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7.xml.rels" ContentType="application/vnd.openxmlformats-package.relationships+xml"/>
  <Override PartName="/xl/worksheets/_rels/sheet8.xml.rels" ContentType="application/vnd.openxmlformats-package.relationships+xml"/>
  <Override PartName="/xl/worksheets/_rels/sheet9.xml.rels" ContentType="application/vnd.openxmlformats-package.relationships+xml"/>
  <Override PartName="/xl/worksheets/_rels/sheet10.xml.rels" ContentType="application/vnd.openxmlformats-package.relationships+xml"/>
  <Override PartName="/xl/worksheets/_rels/sheet11.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comments11.xml" ContentType="application/vnd.openxmlformats-officedocument.spreadsheetml.comments+xml"/>
  <Override PartName="/xl/externalLinks/_rels/externalLink1.xml.rels" ContentType="application/vnd.openxmlformats-package.relationships+xml"/>
  <Override PartName="/xl/externalLinks/externalLink1.xml" ContentType="application/vnd.openxmlformats-officedocument.spreadsheetml.externalLink+xml"/>
  <Override PartName="/xl/sharedStrings.xml" ContentType="application/vnd.openxmlformats-officedocument.spreadsheetml.sharedStrings+xml"/>
  <Override PartName="/xl/media/image1.jpeg" ContentType="image/jpeg"/>
  <Override PartName="/xl/media/image3.png" ContentType="image/png"/>
  <Override PartName="/xl/media/image2.png" ContentType="image/png"/>
  <Override PartName="/xl/media/image4.png" ContentType="image/png"/>
  <Override PartName="/xl/media/image6.jpeg" ContentType="image/jpeg"/>
  <Override PartName="/xl/media/image5.jpeg" ContentType="image/jpeg"/>
  <Override PartName="/xl/media/image7.jpeg" ContentType="image/jpeg"/>
  <Override PartName="/xl/media/image8.png" ContentType="image/png"/>
  <Override PartName="/xl/media/image9.png" ContentType="image/png"/>
  <Override PartName="/xl/media/image10.png" ContentType="image/png"/>
  <Override PartName="/xl/media/image11.jpeg" ContentType="image/jpeg"/>
  <Override PartName="/xl/drawings/drawing1.xml" ContentType="application/vnd.openxmlformats-officedocument.drawing+xml"/>
  <Override PartName="/xl/drawings/vmlDrawing1.vml" ContentType="application/vnd.openxmlformats-officedocument.vmlDrawing"/>
  <Override PartName="/xl/drawings/drawing2.xml" ContentType="application/vnd.openxmlformats-officedocument.drawing+xml"/>
  <Override PartName="/xl/drawings/drawing10.xml" ContentType="application/vnd.openxmlformats-officedocument.drawing+xml"/>
  <Override PartName="/xl/drawings/vmlDrawing2.vml" ContentType="application/vnd.openxmlformats-officedocument.vmlDrawing"/>
  <Override PartName="/xl/drawings/drawing3.xml" ContentType="application/vnd.openxmlformats-officedocument.drawing+xml"/>
  <Override PartName="/xl/drawings/drawing11.xml" ContentType="application/vnd.openxmlformats-officedocument.drawing+xml"/>
  <Override PartName="/xl/drawings/vmlDrawing3.vml" ContentType="application/vnd.openxmlformats-officedocument.vmlDrawing"/>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vmlDrawing4.vml" ContentType="application/vnd.openxmlformats-officedocument.vmlDrawing"/>
  <Override PartName="/xl/drawings/drawing12.xml" ContentType="application/vnd.openxmlformats-officedocument.drawing+xml"/>
  <Override PartName="/xl/drawings/vmlDrawing5.vml" ContentType="application/vnd.openxmlformats-officedocument.vmlDrawing"/>
  <Override PartName="/xl/drawings/drawing13.xml" ContentType="application/vnd.openxmlformats-officedocument.drawing+xml"/>
  <Override PartName="/xl/drawings/vmlDrawing6.vml" ContentType="application/vnd.openxmlformats-officedocument.vmlDrawing"/>
  <Override PartName="/xl/drawings/drawing14.xml" ContentType="application/vnd.openxmlformats-officedocument.drawing+xml"/>
  <Override PartName="/xl/drawings/_rels/drawing1.xml.rels" ContentType="application/vnd.openxmlformats-package.relationships+xml"/>
  <Override PartName="/xl/drawings/_rels/drawing10.xml.rels" ContentType="application/vnd.openxmlformats-package.relationships+xml"/>
  <Override PartName="/xl/drawings/_rels/drawing6.xml.rels" ContentType="application/vnd.openxmlformats-package.relationships+xml"/>
  <Override PartName="/xl/drawings/_rels/drawing2.xml.rels" ContentType="application/vnd.openxmlformats-package.relationships+xml"/>
  <Override PartName="/xl/drawings/_rels/drawing11.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drawings/_rels/drawing7.xml.rels" ContentType="application/vnd.openxmlformats-package.relationships+xml"/>
  <Override PartName="/xl/drawings/_rels/drawing8.xml.rels" ContentType="application/vnd.openxmlformats-package.relationships+xml"/>
  <Override PartName="/xl/drawings/_rels/drawing9.xml.rels" ContentType="application/vnd.openxmlformats-package.relationships+xml"/>
  <Override PartName="/xl/drawings/_rels/drawing12.xml.rels" ContentType="application/vnd.openxmlformats-package.relationships+xml"/>
  <Override PartName="/xl/drawings/_rels/drawing13.xml.rels" ContentType="application/vnd.openxmlformats-package.relationships+xml"/>
  <Override PartName="/xl/drawings/_rels/drawing14.xml.rels" ContentType="application/vnd.openxmlformats-package.relationships+xml"/>
  <Override PartName="/xl/drawings/_rels/drawing15.xml.rels" ContentType="application/vnd.openxmlformats-package.relationships+xml"/>
  <Override PartName="/xl/drawings/drawing15.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9.xml" ContentType="application/vnd.openxmlformats-officedocument.spreadsheetml.comments+xml"/>
  <Override PartName="/xl/comments12.xml" ContentType="application/vnd.openxmlformats-officedocument.spreadsheetml.comment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DADOS" sheetId="1" state="visible" r:id="rId3"/>
    <sheet name="RESUMO" sheetId="2" state="visible" r:id="rId4"/>
    <sheet name="BDI" sheetId="3" state="visible" r:id="rId5"/>
    <sheet name="FOLHA FECHAMENTO" sheetId="4" state="visible" r:id="rId6"/>
    <sheet name="PLANILHA_SINTÉTICA" sheetId="5" state="visible" r:id="rId7"/>
    <sheet name="SERVIÇOS" sheetId="6" state="visible" r:id="rId8"/>
    <sheet name="INSUMOS" sheetId="7" state="visible" r:id="rId9"/>
    <sheet name="MEMORIAL DE CALCULO" sheetId="8" state="visible" r:id="rId10"/>
    <sheet name="CURVA ABC" sheetId="9" state="visible" r:id="rId11"/>
    <sheet name="COTAÇÕES" sheetId="10" state="visible" r:id="rId12"/>
    <sheet name="CRONOGRAMA" sheetId="11" state="visible" r:id="rId13"/>
    <sheet name="COMPOSIÇÕES COMPLEMENTARES " sheetId="12" state="visible" r:id="rId14"/>
    <sheet name="DECLARAÇÃO" sheetId="13" state="visible" r:id="rId15"/>
    <sheet name="PROJETOS RECEBIDOS" sheetId="14" state="visible" r:id="rId16"/>
    <sheet name="ENCARGOS SOCIAIS" sheetId="15" state="visible" r:id="rId17"/>
  </sheets>
  <externalReferences>
    <externalReference r:id="rId18"/>
  </externalReferences>
  <definedNames>
    <definedName function="false" hidden="true" localSheetId="8" name="_xlnm._FilterDatabase" vbProcedure="false">'CURVA ABC'!$A$10:$L$898</definedName>
    <definedName function="false" hidden="true" localSheetId="6" name="_xlnm._FilterDatabase" vbProcedure="false">INSUMOS!$A$2:$D$5274</definedName>
    <definedName function="false" hidden="true" localSheetId="4" name="_xlnm._FilterDatabase" vbProcedure="false">PLANILHA_SINTÉTICA!$A$9:$AL$259</definedName>
    <definedName function="false" hidden="true" localSheetId="5" name="_xlnm._FilterDatabase" vbProcedure="false">SERVIÇOS!$A$4:$G$7801</definedName>
    <definedName function="false" hidden="false" name="A1P1" vbProcedure="false">#REF!</definedName>
    <definedName function="false" hidden="false" name="A1P10" vbProcedure="false">#REF!</definedName>
    <definedName function="false" hidden="false" name="A1P11" vbProcedure="false">#REF!</definedName>
    <definedName function="false" hidden="false" name="A1P12" vbProcedure="false">#REF!</definedName>
    <definedName function="false" hidden="false" name="A1P13" vbProcedure="false">#REF!</definedName>
    <definedName function="false" hidden="false" name="A1P14" vbProcedure="false">#REF!</definedName>
    <definedName function="false" hidden="false" name="A1P15" vbProcedure="false">#REF!</definedName>
    <definedName function="false" hidden="false" name="A1P16" vbProcedure="false">#REF!</definedName>
    <definedName function="false" hidden="false" name="A1P17" vbProcedure="false">#REF!</definedName>
    <definedName function="false" hidden="false" name="A1P18" vbProcedure="false">#REF!</definedName>
    <definedName function="false" hidden="false" name="A1P19" vbProcedure="false">#REF!</definedName>
    <definedName function="false" hidden="false" name="A1P2" vbProcedure="false">#REF!</definedName>
    <definedName function="false" hidden="false" name="A1P20" vbProcedure="false">#REF!</definedName>
    <definedName function="false" hidden="false" name="A1P21" vbProcedure="false">#REF!</definedName>
    <definedName function="false" hidden="false" name="A1P22" vbProcedure="false">#REF!</definedName>
    <definedName function="false" hidden="false" name="A1P23" vbProcedure="false">#REF!</definedName>
    <definedName function="false" hidden="false" name="A1P24" vbProcedure="false">#REF!</definedName>
    <definedName function="false" hidden="false" name="A1P3" vbProcedure="false">#REF!</definedName>
    <definedName function="false" hidden="false" name="A1P4" vbProcedure="false">#REF!</definedName>
    <definedName function="false" hidden="false" name="A1P5" vbProcedure="false">#REF!</definedName>
    <definedName function="false" hidden="false" name="A1P6" vbProcedure="false">#REF!</definedName>
    <definedName function="false" hidden="false" name="A1P7" vbProcedure="false">#REF!</definedName>
    <definedName function="false" hidden="false" name="A1P8" vbProcedure="false">#REF!</definedName>
    <definedName function="false" hidden="false" name="A1P9" vbProcedure="false">#REF!</definedName>
    <definedName function="false" hidden="false" name="A1R1" vbProcedure="false">#REF!</definedName>
    <definedName function="false" hidden="false" name="A1R10" vbProcedure="false">#REF!</definedName>
    <definedName function="false" hidden="false" name="A1R11" vbProcedure="false">#REF!</definedName>
    <definedName function="false" hidden="false" name="A1R12" vbProcedure="false">#REF!</definedName>
    <definedName function="false" hidden="false" name="A1R13" vbProcedure="false">#REF!</definedName>
    <definedName function="false" hidden="false" name="A1R14" vbProcedure="false">#REF!</definedName>
    <definedName function="false" hidden="false" name="A1R15" vbProcedure="false">#REF!</definedName>
    <definedName function="false" hidden="false" name="A1R16" vbProcedure="false">#REF!</definedName>
    <definedName function="false" hidden="false" name="A1R17" vbProcedure="false">#REF!</definedName>
    <definedName function="false" hidden="false" name="A1R18" vbProcedure="false">#REF!</definedName>
    <definedName function="false" hidden="false" name="A1R19" vbProcedure="false">#REF!</definedName>
    <definedName function="false" hidden="false" name="A1R2" vbProcedure="false">#REF!</definedName>
    <definedName function="false" hidden="false" name="A1R20" vbProcedure="false">#REF!</definedName>
    <definedName function="false" hidden="false" name="A1R21" vbProcedure="false">#REF!</definedName>
    <definedName function="false" hidden="false" name="A1R22" vbProcedure="false">#REF!</definedName>
    <definedName function="false" hidden="false" name="A1R23" vbProcedure="false">#REF!</definedName>
    <definedName function="false" hidden="false" name="A1R24" vbProcedure="false">#REF!</definedName>
    <definedName function="false" hidden="false" name="A1R3" vbProcedure="false">#REF!</definedName>
    <definedName function="false" hidden="false" name="A1R4" vbProcedure="false">#REF!</definedName>
    <definedName function="false" hidden="false" name="A1R5" vbProcedure="false">#REF!</definedName>
    <definedName function="false" hidden="false" name="A1R6" vbProcedure="false">#REF!</definedName>
    <definedName function="false" hidden="false" name="A1R7" vbProcedure="false">#REF!</definedName>
    <definedName function="false" hidden="false" name="A1R8" vbProcedure="false">#REF!</definedName>
    <definedName function="false" hidden="false" name="A1R9" vbProcedure="false">#REF!</definedName>
    <definedName function="false" hidden="false" name="A2P1" vbProcedure="false">#REF!</definedName>
    <definedName function="false" hidden="false" name="A2P10" vbProcedure="false">#REF!</definedName>
    <definedName function="false" hidden="false" name="A2P11" vbProcedure="false">#REF!</definedName>
    <definedName function="false" hidden="false" name="A2P12" vbProcedure="false">#REF!</definedName>
    <definedName function="false" hidden="false" name="A2P13" vbProcedure="false">#REF!</definedName>
    <definedName function="false" hidden="false" name="A2P14" vbProcedure="false">#REF!</definedName>
    <definedName function="false" hidden="false" name="A2P15" vbProcedure="false">#REF!</definedName>
    <definedName function="false" hidden="false" name="A2P16" vbProcedure="false">#REF!</definedName>
    <definedName function="false" hidden="false" name="A2P17" vbProcedure="false">#REF!</definedName>
    <definedName function="false" hidden="false" name="A2P18" vbProcedure="false">#REF!</definedName>
    <definedName function="false" hidden="false" name="A2P19" vbProcedure="false">#REF!</definedName>
    <definedName function="false" hidden="false" name="A2P2" vbProcedure="false">#REF!</definedName>
    <definedName function="false" hidden="false" name="A2P20" vbProcedure="false">#REF!</definedName>
    <definedName function="false" hidden="false" name="A2P21" vbProcedure="false">#REF!</definedName>
    <definedName function="false" hidden="false" name="A2P22" vbProcedure="false">#REF!</definedName>
    <definedName function="false" hidden="false" name="A2P23" vbProcedure="false">#REF!</definedName>
    <definedName function="false" hidden="false" name="A2P24" vbProcedure="false">#REF!</definedName>
    <definedName function="false" hidden="false" name="A2P3" vbProcedure="false">#REF!</definedName>
    <definedName function="false" hidden="false" name="A2P4" vbProcedure="false">#REF!</definedName>
    <definedName function="false" hidden="false" name="A2P5" vbProcedure="false">#REF!</definedName>
    <definedName function="false" hidden="false" name="A2P6" vbProcedure="false">#REF!</definedName>
    <definedName function="false" hidden="false" name="A2P7" vbProcedure="false">#REF!</definedName>
    <definedName function="false" hidden="false" name="A2P8" vbProcedure="false">#REF!</definedName>
    <definedName function="false" hidden="false" name="A2P9" vbProcedure="false">#REF!</definedName>
    <definedName function="false" hidden="false" name="A2R1" vbProcedure="false">#REF!</definedName>
    <definedName function="false" hidden="false" name="A2R10" vbProcedure="false">#REF!</definedName>
    <definedName function="false" hidden="false" name="A2R11" vbProcedure="false">#REF!</definedName>
    <definedName function="false" hidden="false" name="A2R12" vbProcedure="false">#REF!</definedName>
    <definedName function="false" hidden="false" name="A2R13" vbProcedure="false">#REF!</definedName>
    <definedName function="false" hidden="false" name="A2R14" vbProcedure="false">#REF!</definedName>
    <definedName function="false" hidden="false" name="A2R15" vbProcedure="false">#REF!</definedName>
    <definedName function="false" hidden="false" name="A2R16" vbProcedure="false">#REF!</definedName>
    <definedName function="false" hidden="false" name="A2R17" vbProcedure="false">#REF!</definedName>
    <definedName function="false" hidden="false" name="A2R18" vbProcedure="false">#REF!</definedName>
    <definedName function="false" hidden="false" name="A2R19" vbProcedure="false">#REF!</definedName>
    <definedName function="false" hidden="false" name="A2R2" vbProcedure="false">#REF!</definedName>
    <definedName function="false" hidden="false" name="A2R20" vbProcedure="false">#REF!</definedName>
    <definedName function="false" hidden="false" name="A2R21" vbProcedure="false">#REF!</definedName>
    <definedName function="false" hidden="false" name="A2R22" vbProcedure="false">#REF!</definedName>
    <definedName function="false" hidden="false" name="A2R23" vbProcedure="false">#REF!</definedName>
    <definedName function="false" hidden="false" name="A2R24" vbProcedure="false">#REF!</definedName>
    <definedName function="false" hidden="false" name="A2R3" vbProcedure="false">#REF!</definedName>
    <definedName function="false" hidden="false" name="A2R4" vbProcedure="false">#REF!</definedName>
    <definedName function="false" hidden="false" name="A2R5" vbProcedure="false">#REF!</definedName>
    <definedName function="false" hidden="false" name="A2R6" vbProcedure="false">#REF!</definedName>
    <definedName function="false" hidden="false" name="A2R7" vbProcedure="false">#REF!</definedName>
    <definedName function="false" hidden="false" name="A2R8" vbProcedure="false">#REF!</definedName>
    <definedName function="false" hidden="false" name="A2R9" vbProcedure="false">#REF!</definedName>
    <definedName function="false" hidden="false" name="A3P1" vbProcedure="false">#REF!</definedName>
    <definedName function="false" hidden="false" name="A3P10" vbProcedure="false">#REF!</definedName>
    <definedName function="false" hidden="false" name="A3P11" vbProcedure="false">#REF!</definedName>
    <definedName function="false" hidden="false" name="A3P12" vbProcedure="false">#REF!</definedName>
    <definedName function="false" hidden="false" name="A3P13" vbProcedure="false">#REF!</definedName>
    <definedName function="false" hidden="false" name="A3P14" vbProcedure="false">#REF!</definedName>
    <definedName function="false" hidden="false" name="A3P15" vbProcedure="false">#REF!</definedName>
    <definedName function="false" hidden="false" name="A3P16" vbProcedure="false">#REF!</definedName>
    <definedName function="false" hidden="false" name="A3P17" vbProcedure="false">#REF!</definedName>
    <definedName function="false" hidden="false" name="A3P18" vbProcedure="false">#REF!</definedName>
    <definedName function="false" hidden="false" name="A3P19" vbProcedure="false">#REF!</definedName>
    <definedName function="false" hidden="false" name="A3P2" vbProcedure="false">#REF!</definedName>
    <definedName function="false" hidden="false" name="A3P20" vbProcedure="false">#REF!</definedName>
    <definedName function="false" hidden="false" name="A3P21" vbProcedure="false">#REF!</definedName>
    <definedName function="false" hidden="false" name="A3P22" vbProcedure="false">#REF!</definedName>
    <definedName function="false" hidden="false" name="A3P23" vbProcedure="false">#REF!</definedName>
    <definedName function="false" hidden="false" name="A3P24" vbProcedure="false">#REF!</definedName>
    <definedName function="false" hidden="false" name="A3P3" vbProcedure="false">#REF!</definedName>
    <definedName function="false" hidden="false" name="A3P4" vbProcedure="false">#REF!</definedName>
    <definedName function="false" hidden="false" name="A3P5" vbProcedure="false">#REF!</definedName>
    <definedName function="false" hidden="false" name="A3P6" vbProcedure="false">#REF!</definedName>
    <definedName function="false" hidden="false" name="A3P7" vbProcedure="false">#REF!</definedName>
    <definedName function="false" hidden="false" name="A3P8" vbProcedure="false">#REF!</definedName>
    <definedName function="false" hidden="false" name="A3P9" vbProcedure="false">#REF!</definedName>
    <definedName function="false" hidden="false" name="A3R1" vbProcedure="false">#REF!</definedName>
    <definedName function="false" hidden="false" name="A3R10" vbProcedure="false">#REF!</definedName>
    <definedName function="false" hidden="false" name="A3R11" vbProcedure="false">#REF!</definedName>
    <definedName function="false" hidden="false" name="A3R12" vbProcedure="false">#REF!</definedName>
    <definedName function="false" hidden="false" name="A3R13" vbProcedure="false">#REF!</definedName>
    <definedName function="false" hidden="false" name="A3R14" vbProcedure="false">#REF!</definedName>
    <definedName function="false" hidden="false" name="A3R15" vbProcedure="false">#REF!</definedName>
    <definedName function="false" hidden="false" name="A3R16" vbProcedure="false">#REF!</definedName>
    <definedName function="false" hidden="false" name="A3R17" vbProcedure="false">#REF!</definedName>
    <definedName function="false" hidden="false" name="A3R18" vbProcedure="false">#REF!</definedName>
    <definedName function="false" hidden="false" name="A3R19" vbProcedure="false">#REF!</definedName>
    <definedName function="false" hidden="false" name="A3R2" vbProcedure="false">#REF!</definedName>
    <definedName function="false" hidden="false" name="A3R20" vbProcedure="false">#REF!</definedName>
    <definedName function="false" hidden="false" name="A3R21" vbProcedure="false">#REF!</definedName>
    <definedName function="false" hidden="false" name="A3R22" vbProcedure="false">#REF!</definedName>
    <definedName function="false" hidden="false" name="A3R23" vbProcedure="false">#REF!</definedName>
    <definedName function="false" hidden="false" name="A3R24" vbProcedure="false">#REF!</definedName>
    <definedName function="false" hidden="false" name="A3R3" vbProcedure="false">#REF!</definedName>
    <definedName function="false" hidden="false" name="A3R4" vbProcedure="false">#REF!</definedName>
    <definedName function="false" hidden="false" name="A3R5" vbProcedure="false">#REF!</definedName>
    <definedName function="false" hidden="false" name="A3R6" vbProcedure="false">#REF!</definedName>
    <definedName function="false" hidden="false" name="A3R7" vbProcedure="false">#REF!</definedName>
    <definedName function="false" hidden="false" name="A3R8" vbProcedure="false">#REF!</definedName>
    <definedName function="false" hidden="false" name="A3R9" vbProcedure="false">#REF!</definedName>
    <definedName function="false" hidden="false" name="A4P1" vbProcedure="false">#REF!</definedName>
    <definedName function="false" hidden="false" name="A4P10" vbProcedure="false">#REF!</definedName>
    <definedName function="false" hidden="false" name="A4P11" vbProcedure="false">#REF!</definedName>
    <definedName function="false" hidden="false" name="A4P12" vbProcedure="false">#REF!</definedName>
    <definedName function="false" hidden="false" name="A4P13" vbProcedure="false">#REF!</definedName>
    <definedName function="false" hidden="false" name="A4P14" vbProcedure="false">#REF!</definedName>
    <definedName function="false" hidden="false" name="A4P15" vbProcedure="false">#REF!</definedName>
    <definedName function="false" hidden="false" name="A4P16" vbProcedure="false">#REF!</definedName>
    <definedName function="false" hidden="false" name="A4P17" vbProcedure="false">#REF!</definedName>
    <definedName function="false" hidden="false" name="A4P18" vbProcedure="false">#REF!</definedName>
    <definedName function="false" hidden="false" name="A4P19" vbProcedure="false">#REF!</definedName>
    <definedName function="false" hidden="false" name="A4P2" vbProcedure="false">#REF!</definedName>
    <definedName function="false" hidden="false" name="A4P20" vbProcedure="false">#REF!</definedName>
    <definedName function="false" hidden="false" name="A4P21" vbProcedure="false">#REF!</definedName>
    <definedName function="false" hidden="false" name="A4P22" vbProcedure="false">#REF!</definedName>
    <definedName function="false" hidden="false" name="A4P23" vbProcedure="false">#REF!</definedName>
    <definedName function="false" hidden="false" name="A4P24" vbProcedure="false">#REF!</definedName>
    <definedName function="false" hidden="false" name="A4P3" vbProcedure="false">#REF!</definedName>
    <definedName function="false" hidden="false" name="A4P4" vbProcedure="false">#REF!</definedName>
    <definedName function="false" hidden="false" name="A4P5" vbProcedure="false">#REF!</definedName>
    <definedName function="false" hidden="false" name="A4P6" vbProcedure="false">#REF!</definedName>
    <definedName function="false" hidden="false" name="A4P7" vbProcedure="false">#REF!</definedName>
    <definedName function="false" hidden="false" name="A4P8" vbProcedure="false">#REF!</definedName>
    <definedName function="false" hidden="false" name="A4P9" vbProcedure="false">#REF!</definedName>
    <definedName function="false" hidden="false" name="A4R1" vbProcedure="false">#REF!</definedName>
    <definedName function="false" hidden="false" name="A4R10" vbProcedure="false">#REF!</definedName>
    <definedName function="false" hidden="false" name="A4R11" vbProcedure="false">#REF!</definedName>
    <definedName function="false" hidden="false" name="A4R12" vbProcedure="false">#REF!</definedName>
    <definedName function="false" hidden="false" name="A4R13" vbProcedure="false">#REF!</definedName>
    <definedName function="false" hidden="false" name="A4R14" vbProcedure="false">#REF!</definedName>
    <definedName function="false" hidden="false" name="A4R15" vbProcedure="false">#REF!</definedName>
    <definedName function="false" hidden="false" name="A4R16" vbProcedure="false">#REF!</definedName>
    <definedName function="false" hidden="false" name="A4R17" vbProcedure="false">#REF!</definedName>
    <definedName function="false" hidden="false" name="A4R18" vbProcedure="false">#REF!</definedName>
    <definedName function="false" hidden="false" name="A4R19" vbProcedure="false">#REF!</definedName>
    <definedName function="false" hidden="false" name="A4R2" vbProcedure="false">#REF!</definedName>
    <definedName function="false" hidden="false" name="A4R20" vbProcedure="false">#REF!</definedName>
    <definedName function="false" hidden="false" name="A4R21" vbProcedure="false">#REF!</definedName>
    <definedName function="false" hidden="false" name="A4R22" vbProcedure="false">#REF!</definedName>
    <definedName function="false" hidden="false" name="A4R23" vbProcedure="false">#REF!</definedName>
    <definedName function="false" hidden="false" name="A4R24" vbProcedure="false">#REF!</definedName>
    <definedName function="false" hidden="false" name="A4R3" vbProcedure="false">#REF!</definedName>
    <definedName function="false" hidden="false" name="A4R4" vbProcedure="false">#REF!</definedName>
    <definedName function="false" hidden="false" name="A4R5" vbProcedure="false">#REF!</definedName>
    <definedName function="false" hidden="false" name="A4R6" vbProcedure="false">#REF!</definedName>
    <definedName function="false" hidden="false" name="A4R7" vbProcedure="false">#REF!</definedName>
    <definedName function="false" hidden="false" name="A4R8" vbProcedure="false">#REF!</definedName>
    <definedName function="false" hidden="false" name="A4R9" vbProcedure="false">#REF!</definedName>
    <definedName function="false" hidden="false" name="A5P1" vbProcedure="false">#REF!</definedName>
    <definedName function="false" hidden="false" name="A5P10" vbProcedure="false">#REF!</definedName>
    <definedName function="false" hidden="false" name="A5P11" vbProcedure="false">#REF!</definedName>
    <definedName function="false" hidden="false" name="A5P12" vbProcedure="false">#REF!</definedName>
    <definedName function="false" hidden="false" name="A5P13" vbProcedure="false">#REF!</definedName>
    <definedName function="false" hidden="false" name="A5P14" vbProcedure="false">#REF!</definedName>
    <definedName function="false" hidden="false" name="A5P15" vbProcedure="false">#REF!</definedName>
    <definedName function="false" hidden="false" name="A5P16" vbProcedure="false">#REF!</definedName>
    <definedName function="false" hidden="false" name="A5P17" vbProcedure="false">#REF!</definedName>
    <definedName function="false" hidden="false" name="A5P18" vbProcedure="false">#REF!</definedName>
    <definedName function="false" hidden="false" name="A5P19" vbProcedure="false">#REF!</definedName>
    <definedName function="false" hidden="false" name="A5P2" vbProcedure="false">#REF!</definedName>
    <definedName function="false" hidden="false" name="A5P20" vbProcedure="false">#REF!</definedName>
    <definedName function="false" hidden="false" name="A5P21" vbProcedure="false">#REF!</definedName>
    <definedName function="false" hidden="false" name="A5P22" vbProcedure="false">#REF!</definedName>
    <definedName function="false" hidden="false" name="A5P23" vbProcedure="false">#REF!</definedName>
    <definedName function="false" hidden="false" name="A5P24" vbProcedure="false">#REF!</definedName>
    <definedName function="false" hidden="false" name="A5P3" vbProcedure="false">#REF!</definedName>
    <definedName function="false" hidden="false" name="A5P4" vbProcedure="false">#REF!</definedName>
    <definedName function="false" hidden="false" name="A5P5" vbProcedure="false">#REF!</definedName>
    <definedName function="false" hidden="false" name="A5P6" vbProcedure="false">#REF!</definedName>
    <definedName function="false" hidden="false" name="A5P7" vbProcedure="false">#REF!</definedName>
    <definedName function="false" hidden="false" name="A5P8" vbProcedure="false">#REF!</definedName>
    <definedName function="false" hidden="false" name="A5P9" vbProcedure="false">#REF!</definedName>
    <definedName function="false" hidden="false" name="A5R1" vbProcedure="false">#REF!</definedName>
    <definedName function="false" hidden="false" name="A5R10" vbProcedure="false">#REF!</definedName>
    <definedName function="false" hidden="false" name="A5R11" vbProcedure="false">#REF!</definedName>
    <definedName function="false" hidden="false" name="A5R12" vbProcedure="false">#REF!</definedName>
    <definedName function="false" hidden="false" name="A5R13" vbProcedure="false">#REF!</definedName>
    <definedName function="false" hidden="false" name="A5R14" vbProcedure="false">#REF!</definedName>
    <definedName function="false" hidden="false" name="A5R15" vbProcedure="false">#REF!</definedName>
    <definedName function="false" hidden="false" name="A5R16" vbProcedure="false">#REF!</definedName>
    <definedName function="false" hidden="false" name="A5R17" vbProcedure="false">#REF!</definedName>
    <definedName function="false" hidden="false" name="A5R18" vbProcedure="false">#REF!</definedName>
    <definedName function="false" hidden="false" name="A5R19" vbProcedure="false">#REF!</definedName>
    <definedName function="false" hidden="false" name="A5R2" vbProcedure="false">#REF!</definedName>
    <definedName function="false" hidden="false" name="A5R20" vbProcedure="false">#REF!</definedName>
    <definedName function="false" hidden="false" name="A5R21" vbProcedure="false">#REF!</definedName>
    <definedName function="false" hidden="false" name="A5R22" vbProcedure="false">#REF!</definedName>
    <definedName function="false" hidden="false" name="A5R23" vbProcedure="false">#REF!</definedName>
    <definedName function="false" hidden="false" name="A5R24" vbProcedure="false">#REF!</definedName>
    <definedName function="false" hidden="false" name="A5R3" vbProcedure="false">#REF!</definedName>
    <definedName function="false" hidden="false" name="A5R4" vbProcedure="false">#REF!</definedName>
    <definedName function="false" hidden="false" name="A5R5" vbProcedure="false">#REF!</definedName>
    <definedName function="false" hidden="false" name="A5R6" vbProcedure="false">#REF!</definedName>
    <definedName function="false" hidden="false" name="A5R7" vbProcedure="false">#REF!</definedName>
    <definedName function="false" hidden="false" name="A5R8" vbProcedure="false">#REF!</definedName>
    <definedName function="false" hidden="false" name="A5R9" vbProcedure="false">#REF!</definedName>
    <definedName function="false" hidden="false" name="add_1" vbProcedure="false">#REF!</definedName>
    <definedName function="false" hidden="false" name="add_2" vbProcedure="false">#REF!</definedName>
    <definedName function="false" hidden="false" name="add_3" vbProcedure="false">#REF!</definedName>
    <definedName function="false" hidden="false" name="add_4" vbProcedure="false">#REF!</definedName>
    <definedName function="false" hidden="false" name="add_5" vbProcedure="false">#REF!</definedName>
    <definedName function="false" hidden="false" name="add_total" vbProcedure="false">#REF!</definedName>
    <definedName function="false" hidden="false" name="AUDITORIO" vbProcedure="false">#REF!</definedName>
    <definedName function="false" hidden="false" name="BBB" vbProcedure="false">#REF!</definedName>
    <definedName function="false" hidden="false" name="BD" vbProcedure="false">#REF!</definedName>
    <definedName function="false" hidden="false" name="BDI" vbProcedure="false">#REF!</definedName>
    <definedName function="false" hidden="false" name="BDI_LIC" vbProcedure="false">#REF!</definedName>
    <definedName function="false" hidden="false" name="cfs" vbProcedure="false">#REF!</definedName>
    <definedName function="false" hidden="false" name="crono" vbProcedure="false">#REF!</definedName>
    <definedName function="false" hidden="false" name="CRONO_ADD" vbProcedure="false">#REF!</definedName>
    <definedName function="false" hidden="false" name="CRONO_RES" vbProcedure="false">#REF!</definedName>
    <definedName function="false" hidden="false" name="DXBDFG" vbProcedure="false">"$#REF!.$A$1:$B$2408"</definedName>
    <definedName function="false" hidden="false" name="Excel_BuiltIn_Print_Area" vbProcedure="false">"$#REF!.$B$1:$N$9"</definedName>
    <definedName function="false" hidden="false" name="Excel_BuiltIn_Print_Area_7" vbProcedure="false">"#REF!"</definedName>
    <definedName function="false" hidden="false" name="Excel_BuiltIn_Print_Area_7_1" vbProcedure="false">"#REF!"</definedName>
    <definedName function="false" hidden="false" name="Excel_BuiltIn_Print_Area_7_1_1" vbProcedure="false">"#REF!"</definedName>
    <definedName function="false" hidden="false" name="Excel_BuiltIn_Print_Area_7_1_1_1" vbProcedure="false">"#REF!"</definedName>
    <definedName function="false" hidden="false" name="Excel_BuiltIn_Print_Area_7_1_1_1_1" vbProcedure="false">"#REF!"</definedName>
    <definedName function="false" hidden="false" name="Excel_BuiltIn_Print_Area_7_1_1_1_1_1" vbProcedure="false">"#REF!"</definedName>
    <definedName function="false" hidden="false" name="Excel_BuiltIn_Print_Area_7_1_1_1_1_1_1" vbProcedure="false">"#REF!"</definedName>
    <definedName function="false" hidden="false" name="Excel_BuiltIn_Print_Area_7_1_1_1_1_1_2" vbProcedure="false">"#REF!"</definedName>
    <definedName function="false" hidden="false" name="Excel_BuiltIn_Print_Area_7_1_1_1_1_1_3" vbProcedure="false">"#REF!"</definedName>
    <definedName function="false" hidden="false" name="Excel_BuiltIn_Print_Area_7_1_1_1_1_2" vbProcedure="false">"#REF!"</definedName>
    <definedName function="false" hidden="false" name="Excel_BuiltIn_Print_Area_7_1_1_1_1_3" vbProcedure="false">"#REF!"</definedName>
    <definedName function="false" hidden="false" name="Excel_BuiltIn_Print_Area_7_1_1_1_2" vbProcedure="false">"#REF!"</definedName>
    <definedName function="false" hidden="false" name="Excel_BuiltIn_Print_Area_7_1_1_1_3" vbProcedure="false">"#REF!"</definedName>
    <definedName function="false" hidden="false" name="Excel_BuiltIn_Print_Area_7_1_1_2" vbProcedure="false">"#REF!"</definedName>
    <definedName function="false" hidden="false" name="Excel_BuiltIn_Print_Area_7_1_1_3" vbProcedure="false">"#REF!"</definedName>
    <definedName function="false" hidden="false" name="Excel_BuiltIn_Print_Area_7_1_2" vbProcedure="false">"#REF!"</definedName>
    <definedName function="false" hidden="false" name="Excel_BuiltIn_Print_Area_7_1_3" vbProcedure="false">"#REF!"</definedName>
    <definedName function="false" hidden="false" name="Excel_BuiltIn_Print_Area_7_2" vbProcedure="false">"#REF!"</definedName>
    <definedName function="false" hidden="false" name="Excel_BuiltIn_Print_Area_7_3" vbProcedure="false">"#REF!"</definedName>
    <definedName function="false" hidden="false" name="Excel_BuiltIn_Print_Titles" vbProcedure="false">"$#REF!.$A$1:$AMJ$9"</definedName>
    <definedName function="false" hidden="false" name="Excel_BuiltIn__FilterDatabase" vbProcedure="false">"$#REF!.$B$8:$M$9"</definedName>
    <definedName function="false" hidden="false" name="Excel_BuiltIn__FilterDatabase_1" vbProcedure="false">"$#REF!.$A$1:$F$5248"</definedName>
    <definedName function="false" hidden="false" name="Excel_BuiltIn__FilterDatabase_4" vbProcedure="false">NA()</definedName>
    <definedName function="false" hidden="false" name="Excel_BuiltIn__FilterDatabase_4_1" vbProcedure="false">"$#REF!.$#REF!$#REF!:$#REF!$#REF!"</definedName>
    <definedName function="false" hidden="false" name="Excel_BuiltIn__FilterDatabase_5" vbProcedure="false">NA()</definedName>
    <definedName function="false" hidden="false" name="Excel_BuiltIn__FilterDatabase_6" vbProcedure="false">PLANILHA_SINTÉTICA!$A$1:$B$259</definedName>
    <definedName function="false" hidden="false" name="Excel_BuiltIn__FilterDatabase_6_1" vbProcedure="false">NA()</definedName>
    <definedName function="false" hidden="false" name="Excel_BuiltIn__FilterDatabase_6_2" vbProcedure="false">"#REF!"</definedName>
    <definedName function="false" hidden="false" name="Excel_BuiltIn__FilterDatabase_6_3" vbProcedure="false">"#REF!"</definedName>
    <definedName function="false" hidden="false" name="ini" vbProcedure="false">#REF!</definedName>
    <definedName function="false" hidden="false" name="k" vbProcedure="false">"$#REF!.$A$1:$B$2408"</definedName>
    <definedName function="false" hidden="false" name="matriz" vbProcedure="false">#REF!</definedName>
    <definedName function="false" hidden="false" name="MINUS" vbProcedure="false">#REF!</definedName>
    <definedName function="false" hidden="false" name="OBRA" vbProcedure="false">'FOLHA FECHAMENTO'!$O$9:$O$13</definedName>
    <definedName function="false" hidden="false" name="Plan1" vbProcedure="false">"$#REF!.$A$1:$B$2408"</definedName>
    <definedName function="false" hidden="false" name="PLUS" vbProcedure="false">#REF!</definedName>
    <definedName function="false" hidden="false" name="po" vbProcedure="false">#REF!</definedName>
    <definedName function="false" hidden="false" name="REF" vbProcedure="false">#REF!</definedName>
    <definedName function="false" hidden="false" name="rere" vbProcedure="false">#REF!</definedName>
    <definedName function="false" hidden="false" name="RODAPÉ" vbProcedure="false">#REF!</definedName>
    <definedName function="false" hidden="false" name="rt" vbProcedure="false">#REF!</definedName>
    <definedName function="false" hidden="false" name="S10P1" vbProcedure="false">#REF!</definedName>
    <definedName function="false" hidden="false" name="S10P10" vbProcedure="false">#REF!</definedName>
    <definedName function="false" hidden="false" name="S10P11" vbProcedure="false">#REF!</definedName>
    <definedName function="false" hidden="false" name="S10P12" vbProcedure="false">#REF!</definedName>
    <definedName function="false" hidden="false" name="S10P13" vbProcedure="false">#REF!</definedName>
    <definedName function="false" hidden="false" name="S10P14" vbProcedure="false">#REF!</definedName>
    <definedName function="false" hidden="false" name="S10P15" vbProcedure="false">#REF!</definedName>
    <definedName function="false" hidden="false" name="S10P16" vbProcedure="false">#REF!</definedName>
    <definedName function="false" hidden="false" name="S10P17" vbProcedure="false">#REF!</definedName>
    <definedName function="false" hidden="false" name="S10P18" vbProcedure="false">#REF!</definedName>
    <definedName function="false" hidden="false" name="S10P19" vbProcedure="false">#REF!</definedName>
    <definedName function="false" hidden="false" name="S10P2" vbProcedure="false">#REF!</definedName>
    <definedName function="false" hidden="false" name="S10P20" vbProcedure="false">#REF!</definedName>
    <definedName function="false" hidden="false" name="S10P21" vbProcedure="false">#REF!</definedName>
    <definedName function="false" hidden="false" name="S10P22" vbProcedure="false">#REF!</definedName>
    <definedName function="false" hidden="false" name="S10P23" vbProcedure="false">#REF!</definedName>
    <definedName function="false" hidden="false" name="S10P24" vbProcedure="false">#REF!</definedName>
    <definedName function="false" hidden="false" name="S10P3" vbProcedure="false">#REF!</definedName>
    <definedName function="false" hidden="false" name="S10P4" vbProcedure="false">#REF!</definedName>
    <definedName function="false" hidden="false" name="S10P5" vbProcedure="false">#REF!</definedName>
    <definedName function="false" hidden="false" name="S10P6" vbProcedure="false">#REF!</definedName>
    <definedName function="false" hidden="false" name="S10P7" vbProcedure="false">#REF!</definedName>
    <definedName function="false" hidden="false" name="S10P8" vbProcedure="false">#REF!</definedName>
    <definedName function="false" hidden="false" name="S10P9" vbProcedure="false">#REF!</definedName>
    <definedName function="false" hidden="false" name="S10R1" vbProcedure="false">#REF!</definedName>
    <definedName function="false" hidden="false" name="S10R10" vbProcedure="false">#REF!</definedName>
    <definedName function="false" hidden="false" name="S10R11" vbProcedure="false">#REF!</definedName>
    <definedName function="false" hidden="false" name="S10R12" vbProcedure="false">#REF!</definedName>
    <definedName function="false" hidden="false" name="S10R13" vbProcedure="false">#REF!</definedName>
    <definedName function="false" hidden="false" name="S10R14" vbProcedure="false">#REF!</definedName>
    <definedName function="false" hidden="false" name="S10R15" vbProcedure="false">#REF!</definedName>
    <definedName function="false" hidden="false" name="S10R16" vbProcedure="false">#REF!</definedName>
    <definedName function="false" hidden="false" name="S10R17" vbProcedure="false">#REF!</definedName>
    <definedName function="false" hidden="false" name="S10R18" vbProcedure="false">#REF!</definedName>
    <definedName function="false" hidden="false" name="S10R19" vbProcedure="false">#REF!</definedName>
    <definedName function="false" hidden="false" name="S10R2" vbProcedure="false">#REF!</definedName>
    <definedName function="false" hidden="false" name="S10R20" vbProcedure="false">#REF!</definedName>
    <definedName function="false" hidden="false" name="S10R21" vbProcedure="false">#REF!</definedName>
    <definedName function="false" hidden="false" name="S10R22" vbProcedure="false">#REF!</definedName>
    <definedName function="false" hidden="false" name="S10R23" vbProcedure="false">#REF!</definedName>
    <definedName function="false" hidden="false" name="S10R24" vbProcedure="false">#REF!</definedName>
    <definedName function="false" hidden="false" name="S10R3" vbProcedure="false">#REF!</definedName>
    <definedName function="false" hidden="false" name="S10R4" vbProcedure="false">#REF!</definedName>
    <definedName function="false" hidden="false" name="S10R5" vbProcedure="false">#REF!</definedName>
    <definedName function="false" hidden="false" name="S10R6" vbProcedure="false">#REF!</definedName>
    <definedName function="false" hidden="false" name="S10R7" vbProcedure="false">#REF!</definedName>
    <definedName function="false" hidden="false" name="S10R8" vbProcedure="false">#REF!</definedName>
    <definedName function="false" hidden="false" name="S10R9" vbProcedure="false">#REF!</definedName>
    <definedName function="false" hidden="false" name="S11P1" vbProcedure="false">#REF!</definedName>
    <definedName function="false" hidden="false" name="S11P10" vbProcedure="false">#REF!</definedName>
    <definedName function="false" hidden="false" name="S11P11" vbProcedure="false">#REF!</definedName>
    <definedName function="false" hidden="false" name="S11P12" vbProcedure="false">#REF!</definedName>
    <definedName function="false" hidden="false" name="S11P13" vbProcedure="false">#REF!</definedName>
    <definedName function="false" hidden="false" name="S11P14" vbProcedure="false">#REF!</definedName>
    <definedName function="false" hidden="false" name="S11P15" vbProcedure="false">#REF!</definedName>
    <definedName function="false" hidden="false" name="S11P16" vbProcedure="false">#REF!</definedName>
    <definedName function="false" hidden="false" name="S11P17" vbProcedure="false">#REF!</definedName>
    <definedName function="false" hidden="false" name="S11P18" vbProcedure="false">#REF!</definedName>
    <definedName function="false" hidden="false" name="S11P19" vbProcedure="false">#REF!</definedName>
    <definedName function="false" hidden="false" name="S11P2" vbProcedure="false">#REF!</definedName>
    <definedName function="false" hidden="false" name="S11P20" vbProcedure="false">#REF!</definedName>
    <definedName function="false" hidden="false" name="S11P21" vbProcedure="false">#REF!</definedName>
    <definedName function="false" hidden="false" name="S11P22" vbProcedure="false">#REF!</definedName>
    <definedName function="false" hidden="false" name="S11P23" vbProcedure="false">#REF!</definedName>
    <definedName function="false" hidden="false" name="S11P24" vbProcedure="false">#REF!</definedName>
    <definedName function="false" hidden="false" name="S11P3" vbProcedure="false">#REF!</definedName>
    <definedName function="false" hidden="false" name="S11P4" vbProcedure="false">#REF!</definedName>
    <definedName function="false" hidden="false" name="S11P5" vbProcedure="false">#REF!</definedName>
    <definedName function="false" hidden="false" name="S11P6" vbProcedure="false">#REF!</definedName>
    <definedName function="false" hidden="false" name="S11P7" vbProcedure="false">#REF!</definedName>
    <definedName function="false" hidden="false" name="S11P8" vbProcedure="false">#REF!</definedName>
    <definedName function="false" hidden="false" name="S11P9" vbProcedure="false">#REF!</definedName>
    <definedName function="false" hidden="false" name="S11R1" vbProcedure="false">#REF!</definedName>
    <definedName function="false" hidden="false" name="S11R10" vbProcedure="false">#REF!</definedName>
    <definedName function="false" hidden="false" name="S11R11" vbProcedure="false">#REF!</definedName>
    <definedName function="false" hidden="false" name="S11R12" vbProcedure="false">#REF!</definedName>
    <definedName function="false" hidden="false" name="S11R13" vbProcedure="false">#REF!</definedName>
    <definedName function="false" hidden="false" name="S11R14" vbProcedure="false">#REF!</definedName>
    <definedName function="false" hidden="false" name="S11R15" vbProcedure="false">#REF!</definedName>
    <definedName function="false" hidden="false" name="S11R16" vbProcedure="false">#REF!</definedName>
    <definedName function="false" hidden="false" name="S11R17" vbProcedure="false">#REF!</definedName>
    <definedName function="false" hidden="false" name="S11R18" vbProcedure="false">#REF!</definedName>
    <definedName function="false" hidden="false" name="S11R19" vbProcedure="false">#REF!</definedName>
    <definedName function="false" hidden="false" name="S11R2" vbProcedure="false">#REF!</definedName>
    <definedName function="false" hidden="false" name="S11R20" vbProcedure="false">#REF!</definedName>
    <definedName function="false" hidden="false" name="S11R21" vbProcedure="false">#REF!</definedName>
    <definedName function="false" hidden="false" name="S11R22" vbProcedure="false">#REF!</definedName>
    <definedName function="false" hidden="false" name="S11R23" vbProcedure="false">#REF!</definedName>
    <definedName function="false" hidden="false" name="S11R24" vbProcedure="false">#REF!</definedName>
    <definedName function="false" hidden="false" name="S11R3" vbProcedure="false">#REF!</definedName>
    <definedName function="false" hidden="false" name="S11R4" vbProcedure="false">#REF!</definedName>
    <definedName function="false" hidden="false" name="S11R5" vbProcedure="false">#REF!</definedName>
    <definedName function="false" hidden="false" name="S11R6" vbProcedure="false">#REF!</definedName>
    <definedName function="false" hidden="false" name="S11R7" vbProcedure="false">#REF!</definedName>
    <definedName function="false" hidden="false" name="S11R8" vbProcedure="false">#REF!</definedName>
    <definedName function="false" hidden="false" name="S11R9" vbProcedure="false">#REF!</definedName>
    <definedName function="false" hidden="false" name="S12P1" vbProcedure="false">#REF!</definedName>
    <definedName function="false" hidden="false" name="S12P10" vbProcedure="false">#REF!</definedName>
    <definedName function="false" hidden="false" name="S12P11" vbProcedure="false">#REF!</definedName>
    <definedName function="false" hidden="false" name="S12P12" vbProcedure="false">#REF!</definedName>
    <definedName function="false" hidden="false" name="S12P13" vbProcedure="false">#REF!</definedName>
    <definedName function="false" hidden="false" name="S12P14" vbProcedure="false">#REF!</definedName>
    <definedName function="false" hidden="false" name="S12P15" vbProcedure="false">#REF!</definedName>
    <definedName function="false" hidden="false" name="S12P16" vbProcedure="false">#REF!</definedName>
    <definedName function="false" hidden="false" name="S12P17" vbProcedure="false">#REF!</definedName>
    <definedName function="false" hidden="false" name="S12P18" vbProcedure="false">#REF!</definedName>
    <definedName function="false" hidden="false" name="S12P19" vbProcedure="false">#REF!</definedName>
    <definedName function="false" hidden="false" name="S12P2" vbProcedure="false">#REF!</definedName>
    <definedName function="false" hidden="false" name="S12P20" vbProcedure="false">#REF!</definedName>
    <definedName function="false" hidden="false" name="S12P21" vbProcedure="false">#REF!</definedName>
    <definedName function="false" hidden="false" name="S12P22" vbProcedure="false">#REF!</definedName>
    <definedName function="false" hidden="false" name="S12P23" vbProcedure="false">#REF!</definedName>
    <definedName function="false" hidden="false" name="S12P24" vbProcedure="false">#REF!</definedName>
    <definedName function="false" hidden="false" name="S12P3" vbProcedure="false">#REF!</definedName>
    <definedName function="false" hidden="false" name="S12P4" vbProcedure="false">#REF!</definedName>
    <definedName function="false" hidden="false" name="S12P5" vbProcedure="false">#REF!</definedName>
    <definedName function="false" hidden="false" name="S12P6" vbProcedure="false">#REF!</definedName>
    <definedName function="false" hidden="false" name="S12P7" vbProcedure="false">#REF!</definedName>
    <definedName function="false" hidden="false" name="S12P8" vbProcedure="false">#REF!</definedName>
    <definedName function="false" hidden="false" name="S12P9" vbProcedure="false">#REF!</definedName>
    <definedName function="false" hidden="false" name="S12R1" vbProcedure="false">#REF!</definedName>
    <definedName function="false" hidden="false" name="S12R10" vbProcedure="false">#REF!</definedName>
    <definedName function="false" hidden="false" name="S12R11" vbProcedure="false">#REF!</definedName>
    <definedName function="false" hidden="false" name="S12R12" vbProcedure="false">#REF!</definedName>
    <definedName function="false" hidden="false" name="S12R13" vbProcedure="false">#REF!</definedName>
    <definedName function="false" hidden="false" name="S12R14" vbProcedure="false">#REF!</definedName>
    <definedName function="false" hidden="false" name="S12R15" vbProcedure="false">#REF!</definedName>
    <definedName function="false" hidden="false" name="S12R16" vbProcedure="false">#REF!</definedName>
    <definedName function="false" hidden="false" name="S12R17" vbProcedure="false">#REF!</definedName>
    <definedName function="false" hidden="false" name="S12R18" vbProcedure="false">#REF!</definedName>
    <definedName function="false" hidden="false" name="S12R19" vbProcedure="false">#REF!</definedName>
    <definedName function="false" hidden="false" name="S12R2" vbProcedure="false">#REF!</definedName>
    <definedName function="false" hidden="false" name="S12R20" vbProcedure="false">#REF!</definedName>
    <definedName function="false" hidden="false" name="S12R21" vbProcedure="false">#REF!</definedName>
    <definedName function="false" hidden="false" name="S12R22" vbProcedure="false">#REF!</definedName>
    <definedName function="false" hidden="false" name="S12R23" vbProcedure="false">#REF!</definedName>
    <definedName function="false" hidden="false" name="S12R24" vbProcedure="false">#REF!</definedName>
    <definedName function="false" hidden="false" name="S12R3" vbProcedure="false">#REF!</definedName>
    <definedName function="false" hidden="false" name="S12R4" vbProcedure="false">#REF!</definedName>
    <definedName function="false" hidden="false" name="S12R5" vbProcedure="false">#REF!</definedName>
    <definedName function="false" hidden="false" name="S12R6" vbProcedure="false">#REF!</definedName>
    <definedName function="false" hidden="false" name="S12R7" vbProcedure="false">#REF!</definedName>
    <definedName function="false" hidden="false" name="S12R8" vbProcedure="false">#REF!</definedName>
    <definedName function="false" hidden="false" name="S12R9" vbProcedure="false">#REF!</definedName>
    <definedName function="false" hidden="false" name="S13P1" vbProcedure="false">#REF!</definedName>
    <definedName function="false" hidden="false" name="S13P10" vbProcedure="false">#REF!</definedName>
    <definedName function="false" hidden="false" name="S13P11" vbProcedure="false">#REF!</definedName>
    <definedName function="false" hidden="false" name="S13P12" vbProcedure="false">#REF!</definedName>
    <definedName function="false" hidden="false" name="S13P13" vbProcedure="false">#REF!</definedName>
    <definedName function="false" hidden="false" name="S13P14" vbProcedure="false">#REF!</definedName>
    <definedName function="false" hidden="false" name="S13P15" vbProcedure="false">#REF!</definedName>
    <definedName function="false" hidden="false" name="S13P16" vbProcedure="false">#REF!</definedName>
    <definedName function="false" hidden="false" name="S13P17" vbProcedure="false">#REF!</definedName>
    <definedName function="false" hidden="false" name="S13P18" vbProcedure="false">#REF!</definedName>
    <definedName function="false" hidden="false" name="S13P19" vbProcedure="false">#REF!</definedName>
    <definedName function="false" hidden="false" name="S13P2" vbProcedure="false">#REF!</definedName>
    <definedName function="false" hidden="false" name="S13P20" vbProcedure="false">#REF!</definedName>
    <definedName function="false" hidden="false" name="S13P21" vbProcedure="false">#REF!</definedName>
    <definedName function="false" hidden="false" name="S13P22" vbProcedure="false">#REF!</definedName>
    <definedName function="false" hidden="false" name="S13P23" vbProcedure="false">#REF!</definedName>
    <definedName function="false" hidden="false" name="S13P24" vbProcedure="false">#REF!</definedName>
    <definedName function="false" hidden="false" name="S13P3" vbProcedure="false">#REF!</definedName>
    <definedName function="false" hidden="false" name="S13P4" vbProcedure="false">#REF!</definedName>
    <definedName function="false" hidden="false" name="S13P5" vbProcedure="false">#REF!</definedName>
    <definedName function="false" hidden="false" name="S13P6" vbProcedure="false">#REF!</definedName>
    <definedName function="false" hidden="false" name="S13P7" vbProcedure="false">#REF!</definedName>
    <definedName function="false" hidden="false" name="S13P8" vbProcedure="false">#REF!</definedName>
    <definedName function="false" hidden="false" name="S13P9" vbProcedure="false">#REF!</definedName>
    <definedName function="false" hidden="false" name="S13R1" vbProcedure="false">#REF!</definedName>
    <definedName function="false" hidden="false" name="S13R10" vbProcedure="false">#REF!</definedName>
    <definedName function="false" hidden="false" name="S13R11" vbProcedure="false">#REF!</definedName>
    <definedName function="false" hidden="false" name="S13R12" vbProcedure="false">#REF!</definedName>
    <definedName function="false" hidden="false" name="S13R13" vbProcedure="false">#REF!</definedName>
    <definedName function="false" hidden="false" name="S13R14" vbProcedure="false">#REF!</definedName>
    <definedName function="false" hidden="false" name="S13R15" vbProcedure="false">#REF!</definedName>
    <definedName function="false" hidden="false" name="S13R16" vbProcedure="false">#REF!</definedName>
    <definedName function="false" hidden="false" name="S13R17" vbProcedure="false">#REF!</definedName>
    <definedName function="false" hidden="false" name="S13R18" vbProcedure="false">#REF!</definedName>
    <definedName function="false" hidden="false" name="S13R19" vbProcedure="false">#REF!</definedName>
    <definedName function="false" hidden="false" name="S13R2" vbProcedure="false">#REF!</definedName>
    <definedName function="false" hidden="false" name="S13R20" vbProcedure="false">#REF!</definedName>
    <definedName function="false" hidden="false" name="S13R21" vbProcedure="false">#REF!</definedName>
    <definedName function="false" hidden="false" name="S13R22" vbProcedure="false">#REF!</definedName>
    <definedName function="false" hidden="false" name="S13R23" vbProcedure="false">#REF!</definedName>
    <definedName function="false" hidden="false" name="S13R24" vbProcedure="false">#REF!</definedName>
    <definedName function="false" hidden="false" name="S13R3" vbProcedure="false">#REF!</definedName>
    <definedName function="false" hidden="false" name="S13R4" vbProcedure="false">#REF!</definedName>
    <definedName function="false" hidden="false" name="S13R5" vbProcedure="false">#REF!</definedName>
    <definedName function="false" hidden="false" name="S13R6" vbProcedure="false">#REF!</definedName>
    <definedName function="false" hidden="false" name="S13R7" vbProcedure="false">#REF!</definedName>
    <definedName function="false" hidden="false" name="S13R8" vbProcedure="false">#REF!</definedName>
    <definedName function="false" hidden="false" name="S13R9" vbProcedure="false">#REF!</definedName>
    <definedName function="false" hidden="false" name="S14P1" vbProcedure="false">#REF!</definedName>
    <definedName function="false" hidden="false" name="S14P10" vbProcedure="false">#REF!</definedName>
    <definedName function="false" hidden="false" name="S14P11" vbProcedure="false">#REF!</definedName>
    <definedName function="false" hidden="false" name="S14P12" vbProcedure="false">#REF!</definedName>
    <definedName function="false" hidden="false" name="S14P13" vbProcedure="false">#REF!</definedName>
    <definedName function="false" hidden="false" name="S14P14" vbProcedure="false">#REF!</definedName>
    <definedName function="false" hidden="false" name="S14P15" vbProcedure="false">#REF!</definedName>
    <definedName function="false" hidden="false" name="S14P16" vbProcedure="false">#REF!</definedName>
    <definedName function="false" hidden="false" name="S14P17" vbProcedure="false">#REF!</definedName>
    <definedName function="false" hidden="false" name="S14P18" vbProcedure="false">#REF!</definedName>
    <definedName function="false" hidden="false" name="S14P19" vbProcedure="false">#REF!</definedName>
    <definedName function="false" hidden="false" name="S14P2" vbProcedure="false">#REF!</definedName>
    <definedName function="false" hidden="false" name="S14P20" vbProcedure="false">#REF!</definedName>
    <definedName function="false" hidden="false" name="S14P21" vbProcedure="false">#REF!</definedName>
    <definedName function="false" hidden="false" name="S14P22" vbProcedure="false">#REF!</definedName>
    <definedName function="false" hidden="false" name="S14P23" vbProcedure="false">#REF!</definedName>
    <definedName function="false" hidden="false" name="S14P24" vbProcedure="false">#REF!</definedName>
    <definedName function="false" hidden="false" name="S14P3" vbProcedure="false">#REF!</definedName>
    <definedName function="false" hidden="false" name="S14P4" vbProcedure="false">#REF!</definedName>
    <definedName function="false" hidden="false" name="S14P5" vbProcedure="false">#REF!</definedName>
    <definedName function="false" hidden="false" name="S14P6" vbProcedure="false">#REF!</definedName>
    <definedName function="false" hidden="false" name="S14P7" vbProcedure="false">#REF!</definedName>
    <definedName function="false" hidden="false" name="S14P8" vbProcedure="false">#REF!</definedName>
    <definedName function="false" hidden="false" name="S14P9" vbProcedure="false">#REF!</definedName>
    <definedName function="false" hidden="false" name="S14R1" vbProcedure="false">#REF!</definedName>
    <definedName function="false" hidden="false" name="S14R10" vbProcedure="false">#REF!</definedName>
    <definedName function="false" hidden="false" name="S14R11" vbProcedure="false">#REF!</definedName>
    <definedName function="false" hidden="false" name="S14R12" vbProcedure="false">#REF!</definedName>
    <definedName function="false" hidden="false" name="S14R13" vbProcedure="false">#REF!</definedName>
    <definedName function="false" hidden="false" name="S14R14" vbProcedure="false">#REF!</definedName>
    <definedName function="false" hidden="false" name="S14R15" vbProcedure="false">#REF!</definedName>
    <definedName function="false" hidden="false" name="S14R16" vbProcedure="false">#REF!</definedName>
    <definedName function="false" hidden="false" name="S14R17" vbProcedure="false">#REF!</definedName>
    <definedName function="false" hidden="false" name="S14R18" vbProcedure="false">#REF!</definedName>
    <definedName function="false" hidden="false" name="S14R19" vbProcedure="false">#REF!</definedName>
    <definedName function="false" hidden="false" name="S14R2" vbProcedure="false">#REF!</definedName>
    <definedName function="false" hidden="false" name="S14R20" vbProcedure="false">#REF!</definedName>
    <definedName function="false" hidden="false" name="S14R21" vbProcedure="false">#REF!</definedName>
    <definedName function="false" hidden="false" name="S14R22" vbProcedure="false">#REF!</definedName>
    <definedName function="false" hidden="false" name="S14R23" vbProcedure="false">#REF!</definedName>
    <definedName function="false" hidden="false" name="S14R24" vbProcedure="false">#REF!</definedName>
    <definedName function="false" hidden="false" name="S14R3" vbProcedure="false">#REF!</definedName>
    <definedName function="false" hidden="false" name="S14R4" vbProcedure="false">#REF!</definedName>
    <definedName function="false" hidden="false" name="S14R5" vbProcedure="false">#REF!</definedName>
    <definedName function="false" hidden="false" name="S14R6" vbProcedure="false">#REF!</definedName>
    <definedName function="false" hidden="false" name="S14R7" vbProcedure="false">#REF!</definedName>
    <definedName function="false" hidden="false" name="S14R8" vbProcedure="false">#REF!</definedName>
    <definedName function="false" hidden="false" name="S14R9" vbProcedure="false">#REF!</definedName>
    <definedName function="false" hidden="false" name="S15P1" vbProcedure="false">#REF!</definedName>
    <definedName function="false" hidden="false" name="S15P10" vbProcedure="false">#REF!</definedName>
    <definedName function="false" hidden="false" name="S15P11" vbProcedure="false">#REF!</definedName>
    <definedName function="false" hidden="false" name="S15P12" vbProcedure="false">#REF!</definedName>
    <definedName function="false" hidden="false" name="S15P13" vbProcedure="false">#REF!</definedName>
    <definedName function="false" hidden="false" name="S15P14" vbProcedure="false">#REF!</definedName>
    <definedName function="false" hidden="false" name="S15P15" vbProcedure="false">#REF!</definedName>
    <definedName function="false" hidden="false" name="S15P16" vbProcedure="false">#REF!</definedName>
    <definedName function="false" hidden="false" name="S15P17" vbProcedure="false">#REF!</definedName>
    <definedName function="false" hidden="false" name="S15P18" vbProcedure="false">#REF!</definedName>
    <definedName function="false" hidden="false" name="S15P19" vbProcedure="false">#REF!</definedName>
    <definedName function="false" hidden="false" name="S15P2" vbProcedure="false">#REF!</definedName>
    <definedName function="false" hidden="false" name="S15P20" vbProcedure="false">#REF!</definedName>
    <definedName function="false" hidden="false" name="S15P21" vbProcedure="false">#REF!</definedName>
    <definedName function="false" hidden="false" name="S15P22" vbProcedure="false">#REF!</definedName>
    <definedName function="false" hidden="false" name="S15P23" vbProcedure="false">#REF!</definedName>
    <definedName function="false" hidden="false" name="S15P24" vbProcedure="false">#REF!</definedName>
    <definedName function="false" hidden="false" name="S15P3" vbProcedure="false">#REF!</definedName>
    <definedName function="false" hidden="false" name="S15P4" vbProcedure="false">#REF!</definedName>
    <definedName function="false" hidden="false" name="S15P5" vbProcedure="false">#REF!</definedName>
    <definedName function="false" hidden="false" name="S15P6" vbProcedure="false">#REF!</definedName>
    <definedName function="false" hidden="false" name="S15P7" vbProcedure="false">#REF!</definedName>
    <definedName function="false" hidden="false" name="S15P8" vbProcedure="false">#REF!</definedName>
    <definedName function="false" hidden="false" name="S15P9" vbProcedure="false">#REF!</definedName>
    <definedName function="false" hidden="false" name="S15R1" vbProcedure="false">#REF!</definedName>
    <definedName function="false" hidden="false" name="S15R10" vbProcedure="false">#REF!</definedName>
    <definedName function="false" hidden="false" name="S15R11" vbProcedure="false">#REF!</definedName>
    <definedName function="false" hidden="false" name="S15R12" vbProcedure="false">#REF!</definedName>
    <definedName function="false" hidden="false" name="S15R13" vbProcedure="false">#REF!</definedName>
    <definedName function="false" hidden="false" name="S15R14" vbProcedure="false">#REF!</definedName>
    <definedName function="false" hidden="false" name="S15R15" vbProcedure="false">#REF!</definedName>
    <definedName function="false" hidden="false" name="S15R16" vbProcedure="false">#REF!</definedName>
    <definedName function="false" hidden="false" name="S15R17" vbProcedure="false">#REF!</definedName>
    <definedName function="false" hidden="false" name="S15R18" vbProcedure="false">#REF!</definedName>
    <definedName function="false" hidden="false" name="S15R19" vbProcedure="false">#REF!</definedName>
    <definedName function="false" hidden="false" name="S15R2" vbProcedure="false">#REF!</definedName>
    <definedName function="false" hidden="false" name="S15R20" vbProcedure="false">#REF!</definedName>
    <definedName function="false" hidden="false" name="S15R21" vbProcedure="false">#REF!</definedName>
    <definedName function="false" hidden="false" name="S15R22" vbProcedure="false">#REF!</definedName>
    <definedName function="false" hidden="false" name="S15R23" vbProcedure="false">#REF!</definedName>
    <definedName function="false" hidden="false" name="S15R24" vbProcedure="false">#REF!</definedName>
    <definedName function="false" hidden="false" name="S15R3" vbProcedure="false">#REF!</definedName>
    <definedName function="false" hidden="false" name="S15R4" vbProcedure="false">#REF!</definedName>
    <definedName function="false" hidden="false" name="S15R5" vbProcedure="false">#REF!</definedName>
    <definedName function="false" hidden="false" name="S15R6" vbProcedure="false">#REF!</definedName>
    <definedName function="false" hidden="false" name="S15R7" vbProcedure="false">#REF!</definedName>
    <definedName function="false" hidden="false" name="S15R8" vbProcedure="false">#REF!</definedName>
    <definedName function="false" hidden="false" name="S15R9" vbProcedure="false">#REF!</definedName>
    <definedName function="false" hidden="false" name="S16P1" vbProcedure="false">#REF!</definedName>
    <definedName function="false" hidden="false" name="S16P10" vbProcedure="false">#REF!</definedName>
    <definedName function="false" hidden="false" name="S16P11" vbProcedure="false">#REF!</definedName>
    <definedName function="false" hidden="false" name="S16P12" vbProcedure="false">#REF!</definedName>
    <definedName function="false" hidden="false" name="S16P13" vbProcedure="false">#REF!</definedName>
    <definedName function="false" hidden="false" name="S16P14" vbProcedure="false">#REF!</definedName>
    <definedName function="false" hidden="false" name="S16P15" vbProcedure="false">#REF!</definedName>
    <definedName function="false" hidden="false" name="S16P16" vbProcedure="false">#REF!</definedName>
    <definedName function="false" hidden="false" name="S16P17" vbProcedure="false">#REF!</definedName>
    <definedName function="false" hidden="false" name="S16P18" vbProcedure="false">#REF!</definedName>
    <definedName function="false" hidden="false" name="S16P19" vbProcedure="false">#REF!</definedName>
    <definedName function="false" hidden="false" name="S16P2" vbProcedure="false">#REF!</definedName>
    <definedName function="false" hidden="false" name="S16P20" vbProcedure="false">#REF!</definedName>
    <definedName function="false" hidden="false" name="S16P21" vbProcedure="false">#REF!</definedName>
    <definedName function="false" hidden="false" name="S16P22" vbProcedure="false">#REF!</definedName>
    <definedName function="false" hidden="false" name="S16P23" vbProcedure="false">#REF!</definedName>
    <definedName function="false" hidden="false" name="S16P24" vbProcedure="false">#REF!</definedName>
    <definedName function="false" hidden="false" name="S16P3" vbProcedure="false">#REF!</definedName>
    <definedName function="false" hidden="false" name="S16P4" vbProcedure="false">#REF!</definedName>
    <definedName function="false" hidden="false" name="S16P5" vbProcedure="false">#REF!</definedName>
    <definedName function="false" hidden="false" name="S16P6" vbProcedure="false">#REF!</definedName>
    <definedName function="false" hidden="false" name="S16P7" vbProcedure="false">#REF!</definedName>
    <definedName function="false" hidden="false" name="S16P8" vbProcedure="false">#REF!</definedName>
    <definedName function="false" hidden="false" name="S16P9" vbProcedure="false">#REF!</definedName>
    <definedName function="false" hidden="false" name="S16R1" vbProcedure="false">#REF!</definedName>
    <definedName function="false" hidden="false" name="S16R10" vbProcedure="false">#REF!</definedName>
    <definedName function="false" hidden="false" name="S16R11" vbProcedure="false">#REF!</definedName>
    <definedName function="false" hidden="false" name="S16R12" vbProcedure="false">#REF!</definedName>
    <definedName function="false" hidden="false" name="S16R13" vbProcedure="false">#REF!</definedName>
    <definedName function="false" hidden="false" name="S16R14" vbProcedure="false">#REF!</definedName>
    <definedName function="false" hidden="false" name="S16R15" vbProcedure="false">#REF!</definedName>
    <definedName function="false" hidden="false" name="S16R16" vbProcedure="false">#REF!</definedName>
    <definedName function="false" hidden="false" name="S16R17" vbProcedure="false">#REF!</definedName>
    <definedName function="false" hidden="false" name="S16R18" vbProcedure="false">#REF!</definedName>
    <definedName function="false" hidden="false" name="S16R19" vbProcedure="false">#REF!</definedName>
    <definedName function="false" hidden="false" name="S16R2" vbProcedure="false">#REF!</definedName>
    <definedName function="false" hidden="false" name="S16R20" vbProcedure="false">#REF!</definedName>
    <definedName function="false" hidden="false" name="S16R21" vbProcedure="false">#REF!</definedName>
    <definedName function="false" hidden="false" name="S16R22" vbProcedure="false">#REF!</definedName>
    <definedName function="false" hidden="false" name="S16R23" vbProcedure="false">#REF!</definedName>
    <definedName function="false" hidden="false" name="S16R24" vbProcedure="false">#REF!</definedName>
    <definedName function="false" hidden="false" name="S16R3" vbProcedure="false">#REF!</definedName>
    <definedName function="false" hidden="false" name="S16R4" vbProcedure="false">#REF!</definedName>
    <definedName function="false" hidden="false" name="S16R5" vbProcedure="false">#REF!</definedName>
    <definedName function="false" hidden="false" name="S16R6" vbProcedure="false">#REF!</definedName>
    <definedName function="false" hidden="false" name="S16R7" vbProcedure="false">#REF!</definedName>
    <definedName function="false" hidden="false" name="S16R8" vbProcedure="false">#REF!</definedName>
    <definedName function="false" hidden="false" name="S16R9" vbProcedure="false">#REF!</definedName>
    <definedName function="false" hidden="false" name="S17P1" vbProcedure="false">#REF!</definedName>
    <definedName function="false" hidden="false" name="S17P10" vbProcedure="false">#REF!</definedName>
    <definedName function="false" hidden="false" name="S17P11" vbProcedure="false">#REF!</definedName>
    <definedName function="false" hidden="false" name="S17P12" vbProcedure="false">#REF!</definedName>
    <definedName function="false" hidden="false" name="S17P13" vbProcedure="false">#REF!</definedName>
    <definedName function="false" hidden="false" name="S17P14" vbProcedure="false">#REF!</definedName>
    <definedName function="false" hidden="false" name="S17P15" vbProcedure="false">#REF!</definedName>
    <definedName function="false" hidden="false" name="S17P16" vbProcedure="false">#REF!</definedName>
    <definedName function="false" hidden="false" name="S17P17" vbProcedure="false">#REF!</definedName>
    <definedName function="false" hidden="false" name="S17P18" vbProcedure="false">#REF!</definedName>
    <definedName function="false" hidden="false" name="S17P19" vbProcedure="false">#REF!</definedName>
    <definedName function="false" hidden="false" name="S17P2" vbProcedure="false">#REF!</definedName>
    <definedName function="false" hidden="false" name="S17P20" vbProcedure="false">#REF!</definedName>
    <definedName function="false" hidden="false" name="S17P21" vbProcedure="false">#REF!</definedName>
    <definedName function="false" hidden="false" name="S17P22" vbProcedure="false">#REF!</definedName>
    <definedName function="false" hidden="false" name="S17P23" vbProcedure="false">#REF!</definedName>
    <definedName function="false" hidden="false" name="S17P24" vbProcedure="false">#REF!</definedName>
    <definedName function="false" hidden="false" name="S17P3" vbProcedure="false">#REF!</definedName>
    <definedName function="false" hidden="false" name="S17P4" vbProcedure="false">#REF!</definedName>
    <definedName function="false" hidden="false" name="S17P5" vbProcedure="false">#REF!</definedName>
    <definedName function="false" hidden="false" name="S17P6" vbProcedure="false">#REF!</definedName>
    <definedName function="false" hidden="false" name="S17P7" vbProcedure="false">#REF!</definedName>
    <definedName function="false" hidden="false" name="S17P8" vbProcedure="false">#REF!</definedName>
    <definedName function="false" hidden="false" name="S17P9" vbProcedure="false">#REF!</definedName>
    <definedName function="false" hidden="false" name="S17R1" vbProcedure="false">#REF!</definedName>
    <definedName function="false" hidden="false" name="S17R10" vbProcedure="false">#REF!</definedName>
    <definedName function="false" hidden="false" name="S17R11" vbProcedure="false">#REF!</definedName>
    <definedName function="false" hidden="false" name="S17R12" vbProcedure="false">#REF!</definedName>
    <definedName function="false" hidden="false" name="S17R13" vbProcedure="false">#REF!</definedName>
    <definedName function="false" hidden="false" name="S17R14" vbProcedure="false">#REF!</definedName>
    <definedName function="false" hidden="false" name="S17R15" vbProcedure="false">#REF!</definedName>
    <definedName function="false" hidden="false" name="S17R16" vbProcedure="false">#REF!</definedName>
    <definedName function="false" hidden="false" name="S17R17" vbProcedure="false">#REF!</definedName>
    <definedName function="false" hidden="false" name="S17R18" vbProcedure="false">#REF!</definedName>
    <definedName function="false" hidden="false" name="S17R19" vbProcedure="false">#REF!</definedName>
    <definedName function="false" hidden="false" name="S17R2" vbProcedure="false">#REF!</definedName>
    <definedName function="false" hidden="false" name="S17R20" vbProcedure="false">#REF!</definedName>
    <definedName function="false" hidden="false" name="S17R21" vbProcedure="false">#REF!</definedName>
    <definedName function="false" hidden="false" name="S17R22" vbProcedure="false">#REF!</definedName>
    <definedName function="false" hidden="false" name="S17R23" vbProcedure="false">#REF!</definedName>
    <definedName function="false" hidden="false" name="S17R24" vbProcedure="false">#REF!</definedName>
    <definedName function="false" hidden="false" name="S17R3" vbProcedure="false">#REF!</definedName>
    <definedName function="false" hidden="false" name="S17R4" vbProcedure="false">#REF!</definedName>
    <definedName function="false" hidden="false" name="S17R5" vbProcedure="false">#REF!</definedName>
    <definedName function="false" hidden="false" name="S17R6" vbProcedure="false">#REF!</definedName>
    <definedName function="false" hidden="false" name="S17R7" vbProcedure="false">#REF!</definedName>
    <definedName function="false" hidden="false" name="S17R8" vbProcedure="false">#REF!</definedName>
    <definedName function="false" hidden="false" name="S17R9" vbProcedure="false">#REF!</definedName>
    <definedName function="false" hidden="false" name="S18P1" vbProcedure="false">#REF!</definedName>
    <definedName function="false" hidden="false" name="S18P10" vbProcedure="false">#REF!</definedName>
    <definedName function="false" hidden="false" name="S18P11" vbProcedure="false">#REF!</definedName>
    <definedName function="false" hidden="false" name="S18P12" vbProcedure="false">#REF!</definedName>
    <definedName function="false" hidden="false" name="S18P13" vbProcedure="false">#REF!</definedName>
    <definedName function="false" hidden="false" name="S18P14" vbProcedure="false">#REF!</definedName>
    <definedName function="false" hidden="false" name="S18P15" vbProcedure="false">#REF!</definedName>
    <definedName function="false" hidden="false" name="S18P16" vbProcedure="false">#REF!</definedName>
    <definedName function="false" hidden="false" name="S18P17" vbProcedure="false">#REF!</definedName>
    <definedName function="false" hidden="false" name="S18P18" vbProcedure="false">#REF!</definedName>
    <definedName function="false" hidden="false" name="S18P19" vbProcedure="false">#REF!</definedName>
    <definedName function="false" hidden="false" name="S18P2" vbProcedure="false">#REF!</definedName>
    <definedName function="false" hidden="false" name="S18P20" vbProcedure="false">#REF!</definedName>
    <definedName function="false" hidden="false" name="S18P21" vbProcedure="false">#REF!</definedName>
    <definedName function="false" hidden="false" name="S18P22" vbProcedure="false">#REF!</definedName>
    <definedName function="false" hidden="false" name="S18P23" vbProcedure="false">#REF!</definedName>
    <definedName function="false" hidden="false" name="S18P24" vbProcedure="false">#REF!</definedName>
    <definedName function="false" hidden="false" name="S18P3" vbProcedure="false">#REF!</definedName>
    <definedName function="false" hidden="false" name="S18P4" vbProcedure="false">#REF!</definedName>
    <definedName function="false" hidden="false" name="S18P5" vbProcedure="false">#REF!</definedName>
    <definedName function="false" hidden="false" name="S18P6" vbProcedure="false">#REF!</definedName>
    <definedName function="false" hidden="false" name="S18P7" vbProcedure="false">#REF!</definedName>
    <definedName function="false" hidden="false" name="S18P8" vbProcedure="false">#REF!</definedName>
    <definedName function="false" hidden="false" name="S18P9" vbProcedure="false">#REF!</definedName>
    <definedName function="false" hidden="false" name="S18R1" vbProcedure="false">#REF!</definedName>
    <definedName function="false" hidden="false" name="S18R10" vbProcedure="false">#REF!</definedName>
    <definedName function="false" hidden="false" name="S18R11" vbProcedure="false">#REF!</definedName>
    <definedName function="false" hidden="false" name="S18R12" vbProcedure="false">#REF!</definedName>
    <definedName function="false" hidden="false" name="S18R13" vbProcedure="false">#REF!</definedName>
    <definedName function="false" hidden="false" name="S18R14" vbProcedure="false">#REF!</definedName>
    <definedName function="false" hidden="false" name="S18R15" vbProcedure="false">#REF!</definedName>
    <definedName function="false" hidden="false" name="S18R16" vbProcedure="false">#REF!</definedName>
    <definedName function="false" hidden="false" name="S18R17" vbProcedure="false">#REF!</definedName>
    <definedName function="false" hidden="false" name="S18R18" vbProcedure="false">#REF!</definedName>
    <definedName function="false" hidden="false" name="S18R19" vbProcedure="false">#REF!</definedName>
    <definedName function="false" hidden="false" name="S18R2" vbProcedure="false">#REF!</definedName>
    <definedName function="false" hidden="false" name="S18R20" vbProcedure="false">#REF!</definedName>
    <definedName function="false" hidden="false" name="S18R21" vbProcedure="false">#REF!</definedName>
    <definedName function="false" hidden="false" name="S18R22" vbProcedure="false">#REF!</definedName>
    <definedName function="false" hidden="false" name="S18R23" vbProcedure="false">#REF!</definedName>
    <definedName function="false" hidden="false" name="S18R24" vbProcedure="false">#REF!</definedName>
    <definedName function="false" hidden="false" name="S18R3" vbProcedure="false">#REF!</definedName>
    <definedName function="false" hidden="false" name="S18R4" vbProcedure="false">#REF!</definedName>
    <definedName function="false" hidden="false" name="S18R5" vbProcedure="false">#REF!</definedName>
    <definedName function="false" hidden="false" name="S18R6" vbProcedure="false">#REF!</definedName>
    <definedName function="false" hidden="false" name="S18R7" vbProcedure="false">#REF!</definedName>
    <definedName function="false" hidden="false" name="S18R8" vbProcedure="false">#REF!</definedName>
    <definedName function="false" hidden="false" name="S18R9" vbProcedure="false">#REF!</definedName>
    <definedName function="false" hidden="false" name="S19P1" vbProcedure="false">#REF!</definedName>
    <definedName function="false" hidden="false" name="S19P10" vbProcedure="false">#REF!</definedName>
    <definedName function="false" hidden="false" name="S19P11" vbProcedure="false">#REF!</definedName>
    <definedName function="false" hidden="false" name="S19P12" vbProcedure="false">#REF!</definedName>
    <definedName function="false" hidden="false" name="S19P13" vbProcedure="false">#REF!</definedName>
    <definedName function="false" hidden="false" name="S19P14" vbProcedure="false">#REF!</definedName>
    <definedName function="false" hidden="false" name="S19P15" vbProcedure="false">#REF!</definedName>
    <definedName function="false" hidden="false" name="S19P16" vbProcedure="false">#REF!</definedName>
    <definedName function="false" hidden="false" name="S19P17" vbProcedure="false">#REF!</definedName>
    <definedName function="false" hidden="false" name="S19P18" vbProcedure="false">#REF!</definedName>
    <definedName function="false" hidden="false" name="S19P19" vbProcedure="false">#REF!</definedName>
    <definedName function="false" hidden="false" name="S19P2" vbProcedure="false">#REF!</definedName>
    <definedName function="false" hidden="false" name="S19P20" vbProcedure="false">#REF!</definedName>
    <definedName function="false" hidden="false" name="S19P21" vbProcedure="false">#REF!</definedName>
    <definedName function="false" hidden="false" name="S19P22" vbProcedure="false">#REF!</definedName>
    <definedName function="false" hidden="false" name="S19P23" vbProcedure="false">#REF!</definedName>
    <definedName function="false" hidden="false" name="S19P24" vbProcedure="false">#REF!</definedName>
    <definedName function="false" hidden="false" name="S19P3" vbProcedure="false">#REF!</definedName>
    <definedName function="false" hidden="false" name="S19P4" vbProcedure="false">#REF!</definedName>
    <definedName function="false" hidden="false" name="S19P5" vbProcedure="false">#REF!</definedName>
    <definedName function="false" hidden="false" name="S19P6" vbProcedure="false">#REF!</definedName>
    <definedName function="false" hidden="false" name="S19P7" vbProcedure="false">#REF!</definedName>
    <definedName function="false" hidden="false" name="S19P8" vbProcedure="false">#REF!</definedName>
    <definedName function="false" hidden="false" name="S19P9" vbProcedure="false">#REF!</definedName>
    <definedName function="false" hidden="false" name="S19R1" vbProcedure="false">#REF!</definedName>
    <definedName function="false" hidden="false" name="S19R10" vbProcedure="false">#REF!</definedName>
    <definedName function="false" hidden="false" name="S19R11" vbProcedure="false">#REF!</definedName>
    <definedName function="false" hidden="false" name="S19R12" vbProcedure="false">#REF!</definedName>
    <definedName function="false" hidden="false" name="S19R13" vbProcedure="false">#REF!</definedName>
    <definedName function="false" hidden="false" name="S19R14" vbProcedure="false">#REF!</definedName>
    <definedName function="false" hidden="false" name="S19R15" vbProcedure="false">#REF!</definedName>
    <definedName function="false" hidden="false" name="S19R16" vbProcedure="false">#REF!</definedName>
    <definedName function="false" hidden="false" name="S19R17" vbProcedure="false">#REF!</definedName>
    <definedName function="false" hidden="false" name="S19R18" vbProcedure="false">#REF!</definedName>
    <definedName function="false" hidden="false" name="S19R19" vbProcedure="false">#REF!</definedName>
    <definedName function="false" hidden="false" name="S19R2" vbProcedure="false">#REF!</definedName>
    <definedName function="false" hidden="false" name="S19R20" vbProcedure="false">#REF!</definedName>
    <definedName function="false" hidden="false" name="S19R21" vbProcedure="false">#REF!</definedName>
    <definedName function="false" hidden="false" name="S19R22" vbProcedure="false">#REF!</definedName>
    <definedName function="false" hidden="false" name="S19R23" vbProcedure="false">#REF!</definedName>
    <definedName function="false" hidden="false" name="S19R24" vbProcedure="false">#REF!</definedName>
    <definedName function="false" hidden="false" name="S19R3" vbProcedure="false">#REF!</definedName>
    <definedName function="false" hidden="false" name="S19R4" vbProcedure="false">#REF!</definedName>
    <definedName function="false" hidden="false" name="S19R5" vbProcedure="false">#REF!</definedName>
    <definedName function="false" hidden="false" name="S19R6" vbProcedure="false">#REF!</definedName>
    <definedName function="false" hidden="false" name="S19R7" vbProcedure="false">#REF!</definedName>
    <definedName function="false" hidden="false" name="S19R8" vbProcedure="false">#REF!</definedName>
    <definedName function="false" hidden="false" name="S19R9" vbProcedure="false">#REF!</definedName>
    <definedName function="false" hidden="false" name="S1P1" vbProcedure="false">#REF!</definedName>
    <definedName function="false" hidden="false" name="S1P10" vbProcedure="false">#REF!</definedName>
    <definedName function="false" hidden="false" name="S1P11" vbProcedure="false">#REF!</definedName>
    <definedName function="false" hidden="false" name="S1P12" vbProcedure="false">#REF!</definedName>
    <definedName function="false" hidden="false" name="S1P13" vbProcedure="false">#REF!</definedName>
    <definedName function="false" hidden="false" name="S1P14" vbProcedure="false">#REF!</definedName>
    <definedName function="false" hidden="false" name="S1P15" vbProcedure="false">#REF!</definedName>
    <definedName function="false" hidden="false" name="S1P16" vbProcedure="false">#REF!</definedName>
    <definedName function="false" hidden="false" name="S1P17" vbProcedure="false">#REF!</definedName>
    <definedName function="false" hidden="false" name="S1P18" vbProcedure="false">#REF!</definedName>
    <definedName function="false" hidden="false" name="S1P19" vbProcedure="false">#REF!</definedName>
    <definedName function="false" hidden="false" name="S1P2" vbProcedure="false">#REF!</definedName>
    <definedName function="false" hidden="false" name="S1P20" vbProcedure="false">#REF!</definedName>
    <definedName function="false" hidden="false" name="S1P21" vbProcedure="false">#REF!</definedName>
    <definedName function="false" hidden="false" name="S1P22" vbProcedure="false">#REF!</definedName>
    <definedName function="false" hidden="false" name="S1P23" vbProcedure="false">#REF!</definedName>
    <definedName function="false" hidden="false" name="S1P24" vbProcedure="false">#REF!</definedName>
    <definedName function="false" hidden="false" name="S1P3" vbProcedure="false">#REF!</definedName>
    <definedName function="false" hidden="false" name="S1P4" vbProcedure="false">#REF!</definedName>
    <definedName function="false" hidden="false" name="S1P5" vbProcedure="false">#REF!</definedName>
    <definedName function="false" hidden="false" name="S1P6" vbProcedure="false">#REF!</definedName>
    <definedName function="false" hidden="false" name="S1P7" vbProcedure="false">#REF!</definedName>
    <definedName function="false" hidden="false" name="S1P8" vbProcedure="false">#REF!</definedName>
    <definedName function="false" hidden="false" name="S1P9" vbProcedure="false">#REF!</definedName>
    <definedName function="false" hidden="false" name="S1R1" vbProcedure="false">#REF!</definedName>
    <definedName function="false" hidden="false" name="S1R10" vbProcedure="false">#REF!</definedName>
    <definedName function="false" hidden="false" name="S1R11" vbProcedure="false">#REF!</definedName>
    <definedName function="false" hidden="false" name="S1R12" vbProcedure="false">#REF!</definedName>
    <definedName function="false" hidden="false" name="S1R13" vbProcedure="false">#REF!</definedName>
    <definedName function="false" hidden="false" name="S1R14" vbProcedure="false">#REF!</definedName>
    <definedName function="false" hidden="false" name="S1R15" vbProcedure="false">#REF!</definedName>
    <definedName function="false" hidden="false" name="S1R16" vbProcedure="false">#REF!</definedName>
    <definedName function="false" hidden="false" name="S1R17" vbProcedure="false">#REF!</definedName>
    <definedName function="false" hidden="false" name="S1R18" vbProcedure="false">#REF!</definedName>
    <definedName function="false" hidden="false" name="S1R19" vbProcedure="false">#REF!</definedName>
    <definedName function="false" hidden="false" name="S1R2" vbProcedure="false">#REF!</definedName>
    <definedName function="false" hidden="false" name="S1R20" vbProcedure="false">#REF!</definedName>
    <definedName function="false" hidden="false" name="S1R21" vbProcedure="false">#REF!</definedName>
    <definedName function="false" hidden="false" name="S1R22" vbProcedure="false">#REF!</definedName>
    <definedName function="false" hidden="false" name="S1R23" vbProcedure="false">#REF!</definedName>
    <definedName function="false" hidden="false" name="S1R24" vbProcedure="false">#REF!</definedName>
    <definedName function="false" hidden="false" name="S1R3" vbProcedure="false">#REF!</definedName>
    <definedName function="false" hidden="false" name="S1R4" vbProcedure="false">#REF!</definedName>
    <definedName function="false" hidden="false" name="S1R5" vbProcedure="false">#REF!</definedName>
    <definedName function="false" hidden="false" name="S1R6" vbProcedure="false">#REF!</definedName>
    <definedName function="false" hidden="false" name="S1R7" vbProcedure="false">#REF!</definedName>
    <definedName function="false" hidden="false" name="S1R8" vbProcedure="false">#REF!</definedName>
    <definedName function="false" hidden="false" name="S1R9" vbProcedure="false">#REF!</definedName>
    <definedName function="false" hidden="false" name="S20P1" vbProcedure="false">#REF!</definedName>
    <definedName function="false" hidden="false" name="S20P10" vbProcedure="false">#REF!</definedName>
    <definedName function="false" hidden="false" name="S20P11" vbProcedure="false">#REF!</definedName>
    <definedName function="false" hidden="false" name="S20P12" vbProcedure="false">#REF!</definedName>
    <definedName function="false" hidden="false" name="S20P13" vbProcedure="false">#REF!</definedName>
    <definedName function="false" hidden="false" name="S20P14" vbProcedure="false">#REF!</definedName>
    <definedName function="false" hidden="false" name="S20P15" vbProcedure="false">#REF!</definedName>
    <definedName function="false" hidden="false" name="S20P16" vbProcedure="false">#REF!</definedName>
    <definedName function="false" hidden="false" name="S20P17" vbProcedure="false">#REF!</definedName>
    <definedName function="false" hidden="false" name="S20P18" vbProcedure="false">#REF!</definedName>
    <definedName function="false" hidden="false" name="S20P19" vbProcedure="false">#REF!</definedName>
    <definedName function="false" hidden="false" name="S20P2" vbProcedure="false">#REF!</definedName>
    <definedName function="false" hidden="false" name="S20P20" vbProcedure="false">#REF!</definedName>
    <definedName function="false" hidden="false" name="S20P21" vbProcedure="false">#REF!</definedName>
    <definedName function="false" hidden="false" name="S20P22" vbProcedure="false">#REF!</definedName>
    <definedName function="false" hidden="false" name="S20P23" vbProcedure="false">#REF!</definedName>
    <definedName function="false" hidden="false" name="S20P24" vbProcedure="false">#REF!</definedName>
    <definedName function="false" hidden="false" name="S20P3" vbProcedure="false">#REF!</definedName>
    <definedName function="false" hidden="false" name="S20P4" vbProcedure="false">#REF!</definedName>
    <definedName function="false" hidden="false" name="S20P5" vbProcedure="false">#REF!</definedName>
    <definedName function="false" hidden="false" name="S20P6" vbProcedure="false">#REF!</definedName>
    <definedName function="false" hidden="false" name="S20P7" vbProcedure="false">#REF!</definedName>
    <definedName function="false" hidden="false" name="S20P8" vbProcedure="false">#REF!</definedName>
    <definedName function="false" hidden="false" name="S20P9" vbProcedure="false">#REF!</definedName>
    <definedName function="false" hidden="false" name="S20R1" vbProcedure="false">#REF!</definedName>
    <definedName function="false" hidden="false" name="S20R10" vbProcedure="false">#REF!</definedName>
    <definedName function="false" hidden="false" name="S20R11" vbProcedure="false">#REF!</definedName>
    <definedName function="false" hidden="false" name="S20R12" vbProcedure="false">#REF!</definedName>
    <definedName function="false" hidden="false" name="S20R13" vbProcedure="false">#REF!</definedName>
    <definedName function="false" hidden="false" name="S20R14" vbProcedure="false">#REF!</definedName>
    <definedName function="false" hidden="false" name="S20R15" vbProcedure="false">#REF!</definedName>
    <definedName function="false" hidden="false" name="S20R16" vbProcedure="false">#REF!</definedName>
    <definedName function="false" hidden="false" name="S20R17" vbProcedure="false">#REF!</definedName>
    <definedName function="false" hidden="false" name="S20R18" vbProcedure="false">#REF!</definedName>
    <definedName function="false" hidden="false" name="S20R19" vbProcedure="false">#REF!</definedName>
    <definedName function="false" hidden="false" name="S20R2" vbProcedure="false">#REF!</definedName>
    <definedName function="false" hidden="false" name="S20R20" vbProcedure="false">#REF!</definedName>
    <definedName function="false" hidden="false" name="S20R21" vbProcedure="false">#REF!</definedName>
    <definedName function="false" hidden="false" name="S20R22" vbProcedure="false">#REF!</definedName>
    <definedName function="false" hidden="false" name="S20R23" vbProcedure="false">#REF!</definedName>
    <definedName function="false" hidden="false" name="S20R24" vbProcedure="false">#REF!</definedName>
    <definedName function="false" hidden="false" name="S20R3" vbProcedure="false">#REF!</definedName>
    <definedName function="false" hidden="false" name="S20R4" vbProcedure="false">#REF!</definedName>
    <definedName function="false" hidden="false" name="S20R5" vbProcedure="false">#REF!</definedName>
    <definedName function="false" hidden="false" name="S20R6" vbProcedure="false">#REF!</definedName>
    <definedName function="false" hidden="false" name="S20R7" vbProcedure="false">#REF!</definedName>
    <definedName function="false" hidden="false" name="S20R8" vbProcedure="false">#REF!</definedName>
    <definedName function="false" hidden="false" name="S20R9" vbProcedure="false">#REF!</definedName>
    <definedName function="false" hidden="false" name="S21P1" vbProcedure="false">#REF!</definedName>
    <definedName function="false" hidden="false" name="S21P10" vbProcedure="false">#REF!</definedName>
    <definedName function="false" hidden="false" name="S21P11" vbProcedure="false">#REF!</definedName>
    <definedName function="false" hidden="false" name="S21P12" vbProcedure="false">#REF!</definedName>
    <definedName function="false" hidden="false" name="S21P13" vbProcedure="false">#REF!</definedName>
    <definedName function="false" hidden="false" name="S21P14" vbProcedure="false">#REF!</definedName>
    <definedName function="false" hidden="false" name="S21P15" vbProcedure="false">#REF!</definedName>
    <definedName function="false" hidden="false" name="S21P16" vbProcedure="false">#REF!</definedName>
    <definedName function="false" hidden="false" name="S21P17" vbProcedure="false">#REF!</definedName>
    <definedName function="false" hidden="false" name="S21P18" vbProcedure="false">#REF!</definedName>
    <definedName function="false" hidden="false" name="S21P19" vbProcedure="false">#REF!</definedName>
    <definedName function="false" hidden="false" name="S21P2" vbProcedure="false">#REF!</definedName>
    <definedName function="false" hidden="false" name="S21P20" vbProcedure="false">#REF!</definedName>
    <definedName function="false" hidden="false" name="S21P21" vbProcedure="false">#REF!</definedName>
    <definedName function="false" hidden="false" name="S21P22" vbProcedure="false">#REF!</definedName>
    <definedName function="false" hidden="false" name="S21P23" vbProcedure="false">#REF!</definedName>
    <definedName function="false" hidden="false" name="S21P24" vbProcedure="false">#REF!</definedName>
    <definedName function="false" hidden="false" name="S21P3" vbProcedure="false">#REF!</definedName>
    <definedName function="false" hidden="false" name="S21P4" vbProcedure="false">#REF!</definedName>
    <definedName function="false" hidden="false" name="S21P5" vbProcedure="false">#REF!</definedName>
    <definedName function="false" hidden="false" name="S21P6" vbProcedure="false">#REF!</definedName>
    <definedName function="false" hidden="false" name="S21P7" vbProcedure="false">#REF!</definedName>
    <definedName function="false" hidden="false" name="S21P8" vbProcedure="false">#REF!</definedName>
    <definedName function="false" hidden="false" name="S21P9" vbProcedure="false">#REF!</definedName>
    <definedName function="false" hidden="false" name="S21R1" vbProcedure="false">#REF!</definedName>
    <definedName function="false" hidden="false" name="S21R10" vbProcedure="false">#REF!</definedName>
    <definedName function="false" hidden="false" name="S21R11" vbProcedure="false">#REF!</definedName>
    <definedName function="false" hidden="false" name="S21R12" vbProcedure="false">#REF!</definedName>
    <definedName function="false" hidden="false" name="S21R13" vbProcedure="false">#REF!</definedName>
    <definedName function="false" hidden="false" name="S21R14" vbProcedure="false">#REF!</definedName>
    <definedName function="false" hidden="false" name="S21R15" vbProcedure="false">#REF!</definedName>
    <definedName function="false" hidden="false" name="S21R16" vbProcedure="false">#REF!</definedName>
    <definedName function="false" hidden="false" name="S21R17" vbProcedure="false">#REF!</definedName>
    <definedName function="false" hidden="false" name="S21R18" vbProcedure="false">#REF!</definedName>
    <definedName function="false" hidden="false" name="S21R19" vbProcedure="false">#REF!</definedName>
    <definedName function="false" hidden="false" name="S21R2" vbProcedure="false">#REF!</definedName>
    <definedName function="false" hidden="false" name="S21R20" vbProcedure="false">#REF!</definedName>
    <definedName function="false" hidden="false" name="S21R21" vbProcedure="false">#REF!</definedName>
    <definedName function="false" hidden="false" name="S21R22" vbProcedure="false">#REF!</definedName>
    <definedName function="false" hidden="false" name="S21R23" vbProcedure="false">#REF!</definedName>
    <definedName function="false" hidden="false" name="S21R24" vbProcedure="false">#REF!</definedName>
    <definedName function="false" hidden="false" name="S21R3" vbProcedure="false">#REF!</definedName>
    <definedName function="false" hidden="false" name="S21R4" vbProcedure="false">#REF!</definedName>
    <definedName function="false" hidden="false" name="S21R5" vbProcedure="false">#REF!</definedName>
    <definedName function="false" hidden="false" name="S21R6" vbProcedure="false">#REF!</definedName>
    <definedName function="false" hidden="false" name="S21R7" vbProcedure="false">#REF!</definedName>
    <definedName function="false" hidden="false" name="S21R8" vbProcedure="false">#REF!</definedName>
    <definedName function="false" hidden="false" name="S21R9" vbProcedure="false">#REF!</definedName>
    <definedName function="false" hidden="false" name="S22P1" vbProcedure="false">#REF!</definedName>
    <definedName function="false" hidden="false" name="S22P10" vbProcedure="false">#REF!</definedName>
    <definedName function="false" hidden="false" name="S22P11" vbProcedure="false">#REF!</definedName>
    <definedName function="false" hidden="false" name="S22P12" vbProcedure="false">#REF!</definedName>
    <definedName function="false" hidden="false" name="S22P13" vbProcedure="false">#REF!</definedName>
    <definedName function="false" hidden="false" name="S22P14" vbProcedure="false">#REF!</definedName>
    <definedName function="false" hidden="false" name="S22P15" vbProcedure="false">#REF!</definedName>
    <definedName function="false" hidden="false" name="S22P16" vbProcedure="false">#REF!</definedName>
    <definedName function="false" hidden="false" name="S22P17" vbProcedure="false">#REF!</definedName>
    <definedName function="false" hidden="false" name="S22P18" vbProcedure="false">#REF!</definedName>
    <definedName function="false" hidden="false" name="S22P19" vbProcedure="false">#REF!</definedName>
    <definedName function="false" hidden="false" name="S22P2" vbProcedure="false">#REF!</definedName>
    <definedName function="false" hidden="false" name="S22P20" vbProcedure="false">#REF!</definedName>
    <definedName function="false" hidden="false" name="S22P21" vbProcedure="false">#REF!</definedName>
    <definedName function="false" hidden="false" name="S22P22" vbProcedure="false">#REF!</definedName>
    <definedName function="false" hidden="false" name="S22P23" vbProcedure="false">#REF!</definedName>
    <definedName function="false" hidden="false" name="S22P24" vbProcedure="false">#REF!</definedName>
    <definedName function="false" hidden="false" name="S22P3" vbProcedure="false">#REF!</definedName>
    <definedName function="false" hidden="false" name="S22P4" vbProcedure="false">#REF!</definedName>
    <definedName function="false" hidden="false" name="S22P5" vbProcedure="false">#REF!</definedName>
    <definedName function="false" hidden="false" name="S22P6" vbProcedure="false">#REF!</definedName>
    <definedName function="false" hidden="false" name="S22P7" vbProcedure="false">#REF!</definedName>
    <definedName function="false" hidden="false" name="S22P8" vbProcedure="false">#REF!</definedName>
    <definedName function="false" hidden="false" name="S22P9" vbProcedure="false">#REF!</definedName>
    <definedName function="false" hidden="false" name="S22R1" vbProcedure="false">#REF!</definedName>
    <definedName function="false" hidden="false" name="S22R10" vbProcedure="false">#REF!</definedName>
    <definedName function="false" hidden="false" name="S22R11" vbProcedure="false">#REF!</definedName>
    <definedName function="false" hidden="false" name="S22R12" vbProcedure="false">#REF!</definedName>
    <definedName function="false" hidden="false" name="S22R13" vbProcedure="false">#REF!</definedName>
    <definedName function="false" hidden="false" name="S22R14" vbProcedure="false">#REF!</definedName>
    <definedName function="false" hidden="false" name="S22R15" vbProcedure="false">#REF!</definedName>
    <definedName function="false" hidden="false" name="S22R16" vbProcedure="false">#REF!</definedName>
    <definedName function="false" hidden="false" name="S22R17" vbProcedure="false">#REF!</definedName>
    <definedName function="false" hidden="false" name="S22R18" vbProcedure="false">#REF!</definedName>
    <definedName function="false" hidden="false" name="S22R19" vbProcedure="false">#REF!</definedName>
    <definedName function="false" hidden="false" name="S22R2" vbProcedure="false">#REF!</definedName>
    <definedName function="false" hidden="false" name="S22R20" vbProcedure="false">#REF!</definedName>
    <definedName function="false" hidden="false" name="S22R21" vbProcedure="false">#REF!</definedName>
    <definedName function="false" hidden="false" name="S22R22" vbProcedure="false">#REF!</definedName>
    <definedName function="false" hidden="false" name="S22R23" vbProcedure="false">#REF!</definedName>
    <definedName function="false" hidden="false" name="S22R24" vbProcedure="false">#REF!</definedName>
    <definedName function="false" hidden="false" name="S22R3" vbProcedure="false">#REF!</definedName>
    <definedName function="false" hidden="false" name="S22R4" vbProcedure="false">#REF!</definedName>
    <definedName function="false" hidden="false" name="S22R5" vbProcedure="false">#REF!</definedName>
    <definedName function="false" hidden="false" name="S22R6" vbProcedure="false">#REF!</definedName>
    <definedName function="false" hidden="false" name="S22R7" vbProcedure="false">#REF!</definedName>
    <definedName function="false" hidden="false" name="S22R8" vbProcedure="false">#REF!</definedName>
    <definedName function="false" hidden="false" name="S22R9" vbProcedure="false">#REF!</definedName>
    <definedName function="false" hidden="false" name="S23P1" vbProcedure="false">#REF!</definedName>
    <definedName function="false" hidden="false" name="S23P10" vbProcedure="false">#REF!</definedName>
    <definedName function="false" hidden="false" name="S23P11" vbProcedure="false">#REF!</definedName>
    <definedName function="false" hidden="false" name="S23P12" vbProcedure="false">#REF!</definedName>
    <definedName function="false" hidden="false" name="S23P13" vbProcedure="false">#REF!</definedName>
    <definedName function="false" hidden="false" name="S23P14" vbProcedure="false">#REF!</definedName>
    <definedName function="false" hidden="false" name="S23P15" vbProcedure="false">#REF!</definedName>
    <definedName function="false" hidden="false" name="S23P16" vbProcedure="false">#REF!</definedName>
    <definedName function="false" hidden="false" name="S23P17" vbProcedure="false">#REF!</definedName>
    <definedName function="false" hidden="false" name="S23P18" vbProcedure="false">#REF!</definedName>
    <definedName function="false" hidden="false" name="S23P19" vbProcedure="false">#REF!</definedName>
    <definedName function="false" hidden="false" name="S23P2" vbProcedure="false">#REF!</definedName>
    <definedName function="false" hidden="false" name="S23P20" vbProcedure="false">#REF!</definedName>
    <definedName function="false" hidden="false" name="S23P21" vbProcedure="false">#REF!</definedName>
    <definedName function="false" hidden="false" name="S23P22" vbProcedure="false">#REF!</definedName>
    <definedName function="false" hidden="false" name="S23P23" vbProcedure="false">#REF!</definedName>
    <definedName function="false" hidden="false" name="S23P24" vbProcedure="false">#REF!</definedName>
    <definedName function="false" hidden="false" name="S23P3" vbProcedure="false">#REF!</definedName>
    <definedName function="false" hidden="false" name="S23P4" vbProcedure="false">#REF!</definedName>
    <definedName function="false" hidden="false" name="S23P5" vbProcedure="false">#REF!</definedName>
    <definedName function="false" hidden="false" name="S23P6" vbProcedure="false">#REF!</definedName>
    <definedName function="false" hidden="false" name="S23P7" vbProcedure="false">#REF!</definedName>
    <definedName function="false" hidden="false" name="S23P8" vbProcedure="false">#REF!</definedName>
    <definedName function="false" hidden="false" name="S23P9" vbProcedure="false">#REF!</definedName>
    <definedName function="false" hidden="false" name="S23R1" vbProcedure="false">#REF!</definedName>
    <definedName function="false" hidden="false" name="S23R10" vbProcedure="false">#REF!</definedName>
    <definedName function="false" hidden="false" name="S23R11" vbProcedure="false">#REF!</definedName>
    <definedName function="false" hidden="false" name="S23R12" vbProcedure="false">#REF!</definedName>
    <definedName function="false" hidden="false" name="S23R13" vbProcedure="false">#REF!</definedName>
    <definedName function="false" hidden="false" name="S23R14" vbProcedure="false">#REF!</definedName>
    <definedName function="false" hidden="false" name="S23R15" vbProcedure="false">#REF!</definedName>
    <definedName function="false" hidden="false" name="S23R16" vbProcedure="false">#REF!</definedName>
    <definedName function="false" hidden="false" name="S23R17" vbProcedure="false">#REF!</definedName>
    <definedName function="false" hidden="false" name="S23R18" vbProcedure="false">#REF!</definedName>
    <definedName function="false" hidden="false" name="S23R19" vbProcedure="false">#REF!</definedName>
    <definedName function="false" hidden="false" name="S23R2" vbProcedure="false">#REF!</definedName>
    <definedName function="false" hidden="false" name="S23R20" vbProcedure="false">#REF!</definedName>
    <definedName function="false" hidden="false" name="S23R21" vbProcedure="false">#REF!</definedName>
    <definedName function="false" hidden="false" name="S23R22" vbProcedure="false">#REF!</definedName>
    <definedName function="false" hidden="false" name="S23R23" vbProcedure="false">#REF!</definedName>
    <definedName function="false" hidden="false" name="S23R24" vbProcedure="false">#REF!</definedName>
    <definedName function="false" hidden="false" name="S23R3" vbProcedure="false">#REF!</definedName>
    <definedName function="false" hidden="false" name="S23R4" vbProcedure="false">#REF!</definedName>
    <definedName function="false" hidden="false" name="S23R5" vbProcedure="false">#REF!</definedName>
    <definedName function="false" hidden="false" name="S23R6" vbProcedure="false">#REF!</definedName>
    <definedName function="false" hidden="false" name="S23R7" vbProcedure="false">#REF!</definedName>
    <definedName function="false" hidden="false" name="S23R8" vbProcedure="false">#REF!</definedName>
    <definedName function="false" hidden="false" name="S23R9" vbProcedure="false">#REF!</definedName>
    <definedName function="false" hidden="false" name="S24P1" vbProcedure="false">#REF!</definedName>
    <definedName function="false" hidden="false" name="S24P10" vbProcedure="false">#REF!</definedName>
    <definedName function="false" hidden="false" name="S24P11" vbProcedure="false">#REF!</definedName>
    <definedName function="false" hidden="false" name="S24P12" vbProcedure="false">#REF!</definedName>
    <definedName function="false" hidden="false" name="S24P13" vbProcedure="false">#REF!</definedName>
    <definedName function="false" hidden="false" name="S24P14" vbProcedure="false">#REF!</definedName>
    <definedName function="false" hidden="false" name="S24P15" vbProcedure="false">#REF!</definedName>
    <definedName function="false" hidden="false" name="S24P16" vbProcedure="false">#REF!</definedName>
    <definedName function="false" hidden="false" name="S24P17" vbProcedure="false">#REF!</definedName>
    <definedName function="false" hidden="false" name="S24P18" vbProcedure="false">#REF!</definedName>
    <definedName function="false" hidden="false" name="S24P19" vbProcedure="false">#REF!</definedName>
    <definedName function="false" hidden="false" name="S24P2" vbProcedure="false">#REF!</definedName>
    <definedName function="false" hidden="false" name="S24P20" vbProcedure="false">#REF!</definedName>
    <definedName function="false" hidden="false" name="S24P21" vbProcedure="false">#REF!</definedName>
    <definedName function="false" hidden="false" name="S24P22" vbProcedure="false">#REF!</definedName>
    <definedName function="false" hidden="false" name="S24P23" vbProcedure="false">#REF!</definedName>
    <definedName function="false" hidden="false" name="S24P24" vbProcedure="false">#REF!</definedName>
    <definedName function="false" hidden="false" name="S24P3" vbProcedure="false">#REF!</definedName>
    <definedName function="false" hidden="false" name="S24P4" vbProcedure="false">#REF!</definedName>
    <definedName function="false" hidden="false" name="S24P5" vbProcedure="false">#REF!</definedName>
    <definedName function="false" hidden="false" name="S24P6" vbProcedure="false">#REF!</definedName>
    <definedName function="false" hidden="false" name="S24P7" vbProcedure="false">#REF!</definedName>
    <definedName function="false" hidden="false" name="S24P8" vbProcedure="false">#REF!</definedName>
    <definedName function="false" hidden="false" name="S24P9" vbProcedure="false">#REF!</definedName>
    <definedName function="false" hidden="false" name="S24R1" vbProcedure="false">#REF!</definedName>
    <definedName function="false" hidden="false" name="S24R10" vbProcedure="false">#REF!</definedName>
    <definedName function="false" hidden="false" name="S24R11" vbProcedure="false">#REF!</definedName>
    <definedName function="false" hidden="false" name="S24R12" vbProcedure="false">#REF!</definedName>
    <definedName function="false" hidden="false" name="S24R13" vbProcedure="false">#REF!</definedName>
    <definedName function="false" hidden="false" name="S24R14" vbProcedure="false">#REF!</definedName>
    <definedName function="false" hidden="false" name="S24R15" vbProcedure="false">#REF!</definedName>
    <definedName function="false" hidden="false" name="S24R16" vbProcedure="false">#REF!</definedName>
    <definedName function="false" hidden="false" name="S24R17" vbProcedure="false">#REF!</definedName>
    <definedName function="false" hidden="false" name="S24R18" vbProcedure="false">#REF!</definedName>
    <definedName function="false" hidden="false" name="S24R19" vbProcedure="false">#REF!</definedName>
    <definedName function="false" hidden="false" name="S24R2" vbProcedure="false">#REF!</definedName>
    <definedName function="false" hidden="false" name="S24R20" vbProcedure="false">#REF!</definedName>
    <definedName function="false" hidden="false" name="S24R21" vbProcedure="false">#REF!</definedName>
    <definedName function="false" hidden="false" name="S24R22" vbProcedure="false">#REF!</definedName>
    <definedName function="false" hidden="false" name="S24R23" vbProcedure="false">#REF!</definedName>
    <definedName function="false" hidden="false" name="S24R24" vbProcedure="false">#REF!</definedName>
    <definedName function="false" hidden="false" name="S24R3" vbProcedure="false">#REF!</definedName>
    <definedName function="false" hidden="false" name="S24R4" vbProcedure="false">#REF!</definedName>
    <definedName function="false" hidden="false" name="S24R5" vbProcedure="false">#REF!</definedName>
    <definedName function="false" hidden="false" name="S24R6" vbProcedure="false">#REF!</definedName>
    <definedName function="false" hidden="false" name="S24R7" vbProcedure="false">#REF!</definedName>
    <definedName function="false" hidden="false" name="S24R8" vbProcedure="false">#REF!</definedName>
    <definedName function="false" hidden="false" name="S24R9" vbProcedure="false">#REF!</definedName>
    <definedName function="false" hidden="false" name="S25P1" vbProcedure="false">#REF!</definedName>
    <definedName function="false" hidden="false" name="S25P10" vbProcedure="false">#REF!</definedName>
    <definedName function="false" hidden="false" name="S25P11" vbProcedure="false">#REF!</definedName>
    <definedName function="false" hidden="false" name="S25P12" vbProcedure="false">#REF!</definedName>
    <definedName function="false" hidden="false" name="S25P13" vbProcedure="false">#REF!</definedName>
    <definedName function="false" hidden="false" name="S25P14" vbProcedure="false">#REF!</definedName>
    <definedName function="false" hidden="false" name="S25P15" vbProcedure="false">#REF!</definedName>
    <definedName function="false" hidden="false" name="S25P16" vbProcedure="false">#REF!</definedName>
    <definedName function="false" hidden="false" name="S25P17" vbProcedure="false">#REF!</definedName>
    <definedName function="false" hidden="false" name="S25P18" vbProcedure="false">#REF!</definedName>
    <definedName function="false" hidden="false" name="S25P19" vbProcedure="false">#REF!</definedName>
    <definedName function="false" hidden="false" name="S25P2" vbProcedure="false">#REF!</definedName>
    <definedName function="false" hidden="false" name="S25P20" vbProcedure="false">#REF!</definedName>
    <definedName function="false" hidden="false" name="S25P21" vbProcedure="false">#REF!</definedName>
    <definedName function="false" hidden="false" name="S25P22" vbProcedure="false">#REF!</definedName>
    <definedName function="false" hidden="false" name="S25P23" vbProcedure="false">#REF!</definedName>
    <definedName function="false" hidden="false" name="S25P24" vbProcedure="false">#REF!</definedName>
    <definedName function="false" hidden="false" name="S25P3" vbProcedure="false">#REF!</definedName>
    <definedName function="false" hidden="false" name="S25P4" vbProcedure="false">#REF!</definedName>
    <definedName function="false" hidden="false" name="S25P5" vbProcedure="false">#REF!</definedName>
    <definedName function="false" hidden="false" name="S25P6" vbProcedure="false">#REF!</definedName>
    <definedName function="false" hidden="false" name="S25P7" vbProcedure="false">#REF!</definedName>
    <definedName function="false" hidden="false" name="S25P8" vbProcedure="false">#REF!</definedName>
    <definedName function="false" hidden="false" name="S25P9" vbProcedure="false">#REF!</definedName>
    <definedName function="false" hidden="false" name="S25R1" vbProcedure="false">#REF!</definedName>
    <definedName function="false" hidden="false" name="S25R10" vbProcedure="false">#REF!</definedName>
    <definedName function="false" hidden="false" name="S25R11" vbProcedure="false">#REF!</definedName>
    <definedName function="false" hidden="false" name="S25R12" vbProcedure="false">#REF!</definedName>
    <definedName function="false" hidden="false" name="S25R13" vbProcedure="false">#REF!</definedName>
    <definedName function="false" hidden="false" name="S25R14" vbProcedure="false">#REF!</definedName>
    <definedName function="false" hidden="false" name="S25R15" vbProcedure="false">#REF!</definedName>
    <definedName function="false" hidden="false" name="S25R16" vbProcedure="false">#REF!</definedName>
    <definedName function="false" hidden="false" name="S25R17" vbProcedure="false">#REF!</definedName>
    <definedName function="false" hidden="false" name="S25R18" vbProcedure="false">#REF!</definedName>
    <definedName function="false" hidden="false" name="S25R19" vbProcedure="false">#REF!</definedName>
    <definedName function="false" hidden="false" name="S25R2" vbProcedure="false">#REF!</definedName>
    <definedName function="false" hidden="false" name="S25R20" vbProcedure="false">#REF!</definedName>
    <definedName function="false" hidden="false" name="S25R21" vbProcedure="false">#REF!</definedName>
    <definedName function="false" hidden="false" name="S25R22" vbProcedure="false">#REF!</definedName>
    <definedName function="false" hidden="false" name="S25R23" vbProcedure="false">#REF!</definedName>
    <definedName function="false" hidden="false" name="S25R24" vbProcedure="false">#REF!</definedName>
    <definedName function="false" hidden="false" name="S25R3" vbProcedure="false">#REF!</definedName>
    <definedName function="false" hidden="false" name="S25R4" vbProcedure="false">#REF!</definedName>
    <definedName function="false" hidden="false" name="S25R5" vbProcedure="false">#REF!</definedName>
    <definedName function="false" hidden="false" name="S25R6" vbProcedure="false">#REF!</definedName>
    <definedName function="false" hidden="false" name="S25R7" vbProcedure="false">#REF!</definedName>
    <definedName function="false" hidden="false" name="S25R8" vbProcedure="false">#REF!</definedName>
    <definedName function="false" hidden="false" name="S25R9" vbProcedure="false">#REF!</definedName>
    <definedName function="false" hidden="false" name="S26P1" vbProcedure="false">#REF!</definedName>
    <definedName function="false" hidden="false" name="S26P10" vbProcedure="false">#REF!</definedName>
    <definedName function="false" hidden="false" name="S26P11" vbProcedure="false">#REF!</definedName>
    <definedName function="false" hidden="false" name="S26P12" vbProcedure="false">#REF!</definedName>
    <definedName function="false" hidden="false" name="S26P13" vbProcedure="false">#REF!</definedName>
    <definedName function="false" hidden="false" name="S26P14" vbProcedure="false">#REF!</definedName>
    <definedName function="false" hidden="false" name="S26P15" vbProcedure="false">#REF!</definedName>
    <definedName function="false" hidden="false" name="S26P16" vbProcedure="false">#REF!</definedName>
    <definedName function="false" hidden="false" name="S26P17" vbProcedure="false">#REF!</definedName>
    <definedName function="false" hidden="false" name="S26P18" vbProcedure="false">#REF!</definedName>
    <definedName function="false" hidden="false" name="S26P19" vbProcedure="false">#REF!</definedName>
    <definedName function="false" hidden="false" name="S26P2" vbProcedure="false">#REF!</definedName>
    <definedName function="false" hidden="false" name="S26P20" vbProcedure="false">#REF!</definedName>
    <definedName function="false" hidden="false" name="S26P21" vbProcedure="false">#REF!</definedName>
    <definedName function="false" hidden="false" name="S26P22" vbProcedure="false">#REF!</definedName>
    <definedName function="false" hidden="false" name="S26P23" vbProcedure="false">#REF!</definedName>
    <definedName function="false" hidden="false" name="S26P24" vbProcedure="false">#REF!</definedName>
    <definedName function="false" hidden="false" name="S26P3" vbProcedure="false">#REF!</definedName>
    <definedName function="false" hidden="false" name="S26P4" vbProcedure="false">#REF!</definedName>
    <definedName function="false" hidden="false" name="S26P5" vbProcedure="false">#REF!</definedName>
    <definedName function="false" hidden="false" name="S26P6" vbProcedure="false">#REF!</definedName>
    <definedName function="false" hidden="false" name="S26P7" vbProcedure="false">#REF!</definedName>
    <definedName function="false" hidden="false" name="S26P8" vbProcedure="false">#REF!</definedName>
    <definedName function="false" hidden="false" name="S26P9" vbProcedure="false">#REF!</definedName>
    <definedName function="false" hidden="false" name="S26R1" vbProcedure="false">#REF!</definedName>
    <definedName function="false" hidden="false" name="S26R10" vbProcedure="false">#REF!</definedName>
    <definedName function="false" hidden="false" name="S26R11" vbProcedure="false">#REF!</definedName>
    <definedName function="false" hidden="false" name="S26R12" vbProcedure="false">#REF!</definedName>
    <definedName function="false" hidden="false" name="S26R13" vbProcedure="false">#REF!</definedName>
    <definedName function="false" hidden="false" name="S26R14" vbProcedure="false">#REF!</definedName>
    <definedName function="false" hidden="false" name="S26R15" vbProcedure="false">#REF!</definedName>
    <definedName function="false" hidden="false" name="S26R16" vbProcedure="false">#REF!</definedName>
    <definedName function="false" hidden="false" name="S26R17" vbProcedure="false">#REF!</definedName>
    <definedName function="false" hidden="false" name="S26R18" vbProcedure="false">#REF!</definedName>
    <definedName function="false" hidden="false" name="S26R19" vbProcedure="false">#REF!</definedName>
    <definedName function="false" hidden="false" name="S26R2" vbProcedure="false">#REF!</definedName>
    <definedName function="false" hidden="false" name="S26R20" vbProcedure="false">#REF!</definedName>
    <definedName function="false" hidden="false" name="S26R21" vbProcedure="false">#REF!</definedName>
    <definedName function="false" hidden="false" name="S26R22" vbProcedure="false">#REF!</definedName>
    <definedName function="false" hidden="false" name="S26R23" vbProcedure="false">#REF!</definedName>
    <definedName function="false" hidden="false" name="S26R24" vbProcedure="false">#REF!</definedName>
    <definedName function="false" hidden="false" name="S26R3" vbProcedure="false">#REF!</definedName>
    <definedName function="false" hidden="false" name="S26R4" vbProcedure="false">#REF!</definedName>
    <definedName function="false" hidden="false" name="S26R5" vbProcedure="false">#REF!</definedName>
    <definedName function="false" hidden="false" name="S26R6" vbProcedure="false">#REF!</definedName>
    <definedName function="false" hidden="false" name="S26R7" vbProcedure="false">#REF!</definedName>
    <definedName function="false" hidden="false" name="S26R8" vbProcedure="false">#REF!</definedName>
    <definedName function="false" hidden="false" name="S26R9" vbProcedure="false">#REF!</definedName>
    <definedName function="false" hidden="false" name="S27P1" vbProcedure="false">#REF!</definedName>
    <definedName function="false" hidden="false" name="S27P10" vbProcedure="false">#REF!</definedName>
    <definedName function="false" hidden="false" name="S27P11" vbProcedure="false">#REF!</definedName>
    <definedName function="false" hidden="false" name="S27P12" vbProcedure="false">#REF!</definedName>
    <definedName function="false" hidden="false" name="S27P13" vbProcedure="false">#REF!</definedName>
    <definedName function="false" hidden="false" name="S27P14" vbProcedure="false">#REF!</definedName>
    <definedName function="false" hidden="false" name="S27P15" vbProcedure="false">#REF!</definedName>
    <definedName function="false" hidden="false" name="S27P16" vbProcedure="false">#REF!</definedName>
    <definedName function="false" hidden="false" name="S27P17" vbProcedure="false">#REF!</definedName>
    <definedName function="false" hidden="false" name="S27P18" vbProcedure="false">#REF!</definedName>
    <definedName function="false" hidden="false" name="S27P19" vbProcedure="false">#REF!</definedName>
    <definedName function="false" hidden="false" name="S27P2" vbProcedure="false">#REF!</definedName>
    <definedName function="false" hidden="false" name="S27P20" vbProcedure="false">#REF!</definedName>
    <definedName function="false" hidden="false" name="S27P21" vbProcedure="false">#REF!</definedName>
    <definedName function="false" hidden="false" name="S27P22" vbProcedure="false">#REF!</definedName>
    <definedName function="false" hidden="false" name="S27P23" vbProcedure="false">#REF!</definedName>
    <definedName function="false" hidden="false" name="S27P24" vbProcedure="false">#REF!</definedName>
    <definedName function="false" hidden="false" name="S27P3" vbProcedure="false">#REF!</definedName>
    <definedName function="false" hidden="false" name="S27P4" vbProcedure="false">#REF!</definedName>
    <definedName function="false" hidden="false" name="S27P5" vbProcedure="false">#REF!</definedName>
    <definedName function="false" hidden="false" name="S27P6" vbProcedure="false">#REF!</definedName>
    <definedName function="false" hidden="false" name="S27P7" vbProcedure="false">#REF!</definedName>
    <definedName function="false" hidden="false" name="S27P8" vbProcedure="false">#REF!</definedName>
    <definedName function="false" hidden="false" name="S27P9" vbProcedure="false">#REF!</definedName>
    <definedName function="false" hidden="false" name="S27R1" vbProcedure="false">#REF!</definedName>
    <definedName function="false" hidden="false" name="S27R10" vbProcedure="false">#REF!</definedName>
    <definedName function="false" hidden="false" name="S27R11" vbProcedure="false">#REF!</definedName>
    <definedName function="false" hidden="false" name="S27R12" vbProcedure="false">#REF!</definedName>
    <definedName function="false" hidden="false" name="S27R13" vbProcedure="false">#REF!</definedName>
    <definedName function="false" hidden="false" name="S27R14" vbProcedure="false">#REF!</definedName>
    <definedName function="false" hidden="false" name="S27R15" vbProcedure="false">#REF!</definedName>
    <definedName function="false" hidden="false" name="S27R16" vbProcedure="false">#REF!</definedName>
    <definedName function="false" hidden="false" name="S27R17" vbProcedure="false">#REF!</definedName>
    <definedName function="false" hidden="false" name="S27R18" vbProcedure="false">#REF!</definedName>
    <definedName function="false" hidden="false" name="S27R19" vbProcedure="false">#REF!</definedName>
    <definedName function="false" hidden="false" name="S27R2" vbProcedure="false">#REF!</definedName>
    <definedName function="false" hidden="false" name="S27R20" vbProcedure="false">#REF!</definedName>
    <definedName function="false" hidden="false" name="S27R21" vbProcedure="false">#REF!</definedName>
    <definedName function="false" hidden="false" name="S27R22" vbProcedure="false">#REF!</definedName>
    <definedName function="false" hidden="false" name="S27R23" vbProcedure="false">#REF!</definedName>
    <definedName function="false" hidden="false" name="S27R24" vbProcedure="false">#REF!</definedName>
    <definedName function="false" hidden="false" name="S27R3" vbProcedure="false">#REF!</definedName>
    <definedName function="false" hidden="false" name="S27R4" vbProcedure="false">#REF!</definedName>
    <definedName function="false" hidden="false" name="S27R5" vbProcedure="false">#REF!</definedName>
    <definedName function="false" hidden="false" name="S27R6" vbProcedure="false">#REF!</definedName>
    <definedName function="false" hidden="false" name="S27R7" vbProcedure="false">#REF!</definedName>
    <definedName function="false" hidden="false" name="S27R8" vbProcedure="false">#REF!</definedName>
    <definedName function="false" hidden="false" name="S27R9" vbProcedure="false">#REF!</definedName>
    <definedName function="false" hidden="false" name="S28P1" vbProcedure="false">#REF!</definedName>
    <definedName function="false" hidden="false" name="S28P10" vbProcedure="false">#REF!</definedName>
    <definedName function="false" hidden="false" name="S28P11" vbProcedure="false">#REF!</definedName>
    <definedName function="false" hidden="false" name="S28P12" vbProcedure="false">#REF!</definedName>
    <definedName function="false" hidden="false" name="S28P13" vbProcedure="false">#REF!</definedName>
    <definedName function="false" hidden="false" name="S28P14" vbProcedure="false">#REF!</definedName>
    <definedName function="false" hidden="false" name="S28P15" vbProcedure="false">#REF!</definedName>
    <definedName function="false" hidden="false" name="S28P16" vbProcedure="false">#REF!</definedName>
    <definedName function="false" hidden="false" name="S28P17" vbProcedure="false">#REF!</definedName>
    <definedName function="false" hidden="false" name="S28P18" vbProcedure="false">#REF!</definedName>
    <definedName function="false" hidden="false" name="S28P19" vbProcedure="false">#REF!</definedName>
    <definedName function="false" hidden="false" name="S28P2" vbProcedure="false">#REF!</definedName>
    <definedName function="false" hidden="false" name="S28P20" vbProcedure="false">#REF!</definedName>
    <definedName function="false" hidden="false" name="S28P21" vbProcedure="false">#REF!</definedName>
    <definedName function="false" hidden="false" name="S28P22" vbProcedure="false">#REF!</definedName>
    <definedName function="false" hidden="false" name="S28P23" vbProcedure="false">#REF!</definedName>
    <definedName function="false" hidden="false" name="S28P24" vbProcedure="false">#REF!</definedName>
    <definedName function="false" hidden="false" name="S28P3" vbProcedure="false">#REF!</definedName>
    <definedName function="false" hidden="false" name="S28P4" vbProcedure="false">#REF!</definedName>
    <definedName function="false" hidden="false" name="S28P5" vbProcedure="false">#REF!</definedName>
    <definedName function="false" hidden="false" name="S28P6" vbProcedure="false">#REF!</definedName>
    <definedName function="false" hidden="false" name="S28P7" vbProcedure="false">#REF!</definedName>
    <definedName function="false" hidden="false" name="S28P8" vbProcedure="false">#REF!</definedName>
    <definedName function="false" hidden="false" name="S28P9" vbProcedure="false">#REF!</definedName>
    <definedName function="false" hidden="false" name="S28R1" vbProcedure="false">#REF!</definedName>
    <definedName function="false" hidden="false" name="S28R10" vbProcedure="false">#REF!</definedName>
    <definedName function="false" hidden="false" name="S28R11" vbProcedure="false">#REF!</definedName>
    <definedName function="false" hidden="false" name="S28R12" vbProcedure="false">#REF!</definedName>
    <definedName function="false" hidden="false" name="S28R13" vbProcedure="false">#REF!</definedName>
    <definedName function="false" hidden="false" name="S28R14" vbProcedure="false">#REF!</definedName>
    <definedName function="false" hidden="false" name="S28R15" vbProcedure="false">#REF!</definedName>
    <definedName function="false" hidden="false" name="S28R16" vbProcedure="false">#REF!</definedName>
    <definedName function="false" hidden="false" name="S28R17" vbProcedure="false">#REF!</definedName>
    <definedName function="false" hidden="false" name="S28R18" vbProcedure="false">#REF!</definedName>
    <definedName function="false" hidden="false" name="S28R19" vbProcedure="false">#REF!</definedName>
    <definedName function="false" hidden="false" name="S28R2" vbProcedure="false">#REF!</definedName>
    <definedName function="false" hidden="false" name="S28R20" vbProcedure="false">#REF!</definedName>
    <definedName function="false" hidden="false" name="S28R21" vbProcedure="false">#REF!</definedName>
    <definedName function="false" hidden="false" name="S28R22" vbProcedure="false">#REF!</definedName>
    <definedName function="false" hidden="false" name="S28R23" vbProcedure="false">#REF!</definedName>
    <definedName function="false" hidden="false" name="S28R24" vbProcedure="false">#REF!</definedName>
    <definedName function="false" hidden="false" name="S28R3" vbProcedure="false">#REF!</definedName>
    <definedName function="false" hidden="false" name="S28R4" vbProcedure="false">#REF!</definedName>
    <definedName function="false" hidden="false" name="S28R5" vbProcedure="false">#REF!</definedName>
    <definedName function="false" hidden="false" name="S28R6" vbProcedure="false">#REF!</definedName>
    <definedName function="false" hidden="false" name="S28R7" vbProcedure="false">#REF!</definedName>
    <definedName function="false" hidden="false" name="S28R8" vbProcedure="false">#REF!</definedName>
    <definedName function="false" hidden="false" name="S28R9" vbProcedure="false">#REF!</definedName>
    <definedName function="false" hidden="false" name="S29P1" vbProcedure="false">#REF!</definedName>
    <definedName function="false" hidden="false" name="S29P10" vbProcedure="false">#REF!</definedName>
    <definedName function="false" hidden="false" name="S29P11" vbProcedure="false">#REF!</definedName>
    <definedName function="false" hidden="false" name="S29P12" vbProcedure="false">#REF!</definedName>
    <definedName function="false" hidden="false" name="S29P13" vbProcedure="false">#REF!</definedName>
    <definedName function="false" hidden="false" name="S29P14" vbProcedure="false">#REF!</definedName>
    <definedName function="false" hidden="false" name="S29P15" vbProcedure="false">#REF!</definedName>
    <definedName function="false" hidden="false" name="S29P16" vbProcedure="false">#REF!</definedName>
    <definedName function="false" hidden="false" name="S29P17" vbProcedure="false">#REF!</definedName>
    <definedName function="false" hidden="false" name="S29P18" vbProcedure="false">#REF!</definedName>
    <definedName function="false" hidden="false" name="S29P19" vbProcedure="false">#REF!</definedName>
    <definedName function="false" hidden="false" name="S29P2" vbProcedure="false">#REF!</definedName>
    <definedName function="false" hidden="false" name="S29P20" vbProcedure="false">#REF!</definedName>
    <definedName function="false" hidden="false" name="S29P21" vbProcedure="false">#REF!</definedName>
    <definedName function="false" hidden="false" name="S29P22" vbProcedure="false">#REF!</definedName>
    <definedName function="false" hidden="false" name="S29P23" vbProcedure="false">#REF!</definedName>
    <definedName function="false" hidden="false" name="S29P24" vbProcedure="false">#REF!</definedName>
    <definedName function="false" hidden="false" name="S29P3" vbProcedure="false">#REF!</definedName>
    <definedName function="false" hidden="false" name="S29P4" vbProcedure="false">#REF!</definedName>
    <definedName function="false" hidden="false" name="S29P5" vbProcedure="false">#REF!</definedName>
    <definedName function="false" hidden="false" name="S29P6" vbProcedure="false">#REF!</definedName>
    <definedName function="false" hidden="false" name="S29P7" vbProcedure="false">#REF!</definedName>
    <definedName function="false" hidden="false" name="S29P8" vbProcedure="false">#REF!</definedName>
    <definedName function="false" hidden="false" name="S29P9" vbProcedure="false">#REF!</definedName>
    <definedName function="false" hidden="false" name="S29R1" vbProcedure="false">#REF!</definedName>
    <definedName function="false" hidden="false" name="S29R10" vbProcedure="false">#REF!</definedName>
    <definedName function="false" hidden="false" name="S29R11" vbProcedure="false">#REF!</definedName>
    <definedName function="false" hidden="false" name="S29R12" vbProcedure="false">#REF!</definedName>
    <definedName function="false" hidden="false" name="S29R13" vbProcedure="false">#REF!</definedName>
    <definedName function="false" hidden="false" name="S29R14" vbProcedure="false">#REF!</definedName>
    <definedName function="false" hidden="false" name="S29R15" vbProcedure="false">#REF!</definedName>
    <definedName function="false" hidden="false" name="S29R16" vbProcedure="false">#REF!</definedName>
    <definedName function="false" hidden="false" name="S29R17" vbProcedure="false">#REF!</definedName>
    <definedName function="false" hidden="false" name="S29R18" vbProcedure="false">#REF!</definedName>
    <definedName function="false" hidden="false" name="S29R19" vbProcedure="false">#REF!</definedName>
    <definedName function="false" hidden="false" name="S29R2" vbProcedure="false">#REF!</definedName>
    <definedName function="false" hidden="false" name="S29R20" vbProcedure="false">#REF!</definedName>
    <definedName function="false" hidden="false" name="S29R21" vbProcedure="false">#REF!</definedName>
    <definedName function="false" hidden="false" name="S29R22" vbProcedure="false">#REF!</definedName>
    <definedName function="false" hidden="false" name="S29R23" vbProcedure="false">#REF!</definedName>
    <definedName function="false" hidden="false" name="S29R24" vbProcedure="false">#REF!</definedName>
    <definedName function="false" hidden="false" name="S29R3" vbProcedure="false">#REF!</definedName>
    <definedName function="false" hidden="false" name="S29R4" vbProcedure="false">#REF!</definedName>
    <definedName function="false" hidden="false" name="S29R5" vbProcedure="false">#REF!</definedName>
    <definedName function="false" hidden="false" name="S29R6" vbProcedure="false">#REF!</definedName>
    <definedName function="false" hidden="false" name="S29R7" vbProcedure="false">#REF!</definedName>
    <definedName function="false" hidden="false" name="S29R8" vbProcedure="false">#REF!</definedName>
    <definedName function="false" hidden="false" name="S29R9" vbProcedure="false">#REF!</definedName>
    <definedName function="false" hidden="false" name="S2P1" vbProcedure="false">#REF!</definedName>
    <definedName function="false" hidden="false" name="S2P10" vbProcedure="false">#REF!</definedName>
    <definedName function="false" hidden="false" name="S2P11" vbProcedure="false">#REF!</definedName>
    <definedName function="false" hidden="false" name="S2P12" vbProcedure="false">#REF!</definedName>
    <definedName function="false" hidden="false" name="S2P13" vbProcedure="false">#REF!</definedName>
    <definedName function="false" hidden="false" name="S2P14" vbProcedure="false">#REF!</definedName>
    <definedName function="false" hidden="false" name="S2P15" vbProcedure="false">#REF!</definedName>
    <definedName function="false" hidden="false" name="S2P16" vbProcedure="false">#REF!</definedName>
    <definedName function="false" hidden="false" name="S2P17" vbProcedure="false">#REF!</definedName>
    <definedName function="false" hidden="false" name="S2P18" vbProcedure="false">#REF!</definedName>
    <definedName function="false" hidden="false" name="S2P19" vbProcedure="false">#REF!</definedName>
    <definedName function="false" hidden="false" name="S2P2" vbProcedure="false">#REF!</definedName>
    <definedName function="false" hidden="false" name="S2P20" vbProcedure="false">#REF!</definedName>
    <definedName function="false" hidden="false" name="S2P21" vbProcedure="false">#REF!</definedName>
    <definedName function="false" hidden="false" name="S2P22" vbProcedure="false">#REF!</definedName>
    <definedName function="false" hidden="false" name="S2P23" vbProcedure="false">#REF!</definedName>
    <definedName function="false" hidden="false" name="S2P24" vbProcedure="false">#REF!</definedName>
    <definedName function="false" hidden="false" name="S2P3" vbProcedure="false">#REF!</definedName>
    <definedName function="false" hidden="false" name="S2P4" vbProcedure="false">#REF!</definedName>
    <definedName function="false" hidden="false" name="S2P5" vbProcedure="false">#REF!</definedName>
    <definedName function="false" hidden="false" name="S2P6" vbProcedure="false">#REF!</definedName>
    <definedName function="false" hidden="false" name="S2P7" vbProcedure="false">#REF!</definedName>
    <definedName function="false" hidden="false" name="S2P8" vbProcedure="false">#REF!</definedName>
    <definedName function="false" hidden="false" name="S2P9" vbProcedure="false">#REF!</definedName>
    <definedName function="false" hidden="false" name="S2PP4" vbProcedure="false">#REF!</definedName>
    <definedName function="false" hidden="false" name="S2R1" vbProcedure="false">#REF!</definedName>
    <definedName function="false" hidden="false" name="S2R10" vbProcedure="false">#REF!</definedName>
    <definedName function="false" hidden="false" name="S2R11" vbProcedure="false">#REF!</definedName>
    <definedName function="false" hidden="false" name="S2R12" vbProcedure="false">#REF!</definedName>
    <definedName function="false" hidden="false" name="S2R13" vbProcedure="false">#REF!</definedName>
    <definedName function="false" hidden="false" name="S2R14" vbProcedure="false">#REF!</definedName>
    <definedName function="false" hidden="false" name="S2R15" vbProcedure="false">#REF!</definedName>
    <definedName function="false" hidden="false" name="S2R16" vbProcedure="false">#REF!</definedName>
    <definedName function="false" hidden="false" name="S2R17" vbProcedure="false">#REF!</definedName>
    <definedName function="false" hidden="false" name="S2R18" vbProcedure="false">#REF!</definedName>
    <definedName function="false" hidden="false" name="S2R19" vbProcedure="false">#REF!</definedName>
    <definedName function="false" hidden="false" name="S2R2" vbProcedure="false">#REF!</definedName>
    <definedName function="false" hidden="false" name="S2R20" vbProcedure="false">#REF!</definedName>
    <definedName function="false" hidden="false" name="S2R21" vbProcedure="false">#REF!</definedName>
    <definedName function="false" hidden="false" name="S2R22" vbProcedure="false">#REF!</definedName>
    <definedName function="false" hidden="false" name="S2R23" vbProcedure="false">#REF!</definedName>
    <definedName function="false" hidden="false" name="S2R24" vbProcedure="false">#REF!</definedName>
    <definedName function="false" hidden="false" name="S2R3" vbProcedure="false">#REF!</definedName>
    <definedName function="false" hidden="false" name="S2R4" vbProcedure="false">#REF!</definedName>
    <definedName function="false" hidden="false" name="S2R5" vbProcedure="false">#REF!</definedName>
    <definedName function="false" hidden="false" name="S2R6" vbProcedure="false">#REF!</definedName>
    <definedName function="false" hidden="false" name="S2R7" vbProcedure="false">#REF!</definedName>
    <definedName function="false" hidden="false" name="S2R8" vbProcedure="false">#REF!</definedName>
    <definedName function="false" hidden="false" name="S2R9" vbProcedure="false">#REF!</definedName>
    <definedName function="false" hidden="false" name="S30P1" vbProcedure="false">#REF!</definedName>
    <definedName function="false" hidden="false" name="S30P10" vbProcedure="false">#REF!</definedName>
    <definedName function="false" hidden="false" name="S30P11" vbProcedure="false">#REF!</definedName>
    <definedName function="false" hidden="false" name="S30P12" vbProcedure="false">#REF!</definedName>
    <definedName function="false" hidden="false" name="S30P13" vbProcedure="false">#REF!</definedName>
    <definedName function="false" hidden="false" name="S30P14" vbProcedure="false">#REF!</definedName>
    <definedName function="false" hidden="false" name="S30P15" vbProcedure="false">#REF!</definedName>
    <definedName function="false" hidden="false" name="S30P16" vbProcedure="false">#REF!</definedName>
    <definedName function="false" hidden="false" name="S30P17" vbProcedure="false">#REF!</definedName>
    <definedName function="false" hidden="false" name="S30P18" vbProcedure="false">#REF!</definedName>
    <definedName function="false" hidden="false" name="S30P19" vbProcedure="false">#REF!</definedName>
    <definedName function="false" hidden="false" name="S30P2" vbProcedure="false">#REF!</definedName>
    <definedName function="false" hidden="false" name="S30P20" vbProcedure="false">#REF!</definedName>
    <definedName function="false" hidden="false" name="S30P21" vbProcedure="false">#REF!</definedName>
    <definedName function="false" hidden="false" name="S30P22" vbProcedure="false">#REF!</definedName>
    <definedName function="false" hidden="false" name="S30P23" vbProcedure="false">#REF!</definedName>
    <definedName function="false" hidden="false" name="S30P24" vbProcedure="false">#REF!</definedName>
    <definedName function="false" hidden="false" name="S30P3" vbProcedure="false">#REF!</definedName>
    <definedName function="false" hidden="false" name="S30P4" vbProcedure="false">#REF!</definedName>
    <definedName function="false" hidden="false" name="S30P5" vbProcedure="false">#REF!</definedName>
    <definedName function="false" hidden="false" name="S30P6" vbProcedure="false">#REF!</definedName>
    <definedName function="false" hidden="false" name="S30P7" vbProcedure="false">#REF!</definedName>
    <definedName function="false" hidden="false" name="S30P8" vbProcedure="false">#REF!</definedName>
    <definedName function="false" hidden="false" name="S30P9" vbProcedure="false">#REF!</definedName>
    <definedName function="false" hidden="false" name="S30R1" vbProcedure="false">#REF!</definedName>
    <definedName function="false" hidden="false" name="S30R10" vbProcedure="false">#REF!</definedName>
    <definedName function="false" hidden="false" name="S30R11" vbProcedure="false">#REF!</definedName>
    <definedName function="false" hidden="false" name="S30R12" vbProcedure="false">#REF!</definedName>
    <definedName function="false" hidden="false" name="S30R13" vbProcedure="false">#REF!</definedName>
    <definedName function="false" hidden="false" name="S30R14" vbProcedure="false">#REF!</definedName>
    <definedName function="false" hidden="false" name="S30R15" vbProcedure="false">#REF!</definedName>
    <definedName function="false" hidden="false" name="S30R16" vbProcedure="false">#REF!</definedName>
    <definedName function="false" hidden="false" name="S30R17" vbProcedure="false">#REF!</definedName>
    <definedName function="false" hidden="false" name="S30R18" vbProcedure="false">#REF!</definedName>
    <definedName function="false" hidden="false" name="S30R19" vbProcedure="false">#REF!</definedName>
    <definedName function="false" hidden="false" name="S30R2" vbProcedure="false">#REF!</definedName>
    <definedName function="false" hidden="false" name="S30R20" vbProcedure="false">#REF!</definedName>
    <definedName function="false" hidden="false" name="S30R21" vbProcedure="false">#REF!</definedName>
    <definedName function="false" hidden="false" name="S30R22" vbProcedure="false">#REF!</definedName>
    <definedName function="false" hidden="false" name="S30R23" vbProcedure="false">#REF!</definedName>
    <definedName function="false" hidden="false" name="S30R24" vbProcedure="false">#REF!</definedName>
    <definedName function="false" hidden="false" name="S30R3" vbProcedure="false">#REF!</definedName>
    <definedName function="false" hidden="false" name="S30R4" vbProcedure="false">#REF!</definedName>
    <definedName function="false" hidden="false" name="S30R5" vbProcedure="false">#REF!</definedName>
    <definedName function="false" hidden="false" name="S30R6" vbProcedure="false">#REF!</definedName>
    <definedName function="false" hidden="false" name="S30R7" vbProcedure="false">#REF!</definedName>
    <definedName function="false" hidden="false" name="S30R8" vbProcedure="false">#REF!</definedName>
    <definedName function="false" hidden="false" name="S30R9" vbProcedure="false">#REF!</definedName>
    <definedName function="false" hidden="false" name="S31P1" vbProcedure="false">#REF!</definedName>
    <definedName function="false" hidden="false" name="S31P10" vbProcedure="false">#REF!</definedName>
    <definedName function="false" hidden="false" name="S31P11" vbProcedure="false">#REF!</definedName>
    <definedName function="false" hidden="false" name="S31P12" vbProcedure="false">#REF!</definedName>
    <definedName function="false" hidden="false" name="S31P13" vbProcedure="false">#REF!</definedName>
    <definedName function="false" hidden="false" name="S31P14" vbProcedure="false">#REF!</definedName>
    <definedName function="false" hidden="false" name="S31P15" vbProcedure="false">#REF!</definedName>
    <definedName function="false" hidden="false" name="S31P16" vbProcedure="false">#REF!</definedName>
    <definedName function="false" hidden="false" name="S31P17" vbProcedure="false">#REF!</definedName>
    <definedName function="false" hidden="false" name="S31P18" vbProcedure="false">#REF!</definedName>
    <definedName function="false" hidden="false" name="S31P19" vbProcedure="false">#REF!</definedName>
    <definedName function="false" hidden="false" name="S31P2" vbProcedure="false">#REF!</definedName>
    <definedName function="false" hidden="false" name="S31P20" vbProcedure="false">#REF!</definedName>
    <definedName function="false" hidden="false" name="S31P21" vbProcedure="false">#REF!</definedName>
    <definedName function="false" hidden="false" name="S31P22" vbProcedure="false">#REF!</definedName>
    <definedName function="false" hidden="false" name="S31P23" vbProcedure="false">#REF!</definedName>
    <definedName function="false" hidden="false" name="S31P24" vbProcedure="false">#REF!</definedName>
    <definedName function="false" hidden="false" name="S31P3" vbProcedure="false">#REF!</definedName>
    <definedName function="false" hidden="false" name="S31P4" vbProcedure="false">#REF!</definedName>
    <definedName function="false" hidden="false" name="S31P5" vbProcedure="false">#REF!</definedName>
    <definedName function="false" hidden="false" name="S31P6" vbProcedure="false">#REF!</definedName>
    <definedName function="false" hidden="false" name="S31P7" vbProcedure="false">#REF!</definedName>
    <definedName function="false" hidden="false" name="S31P8" vbProcedure="false">#REF!</definedName>
    <definedName function="false" hidden="false" name="S31P9" vbProcedure="false">#REF!</definedName>
    <definedName function="false" hidden="false" name="S31R1" vbProcedure="false">#REF!</definedName>
    <definedName function="false" hidden="false" name="S31R10" vbProcedure="false">#REF!</definedName>
    <definedName function="false" hidden="false" name="S31R11" vbProcedure="false">#REF!</definedName>
    <definedName function="false" hidden="false" name="S31R12" vbProcedure="false">#REF!</definedName>
    <definedName function="false" hidden="false" name="S31R13" vbProcedure="false">#REF!</definedName>
    <definedName function="false" hidden="false" name="S31R14" vbProcedure="false">#REF!</definedName>
    <definedName function="false" hidden="false" name="S31R15" vbProcedure="false">#REF!</definedName>
    <definedName function="false" hidden="false" name="S31R16" vbProcedure="false">#REF!</definedName>
    <definedName function="false" hidden="false" name="S31R17" vbProcedure="false">#REF!</definedName>
    <definedName function="false" hidden="false" name="S31R18" vbProcedure="false">#REF!</definedName>
    <definedName function="false" hidden="false" name="S31R19" vbProcedure="false">#REF!</definedName>
    <definedName function="false" hidden="false" name="S31R2" vbProcedure="false">#REF!</definedName>
    <definedName function="false" hidden="false" name="S31R20" vbProcedure="false">#REF!</definedName>
    <definedName function="false" hidden="false" name="S31R21" vbProcedure="false">#REF!</definedName>
    <definedName function="false" hidden="false" name="S31R22" vbProcedure="false">#REF!</definedName>
    <definedName function="false" hidden="false" name="S31R23" vbProcedure="false">#REF!</definedName>
    <definedName function="false" hidden="false" name="S31R24" vbProcedure="false">#REF!</definedName>
    <definedName function="false" hidden="false" name="S31R3" vbProcedure="false">#REF!</definedName>
    <definedName function="false" hidden="false" name="S31R4" vbProcedure="false">#REF!</definedName>
    <definedName function="false" hidden="false" name="S31R5" vbProcedure="false">#REF!</definedName>
    <definedName function="false" hidden="false" name="S31R6" vbProcedure="false">#REF!</definedName>
    <definedName function="false" hidden="false" name="S31R7" vbProcedure="false">#REF!</definedName>
    <definedName function="false" hidden="false" name="S31R8" vbProcedure="false">#REF!</definedName>
    <definedName function="false" hidden="false" name="S31R9" vbProcedure="false">#REF!</definedName>
    <definedName function="false" hidden="false" name="S32P1" vbProcedure="false">#REF!</definedName>
    <definedName function="false" hidden="false" name="S32P10" vbProcedure="false">#REF!</definedName>
    <definedName function="false" hidden="false" name="S32P11" vbProcedure="false">#REF!</definedName>
    <definedName function="false" hidden="false" name="S32P12" vbProcedure="false">#REF!</definedName>
    <definedName function="false" hidden="false" name="S32P13" vbProcedure="false">#REF!</definedName>
    <definedName function="false" hidden="false" name="S32P14" vbProcedure="false">#REF!</definedName>
    <definedName function="false" hidden="false" name="S32P15" vbProcedure="false">#REF!</definedName>
    <definedName function="false" hidden="false" name="S32P16" vbProcedure="false">#REF!</definedName>
    <definedName function="false" hidden="false" name="S32P17" vbProcedure="false">#REF!</definedName>
    <definedName function="false" hidden="false" name="S32P18" vbProcedure="false">#REF!</definedName>
    <definedName function="false" hidden="false" name="S32P19" vbProcedure="false">#REF!</definedName>
    <definedName function="false" hidden="false" name="S32P2" vbProcedure="false">#REF!</definedName>
    <definedName function="false" hidden="false" name="S32P20" vbProcedure="false">#REF!</definedName>
    <definedName function="false" hidden="false" name="S32P21" vbProcedure="false">#REF!</definedName>
    <definedName function="false" hidden="false" name="S32P22" vbProcedure="false">#REF!</definedName>
    <definedName function="false" hidden="false" name="S32P23" vbProcedure="false">#REF!</definedName>
    <definedName function="false" hidden="false" name="S32P24" vbProcedure="false">#REF!</definedName>
    <definedName function="false" hidden="false" name="S32P3" vbProcedure="false">#REF!</definedName>
    <definedName function="false" hidden="false" name="S32P4" vbProcedure="false">#REF!</definedName>
    <definedName function="false" hidden="false" name="S32P5" vbProcedure="false">#REF!</definedName>
    <definedName function="false" hidden="false" name="S32P6" vbProcedure="false">#REF!</definedName>
    <definedName function="false" hidden="false" name="S32P7" vbProcedure="false">#REF!</definedName>
    <definedName function="false" hidden="false" name="S32P8" vbProcedure="false">#REF!</definedName>
    <definedName function="false" hidden="false" name="S32P9" vbProcedure="false">#REF!</definedName>
    <definedName function="false" hidden="false" name="S32R1" vbProcedure="false">#REF!</definedName>
    <definedName function="false" hidden="false" name="S32R10" vbProcedure="false">#REF!</definedName>
    <definedName function="false" hidden="false" name="S32R11" vbProcedure="false">#REF!</definedName>
    <definedName function="false" hidden="false" name="S32R12" vbProcedure="false">#REF!</definedName>
    <definedName function="false" hidden="false" name="S32R13" vbProcedure="false">#REF!</definedName>
    <definedName function="false" hidden="false" name="S32R14" vbProcedure="false">#REF!</definedName>
    <definedName function="false" hidden="false" name="S32R15" vbProcedure="false">#REF!</definedName>
    <definedName function="false" hidden="false" name="S32R16" vbProcedure="false">#REF!</definedName>
    <definedName function="false" hidden="false" name="S32R17" vbProcedure="false">#REF!</definedName>
    <definedName function="false" hidden="false" name="S32R18" vbProcedure="false">#REF!</definedName>
    <definedName function="false" hidden="false" name="S32R19" vbProcedure="false">#REF!</definedName>
    <definedName function="false" hidden="false" name="S32R2" vbProcedure="false">#REF!</definedName>
    <definedName function="false" hidden="false" name="S32R20" vbProcedure="false">#REF!</definedName>
    <definedName function="false" hidden="false" name="S32R21" vbProcedure="false">#REF!</definedName>
    <definedName function="false" hidden="false" name="S32R22" vbProcedure="false">#REF!</definedName>
    <definedName function="false" hidden="false" name="S32R23" vbProcedure="false">#REF!</definedName>
    <definedName function="false" hidden="false" name="S32R24" vbProcedure="false">#REF!</definedName>
    <definedName function="false" hidden="false" name="S32R3" vbProcedure="false">#REF!</definedName>
    <definedName function="false" hidden="false" name="S32R4" vbProcedure="false">#REF!</definedName>
    <definedName function="false" hidden="false" name="S32R5" vbProcedure="false">#REF!</definedName>
    <definedName function="false" hidden="false" name="S32R6" vbProcedure="false">#REF!</definedName>
    <definedName function="false" hidden="false" name="S32R7" vbProcedure="false">#REF!</definedName>
    <definedName function="false" hidden="false" name="S32R8" vbProcedure="false">#REF!</definedName>
    <definedName function="false" hidden="false" name="S32R9" vbProcedure="false">#REF!</definedName>
    <definedName function="false" hidden="false" name="S33P1" vbProcedure="false">#REF!</definedName>
    <definedName function="false" hidden="false" name="S33P10" vbProcedure="false">#REF!</definedName>
    <definedName function="false" hidden="false" name="S33P11" vbProcedure="false">#REF!</definedName>
    <definedName function="false" hidden="false" name="S33P12" vbProcedure="false">#REF!</definedName>
    <definedName function="false" hidden="false" name="S33P13" vbProcedure="false">#REF!</definedName>
    <definedName function="false" hidden="false" name="S33P14" vbProcedure="false">#REF!</definedName>
    <definedName function="false" hidden="false" name="S33P15" vbProcedure="false">#REF!</definedName>
    <definedName function="false" hidden="false" name="S33P16" vbProcedure="false">#REF!</definedName>
    <definedName function="false" hidden="false" name="S33P17" vbProcedure="false">#REF!</definedName>
    <definedName function="false" hidden="false" name="S33P18" vbProcedure="false">#REF!</definedName>
    <definedName function="false" hidden="false" name="S33P19" vbProcedure="false">#REF!</definedName>
    <definedName function="false" hidden="false" name="S33P2" vbProcedure="false">#REF!</definedName>
    <definedName function="false" hidden="false" name="S33P20" vbProcedure="false">#REF!</definedName>
    <definedName function="false" hidden="false" name="S33P21" vbProcedure="false">#REF!</definedName>
    <definedName function="false" hidden="false" name="S33P22" vbProcedure="false">#REF!</definedName>
    <definedName function="false" hidden="false" name="S33P23" vbProcedure="false">#REF!</definedName>
    <definedName function="false" hidden="false" name="S33P24" vbProcedure="false">#REF!</definedName>
    <definedName function="false" hidden="false" name="S33P3" vbProcedure="false">#REF!</definedName>
    <definedName function="false" hidden="false" name="S33P4" vbProcedure="false">#REF!</definedName>
    <definedName function="false" hidden="false" name="S33P5" vbProcedure="false">#REF!</definedName>
    <definedName function="false" hidden="false" name="S33P6" vbProcedure="false">#REF!</definedName>
    <definedName function="false" hidden="false" name="S33P7" vbProcedure="false">#REF!</definedName>
    <definedName function="false" hidden="false" name="S33P8" vbProcedure="false">#REF!</definedName>
    <definedName function="false" hidden="false" name="S33P9" vbProcedure="false">#REF!</definedName>
    <definedName function="false" hidden="false" name="S33R1" vbProcedure="false">#REF!</definedName>
    <definedName function="false" hidden="false" name="S33R10" vbProcedure="false">#REF!</definedName>
    <definedName function="false" hidden="false" name="S33R11" vbProcedure="false">#REF!</definedName>
    <definedName function="false" hidden="false" name="S33R12" vbProcedure="false">#REF!</definedName>
    <definedName function="false" hidden="false" name="S33R13" vbProcedure="false">#REF!</definedName>
    <definedName function="false" hidden="false" name="S33R14" vbProcedure="false">#REF!</definedName>
    <definedName function="false" hidden="false" name="S33R15" vbProcedure="false">#REF!</definedName>
    <definedName function="false" hidden="false" name="S33R16" vbProcedure="false">#REF!</definedName>
    <definedName function="false" hidden="false" name="S33R17" vbProcedure="false">#REF!</definedName>
    <definedName function="false" hidden="false" name="S33R18" vbProcedure="false">#REF!</definedName>
    <definedName function="false" hidden="false" name="S33R19" vbProcedure="false">#REF!</definedName>
    <definedName function="false" hidden="false" name="S33R2" vbProcedure="false">#REF!</definedName>
    <definedName function="false" hidden="false" name="S33R20" vbProcedure="false">#REF!</definedName>
    <definedName function="false" hidden="false" name="S33R21" vbProcedure="false">#REF!</definedName>
    <definedName function="false" hidden="false" name="S33R22" vbProcedure="false">#REF!</definedName>
    <definedName function="false" hidden="false" name="S33R23" vbProcedure="false">#REF!</definedName>
    <definedName function="false" hidden="false" name="S33R24" vbProcedure="false">#REF!</definedName>
    <definedName function="false" hidden="false" name="S33R3" vbProcedure="false">#REF!</definedName>
    <definedName function="false" hidden="false" name="S33R4" vbProcedure="false">#REF!</definedName>
    <definedName function="false" hidden="false" name="S33R5" vbProcedure="false">#REF!</definedName>
    <definedName function="false" hidden="false" name="S33R6" vbProcedure="false">#REF!</definedName>
    <definedName function="false" hidden="false" name="S33R7" vbProcedure="false">#REF!</definedName>
    <definedName function="false" hidden="false" name="S33R8" vbProcedure="false">#REF!</definedName>
    <definedName function="false" hidden="false" name="S33R9" vbProcedure="false">#REF!</definedName>
    <definedName function="false" hidden="false" name="S34P1" vbProcedure="false">#REF!</definedName>
    <definedName function="false" hidden="false" name="S34P10" vbProcedure="false">#REF!</definedName>
    <definedName function="false" hidden="false" name="S34P11" vbProcedure="false">#REF!</definedName>
    <definedName function="false" hidden="false" name="S34P12" vbProcedure="false">#REF!</definedName>
    <definedName function="false" hidden="false" name="S34P13" vbProcedure="false">#REF!</definedName>
    <definedName function="false" hidden="false" name="S34P14" vbProcedure="false">#REF!</definedName>
    <definedName function="false" hidden="false" name="S34P15" vbProcedure="false">#REF!</definedName>
    <definedName function="false" hidden="false" name="S34P16" vbProcedure="false">#REF!</definedName>
    <definedName function="false" hidden="false" name="S34P17" vbProcedure="false">#REF!</definedName>
    <definedName function="false" hidden="false" name="S34P18" vbProcedure="false">#REF!</definedName>
    <definedName function="false" hidden="false" name="S34P19" vbProcedure="false">#REF!</definedName>
    <definedName function="false" hidden="false" name="S34P2" vbProcedure="false">#REF!</definedName>
    <definedName function="false" hidden="false" name="S34P20" vbProcedure="false">#REF!</definedName>
    <definedName function="false" hidden="false" name="S34P21" vbProcedure="false">#REF!</definedName>
    <definedName function="false" hidden="false" name="S34P22" vbProcedure="false">#REF!</definedName>
    <definedName function="false" hidden="false" name="S34P23" vbProcedure="false">#REF!</definedName>
    <definedName function="false" hidden="false" name="S34P24" vbProcedure="false">#REF!</definedName>
    <definedName function="false" hidden="false" name="S34P3" vbProcedure="false">#REF!</definedName>
    <definedName function="false" hidden="false" name="S34P4" vbProcedure="false">#REF!</definedName>
    <definedName function="false" hidden="false" name="S34P5" vbProcedure="false">#REF!</definedName>
    <definedName function="false" hidden="false" name="S34P6" vbProcedure="false">#REF!</definedName>
    <definedName function="false" hidden="false" name="S34P7" vbProcedure="false">#REF!</definedName>
    <definedName function="false" hidden="false" name="S34P8" vbProcedure="false">#REF!</definedName>
    <definedName function="false" hidden="false" name="S34P9" vbProcedure="false">#REF!</definedName>
    <definedName function="false" hidden="false" name="S34R1" vbProcedure="false">#REF!</definedName>
    <definedName function="false" hidden="false" name="S34R10" vbProcedure="false">#REF!</definedName>
    <definedName function="false" hidden="false" name="S34R11" vbProcedure="false">#REF!</definedName>
    <definedName function="false" hidden="false" name="S34R12" vbProcedure="false">#REF!</definedName>
    <definedName function="false" hidden="false" name="S34R13" vbProcedure="false">#REF!</definedName>
    <definedName function="false" hidden="false" name="S34R14" vbProcedure="false">#REF!</definedName>
    <definedName function="false" hidden="false" name="S34R15" vbProcedure="false">#REF!</definedName>
    <definedName function="false" hidden="false" name="S34R16" vbProcedure="false">#REF!</definedName>
    <definedName function="false" hidden="false" name="S34R17" vbProcedure="false">#REF!</definedName>
    <definedName function="false" hidden="false" name="S34R18" vbProcedure="false">#REF!</definedName>
    <definedName function="false" hidden="false" name="S34R19" vbProcedure="false">#REF!</definedName>
    <definedName function="false" hidden="false" name="S34R2" vbProcedure="false">#REF!</definedName>
    <definedName function="false" hidden="false" name="S34R20" vbProcedure="false">#REF!</definedName>
    <definedName function="false" hidden="false" name="S34R21" vbProcedure="false">#REF!</definedName>
    <definedName function="false" hidden="false" name="S34R22" vbProcedure="false">#REF!</definedName>
    <definedName function="false" hidden="false" name="S34R23" vbProcedure="false">#REF!</definedName>
    <definedName function="false" hidden="false" name="S34R24" vbProcedure="false">#REF!</definedName>
    <definedName function="false" hidden="false" name="S34R3" vbProcedure="false">#REF!</definedName>
    <definedName function="false" hidden="false" name="S34R4" vbProcedure="false">#REF!</definedName>
    <definedName function="false" hidden="false" name="S34R5" vbProcedure="false">#REF!</definedName>
    <definedName function="false" hidden="false" name="S34R6" vbProcedure="false">#REF!</definedName>
    <definedName function="false" hidden="false" name="S34R7" vbProcedure="false">#REF!</definedName>
    <definedName function="false" hidden="false" name="S34R8" vbProcedure="false">#REF!</definedName>
    <definedName function="false" hidden="false" name="S34R9" vbProcedure="false">#REF!</definedName>
    <definedName function="false" hidden="false" name="S35P1" vbProcedure="false">#REF!</definedName>
    <definedName function="false" hidden="false" name="S35P10" vbProcedure="false">#REF!</definedName>
    <definedName function="false" hidden="false" name="S35P11" vbProcedure="false">#REF!</definedName>
    <definedName function="false" hidden="false" name="S35P12" vbProcedure="false">#REF!</definedName>
    <definedName function="false" hidden="false" name="S35P13" vbProcedure="false">#REF!</definedName>
    <definedName function="false" hidden="false" name="S35P14" vbProcedure="false">#REF!</definedName>
    <definedName function="false" hidden="false" name="S35P15" vbProcedure="false">#REF!</definedName>
    <definedName function="false" hidden="false" name="S35P16" vbProcedure="false">#REF!</definedName>
    <definedName function="false" hidden="false" name="S35P17" vbProcedure="false">#REF!</definedName>
    <definedName function="false" hidden="false" name="S35P18" vbProcedure="false">#REF!</definedName>
    <definedName function="false" hidden="false" name="S35P19" vbProcedure="false">#REF!</definedName>
    <definedName function="false" hidden="false" name="S35P2" vbProcedure="false">#REF!</definedName>
    <definedName function="false" hidden="false" name="S35P20" vbProcedure="false">#REF!</definedName>
    <definedName function="false" hidden="false" name="S35P21" vbProcedure="false">#REF!</definedName>
    <definedName function="false" hidden="false" name="S35P22" vbProcedure="false">#REF!</definedName>
    <definedName function="false" hidden="false" name="S35P23" vbProcedure="false">#REF!</definedName>
    <definedName function="false" hidden="false" name="S35P24" vbProcedure="false">#REF!</definedName>
    <definedName function="false" hidden="false" name="S35P3" vbProcedure="false">#REF!</definedName>
    <definedName function="false" hidden="false" name="S35P4" vbProcedure="false">#REF!</definedName>
    <definedName function="false" hidden="false" name="S35P5" vbProcedure="false">#REF!</definedName>
    <definedName function="false" hidden="false" name="S35P6" vbProcedure="false">#REF!</definedName>
    <definedName function="false" hidden="false" name="S35P7" vbProcedure="false">#REF!</definedName>
    <definedName function="false" hidden="false" name="S35P8" vbProcedure="false">#REF!</definedName>
    <definedName function="false" hidden="false" name="S35P9" vbProcedure="false">#REF!</definedName>
    <definedName function="false" hidden="false" name="S35R1" vbProcedure="false">#REF!</definedName>
    <definedName function="false" hidden="false" name="S35R10" vbProcedure="false">#REF!</definedName>
    <definedName function="false" hidden="false" name="S35R11" vbProcedure="false">#REF!</definedName>
    <definedName function="false" hidden="false" name="S35R12" vbProcedure="false">#REF!</definedName>
    <definedName function="false" hidden="false" name="S35R13" vbProcedure="false">#REF!</definedName>
    <definedName function="false" hidden="false" name="S35R14" vbProcedure="false">#REF!</definedName>
    <definedName function="false" hidden="false" name="S35R15" vbProcedure="false">#REF!</definedName>
    <definedName function="false" hidden="false" name="S35R16" vbProcedure="false">#REF!</definedName>
    <definedName function="false" hidden="false" name="S35R17" vbProcedure="false">#REF!</definedName>
    <definedName function="false" hidden="false" name="S35R18" vbProcedure="false">#REF!</definedName>
    <definedName function="false" hidden="false" name="S35R19" vbProcedure="false">#REF!</definedName>
    <definedName function="false" hidden="false" name="S35R2" vbProcedure="false">#REF!</definedName>
    <definedName function="false" hidden="false" name="S35R20" vbProcedure="false">#REF!</definedName>
    <definedName function="false" hidden="false" name="S35R21" vbProcedure="false">#REF!</definedName>
    <definedName function="false" hidden="false" name="S35R22" vbProcedure="false">#REF!</definedName>
    <definedName function="false" hidden="false" name="S35R23" vbProcedure="false">#REF!</definedName>
    <definedName function="false" hidden="false" name="S35R24" vbProcedure="false">#REF!</definedName>
    <definedName function="false" hidden="false" name="S35R3" vbProcedure="false">#REF!</definedName>
    <definedName function="false" hidden="false" name="S35R4" vbProcedure="false">#REF!</definedName>
    <definedName function="false" hidden="false" name="S35R5" vbProcedure="false">#REF!</definedName>
    <definedName function="false" hidden="false" name="S35R6" vbProcedure="false">#REF!</definedName>
    <definedName function="false" hidden="false" name="S35R7" vbProcedure="false">#REF!</definedName>
    <definedName function="false" hidden="false" name="S35R8" vbProcedure="false">#REF!</definedName>
    <definedName function="false" hidden="false" name="S35R9" vbProcedure="false">#REF!</definedName>
    <definedName function="false" hidden="false" name="S36P1" vbProcedure="false">#REF!</definedName>
    <definedName function="false" hidden="false" name="S36P10" vbProcedure="false">#REF!</definedName>
    <definedName function="false" hidden="false" name="S36P11" vbProcedure="false">#REF!</definedName>
    <definedName function="false" hidden="false" name="S36P12" vbProcedure="false">#REF!</definedName>
    <definedName function="false" hidden="false" name="S36P13" vbProcedure="false">#REF!</definedName>
    <definedName function="false" hidden="false" name="S36P14" vbProcedure="false">#REF!</definedName>
    <definedName function="false" hidden="false" name="S36P15" vbProcedure="false">#REF!</definedName>
    <definedName function="false" hidden="false" name="S36P16" vbProcedure="false">#REF!</definedName>
    <definedName function="false" hidden="false" name="S36P17" vbProcedure="false">#REF!</definedName>
    <definedName function="false" hidden="false" name="S36P18" vbProcedure="false">#REF!</definedName>
    <definedName function="false" hidden="false" name="S36P19" vbProcedure="false">#REF!</definedName>
    <definedName function="false" hidden="false" name="S36P2" vbProcedure="false">#REF!</definedName>
    <definedName function="false" hidden="false" name="S36P20" vbProcedure="false">#REF!</definedName>
    <definedName function="false" hidden="false" name="S36P21" vbProcedure="false">#REF!</definedName>
    <definedName function="false" hidden="false" name="S36P22" vbProcedure="false">#REF!</definedName>
    <definedName function="false" hidden="false" name="S36P23" vbProcedure="false">#REF!</definedName>
    <definedName function="false" hidden="false" name="S36P24" vbProcedure="false">#REF!</definedName>
    <definedName function="false" hidden="false" name="S36P3" vbProcedure="false">#REF!</definedName>
    <definedName function="false" hidden="false" name="S36P4" vbProcedure="false">#REF!</definedName>
    <definedName function="false" hidden="false" name="S36P5" vbProcedure="false">#REF!</definedName>
    <definedName function="false" hidden="false" name="S36P6" vbProcedure="false">#REF!</definedName>
    <definedName function="false" hidden="false" name="S36P7" vbProcedure="false">#REF!</definedName>
    <definedName function="false" hidden="false" name="S36P8" vbProcedure="false">#REF!</definedName>
    <definedName function="false" hidden="false" name="S36P9" vbProcedure="false">#REF!</definedName>
    <definedName function="false" hidden="false" name="S36R1" vbProcedure="false">#REF!</definedName>
    <definedName function="false" hidden="false" name="S36R10" vbProcedure="false">#REF!</definedName>
    <definedName function="false" hidden="false" name="S36R11" vbProcedure="false">#REF!</definedName>
    <definedName function="false" hidden="false" name="S36R12" vbProcedure="false">#REF!</definedName>
    <definedName function="false" hidden="false" name="S36R13" vbProcedure="false">#REF!</definedName>
    <definedName function="false" hidden="false" name="S36R14" vbProcedure="false">#REF!</definedName>
    <definedName function="false" hidden="false" name="S36R15" vbProcedure="false">#REF!</definedName>
    <definedName function="false" hidden="false" name="S36R16" vbProcedure="false">#REF!</definedName>
    <definedName function="false" hidden="false" name="S36R17" vbProcedure="false">#REF!</definedName>
    <definedName function="false" hidden="false" name="S36R18" vbProcedure="false">#REF!</definedName>
    <definedName function="false" hidden="false" name="S36R19" vbProcedure="false">#REF!</definedName>
    <definedName function="false" hidden="false" name="S36R2" vbProcedure="false">#REF!</definedName>
    <definedName function="false" hidden="false" name="S36R20" vbProcedure="false">#REF!</definedName>
    <definedName function="false" hidden="false" name="S36R21" vbProcedure="false">#REF!</definedName>
    <definedName function="false" hidden="false" name="S36R22" vbProcedure="false">#REF!</definedName>
    <definedName function="false" hidden="false" name="S36R23" vbProcedure="false">#REF!</definedName>
    <definedName function="false" hidden="false" name="S36R24" vbProcedure="false">#REF!</definedName>
    <definedName function="false" hidden="false" name="S36R3" vbProcedure="false">#REF!</definedName>
    <definedName function="false" hidden="false" name="S36R4" vbProcedure="false">#REF!</definedName>
    <definedName function="false" hidden="false" name="S36R5" vbProcedure="false">#REF!</definedName>
    <definedName function="false" hidden="false" name="S36R6" vbProcedure="false">#REF!</definedName>
    <definedName function="false" hidden="false" name="S36R7" vbProcedure="false">#REF!</definedName>
    <definedName function="false" hidden="false" name="S36R8" vbProcedure="false">#REF!</definedName>
    <definedName function="false" hidden="false" name="S36R9" vbProcedure="false">#REF!</definedName>
    <definedName function="false" hidden="false" name="S37P1" vbProcedure="false">#REF!</definedName>
    <definedName function="false" hidden="false" name="S37P10" vbProcedure="false">#REF!</definedName>
    <definedName function="false" hidden="false" name="S37P11" vbProcedure="false">#REF!</definedName>
    <definedName function="false" hidden="false" name="S37P12" vbProcedure="false">#REF!</definedName>
    <definedName function="false" hidden="false" name="S37P13" vbProcedure="false">#REF!</definedName>
    <definedName function="false" hidden="false" name="S37P14" vbProcedure="false">#REF!</definedName>
    <definedName function="false" hidden="false" name="S37P15" vbProcedure="false">#REF!</definedName>
    <definedName function="false" hidden="false" name="S37P16" vbProcedure="false">#REF!</definedName>
    <definedName function="false" hidden="false" name="S37P17" vbProcedure="false">#REF!</definedName>
    <definedName function="false" hidden="false" name="S37P18" vbProcedure="false">#REF!</definedName>
    <definedName function="false" hidden="false" name="S37P19" vbProcedure="false">#REF!</definedName>
    <definedName function="false" hidden="false" name="S37P2" vbProcedure="false">#REF!</definedName>
    <definedName function="false" hidden="false" name="S37P20" vbProcedure="false">#REF!</definedName>
    <definedName function="false" hidden="false" name="S37P21" vbProcedure="false">#REF!</definedName>
    <definedName function="false" hidden="false" name="S37P22" vbProcedure="false">#REF!</definedName>
    <definedName function="false" hidden="false" name="S37P23" vbProcedure="false">#REF!</definedName>
    <definedName function="false" hidden="false" name="S37P24" vbProcedure="false">#REF!</definedName>
    <definedName function="false" hidden="false" name="S37P3" vbProcedure="false">#REF!</definedName>
    <definedName function="false" hidden="false" name="S37P4" vbProcedure="false">#REF!</definedName>
    <definedName function="false" hidden="false" name="S37P5" vbProcedure="false">#REF!</definedName>
    <definedName function="false" hidden="false" name="S37P6" vbProcedure="false">#REF!</definedName>
    <definedName function="false" hidden="false" name="S37P7" vbProcedure="false">#REF!</definedName>
    <definedName function="false" hidden="false" name="S37P8" vbProcedure="false">#REF!</definedName>
    <definedName function="false" hidden="false" name="S37P9" vbProcedure="false">#REF!</definedName>
    <definedName function="false" hidden="false" name="S37R1" vbProcedure="false">#REF!</definedName>
    <definedName function="false" hidden="false" name="S37R10" vbProcedure="false">#REF!</definedName>
    <definedName function="false" hidden="false" name="S37R11" vbProcedure="false">#REF!</definedName>
    <definedName function="false" hidden="false" name="S37R12" vbProcedure="false">#REF!</definedName>
    <definedName function="false" hidden="false" name="S37R13" vbProcedure="false">#REF!</definedName>
    <definedName function="false" hidden="false" name="S37R14" vbProcedure="false">#REF!</definedName>
    <definedName function="false" hidden="false" name="S37R15" vbProcedure="false">#REF!</definedName>
    <definedName function="false" hidden="false" name="S37R16" vbProcedure="false">#REF!</definedName>
    <definedName function="false" hidden="false" name="S37R17" vbProcedure="false">#REF!</definedName>
    <definedName function="false" hidden="false" name="S37R18" vbProcedure="false">#REF!</definedName>
    <definedName function="false" hidden="false" name="S37R19" vbProcedure="false">#REF!</definedName>
    <definedName function="false" hidden="false" name="S37R2" vbProcedure="false">#REF!</definedName>
    <definedName function="false" hidden="false" name="S37R20" vbProcedure="false">#REF!</definedName>
    <definedName function="false" hidden="false" name="S37R21" vbProcedure="false">#REF!</definedName>
    <definedName function="false" hidden="false" name="S37R22" vbProcedure="false">#REF!</definedName>
    <definedName function="false" hidden="false" name="S37R23" vbProcedure="false">#REF!</definedName>
    <definedName function="false" hidden="false" name="S37R24" vbProcedure="false">#REF!</definedName>
    <definedName function="false" hidden="false" name="S37R3" vbProcedure="false">#REF!</definedName>
    <definedName function="false" hidden="false" name="S37R4" vbProcedure="false">#REF!</definedName>
    <definedName function="false" hidden="false" name="S37R5" vbProcedure="false">#REF!</definedName>
    <definedName function="false" hidden="false" name="S37R6" vbProcedure="false">#REF!</definedName>
    <definedName function="false" hidden="false" name="S37R7" vbProcedure="false">#REF!</definedName>
    <definedName function="false" hidden="false" name="S37R8" vbProcedure="false">#REF!</definedName>
    <definedName function="false" hidden="false" name="S37R9" vbProcedure="false">#REF!</definedName>
    <definedName function="false" hidden="false" name="S38P1" vbProcedure="false">#REF!</definedName>
    <definedName function="false" hidden="false" name="S38P10" vbProcedure="false">#REF!</definedName>
    <definedName function="false" hidden="false" name="S38P11" vbProcedure="false">#REF!</definedName>
    <definedName function="false" hidden="false" name="S38P12" vbProcedure="false">#REF!</definedName>
    <definedName function="false" hidden="false" name="S38P13" vbProcedure="false">#REF!</definedName>
    <definedName function="false" hidden="false" name="S38P14" vbProcedure="false">#REF!</definedName>
    <definedName function="false" hidden="false" name="S38P15" vbProcedure="false">#REF!</definedName>
    <definedName function="false" hidden="false" name="S38P16" vbProcedure="false">#REF!</definedName>
    <definedName function="false" hidden="false" name="S38P17" vbProcedure="false">#REF!</definedName>
    <definedName function="false" hidden="false" name="S38P18" vbProcedure="false">#REF!</definedName>
    <definedName function="false" hidden="false" name="S38P19" vbProcedure="false">#REF!</definedName>
    <definedName function="false" hidden="false" name="S38P2" vbProcedure="false">#REF!</definedName>
    <definedName function="false" hidden="false" name="S38P20" vbProcedure="false">#REF!</definedName>
    <definedName function="false" hidden="false" name="S38P21" vbProcedure="false">#REF!</definedName>
    <definedName function="false" hidden="false" name="S38P22" vbProcedure="false">#REF!</definedName>
    <definedName function="false" hidden="false" name="S38P23" vbProcedure="false">#REF!</definedName>
    <definedName function="false" hidden="false" name="S38P24" vbProcedure="false">#REF!</definedName>
    <definedName function="false" hidden="false" name="S38P3" vbProcedure="false">#REF!</definedName>
    <definedName function="false" hidden="false" name="S38P4" vbProcedure="false">#REF!</definedName>
    <definedName function="false" hidden="false" name="S38P5" vbProcedure="false">#REF!</definedName>
    <definedName function="false" hidden="false" name="S38P6" vbProcedure="false">#REF!</definedName>
    <definedName function="false" hidden="false" name="S38P7" vbProcedure="false">#REF!</definedName>
    <definedName function="false" hidden="false" name="S38P8" vbProcedure="false">#REF!</definedName>
    <definedName function="false" hidden="false" name="S38P9" vbProcedure="false">#REF!</definedName>
    <definedName function="false" hidden="false" name="S38R1" vbProcedure="false">#REF!</definedName>
    <definedName function="false" hidden="false" name="S38R10" vbProcedure="false">#REF!</definedName>
    <definedName function="false" hidden="false" name="S38R11" vbProcedure="false">#REF!</definedName>
    <definedName function="false" hidden="false" name="S38R12" vbProcedure="false">#REF!</definedName>
    <definedName function="false" hidden="false" name="S38R13" vbProcedure="false">#REF!</definedName>
    <definedName function="false" hidden="false" name="S38R14" vbProcedure="false">#REF!</definedName>
    <definedName function="false" hidden="false" name="S38R15" vbProcedure="false">#REF!</definedName>
    <definedName function="false" hidden="false" name="S38R16" vbProcedure="false">#REF!</definedName>
    <definedName function="false" hidden="false" name="S38R17" vbProcedure="false">#REF!</definedName>
    <definedName function="false" hidden="false" name="S38R18" vbProcedure="false">#REF!</definedName>
    <definedName function="false" hidden="false" name="S38R19" vbProcedure="false">#REF!</definedName>
    <definedName function="false" hidden="false" name="S38R2" vbProcedure="false">#REF!</definedName>
    <definedName function="false" hidden="false" name="S38R20" vbProcedure="false">#REF!</definedName>
    <definedName function="false" hidden="false" name="S38R21" vbProcedure="false">#REF!</definedName>
    <definedName function="false" hidden="false" name="S38R22" vbProcedure="false">#REF!</definedName>
    <definedName function="false" hidden="false" name="S38R23" vbProcedure="false">#REF!</definedName>
    <definedName function="false" hidden="false" name="S38R24" vbProcedure="false">#REF!</definedName>
    <definedName function="false" hidden="false" name="S38R3" vbProcedure="false">#REF!</definedName>
    <definedName function="false" hidden="false" name="S38R4" vbProcedure="false">#REF!</definedName>
    <definedName function="false" hidden="false" name="S38R5" vbProcedure="false">#REF!</definedName>
    <definedName function="false" hidden="false" name="S38R6" vbProcedure="false">#REF!</definedName>
    <definedName function="false" hidden="false" name="S38R7" vbProcedure="false">#REF!</definedName>
    <definedName function="false" hidden="false" name="S38R8" vbProcedure="false">#REF!</definedName>
    <definedName function="false" hidden="false" name="S38R9" vbProcedure="false">#REF!</definedName>
    <definedName function="false" hidden="false" name="S39P1" vbProcedure="false">#REF!</definedName>
    <definedName function="false" hidden="false" name="S39P10" vbProcedure="false">#REF!</definedName>
    <definedName function="false" hidden="false" name="S39P11" vbProcedure="false">#REF!</definedName>
    <definedName function="false" hidden="false" name="S39P12" vbProcedure="false">#REF!</definedName>
    <definedName function="false" hidden="false" name="S39P13" vbProcedure="false">#REF!</definedName>
    <definedName function="false" hidden="false" name="S39P14" vbProcedure="false">#REF!</definedName>
    <definedName function="false" hidden="false" name="S39P15" vbProcedure="false">#REF!</definedName>
    <definedName function="false" hidden="false" name="S39P16" vbProcedure="false">#REF!</definedName>
    <definedName function="false" hidden="false" name="S39P17" vbProcedure="false">#REF!</definedName>
    <definedName function="false" hidden="false" name="S39P18" vbProcedure="false">#REF!</definedName>
    <definedName function="false" hidden="false" name="S39P19" vbProcedure="false">#REF!</definedName>
    <definedName function="false" hidden="false" name="S39P2" vbProcedure="false">#REF!</definedName>
    <definedName function="false" hidden="false" name="S39P20" vbProcedure="false">#REF!</definedName>
    <definedName function="false" hidden="false" name="S39P21" vbProcedure="false">#REF!</definedName>
    <definedName function="false" hidden="false" name="S39P22" vbProcedure="false">#REF!</definedName>
    <definedName function="false" hidden="false" name="S39P23" vbProcedure="false">#REF!</definedName>
    <definedName function="false" hidden="false" name="S39P24" vbProcedure="false">#REF!</definedName>
    <definedName function="false" hidden="false" name="S39P3" vbProcedure="false">#REF!</definedName>
    <definedName function="false" hidden="false" name="S39P4" vbProcedure="false">#REF!</definedName>
    <definedName function="false" hidden="false" name="S39P5" vbProcedure="false">#REF!</definedName>
    <definedName function="false" hidden="false" name="S39P6" vbProcedure="false">#REF!</definedName>
    <definedName function="false" hidden="false" name="S39P7" vbProcedure="false">#REF!</definedName>
    <definedName function="false" hidden="false" name="S39P8" vbProcedure="false">#REF!</definedName>
    <definedName function="false" hidden="false" name="S39P9" vbProcedure="false">#REF!</definedName>
    <definedName function="false" hidden="false" name="S39R1" vbProcedure="false">#REF!</definedName>
    <definedName function="false" hidden="false" name="S39R10" vbProcedure="false">#REF!</definedName>
    <definedName function="false" hidden="false" name="S39R11" vbProcedure="false">#REF!</definedName>
    <definedName function="false" hidden="false" name="S39R12" vbProcedure="false">#REF!</definedName>
    <definedName function="false" hidden="false" name="S39R13" vbProcedure="false">#REF!</definedName>
    <definedName function="false" hidden="false" name="S39R14" vbProcedure="false">#REF!</definedName>
    <definedName function="false" hidden="false" name="S39R15" vbProcedure="false">#REF!</definedName>
    <definedName function="false" hidden="false" name="S39R16" vbProcedure="false">#REF!</definedName>
    <definedName function="false" hidden="false" name="S39R17" vbProcedure="false">#REF!</definedName>
    <definedName function="false" hidden="false" name="S39R18" vbProcedure="false">#REF!</definedName>
    <definedName function="false" hidden="false" name="S39R19" vbProcedure="false">#REF!</definedName>
    <definedName function="false" hidden="false" name="S39R2" vbProcedure="false">#REF!</definedName>
    <definedName function="false" hidden="false" name="S39R20" vbProcedure="false">#REF!</definedName>
    <definedName function="false" hidden="false" name="S39R21" vbProcedure="false">#REF!</definedName>
    <definedName function="false" hidden="false" name="S39R22" vbProcedure="false">#REF!</definedName>
    <definedName function="false" hidden="false" name="S39R23" vbProcedure="false">#REF!</definedName>
    <definedName function="false" hidden="false" name="S39R24" vbProcedure="false">#REF!</definedName>
    <definedName function="false" hidden="false" name="S39R3" vbProcedure="false">#REF!</definedName>
    <definedName function="false" hidden="false" name="S39R4" vbProcedure="false">#REF!</definedName>
    <definedName function="false" hidden="false" name="S39R5" vbProcedure="false">#REF!</definedName>
    <definedName function="false" hidden="false" name="S39R6" vbProcedure="false">#REF!</definedName>
    <definedName function="false" hidden="false" name="S39R7" vbProcedure="false">#REF!</definedName>
    <definedName function="false" hidden="false" name="S39R8" vbProcedure="false">#REF!</definedName>
    <definedName function="false" hidden="false" name="S39R9" vbProcedure="false">#REF!</definedName>
    <definedName function="false" hidden="false" name="S3P1" vbProcedure="false">#REF!</definedName>
    <definedName function="false" hidden="false" name="S3P10" vbProcedure="false">#REF!</definedName>
    <definedName function="false" hidden="false" name="S3P11" vbProcedure="false">#REF!</definedName>
    <definedName function="false" hidden="false" name="S3P12" vbProcedure="false">#REF!</definedName>
    <definedName function="false" hidden="false" name="S3P13" vbProcedure="false">#REF!</definedName>
    <definedName function="false" hidden="false" name="S3P14" vbProcedure="false">#REF!</definedName>
    <definedName function="false" hidden="false" name="S3P15" vbProcedure="false">#REF!</definedName>
    <definedName function="false" hidden="false" name="S3P16" vbProcedure="false">#REF!</definedName>
    <definedName function="false" hidden="false" name="S3P17" vbProcedure="false">#REF!</definedName>
    <definedName function="false" hidden="false" name="S3P18" vbProcedure="false">#REF!</definedName>
    <definedName function="false" hidden="false" name="S3P19" vbProcedure="false">#REF!</definedName>
    <definedName function="false" hidden="false" name="S3P2" vbProcedure="false">#REF!</definedName>
    <definedName function="false" hidden="false" name="S3P20" vbProcedure="false">#REF!</definedName>
    <definedName function="false" hidden="false" name="S3P21" vbProcedure="false">#REF!</definedName>
    <definedName function="false" hidden="false" name="S3P22" vbProcedure="false">#REF!</definedName>
    <definedName function="false" hidden="false" name="S3P23" vbProcedure="false">#REF!</definedName>
    <definedName function="false" hidden="false" name="S3P24" vbProcedure="false">#REF!</definedName>
    <definedName function="false" hidden="false" name="S3P3" vbProcedure="false">#REF!</definedName>
    <definedName function="false" hidden="false" name="S3P4" vbProcedure="false">#REF!</definedName>
    <definedName function="false" hidden="false" name="S3P5" vbProcedure="false">#REF!</definedName>
    <definedName function="false" hidden="false" name="S3P6" vbProcedure="false">#REF!</definedName>
    <definedName function="false" hidden="false" name="S3P7" vbProcedure="false">#REF!</definedName>
    <definedName function="false" hidden="false" name="S3P8" vbProcedure="false">#REF!</definedName>
    <definedName function="false" hidden="false" name="S3P9" vbProcedure="false">#REF!</definedName>
    <definedName function="false" hidden="false" name="S3R1" vbProcedure="false">#REF!</definedName>
    <definedName function="false" hidden="false" name="S3R10" vbProcedure="false">#REF!</definedName>
    <definedName function="false" hidden="false" name="S3R11" vbProcedure="false">#REF!</definedName>
    <definedName function="false" hidden="false" name="S3R12" vbProcedure="false">#REF!</definedName>
    <definedName function="false" hidden="false" name="S3R13" vbProcedure="false">#REF!</definedName>
    <definedName function="false" hidden="false" name="S3R14" vbProcedure="false">#REF!</definedName>
    <definedName function="false" hidden="false" name="S3R15" vbProcedure="false">#REF!</definedName>
    <definedName function="false" hidden="false" name="S3R16" vbProcedure="false">#REF!</definedName>
    <definedName function="false" hidden="false" name="S3R17" vbProcedure="false">#REF!</definedName>
    <definedName function="false" hidden="false" name="S3R18" vbProcedure="false">#REF!</definedName>
    <definedName function="false" hidden="false" name="S3R19" vbProcedure="false">#REF!</definedName>
    <definedName function="false" hidden="false" name="S3R2" vbProcedure="false">#REF!</definedName>
    <definedName function="false" hidden="false" name="S3R20" vbProcedure="false">#REF!</definedName>
    <definedName function="false" hidden="false" name="S3R21" vbProcedure="false">#REF!</definedName>
    <definedName function="false" hidden="false" name="S3R22" vbProcedure="false">#REF!</definedName>
    <definedName function="false" hidden="false" name="S3R23" vbProcedure="false">#REF!</definedName>
    <definedName function="false" hidden="false" name="S3R24" vbProcedure="false">#REF!</definedName>
    <definedName function="false" hidden="false" name="S3R3" vbProcedure="false">#REF!</definedName>
    <definedName function="false" hidden="false" name="S3R4" vbProcedure="false">#REF!</definedName>
    <definedName function="false" hidden="false" name="S3R5" vbProcedure="false">#REF!</definedName>
    <definedName function="false" hidden="false" name="S3R6" vbProcedure="false">#REF!</definedName>
    <definedName function="false" hidden="false" name="S3R7" vbProcedure="false">#REF!</definedName>
    <definedName function="false" hidden="false" name="S3R8" vbProcedure="false">#REF!</definedName>
    <definedName function="false" hidden="false" name="S3R9" vbProcedure="false">#REF!</definedName>
    <definedName function="false" hidden="false" name="S40P1" vbProcedure="false">#REF!</definedName>
    <definedName function="false" hidden="false" name="S40P10" vbProcedure="false">#REF!</definedName>
    <definedName function="false" hidden="false" name="S40P11" vbProcedure="false">#REF!</definedName>
    <definedName function="false" hidden="false" name="S40P12" vbProcedure="false">#REF!</definedName>
    <definedName function="false" hidden="false" name="S40P13" vbProcedure="false">#REF!</definedName>
    <definedName function="false" hidden="false" name="S40P14" vbProcedure="false">#REF!</definedName>
    <definedName function="false" hidden="false" name="S40P15" vbProcedure="false">#REF!</definedName>
    <definedName function="false" hidden="false" name="S40P16" vbProcedure="false">#REF!</definedName>
    <definedName function="false" hidden="false" name="S40P17" vbProcedure="false">#REF!</definedName>
    <definedName function="false" hidden="false" name="S40P18" vbProcedure="false">#REF!</definedName>
    <definedName function="false" hidden="false" name="S40P19" vbProcedure="false">#REF!</definedName>
    <definedName function="false" hidden="false" name="S40P2" vbProcedure="false">#REF!</definedName>
    <definedName function="false" hidden="false" name="S40P20" vbProcedure="false">#REF!</definedName>
    <definedName function="false" hidden="false" name="S40P21" vbProcedure="false">#REF!</definedName>
    <definedName function="false" hidden="false" name="S40P22" vbProcedure="false">#REF!</definedName>
    <definedName function="false" hidden="false" name="S40P23" vbProcedure="false">#REF!</definedName>
    <definedName function="false" hidden="false" name="S40P24" vbProcedure="false">#REF!</definedName>
    <definedName function="false" hidden="false" name="S40P3" vbProcedure="false">#REF!</definedName>
    <definedName function="false" hidden="false" name="S40P4" vbProcedure="false">#REF!</definedName>
    <definedName function="false" hidden="false" name="S40P5" vbProcedure="false">#REF!</definedName>
    <definedName function="false" hidden="false" name="S40P6" vbProcedure="false">#REF!</definedName>
    <definedName function="false" hidden="false" name="S40P7" vbProcedure="false">#REF!</definedName>
    <definedName function="false" hidden="false" name="S40P8" vbProcedure="false">#REF!</definedName>
    <definedName function="false" hidden="false" name="S40P9" vbProcedure="false">#REF!</definedName>
    <definedName function="false" hidden="false" name="S40R1" vbProcedure="false">#REF!</definedName>
    <definedName function="false" hidden="false" name="S40R10" vbProcedure="false">#REF!</definedName>
    <definedName function="false" hidden="false" name="S40R11" vbProcedure="false">#REF!</definedName>
    <definedName function="false" hidden="false" name="S40R12" vbProcedure="false">#REF!</definedName>
    <definedName function="false" hidden="false" name="S40R13" vbProcedure="false">#REF!</definedName>
    <definedName function="false" hidden="false" name="S40R14" vbProcedure="false">#REF!</definedName>
    <definedName function="false" hidden="false" name="S40R15" vbProcedure="false">#REF!</definedName>
    <definedName function="false" hidden="false" name="S40R16" vbProcedure="false">#REF!</definedName>
    <definedName function="false" hidden="false" name="S40R17" vbProcedure="false">#REF!</definedName>
    <definedName function="false" hidden="false" name="S40R18" vbProcedure="false">#REF!</definedName>
    <definedName function="false" hidden="false" name="S40R19" vbProcedure="false">#REF!</definedName>
    <definedName function="false" hidden="false" name="S40R2" vbProcedure="false">#REF!</definedName>
    <definedName function="false" hidden="false" name="S40R20" vbProcedure="false">#REF!</definedName>
    <definedName function="false" hidden="false" name="S40R21" vbProcedure="false">#REF!</definedName>
    <definedName function="false" hidden="false" name="S40R22" vbProcedure="false">#REF!</definedName>
    <definedName function="false" hidden="false" name="S40R23" vbProcedure="false">#REF!</definedName>
    <definedName function="false" hidden="false" name="S40R24" vbProcedure="false">#REF!</definedName>
    <definedName function="false" hidden="false" name="S40R3" vbProcedure="false">#REF!</definedName>
    <definedName function="false" hidden="false" name="S40R4" vbProcedure="false">#REF!</definedName>
    <definedName function="false" hidden="false" name="S40R5" vbProcedure="false">#REF!</definedName>
    <definedName function="false" hidden="false" name="S40R6" vbProcedure="false">#REF!</definedName>
    <definedName function="false" hidden="false" name="S40R7" vbProcedure="false">#REF!</definedName>
    <definedName function="false" hidden="false" name="S40R8" vbProcedure="false">#REF!</definedName>
    <definedName function="false" hidden="false" name="S40R9" vbProcedure="false">#REF!</definedName>
    <definedName function="false" hidden="false" name="S41P1" vbProcedure="false">#REF!</definedName>
    <definedName function="false" hidden="false" name="S41P10" vbProcedure="false">#REF!</definedName>
    <definedName function="false" hidden="false" name="S41P11" vbProcedure="false">#REF!</definedName>
    <definedName function="false" hidden="false" name="S41P12" vbProcedure="false">#REF!</definedName>
    <definedName function="false" hidden="false" name="S41P13" vbProcedure="false">#REF!</definedName>
    <definedName function="false" hidden="false" name="S41P14" vbProcedure="false">#REF!</definedName>
    <definedName function="false" hidden="false" name="S41P15" vbProcedure="false">#REF!</definedName>
    <definedName function="false" hidden="false" name="S41P16" vbProcedure="false">#REF!</definedName>
    <definedName function="false" hidden="false" name="S41P17" vbProcedure="false">#REF!</definedName>
    <definedName function="false" hidden="false" name="S41P18" vbProcedure="false">#REF!</definedName>
    <definedName function="false" hidden="false" name="S41P19" vbProcedure="false">#REF!</definedName>
    <definedName function="false" hidden="false" name="S41P2" vbProcedure="false">#REF!</definedName>
    <definedName function="false" hidden="false" name="S41P20" vbProcedure="false">#REF!</definedName>
    <definedName function="false" hidden="false" name="S41P21" vbProcedure="false">#REF!</definedName>
    <definedName function="false" hidden="false" name="S41P22" vbProcedure="false">#REF!</definedName>
    <definedName function="false" hidden="false" name="S41P23" vbProcedure="false">#REF!</definedName>
    <definedName function="false" hidden="false" name="S41P24" vbProcedure="false">#REF!</definedName>
    <definedName function="false" hidden="false" name="S41P3" vbProcedure="false">#REF!</definedName>
    <definedName function="false" hidden="false" name="S41P4" vbProcedure="false">#REF!</definedName>
    <definedName function="false" hidden="false" name="S41P5" vbProcedure="false">#REF!</definedName>
    <definedName function="false" hidden="false" name="S41P6" vbProcedure="false">#REF!</definedName>
    <definedName function="false" hidden="false" name="S41P7" vbProcedure="false">#REF!</definedName>
    <definedName function="false" hidden="false" name="S41P8" vbProcedure="false">#REF!</definedName>
    <definedName function="false" hidden="false" name="S41P9" vbProcedure="false">#REF!</definedName>
    <definedName function="false" hidden="false" name="S41R1" vbProcedure="false">#REF!</definedName>
    <definedName function="false" hidden="false" name="S41R10" vbProcedure="false">#REF!</definedName>
    <definedName function="false" hidden="false" name="S41R11" vbProcedure="false">#REF!</definedName>
    <definedName function="false" hidden="false" name="S41R12" vbProcedure="false">#REF!</definedName>
    <definedName function="false" hidden="false" name="S41R13" vbProcedure="false">#REF!</definedName>
    <definedName function="false" hidden="false" name="S41R14" vbProcedure="false">#REF!</definedName>
    <definedName function="false" hidden="false" name="S41R15" vbProcedure="false">#REF!</definedName>
    <definedName function="false" hidden="false" name="S41R16" vbProcedure="false">#REF!</definedName>
    <definedName function="false" hidden="false" name="S41R17" vbProcedure="false">#REF!</definedName>
    <definedName function="false" hidden="false" name="S41R18" vbProcedure="false">#REF!</definedName>
    <definedName function="false" hidden="false" name="S41R19" vbProcedure="false">#REF!</definedName>
    <definedName function="false" hidden="false" name="S41R2" vbProcedure="false">#REF!</definedName>
    <definedName function="false" hidden="false" name="S41R20" vbProcedure="false">#REF!</definedName>
    <definedName function="false" hidden="false" name="S41R21" vbProcedure="false">#REF!</definedName>
    <definedName function="false" hidden="false" name="S41R22" vbProcedure="false">#REF!</definedName>
    <definedName function="false" hidden="false" name="S41R23" vbProcedure="false">#REF!</definedName>
    <definedName function="false" hidden="false" name="S41R24" vbProcedure="false">#REF!</definedName>
    <definedName function="false" hidden="false" name="S41R3" vbProcedure="false">#REF!</definedName>
    <definedName function="false" hidden="false" name="S41R4" vbProcedure="false">#REF!</definedName>
    <definedName function="false" hidden="false" name="S41R5" vbProcedure="false">#REF!</definedName>
    <definedName function="false" hidden="false" name="S41R6" vbProcedure="false">#REF!</definedName>
    <definedName function="false" hidden="false" name="S41R7" vbProcedure="false">#REF!</definedName>
    <definedName function="false" hidden="false" name="S41R8" vbProcedure="false">#REF!</definedName>
    <definedName function="false" hidden="false" name="S41R9" vbProcedure="false">#REF!</definedName>
    <definedName function="false" hidden="false" name="S42P1" vbProcedure="false">#REF!</definedName>
    <definedName function="false" hidden="false" name="S42P10" vbProcedure="false">#REF!</definedName>
    <definedName function="false" hidden="false" name="S42P11" vbProcedure="false">#REF!</definedName>
    <definedName function="false" hidden="false" name="S42P12" vbProcedure="false">#REF!</definedName>
    <definedName function="false" hidden="false" name="S42P13" vbProcedure="false">#REF!</definedName>
    <definedName function="false" hidden="false" name="S42P14" vbProcedure="false">#REF!</definedName>
    <definedName function="false" hidden="false" name="S42P15" vbProcedure="false">#REF!</definedName>
    <definedName function="false" hidden="false" name="S42P16" vbProcedure="false">#REF!</definedName>
    <definedName function="false" hidden="false" name="S42P17" vbProcedure="false">#REF!</definedName>
    <definedName function="false" hidden="false" name="S42P18" vbProcedure="false">#REF!</definedName>
    <definedName function="false" hidden="false" name="S42P19" vbProcedure="false">#REF!</definedName>
    <definedName function="false" hidden="false" name="S42P2" vbProcedure="false">#REF!</definedName>
    <definedName function="false" hidden="false" name="S42P20" vbProcedure="false">#REF!</definedName>
    <definedName function="false" hidden="false" name="S42P21" vbProcedure="false">#REF!</definedName>
    <definedName function="false" hidden="false" name="S42P22" vbProcedure="false">#REF!</definedName>
    <definedName function="false" hidden="false" name="S42P23" vbProcedure="false">#REF!</definedName>
    <definedName function="false" hidden="false" name="S42P24" vbProcedure="false">#REF!</definedName>
    <definedName function="false" hidden="false" name="S42P3" vbProcedure="false">#REF!</definedName>
    <definedName function="false" hidden="false" name="S42P4" vbProcedure="false">#REF!</definedName>
    <definedName function="false" hidden="false" name="S42P5" vbProcedure="false">#REF!</definedName>
    <definedName function="false" hidden="false" name="S42P6" vbProcedure="false">#REF!</definedName>
    <definedName function="false" hidden="false" name="S42P7" vbProcedure="false">#REF!</definedName>
    <definedName function="false" hidden="false" name="S42P8" vbProcedure="false">#REF!</definedName>
    <definedName function="false" hidden="false" name="S42P9" vbProcedure="false">#REF!</definedName>
    <definedName function="false" hidden="false" name="S42R1" vbProcedure="false">#REF!</definedName>
    <definedName function="false" hidden="false" name="S42R10" vbProcedure="false">#REF!</definedName>
    <definedName function="false" hidden="false" name="S42R11" vbProcedure="false">#REF!</definedName>
    <definedName function="false" hidden="false" name="S42R12" vbProcedure="false">#REF!</definedName>
    <definedName function="false" hidden="false" name="S42R13" vbProcedure="false">#REF!</definedName>
    <definedName function="false" hidden="false" name="S42R14" vbProcedure="false">#REF!</definedName>
    <definedName function="false" hidden="false" name="S42R15" vbProcedure="false">#REF!</definedName>
    <definedName function="false" hidden="false" name="S42R16" vbProcedure="false">#REF!</definedName>
    <definedName function="false" hidden="false" name="S42R17" vbProcedure="false">#REF!</definedName>
    <definedName function="false" hidden="false" name="S42R18" vbProcedure="false">#REF!</definedName>
    <definedName function="false" hidden="false" name="S42R19" vbProcedure="false">#REF!</definedName>
    <definedName function="false" hidden="false" name="S42R2" vbProcedure="false">#REF!</definedName>
    <definedName function="false" hidden="false" name="S42R20" vbProcedure="false">#REF!</definedName>
    <definedName function="false" hidden="false" name="S42R21" vbProcedure="false">#REF!</definedName>
    <definedName function="false" hidden="false" name="S42R22" vbProcedure="false">#REF!</definedName>
    <definedName function="false" hidden="false" name="S42R23" vbProcedure="false">#REF!</definedName>
    <definedName function="false" hidden="false" name="S42R24" vbProcedure="false">#REF!</definedName>
    <definedName function="false" hidden="false" name="S42R3" vbProcedure="false">#REF!</definedName>
    <definedName function="false" hidden="false" name="S42R4" vbProcedure="false">#REF!</definedName>
    <definedName function="false" hidden="false" name="S42R5" vbProcedure="false">#REF!</definedName>
    <definedName function="false" hidden="false" name="S42R6" vbProcedure="false">#REF!</definedName>
    <definedName function="false" hidden="false" name="S42R7" vbProcedure="false">#REF!</definedName>
    <definedName function="false" hidden="false" name="S42R8" vbProcedure="false">#REF!</definedName>
    <definedName function="false" hidden="false" name="S42R9" vbProcedure="false">#REF!</definedName>
    <definedName function="false" hidden="false" name="S43P1" vbProcedure="false">#REF!</definedName>
    <definedName function="false" hidden="false" name="S43P10" vbProcedure="false">#REF!</definedName>
    <definedName function="false" hidden="false" name="S43P11" vbProcedure="false">#REF!</definedName>
    <definedName function="false" hidden="false" name="S43P12" vbProcedure="false">#REF!</definedName>
    <definedName function="false" hidden="false" name="S43P13" vbProcedure="false">#REF!</definedName>
    <definedName function="false" hidden="false" name="S43P14" vbProcedure="false">#REF!</definedName>
    <definedName function="false" hidden="false" name="S43P15" vbProcedure="false">#REF!</definedName>
    <definedName function="false" hidden="false" name="S43P16" vbProcedure="false">#REF!</definedName>
    <definedName function="false" hidden="false" name="S43P17" vbProcedure="false">#REF!</definedName>
    <definedName function="false" hidden="false" name="S43P18" vbProcedure="false">#REF!</definedName>
    <definedName function="false" hidden="false" name="S43P19" vbProcedure="false">#REF!</definedName>
    <definedName function="false" hidden="false" name="S43P2" vbProcedure="false">#REF!</definedName>
    <definedName function="false" hidden="false" name="S43P20" vbProcedure="false">#REF!</definedName>
    <definedName function="false" hidden="false" name="S43P21" vbProcedure="false">#REF!</definedName>
    <definedName function="false" hidden="false" name="S43P22" vbProcedure="false">#REF!</definedName>
    <definedName function="false" hidden="false" name="S43P23" vbProcedure="false">#REF!</definedName>
    <definedName function="false" hidden="false" name="S43P24" vbProcedure="false">#REF!</definedName>
    <definedName function="false" hidden="false" name="S43P3" vbProcedure="false">#REF!</definedName>
    <definedName function="false" hidden="false" name="S43P4" vbProcedure="false">#REF!</definedName>
    <definedName function="false" hidden="false" name="S43P5" vbProcedure="false">#REF!</definedName>
    <definedName function="false" hidden="false" name="S43P6" vbProcedure="false">#REF!</definedName>
    <definedName function="false" hidden="false" name="S43P7" vbProcedure="false">#REF!</definedName>
    <definedName function="false" hidden="false" name="S43P8" vbProcedure="false">#REF!</definedName>
    <definedName function="false" hidden="false" name="S43P9" vbProcedure="false">#REF!</definedName>
    <definedName function="false" hidden="false" name="S43R1" vbProcedure="false">#REF!</definedName>
    <definedName function="false" hidden="false" name="S43R10" vbProcedure="false">#REF!</definedName>
    <definedName function="false" hidden="false" name="S43R11" vbProcedure="false">#REF!</definedName>
    <definedName function="false" hidden="false" name="S43R12" vbProcedure="false">#REF!</definedName>
    <definedName function="false" hidden="false" name="S43R13" vbProcedure="false">#REF!</definedName>
    <definedName function="false" hidden="false" name="S43R14" vbProcedure="false">#REF!</definedName>
    <definedName function="false" hidden="false" name="S43R15" vbProcedure="false">#REF!</definedName>
    <definedName function="false" hidden="false" name="S43R16" vbProcedure="false">#REF!</definedName>
    <definedName function="false" hidden="false" name="S43R17" vbProcedure="false">#REF!</definedName>
    <definedName function="false" hidden="false" name="S43R18" vbProcedure="false">#REF!</definedName>
    <definedName function="false" hidden="false" name="S43R19" vbProcedure="false">#REF!</definedName>
    <definedName function="false" hidden="false" name="S43R2" vbProcedure="false">#REF!</definedName>
    <definedName function="false" hidden="false" name="S43R20" vbProcedure="false">#REF!</definedName>
    <definedName function="false" hidden="false" name="S43R21" vbProcedure="false">#REF!</definedName>
    <definedName function="false" hidden="false" name="S43R22" vbProcedure="false">#REF!</definedName>
    <definedName function="false" hidden="false" name="S43R23" vbProcedure="false">#REF!</definedName>
    <definedName function="false" hidden="false" name="S43R24" vbProcedure="false">#REF!</definedName>
    <definedName function="false" hidden="false" name="S43R3" vbProcedure="false">#REF!</definedName>
    <definedName function="false" hidden="false" name="S43R4" vbProcedure="false">#REF!</definedName>
    <definedName function="false" hidden="false" name="S43R5" vbProcedure="false">#REF!</definedName>
    <definedName function="false" hidden="false" name="S43R6" vbProcedure="false">#REF!</definedName>
    <definedName function="false" hidden="false" name="S43R7" vbProcedure="false">#REF!</definedName>
    <definedName function="false" hidden="false" name="S43R8" vbProcedure="false">#REF!</definedName>
    <definedName function="false" hidden="false" name="S43R9" vbProcedure="false">#REF!</definedName>
    <definedName function="false" hidden="false" name="S44P1" vbProcedure="false">#REF!</definedName>
    <definedName function="false" hidden="false" name="S44P10" vbProcedure="false">#REF!</definedName>
    <definedName function="false" hidden="false" name="S44P11" vbProcedure="false">#REF!</definedName>
    <definedName function="false" hidden="false" name="S44P12" vbProcedure="false">#REF!</definedName>
    <definedName function="false" hidden="false" name="S44P13" vbProcedure="false">#REF!</definedName>
    <definedName function="false" hidden="false" name="S44P14" vbProcedure="false">#REF!</definedName>
    <definedName function="false" hidden="false" name="S44P15" vbProcedure="false">#REF!</definedName>
    <definedName function="false" hidden="false" name="S44P16" vbProcedure="false">#REF!</definedName>
    <definedName function="false" hidden="false" name="S44P17" vbProcedure="false">#REF!</definedName>
    <definedName function="false" hidden="false" name="S44P18" vbProcedure="false">#REF!</definedName>
    <definedName function="false" hidden="false" name="S44P19" vbProcedure="false">#REF!</definedName>
    <definedName function="false" hidden="false" name="S44P2" vbProcedure="false">#REF!</definedName>
    <definedName function="false" hidden="false" name="S44P20" vbProcedure="false">#REF!</definedName>
    <definedName function="false" hidden="false" name="S44P21" vbProcedure="false">#REF!</definedName>
    <definedName function="false" hidden="false" name="S44P22" vbProcedure="false">#REF!</definedName>
    <definedName function="false" hidden="false" name="S44P23" vbProcedure="false">#REF!</definedName>
    <definedName function="false" hidden="false" name="S44P24" vbProcedure="false">#REF!</definedName>
    <definedName function="false" hidden="false" name="S44P3" vbProcedure="false">#REF!</definedName>
    <definedName function="false" hidden="false" name="S44P4" vbProcedure="false">#REF!</definedName>
    <definedName function="false" hidden="false" name="S44P5" vbProcedure="false">#REF!</definedName>
    <definedName function="false" hidden="false" name="S44P6" vbProcedure="false">#REF!</definedName>
    <definedName function="false" hidden="false" name="S44P7" vbProcedure="false">#REF!</definedName>
    <definedName function="false" hidden="false" name="S44P8" vbProcedure="false">#REF!</definedName>
    <definedName function="false" hidden="false" name="S44P9" vbProcedure="false">#REF!</definedName>
    <definedName function="false" hidden="false" name="S44R1" vbProcedure="false">#REF!</definedName>
    <definedName function="false" hidden="false" name="S44R10" vbProcedure="false">#REF!</definedName>
    <definedName function="false" hidden="false" name="S44R11" vbProcedure="false">#REF!</definedName>
    <definedName function="false" hidden="false" name="S44R12" vbProcedure="false">#REF!</definedName>
    <definedName function="false" hidden="false" name="S44R13" vbProcedure="false">#REF!</definedName>
    <definedName function="false" hidden="false" name="S44R14" vbProcedure="false">#REF!</definedName>
    <definedName function="false" hidden="false" name="S44R15" vbProcedure="false">#REF!</definedName>
    <definedName function="false" hidden="false" name="S44R16" vbProcedure="false">#REF!</definedName>
    <definedName function="false" hidden="false" name="S44R17" vbProcedure="false">#REF!</definedName>
    <definedName function="false" hidden="false" name="S44R18" vbProcedure="false">#REF!</definedName>
    <definedName function="false" hidden="false" name="S44R19" vbProcedure="false">#REF!</definedName>
    <definedName function="false" hidden="false" name="S44R2" vbProcedure="false">#REF!</definedName>
    <definedName function="false" hidden="false" name="S44R20" vbProcedure="false">#REF!</definedName>
    <definedName function="false" hidden="false" name="S44R21" vbProcedure="false">#REF!</definedName>
    <definedName function="false" hidden="false" name="S44R22" vbProcedure="false">#REF!</definedName>
    <definedName function="false" hidden="false" name="S44R23" vbProcedure="false">#REF!</definedName>
    <definedName function="false" hidden="false" name="S44R24" vbProcedure="false">#REF!</definedName>
    <definedName function="false" hidden="false" name="S44R3" vbProcedure="false">#REF!</definedName>
    <definedName function="false" hidden="false" name="S44R4" vbProcedure="false">#REF!</definedName>
    <definedName function="false" hidden="false" name="S44R5" vbProcedure="false">#REF!</definedName>
    <definedName function="false" hidden="false" name="S44R6" vbProcedure="false">#REF!</definedName>
    <definedName function="false" hidden="false" name="S44R7" vbProcedure="false">#REF!</definedName>
    <definedName function="false" hidden="false" name="S44R8" vbProcedure="false">#REF!</definedName>
    <definedName function="false" hidden="false" name="S44R9" vbProcedure="false">#REF!</definedName>
    <definedName function="false" hidden="false" name="S45P1" vbProcedure="false">#REF!</definedName>
    <definedName function="false" hidden="false" name="S45P10" vbProcedure="false">#REF!</definedName>
    <definedName function="false" hidden="false" name="S45P11" vbProcedure="false">#REF!</definedName>
    <definedName function="false" hidden="false" name="S45P12" vbProcedure="false">#REF!</definedName>
    <definedName function="false" hidden="false" name="S45P13" vbProcedure="false">#REF!</definedName>
    <definedName function="false" hidden="false" name="S45P14" vbProcedure="false">#REF!</definedName>
    <definedName function="false" hidden="false" name="S45P15" vbProcedure="false">#REF!</definedName>
    <definedName function="false" hidden="false" name="S45P16" vbProcedure="false">#REF!</definedName>
    <definedName function="false" hidden="false" name="S45P17" vbProcedure="false">#REF!</definedName>
    <definedName function="false" hidden="false" name="S45P18" vbProcedure="false">#REF!</definedName>
    <definedName function="false" hidden="false" name="S45P19" vbProcedure="false">#REF!</definedName>
    <definedName function="false" hidden="false" name="S45P2" vbProcedure="false">#REF!</definedName>
    <definedName function="false" hidden="false" name="S45P20" vbProcedure="false">#REF!</definedName>
    <definedName function="false" hidden="false" name="S45P21" vbProcedure="false">#REF!</definedName>
    <definedName function="false" hidden="false" name="S45P22" vbProcedure="false">#REF!</definedName>
    <definedName function="false" hidden="false" name="S45P23" vbProcedure="false">#REF!</definedName>
    <definedName function="false" hidden="false" name="S45P24" vbProcedure="false">#REF!</definedName>
    <definedName function="false" hidden="false" name="S45P3" vbProcedure="false">#REF!</definedName>
    <definedName function="false" hidden="false" name="S45P4" vbProcedure="false">#REF!</definedName>
    <definedName function="false" hidden="false" name="S45P5" vbProcedure="false">#REF!</definedName>
    <definedName function="false" hidden="false" name="S45P6" vbProcedure="false">#REF!</definedName>
    <definedName function="false" hidden="false" name="S45P7" vbProcedure="false">#REF!</definedName>
    <definedName function="false" hidden="false" name="S45P8" vbProcedure="false">#REF!</definedName>
    <definedName function="false" hidden="false" name="S45P9" vbProcedure="false">#REF!</definedName>
    <definedName function="false" hidden="false" name="S45R1" vbProcedure="false">#REF!</definedName>
    <definedName function="false" hidden="false" name="S45R10" vbProcedure="false">#REF!</definedName>
    <definedName function="false" hidden="false" name="S45R11" vbProcedure="false">#REF!</definedName>
    <definedName function="false" hidden="false" name="S45R12" vbProcedure="false">#REF!</definedName>
    <definedName function="false" hidden="false" name="S45R13" vbProcedure="false">#REF!</definedName>
    <definedName function="false" hidden="false" name="S45R14" vbProcedure="false">#REF!</definedName>
    <definedName function="false" hidden="false" name="S45R15" vbProcedure="false">#REF!</definedName>
    <definedName function="false" hidden="false" name="S45R16" vbProcedure="false">#REF!</definedName>
    <definedName function="false" hidden="false" name="S45R17" vbProcedure="false">#REF!</definedName>
    <definedName function="false" hidden="false" name="S45R18" vbProcedure="false">#REF!</definedName>
    <definedName function="false" hidden="false" name="S45R19" vbProcedure="false">#REF!</definedName>
    <definedName function="false" hidden="false" name="S45R2" vbProcedure="false">#REF!</definedName>
    <definedName function="false" hidden="false" name="S45R20" vbProcedure="false">#REF!</definedName>
    <definedName function="false" hidden="false" name="S45R21" vbProcedure="false">#REF!</definedName>
    <definedName function="false" hidden="false" name="S45R22" vbProcedure="false">#REF!</definedName>
    <definedName function="false" hidden="false" name="S45R23" vbProcedure="false">#REF!</definedName>
    <definedName function="false" hidden="false" name="S45R24" vbProcedure="false">#REF!</definedName>
    <definedName function="false" hidden="false" name="S45R3" vbProcedure="false">#REF!</definedName>
    <definedName function="false" hidden="false" name="S45R4" vbProcedure="false">#REF!</definedName>
    <definedName function="false" hidden="false" name="S45R5" vbProcedure="false">#REF!</definedName>
    <definedName function="false" hidden="false" name="S45R6" vbProcedure="false">#REF!</definedName>
    <definedName function="false" hidden="false" name="S45R7" vbProcedure="false">#REF!</definedName>
    <definedName function="false" hidden="false" name="S45R8" vbProcedure="false">#REF!</definedName>
    <definedName function="false" hidden="false" name="S45R9" vbProcedure="false">#REF!</definedName>
    <definedName function="false" hidden="false" name="S4P1" vbProcedure="false">#REF!</definedName>
    <definedName function="false" hidden="false" name="S4P10" vbProcedure="false">#REF!</definedName>
    <definedName function="false" hidden="false" name="S4P11" vbProcedure="false">#REF!</definedName>
    <definedName function="false" hidden="false" name="S4P12" vbProcedure="false">#REF!</definedName>
    <definedName function="false" hidden="false" name="S4P13" vbProcedure="false">#REF!</definedName>
    <definedName function="false" hidden="false" name="S4P14" vbProcedure="false">#REF!</definedName>
    <definedName function="false" hidden="false" name="S4P15" vbProcedure="false">#REF!</definedName>
    <definedName function="false" hidden="false" name="S4P16" vbProcedure="false">#REF!</definedName>
    <definedName function="false" hidden="false" name="S4P17" vbProcedure="false">#REF!</definedName>
    <definedName function="false" hidden="false" name="S4P18" vbProcedure="false">#REF!</definedName>
    <definedName function="false" hidden="false" name="S4P19" vbProcedure="false">#REF!</definedName>
    <definedName function="false" hidden="false" name="S4P2" vbProcedure="false">#REF!</definedName>
    <definedName function="false" hidden="false" name="S4P20" vbProcedure="false">#REF!</definedName>
    <definedName function="false" hidden="false" name="S4P21" vbProcedure="false">#REF!</definedName>
    <definedName function="false" hidden="false" name="S4P22" vbProcedure="false">#REF!</definedName>
    <definedName function="false" hidden="false" name="S4P23" vbProcedure="false">#REF!</definedName>
    <definedName function="false" hidden="false" name="S4P24" vbProcedure="false">#REF!</definedName>
    <definedName function="false" hidden="false" name="S4P3" vbProcedure="false">#REF!</definedName>
    <definedName function="false" hidden="false" name="S4P4" vbProcedure="false">#REF!</definedName>
    <definedName function="false" hidden="false" name="S4P5" vbProcedure="false">#REF!</definedName>
    <definedName function="false" hidden="false" name="S4P6" vbProcedure="false">#REF!</definedName>
    <definedName function="false" hidden="false" name="S4P7" vbProcedure="false">#REF!</definedName>
    <definedName function="false" hidden="false" name="S4P8" vbProcedure="false">#REF!</definedName>
    <definedName function="false" hidden="false" name="S4P9" vbProcedure="false">#REF!</definedName>
    <definedName function="false" hidden="false" name="S4R1" vbProcedure="false">#REF!</definedName>
    <definedName function="false" hidden="false" name="S4R10" vbProcedure="false">#REF!</definedName>
    <definedName function="false" hidden="false" name="S4R11" vbProcedure="false">#REF!</definedName>
    <definedName function="false" hidden="false" name="S4R12" vbProcedure="false">#REF!</definedName>
    <definedName function="false" hidden="false" name="S4R13" vbProcedure="false">#REF!</definedName>
    <definedName function="false" hidden="false" name="S4R14" vbProcedure="false">#REF!</definedName>
    <definedName function="false" hidden="false" name="S4R15" vbProcedure="false">#REF!</definedName>
    <definedName function="false" hidden="false" name="S4R16" vbProcedure="false">#REF!</definedName>
    <definedName function="false" hidden="false" name="S4R17" vbProcedure="false">#REF!</definedName>
    <definedName function="false" hidden="false" name="S4R18" vbProcedure="false">#REF!</definedName>
    <definedName function="false" hidden="false" name="S4R19" vbProcedure="false">#REF!</definedName>
    <definedName function="false" hidden="false" name="S4R2" vbProcedure="false">#REF!</definedName>
    <definedName function="false" hidden="false" name="S4R20" vbProcedure="false">#REF!</definedName>
    <definedName function="false" hidden="false" name="S4R21" vbProcedure="false">#REF!</definedName>
    <definedName function="false" hidden="false" name="S4R22" vbProcedure="false">#REF!</definedName>
    <definedName function="false" hidden="false" name="S4R23" vbProcedure="false">#REF!</definedName>
    <definedName function="false" hidden="false" name="S4R24" vbProcedure="false">#REF!</definedName>
    <definedName function="false" hidden="false" name="S4R3" vbProcedure="false">#REF!</definedName>
    <definedName function="false" hidden="false" name="S4R4" vbProcedure="false">#REF!</definedName>
    <definedName function="false" hidden="false" name="S4R5" vbProcedure="false">#REF!</definedName>
    <definedName function="false" hidden="false" name="S4R6" vbProcedure="false">#REF!</definedName>
    <definedName function="false" hidden="false" name="S4R7" vbProcedure="false">#REF!</definedName>
    <definedName function="false" hidden="false" name="S4R8" vbProcedure="false">#REF!</definedName>
    <definedName function="false" hidden="false" name="S4R9" vbProcedure="false">#REF!</definedName>
    <definedName function="false" hidden="false" name="S5P1" vbProcedure="false">#REF!</definedName>
    <definedName function="false" hidden="false" name="S5P10" vbProcedure="false">#REF!</definedName>
    <definedName function="false" hidden="false" name="S5P11" vbProcedure="false">#REF!</definedName>
    <definedName function="false" hidden="false" name="S5P12" vbProcedure="false">#REF!</definedName>
    <definedName function="false" hidden="false" name="S5P13" vbProcedure="false">#REF!</definedName>
    <definedName function="false" hidden="false" name="S5P14" vbProcedure="false">#REF!</definedName>
    <definedName function="false" hidden="false" name="S5P15" vbProcedure="false">#REF!</definedName>
    <definedName function="false" hidden="false" name="S5P16" vbProcedure="false">#REF!</definedName>
    <definedName function="false" hidden="false" name="S5P17" vbProcedure="false">#REF!</definedName>
    <definedName function="false" hidden="false" name="S5P18" vbProcedure="false">#REF!</definedName>
    <definedName function="false" hidden="false" name="S5P19" vbProcedure="false">#REF!</definedName>
    <definedName function="false" hidden="false" name="S5P2" vbProcedure="false">#REF!</definedName>
    <definedName function="false" hidden="false" name="S5P20" vbProcedure="false">#REF!</definedName>
    <definedName function="false" hidden="false" name="S5P21" vbProcedure="false">#REF!</definedName>
    <definedName function="false" hidden="false" name="S5P22" vbProcedure="false">#REF!</definedName>
    <definedName function="false" hidden="false" name="S5P23" vbProcedure="false">#REF!</definedName>
    <definedName function="false" hidden="false" name="S5P24" vbProcedure="false">#REF!</definedName>
    <definedName function="false" hidden="false" name="S5P3" vbProcedure="false">#REF!</definedName>
    <definedName function="false" hidden="false" name="S5P4" vbProcedure="false">#REF!</definedName>
    <definedName function="false" hidden="false" name="S5P5" vbProcedure="false">#REF!</definedName>
    <definedName function="false" hidden="false" name="S5P6" vbProcedure="false">#REF!</definedName>
    <definedName function="false" hidden="false" name="S5P7" vbProcedure="false">#REF!</definedName>
    <definedName function="false" hidden="false" name="S5P8" vbProcedure="false">#REF!</definedName>
    <definedName function="false" hidden="false" name="S5P9" vbProcedure="false">#REF!</definedName>
    <definedName function="false" hidden="false" name="S5R1" vbProcedure="false">#REF!</definedName>
    <definedName function="false" hidden="false" name="S5R10" vbProcedure="false">#REF!</definedName>
    <definedName function="false" hidden="false" name="S5R11" vbProcedure="false">#REF!</definedName>
    <definedName function="false" hidden="false" name="S5R12" vbProcedure="false">#REF!</definedName>
    <definedName function="false" hidden="false" name="S5R13" vbProcedure="false">#REF!</definedName>
    <definedName function="false" hidden="false" name="S5R14" vbProcedure="false">#REF!</definedName>
    <definedName function="false" hidden="false" name="S5R15" vbProcedure="false">#REF!</definedName>
    <definedName function="false" hidden="false" name="S5R16" vbProcedure="false">#REF!</definedName>
    <definedName function="false" hidden="false" name="S5R17" vbProcedure="false">#REF!</definedName>
    <definedName function="false" hidden="false" name="S5R18" vbProcedure="false">#REF!</definedName>
    <definedName function="false" hidden="false" name="S5R19" vbProcedure="false">#REF!</definedName>
    <definedName function="false" hidden="false" name="S5R2" vbProcedure="false">#REF!</definedName>
    <definedName function="false" hidden="false" name="S5R20" vbProcedure="false">#REF!</definedName>
    <definedName function="false" hidden="false" name="S5R21" vbProcedure="false">#REF!</definedName>
    <definedName function="false" hidden="false" name="S5R22" vbProcedure="false">#REF!</definedName>
    <definedName function="false" hidden="false" name="S5R23" vbProcedure="false">#REF!</definedName>
    <definedName function="false" hidden="false" name="S5R24" vbProcedure="false">#REF!</definedName>
    <definedName function="false" hidden="false" name="S5R3" vbProcedure="false">#REF!</definedName>
    <definedName function="false" hidden="false" name="S5R4" vbProcedure="false">#REF!</definedName>
    <definedName function="false" hidden="false" name="S5R5" vbProcedure="false">#REF!</definedName>
    <definedName function="false" hidden="false" name="S5R6" vbProcedure="false">#REF!</definedName>
    <definedName function="false" hidden="false" name="S5R7" vbProcedure="false">#REF!</definedName>
    <definedName function="false" hidden="false" name="S5R8" vbProcedure="false">#REF!</definedName>
    <definedName function="false" hidden="false" name="S5R9" vbProcedure="false">#REF!</definedName>
    <definedName function="false" hidden="false" name="S6P1" vbProcedure="false">#REF!</definedName>
    <definedName function="false" hidden="false" name="S6P10" vbProcedure="false">#REF!</definedName>
    <definedName function="false" hidden="false" name="S6P11" vbProcedure="false">#REF!</definedName>
    <definedName function="false" hidden="false" name="S6P12" vbProcedure="false">#REF!</definedName>
    <definedName function="false" hidden="false" name="S6P13" vbProcedure="false">#REF!</definedName>
    <definedName function="false" hidden="false" name="S6P14" vbProcedure="false">#REF!</definedName>
    <definedName function="false" hidden="false" name="S6P15" vbProcedure="false">#REF!</definedName>
    <definedName function="false" hidden="false" name="S6P16" vbProcedure="false">#REF!</definedName>
    <definedName function="false" hidden="false" name="S6P17" vbProcedure="false">#REF!</definedName>
    <definedName function="false" hidden="false" name="S6P18" vbProcedure="false">#REF!</definedName>
    <definedName function="false" hidden="false" name="S6P19" vbProcedure="false">#REF!</definedName>
    <definedName function="false" hidden="false" name="S6P2" vbProcedure="false">#REF!</definedName>
    <definedName function="false" hidden="false" name="S6P20" vbProcedure="false">#REF!</definedName>
    <definedName function="false" hidden="false" name="S6P21" vbProcedure="false">#REF!</definedName>
    <definedName function="false" hidden="false" name="S6P22" vbProcedure="false">#REF!</definedName>
    <definedName function="false" hidden="false" name="S6P23" vbProcedure="false">#REF!</definedName>
    <definedName function="false" hidden="false" name="S6P24" vbProcedure="false">#REF!</definedName>
    <definedName function="false" hidden="false" name="S6P3" vbProcedure="false">#REF!</definedName>
    <definedName function="false" hidden="false" name="S6P4" vbProcedure="false">#REF!</definedName>
    <definedName function="false" hidden="false" name="S6P5" vbProcedure="false">#REF!</definedName>
    <definedName function="false" hidden="false" name="S6P6" vbProcedure="false">#REF!</definedName>
    <definedName function="false" hidden="false" name="S6P7" vbProcedure="false">#REF!</definedName>
    <definedName function="false" hidden="false" name="S6P8" vbProcedure="false">#REF!</definedName>
    <definedName function="false" hidden="false" name="S6P9" vbProcedure="false">#REF!</definedName>
    <definedName function="false" hidden="false" name="S6R1" vbProcedure="false">#REF!</definedName>
    <definedName function="false" hidden="false" name="S6R10" vbProcedure="false">#REF!</definedName>
    <definedName function="false" hidden="false" name="S6R11" vbProcedure="false">#REF!</definedName>
    <definedName function="false" hidden="false" name="S6R12" vbProcedure="false">#REF!</definedName>
    <definedName function="false" hidden="false" name="S6R13" vbProcedure="false">#REF!</definedName>
    <definedName function="false" hidden="false" name="S6R14" vbProcedure="false">#REF!</definedName>
    <definedName function="false" hidden="false" name="S6R15" vbProcedure="false">#REF!</definedName>
    <definedName function="false" hidden="false" name="S6R16" vbProcedure="false">#REF!</definedName>
    <definedName function="false" hidden="false" name="S6R17" vbProcedure="false">#REF!</definedName>
    <definedName function="false" hidden="false" name="S6R18" vbProcedure="false">#REF!</definedName>
    <definedName function="false" hidden="false" name="S6R19" vbProcedure="false">#REF!</definedName>
    <definedName function="false" hidden="false" name="S6R2" vbProcedure="false">#REF!</definedName>
    <definedName function="false" hidden="false" name="S6R20" vbProcedure="false">#REF!</definedName>
    <definedName function="false" hidden="false" name="S6R21" vbProcedure="false">#REF!</definedName>
    <definedName function="false" hidden="false" name="S6R22" vbProcedure="false">#REF!</definedName>
    <definedName function="false" hidden="false" name="S6R23" vbProcedure="false">#REF!</definedName>
    <definedName function="false" hidden="false" name="S6R24" vbProcedure="false">#REF!</definedName>
    <definedName function="false" hidden="false" name="S6R3" vbProcedure="false">#REF!</definedName>
    <definedName function="false" hidden="false" name="S6R4" vbProcedure="false">#REF!</definedName>
    <definedName function="false" hidden="false" name="S6R5" vbProcedure="false">#REF!</definedName>
    <definedName function="false" hidden="false" name="S6R6" vbProcedure="false">#REF!</definedName>
    <definedName function="false" hidden="false" name="S6R7" vbProcedure="false">#REF!</definedName>
    <definedName function="false" hidden="false" name="S6R8" vbProcedure="false">#REF!</definedName>
    <definedName function="false" hidden="false" name="S6R9" vbProcedure="false">#REF!</definedName>
    <definedName function="false" hidden="false" name="S7P1" vbProcedure="false">#REF!</definedName>
    <definedName function="false" hidden="false" name="S7P10" vbProcedure="false">#REF!</definedName>
    <definedName function="false" hidden="false" name="S7P11" vbProcedure="false">#REF!</definedName>
    <definedName function="false" hidden="false" name="S7P12" vbProcedure="false">#REF!</definedName>
    <definedName function="false" hidden="false" name="S7P13" vbProcedure="false">#REF!</definedName>
    <definedName function="false" hidden="false" name="S7P14" vbProcedure="false">#REF!</definedName>
    <definedName function="false" hidden="false" name="S7P15" vbProcedure="false">#REF!</definedName>
    <definedName function="false" hidden="false" name="S7P16" vbProcedure="false">#REF!</definedName>
    <definedName function="false" hidden="false" name="S7P17" vbProcedure="false">#REF!</definedName>
    <definedName function="false" hidden="false" name="S7P18" vbProcedure="false">#REF!</definedName>
    <definedName function="false" hidden="false" name="S7P19" vbProcedure="false">#REF!</definedName>
    <definedName function="false" hidden="false" name="S7P2" vbProcedure="false">#REF!</definedName>
    <definedName function="false" hidden="false" name="S7P20" vbProcedure="false">#REF!</definedName>
    <definedName function="false" hidden="false" name="S7P21" vbProcedure="false">#REF!</definedName>
    <definedName function="false" hidden="false" name="S7P22" vbProcedure="false">#REF!</definedName>
    <definedName function="false" hidden="false" name="S7P23" vbProcedure="false">#REF!</definedName>
    <definedName function="false" hidden="false" name="S7P24" vbProcedure="false">#REF!</definedName>
    <definedName function="false" hidden="false" name="S7P3" vbProcedure="false">#REF!</definedName>
    <definedName function="false" hidden="false" name="S7P4" vbProcedure="false">#REF!</definedName>
    <definedName function="false" hidden="false" name="S7P5" vbProcedure="false">#REF!</definedName>
    <definedName function="false" hidden="false" name="S7P6" vbProcedure="false">#REF!</definedName>
    <definedName function="false" hidden="false" name="S7P7" vbProcedure="false">#REF!</definedName>
    <definedName function="false" hidden="false" name="S7P8" vbProcedure="false">#REF!</definedName>
    <definedName function="false" hidden="false" name="S7P9" vbProcedure="false">#REF!</definedName>
    <definedName function="false" hidden="false" name="S7R1" vbProcedure="false">#REF!</definedName>
    <definedName function="false" hidden="false" name="S7R10" vbProcedure="false">#REF!</definedName>
    <definedName function="false" hidden="false" name="S7R11" vbProcedure="false">#REF!</definedName>
    <definedName function="false" hidden="false" name="S7R12" vbProcedure="false">#REF!</definedName>
    <definedName function="false" hidden="false" name="S7R13" vbProcedure="false">#REF!</definedName>
    <definedName function="false" hidden="false" name="S7R14" vbProcedure="false">#REF!</definedName>
    <definedName function="false" hidden="false" name="S7R15" vbProcedure="false">#REF!</definedName>
    <definedName function="false" hidden="false" name="S7R16" vbProcedure="false">#REF!</definedName>
    <definedName function="false" hidden="false" name="S7R17" vbProcedure="false">#REF!</definedName>
    <definedName function="false" hidden="false" name="S7R18" vbProcedure="false">#REF!</definedName>
    <definedName function="false" hidden="false" name="S7R19" vbProcedure="false">#REF!</definedName>
    <definedName function="false" hidden="false" name="S7R2" vbProcedure="false">#REF!</definedName>
    <definedName function="false" hidden="false" name="S7R20" vbProcedure="false">#REF!</definedName>
    <definedName function="false" hidden="false" name="S7R21" vbProcedure="false">#REF!</definedName>
    <definedName function="false" hidden="false" name="S7R22" vbProcedure="false">#REF!</definedName>
    <definedName function="false" hidden="false" name="S7R23" vbProcedure="false">#REF!</definedName>
    <definedName function="false" hidden="false" name="S7R24" vbProcedure="false">#REF!</definedName>
    <definedName function="false" hidden="false" name="S7R3" vbProcedure="false">#REF!</definedName>
    <definedName function="false" hidden="false" name="S7R4" vbProcedure="false">#REF!</definedName>
    <definedName function="false" hidden="false" name="S7R5" vbProcedure="false">#REF!</definedName>
    <definedName function="false" hidden="false" name="S7R6" vbProcedure="false">#REF!</definedName>
    <definedName function="false" hidden="false" name="S7R7" vbProcedure="false">#REF!</definedName>
    <definedName function="false" hidden="false" name="S7R8" vbProcedure="false">#REF!</definedName>
    <definedName function="false" hidden="false" name="S7R9" vbProcedure="false">#REF!</definedName>
    <definedName function="false" hidden="false" name="S8P1" vbProcedure="false">#REF!</definedName>
    <definedName function="false" hidden="false" name="S8P10" vbProcedure="false">#REF!</definedName>
    <definedName function="false" hidden="false" name="S8P11" vbProcedure="false">#REF!</definedName>
    <definedName function="false" hidden="false" name="S8P12" vbProcedure="false">#REF!</definedName>
    <definedName function="false" hidden="false" name="S8P13" vbProcedure="false">#REF!</definedName>
    <definedName function="false" hidden="false" name="S8P14" vbProcedure="false">#REF!</definedName>
    <definedName function="false" hidden="false" name="S8P15" vbProcedure="false">#REF!</definedName>
    <definedName function="false" hidden="false" name="S8P16" vbProcedure="false">#REF!</definedName>
    <definedName function="false" hidden="false" name="S8P17" vbProcedure="false">#REF!</definedName>
    <definedName function="false" hidden="false" name="S8P18" vbProcedure="false">#REF!</definedName>
    <definedName function="false" hidden="false" name="S8P19" vbProcedure="false">#REF!</definedName>
    <definedName function="false" hidden="false" name="S8P2" vbProcedure="false">#REF!</definedName>
    <definedName function="false" hidden="false" name="S8P20" vbProcedure="false">#REF!</definedName>
    <definedName function="false" hidden="false" name="S8P21" vbProcedure="false">#REF!</definedName>
    <definedName function="false" hidden="false" name="S8P22" vbProcedure="false">#REF!</definedName>
    <definedName function="false" hidden="false" name="S8P23" vbProcedure="false">#REF!</definedName>
    <definedName function="false" hidden="false" name="S8P24" vbProcedure="false">#REF!</definedName>
    <definedName function="false" hidden="false" name="S8P3" vbProcedure="false">#REF!</definedName>
    <definedName function="false" hidden="false" name="S8P4" vbProcedure="false">#REF!</definedName>
    <definedName function="false" hidden="false" name="S8P5" vbProcedure="false">#REF!</definedName>
    <definedName function="false" hidden="false" name="S8P6" vbProcedure="false">#REF!</definedName>
    <definedName function="false" hidden="false" name="S8P7" vbProcedure="false">#REF!</definedName>
    <definedName function="false" hidden="false" name="S8P8" vbProcedure="false">#REF!</definedName>
    <definedName function="false" hidden="false" name="S8P9" vbProcedure="false">#REF!</definedName>
    <definedName function="false" hidden="false" name="S8R1" vbProcedure="false">#REF!</definedName>
    <definedName function="false" hidden="false" name="S8R10" vbProcedure="false">#REF!</definedName>
    <definedName function="false" hidden="false" name="S8R11" vbProcedure="false">#REF!</definedName>
    <definedName function="false" hidden="false" name="S8R12" vbProcedure="false">#REF!</definedName>
    <definedName function="false" hidden="false" name="S8R13" vbProcedure="false">#REF!</definedName>
    <definedName function="false" hidden="false" name="S8R14" vbProcedure="false">#REF!</definedName>
    <definedName function="false" hidden="false" name="S8R15" vbProcedure="false">#REF!</definedName>
    <definedName function="false" hidden="false" name="S8R16" vbProcedure="false">#REF!</definedName>
    <definedName function="false" hidden="false" name="S8R17" vbProcedure="false">#REF!</definedName>
    <definedName function="false" hidden="false" name="S8R18" vbProcedure="false">#REF!</definedName>
    <definedName function="false" hidden="false" name="S8R19" vbProcedure="false">#REF!</definedName>
    <definedName function="false" hidden="false" name="S8R2" vbProcedure="false">#REF!</definedName>
    <definedName function="false" hidden="false" name="S8R20" vbProcedure="false">#REF!</definedName>
    <definedName function="false" hidden="false" name="S8R21" vbProcedure="false">#REF!</definedName>
    <definedName function="false" hidden="false" name="S8R22" vbProcedure="false">#REF!</definedName>
    <definedName function="false" hidden="false" name="S8R23" vbProcedure="false">#REF!</definedName>
    <definedName function="false" hidden="false" name="S8R24" vbProcedure="false">#REF!</definedName>
    <definedName function="false" hidden="false" name="S8R3" vbProcedure="false">#REF!</definedName>
    <definedName function="false" hidden="false" name="S8R4" vbProcedure="false">#REF!</definedName>
    <definedName function="false" hidden="false" name="S8R5" vbProcedure="false">#REF!</definedName>
    <definedName function="false" hidden="false" name="S8R6" vbProcedure="false">#REF!</definedName>
    <definedName function="false" hidden="false" name="S8R7" vbProcedure="false">#REF!</definedName>
    <definedName function="false" hidden="false" name="S8R8" vbProcedure="false">#REF!</definedName>
    <definedName function="false" hidden="false" name="S8R9" vbProcedure="false">#REF!</definedName>
    <definedName function="false" hidden="false" name="S9P1" vbProcedure="false">#REF!</definedName>
    <definedName function="false" hidden="false" name="S9P10" vbProcedure="false">#REF!</definedName>
    <definedName function="false" hidden="false" name="S9P11" vbProcedure="false">#REF!</definedName>
    <definedName function="false" hidden="false" name="S9P12" vbProcedure="false">#REF!</definedName>
    <definedName function="false" hidden="false" name="S9P13" vbProcedure="false">#REF!</definedName>
    <definedName function="false" hidden="false" name="S9P14" vbProcedure="false">#REF!</definedName>
    <definedName function="false" hidden="false" name="S9P15" vbProcedure="false">#REF!</definedName>
    <definedName function="false" hidden="false" name="S9P16" vbProcedure="false">#REF!</definedName>
    <definedName function="false" hidden="false" name="S9P17" vbProcedure="false">#REF!</definedName>
    <definedName function="false" hidden="false" name="S9P18" vbProcedure="false">#REF!</definedName>
    <definedName function="false" hidden="false" name="S9P19" vbProcedure="false">#REF!</definedName>
    <definedName function="false" hidden="false" name="S9P2" vbProcedure="false">#REF!</definedName>
    <definedName function="false" hidden="false" name="S9P20" vbProcedure="false">#REF!</definedName>
    <definedName function="false" hidden="false" name="S9P21" vbProcedure="false">#REF!</definedName>
    <definedName function="false" hidden="false" name="S9P22" vbProcedure="false">#REF!</definedName>
    <definedName function="false" hidden="false" name="S9P23" vbProcedure="false">#REF!</definedName>
    <definedName function="false" hidden="false" name="S9P24" vbProcedure="false">#REF!</definedName>
    <definedName function="false" hidden="false" name="S9P3" vbProcedure="false">#REF!</definedName>
    <definedName function="false" hidden="false" name="S9P4" vbProcedure="false">#REF!</definedName>
    <definedName function="false" hidden="false" name="S9P5" vbProcedure="false">#REF!</definedName>
    <definedName function="false" hidden="false" name="S9P6" vbProcedure="false">#REF!</definedName>
    <definedName function="false" hidden="false" name="S9P7" vbProcedure="false">#REF!</definedName>
    <definedName function="false" hidden="false" name="S9P8" vbProcedure="false">#REF!</definedName>
    <definedName function="false" hidden="false" name="S9P9" vbProcedure="false">#REF!</definedName>
    <definedName function="false" hidden="false" name="S9R1" vbProcedure="false">#REF!</definedName>
    <definedName function="false" hidden="false" name="S9R10" vbProcedure="false">#REF!</definedName>
    <definedName function="false" hidden="false" name="S9R11" vbProcedure="false">#REF!</definedName>
    <definedName function="false" hidden="false" name="S9R12" vbProcedure="false">#REF!</definedName>
    <definedName function="false" hidden="false" name="S9R13" vbProcedure="false">#REF!</definedName>
    <definedName function="false" hidden="false" name="S9R14" vbProcedure="false">#REF!</definedName>
    <definedName function="false" hidden="false" name="S9R15" vbProcedure="false">#REF!</definedName>
    <definedName function="false" hidden="false" name="S9R16" vbProcedure="false">#REF!</definedName>
    <definedName function="false" hidden="false" name="S9R17" vbProcedure="false">#REF!</definedName>
    <definedName function="false" hidden="false" name="S9R18" vbProcedure="false">#REF!</definedName>
    <definedName function="false" hidden="false" name="S9R19" vbProcedure="false">#REF!</definedName>
    <definedName function="false" hidden="false" name="S9R2" vbProcedure="false">#REF!</definedName>
    <definedName function="false" hidden="false" name="S9R20" vbProcedure="false">#REF!</definedName>
    <definedName function="false" hidden="false" name="S9R21" vbProcedure="false">#REF!</definedName>
    <definedName function="false" hidden="false" name="S9R22" vbProcedure="false">#REF!</definedName>
    <definedName function="false" hidden="false" name="S9R23" vbProcedure="false">#REF!</definedName>
    <definedName function="false" hidden="false" name="S9R24" vbProcedure="false">#REF!</definedName>
    <definedName function="false" hidden="false" name="S9R3" vbProcedure="false">#REF!</definedName>
    <definedName function="false" hidden="false" name="S9R4" vbProcedure="false">#REF!</definedName>
    <definedName function="false" hidden="false" name="S9R5" vbProcedure="false">#REF!</definedName>
    <definedName function="false" hidden="false" name="S9R6" vbProcedure="false">#REF!</definedName>
    <definedName function="false" hidden="false" name="S9R7" vbProcedure="false">#REF!</definedName>
    <definedName function="false" hidden="false" name="S9R8" vbProcedure="false">#REF!</definedName>
    <definedName function="false" hidden="false" name="S9R9" vbProcedure="false">#REF!</definedName>
    <definedName function="false" hidden="false" name="soma_total" vbProcedure="false">#REF!</definedName>
    <definedName function="false" hidden="false" name="sub_item_1" vbProcedure="false">#REF!</definedName>
    <definedName function="false" hidden="false" name="sub_item_10" vbProcedure="false">#REF!</definedName>
    <definedName function="false" hidden="false" name="sub_item_11" vbProcedure="false">#REF!</definedName>
    <definedName function="false" hidden="false" name="sub_item_12" vbProcedure="false">#REF!</definedName>
    <definedName function="false" hidden="false" name="sub_item_13" vbProcedure="false">#REF!</definedName>
    <definedName function="false" hidden="false" name="sub_item_14" vbProcedure="false">#REF!</definedName>
    <definedName function="false" hidden="false" name="sub_item_15" vbProcedure="false">#REF!</definedName>
    <definedName function="false" hidden="false" name="sub_item_16" vbProcedure="false">#REF!</definedName>
    <definedName function="false" hidden="false" name="sub_item_17" vbProcedure="false">#REF!</definedName>
    <definedName function="false" hidden="false" name="sub_item_18" vbProcedure="false">#REF!</definedName>
    <definedName function="false" hidden="false" name="sub_item_19" vbProcedure="false">#REF!</definedName>
    <definedName function="false" hidden="false" name="sub_item_2" vbProcedure="false">#REF!</definedName>
    <definedName function="false" hidden="false" name="sub_item_20" vbProcedure="false">#REF!</definedName>
    <definedName function="false" hidden="false" name="sub_item_21" vbProcedure="false">#REF!</definedName>
    <definedName function="false" hidden="false" name="sub_item_22" vbProcedure="false">#REF!</definedName>
    <definedName function="false" hidden="false" name="sub_item_23" vbProcedure="false">#REF!</definedName>
    <definedName function="false" hidden="false" name="sub_item_24" vbProcedure="false">#REF!</definedName>
    <definedName function="false" hidden="false" name="sub_item_25" vbProcedure="false">#REF!</definedName>
    <definedName function="false" hidden="false" name="sub_item_26" vbProcedure="false">#REF!</definedName>
    <definedName function="false" hidden="false" name="sub_item_27" vbProcedure="false">#REF!</definedName>
    <definedName function="false" hidden="false" name="sub_item_28" vbProcedure="false">#REF!</definedName>
    <definedName function="false" hidden="false" name="sub_item_29" vbProcedure="false">#REF!</definedName>
    <definedName function="false" hidden="false" name="sub_item_3" vbProcedure="false">#REF!</definedName>
    <definedName function="false" hidden="false" name="sub_item_30" vbProcedure="false">#REF!</definedName>
    <definedName function="false" hidden="false" name="sub_item_31" vbProcedure="false">#REF!</definedName>
    <definedName function="false" hidden="false" name="sub_item_32" vbProcedure="false">#REF!</definedName>
    <definedName function="false" hidden="false" name="sub_item_33" vbProcedure="false">#REF!</definedName>
    <definedName function="false" hidden="false" name="sub_item_34" vbProcedure="false">#REF!</definedName>
    <definedName function="false" hidden="false" name="sub_item_35" vbProcedure="false">#REF!</definedName>
    <definedName function="false" hidden="false" name="sub_item_36" vbProcedure="false">#REF!</definedName>
    <definedName function="false" hidden="false" name="sub_item_37" vbProcedure="false">#REF!</definedName>
    <definedName function="false" hidden="false" name="sub_item_38" vbProcedure="false">#REF!</definedName>
    <definedName function="false" hidden="false" name="sub_item_39" vbProcedure="false">#REF!</definedName>
    <definedName function="false" hidden="false" name="sub_item_4" vbProcedure="false">#REF!</definedName>
    <definedName function="false" hidden="false" name="sub_item_40" vbProcedure="false">#REF!</definedName>
    <definedName function="false" hidden="false" name="sub_item_41" vbProcedure="false">#REF!</definedName>
    <definedName function="false" hidden="false" name="sub_item_42" vbProcedure="false">#REF!</definedName>
    <definedName function="false" hidden="false" name="sub_item_43" vbProcedure="false">#REF!</definedName>
    <definedName function="false" hidden="false" name="sub_item_44" vbProcedure="false">#REF!</definedName>
    <definedName function="false" hidden="false" name="sub_item_45" vbProcedure="false">#REF!</definedName>
    <definedName function="false" hidden="false" name="sub_item_5" vbProcedure="false">#REF!</definedName>
    <definedName function="false" hidden="false" name="sub_item_6" vbProcedure="false">#REF!</definedName>
    <definedName function="false" hidden="false" name="sub_item_7" vbProcedure="false">#REF!</definedName>
    <definedName function="false" hidden="false" name="sub_item_8" vbProcedure="false">#REF!</definedName>
    <definedName function="false" hidden="false" name="sub_item_9" vbProcedure="false">#REF!</definedName>
    <definedName function="false" hidden="false" name="switch" vbProcedure="false">#REF!</definedName>
    <definedName function="false" hidden="false" name="T" vbProcedure="false">#REF!</definedName>
    <definedName function="false" hidden="false" name="teste" vbProcedure="false">"$#REF!.$A$1:$B$3278"</definedName>
    <definedName function="false" hidden="false" name="TOTAL_ACU_REF" vbProcedure="false">#REF!</definedName>
    <definedName function="false" hidden="false" name="TOTAL_ADD" vbProcedure="false">#REF!</definedName>
    <definedName function="false" hidden="false" name="TOTAL_ADD_ACU" vbProcedure="false">#REF!</definedName>
    <definedName function="false" hidden="false" name="TOTAL_REF" vbProcedure="false">#REF!</definedName>
    <definedName function="false" hidden="false" name="TOTAL_RES" vbProcedure="false">#REF!</definedName>
    <definedName function="false" hidden="false" name="TOTAL_RES_ACU" vbProcedure="false">#REF!</definedName>
    <definedName function="false" hidden="false" name="Z_E9EF4FFF_2A51_4B23_8A33_7F2B85269ACF_.wvu.PrintArea_7" vbProcedure="false">"#REF!"</definedName>
    <definedName function="false" hidden="false" name="Z_E9EF4FFF_2A51_4B23_8A33_7F2B85269ACF_.wvu.PrintArea_7_1" vbProcedure="false">"#REF!"</definedName>
    <definedName function="false" hidden="false" name="Z_E9EF4FFF_2A51_4B23_8A33_7F2B85269ACF_.wvu.PrintArea_7_2" vbProcedure="false">"#REF!"</definedName>
    <definedName function="false" hidden="false" name="Z_E9EF4FFF_2A51_4B23_8A33_7F2B85269ACF_.wvu.PrintArea_7_3" vbProcedure="false">"#REF!"</definedName>
    <definedName function="false" hidden="false" name="Z_E9EF4FFF_2A51_4B23_8A33_7F2B85269ACF_.wvu.Rows_2" vbProcedure="false">("#REF!,#REF!,#REF!,#REF!,#REF!,#REF!,#REF!,#REF!,#REF!,#REF!,#REF!,#REF!,#REF!)")</definedName>
    <definedName function="false" hidden="false" name="Z_E9EF4FFF_2A51_4B23_8A33_7F2B85269ACF_.wvu.Rows_2_1" vbProcedure="false">("#REF!,#REF!,#REF!,#REF!,#REF!,#REF!,#REF!,#REF!,#REF!,#REF!,#REF!,#REF!,#REF!)")</definedName>
    <definedName function="false" hidden="false" name="Z_E9EF4FFF_2A51_4B23_8A33_7F2B85269ACF_.wvu.Rows_2_2" vbProcedure="false">("#REF!,#REF!,#REF!,#REF!,#REF!,#REF!,#REF!,#REF!,#REF!,#REF!,#REF!,#REF!,#REF!)")</definedName>
    <definedName function="false" hidden="false" name="Z_E9EF4FFF_2A51_4B23_8A33_7F2B85269ACF_.wvu.Rows_2_3" vbProcedure="false">("#REF!,#REF!,#REF!,#REF!,#REF!,#REF!,#REF!,#REF!,#REF!,#REF!,#REF!,#REF!,#REF!)")</definedName>
    <definedName function="false" hidden="false" name="_R10P" vbProcedure="false">#REF!</definedName>
    <definedName function="false" hidden="false" name="_R10R" vbProcedure="false">#REF!</definedName>
    <definedName function="false" hidden="false" name="_R11P" vbProcedure="false">#REF!</definedName>
    <definedName function="false" hidden="false" name="_R11R" vbProcedure="false">#REF!</definedName>
    <definedName function="false" hidden="false" name="_R12P" vbProcedure="false">#REF!</definedName>
    <definedName function="false" hidden="false" name="_R12R" vbProcedure="false">#REF!</definedName>
    <definedName function="false" hidden="false" name="_R13P" vbProcedure="false">#REF!</definedName>
    <definedName function="false" hidden="false" name="_R13R" vbProcedure="false">#REF!</definedName>
    <definedName function="false" hidden="false" name="_R14P" vbProcedure="false">#REF!</definedName>
    <definedName function="false" hidden="false" name="_R14R" vbProcedure="false">#REF!</definedName>
    <definedName function="false" hidden="false" name="_R15P" vbProcedure="false">#REF!</definedName>
    <definedName function="false" hidden="false" name="_R15R" vbProcedure="false">#REF!</definedName>
    <definedName function="false" hidden="false" name="_R16P" vbProcedure="false">#REF!</definedName>
    <definedName function="false" hidden="false" name="_R16R" vbProcedure="false">#REF!</definedName>
    <definedName function="false" hidden="false" name="_R17P" vbProcedure="false">#REF!</definedName>
    <definedName function="false" hidden="false" name="_R17R" vbProcedure="false">#REF!</definedName>
    <definedName function="false" hidden="false" name="_R18P" vbProcedure="false">#REF!</definedName>
    <definedName function="false" hidden="false" name="_R18R" vbProcedure="false">#REF!</definedName>
    <definedName function="false" hidden="false" name="_R19P" vbProcedure="false">#REF!</definedName>
    <definedName function="false" hidden="false" name="_R19R" vbProcedure="false">#REF!</definedName>
    <definedName function="false" hidden="false" name="_R1P" vbProcedure="false">#REF!</definedName>
    <definedName function="false" hidden="false" name="_R1R" vbProcedure="false">#REF!</definedName>
    <definedName function="false" hidden="false" name="_R20P" vbProcedure="false">#REF!</definedName>
    <definedName function="false" hidden="false" name="_R20R" vbProcedure="false">#REF!</definedName>
    <definedName function="false" hidden="false" name="_R21P" vbProcedure="false">#REF!</definedName>
    <definedName function="false" hidden="false" name="_R21R" vbProcedure="false">#REF!</definedName>
    <definedName function="false" hidden="false" name="_R22P" vbProcedure="false">#REF!</definedName>
    <definedName function="false" hidden="false" name="_R22R" vbProcedure="false">#REF!</definedName>
    <definedName function="false" hidden="false" name="_R23P" vbProcedure="false">#REF!</definedName>
    <definedName function="false" hidden="false" name="_R23R" vbProcedure="false">#REF!</definedName>
    <definedName function="false" hidden="false" name="_R24P" vbProcedure="false">#REF!</definedName>
    <definedName function="false" hidden="false" name="_R24R" vbProcedure="false">#REF!</definedName>
    <definedName function="false" hidden="false" name="_R2P" vbProcedure="false">#REF!</definedName>
    <definedName function="false" hidden="false" name="_R2R" vbProcedure="false">#REF!</definedName>
    <definedName function="false" hidden="false" name="_R3P" vbProcedure="false">#REF!</definedName>
    <definedName function="false" hidden="false" name="_R3R" vbProcedure="false">#REF!</definedName>
    <definedName function="false" hidden="false" name="_R4P" vbProcedure="false">#REF!</definedName>
    <definedName function="false" hidden="false" name="_R4R" vbProcedure="false">#REF!</definedName>
    <definedName function="false" hidden="false" name="_R5P" vbProcedure="false">#REF!</definedName>
    <definedName function="false" hidden="false" name="_R5R" vbProcedure="false">#REF!</definedName>
    <definedName function="false" hidden="false" name="_R6P" vbProcedure="false">#REF!</definedName>
    <definedName function="false" hidden="false" name="_R6R" vbProcedure="false">#REF!</definedName>
    <definedName function="false" hidden="false" name="_R7P" vbProcedure="false">#REF!</definedName>
    <definedName function="false" hidden="false" name="_R7R" vbProcedure="false">#REF!</definedName>
    <definedName function="false" hidden="false" name="_R8P" vbProcedure="false">#REF!</definedName>
    <definedName function="false" hidden="false" name="_R8R" vbProcedure="false">#REF!</definedName>
    <definedName function="false" hidden="false" name="_R9P" vbProcedure="false">#REF!</definedName>
    <definedName function="false" hidden="false" name="_R9R" vbProcedure="false">#REF!</definedName>
    <definedName function="false" hidden="false" name="_RP1" vbProcedure="false">#REF!</definedName>
    <definedName function="false" hidden="false" name="_RP10" vbProcedure="false">#REF!</definedName>
    <definedName function="false" hidden="false" name="_RP11" vbProcedure="false">#REF!</definedName>
    <definedName function="false" hidden="false" name="_RP12" vbProcedure="false">#REF!</definedName>
    <definedName function="false" hidden="false" name="_RP13" vbProcedure="false">#REF!</definedName>
    <definedName function="false" hidden="false" name="_RP14" vbProcedure="false">#REF!</definedName>
    <definedName function="false" hidden="false" name="_RP15" vbProcedure="false">#REF!</definedName>
    <definedName function="false" hidden="false" name="_RP16" vbProcedure="false">#REF!</definedName>
    <definedName function="false" hidden="false" name="_RP17" vbProcedure="false">#REF!</definedName>
    <definedName function="false" hidden="false" name="_RP18" vbProcedure="false">#REF!</definedName>
    <definedName function="false" hidden="false" name="_RP19" vbProcedure="false">#REF!</definedName>
    <definedName function="false" hidden="false" name="_RP2" vbProcedure="false">#REF!</definedName>
    <definedName function="false" hidden="false" name="_RP20" vbProcedure="false">#REF!</definedName>
    <definedName function="false" hidden="false" name="_RP21" vbProcedure="false">#REF!</definedName>
    <definedName function="false" hidden="false" name="_RP22" vbProcedure="false">#REF!</definedName>
    <definedName function="false" hidden="false" name="_RP23" vbProcedure="false">#REF!</definedName>
    <definedName function="false" hidden="false" name="_RP24" vbProcedure="false">#REF!</definedName>
    <definedName function="false" hidden="false" name="_RP3" vbProcedure="false">#REF!</definedName>
    <definedName function="false" hidden="false" name="_RP4" vbProcedure="false">#REF!</definedName>
    <definedName function="false" hidden="false" name="_RP5" vbProcedure="false">#REF!</definedName>
    <definedName function="false" hidden="false" name="_RP6" vbProcedure="false">#REF!</definedName>
    <definedName function="false" hidden="false" name="_RP7" vbProcedure="false">#REF!</definedName>
    <definedName function="false" hidden="false" name="_RP8" vbProcedure="false">#REF!</definedName>
    <definedName function="false" hidden="false" name="_RP9" vbProcedure="false">#REF!</definedName>
    <definedName function="false" hidden="false" name="_RR1" vbProcedure="false">#REF!</definedName>
    <definedName function="false" hidden="false" name="_RR10" vbProcedure="false">#REF!</definedName>
    <definedName function="false" hidden="false" name="_RR12" vbProcedure="false">#REF!</definedName>
    <definedName function="false" hidden="false" name="_RR13" vbProcedure="false">#REF!</definedName>
    <definedName function="false" hidden="false" name="_RR14" vbProcedure="false">#REF!</definedName>
    <definedName function="false" hidden="false" name="_RR15" vbProcedure="false">#REF!</definedName>
    <definedName function="false" hidden="false" name="_RR16" vbProcedure="false">#REF!</definedName>
    <definedName function="false" hidden="false" name="_RR17" vbProcedure="false">#REF!</definedName>
    <definedName function="false" hidden="false" name="_RR18" vbProcedure="false">#REF!</definedName>
    <definedName function="false" hidden="false" name="_RR19" vbProcedure="false">#REF!</definedName>
    <definedName function="false" hidden="false" name="_RR2" vbProcedure="false">#REF!</definedName>
    <definedName function="false" hidden="false" name="_RR20" vbProcedure="false">#REF!</definedName>
    <definedName function="false" hidden="false" name="_RR21" vbProcedure="false">#REF!</definedName>
    <definedName function="false" hidden="false" name="_RR22" vbProcedure="false">#REF!</definedName>
    <definedName function="false" hidden="false" name="_RR23" vbProcedure="false">#REF!</definedName>
    <definedName function="false" hidden="false" name="_RR24" vbProcedure="false">#REF!</definedName>
    <definedName function="false" hidden="false" name="_RR3" vbProcedure="false">#REF!</definedName>
    <definedName function="false" hidden="false" name="_RR4" vbProcedure="false">#REF!</definedName>
    <definedName function="false" hidden="false" name="_RR5" vbProcedure="false">#REF!</definedName>
    <definedName function="false" hidden="false" name="_RR6" vbProcedure="false">#REF!</definedName>
    <definedName function="false" hidden="false" name="_RR7" vbProcedure="false">#REF!</definedName>
    <definedName function="false" hidden="false" name="_RR8" vbProcedure="false">#REF!</definedName>
    <definedName function="false" hidden="false" name="_RR9" vbProcedure="false">#REF!</definedName>
    <definedName function="false" hidden="false" name="_tt1" vbProcedure="false">"$#REF!.$A$1:$B$3278"</definedName>
    <definedName function="false" hidden="false" name="__Anonymous_Sheet_DB__0" vbProcedure="false">PLANILHA_SINTÉTICA!$B$10:$L$259</definedName>
    <definedName function="false" hidden="false" name="__xlnm.Print_Area_1" vbProcedure="false">INSUMOS!$A$1:$D$6</definedName>
    <definedName function="false" hidden="false" name="__xlnm.Print_Area_2" vbProcedure="false">#REF!</definedName>
    <definedName function="false" hidden="false" name="__xlnm.Print_Area_3" vbProcedure="false">#REF!</definedName>
    <definedName function="false" hidden="false" name="__xlnm.Print_Area_3_1" vbProcedure="false">#REF!</definedName>
    <definedName function="false" hidden="false" name="__xlnm.Print_Titles_1" vbProcedure="false">INSUMOS!$1:$2</definedName>
    <definedName function="false" hidden="false" name="__xlnm.Print_Titles_2" vbProcedure="false">#REF!</definedName>
    <definedName function="false" hidden="false" name="__xlnm.Print_Titles_3" vbProcedure="false">#REF!</definedName>
    <definedName function="false" hidden="false" localSheetId="2" name="A1P1" vbProcedure="false">#REF!</definedName>
    <definedName function="false" hidden="false" localSheetId="2" name="A1P10" vbProcedure="false">#REF!</definedName>
    <definedName function="false" hidden="false" localSheetId="2" name="A1P11" vbProcedure="false">#REF!</definedName>
    <definedName function="false" hidden="false" localSheetId="2" name="A1P12" vbProcedure="false">#REF!</definedName>
    <definedName function="false" hidden="false" localSheetId="2" name="A1P13" vbProcedure="false">#REF!</definedName>
    <definedName function="false" hidden="false" localSheetId="2" name="A1P14" vbProcedure="false">#REF!</definedName>
    <definedName function="false" hidden="false" localSheetId="2" name="A1P15" vbProcedure="false">#REF!</definedName>
    <definedName function="false" hidden="false" localSheetId="2" name="A1P16" vbProcedure="false">#REF!</definedName>
    <definedName function="false" hidden="false" localSheetId="2" name="A1P17" vbProcedure="false">#REF!</definedName>
    <definedName function="false" hidden="false" localSheetId="2" name="A1P18" vbProcedure="false">#REF!</definedName>
    <definedName function="false" hidden="false" localSheetId="2" name="A1P19" vbProcedure="false">#REF!</definedName>
    <definedName function="false" hidden="false" localSheetId="2" name="A1P2" vbProcedure="false">#REF!</definedName>
    <definedName function="false" hidden="false" localSheetId="2" name="A1P20" vbProcedure="false">#REF!</definedName>
    <definedName function="false" hidden="false" localSheetId="2" name="A1P21" vbProcedure="false">#REF!</definedName>
    <definedName function="false" hidden="false" localSheetId="2" name="A1P22" vbProcedure="false">#REF!</definedName>
    <definedName function="false" hidden="false" localSheetId="2" name="A1P23" vbProcedure="false">#REF!</definedName>
    <definedName function="false" hidden="false" localSheetId="2" name="A1P24" vbProcedure="false">#REF!</definedName>
    <definedName function="false" hidden="false" localSheetId="2" name="A1P3" vbProcedure="false">#REF!</definedName>
    <definedName function="false" hidden="false" localSheetId="2" name="A1P4" vbProcedure="false">#REF!</definedName>
    <definedName function="false" hidden="false" localSheetId="2" name="A1P5" vbProcedure="false">#REF!</definedName>
    <definedName function="false" hidden="false" localSheetId="2" name="A1P6" vbProcedure="false">#REF!</definedName>
    <definedName function="false" hidden="false" localSheetId="2" name="A1P7" vbProcedure="false">#REF!</definedName>
    <definedName function="false" hidden="false" localSheetId="2" name="A1P8" vbProcedure="false">#REF!</definedName>
    <definedName function="false" hidden="false" localSheetId="2" name="A1P9" vbProcedure="false">#REF!</definedName>
    <definedName function="false" hidden="false" localSheetId="2" name="A1R1" vbProcedure="false">#REF!</definedName>
    <definedName function="false" hidden="false" localSheetId="2" name="A1R10" vbProcedure="false">#REF!</definedName>
    <definedName function="false" hidden="false" localSheetId="2" name="A1R11" vbProcedure="false">#REF!</definedName>
    <definedName function="false" hidden="false" localSheetId="2" name="A1R12" vbProcedure="false">#REF!</definedName>
    <definedName function="false" hidden="false" localSheetId="2" name="A1R13" vbProcedure="false">#REF!</definedName>
    <definedName function="false" hidden="false" localSheetId="2" name="A1R14" vbProcedure="false">#REF!</definedName>
    <definedName function="false" hidden="false" localSheetId="2" name="A1R15" vbProcedure="false">#REF!</definedName>
    <definedName function="false" hidden="false" localSheetId="2" name="A1R16" vbProcedure="false">#REF!</definedName>
    <definedName function="false" hidden="false" localSheetId="2" name="A1R17" vbProcedure="false">#REF!</definedName>
    <definedName function="false" hidden="false" localSheetId="2" name="A1R18" vbProcedure="false">#REF!</definedName>
    <definedName function="false" hidden="false" localSheetId="2" name="A1R19" vbProcedure="false">#REF!</definedName>
    <definedName function="false" hidden="false" localSheetId="2" name="A1R2" vbProcedure="false">#REF!</definedName>
    <definedName function="false" hidden="false" localSheetId="2" name="A1R20" vbProcedure="false">#REF!</definedName>
    <definedName function="false" hidden="false" localSheetId="2" name="A1R21" vbProcedure="false">#REF!</definedName>
    <definedName function="false" hidden="false" localSheetId="2" name="A1R22" vbProcedure="false">#REF!</definedName>
    <definedName function="false" hidden="false" localSheetId="2" name="A1R23" vbProcedure="false">#REF!</definedName>
    <definedName function="false" hidden="false" localSheetId="2" name="A1R24" vbProcedure="false">#REF!</definedName>
    <definedName function="false" hidden="false" localSheetId="2" name="A1R3" vbProcedure="false">#REF!</definedName>
    <definedName function="false" hidden="false" localSheetId="2" name="A1R4" vbProcedure="false">#REF!</definedName>
    <definedName function="false" hidden="false" localSheetId="2" name="A1R5" vbProcedure="false">#REF!</definedName>
    <definedName function="false" hidden="false" localSheetId="2" name="A1R6" vbProcedure="false">#REF!</definedName>
    <definedName function="false" hidden="false" localSheetId="2" name="A1R7" vbProcedure="false">#REF!</definedName>
    <definedName function="false" hidden="false" localSheetId="2" name="A1R8" vbProcedure="false">#REF!</definedName>
    <definedName function="false" hidden="false" localSheetId="2" name="A1R9" vbProcedure="false">#REF!</definedName>
    <definedName function="false" hidden="false" localSheetId="2" name="A2P1" vbProcedure="false">#REF!</definedName>
    <definedName function="false" hidden="false" localSheetId="2" name="A2P10" vbProcedure="false">#REF!</definedName>
    <definedName function="false" hidden="false" localSheetId="2" name="A2P11" vbProcedure="false">#REF!</definedName>
    <definedName function="false" hidden="false" localSheetId="2" name="A2P12" vbProcedure="false">#REF!</definedName>
    <definedName function="false" hidden="false" localSheetId="2" name="A2P13" vbProcedure="false">#REF!</definedName>
    <definedName function="false" hidden="false" localSheetId="2" name="A2P14" vbProcedure="false">#REF!</definedName>
    <definedName function="false" hidden="false" localSheetId="2" name="A2P15" vbProcedure="false">#REF!</definedName>
    <definedName function="false" hidden="false" localSheetId="2" name="A2P16" vbProcedure="false">#REF!</definedName>
    <definedName function="false" hidden="false" localSheetId="2" name="A2P17" vbProcedure="false">#REF!</definedName>
    <definedName function="false" hidden="false" localSheetId="2" name="A2P18" vbProcedure="false">#REF!</definedName>
    <definedName function="false" hidden="false" localSheetId="2" name="A2P19" vbProcedure="false">#REF!</definedName>
    <definedName function="false" hidden="false" localSheetId="2" name="A2P2" vbProcedure="false">#REF!</definedName>
    <definedName function="false" hidden="false" localSheetId="2" name="A2P20" vbProcedure="false">#REF!</definedName>
    <definedName function="false" hidden="false" localSheetId="2" name="A2P21" vbProcedure="false">#REF!</definedName>
    <definedName function="false" hidden="false" localSheetId="2" name="A2P22" vbProcedure="false">#REF!</definedName>
    <definedName function="false" hidden="false" localSheetId="2" name="A2P23" vbProcedure="false">#REF!</definedName>
    <definedName function="false" hidden="false" localSheetId="2" name="A2P24" vbProcedure="false">#REF!</definedName>
    <definedName function="false" hidden="false" localSheetId="2" name="A2P3" vbProcedure="false">#REF!</definedName>
    <definedName function="false" hidden="false" localSheetId="2" name="A2P4" vbProcedure="false">#REF!</definedName>
    <definedName function="false" hidden="false" localSheetId="2" name="A2P5" vbProcedure="false">#REF!</definedName>
    <definedName function="false" hidden="false" localSheetId="2" name="A2P6" vbProcedure="false">#REF!</definedName>
    <definedName function="false" hidden="false" localSheetId="2" name="A2P7" vbProcedure="false">#REF!</definedName>
    <definedName function="false" hidden="false" localSheetId="2" name="A2P8" vbProcedure="false">#REF!</definedName>
    <definedName function="false" hidden="false" localSheetId="2" name="A2P9" vbProcedure="false">#REF!</definedName>
    <definedName function="false" hidden="false" localSheetId="2" name="A2R1" vbProcedure="false">#REF!</definedName>
    <definedName function="false" hidden="false" localSheetId="2" name="A2R10" vbProcedure="false">#REF!</definedName>
    <definedName function="false" hidden="false" localSheetId="2" name="A2R11" vbProcedure="false">#REF!</definedName>
    <definedName function="false" hidden="false" localSheetId="2" name="A2R12" vbProcedure="false">#REF!</definedName>
    <definedName function="false" hidden="false" localSheetId="2" name="A2R13" vbProcedure="false">#REF!</definedName>
    <definedName function="false" hidden="false" localSheetId="2" name="A2R14" vbProcedure="false">#REF!</definedName>
    <definedName function="false" hidden="false" localSheetId="2" name="A2R15" vbProcedure="false">#REF!</definedName>
    <definedName function="false" hidden="false" localSheetId="2" name="A2R16" vbProcedure="false">#REF!</definedName>
    <definedName function="false" hidden="false" localSheetId="2" name="A2R17" vbProcedure="false">#REF!</definedName>
    <definedName function="false" hidden="false" localSheetId="2" name="A2R18" vbProcedure="false">#REF!</definedName>
    <definedName function="false" hidden="false" localSheetId="2" name="A2R19" vbProcedure="false">#REF!</definedName>
    <definedName function="false" hidden="false" localSheetId="2" name="A2R2" vbProcedure="false">#REF!</definedName>
    <definedName function="false" hidden="false" localSheetId="2" name="A2R20" vbProcedure="false">#REF!</definedName>
    <definedName function="false" hidden="false" localSheetId="2" name="A2R21" vbProcedure="false">#REF!</definedName>
    <definedName function="false" hidden="false" localSheetId="2" name="A2R22" vbProcedure="false">#REF!</definedName>
    <definedName function="false" hidden="false" localSheetId="2" name="A2R23" vbProcedure="false">#REF!</definedName>
    <definedName function="false" hidden="false" localSheetId="2" name="A2R24" vbProcedure="false">#REF!</definedName>
    <definedName function="false" hidden="false" localSheetId="2" name="A2R3" vbProcedure="false">#REF!</definedName>
    <definedName function="false" hidden="false" localSheetId="2" name="A2R4" vbProcedure="false">#REF!</definedName>
    <definedName function="false" hidden="false" localSheetId="2" name="A2R5" vbProcedure="false">#REF!</definedName>
    <definedName function="false" hidden="false" localSheetId="2" name="A2R6" vbProcedure="false">#REF!</definedName>
    <definedName function="false" hidden="false" localSheetId="2" name="A2R7" vbProcedure="false">#REF!</definedName>
    <definedName function="false" hidden="false" localSheetId="2" name="A2R8" vbProcedure="false">#REF!</definedName>
    <definedName function="false" hidden="false" localSheetId="2" name="A2R9" vbProcedure="false">#REF!</definedName>
    <definedName function="false" hidden="false" localSheetId="2" name="A3P1" vbProcedure="false">#REF!</definedName>
    <definedName function="false" hidden="false" localSheetId="2" name="A3P10" vbProcedure="false">#REF!</definedName>
    <definedName function="false" hidden="false" localSheetId="2" name="A3P11" vbProcedure="false">#REF!</definedName>
    <definedName function="false" hidden="false" localSheetId="2" name="A3P12" vbProcedure="false">#REF!</definedName>
    <definedName function="false" hidden="false" localSheetId="2" name="A3P13" vbProcedure="false">#REF!</definedName>
    <definedName function="false" hidden="false" localSheetId="2" name="A3P14" vbProcedure="false">#REF!</definedName>
    <definedName function="false" hidden="false" localSheetId="2" name="A3P15" vbProcedure="false">#REF!</definedName>
    <definedName function="false" hidden="false" localSheetId="2" name="A3P16" vbProcedure="false">#REF!</definedName>
    <definedName function="false" hidden="false" localSheetId="2" name="A3P17" vbProcedure="false">#REF!</definedName>
    <definedName function="false" hidden="false" localSheetId="2" name="A3P18" vbProcedure="false">#REF!</definedName>
    <definedName function="false" hidden="false" localSheetId="2" name="A3P19" vbProcedure="false">#REF!</definedName>
    <definedName function="false" hidden="false" localSheetId="2" name="A3P2" vbProcedure="false">#REF!</definedName>
    <definedName function="false" hidden="false" localSheetId="2" name="A3P20" vbProcedure="false">#REF!</definedName>
    <definedName function="false" hidden="false" localSheetId="2" name="A3P21" vbProcedure="false">#REF!</definedName>
    <definedName function="false" hidden="false" localSheetId="2" name="A3P22" vbProcedure="false">#REF!</definedName>
    <definedName function="false" hidden="false" localSheetId="2" name="A3P23" vbProcedure="false">#REF!</definedName>
    <definedName function="false" hidden="false" localSheetId="2" name="A3P24" vbProcedure="false">#REF!</definedName>
    <definedName function="false" hidden="false" localSheetId="2" name="A3P3" vbProcedure="false">#REF!</definedName>
    <definedName function="false" hidden="false" localSheetId="2" name="A3P4" vbProcedure="false">#REF!</definedName>
    <definedName function="false" hidden="false" localSheetId="2" name="A3P5" vbProcedure="false">#REF!</definedName>
    <definedName function="false" hidden="false" localSheetId="2" name="A3P6" vbProcedure="false">#REF!</definedName>
    <definedName function="false" hidden="false" localSheetId="2" name="A3P7" vbProcedure="false">#REF!</definedName>
    <definedName function="false" hidden="false" localSheetId="2" name="A3P8" vbProcedure="false">#REF!</definedName>
    <definedName function="false" hidden="false" localSheetId="2" name="A3P9" vbProcedure="false">#REF!</definedName>
    <definedName function="false" hidden="false" localSheetId="2" name="A3R1" vbProcedure="false">#REF!</definedName>
    <definedName function="false" hidden="false" localSheetId="2" name="A3R10" vbProcedure="false">#REF!</definedName>
    <definedName function="false" hidden="false" localSheetId="2" name="A3R11" vbProcedure="false">#REF!</definedName>
    <definedName function="false" hidden="false" localSheetId="2" name="A3R12" vbProcedure="false">#REF!</definedName>
    <definedName function="false" hidden="false" localSheetId="2" name="A3R13" vbProcedure="false">#REF!</definedName>
    <definedName function="false" hidden="false" localSheetId="2" name="A3R14" vbProcedure="false">#REF!</definedName>
    <definedName function="false" hidden="false" localSheetId="2" name="A3R15" vbProcedure="false">#REF!</definedName>
    <definedName function="false" hidden="false" localSheetId="2" name="A3R16" vbProcedure="false">#REF!</definedName>
    <definedName function="false" hidden="false" localSheetId="2" name="A3R17" vbProcedure="false">#REF!</definedName>
    <definedName function="false" hidden="false" localSheetId="2" name="A3R18" vbProcedure="false">#REF!</definedName>
    <definedName function="false" hidden="false" localSheetId="2" name="A3R19" vbProcedure="false">#REF!</definedName>
    <definedName function="false" hidden="false" localSheetId="2" name="A3R2" vbProcedure="false">#REF!</definedName>
    <definedName function="false" hidden="false" localSheetId="2" name="A3R20" vbProcedure="false">#REF!</definedName>
    <definedName function="false" hidden="false" localSheetId="2" name="A3R21" vbProcedure="false">#REF!</definedName>
    <definedName function="false" hidden="false" localSheetId="2" name="A3R22" vbProcedure="false">#REF!</definedName>
    <definedName function="false" hidden="false" localSheetId="2" name="A3R23" vbProcedure="false">#REF!</definedName>
    <definedName function="false" hidden="false" localSheetId="2" name="A3R24" vbProcedure="false">#REF!</definedName>
    <definedName function="false" hidden="false" localSheetId="2" name="A3R3" vbProcedure="false">#REF!</definedName>
    <definedName function="false" hidden="false" localSheetId="2" name="A3R4" vbProcedure="false">#REF!</definedName>
    <definedName function="false" hidden="false" localSheetId="2" name="A3R5" vbProcedure="false">#REF!</definedName>
    <definedName function="false" hidden="false" localSheetId="2" name="A3R6" vbProcedure="false">#REF!</definedName>
    <definedName function="false" hidden="false" localSheetId="2" name="A3R7" vbProcedure="false">#REF!</definedName>
    <definedName function="false" hidden="false" localSheetId="2" name="A3R8" vbProcedure="false">#REF!</definedName>
    <definedName function="false" hidden="false" localSheetId="2" name="A3R9" vbProcedure="false">#REF!</definedName>
    <definedName function="false" hidden="false" localSheetId="2" name="A4P1" vbProcedure="false">#REF!</definedName>
    <definedName function="false" hidden="false" localSheetId="2" name="A4P10" vbProcedure="false">#REF!</definedName>
    <definedName function="false" hidden="false" localSheetId="2" name="A4P11" vbProcedure="false">#REF!</definedName>
    <definedName function="false" hidden="false" localSheetId="2" name="A4P12" vbProcedure="false">#REF!</definedName>
    <definedName function="false" hidden="false" localSheetId="2" name="A4P13" vbProcedure="false">#REF!</definedName>
    <definedName function="false" hidden="false" localSheetId="2" name="A4P14" vbProcedure="false">#REF!</definedName>
    <definedName function="false" hidden="false" localSheetId="2" name="A4P15" vbProcedure="false">#REF!</definedName>
    <definedName function="false" hidden="false" localSheetId="2" name="A4P16" vbProcedure="false">#REF!</definedName>
    <definedName function="false" hidden="false" localSheetId="2" name="A4P17" vbProcedure="false">#REF!</definedName>
    <definedName function="false" hidden="false" localSheetId="2" name="A4P18" vbProcedure="false">#REF!</definedName>
    <definedName function="false" hidden="false" localSheetId="2" name="A4P19" vbProcedure="false">#REF!</definedName>
    <definedName function="false" hidden="false" localSheetId="2" name="A4P2" vbProcedure="false">#REF!</definedName>
    <definedName function="false" hidden="false" localSheetId="2" name="A4P20" vbProcedure="false">#REF!</definedName>
    <definedName function="false" hidden="false" localSheetId="2" name="A4P21" vbProcedure="false">#REF!</definedName>
    <definedName function="false" hidden="false" localSheetId="2" name="A4P22" vbProcedure="false">#REF!</definedName>
    <definedName function="false" hidden="false" localSheetId="2" name="A4P23" vbProcedure="false">#REF!</definedName>
    <definedName function="false" hidden="false" localSheetId="2" name="A4P24" vbProcedure="false">#REF!</definedName>
    <definedName function="false" hidden="false" localSheetId="2" name="A4P3" vbProcedure="false">#REF!</definedName>
    <definedName function="false" hidden="false" localSheetId="2" name="A4P4" vbProcedure="false">#REF!</definedName>
    <definedName function="false" hidden="false" localSheetId="2" name="A4P5" vbProcedure="false">#REF!</definedName>
    <definedName function="false" hidden="false" localSheetId="2" name="A4P6" vbProcedure="false">#REF!</definedName>
    <definedName function="false" hidden="false" localSheetId="2" name="A4P7" vbProcedure="false">#REF!</definedName>
    <definedName function="false" hidden="false" localSheetId="2" name="A4P8" vbProcedure="false">#REF!</definedName>
    <definedName function="false" hidden="false" localSheetId="2" name="A4P9" vbProcedure="false">#REF!</definedName>
    <definedName function="false" hidden="false" localSheetId="2" name="A4R1" vbProcedure="false">#REF!</definedName>
    <definedName function="false" hidden="false" localSheetId="2" name="A4R10" vbProcedure="false">#REF!</definedName>
    <definedName function="false" hidden="false" localSheetId="2" name="A4R11" vbProcedure="false">#REF!</definedName>
    <definedName function="false" hidden="false" localSheetId="2" name="A4R12" vbProcedure="false">#REF!</definedName>
    <definedName function="false" hidden="false" localSheetId="2" name="A4R13" vbProcedure="false">#REF!</definedName>
    <definedName function="false" hidden="false" localSheetId="2" name="A4R14" vbProcedure="false">#REF!</definedName>
    <definedName function="false" hidden="false" localSheetId="2" name="A4R15" vbProcedure="false">#REF!</definedName>
    <definedName function="false" hidden="false" localSheetId="2" name="A4R16" vbProcedure="false">#REF!</definedName>
    <definedName function="false" hidden="false" localSheetId="2" name="A4R17" vbProcedure="false">#REF!</definedName>
    <definedName function="false" hidden="false" localSheetId="2" name="A4R18" vbProcedure="false">#REF!</definedName>
    <definedName function="false" hidden="false" localSheetId="2" name="A4R19" vbProcedure="false">#REF!</definedName>
    <definedName function="false" hidden="false" localSheetId="2" name="A4R2" vbProcedure="false">#REF!</definedName>
    <definedName function="false" hidden="false" localSheetId="2" name="A4R20" vbProcedure="false">#REF!</definedName>
    <definedName function="false" hidden="false" localSheetId="2" name="A4R21" vbProcedure="false">#REF!</definedName>
    <definedName function="false" hidden="false" localSheetId="2" name="A4R22" vbProcedure="false">#REF!</definedName>
    <definedName function="false" hidden="false" localSheetId="2" name="A4R23" vbProcedure="false">#REF!</definedName>
    <definedName function="false" hidden="false" localSheetId="2" name="A4R24" vbProcedure="false">#REF!</definedName>
    <definedName function="false" hidden="false" localSheetId="2" name="A4R3" vbProcedure="false">#REF!</definedName>
    <definedName function="false" hidden="false" localSheetId="2" name="A4R4" vbProcedure="false">#REF!</definedName>
    <definedName function="false" hidden="false" localSheetId="2" name="A4R5" vbProcedure="false">#REF!</definedName>
    <definedName function="false" hidden="false" localSheetId="2" name="A4R6" vbProcedure="false">#REF!</definedName>
    <definedName function="false" hidden="false" localSheetId="2" name="A4R7" vbProcedure="false">#REF!</definedName>
    <definedName function="false" hidden="false" localSheetId="2" name="A4R8" vbProcedure="false">#REF!</definedName>
    <definedName function="false" hidden="false" localSheetId="2" name="A4R9" vbProcedure="false">#REF!</definedName>
    <definedName function="false" hidden="false" localSheetId="2" name="A5P1" vbProcedure="false">#REF!</definedName>
    <definedName function="false" hidden="false" localSheetId="2" name="A5P10" vbProcedure="false">#REF!</definedName>
    <definedName function="false" hidden="false" localSheetId="2" name="A5P11" vbProcedure="false">#REF!</definedName>
    <definedName function="false" hidden="false" localSheetId="2" name="A5P12" vbProcedure="false">#REF!</definedName>
    <definedName function="false" hidden="false" localSheetId="2" name="A5P13" vbProcedure="false">#REF!</definedName>
    <definedName function="false" hidden="false" localSheetId="2" name="A5P14" vbProcedure="false">#REF!</definedName>
    <definedName function="false" hidden="false" localSheetId="2" name="A5P15" vbProcedure="false">#REF!</definedName>
    <definedName function="false" hidden="false" localSheetId="2" name="A5P16" vbProcedure="false">#REF!</definedName>
    <definedName function="false" hidden="false" localSheetId="2" name="A5P17" vbProcedure="false">#REF!</definedName>
    <definedName function="false" hidden="false" localSheetId="2" name="A5P18" vbProcedure="false">#REF!</definedName>
    <definedName function="false" hidden="false" localSheetId="2" name="A5P19" vbProcedure="false">#REF!</definedName>
    <definedName function="false" hidden="false" localSheetId="2" name="A5P2" vbProcedure="false">#REF!</definedName>
    <definedName function="false" hidden="false" localSheetId="2" name="A5P20" vbProcedure="false">#REF!</definedName>
    <definedName function="false" hidden="false" localSheetId="2" name="A5P21" vbProcedure="false">#REF!</definedName>
    <definedName function="false" hidden="false" localSheetId="2" name="A5P22" vbProcedure="false">#REF!</definedName>
    <definedName function="false" hidden="false" localSheetId="2" name="A5P23" vbProcedure="false">#REF!</definedName>
    <definedName function="false" hidden="false" localSheetId="2" name="A5P24" vbProcedure="false">#REF!</definedName>
    <definedName function="false" hidden="false" localSheetId="2" name="A5P3" vbProcedure="false">#REF!</definedName>
    <definedName function="false" hidden="false" localSheetId="2" name="A5P4" vbProcedure="false">#REF!</definedName>
    <definedName function="false" hidden="false" localSheetId="2" name="A5P5" vbProcedure="false">#REF!</definedName>
    <definedName function="false" hidden="false" localSheetId="2" name="A5P6" vbProcedure="false">#REF!</definedName>
    <definedName function="false" hidden="false" localSheetId="2" name="A5P7" vbProcedure="false">#REF!</definedName>
    <definedName function="false" hidden="false" localSheetId="2" name="A5P8" vbProcedure="false">#REF!</definedName>
    <definedName function="false" hidden="false" localSheetId="2" name="A5P9" vbProcedure="false">#REF!</definedName>
    <definedName function="false" hidden="false" localSheetId="2" name="A5R1" vbProcedure="false">#REF!</definedName>
    <definedName function="false" hidden="false" localSheetId="2" name="A5R10" vbProcedure="false">#REF!</definedName>
    <definedName function="false" hidden="false" localSheetId="2" name="A5R11" vbProcedure="false">#REF!</definedName>
    <definedName function="false" hidden="false" localSheetId="2" name="A5R12" vbProcedure="false">#REF!</definedName>
    <definedName function="false" hidden="false" localSheetId="2" name="A5R13" vbProcedure="false">#REF!</definedName>
    <definedName function="false" hidden="false" localSheetId="2" name="A5R14" vbProcedure="false">#REF!</definedName>
    <definedName function="false" hidden="false" localSheetId="2" name="A5R15" vbProcedure="false">#REF!</definedName>
    <definedName function="false" hidden="false" localSheetId="2" name="A5R16" vbProcedure="false">#REF!</definedName>
    <definedName function="false" hidden="false" localSheetId="2" name="A5R17" vbProcedure="false">#REF!</definedName>
    <definedName function="false" hidden="false" localSheetId="2" name="A5R18" vbProcedure="false">#REF!</definedName>
    <definedName function="false" hidden="false" localSheetId="2" name="A5R19" vbProcedure="false">#REF!</definedName>
    <definedName function="false" hidden="false" localSheetId="2" name="A5R2" vbProcedure="false">#REF!</definedName>
    <definedName function="false" hidden="false" localSheetId="2" name="A5R20" vbProcedure="false">#REF!</definedName>
    <definedName function="false" hidden="false" localSheetId="2" name="A5R21" vbProcedure="false">#REF!</definedName>
    <definedName function="false" hidden="false" localSheetId="2" name="A5R22" vbProcedure="false">#REF!</definedName>
    <definedName function="false" hidden="false" localSheetId="2" name="A5R23" vbProcedure="false">#REF!</definedName>
    <definedName function="false" hidden="false" localSheetId="2" name="A5R24" vbProcedure="false">#REF!</definedName>
    <definedName function="false" hidden="false" localSheetId="2" name="A5R3" vbProcedure="false">#REF!</definedName>
    <definedName function="false" hidden="false" localSheetId="2" name="A5R4" vbProcedure="false">#REF!</definedName>
    <definedName function="false" hidden="false" localSheetId="2" name="A5R5" vbProcedure="false">#REF!</definedName>
    <definedName function="false" hidden="false" localSheetId="2" name="A5R6" vbProcedure="false">#REF!</definedName>
    <definedName function="false" hidden="false" localSheetId="2" name="A5R7" vbProcedure="false">#REF!</definedName>
    <definedName function="false" hidden="false" localSheetId="2" name="A5R8" vbProcedure="false">#REF!</definedName>
    <definedName function="false" hidden="false" localSheetId="2" name="A5R9" vbProcedure="false">#REF!</definedName>
    <definedName function="false" hidden="false" localSheetId="2" name="add_1" vbProcedure="false">#REF!</definedName>
    <definedName function="false" hidden="false" localSheetId="2" name="add_2" vbProcedure="false">#REF!</definedName>
    <definedName function="false" hidden="false" localSheetId="2" name="add_3" vbProcedure="false">#REF!</definedName>
    <definedName function="false" hidden="false" localSheetId="2" name="add_4" vbProcedure="false">#REF!</definedName>
    <definedName function="false" hidden="false" localSheetId="2" name="add_5" vbProcedure="false">#REF!</definedName>
    <definedName function="false" hidden="false" localSheetId="2" name="add_total" vbProcedure="false">#REF!</definedName>
    <definedName function="false" hidden="false" localSheetId="2" name="AUDITORIO" vbProcedure="false">#REF!</definedName>
    <definedName function="false" hidden="false" localSheetId="2" name="BD" vbProcedure="false">#REF!</definedName>
    <definedName function="false" hidden="false" localSheetId="2" name="BDI" vbProcedure="false">#REF!</definedName>
    <definedName function="false" hidden="false" localSheetId="2" name="BDI_LIC" vbProcedure="false">#REF!</definedName>
    <definedName function="false" hidden="false" localSheetId="2" name="cfs" vbProcedure="false">#REF!</definedName>
    <definedName function="false" hidden="false" localSheetId="2" name="crono" vbProcedure="false">#REF!</definedName>
    <definedName function="false" hidden="false" localSheetId="2" name="CRONO_ADD" vbProcedure="false">#REF!</definedName>
    <definedName function="false" hidden="false" localSheetId="2" name="CRONO_RES" vbProcedure="false">#REF!</definedName>
    <definedName function="false" hidden="false" localSheetId="2" name="MINUS" vbProcedure="false">#REF!</definedName>
    <definedName function="false" hidden="false" localSheetId="2" name="OBRA" vbProcedure="false">#REF!</definedName>
    <definedName function="false" hidden="false" localSheetId="2" name="PLUS" vbProcedure="false">#REF!</definedName>
    <definedName function="false" hidden="false" localSheetId="2" name="po" vbProcedure="false">#REF!</definedName>
    <definedName function="false" hidden="false" localSheetId="2" name="rere" vbProcedure="false">#REF!</definedName>
    <definedName function="false" hidden="false" localSheetId="2" name="rt" vbProcedure="false">#REF!</definedName>
    <definedName function="false" hidden="false" localSheetId="2" name="S10P1" vbProcedure="false">#REF!</definedName>
    <definedName function="false" hidden="false" localSheetId="2" name="S10P10" vbProcedure="false">#REF!</definedName>
    <definedName function="false" hidden="false" localSheetId="2" name="S10P11" vbProcedure="false">#REF!</definedName>
    <definedName function="false" hidden="false" localSheetId="2" name="S10P12" vbProcedure="false">#REF!</definedName>
    <definedName function="false" hidden="false" localSheetId="2" name="S10P13" vbProcedure="false">#REF!</definedName>
    <definedName function="false" hidden="false" localSheetId="2" name="S10P14" vbProcedure="false">#REF!</definedName>
    <definedName function="false" hidden="false" localSheetId="2" name="S10P15" vbProcedure="false">#REF!</definedName>
    <definedName function="false" hidden="false" localSheetId="2" name="S10P16" vbProcedure="false">#REF!</definedName>
    <definedName function="false" hidden="false" localSheetId="2" name="S10P17" vbProcedure="false">#REF!</definedName>
    <definedName function="false" hidden="false" localSheetId="2" name="S10P18" vbProcedure="false">#REF!</definedName>
    <definedName function="false" hidden="false" localSheetId="2" name="S10P19" vbProcedure="false">#REF!</definedName>
    <definedName function="false" hidden="false" localSheetId="2" name="S10P2" vbProcedure="false">#REF!</definedName>
    <definedName function="false" hidden="false" localSheetId="2" name="S10P20" vbProcedure="false">#REF!</definedName>
    <definedName function="false" hidden="false" localSheetId="2" name="S10P21" vbProcedure="false">#REF!</definedName>
    <definedName function="false" hidden="false" localSheetId="2" name="S10P22" vbProcedure="false">#REF!</definedName>
    <definedName function="false" hidden="false" localSheetId="2" name="S10P23" vbProcedure="false">#REF!</definedName>
    <definedName function="false" hidden="false" localSheetId="2" name="S10P24" vbProcedure="false">#REF!</definedName>
    <definedName function="false" hidden="false" localSheetId="2" name="S10P3" vbProcedure="false">#REF!</definedName>
    <definedName function="false" hidden="false" localSheetId="2" name="S10P4" vbProcedure="false">#REF!</definedName>
    <definedName function="false" hidden="false" localSheetId="2" name="S10P5" vbProcedure="false">#REF!</definedName>
    <definedName function="false" hidden="false" localSheetId="2" name="S10P6" vbProcedure="false">#REF!</definedName>
    <definedName function="false" hidden="false" localSheetId="2" name="S10P7" vbProcedure="false">#REF!</definedName>
    <definedName function="false" hidden="false" localSheetId="2" name="S10P8" vbProcedure="false">#REF!</definedName>
    <definedName function="false" hidden="false" localSheetId="2" name="S10P9" vbProcedure="false">#REF!</definedName>
    <definedName function="false" hidden="false" localSheetId="2" name="S10R1" vbProcedure="false">#REF!</definedName>
    <definedName function="false" hidden="false" localSheetId="2" name="S10R10" vbProcedure="false">#REF!</definedName>
    <definedName function="false" hidden="false" localSheetId="2" name="S10R11" vbProcedure="false">#REF!</definedName>
    <definedName function="false" hidden="false" localSheetId="2" name="S10R12" vbProcedure="false">#REF!</definedName>
    <definedName function="false" hidden="false" localSheetId="2" name="S10R13" vbProcedure="false">#REF!</definedName>
    <definedName function="false" hidden="false" localSheetId="2" name="S10R14" vbProcedure="false">#REF!</definedName>
    <definedName function="false" hidden="false" localSheetId="2" name="S10R15" vbProcedure="false">#REF!</definedName>
    <definedName function="false" hidden="false" localSheetId="2" name="S10R16" vbProcedure="false">#REF!</definedName>
    <definedName function="false" hidden="false" localSheetId="2" name="S10R17" vbProcedure="false">#REF!</definedName>
    <definedName function="false" hidden="false" localSheetId="2" name="S10R18" vbProcedure="false">#REF!</definedName>
    <definedName function="false" hidden="false" localSheetId="2" name="S10R19" vbProcedure="false">#REF!</definedName>
    <definedName function="false" hidden="false" localSheetId="2" name="S10R2" vbProcedure="false">#REF!</definedName>
    <definedName function="false" hidden="false" localSheetId="2" name="S10R20" vbProcedure="false">#REF!</definedName>
    <definedName function="false" hidden="false" localSheetId="2" name="S10R21" vbProcedure="false">#REF!</definedName>
    <definedName function="false" hidden="false" localSheetId="2" name="S10R22" vbProcedure="false">#REF!</definedName>
    <definedName function="false" hidden="false" localSheetId="2" name="S10R23" vbProcedure="false">#REF!</definedName>
    <definedName function="false" hidden="false" localSheetId="2" name="S10R24" vbProcedure="false">#REF!</definedName>
    <definedName function="false" hidden="false" localSheetId="2" name="S10R3" vbProcedure="false">#REF!</definedName>
    <definedName function="false" hidden="false" localSheetId="2" name="S10R4" vbProcedure="false">#REF!</definedName>
    <definedName function="false" hidden="false" localSheetId="2" name="S10R5" vbProcedure="false">#REF!</definedName>
    <definedName function="false" hidden="false" localSheetId="2" name="S10R6" vbProcedure="false">#REF!</definedName>
    <definedName function="false" hidden="false" localSheetId="2" name="S10R7" vbProcedure="false">#REF!</definedName>
    <definedName function="false" hidden="false" localSheetId="2" name="S10R8" vbProcedure="false">#REF!</definedName>
    <definedName function="false" hidden="false" localSheetId="2" name="S10R9" vbProcedure="false">#REF!</definedName>
    <definedName function="false" hidden="false" localSheetId="2" name="S11P1" vbProcedure="false">#REF!</definedName>
    <definedName function="false" hidden="false" localSheetId="2" name="S11P10" vbProcedure="false">#REF!</definedName>
    <definedName function="false" hidden="false" localSheetId="2" name="S11P11" vbProcedure="false">#REF!</definedName>
    <definedName function="false" hidden="false" localSheetId="2" name="S11P12" vbProcedure="false">#REF!</definedName>
    <definedName function="false" hidden="false" localSheetId="2" name="S11P13" vbProcedure="false">#REF!</definedName>
    <definedName function="false" hidden="false" localSheetId="2" name="S11P14" vbProcedure="false">#REF!</definedName>
    <definedName function="false" hidden="false" localSheetId="2" name="S11P15" vbProcedure="false">#REF!</definedName>
    <definedName function="false" hidden="false" localSheetId="2" name="S11P16" vbProcedure="false">#REF!</definedName>
    <definedName function="false" hidden="false" localSheetId="2" name="S11P17" vbProcedure="false">#REF!</definedName>
    <definedName function="false" hidden="false" localSheetId="2" name="S11P18" vbProcedure="false">#REF!</definedName>
    <definedName function="false" hidden="false" localSheetId="2" name="S11P19" vbProcedure="false">#REF!</definedName>
    <definedName function="false" hidden="false" localSheetId="2" name="S11P2" vbProcedure="false">#REF!</definedName>
    <definedName function="false" hidden="false" localSheetId="2" name="S11P20" vbProcedure="false">#REF!</definedName>
    <definedName function="false" hidden="false" localSheetId="2" name="S11P21" vbProcedure="false">#REF!</definedName>
    <definedName function="false" hidden="false" localSheetId="2" name="S11P22" vbProcedure="false">#REF!</definedName>
    <definedName function="false" hidden="false" localSheetId="2" name="S11P23" vbProcedure="false">#REF!</definedName>
    <definedName function="false" hidden="false" localSheetId="2" name="S11P24" vbProcedure="false">#REF!</definedName>
    <definedName function="false" hidden="false" localSheetId="2" name="S11P3" vbProcedure="false">#REF!</definedName>
    <definedName function="false" hidden="false" localSheetId="2" name="S11P4" vbProcedure="false">#REF!</definedName>
    <definedName function="false" hidden="false" localSheetId="2" name="S11P5" vbProcedure="false">#REF!</definedName>
    <definedName function="false" hidden="false" localSheetId="2" name="S11P6" vbProcedure="false">#REF!</definedName>
    <definedName function="false" hidden="false" localSheetId="2" name="S11P7" vbProcedure="false">#REF!</definedName>
    <definedName function="false" hidden="false" localSheetId="2" name="S11P8" vbProcedure="false">#REF!</definedName>
    <definedName function="false" hidden="false" localSheetId="2" name="S11P9" vbProcedure="false">#REF!</definedName>
    <definedName function="false" hidden="false" localSheetId="2" name="S11R1" vbProcedure="false">#REF!</definedName>
    <definedName function="false" hidden="false" localSheetId="2" name="S11R10" vbProcedure="false">#REF!</definedName>
    <definedName function="false" hidden="false" localSheetId="2" name="S11R11" vbProcedure="false">#REF!</definedName>
    <definedName function="false" hidden="false" localSheetId="2" name="S11R12" vbProcedure="false">#REF!</definedName>
    <definedName function="false" hidden="false" localSheetId="2" name="S11R13" vbProcedure="false">#REF!</definedName>
    <definedName function="false" hidden="false" localSheetId="2" name="S11R14" vbProcedure="false">#REF!</definedName>
    <definedName function="false" hidden="false" localSheetId="2" name="S11R15" vbProcedure="false">#REF!</definedName>
    <definedName function="false" hidden="false" localSheetId="2" name="S11R16" vbProcedure="false">#REF!</definedName>
    <definedName function="false" hidden="false" localSheetId="2" name="S11R17" vbProcedure="false">#REF!</definedName>
    <definedName function="false" hidden="false" localSheetId="2" name="S11R18" vbProcedure="false">#REF!</definedName>
    <definedName function="false" hidden="false" localSheetId="2" name="S11R19" vbProcedure="false">#REF!</definedName>
    <definedName function="false" hidden="false" localSheetId="2" name="S11R2" vbProcedure="false">#REF!</definedName>
    <definedName function="false" hidden="false" localSheetId="2" name="S11R20" vbProcedure="false">#REF!</definedName>
    <definedName function="false" hidden="false" localSheetId="2" name="S11R21" vbProcedure="false">#REF!</definedName>
    <definedName function="false" hidden="false" localSheetId="2" name="S11R22" vbProcedure="false">#REF!</definedName>
    <definedName function="false" hidden="false" localSheetId="2" name="S11R23" vbProcedure="false">#REF!</definedName>
    <definedName function="false" hidden="false" localSheetId="2" name="S11R24" vbProcedure="false">#REF!</definedName>
    <definedName function="false" hidden="false" localSheetId="2" name="S11R3" vbProcedure="false">#REF!</definedName>
    <definedName function="false" hidden="false" localSheetId="2" name="S11R4" vbProcedure="false">#REF!</definedName>
    <definedName function="false" hidden="false" localSheetId="2" name="S11R5" vbProcedure="false">#REF!</definedName>
    <definedName function="false" hidden="false" localSheetId="2" name="S11R6" vbProcedure="false">#REF!</definedName>
    <definedName function="false" hidden="false" localSheetId="2" name="S11R7" vbProcedure="false">#REF!</definedName>
    <definedName function="false" hidden="false" localSheetId="2" name="S11R8" vbProcedure="false">#REF!</definedName>
    <definedName function="false" hidden="false" localSheetId="2" name="S11R9" vbProcedure="false">#REF!</definedName>
    <definedName function="false" hidden="false" localSheetId="2" name="S12P1" vbProcedure="false">#REF!</definedName>
    <definedName function="false" hidden="false" localSheetId="2" name="S12P10" vbProcedure="false">#REF!</definedName>
    <definedName function="false" hidden="false" localSheetId="2" name="S12P11" vbProcedure="false">#REF!</definedName>
    <definedName function="false" hidden="false" localSheetId="2" name="S12P12" vbProcedure="false">#REF!</definedName>
    <definedName function="false" hidden="false" localSheetId="2" name="S12P13" vbProcedure="false">#REF!</definedName>
    <definedName function="false" hidden="false" localSheetId="2" name="S12P14" vbProcedure="false">#REF!</definedName>
    <definedName function="false" hidden="false" localSheetId="2" name="S12P15" vbProcedure="false">#REF!</definedName>
    <definedName function="false" hidden="false" localSheetId="2" name="S12P16" vbProcedure="false">#REF!</definedName>
    <definedName function="false" hidden="false" localSheetId="2" name="S12P17" vbProcedure="false">#REF!</definedName>
    <definedName function="false" hidden="false" localSheetId="2" name="S12P18" vbProcedure="false">#REF!</definedName>
    <definedName function="false" hidden="false" localSheetId="2" name="S12P19" vbProcedure="false">#REF!</definedName>
    <definedName function="false" hidden="false" localSheetId="2" name="S12P2" vbProcedure="false">#REF!</definedName>
    <definedName function="false" hidden="false" localSheetId="2" name="S12P20" vbProcedure="false">#REF!</definedName>
    <definedName function="false" hidden="false" localSheetId="2" name="S12P21" vbProcedure="false">#REF!</definedName>
    <definedName function="false" hidden="false" localSheetId="2" name="S12P22" vbProcedure="false">#REF!</definedName>
    <definedName function="false" hidden="false" localSheetId="2" name="S12P23" vbProcedure="false">#REF!</definedName>
    <definedName function="false" hidden="false" localSheetId="2" name="S12P24" vbProcedure="false">#REF!</definedName>
    <definedName function="false" hidden="false" localSheetId="2" name="S12P3" vbProcedure="false">#REF!</definedName>
    <definedName function="false" hidden="false" localSheetId="2" name="S12P4" vbProcedure="false">#REF!</definedName>
    <definedName function="false" hidden="false" localSheetId="2" name="S12P5" vbProcedure="false">#REF!</definedName>
    <definedName function="false" hidden="false" localSheetId="2" name="S12P6" vbProcedure="false">#REF!</definedName>
    <definedName function="false" hidden="false" localSheetId="2" name="S12P7" vbProcedure="false">#REF!</definedName>
    <definedName function="false" hidden="false" localSheetId="2" name="S12P8" vbProcedure="false">#REF!</definedName>
    <definedName function="false" hidden="false" localSheetId="2" name="S12P9" vbProcedure="false">#REF!</definedName>
    <definedName function="false" hidden="false" localSheetId="2" name="S12R1" vbProcedure="false">#REF!</definedName>
    <definedName function="false" hidden="false" localSheetId="2" name="S12R10" vbProcedure="false">#REF!</definedName>
    <definedName function="false" hidden="false" localSheetId="2" name="S12R11" vbProcedure="false">#REF!</definedName>
    <definedName function="false" hidden="false" localSheetId="2" name="S12R12" vbProcedure="false">#REF!</definedName>
    <definedName function="false" hidden="false" localSheetId="2" name="S12R13" vbProcedure="false">#REF!</definedName>
    <definedName function="false" hidden="false" localSheetId="2" name="S12R14" vbProcedure="false">#REF!</definedName>
    <definedName function="false" hidden="false" localSheetId="2" name="S12R15" vbProcedure="false">#REF!</definedName>
    <definedName function="false" hidden="false" localSheetId="2" name="S12R16" vbProcedure="false">#REF!</definedName>
    <definedName function="false" hidden="false" localSheetId="2" name="S12R17" vbProcedure="false">#REF!</definedName>
    <definedName function="false" hidden="false" localSheetId="2" name="S12R18" vbProcedure="false">#REF!</definedName>
    <definedName function="false" hidden="false" localSheetId="2" name="S12R19" vbProcedure="false">#REF!</definedName>
    <definedName function="false" hidden="false" localSheetId="2" name="S12R2" vbProcedure="false">#REF!</definedName>
    <definedName function="false" hidden="false" localSheetId="2" name="S12R20" vbProcedure="false">#REF!</definedName>
    <definedName function="false" hidden="false" localSheetId="2" name="S12R21" vbProcedure="false">#REF!</definedName>
    <definedName function="false" hidden="false" localSheetId="2" name="S12R22" vbProcedure="false">#REF!</definedName>
    <definedName function="false" hidden="false" localSheetId="2" name="S12R23" vbProcedure="false">#REF!</definedName>
    <definedName function="false" hidden="false" localSheetId="2" name="S12R24" vbProcedure="false">#REF!</definedName>
    <definedName function="false" hidden="false" localSheetId="2" name="S12R3" vbProcedure="false">#REF!</definedName>
    <definedName function="false" hidden="false" localSheetId="2" name="S12R4" vbProcedure="false">#REF!</definedName>
    <definedName function="false" hidden="false" localSheetId="2" name="S12R5" vbProcedure="false">#REF!</definedName>
    <definedName function="false" hidden="false" localSheetId="2" name="S12R6" vbProcedure="false">#REF!</definedName>
    <definedName function="false" hidden="false" localSheetId="2" name="S12R7" vbProcedure="false">#REF!</definedName>
    <definedName function="false" hidden="false" localSheetId="2" name="S12R8" vbProcedure="false">#REF!</definedName>
    <definedName function="false" hidden="false" localSheetId="2" name="S12R9" vbProcedure="false">#REF!</definedName>
    <definedName function="false" hidden="false" localSheetId="2" name="S13P1" vbProcedure="false">#REF!</definedName>
    <definedName function="false" hidden="false" localSheetId="2" name="S13P10" vbProcedure="false">#REF!</definedName>
    <definedName function="false" hidden="false" localSheetId="2" name="S13P11" vbProcedure="false">#REF!</definedName>
    <definedName function="false" hidden="false" localSheetId="2" name="S13P12" vbProcedure="false">#REF!</definedName>
    <definedName function="false" hidden="false" localSheetId="2" name="S13P13" vbProcedure="false">#REF!</definedName>
    <definedName function="false" hidden="false" localSheetId="2" name="S13P14" vbProcedure="false">#REF!</definedName>
    <definedName function="false" hidden="false" localSheetId="2" name="S13P15" vbProcedure="false">#REF!</definedName>
    <definedName function="false" hidden="false" localSheetId="2" name="S13P16" vbProcedure="false">#REF!</definedName>
    <definedName function="false" hidden="false" localSheetId="2" name="S13P17" vbProcedure="false">#REF!</definedName>
    <definedName function="false" hidden="false" localSheetId="2" name="S13P18" vbProcedure="false">#REF!</definedName>
    <definedName function="false" hidden="false" localSheetId="2" name="S13P19" vbProcedure="false">#REF!</definedName>
    <definedName function="false" hidden="false" localSheetId="2" name="S13P2" vbProcedure="false">#REF!</definedName>
    <definedName function="false" hidden="false" localSheetId="2" name="S13P20" vbProcedure="false">#REF!</definedName>
    <definedName function="false" hidden="false" localSheetId="2" name="S13P21" vbProcedure="false">#REF!</definedName>
    <definedName function="false" hidden="false" localSheetId="2" name="S13P22" vbProcedure="false">#REF!</definedName>
    <definedName function="false" hidden="false" localSheetId="2" name="S13P23" vbProcedure="false">#REF!</definedName>
    <definedName function="false" hidden="false" localSheetId="2" name="S13P24" vbProcedure="false">#REF!</definedName>
    <definedName function="false" hidden="false" localSheetId="2" name="S13P3" vbProcedure="false">#REF!</definedName>
    <definedName function="false" hidden="false" localSheetId="2" name="S13P4" vbProcedure="false">#REF!</definedName>
    <definedName function="false" hidden="false" localSheetId="2" name="S13P5" vbProcedure="false">#REF!</definedName>
    <definedName function="false" hidden="false" localSheetId="2" name="S13P6" vbProcedure="false">#REF!</definedName>
    <definedName function="false" hidden="false" localSheetId="2" name="S13P7" vbProcedure="false">#REF!</definedName>
    <definedName function="false" hidden="false" localSheetId="2" name="S13P8" vbProcedure="false">#REF!</definedName>
    <definedName function="false" hidden="false" localSheetId="2" name="S13P9" vbProcedure="false">#REF!</definedName>
    <definedName function="false" hidden="false" localSheetId="2" name="S13R1" vbProcedure="false">#REF!</definedName>
    <definedName function="false" hidden="false" localSheetId="2" name="S13R10" vbProcedure="false">#REF!</definedName>
    <definedName function="false" hidden="false" localSheetId="2" name="S13R11" vbProcedure="false">#REF!</definedName>
    <definedName function="false" hidden="false" localSheetId="2" name="S13R12" vbProcedure="false">#REF!</definedName>
    <definedName function="false" hidden="false" localSheetId="2" name="S13R13" vbProcedure="false">#REF!</definedName>
    <definedName function="false" hidden="false" localSheetId="2" name="S13R14" vbProcedure="false">#REF!</definedName>
    <definedName function="false" hidden="false" localSheetId="2" name="S13R15" vbProcedure="false">#REF!</definedName>
    <definedName function="false" hidden="false" localSheetId="2" name="S13R16" vbProcedure="false">#REF!</definedName>
    <definedName function="false" hidden="false" localSheetId="2" name="S13R17" vbProcedure="false">#REF!</definedName>
    <definedName function="false" hidden="false" localSheetId="2" name="S13R18" vbProcedure="false">#REF!</definedName>
    <definedName function="false" hidden="false" localSheetId="2" name="S13R19" vbProcedure="false">#REF!</definedName>
    <definedName function="false" hidden="false" localSheetId="2" name="S13R2" vbProcedure="false">#REF!</definedName>
    <definedName function="false" hidden="false" localSheetId="2" name="S13R20" vbProcedure="false">#REF!</definedName>
    <definedName function="false" hidden="false" localSheetId="2" name="S13R21" vbProcedure="false">#REF!</definedName>
    <definedName function="false" hidden="false" localSheetId="2" name="S13R22" vbProcedure="false">#REF!</definedName>
    <definedName function="false" hidden="false" localSheetId="2" name="S13R23" vbProcedure="false">#REF!</definedName>
    <definedName function="false" hidden="false" localSheetId="2" name="S13R24" vbProcedure="false">#REF!</definedName>
    <definedName function="false" hidden="false" localSheetId="2" name="S13R3" vbProcedure="false">#REF!</definedName>
    <definedName function="false" hidden="false" localSheetId="2" name="S13R4" vbProcedure="false">#REF!</definedName>
    <definedName function="false" hidden="false" localSheetId="2" name="S13R5" vbProcedure="false">#REF!</definedName>
    <definedName function="false" hidden="false" localSheetId="2" name="S13R6" vbProcedure="false">#REF!</definedName>
    <definedName function="false" hidden="false" localSheetId="2" name="S13R7" vbProcedure="false">#REF!</definedName>
    <definedName function="false" hidden="false" localSheetId="2" name="S13R8" vbProcedure="false">#REF!</definedName>
    <definedName function="false" hidden="false" localSheetId="2" name="S13R9" vbProcedure="false">#REF!</definedName>
    <definedName function="false" hidden="false" localSheetId="2" name="S14P1" vbProcedure="false">#REF!</definedName>
    <definedName function="false" hidden="false" localSheetId="2" name="S14P10" vbProcedure="false">#REF!</definedName>
    <definedName function="false" hidden="false" localSheetId="2" name="S14P11" vbProcedure="false">#REF!</definedName>
    <definedName function="false" hidden="false" localSheetId="2" name="S14P12" vbProcedure="false">#REF!</definedName>
    <definedName function="false" hidden="false" localSheetId="2" name="S14P13" vbProcedure="false">#REF!</definedName>
    <definedName function="false" hidden="false" localSheetId="2" name="S14P14" vbProcedure="false">#REF!</definedName>
    <definedName function="false" hidden="false" localSheetId="2" name="S14P15" vbProcedure="false">#REF!</definedName>
    <definedName function="false" hidden="false" localSheetId="2" name="S14P16" vbProcedure="false">#REF!</definedName>
    <definedName function="false" hidden="false" localSheetId="2" name="S14P17" vbProcedure="false">#REF!</definedName>
    <definedName function="false" hidden="false" localSheetId="2" name="S14P18" vbProcedure="false">#REF!</definedName>
    <definedName function="false" hidden="false" localSheetId="2" name="S14P19" vbProcedure="false">#REF!</definedName>
    <definedName function="false" hidden="false" localSheetId="2" name="S14P2" vbProcedure="false">#REF!</definedName>
    <definedName function="false" hidden="false" localSheetId="2" name="S14P20" vbProcedure="false">#REF!</definedName>
    <definedName function="false" hidden="false" localSheetId="2" name="S14P21" vbProcedure="false">#REF!</definedName>
    <definedName function="false" hidden="false" localSheetId="2" name="S14P22" vbProcedure="false">#REF!</definedName>
    <definedName function="false" hidden="false" localSheetId="2" name="S14P23" vbProcedure="false">#REF!</definedName>
    <definedName function="false" hidden="false" localSheetId="2" name="S14P24" vbProcedure="false">#REF!</definedName>
    <definedName function="false" hidden="false" localSheetId="2" name="S14P3" vbProcedure="false">#REF!</definedName>
    <definedName function="false" hidden="false" localSheetId="2" name="S14P4" vbProcedure="false">#REF!</definedName>
    <definedName function="false" hidden="false" localSheetId="2" name="S14P5" vbProcedure="false">#REF!</definedName>
    <definedName function="false" hidden="false" localSheetId="2" name="S14P6" vbProcedure="false">#REF!</definedName>
    <definedName function="false" hidden="false" localSheetId="2" name="S14P7" vbProcedure="false">#REF!</definedName>
    <definedName function="false" hidden="false" localSheetId="2" name="S14P8" vbProcedure="false">#REF!</definedName>
    <definedName function="false" hidden="false" localSheetId="2" name="S14P9" vbProcedure="false">#REF!</definedName>
    <definedName function="false" hidden="false" localSheetId="2" name="S14R1" vbProcedure="false">#REF!</definedName>
    <definedName function="false" hidden="false" localSheetId="2" name="S14R10" vbProcedure="false">#REF!</definedName>
    <definedName function="false" hidden="false" localSheetId="2" name="S14R11" vbProcedure="false">#REF!</definedName>
    <definedName function="false" hidden="false" localSheetId="2" name="S14R12" vbProcedure="false">#REF!</definedName>
    <definedName function="false" hidden="false" localSheetId="2" name="S14R13" vbProcedure="false">#REF!</definedName>
    <definedName function="false" hidden="false" localSheetId="2" name="S14R14" vbProcedure="false">#REF!</definedName>
    <definedName function="false" hidden="false" localSheetId="2" name="S14R15" vbProcedure="false">#REF!</definedName>
    <definedName function="false" hidden="false" localSheetId="2" name="S14R16" vbProcedure="false">#REF!</definedName>
    <definedName function="false" hidden="false" localSheetId="2" name="S14R17" vbProcedure="false">#REF!</definedName>
    <definedName function="false" hidden="false" localSheetId="2" name="S14R18" vbProcedure="false">#REF!</definedName>
    <definedName function="false" hidden="false" localSheetId="2" name="S14R19" vbProcedure="false">#REF!</definedName>
    <definedName function="false" hidden="false" localSheetId="2" name="S14R2" vbProcedure="false">#REF!</definedName>
    <definedName function="false" hidden="false" localSheetId="2" name="S14R20" vbProcedure="false">#REF!</definedName>
    <definedName function="false" hidden="false" localSheetId="2" name="S14R21" vbProcedure="false">#REF!</definedName>
    <definedName function="false" hidden="false" localSheetId="2" name="S14R22" vbProcedure="false">#REF!</definedName>
    <definedName function="false" hidden="false" localSheetId="2" name="S14R23" vbProcedure="false">#REF!</definedName>
    <definedName function="false" hidden="false" localSheetId="2" name="S14R24" vbProcedure="false">#REF!</definedName>
    <definedName function="false" hidden="false" localSheetId="2" name="S14R3" vbProcedure="false">#REF!</definedName>
    <definedName function="false" hidden="false" localSheetId="2" name="S14R4" vbProcedure="false">#REF!</definedName>
    <definedName function="false" hidden="false" localSheetId="2" name="S14R5" vbProcedure="false">#REF!</definedName>
    <definedName function="false" hidden="false" localSheetId="2" name="S14R6" vbProcedure="false">#REF!</definedName>
    <definedName function="false" hidden="false" localSheetId="2" name="S14R7" vbProcedure="false">#REF!</definedName>
    <definedName function="false" hidden="false" localSheetId="2" name="S14R8" vbProcedure="false">#REF!</definedName>
    <definedName function="false" hidden="false" localSheetId="2" name="S14R9" vbProcedure="false">#REF!</definedName>
    <definedName function="false" hidden="false" localSheetId="2" name="S15P1" vbProcedure="false">#REF!</definedName>
    <definedName function="false" hidden="false" localSheetId="2" name="S15P10" vbProcedure="false">#REF!</definedName>
    <definedName function="false" hidden="false" localSheetId="2" name="S15P11" vbProcedure="false">#REF!</definedName>
    <definedName function="false" hidden="false" localSheetId="2" name="S15P12" vbProcedure="false">#REF!</definedName>
    <definedName function="false" hidden="false" localSheetId="2" name="S15P13" vbProcedure="false">#REF!</definedName>
    <definedName function="false" hidden="false" localSheetId="2" name="S15P14" vbProcedure="false">#REF!</definedName>
    <definedName function="false" hidden="false" localSheetId="2" name="S15P15" vbProcedure="false">#REF!</definedName>
    <definedName function="false" hidden="false" localSheetId="2" name="S15P16" vbProcedure="false">#REF!</definedName>
    <definedName function="false" hidden="false" localSheetId="2" name="S15P17" vbProcedure="false">#REF!</definedName>
    <definedName function="false" hidden="false" localSheetId="2" name="S15P18" vbProcedure="false">#REF!</definedName>
    <definedName function="false" hidden="false" localSheetId="2" name="S15P19" vbProcedure="false">#REF!</definedName>
    <definedName function="false" hidden="false" localSheetId="2" name="S15P2" vbProcedure="false">#REF!</definedName>
    <definedName function="false" hidden="false" localSheetId="2" name="S15P20" vbProcedure="false">#REF!</definedName>
    <definedName function="false" hidden="false" localSheetId="2" name="S15P21" vbProcedure="false">#REF!</definedName>
    <definedName function="false" hidden="false" localSheetId="2" name="S15P22" vbProcedure="false">#REF!</definedName>
    <definedName function="false" hidden="false" localSheetId="2" name="S15P23" vbProcedure="false">#REF!</definedName>
    <definedName function="false" hidden="false" localSheetId="2" name="S15P24" vbProcedure="false">#REF!</definedName>
    <definedName function="false" hidden="false" localSheetId="2" name="S15P3" vbProcedure="false">#REF!</definedName>
    <definedName function="false" hidden="false" localSheetId="2" name="S15P4" vbProcedure="false">#REF!</definedName>
    <definedName function="false" hidden="false" localSheetId="2" name="S15P5" vbProcedure="false">#REF!</definedName>
    <definedName function="false" hidden="false" localSheetId="2" name="S15P6" vbProcedure="false">#REF!</definedName>
    <definedName function="false" hidden="false" localSheetId="2" name="S15P7" vbProcedure="false">#REF!</definedName>
    <definedName function="false" hidden="false" localSheetId="2" name="S15P8" vbProcedure="false">#REF!</definedName>
    <definedName function="false" hidden="false" localSheetId="2" name="S15P9" vbProcedure="false">#REF!</definedName>
    <definedName function="false" hidden="false" localSheetId="2" name="S15R1" vbProcedure="false">#REF!</definedName>
    <definedName function="false" hidden="false" localSheetId="2" name="S15R10" vbProcedure="false">#REF!</definedName>
    <definedName function="false" hidden="false" localSheetId="2" name="S15R11" vbProcedure="false">#REF!</definedName>
    <definedName function="false" hidden="false" localSheetId="2" name="S15R12" vbProcedure="false">#REF!</definedName>
    <definedName function="false" hidden="false" localSheetId="2" name="S15R13" vbProcedure="false">#REF!</definedName>
    <definedName function="false" hidden="false" localSheetId="2" name="S15R14" vbProcedure="false">#REF!</definedName>
    <definedName function="false" hidden="false" localSheetId="2" name="S15R15" vbProcedure="false">#REF!</definedName>
    <definedName function="false" hidden="false" localSheetId="2" name="S15R16" vbProcedure="false">#REF!</definedName>
    <definedName function="false" hidden="false" localSheetId="2" name="S15R17" vbProcedure="false">#REF!</definedName>
    <definedName function="false" hidden="false" localSheetId="2" name="S15R18" vbProcedure="false">#REF!</definedName>
    <definedName function="false" hidden="false" localSheetId="2" name="S15R19" vbProcedure="false">#REF!</definedName>
    <definedName function="false" hidden="false" localSheetId="2" name="S15R2" vbProcedure="false">#REF!</definedName>
    <definedName function="false" hidden="false" localSheetId="2" name="S15R20" vbProcedure="false">#REF!</definedName>
    <definedName function="false" hidden="false" localSheetId="2" name="S15R21" vbProcedure="false">#REF!</definedName>
    <definedName function="false" hidden="false" localSheetId="2" name="S15R22" vbProcedure="false">#REF!</definedName>
    <definedName function="false" hidden="false" localSheetId="2" name="S15R23" vbProcedure="false">#REF!</definedName>
    <definedName function="false" hidden="false" localSheetId="2" name="S15R24" vbProcedure="false">#REF!</definedName>
    <definedName function="false" hidden="false" localSheetId="2" name="S15R3" vbProcedure="false">#REF!</definedName>
    <definedName function="false" hidden="false" localSheetId="2" name="S15R4" vbProcedure="false">#REF!</definedName>
    <definedName function="false" hidden="false" localSheetId="2" name="S15R5" vbProcedure="false">#REF!</definedName>
    <definedName function="false" hidden="false" localSheetId="2" name="S15R6" vbProcedure="false">#REF!</definedName>
    <definedName function="false" hidden="false" localSheetId="2" name="S15R7" vbProcedure="false">#REF!</definedName>
    <definedName function="false" hidden="false" localSheetId="2" name="S15R8" vbProcedure="false">#REF!</definedName>
    <definedName function="false" hidden="false" localSheetId="2" name="S15R9" vbProcedure="false">#REF!</definedName>
    <definedName function="false" hidden="false" localSheetId="2" name="S16P1" vbProcedure="false">#REF!</definedName>
    <definedName function="false" hidden="false" localSheetId="2" name="S16P10" vbProcedure="false">#REF!</definedName>
    <definedName function="false" hidden="false" localSheetId="2" name="S16P11" vbProcedure="false">#REF!</definedName>
    <definedName function="false" hidden="false" localSheetId="2" name="S16P12" vbProcedure="false">#REF!</definedName>
    <definedName function="false" hidden="false" localSheetId="2" name="S16P13" vbProcedure="false">#REF!</definedName>
    <definedName function="false" hidden="false" localSheetId="2" name="S16P14" vbProcedure="false">#REF!</definedName>
    <definedName function="false" hidden="false" localSheetId="2" name="S16P15" vbProcedure="false">#REF!</definedName>
    <definedName function="false" hidden="false" localSheetId="2" name="S16P16" vbProcedure="false">#REF!</definedName>
    <definedName function="false" hidden="false" localSheetId="2" name="S16P17" vbProcedure="false">#REF!</definedName>
    <definedName function="false" hidden="false" localSheetId="2" name="S16P18" vbProcedure="false">#REF!</definedName>
    <definedName function="false" hidden="false" localSheetId="2" name="S16P19" vbProcedure="false">#REF!</definedName>
    <definedName function="false" hidden="false" localSheetId="2" name="S16P2" vbProcedure="false">#REF!</definedName>
    <definedName function="false" hidden="false" localSheetId="2" name="S16P20" vbProcedure="false">#REF!</definedName>
    <definedName function="false" hidden="false" localSheetId="2" name="S16P21" vbProcedure="false">#REF!</definedName>
    <definedName function="false" hidden="false" localSheetId="2" name="S16P22" vbProcedure="false">#REF!</definedName>
    <definedName function="false" hidden="false" localSheetId="2" name="S16P23" vbProcedure="false">#REF!</definedName>
    <definedName function="false" hidden="false" localSheetId="2" name="S16P24" vbProcedure="false">#REF!</definedName>
    <definedName function="false" hidden="false" localSheetId="2" name="S16P3" vbProcedure="false">#REF!</definedName>
    <definedName function="false" hidden="false" localSheetId="2" name="S16P4" vbProcedure="false">#REF!</definedName>
    <definedName function="false" hidden="false" localSheetId="2" name="S16P5" vbProcedure="false">#REF!</definedName>
    <definedName function="false" hidden="false" localSheetId="2" name="S16P6" vbProcedure="false">#REF!</definedName>
    <definedName function="false" hidden="false" localSheetId="2" name="S16P7" vbProcedure="false">#REF!</definedName>
    <definedName function="false" hidden="false" localSheetId="2" name="S16P8" vbProcedure="false">#REF!</definedName>
    <definedName function="false" hidden="false" localSheetId="2" name="S16P9" vbProcedure="false">#REF!</definedName>
    <definedName function="false" hidden="false" localSheetId="2" name="S16R1" vbProcedure="false">#REF!</definedName>
    <definedName function="false" hidden="false" localSheetId="2" name="S16R10" vbProcedure="false">#REF!</definedName>
    <definedName function="false" hidden="false" localSheetId="2" name="S16R11" vbProcedure="false">#REF!</definedName>
    <definedName function="false" hidden="false" localSheetId="2" name="S16R12" vbProcedure="false">#REF!</definedName>
    <definedName function="false" hidden="false" localSheetId="2" name="S16R13" vbProcedure="false">#REF!</definedName>
    <definedName function="false" hidden="false" localSheetId="2" name="S16R14" vbProcedure="false">#REF!</definedName>
    <definedName function="false" hidden="false" localSheetId="2" name="S16R15" vbProcedure="false">#REF!</definedName>
    <definedName function="false" hidden="false" localSheetId="2" name="S16R16" vbProcedure="false">#REF!</definedName>
    <definedName function="false" hidden="false" localSheetId="2" name="S16R17" vbProcedure="false">#REF!</definedName>
    <definedName function="false" hidden="false" localSheetId="2" name="S16R18" vbProcedure="false">#REF!</definedName>
    <definedName function="false" hidden="false" localSheetId="2" name="S16R19" vbProcedure="false">#REF!</definedName>
    <definedName function="false" hidden="false" localSheetId="2" name="S16R2" vbProcedure="false">#REF!</definedName>
    <definedName function="false" hidden="false" localSheetId="2" name="S16R20" vbProcedure="false">#REF!</definedName>
    <definedName function="false" hidden="false" localSheetId="2" name="S16R21" vbProcedure="false">#REF!</definedName>
    <definedName function="false" hidden="false" localSheetId="2" name="S16R22" vbProcedure="false">#REF!</definedName>
    <definedName function="false" hidden="false" localSheetId="2" name="S16R23" vbProcedure="false">#REF!</definedName>
    <definedName function="false" hidden="false" localSheetId="2" name="S16R24" vbProcedure="false">#REF!</definedName>
    <definedName function="false" hidden="false" localSheetId="2" name="S16R3" vbProcedure="false">#REF!</definedName>
    <definedName function="false" hidden="false" localSheetId="2" name="S16R4" vbProcedure="false">#REF!</definedName>
    <definedName function="false" hidden="false" localSheetId="2" name="S16R5" vbProcedure="false">#REF!</definedName>
    <definedName function="false" hidden="false" localSheetId="2" name="S16R6" vbProcedure="false">#REF!</definedName>
    <definedName function="false" hidden="false" localSheetId="2" name="S16R7" vbProcedure="false">#REF!</definedName>
    <definedName function="false" hidden="false" localSheetId="2" name="S16R8" vbProcedure="false">#REF!</definedName>
    <definedName function="false" hidden="false" localSheetId="2" name="S16R9" vbProcedure="false">#REF!</definedName>
    <definedName function="false" hidden="false" localSheetId="2" name="S17P1" vbProcedure="false">#REF!</definedName>
    <definedName function="false" hidden="false" localSheetId="2" name="S17P10" vbProcedure="false">#REF!</definedName>
    <definedName function="false" hidden="false" localSheetId="2" name="S17P11" vbProcedure="false">#REF!</definedName>
    <definedName function="false" hidden="false" localSheetId="2" name="S17P12" vbProcedure="false">#REF!</definedName>
    <definedName function="false" hidden="false" localSheetId="2" name="S17P13" vbProcedure="false">#REF!</definedName>
    <definedName function="false" hidden="false" localSheetId="2" name="S17P14" vbProcedure="false">#REF!</definedName>
    <definedName function="false" hidden="false" localSheetId="2" name="S17P15" vbProcedure="false">#REF!</definedName>
    <definedName function="false" hidden="false" localSheetId="2" name="S17P16" vbProcedure="false">#REF!</definedName>
    <definedName function="false" hidden="false" localSheetId="2" name="S17P17" vbProcedure="false">#REF!</definedName>
    <definedName function="false" hidden="false" localSheetId="2" name="S17P18" vbProcedure="false">#REF!</definedName>
    <definedName function="false" hidden="false" localSheetId="2" name="S17P19" vbProcedure="false">#REF!</definedName>
    <definedName function="false" hidden="false" localSheetId="2" name="S17P2" vbProcedure="false">#REF!</definedName>
    <definedName function="false" hidden="false" localSheetId="2" name="S17P20" vbProcedure="false">#REF!</definedName>
    <definedName function="false" hidden="false" localSheetId="2" name="S17P21" vbProcedure="false">#REF!</definedName>
    <definedName function="false" hidden="false" localSheetId="2" name="S17P22" vbProcedure="false">#REF!</definedName>
    <definedName function="false" hidden="false" localSheetId="2" name="S17P23" vbProcedure="false">#REF!</definedName>
    <definedName function="false" hidden="false" localSheetId="2" name="S17P24" vbProcedure="false">#REF!</definedName>
    <definedName function="false" hidden="false" localSheetId="2" name="S17P3" vbProcedure="false">#REF!</definedName>
    <definedName function="false" hidden="false" localSheetId="2" name="S17P4" vbProcedure="false">#REF!</definedName>
    <definedName function="false" hidden="false" localSheetId="2" name="S17P5" vbProcedure="false">#REF!</definedName>
    <definedName function="false" hidden="false" localSheetId="2" name="S17P6" vbProcedure="false">#REF!</definedName>
    <definedName function="false" hidden="false" localSheetId="2" name="S17P7" vbProcedure="false">#REF!</definedName>
    <definedName function="false" hidden="false" localSheetId="2" name="S17P8" vbProcedure="false">#REF!</definedName>
    <definedName function="false" hidden="false" localSheetId="2" name="S17P9" vbProcedure="false">#REF!</definedName>
    <definedName function="false" hidden="false" localSheetId="2" name="S17R1" vbProcedure="false">#REF!</definedName>
    <definedName function="false" hidden="false" localSheetId="2" name="S17R10" vbProcedure="false">#REF!</definedName>
    <definedName function="false" hidden="false" localSheetId="2" name="S17R11" vbProcedure="false">#REF!</definedName>
    <definedName function="false" hidden="false" localSheetId="2" name="S17R12" vbProcedure="false">#REF!</definedName>
    <definedName function="false" hidden="false" localSheetId="2" name="S17R13" vbProcedure="false">#REF!</definedName>
    <definedName function="false" hidden="false" localSheetId="2" name="S17R14" vbProcedure="false">#REF!</definedName>
    <definedName function="false" hidden="false" localSheetId="2" name="S17R15" vbProcedure="false">#REF!</definedName>
    <definedName function="false" hidden="false" localSheetId="2" name="S17R16" vbProcedure="false">#REF!</definedName>
    <definedName function="false" hidden="false" localSheetId="2" name="S17R17" vbProcedure="false">#REF!</definedName>
    <definedName function="false" hidden="false" localSheetId="2" name="S17R18" vbProcedure="false">#REF!</definedName>
    <definedName function="false" hidden="false" localSheetId="2" name="S17R19" vbProcedure="false">#REF!</definedName>
    <definedName function="false" hidden="false" localSheetId="2" name="S17R2" vbProcedure="false">#REF!</definedName>
    <definedName function="false" hidden="false" localSheetId="2" name="S17R20" vbProcedure="false">#REF!</definedName>
    <definedName function="false" hidden="false" localSheetId="2" name="S17R21" vbProcedure="false">#REF!</definedName>
    <definedName function="false" hidden="false" localSheetId="2" name="S17R22" vbProcedure="false">#REF!</definedName>
    <definedName function="false" hidden="false" localSheetId="2" name="S17R23" vbProcedure="false">#REF!</definedName>
    <definedName function="false" hidden="false" localSheetId="2" name="S17R24" vbProcedure="false">#REF!</definedName>
    <definedName function="false" hidden="false" localSheetId="2" name="S17R3" vbProcedure="false">#REF!</definedName>
    <definedName function="false" hidden="false" localSheetId="2" name="S17R4" vbProcedure="false">#REF!</definedName>
    <definedName function="false" hidden="false" localSheetId="2" name="S17R5" vbProcedure="false">#REF!</definedName>
    <definedName function="false" hidden="false" localSheetId="2" name="S17R6" vbProcedure="false">#REF!</definedName>
    <definedName function="false" hidden="false" localSheetId="2" name="S17R7" vbProcedure="false">#REF!</definedName>
    <definedName function="false" hidden="false" localSheetId="2" name="S17R8" vbProcedure="false">#REF!</definedName>
    <definedName function="false" hidden="false" localSheetId="2" name="S17R9" vbProcedure="false">#REF!</definedName>
    <definedName function="false" hidden="false" localSheetId="2" name="S18P1" vbProcedure="false">#REF!</definedName>
    <definedName function="false" hidden="false" localSheetId="2" name="S18P10" vbProcedure="false">#REF!</definedName>
    <definedName function="false" hidden="false" localSheetId="2" name="S18P11" vbProcedure="false">#REF!</definedName>
    <definedName function="false" hidden="false" localSheetId="2" name="S18P12" vbProcedure="false">#REF!</definedName>
    <definedName function="false" hidden="false" localSheetId="2" name="S18P13" vbProcedure="false">#REF!</definedName>
    <definedName function="false" hidden="false" localSheetId="2" name="S18P14" vbProcedure="false">#REF!</definedName>
    <definedName function="false" hidden="false" localSheetId="2" name="S18P15" vbProcedure="false">#REF!</definedName>
    <definedName function="false" hidden="false" localSheetId="2" name="S18P16" vbProcedure="false">#REF!</definedName>
    <definedName function="false" hidden="false" localSheetId="2" name="S18P17" vbProcedure="false">#REF!</definedName>
    <definedName function="false" hidden="false" localSheetId="2" name="S18P18" vbProcedure="false">#REF!</definedName>
    <definedName function="false" hidden="false" localSheetId="2" name="S18P19" vbProcedure="false">#REF!</definedName>
    <definedName function="false" hidden="false" localSheetId="2" name="S18P2" vbProcedure="false">#REF!</definedName>
    <definedName function="false" hidden="false" localSheetId="2" name="S18P20" vbProcedure="false">#REF!</definedName>
    <definedName function="false" hidden="false" localSheetId="2" name="S18P21" vbProcedure="false">#REF!</definedName>
    <definedName function="false" hidden="false" localSheetId="2" name="S18P22" vbProcedure="false">#REF!</definedName>
    <definedName function="false" hidden="false" localSheetId="2" name="S18P23" vbProcedure="false">#REF!</definedName>
    <definedName function="false" hidden="false" localSheetId="2" name="S18P24" vbProcedure="false">#REF!</definedName>
    <definedName function="false" hidden="false" localSheetId="2" name="S18P3" vbProcedure="false">#REF!</definedName>
    <definedName function="false" hidden="false" localSheetId="2" name="S18P4" vbProcedure="false">#REF!</definedName>
    <definedName function="false" hidden="false" localSheetId="2" name="S18P5" vbProcedure="false">#REF!</definedName>
    <definedName function="false" hidden="false" localSheetId="2" name="S18P6" vbProcedure="false">#REF!</definedName>
    <definedName function="false" hidden="false" localSheetId="2" name="S18P7" vbProcedure="false">#REF!</definedName>
    <definedName function="false" hidden="false" localSheetId="2" name="S18P8" vbProcedure="false">#REF!</definedName>
    <definedName function="false" hidden="false" localSheetId="2" name="S18P9" vbProcedure="false">#REF!</definedName>
    <definedName function="false" hidden="false" localSheetId="2" name="S18R1" vbProcedure="false">#REF!</definedName>
    <definedName function="false" hidden="false" localSheetId="2" name="S18R10" vbProcedure="false">#REF!</definedName>
    <definedName function="false" hidden="false" localSheetId="2" name="S18R11" vbProcedure="false">#REF!</definedName>
    <definedName function="false" hidden="false" localSheetId="2" name="S18R12" vbProcedure="false">#REF!</definedName>
    <definedName function="false" hidden="false" localSheetId="2" name="S18R13" vbProcedure="false">#REF!</definedName>
    <definedName function="false" hidden="false" localSheetId="2" name="S18R14" vbProcedure="false">#REF!</definedName>
    <definedName function="false" hidden="false" localSheetId="2" name="S18R15" vbProcedure="false">#REF!</definedName>
    <definedName function="false" hidden="false" localSheetId="2" name="S18R16" vbProcedure="false">#REF!</definedName>
    <definedName function="false" hidden="false" localSheetId="2" name="S18R17" vbProcedure="false">#REF!</definedName>
    <definedName function="false" hidden="false" localSheetId="2" name="S18R18" vbProcedure="false">#REF!</definedName>
    <definedName function="false" hidden="false" localSheetId="2" name="S18R19" vbProcedure="false">#REF!</definedName>
    <definedName function="false" hidden="false" localSheetId="2" name="S18R2" vbProcedure="false">#REF!</definedName>
    <definedName function="false" hidden="false" localSheetId="2" name="S18R20" vbProcedure="false">#REF!</definedName>
    <definedName function="false" hidden="false" localSheetId="2" name="S18R21" vbProcedure="false">#REF!</definedName>
    <definedName function="false" hidden="false" localSheetId="2" name="S18R22" vbProcedure="false">#REF!</definedName>
    <definedName function="false" hidden="false" localSheetId="2" name="S18R23" vbProcedure="false">#REF!</definedName>
    <definedName function="false" hidden="false" localSheetId="2" name="S18R24" vbProcedure="false">#REF!</definedName>
    <definedName function="false" hidden="false" localSheetId="2" name="S18R3" vbProcedure="false">#REF!</definedName>
    <definedName function="false" hidden="false" localSheetId="2" name="S18R4" vbProcedure="false">#REF!</definedName>
    <definedName function="false" hidden="false" localSheetId="2" name="S18R5" vbProcedure="false">#REF!</definedName>
    <definedName function="false" hidden="false" localSheetId="2" name="S18R6" vbProcedure="false">#REF!</definedName>
    <definedName function="false" hidden="false" localSheetId="2" name="S18R7" vbProcedure="false">#REF!</definedName>
    <definedName function="false" hidden="false" localSheetId="2" name="S18R8" vbProcedure="false">#REF!</definedName>
    <definedName function="false" hidden="false" localSheetId="2" name="S18R9" vbProcedure="false">#REF!</definedName>
    <definedName function="false" hidden="false" localSheetId="2" name="S19P1" vbProcedure="false">#REF!</definedName>
    <definedName function="false" hidden="false" localSheetId="2" name="S19P10" vbProcedure="false">#REF!</definedName>
    <definedName function="false" hidden="false" localSheetId="2" name="S19P11" vbProcedure="false">#REF!</definedName>
    <definedName function="false" hidden="false" localSheetId="2" name="S19P12" vbProcedure="false">#REF!</definedName>
    <definedName function="false" hidden="false" localSheetId="2" name="S19P13" vbProcedure="false">#REF!</definedName>
    <definedName function="false" hidden="false" localSheetId="2" name="S19P14" vbProcedure="false">#REF!</definedName>
    <definedName function="false" hidden="false" localSheetId="2" name="S19P15" vbProcedure="false">#REF!</definedName>
    <definedName function="false" hidden="false" localSheetId="2" name="S19P16" vbProcedure="false">#REF!</definedName>
    <definedName function="false" hidden="false" localSheetId="2" name="S19P17" vbProcedure="false">#REF!</definedName>
    <definedName function="false" hidden="false" localSheetId="2" name="S19P18" vbProcedure="false">#REF!</definedName>
    <definedName function="false" hidden="false" localSheetId="2" name="S19P19" vbProcedure="false">#REF!</definedName>
    <definedName function="false" hidden="false" localSheetId="2" name="S19P2" vbProcedure="false">#REF!</definedName>
    <definedName function="false" hidden="false" localSheetId="2" name="S19P20" vbProcedure="false">#REF!</definedName>
    <definedName function="false" hidden="false" localSheetId="2" name="S19P21" vbProcedure="false">#REF!</definedName>
    <definedName function="false" hidden="false" localSheetId="2" name="S19P22" vbProcedure="false">#REF!</definedName>
    <definedName function="false" hidden="false" localSheetId="2" name="S19P23" vbProcedure="false">#REF!</definedName>
    <definedName function="false" hidden="false" localSheetId="2" name="S19P24" vbProcedure="false">#REF!</definedName>
    <definedName function="false" hidden="false" localSheetId="2" name="S19P3" vbProcedure="false">#REF!</definedName>
    <definedName function="false" hidden="false" localSheetId="2" name="S19P4" vbProcedure="false">#REF!</definedName>
    <definedName function="false" hidden="false" localSheetId="2" name="S19P5" vbProcedure="false">#REF!</definedName>
    <definedName function="false" hidden="false" localSheetId="2" name="S19P6" vbProcedure="false">#REF!</definedName>
    <definedName function="false" hidden="false" localSheetId="2" name="S19P7" vbProcedure="false">#REF!</definedName>
    <definedName function="false" hidden="false" localSheetId="2" name="S19P8" vbProcedure="false">#REF!</definedName>
    <definedName function="false" hidden="false" localSheetId="2" name="S19P9" vbProcedure="false">#REF!</definedName>
    <definedName function="false" hidden="false" localSheetId="2" name="S19R1" vbProcedure="false">#REF!</definedName>
    <definedName function="false" hidden="false" localSheetId="2" name="S19R10" vbProcedure="false">#REF!</definedName>
    <definedName function="false" hidden="false" localSheetId="2" name="S19R11" vbProcedure="false">#REF!</definedName>
    <definedName function="false" hidden="false" localSheetId="2" name="S19R12" vbProcedure="false">#REF!</definedName>
    <definedName function="false" hidden="false" localSheetId="2" name="S19R13" vbProcedure="false">#REF!</definedName>
    <definedName function="false" hidden="false" localSheetId="2" name="S19R14" vbProcedure="false">#REF!</definedName>
    <definedName function="false" hidden="false" localSheetId="2" name="S19R15" vbProcedure="false">#REF!</definedName>
    <definedName function="false" hidden="false" localSheetId="2" name="S19R16" vbProcedure="false">#REF!</definedName>
    <definedName function="false" hidden="false" localSheetId="2" name="S19R17" vbProcedure="false">#REF!</definedName>
    <definedName function="false" hidden="false" localSheetId="2" name="S19R18" vbProcedure="false">#REF!</definedName>
    <definedName function="false" hidden="false" localSheetId="2" name="S19R19" vbProcedure="false">#REF!</definedName>
    <definedName function="false" hidden="false" localSheetId="2" name="S19R2" vbProcedure="false">#REF!</definedName>
    <definedName function="false" hidden="false" localSheetId="2" name="S19R20" vbProcedure="false">#REF!</definedName>
    <definedName function="false" hidden="false" localSheetId="2" name="S19R21" vbProcedure="false">#REF!</definedName>
    <definedName function="false" hidden="false" localSheetId="2" name="S19R22" vbProcedure="false">#REF!</definedName>
    <definedName function="false" hidden="false" localSheetId="2" name="S19R23" vbProcedure="false">#REF!</definedName>
    <definedName function="false" hidden="false" localSheetId="2" name="S19R24" vbProcedure="false">#REF!</definedName>
    <definedName function="false" hidden="false" localSheetId="2" name="S19R3" vbProcedure="false">#REF!</definedName>
    <definedName function="false" hidden="false" localSheetId="2" name="S19R4" vbProcedure="false">#REF!</definedName>
    <definedName function="false" hidden="false" localSheetId="2" name="S19R5" vbProcedure="false">#REF!</definedName>
    <definedName function="false" hidden="false" localSheetId="2" name="S19R6" vbProcedure="false">#REF!</definedName>
    <definedName function="false" hidden="false" localSheetId="2" name="S19R7" vbProcedure="false">#REF!</definedName>
    <definedName function="false" hidden="false" localSheetId="2" name="S19R8" vbProcedure="false">#REF!</definedName>
    <definedName function="false" hidden="false" localSheetId="2" name="S19R9" vbProcedure="false">#REF!</definedName>
    <definedName function="false" hidden="false" localSheetId="2" name="S1P1" vbProcedure="false">#REF!</definedName>
    <definedName function="false" hidden="false" localSheetId="2" name="S1P10" vbProcedure="false">#REF!</definedName>
    <definedName function="false" hidden="false" localSheetId="2" name="S1P11" vbProcedure="false">#REF!</definedName>
    <definedName function="false" hidden="false" localSheetId="2" name="S1P12" vbProcedure="false">#REF!</definedName>
    <definedName function="false" hidden="false" localSheetId="2" name="S1P13" vbProcedure="false">#REF!</definedName>
    <definedName function="false" hidden="false" localSheetId="2" name="S1P14" vbProcedure="false">#REF!</definedName>
    <definedName function="false" hidden="false" localSheetId="2" name="S1P15" vbProcedure="false">#REF!</definedName>
    <definedName function="false" hidden="false" localSheetId="2" name="S1P16" vbProcedure="false">#REF!</definedName>
    <definedName function="false" hidden="false" localSheetId="2" name="S1P17" vbProcedure="false">#REF!</definedName>
    <definedName function="false" hidden="false" localSheetId="2" name="S1P18" vbProcedure="false">#REF!</definedName>
    <definedName function="false" hidden="false" localSheetId="2" name="S1P19" vbProcedure="false">#REF!</definedName>
    <definedName function="false" hidden="false" localSheetId="2" name="S1P2" vbProcedure="false">#REF!</definedName>
    <definedName function="false" hidden="false" localSheetId="2" name="S1P20" vbProcedure="false">#REF!</definedName>
    <definedName function="false" hidden="false" localSheetId="2" name="S1P21" vbProcedure="false">#REF!</definedName>
    <definedName function="false" hidden="false" localSheetId="2" name="S1P22" vbProcedure="false">#REF!</definedName>
    <definedName function="false" hidden="false" localSheetId="2" name="S1P23" vbProcedure="false">#REF!</definedName>
    <definedName function="false" hidden="false" localSheetId="2" name="S1P24" vbProcedure="false">#REF!</definedName>
    <definedName function="false" hidden="false" localSheetId="2" name="S1P3" vbProcedure="false">#REF!</definedName>
    <definedName function="false" hidden="false" localSheetId="2" name="S1P4" vbProcedure="false">#REF!</definedName>
    <definedName function="false" hidden="false" localSheetId="2" name="S1P5" vbProcedure="false">#REF!</definedName>
    <definedName function="false" hidden="false" localSheetId="2" name="S1P6" vbProcedure="false">#REF!</definedName>
    <definedName function="false" hidden="false" localSheetId="2" name="S1P7" vbProcedure="false">#REF!</definedName>
    <definedName function="false" hidden="false" localSheetId="2" name="S1P8" vbProcedure="false">#REF!</definedName>
    <definedName function="false" hidden="false" localSheetId="2" name="S1P9" vbProcedure="false">#REF!</definedName>
    <definedName function="false" hidden="false" localSheetId="2" name="S1R1" vbProcedure="false">#REF!</definedName>
    <definedName function="false" hidden="false" localSheetId="2" name="S1R10" vbProcedure="false">#REF!</definedName>
    <definedName function="false" hidden="false" localSheetId="2" name="S1R11" vbProcedure="false">#REF!</definedName>
    <definedName function="false" hidden="false" localSheetId="2" name="S1R12" vbProcedure="false">#REF!</definedName>
    <definedName function="false" hidden="false" localSheetId="2" name="S1R13" vbProcedure="false">#REF!</definedName>
    <definedName function="false" hidden="false" localSheetId="2" name="S1R14" vbProcedure="false">#REF!</definedName>
    <definedName function="false" hidden="false" localSheetId="2" name="S1R15" vbProcedure="false">#REF!</definedName>
    <definedName function="false" hidden="false" localSheetId="2" name="S1R16" vbProcedure="false">#REF!</definedName>
    <definedName function="false" hidden="false" localSheetId="2" name="S1R17" vbProcedure="false">#REF!</definedName>
    <definedName function="false" hidden="false" localSheetId="2" name="S1R18" vbProcedure="false">#REF!</definedName>
    <definedName function="false" hidden="false" localSheetId="2" name="S1R19" vbProcedure="false">#REF!</definedName>
    <definedName function="false" hidden="false" localSheetId="2" name="S1R2" vbProcedure="false">#REF!</definedName>
    <definedName function="false" hidden="false" localSheetId="2" name="S1R20" vbProcedure="false">#REF!</definedName>
    <definedName function="false" hidden="false" localSheetId="2" name="S1R21" vbProcedure="false">#REF!</definedName>
    <definedName function="false" hidden="false" localSheetId="2" name="S1R22" vbProcedure="false">#REF!</definedName>
    <definedName function="false" hidden="false" localSheetId="2" name="S1R23" vbProcedure="false">#REF!</definedName>
    <definedName function="false" hidden="false" localSheetId="2" name="S1R24" vbProcedure="false">#REF!</definedName>
    <definedName function="false" hidden="false" localSheetId="2" name="S1R3" vbProcedure="false">#REF!</definedName>
    <definedName function="false" hidden="false" localSheetId="2" name="S1R4" vbProcedure="false">#REF!</definedName>
    <definedName function="false" hidden="false" localSheetId="2" name="S1R5" vbProcedure="false">#REF!</definedName>
    <definedName function="false" hidden="false" localSheetId="2" name="S1R6" vbProcedure="false">#REF!</definedName>
    <definedName function="false" hidden="false" localSheetId="2" name="S1R7" vbProcedure="false">#REF!</definedName>
    <definedName function="false" hidden="false" localSheetId="2" name="S1R8" vbProcedure="false">#REF!</definedName>
    <definedName function="false" hidden="false" localSheetId="2" name="S1R9" vbProcedure="false">#REF!</definedName>
    <definedName function="false" hidden="false" localSheetId="2" name="S20P1" vbProcedure="false">#REF!</definedName>
    <definedName function="false" hidden="false" localSheetId="2" name="S20P10" vbProcedure="false">#REF!</definedName>
    <definedName function="false" hidden="false" localSheetId="2" name="S20P11" vbProcedure="false">#REF!</definedName>
    <definedName function="false" hidden="false" localSheetId="2" name="S20P12" vbProcedure="false">#REF!</definedName>
    <definedName function="false" hidden="false" localSheetId="2" name="S20P13" vbProcedure="false">#REF!</definedName>
    <definedName function="false" hidden="false" localSheetId="2" name="S20P14" vbProcedure="false">#REF!</definedName>
    <definedName function="false" hidden="false" localSheetId="2" name="S20P15" vbProcedure="false">#REF!</definedName>
    <definedName function="false" hidden="false" localSheetId="2" name="S20P16" vbProcedure="false">#REF!</definedName>
    <definedName function="false" hidden="false" localSheetId="2" name="S20P17" vbProcedure="false">#REF!</definedName>
    <definedName function="false" hidden="false" localSheetId="2" name="S20P18" vbProcedure="false">#REF!</definedName>
    <definedName function="false" hidden="false" localSheetId="2" name="S20P19" vbProcedure="false">#REF!</definedName>
    <definedName function="false" hidden="false" localSheetId="2" name="S20P2" vbProcedure="false">#REF!</definedName>
    <definedName function="false" hidden="false" localSheetId="2" name="S20P20" vbProcedure="false">#REF!</definedName>
    <definedName function="false" hidden="false" localSheetId="2" name="S20P21" vbProcedure="false">#REF!</definedName>
    <definedName function="false" hidden="false" localSheetId="2" name="S20P22" vbProcedure="false">#REF!</definedName>
    <definedName function="false" hidden="false" localSheetId="2" name="S20P23" vbProcedure="false">#REF!</definedName>
    <definedName function="false" hidden="false" localSheetId="2" name="S20P24" vbProcedure="false">#REF!</definedName>
    <definedName function="false" hidden="false" localSheetId="2" name="S20P3" vbProcedure="false">#REF!</definedName>
    <definedName function="false" hidden="false" localSheetId="2" name="S20P4" vbProcedure="false">#REF!</definedName>
    <definedName function="false" hidden="false" localSheetId="2" name="S20P5" vbProcedure="false">#REF!</definedName>
    <definedName function="false" hidden="false" localSheetId="2" name="S20P6" vbProcedure="false">#REF!</definedName>
    <definedName function="false" hidden="false" localSheetId="2" name="S20P7" vbProcedure="false">#REF!</definedName>
    <definedName function="false" hidden="false" localSheetId="2" name="S20P8" vbProcedure="false">#REF!</definedName>
    <definedName function="false" hidden="false" localSheetId="2" name="S20P9" vbProcedure="false">#REF!</definedName>
    <definedName function="false" hidden="false" localSheetId="2" name="S20R1" vbProcedure="false">#REF!</definedName>
    <definedName function="false" hidden="false" localSheetId="2" name="S20R10" vbProcedure="false">#REF!</definedName>
    <definedName function="false" hidden="false" localSheetId="2" name="S20R11" vbProcedure="false">#REF!</definedName>
    <definedName function="false" hidden="false" localSheetId="2" name="S20R12" vbProcedure="false">#REF!</definedName>
    <definedName function="false" hidden="false" localSheetId="2" name="S20R13" vbProcedure="false">#REF!</definedName>
    <definedName function="false" hidden="false" localSheetId="2" name="S20R14" vbProcedure="false">#REF!</definedName>
    <definedName function="false" hidden="false" localSheetId="2" name="S20R15" vbProcedure="false">#REF!</definedName>
    <definedName function="false" hidden="false" localSheetId="2" name="S20R16" vbProcedure="false">#REF!</definedName>
    <definedName function="false" hidden="false" localSheetId="2" name="S20R17" vbProcedure="false">#REF!</definedName>
    <definedName function="false" hidden="false" localSheetId="2" name="S20R18" vbProcedure="false">#REF!</definedName>
    <definedName function="false" hidden="false" localSheetId="2" name="S20R19" vbProcedure="false">#REF!</definedName>
    <definedName function="false" hidden="false" localSheetId="2" name="S20R2" vbProcedure="false">#REF!</definedName>
    <definedName function="false" hidden="false" localSheetId="2" name="S20R20" vbProcedure="false">#REF!</definedName>
    <definedName function="false" hidden="false" localSheetId="2" name="S20R21" vbProcedure="false">#REF!</definedName>
    <definedName function="false" hidden="false" localSheetId="2" name="S20R22" vbProcedure="false">#REF!</definedName>
    <definedName function="false" hidden="false" localSheetId="2" name="S20R23" vbProcedure="false">#REF!</definedName>
    <definedName function="false" hidden="false" localSheetId="2" name="S20R24" vbProcedure="false">#REF!</definedName>
    <definedName function="false" hidden="false" localSheetId="2" name="S20R3" vbProcedure="false">#REF!</definedName>
    <definedName function="false" hidden="false" localSheetId="2" name="S20R4" vbProcedure="false">#REF!</definedName>
    <definedName function="false" hidden="false" localSheetId="2" name="S20R5" vbProcedure="false">#REF!</definedName>
    <definedName function="false" hidden="false" localSheetId="2" name="S20R6" vbProcedure="false">#REF!</definedName>
    <definedName function="false" hidden="false" localSheetId="2" name="S20R7" vbProcedure="false">#REF!</definedName>
    <definedName function="false" hidden="false" localSheetId="2" name="S20R8" vbProcedure="false">#REF!</definedName>
    <definedName function="false" hidden="false" localSheetId="2" name="S20R9" vbProcedure="false">#REF!</definedName>
    <definedName function="false" hidden="false" localSheetId="2" name="S21P1" vbProcedure="false">#REF!</definedName>
    <definedName function="false" hidden="false" localSheetId="2" name="S21P10" vbProcedure="false">#REF!</definedName>
    <definedName function="false" hidden="false" localSheetId="2" name="S21P11" vbProcedure="false">#REF!</definedName>
    <definedName function="false" hidden="false" localSheetId="2" name="S21P12" vbProcedure="false">#REF!</definedName>
    <definedName function="false" hidden="false" localSheetId="2" name="S21P13" vbProcedure="false">#REF!</definedName>
    <definedName function="false" hidden="false" localSheetId="2" name="S21P14" vbProcedure="false">#REF!</definedName>
    <definedName function="false" hidden="false" localSheetId="2" name="S21P15" vbProcedure="false">#REF!</definedName>
    <definedName function="false" hidden="false" localSheetId="2" name="S21P16" vbProcedure="false">#REF!</definedName>
    <definedName function="false" hidden="false" localSheetId="2" name="S21P17" vbProcedure="false">#REF!</definedName>
    <definedName function="false" hidden="false" localSheetId="2" name="S21P18" vbProcedure="false">#REF!</definedName>
    <definedName function="false" hidden="false" localSheetId="2" name="S21P19" vbProcedure="false">#REF!</definedName>
    <definedName function="false" hidden="false" localSheetId="2" name="S21P2" vbProcedure="false">#REF!</definedName>
    <definedName function="false" hidden="false" localSheetId="2" name="S21P20" vbProcedure="false">#REF!</definedName>
    <definedName function="false" hidden="false" localSheetId="2" name="S21P21" vbProcedure="false">#REF!</definedName>
    <definedName function="false" hidden="false" localSheetId="2" name="S21P22" vbProcedure="false">#REF!</definedName>
    <definedName function="false" hidden="false" localSheetId="2" name="S21P23" vbProcedure="false">#REF!</definedName>
    <definedName function="false" hidden="false" localSheetId="2" name="S21P24" vbProcedure="false">#REF!</definedName>
    <definedName function="false" hidden="false" localSheetId="2" name="S21P3" vbProcedure="false">#REF!</definedName>
    <definedName function="false" hidden="false" localSheetId="2" name="S21P4" vbProcedure="false">#REF!</definedName>
    <definedName function="false" hidden="false" localSheetId="2" name="S21P5" vbProcedure="false">#REF!</definedName>
    <definedName function="false" hidden="false" localSheetId="2" name="S21P6" vbProcedure="false">#REF!</definedName>
    <definedName function="false" hidden="false" localSheetId="2" name="S21P7" vbProcedure="false">#REF!</definedName>
    <definedName function="false" hidden="false" localSheetId="2" name="S21P8" vbProcedure="false">#REF!</definedName>
    <definedName function="false" hidden="false" localSheetId="2" name="S21P9" vbProcedure="false">#REF!</definedName>
    <definedName function="false" hidden="false" localSheetId="2" name="S21R1" vbProcedure="false">#REF!</definedName>
    <definedName function="false" hidden="false" localSheetId="2" name="S21R10" vbProcedure="false">#REF!</definedName>
    <definedName function="false" hidden="false" localSheetId="2" name="S21R11" vbProcedure="false">#REF!</definedName>
    <definedName function="false" hidden="false" localSheetId="2" name="S21R12" vbProcedure="false">#REF!</definedName>
    <definedName function="false" hidden="false" localSheetId="2" name="S21R13" vbProcedure="false">#REF!</definedName>
    <definedName function="false" hidden="false" localSheetId="2" name="S21R14" vbProcedure="false">#REF!</definedName>
    <definedName function="false" hidden="false" localSheetId="2" name="S21R15" vbProcedure="false">#REF!</definedName>
    <definedName function="false" hidden="false" localSheetId="2" name="S21R16" vbProcedure="false">#REF!</definedName>
    <definedName function="false" hidden="false" localSheetId="2" name="S21R17" vbProcedure="false">#REF!</definedName>
    <definedName function="false" hidden="false" localSheetId="2" name="S21R18" vbProcedure="false">#REF!</definedName>
    <definedName function="false" hidden="false" localSheetId="2" name="S21R19" vbProcedure="false">#REF!</definedName>
    <definedName function="false" hidden="false" localSheetId="2" name="S21R2" vbProcedure="false">#REF!</definedName>
    <definedName function="false" hidden="false" localSheetId="2" name="S21R20" vbProcedure="false">#REF!</definedName>
    <definedName function="false" hidden="false" localSheetId="2" name="S21R21" vbProcedure="false">#REF!</definedName>
    <definedName function="false" hidden="false" localSheetId="2" name="S21R22" vbProcedure="false">#REF!</definedName>
    <definedName function="false" hidden="false" localSheetId="2" name="S21R23" vbProcedure="false">#REF!</definedName>
    <definedName function="false" hidden="false" localSheetId="2" name="S21R24" vbProcedure="false">#REF!</definedName>
    <definedName function="false" hidden="false" localSheetId="2" name="S21R3" vbProcedure="false">#REF!</definedName>
    <definedName function="false" hidden="false" localSheetId="2" name="S21R4" vbProcedure="false">#REF!</definedName>
    <definedName function="false" hidden="false" localSheetId="2" name="S21R5" vbProcedure="false">#REF!</definedName>
    <definedName function="false" hidden="false" localSheetId="2" name="S21R6" vbProcedure="false">#REF!</definedName>
    <definedName function="false" hidden="false" localSheetId="2" name="S21R7" vbProcedure="false">#REF!</definedName>
    <definedName function="false" hidden="false" localSheetId="2" name="S21R8" vbProcedure="false">#REF!</definedName>
    <definedName function="false" hidden="false" localSheetId="2" name="S21R9" vbProcedure="false">#REF!</definedName>
    <definedName function="false" hidden="false" localSheetId="2" name="S22P1" vbProcedure="false">#REF!</definedName>
    <definedName function="false" hidden="false" localSheetId="2" name="S22P10" vbProcedure="false">#REF!</definedName>
    <definedName function="false" hidden="false" localSheetId="2" name="S22P11" vbProcedure="false">#REF!</definedName>
    <definedName function="false" hidden="false" localSheetId="2" name="S22P12" vbProcedure="false">#REF!</definedName>
    <definedName function="false" hidden="false" localSheetId="2" name="S22P13" vbProcedure="false">#REF!</definedName>
    <definedName function="false" hidden="false" localSheetId="2" name="S22P14" vbProcedure="false">#REF!</definedName>
    <definedName function="false" hidden="false" localSheetId="2" name="S22P15" vbProcedure="false">#REF!</definedName>
    <definedName function="false" hidden="false" localSheetId="2" name="S22P16" vbProcedure="false">#REF!</definedName>
    <definedName function="false" hidden="false" localSheetId="2" name="S22P17" vbProcedure="false">#REF!</definedName>
    <definedName function="false" hidden="false" localSheetId="2" name="S22P18" vbProcedure="false">#REF!</definedName>
    <definedName function="false" hidden="false" localSheetId="2" name="S22P19" vbProcedure="false">#REF!</definedName>
    <definedName function="false" hidden="false" localSheetId="2" name="S22P2" vbProcedure="false">#REF!</definedName>
    <definedName function="false" hidden="false" localSheetId="2" name="S22P20" vbProcedure="false">#REF!</definedName>
    <definedName function="false" hidden="false" localSheetId="2" name="S22P21" vbProcedure="false">#REF!</definedName>
    <definedName function="false" hidden="false" localSheetId="2" name="S22P22" vbProcedure="false">#REF!</definedName>
    <definedName function="false" hidden="false" localSheetId="2" name="S22P23" vbProcedure="false">#REF!</definedName>
    <definedName function="false" hidden="false" localSheetId="2" name="S22P24" vbProcedure="false">#REF!</definedName>
    <definedName function="false" hidden="false" localSheetId="2" name="S22P3" vbProcedure="false">#REF!</definedName>
    <definedName function="false" hidden="false" localSheetId="2" name="S22P4" vbProcedure="false">#REF!</definedName>
    <definedName function="false" hidden="false" localSheetId="2" name="S22P5" vbProcedure="false">#REF!</definedName>
    <definedName function="false" hidden="false" localSheetId="2" name="S22P6" vbProcedure="false">#REF!</definedName>
    <definedName function="false" hidden="false" localSheetId="2" name="S22P7" vbProcedure="false">#REF!</definedName>
    <definedName function="false" hidden="false" localSheetId="2" name="S22P8" vbProcedure="false">#REF!</definedName>
    <definedName function="false" hidden="false" localSheetId="2" name="S22P9" vbProcedure="false">#REF!</definedName>
    <definedName function="false" hidden="false" localSheetId="2" name="S22R1" vbProcedure="false">#REF!</definedName>
    <definedName function="false" hidden="false" localSheetId="2" name="S22R10" vbProcedure="false">#REF!</definedName>
    <definedName function="false" hidden="false" localSheetId="2" name="S22R11" vbProcedure="false">#REF!</definedName>
    <definedName function="false" hidden="false" localSheetId="2" name="S22R12" vbProcedure="false">#REF!</definedName>
    <definedName function="false" hidden="false" localSheetId="2" name="S22R13" vbProcedure="false">#REF!</definedName>
    <definedName function="false" hidden="false" localSheetId="2" name="S22R14" vbProcedure="false">#REF!</definedName>
    <definedName function="false" hidden="false" localSheetId="2" name="S22R15" vbProcedure="false">#REF!</definedName>
    <definedName function="false" hidden="false" localSheetId="2" name="S22R16" vbProcedure="false">#REF!</definedName>
    <definedName function="false" hidden="false" localSheetId="2" name="S22R17" vbProcedure="false">#REF!</definedName>
    <definedName function="false" hidden="false" localSheetId="2" name="S22R18" vbProcedure="false">#REF!</definedName>
    <definedName function="false" hidden="false" localSheetId="2" name="S22R19" vbProcedure="false">#REF!</definedName>
    <definedName function="false" hidden="false" localSheetId="2" name="S22R2" vbProcedure="false">#REF!</definedName>
    <definedName function="false" hidden="false" localSheetId="2" name="S22R20" vbProcedure="false">#REF!</definedName>
    <definedName function="false" hidden="false" localSheetId="2" name="S22R21" vbProcedure="false">#REF!</definedName>
    <definedName function="false" hidden="false" localSheetId="2" name="S22R22" vbProcedure="false">#REF!</definedName>
    <definedName function="false" hidden="false" localSheetId="2" name="S22R23" vbProcedure="false">#REF!</definedName>
    <definedName function="false" hidden="false" localSheetId="2" name="S22R24" vbProcedure="false">#REF!</definedName>
    <definedName function="false" hidden="false" localSheetId="2" name="S22R3" vbProcedure="false">#REF!</definedName>
    <definedName function="false" hidden="false" localSheetId="2" name="S22R4" vbProcedure="false">#REF!</definedName>
    <definedName function="false" hidden="false" localSheetId="2" name="S22R5" vbProcedure="false">#REF!</definedName>
    <definedName function="false" hidden="false" localSheetId="2" name="S22R6" vbProcedure="false">#REF!</definedName>
    <definedName function="false" hidden="false" localSheetId="2" name="S22R7" vbProcedure="false">#REF!</definedName>
    <definedName function="false" hidden="false" localSheetId="2" name="S22R8" vbProcedure="false">#REF!</definedName>
    <definedName function="false" hidden="false" localSheetId="2" name="S22R9" vbProcedure="false">#REF!</definedName>
    <definedName function="false" hidden="false" localSheetId="2" name="S23P1" vbProcedure="false">#REF!</definedName>
    <definedName function="false" hidden="false" localSheetId="2" name="S23P10" vbProcedure="false">#REF!</definedName>
    <definedName function="false" hidden="false" localSheetId="2" name="S23P11" vbProcedure="false">#REF!</definedName>
    <definedName function="false" hidden="false" localSheetId="2" name="S23P12" vbProcedure="false">#REF!</definedName>
    <definedName function="false" hidden="false" localSheetId="2" name="S23P13" vbProcedure="false">#REF!</definedName>
    <definedName function="false" hidden="false" localSheetId="2" name="S23P14" vbProcedure="false">#REF!</definedName>
    <definedName function="false" hidden="false" localSheetId="2" name="S23P15" vbProcedure="false">#REF!</definedName>
    <definedName function="false" hidden="false" localSheetId="2" name="S23P16" vbProcedure="false">#REF!</definedName>
    <definedName function="false" hidden="false" localSheetId="2" name="S23P17" vbProcedure="false">#REF!</definedName>
    <definedName function="false" hidden="false" localSheetId="2" name="S23P18" vbProcedure="false">#REF!</definedName>
    <definedName function="false" hidden="false" localSheetId="2" name="S23P19" vbProcedure="false">#REF!</definedName>
    <definedName function="false" hidden="false" localSheetId="2" name="S23P2" vbProcedure="false">#REF!</definedName>
    <definedName function="false" hidden="false" localSheetId="2" name="S23P20" vbProcedure="false">#REF!</definedName>
    <definedName function="false" hidden="false" localSheetId="2" name="S23P21" vbProcedure="false">#REF!</definedName>
    <definedName function="false" hidden="false" localSheetId="2" name="S23P22" vbProcedure="false">#REF!</definedName>
    <definedName function="false" hidden="false" localSheetId="2" name="S23P23" vbProcedure="false">#REF!</definedName>
    <definedName function="false" hidden="false" localSheetId="2" name="S23P24" vbProcedure="false">#REF!</definedName>
    <definedName function="false" hidden="false" localSheetId="2" name="S23P3" vbProcedure="false">#REF!</definedName>
    <definedName function="false" hidden="false" localSheetId="2" name="S23P4" vbProcedure="false">#REF!</definedName>
    <definedName function="false" hidden="false" localSheetId="2" name="S23P5" vbProcedure="false">#REF!</definedName>
    <definedName function="false" hidden="false" localSheetId="2" name="S23P6" vbProcedure="false">#REF!</definedName>
    <definedName function="false" hidden="false" localSheetId="2" name="S23P7" vbProcedure="false">#REF!</definedName>
    <definedName function="false" hidden="false" localSheetId="2" name="S23P8" vbProcedure="false">#REF!</definedName>
    <definedName function="false" hidden="false" localSheetId="2" name="S23P9" vbProcedure="false">#REF!</definedName>
    <definedName function="false" hidden="false" localSheetId="2" name="S23R1" vbProcedure="false">#REF!</definedName>
    <definedName function="false" hidden="false" localSheetId="2" name="S23R10" vbProcedure="false">#REF!</definedName>
    <definedName function="false" hidden="false" localSheetId="2" name="S23R11" vbProcedure="false">#REF!</definedName>
    <definedName function="false" hidden="false" localSheetId="2" name="S23R12" vbProcedure="false">#REF!</definedName>
    <definedName function="false" hidden="false" localSheetId="2" name="S23R13" vbProcedure="false">#REF!</definedName>
    <definedName function="false" hidden="false" localSheetId="2" name="S23R14" vbProcedure="false">#REF!</definedName>
    <definedName function="false" hidden="false" localSheetId="2" name="S23R15" vbProcedure="false">#REF!</definedName>
    <definedName function="false" hidden="false" localSheetId="2" name="S23R16" vbProcedure="false">#REF!</definedName>
    <definedName function="false" hidden="false" localSheetId="2" name="S23R17" vbProcedure="false">#REF!</definedName>
    <definedName function="false" hidden="false" localSheetId="2" name="S23R18" vbProcedure="false">#REF!</definedName>
    <definedName function="false" hidden="false" localSheetId="2" name="S23R19" vbProcedure="false">#REF!</definedName>
    <definedName function="false" hidden="false" localSheetId="2" name="S23R2" vbProcedure="false">#REF!</definedName>
    <definedName function="false" hidden="false" localSheetId="2" name="S23R20" vbProcedure="false">#REF!</definedName>
    <definedName function="false" hidden="false" localSheetId="2" name="S23R21" vbProcedure="false">#REF!</definedName>
    <definedName function="false" hidden="false" localSheetId="2" name="S23R22" vbProcedure="false">#REF!</definedName>
    <definedName function="false" hidden="false" localSheetId="2" name="S23R23" vbProcedure="false">#REF!</definedName>
    <definedName function="false" hidden="false" localSheetId="2" name="S23R24" vbProcedure="false">#REF!</definedName>
    <definedName function="false" hidden="false" localSheetId="2" name="S23R3" vbProcedure="false">#REF!</definedName>
    <definedName function="false" hidden="false" localSheetId="2" name="S23R4" vbProcedure="false">#REF!</definedName>
    <definedName function="false" hidden="false" localSheetId="2" name="S23R5" vbProcedure="false">#REF!</definedName>
    <definedName function="false" hidden="false" localSheetId="2" name="S23R6" vbProcedure="false">#REF!</definedName>
    <definedName function="false" hidden="false" localSheetId="2" name="S23R7" vbProcedure="false">#REF!</definedName>
    <definedName function="false" hidden="false" localSheetId="2" name="S23R8" vbProcedure="false">#REF!</definedName>
    <definedName function="false" hidden="false" localSheetId="2" name="S23R9" vbProcedure="false">#REF!</definedName>
    <definedName function="false" hidden="false" localSheetId="2" name="S24P1" vbProcedure="false">#REF!</definedName>
    <definedName function="false" hidden="false" localSheetId="2" name="S24P10" vbProcedure="false">#REF!</definedName>
    <definedName function="false" hidden="false" localSheetId="2" name="S24P11" vbProcedure="false">#REF!</definedName>
    <definedName function="false" hidden="false" localSheetId="2" name="S24P12" vbProcedure="false">#REF!</definedName>
    <definedName function="false" hidden="false" localSheetId="2" name="S24P13" vbProcedure="false">#REF!</definedName>
    <definedName function="false" hidden="false" localSheetId="2" name="S24P14" vbProcedure="false">#REF!</definedName>
    <definedName function="false" hidden="false" localSheetId="2" name="S24P15" vbProcedure="false">#REF!</definedName>
    <definedName function="false" hidden="false" localSheetId="2" name="S24P16" vbProcedure="false">#REF!</definedName>
    <definedName function="false" hidden="false" localSheetId="2" name="S24P17" vbProcedure="false">#REF!</definedName>
    <definedName function="false" hidden="false" localSheetId="2" name="S24P18" vbProcedure="false">#REF!</definedName>
    <definedName function="false" hidden="false" localSheetId="2" name="S24P19" vbProcedure="false">#REF!</definedName>
    <definedName function="false" hidden="false" localSheetId="2" name="S24P2" vbProcedure="false">#REF!</definedName>
    <definedName function="false" hidden="false" localSheetId="2" name="S24P20" vbProcedure="false">#REF!</definedName>
    <definedName function="false" hidden="false" localSheetId="2" name="S24P21" vbProcedure="false">#REF!</definedName>
    <definedName function="false" hidden="false" localSheetId="2" name="S24P22" vbProcedure="false">#REF!</definedName>
    <definedName function="false" hidden="false" localSheetId="2" name="S24P23" vbProcedure="false">#REF!</definedName>
    <definedName function="false" hidden="false" localSheetId="2" name="S24P24" vbProcedure="false">#REF!</definedName>
    <definedName function="false" hidden="false" localSheetId="2" name="S24P3" vbProcedure="false">#REF!</definedName>
    <definedName function="false" hidden="false" localSheetId="2" name="S24P4" vbProcedure="false">#REF!</definedName>
    <definedName function="false" hidden="false" localSheetId="2" name="S24P5" vbProcedure="false">#REF!</definedName>
    <definedName function="false" hidden="false" localSheetId="2" name="S24P6" vbProcedure="false">#REF!</definedName>
    <definedName function="false" hidden="false" localSheetId="2" name="S24P7" vbProcedure="false">#REF!</definedName>
    <definedName function="false" hidden="false" localSheetId="2" name="S24P8" vbProcedure="false">#REF!</definedName>
    <definedName function="false" hidden="false" localSheetId="2" name="S24P9" vbProcedure="false">#REF!</definedName>
    <definedName function="false" hidden="false" localSheetId="2" name="S24R1" vbProcedure="false">#REF!</definedName>
    <definedName function="false" hidden="false" localSheetId="2" name="S24R10" vbProcedure="false">#REF!</definedName>
    <definedName function="false" hidden="false" localSheetId="2" name="S24R11" vbProcedure="false">#REF!</definedName>
    <definedName function="false" hidden="false" localSheetId="2" name="S24R12" vbProcedure="false">#REF!</definedName>
    <definedName function="false" hidden="false" localSheetId="2" name="S24R13" vbProcedure="false">#REF!</definedName>
    <definedName function="false" hidden="false" localSheetId="2" name="S24R14" vbProcedure="false">#REF!</definedName>
    <definedName function="false" hidden="false" localSheetId="2" name="S24R15" vbProcedure="false">#REF!</definedName>
    <definedName function="false" hidden="false" localSheetId="2" name="S24R16" vbProcedure="false">#REF!</definedName>
    <definedName function="false" hidden="false" localSheetId="2" name="S24R17" vbProcedure="false">#REF!</definedName>
    <definedName function="false" hidden="false" localSheetId="2" name="S24R18" vbProcedure="false">#REF!</definedName>
    <definedName function="false" hidden="false" localSheetId="2" name="S24R19" vbProcedure="false">#REF!</definedName>
    <definedName function="false" hidden="false" localSheetId="2" name="S24R2" vbProcedure="false">#REF!</definedName>
    <definedName function="false" hidden="false" localSheetId="2" name="S24R20" vbProcedure="false">#REF!</definedName>
    <definedName function="false" hidden="false" localSheetId="2" name="S24R21" vbProcedure="false">#REF!</definedName>
    <definedName function="false" hidden="false" localSheetId="2" name="S24R22" vbProcedure="false">#REF!</definedName>
    <definedName function="false" hidden="false" localSheetId="2" name="S24R23" vbProcedure="false">#REF!</definedName>
    <definedName function="false" hidden="false" localSheetId="2" name="S24R24" vbProcedure="false">#REF!</definedName>
    <definedName function="false" hidden="false" localSheetId="2" name="S24R3" vbProcedure="false">#REF!</definedName>
    <definedName function="false" hidden="false" localSheetId="2" name="S24R4" vbProcedure="false">#REF!</definedName>
    <definedName function="false" hidden="false" localSheetId="2" name="S24R5" vbProcedure="false">#REF!</definedName>
    <definedName function="false" hidden="false" localSheetId="2" name="S24R6" vbProcedure="false">#REF!</definedName>
    <definedName function="false" hidden="false" localSheetId="2" name="S24R7" vbProcedure="false">#REF!</definedName>
    <definedName function="false" hidden="false" localSheetId="2" name="S24R8" vbProcedure="false">#REF!</definedName>
    <definedName function="false" hidden="false" localSheetId="2" name="S24R9" vbProcedure="false">#REF!</definedName>
    <definedName function="false" hidden="false" localSheetId="2" name="S25P1" vbProcedure="false">#REF!</definedName>
    <definedName function="false" hidden="false" localSheetId="2" name="S25P10" vbProcedure="false">#REF!</definedName>
    <definedName function="false" hidden="false" localSheetId="2" name="S25P11" vbProcedure="false">#REF!</definedName>
    <definedName function="false" hidden="false" localSheetId="2" name="S25P12" vbProcedure="false">#REF!</definedName>
    <definedName function="false" hidden="false" localSheetId="2" name="S25P13" vbProcedure="false">#REF!</definedName>
    <definedName function="false" hidden="false" localSheetId="2" name="S25P14" vbProcedure="false">#REF!</definedName>
    <definedName function="false" hidden="false" localSheetId="2" name="S25P15" vbProcedure="false">#REF!</definedName>
    <definedName function="false" hidden="false" localSheetId="2" name="S25P16" vbProcedure="false">#REF!</definedName>
    <definedName function="false" hidden="false" localSheetId="2" name="S25P17" vbProcedure="false">#REF!</definedName>
    <definedName function="false" hidden="false" localSheetId="2" name="S25P18" vbProcedure="false">#REF!</definedName>
    <definedName function="false" hidden="false" localSheetId="2" name="S25P19" vbProcedure="false">#REF!</definedName>
    <definedName function="false" hidden="false" localSheetId="2" name="S25P2" vbProcedure="false">#REF!</definedName>
    <definedName function="false" hidden="false" localSheetId="2" name="S25P20" vbProcedure="false">#REF!</definedName>
    <definedName function="false" hidden="false" localSheetId="2" name="S25P21" vbProcedure="false">#REF!</definedName>
    <definedName function="false" hidden="false" localSheetId="2" name="S25P22" vbProcedure="false">#REF!</definedName>
    <definedName function="false" hidden="false" localSheetId="2" name="S25P23" vbProcedure="false">#REF!</definedName>
    <definedName function="false" hidden="false" localSheetId="2" name="S25P24" vbProcedure="false">#REF!</definedName>
    <definedName function="false" hidden="false" localSheetId="2" name="S25P3" vbProcedure="false">#REF!</definedName>
    <definedName function="false" hidden="false" localSheetId="2" name="S25P4" vbProcedure="false">#REF!</definedName>
    <definedName function="false" hidden="false" localSheetId="2" name="S25P5" vbProcedure="false">#REF!</definedName>
    <definedName function="false" hidden="false" localSheetId="2" name="S25P6" vbProcedure="false">#REF!</definedName>
    <definedName function="false" hidden="false" localSheetId="2" name="S25P7" vbProcedure="false">#REF!</definedName>
    <definedName function="false" hidden="false" localSheetId="2" name="S25P8" vbProcedure="false">#REF!</definedName>
    <definedName function="false" hidden="false" localSheetId="2" name="S25P9" vbProcedure="false">#REF!</definedName>
    <definedName function="false" hidden="false" localSheetId="2" name="S25R1" vbProcedure="false">#REF!</definedName>
    <definedName function="false" hidden="false" localSheetId="2" name="S25R10" vbProcedure="false">#REF!</definedName>
    <definedName function="false" hidden="false" localSheetId="2" name="S25R11" vbProcedure="false">#REF!</definedName>
    <definedName function="false" hidden="false" localSheetId="2" name="S25R12" vbProcedure="false">#REF!</definedName>
    <definedName function="false" hidden="false" localSheetId="2" name="S25R13" vbProcedure="false">#REF!</definedName>
    <definedName function="false" hidden="false" localSheetId="2" name="S25R14" vbProcedure="false">#REF!</definedName>
    <definedName function="false" hidden="false" localSheetId="2" name="S25R15" vbProcedure="false">#REF!</definedName>
    <definedName function="false" hidden="false" localSheetId="2" name="S25R16" vbProcedure="false">#REF!</definedName>
    <definedName function="false" hidden="false" localSheetId="2" name="S25R17" vbProcedure="false">#REF!</definedName>
    <definedName function="false" hidden="false" localSheetId="2" name="S25R18" vbProcedure="false">#REF!</definedName>
    <definedName function="false" hidden="false" localSheetId="2" name="S25R19" vbProcedure="false">#REF!</definedName>
    <definedName function="false" hidden="false" localSheetId="2" name="S25R2" vbProcedure="false">#REF!</definedName>
    <definedName function="false" hidden="false" localSheetId="2" name="S25R20" vbProcedure="false">#REF!</definedName>
    <definedName function="false" hidden="false" localSheetId="2" name="S25R21" vbProcedure="false">#REF!</definedName>
    <definedName function="false" hidden="false" localSheetId="2" name="S25R22" vbProcedure="false">#REF!</definedName>
    <definedName function="false" hidden="false" localSheetId="2" name="S25R23" vbProcedure="false">#REF!</definedName>
    <definedName function="false" hidden="false" localSheetId="2" name="S25R24" vbProcedure="false">#REF!</definedName>
    <definedName function="false" hidden="false" localSheetId="2" name="S25R3" vbProcedure="false">#REF!</definedName>
    <definedName function="false" hidden="false" localSheetId="2" name="S25R4" vbProcedure="false">#REF!</definedName>
    <definedName function="false" hidden="false" localSheetId="2" name="S25R5" vbProcedure="false">#REF!</definedName>
    <definedName function="false" hidden="false" localSheetId="2" name="S25R6" vbProcedure="false">#REF!</definedName>
    <definedName function="false" hidden="false" localSheetId="2" name="S25R7" vbProcedure="false">#REF!</definedName>
    <definedName function="false" hidden="false" localSheetId="2" name="S25R8" vbProcedure="false">#REF!</definedName>
    <definedName function="false" hidden="false" localSheetId="2" name="S25R9" vbProcedure="false">#REF!</definedName>
    <definedName function="false" hidden="false" localSheetId="2" name="S26P1" vbProcedure="false">#REF!</definedName>
    <definedName function="false" hidden="false" localSheetId="2" name="S26P10" vbProcedure="false">#REF!</definedName>
    <definedName function="false" hidden="false" localSheetId="2" name="S26P11" vbProcedure="false">#REF!</definedName>
    <definedName function="false" hidden="false" localSheetId="2" name="S26P12" vbProcedure="false">#REF!</definedName>
    <definedName function="false" hidden="false" localSheetId="2" name="S26P13" vbProcedure="false">#REF!</definedName>
    <definedName function="false" hidden="false" localSheetId="2" name="S26P14" vbProcedure="false">#REF!</definedName>
    <definedName function="false" hidden="false" localSheetId="2" name="S26P15" vbProcedure="false">#REF!</definedName>
    <definedName function="false" hidden="false" localSheetId="2" name="S26P16" vbProcedure="false">#REF!</definedName>
    <definedName function="false" hidden="false" localSheetId="2" name="S26P17" vbProcedure="false">#REF!</definedName>
    <definedName function="false" hidden="false" localSheetId="2" name="S26P18" vbProcedure="false">#REF!</definedName>
    <definedName function="false" hidden="false" localSheetId="2" name="S26P19" vbProcedure="false">#REF!</definedName>
    <definedName function="false" hidden="false" localSheetId="2" name="S26P2" vbProcedure="false">#REF!</definedName>
    <definedName function="false" hidden="false" localSheetId="2" name="S26P20" vbProcedure="false">#REF!</definedName>
    <definedName function="false" hidden="false" localSheetId="2" name="S26P21" vbProcedure="false">#REF!</definedName>
    <definedName function="false" hidden="false" localSheetId="2" name="S26P22" vbProcedure="false">#REF!</definedName>
    <definedName function="false" hidden="false" localSheetId="2" name="S26P23" vbProcedure="false">#REF!</definedName>
    <definedName function="false" hidden="false" localSheetId="2" name="S26P24" vbProcedure="false">#REF!</definedName>
    <definedName function="false" hidden="false" localSheetId="2" name="S26P3" vbProcedure="false">#REF!</definedName>
    <definedName function="false" hidden="false" localSheetId="2" name="S26P4" vbProcedure="false">#REF!</definedName>
    <definedName function="false" hidden="false" localSheetId="2" name="S26P5" vbProcedure="false">#REF!</definedName>
    <definedName function="false" hidden="false" localSheetId="2" name="S26P6" vbProcedure="false">#REF!</definedName>
    <definedName function="false" hidden="false" localSheetId="2" name="S26P7" vbProcedure="false">#REF!</definedName>
    <definedName function="false" hidden="false" localSheetId="2" name="S26P8" vbProcedure="false">#REF!</definedName>
    <definedName function="false" hidden="false" localSheetId="2" name="S26P9" vbProcedure="false">#REF!</definedName>
    <definedName function="false" hidden="false" localSheetId="2" name="S26R1" vbProcedure="false">#REF!</definedName>
    <definedName function="false" hidden="false" localSheetId="2" name="S26R10" vbProcedure="false">#REF!</definedName>
    <definedName function="false" hidden="false" localSheetId="2" name="S26R11" vbProcedure="false">#REF!</definedName>
    <definedName function="false" hidden="false" localSheetId="2" name="S26R12" vbProcedure="false">#REF!</definedName>
    <definedName function="false" hidden="false" localSheetId="2" name="S26R13" vbProcedure="false">#REF!</definedName>
    <definedName function="false" hidden="false" localSheetId="2" name="S26R14" vbProcedure="false">#REF!</definedName>
    <definedName function="false" hidden="false" localSheetId="2" name="S26R15" vbProcedure="false">#REF!</definedName>
    <definedName function="false" hidden="false" localSheetId="2" name="S26R16" vbProcedure="false">#REF!</definedName>
    <definedName function="false" hidden="false" localSheetId="2" name="S26R17" vbProcedure="false">#REF!</definedName>
    <definedName function="false" hidden="false" localSheetId="2" name="S26R18" vbProcedure="false">#REF!</definedName>
    <definedName function="false" hidden="false" localSheetId="2" name="S26R19" vbProcedure="false">#REF!</definedName>
    <definedName function="false" hidden="false" localSheetId="2" name="S26R2" vbProcedure="false">#REF!</definedName>
    <definedName function="false" hidden="false" localSheetId="2" name="S26R20" vbProcedure="false">#REF!</definedName>
    <definedName function="false" hidden="false" localSheetId="2" name="S26R21" vbProcedure="false">#REF!</definedName>
    <definedName function="false" hidden="false" localSheetId="2" name="S26R22" vbProcedure="false">#REF!</definedName>
    <definedName function="false" hidden="false" localSheetId="2" name="S26R23" vbProcedure="false">#REF!</definedName>
    <definedName function="false" hidden="false" localSheetId="2" name="S26R24" vbProcedure="false">#REF!</definedName>
    <definedName function="false" hidden="false" localSheetId="2" name="S26R3" vbProcedure="false">#REF!</definedName>
    <definedName function="false" hidden="false" localSheetId="2" name="S26R4" vbProcedure="false">#REF!</definedName>
    <definedName function="false" hidden="false" localSheetId="2" name="S26R5" vbProcedure="false">#REF!</definedName>
    <definedName function="false" hidden="false" localSheetId="2" name="S26R6" vbProcedure="false">#REF!</definedName>
    <definedName function="false" hidden="false" localSheetId="2" name="S26R7" vbProcedure="false">#REF!</definedName>
    <definedName function="false" hidden="false" localSheetId="2" name="S26R8" vbProcedure="false">#REF!</definedName>
    <definedName function="false" hidden="false" localSheetId="2" name="S26R9" vbProcedure="false">#REF!</definedName>
    <definedName function="false" hidden="false" localSheetId="2" name="S27P1" vbProcedure="false">#REF!</definedName>
    <definedName function="false" hidden="false" localSheetId="2" name="S27P10" vbProcedure="false">#REF!</definedName>
    <definedName function="false" hidden="false" localSheetId="2" name="S27P11" vbProcedure="false">#REF!</definedName>
    <definedName function="false" hidden="false" localSheetId="2" name="S27P12" vbProcedure="false">#REF!</definedName>
    <definedName function="false" hidden="false" localSheetId="2" name="S27P13" vbProcedure="false">#REF!</definedName>
    <definedName function="false" hidden="false" localSheetId="2" name="S27P14" vbProcedure="false">#REF!</definedName>
    <definedName function="false" hidden="false" localSheetId="2" name="S27P15" vbProcedure="false">#REF!</definedName>
    <definedName function="false" hidden="false" localSheetId="2" name="S27P16" vbProcedure="false">#REF!</definedName>
    <definedName function="false" hidden="false" localSheetId="2" name="S27P17" vbProcedure="false">#REF!</definedName>
    <definedName function="false" hidden="false" localSheetId="2" name="S27P18" vbProcedure="false">#REF!</definedName>
    <definedName function="false" hidden="false" localSheetId="2" name="S27P19" vbProcedure="false">#REF!</definedName>
    <definedName function="false" hidden="false" localSheetId="2" name="S27P2" vbProcedure="false">#REF!</definedName>
    <definedName function="false" hidden="false" localSheetId="2" name="S27P20" vbProcedure="false">#REF!</definedName>
    <definedName function="false" hidden="false" localSheetId="2" name="S27P21" vbProcedure="false">#REF!</definedName>
    <definedName function="false" hidden="false" localSheetId="2" name="S27P22" vbProcedure="false">#REF!</definedName>
    <definedName function="false" hidden="false" localSheetId="2" name="S27P23" vbProcedure="false">#REF!</definedName>
    <definedName function="false" hidden="false" localSheetId="2" name="S27P24" vbProcedure="false">#REF!</definedName>
    <definedName function="false" hidden="false" localSheetId="2" name="S27P3" vbProcedure="false">#REF!</definedName>
    <definedName function="false" hidden="false" localSheetId="2" name="S27P4" vbProcedure="false">#REF!</definedName>
    <definedName function="false" hidden="false" localSheetId="2" name="S27P5" vbProcedure="false">#REF!</definedName>
    <definedName function="false" hidden="false" localSheetId="2" name="S27P6" vbProcedure="false">#REF!</definedName>
    <definedName function="false" hidden="false" localSheetId="2" name="S27P7" vbProcedure="false">#REF!</definedName>
    <definedName function="false" hidden="false" localSheetId="2" name="S27P8" vbProcedure="false">#REF!</definedName>
    <definedName function="false" hidden="false" localSheetId="2" name="S27P9" vbProcedure="false">#REF!</definedName>
    <definedName function="false" hidden="false" localSheetId="2" name="S27R1" vbProcedure="false">#REF!</definedName>
    <definedName function="false" hidden="false" localSheetId="2" name="S27R10" vbProcedure="false">#REF!</definedName>
    <definedName function="false" hidden="false" localSheetId="2" name="S27R11" vbProcedure="false">#REF!</definedName>
    <definedName function="false" hidden="false" localSheetId="2" name="S27R12" vbProcedure="false">#REF!</definedName>
    <definedName function="false" hidden="false" localSheetId="2" name="S27R13" vbProcedure="false">#REF!</definedName>
    <definedName function="false" hidden="false" localSheetId="2" name="S27R14" vbProcedure="false">#REF!</definedName>
    <definedName function="false" hidden="false" localSheetId="2" name="S27R15" vbProcedure="false">#REF!</definedName>
    <definedName function="false" hidden="false" localSheetId="2" name="S27R16" vbProcedure="false">#REF!</definedName>
    <definedName function="false" hidden="false" localSheetId="2" name="S27R17" vbProcedure="false">#REF!</definedName>
    <definedName function="false" hidden="false" localSheetId="2" name="S27R18" vbProcedure="false">#REF!</definedName>
    <definedName function="false" hidden="false" localSheetId="2" name="S27R19" vbProcedure="false">#REF!</definedName>
    <definedName function="false" hidden="false" localSheetId="2" name="S27R2" vbProcedure="false">#REF!</definedName>
    <definedName function="false" hidden="false" localSheetId="2" name="S27R20" vbProcedure="false">#REF!</definedName>
    <definedName function="false" hidden="false" localSheetId="2" name="S27R21" vbProcedure="false">#REF!</definedName>
    <definedName function="false" hidden="false" localSheetId="2" name="S27R22" vbProcedure="false">#REF!</definedName>
    <definedName function="false" hidden="false" localSheetId="2" name="S27R23" vbProcedure="false">#REF!</definedName>
    <definedName function="false" hidden="false" localSheetId="2" name="S27R24" vbProcedure="false">#REF!</definedName>
    <definedName function="false" hidden="false" localSheetId="2" name="S27R3" vbProcedure="false">#REF!</definedName>
    <definedName function="false" hidden="false" localSheetId="2" name="S27R4" vbProcedure="false">#REF!</definedName>
    <definedName function="false" hidden="false" localSheetId="2" name="S27R5" vbProcedure="false">#REF!</definedName>
    <definedName function="false" hidden="false" localSheetId="2" name="S27R6" vbProcedure="false">#REF!</definedName>
    <definedName function="false" hidden="false" localSheetId="2" name="S27R7" vbProcedure="false">#REF!</definedName>
    <definedName function="false" hidden="false" localSheetId="2" name="S27R8" vbProcedure="false">#REF!</definedName>
    <definedName function="false" hidden="false" localSheetId="2" name="S27R9" vbProcedure="false">#REF!</definedName>
    <definedName function="false" hidden="false" localSheetId="2" name="S28P1" vbProcedure="false">#REF!</definedName>
    <definedName function="false" hidden="false" localSheetId="2" name="S28P10" vbProcedure="false">#REF!</definedName>
    <definedName function="false" hidden="false" localSheetId="2" name="S28P11" vbProcedure="false">#REF!</definedName>
    <definedName function="false" hidden="false" localSheetId="2" name="S28P12" vbProcedure="false">#REF!</definedName>
    <definedName function="false" hidden="false" localSheetId="2" name="S28P13" vbProcedure="false">#REF!</definedName>
    <definedName function="false" hidden="false" localSheetId="2" name="S28P14" vbProcedure="false">#REF!</definedName>
    <definedName function="false" hidden="false" localSheetId="2" name="S28P15" vbProcedure="false">#REF!</definedName>
    <definedName function="false" hidden="false" localSheetId="2" name="S28P16" vbProcedure="false">#REF!</definedName>
    <definedName function="false" hidden="false" localSheetId="2" name="S28P17" vbProcedure="false">#REF!</definedName>
    <definedName function="false" hidden="false" localSheetId="2" name="S28P18" vbProcedure="false">#REF!</definedName>
    <definedName function="false" hidden="false" localSheetId="2" name="S28P19" vbProcedure="false">#REF!</definedName>
    <definedName function="false" hidden="false" localSheetId="2" name="S28P2" vbProcedure="false">#REF!</definedName>
    <definedName function="false" hidden="false" localSheetId="2" name="S28P20" vbProcedure="false">#REF!</definedName>
    <definedName function="false" hidden="false" localSheetId="2" name="S28P21" vbProcedure="false">#REF!</definedName>
    <definedName function="false" hidden="false" localSheetId="2" name="S28P22" vbProcedure="false">#REF!</definedName>
    <definedName function="false" hidden="false" localSheetId="2" name="S28P23" vbProcedure="false">#REF!</definedName>
    <definedName function="false" hidden="false" localSheetId="2" name="S28P24" vbProcedure="false">#REF!</definedName>
    <definedName function="false" hidden="false" localSheetId="2" name="S28P3" vbProcedure="false">#REF!</definedName>
    <definedName function="false" hidden="false" localSheetId="2" name="S28P4" vbProcedure="false">#REF!</definedName>
    <definedName function="false" hidden="false" localSheetId="2" name="S28P5" vbProcedure="false">#REF!</definedName>
    <definedName function="false" hidden="false" localSheetId="2" name="S28P6" vbProcedure="false">#REF!</definedName>
    <definedName function="false" hidden="false" localSheetId="2" name="S28P7" vbProcedure="false">#REF!</definedName>
    <definedName function="false" hidden="false" localSheetId="2" name="S28P8" vbProcedure="false">#REF!</definedName>
    <definedName function="false" hidden="false" localSheetId="2" name="S28P9" vbProcedure="false">#REF!</definedName>
    <definedName function="false" hidden="false" localSheetId="2" name="S28R1" vbProcedure="false">#REF!</definedName>
    <definedName function="false" hidden="false" localSheetId="2" name="S28R10" vbProcedure="false">#REF!</definedName>
    <definedName function="false" hidden="false" localSheetId="2" name="S28R11" vbProcedure="false">#REF!</definedName>
    <definedName function="false" hidden="false" localSheetId="2" name="S28R12" vbProcedure="false">#REF!</definedName>
    <definedName function="false" hidden="false" localSheetId="2" name="S28R13" vbProcedure="false">#REF!</definedName>
    <definedName function="false" hidden="false" localSheetId="2" name="S28R14" vbProcedure="false">#REF!</definedName>
    <definedName function="false" hidden="false" localSheetId="2" name="S28R15" vbProcedure="false">#REF!</definedName>
    <definedName function="false" hidden="false" localSheetId="2" name="S28R16" vbProcedure="false">#REF!</definedName>
    <definedName function="false" hidden="false" localSheetId="2" name="S28R17" vbProcedure="false">#REF!</definedName>
    <definedName function="false" hidden="false" localSheetId="2" name="S28R18" vbProcedure="false">#REF!</definedName>
    <definedName function="false" hidden="false" localSheetId="2" name="S28R19" vbProcedure="false">#REF!</definedName>
    <definedName function="false" hidden="false" localSheetId="2" name="S28R2" vbProcedure="false">#REF!</definedName>
    <definedName function="false" hidden="false" localSheetId="2" name="S28R20" vbProcedure="false">#REF!</definedName>
    <definedName function="false" hidden="false" localSheetId="2" name="S28R21" vbProcedure="false">#REF!</definedName>
    <definedName function="false" hidden="false" localSheetId="2" name="S28R22" vbProcedure="false">#REF!</definedName>
    <definedName function="false" hidden="false" localSheetId="2" name="S28R23" vbProcedure="false">#REF!</definedName>
    <definedName function="false" hidden="false" localSheetId="2" name="S28R24" vbProcedure="false">#REF!</definedName>
    <definedName function="false" hidden="false" localSheetId="2" name="S28R3" vbProcedure="false">#REF!</definedName>
    <definedName function="false" hidden="false" localSheetId="2" name="S28R4" vbProcedure="false">#REF!</definedName>
    <definedName function="false" hidden="false" localSheetId="2" name="S28R5" vbProcedure="false">#REF!</definedName>
    <definedName function="false" hidden="false" localSheetId="2" name="S28R6" vbProcedure="false">#REF!</definedName>
    <definedName function="false" hidden="false" localSheetId="2" name="S28R7" vbProcedure="false">#REF!</definedName>
    <definedName function="false" hidden="false" localSheetId="2" name="S28R8" vbProcedure="false">#REF!</definedName>
    <definedName function="false" hidden="false" localSheetId="2" name="S28R9" vbProcedure="false">#REF!</definedName>
    <definedName function="false" hidden="false" localSheetId="2" name="S29P1" vbProcedure="false">#REF!</definedName>
    <definedName function="false" hidden="false" localSheetId="2" name="S29P10" vbProcedure="false">#REF!</definedName>
    <definedName function="false" hidden="false" localSheetId="2" name="S29P11" vbProcedure="false">#REF!</definedName>
    <definedName function="false" hidden="false" localSheetId="2" name="S29P12" vbProcedure="false">#REF!</definedName>
    <definedName function="false" hidden="false" localSheetId="2" name="S29P13" vbProcedure="false">#REF!</definedName>
    <definedName function="false" hidden="false" localSheetId="2" name="S29P14" vbProcedure="false">#REF!</definedName>
    <definedName function="false" hidden="false" localSheetId="2" name="S29P15" vbProcedure="false">#REF!</definedName>
    <definedName function="false" hidden="false" localSheetId="2" name="S29P16" vbProcedure="false">#REF!</definedName>
    <definedName function="false" hidden="false" localSheetId="2" name="S29P17" vbProcedure="false">#REF!</definedName>
    <definedName function="false" hidden="false" localSheetId="2" name="S29P18" vbProcedure="false">#REF!</definedName>
    <definedName function="false" hidden="false" localSheetId="2" name="S29P19" vbProcedure="false">#REF!</definedName>
    <definedName function="false" hidden="false" localSheetId="2" name="S29P2" vbProcedure="false">#REF!</definedName>
    <definedName function="false" hidden="false" localSheetId="2" name="S29P20" vbProcedure="false">#REF!</definedName>
    <definedName function="false" hidden="false" localSheetId="2" name="S29P21" vbProcedure="false">#REF!</definedName>
    <definedName function="false" hidden="false" localSheetId="2" name="S29P22" vbProcedure="false">#REF!</definedName>
    <definedName function="false" hidden="false" localSheetId="2" name="S29P23" vbProcedure="false">#REF!</definedName>
    <definedName function="false" hidden="false" localSheetId="2" name="S29P24" vbProcedure="false">#REF!</definedName>
    <definedName function="false" hidden="false" localSheetId="2" name="S29P3" vbProcedure="false">#REF!</definedName>
    <definedName function="false" hidden="false" localSheetId="2" name="S29P4" vbProcedure="false">#REF!</definedName>
    <definedName function="false" hidden="false" localSheetId="2" name="S29P5" vbProcedure="false">#REF!</definedName>
    <definedName function="false" hidden="false" localSheetId="2" name="S29P6" vbProcedure="false">#REF!</definedName>
    <definedName function="false" hidden="false" localSheetId="2" name="S29P7" vbProcedure="false">#REF!</definedName>
    <definedName function="false" hidden="false" localSheetId="2" name="S29P8" vbProcedure="false">#REF!</definedName>
    <definedName function="false" hidden="false" localSheetId="2" name="S29P9" vbProcedure="false">#REF!</definedName>
    <definedName function="false" hidden="false" localSheetId="2" name="S29R1" vbProcedure="false">#REF!</definedName>
    <definedName function="false" hidden="false" localSheetId="2" name="S29R10" vbProcedure="false">#REF!</definedName>
    <definedName function="false" hidden="false" localSheetId="2" name="S29R11" vbProcedure="false">#REF!</definedName>
    <definedName function="false" hidden="false" localSheetId="2" name="S29R12" vbProcedure="false">#REF!</definedName>
    <definedName function="false" hidden="false" localSheetId="2" name="S29R13" vbProcedure="false">#REF!</definedName>
    <definedName function="false" hidden="false" localSheetId="2" name="S29R14" vbProcedure="false">#REF!</definedName>
    <definedName function="false" hidden="false" localSheetId="2" name="S29R15" vbProcedure="false">#REF!</definedName>
    <definedName function="false" hidden="false" localSheetId="2" name="S29R16" vbProcedure="false">#REF!</definedName>
    <definedName function="false" hidden="false" localSheetId="2" name="S29R17" vbProcedure="false">#REF!</definedName>
    <definedName function="false" hidden="false" localSheetId="2" name="S29R18" vbProcedure="false">#REF!</definedName>
    <definedName function="false" hidden="false" localSheetId="2" name="S29R19" vbProcedure="false">#REF!</definedName>
    <definedName function="false" hidden="false" localSheetId="2" name="S29R2" vbProcedure="false">#REF!</definedName>
    <definedName function="false" hidden="false" localSheetId="2" name="S29R20" vbProcedure="false">#REF!</definedName>
    <definedName function="false" hidden="false" localSheetId="2" name="S29R21" vbProcedure="false">#REF!</definedName>
    <definedName function="false" hidden="false" localSheetId="2" name="S29R22" vbProcedure="false">#REF!</definedName>
    <definedName function="false" hidden="false" localSheetId="2" name="S29R23" vbProcedure="false">#REF!</definedName>
    <definedName function="false" hidden="false" localSheetId="2" name="S29R24" vbProcedure="false">#REF!</definedName>
    <definedName function="false" hidden="false" localSheetId="2" name="S29R3" vbProcedure="false">#REF!</definedName>
    <definedName function="false" hidden="false" localSheetId="2" name="S29R4" vbProcedure="false">#REF!</definedName>
    <definedName function="false" hidden="false" localSheetId="2" name="S29R5" vbProcedure="false">#REF!</definedName>
    <definedName function="false" hidden="false" localSheetId="2" name="S29R6" vbProcedure="false">#REF!</definedName>
    <definedName function="false" hidden="false" localSheetId="2" name="S29R7" vbProcedure="false">#REF!</definedName>
    <definedName function="false" hidden="false" localSheetId="2" name="S29R8" vbProcedure="false">#REF!</definedName>
    <definedName function="false" hidden="false" localSheetId="2" name="S29R9" vbProcedure="false">#REF!</definedName>
    <definedName function="false" hidden="false" localSheetId="2" name="S2P1" vbProcedure="false">#REF!</definedName>
    <definedName function="false" hidden="false" localSheetId="2" name="S2P10" vbProcedure="false">#REF!</definedName>
    <definedName function="false" hidden="false" localSheetId="2" name="S2P11" vbProcedure="false">#REF!</definedName>
    <definedName function="false" hidden="false" localSheetId="2" name="S2P12" vbProcedure="false">#REF!</definedName>
    <definedName function="false" hidden="false" localSheetId="2" name="S2P13" vbProcedure="false">#REF!</definedName>
    <definedName function="false" hidden="false" localSheetId="2" name="S2P14" vbProcedure="false">#REF!</definedName>
    <definedName function="false" hidden="false" localSheetId="2" name="S2P15" vbProcedure="false">#REF!</definedName>
    <definedName function="false" hidden="false" localSheetId="2" name="S2P16" vbProcedure="false">#REF!</definedName>
    <definedName function="false" hidden="false" localSheetId="2" name="S2P17" vbProcedure="false">#REF!</definedName>
    <definedName function="false" hidden="false" localSheetId="2" name="S2P18" vbProcedure="false">#REF!</definedName>
    <definedName function="false" hidden="false" localSheetId="2" name="S2P19" vbProcedure="false">#REF!</definedName>
    <definedName function="false" hidden="false" localSheetId="2" name="S2P2" vbProcedure="false">#REF!</definedName>
    <definedName function="false" hidden="false" localSheetId="2" name="S2P20" vbProcedure="false">#REF!</definedName>
    <definedName function="false" hidden="false" localSheetId="2" name="S2P21" vbProcedure="false">#REF!</definedName>
    <definedName function="false" hidden="false" localSheetId="2" name="S2P22" vbProcedure="false">#REF!</definedName>
    <definedName function="false" hidden="false" localSheetId="2" name="S2P23" vbProcedure="false">#REF!</definedName>
    <definedName function="false" hidden="false" localSheetId="2" name="S2P24" vbProcedure="false">#REF!</definedName>
    <definedName function="false" hidden="false" localSheetId="2" name="S2P3" vbProcedure="false">#REF!</definedName>
    <definedName function="false" hidden="false" localSheetId="2" name="S2P4" vbProcedure="false">#REF!</definedName>
    <definedName function="false" hidden="false" localSheetId="2" name="S2P5" vbProcedure="false">#REF!</definedName>
    <definedName function="false" hidden="false" localSheetId="2" name="S2P6" vbProcedure="false">#REF!</definedName>
    <definedName function="false" hidden="false" localSheetId="2" name="S2P7" vbProcedure="false">#REF!</definedName>
    <definedName function="false" hidden="false" localSheetId="2" name="S2P8" vbProcedure="false">#REF!</definedName>
    <definedName function="false" hidden="false" localSheetId="2" name="S2P9" vbProcedure="false">#REF!</definedName>
    <definedName function="false" hidden="false" localSheetId="2" name="S2PP4" vbProcedure="false">#REF!</definedName>
    <definedName function="false" hidden="false" localSheetId="2" name="S2R1" vbProcedure="false">#REF!</definedName>
    <definedName function="false" hidden="false" localSheetId="2" name="S2R10" vbProcedure="false">#REF!</definedName>
    <definedName function="false" hidden="false" localSheetId="2" name="S2R11" vbProcedure="false">#REF!</definedName>
    <definedName function="false" hidden="false" localSheetId="2" name="S2R12" vbProcedure="false">#REF!</definedName>
    <definedName function="false" hidden="false" localSheetId="2" name="S2R13" vbProcedure="false">#REF!</definedName>
    <definedName function="false" hidden="false" localSheetId="2" name="S2R14" vbProcedure="false">#REF!</definedName>
    <definedName function="false" hidden="false" localSheetId="2" name="S2R15" vbProcedure="false">#REF!</definedName>
    <definedName function="false" hidden="false" localSheetId="2" name="S2R16" vbProcedure="false">#REF!</definedName>
    <definedName function="false" hidden="false" localSheetId="2" name="S2R17" vbProcedure="false">#REF!</definedName>
    <definedName function="false" hidden="false" localSheetId="2" name="S2R18" vbProcedure="false">#REF!</definedName>
    <definedName function="false" hidden="false" localSheetId="2" name="S2R19" vbProcedure="false">#REF!</definedName>
    <definedName function="false" hidden="false" localSheetId="2" name="S2R2" vbProcedure="false">#REF!</definedName>
    <definedName function="false" hidden="false" localSheetId="2" name="S2R20" vbProcedure="false">#REF!</definedName>
    <definedName function="false" hidden="false" localSheetId="2" name="S2R21" vbProcedure="false">#REF!</definedName>
    <definedName function="false" hidden="false" localSheetId="2" name="S2R22" vbProcedure="false">#REF!</definedName>
    <definedName function="false" hidden="false" localSheetId="2" name="S2R23" vbProcedure="false">#REF!</definedName>
    <definedName function="false" hidden="false" localSheetId="2" name="S2R24" vbProcedure="false">#REF!</definedName>
    <definedName function="false" hidden="false" localSheetId="2" name="S2R3" vbProcedure="false">#REF!</definedName>
    <definedName function="false" hidden="false" localSheetId="2" name="S2R4" vbProcedure="false">#REF!</definedName>
    <definedName function="false" hidden="false" localSheetId="2" name="S2R5" vbProcedure="false">#REF!</definedName>
    <definedName function="false" hidden="false" localSheetId="2" name="S2R6" vbProcedure="false">#REF!</definedName>
    <definedName function="false" hidden="false" localSheetId="2" name="S2R7" vbProcedure="false">#REF!</definedName>
    <definedName function="false" hidden="false" localSheetId="2" name="S2R8" vbProcedure="false">#REF!</definedName>
    <definedName function="false" hidden="false" localSheetId="2" name="S2R9" vbProcedure="false">#REF!</definedName>
    <definedName function="false" hidden="false" localSheetId="2" name="S30P1" vbProcedure="false">#REF!</definedName>
    <definedName function="false" hidden="false" localSheetId="2" name="S30P10" vbProcedure="false">#REF!</definedName>
    <definedName function="false" hidden="false" localSheetId="2" name="S30P11" vbProcedure="false">#REF!</definedName>
    <definedName function="false" hidden="false" localSheetId="2" name="S30P12" vbProcedure="false">#REF!</definedName>
    <definedName function="false" hidden="false" localSheetId="2" name="S30P13" vbProcedure="false">#REF!</definedName>
    <definedName function="false" hidden="false" localSheetId="2" name="S30P14" vbProcedure="false">#REF!</definedName>
    <definedName function="false" hidden="false" localSheetId="2" name="S30P15" vbProcedure="false">#REF!</definedName>
    <definedName function="false" hidden="false" localSheetId="2" name="S30P16" vbProcedure="false">#REF!</definedName>
    <definedName function="false" hidden="false" localSheetId="2" name="S30P17" vbProcedure="false">#REF!</definedName>
    <definedName function="false" hidden="false" localSheetId="2" name="S30P18" vbProcedure="false">#REF!</definedName>
    <definedName function="false" hidden="false" localSheetId="2" name="S30P19" vbProcedure="false">#REF!</definedName>
    <definedName function="false" hidden="false" localSheetId="2" name="S30P2" vbProcedure="false">#REF!</definedName>
    <definedName function="false" hidden="false" localSheetId="2" name="S30P20" vbProcedure="false">#REF!</definedName>
    <definedName function="false" hidden="false" localSheetId="2" name="S30P21" vbProcedure="false">#REF!</definedName>
    <definedName function="false" hidden="false" localSheetId="2" name="S30P22" vbProcedure="false">#REF!</definedName>
    <definedName function="false" hidden="false" localSheetId="2" name="S30P23" vbProcedure="false">#REF!</definedName>
    <definedName function="false" hidden="false" localSheetId="2" name="S30P24" vbProcedure="false">#REF!</definedName>
    <definedName function="false" hidden="false" localSheetId="2" name="S30P3" vbProcedure="false">#REF!</definedName>
    <definedName function="false" hidden="false" localSheetId="2" name="S30P4" vbProcedure="false">#REF!</definedName>
    <definedName function="false" hidden="false" localSheetId="2" name="S30P5" vbProcedure="false">#REF!</definedName>
    <definedName function="false" hidden="false" localSheetId="2" name="S30P6" vbProcedure="false">#REF!</definedName>
    <definedName function="false" hidden="false" localSheetId="2" name="S30P7" vbProcedure="false">#REF!</definedName>
    <definedName function="false" hidden="false" localSheetId="2" name="S30P8" vbProcedure="false">#REF!</definedName>
    <definedName function="false" hidden="false" localSheetId="2" name="S30P9" vbProcedure="false">#REF!</definedName>
    <definedName function="false" hidden="false" localSheetId="2" name="S30R1" vbProcedure="false">#REF!</definedName>
    <definedName function="false" hidden="false" localSheetId="2" name="S30R10" vbProcedure="false">#REF!</definedName>
    <definedName function="false" hidden="false" localSheetId="2" name="S30R11" vbProcedure="false">#REF!</definedName>
    <definedName function="false" hidden="false" localSheetId="2" name="S30R12" vbProcedure="false">#REF!</definedName>
    <definedName function="false" hidden="false" localSheetId="2" name="S30R13" vbProcedure="false">#REF!</definedName>
    <definedName function="false" hidden="false" localSheetId="2" name="S30R14" vbProcedure="false">#REF!</definedName>
    <definedName function="false" hidden="false" localSheetId="2" name="S30R15" vbProcedure="false">#REF!</definedName>
    <definedName function="false" hidden="false" localSheetId="2" name="S30R16" vbProcedure="false">#REF!</definedName>
    <definedName function="false" hidden="false" localSheetId="2" name="S30R17" vbProcedure="false">#REF!</definedName>
    <definedName function="false" hidden="false" localSheetId="2" name="S30R18" vbProcedure="false">#REF!</definedName>
    <definedName function="false" hidden="false" localSheetId="2" name="S30R19" vbProcedure="false">#REF!</definedName>
    <definedName function="false" hidden="false" localSheetId="2" name="S30R2" vbProcedure="false">#REF!</definedName>
    <definedName function="false" hidden="false" localSheetId="2" name="S30R20" vbProcedure="false">#REF!</definedName>
    <definedName function="false" hidden="false" localSheetId="2" name="S30R21" vbProcedure="false">#REF!</definedName>
    <definedName function="false" hidden="false" localSheetId="2" name="S30R22" vbProcedure="false">#REF!</definedName>
    <definedName function="false" hidden="false" localSheetId="2" name="S30R23" vbProcedure="false">#REF!</definedName>
    <definedName function="false" hidden="false" localSheetId="2" name="S30R24" vbProcedure="false">#REF!</definedName>
    <definedName function="false" hidden="false" localSheetId="2" name="S30R3" vbProcedure="false">#REF!</definedName>
    <definedName function="false" hidden="false" localSheetId="2" name="S30R4" vbProcedure="false">#REF!</definedName>
    <definedName function="false" hidden="false" localSheetId="2" name="S30R5" vbProcedure="false">#REF!</definedName>
    <definedName function="false" hidden="false" localSheetId="2" name="S30R6" vbProcedure="false">#REF!</definedName>
    <definedName function="false" hidden="false" localSheetId="2" name="S30R7" vbProcedure="false">#REF!</definedName>
    <definedName function="false" hidden="false" localSheetId="2" name="S30R8" vbProcedure="false">#REF!</definedName>
    <definedName function="false" hidden="false" localSheetId="2" name="S30R9" vbProcedure="false">#REF!</definedName>
    <definedName function="false" hidden="false" localSheetId="2" name="S31P1" vbProcedure="false">#REF!</definedName>
    <definedName function="false" hidden="false" localSheetId="2" name="S31P10" vbProcedure="false">#REF!</definedName>
    <definedName function="false" hidden="false" localSheetId="2" name="S31P11" vbProcedure="false">#REF!</definedName>
    <definedName function="false" hidden="false" localSheetId="2" name="S31P12" vbProcedure="false">#REF!</definedName>
    <definedName function="false" hidden="false" localSheetId="2" name="S31P13" vbProcedure="false">#REF!</definedName>
    <definedName function="false" hidden="false" localSheetId="2" name="S31P14" vbProcedure="false">#REF!</definedName>
    <definedName function="false" hidden="false" localSheetId="2" name="S31P15" vbProcedure="false">#REF!</definedName>
    <definedName function="false" hidden="false" localSheetId="2" name="S31P16" vbProcedure="false">#REF!</definedName>
    <definedName function="false" hidden="false" localSheetId="2" name="S31P17" vbProcedure="false">#REF!</definedName>
    <definedName function="false" hidden="false" localSheetId="2" name="S31P18" vbProcedure="false">#REF!</definedName>
    <definedName function="false" hidden="false" localSheetId="2" name="S31P19" vbProcedure="false">#REF!</definedName>
    <definedName function="false" hidden="false" localSheetId="2" name="S31P2" vbProcedure="false">#REF!</definedName>
    <definedName function="false" hidden="false" localSheetId="2" name="S31P20" vbProcedure="false">#REF!</definedName>
    <definedName function="false" hidden="false" localSheetId="2" name="S31P21" vbProcedure="false">#REF!</definedName>
    <definedName function="false" hidden="false" localSheetId="2" name="S31P22" vbProcedure="false">#REF!</definedName>
    <definedName function="false" hidden="false" localSheetId="2" name="S31P23" vbProcedure="false">#REF!</definedName>
    <definedName function="false" hidden="false" localSheetId="2" name="S31P24" vbProcedure="false">#REF!</definedName>
    <definedName function="false" hidden="false" localSheetId="2" name="S31P3" vbProcedure="false">#REF!</definedName>
    <definedName function="false" hidden="false" localSheetId="2" name="S31P4" vbProcedure="false">#REF!</definedName>
    <definedName function="false" hidden="false" localSheetId="2" name="S31P5" vbProcedure="false">#REF!</definedName>
    <definedName function="false" hidden="false" localSheetId="2" name="S31P6" vbProcedure="false">#REF!</definedName>
    <definedName function="false" hidden="false" localSheetId="2" name="S31P7" vbProcedure="false">#REF!</definedName>
    <definedName function="false" hidden="false" localSheetId="2" name="S31P8" vbProcedure="false">#REF!</definedName>
    <definedName function="false" hidden="false" localSheetId="2" name="S31P9" vbProcedure="false">#REF!</definedName>
    <definedName function="false" hidden="false" localSheetId="2" name="S31R1" vbProcedure="false">#REF!</definedName>
    <definedName function="false" hidden="false" localSheetId="2" name="S31R10" vbProcedure="false">#REF!</definedName>
    <definedName function="false" hidden="false" localSheetId="2" name="S31R11" vbProcedure="false">#REF!</definedName>
    <definedName function="false" hidden="false" localSheetId="2" name="S31R12" vbProcedure="false">#REF!</definedName>
    <definedName function="false" hidden="false" localSheetId="2" name="S31R13" vbProcedure="false">#REF!</definedName>
    <definedName function="false" hidden="false" localSheetId="2" name="S31R14" vbProcedure="false">#REF!</definedName>
    <definedName function="false" hidden="false" localSheetId="2" name="S31R15" vbProcedure="false">#REF!</definedName>
    <definedName function="false" hidden="false" localSheetId="2" name="S31R16" vbProcedure="false">#REF!</definedName>
    <definedName function="false" hidden="false" localSheetId="2" name="S31R17" vbProcedure="false">#REF!</definedName>
    <definedName function="false" hidden="false" localSheetId="2" name="S31R18" vbProcedure="false">#REF!</definedName>
    <definedName function="false" hidden="false" localSheetId="2" name="S31R19" vbProcedure="false">#REF!</definedName>
    <definedName function="false" hidden="false" localSheetId="2" name="S31R2" vbProcedure="false">#REF!</definedName>
    <definedName function="false" hidden="false" localSheetId="2" name="S31R20" vbProcedure="false">#REF!</definedName>
    <definedName function="false" hidden="false" localSheetId="2" name="S31R21" vbProcedure="false">#REF!</definedName>
    <definedName function="false" hidden="false" localSheetId="2" name="S31R22" vbProcedure="false">#REF!</definedName>
    <definedName function="false" hidden="false" localSheetId="2" name="S31R23" vbProcedure="false">#REF!</definedName>
    <definedName function="false" hidden="false" localSheetId="2" name="S31R24" vbProcedure="false">#REF!</definedName>
    <definedName function="false" hidden="false" localSheetId="2" name="S31R3" vbProcedure="false">#REF!</definedName>
    <definedName function="false" hidden="false" localSheetId="2" name="S31R4" vbProcedure="false">#REF!</definedName>
    <definedName function="false" hidden="false" localSheetId="2" name="S31R5" vbProcedure="false">#REF!</definedName>
    <definedName function="false" hidden="false" localSheetId="2" name="S31R6" vbProcedure="false">#REF!</definedName>
    <definedName function="false" hidden="false" localSheetId="2" name="S31R7" vbProcedure="false">#REF!</definedName>
    <definedName function="false" hidden="false" localSheetId="2" name="S31R8" vbProcedure="false">#REF!</definedName>
    <definedName function="false" hidden="false" localSheetId="2" name="S31R9" vbProcedure="false">#REF!</definedName>
    <definedName function="false" hidden="false" localSheetId="2" name="S32P1" vbProcedure="false">#REF!</definedName>
    <definedName function="false" hidden="false" localSheetId="2" name="S32P10" vbProcedure="false">#REF!</definedName>
    <definedName function="false" hidden="false" localSheetId="2" name="S32P11" vbProcedure="false">#REF!</definedName>
    <definedName function="false" hidden="false" localSheetId="2" name="S32P12" vbProcedure="false">#REF!</definedName>
    <definedName function="false" hidden="false" localSheetId="2" name="S32P13" vbProcedure="false">#REF!</definedName>
    <definedName function="false" hidden="false" localSheetId="2" name="S32P14" vbProcedure="false">#REF!</definedName>
    <definedName function="false" hidden="false" localSheetId="2" name="S32P15" vbProcedure="false">#REF!</definedName>
    <definedName function="false" hidden="false" localSheetId="2" name="S32P16" vbProcedure="false">#REF!</definedName>
    <definedName function="false" hidden="false" localSheetId="2" name="S32P17" vbProcedure="false">#REF!</definedName>
    <definedName function="false" hidden="false" localSheetId="2" name="S32P18" vbProcedure="false">#REF!</definedName>
    <definedName function="false" hidden="false" localSheetId="2" name="S32P19" vbProcedure="false">#REF!</definedName>
    <definedName function="false" hidden="false" localSheetId="2" name="S32P2" vbProcedure="false">#REF!</definedName>
    <definedName function="false" hidden="false" localSheetId="2" name="S32P20" vbProcedure="false">#REF!</definedName>
    <definedName function="false" hidden="false" localSheetId="2" name="S32P21" vbProcedure="false">#REF!</definedName>
    <definedName function="false" hidden="false" localSheetId="2" name="S32P22" vbProcedure="false">#REF!</definedName>
    <definedName function="false" hidden="false" localSheetId="2" name="S32P23" vbProcedure="false">#REF!</definedName>
    <definedName function="false" hidden="false" localSheetId="2" name="S32P24" vbProcedure="false">#REF!</definedName>
    <definedName function="false" hidden="false" localSheetId="2" name="S32P3" vbProcedure="false">#REF!</definedName>
    <definedName function="false" hidden="false" localSheetId="2" name="S32P4" vbProcedure="false">#REF!</definedName>
    <definedName function="false" hidden="false" localSheetId="2" name="S32P5" vbProcedure="false">#REF!</definedName>
    <definedName function="false" hidden="false" localSheetId="2" name="S32P6" vbProcedure="false">#REF!</definedName>
    <definedName function="false" hidden="false" localSheetId="2" name="S32P7" vbProcedure="false">#REF!</definedName>
    <definedName function="false" hidden="false" localSheetId="2" name="S32P8" vbProcedure="false">#REF!</definedName>
    <definedName function="false" hidden="false" localSheetId="2" name="S32P9" vbProcedure="false">#REF!</definedName>
    <definedName function="false" hidden="false" localSheetId="2" name="S32R1" vbProcedure="false">#REF!</definedName>
    <definedName function="false" hidden="false" localSheetId="2" name="S32R10" vbProcedure="false">#REF!</definedName>
    <definedName function="false" hidden="false" localSheetId="2" name="S32R11" vbProcedure="false">#REF!</definedName>
    <definedName function="false" hidden="false" localSheetId="2" name="S32R12" vbProcedure="false">#REF!</definedName>
    <definedName function="false" hidden="false" localSheetId="2" name="S32R13" vbProcedure="false">#REF!</definedName>
    <definedName function="false" hidden="false" localSheetId="2" name="S32R14" vbProcedure="false">#REF!</definedName>
    <definedName function="false" hidden="false" localSheetId="2" name="S32R15" vbProcedure="false">#REF!</definedName>
    <definedName function="false" hidden="false" localSheetId="2" name="S32R16" vbProcedure="false">#REF!</definedName>
    <definedName function="false" hidden="false" localSheetId="2" name="S32R17" vbProcedure="false">#REF!</definedName>
    <definedName function="false" hidden="false" localSheetId="2" name="S32R18" vbProcedure="false">#REF!</definedName>
    <definedName function="false" hidden="false" localSheetId="2" name="S32R19" vbProcedure="false">#REF!</definedName>
    <definedName function="false" hidden="false" localSheetId="2" name="S32R2" vbProcedure="false">#REF!</definedName>
    <definedName function="false" hidden="false" localSheetId="2" name="S32R20" vbProcedure="false">#REF!</definedName>
    <definedName function="false" hidden="false" localSheetId="2" name="S32R21" vbProcedure="false">#REF!</definedName>
    <definedName function="false" hidden="false" localSheetId="2" name="S32R22" vbProcedure="false">#REF!</definedName>
    <definedName function="false" hidden="false" localSheetId="2" name="S32R23" vbProcedure="false">#REF!</definedName>
    <definedName function="false" hidden="false" localSheetId="2" name="S32R24" vbProcedure="false">#REF!</definedName>
    <definedName function="false" hidden="false" localSheetId="2" name="S32R3" vbProcedure="false">#REF!</definedName>
    <definedName function="false" hidden="false" localSheetId="2" name="S32R4" vbProcedure="false">#REF!</definedName>
    <definedName function="false" hidden="false" localSheetId="2" name="S32R5" vbProcedure="false">#REF!</definedName>
    <definedName function="false" hidden="false" localSheetId="2" name="S32R6" vbProcedure="false">#REF!</definedName>
    <definedName function="false" hidden="false" localSheetId="2" name="S32R7" vbProcedure="false">#REF!</definedName>
    <definedName function="false" hidden="false" localSheetId="2" name="S32R8" vbProcedure="false">#REF!</definedName>
    <definedName function="false" hidden="false" localSheetId="2" name="S32R9" vbProcedure="false">#REF!</definedName>
    <definedName function="false" hidden="false" localSheetId="2" name="S33P1" vbProcedure="false">#REF!</definedName>
    <definedName function="false" hidden="false" localSheetId="2" name="S33P10" vbProcedure="false">#REF!</definedName>
    <definedName function="false" hidden="false" localSheetId="2" name="S33P11" vbProcedure="false">#REF!</definedName>
    <definedName function="false" hidden="false" localSheetId="2" name="S33P12" vbProcedure="false">#REF!</definedName>
    <definedName function="false" hidden="false" localSheetId="2" name="S33P13" vbProcedure="false">#REF!</definedName>
    <definedName function="false" hidden="false" localSheetId="2" name="S33P14" vbProcedure="false">#REF!</definedName>
    <definedName function="false" hidden="false" localSheetId="2" name="S33P15" vbProcedure="false">#REF!</definedName>
    <definedName function="false" hidden="false" localSheetId="2" name="S33P16" vbProcedure="false">#REF!</definedName>
    <definedName function="false" hidden="false" localSheetId="2" name="S33P17" vbProcedure="false">#REF!</definedName>
    <definedName function="false" hidden="false" localSheetId="2" name="S33P18" vbProcedure="false">#REF!</definedName>
    <definedName function="false" hidden="false" localSheetId="2" name="S33P19" vbProcedure="false">#REF!</definedName>
    <definedName function="false" hidden="false" localSheetId="2" name="S33P2" vbProcedure="false">#REF!</definedName>
    <definedName function="false" hidden="false" localSheetId="2" name="S33P20" vbProcedure="false">#REF!</definedName>
    <definedName function="false" hidden="false" localSheetId="2" name="S33P21" vbProcedure="false">#REF!</definedName>
    <definedName function="false" hidden="false" localSheetId="2" name="S33P22" vbProcedure="false">#REF!</definedName>
    <definedName function="false" hidden="false" localSheetId="2" name="S33P23" vbProcedure="false">#REF!</definedName>
    <definedName function="false" hidden="false" localSheetId="2" name="S33P24" vbProcedure="false">#REF!</definedName>
    <definedName function="false" hidden="false" localSheetId="2" name="S33P3" vbProcedure="false">#REF!</definedName>
    <definedName function="false" hidden="false" localSheetId="2" name="S33P4" vbProcedure="false">#REF!</definedName>
    <definedName function="false" hidden="false" localSheetId="2" name="S33P5" vbProcedure="false">#REF!</definedName>
    <definedName function="false" hidden="false" localSheetId="2" name="S33P6" vbProcedure="false">#REF!</definedName>
    <definedName function="false" hidden="false" localSheetId="2" name="S33P7" vbProcedure="false">#REF!</definedName>
    <definedName function="false" hidden="false" localSheetId="2" name="S33P8" vbProcedure="false">#REF!</definedName>
    <definedName function="false" hidden="false" localSheetId="2" name="S33P9" vbProcedure="false">#REF!</definedName>
    <definedName function="false" hidden="false" localSheetId="2" name="S33R1" vbProcedure="false">#REF!</definedName>
    <definedName function="false" hidden="false" localSheetId="2" name="S33R10" vbProcedure="false">#REF!</definedName>
    <definedName function="false" hidden="false" localSheetId="2" name="S33R11" vbProcedure="false">#REF!</definedName>
    <definedName function="false" hidden="false" localSheetId="2" name="S33R12" vbProcedure="false">#REF!</definedName>
    <definedName function="false" hidden="false" localSheetId="2" name="S33R13" vbProcedure="false">#REF!</definedName>
    <definedName function="false" hidden="false" localSheetId="2" name="S33R14" vbProcedure="false">#REF!</definedName>
    <definedName function="false" hidden="false" localSheetId="2" name="S33R15" vbProcedure="false">#REF!</definedName>
    <definedName function="false" hidden="false" localSheetId="2" name="S33R16" vbProcedure="false">#REF!</definedName>
    <definedName function="false" hidden="false" localSheetId="2" name="S33R17" vbProcedure="false">#REF!</definedName>
    <definedName function="false" hidden="false" localSheetId="2" name="S33R18" vbProcedure="false">#REF!</definedName>
    <definedName function="false" hidden="false" localSheetId="2" name="S33R19" vbProcedure="false">#REF!</definedName>
    <definedName function="false" hidden="false" localSheetId="2" name="S33R2" vbProcedure="false">#REF!</definedName>
    <definedName function="false" hidden="false" localSheetId="2" name="S33R20" vbProcedure="false">#REF!</definedName>
    <definedName function="false" hidden="false" localSheetId="2" name="S33R21" vbProcedure="false">#REF!</definedName>
    <definedName function="false" hidden="false" localSheetId="2" name="S33R22" vbProcedure="false">#REF!</definedName>
    <definedName function="false" hidden="false" localSheetId="2" name="S33R23" vbProcedure="false">#REF!</definedName>
    <definedName function="false" hidden="false" localSheetId="2" name="S33R24" vbProcedure="false">#REF!</definedName>
    <definedName function="false" hidden="false" localSheetId="2" name="S33R3" vbProcedure="false">#REF!</definedName>
    <definedName function="false" hidden="false" localSheetId="2" name="S33R4" vbProcedure="false">#REF!</definedName>
    <definedName function="false" hidden="false" localSheetId="2" name="S33R5" vbProcedure="false">#REF!</definedName>
    <definedName function="false" hidden="false" localSheetId="2" name="S33R6" vbProcedure="false">#REF!</definedName>
    <definedName function="false" hidden="false" localSheetId="2" name="S33R7" vbProcedure="false">#REF!</definedName>
    <definedName function="false" hidden="false" localSheetId="2" name="S33R8" vbProcedure="false">#REF!</definedName>
    <definedName function="false" hidden="false" localSheetId="2" name="S33R9" vbProcedure="false">#REF!</definedName>
    <definedName function="false" hidden="false" localSheetId="2" name="S34P1" vbProcedure="false">#REF!</definedName>
    <definedName function="false" hidden="false" localSheetId="2" name="S34P10" vbProcedure="false">#REF!</definedName>
    <definedName function="false" hidden="false" localSheetId="2" name="S34P11" vbProcedure="false">#REF!</definedName>
    <definedName function="false" hidden="false" localSheetId="2" name="S34P12" vbProcedure="false">#REF!</definedName>
    <definedName function="false" hidden="false" localSheetId="2" name="S34P13" vbProcedure="false">#REF!</definedName>
    <definedName function="false" hidden="false" localSheetId="2" name="S34P14" vbProcedure="false">#REF!</definedName>
    <definedName function="false" hidden="false" localSheetId="2" name="S34P15" vbProcedure="false">#REF!</definedName>
    <definedName function="false" hidden="false" localSheetId="2" name="S34P16" vbProcedure="false">#REF!</definedName>
    <definedName function="false" hidden="false" localSheetId="2" name="S34P17" vbProcedure="false">#REF!</definedName>
    <definedName function="false" hidden="false" localSheetId="2" name="S34P18" vbProcedure="false">#REF!</definedName>
    <definedName function="false" hidden="false" localSheetId="2" name="S34P19" vbProcedure="false">#REF!</definedName>
    <definedName function="false" hidden="false" localSheetId="2" name="S34P2" vbProcedure="false">#REF!</definedName>
    <definedName function="false" hidden="false" localSheetId="2" name="S34P20" vbProcedure="false">#REF!</definedName>
    <definedName function="false" hidden="false" localSheetId="2" name="S34P21" vbProcedure="false">#REF!</definedName>
    <definedName function="false" hidden="false" localSheetId="2" name="S34P22" vbProcedure="false">#REF!</definedName>
    <definedName function="false" hidden="false" localSheetId="2" name="S34P23" vbProcedure="false">#REF!</definedName>
    <definedName function="false" hidden="false" localSheetId="2" name="S34P24" vbProcedure="false">#REF!</definedName>
    <definedName function="false" hidden="false" localSheetId="2" name="S34P3" vbProcedure="false">#REF!</definedName>
    <definedName function="false" hidden="false" localSheetId="2" name="S34P4" vbProcedure="false">#REF!</definedName>
    <definedName function="false" hidden="false" localSheetId="2" name="S34P5" vbProcedure="false">#REF!</definedName>
    <definedName function="false" hidden="false" localSheetId="2" name="S34P6" vbProcedure="false">#REF!</definedName>
    <definedName function="false" hidden="false" localSheetId="2" name="S34P7" vbProcedure="false">#REF!</definedName>
    <definedName function="false" hidden="false" localSheetId="2" name="S34P8" vbProcedure="false">#REF!</definedName>
    <definedName function="false" hidden="false" localSheetId="2" name="S34P9" vbProcedure="false">#REF!</definedName>
    <definedName function="false" hidden="false" localSheetId="2" name="S34R1" vbProcedure="false">#REF!</definedName>
    <definedName function="false" hidden="false" localSheetId="2" name="S34R10" vbProcedure="false">#REF!</definedName>
    <definedName function="false" hidden="false" localSheetId="2" name="S34R11" vbProcedure="false">#REF!</definedName>
    <definedName function="false" hidden="false" localSheetId="2" name="S34R12" vbProcedure="false">#REF!</definedName>
    <definedName function="false" hidden="false" localSheetId="2" name="S34R13" vbProcedure="false">#REF!</definedName>
    <definedName function="false" hidden="false" localSheetId="2" name="S34R14" vbProcedure="false">#REF!</definedName>
    <definedName function="false" hidden="false" localSheetId="2" name="S34R15" vbProcedure="false">#REF!</definedName>
    <definedName function="false" hidden="false" localSheetId="2" name="S34R16" vbProcedure="false">#REF!</definedName>
    <definedName function="false" hidden="false" localSheetId="2" name="S34R17" vbProcedure="false">#REF!</definedName>
    <definedName function="false" hidden="false" localSheetId="2" name="S34R18" vbProcedure="false">#REF!</definedName>
    <definedName function="false" hidden="false" localSheetId="2" name="S34R19" vbProcedure="false">#REF!</definedName>
    <definedName function="false" hidden="false" localSheetId="2" name="S34R2" vbProcedure="false">#REF!</definedName>
    <definedName function="false" hidden="false" localSheetId="2" name="S34R20" vbProcedure="false">#REF!</definedName>
    <definedName function="false" hidden="false" localSheetId="2" name="S34R21" vbProcedure="false">#REF!</definedName>
    <definedName function="false" hidden="false" localSheetId="2" name="S34R22" vbProcedure="false">#REF!</definedName>
    <definedName function="false" hidden="false" localSheetId="2" name="S34R23" vbProcedure="false">#REF!</definedName>
    <definedName function="false" hidden="false" localSheetId="2" name="S34R24" vbProcedure="false">#REF!</definedName>
    <definedName function="false" hidden="false" localSheetId="2" name="S34R3" vbProcedure="false">#REF!</definedName>
    <definedName function="false" hidden="false" localSheetId="2" name="S34R4" vbProcedure="false">#REF!</definedName>
    <definedName function="false" hidden="false" localSheetId="2" name="S34R5" vbProcedure="false">#REF!</definedName>
    <definedName function="false" hidden="false" localSheetId="2" name="S34R6" vbProcedure="false">#REF!</definedName>
    <definedName function="false" hidden="false" localSheetId="2" name="S34R7" vbProcedure="false">#REF!</definedName>
    <definedName function="false" hidden="false" localSheetId="2" name="S34R8" vbProcedure="false">#REF!</definedName>
    <definedName function="false" hidden="false" localSheetId="2" name="S34R9" vbProcedure="false">#REF!</definedName>
    <definedName function="false" hidden="false" localSheetId="2" name="S35P1" vbProcedure="false">#REF!</definedName>
    <definedName function="false" hidden="false" localSheetId="2" name="S35P10" vbProcedure="false">#REF!</definedName>
    <definedName function="false" hidden="false" localSheetId="2" name="S35P11" vbProcedure="false">#REF!</definedName>
    <definedName function="false" hidden="false" localSheetId="2" name="S35P12" vbProcedure="false">#REF!</definedName>
    <definedName function="false" hidden="false" localSheetId="2" name="S35P13" vbProcedure="false">#REF!</definedName>
    <definedName function="false" hidden="false" localSheetId="2" name="S35P14" vbProcedure="false">#REF!</definedName>
    <definedName function="false" hidden="false" localSheetId="2" name="S35P15" vbProcedure="false">#REF!</definedName>
    <definedName function="false" hidden="false" localSheetId="2" name="S35P16" vbProcedure="false">#REF!</definedName>
    <definedName function="false" hidden="false" localSheetId="2" name="S35P17" vbProcedure="false">#REF!</definedName>
    <definedName function="false" hidden="false" localSheetId="2" name="S35P18" vbProcedure="false">#REF!</definedName>
    <definedName function="false" hidden="false" localSheetId="2" name="S35P19" vbProcedure="false">#REF!</definedName>
    <definedName function="false" hidden="false" localSheetId="2" name="S35P2" vbProcedure="false">#REF!</definedName>
    <definedName function="false" hidden="false" localSheetId="2" name="S35P20" vbProcedure="false">#REF!</definedName>
    <definedName function="false" hidden="false" localSheetId="2" name="S35P21" vbProcedure="false">#REF!</definedName>
    <definedName function="false" hidden="false" localSheetId="2" name="S35P22" vbProcedure="false">#REF!</definedName>
    <definedName function="false" hidden="false" localSheetId="2" name="S35P23" vbProcedure="false">#REF!</definedName>
    <definedName function="false" hidden="false" localSheetId="2" name="S35P24" vbProcedure="false">#REF!</definedName>
    <definedName function="false" hidden="false" localSheetId="2" name="S35P3" vbProcedure="false">#REF!</definedName>
    <definedName function="false" hidden="false" localSheetId="2" name="S35P4" vbProcedure="false">#REF!</definedName>
    <definedName function="false" hidden="false" localSheetId="2" name="S35P5" vbProcedure="false">#REF!</definedName>
    <definedName function="false" hidden="false" localSheetId="2" name="S35P6" vbProcedure="false">#REF!</definedName>
    <definedName function="false" hidden="false" localSheetId="2" name="S35P7" vbProcedure="false">#REF!</definedName>
    <definedName function="false" hidden="false" localSheetId="2" name="S35P8" vbProcedure="false">#REF!</definedName>
    <definedName function="false" hidden="false" localSheetId="2" name="S35P9" vbProcedure="false">#REF!</definedName>
    <definedName function="false" hidden="false" localSheetId="2" name="S35R1" vbProcedure="false">#REF!</definedName>
    <definedName function="false" hidden="false" localSheetId="2" name="S35R10" vbProcedure="false">#REF!</definedName>
    <definedName function="false" hidden="false" localSheetId="2" name="S35R11" vbProcedure="false">#REF!</definedName>
    <definedName function="false" hidden="false" localSheetId="2" name="S35R12" vbProcedure="false">#REF!</definedName>
    <definedName function="false" hidden="false" localSheetId="2" name="S35R13" vbProcedure="false">#REF!</definedName>
    <definedName function="false" hidden="false" localSheetId="2" name="S35R14" vbProcedure="false">#REF!</definedName>
    <definedName function="false" hidden="false" localSheetId="2" name="S35R15" vbProcedure="false">#REF!</definedName>
    <definedName function="false" hidden="false" localSheetId="2" name="S35R16" vbProcedure="false">#REF!</definedName>
    <definedName function="false" hidden="false" localSheetId="2" name="S35R17" vbProcedure="false">#REF!</definedName>
    <definedName function="false" hidden="false" localSheetId="2" name="S35R18" vbProcedure="false">#REF!</definedName>
    <definedName function="false" hidden="false" localSheetId="2" name="S35R19" vbProcedure="false">#REF!</definedName>
    <definedName function="false" hidden="false" localSheetId="2" name="S35R2" vbProcedure="false">#REF!</definedName>
    <definedName function="false" hidden="false" localSheetId="2" name="S35R20" vbProcedure="false">#REF!</definedName>
    <definedName function="false" hidden="false" localSheetId="2" name="S35R21" vbProcedure="false">#REF!</definedName>
    <definedName function="false" hidden="false" localSheetId="2" name="S35R22" vbProcedure="false">#REF!</definedName>
    <definedName function="false" hidden="false" localSheetId="2" name="S35R23" vbProcedure="false">#REF!</definedName>
    <definedName function="false" hidden="false" localSheetId="2" name="S35R24" vbProcedure="false">#REF!</definedName>
    <definedName function="false" hidden="false" localSheetId="2" name="S35R3" vbProcedure="false">#REF!</definedName>
    <definedName function="false" hidden="false" localSheetId="2" name="S35R4" vbProcedure="false">#REF!</definedName>
    <definedName function="false" hidden="false" localSheetId="2" name="S35R5" vbProcedure="false">#REF!</definedName>
    <definedName function="false" hidden="false" localSheetId="2" name="S35R6" vbProcedure="false">#REF!</definedName>
    <definedName function="false" hidden="false" localSheetId="2" name="S35R7" vbProcedure="false">#REF!</definedName>
    <definedName function="false" hidden="false" localSheetId="2" name="S35R8" vbProcedure="false">#REF!</definedName>
    <definedName function="false" hidden="false" localSheetId="2" name="S35R9" vbProcedure="false">#REF!</definedName>
    <definedName function="false" hidden="false" localSheetId="2" name="S36P1" vbProcedure="false">#REF!</definedName>
    <definedName function="false" hidden="false" localSheetId="2" name="S36P10" vbProcedure="false">#REF!</definedName>
    <definedName function="false" hidden="false" localSheetId="2" name="S36P11" vbProcedure="false">#REF!</definedName>
    <definedName function="false" hidden="false" localSheetId="2" name="S36P12" vbProcedure="false">#REF!</definedName>
    <definedName function="false" hidden="false" localSheetId="2" name="S36P13" vbProcedure="false">#REF!</definedName>
    <definedName function="false" hidden="false" localSheetId="2" name="S36P14" vbProcedure="false">#REF!</definedName>
    <definedName function="false" hidden="false" localSheetId="2" name="S36P15" vbProcedure="false">#REF!</definedName>
    <definedName function="false" hidden="false" localSheetId="2" name="S36P16" vbProcedure="false">#REF!</definedName>
    <definedName function="false" hidden="false" localSheetId="2" name="S36P17" vbProcedure="false">#REF!</definedName>
    <definedName function="false" hidden="false" localSheetId="2" name="S36P18" vbProcedure="false">#REF!</definedName>
    <definedName function="false" hidden="false" localSheetId="2" name="S36P19" vbProcedure="false">#REF!</definedName>
    <definedName function="false" hidden="false" localSheetId="2" name="S36P2" vbProcedure="false">#REF!</definedName>
    <definedName function="false" hidden="false" localSheetId="2" name="S36P20" vbProcedure="false">#REF!</definedName>
    <definedName function="false" hidden="false" localSheetId="2" name="S36P21" vbProcedure="false">#REF!</definedName>
    <definedName function="false" hidden="false" localSheetId="2" name="S36P22" vbProcedure="false">#REF!</definedName>
    <definedName function="false" hidden="false" localSheetId="2" name="S36P23" vbProcedure="false">#REF!</definedName>
    <definedName function="false" hidden="false" localSheetId="2" name="S36P24" vbProcedure="false">#REF!</definedName>
    <definedName function="false" hidden="false" localSheetId="2" name="S36P3" vbProcedure="false">#REF!</definedName>
    <definedName function="false" hidden="false" localSheetId="2" name="S36P4" vbProcedure="false">#REF!</definedName>
    <definedName function="false" hidden="false" localSheetId="2" name="S36P5" vbProcedure="false">#REF!</definedName>
    <definedName function="false" hidden="false" localSheetId="2" name="S36P6" vbProcedure="false">#REF!</definedName>
    <definedName function="false" hidden="false" localSheetId="2" name="S36P7" vbProcedure="false">#REF!</definedName>
    <definedName function="false" hidden="false" localSheetId="2" name="S36P8" vbProcedure="false">#REF!</definedName>
    <definedName function="false" hidden="false" localSheetId="2" name="S36P9" vbProcedure="false">#REF!</definedName>
    <definedName function="false" hidden="false" localSheetId="2" name="S36R1" vbProcedure="false">#REF!</definedName>
    <definedName function="false" hidden="false" localSheetId="2" name="S36R10" vbProcedure="false">#REF!</definedName>
    <definedName function="false" hidden="false" localSheetId="2" name="S36R11" vbProcedure="false">#REF!</definedName>
    <definedName function="false" hidden="false" localSheetId="2" name="S36R12" vbProcedure="false">#REF!</definedName>
    <definedName function="false" hidden="false" localSheetId="2" name="S36R13" vbProcedure="false">#REF!</definedName>
    <definedName function="false" hidden="false" localSheetId="2" name="S36R14" vbProcedure="false">#REF!</definedName>
    <definedName function="false" hidden="false" localSheetId="2" name="S36R15" vbProcedure="false">#REF!</definedName>
    <definedName function="false" hidden="false" localSheetId="2" name="S36R16" vbProcedure="false">#REF!</definedName>
    <definedName function="false" hidden="false" localSheetId="2" name="S36R17" vbProcedure="false">#REF!</definedName>
    <definedName function="false" hidden="false" localSheetId="2" name="S36R18" vbProcedure="false">#REF!</definedName>
    <definedName function="false" hidden="false" localSheetId="2" name="S36R19" vbProcedure="false">#REF!</definedName>
    <definedName function="false" hidden="false" localSheetId="2" name="S36R2" vbProcedure="false">#REF!</definedName>
    <definedName function="false" hidden="false" localSheetId="2" name="S36R20" vbProcedure="false">#REF!</definedName>
    <definedName function="false" hidden="false" localSheetId="2" name="S36R21" vbProcedure="false">#REF!</definedName>
    <definedName function="false" hidden="false" localSheetId="2" name="S36R22" vbProcedure="false">#REF!</definedName>
    <definedName function="false" hidden="false" localSheetId="2" name="S36R23" vbProcedure="false">#REF!</definedName>
    <definedName function="false" hidden="false" localSheetId="2" name="S36R24" vbProcedure="false">#REF!</definedName>
    <definedName function="false" hidden="false" localSheetId="2" name="S36R3" vbProcedure="false">#REF!</definedName>
    <definedName function="false" hidden="false" localSheetId="2" name="S36R4" vbProcedure="false">#REF!</definedName>
    <definedName function="false" hidden="false" localSheetId="2" name="S36R5" vbProcedure="false">#REF!</definedName>
    <definedName function="false" hidden="false" localSheetId="2" name="S36R6" vbProcedure="false">#REF!</definedName>
    <definedName function="false" hidden="false" localSheetId="2" name="S36R7" vbProcedure="false">#REF!</definedName>
    <definedName function="false" hidden="false" localSheetId="2" name="S36R8" vbProcedure="false">#REF!</definedName>
    <definedName function="false" hidden="false" localSheetId="2" name="S36R9" vbProcedure="false">#REF!</definedName>
    <definedName function="false" hidden="false" localSheetId="2" name="S37P1" vbProcedure="false">#REF!</definedName>
    <definedName function="false" hidden="false" localSheetId="2" name="S37P10" vbProcedure="false">#REF!</definedName>
    <definedName function="false" hidden="false" localSheetId="2" name="S37P11" vbProcedure="false">#REF!</definedName>
    <definedName function="false" hidden="false" localSheetId="2" name="S37P12" vbProcedure="false">#REF!</definedName>
    <definedName function="false" hidden="false" localSheetId="2" name="S37P13" vbProcedure="false">#REF!</definedName>
    <definedName function="false" hidden="false" localSheetId="2" name="S37P14" vbProcedure="false">#REF!</definedName>
    <definedName function="false" hidden="false" localSheetId="2" name="S37P15" vbProcedure="false">#REF!</definedName>
    <definedName function="false" hidden="false" localSheetId="2" name="S37P16" vbProcedure="false">#REF!</definedName>
    <definedName function="false" hidden="false" localSheetId="2" name="S37P17" vbProcedure="false">#REF!</definedName>
    <definedName function="false" hidden="false" localSheetId="2" name="S37P18" vbProcedure="false">#REF!</definedName>
    <definedName function="false" hidden="false" localSheetId="2" name="S37P19" vbProcedure="false">#REF!</definedName>
    <definedName function="false" hidden="false" localSheetId="2" name="S37P2" vbProcedure="false">#REF!</definedName>
    <definedName function="false" hidden="false" localSheetId="2" name="S37P20" vbProcedure="false">#REF!</definedName>
    <definedName function="false" hidden="false" localSheetId="2" name="S37P21" vbProcedure="false">#REF!</definedName>
    <definedName function="false" hidden="false" localSheetId="2" name="S37P22" vbProcedure="false">#REF!</definedName>
    <definedName function="false" hidden="false" localSheetId="2" name="S37P23" vbProcedure="false">#REF!</definedName>
    <definedName function="false" hidden="false" localSheetId="2" name="S37P24" vbProcedure="false">#REF!</definedName>
    <definedName function="false" hidden="false" localSheetId="2" name="S37P3" vbProcedure="false">#REF!</definedName>
    <definedName function="false" hidden="false" localSheetId="2" name="S37P4" vbProcedure="false">#REF!</definedName>
    <definedName function="false" hidden="false" localSheetId="2" name="S37P5" vbProcedure="false">#REF!</definedName>
    <definedName function="false" hidden="false" localSheetId="2" name="S37P6" vbProcedure="false">#REF!</definedName>
    <definedName function="false" hidden="false" localSheetId="2" name="S37P7" vbProcedure="false">#REF!</definedName>
    <definedName function="false" hidden="false" localSheetId="2" name="S37P8" vbProcedure="false">#REF!</definedName>
    <definedName function="false" hidden="false" localSheetId="2" name="S37P9" vbProcedure="false">#REF!</definedName>
    <definedName function="false" hidden="false" localSheetId="2" name="S37R1" vbProcedure="false">#REF!</definedName>
    <definedName function="false" hidden="false" localSheetId="2" name="S37R10" vbProcedure="false">#REF!</definedName>
    <definedName function="false" hidden="false" localSheetId="2" name="S37R11" vbProcedure="false">#REF!</definedName>
    <definedName function="false" hidden="false" localSheetId="2" name="S37R12" vbProcedure="false">#REF!</definedName>
    <definedName function="false" hidden="false" localSheetId="2" name="S37R13" vbProcedure="false">#REF!</definedName>
    <definedName function="false" hidden="false" localSheetId="2" name="S37R14" vbProcedure="false">#REF!</definedName>
    <definedName function="false" hidden="false" localSheetId="2" name="S37R15" vbProcedure="false">#REF!</definedName>
    <definedName function="false" hidden="false" localSheetId="2" name="S37R16" vbProcedure="false">#REF!</definedName>
    <definedName function="false" hidden="false" localSheetId="2" name="S37R17" vbProcedure="false">#REF!</definedName>
    <definedName function="false" hidden="false" localSheetId="2" name="S37R18" vbProcedure="false">#REF!</definedName>
    <definedName function="false" hidden="false" localSheetId="2" name="S37R19" vbProcedure="false">#REF!</definedName>
    <definedName function="false" hidden="false" localSheetId="2" name="S37R2" vbProcedure="false">#REF!</definedName>
    <definedName function="false" hidden="false" localSheetId="2" name="S37R20" vbProcedure="false">#REF!</definedName>
    <definedName function="false" hidden="false" localSheetId="2" name="S37R21" vbProcedure="false">#REF!</definedName>
    <definedName function="false" hidden="false" localSheetId="2" name="S37R22" vbProcedure="false">#REF!</definedName>
    <definedName function="false" hidden="false" localSheetId="2" name="S37R23" vbProcedure="false">#REF!</definedName>
    <definedName function="false" hidden="false" localSheetId="2" name="S37R24" vbProcedure="false">#REF!</definedName>
    <definedName function="false" hidden="false" localSheetId="2" name="S37R3" vbProcedure="false">#REF!</definedName>
    <definedName function="false" hidden="false" localSheetId="2" name="S37R4" vbProcedure="false">#REF!</definedName>
    <definedName function="false" hidden="false" localSheetId="2" name="S37R5" vbProcedure="false">#REF!</definedName>
    <definedName function="false" hidden="false" localSheetId="2" name="S37R6" vbProcedure="false">#REF!</definedName>
    <definedName function="false" hidden="false" localSheetId="2" name="S37R7" vbProcedure="false">#REF!</definedName>
    <definedName function="false" hidden="false" localSheetId="2" name="S37R8" vbProcedure="false">#REF!</definedName>
    <definedName function="false" hidden="false" localSheetId="2" name="S37R9" vbProcedure="false">#REF!</definedName>
    <definedName function="false" hidden="false" localSheetId="2" name="S38P1" vbProcedure="false">#REF!</definedName>
    <definedName function="false" hidden="false" localSheetId="2" name="S38P10" vbProcedure="false">#REF!</definedName>
    <definedName function="false" hidden="false" localSheetId="2" name="S38P11" vbProcedure="false">#REF!</definedName>
    <definedName function="false" hidden="false" localSheetId="2" name="S38P12" vbProcedure="false">#REF!</definedName>
    <definedName function="false" hidden="false" localSheetId="2" name="S38P13" vbProcedure="false">#REF!</definedName>
    <definedName function="false" hidden="false" localSheetId="2" name="S38P14" vbProcedure="false">#REF!</definedName>
    <definedName function="false" hidden="false" localSheetId="2" name="S38P15" vbProcedure="false">#REF!</definedName>
    <definedName function="false" hidden="false" localSheetId="2" name="S38P16" vbProcedure="false">#REF!</definedName>
    <definedName function="false" hidden="false" localSheetId="2" name="S38P17" vbProcedure="false">#REF!</definedName>
    <definedName function="false" hidden="false" localSheetId="2" name="S38P18" vbProcedure="false">#REF!</definedName>
    <definedName function="false" hidden="false" localSheetId="2" name="S38P19" vbProcedure="false">#REF!</definedName>
    <definedName function="false" hidden="false" localSheetId="2" name="S38P2" vbProcedure="false">#REF!</definedName>
    <definedName function="false" hidden="false" localSheetId="2" name="S38P20" vbProcedure="false">#REF!</definedName>
    <definedName function="false" hidden="false" localSheetId="2" name="S38P21" vbProcedure="false">#REF!</definedName>
    <definedName function="false" hidden="false" localSheetId="2" name="S38P22" vbProcedure="false">#REF!</definedName>
    <definedName function="false" hidden="false" localSheetId="2" name="S38P23" vbProcedure="false">#REF!</definedName>
    <definedName function="false" hidden="false" localSheetId="2" name="S38P24" vbProcedure="false">#REF!</definedName>
    <definedName function="false" hidden="false" localSheetId="2" name="S38P3" vbProcedure="false">#REF!</definedName>
    <definedName function="false" hidden="false" localSheetId="2" name="S38P4" vbProcedure="false">#REF!</definedName>
    <definedName function="false" hidden="false" localSheetId="2" name="S38P5" vbProcedure="false">#REF!</definedName>
    <definedName function="false" hidden="false" localSheetId="2" name="S38P6" vbProcedure="false">#REF!</definedName>
    <definedName function="false" hidden="false" localSheetId="2" name="S38P7" vbProcedure="false">#REF!</definedName>
    <definedName function="false" hidden="false" localSheetId="2" name="S38P8" vbProcedure="false">#REF!</definedName>
    <definedName function="false" hidden="false" localSheetId="2" name="S38P9" vbProcedure="false">#REF!</definedName>
    <definedName function="false" hidden="false" localSheetId="2" name="S38R1" vbProcedure="false">#REF!</definedName>
    <definedName function="false" hidden="false" localSheetId="2" name="S38R10" vbProcedure="false">#REF!</definedName>
    <definedName function="false" hidden="false" localSheetId="2" name="S38R11" vbProcedure="false">#REF!</definedName>
    <definedName function="false" hidden="false" localSheetId="2" name="S38R12" vbProcedure="false">#REF!</definedName>
    <definedName function="false" hidden="false" localSheetId="2" name="S38R13" vbProcedure="false">#REF!</definedName>
    <definedName function="false" hidden="false" localSheetId="2" name="S38R14" vbProcedure="false">#REF!</definedName>
    <definedName function="false" hidden="false" localSheetId="2" name="S38R15" vbProcedure="false">#REF!</definedName>
    <definedName function="false" hidden="false" localSheetId="2" name="S38R16" vbProcedure="false">#REF!</definedName>
    <definedName function="false" hidden="false" localSheetId="2" name="S38R17" vbProcedure="false">#REF!</definedName>
    <definedName function="false" hidden="false" localSheetId="2" name="S38R18" vbProcedure="false">#REF!</definedName>
    <definedName function="false" hidden="false" localSheetId="2" name="S38R19" vbProcedure="false">#REF!</definedName>
    <definedName function="false" hidden="false" localSheetId="2" name="S38R2" vbProcedure="false">#REF!</definedName>
    <definedName function="false" hidden="false" localSheetId="2" name="S38R20" vbProcedure="false">#REF!</definedName>
    <definedName function="false" hidden="false" localSheetId="2" name="S38R21" vbProcedure="false">#REF!</definedName>
    <definedName function="false" hidden="false" localSheetId="2" name="S38R22" vbProcedure="false">#REF!</definedName>
    <definedName function="false" hidden="false" localSheetId="2" name="S38R23" vbProcedure="false">#REF!</definedName>
    <definedName function="false" hidden="false" localSheetId="2" name="S38R24" vbProcedure="false">#REF!</definedName>
    <definedName function="false" hidden="false" localSheetId="2" name="S38R3" vbProcedure="false">#REF!</definedName>
    <definedName function="false" hidden="false" localSheetId="2" name="S38R4" vbProcedure="false">#REF!</definedName>
    <definedName function="false" hidden="false" localSheetId="2" name="S38R5" vbProcedure="false">#REF!</definedName>
    <definedName function="false" hidden="false" localSheetId="2" name="S38R6" vbProcedure="false">#REF!</definedName>
    <definedName function="false" hidden="false" localSheetId="2" name="S38R7" vbProcedure="false">#REF!</definedName>
    <definedName function="false" hidden="false" localSheetId="2" name="S38R8" vbProcedure="false">#REF!</definedName>
    <definedName function="false" hidden="false" localSheetId="2" name="S38R9" vbProcedure="false">#REF!</definedName>
    <definedName function="false" hidden="false" localSheetId="2" name="S39P1" vbProcedure="false">#REF!</definedName>
    <definedName function="false" hidden="false" localSheetId="2" name="S39P10" vbProcedure="false">#REF!</definedName>
    <definedName function="false" hidden="false" localSheetId="2" name="S39P11" vbProcedure="false">#REF!</definedName>
    <definedName function="false" hidden="false" localSheetId="2" name="S39P12" vbProcedure="false">#REF!</definedName>
    <definedName function="false" hidden="false" localSheetId="2" name="S39P13" vbProcedure="false">#REF!</definedName>
    <definedName function="false" hidden="false" localSheetId="2" name="S39P14" vbProcedure="false">#REF!</definedName>
    <definedName function="false" hidden="false" localSheetId="2" name="S39P15" vbProcedure="false">#REF!</definedName>
    <definedName function="false" hidden="false" localSheetId="2" name="S39P16" vbProcedure="false">#REF!</definedName>
    <definedName function="false" hidden="false" localSheetId="2" name="S39P17" vbProcedure="false">#REF!</definedName>
    <definedName function="false" hidden="false" localSheetId="2" name="S39P18" vbProcedure="false">#REF!</definedName>
    <definedName function="false" hidden="false" localSheetId="2" name="S39P19" vbProcedure="false">#REF!</definedName>
    <definedName function="false" hidden="false" localSheetId="2" name="S39P2" vbProcedure="false">#REF!</definedName>
    <definedName function="false" hidden="false" localSheetId="2" name="S39P20" vbProcedure="false">#REF!</definedName>
    <definedName function="false" hidden="false" localSheetId="2" name="S39P21" vbProcedure="false">#REF!</definedName>
    <definedName function="false" hidden="false" localSheetId="2" name="S39P22" vbProcedure="false">#REF!</definedName>
    <definedName function="false" hidden="false" localSheetId="2" name="S39P23" vbProcedure="false">#REF!</definedName>
    <definedName function="false" hidden="false" localSheetId="2" name="S39P24" vbProcedure="false">#REF!</definedName>
    <definedName function="false" hidden="false" localSheetId="2" name="S39P3" vbProcedure="false">#REF!</definedName>
    <definedName function="false" hidden="false" localSheetId="2" name="S39P4" vbProcedure="false">#REF!</definedName>
    <definedName function="false" hidden="false" localSheetId="2" name="S39P5" vbProcedure="false">#REF!</definedName>
    <definedName function="false" hidden="false" localSheetId="2" name="S39P6" vbProcedure="false">#REF!</definedName>
    <definedName function="false" hidden="false" localSheetId="2" name="S39P7" vbProcedure="false">#REF!</definedName>
    <definedName function="false" hidden="false" localSheetId="2" name="S39P8" vbProcedure="false">#REF!</definedName>
    <definedName function="false" hidden="false" localSheetId="2" name="S39P9" vbProcedure="false">#REF!</definedName>
    <definedName function="false" hidden="false" localSheetId="2" name="S39R1" vbProcedure="false">#REF!</definedName>
    <definedName function="false" hidden="false" localSheetId="2" name="S39R10" vbProcedure="false">#REF!</definedName>
    <definedName function="false" hidden="false" localSheetId="2" name="S39R11" vbProcedure="false">#REF!</definedName>
    <definedName function="false" hidden="false" localSheetId="2" name="S39R12" vbProcedure="false">#REF!</definedName>
    <definedName function="false" hidden="false" localSheetId="2" name="S39R13" vbProcedure="false">#REF!</definedName>
    <definedName function="false" hidden="false" localSheetId="2" name="S39R14" vbProcedure="false">#REF!</definedName>
    <definedName function="false" hidden="false" localSheetId="2" name="S39R15" vbProcedure="false">#REF!</definedName>
    <definedName function="false" hidden="false" localSheetId="2" name="S39R16" vbProcedure="false">#REF!</definedName>
    <definedName function="false" hidden="false" localSheetId="2" name="S39R17" vbProcedure="false">#REF!</definedName>
    <definedName function="false" hidden="false" localSheetId="2" name="S39R18" vbProcedure="false">#REF!</definedName>
    <definedName function="false" hidden="false" localSheetId="2" name="S39R19" vbProcedure="false">#REF!</definedName>
    <definedName function="false" hidden="false" localSheetId="2" name="S39R2" vbProcedure="false">#REF!</definedName>
    <definedName function="false" hidden="false" localSheetId="2" name="S39R20" vbProcedure="false">#REF!</definedName>
    <definedName function="false" hidden="false" localSheetId="2" name="S39R21" vbProcedure="false">#REF!</definedName>
    <definedName function="false" hidden="false" localSheetId="2" name="S39R22" vbProcedure="false">#REF!</definedName>
    <definedName function="false" hidden="false" localSheetId="2" name="S39R23" vbProcedure="false">#REF!</definedName>
    <definedName function="false" hidden="false" localSheetId="2" name="S39R24" vbProcedure="false">#REF!</definedName>
    <definedName function="false" hidden="false" localSheetId="2" name="S39R3" vbProcedure="false">#REF!</definedName>
    <definedName function="false" hidden="false" localSheetId="2" name="S39R4" vbProcedure="false">#REF!</definedName>
    <definedName function="false" hidden="false" localSheetId="2" name="S39R5" vbProcedure="false">#REF!</definedName>
    <definedName function="false" hidden="false" localSheetId="2" name="S39R6" vbProcedure="false">#REF!</definedName>
    <definedName function="false" hidden="false" localSheetId="2" name="S39R7" vbProcedure="false">#REF!</definedName>
    <definedName function="false" hidden="false" localSheetId="2" name="S39R8" vbProcedure="false">#REF!</definedName>
    <definedName function="false" hidden="false" localSheetId="2" name="S39R9" vbProcedure="false">#REF!</definedName>
    <definedName function="false" hidden="false" localSheetId="2" name="S3P1" vbProcedure="false">#REF!</definedName>
    <definedName function="false" hidden="false" localSheetId="2" name="S3P10" vbProcedure="false">#REF!</definedName>
    <definedName function="false" hidden="false" localSheetId="2" name="S3P11" vbProcedure="false">#REF!</definedName>
    <definedName function="false" hidden="false" localSheetId="2" name="S3P12" vbProcedure="false">#REF!</definedName>
    <definedName function="false" hidden="false" localSheetId="2" name="S3P13" vbProcedure="false">#REF!</definedName>
    <definedName function="false" hidden="false" localSheetId="2" name="S3P14" vbProcedure="false">#REF!</definedName>
    <definedName function="false" hidden="false" localSheetId="2" name="S3P15" vbProcedure="false">#REF!</definedName>
    <definedName function="false" hidden="false" localSheetId="2" name="S3P16" vbProcedure="false">#REF!</definedName>
    <definedName function="false" hidden="false" localSheetId="2" name="S3P17" vbProcedure="false">#REF!</definedName>
    <definedName function="false" hidden="false" localSheetId="2" name="S3P18" vbProcedure="false">#REF!</definedName>
    <definedName function="false" hidden="false" localSheetId="2" name="S3P19" vbProcedure="false">#REF!</definedName>
    <definedName function="false" hidden="false" localSheetId="2" name="S3P2" vbProcedure="false">#REF!</definedName>
    <definedName function="false" hidden="false" localSheetId="2" name="S3P20" vbProcedure="false">#REF!</definedName>
    <definedName function="false" hidden="false" localSheetId="2" name="S3P21" vbProcedure="false">#REF!</definedName>
    <definedName function="false" hidden="false" localSheetId="2" name="S3P22" vbProcedure="false">#REF!</definedName>
    <definedName function="false" hidden="false" localSheetId="2" name="S3P23" vbProcedure="false">#REF!</definedName>
    <definedName function="false" hidden="false" localSheetId="2" name="S3P24" vbProcedure="false">#REF!</definedName>
    <definedName function="false" hidden="false" localSheetId="2" name="S3P3" vbProcedure="false">#REF!</definedName>
    <definedName function="false" hidden="false" localSheetId="2" name="S3P4" vbProcedure="false">#REF!</definedName>
    <definedName function="false" hidden="false" localSheetId="2" name="S3P5" vbProcedure="false">#REF!</definedName>
    <definedName function="false" hidden="false" localSheetId="2" name="S3P6" vbProcedure="false">#REF!</definedName>
    <definedName function="false" hidden="false" localSheetId="2" name="S3P7" vbProcedure="false">#REF!</definedName>
    <definedName function="false" hidden="false" localSheetId="2" name="S3P8" vbProcedure="false">#REF!</definedName>
    <definedName function="false" hidden="false" localSheetId="2" name="S3P9" vbProcedure="false">#REF!</definedName>
    <definedName function="false" hidden="false" localSheetId="2" name="S3R1" vbProcedure="false">#REF!</definedName>
    <definedName function="false" hidden="false" localSheetId="2" name="S3R10" vbProcedure="false">#REF!</definedName>
    <definedName function="false" hidden="false" localSheetId="2" name="S3R11" vbProcedure="false">#REF!</definedName>
    <definedName function="false" hidden="false" localSheetId="2" name="S3R12" vbProcedure="false">#REF!</definedName>
    <definedName function="false" hidden="false" localSheetId="2" name="S3R13" vbProcedure="false">#REF!</definedName>
    <definedName function="false" hidden="false" localSheetId="2" name="S3R14" vbProcedure="false">#REF!</definedName>
    <definedName function="false" hidden="false" localSheetId="2" name="S3R15" vbProcedure="false">#REF!</definedName>
    <definedName function="false" hidden="false" localSheetId="2" name="S3R16" vbProcedure="false">#REF!</definedName>
    <definedName function="false" hidden="false" localSheetId="2" name="S3R17" vbProcedure="false">#REF!</definedName>
    <definedName function="false" hidden="false" localSheetId="2" name="S3R18" vbProcedure="false">#REF!</definedName>
    <definedName function="false" hidden="false" localSheetId="2" name="S3R19" vbProcedure="false">#REF!</definedName>
    <definedName function="false" hidden="false" localSheetId="2" name="S3R2" vbProcedure="false">#REF!</definedName>
    <definedName function="false" hidden="false" localSheetId="2" name="S3R20" vbProcedure="false">#REF!</definedName>
    <definedName function="false" hidden="false" localSheetId="2" name="S3R21" vbProcedure="false">#REF!</definedName>
    <definedName function="false" hidden="false" localSheetId="2" name="S3R22" vbProcedure="false">#REF!</definedName>
    <definedName function="false" hidden="false" localSheetId="2" name="S3R23" vbProcedure="false">#REF!</definedName>
    <definedName function="false" hidden="false" localSheetId="2" name="S3R24" vbProcedure="false">#REF!</definedName>
    <definedName function="false" hidden="false" localSheetId="2" name="S3R3" vbProcedure="false">#REF!</definedName>
    <definedName function="false" hidden="false" localSheetId="2" name="S3R4" vbProcedure="false">#REF!</definedName>
    <definedName function="false" hidden="false" localSheetId="2" name="S3R5" vbProcedure="false">#REF!</definedName>
    <definedName function="false" hidden="false" localSheetId="2" name="S3R6" vbProcedure="false">#REF!</definedName>
    <definedName function="false" hidden="false" localSheetId="2" name="S3R7" vbProcedure="false">#REF!</definedName>
    <definedName function="false" hidden="false" localSheetId="2" name="S3R8" vbProcedure="false">#REF!</definedName>
    <definedName function="false" hidden="false" localSheetId="2" name="S3R9" vbProcedure="false">#REF!</definedName>
    <definedName function="false" hidden="false" localSheetId="2" name="S40P1" vbProcedure="false">#REF!</definedName>
    <definedName function="false" hidden="false" localSheetId="2" name="S40P10" vbProcedure="false">#REF!</definedName>
    <definedName function="false" hidden="false" localSheetId="2" name="S40P11" vbProcedure="false">#REF!</definedName>
    <definedName function="false" hidden="false" localSheetId="2" name="S40P12" vbProcedure="false">#REF!</definedName>
    <definedName function="false" hidden="false" localSheetId="2" name="S40P13" vbProcedure="false">#REF!</definedName>
    <definedName function="false" hidden="false" localSheetId="2" name="S40P14" vbProcedure="false">#REF!</definedName>
    <definedName function="false" hidden="false" localSheetId="2" name="S40P15" vbProcedure="false">#REF!</definedName>
    <definedName function="false" hidden="false" localSheetId="2" name="S40P16" vbProcedure="false">#REF!</definedName>
    <definedName function="false" hidden="false" localSheetId="2" name="S40P17" vbProcedure="false">#REF!</definedName>
    <definedName function="false" hidden="false" localSheetId="2" name="S40P18" vbProcedure="false">#REF!</definedName>
    <definedName function="false" hidden="false" localSheetId="2" name="S40P19" vbProcedure="false">#REF!</definedName>
    <definedName function="false" hidden="false" localSheetId="2" name="S40P2" vbProcedure="false">#REF!</definedName>
    <definedName function="false" hidden="false" localSheetId="2" name="S40P20" vbProcedure="false">#REF!</definedName>
    <definedName function="false" hidden="false" localSheetId="2" name="S40P21" vbProcedure="false">#REF!</definedName>
    <definedName function="false" hidden="false" localSheetId="2" name="S40P22" vbProcedure="false">#REF!</definedName>
    <definedName function="false" hidden="false" localSheetId="2" name="S40P23" vbProcedure="false">#REF!</definedName>
    <definedName function="false" hidden="false" localSheetId="2" name="S40P24" vbProcedure="false">#REF!</definedName>
    <definedName function="false" hidden="false" localSheetId="2" name="S40P3" vbProcedure="false">#REF!</definedName>
    <definedName function="false" hidden="false" localSheetId="2" name="S40P4" vbProcedure="false">#REF!</definedName>
    <definedName function="false" hidden="false" localSheetId="2" name="S40P5" vbProcedure="false">#REF!</definedName>
    <definedName function="false" hidden="false" localSheetId="2" name="S40P6" vbProcedure="false">#REF!</definedName>
    <definedName function="false" hidden="false" localSheetId="2" name="S40P7" vbProcedure="false">#REF!</definedName>
    <definedName function="false" hidden="false" localSheetId="2" name="S40P8" vbProcedure="false">#REF!</definedName>
    <definedName function="false" hidden="false" localSheetId="2" name="S40P9" vbProcedure="false">#REF!</definedName>
    <definedName function="false" hidden="false" localSheetId="2" name="S40R1" vbProcedure="false">#REF!</definedName>
    <definedName function="false" hidden="false" localSheetId="2" name="S40R10" vbProcedure="false">#REF!</definedName>
    <definedName function="false" hidden="false" localSheetId="2" name="S40R11" vbProcedure="false">#REF!</definedName>
    <definedName function="false" hidden="false" localSheetId="2" name="S40R12" vbProcedure="false">#REF!</definedName>
    <definedName function="false" hidden="false" localSheetId="2" name="S40R13" vbProcedure="false">#REF!</definedName>
    <definedName function="false" hidden="false" localSheetId="2" name="S40R14" vbProcedure="false">#REF!</definedName>
    <definedName function="false" hidden="false" localSheetId="2" name="S40R15" vbProcedure="false">#REF!</definedName>
    <definedName function="false" hidden="false" localSheetId="2" name="S40R16" vbProcedure="false">#REF!</definedName>
    <definedName function="false" hidden="false" localSheetId="2" name="S40R17" vbProcedure="false">#REF!</definedName>
    <definedName function="false" hidden="false" localSheetId="2" name="S40R18" vbProcedure="false">#REF!</definedName>
    <definedName function="false" hidden="false" localSheetId="2" name="S40R19" vbProcedure="false">#REF!</definedName>
    <definedName function="false" hidden="false" localSheetId="2" name="S40R2" vbProcedure="false">#REF!</definedName>
    <definedName function="false" hidden="false" localSheetId="2" name="S40R20" vbProcedure="false">#REF!</definedName>
    <definedName function="false" hidden="false" localSheetId="2" name="S40R21" vbProcedure="false">#REF!</definedName>
    <definedName function="false" hidden="false" localSheetId="2" name="S40R22" vbProcedure="false">#REF!</definedName>
    <definedName function="false" hidden="false" localSheetId="2" name="S40R23" vbProcedure="false">#REF!</definedName>
    <definedName function="false" hidden="false" localSheetId="2" name="S40R24" vbProcedure="false">#REF!</definedName>
    <definedName function="false" hidden="false" localSheetId="2" name="S40R3" vbProcedure="false">#REF!</definedName>
    <definedName function="false" hidden="false" localSheetId="2" name="S40R4" vbProcedure="false">#REF!</definedName>
    <definedName function="false" hidden="false" localSheetId="2" name="S40R5" vbProcedure="false">#REF!</definedName>
    <definedName function="false" hidden="false" localSheetId="2" name="S40R6" vbProcedure="false">#REF!</definedName>
    <definedName function="false" hidden="false" localSheetId="2" name="S40R7" vbProcedure="false">#REF!</definedName>
    <definedName function="false" hidden="false" localSheetId="2" name="S40R8" vbProcedure="false">#REF!</definedName>
    <definedName function="false" hidden="false" localSheetId="2" name="S40R9" vbProcedure="false">#REF!</definedName>
    <definedName function="false" hidden="false" localSheetId="2" name="S41P1" vbProcedure="false">#REF!</definedName>
    <definedName function="false" hidden="false" localSheetId="2" name="S41P10" vbProcedure="false">#REF!</definedName>
    <definedName function="false" hidden="false" localSheetId="2" name="S41P11" vbProcedure="false">#REF!</definedName>
    <definedName function="false" hidden="false" localSheetId="2" name="S41P12" vbProcedure="false">#REF!</definedName>
    <definedName function="false" hidden="false" localSheetId="2" name="S41P13" vbProcedure="false">#REF!</definedName>
    <definedName function="false" hidden="false" localSheetId="2" name="S41P14" vbProcedure="false">#REF!</definedName>
    <definedName function="false" hidden="false" localSheetId="2" name="S41P15" vbProcedure="false">#REF!</definedName>
    <definedName function="false" hidden="false" localSheetId="2" name="S41P16" vbProcedure="false">#REF!</definedName>
    <definedName function="false" hidden="false" localSheetId="2" name="S41P17" vbProcedure="false">#REF!</definedName>
    <definedName function="false" hidden="false" localSheetId="2" name="S41P18" vbProcedure="false">#REF!</definedName>
    <definedName function="false" hidden="false" localSheetId="2" name="S41P19" vbProcedure="false">#REF!</definedName>
    <definedName function="false" hidden="false" localSheetId="2" name="S41P2" vbProcedure="false">#REF!</definedName>
    <definedName function="false" hidden="false" localSheetId="2" name="S41P20" vbProcedure="false">#REF!</definedName>
    <definedName function="false" hidden="false" localSheetId="2" name="S41P21" vbProcedure="false">#REF!</definedName>
    <definedName function="false" hidden="false" localSheetId="2" name="S41P22" vbProcedure="false">#REF!</definedName>
    <definedName function="false" hidden="false" localSheetId="2" name="S41P23" vbProcedure="false">#REF!</definedName>
    <definedName function="false" hidden="false" localSheetId="2" name="S41P24" vbProcedure="false">#REF!</definedName>
    <definedName function="false" hidden="false" localSheetId="2" name="S41P3" vbProcedure="false">#REF!</definedName>
    <definedName function="false" hidden="false" localSheetId="2" name="S41P4" vbProcedure="false">#REF!</definedName>
    <definedName function="false" hidden="false" localSheetId="2" name="S41P5" vbProcedure="false">#REF!</definedName>
    <definedName function="false" hidden="false" localSheetId="2" name="S41P6" vbProcedure="false">#REF!</definedName>
    <definedName function="false" hidden="false" localSheetId="2" name="S41P7" vbProcedure="false">#REF!</definedName>
    <definedName function="false" hidden="false" localSheetId="2" name="S41P8" vbProcedure="false">#REF!</definedName>
    <definedName function="false" hidden="false" localSheetId="2" name="S41P9" vbProcedure="false">#REF!</definedName>
    <definedName function="false" hidden="false" localSheetId="2" name="S41R1" vbProcedure="false">#REF!</definedName>
    <definedName function="false" hidden="false" localSheetId="2" name="S41R10" vbProcedure="false">#REF!</definedName>
    <definedName function="false" hidden="false" localSheetId="2" name="S41R11" vbProcedure="false">#REF!</definedName>
    <definedName function="false" hidden="false" localSheetId="2" name="S41R12" vbProcedure="false">#REF!</definedName>
    <definedName function="false" hidden="false" localSheetId="2" name="S41R13" vbProcedure="false">#REF!</definedName>
    <definedName function="false" hidden="false" localSheetId="2" name="S41R14" vbProcedure="false">#REF!</definedName>
    <definedName function="false" hidden="false" localSheetId="2" name="S41R15" vbProcedure="false">#REF!</definedName>
    <definedName function="false" hidden="false" localSheetId="2" name="S41R16" vbProcedure="false">#REF!</definedName>
    <definedName function="false" hidden="false" localSheetId="2" name="S41R17" vbProcedure="false">#REF!</definedName>
    <definedName function="false" hidden="false" localSheetId="2" name="S41R18" vbProcedure="false">#REF!</definedName>
    <definedName function="false" hidden="false" localSheetId="2" name="S41R19" vbProcedure="false">#REF!</definedName>
    <definedName function="false" hidden="false" localSheetId="2" name="S41R2" vbProcedure="false">#REF!</definedName>
    <definedName function="false" hidden="false" localSheetId="2" name="S41R20" vbProcedure="false">#REF!</definedName>
    <definedName function="false" hidden="false" localSheetId="2" name="S41R21" vbProcedure="false">#REF!</definedName>
    <definedName function="false" hidden="false" localSheetId="2" name="S41R22" vbProcedure="false">#REF!</definedName>
    <definedName function="false" hidden="false" localSheetId="2" name="S41R23" vbProcedure="false">#REF!</definedName>
    <definedName function="false" hidden="false" localSheetId="2" name="S41R24" vbProcedure="false">#REF!</definedName>
    <definedName function="false" hidden="false" localSheetId="2" name="S41R3" vbProcedure="false">#REF!</definedName>
    <definedName function="false" hidden="false" localSheetId="2" name="S41R4" vbProcedure="false">#REF!</definedName>
    <definedName function="false" hidden="false" localSheetId="2" name="S41R5" vbProcedure="false">#REF!</definedName>
    <definedName function="false" hidden="false" localSheetId="2" name="S41R6" vbProcedure="false">#REF!</definedName>
    <definedName function="false" hidden="false" localSheetId="2" name="S41R7" vbProcedure="false">#REF!</definedName>
    <definedName function="false" hidden="false" localSheetId="2" name="S41R8" vbProcedure="false">#REF!</definedName>
    <definedName function="false" hidden="false" localSheetId="2" name="S41R9" vbProcedure="false">#REF!</definedName>
    <definedName function="false" hidden="false" localSheetId="2" name="S42P1" vbProcedure="false">#REF!</definedName>
    <definedName function="false" hidden="false" localSheetId="2" name="S42P10" vbProcedure="false">#REF!</definedName>
    <definedName function="false" hidden="false" localSheetId="2" name="S42P11" vbProcedure="false">#REF!</definedName>
    <definedName function="false" hidden="false" localSheetId="2" name="S42P12" vbProcedure="false">#REF!</definedName>
    <definedName function="false" hidden="false" localSheetId="2" name="S42P13" vbProcedure="false">#REF!</definedName>
    <definedName function="false" hidden="false" localSheetId="2" name="S42P14" vbProcedure="false">#REF!</definedName>
    <definedName function="false" hidden="false" localSheetId="2" name="S42P15" vbProcedure="false">#REF!</definedName>
    <definedName function="false" hidden="false" localSheetId="2" name="S42P16" vbProcedure="false">#REF!</definedName>
    <definedName function="false" hidden="false" localSheetId="2" name="S42P17" vbProcedure="false">#REF!</definedName>
    <definedName function="false" hidden="false" localSheetId="2" name="S42P18" vbProcedure="false">#REF!</definedName>
    <definedName function="false" hidden="false" localSheetId="2" name="S42P19" vbProcedure="false">#REF!</definedName>
    <definedName function="false" hidden="false" localSheetId="2" name="S42P2" vbProcedure="false">#REF!</definedName>
    <definedName function="false" hidden="false" localSheetId="2" name="S42P20" vbProcedure="false">#REF!</definedName>
    <definedName function="false" hidden="false" localSheetId="2" name="S42P21" vbProcedure="false">#REF!</definedName>
    <definedName function="false" hidden="false" localSheetId="2" name="S42P22" vbProcedure="false">#REF!</definedName>
    <definedName function="false" hidden="false" localSheetId="2" name="S42P23" vbProcedure="false">#REF!</definedName>
    <definedName function="false" hidden="false" localSheetId="2" name="S42P24" vbProcedure="false">#REF!</definedName>
    <definedName function="false" hidden="false" localSheetId="2" name="S42P3" vbProcedure="false">#REF!</definedName>
    <definedName function="false" hidden="false" localSheetId="2" name="S42P4" vbProcedure="false">#REF!</definedName>
    <definedName function="false" hidden="false" localSheetId="2" name="S42P5" vbProcedure="false">#REF!</definedName>
    <definedName function="false" hidden="false" localSheetId="2" name="S42P6" vbProcedure="false">#REF!</definedName>
    <definedName function="false" hidden="false" localSheetId="2" name="S42P7" vbProcedure="false">#REF!</definedName>
    <definedName function="false" hidden="false" localSheetId="2" name="S42P8" vbProcedure="false">#REF!</definedName>
    <definedName function="false" hidden="false" localSheetId="2" name="S42P9" vbProcedure="false">#REF!</definedName>
    <definedName function="false" hidden="false" localSheetId="2" name="S42R1" vbProcedure="false">#REF!</definedName>
    <definedName function="false" hidden="false" localSheetId="2" name="S42R10" vbProcedure="false">#REF!</definedName>
    <definedName function="false" hidden="false" localSheetId="2" name="S42R11" vbProcedure="false">#REF!</definedName>
    <definedName function="false" hidden="false" localSheetId="2" name="S42R12" vbProcedure="false">#REF!</definedName>
    <definedName function="false" hidden="false" localSheetId="2" name="S42R13" vbProcedure="false">#REF!</definedName>
    <definedName function="false" hidden="false" localSheetId="2" name="S42R14" vbProcedure="false">#REF!</definedName>
    <definedName function="false" hidden="false" localSheetId="2" name="S42R15" vbProcedure="false">#REF!</definedName>
    <definedName function="false" hidden="false" localSheetId="2" name="S42R16" vbProcedure="false">#REF!</definedName>
    <definedName function="false" hidden="false" localSheetId="2" name="S42R17" vbProcedure="false">#REF!</definedName>
    <definedName function="false" hidden="false" localSheetId="2" name="S42R18" vbProcedure="false">#REF!</definedName>
    <definedName function="false" hidden="false" localSheetId="2" name="S42R19" vbProcedure="false">#REF!</definedName>
    <definedName function="false" hidden="false" localSheetId="2" name="S42R2" vbProcedure="false">#REF!</definedName>
    <definedName function="false" hidden="false" localSheetId="2" name="S42R20" vbProcedure="false">#REF!</definedName>
    <definedName function="false" hidden="false" localSheetId="2" name="S42R21" vbProcedure="false">#REF!</definedName>
    <definedName function="false" hidden="false" localSheetId="2" name="S42R22" vbProcedure="false">#REF!</definedName>
    <definedName function="false" hidden="false" localSheetId="2" name="S42R23" vbProcedure="false">#REF!</definedName>
    <definedName function="false" hidden="false" localSheetId="2" name="S42R24" vbProcedure="false">#REF!</definedName>
    <definedName function="false" hidden="false" localSheetId="2" name="S42R3" vbProcedure="false">#REF!</definedName>
    <definedName function="false" hidden="false" localSheetId="2" name="S42R4" vbProcedure="false">#REF!</definedName>
    <definedName function="false" hidden="false" localSheetId="2" name="S42R5" vbProcedure="false">#REF!</definedName>
    <definedName function="false" hidden="false" localSheetId="2" name="S42R6" vbProcedure="false">#REF!</definedName>
    <definedName function="false" hidden="false" localSheetId="2" name="S42R7" vbProcedure="false">#REF!</definedName>
    <definedName function="false" hidden="false" localSheetId="2" name="S42R8" vbProcedure="false">#REF!</definedName>
    <definedName function="false" hidden="false" localSheetId="2" name="S42R9" vbProcedure="false">#REF!</definedName>
    <definedName function="false" hidden="false" localSheetId="2" name="S43P1" vbProcedure="false">#REF!</definedName>
    <definedName function="false" hidden="false" localSheetId="2" name="S43P10" vbProcedure="false">#REF!</definedName>
    <definedName function="false" hidden="false" localSheetId="2" name="S43P11" vbProcedure="false">#REF!</definedName>
    <definedName function="false" hidden="false" localSheetId="2" name="S43P12" vbProcedure="false">#REF!</definedName>
    <definedName function="false" hidden="false" localSheetId="2" name="S43P13" vbProcedure="false">#REF!</definedName>
    <definedName function="false" hidden="false" localSheetId="2" name="S43P14" vbProcedure="false">#REF!</definedName>
    <definedName function="false" hidden="false" localSheetId="2" name="S43P15" vbProcedure="false">#REF!</definedName>
    <definedName function="false" hidden="false" localSheetId="2" name="S43P16" vbProcedure="false">#REF!</definedName>
    <definedName function="false" hidden="false" localSheetId="2" name="S43P17" vbProcedure="false">#REF!</definedName>
    <definedName function="false" hidden="false" localSheetId="2" name="S43P18" vbProcedure="false">#REF!</definedName>
    <definedName function="false" hidden="false" localSheetId="2" name="S43P19" vbProcedure="false">#REF!</definedName>
    <definedName function="false" hidden="false" localSheetId="2" name="S43P2" vbProcedure="false">#REF!</definedName>
    <definedName function="false" hidden="false" localSheetId="2" name="S43P20" vbProcedure="false">#REF!</definedName>
    <definedName function="false" hidden="false" localSheetId="2" name="S43P21" vbProcedure="false">#REF!</definedName>
    <definedName function="false" hidden="false" localSheetId="2" name="S43P22" vbProcedure="false">#REF!</definedName>
    <definedName function="false" hidden="false" localSheetId="2" name="S43P23" vbProcedure="false">#REF!</definedName>
    <definedName function="false" hidden="false" localSheetId="2" name="S43P24" vbProcedure="false">#REF!</definedName>
    <definedName function="false" hidden="false" localSheetId="2" name="S43P3" vbProcedure="false">#REF!</definedName>
    <definedName function="false" hidden="false" localSheetId="2" name="S43P4" vbProcedure="false">#REF!</definedName>
    <definedName function="false" hidden="false" localSheetId="2" name="S43P5" vbProcedure="false">#REF!</definedName>
    <definedName function="false" hidden="false" localSheetId="2" name="S43P6" vbProcedure="false">#REF!</definedName>
    <definedName function="false" hidden="false" localSheetId="2" name="S43P7" vbProcedure="false">#REF!</definedName>
    <definedName function="false" hidden="false" localSheetId="2" name="S43P8" vbProcedure="false">#REF!</definedName>
    <definedName function="false" hidden="false" localSheetId="2" name="S43P9" vbProcedure="false">#REF!</definedName>
    <definedName function="false" hidden="false" localSheetId="2" name="S43R1" vbProcedure="false">#REF!</definedName>
    <definedName function="false" hidden="false" localSheetId="2" name="S43R10" vbProcedure="false">#REF!</definedName>
    <definedName function="false" hidden="false" localSheetId="2" name="S43R11" vbProcedure="false">#REF!</definedName>
    <definedName function="false" hidden="false" localSheetId="2" name="S43R12" vbProcedure="false">#REF!</definedName>
    <definedName function="false" hidden="false" localSheetId="2" name="S43R13" vbProcedure="false">#REF!</definedName>
    <definedName function="false" hidden="false" localSheetId="2" name="S43R14" vbProcedure="false">#REF!</definedName>
    <definedName function="false" hidden="false" localSheetId="2" name="S43R15" vbProcedure="false">#REF!</definedName>
    <definedName function="false" hidden="false" localSheetId="2" name="S43R16" vbProcedure="false">#REF!</definedName>
    <definedName function="false" hidden="false" localSheetId="2" name="S43R17" vbProcedure="false">#REF!</definedName>
    <definedName function="false" hidden="false" localSheetId="2" name="S43R18" vbProcedure="false">#REF!</definedName>
    <definedName function="false" hidden="false" localSheetId="2" name="S43R19" vbProcedure="false">#REF!</definedName>
    <definedName function="false" hidden="false" localSheetId="2" name="S43R2" vbProcedure="false">#REF!</definedName>
    <definedName function="false" hidden="false" localSheetId="2" name="S43R20" vbProcedure="false">#REF!</definedName>
    <definedName function="false" hidden="false" localSheetId="2" name="S43R21" vbProcedure="false">#REF!</definedName>
    <definedName function="false" hidden="false" localSheetId="2" name="S43R22" vbProcedure="false">#REF!</definedName>
    <definedName function="false" hidden="false" localSheetId="2" name="S43R23" vbProcedure="false">#REF!</definedName>
    <definedName function="false" hidden="false" localSheetId="2" name="S43R24" vbProcedure="false">#REF!</definedName>
    <definedName function="false" hidden="false" localSheetId="2" name="S43R3" vbProcedure="false">#REF!</definedName>
    <definedName function="false" hidden="false" localSheetId="2" name="S43R4" vbProcedure="false">#REF!</definedName>
    <definedName function="false" hidden="false" localSheetId="2" name="S43R5" vbProcedure="false">#REF!</definedName>
    <definedName function="false" hidden="false" localSheetId="2" name="S43R6" vbProcedure="false">#REF!</definedName>
    <definedName function="false" hidden="false" localSheetId="2" name="S43R7" vbProcedure="false">#REF!</definedName>
    <definedName function="false" hidden="false" localSheetId="2" name="S43R8" vbProcedure="false">#REF!</definedName>
    <definedName function="false" hidden="false" localSheetId="2" name="S43R9" vbProcedure="false">#REF!</definedName>
    <definedName function="false" hidden="false" localSheetId="2" name="S44P1" vbProcedure="false">#REF!</definedName>
    <definedName function="false" hidden="false" localSheetId="2" name="S44P10" vbProcedure="false">#REF!</definedName>
    <definedName function="false" hidden="false" localSheetId="2" name="S44P11" vbProcedure="false">#REF!</definedName>
    <definedName function="false" hidden="false" localSheetId="2" name="S44P12" vbProcedure="false">#REF!</definedName>
    <definedName function="false" hidden="false" localSheetId="2" name="S44P13" vbProcedure="false">#REF!</definedName>
    <definedName function="false" hidden="false" localSheetId="2" name="S44P14" vbProcedure="false">#REF!</definedName>
    <definedName function="false" hidden="false" localSheetId="2" name="S44P15" vbProcedure="false">#REF!</definedName>
    <definedName function="false" hidden="false" localSheetId="2" name="S44P16" vbProcedure="false">#REF!</definedName>
    <definedName function="false" hidden="false" localSheetId="2" name="S44P17" vbProcedure="false">#REF!</definedName>
    <definedName function="false" hidden="false" localSheetId="2" name="S44P18" vbProcedure="false">#REF!</definedName>
    <definedName function="false" hidden="false" localSheetId="2" name="S44P19" vbProcedure="false">#REF!</definedName>
    <definedName function="false" hidden="false" localSheetId="2" name="S44P2" vbProcedure="false">#REF!</definedName>
    <definedName function="false" hidden="false" localSheetId="2" name="S44P20" vbProcedure="false">#REF!</definedName>
    <definedName function="false" hidden="false" localSheetId="2" name="S44P21" vbProcedure="false">#REF!</definedName>
    <definedName function="false" hidden="false" localSheetId="2" name="S44P22" vbProcedure="false">#REF!</definedName>
    <definedName function="false" hidden="false" localSheetId="2" name="S44P23" vbProcedure="false">#REF!</definedName>
    <definedName function="false" hidden="false" localSheetId="2" name="S44P24" vbProcedure="false">#REF!</definedName>
    <definedName function="false" hidden="false" localSheetId="2" name="S44P3" vbProcedure="false">#REF!</definedName>
    <definedName function="false" hidden="false" localSheetId="2" name="S44P4" vbProcedure="false">#REF!</definedName>
    <definedName function="false" hidden="false" localSheetId="2" name="S44P5" vbProcedure="false">#REF!</definedName>
    <definedName function="false" hidden="false" localSheetId="2" name="S44P6" vbProcedure="false">#REF!</definedName>
    <definedName function="false" hidden="false" localSheetId="2" name="S44P7" vbProcedure="false">#REF!</definedName>
    <definedName function="false" hidden="false" localSheetId="2" name="S44P8" vbProcedure="false">#REF!</definedName>
    <definedName function="false" hidden="false" localSheetId="2" name="S44P9" vbProcedure="false">#REF!</definedName>
    <definedName function="false" hidden="false" localSheetId="2" name="S44R1" vbProcedure="false">#REF!</definedName>
    <definedName function="false" hidden="false" localSheetId="2" name="S44R10" vbProcedure="false">#REF!</definedName>
    <definedName function="false" hidden="false" localSheetId="2" name="S44R11" vbProcedure="false">#REF!</definedName>
    <definedName function="false" hidden="false" localSheetId="2" name="S44R12" vbProcedure="false">#REF!</definedName>
    <definedName function="false" hidden="false" localSheetId="2" name="S44R13" vbProcedure="false">#REF!</definedName>
    <definedName function="false" hidden="false" localSheetId="2" name="S44R14" vbProcedure="false">#REF!</definedName>
    <definedName function="false" hidden="false" localSheetId="2" name="S44R15" vbProcedure="false">#REF!</definedName>
    <definedName function="false" hidden="false" localSheetId="2" name="S44R16" vbProcedure="false">#REF!</definedName>
    <definedName function="false" hidden="false" localSheetId="2" name="S44R17" vbProcedure="false">#REF!</definedName>
    <definedName function="false" hidden="false" localSheetId="2" name="S44R18" vbProcedure="false">#REF!</definedName>
    <definedName function="false" hidden="false" localSheetId="2" name="S44R19" vbProcedure="false">#REF!</definedName>
    <definedName function="false" hidden="false" localSheetId="2" name="S44R2" vbProcedure="false">#REF!</definedName>
    <definedName function="false" hidden="false" localSheetId="2" name="S44R20" vbProcedure="false">#REF!</definedName>
    <definedName function="false" hidden="false" localSheetId="2" name="S44R21" vbProcedure="false">#REF!</definedName>
    <definedName function="false" hidden="false" localSheetId="2" name="S44R22" vbProcedure="false">#REF!</definedName>
    <definedName function="false" hidden="false" localSheetId="2" name="S44R23" vbProcedure="false">#REF!</definedName>
    <definedName function="false" hidden="false" localSheetId="2" name="S44R24" vbProcedure="false">#REF!</definedName>
    <definedName function="false" hidden="false" localSheetId="2" name="S44R3" vbProcedure="false">#REF!</definedName>
    <definedName function="false" hidden="false" localSheetId="2" name="S44R4" vbProcedure="false">#REF!</definedName>
    <definedName function="false" hidden="false" localSheetId="2" name="S44R5" vbProcedure="false">#REF!</definedName>
    <definedName function="false" hidden="false" localSheetId="2" name="S44R6" vbProcedure="false">#REF!</definedName>
    <definedName function="false" hidden="false" localSheetId="2" name="S44R7" vbProcedure="false">#REF!</definedName>
    <definedName function="false" hidden="false" localSheetId="2" name="S44R8" vbProcedure="false">#REF!</definedName>
    <definedName function="false" hidden="false" localSheetId="2" name="S44R9" vbProcedure="false">#REF!</definedName>
    <definedName function="false" hidden="false" localSheetId="2" name="S45P1" vbProcedure="false">#REF!</definedName>
    <definedName function="false" hidden="false" localSheetId="2" name="S45P10" vbProcedure="false">#REF!</definedName>
    <definedName function="false" hidden="false" localSheetId="2" name="S45P11" vbProcedure="false">#REF!</definedName>
    <definedName function="false" hidden="false" localSheetId="2" name="S45P12" vbProcedure="false">#REF!</definedName>
    <definedName function="false" hidden="false" localSheetId="2" name="S45P13" vbProcedure="false">#REF!</definedName>
    <definedName function="false" hidden="false" localSheetId="2" name="S45P14" vbProcedure="false">#REF!</definedName>
    <definedName function="false" hidden="false" localSheetId="2" name="S45P15" vbProcedure="false">#REF!</definedName>
    <definedName function="false" hidden="false" localSheetId="2" name="S45P16" vbProcedure="false">#REF!</definedName>
    <definedName function="false" hidden="false" localSheetId="2" name="S45P17" vbProcedure="false">#REF!</definedName>
    <definedName function="false" hidden="false" localSheetId="2" name="S45P18" vbProcedure="false">#REF!</definedName>
    <definedName function="false" hidden="false" localSheetId="2" name="S45P19" vbProcedure="false">#REF!</definedName>
    <definedName function="false" hidden="false" localSheetId="2" name="S45P2" vbProcedure="false">#REF!</definedName>
    <definedName function="false" hidden="false" localSheetId="2" name="S45P20" vbProcedure="false">#REF!</definedName>
    <definedName function="false" hidden="false" localSheetId="2" name="S45P21" vbProcedure="false">#REF!</definedName>
    <definedName function="false" hidden="false" localSheetId="2" name="S45P22" vbProcedure="false">#REF!</definedName>
    <definedName function="false" hidden="false" localSheetId="2" name="S45P23" vbProcedure="false">#REF!</definedName>
    <definedName function="false" hidden="false" localSheetId="2" name="S45P24" vbProcedure="false">#REF!</definedName>
    <definedName function="false" hidden="false" localSheetId="2" name="S45P3" vbProcedure="false">#REF!</definedName>
    <definedName function="false" hidden="false" localSheetId="2" name="S45P4" vbProcedure="false">#REF!</definedName>
    <definedName function="false" hidden="false" localSheetId="2" name="S45P5" vbProcedure="false">#REF!</definedName>
    <definedName function="false" hidden="false" localSheetId="2" name="S45P6" vbProcedure="false">#REF!</definedName>
    <definedName function="false" hidden="false" localSheetId="2" name="S45P7" vbProcedure="false">#REF!</definedName>
    <definedName function="false" hidden="false" localSheetId="2" name="S45P8" vbProcedure="false">#REF!</definedName>
    <definedName function="false" hidden="false" localSheetId="2" name="S45P9" vbProcedure="false">#REF!</definedName>
    <definedName function="false" hidden="false" localSheetId="2" name="S45R1" vbProcedure="false">#REF!</definedName>
    <definedName function="false" hidden="false" localSheetId="2" name="S45R10" vbProcedure="false">#REF!</definedName>
    <definedName function="false" hidden="false" localSheetId="2" name="S45R11" vbProcedure="false">#REF!</definedName>
    <definedName function="false" hidden="false" localSheetId="2" name="S45R12" vbProcedure="false">#REF!</definedName>
    <definedName function="false" hidden="false" localSheetId="2" name="S45R13" vbProcedure="false">#REF!</definedName>
    <definedName function="false" hidden="false" localSheetId="2" name="S45R14" vbProcedure="false">#REF!</definedName>
    <definedName function="false" hidden="false" localSheetId="2" name="S45R15" vbProcedure="false">#REF!</definedName>
    <definedName function="false" hidden="false" localSheetId="2" name="S45R16" vbProcedure="false">#REF!</definedName>
    <definedName function="false" hidden="false" localSheetId="2" name="S45R17" vbProcedure="false">#REF!</definedName>
    <definedName function="false" hidden="false" localSheetId="2" name="S45R18" vbProcedure="false">#REF!</definedName>
    <definedName function="false" hidden="false" localSheetId="2" name="S45R19" vbProcedure="false">#REF!</definedName>
    <definedName function="false" hidden="false" localSheetId="2" name="S45R2" vbProcedure="false">#REF!</definedName>
    <definedName function="false" hidden="false" localSheetId="2" name="S45R20" vbProcedure="false">#REF!</definedName>
    <definedName function="false" hidden="false" localSheetId="2" name="S45R21" vbProcedure="false">#REF!</definedName>
    <definedName function="false" hidden="false" localSheetId="2" name="S45R22" vbProcedure="false">#REF!</definedName>
    <definedName function="false" hidden="false" localSheetId="2" name="S45R23" vbProcedure="false">#REF!</definedName>
    <definedName function="false" hidden="false" localSheetId="2" name="S45R24" vbProcedure="false">#REF!</definedName>
    <definedName function="false" hidden="false" localSheetId="2" name="S45R3" vbProcedure="false">#REF!</definedName>
    <definedName function="false" hidden="false" localSheetId="2" name="S45R4" vbProcedure="false">#REF!</definedName>
    <definedName function="false" hidden="false" localSheetId="2" name="S45R5" vbProcedure="false">#REF!</definedName>
    <definedName function="false" hidden="false" localSheetId="2" name="S45R6" vbProcedure="false">#REF!</definedName>
    <definedName function="false" hidden="false" localSheetId="2" name="S45R7" vbProcedure="false">#REF!</definedName>
    <definedName function="false" hidden="false" localSheetId="2" name="S45R8" vbProcedure="false">#REF!</definedName>
    <definedName function="false" hidden="false" localSheetId="2" name="S45R9" vbProcedure="false">#REF!</definedName>
    <definedName function="false" hidden="false" localSheetId="2" name="S4P1" vbProcedure="false">#REF!</definedName>
    <definedName function="false" hidden="false" localSheetId="2" name="S4P10" vbProcedure="false">#REF!</definedName>
    <definedName function="false" hidden="false" localSheetId="2" name="S4P11" vbProcedure="false">#REF!</definedName>
    <definedName function="false" hidden="false" localSheetId="2" name="S4P12" vbProcedure="false">#REF!</definedName>
    <definedName function="false" hidden="false" localSheetId="2" name="S4P13" vbProcedure="false">#REF!</definedName>
    <definedName function="false" hidden="false" localSheetId="2" name="S4P14" vbProcedure="false">#REF!</definedName>
    <definedName function="false" hidden="false" localSheetId="2" name="S4P15" vbProcedure="false">#REF!</definedName>
    <definedName function="false" hidden="false" localSheetId="2" name="S4P16" vbProcedure="false">#REF!</definedName>
    <definedName function="false" hidden="false" localSheetId="2" name="S4P17" vbProcedure="false">#REF!</definedName>
    <definedName function="false" hidden="false" localSheetId="2" name="S4P18" vbProcedure="false">#REF!</definedName>
    <definedName function="false" hidden="false" localSheetId="2" name="S4P19" vbProcedure="false">#REF!</definedName>
    <definedName function="false" hidden="false" localSheetId="2" name="S4P2" vbProcedure="false">#REF!</definedName>
    <definedName function="false" hidden="false" localSheetId="2" name="S4P20" vbProcedure="false">#REF!</definedName>
    <definedName function="false" hidden="false" localSheetId="2" name="S4P21" vbProcedure="false">#REF!</definedName>
    <definedName function="false" hidden="false" localSheetId="2" name="S4P22" vbProcedure="false">#REF!</definedName>
    <definedName function="false" hidden="false" localSheetId="2" name="S4P23" vbProcedure="false">#REF!</definedName>
    <definedName function="false" hidden="false" localSheetId="2" name="S4P24" vbProcedure="false">#REF!</definedName>
    <definedName function="false" hidden="false" localSheetId="2" name="S4P3" vbProcedure="false">#REF!</definedName>
    <definedName function="false" hidden="false" localSheetId="2" name="S4P4" vbProcedure="false">#REF!</definedName>
    <definedName function="false" hidden="false" localSheetId="2" name="S4P5" vbProcedure="false">#REF!</definedName>
    <definedName function="false" hidden="false" localSheetId="2" name="S4P6" vbProcedure="false">#REF!</definedName>
    <definedName function="false" hidden="false" localSheetId="2" name="S4P7" vbProcedure="false">#REF!</definedName>
    <definedName function="false" hidden="false" localSheetId="2" name="S4P8" vbProcedure="false">#REF!</definedName>
    <definedName function="false" hidden="false" localSheetId="2" name="S4P9" vbProcedure="false">#REF!</definedName>
    <definedName function="false" hidden="false" localSheetId="2" name="S4R1" vbProcedure="false">#REF!</definedName>
    <definedName function="false" hidden="false" localSheetId="2" name="S4R10" vbProcedure="false">#REF!</definedName>
    <definedName function="false" hidden="false" localSheetId="2" name="S4R11" vbProcedure="false">#REF!</definedName>
    <definedName function="false" hidden="false" localSheetId="2" name="S4R12" vbProcedure="false">#REF!</definedName>
    <definedName function="false" hidden="false" localSheetId="2" name="S4R13" vbProcedure="false">#REF!</definedName>
    <definedName function="false" hidden="false" localSheetId="2" name="S4R14" vbProcedure="false">#REF!</definedName>
    <definedName function="false" hidden="false" localSheetId="2" name="S4R15" vbProcedure="false">#REF!</definedName>
    <definedName function="false" hidden="false" localSheetId="2" name="S4R16" vbProcedure="false">#REF!</definedName>
    <definedName function="false" hidden="false" localSheetId="2" name="S4R17" vbProcedure="false">#REF!</definedName>
    <definedName function="false" hidden="false" localSheetId="2" name="S4R18" vbProcedure="false">#REF!</definedName>
    <definedName function="false" hidden="false" localSheetId="2" name="S4R19" vbProcedure="false">#REF!</definedName>
    <definedName function="false" hidden="false" localSheetId="2" name="S4R2" vbProcedure="false">#REF!</definedName>
    <definedName function="false" hidden="false" localSheetId="2" name="S4R20" vbProcedure="false">#REF!</definedName>
    <definedName function="false" hidden="false" localSheetId="2" name="S4R21" vbProcedure="false">#REF!</definedName>
    <definedName function="false" hidden="false" localSheetId="2" name="S4R22" vbProcedure="false">#REF!</definedName>
    <definedName function="false" hidden="false" localSheetId="2" name="S4R23" vbProcedure="false">#REF!</definedName>
    <definedName function="false" hidden="false" localSheetId="2" name="S4R24" vbProcedure="false">#REF!</definedName>
    <definedName function="false" hidden="false" localSheetId="2" name="S4R3" vbProcedure="false">#REF!</definedName>
    <definedName function="false" hidden="false" localSheetId="2" name="S4R4" vbProcedure="false">#REF!</definedName>
    <definedName function="false" hidden="false" localSheetId="2" name="S4R5" vbProcedure="false">#REF!</definedName>
    <definedName function="false" hidden="false" localSheetId="2" name="S4R6" vbProcedure="false">#REF!</definedName>
    <definedName function="false" hidden="false" localSheetId="2" name="S4R7" vbProcedure="false">#REF!</definedName>
    <definedName function="false" hidden="false" localSheetId="2" name="S4R8" vbProcedure="false">#REF!</definedName>
    <definedName function="false" hidden="false" localSheetId="2" name="S4R9" vbProcedure="false">#REF!</definedName>
    <definedName function="false" hidden="false" localSheetId="2" name="S5P1" vbProcedure="false">#REF!</definedName>
    <definedName function="false" hidden="false" localSheetId="2" name="S5P10" vbProcedure="false">#REF!</definedName>
    <definedName function="false" hidden="false" localSheetId="2" name="S5P11" vbProcedure="false">#REF!</definedName>
    <definedName function="false" hidden="false" localSheetId="2" name="S5P12" vbProcedure="false">#REF!</definedName>
    <definedName function="false" hidden="false" localSheetId="2" name="S5P13" vbProcedure="false">#REF!</definedName>
    <definedName function="false" hidden="false" localSheetId="2" name="S5P14" vbProcedure="false">#REF!</definedName>
    <definedName function="false" hidden="false" localSheetId="2" name="S5P15" vbProcedure="false">#REF!</definedName>
    <definedName function="false" hidden="false" localSheetId="2" name="S5P16" vbProcedure="false">#REF!</definedName>
    <definedName function="false" hidden="false" localSheetId="2" name="S5P17" vbProcedure="false">#REF!</definedName>
    <definedName function="false" hidden="false" localSheetId="2" name="S5P18" vbProcedure="false">#REF!</definedName>
    <definedName function="false" hidden="false" localSheetId="2" name="S5P19" vbProcedure="false">#REF!</definedName>
    <definedName function="false" hidden="false" localSheetId="2" name="S5P2" vbProcedure="false">#REF!</definedName>
    <definedName function="false" hidden="false" localSheetId="2" name="S5P20" vbProcedure="false">#REF!</definedName>
    <definedName function="false" hidden="false" localSheetId="2" name="S5P21" vbProcedure="false">#REF!</definedName>
    <definedName function="false" hidden="false" localSheetId="2" name="S5P22" vbProcedure="false">#REF!</definedName>
    <definedName function="false" hidden="false" localSheetId="2" name="S5P23" vbProcedure="false">#REF!</definedName>
    <definedName function="false" hidden="false" localSheetId="2" name="S5P24" vbProcedure="false">#REF!</definedName>
    <definedName function="false" hidden="false" localSheetId="2" name="S5P3" vbProcedure="false">#REF!</definedName>
    <definedName function="false" hidden="false" localSheetId="2" name="S5P4" vbProcedure="false">#REF!</definedName>
    <definedName function="false" hidden="false" localSheetId="2" name="S5P5" vbProcedure="false">#REF!</definedName>
    <definedName function="false" hidden="false" localSheetId="2" name="S5P6" vbProcedure="false">#REF!</definedName>
    <definedName function="false" hidden="false" localSheetId="2" name="S5P7" vbProcedure="false">#REF!</definedName>
    <definedName function="false" hidden="false" localSheetId="2" name="S5P8" vbProcedure="false">#REF!</definedName>
    <definedName function="false" hidden="false" localSheetId="2" name="S5P9" vbProcedure="false">#REF!</definedName>
    <definedName function="false" hidden="false" localSheetId="2" name="S5R1" vbProcedure="false">#REF!</definedName>
    <definedName function="false" hidden="false" localSheetId="2" name="S5R10" vbProcedure="false">#REF!</definedName>
    <definedName function="false" hidden="false" localSheetId="2" name="S5R11" vbProcedure="false">#REF!</definedName>
    <definedName function="false" hidden="false" localSheetId="2" name="S5R12" vbProcedure="false">#REF!</definedName>
    <definedName function="false" hidden="false" localSheetId="2" name="S5R13" vbProcedure="false">#REF!</definedName>
    <definedName function="false" hidden="false" localSheetId="2" name="S5R14" vbProcedure="false">#REF!</definedName>
    <definedName function="false" hidden="false" localSheetId="2" name="S5R15" vbProcedure="false">#REF!</definedName>
    <definedName function="false" hidden="false" localSheetId="2" name="S5R16" vbProcedure="false">#REF!</definedName>
    <definedName function="false" hidden="false" localSheetId="2" name="S5R17" vbProcedure="false">#REF!</definedName>
    <definedName function="false" hidden="false" localSheetId="2" name="S5R18" vbProcedure="false">#REF!</definedName>
    <definedName function="false" hidden="false" localSheetId="2" name="S5R19" vbProcedure="false">#REF!</definedName>
    <definedName function="false" hidden="false" localSheetId="2" name="S5R2" vbProcedure="false">#REF!</definedName>
    <definedName function="false" hidden="false" localSheetId="2" name="S5R20" vbProcedure="false">#REF!</definedName>
    <definedName function="false" hidden="false" localSheetId="2" name="S5R21" vbProcedure="false">#REF!</definedName>
    <definedName function="false" hidden="false" localSheetId="2" name="S5R22" vbProcedure="false">#REF!</definedName>
    <definedName function="false" hidden="false" localSheetId="2" name="S5R23" vbProcedure="false">#REF!</definedName>
    <definedName function="false" hidden="false" localSheetId="2" name="S5R24" vbProcedure="false">#REF!</definedName>
    <definedName function="false" hidden="false" localSheetId="2" name="S5R3" vbProcedure="false">#REF!</definedName>
    <definedName function="false" hidden="false" localSheetId="2" name="S5R4" vbProcedure="false">#REF!</definedName>
    <definedName function="false" hidden="false" localSheetId="2" name="S5R5" vbProcedure="false">#REF!</definedName>
    <definedName function="false" hidden="false" localSheetId="2" name="S5R6" vbProcedure="false">#REF!</definedName>
    <definedName function="false" hidden="false" localSheetId="2" name="S5R7" vbProcedure="false">#REF!</definedName>
    <definedName function="false" hidden="false" localSheetId="2" name="S5R8" vbProcedure="false">#REF!</definedName>
    <definedName function="false" hidden="false" localSheetId="2" name="S5R9" vbProcedure="false">#REF!</definedName>
    <definedName function="false" hidden="false" localSheetId="2" name="S6P1" vbProcedure="false">#REF!</definedName>
    <definedName function="false" hidden="false" localSheetId="2" name="S6P10" vbProcedure="false">#REF!</definedName>
    <definedName function="false" hidden="false" localSheetId="2" name="S6P11" vbProcedure="false">#REF!</definedName>
    <definedName function="false" hidden="false" localSheetId="2" name="S6P12" vbProcedure="false">#REF!</definedName>
    <definedName function="false" hidden="false" localSheetId="2" name="S6P13" vbProcedure="false">#REF!</definedName>
    <definedName function="false" hidden="false" localSheetId="2" name="S6P14" vbProcedure="false">#REF!</definedName>
    <definedName function="false" hidden="false" localSheetId="2" name="S6P15" vbProcedure="false">#REF!</definedName>
    <definedName function="false" hidden="false" localSheetId="2" name="S6P16" vbProcedure="false">#REF!</definedName>
    <definedName function="false" hidden="false" localSheetId="2" name="S6P17" vbProcedure="false">#REF!</definedName>
    <definedName function="false" hidden="false" localSheetId="2" name="S6P18" vbProcedure="false">#REF!</definedName>
    <definedName function="false" hidden="false" localSheetId="2" name="S6P19" vbProcedure="false">#REF!</definedName>
    <definedName function="false" hidden="false" localSheetId="2" name="S6P2" vbProcedure="false">#REF!</definedName>
    <definedName function="false" hidden="false" localSheetId="2" name="S6P20" vbProcedure="false">#REF!</definedName>
    <definedName function="false" hidden="false" localSheetId="2" name="S6P21" vbProcedure="false">#REF!</definedName>
    <definedName function="false" hidden="false" localSheetId="2" name="S6P22" vbProcedure="false">#REF!</definedName>
    <definedName function="false" hidden="false" localSheetId="2" name="S6P23" vbProcedure="false">#REF!</definedName>
    <definedName function="false" hidden="false" localSheetId="2" name="S6P24" vbProcedure="false">#REF!</definedName>
    <definedName function="false" hidden="false" localSheetId="2" name="S6P3" vbProcedure="false">#REF!</definedName>
    <definedName function="false" hidden="false" localSheetId="2" name="S6P4" vbProcedure="false">#REF!</definedName>
    <definedName function="false" hidden="false" localSheetId="2" name="S6P5" vbProcedure="false">#REF!</definedName>
    <definedName function="false" hidden="false" localSheetId="2" name="S6P6" vbProcedure="false">#REF!</definedName>
    <definedName function="false" hidden="false" localSheetId="2" name="S6P7" vbProcedure="false">#REF!</definedName>
    <definedName function="false" hidden="false" localSheetId="2" name="S6P8" vbProcedure="false">#REF!</definedName>
    <definedName function="false" hidden="false" localSheetId="2" name="S6P9" vbProcedure="false">#REF!</definedName>
    <definedName function="false" hidden="false" localSheetId="2" name="S6R1" vbProcedure="false">#REF!</definedName>
    <definedName function="false" hidden="false" localSheetId="2" name="S6R10" vbProcedure="false">#REF!</definedName>
    <definedName function="false" hidden="false" localSheetId="2" name="S6R11" vbProcedure="false">#REF!</definedName>
    <definedName function="false" hidden="false" localSheetId="2" name="S6R12" vbProcedure="false">#REF!</definedName>
    <definedName function="false" hidden="false" localSheetId="2" name="S6R13" vbProcedure="false">#REF!</definedName>
    <definedName function="false" hidden="false" localSheetId="2" name="S6R14" vbProcedure="false">#REF!</definedName>
    <definedName function="false" hidden="false" localSheetId="2" name="S6R15" vbProcedure="false">#REF!</definedName>
    <definedName function="false" hidden="false" localSheetId="2" name="S6R16" vbProcedure="false">#REF!</definedName>
    <definedName function="false" hidden="false" localSheetId="2" name="S6R17" vbProcedure="false">#REF!</definedName>
    <definedName function="false" hidden="false" localSheetId="2" name="S6R18" vbProcedure="false">#REF!</definedName>
    <definedName function="false" hidden="false" localSheetId="2" name="S6R19" vbProcedure="false">#REF!</definedName>
    <definedName function="false" hidden="false" localSheetId="2" name="S6R2" vbProcedure="false">#REF!</definedName>
    <definedName function="false" hidden="false" localSheetId="2" name="S6R20" vbProcedure="false">#REF!</definedName>
    <definedName function="false" hidden="false" localSheetId="2" name="S6R21" vbProcedure="false">#REF!</definedName>
    <definedName function="false" hidden="false" localSheetId="2" name="S6R22" vbProcedure="false">#REF!</definedName>
    <definedName function="false" hidden="false" localSheetId="2" name="S6R23" vbProcedure="false">#REF!</definedName>
    <definedName function="false" hidden="false" localSheetId="2" name="S6R24" vbProcedure="false">#REF!</definedName>
    <definedName function="false" hidden="false" localSheetId="2" name="S6R3" vbProcedure="false">#REF!</definedName>
    <definedName function="false" hidden="false" localSheetId="2" name="S6R4" vbProcedure="false">#REF!</definedName>
    <definedName function="false" hidden="false" localSheetId="2" name="S6R5" vbProcedure="false">#REF!</definedName>
    <definedName function="false" hidden="false" localSheetId="2" name="S6R6" vbProcedure="false">#REF!</definedName>
    <definedName function="false" hidden="false" localSheetId="2" name="S6R7" vbProcedure="false">#REF!</definedName>
    <definedName function="false" hidden="false" localSheetId="2" name="S6R8" vbProcedure="false">#REF!</definedName>
    <definedName function="false" hidden="false" localSheetId="2" name="S6R9" vbProcedure="false">#REF!</definedName>
    <definedName function="false" hidden="false" localSheetId="2" name="S7P1" vbProcedure="false">#REF!</definedName>
    <definedName function="false" hidden="false" localSheetId="2" name="S7P10" vbProcedure="false">#REF!</definedName>
    <definedName function="false" hidden="false" localSheetId="2" name="S7P11" vbProcedure="false">#REF!</definedName>
    <definedName function="false" hidden="false" localSheetId="2" name="S7P12" vbProcedure="false">#REF!</definedName>
    <definedName function="false" hidden="false" localSheetId="2" name="S7P13" vbProcedure="false">#REF!</definedName>
    <definedName function="false" hidden="false" localSheetId="2" name="S7P14" vbProcedure="false">#REF!</definedName>
    <definedName function="false" hidden="false" localSheetId="2" name="S7P15" vbProcedure="false">#REF!</definedName>
    <definedName function="false" hidden="false" localSheetId="2" name="S7P16" vbProcedure="false">#REF!</definedName>
    <definedName function="false" hidden="false" localSheetId="2" name="S7P17" vbProcedure="false">#REF!</definedName>
    <definedName function="false" hidden="false" localSheetId="2" name="S7P18" vbProcedure="false">#REF!</definedName>
    <definedName function="false" hidden="false" localSheetId="2" name="S7P19" vbProcedure="false">#REF!</definedName>
    <definedName function="false" hidden="false" localSheetId="2" name="S7P2" vbProcedure="false">#REF!</definedName>
    <definedName function="false" hidden="false" localSheetId="2" name="S7P20" vbProcedure="false">#REF!</definedName>
    <definedName function="false" hidden="false" localSheetId="2" name="S7P21" vbProcedure="false">#REF!</definedName>
    <definedName function="false" hidden="false" localSheetId="2" name="S7P22" vbProcedure="false">#REF!</definedName>
    <definedName function="false" hidden="false" localSheetId="2" name="S7P23" vbProcedure="false">#REF!</definedName>
    <definedName function="false" hidden="false" localSheetId="2" name="S7P24" vbProcedure="false">#REF!</definedName>
    <definedName function="false" hidden="false" localSheetId="2" name="S7P3" vbProcedure="false">#REF!</definedName>
    <definedName function="false" hidden="false" localSheetId="2" name="S7P4" vbProcedure="false">#REF!</definedName>
    <definedName function="false" hidden="false" localSheetId="2" name="S7P5" vbProcedure="false">#REF!</definedName>
    <definedName function="false" hidden="false" localSheetId="2" name="S7P6" vbProcedure="false">#REF!</definedName>
    <definedName function="false" hidden="false" localSheetId="2" name="S7P7" vbProcedure="false">#REF!</definedName>
    <definedName function="false" hidden="false" localSheetId="2" name="S7P8" vbProcedure="false">#REF!</definedName>
    <definedName function="false" hidden="false" localSheetId="2" name="S7P9" vbProcedure="false">#REF!</definedName>
    <definedName function="false" hidden="false" localSheetId="2" name="S7R1" vbProcedure="false">#REF!</definedName>
    <definedName function="false" hidden="false" localSheetId="2" name="S7R10" vbProcedure="false">#REF!</definedName>
    <definedName function="false" hidden="false" localSheetId="2" name="S7R11" vbProcedure="false">#REF!</definedName>
    <definedName function="false" hidden="false" localSheetId="2" name="S7R12" vbProcedure="false">#REF!</definedName>
    <definedName function="false" hidden="false" localSheetId="2" name="S7R13" vbProcedure="false">#REF!</definedName>
    <definedName function="false" hidden="false" localSheetId="2" name="S7R14" vbProcedure="false">#REF!</definedName>
    <definedName function="false" hidden="false" localSheetId="2" name="S7R15" vbProcedure="false">#REF!</definedName>
    <definedName function="false" hidden="false" localSheetId="2" name="S7R16" vbProcedure="false">#REF!</definedName>
    <definedName function="false" hidden="false" localSheetId="2" name="S7R17" vbProcedure="false">#REF!</definedName>
    <definedName function="false" hidden="false" localSheetId="2" name="S7R18" vbProcedure="false">#REF!</definedName>
    <definedName function="false" hidden="false" localSheetId="2" name="S7R19" vbProcedure="false">#REF!</definedName>
    <definedName function="false" hidden="false" localSheetId="2" name="S7R2" vbProcedure="false">#REF!</definedName>
    <definedName function="false" hidden="false" localSheetId="2" name="S7R20" vbProcedure="false">#REF!</definedName>
    <definedName function="false" hidden="false" localSheetId="2" name="S7R21" vbProcedure="false">#REF!</definedName>
    <definedName function="false" hidden="false" localSheetId="2" name="S7R22" vbProcedure="false">#REF!</definedName>
    <definedName function="false" hidden="false" localSheetId="2" name="S7R23" vbProcedure="false">#REF!</definedName>
    <definedName function="false" hidden="false" localSheetId="2" name="S7R24" vbProcedure="false">#REF!</definedName>
    <definedName function="false" hidden="false" localSheetId="2" name="S7R3" vbProcedure="false">#REF!</definedName>
    <definedName function="false" hidden="false" localSheetId="2" name="S7R4" vbProcedure="false">#REF!</definedName>
    <definedName function="false" hidden="false" localSheetId="2" name="S7R5" vbProcedure="false">#REF!</definedName>
    <definedName function="false" hidden="false" localSheetId="2" name="S7R6" vbProcedure="false">#REF!</definedName>
    <definedName function="false" hidden="false" localSheetId="2" name="S7R7" vbProcedure="false">#REF!</definedName>
    <definedName function="false" hidden="false" localSheetId="2" name="S7R8" vbProcedure="false">#REF!</definedName>
    <definedName function="false" hidden="false" localSheetId="2" name="S7R9" vbProcedure="false">#REF!</definedName>
    <definedName function="false" hidden="false" localSheetId="2" name="S8P1" vbProcedure="false">#REF!</definedName>
    <definedName function="false" hidden="false" localSheetId="2" name="S8P10" vbProcedure="false">#REF!</definedName>
    <definedName function="false" hidden="false" localSheetId="2" name="S8P11" vbProcedure="false">#REF!</definedName>
    <definedName function="false" hidden="false" localSheetId="2" name="S8P12" vbProcedure="false">#REF!</definedName>
    <definedName function="false" hidden="false" localSheetId="2" name="S8P13" vbProcedure="false">#REF!</definedName>
    <definedName function="false" hidden="false" localSheetId="2" name="S8P14" vbProcedure="false">#REF!</definedName>
    <definedName function="false" hidden="false" localSheetId="2" name="S8P15" vbProcedure="false">#REF!</definedName>
    <definedName function="false" hidden="false" localSheetId="2" name="S8P16" vbProcedure="false">#REF!</definedName>
    <definedName function="false" hidden="false" localSheetId="2" name="S8P17" vbProcedure="false">#REF!</definedName>
    <definedName function="false" hidden="false" localSheetId="2" name="S8P18" vbProcedure="false">#REF!</definedName>
    <definedName function="false" hidden="false" localSheetId="2" name="S8P19" vbProcedure="false">#REF!</definedName>
    <definedName function="false" hidden="false" localSheetId="2" name="S8P2" vbProcedure="false">#REF!</definedName>
    <definedName function="false" hidden="false" localSheetId="2" name="S8P20" vbProcedure="false">#REF!</definedName>
    <definedName function="false" hidden="false" localSheetId="2" name="S8P21" vbProcedure="false">#REF!</definedName>
    <definedName function="false" hidden="false" localSheetId="2" name="S8P22" vbProcedure="false">#REF!</definedName>
    <definedName function="false" hidden="false" localSheetId="2" name="S8P23" vbProcedure="false">#REF!</definedName>
    <definedName function="false" hidden="false" localSheetId="2" name="S8P24" vbProcedure="false">#REF!</definedName>
    <definedName function="false" hidden="false" localSheetId="2" name="S8P3" vbProcedure="false">#REF!</definedName>
    <definedName function="false" hidden="false" localSheetId="2" name="S8P4" vbProcedure="false">#REF!</definedName>
    <definedName function="false" hidden="false" localSheetId="2" name="S8P5" vbProcedure="false">#REF!</definedName>
    <definedName function="false" hidden="false" localSheetId="2" name="S8P6" vbProcedure="false">#REF!</definedName>
    <definedName function="false" hidden="false" localSheetId="2" name="S8P7" vbProcedure="false">#REF!</definedName>
    <definedName function="false" hidden="false" localSheetId="2" name="S8P8" vbProcedure="false">#REF!</definedName>
    <definedName function="false" hidden="false" localSheetId="2" name="S8P9" vbProcedure="false">#REF!</definedName>
    <definedName function="false" hidden="false" localSheetId="2" name="S8R1" vbProcedure="false">#REF!</definedName>
    <definedName function="false" hidden="false" localSheetId="2" name="S8R10" vbProcedure="false">#REF!</definedName>
    <definedName function="false" hidden="false" localSheetId="2" name="S8R11" vbProcedure="false">#REF!</definedName>
    <definedName function="false" hidden="false" localSheetId="2" name="S8R12" vbProcedure="false">#REF!</definedName>
    <definedName function="false" hidden="false" localSheetId="2" name="S8R13" vbProcedure="false">#REF!</definedName>
    <definedName function="false" hidden="false" localSheetId="2" name="S8R14" vbProcedure="false">#REF!</definedName>
    <definedName function="false" hidden="false" localSheetId="2" name="S8R15" vbProcedure="false">#REF!</definedName>
    <definedName function="false" hidden="false" localSheetId="2" name="S8R16" vbProcedure="false">#REF!</definedName>
    <definedName function="false" hidden="false" localSheetId="2" name="S8R17" vbProcedure="false">#REF!</definedName>
    <definedName function="false" hidden="false" localSheetId="2" name="S8R18" vbProcedure="false">#REF!</definedName>
    <definedName function="false" hidden="false" localSheetId="2" name="S8R19" vbProcedure="false">#REF!</definedName>
    <definedName function="false" hidden="false" localSheetId="2" name="S8R2" vbProcedure="false">#REF!</definedName>
    <definedName function="false" hidden="false" localSheetId="2" name="S8R20" vbProcedure="false">#REF!</definedName>
    <definedName function="false" hidden="false" localSheetId="2" name="S8R21" vbProcedure="false">#REF!</definedName>
    <definedName function="false" hidden="false" localSheetId="2" name="S8R22" vbProcedure="false">#REF!</definedName>
    <definedName function="false" hidden="false" localSheetId="2" name="S8R23" vbProcedure="false">#REF!</definedName>
    <definedName function="false" hidden="false" localSheetId="2" name="S8R24" vbProcedure="false">#REF!</definedName>
    <definedName function="false" hidden="false" localSheetId="2" name="S8R3" vbProcedure="false">#REF!</definedName>
    <definedName function="false" hidden="false" localSheetId="2" name="S8R4" vbProcedure="false">#REF!</definedName>
    <definedName function="false" hidden="false" localSheetId="2" name="S8R5" vbProcedure="false">#REF!</definedName>
    <definedName function="false" hidden="false" localSheetId="2" name="S8R6" vbProcedure="false">#REF!</definedName>
    <definedName function="false" hidden="false" localSheetId="2" name="S8R7" vbProcedure="false">#REF!</definedName>
    <definedName function="false" hidden="false" localSheetId="2" name="S8R8" vbProcedure="false">#REF!</definedName>
    <definedName function="false" hidden="false" localSheetId="2" name="S8R9" vbProcedure="false">#REF!</definedName>
    <definedName function="false" hidden="false" localSheetId="2" name="S9P1" vbProcedure="false">#REF!</definedName>
    <definedName function="false" hidden="false" localSheetId="2" name="S9P10" vbProcedure="false">#REF!</definedName>
    <definedName function="false" hidden="false" localSheetId="2" name="S9P11" vbProcedure="false">#REF!</definedName>
    <definedName function="false" hidden="false" localSheetId="2" name="S9P12" vbProcedure="false">#REF!</definedName>
    <definedName function="false" hidden="false" localSheetId="2" name="S9P13" vbProcedure="false">#REF!</definedName>
    <definedName function="false" hidden="false" localSheetId="2" name="S9P14" vbProcedure="false">#REF!</definedName>
    <definedName function="false" hidden="false" localSheetId="2" name="S9P15" vbProcedure="false">#REF!</definedName>
    <definedName function="false" hidden="false" localSheetId="2" name="S9P16" vbProcedure="false">#REF!</definedName>
    <definedName function="false" hidden="false" localSheetId="2" name="S9P17" vbProcedure="false">#REF!</definedName>
    <definedName function="false" hidden="false" localSheetId="2" name="S9P18" vbProcedure="false">#REF!</definedName>
    <definedName function="false" hidden="false" localSheetId="2" name="S9P19" vbProcedure="false">#REF!</definedName>
    <definedName function="false" hidden="false" localSheetId="2" name="S9P2" vbProcedure="false">#REF!</definedName>
    <definedName function="false" hidden="false" localSheetId="2" name="S9P20" vbProcedure="false">#REF!</definedName>
    <definedName function="false" hidden="false" localSheetId="2" name="S9P21" vbProcedure="false">#REF!</definedName>
    <definedName function="false" hidden="false" localSheetId="2" name="S9P22" vbProcedure="false">#REF!</definedName>
    <definedName function="false" hidden="false" localSheetId="2" name="S9P23" vbProcedure="false">#REF!</definedName>
    <definedName function="false" hidden="false" localSheetId="2" name="S9P24" vbProcedure="false">#REF!</definedName>
    <definedName function="false" hidden="false" localSheetId="2" name="S9P3" vbProcedure="false">#REF!</definedName>
    <definedName function="false" hidden="false" localSheetId="2" name="S9P4" vbProcedure="false">#REF!</definedName>
    <definedName function="false" hidden="false" localSheetId="2" name="S9P5" vbProcedure="false">#REF!</definedName>
    <definedName function="false" hidden="false" localSheetId="2" name="S9P6" vbProcedure="false">#REF!</definedName>
    <definedName function="false" hidden="false" localSheetId="2" name="S9P7" vbProcedure="false">#REF!</definedName>
    <definedName function="false" hidden="false" localSheetId="2" name="S9P8" vbProcedure="false">#REF!</definedName>
    <definedName function="false" hidden="false" localSheetId="2" name="S9P9" vbProcedure="false">#REF!</definedName>
    <definedName function="false" hidden="false" localSheetId="2" name="S9R1" vbProcedure="false">#REF!</definedName>
    <definedName function="false" hidden="false" localSheetId="2" name="S9R10" vbProcedure="false">#REF!</definedName>
    <definedName function="false" hidden="false" localSheetId="2" name="S9R11" vbProcedure="false">#REF!</definedName>
    <definedName function="false" hidden="false" localSheetId="2" name="S9R12" vbProcedure="false">#REF!</definedName>
    <definedName function="false" hidden="false" localSheetId="2" name="S9R13" vbProcedure="false">#REF!</definedName>
    <definedName function="false" hidden="false" localSheetId="2" name="S9R14" vbProcedure="false">#REF!</definedName>
    <definedName function="false" hidden="false" localSheetId="2" name="S9R15" vbProcedure="false">#REF!</definedName>
    <definedName function="false" hidden="false" localSheetId="2" name="S9R16" vbProcedure="false">#REF!</definedName>
    <definedName function="false" hidden="false" localSheetId="2" name="S9R17" vbProcedure="false">#REF!</definedName>
    <definedName function="false" hidden="false" localSheetId="2" name="S9R18" vbProcedure="false">#REF!</definedName>
    <definedName function="false" hidden="false" localSheetId="2" name="S9R19" vbProcedure="false">#REF!</definedName>
    <definedName function="false" hidden="false" localSheetId="2" name="S9R2" vbProcedure="false">#REF!</definedName>
    <definedName function="false" hidden="false" localSheetId="2" name="S9R20" vbProcedure="false">#REF!</definedName>
    <definedName function="false" hidden="false" localSheetId="2" name="S9R21" vbProcedure="false">#REF!</definedName>
    <definedName function="false" hidden="false" localSheetId="2" name="S9R22" vbProcedure="false">#REF!</definedName>
    <definedName function="false" hidden="false" localSheetId="2" name="S9R23" vbProcedure="false">#REF!</definedName>
    <definedName function="false" hidden="false" localSheetId="2" name="S9R24" vbProcedure="false">#REF!</definedName>
    <definedName function="false" hidden="false" localSheetId="2" name="S9R3" vbProcedure="false">#REF!</definedName>
    <definedName function="false" hidden="false" localSheetId="2" name="S9R4" vbProcedure="false">#REF!</definedName>
    <definedName function="false" hidden="false" localSheetId="2" name="S9R5" vbProcedure="false">#REF!</definedName>
    <definedName function="false" hidden="false" localSheetId="2" name="S9R6" vbProcedure="false">#REF!</definedName>
    <definedName function="false" hidden="false" localSheetId="2" name="S9R7" vbProcedure="false">#REF!</definedName>
    <definedName function="false" hidden="false" localSheetId="2" name="S9R8" vbProcedure="false">#REF!</definedName>
    <definedName function="false" hidden="false" localSheetId="2" name="S9R9" vbProcedure="false">#REF!</definedName>
    <definedName function="false" hidden="false" localSheetId="2" name="soma_total" vbProcedure="false">#REF!</definedName>
    <definedName function="false" hidden="false" localSheetId="2" name="sub_item_1" vbProcedure="false">#REF!</definedName>
    <definedName function="false" hidden="false" localSheetId="2" name="sub_item_10" vbProcedure="false">#REF!</definedName>
    <definedName function="false" hidden="false" localSheetId="2" name="sub_item_11" vbProcedure="false">#REF!</definedName>
    <definedName function="false" hidden="false" localSheetId="2" name="sub_item_12" vbProcedure="false">#REF!</definedName>
    <definedName function="false" hidden="false" localSheetId="2" name="sub_item_13" vbProcedure="false">#REF!</definedName>
    <definedName function="false" hidden="false" localSheetId="2" name="sub_item_14" vbProcedure="false">#REF!</definedName>
    <definedName function="false" hidden="false" localSheetId="2" name="sub_item_15" vbProcedure="false">#REF!</definedName>
    <definedName function="false" hidden="false" localSheetId="2" name="sub_item_16" vbProcedure="false">#REF!</definedName>
    <definedName function="false" hidden="false" localSheetId="2" name="sub_item_17" vbProcedure="false">#REF!</definedName>
    <definedName function="false" hidden="false" localSheetId="2" name="sub_item_18" vbProcedure="false">#REF!</definedName>
    <definedName function="false" hidden="false" localSheetId="2" name="sub_item_19" vbProcedure="false">#REF!</definedName>
    <definedName function="false" hidden="false" localSheetId="2" name="sub_item_2" vbProcedure="false">#REF!</definedName>
    <definedName function="false" hidden="false" localSheetId="2" name="sub_item_20" vbProcedure="false">#REF!</definedName>
    <definedName function="false" hidden="false" localSheetId="2" name="sub_item_21" vbProcedure="false">#REF!</definedName>
    <definedName function="false" hidden="false" localSheetId="2" name="sub_item_22" vbProcedure="false">#REF!</definedName>
    <definedName function="false" hidden="false" localSheetId="2" name="sub_item_23" vbProcedure="false">#REF!</definedName>
    <definedName function="false" hidden="false" localSheetId="2" name="sub_item_24" vbProcedure="false">#REF!</definedName>
    <definedName function="false" hidden="false" localSheetId="2" name="sub_item_25" vbProcedure="false">#REF!</definedName>
    <definedName function="false" hidden="false" localSheetId="2" name="sub_item_26" vbProcedure="false">#REF!</definedName>
    <definedName function="false" hidden="false" localSheetId="2" name="sub_item_27" vbProcedure="false">#REF!</definedName>
    <definedName function="false" hidden="false" localSheetId="2" name="sub_item_28" vbProcedure="false">#REF!</definedName>
    <definedName function="false" hidden="false" localSheetId="2" name="sub_item_29" vbProcedure="false">#REF!</definedName>
    <definedName function="false" hidden="false" localSheetId="2" name="sub_item_3" vbProcedure="false">#REF!</definedName>
    <definedName function="false" hidden="false" localSheetId="2" name="sub_item_30" vbProcedure="false">#REF!</definedName>
    <definedName function="false" hidden="false" localSheetId="2" name="sub_item_31" vbProcedure="false">#REF!</definedName>
    <definedName function="false" hidden="false" localSheetId="2" name="sub_item_32" vbProcedure="false">#REF!</definedName>
    <definedName function="false" hidden="false" localSheetId="2" name="sub_item_33" vbProcedure="false">#REF!</definedName>
    <definedName function="false" hidden="false" localSheetId="2" name="sub_item_34" vbProcedure="false">#REF!</definedName>
    <definedName function="false" hidden="false" localSheetId="2" name="sub_item_35" vbProcedure="false">#REF!</definedName>
    <definedName function="false" hidden="false" localSheetId="2" name="sub_item_36" vbProcedure="false">#REF!</definedName>
    <definedName function="false" hidden="false" localSheetId="2" name="sub_item_37" vbProcedure="false">#REF!</definedName>
    <definedName function="false" hidden="false" localSheetId="2" name="sub_item_38" vbProcedure="false">#REF!</definedName>
    <definedName function="false" hidden="false" localSheetId="2" name="sub_item_39" vbProcedure="false">#REF!</definedName>
    <definedName function="false" hidden="false" localSheetId="2" name="sub_item_4" vbProcedure="false">#REF!</definedName>
    <definedName function="false" hidden="false" localSheetId="2" name="sub_item_40" vbProcedure="false">#REF!</definedName>
    <definedName function="false" hidden="false" localSheetId="2" name="sub_item_41" vbProcedure="false">#REF!</definedName>
    <definedName function="false" hidden="false" localSheetId="2" name="sub_item_42" vbProcedure="false">#REF!</definedName>
    <definedName function="false" hidden="false" localSheetId="2" name="sub_item_43" vbProcedure="false">#REF!</definedName>
    <definedName function="false" hidden="false" localSheetId="2" name="sub_item_44" vbProcedure="false">#REF!</definedName>
    <definedName function="false" hidden="false" localSheetId="2" name="sub_item_45" vbProcedure="false">#REF!</definedName>
    <definedName function="false" hidden="false" localSheetId="2" name="sub_item_5" vbProcedure="false">#REF!</definedName>
    <definedName function="false" hidden="false" localSheetId="2" name="sub_item_6" vbProcedure="false">#REF!</definedName>
    <definedName function="false" hidden="false" localSheetId="2" name="sub_item_7" vbProcedure="false">#REF!</definedName>
    <definedName function="false" hidden="false" localSheetId="2" name="sub_item_8" vbProcedure="false">#REF!</definedName>
    <definedName function="false" hidden="false" localSheetId="2" name="sub_item_9" vbProcedure="false">#REF!</definedName>
    <definedName function="false" hidden="false" localSheetId="2" name="switch" vbProcedure="false">#REF!</definedName>
    <definedName function="false" hidden="false" localSheetId="2" name="TOTAL_ACU_REF" vbProcedure="false">#REF!</definedName>
    <definedName function="false" hidden="false" localSheetId="2" name="TOTAL_ADD" vbProcedure="false">#REF!</definedName>
    <definedName function="false" hidden="false" localSheetId="2" name="TOTAL_ADD_ACU" vbProcedure="false">#REF!</definedName>
    <definedName function="false" hidden="false" localSheetId="2" name="TOTAL_REF" vbProcedure="false">#REF!</definedName>
    <definedName function="false" hidden="false" localSheetId="2" name="TOTAL_RES" vbProcedure="false">#REF!</definedName>
    <definedName function="false" hidden="false" localSheetId="2" name="TOTAL_RES_ACU" vbProcedure="false">#REF!</definedName>
    <definedName function="false" hidden="false" localSheetId="2" name="_R10P" vbProcedure="false">#REF!</definedName>
    <definedName function="false" hidden="false" localSheetId="2" name="_R10R" vbProcedure="false">#REF!</definedName>
    <definedName function="false" hidden="false" localSheetId="2" name="_R11P" vbProcedure="false">#REF!</definedName>
    <definedName function="false" hidden="false" localSheetId="2" name="_R11R" vbProcedure="false">#REF!</definedName>
    <definedName function="false" hidden="false" localSheetId="2" name="_R12P" vbProcedure="false">#REF!</definedName>
    <definedName function="false" hidden="false" localSheetId="2" name="_R12R" vbProcedure="false">#REF!</definedName>
    <definedName function="false" hidden="false" localSheetId="2" name="_R13P" vbProcedure="false">#REF!</definedName>
    <definedName function="false" hidden="false" localSheetId="2" name="_R13R" vbProcedure="false">#REF!</definedName>
    <definedName function="false" hidden="false" localSheetId="2" name="_R14P" vbProcedure="false">#REF!</definedName>
    <definedName function="false" hidden="false" localSheetId="2" name="_R14R" vbProcedure="false">#REF!</definedName>
    <definedName function="false" hidden="false" localSheetId="2" name="_R15P" vbProcedure="false">#REF!</definedName>
    <definedName function="false" hidden="false" localSheetId="2" name="_R15R" vbProcedure="false">#REF!</definedName>
    <definedName function="false" hidden="false" localSheetId="2" name="_R16P" vbProcedure="false">#REF!</definedName>
    <definedName function="false" hidden="false" localSheetId="2" name="_R16R" vbProcedure="false">#REF!</definedName>
    <definedName function="false" hidden="false" localSheetId="2" name="_R17P" vbProcedure="false">#REF!</definedName>
    <definedName function="false" hidden="false" localSheetId="2" name="_R17R" vbProcedure="false">#REF!</definedName>
    <definedName function="false" hidden="false" localSheetId="2" name="_R18P" vbProcedure="false">#REF!</definedName>
    <definedName function="false" hidden="false" localSheetId="2" name="_R18R" vbProcedure="false">#REF!</definedName>
    <definedName function="false" hidden="false" localSheetId="2" name="_R19P" vbProcedure="false">#REF!</definedName>
    <definedName function="false" hidden="false" localSheetId="2" name="_R19R" vbProcedure="false">#REF!</definedName>
    <definedName function="false" hidden="false" localSheetId="2" name="_R1P" vbProcedure="false">#REF!</definedName>
    <definedName function="false" hidden="false" localSheetId="2" name="_R1R" vbProcedure="false">#REF!</definedName>
    <definedName function="false" hidden="false" localSheetId="2" name="_R20P" vbProcedure="false">#REF!</definedName>
    <definedName function="false" hidden="false" localSheetId="2" name="_R20R" vbProcedure="false">#REF!</definedName>
    <definedName function="false" hidden="false" localSheetId="2" name="_R21P" vbProcedure="false">#REF!</definedName>
    <definedName function="false" hidden="false" localSheetId="2" name="_R21R" vbProcedure="false">#REF!</definedName>
    <definedName function="false" hidden="false" localSheetId="2" name="_R22P" vbProcedure="false">#REF!</definedName>
    <definedName function="false" hidden="false" localSheetId="2" name="_R22R" vbProcedure="false">#REF!</definedName>
    <definedName function="false" hidden="false" localSheetId="2" name="_R23P" vbProcedure="false">#REF!</definedName>
    <definedName function="false" hidden="false" localSheetId="2" name="_R23R" vbProcedure="false">#REF!</definedName>
    <definedName function="false" hidden="false" localSheetId="2" name="_R24P" vbProcedure="false">#REF!</definedName>
    <definedName function="false" hidden="false" localSheetId="2" name="_R24R" vbProcedure="false">#REF!</definedName>
    <definedName function="false" hidden="false" localSheetId="2" name="_R2P" vbProcedure="false">#REF!</definedName>
    <definedName function="false" hidden="false" localSheetId="2" name="_R2R" vbProcedure="false">#REF!</definedName>
    <definedName function="false" hidden="false" localSheetId="2" name="_R3P" vbProcedure="false">#REF!</definedName>
    <definedName function="false" hidden="false" localSheetId="2" name="_R3R" vbProcedure="false">#REF!</definedName>
    <definedName function="false" hidden="false" localSheetId="2" name="_R4P" vbProcedure="false">#REF!</definedName>
    <definedName function="false" hidden="false" localSheetId="2" name="_R4R" vbProcedure="false">#REF!</definedName>
    <definedName function="false" hidden="false" localSheetId="2" name="_R5P" vbProcedure="false">#REF!</definedName>
    <definedName function="false" hidden="false" localSheetId="2" name="_R5R" vbProcedure="false">#REF!</definedName>
    <definedName function="false" hidden="false" localSheetId="2" name="_R6P" vbProcedure="false">#REF!</definedName>
    <definedName function="false" hidden="false" localSheetId="2" name="_R6R" vbProcedure="false">#REF!</definedName>
    <definedName function="false" hidden="false" localSheetId="2" name="_R7P" vbProcedure="false">#REF!</definedName>
    <definedName function="false" hidden="false" localSheetId="2" name="_R7R" vbProcedure="false">#REF!</definedName>
    <definedName function="false" hidden="false" localSheetId="2" name="_R8P" vbProcedure="false">#REF!</definedName>
    <definedName function="false" hidden="false" localSheetId="2" name="_R8R" vbProcedure="false">#REF!</definedName>
    <definedName function="false" hidden="false" localSheetId="2" name="_R9P" vbProcedure="false">#REF!</definedName>
    <definedName function="false" hidden="false" localSheetId="2" name="_R9R" vbProcedure="false">#REF!</definedName>
    <definedName function="false" hidden="false" localSheetId="2" name="_RP1" vbProcedure="false">#REF!</definedName>
    <definedName function="false" hidden="false" localSheetId="2" name="_RP10" vbProcedure="false">#REF!</definedName>
    <definedName function="false" hidden="false" localSheetId="2" name="_RP11" vbProcedure="false">#REF!</definedName>
    <definedName function="false" hidden="false" localSheetId="2" name="_RP12" vbProcedure="false">#REF!</definedName>
    <definedName function="false" hidden="false" localSheetId="2" name="_RP13" vbProcedure="false">#REF!</definedName>
    <definedName function="false" hidden="false" localSheetId="2" name="_RP14" vbProcedure="false">#REF!</definedName>
    <definedName function="false" hidden="false" localSheetId="2" name="_RP15" vbProcedure="false">#REF!</definedName>
    <definedName function="false" hidden="false" localSheetId="2" name="_RP16" vbProcedure="false">#REF!</definedName>
    <definedName function="false" hidden="false" localSheetId="2" name="_RP17" vbProcedure="false">#REF!</definedName>
    <definedName function="false" hidden="false" localSheetId="2" name="_RP18" vbProcedure="false">#REF!</definedName>
    <definedName function="false" hidden="false" localSheetId="2" name="_RP19" vbProcedure="false">#REF!</definedName>
    <definedName function="false" hidden="false" localSheetId="2" name="_RP2" vbProcedure="false">#REF!</definedName>
    <definedName function="false" hidden="false" localSheetId="2" name="_RP20" vbProcedure="false">#REF!</definedName>
    <definedName function="false" hidden="false" localSheetId="2" name="_RP21" vbProcedure="false">#REF!</definedName>
    <definedName function="false" hidden="false" localSheetId="2" name="_RP22" vbProcedure="false">#REF!</definedName>
    <definedName function="false" hidden="false" localSheetId="2" name="_RP23" vbProcedure="false">#REF!</definedName>
    <definedName function="false" hidden="false" localSheetId="2" name="_RP24" vbProcedure="false">#REF!</definedName>
    <definedName function="false" hidden="false" localSheetId="2" name="_RP3" vbProcedure="false">#REF!</definedName>
    <definedName function="false" hidden="false" localSheetId="2" name="_RP4" vbProcedure="false">#REF!</definedName>
    <definedName function="false" hidden="false" localSheetId="2" name="_RP5" vbProcedure="false">#REF!</definedName>
    <definedName function="false" hidden="false" localSheetId="2" name="_RP6" vbProcedure="false">#REF!</definedName>
    <definedName function="false" hidden="false" localSheetId="2" name="_RP7" vbProcedure="false">#REF!</definedName>
    <definedName function="false" hidden="false" localSheetId="2" name="_RP8" vbProcedure="false">#REF!</definedName>
    <definedName function="false" hidden="false" localSheetId="2" name="_RP9" vbProcedure="false">#REF!</definedName>
    <definedName function="false" hidden="false" localSheetId="2" name="_RR1" vbProcedure="false">#REF!</definedName>
    <definedName function="false" hidden="false" localSheetId="2" name="_RR10" vbProcedure="false">#REF!</definedName>
    <definedName function="false" hidden="false" localSheetId="2" name="_RR12" vbProcedure="false">#REF!</definedName>
    <definedName function="false" hidden="false" localSheetId="2" name="_RR13" vbProcedure="false">#REF!</definedName>
    <definedName function="false" hidden="false" localSheetId="2" name="_RR14" vbProcedure="false">#REF!</definedName>
    <definedName function="false" hidden="false" localSheetId="2" name="_RR15" vbProcedure="false">#REF!</definedName>
    <definedName function="false" hidden="false" localSheetId="2" name="_RR16" vbProcedure="false">#REF!</definedName>
    <definedName function="false" hidden="false" localSheetId="2" name="_RR17" vbProcedure="false">#REF!</definedName>
    <definedName function="false" hidden="false" localSheetId="2" name="_RR18" vbProcedure="false">#REF!</definedName>
    <definedName function="false" hidden="false" localSheetId="2" name="_RR19" vbProcedure="false">#REF!</definedName>
    <definedName function="false" hidden="false" localSheetId="2" name="_RR2" vbProcedure="false">#REF!</definedName>
    <definedName function="false" hidden="false" localSheetId="2" name="_RR20" vbProcedure="false">#REF!</definedName>
    <definedName function="false" hidden="false" localSheetId="2" name="_RR21" vbProcedure="false">#REF!</definedName>
    <definedName function="false" hidden="false" localSheetId="2" name="_RR22" vbProcedure="false">#REF!</definedName>
    <definedName function="false" hidden="false" localSheetId="2" name="_RR23" vbProcedure="false">#REF!</definedName>
    <definedName function="false" hidden="false" localSheetId="2" name="_RR24" vbProcedure="false">#REF!</definedName>
    <definedName function="false" hidden="false" localSheetId="2" name="_RR3" vbProcedure="false">#REF!</definedName>
    <definedName function="false" hidden="false" localSheetId="2" name="_RR4" vbProcedure="false">#REF!</definedName>
    <definedName function="false" hidden="false" localSheetId="2" name="_RR5" vbProcedure="false">#REF!</definedName>
    <definedName function="false" hidden="false" localSheetId="2" name="_RR6" vbProcedure="false">#REF!</definedName>
    <definedName function="false" hidden="false" localSheetId="2" name="_RR7" vbProcedure="false">#REF!</definedName>
    <definedName function="false" hidden="false" localSheetId="2" name="_RR8" vbProcedure="false">#REF!</definedName>
    <definedName function="false" hidden="false" localSheetId="2" name="_RR9" vbProcedure="false">#REF!</definedName>
    <definedName function="false" hidden="false" localSheetId="2" name="__xlnm.Print_Area_2" vbProcedure="false">#REF!</definedName>
    <definedName function="false" hidden="false" localSheetId="2" name="__xlnm.Print_Area_3" vbProcedure="false">#REF!</definedName>
    <definedName function="false" hidden="false" localSheetId="2" name="__xlnm.Print_Area_3_1" vbProcedure="false">#REF!</definedName>
    <definedName function="false" hidden="false" localSheetId="2" name="__xlnm.Print_Titles_2" vbProcedure="false">#REF!</definedName>
    <definedName function="false" hidden="false" localSheetId="2" name="__xlnm.Print_Titles_3" vbProcedure="false">#REF!</definedName>
    <definedName function="false" hidden="false" localSheetId="6" name="Excel_BuiltIn__FilterDatabase_6" vbProcedure="false">"#REF!"</definedName>
    <definedName function="false" hidden="false" localSheetId="8" name="A1P1" vbProcedure="false">#REF!</definedName>
    <definedName function="false" hidden="false" localSheetId="8" name="A1P10" vbProcedure="false">#REF!</definedName>
    <definedName function="false" hidden="false" localSheetId="8" name="A1P11" vbProcedure="false">#REF!</definedName>
    <definedName function="false" hidden="false" localSheetId="8" name="A1P12" vbProcedure="false">#REF!</definedName>
    <definedName function="false" hidden="false" localSheetId="8" name="A1P13" vbProcedure="false">#REF!</definedName>
    <definedName function="false" hidden="false" localSheetId="8" name="A1P14" vbProcedure="false">#REF!</definedName>
    <definedName function="false" hidden="false" localSheetId="8" name="A1P15" vbProcedure="false">#REF!</definedName>
    <definedName function="false" hidden="false" localSheetId="8" name="A1P16" vbProcedure="false">#REF!</definedName>
    <definedName function="false" hidden="false" localSheetId="8" name="A1P17" vbProcedure="false">#REF!</definedName>
    <definedName function="false" hidden="false" localSheetId="8" name="A1P18" vbProcedure="false">#REF!</definedName>
    <definedName function="false" hidden="false" localSheetId="8" name="A1P19" vbProcedure="false">#REF!</definedName>
    <definedName function="false" hidden="false" localSheetId="8" name="A1P2" vbProcedure="false">#REF!</definedName>
    <definedName function="false" hidden="false" localSheetId="8" name="A1P20" vbProcedure="false">#REF!</definedName>
    <definedName function="false" hidden="false" localSheetId="8" name="A1P21" vbProcedure="false">#REF!</definedName>
    <definedName function="false" hidden="false" localSheetId="8" name="A1P22" vbProcedure="false">#REF!</definedName>
    <definedName function="false" hidden="false" localSheetId="8" name="A1P23" vbProcedure="false">#REF!</definedName>
    <definedName function="false" hidden="false" localSheetId="8" name="A1P24" vbProcedure="false">#REF!</definedName>
    <definedName function="false" hidden="false" localSheetId="8" name="A1P3" vbProcedure="false">#REF!</definedName>
    <definedName function="false" hidden="false" localSheetId="8" name="A1P4" vbProcedure="false">#REF!</definedName>
    <definedName function="false" hidden="false" localSheetId="8" name="A1P5" vbProcedure="false">#REF!</definedName>
    <definedName function="false" hidden="false" localSheetId="8" name="A1P6" vbProcedure="false">#REF!</definedName>
    <definedName function="false" hidden="false" localSheetId="8" name="A1P7" vbProcedure="false">#REF!</definedName>
    <definedName function="false" hidden="false" localSheetId="8" name="A1P8" vbProcedure="false">#REF!</definedName>
    <definedName function="false" hidden="false" localSheetId="8" name="A1P9" vbProcedure="false">#REF!</definedName>
    <definedName function="false" hidden="false" localSheetId="8" name="A1R1" vbProcedure="false">#REF!</definedName>
    <definedName function="false" hidden="false" localSheetId="8" name="A1R10" vbProcedure="false">#REF!</definedName>
    <definedName function="false" hidden="false" localSheetId="8" name="A1R11" vbProcedure="false">#REF!</definedName>
    <definedName function="false" hidden="false" localSheetId="8" name="A1R12" vbProcedure="false">#REF!</definedName>
    <definedName function="false" hidden="false" localSheetId="8" name="A1R13" vbProcedure="false">#REF!</definedName>
    <definedName function="false" hidden="false" localSheetId="8" name="A1R14" vbProcedure="false">#REF!</definedName>
    <definedName function="false" hidden="false" localSheetId="8" name="A1R15" vbProcedure="false">#REF!</definedName>
    <definedName function="false" hidden="false" localSheetId="8" name="A1R16" vbProcedure="false">#REF!</definedName>
    <definedName function="false" hidden="false" localSheetId="8" name="A1R17" vbProcedure="false">#REF!</definedName>
    <definedName function="false" hidden="false" localSheetId="8" name="A1R18" vbProcedure="false">#REF!</definedName>
    <definedName function="false" hidden="false" localSheetId="8" name="A1R19" vbProcedure="false">#REF!</definedName>
    <definedName function="false" hidden="false" localSheetId="8" name="A1R2" vbProcedure="false">#REF!</definedName>
    <definedName function="false" hidden="false" localSheetId="8" name="A1R20" vbProcedure="false">#REF!</definedName>
    <definedName function="false" hidden="false" localSheetId="8" name="A1R21" vbProcedure="false">#REF!</definedName>
    <definedName function="false" hidden="false" localSheetId="8" name="A1R22" vbProcedure="false">#REF!</definedName>
    <definedName function="false" hidden="false" localSheetId="8" name="A1R23" vbProcedure="false">#REF!</definedName>
    <definedName function="false" hidden="false" localSheetId="8" name="A1R24" vbProcedure="false">#REF!</definedName>
    <definedName function="false" hidden="false" localSheetId="8" name="A1R3" vbProcedure="false">#REF!</definedName>
    <definedName function="false" hidden="false" localSheetId="8" name="A1R4" vbProcedure="false">#REF!</definedName>
    <definedName function="false" hidden="false" localSheetId="8" name="A1R5" vbProcedure="false">#REF!</definedName>
    <definedName function="false" hidden="false" localSheetId="8" name="A1R6" vbProcedure="false">#REF!</definedName>
    <definedName function="false" hidden="false" localSheetId="8" name="A1R7" vbProcedure="false">#REF!</definedName>
    <definedName function="false" hidden="false" localSheetId="8" name="A1R8" vbProcedure="false">#REF!</definedName>
    <definedName function="false" hidden="false" localSheetId="8" name="A1R9" vbProcedure="false">#REF!</definedName>
    <definedName function="false" hidden="false" localSheetId="8" name="A2P1" vbProcedure="false">#REF!</definedName>
    <definedName function="false" hidden="false" localSheetId="8" name="A2P10" vbProcedure="false">#REF!</definedName>
    <definedName function="false" hidden="false" localSheetId="8" name="A2P11" vbProcedure="false">#REF!</definedName>
    <definedName function="false" hidden="false" localSheetId="8" name="A2P12" vbProcedure="false">#REF!</definedName>
    <definedName function="false" hidden="false" localSheetId="8" name="A2P13" vbProcedure="false">#REF!</definedName>
    <definedName function="false" hidden="false" localSheetId="8" name="A2P14" vbProcedure="false">#REF!</definedName>
    <definedName function="false" hidden="false" localSheetId="8" name="A2P15" vbProcedure="false">#REF!</definedName>
    <definedName function="false" hidden="false" localSheetId="8" name="A2P16" vbProcedure="false">#REF!</definedName>
    <definedName function="false" hidden="false" localSheetId="8" name="A2P17" vbProcedure="false">#REF!</definedName>
    <definedName function="false" hidden="false" localSheetId="8" name="A2P18" vbProcedure="false">#REF!</definedName>
    <definedName function="false" hidden="false" localSheetId="8" name="A2P19" vbProcedure="false">#REF!</definedName>
    <definedName function="false" hidden="false" localSheetId="8" name="A2P2" vbProcedure="false">#REF!</definedName>
    <definedName function="false" hidden="false" localSheetId="8" name="A2P20" vbProcedure="false">#REF!</definedName>
    <definedName function="false" hidden="false" localSheetId="8" name="A2P21" vbProcedure="false">#REF!</definedName>
    <definedName function="false" hidden="false" localSheetId="8" name="A2P22" vbProcedure="false">#REF!</definedName>
    <definedName function="false" hidden="false" localSheetId="8" name="A2P23" vbProcedure="false">#REF!</definedName>
    <definedName function="false" hidden="false" localSheetId="8" name="A2P24" vbProcedure="false">#REF!</definedName>
    <definedName function="false" hidden="false" localSheetId="8" name="A2P3" vbProcedure="false">#REF!</definedName>
    <definedName function="false" hidden="false" localSheetId="8" name="A2P4" vbProcedure="false">#REF!</definedName>
    <definedName function="false" hidden="false" localSheetId="8" name="A2P5" vbProcedure="false">#REF!</definedName>
    <definedName function="false" hidden="false" localSheetId="8" name="A2P6" vbProcedure="false">#REF!</definedName>
    <definedName function="false" hidden="false" localSheetId="8" name="A2P7" vbProcedure="false">#REF!</definedName>
    <definedName function="false" hidden="false" localSheetId="8" name="A2P8" vbProcedure="false">#REF!</definedName>
    <definedName function="false" hidden="false" localSheetId="8" name="A2P9" vbProcedure="false">#REF!</definedName>
    <definedName function="false" hidden="false" localSheetId="8" name="A2R1" vbProcedure="false">#REF!</definedName>
    <definedName function="false" hidden="false" localSheetId="8" name="A2R10" vbProcedure="false">#REF!</definedName>
    <definedName function="false" hidden="false" localSheetId="8" name="A2R11" vbProcedure="false">#REF!</definedName>
    <definedName function="false" hidden="false" localSheetId="8" name="A2R12" vbProcedure="false">#REF!</definedName>
    <definedName function="false" hidden="false" localSheetId="8" name="A2R13" vbProcedure="false">#REF!</definedName>
    <definedName function="false" hidden="false" localSheetId="8" name="A2R14" vbProcedure="false">#REF!</definedName>
    <definedName function="false" hidden="false" localSheetId="8" name="A2R15" vbProcedure="false">#REF!</definedName>
    <definedName function="false" hidden="false" localSheetId="8" name="A2R16" vbProcedure="false">#REF!</definedName>
    <definedName function="false" hidden="false" localSheetId="8" name="A2R17" vbProcedure="false">#REF!</definedName>
    <definedName function="false" hidden="false" localSheetId="8" name="A2R18" vbProcedure="false">#REF!</definedName>
    <definedName function="false" hidden="false" localSheetId="8" name="A2R19" vbProcedure="false">#REF!</definedName>
    <definedName function="false" hidden="false" localSheetId="8" name="A2R2" vbProcedure="false">#REF!</definedName>
    <definedName function="false" hidden="false" localSheetId="8" name="A2R20" vbProcedure="false">#REF!</definedName>
    <definedName function="false" hidden="false" localSheetId="8" name="A2R21" vbProcedure="false">#REF!</definedName>
    <definedName function="false" hidden="false" localSheetId="8" name="A2R22" vbProcedure="false">#REF!</definedName>
    <definedName function="false" hidden="false" localSheetId="8" name="A2R23" vbProcedure="false">#REF!</definedName>
    <definedName function="false" hidden="false" localSheetId="8" name="A2R24" vbProcedure="false">#REF!</definedName>
    <definedName function="false" hidden="false" localSheetId="8" name="A2R3" vbProcedure="false">#REF!</definedName>
    <definedName function="false" hidden="false" localSheetId="8" name="A2R4" vbProcedure="false">#REF!</definedName>
    <definedName function="false" hidden="false" localSheetId="8" name="A2R5" vbProcedure="false">#REF!</definedName>
    <definedName function="false" hidden="false" localSheetId="8" name="A2R6" vbProcedure="false">#REF!</definedName>
    <definedName function="false" hidden="false" localSheetId="8" name="A2R7" vbProcedure="false">#REF!</definedName>
    <definedName function="false" hidden="false" localSheetId="8" name="A2R8" vbProcedure="false">#REF!</definedName>
    <definedName function="false" hidden="false" localSheetId="8" name="A2R9" vbProcedure="false">#REF!</definedName>
    <definedName function="false" hidden="false" localSheetId="8" name="A3P1" vbProcedure="false">#REF!</definedName>
    <definedName function="false" hidden="false" localSheetId="8" name="A3P10" vbProcedure="false">#REF!</definedName>
    <definedName function="false" hidden="false" localSheetId="8" name="A3P11" vbProcedure="false">#REF!</definedName>
    <definedName function="false" hidden="false" localSheetId="8" name="A3P12" vbProcedure="false">#REF!</definedName>
    <definedName function="false" hidden="false" localSheetId="8" name="A3P13" vbProcedure="false">#REF!</definedName>
    <definedName function="false" hidden="false" localSheetId="8" name="A3P14" vbProcedure="false">#REF!</definedName>
    <definedName function="false" hidden="false" localSheetId="8" name="A3P15" vbProcedure="false">#REF!</definedName>
    <definedName function="false" hidden="false" localSheetId="8" name="A3P16" vbProcedure="false">#REF!</definedName>
    <definedName function="false" hidden="false" localSheetId="8" name="A3P17" vbProcedure="false">#REF!</definedName>
    <definedName function="false" hidden="false" localSheetId="8" name="A3P18" vbProcedure="false">#REF!</definedName>
    <definedName function="false" hidden="false" localSheetId="8" name="A3P19" vbProcedure="false">#REF!</definedName>
    <definedName function="false" hidden="false" localSheetId="8" name="A3P2" vbProcedure="false">#REF!</definedName>
    <definedName function="false" hidden="false" localSheetId="8" name="A3P20" vbProcedure="false">#REF!</definedName>
    <definedName function="false" hidden="false" localSheetId="8" name="A3P21" vbProcedure="false">#REF!</definedName>
    <definedName function="false" hidden="false" localSheetId="8" name="A3P22" vbProcedure="false">#REF!</definedName>
    <definedName function="false" hidden="false" localSheetId="8" name="A3P23" vbProcedure="false">#REF!</definedName>
    <definedName function="false" hidden="false" localSheetId="8" name="A3P24" vbProcedure="false">#REF!</definedName>
    <definedName function="false" hidden="false" localSheetId="8" name="A3P3" vbProcedure="false">#REF!</definedName>
    <definedName function="false" hidden="false" localSheetId="8" name="A3P4" vbProcedure="false">#REF!</definedName>
    <definedName function="false" hidden="false" localSheetId="8" name="A3P5" vbProcedure="false">#REF!</definedName>
    <definedName function="false" hidden="false" localSheetId="8" name="A3P6" vbProcedure="false">#REF!</definedName>
    <definedName function="false" hidden="false" localSheetId="8" name="A3P7" vbProcedure="false">#REF!</definedName>
    <definedName function="false" hidden="false" localSheetId="8" name="A3P8" vbProcedure="false">#REF!</definedName>
    <definedName function="false" hidden="false" localSheetId="8" name="A3P9" vbProcedure="false">#REF!</definedName>
    <definedName function="false" hidden="false" localSheetId="8" name="A3R1" vbProcedure="false">#REF!</definedName>
    <definedName function="false" hidden="false" localSheetId="8" name="A3R10" vbProcedure="false">#REF!</definedName>
    <definedName function="false" hidden="false" localSheetId="8" name="A3R11" vbProcedure="false">#REF!</definedName>
    <definedName function="false" hidden="false" localSheetId="8" name="A3R12" vbProcedure="false">#REF!</definedName>
    <definedName function="false" hidden="false" localSheetId="8" name="A3R13" vbProcedure="false">#REF!</definedName>
    <definedName function="false" hidden="false" localSheetId="8" name="A3R14" vbProcedure="false">#REF!</definedName>
    <definedName function="false" hidden="false" localSheetId="8" name="A3R15" vbProcedure="false">#REF!</definedName>
    <definedName function="false" hidden="false" localSheetId="8" name="A3R16" vbProcedure="false">#REF!</definedName>
    <definedName function="false" hidden="false" localSheetId="8" name="A3R17" vbProcedure="false">#REF!</definedName>
    <definedName function="false" hidden="false" localSheetId="8" name="A3R18" vbProcedure="false">#REF!</definedName>
    <definedName function="false" hidden="false" localSheetId="8" name="A3R19" vbProcedure="false">#REF!</definedName>
    <definedName function="false" hidden="false" localSheetId="8" name="A3R2" vbProcedure="false">#REF!</definedName>
    <definedName function="false" hidden="false" localSheetId="8" name="A3R20" vbProcedure="false">#REF!</definedName>
    <definedName function="false" hidden="false" localSheetId="8" name="A3R21" vbProcedure="false">#REF!</definedName>
    <definedName function="false" hidden="false" localSheetId="8" name="A3R22" vbProcedure="false">#REF!</definedName>
    <definedName function="false" hidden="false" localSheetId="8" name="A3R23" vbProcedure="false">#REF!</definedName>
    <definedName function="false" hidden="false" localSheetId="8" name="A3R24" vbProcedure="false">#REF!</definedName>
    <definedName function="false" hidden="false" localSheetId="8" name="A3R3" vbProcedure="false">#REF!</definedName>
    <definedName function="false" hidden="false" localSheetId="8" name="A3R4" vbProcedure="false">#REF!</definedName>
    <definedName function="false" hidden="false" localSheetId="8" name="A3R5" vbProcedure="false">#REF!</definedName>
    <definedName function="false" hidden="false" localSheetId="8" name="A3R6" vbProcedure="false">#REF!</definedName>
    <definedName function="false" hidden="false" localSheetId="8" name="A3R7" vbProcedure="false">#REF!</definedName>
    <definedName function="false" hidden="false" localSheetId="8" name="A3R8" vbProcedure="false">#REF!</definedName>
    <definedName function="false" hidden="false" localSheetId="8" name="A3R9" vbProcedure="false">#REF!</definedName>
    <definedName function="false" hidden="false" localSheetId="8" name="A4P1" vbProcedure="false">#REF!</definedName>
    <definedName function="false" hidden="false" localSheetId="8" name="A4P10" vbProcedure="false">#REF!</definedName>
    <definedName function="false" hidden="false" localSheetId="8" name="A4P11" vbProcedure="false">#REF!</definedName>
    <definedName function="false" hidden="false" localSheetId="8" name="A4P12" vbProcedure="false">#REF!</definedName>
    <definedName function="false" hidden="false" localSheetId="8" name="A4P13" vbProcedure="false">#REF!</definedName>
    <definedName function="false" hidden="false" localSheetId="8" name="A4P14" vbProcedure="false">#REF!</definedName>
    <definedName function="false" hidden="false" localSheetId="8" name="A4P15" vbProcedure="false">#REF!</definedName>
    <definedName function="false" hidden="false" localSheetId="8" name="A4P16" vbProcedure="false">#REF!</definedName>
    <definedName function="false" hidden="false" localSheetId="8" name="A4P17" vbProcedure="false">#REF!</definedName>
    <definedName function="false" hidden="false" localSheetId="8" name="A4P18" vbProcedure="false">#REF!</definedName>
    <definedName function="false" hidden="false" localSheetId="8" name="A4P19" vbProcedure="false">#REF!</definedName>
    <definedName function="false" hidden="false" localSheetId="8" name="A4P2" vbProcedure="false">#REF!</definedName>
    <definedName function="false" hidden="false" localSheetId="8" name="A4P20" vbProcedure="false">#REF!</definedName>
    <definedName function="false" hidden="false" localSheetId="8" name="A4P21" vbProcedure="false">#REF!</definedName>
    <definedName function="false" hidden="false" localSheetId="8" name="A4P22" vbProcedure="false">#REF!</definedName>
    <definedName function="false" hidden="false" localSheetId="8" name="A4P23" vbProcedure="false">#REF!</definedName>
    <definedName function="false" hidden="false" localSheetId="8" name="A4P24" vbProcedure="false">#REF!</definedName>
    <definedName function="false" hidden="false" localSheetId="8" name="A4P3" vbProcedure="false">#REF!</definedName>
    <definedName function="false" hidden="false" localSheetId="8" name="A4P4" vbProcedure="false">#REF!</definedName>
    <definedName function="false" hidden="false" localSheetId="8" name="A4P5" vbProcedure="false">#REF!</definedName>
    <definedName function="false" hidden="false" localSheetId="8" name="A4P6" vbProcedure="false">#REF!</definedName>
    <definedName function="false" hidden="false" localSheetId="8" name="A4P7" vbProcedure="false">#REF!</definedName>
    <definedName function="false" hidden="false" localSheetId="8" name="A4P8" vbProcedure="false">#REF!</definedName>
    <definedName function="false" hidden="false" localSheetId="8" name="A4P9" vbProcedure="false">#REF!</definedName>
    <definedName function="false" hidden="false" localSheetId="8" name="A4R1" vbProcedure="false">#REF!</definedName>
    <definedName function="false" hidden="false" localSheetId="8" name="A4R10" vbProcedure="false">#REF!</definedName>
    <definedName function="false" hidden="false" localSheetId="8" name="A4R11" vbProcedure="false">#REF!</definedName>
    <definedName function="false" hidden="false" localSheetId="8" name="A4R12" vbProcedure="false">#REF!</definedName>
    <definedName function="false" hidden="false" localSheetId="8" name="A4R13" vbProcedure="false">#REF!</definedName>
    <definedName function="false" hidden="false" localSheetId="8" name="A4R14" vbProcedure="false">#REF!</definedName>
    <definedName function="false" hidden="false" localSheetId="8" name="A4R15" vbProcedure="false">#REF!</definedName>
    <definedName function="false" hidden="false" localSheetId="8" name="A4R16" vbProcedure="false">#REF!</definedName>
    <definedName function="false" hidden="false" localSheetId="8" name="A4R17" vbProcedure="false">#REF!</definedName>
    <definedName function="false" hidden="false" localSheetId="8" name="A4R18" vbProcedure="false">#REF!</definedName>
    <definedName function="false" hidden="false" localSheetId="8" name="A4R19" vbProcedure="false">#REF!</definedName>
    <definedName function="false" hidden="false" localSheetId="8" name="A4R2" vbProcedure="false">#REF!</definedName>
    <definedName function="false" hidden="false" localSheetId="8" name="A4R20" vbProcedure="false">#REF!</definedName>
    <definedName function="false" hidden="false" localSheetId="8" name="A4R21" vbProcedure="false">#REF!</definedName>
    <definedName function="false" hidden="false" localSheetId="8" name="A4R22" vbProcedure="false">#REF!</definedName>
    <definedName function="false" hidden="false" localSheetId="8" name="A4R23" vbProcedure="false">#REF!</definedName>
    <definedName function="false" hidden="false" localSheetId="8" name="A4R24" vbProcedure="false">#REF!</definedName>
    <definedName function="false" hidden="false" localSheetId="8" name="A4R3" vbProcedure="false">#REF!</definedName>
    <definedName function="false" hidden="false" localSheetId="8" name="A4R4" vbProcedure="false">#REF!</definedName>
    <definedName function="false" hidden="false" localSheetId="8" name="A4R5" vbProcedure="false">#REF!</definedName>
    <definedName function="false" hidden="false" localSheetId="8" name="A4R6" vbProcedure="false">#REF!</definedName>
    <definedName function="false" hidden="false" localSheetId="8" name="A4R7" vbProcedure="false">#REF!</definedName>
    <definedName function="false" hidden="false" localSheetId="8" name="A4R8" vbProcedure="false">#REF!</definedName>
    <definedName function="false" hidden="false" localSheetId="8" name="A4R9" vbProcedure="false">#REF!</definedName>
    <definedName function="false" hidden="false" localSheetId="8" name="A5P1" vbProcedure="false">#REF!</definedName>
    <definedName function="false" hidden="false" localSheetId="8" name="A5P10" vbProcedure="false">#REF!</definedName>
    <definedName function="false" hidden="false" localSheetId="8" name="A5P11" vbProcedure="false">#REF!</definedName>
    <definedName function="false" hidden="false" localSheetId="8" name="A5P12" vbProcedure="false">#REF!</definedName>
    <definedName function="false" hidden="false" localSheetId="8" name="A5P13" vbProcedure="false">#REF!</definedName>
    <definedName function="false" hidden="false" localSheetId="8" name="A5P14" vbProcedure="false">#REF!</definedName>
    <definedName function="false" hidden="false" localSheetId="8" name="A5P15" vbProcedure="false">#REF!</definedName>
    <definedName function="false" hidden="false" localSheetId="8" name="A5P16" vbProcedure="false">#REF!</definedName>
    <definedName function="false" hidden="false" localSheetId="8" name="A5P17" vbProcedure="false">#REF!</definedName>
    <definedName function="false" hidden="false" localSheetId="8" name="A5P18" vbProcedure="false">#REF!</definedName>
    <definedName function="false" hidden="false" localSheetId="8" name="A5P19" vbProcedure="false">#REF!</definedName>
    <definedName function="false" hidden="false" localSheetId="8" name="A5P2" vbProcedure="false">#REF!</definedName>
    <definedName function="false" hidden="false" localSheetId="8" name="A5P20" vbProcedure="false">#REF!</definedName>
    <definedName function="false" hidden="false" localSheetId="8" name="A5P21" vbProcedure="false">#REF!</definedName>
    <definedName function="false" hidden="false" localSheetId="8" name="A5P22" vbProcedure="false">#REF!</definedName>
    <definedName function="false" hidden="false" localSheetId="8" name="A5P23" vbProcedure="false">#REF!</definedName>
    <definedName function="false" hidden="false" localSheetId="8" name="A5P24" vbProcedure="false">#REF!</definedName>
    <definedName function="false" hidden="false" localSheetId="8" name="A5P3" vbProcedure="false">#REF!</definedName>
    <definedName function="false" hidden="false" localSheetId="8" name="A5P4" vbProcedure="false">#REF!</definedName>
    <definedName function="false" hidden="false" localSheetId="8" name="A5P5" vbProcedure="false">#REF!</definedName>
    <definedName function="false" hidden="false" localSheetId="8" name="A5P6" vbProcedure="false">#REF!</definedName>
    <definedName function="false" hidden="false" localSheetId="8" name="A5P7" vbProcedure="false">#REF!</definedName>
    <definedName function="false" hidden="false" localSheetId="8" name="A5P8" vbProcedure="false">#REF!</definedName>
    <definedName function="false" hidden="false" localSheetId="8" name="A5P9" vbProcedure="false">#REF!</definedName>
    <definedName function="false" hidden="false" localSheetId="8" name="A5R1" vbProcedure="false">#REF!</definedName>
    <definedName function="false" hidden="false" localSheetId="8" name="A5R10" vbProcedure="false">#REF!</definedName>
    <definedName function="false" hidden="false" localSheetId="8" name="A5R11" vbProcedure="false">#REF!</definedName>
    <definedName function="false" hidden="false" localSheetId="8" name="A5R12" vbProcedure="false">#REF!</definedName>
    <definedName function="false" hidden="false" localSheetId="8" name="A5R13" vbProcedure="false">#REF!</definedName>
    <definedName function="false" hidden="false" localSheetId="8" name="A5R14" vbProcedure="false">#REF!</definedName>
    <definedName function="false" hidden="false" localSheetId="8" name="A5R15" vbProcedure="false">#REF!</definedName>
    <definedName function="false" hidden="false" localSheetId="8" name="A5R16" vbProcedure="false">#REF!</definedName>
    <definedName function="false" hidden="false" localSheetId="8" name="A5R17" vbProcedure="false">#REF!</definedName>
    <definedName function="false" hidden="false" localSheetId="8" name="A5R18" vbProcedure="false">#REF!</definedName>
    <definedName function="false" hidden="false" localSheetId="8" name="A5R19" vbProcedure="false">#REF!</definedName>
    <definedName function="false" hidden="false" localSheetId="8" name="A5R2" vbProcedure="false">#REF!</definedName>
    <definedName function="false" hidden="false" localSheetId="8" name="A5R20" vbProcedure="false">#REF!</definedName>
    <definedName function="false" hidden="false" localSheetId="8" name="A5R21" vbProcedure="false">#REF!</definedName>
    <definedName function="false" hidden="false" localSheetId="8" name="A5R22" vbProcedure="false">#REF!</definedName>
    <definedName function="false" hidden="false" localSheetId="8" name="A5R23" vbProcedure="false">#REF!</definedName>
    <definedName function="false" hidden="false" localSheetId="8" name="A5R24" vbProcedure="false">#REF!</definedName>
    <definedName function="false" hidden="false" localSheetId="8" name="A5R3" vbProcedure="false">#REF!</definedName>
    <definedName function="false" hidden="false" localSheetId="8" name="A5R4" vbProcedure="false">#REF!</definedName>
    <definedName function="false" hidden="false" localSheetId="8" name="A5R5" vbProcedure="false">#REF!</definedName>
    <definedName function="false" hidden="false" localSheetId="8" name="A5R6" vbProcedure="false">#REF!</definedName>
    <definedName function="false" hidden="false" localSheetId="8" name="A5R7" vbProcedure="false">#REF!</definedName>
    <definedName function="false" hidden="false" localSheetId="8" name="A5R8" vbProcedure="false">#REF!</definedName>
    <definedName function="false" hidden="false" localSheetId="8" name="A5R9" vbProcedure="false">#REF!</definedName>
    <definedName function="false" hidden="false" localSheetId="8" name="add_1" vbProcedure="false">#REF!</definedName>
    <definedName function="false" hidden="false" localSheetId="8" name="add_2" vbProcedure="false">#REF!</definedName>
    <definedName function="false" hidden="false" localSheetId="8" name="add_3" vbProcedure="false">#REF!</definedName>
    <definedName function="false" hidden="false" localSheetId="8" name="add_4" vbProcedure="false">#REF!</definedName>
    <definedName function="false" hidden="false" localSheetId="8" name="add_5" vbProcedure="false">#REF!</definedName>
    <definedName function="false" hidden="false" localSheetId="8" name="add_total" vbProcedure="false">#REF!</definedName>
    <definedName function="false" hidden="false" localSheetId="8" name="AUDITORIO" vbProcedure="false">#REF!</definedName>
    <definedName function="false" hidden="false" localSheetId="8" name="BD" vbProcedure="false">#REF!</definedName>
    <definedName function="false" hidden="false" localSheetId="8" name="BDI" vbProcedure="false">#REF!</definedName>
    <definedName function="false" hidden="false" localSheetId="8" name="BDI_LIC" vbProcedure="false">#REF!</definedName>
    <definedName function="false" hidden="false" localSheetId="8" name="cfs" vbProcedure="false">#REF!</definedName>
    <definedName function="false" hidden="false" localSheetId="8" name="crono" vbProcedure="false">#REF!</definedName>
    <definedName function="false" hidden="false" localSheetId="8" name="CRONO_ADD" vbProcedure="false">#REF!</definedName>
    <definedName function="false" hidden="false" localSheetId="8" name="CRONO_RES" vbProcedure="false">#REF!</definedName>
    <definedName function="false" hidden="false" localSheetId="8" name="Excel_BuiltIn__FilterDatabase_6" vbProcedure="false">'CURVA ABC'!$A$3:$B$295</definedName>
    <definedName function="false" hidden="false" localSheetId="8" name="ini" vbProcedure="false">#REF!</definedName>
    <definedName function="false" hidden="false" localSheetId="8" name="matriz" vbProcedure="false">#REF!</definedName>
    <definedName function="false" hidden="false" localSheetId="8" name="MINUS" vbProcedure="false">#REF!</definedName>
    <definedName function="false" hidden="false" localSheetId="8" name="PLUS" vbProcedure="false">#REF!</definedName>
    <definedName function="false" hidden="false" localSheetId="8" name="po" vbProcedure="false">#REF!</definedName>
    <definedName function="false" hidden="false" localSheetId="8" name="rere" vbProcedure="false">#REF!</definedName>
    <definedName function="false" hidden="false" localSheetId="8" name="RODAPÉ" vbProcedure="false">#REF!</definedName>
    <definedName function="false" hidden="false" localSheetId="8" name="rt" vbProcedure="false">#REF!</definedName>
    <definedName function="false" hidden="false" localSheetId="8" name="S10P1" vbProcedure="false">#REF!</definedName>
    <definedName function="false" hidden="false" localSheetId="8" name="S10P10" vbProcedure="false">#REF!</definedName>
    <definedName function="false" hidden="false" localSheetId="8" name="S10P11" vbProcedure="false">#REF!</definedName>
    <definedName function="false" hidden="false" localSheetId="8" name="S10P12" vbProcedure="false">#REF!</definedName>
    <definedName function="false" hidden="false" localSheetId="8" name="S10P13" vbProcedure="false">#REF!</definedName>
    <definedName function="false" hidden="false" localSheetId="8" name="S10P14" vbProcedure="false">#REF!</definedName>
    <definedName function="false" hidden="false" localSheetId="8" name="S10P15" vbProcedure="false">#REF!</definedName>
    <definedName function="false" hidden="false" localSheetId="8" name="S10P16" vbProcedure="false">#REF!</definedName>
    <definedName function="false" hidden="false" localSheetId="8" name="S10P17" vbProcedure="false">#REF!</definedName>
    <definedName function="false" hidden="false" localSheetId="8" name="S10P18" vbProcedure="false">#REF!</definedName>
    <definedName function="false" hidden="false" localSheetId="8" name="S10P19" vbProcedure="false">#REF!</definedName>
    <definedName function="false" hidden="false" localSheetId="8" name="S10P2" vbProcedure="false">#REF!</definedName>
    <definedName function="false" hidden="false" localSheetId="8" name="S10P20" vbProcedure="false">#REF!</definedName>
    <definedName function="false" hidden="false" localSheetId="8" name="S10P21" vbProcedure="false">#REF!</definedName>
    <definedName function="false" hidden="false" localSheetId="8" name="S10P22" vbProcedure="false">#REF!</definedName>
    <definedName function="false" hidden="false" localSheetId="8" name="S10P23" vbProcedure="false">#REF!</definedName>
    <definedName function="false" hidden="false" localSheetId="8" name="S10P24" vbProcedure="false">#REF!</definedName>
    <definedName function="false" hidden="false" localSheetId="8" name="S10P3" vbProcedure="false">#REF!</definedName>
    <definedName function="false" hidden="false" localSheetId="8" name="S10P4" vbProcedure="false">#REF!</definedName>
    <definedName function="false" hidden="false" localSheetId="8" name="S10P5" vbProcedure="false">#REF!</definedName>
    <definedName function="false" hidden="false" localSheetId="8" name="S10P6" vbProcedure="false">#REF!</definedName>
    <definedName function="false" hidden="false" localSheetId="8" name="S10P7" vbProcedure="false">#REF!</definedName>
    <definedName function="false" hidden="false" localSheetId="8" name="S10P8" vbProcedure="false">#REF!</definedName>
    <definedName function="false" hidden="false" localSheetId="8" name="S10P9" vbProcedure="false">#REF!</definedName>
    <definedName function="false" hidden="false" localSheetId="8" name="S10R1" vbProcedure="false">#REF!</definedName>
    <definedName function="false" hidden="false" localSheetId="8" name="S10R10" vbProcedure="false">#REF!</definedName>
    <definedName function="false" hidden="false" localSheetId="8" name="S10R11" vbProcedure="false">#REF!</definedName>
    <definedName function="false" hidden="false" localSheetId="8" name="S10R12" vbProcedure="false">#REF!</definedName>
    <definedName function="false" hidden="false" localSheetId="8" name="S10R13" vbProcedure="false">#REF!</definedName>
    <definedName function="false" hidden="false" localSheetId="8" name="S10R14" vbProcedure="false">#REF!</definedName>
    <definedName function="false" hidden="false" localSheetId="8" name="S10R15" vbProcedure="false">#REF!</definedName>
    <definedName function="false" hidden="false" localSheetId="8" name="S10R16" vbProcedure="false">#REF!</definedName>
    <definedName function="false" hidden="false" localSheetId="8" name="S10R17" vbProcedure="false">#REF!</definedName>
    <definedName function="false" hidden="false" localSheetId="8" name="S10R18" vbProcedure="false">#REF!</definedName>
    <definedName function="false" hidden="false" localSheetId="8" name="S10R19" vbProcedure="false">#REF!</definedName>
    <definedName function="false" hidden="false" localSheetId="8" name="S10R2" vbProcedure="false">#REF!</definedName>
    <definedName function="false" hidden="false" localSheetId="8" name="S10R20" vbProcedure="false">#REF!</definedName>
    <definedName function="false" hidden="false" localSheetId="8" name="S10R21" vbProcedure="false">#REF!</definedName>
    <definedName function="false" hidden="false" localSheetId="8" name="S10R22" vbProcedure="false">#REF!</definedName>
    <definedName function="false" hidden="false" localSheetId="8" name="S10R23" vbProcedure="false">#REF!</definedName>
    <definedName function="false" hidden="false" localSheetId="8" name="S10R24" vbProcedure="false">#REF!</definedName>
    <definedName function="false" hidden="false" localSheetId="8" name="S10R3" vbProcedure="false">#REF!</definedName>
    <definedName function="false" hidden="false" localSheetId="8" name="S10R4" vbProcedure="false">#REF!</definedName>
    <definedName function="false" hidden="false" localSheetId="8" name="S10R5" vbProcedure="false">#REF!</definedName>
    <definedName function="false" hidden="false" localSheetId="8" name="S10R6" vbProcedure="false">#REF!</definedName>
    <definedName function="false" hidden="false" localSheetId="8" name="S10R7" vbProcedure="false">#REF!</definedName>
    <definedName function="false" hidden="false" localSheetId="8" name="S10R8" vbProcedure="false">#REF!</definedName>
    <definedName function="false" hidden="false" localSheetId="8" name="S10R9" vbProcedure="false">#REF!</definedName>
    <definedName function="false" hidden="false" localSheetId="8" name="S11P1" vbProcedure="false">#REF!</definedName>
    <definedName function="false" hidden="false" localSheetId="8" name="S11P10" vbProcedure="false">#REF!</definedName>
    <definedName function="false" hidden="false" localSheetId="8" name="S11P11" vbProcedure="false">#REF!</definedName>
    <definedName function="false" hidden="false" localSheetId="8" name="S11P12" vbProcedure="false">#REF!</definedName>
    <definedName function="false" hidden="false" localSheetId="8" name="S11P13" vbProcedure="false">#REF!</definedName>
    <definedName function="false" hidden="false" localSheetId="8" name="S11P14" vbProcedure="false">#REF!</definedName>
    <definedName function="false" hidden="false" localSheetId="8" name="S11P15" vbProcedure="false">#REF!</definedName>
    <definedName function="false" hidden="false" localSheetId="8" name="S11P16" vbProcedure="false">#REF!</definedName>
    <definedName function="false" hidden="false" localSheetId="8" name="S11P17" vbProcedure="false">#REF!</definedName>
    <definedName function="false" hidden="false" localSheetId="8" name="S11P18" vbProcedure="false">#REF!</definedName>
    <definedName function="false" hidden="false" localSheetId="8" name="S11P19" vbProcedure="false">#REF!</definedName>
    <definedName function="false" hidden="false" localSheetId="8" name="S11P2" vbProcedure="false">#REF!</definedName>
    <definedName function="false" hidden="false" localSheetId="8" name="S11P20" vbProcedure="false">#REF!</definedName>
    <definedName function="false" hidden="false" localSheetId="8" name="S11P21" vbProcedure="false">#REF!</definedName>
    <definedName function="false" hidden="false" localSheetId="8" name="S11P22" vbProcedure="false">#REF!</definedName>
    <definedName function="false" hidden="false" localSheetId="8" name="S11P23" vbProcedure="false">#REF!</definedName>
    <definedName function="false" hidden="false" localSheetId="8" name="S11P24" vbProcedure="false">#REF!</definedName>
    <definedName function="false" hidden="false" localSheetId="8" name="S11P3" vbProcedure="false">#REF!</definedName>
    <definedName function="false" hidden="false" localSheetId="8" name="S11P4" vbProcedure="false">#REF!</definedName>
    <definedName function="false" hidden="false" localSheetId="8" name="S11P5" vbProcedure="false">#REF!</definedName>
    <definedName function="false" hidden="false" localSheetId="8" name="S11P6" vbProcedure="false">#REF!</definedName>
    <definedName function="false" hidden="false" localSheetId="8" name="S11P7" vbProcedure="false">#REF!</definedName>
    <definedName function="false" hidden="false" localSheetId="8" name="S11P8" vbProcedure="false">#REF!</definedName>
    <definedName function="false" hidden="false" localSheetId="8" name="S11P9" vbProcedure="false">#REF!</definedName>
    <definedName function="false" hidden="false" localSheetId="8" name="S11R1" vbProcedure="false">#REF!</definedName>
    <definedName function="false" hidden="false" localSheetId="8" name="S11R10" vbProcedure="false">#REF!</definedName>
    <definedName function="false" hidden="false" localSheetId="8" name="S11R11" vbProcedure="false">#REF!</definedName>
    <definedName function="false" hidden="false" localSheetId="8" name="S11R12" vbProcedure="false">#REF!</definedName>
    <definedName function="false" hidden="false" localSheetId="8" name="S11R13" vbProcedure="false">#REF!</definedName>
    <definedName function="false" hidden="false" localSheetId="8" name="S11R14" vbProcedure="false">#REF!</definedName>
    <definedName function="false" hidden="false" localSheetId="8" name="S11R15" vbProcedure="false">#REF!</definedName>
    <definedName function="false" hidden="false" localSheetId="8" name="S11R16" vbProcedure="false">#REF!</definedName>
    <definedName function="false" hidden="false" localSheetId="8" name="S11R17" vbProcedure="false">#REF!</definedName>
    <definedName function="false" hidden="false" localSheetId="8" name="S11R18" vbProcedure="false">#REF!</definedName>
    <definedName function="false" hidden="false" localSheetId="8" name="S11R19" vbProcedure="false">#REF!</definedName>
    <definedName function="false" hidden="false" localSheetId="8" name="S11R2" vbProcedure="false">#REF!</definedName>
    <definedName function="false" hidden="false" localSheetId="8" name="S11R20" vbProcedure="false">#REF!</definedName>
    <definedName function="false" hidden="false" localSheetId="8" name="S11R21" vbProcedure="false">#REF!</definedName>
    <definedName function="false" hidden="false" localSheetId="8" name="S11R22" vbProcedure="false">#REF!</definedName>
    <definedName function="false" hidden="false" localSheetId="8" name="S11R23" vbProcedure="false">#REF!</definedName>
    <definedName function="false" hidden="false" localSheetId="8" name="S11R24" vbProcedure="false">#REF!</definedName>
    <definedName function="false" hidden="false" localSheetId="8" name="S11R3" vbProcedure="false">#REF!</definedName>
    <definedName function="false" hidden="false" localSheetId="8" name="S11R4" vbProcedure="false">#REF!</definedName>
    <definedName function="false" hidden="false" localSheetId="8" name="S11R5" vbProcedure="false">#REF!</definedName>
    <definedName function="false" hidden="false" localSheetId="8" name="S11R6" vbProcedure="false">#REF!</definedName>
    <definedName function="false" hidden="false" localSheetId="8" name="S11R7" vbProcedure="false">#REF!</definedName>
    <definedName function="false" hidden="false" localSheetId="8" name="S11R8" vbProcedure="false">#REF!</definedName>
    <definedName function="false" hidden="false" localSheetId="8" name="S11R9" vbProcedure="false">#REF!</definedName>
    <definedName function="false" hidden="false" localSheetId="8" name="S12P1" vbProcedure="false">#REF!</definedName>
    <definedName function="false" hidden="false" localSheetId="8" name="S12P10" vbProcedure="false">#REF!</definedName>
    <definedName function="false" hidden="false" localSheetId="8" name="S12P11" vbProcedure="false">#REF!</definedName>
    <definedName function="false" hidden="false" localSheetId="8" name="S12P12" vbProcedure="false">#REF!</definedName>
    <definedName function="false" hidden="false" localSheetId="8" name="S12P13" vbProcedure="false">#REF!</definedName>
    <definedName function="false" hidden="false" localSheetId="8" name="S12P14" vbProcedure="false">#REF!</definedName>
    <definedName function="false" hidden="false" localSheetId="8" name="S12P15" vbProcedure="false">#REF!</definedName>
    <definedName function="false" hidden="false" localSheetId="8" name="S12P16" vbProcedure="false">#REF!</definedName>
    <definedName function="false" hidden="false" localSheetId="8" name="S12P17" vbProcedure="false">#REF!</definedName>
    <definedName function="false" hidden="false" localSheetId="8" name="S12P18" vbProcedure="false">#REF!</definedName>
    <definedName function="false" hidden="false" localSheetId="8" name="S12P19" vbProcedure="false">#REF!</definedName>
    <definedName function="false" hidden="false" localSheetId="8" name="S12P2" vbProcedure="false">#REF!</definedName>
    <definedName function="false" hidden="false" localSheetId="8" name="S12P20" vbProcedure="false">#REF!</definedName>
    <definedName function="false" hidden="false" localSheetId="8" name="S12P21" vbProcedure="false">#REF!</definedName>
    <definedName function="false" hidden="false" localSheetId="8" name="S12P22" vbProcedure="false">#REF!</definedName>
    <definedName function="false" hidden="false" localSheetId="8" name="S12P23" vbProcedure="false">#REF!</definedName>
    <definedName function="false" hidden="false" localSheetId="8" name="S12P24" vbProcedure="false">#REF!</definedName>
    <definedName function="false" hidden="false" localSheetId="8" name="S12P3" vbProcedure="false">#REF!</definedName>
    <definedName function="false" hidden="false" localSheetId="8" name="S12P4" vbProcedure="false">#REF!</definedName>
    <definedName function="false" hidden="false" localSheetId="8" name="S12P5" vbProcedure="false">#REF!</definedName>
    <definedName function="false" hidden="false" localSheetId="8" name="S12P6" vbProcedure="false">#REF!</definedName>
    <definedName function="false" hidden="false" localSheetId="8" name="S12P7" vbProcedure="false">#REF!</definedName>
    <definedName function="false" hidden="false" localSheetId="8" name="S12P8" vbProcedure="false">#REF!</definedName>
    <definedName function="false" hidden="false" localSheetId="8" name="S12P9" vbProcedure="false">#REF!</definedName>
    <definedName function="false" hidden="false" localSheetId="8" name="S12R1" vbProcedure="false">#REF!</definedName>
    <definedName function="false" hidden="false" localSheetId="8" name="S12R10" vbProcedure="false">#REF!</definedName>
    <definedName function="false" hidden="false" localSheetId="8" name="S12R11" vbProcedure="false">#REF!</definedName>
    <definedName function="false" hidden="false" localSheetId="8" name="S12R12" vbProcedure="false">#REF!</definedName>
    <definedName function="false" hidden="false" localSheetId="8" name="S12R13" vbProcedure="false">#REF!</definedName>
    <definedName function="false" hidden="false" localSheetId="8" name="S12R14" vbProcedure="false">#REF!</definedName>
    <definedName function="false" hidden="false" localSheetId="8" name="S12R15" vbProcedure="false">#REF!</definedName>
    <definedName function="false" hidden="false" localSheetId="8" name="S12R16" vbProcedure="false">#REF!</definedName>
    <definedName function="false" hidden="false" localSheetId="8" name="S12R17" vbProcedure="false">#REF!</definedName>
    <definedName function="false" hidden="false" localSheetId="8" name="S12R18" vbProcedure="false">#REF!</definedName>
    <definedName function="false" hidden="false" localSheetId="8" name="S12R19" vbProcedure="false">#REF!</definedName>
    <definedName function="false" hidden="false" localSheetId="8" name="S12R2" vbProcedure="false">#REF!</definedName>
    <definedName function="false" hidden="false" localSheetId="8" name="S12R20" vbProcedure="false">#REF!</definedName>
    <definedName function="false" hidden="false" localSheetId="8" name="S12R21" vbProcedure="false">#REF!</definedName>
    <definedName function="false" hidden="false" localSheetId="8" name="S12R22" vbProcedure="false">#REF!</definedName>
    <definedName function="false" hidden="false" localSheetId="8" name="S12R23" vbProcedure="false">#REF!</definedName>
    <definedName function="false" hidden="false" localSheetId="8" name="S12R24" vbProcedure="false">#REF!</definedName>
    <definedName function="false" hidden="false" localSheetId="8" name="S12R3" vbProcedure="false">#REF!</definedName>
    <definedName function="false" hidden="false" localSheetId="8" name="S12R4" vbProcedure="false">#REF!</definedName>
    <definedName function="false" hidden="false" localSheetId="8" name="S12R5" vbProcedure="false">#REF!</definedName>
    <definedName function="false" hidden="false" localSheetId="8" name="S12R6" vbProcedure="false">#REF!</definedName>
    <definedName function="false" hidden="false" localSheetId="8" name="S12R7" vbProcedure="false">#REF!</definedName>
    <definedName function="false" hidden="false" localSheetId="8" name="S12R8" vbProcedure="false">#REF!</definedName>
    <definedName function="false" hidden="false" localSheetId="8" name="S12R9" vbProcedure="false">#REF!</definedName>
    <definedName function="false" hidden="false" localSheetId="8" name="S13P1" vbProcedure="false">#REF!</definedName>
    <definedName function="false" hidden="false" localSheetId="8" name="S13P10" vbProcedure="false">#REF!</definedName>
    <definedName function="false" hidden="false" localSheetId="8" name="S13P11" vbProcedure="false">#REF!</definedName>
    <definedName function="false" hidden="false" localSheetId="8" name="S13P12" vbProcedure="false">#REF!</definedName>
    <definedName function="false" hidden="false" localSheetId="8" name="S13P13" vbProcedure="false">#REF!</definedName>
    <definedName function="false" hidden="false" localSheetId="8" name="S13P14" vbProcedure="false">#REF!</definedName>
    <definedName function="false" hidden="false" localSheetId="8" name="S13P15" vbProcedure="false">#REF!</definedName>
    <definedName function="false" hidden="false" localSheetId="8" name="S13P16" vbProcedure="false">#REF!</definedName>
    <definedName function="false" hidden="false" localSheetId="8" name="S13P17" vbProcedure="false">#REF!</definedName>
    <definedName function="false" hidden="false" localSheetId="8" name="S13P18" vbProcedure="false">#REF!</definedName>
    <definedName function="false" hidden="false" localSheetId="8" name="S13P19" vbProcedure="false">#REF!</definedName>
    <definedName function="false" hidden="false" localSheetId="8" name="S13P2" vbProcedure="false">#REF!</definedName>
    <definedName function="false" hidden="false" localSheetId="8" name="S13P20" vbProcedure="false">#REF!</definedName>
    <definedName function="false" hidden="false" localSheetId="8" name="S13P21" vbProcedure="false">#REF!</definedName>
    <definedName function="false" hidden="false" localSheetId="8" name="S13P22" vbProcedure="false">#REF!</definedName>
    <definedName function="false" hidden="false" localSheetId="8" name="S13P23" vbProcedure="false">#REF!</definedName>
    <definedName function="false" hidden="false" localSheetId="8" name="S13P24" vbProcedure="false">#REF!</definedName>
    <definedName function="false" hidden="false" localSheetId="8" name="S13P3" vbProcedure="false">#REF!</definedName>
    <definedName function="false" hidden="false" localSheetId="8" name="S13P4" vbProcedure="false">#REF!</definedName>
    <definedName function="false" hidden="false" localSheetId="8" name="S13P5" vbProcedure="false">#REF!</definedName>
    <definedName function="false" hidden="false" localSheetId="8" name="S13P6" vbProcedure="false">#REF!</definedName>
    <definedName function="false" hidden="false" localSheetId="8" name="S13P7" vbProcedure="false">#REF!</definedName>
    <definedName function="false" hidden="false" localSheetId="8" name="S13P8" vbProcedure="false">#REF!</definedName>
    <definedName function="false" hidden="false" localSheetId="8" name="S13P9" vbProcedure="false">#REF!</definedName>
    <definedName function="false" hidden="false" localSheetId="8" name="S13R1" vbProcedure="false">#REF!</definedName>
    <definedName function="false" hidden="false" localSheetId="8" name="S13R10" vbProcedure="false">#REF!</definedName>
    <definedName function="false" hidden="false" localSheetId="8" name="S13R11" vbProcedure="false">#REF!</definedName>
    <definedName function="false" hidden="false" localSheetId="8" name="S13R12" vbProcedure="false">#REF!</definedName>
    <definedName function="false" hidden="false" localSheetId="8" name="S13R13" vbProcedure="false">#REF!</definedName>
    <definedName function="false" hidden="false" localSheetId="8" name="S13R14" vbProcedure="false">#REF!</definedName>
    <definedName function="false" hidden="false" localSheetId="8" name="S13R15" vbProcedure="false">#REF!</definedName>
    <definedName function="false" hidden="false" localSheetId="8" name="S13R16" vbProcedure="false">#REF!</definedName>
    <definedName function="false" hidden="false" localSheetId="8" name="S13R17" vbProcedure="false">#REF!</definedName>
    <definedName function="false" hidden="false" localSheetId="8" name="S13R18" vbProcedure="false">#REF!</definedName>
    <definedName function="false" hidden="false" localSheetId="8" name="S13R19" vbProcedure="false">#REF!</definedName>
    <definedName function="false" hidden="false" localSheetId="8" name="S13R2" vbProcedure="false">#REF!</definedName>
    <definedName function="false" hidden="false" localSheetId="8" name="S13R20" vbProcedure="false">#REF!</definedName>
    <definedName function="false" hidden="false" localSheetId="8" name="S13R21" vbProcedure="false">#REF!</definedName>
    <definedName function="false" hidden="false" localSheetId="8" name="S13R22" vbProcedure="false">#REF!</definedName>
    <definedName function="false" hidden="false" localSheetId="8" name="S13R23" vbProcedure="false">#REF!</definedName>
    <definedName function="false" hidden="false" localSheetId="8" name="S13R24" vbProcedure="false">#REF!</definedName>
    <definedName function="false" hidden="false" localSheetId="8" name="S13R3" vbProcedure="false">#REF!</definedName>
    <definedName function="false" hidden="false" localSheetId="8" name="S13R4" vbProcedure="false">#REF!</definedName>
    <definedName function="false" hidden="false" localSheetId="8" name="S13R5" vbProcedure="false">#REF!</definedName>
    <definedName function="false" hidden="false" localSheetId="8" name="S13R6" vbProcedure="false">#REF!</definedName>
    <definedName function="false" hidden="false" localSheetId="8" name="S13R7" vbProcedure="false">#REF!</definedName>
    <definedName function="false" hidden="false" localSheetId="8" name="S13R8" vbProcedure="false">#REF!</definedName>
    <definedName function="false" hidden="false" localSheetId="8" name="S13R9" vbProcedure="false">#REF!</definedName>
    <definedName function="false" hidden="false" localSheetId="8" name="S14P1" vbProcedure="false">#REF!</definedName>
    <definedName function="false" hidden="false" localSheetId="8" name="S14P10" vbProcedure="false">#REF!</definedName>
    <definedName function="false" hidden="false" localSheetId="8" name="S14P11" vbProcedure="false">#REF!</definedName>
    <definedName function="false" hidden="false" localSheetId="8" name="S14P12" vbProcedure="false">#REF!</definedName>
    <definedName function="false" hidden="false" localSheetId="8" name="S14P13" vbProcedure="false">#REF!</definedName>
    <definedName function="false" hidden="false" localSheetId="8" name="S14P14" vbProcedure="false">#REF!</definedName>
    <definedName function="false" hidden="false" localSheetId="8" name="S14P15" vbProcedure="false">#REF!</definedName>
    <definedName function="false" hidden="false" localSheetId="8" name="S14P16" vbProcedure="false">#REF!</definedName>
    <definedName function="false" hidden="false" localSheetId="8" name="S14P17" vbProcedure="false">#REF!</definedName>
    <definedName function="false" hidden="false" localSheetId="8" name="S14P18" vbProcedure="false">#REF!</definedName>
    <definedName function="false" hidden="false" localSheetId="8" name="S14P19" vbProcedure="false">#REF!</definedName>
    <definedName function="false" hidden="false" localSheetId="8" name="S14P2" vbProcedure="false">#REF!</definedName>
    <definedName function="false" hidden="false" localSheetId="8" name="S14P20" vbProcedure="false">#REF!</definedName>
    <definedName function="false" hidden="false" localSheetId="8" name="S14P21" vbProcedure="false">#REF!</definedName>
    <definedName function="false" hidden="false" localSheetId="8" name="S14P22" vbProcedure="false">#REF!</definedName>
    <definedName function="false" hidden="false" localSheetId="8" name="S14P23" vbProcedure="false">#REF!</definedName>
    <definedName function="false" hidden="false" localSheetId="8" name="S14P24" vbProcedure="false">#REF!</definedName>
    <definedName function="false" hidden="false" localSheetId="8" name="S14P3" vbProcedure="false">#REF!</definedName>
    <definedName function="false" hidden="false" localSheetId="8" name="S14P4" vbProcedure="false">#REF!</definedName>
    <definedName function="false" hidden="false" localSheetId="8" name="S14P5" vbProcedure="false">#REF!</definedName>
    <definedName function="false" hidden="false" localSheetId="8" name="S14P6" vbProcedure="false">#REF!</definedName>
    <definedName function="false" hidden="false" localSheetId="8" name="S14P7" vbProcedure="false">#REF!</definedName>
    <definedName function="false" hidden="false" localSheetId="8" name="S14P8" vbProcedure="false">#REF!</definedName>
    <definedName function="false" hidden="false" localSheetId="8" name="S14P9" vbProcedure="false">#REF!</definedName>
    <definedName function="false" hidden="false" localSheetId="8" name="S14R1" vbProcedure="false">#REF!</definedName>
    <definedName function="false" hidden="false" localSheetId="8" name="S14R10" vbProcedure="false">#REF!</definedName>
    <definedName function="false" hidden="false" localSheetId="8" name="S14R11" vbProcedure="false">#REF!</definedName>
    <definedName function="false" hidden="false" localSheetId="8" name="S14R12" vbProcedure="false">#REF!</definedName>
    <definedName function="false" hidden="false" localSheetId="8" name="S14R13" vbProcedure="false">#REF!</definedName>
    <definedName function="false" hidden="false" localSheetId="8" name="S14R14" vbProcedure="false">#REF!</definedName>
    <definedName function="false" hidden="false" localSheetId="8" name="S14R15" vbProcedure="false">#REF!</definedName>
    <definedName function="false" hidden="false" localSheetId="8" name="S14R16" vbProcedure="false">#REF!</definedName>
    <definedName function="false" hidden="false" localSheetId="8" name="S14R17" vbProcedure="false">#REF!</definedName>
    <definedName function="false" hidden="false" localSheetId="8" name="S14R18" vbProcedure="false">#REF!</definedName>
    <definedName function="false" hidden="false" localSheetId="8" name="S14R19" vbProcedure="false">#REF!</definedName>
    <definedName function="false" hidden="false" localSheetId="8" name="S14R2" vbProcedure="false">#REF!</definedName>
    <definedName function="false" hidden="false" localSheetId="8" name="S14R20" vbProcedure="false">#REF!</definedName>
    <definedName function="false" hidden="false" localSheetId="8" name="S14R21" vbProcedure="false">#REF!</definedName>
    <definedName function="false" hidden="false" localSheetId="8" name="S14R22" vbProcedure="false">#REF!</definedName>
    <definedName function="false" hidden="false" localSheetId="8" name="S14R23" vbProcedure="false">#REF!</definedName>
    <definedName function="false" hidden="false" localSheetId="8" name="S14R24" vbProcedure="false">#REF!</definedName>
    <definedName function="false" hidden="false" localSheetId="8" name="S14R3" vbProcedure="false">#REF!</definedName>
    <definedName function="false" hidden="false" localSheetId="8" name="S14R4" vbProcedure="false">#REF!</definedName>
    <definedName function="false" hidden="false" localSheetId="8" name="S14R5" vbProcedure="false">#REF!</definedName>
    <definedName function="false" hidden="false" localSheetId="8" name="S14R6" vbProcedure="false">#REF!</definedName>
    <definedName function="false" hidden="false" localSheetId="8" name="S14R7" vbProcedure="false">#REF!</definedName>
    <definedName function="false" hidden="false" localSheetId="8" name="S14R8" vbProcedure="false">#REF!</definedName>
    <definedName function="false" hidden="false" localSheetId="8" name="S14R9" vbProcedure="false">#REF!</definedName>
    <definedName function="false" hidden="false" localSheetId="8" name="S15P1" vbProcedure="false">#REF!</definedName>
    <definedName function="false" hidden="false" localSheetId="8" name="S15P10" vbProcedure="false">#REF!</definedName>
    <definedName function="false" hidden="false" localSheetId="8" name="S15P11" vbProcedure="false">#REF!</definedName>
    <definedName function="false" hidden="false" localSheetId="8" name="S15P12" vbProcedure="false">#REF!</definedName>
    <definedName function="false" hidden="false" localSheetId="8" name="S15P13" vbProcedure="false">#REF!</definedName>
    <definedName function="false" hidden="false" localSheetId="8" name="S15P14" vbProcedure="false">#REF!</definedName>
    <definedName function="false" hidden="false" localSheetId="8" name="S15P15" vbProcedure="false">#REF!</definedName>
    <definedName function="false" hidden="false" localSheetId="8" name="S15P16" vbProcedure="false">#REF!</definedName>
    <definedName function="false" hidden="false" localSheetId="8" name="S15P17" vbProcedure="false">#REF!</definedName>
    <definedName function="false" hidden="false" localSheetId="8" name="S15P18" vbProcedure="false">#REF!</definedName>
    <definedName function="false" hidden="false" localSheetId="8" name="S15P19" vbProcedure="false">#REF!</definedName>
    <definedName function="false" hidden="false" localSheetId="8" name="S15P2" vbProcedure="false">#REF!</definedName>
    <definedName function="false" hidden="false" localSheetId="8" name="S15P20" vbProcedure="false">#REF!</definedName>
    <definedName function="false" hidden="false" localSheetId="8" name="S15P21" vbProcedure="false">#REF!</definedName>
    <definedName function="false" hidden="false" localSheetId="8" name="S15P22" vbProcedure="false">#REF!</definedName>
    <definedName function="false" hidden="false" localSheetId="8" name="S15P23" vbProcedure="false">#REF!</definedName>
    <definedName function="false" hidden="false" localSheetId="8" name="S15P24" vbProcedure="false">#REF!</definedName>
    <definedName function="false" hidden="false" localSheetId="8" name="S15P3" vbProcedure="false">#REF!</definedName>
    <definedName function="false" hidden="false" localSheetId="8" name="S15P4" vbProcedure="false">#REF!</definedName>
    <definedName function="false" hidden="false" localSheetId="8" name="S15P5" vbProcedure="false">#REF!</definedName>
    <definedName function="false" hidden="false" localSheetId="8" name="S15P6" vbProcedure="false">#REF!</definedName>
    <definedName function="false" hidden="false" localSheetId="8" name="S15P7" vbProcedure="false">#REF!</definedName>
    <definedName function="false" hidden="false" localSheetId="8" name="S15P8" vbProcedure="false">#REF!</definedName>
    <definedName function="false" hidden="false" localSheetId="8" name="S15P9" vbProcedure="false">#REF!</definedName>
    <definedName function="false" hidden="false" localSheetId="8" name="S15R1" vbProcedure="false">#REF!</definedName>
    <definedName function="false" hidden="false" localSheetId="8" name="S15R10" vbProcedure="false">#REF!</definedName>
    <definedName function="false" hidden="false" localSheetId="8" name="S15R11" vbProcedure="false">#REF!</definedName>
    <definedName function="false" hidden="false" localSheetId="8" name="S15R12" vbProcedure="false">#REF!</definedName>
    <definedName function="false" hidden="false" localSheetId="8" name="S15R13" vbProcedure="false">#REF!</definedName>
    <definedName function="false" hidden="false" localSheetId="8" name="S15R14" vbProcedure="false">#REF!</definedName>
    <definedName function="false" hidden="false" localSheetId="8" name="S15R15" vbProcedure="false">#REF!</definedName>
    <definedName function="false" hidden="false" localSheetId="8" name="S15R16" vbProcedure="false">#REF!</definedName>
    <definedName function="false" hidden="false" localSheetId="8" name="S15R17" vbProcedure="false">#REF!</definedName>
    <definedName function="false" hidden="false" localSheetId="8" name="S15R18" vbProcedure="false">#REF!</definedName>
    <definedName function="false" hidden="false" localSheetId="8" name="S15R19" vbProcedure="false">#REF!</definedName>
    <definedName function="false" hidden="false" localSheetId="8" name="S15R2" vbProcedure="false">#REF!</definedName>
    <definedName function="false" hidden="false" localSheetId="8" name="S15R20" vbProcedure="false">#REF!</definedName>
    <definedName function="false" hidden="false" localSheetId="8" name="S15R21" vbProcedure="false">#REF!</definedName>
    <definedName function="false" hidden="false" localSheetId="8" name="S15R22" vbProcedure="false">#REF!</definedName>
    <definedName function="false" hidden="false" localSheetId="8" name="S15R23" vbProcedure="false">#REF!</definedName>
    <definedName function="false" hidden="false" localSheetId="8" name="S15R24" vbProcedure="false">#REF!</definedName>
    <definedName function="false" hidden="false" localSheetId="8" name="S15R3" vbProcedure="false">#REF!</definedName>
    <definedName function="false" hidden="false" localSheetId="8" name="S15R4" vbProcedure="false">#REF!</definedName>
    <definedName function="false" hidden="false" localSheetId="8" name="S15R5" vbProcedure="false">#REF!</definedName>
    <definedName function="false" hidden="false" localSheetId="8" name="S15R6" vbProcedure="false">#REF!</definedName>
    <definedName function="false" hidden="false" localSheetId="8" name="S15R7" vbProcedure="false">#REF!</definedName>
    <definedName function="false" hidden="false" localSheetId="8" name="S15R8" vbProcedure="false">#REF!</definedName>
    <definedName function="false" hidden="false" localSheetId="8" name="S15R9" vbProcedure="false">#REF!</definedName>
    <definedName function="false" hidden="false" localSheetId="8" name="S16P1" vbProcedure="false">#REF!</definedName>
    <definedName function="false" hidden="false" localSheetId="8" name="S16P10" vbProcedure="false">#REF!</definedName>
    <definedName function="false" hidden="false" localSheetId="8" name="S16P11" vbProcedure="false">#REF!</definedName>
    <definedName function="false" hidden="false" localSheetId="8" name="S16P12" vbProcedure="false">#REF!</definedName>
    <definedName function="false" hidden="false" localSheetId="8" name="S16P13" vbProcedure="false">#REF!</definedName>
    <definedName function="false" hidden="false" localSheetId="8" name="S16P14" vbProcedure="false">#REF!</definedName>
    <definedName function="false" hidden="false" localSheetId="8" name="S16P15" vbProcedure="false">#REF!</definedName>
    <definedName function="false" hidden="false" localSheetId="8" name="S16P16" vbProcedure="false">#REF!</definedName>
    <definedName function="false" hidden="false" localSheetId="8" name="S16P17" vbProcedure="false">#REF!</definedName>
    <definedName function="false" hidden="false" localSheetId="8" name="S16P18" vbProcedure="false">#REF!</definedName>
    <definedName function="false" hidden="false" localSheetId="8" name="S16P19" vbProcedure="false">#REF!</definedName>
    <definedName function="false" hidden="false" localSheetId="8" name="S16P2" vbProcedure="false">#REF!</definedName>
    <definedName function="false" hidden="false" localSheetId="8" name="S16P20" vbProcedure="false">#REF!</definedName>
    <definedName function="false" hidden="false" localSheetId="8" name="S16P21" vbProcedure="false">#REF!</definedName>
    <definedName function="false" hidden="false" localSheetId="8" name="S16P22" vbProcedure="false">#REF!</definedName>
    <definedName function="false" hidden="false" localSheetId="8" name="S16P23" vbProcedure="false">#REF!</definedName>
    <definedName function="false" hidden="false" localSheetId="8" name="S16P24" vbProcedure="false">#REF!</definedName>
    <definedName function="false" hidden="false" localSheetId="8" name="S16P3" vbProcedure="false">#REF!</definedName>
    <definedName function="false" hidden="false" localSheetId="8" name="S16P4" vbProcedure="false">#REF!</definedName>
    <definedName function="false" hidden="false" localSheetId="8" name="S16P5" vbProcedure="false">#REF!</definedName>
    <definedName function="false" hidden="false" localSheetId="8" name="S16P6" vbProcedure="false">#REF!</definedName>
    <definedName function="false" hidden="false" localSheetId="8" name="S16P7" vbProcedure="false">#REF!</definedName>
    <definedName function="false" hidden="false" localSheetId="8" name="S16P8" vbProcedure="false">#REF!</definedName>
    <definedName function="false" hidden="false" localSheetId="8" name="S16P9" vbProcedure="false">#REF!</definedName>
    <definedName function="false" hidden="false" localSheetId="8" name="S16R1" vbProcedure="false">#REF!</definedName>
    <definedName function="false" hidden="false" localSheetId="8" name="S16R10" vbProcedure="false">#REF!</definedName>
    <definedName function="false" hidden="false" localSheetId="8" name="S16R11" vbProcedure="false">#REF!</definedName>
    <definedName function="false" hidden="false" localSheetId="8" name="S16R12" vbProcedure="false">#REF!</definedName>
    <definedName function="false" hidden="false" localSheetId="8" name="S16R13" vbProcedure="false">#REF!</definedName>
    <definedName function="false" hidden="false" localSheetId="8" name="S16R14" vbProcedure="false">#REF!</definedName>
    <definedName function="false" hidden="false" localSheetId="8" name="S16R15" vbProcedure="false">#REF!</definedName>
    <definedName function="false" hidden="false" localSheetId="8" name="S16R16" vbProcedure="false">#REF!</definedName>
    <definedName function="false" hidden="false" localSheetId="8" name="S16R17" vbProcedure="false">#REF!</definedName>
    <definedName function="false" hidden="false" localSheetId="8" name="S16R18" vbProcedure="false">#REF!</definedName>
    <definedName function="false" hidden="false" localSheetId="8" name="S16R19" vbProcedure="false">#REF!</definedName>
    <definedName function="false" hidden="false" localSheetId="8" name="S16R2" vbProcedure="false">#REF!</definedName>
    <definedName function="false" hidden="false" localSheetId="8" name="S16R20" vbProcedure="false">#REF!</definedName>
    <definedName function="false" hidden="false" localSheetId="8" name="S16R21" vbProcedure="false">#REF!</definedName>
    <definedName function="false" hidden="false" localSheetId="8" name="S16R22" vbProcedure="false">#REF!</definedName>
    <definedName function="false" hidden="false" localSheetId="8" name="S16R23" vbProcedure="false">#REF!</definedName>
    <definedName function="false" hidden="false" localSheetId="8" name="S16R24" vbProcedure="false">#REF!</definedName>
    <definedName function="false" hidden="false" localSheetId="8" name="S16R3" vbProcedure="false">#REF!</definedName>
    <definedName function="false" hidden="false" localSheetId="8" name="S16R4" vbProcedure="false">#REF!</definedName>
    <definedName function="false" hidden="false" localSheetId="8" name="S16R5" vbProcedure="false">#REF!</definedName>
    <definedName function="false" hidden="false" localSheetId="8" name="S16R6" vbProcedure="false">#REF!</definedName>
    <definedName function="false" hidden="false" localSheetId="8" name="S16R7" vbProcedure="false">#REF!</definedName>
    <definedName function="false" hidden="false" localSheetId="8" name="S16R8" vbProcedure="false">#REF!</definedName>
    <definedName function="false" hidden="false" localSheetId="8" name="S16R9" vbProcedure="false">#REF!</definedName>
    <definedName function="false" hidden="false" localSheetId="8" name="S17P1" vbProcedure="false">#REF!</definedName>
    <definedName function="false" hidden="false" localSheetId="8" name="S17P10" vbProcedure="false">#REF!</definedName>
    <definedName function="false" hidden="false" localSheetId="8" name="S17P11" vbProcedure="false">#REF!</definedName>
    <definedName function="false" hidden="false" localSheetId="8" name="S17P12" vbProcedure="false">#REF!</definedName>
    <definedName function="false" hidden="false" localSheetId="8" name="S17P13" vbProcedure="false">#REF!</definedName>
    <definedName function="false" hidden="false" localSheetId="8" name="S17P14" vbProcedure="false">#REF!</definedName>
    <definedName function="false" hidden="false" localSheetId="8" name="S17P15" vbProcedure="false">#REF!</definedName>
    <definedName function="false" hidden="false" localSheetId="8" name="S17P16" vbProcedure="false">#REF!</definedName>
    <definedName function="false" hidden="false" localSheetId="8" name="S17P17" vbProcedure="false">#REF!</definedName>
    <definedName function="false" hidden="false" localSheetId="8" name="S17P18" vbProcedure="false">#REF!</definedName>
    <definedName function="false" hidden="false" localSheetId="8" name="S17P19" vbProcedure="false">#REF!</definedName>
    <definedName function="false" hidden="false" localSheetId="8" name="S17P2" vbProcedure="false">#REF!</definedName>
    <definedName function="false" hidden="false" localSheetId="8" name="S17P20" vbProcedure="false">#REF!</definedName>
    <definedName function="false" hidden="false" localSheetId="8" name="S17P21" vbProcedure="false">#REF!</definedName>
    <definedName function="false" hidden="false" localSheetId="8" name="S17P22" vbProcedure="false">#REF!</definedName>
    <definedName function="false" hidden="false" localSheetId="8" name="S17P23" vbProcedure="false">#REF!</definedName>
    <definedName function="false" hidden="false" localSheetId="8" name="S17P24" vbProcedure="false">#REF!</definedName>
    <definedName function="false" hidden="false" localSheetId="8" name="S17P3" vbProcedure="false">#REF!</definedName>
    <definedName function="false" hidden="false" localSheetId="8" name="S17P4" vbProcedure="false">#REF!</definedName>
    <definedName function="false" hidden="false" localSheetId="8" name="S17P5" vbProcedure="false">#REF!</definedName>
    <definedName function="false" hidden="false" localSheetId="8" name="S17P6" vbProcedure="false">#REF!</definedName>
    <definedName function="false" hidden="false" localSheetId="8" name="S17P7" vbProcedure="false">#REF!</definedName>
    <definedName function="false" hidden="false" localSheetId="8" name="S17P8" vbProcedure="false">#REF!</definedName>
    <definedName function="false" hidden="false" localSheetId="8" name="S17P9" vbProcedure="false">#REF!</definedName>
    <definedName function="false" hidden="false" localSheetId="8" name="S17R1" vbProcedure="false">#REF!</definedName>
    <definedName function="false" hidden="false" localSheetId="8" name="S17R10" vbProcedure="false">#REF!</definedName>
    <definedName function="false" hidden="false" localSheetId="8" name="S17R11" vbProcedure="false">#REF!</definedName>
    <definedName function="false" hidden="false" localSheetId="8" name="S17R12" vbProcedure="false">#REF!</definedName>
    <definedName function="false" hidden="false" localSheetId="8" name="S17R13" vbProcedure="false">#REF!</definedName>
    <definedName function="false" hidden="false" localSheetId="8" name="S17R14" vbProcedure="false">#REF!</definedName>
    <definedName function="false" hidden="false" localSheetId="8" name="S17R15" vbProcedure="false">#REF!</definedName>
    <definedName function="false" hidden="false" localSheetId="8" name="S17R16" vbProcedure="false">#REF!</definedName>
    <definedName function="false" hidden="false" localSheetId="8" name="S17R17" vbProcedure="false">#REF!</definedName>
    <definedName function="false" hidden="false" localSheetId="8" name="S17R18" vbProcedure="false">#REF!</definedName>
    <definedName function="false" hidden="false" localSheetId="8" name="S17R19" vbProcedure="false">#REF!</definedName>
    <definedName function="false" hidden="false" localSheetId="8" name="S17R2" vbProcedure="false">#REF!</definedName>
    <definedName function="false" hidden="false" localSheetId="8" name="S17R20" vbProcedure="false">#REF!</definedName>
    <definedName function="false" hidden="false" localSheetId="8" name="S17R21" vbProcedure="false">#REF!</definedName>
    <definedName function="false" hidden="false" localSheetId="8" name="S17R22" vbProcedure="false">#REF!</definedName>
    <definedName function="false" hidden="false" localSheetId="8" name="S17R23" vbProcedure="false">#REF!</definedName>
    <definedName function="false" hidden="false" localSheetId="8" name="S17R24" vbProcedure="false">#REF!</definedName>
    <definedName function="false" hidden="false" localSheetId="8" name="S17R3" vbProcedure="false">#REF!</definedName>
    <definedName function="false" hidden="false" localSheetId="8" name="S17R4" vbProcedure="false">#REF!</definedName>
    <definedName function="false" hidden="false" localSheetId="8" name="S17R5" vbProcedure="false">#REF!</definedName>
    <definedName function="false" hidden="false" localSheetId="8" name="S17R6" vbProcedure="false">#REF!</definedName>
    <definedName function="false" hidden="false" localSheetId="8" name="S17R7" vbProcedure="false">#REF!</definedName>
    <definedName function="false" hidden="false" localSheetId="8" name="S17R8" vbProcedure="false">#REF!</definedName>
    <definedName function="false" hidden="false" localSheetId="8" name="S17R9" vbProcedure="false">#REF!</definedName>
    <definedName function="false" hidden="false" localSheetId="8" name="S18P1" vbProcedure="false">#REF!</definedName>
    <definedName function="false" hidden="false" localSheetId="8" name="S18P10" vbProcedure="false">#REF!</definedName>
    <definedName function="false" hidden="false" localSheetId="8" name="S18P11" vbProcedure="false">#REF!</definedName>
    <definedName function="false" hidden="false" localSheetId="8" name="S18P12" vbProcedure="false">#REF!</definedName>
    <definedName function="false" hidden="false" localSheetId="8" name="S18P13" vbProcedure="false">#REF!</definedName>
    <definedName function="false" hidden="false" localSheetId="8" name="S18P14" vbProcedure="false">#REF!</definedName>
    <definedName function="false" hidden="false" localSheetId="8" name="S18P15" vbProcedure="false">#REF!</definedName>
    <definedName function="false" hidden="false" localSheetId="8" name="S18P16" vbProcedure="false">#REF!</definedName>
    <definedName function="false" hidden="false" localSheetId="8" name="S18P17" vbProcedure="false">#REF!</definedName>
    <definedName function="false" hidden="false" localSheetId="8" name="S18P18" vbProcedure="false">#REF!</definedName>
    <definedName function="false" hidden="false" localSheetId="8" name="S18P19" vbProcedure="false">#REF!</definedName>
    <definedName function="false" hidden="false" localSheetId="8" name="S18P2" vbProcedure="false">#REF!</definedName>
    <definedName function="false" hidden="false" localSheetId="8" name="S18P20" vbProcedure="false">#REF!</definedName>
    <definedName function="false" hidden="false" localSheetId="8" name="S18P21" vbProcedure="false">#REF!</definedName>
    <definedName function="false" hidden="false" localSheetId="8" name="S18P22" vbProcedure="false">#REF!</definedName>
    <definedName function="false" hidden="false" localSheetId="8" name="S18P23" vbProcedure="false">#REF!</definedName>
    <definedName function="false" hidden="false" localSheetId="8" name="S18P24" vbProcedure="false">#REF!</definedName>
    <definedName function="false" hidden="false" localSheetId="8" name="S18P3" vbProcedure="false">#REF!</definedName>
    <definedName function="false" hidden="false" localSheetId="8" name="S18P4" vbProcedure="false">#REF!</definedName>
    <definedName function="false" hidden="false" localSheetId="8" name="S18P5" vbProcedure="false">#REF!</definedName>
    <definedName function="false" hidden="false" localSheetId="8" name="S18P6" vbProcedure="false">#REF!</definedName>
    <definedName function="false" hidden="false" localSheetId="8" name="S18P7" vbProcedure="false">#REF!</definedName>
    <definedName function="false" hidden="false" localSheetId="8" name="S18P8" vbProcedure="false">#REF!</definedName>
    <definedName function="false" hidden="false" localSheetId="8" name="S18P9" vbProcedure="false">#REF!</definedName>
    <definedName function="false" hidden="false" localSheetId="8" name="S18R1" vbProcedure="false">#REF!</definedName>
    <definedName function="false" hidden="false" localSheetId="8" name="S18R10" vbProcedure="false">#REF!</definedName>
    <definedName function="false" hidden="false" localSheetId="8" name="S18R11" vbProcedure="false">#REF!</definedName>
    <definedName function="false" hidden="false" localSheetId="8" name="S18R12" vbProcedure="false">#REF!</definedName>
    <definedName function="false" hidden="false" localSheetId="8" name="S18R13" vbProcedure="false">#REF!</definedName>
    <definedName function="false" hidden="false" localSheetId="8" name="S18R14" vbProcedure="false">#REF!</definedName>
    <definedName function="false" hidden="false" localSheetId="8" name="S18R15" vbProcedure="false">#REF!</definedName>
    <definedName function="false" hidden="false" localSheetId="8" name="S18R16" vbProcedure="false">#REF!</definedName>
    <definedName function="false" hidden="false" localSheetId="8" name="S18R17" vbProcedure="false">#REF!</definedName>
    <definedName function="false" hidden="false" localSheetId="8" name="S18R18" vbProcedure="false">#REF!</definedName>
    <definedName function="false" hidden="false" localSheetId="8" name="S18R19" vbProcedure="false">#REF!</definedName>
    <definedName function="false" hidden="false" localSheetId="8" name="S18R2" vbProcedure="false">#REF!</definedName>
    <definedName function="false" hidden="false" localSheetId="8" name="S18R20" vbProcedure="false">#REF!</definedName>
    <definedName function="false" hidden="false" localSheetId="8" name="S18R21" vbProcedure="false">#REF!</definedName>
    <definedName function="false" hidden="false" localSheetId="8" name="S18R22" vbProcedure="false">#REF!</definedName>
    <definedName function="false" hidden="false" localSheetId="8" name="S18R23" vbProcedure="false">#REF!</definedName>
    <definedName function="false" hidden="false" localSheetId="8" name="S18R24" vbProcedure="false">#REF!</definedName>
    <definedName function="false" hidden="false" localSheetId="8" name="S18R3" vbProcedure="false">#REF!</definedName>
    <definedName function="false" hidden="false" localSheetId="8" name="S18R4" vbProcedure="false">#REF!</definedName>
    <definedName function="false" hidden="false" localSheetId="8" name="S18R5" vbProcedure="false">#REF!</definedName>
    <definedName function="false" hidden="false" localSheetId="8" name="S18R6" vbProcedure="false">#REF!</definedName>
    <definedName function="false" hidden="false" localSheetId="8" name="S18R7" vbProcedure="false">#REF!</definedName>
    <definedName function="false" hidden="false" localSheetId="8" name="S18R8" vbProcedure="false">#REF!</definedName>
    <definedName function="false" hidden="false" localSheetId="8" name="S18R9" vbProcedure="false">#REF!</definedName>
    <definedName function="false" hidden="false" localSheetId="8" name="S19P1" vbProcedure="false">#REF!</definedName>
    <definedName function="false" hidden="false" localSheetId="8" name="S19P10" vbProcedure="false">#REF!</definedName>
    <definedName function="false" hidden="false" localSheetId="8" name="S19P11" vbProcedure="false">#REF!</definedName>
    <definedName function="false" hidden="false" localSheetId="8" name="S19P12" vbProcedure="false">#REF!</definedName>
    <definedName function="false" hidden="false" localSheetId="8" name="S19P13" vbProcedure="false">#REF!</definedName>
    <definedName function="false" hidden="false" localSheetId="8" name="S19P14" vbProcedure="false">#REF!</definedName>
    <definedName function="false" hidden="false" localSheetId="8" name="S19P15" vbProcedure="false">#REF!</definedName>
    <definedName function="false" hidden="false" localSheetId="8" name="S19P16" vbProcedure="false">#REF!</definedName>
    <definedName function="false" hidden="false" localSheetId="8" name="S19P17" vbProcedure="false">#REF!</definedName>
    <definedName function="false" hidden="false" localSheetId="8" name="S19P18" vbProcedure="false">#REF!</definedName>
    <definedName function="false" hidden="false" localSheetId="8" name="S19P19" vbProcedure="false">#REF!</definedName>
    <definedName function="false" hidden="false" localSheetId="8" name="S19P2" vbProcedure="false">#REF!</definedName>
    <definedName function="false" hidden="false" localSheetId="8" name="S19P20" vbProcedure="false">#REF!</definedName>
    <definedName function="false" hidden="false" localSheetId="8" name="S19P21" vbProcedure="false">#REF!</definedName>
    <definedName function="false" hidden="false" localSheetId="8" name="S19P22" vbProcedure="false">#REF!</definedName>
    <definedName function="false" hidden="false" localSheetId="8" name="S19P23" vbProcedure="false">#REF!</definedName>
    <definedName function="false" hidden="false" localSheetId="8" name="S19P24" vbProcedure="false">#REF!</definedName>
    <definedName function="false" hidden="false" localSheetId="8" name="S19P3" vbProcedure="false">#REF!</definedName>
    <definedName function="false" hidden="false" localSheetId="8" name="S19P4" vbProcedure="false">#REF!</definedName>
    <definedName function="false" hidden="false" localSheetId="8" name="S19P5" vbProcedure="false">#REF!</definedName>
    <definedName function="false" hidden="false" localSheetId="8" name="S19P6" vbProcedure="false">#REF!</definedName>
    <definedName function="false" hidden="false" localSheetId="8" name="S19P7" vbProcedure="false">#REF!</definedName>
    <definedName function="false" hidden="false" localSheetId="8" name="S19P8" vbProcedure="false">#REF!</definedName>
    <definedName function="false" hidden="false" localSheetId="8" name="S19P9" vbProcedure="false">#REF!</definedName>
    <definedName function="false" hidden="false" localSheetId="8" name="S19R1" vbProcedure="false">#REF!</definedName>
    <definedName function="false" hidden="false" localSheetId="8" name="S19R10" vbProcedure="false">#REF!</definedName>
    <definedName function="false" hidden="false" localSheetId="8" name="S19R11" vbProcedure="false">#REF!</definedName>
    <definedName function="false" hidden="false" localSheetId="8" name="S19R12" vbProcedure="false">#REF!</definedName>
    <definedName function="false" hidden="false" localSheetId="8" name="S19R13" vbProcedure="false">#REF!</definedName>
    <definedName function="false" hidden="false" localSheetId="8" name="S19R14" vbProcedure="false">#REF!</definedName>
    <definedName function="false" hidden="false" localSheetId="8" name="S19R15" vbProcedure="false">#REF!</definedName>
    <definedName function="false" hidden="false" localSheetId="8" name="S19R16" vbProcedure="false">#REF!</definedName>
    <definedName function="false" hidden="false" localSheetId="8" name="S19R17" vbProcedure="false">#REF!</definedName>
    <definedName function="false" hidden="false" localSheetId="8" name="S19R18" vbProcedure="false">#REF!</definedName>
    <definedName function="false" hidden="false" localSheetId="8" name="S19R19" vbProcedure="false">#REF!</definedName>
    <definedName function="false" hidden="false" localSheetId="8" name="S19R2" vbProcedure="false">#REF!</definedName>
    <definedName function="false" hidden="false" localSheetId="8" name="S19R20" vbProcedure="false">#REF!</definedName>
    <definedName function="false" hidden="false" localSheetId="8" name="S19R21" vbProcedure="false">#REF!</definedName>
    <definedName function="false" hidden="false" localSheetId="8" name="S19R22" vbProcedure="false">#REF!</definedName>
    <definedName function="false" hidden="false" localSheetId="8" name="S19R23" vbProcedure="false">#REF!</definedName>
    <definedName function="false" hidden="false" localSheetId="8" name="S19R24" vbProcedure="false">#REF!</definedName>
    <definedName function="false" hidden="false" localSheetId="8" name="S19R3" vbProcedure="false">#REF!</definedName>
    <definedName function="false" hidden="false" localSheetId="8" name="S19R4" vbProcedure="false">#REF!</definedName>
    <definedName function="false" hidden="false" localSheetId="8" name="S19R5" vbProcedure="false">#REF!</definedName>
    <definedName function="false" hidden="false" localSheetId="8" name="S19R6" vbProcedure="false">#REF!</definedName>
    <definedName function="false" hidden="false" localSheetId="8" name="S19R7" vbProcedure="false">#REF!</definedName>
    <definedName function="false" hidden="false" localSheetId="8" name="S19R8" vbProcedure="false">#REF!</definedName>
    <definedName function="false" hidden="false" localSheetId="8" name="S19R9" vbProcedure="false">#REF!</definedName>
    <definedName function="false" hidden="false" localSheetId="8" name="S1P1" vbProcedure="false">#REF!</definedName>
    <definedName function="false" hidden="false" localSheetId="8" name="S1P10" vbProcedure="false">#REF!</definedName>
    <definedName function="false" hidden="false" localSheetId="8" name="S1P11" vbProcedure="false">#REF!</definedName>
    <definedName function="false" hidden="false" localSheetId="8" name="S1P12" vbProcedure="false">#REF!</definedName>
    <definedName function="false" hidden="false" localSheetId="8" name="S1P13" vbProcedure="false">#REF!</definedName>
    <definedName function="false" hidden="false" localSheetId="8" name="S1P14" vbProcedure="false">#REF!</definedName>
    <definedName function="false" hidden="false" localSheetId="8" name="S1P15" vbProcedure="false">#REF!</definedName>
    <definedName function="false" hidden="false" localSheetId="8" name="S1P16" vbProcedure="false">#REF!</definedName>
    <definedName function="false" hidden="false" localSheetId="8" name="S1P17" vbProcedure="false">#REF!</definedName>
    <definedName function="false" hidden="false" localSheetId="8" name="S1P18" vbProcedure="false">#REF!</definedName>
    <definedName function="false" hidden="false" localSheetId="8" name="S1P19" vbProcedure="false">#REF!</definedName>
    <definedName function="false" hidden="false" localSheetId="8" name="S1P2" vbProcedure="false">#REF!</definedName>
    <definedName function="false" hidden="false" localSheetId="8" name="S1P20" vbProcedure="false">#REF!</definedName>
    <definedName function="false" hidden="false" localSheetId="8" name="S1P21" vbProcedure="false">#REF!</definedName>
    <definedName function="false" hidden="false" localSheetId="8" name="S1P22" vbProcedure="false">#REF!</definedName>
    <definedName function="false" hidden="false" localSheetId="8" name="S1P23" vbProcedure="false">#REF!</definedName>
    <definedName function="false" hidden="false" localSheetId="8" name="S1P24" vbProcedure="false">#REF!</definedName>
    <definedName function="false" hidden="false" localSheetId="8" name="S1P3" vbProcedure="false">#REF!</definedName>
    <definedName function="false" hidden="false" localSheetId="8" name="S1P4" vbProcedure="false">#REF!</definedName>
    <definedName function="false" hidden="false" localSheetId="8" name="S1P5" vbProcedure="false">#REF!</definedName>
    <definedName function="false" hidden="false" localSheetId="8" name="S1P6" vbProcedure="false">#REF!</definedName>
    <definedName function="false" hidden="false" localSheetId="8" name="S1P7" vbProcedure="false">#REF!</definedName>
    <definedName function="false" hidden="false" localSheetId="8" name="S1P8" vbProcedure="false">#REF!</definedName>
    <definedName function="false" hidden="false" localSheetId="8" name="S1P9" vbProcedure="false">#REF!</definedName>
    <definedName function="false" hidden="false" localSheetId="8" name="S1R1" vbProcedure="false">#REF!</definedName>
    <definedName function="false" hidden="false" localSheetId="8" name="S1R10" vbProcedure="false">#REF!</definedName>
    <definedName function="false" hidden="false" localSheetId="8" name="S1R11" vbProcedure="false">#REF!</definedName>
    <definedName function="false" hidden="false" localSheetId="8" name="S1R12" vbProcedure="false">#REF!</definedName>
    <definedName function="false" hidden="false" localSheetId="8" name="S1R13" vbProcedure="false">#REF!</definedName>
    <definedName function="false" hidden="false" localSheetId="8" name="S1R14" vbProcedure="false">#REF!</definedName>
    <definedName function="false" hidden="false" localSheetId="8" name="S1R15" vbProcedure="false">#REF!</definedName>
    <definedName function="false" hidden="false" localSheetId="8" name="S1R16" vbProcedure="false">#REF!</definedName>
    <definedName function="false" hidden="false" localSheetId="8" name="S1R17" vbProcedure="false">#REF!</definedName>
    <definedName function="false" hidden="false" localSheetId="8" name="S1R18" vbProcedure="false">#REF!</definedName>
    <definedName function="false" hidden="false" localSheetId="8" name="S1R19" vbProcedure="false">#REF!</definedName>
    <definedName function="false" hidden="false" localSheetId="8" name="S1R2" vbProcedure="false">#REF!</definedName>
    <definedName function="false" hidden="false" localSheetId="8" name="S1R20" vbProcedure="false">#REF!</definedName>
    <definedName function="false" hidden="false" localSheetId="8" name="S1R21" vbProcedure="false">#REF!</definedName>
    <definedName function="false" hidden="false" localSheetId="8" name="S1R22" vbProcedure="false">#REF!</definedName>
    <definedName function="false" hidden="false" localSheetId="8" name="S1R23" vbProcedure="false">#REF!</definedName>
    <definedName function="false" hidden="false" localSheetId="8" name="S1R24" vbProcedure="false">#REF!</definedName>
    <definedName function="false" hidden="false" localSheetId="8" name="S1R3" vbProcedure="false">#REF!</definedName>
    <definedName function="false" hidden="false" localSheetId="8" name="S1R4" vbProcedure="false">#REF!</definedName>
    <definedName function="false" hidden="false" localSheetId="8" name="S1R5" vbProcedure="false">#REF!</definedName>
    <definedName function="false" hidden="false" localSheetId="8" name="S1R6" vbProcedure="false">#REF!</definedName>
    <definedName function="false" hidden="false" localSheetId="8" name="S1R7" vbProcedure="false">#REF!</definedName>
    <definedName function="false" hidden="false" localSheetId="8" name="S1R8" vbProcedure="false">#REF!</definedName>
    <definedName function="false" hidden="false" localSheetId="8" name="S1R9" vbProcedure="false">#REF!</definedName>
    <definedName function="false" hidden="false" localSheetId="8" name="S20P1" vbProcedure="false">#REF!</definedName>
    <definedName function="false" hidden="false" localSheetId="8" name="S20P10" vbProcedure="false">#REF!</definedName>
    <definedName function="false" hidden="false" localSheetId="8" name="S20P11" vbProcedure="false">#REF!</definedName>
    <definedName function="false" hidden="false" localSheetId="8" name="S20P12" vbProcedure="false">#REF!</definedName>
    <definedName function="false" hidden="false" localSheetId="8" name="S20P13" vbProcedure="false">#REF!</definedName>
    <definedName function="false" hidden="false" localSheetId="8" name="S20P14" vbProcedure="false">#REF!</definedName>
    <definedName function="false" hidden="false" localSheetId="8" name="S20P15" vbProcedure="false">#REF!</definedName>
    <definedName function="false" hidden="false" localSheetId="8" name="S20P16" vbProcedure="false">#REF!</definedName>
    <definedName function="false" hidden="false" localSheetId="8" name="S20P17" vbProcedure="false">#REF!</definedName>
    <definedName function="false" hidden="false" localSheetId="8" name="S20P18" vbProcedure="false">#REF!</definedName>
    <definedName function="false" hidden="false" localSheetId="8" name="S20P19" vbProcedure="false">#REF!</definedName>
    <definedName function="false" hidden="false" localSheetId="8" name="S20P2" vbProcedure="false">#REF!</definedName>
    <definedName function="false" hidden="false" localSheetId="8" name="S20P20" vbProcedure="false">#REF!</definedName>
    <definedName function="false" hidden="false" localSheetId="8" name="S20P21" vbProcedure="false">#REF!</definedName>
    <definedName function="false" hidden="false" localSheetId="8" name="S20P22" vbProcedure="false">#REF!</definedName>
    <definedName function="false" hidden="false" localSheetId="8" name="S20P23" vbProcedure="false">#REF!</definedName>
    <definedName function="false" hidden="false" localSheetId="8" name="S20P24" vbProcedure="false">#REF!</definedName>
    <definedName function="false" hidden="false" localSheetId="8" name="S20P3" vbProcedure="false">#REF!</definedName>
    <definedName function="false" hidden="false" localSheetId="8" name="S20P4" vbProcedure="false">#REF!</definedName>
    <definedName function="false" hidden="false" localSheetId="8" name="S20P5" vbProcedure="false">#REF!</definedName>
    <definedName function="false" hidden="false" localSheetId="8" name="S20P6" vbProcedure="false">#REF!</definedName>
    <definedName function="false" hidden="false" localSheetId="8" name="S20P7" vbProcedure="false">#REF!</definedName>
    <definedName function="false" hidden="false" localSheetId="8" name="S20P8" vbProcedure="false">#REF!</definedName>
    <definedName function="false" hidden="false" localSheetId="8" name="S20P9" vbProcedure="false">#REF!</definedName>
    <definedName function="false" hidden="false" localSheetId="8" name="S20R1" vbProcedure="false">#REF!</definedName>
    <definedName function="false" hidden="false" localSheetId="8" name="S20R10" vbProcedure="false">#REF!</definedName>
    <definedName function="false" hidden="false" localSheetId="8" name="S20R11" vbProcedure="false">#REF!</definedName>
    <definedName function="false" hidden="false" localSheetId="8" name="S20R12" vbProcedure="false">#REF!</definedName>
    <definedName function="false" hidden="false" localSheetId="8" name="S20R13" vbProcedure="false">#REF!</definedName>
    <definedName function="false" hidden="false" localSheetId="8" name="S20R14" vbProcedure="false">#REF!</definedName>
    <definedName function="false" hidden="false" localSheetId="8" name="S20R15" vbProcedure="false">#REF!</definedName>
    <definedName function="false" hidden="false" localSheetId="8" name="S20R16" vbProcedure="false">#REF!</definedName>
    <definedName function="false" hidden="false" localSheetId="8" name="S20R17" vbProcedure="false">#REF!</definedName>
    <definedName function="false" hidden="false" localSheetId="8" name="S20R18" vbProcedure="false">#REF!</definedName>
    <definedName function="false" hidden="false" localSheetId="8" name="S20R19" vbProcedure="false">#REF!</definedName>
    <definedName function="false" hidden="false" localSheetId="8" name="S20R2" vbProcedure="false">#REF!</definedName>
    <definedName function="false" hidden="false" localSheetId="8" name="S20R20" vbProcedure="false">#REF!</definedName>
    <definedName function="false" hidden="false" localSheetId="8" name="S20R21" vbProcedure="false">#REF!</definedName>
    <definedName function="false" hidden="false" localSheetId="8" name="S20R22" vbProcedure="false">#REF!</definedName>
    <definedName function="false" hidden="false" localSheetId="8" name="S20R23" vbProcedure="false">#REF!</definedName>
    <definedName function="false" hidden="false" localSheetId="8" name="S20R24" vbProcedure="false">#REF!</definedName>
    <definedName function="false" hidden="false" localSheetId="8" name="S20R3" vbProcedure="false">#REF!</definedName>
    <definedName function="false" hidden="false" localSheetId="8" name="S20R4" vbProcedure="false">#REF!</definedName>
    <definedName function="false" hidden="false" localSheetId="8" name="S20R5" vbProcedure="false">#REF!</definedName>
    <definedName function="false" hidden="false" localSheetId="8" name="S20R6" vbProcedure="false">#REF!</definedName>
    <definedName function="false" hidden="false" localSheetId="8" name="S20R7" vbProcedure="false">#REF!</definedName>
    <definedName function="false" hidden="false" localSheetId="8" name="S20R8" vbProcedure="false">#REF!</definedName>
    <definedName function="false" hidden="false" localSheetId="8" name="S20R9" vbProcedure="false">#REF!</definedName>
    <definedName function="false" hidden="false" localSheetId="8" name="S21P1" vbProcedure="false">#REF!</definedName>
    <definedName function="false" hidden="false" localSheetId="8" name="S21P10" vbProcedure="false">#REF!</definedName>
    <definedName function="false" hidden="false" localSheetId="8" name="S21P11" vbProcedure="false">#REF!</definedName>
    <definedName function="false" hidden="false" localSheetId="8" name="S21P12" vbProcedure="false">#REF!</definedName>
    <definedName function="false" hidden="false" localSheetId="8" name="S21P13" vbProcedure="false">#REF!</definedName>
    <definedName function="false" hidden="false" localSheetId="8" name="S21P14" vbProcedure="false">#REF!</definedName>
    <definedName function="false" hidden="false" localSheetId="8" name="S21P15" vbProcedure="false">#REF!</definedName>
    <definedName function="false" hidden="false" localSheetId="8" name="S21P16" vbProcedure="false">#REF!</definedName>
    <definedName function="false" hidden="false" localSheetId="8" name="S21P17" vbProcedure="false">#REF!</definedName>
    <definedName function="false" hidden="false" localSheetId="8" name="S21P18" vbProcedure="false">#REF!</definedName>
    <definedName function="false" hidden="false" localSheetId="8" name="S21P19" vbProcedure="false">#REF!</definedName>
    <definedName function="false" hidden="false" localSheetId="8" name="S21P2" vbProcedure="false">#REF!</definedName>
    <definedName function="false" hidden="false" localSheetId="8" name="S21P20" vbProcedure="false">#REF!</definedName>
    <definedName function="false" hidden="false" localSheetId="8" name="S21P21" vbProcedure="false">#REF!</definedName>
    <definedName function="false" hidden="false" localSheetId="8" name="S21P22" vbProcedure="false">#REF!</definedName>
    <definedName function="false" hidden="false" localSheetId="8" name="S21P23" vbProcedure="false">#REF!</definedName>
    <definedName function="false" hidden="false" localSheetId="8" name="S21P24" vbProcedure="false">#REF!</definedName>
    <definedName function="false" hidden="false" localSheetId="8" name="S21P3" vbProcedure="false">#REF!</definedName>
    <definedName function="false" hidden="false" localSheetId="8" name="S21P4" vbProcedure="false">#REF!</definedName>
    <definedName function="false" hidden="false" localSheetId="8" name="S21P5" vbProcedure="false">#REF!</definedName>
    <definedName function="false" hidden="false" localSheetId="8" name="S21P6" vbProcedure="false">#REF!</definedName>
    <definedName function="false" hidden="false" localSheetId="8" name="S21P7" vbProcedure="false">#REF!</definedName>
    <definedName function="false" hidden="false" localSheetId="8" name="S21P8" vbProcedure="false">#REF!</definedName>
    <definedName function="false" hidden="false" localSheetId="8" name="S21P9" vbProcedure="false">#REF!</definedName>
    <definedName function="false" hidden="false" localSheetId="8" name="S21R1" vbProcedure="false">#REF!</definedName>
    <definedName function="false" hidden="false" localSheetId="8" name="S21R10" vbProcedure="false">#REF!</definedName>
    <definedName function="false" hidden="false" localSheetId="8" name="S21R11" vbProcedure="false">#REF!</definedName>
    <definedName function="false" hidden="false" localSheetId="8" name="S21R12" vbProcedure="false">#REF!</definedName>
    <definedName function="false" hidden="false" localSheetId="8" name="S21R13" vbProcedure="false">#REF!</definedName>
    <definedName function="false" hidden="false" localSheetId="8" name="S21R14" vbProcedure="false">#REF!</definedName>
    <definedName function="false" hidden="false" localSheetId="8" name="S21R15" vbProcedure="false">#REF!</definedName>
    <definedName function="false" hidden="false" localSheetId="8" name="S21R16" vbProcedure="false">#REF!</definedName>
    <definedName function="false" hidden="false" localSheetId="8" name="S21R17" vbProcedure="false">#REF!</definedName>
    <definedName function="false" hidden="false" localSheetId="8" name="S21R18" vbProcedure="false">#REF!</definedName>
    <definedName function="false" hidden="false" localSheetId="8" name="S21R19" vbProcedure="false">#REF!</definedName>
    <definedName function="false" hidden="false" localSheetId="8" name="S21R2" vbProcedure="false">#REF!</definedName>
    <definedName function="false" hidden="false" localSheetId="8" name="S21R20" vbProcedure="false">#REF!</definedName>
    <definedName function="false" hidden="false" localSheetId="8" name="S21R21" vbProcedure="false">#REF!</definedName>
    <definedName function="false" hidden="false" localSheetId="8" name="S21R22" vbProcedure="false">#REF!</definedName>
    <definedName function="false" hidden="false" localSheetId="8" name="S21R23" vbProcedure="false">#REF!</definedName>
    <definedName function="false" hidden="false" localSheetId="8" name="S21R24" vbProcedure="false">#REF!</definedName>
    <definedName function="false" hidden="false" localSheetId="8" name="S21R3" vbProcedure="false">#REF!</definedName>
    <definedName function="false" hidden="false" localSheetId="8" name="S21R4" vbProcedure="false">#REF!</definedName>
    <definedName function="false" hidden="false" localSheetId="8" name="S21R5" vbProcedure="false">#REF!</definedName>
    <definedName function="false" hidden="false" localSheetId="8" name="S21R6" vbProcedure="false">#REF!</definedName>
    <definedName function="false" hidden="false" localSheetId="8" name="S21R7" vbProcedure="false">#REF!</definedName>
    <definedName function="false" hidden="false" localSheetId="8" name="S21R8" vbProcedure="false">#REF!</definedName>
    <definedName function="false" hidden="false" localSheetId="8" name="S21R9" vbProcedure="false">#REF!</definedName>
    <definedName function="false" hidden="false" localSheetId="8" name="S22P1" vbProcedure="false">#REF!</definedName>
    <definedName function="false" hidden="false" localSheetId="8" name="S22P10" vbProcedure="false">#REF!</definedName>
    <definedName function="false" hidden="false" localSheetId="8" name="S22P11" vbProcedure="false">#REF!</definedName>
    <definedName function="false" hidden="false" localSheetId="8" name="S22P12" vbProcedure="false">#REF!</definedName>
    <definedName function="false" hidden="false" localSheetId="8" name="S22P13" vbProcedure="false">#REF!</definedName>
    <definedName function="false" hidden="false" localSheetId="8" name="S22P14" vbProcedure="false">#REF!</definedName>
    <definedName function="false" hidden="false" localSheetId="8" name="S22P15" vbProcedure="false">#REF!</definedName>
    <definedName function="false" hidden="false" localSheetId="8" name="S22P16" vbProcedure="false">#REF!</definedName>
    <definedName function="false" hidden="false" localSheetId="8" name="S22P17" vbProcedure="false">#REF!</definedName>
    <definedName function="false" hidden="false" localSheetId="8" name="S22P18" vbProcedure="false">#REF!</definedName>
    <definedName function="false" hidden="false" localSheetId="8" name="S22P19" vbProcedure="false">#REF!</definedName>
    <definedName function="false" hidden="false" localSheetId="8" name="S22P2" vbProcedure="false">#REF!</definedName>
    <definedName function="false" hidden="false" localSheetId="8" name="S22P20" vbProcedure="false">#REF!</definedName>
    <definedName function="false" hidden="false" localSheetId="8" name="S22P21" vbProcedure="false">#REF!</definedName>
    <definedName function="false" hidden="false" localSheetId="8" name="S22P22" vbProcedure="false">#REF!</definedName>
    <definedName function="false" hidden="false" localSheetId="8" name="S22P23" vbProcedure="false">#REF!</definedName>
    <definedName function="false" hidden="false" localSheetId="8" name="S22P24" vbProcedure="false">#REF!</definedName>
    <definedName function="false" hidden="false" localSheetId="8" name="S22P3" vbProcedure="false">#REF!</definedName>
    <definedName function="false" hidden="false" localSheetId="8" name="S22P4" vbProcedure="false">#REF!</definedName>
    <definedName function="false" hidden="false" localSheetId="8" name="S22P5" vbProcedure="false">#REF!</definedName>
    <definedName function="false" hidden="false" localSheetId="8" name="S22P6" vbProcedure="false">#REF!</definedName>
    <definedName function="false" hidden="false" localSheetId="8" name="S22P7" vbProcedure="false">#REF!</definedName>
    <definedName function="false" hidden="false" localSheetId="8" name="S22P8" vbProcedure="false">#REF!</definedName>
    <definedName function="false" hidden="false" localSheetId="8" name="S22P9" vbProcedure="false">#REF!</definedName>
    <definedName function="false" hidden="false" localSheetId="8" name="S22R1" vbProcedure="false">#REF!</definedName>
    <definedName function="false" hidden="false" localSheetId="8" name="S22R10" vbProcedure="false">#REF!</definedName>
    <definedName function="false" hidden="false" localSheetId="8" name="S22R11" vbProcedure="false">#REF!</definedName>
    <definedName function="false" hidden="false" localSheetId="8" name="S22R12" vbProcedure="false">#REF!</definedName>
    <definedName function="false" hidden="false" localSheetId="8" name="S22R13" vbProcedure="false">#REF!</definedName>
    <definedName function="false" hidden="false" localSheetId="8" name="S22R14" vbProcedure="false">#REF!</definedName>
    <definedName function="false" hidden="false" localSheetId="8" name="S22R15" vbProcedure="false">#REF!</definedName>
    <definedName function="false" hidden="false" localSheetId="8" name="S22R16" vbProcedure="false">#REF!</definedName>
    <definedName function="false" hidden="false" localSheetId="8" name="S22R17" vbProcedure="false">#REF!</definedName>
    <definedName function="false" hidden="false" localSheetId="8" name="S22R18" vbProcedure="false">#REF!</definedName>
    <definedName function="false" hidden="false" localSheetId="8" name="S22R19" vbProcedure="false">#REF!</definedName>
    <definedName function="false" hidden="false" localSheetId="8" name="S22R2" vbProcedure="false">#REF!</definedName>
    <definedName function="false" hidden="false" localSheetId="8" name="S22R20" vbProcedure="false">#REF!</definedName>
    <definedName function="false" hidden="false" localSheetId="8" name="S22R21" vbProcedure="false">#REF!</definedName>
    <definedName function="false" hidden="false" localSheetId="8" name="S22R22" vbProcedure="false">#REF!</definedName>
    <definedName function="false" hidden="false" localSheetId="8" name="S22R23" vbProcedure="false">#REF!</definedName>
    <definedName function="false" hidden="false" localSheetId="8" name="S22R24" vbProcedure="false">#REF!</definedName>
    <definedName function="false" hidden="false" localSheetId="8" name="S22R3" vbProcedure="false">#REF!</definedName>
    <definedName function="false" hidden="false" localSheetId="8" name="S22R4" vbProcedure="false">#REF!</definedName>
    <definedName function="false" hidden="false" localSheetId="8" name="S22R5" vbProcedure="false">#REF!</definedName>
    <definedName function="false" hidden="false" localSheetId="8" name="S22R6" vbProcedure="false">#REF!</definedName>
    <definedName function="false" hidden="false" localSheetId="8" name="S22R7" vbProcedure="false">#REF!</definedName>
    <definedName function="false" hidden="false" localSheetId="8" name="S22R8" vbProcedure="false">#REF!</definedName>
    <definedName function="false" hidden="false" localSheetId="8" name="S22R9" vbProcedure="false">#REF!</definedName>
    <definedName function="false" hidden="false" localSheetId="8" name="S23P1" vbProcedure="false">#REF!</definedName>
    <definedName function="false" hidden="false" localSheetId="8" name="S23P10" vbProcedure="false">#REF!</definedName>
    <definedName function="false" hidden="false" localSheetId="8" name="S23P11" vbProcedure="false">#REF!</definedName>
    <definedName function="false" hidden="false" localSheetId="8" name="S23P12" vbProcedure="false">#REF!</definedName>
    <definedName function="false" hidden="false" localSheetId="8" name="S23P13" vbProcedure="false">#REF!</definedName>
    <definedName function="false" hidden="false" localSheetId="8" name="S23P14" vbProcedure="false">#REF!</definedName>
    <definedName function="false" hidden="false" localSheetId="8" name="S23P15" vbProcedure="false">#REF!</definedName>
    <definedName function="false" hidden="false" localSheetId="8" name="S23P16" vbProcedure="false">#REF!</definedName>
    <definedName function="false" hidden="false" localSheetId="8" name="S23P17" vbProcedure="false">#REF!</definedName>
    <definedName function="false" hidden="false" localSheetId="8" name="S23P18" vbProcedure="false">#REF!</definedName>
    <definedName function="false" hidden="false" localSheetId="8" name="S23P19" vbProcedure="false">#REF!</definedName>
    <definedName function="false" hidden="false" localSheetId="8" name="S23P2" vbProcedure="false">#REF!</definedName>
    <definedName function="false" hidden="false" localSheetId="8" name="S23P20" vbProcedure="false">#REF!</definedName>
    <definedName function="false" hidden="false" localSheetId="8" name="S23P21" vbProcedure="false">#REF!</definedName>
    <definedName function="false" hidden="false" localSheetId="8" name="S23P22" vbProcedure="false">#REF!</definedName>
    <definedName function="false" hidden="false" localSheetId="8" name="S23P23" vbProcedure="false">#REF!</definedName>
    <definedName function="false" hidden="false" localSheetId="8" name="S23P24" vbProcedure="false">#REF!</definedName>
    <definedName function="false" hidden="false" localSheetId="8" name="S23P3" vbProcedure="false">#REF!</definedName>
    <definedName function="false" hidden="false" localSheetId="8" name="S23P4" vbProcedure="false">#REF!</definedName>
    <definedName function="false" hidden="false" localSheetId="8" name="S23P5" vbProcedure="false">#REF!</definedName>
    <definedName function="false" hidden="false" localSheetId="8" name="S23P6" vbProcedure="false">#REF!</definedName>
    <definedName function="false" hidden="false" localSheetId="8" name="S23P7" vbProcedure="false">#REF!</definedName>
    <definedName function="false" hidden="false" localSheetId="8" name="S23P8" vbProcedure="false">#REF!</definedName>
    <definedName function="false" hidden="false" localSheetId="8" name="S23P9" vbProcedure="false">#REF!</definedName>
    <definedName function="false" hidden="false" localSheetId="8" name="S23R1" vbProcedure="false">#REF!</definedName>
    <definedName function="false" hidden="false" localSheetId="8" name="S23R10" vbProcedure="false">#REF!</definedName>
    <definedName function="false" hidden="false" localSheetId="8" name="S23R11" vbProcedure="false">#REF!</definedName>
    <definedName function="false" hidden="false" localSheetId="8" name="S23R12" vbProcedure="false">#REF!</definedName>
    <definedName function="false" hidden="false" localSheetId="8" name="S23R13" vbProcedure="false">#REF!</definedName>
    <definedName function="false" hidden="false" localSheetId="8" name="S23R14" vbProcedure="false">#REF!</definedName>
    <definedName function="false" hidden="false" localSheetId="8" name="S23R15" vbProcedure="false">#REF!</definedName>
    <definedName function="false" hidden="false" localSheetId="8" name="S23R16" vbProcedure="false">#REF!</definedName>
    <definedName function="false" hidden="false" localSheetId="8" name="S23R17" vbProcedure="false">#REF!</definedName>
    <definedName function="false" hidden="false" localSheetId="8" name="S23R18" vbProcedure="false">#REF!</definedName>
    <definedName function="false" hidden="false" localSheetId="8" name="S23R19" vbProcedure="false">#REF!</definedName>
    <definedName function="false" hidden="false" localSheetId="8" name="S23R2" vbProcedure="false">#REF!</definedName>
    <definedName function="false" hidden="false" localSheetId="8" name="S23R20" vbProcedure="false">#REF!</definedName>
    <definedName function="false" hidden="false" localSheetId="8" name="S23R21" vbProcedure="false">#REF!</definedName>
    <definedName function="false" hidden="false" localSheetId="8" name="S23R22" vbProcedure="false">#REF!</definedName>
    <definedName function="false" hidden="false" localSheetId="8" name="S23R23" vbProcedure="false">#REF!</definedName>
    <definedName function="false" hidden="false" localSheetId="8" name="S23R24" vbProcedure="false">#REF!</definedName>
    <definedName function="false" hidden="false" localSheetId="8" name="S23R3" vbProcedure="false">#REF!</definedName>
    <definedName function="false" hidden="false" localSheetId="8" name="S23R4" vbProcedure="false">#REF!</definedName>
    <definedName function="false" hidden="false" localSheetId="8" name="S23R5" vbProcedure="false">#REF!</definedName>
    <definedName function="false" hidden="false" localSheetId="8" name="S23R6" vbProcedure="false">#REF!</definedName>
    <definedName function="false" hidden="false" localSheetId="8" name="S23R7" vbProcedure="false">#REF!</definedName>
    <definedName function="false" hidden="false" localSheetId="8" name="S23R8" vbProcedure="false">#REF!</definedName>
    <definedName function="false" hidden="false" localSheetId="8" name="S23R9" vbProcedure="false">#REF!</definedName>
    <definedName function="false" hidden="false" localSheetId="8" name="S24P1" vbProcedure="false">#REF!</definedName>
    <definedName function="false" hidden="false" localSheetId="8" name="S24P10" vbProcedure="false">#REF!</definedName>
    <definedName function="false" hidden="false" localSheetId="8" name="S24P11" vbProcedure="false">#REF!</definedName>
    <definedName function="false" hidden="false" localSheetId="8" name="S24P12" vbProcedure="false">#REF!</definedName>
    <definedName function="false" hidden="false" localSheetId="8" name="S24P13" vbProcedure="false">#REF!</definedName>
    <definedName function="false" hidden="false" localSheetId="8" name="S24P14" vbProcedure="false">#REF!</definedName>
    <definedName function="false" hidden="false" localSheetId="8" name="S24P15" vbProcedure="false">#REF!</definedName>
    <definedName function="false" hidden="false" localSheetId="8" name="S24P16" vbProcedure="false">#REF!</definedName>
    <definedName function="false" hidden="false" localSheetId="8" name="S24P17" vbProcedure="false">#REF!</definedName>
    <definedName function="false" hidden="false" localSheetId="8" name="S24P18" vbProcedure="false">#REF!</definedName>
    <definedName function="false" hidden="false" localSheetId="8" name="S24P19" vbProcedure="false">#REF!</definedName>
    <definedName function="false" hidden="false" localSheetId="8" name="S24P2" vbProcedure="false">#REF!</definedName>
    <definedName function="false" hidden="false" localSheetId="8" name="S24P20" vbProcedure="false">#REF!</definedName>
    <definedName function="false" hidden="false" localSheetId="8" name="S24P21" vbProcedure="false">#REF!</definedName>
    <definedName function="false" hidden="false" localSheetId="8" name="S24P22" vbProcedure="false">#REF!</definedName>
    <definedName function="false" hidden="false" localSheetId="8" name="S24P23" vbProcedure="false">#REF!</definedName>
    <definedName function="false" hidden="false" localSheetId="8" name="S24P24" vbProcedure="false">#REF!</definedName>
    <definedName function="false" hidden="false" localSheetId="8" name="S24P3" vbProcedure="false">#REF!</definedName>
    <definedName function="false" hidden="false" localSheetId="8" name="S24P4" vbProcedure="false">#REF!</definedName>
    <definedName function="false" hidden="false" localSheetId="8" name="S24P5" vbProcedure="false">#REF!</definedName>
    <definedName function="false" hidden="false" localSheetId="8" name="S24P6" vbProcedure="false">#REF!</definedName>
    <definedName function="false" hidden="false" localSheetId="8" name="S24P7" vbProcedure="false">#REF!</definedName>
    <definedName function="false" hidden="false" localSheetId="8" name="S24P8" vbProcedure="false">#REF!</definedName>
    <definedName function="false" hidden="false" localSheetId="8" name="S24P9" vbProcedure="false">#REF!</definedName>
    <definedName function="false" hidden="false" localSheetId="8" name="S24R1" vbProcedure="false">#REF!</definedName>
    <definedName function="false" hidden="false" localSheetId="8" name="S24R10" vbProcedure="false">#REF!</definedName>
    <definedName function="false" hidden="false" localSheetId="8" name="S24R11" vbProcedure="false">#REF!</definedName>
    <definedName function="false" hidden="false" localSheetId="8" name="S24R12" vbProcedure="false">#REF!</definedName>
    <definedName function="false" hidden="false" localSheetId="8" name="S24R13" vbProcedure="false">#REF!</definedName>
    <definedName function="false" hidden="false" localSheetId="8" name="S24R14" vbProcedure="false">#REF!</definedName>
    <definedName function="false" hidden="false" localSheetId="8" name="S24R15" vbProcedure="false">#REF!</definedName>
    <definedName function="false" hidden="false" localSheetId="8" name="S24R16" vbProcedure="false">#REF!</definedName>
    <definedName function="false" hidden="false" localSheetId="8" name="S24R17" vbProcedure="false">#REF!</definedName>
    <definedName function="false" hidden="false" localSheetId="8" name="S24R18" vbProcedure="false">#REF!</definedName>
    <definedName function="false" hidden="false" localSheetId="8" name="S24R19" vbProcedure="false">#REF!</definedName>
    <definedName function="false" hidden="false" localSheetId="8" name="S24R2" vbProcedure="false">#REF!</definedName>
    <definedName function="false" hidden="false" localSheetId="8" name="S24R20" vbProcedure="false">#REF!</definedName>
    <definedName function="false" hidden="false" localSheetId="8" name="S24R21" vbProcedure="false">#REF!</definedName>
    <definedName function="false" hidden="false" localSheetId="8" name="S24R22" vbProcedure="false">#REF!</definedName>
    <definedName function="false" hidden="false" localSheetId="8" name="S24R23" vbProcedure="false">#REF!</definedName>
    <definedName function="false" hidden="false" localSheetId="8" name="S24R24" vbProcedure="false">#REF!</definedName>
    <definedName function="false" hidden="false" localSheetId="8" name="S24R3" vbProcedure="false">#REF!</definedName>
    <definedName function="false" hidden="false" localSheetId="8" name="S24R4" vbProcedure="false">#REF!</definedName>
    <definedName function="false" hidden="false" localSheetId="8" name="S24R5" vbProcedure="false">#REF!</definedName>
    <definedName function="false" hidden="false" localSheetId="8" name="S24R6" vbProcedure="false">#REF!</definedName>
    <definedName function="false" hidden="false" localSheetId="8" name="S24R7" vbProcedure="false">#REF!</definedName>
    <definedName function="false" hidden="false" localSheetId="8" name="S24R8" vbProcedure="false">#REF!</definedName>
    <definedName function="false" hidden="false" localSheetId="8" name="S24R9" vbProcedure="false">#REF!</definedName>
    <definedName function="false" hidden="false" localSheetId="8" name="S25P1" vbProcedure="false">#REF!</definedName>
    <definedName function="false" hidden="false" localSheetId="8" name="S25P10" vbProcedure="false">#REF!</definedName>
    <definedName function="false" hidden="false" localSheetId="8" name="S25P11" vbProcedure="false">#REF!</definedName>
    <definedName function="false" hidden="false" localSheetId="8" name="S25P12" vbProcedure="false">#REF!</definedName>
    <definedName function="false" hidden="false" localSheetId="8" name="S25P13" vbProcedure="false">#REF!</definedName>
    <definedName function="false" hidden="false" localSheetId="8" name="S25P14" vbProcedure="false">#REF!</definedName>
    <definedName function="false" hidden="false" localSheetId="8" name="S25P15" vbProcedure="false">#REF!</definedName>
    <definedName function="false" hidden="false" localSheetId="8" name="S25P16" vbProcedure="false">#REF!</definedName>
    <definedName function="false" hidden="false" localSheetId="8" name="S25P17" vbProcedure="false">#REF!</definedName>
    <definedName function="false" hidden="false" localSheetId="8" name="S25P18" vbProcedure="false">#REF!</definedName>
    <definedName function="false" hidden="false" localSheetId="8" name="S25P19" vbProcedure="false">#REF!</definedName>
    <definedName function="false" hidden="false" localSheetId="8" name="S25P2" vbProcedure="false">#REF!</definedName>
    <definedName function="false" hidden="false" localSheetId="8" name="S25P20" vbProcedure="false">#REF!</definedName>
    <definedName function="false" hidden="false" localSheetId="8" name="S25P21" vbProcedure="false">#REF!</definedName>
    <definedName function="false" hidden="false" localSheetId="8" name="S25P22" vbProcedure="false">#REF!</definedName>
    <definedName function="false" hidden="false" localSheetId="8" name="S25P23" vbProcedure="false">#REF!</definedName>
    <definedName function="false" hidden="false" localSheetId="8" name="S25P24" vbProcedure="false">#REF!</definedName>
    <definedName function="false" hidden="false" localSheetId="8" name="S25P3" vbProcedure="false">#REF!</definedName>
    <definedName function="false" hidden="false" localSheetId="8" name="S25P4" vbProcedure="false">#REF!</definedName>
    <definedName function="false" hidden="false" localSheetId="8" name="S25P5" vbProcedure="false">#REF!</definedName>
    <definedName function="false" hidden="false" localSheetId="8" name="S25P6" vbProcedure="false">#REF!</definedName>
    <definedName function="false" hidden="false" localSheetId="8" name="S25P7" vbProcedure="false">#REF!</definedName>
    <definedName function="false" hidden="false" localSheetId="8" name="S25P8" vbProcedure="false">#REF!</definedName>
    <definedName function="false" hidden="false" localSheetId="8" name="S25P9" vbProcedure="false">#REF!</definedName>
    <definedName function="false" hidden="false" localSheetId="8" name="S25R1" vbProcedure="false">#REF!</definedName>
    <definedName function="false" hidden="false" localSheetId="8" name="S25R10" vbProcedure="false">#REF!</definedName>
    <definedName function="false" hidden="false" localSheetId="8" name="S25R11" vbProcedure="false">#REF!</definedName>
    <definedName function="false" hidden="false" localSheetId="8" name="S25R12" vbProcedure="false">#REF!</definedName>
    <definedName function="false" hidden="false" localSheetId="8" name="S25R13" vbProcedure="false">#REF!</definedName>
    <definedName function="false" hidden="false" localSheetId="8" name="S25R14" vbProcedure="false">#REF!</definedName>
    <definedName function="false" hidden="false" localSheetId="8" name="S25R15" vbProcedure="false">#REF!</definedName>
    <definedName function="false" hidden="false" localSheetId="8" name="S25R16" vbProcedure="false">#REF!</definedName>
    <definedName function="false" hidden="false" localSheetId="8" name="S25R17" vbProcedure="false">#REF!</definedName>
    <definedName function="false" hidden="false" localSheetId="8" name="S25R18" vbProcedure="false">#REF!</definedName>
    <definedName function="false" hidden="false" localSheetId="8" name="S25R19" vbProcedure="false">#REF!</definedName>
    <definedName function="false" hidden="false" localSheetId="8" name="S25R2" vbProcedure="false">#REF!</definedName>
    <definedName function="false" hidden="false" localSheetId="8" name="S25R20" vbProcedure="false">#REF!</definedName>
    <definedName function="false" hidden="false" localSheetId="8" name="S25R21" vbProcedure="false">#REF!</definedName>
    <definedName function="false" hidden="false" localSheetId="8" name="S25R22" vbProcedure="false">#REF!</definedName>
    <definedName function="false" hidden="false" localSheetId="8" name="S25R23" vbProcedure="false">#REF!</definedName>
    <definedName function="false" hidden="false" localSheetId="8" name="S25R24" vbProcedure="false">#REF!</definedName>
    <definedName function="false" hidden="false" localSheetId="8" name="S25R3" vbProcedure="false">#REF!</definedName>
    <definedName function="false" hidden="false" localSheetId="8" name="S25R4" vbProcedure="false">#REF!</definedName>
    <definedName function="false" hidden="false" localSheetId="8" name="S25R5" vbProcedure="false">#REF!</definedName>
    <definedName function="false" hidden="false" localSheetId="8" name="S25R6" vbProcedure="false">#REF!</definedName>
    <definedName function="false" hidden="false" localSheetId="8" name="S25R7" vbProcedure="false">#REF!</definedName>
    <definedName function="false" hidden="false" localSheetId="8" name="S25R8" vbProcedure="false">#REF!</definedName>
    <definedName function="false" hidden="false" localSheetId="8" name="S25R9" vbProcedure="false">#REF!</definedName>
    <definedName function="false" hidden="false" localSheetId="8" name="S26P1" vbProcedure="false">#REF!</definedName>
    <definedName function="false" hidden="false" localSheetId="8" name="S26P10" vbProcedure="false">#REF!</definedName>
    <definedName function="false" hidden="false" localSheetId="8" name="S26P11" vbProcedure="false">#REF!</definedName>
    <definedName function="false" hidden="false" localSheetId="8" name="S26P12" vbProcedure="false">#REF!</definedName>
    <definedName function="false" hidden="false" localSheetId="8" name="S26P13" vbProcedure="false">#REF!</definedName>
    <definedName function="false" hidden="false" localSheetId="8" name="S26P14" vbProcedure="false">#REF!</definedName>
    <definedName function="false" hidden="false" localSheetId="8" name="S26P15" vbProcedure="false">#REF!</definedName>
    <definedName function="false" hidden="false" localSheetId="8" name="S26P16" vbProcedure="false">#REF!</definedName>
    <definedName function="false" hidden="false" localSheetId="8" name="S26P17" vbProcedure="false">#REF!</definedName>
    <definedName function="false" hidden="false" localSheetId="8" name="S26P18" vbProcedure="false">#REF!</definedName>
    <definedName function="false" hidden="false" localSheetId="8" name="S26P19" vbProcedure="false">#REF!</definedName>
    <definedName function="false" hidden="false" localSheetId="8" name="S26P2" vbProcedure="false">#REF!</definedName>
    <definedName function="false" hidden="false" localSheetId="8" name="S26P20" vbProcedure="false">#REF!</definedName>
    <definedName function="false" hidden="false" localSheetId="8" name="S26P21" vbProcedure="false">#REF!</definedName>
    <definedName function="false" hidden="false" localSheetId="8" name="S26P22" vbProcedure="false">#REF!</definedName>
    <definedName function="false" hidden="false" localSheetId="8" name="S26P23" vbProcedure="false">#REF!</definedName>
    <definedName function="false" hidden="false" localSheetId="8" name="S26P24" vbProcedure="false">#REF!</definedName>
    <definedName function="false" hidden="false" localSheetId="8" name="S26P3" vbProcedure="false">#REF!</definedName>
    <definedName function="false" hidden="false" localSheetId="8" name="S26P4" vbProcedure="false">#REF!</definedName>
    <definedName function="false" hidden="false" localSheetId="8" name="S26P5" vbProcedure="false">#REF!</definedName>
    <definedName function="false" hidden="false" localSheetId="8" name="S26P6" vbProcedure="false">#REF!</definedName>
    <definedName function="false" hidden="false" localSheetId="8" name="S26P7" vbProcedure="false">#REF!</definedName>
    <definedName function="false" hidden="false" localSheetId="8" name="S26P8" vbProcedure="false">#REF!</definedName>
    <definedName function="false" hidden="false" localSheetId="8" name="S26P9" vbProcedure="false">#REF!</definedName>
    <definedName function="false" hidden="false" localSheetId="8" name="S26R1" vbProcedure="false">#REF!</definedName>
    <definedName function="false" hidden="false" localSheetId="8" name="S26R10" vbProcedure="false">#REF!</definedName>
    <definedName function="false" hidden="false" localSheetId="8" name="S26R11" vbProcedure="false">#REF!</definedName>
    <definedName function="false" hidden="false" localSheetId="8" name="S26R12" vbProcedure="false">#REF!</definedName>
    <definedName function="false" hidden="false" localSheetId="8" name="S26R13" vbProcedure="false">#REF!</definedName>
    <definedName function="false" hidden="false" localSheetId="8" name="S26R14" vbProcedure="false">#REF!</definedName>
    <definedName function="false" hidden="false" localSheetId="8" name="S26R15" vbProcedure="false">#REF!</definedName>
    <definedName function="false" hidden="false" localSheetId="8" name="S26R16" vbProcedure="false">#REF!</definedName>
    <definedName function="false" hidden="false" localSheetId="8" name="S26R17" vbProcedure="false">#REF!</definedName>
    <definedName function="false" hidden="false" localSheetId="8" name="S26R18" vbProcedure="false">#REF!</definedName>
    <definedName function="false" hidden="false" localSheetId="8" name="S26R19" vbProcedure="false">#REF!</definedName>
    <definedName function="false" hidden="false" localSheetId="8" name="S26R2" vbProcedure="false">#REF!</definedName>
    <definedName function="false" hidden="false" localSheetId="8" name="S26R20" vbProcedure="false">#REF!</definedName>
    <definedName function="false" hidden="false" localSheetId="8" name="S26R21" vbProcedure="false">#REF!</definedName>
    <definedName function="false" hidden="false" localSheetId="8" name="S26R22" vbProcedure="false">#REF!</definedName>
    <definedName function="false" hidden="false" localSheetId="8" name="S26R23" vbProcedure="false">#REF!</definedName>
    <definedName function="false" hidden="false" localSheetId="8" name="S26R24" vbProcedure="false">#REF!</definedName>
    <definedName function="false" hidden="false" localSheetId="8" name="S26R3" vbProcedure="false">#REF!</definedName>
    <definedName function="false" hidden="false" localSheetId="8" name="S26R4" vbProcedure="false">#REF!</definedName>
    <definedName function="false" hidden="false" localSheetId="8" name="S26R5" vbProcedure="false">#REF!</definedName>
    <definedName function="false" hidden="false" localSheetId="8" name="S26R6" vbProcedure="false">#REF!</definedName>
    <definedName function="false" hidden="false" localSheetId="8" name="S26R7" vbProcedure="false">#REF!</definedName>
    <definedName function="false" hidden="false" localSheetId="8" name="S26R8" vbProcedure="false">#REF!</definedName>
    <definedName function="false" hidden="false" localSheetId="8" name="S26R9" vbProcedure="false">#REF!</definedName>
    <definedName function="false" hidden="false" localSheetId="8" name="S27P1" vbProcedure="false">#REF!</definedName>
    <definedName function="false" hidden="false" localSheetId="8" name="S27P10" vbProcedure="false">#REF!</definedName>
    <definedName function="false" hidden="false" localSheetId="8" name="S27P11" vbProcedure="false">#REF!</definedName>
    <definedName function="false" hidden="false" localSheetId="8" name="S27P12" vbProcedure="false">#REF!</definedName>
    <definedName function="false" hidden="false" localSheetId="8" name="S27P13" vbProcedure="false">#REF!</definedName>
    <definedName function="false" hidden="false" localSheetId="8" name="S27P14" vbProcedure="false">#REF!</definedName>
    <definedName function="false" hidden="false" localSheetId="8" name="S27P15" vbProcedure="false">#REF!</definedName>
    <definedName function="false" hidden="false" localSheetId="8" name="S27P16" vbProcedure="false">#REF!</definedName>
    <definedName function="false" hidden="false" localSheetId="8" name="S27P17" vbProcedure="false">#REF!</definedName>
    <definedName function="false" hidden="false" localSheetId="8" name="S27P18" vbProcedure="false">#REF!</definedName>
    <definedName function="false" hidden="false" localSheetId="8" name="S27P19" vbProcedure="false">#REF!</definedName>
    <definedName function="false" hidden="false" localSheetId="8" name="S27P2" vbProcedure="false">#REF!</definedName>
    <definedName function="false" hidden="false" localSheetId="8" name="S27P20" vbProcedure="false">#REF!</definedName>
    <definedName function="false" hidden="false" localSheetId="8" name="S27P21" vbProcedure="false">#REF!</definedName>
    <definedName function="false" hidden="false" localSheetId="8" name="S27P22" vbProcedure="false">#REF!</definedName>
    <definedName function="false" hidden="false" localSheetId="8" name="S27P23" vbProcedure="false">#REF!</definedName>
    <definedName function="false" hidden="false" localSheetId="8" name="S27P24" vbProcedure="false">#REF!</definedName>
    <definedName function="false" hidden="false" localSheetId="8" name="S27P3" vbProcedure="false">#REF!</definedName>
    <definedName function="false" hidden="false" localSheetId="8" name="S27P4" vbProcedure="false">#REF!</definedName>
    <definedName function="false" hidden="false" localSheetId="8" name="S27P5" vbProcedure="false">#REF!</definedName>
    <definedName function="false" hidden="false" localSheetId="8" name="S27P6" vbProcedure="false">#REF!</definedName>
    <definedName function="false" hidden="false" localSheetId="8" name="S27P7" vbProcedure="false">#REF!</definedName>
    <definedName function="false" hidden="false" localSheetId="8" name="S27P8" vbProcedure="false">#REF!</definedName>
    <definedName function="false" hidden="false" localSheetId="8" name="S27P9" vbProcedure="false">#REF!</definedName>
    <definedName function="false" hidden="false" localSheetId="8" name="S27R1" vbProcedure="false">#REF!</definedName>
    <definedName function="false" hidden="false" localSheetId="8" name="S27R10" vbProcedure="false">#REF!</definedName>
    <definedName function="false" hidden="false" localSheetId="8" name="S27R11" vbProcedure="false">#REF!</definedName>
    <definedName function="false" hidden="false" localSheetId="8" name="S27R12" vbProcedure="false">#REF!</definedName>
    <definedName function="false" hidden="false" localSheetId="8" name="S27R13" vbProcedure="false">#REF!</definedName>
    <definedName function="false" hidden="false" localSheetId="8" name="S27R14" vbProcedure="false">#REF!</definedName>
    <definedName function="false" hidden="false" localSheetId="8" name="S27R15" vbProcedure="false">#REF!</definedName>
    <definedName function="false" hidden="false" localSheetId="8" name="S27R16" vbProcedure="false">#REF!</definedName>
    <definedName function="false" hidden="false" localSheetId="8" name="S27R17" vbProcedure="false">#REF!</definedName>
    <definedName function="false" hidden="false" localSheetId="8" name="S27R18" vbProcedure="false">#REF!</definedName>
    <definedName function="false" hidden="false" localSheetId="8" name="S27R19" vbProcedure="false">#REF!</definedName>
    <definedName function="false" hidden="false" localSheetId="8" name="S27R2" vbProcedure="false">#REF!</definedName>
    <definedName function="false" hidden="false" localSheetId="8" name="S27R20" vbProcedure="false">#REF!</definedName>
    <definedName function="false" hidden="false" localSheetId="8" name="S27R21" vbProcedure="false">#REF!</definedName>
    <definedName function="false" hidden="false" localSheetId="8" name="S27R22" vbProcedure="false">#REF!</definedName>
    <definedName function="false" hidden="false" localSheetId="8" name="S27R23" vbProcedure="false">#REF!</definedName>
    <definedName function="false" hidden="false" localSheetId="8" name="S27R24" vbProcedure="false">#REF!</definedName>
    <definedName function="false" hidden="false" localSheetId="8" name="S27R3" vbProcedure="false">#REF!</definedName>
    <definedName function="false" hidden="false" localSheetId="8" name="S27R4" vbProcedure="false">#REF!</definedName>
    <definedName function="false" hidden="false" localSheetId="8" name="S27R5" vbProcedure="false">#REF!</definedName>
    <definedName function="false" hidden="false" localSheetId="8" name="S27R6" vbProcedure="false">#REF!</definedName>
    <definedName function="false" hidden="false" localSheetId="8" name="S27R7" vbProcedure="false">#REF!</definedName>
    <definedName function="false" hidden="false" localSheetId="8" name="S27R8" vbProcedure="false">#REF!</definedName>
    <definedName function="false" hidden="false" localSheetId="8" name="S27R9" vbProcedure="false">#REF!</definedName>
    <definedName function="false" hidden="false" localSheetId="8" name="S28P1" vbProcedure="false">#REF!</definedName>
    <definedName function="false" hidden="false" localSheetId="8" name="S28P10" vbProcedure="false">#REF!</definedName>
    <definedName function="false" hidden="false" localSheetId="8" name="S28P11" vbProcedure="false">#REF!</definedName>
    <definedName function="false" hidden="false" localSheetId="8" name="S28P12" vbProcedure="false">#REF!</definedName>
    <definedName function="false" hidden="false" localSheetId="8" name="S28P13" vbProcedure="false">#REF!</definedName>
    <definedName function="false" hidden="false" localSheetId="8" name="S28P14" vbProcedure="false">#REF!</definedName>
    <definedName function="false" hidden="false" localSheetId="8" name="S28P15" vbProcedure="false">#REF!</definedName>
    <definedName function="false" hidden="false" localSheetId="8" name="S28P16" vbProcedure="false">#REF!</definedName>
    <definedName function="false" hidden="false" localSheetId="8" name="S28P17" vbProcedure="false">#REF!</definedName>
    <definedName function="false" hidden="false" localSheetId="8" name="S28P18" vbProcedure="false">#REF!</definedName>
    <definedName function="false" hidden="false" localSheetId="8" name="S28P19" vbProcedure="false">#REF!</definedName>
    <definedName function="false" hidden="false" localSheetId="8" name="S28P2" vbProcedure="false">#REF!</definedName>
    <definedName function="false" hidden="false" localSheetId="8" name="S28P20" vbProcedure="false">#REF!</definedName>
    <definedName function="false" hidden="false" localSheetId="8" name="S28P21" vbProcedure="false">#REF!</definedName>
    <definedName function="false" hidden="false" localSheetId="8" name="S28P22" vbProcedure="false">#REF!</definedName>
    <definedName function="false" hidden="false" localSheetId="8" name="S28P23" vbProcedure="false">#REF!</definedName>
    <definedName function="false" hidden="false" localSheetId="8" name="S28P24" vbProcedure="false">#REF!</definedName>
    <definedName function="false" hidden="false" localSheetId="8" name="S28P3" vbProcedure="false">#REF!</definedName>
    <definedName function="false" hidden="false" localSheetId="8" name="S28P4" vbProcedure="false">#REF!</definedName>
    <definedName function="false" hidden="false" localSheetId="8" name="S28P5" vbProcedure="false">#REF!</definedName>
    <definedName function="false" hidden="false" localSheetId="8" name="S28P6" vbProcedure="false">#REF!</definedName>
    <definedName function="false" hidden="false" localSheetId="8" name="S28P7" vbProcedure="false">#REF!</definedName>
    <definedName function="false" hidden="false" localSheetId="8" name="S28P8" vbProcedure="false">#REF!</definedName>
    <definedName function="false" hidden="false" localSheetId="8" name="S28P9" vbProcedure="false">#REF!</definedName>
    <definedName function="false" hidden="false" localSheetId="8" name="S28R1" vbProcedure="false">#REF!</definedName>
    <definedName function="false" hidden="false" localSheetId="8" name="S28R10" vbProcedure="false">#REF!</definedName>
    <definedName function="false" hidden="false" localSheetId="8" name="S28R11" vbProcedure="false">#REF!</definedName>
    <definedName function="false" hidden="false" localSheetId="8" name="S28R12" vbProcedure="false">#REF!</definedName>
    <definedName function="false" hidden="false" localSheetId="8" name="S28R13" vbProcedure="false">#REF!</definedName>
    <definedName function="false" hidden="false" localSheetId="8" name="S28R14" vbProcedure="false">#REF!</definedName>
    <definedName function="false" hidden="false" localSheetId="8" name="S28R15" vbProcedure="false">#REF!</definedName>
    <definedName function="false" hidden="false" localSheetId="8" name="S28R16" vbProcedure="false">#REF!</definedName>
    <definedName function="false" hidden="false" localSheetId="8" name="S28R17" vbProcedure="false">#REF!</definedName>
    <definedName function="false" hidden="false" localSheetId="8" name="S28R18" vbProcedure="false">#REF!</definedName>
    <definedName function="false" hidden="false" localSheetId="8" name="S28R19" vbProcedure="false">#REF!</definedName>
    <definedName function="false" hidden="false" localSheetId="8" name="S28R2" vbProcedure="false">#REF!</definedName>
    <definedName function="false" hidden="false" localSheetId="8" name="S28R20" vbProcedure="false">#REF!</definedName>
    <definedName function="false" hidden="false" localSheetId="8" name="S28R21" vbProcedure="false">#REF!</definedName>
    <definedName function="false" hidden="false" localSheetId="8" name="S28R22" vbProcedure="false">#REF!</definedName>
    <definedName function="false" hidden="false" localSheetId="8" name="S28R23" vbProcedure="false">#REF!</definedName>
    <definedName function="false" hidden="false" localSheetId="8" name="S28R24" vbProcedure="false">#REF!</definedName>
    <definedName function="false" hidden="false" localSheetId="8" name="S28R3" vbProcedure="false">#REF!</definedName>
    <definedName function="false" hidden="false" localSheetId="8" name="S28R4" vbProcedure="false">#REF!</definedName>
    <definedName function="false" hidden="false" localSheetId="8" name="S28R5" vbProcedure="false">#REF!</definedName>
    <definedName function="false" hidden="false" localSheetId="8" name="S28R6" vbProcedure="false">#REF!</definedName>
    <definedName function="false" hidden="false" localSheetId="8" name="S28R7" vbProcedure="false">#REF!</definedName>
    <definedName function="false" hidden="false" localSheetId="8" name="S28R8" vbProcedure="false">#REF!</definedName>
    <definedName function="false" hidden="false" localSheetId="8" name="S28R9" vbProcedure="false">#REF!</definedName>
    <definedName function="false" hidden="false" localSheetId="8" name="S29P1" vbProcedure="false">#REF!</definedName>
    <definedName function="false" hidden="false" localSheetId="8" name="S29P10" vbProcedure="false">#REF!</definedName>
    <definedName function="false" hidden="false" localSheetId="8" name="S29P11" vbProcedure="false">#REF!</definedName>
    <definedName function="false" hidden="false" localSheetId="8" name="S29P12" vbProcedure="false">#REF!</definedName>
    <definedName function="false" hidden="false" localSheetId="8" name="S29P13" vbProcedure="false">#REF!</definedName>
    <definedName function="false" hidden="false" localSheetId="8" name="S29P14" vbProcedure="false">#REF!</definedName>
    <definedName function="false" hidden="false" localSheetId="8" name="S29P15" vbProcedure="false">#REF!</definedName>
    <definedName function="false" hidden="false" localSheetId="8" name="S29P16" vbProcedure="false">#REF!</definedName>
    <definedName function="false" hidden="false" localSheetId="8" name="S29P17" vbProcedure="false">#REF!</definedName>
    <definedName function="false" hidden="false" localSheetId="8" name="S29P18" vbProcedure="false">#REF!</definedName>
    <definedName function="false" hidden="false" localSheetId="8" name="S29P19" vbProcedure="false">#REF!</definedName>
    <definedName function="false" hidden="false" localSheetId="8" name="S29P2" vbProcedure="false">#REF!</definedName>
    <definedName function="false" hidden="false" localSheetId="8" name="S29P20" vbProcedure="false">#REF!</definedName>
    <definedName function="false" hidden="false" localSheetId="8" name="S29P21" vbProcedure="false">#REF!</definedName>
    <definedName function="false" hidden="false" localSheetId="8" name="S29P22" vbProcedure="false">#REF!</definedName>
    <definedName function="false" hidden="false" localSheetId="8" name="S29P23" vbProcedure="false">#REF!</definedName>
    <definedName function="false" hidden="false" localSheetId="8" name="S29P24" vbProcedure="false">#REF!</definedName>
    <definedName function="false" hidden="false" localSheetId="8" name="S29P3" vbProcedure="false">#REF!</definedName>
    <definedName function="false" hidden="false" localSheetId="8" name="S29P4" vbProcedure="false">#REF!</definedName>
    <definedName function="false" hidden="false" localSheetId="8" name="S29P5" vbProcedure="false">#REF!</definedName>
    <definedName function="false" hidden="false" localSheetId="8" name="S29P6" vbProcedure="false">#REF!</definedName>
    <definedName function="false" hidden="false" localSheetId="8" name="S29P7" vbProcedure="false">#REF!</definedName>
    <definedName function="false" hidden="false" localSheetId="8" name="S29P8" vbProcedure="false">#REF!</definedName>
    <definedName function="false" hidden="false" localSheetId="8" name="S29P9" vbProcedure="false">#REF!</definedName>
    <definedName function="false" hidden="false" localSheetId="8" name="S29R1" vbProcedure="false">#REF!</definedName>
    <definedName function="false" hidden="false" localSheetId="8" name="S29R10" vbProcedure="false">#REF!</definedName>
    <definedName function="false" hidden="false" localSheetId="8" name="S29R11" vbProcedure="false">#REF!</definedName>
    <definedName function="false" hidden="false" localSheetId="8" name="S29R12" vbProcedure="false">#REF!</definedName>
    <definedName function="false" hidden="false" localSheetId="8" name="S29R13" vbProcedure="false">#REF!</definedName>
    <definedName function="false" hidden="false" localSheetId="8" name="S29R14" vbProcedure="false">#REF!</definedName>
    <definedName function="false" hidden="false" localSheetId="8" name="S29R15" vbProcedure="false">#REF!</definedName>
    <definedName function="false" hidden="false" localSheetId="8" name="S29R16" vbProcedure="false">#REF!</definedName>
    <definedName function="false" hidden="false" localSheetId="8" name="S29R17" vbProcedure="false">#REF!</definedName>
    <definedName function="false" hidden="false" localSheetId="8" name="S29R18" vbProcedure="false">#REF!</definedName>
    <definedName function="false" hidden="false" localSheetId="8" name="S29R19" vbProcedure="false">#REF!</definedName>
    <definedName function="false" hidden="false" localSheetId="8" name="S29R2" vbProcedure="false">#REF!</definedName>
    <definedName function="false" hidden="false" localSheetId="8" name="S29R20" vbProcedure="false">#REF!</definedName>
    <definedName function="false" hidden="false" localSheetId="8" name="S29R21" vbProcedure="false">#REF!</definedName>
    <definedName function="false" hidden="false" localSheetId="8" name="S29R22" vbProcedure="false">#REF!</definedName>
    <definedName function="false" hidden="false" localSheetId="8" name="S29R23" vbProcedure="false">#REF!</definedName>
    <definedName function="false" hidden="false" localSheetId="8" name="S29R24" vbProcedure="false">#REF!</definedName>
    <definedName function="false" hidden="false" localSheetId="8" name="S29R3" vbProcedure="false">#REF!</definedName>
    <definedName function="false" hidden="false" localSheetId="8" name="S29R4" vbProcedure="false">#REF!</definedName>
    <definedName function="false" hidden="false" localSheetId="8" name="S29R5" vbProcedure="false">#REF!</definedName>
    <definedName function="false" hidden="false" localSheetId="8" name="S29R6" vbProcedure="false">#REF!</definedName>
    <definedName function="false" hidden="false" localSheetId="8" name="S29R7" vbProcedure="false">#REF!</definedName>
    <definedName function="false" hidden="false" localSheetId="8" name="S29R8" vbProcedure="false">#REF!</definedName>
    <definedName function="false" hidden="false" localSheetId="8" name="S29R9" vbProcedure="false">#REF!</definedName>
    <definedName function="false" hidden="false" localSheetId="8" name="S2P1" vbProcedure="false">#REF!</definedName>
    <definedName function="false" hidden="false" localSheetId="8" name="S2P10" vbProcedure="false">#REF!</definedName>
    <definedName function="false" hidden="false" localSheetId="8" name="S2P11" vbProcedure="false">#REF!</definedName>
    <definedName function="false" hidden="false" localSheetId="8" name="S2P12" vbProcedure="false">#REF!</definedName>
    <definedName function="false" hidden="false" localSheetId="8" name="S2P13" vbProcedure="false">#REF!</definedName>
    <definedName function="false" hidden="false" localSheetId="8" name="S2P14" vbProcedure="false">#REF!</definedName>
    <definedName function="false" hidden="false" localSheetId="8" name="S2P15" vbProcedure="false">#REF!</definedName>
    <definedName function="false" hidden="false" localSheetId="8" name="S2P16" vbProcedure="false">#REF!</definedName>
    <definedName function="false" hidden="false" localSheetId="8" name="S2P17" vbProcedure="false">#REF!</definedName>
    <definedName function="false" hidden="false" localSheetId="8" name="S2P18" vbProcedure="false">#REF!</definedName>
    <definedName function="false" hidden="false" localSheetId="8" name="S2P19" vbProcedure="false">#REF!</definedName>
    <definedName function="false" hidden="false" localSheetId="8" name="S2P2" vbProcedure="false">#REF!</definedName>
    <definedName function="false" hidden="false" localSheetId="8" name="S2P20" vbProcedure="false">#REF!</definedName>
    <definedName function="false" hidden="false" localSheetId="8" name="S2P21" vbProcedure="false">#REF!</definedName>
    <definedName function="false" hidden="false" localSheetId="8" name="S2P22" vbProcedure="false">#REF!</definedName>
    <definedName function="false" hidden="false" localSheetId="8" name="S2P23" vbProcedure="false">#REF!</definedName>
    <definedName function="false" hidden="false" localSheetId="8" name="S2P24" vbProcedure="false">#REF!</definedName>
    <definedName function="false" hidden="false" localSheetId="8" name="S2P3" vbProcedure="false">#REF!</definedName>
    <definedName function="false" hidden="false" localSheetId="8" name="S2P4" vbProcedure="false">#REF!</definedName>
    <definedName function="false" hidden="false" localSheetId="8" name="S2P5" vbProcedure="false">#REF!</definedName>
    <definedName function="false" hidden="false" localSheetId="8" name="S2P6" vbProcedure="false">#REF!</definedName>
    <definedName function="false" hidden="false" localSheetId="8" name="S2P7" vbProcedure="false">#REF!</definedName>
    <definedName function="false" hidden="false" localSheetId="8" name="S2P8" vbProcedure="false">#REF!</definedName>
    <definedName function="false" hidden="false" localSheetId="8" name="S2P9" vbProcedure="false">#REF!</definedName>
    <definedName function="false" hidden="false" localSheetId="8" name="S2PP4" vbProcedure="false">#REF!</definedName>
    <definedName function="false" hidden="false" localSheetId="8" name="S2R1" vbProcedure="false">#REF!</definedName>
    <definedName function="false" hidden="false" localSheetId="8" name="S2R10" vbProcedure="false">#REF!</definedName>
    <definedName function="false" hidden="false" localSheetId="8" name="S2R11" vbProcedure="false">#REF!</definedName>
    <definedName function="false" hidden="false" localSheetId="8" name="S2R12" vbProcedure="false">#REF!</definedName>
    <definedName function="false" hidden="false" localSheetId="8" name="S2R13" vbProcedure="false">#REF!</definedName>
    <definedName function="false" hidden="false" localSheetId="8" name="S2R14" vbProcedure="false">#REF!</definedName>
    <definedName function="false" hidden="false" localSheetId="8" name="S2R15" vbProcedure="false">#REF!</definedName>
    <definedName function="false" hidden="false" localSheetId="8" name="S2R16" vbProcedure="false">#REF!</definedName>
    <definedName function="false" hidden="false" localSheetId="8" name="S2R17" vbProcedure="false">#REF!</definedName>
    <definedName function="false" hidden="false" localSheetId="8" name="S2R18" vbProcedure="false">#REF!</definedName>
    <definedName function="false" hidden="false" localSheetId="8" name="S2R19" vbProcedure="false">#REF!</definedName>
    <definedName function="false" hidden="false" localSheetId="8" name="S2R2" vbProcedure="false">#REF!</definedName>
    <definedName function="false" hidden="false" localSheetId="8" name="S2R20" vbProcedure="false">#REF!</definedName>
    <definedName function="false" hidden="false" localSheetId="8" name="S2R21" vbProcedure="false">#REF!</definedName>
    <definedName function="false" hidden="false" localSheetId="8" name="S2R22" vbProcedure="false">#REF!</definedName>
    <definedName function="false" hidden="false" localSheetId="8" name="S2R23" vbProcedure="false">#REF!</definedName>
    <definedName function="false" hidden="false" localSheetId="8" name="S2R24" vbProcedure="false">#REF!</definedName>
    <definedName function="false" hidden="false" localSheetId="8" name="S2R3" vbProcedure="false">#REF!</definedName>
    <definedName function="false" hidden="false" localSheetId="8" name="S2R4" vbProcedure="false">#REF!</definedName>
    <definedName function="false" hidden="false" localSheetId="8" name="S2R5" vbProcedure="false">#REF!</definedName>
    <definedName function="false" hidden="false" localSheetId="8" name="S2R6" vbProcedure="false">#REF!</definedName>
    <definedName function="false" hidden="false" localSheetId="8" name="S2R7" vbProcedure="false">#REF!</definedName>
    <definedName function="false" hidden="false" localSheetId="8" name="S2R8" vbProcedure="false">#REF!</definedName>
    <definedName function="false" hidden="false" localSheetId="8" name="S2R9" vbProcedure="false">#REF!</definedName>
    <definedName function="false" hidden="false" localSheetId="8" name="S30P1" vbProcedure="false">#REF!</definedName>
    <definedName function="false" hidden="false" localSheetId="8" name="S30P10" vbProcedure="false">#REF!</definedName>
    <definedName function="false" hidden="false" localSheetId="8" name="S30P11" vbProcedure="false">#REF!</definedName>
    <definedName function="false" hidden="false" localSheetId="8" name="S30P12" vbProcedure="false">#REF!</definedName>
    <definedName function="false" hidden="false" localSheetId="8" name="S30P13" vbProcedure="false">#REF!</definedName>
    <definedName function="false" hidden="false" localSheetId="8" name="S30P14" vbProcedure="false">#REF!</definedName>
    <definedName function="false" hidden="false" localSheetId="8" name="S30P15" vbProcedure="false">#REF!</definedName>
    <definedName function="false" hidden="false" localSheetId="8" name="S30P16" vbProcedure="false">#REF!</definedName>
    <definedName function="false" hidden="false" localSheetId="8" name="S30P17" vbProcedure="false">#REF!</definedName>
    <definedName function="false" hidden="false" localSheetId="8" name="S30P18" vbProcedure="false">#REF!</definedName>
    <definedName function="false" hidden="false" localSheetId="8" name="S30P19" vbProcedure="false">#REF!</definedName>
    <definedName function="false" hidden="false" localSheetId="8" name="S30P2" vbProcedure="false">#REF!</definedName>
    <definedName function="false" hidden="false" localSheetId="8" name="S30P20" vbProcedure="false">#REF!</definedName>
    <definedName function="false" hidden="false" localSheetId="8" name="S30P21" vbProcedure="false">#REF!</definedName>
    <definedName function="false" hidden="false" localSheetId="8" name="S30P22" vbProcedure="false">#REF!</definedName>
    <definedName function="false" hidden="false" localSheetId="8" name="S30P23" vbProcedure="false">#REF!</definedName>
    <definedName function="false" hidden="false" localSheetId="8" name="S30P24" vbProcedure="false">#REF!</definedName>
    <definedName function="false" hidden="false" localSheetId="8" name="S30P3" vbProcedure="false">#REF!</definedName>
    <definedName function="false" hidden="false" localSheetId="8" name="S30P4" vbProcedure="false">#REF!</definedName>
    <definedName function="false" hidden="false" localSheetId="8" name="S30P5" vbProcedure="false">#REF!</definedName>
    <definedName function="false" hidden="false" localSheetId="8" name="S30P6" vbProcedure="false">#REF!</definedName>
    <definedName function="false" hidden="false" localSheetId="8" name="S30P7" vbProcedure="false">#REF!</definedName>
    <definedName function="false" hidden="false" localSheetId="8" name="S30P8" vbProcedure="false">#REF!</definedName>
    <definedName function="false" hidden="false" localSheetId="8" name="S30P9" vbProcedure="false">#REF!</definedName>
    <definedName function="false" hidden="false" localSheetId="8" name="S30R1" vbProcedure="false">#REF!</definedName>
    <definedName function="false" hidden="false" localSheetId="8" name="S30R10" vbProcedure="false">#REF!</definedName>
    <definedName function="false" hidden="false" localSheetId="8" name="S30R11" vbProcedure="false">#REF!</definedName>
    <definedName function="false" hidden="false" localSheetId="8" name="S30R12" vbProcedure="false">#REF!</definedName>
    <definedName function="false" hidden="false" localSheetId="8" name="S30R13" vbProcedure="false">#REF!</definedName>
    <definedName function="false" hidden="false" localSheetId="8" name="S30R14" vbProcedure="false">#REF!</definedName>
    <definedName function="false" hidden="false" localSheetId="8" name="S30R15" vbProcedure="false">#REF!</definedName>
    <definedName function="false" hidden="false" localSheetId="8" name="S30R16" vbProcedure="false">#REF!</definedName>
    <definedName function="false" hidden="false" localSheetId="8" name="S30R17" vbProcedure="false">#REF!</definedName>
    <definedName function="false" hidden="false" localSheetId="8" name="S30R18" vbProcedure="false">#REF!</definedName>
    <definedName function="false" hidden="false" localSheetId="8" name="S30R19" vbProcedure="false">#REF!</definedName>
    <definedName function="false" hidden="false" localSheetId="8" name="S30R2" vbProcedure="false">#REF!</definedName>
    <definedName function="false" hidden="false" localSheetId="8" name="S30R20" vbProcedure="false">#REF!</definedName>
    <definedName function="false" hidden="false" localSheetId="8" name="S30R21" vbProcedure="false">#REF!</definedName>
    <definedName function="false" hidden="false" localSheetId="8" name="S30R22" vbProcedure="false">#REF!</definedName>
    <definedName function="false" hidden="false" localSheetId="8" name="S30R23" vbProcedure="false">#REF!</definedName>
    <definedName function="false" hidden="false" localSheetId="8" name="S30R24" vbProcedure="false">#REF!</definedName>
    <definedName function="false" hidden="false" localSheetId="8" name="S30R3" vbProcedure="false">#REF!</definedName>
    <definedName function="false" hidden="false" localSheetId="8" name="S30R4" vbProcedure="false">#REF!</definedName>
    <definedName function="false" hidden="false" localSheetId="8" name="S30R5" vbProcedure="false">#REF!</definedName>
    <definedName function="false" hidden="false" localSheetId="8" name="S30R6" vbProcedure="false">#REF!</definedName>
    <definedName function="false" hidden="false" localSheetId="8" name="S30R7" vbProcedure="false">#REF!</definedName>
    <definedName function="false" hidden="false" localSheetId="8" name="S30R8" vbProcedure="false">#REF!</definedName>
    <definedName function="false" hidden="false" localSheetId="8" name="S30R9" vbProcedure="false">#REF!</definedName>
    <definedName function="false" hidden="false" localSheetId="8" name="S31P1" vbProcedure="false">#REF!</definedName>
    <definedName function="false" hidden="false" localSheetId="8" name="S31P10" vbProcedure="false">#REF!</definedName>
    <definedName function="false" hidden="false" localSheetId="8" name="S31P11" vbProcedure="false">#REF!</definedName>
    <definedName function="false" hidden="false" localSheetId="8" name="S31P12" vbProcedure="false">#REF!</definedName>
    <definedName function="false" hidden="false" localSheetId="8" name="S31P13" vbProcedure="false">#REF!</definedName>
    <definedName function="false" hidden="false" localSheetId="8" name="S31P14" vbProcedure="false">#REF!</definedName>
    <definedName function="false" hidden="false" localSheetId="8" name="S31P15" vbProcedure="false">#REF!</definedName>
    <definedName function="false" hidden="false" localSheetId="8" name="S31P16" vbProcedure="false">#REF!</definedName>
    <definedName function="false" hidden="false" localSheetId="8" name="S31P17" vbProcedure="false">#REF!</definedName>
    <definedName function="false" hidden="false" localSheetId="8" name="S31P18" vbProcedure="false">#REF!</definedName>
    <definedName function="false" hidden="false" localSheetId="8" name="S31P19" vbProcedure="false">#REF!</definedName>
    <definedName function="false" hidden="false" localSheetId="8" name="S31P2" vbProcedure="false">#REF!</definedName>
    <definedName function="false" hidden="false" localSheetId="8" name="S31P20" vbProcedure="false">#REF!</definedName>
    <definedName function="false" hidden="false" localSheetId="8" name="S31P21" vbProcedure="false">#REF!</definedName>
    <definedName function="false" hidden="false" localSheetId="8" name="S31P22" vbProcedure="false">#REF!</definedName>
    <definedName function="false" hidden="false" localSheetId="8" name="S31P23" vbProcedure="false">#REF!</definedName>
    <definedName function="false" hidden="false" localSheetId="8" name="S31P24" vbProcedure="false">#REF!</definedName>
    <definedName function="false" hidden="false" localSheetId="8" name="S31P3" vbProcedure="false">#REF!</definedName>
    <definedName function="false" hidden="false" localSheetId="8" name="S31P4" vbProcedure="false">#REF!</definedName>
    <definedName function="false" hidden="false" localSheetId="8" name="S31P5" vbProcedure="false">#REF!</definedName>
    <definedName function="false" hidden="false" localSheetId="8" name="S31P6" vbProcedure="false">#REF!</definedName>
    <definedName function="false" hidden="false" localSheetId="8" name="S31P7" vbProcedure="false">#REF!</definedName>
    <definedName function="false" hidden="false" localSheetId="8" name="S31P8" vbProcedure="false">#REF!</definedName>
    <definedName function="false" hidden="false" localSheetId="8" name="S31P9" vbProcedure="false">#REF!</definedName>
    <definedName function="false" hidden="false" localSheetId="8" name="S31R1" vbProcedure="false">#REF!</definedName>
    <definedName function="false" hidden="false" localSheetId="8" name="S31R10" vbProcedure="false">#REF!</definedName>
    <definedName function="false" hidden="false" localSheetId="8" name="S31R11" vbProcedure="false">#REF!</definedName>
    <definedName function="false" hidden="false" localSheetId="8" name="S31R12" vbProcedure="false">#REF!</definedName>
    <definedName function="false" hidden="false" localSheetId="8" name="S31R13" vbProcedure="false">#REF!</definedName>
    <definedName function="false" hidden="false" localSheetId="8" name="S31R14" vbProcedure="false">#REF!</definedName>
    <definedName function="false" hidden="false" localSheetId="8" name="S31R15" vbProcedure="false">#REF!</definedName>
    <definedName function="false" hidden="false" localSheetId="8" name="S31R16" vbProcedure="false">#REF!</definedName>
    <definedName function="false" hidden="false" localSheetId="8" name="S31R17" vbProcedure="false">#REF!</definedName>
    <definedName function="false" hidden="false" localSheetId="8" name="S31R18" vbProcedure="false">#REF!</definedName>
    <definedName function="false" hidden="false" localSheetId="8" name="S31R19" vbProcedure="false">#REF!</definedName>
    <definedName function="false" hidden="false" localSheetId="8" name="S31R2" vbProcedure="false">#REF!</definedName>
    <definedName function="false" hidden="false" localSheetId="8" name="S31R20" vbProcedure="false">#REF!</definedName>
    <definedName function="false" hidden="false" localSheetId="8" name="S31R21" vbProcedure="false">#REF!</definedName>
    <definedName function="false" hidden="false" localSheetId="8" name="S31R22" vbProcedure="false">#REF!</definedName>
    <definedName function="false" hidden="false" localSheetId="8" name="S31R23" vbProcedure="false">#REF!</definedName>
    <definedName function="false" hidden="false" localSheetId="8" name="S31R24" vbProcedure="false">#REF!</definedName>
    <definedName function="false" hidden="false" localSheetId="8" name="S31R3" vbProcedure="false">#REF!</definedName>
    <definedName function="false" hidden="false" localSheetId="8" name="S31R4" vbProcedure="false">#REF!</definedName>
    <definedName function="false" hidden="false" localSheetId="8" name="S31R5" vbProcedure="false">#REF!</definedName>
    <definedName function="false" hidden="false" localSheetId="8" name="S31R6" vbProcedure="false">#REF!</definedName>
    <definedName function="false" hidden="false" localSheetId="8" name="S31R7" vbProcedure="false">#REF!</definedName>
    <definedName function="false" hidden="false" localSheetId="8" name="S31R8" vbProcedure="false">#REF!</definedName>
    <definedName function="false" hidden="false" localSheetId="8" name="S31R9" vbProcedure="false">#REF!</definedName>
    <definedName function="false" hidden="false" localSheetId="8" name="S32P1" vbProcedure="false">#REF!</definedName>
    <definedName function="false" hidden="false" localSheetId="8" name="S32P10" vbProcedure="false">#REF!</definedName>
    <definedName function="false" hidden="false" localSheetId="8" name="S32P11" vbProcedure="false">#REF!</definedName>
    <definedName function="false" hidden="false" localSheetId="8" name="S32P12" vbProcedure="false">#REF!</definedName>
    <definedName function="false" hidden="false" localSheetId="8" name="S32P13" vbProcedure="false">#REF!</definedName>
    <definedName function="false" hidden="false" localSheetId="8" name="S32P14" vbProcedure="false">#REF!</definedName>
    <definedName function="false" hidden="false" localSheetId="8" name="S32P15" vbProcedure="false">#REF!</definedName>
    <definedName function="false" hidden="false" localSheetId="8" name="S32P16" vbProcedure="false">#REF!</definedName>
    <definedName function="false" hidden="false" localSheetId="8" name="S32P17" vbProcedure="false">#REF!</definedName>
    <definedName function="false" hidden="false" localSheetId="8" name="S32P18" vbProcedure="false">#REF!</definedName>
    <definedName function="false" hidden="false" localSheetId="8" name="S32P19" vbProcedure="false">#REF!</definedName>
    <definedName function="false" hidden="false" localSheetId="8" name="S32P2" vbProcedure="false">#REF!</definedName>
    <definedName function="false" hidden="false" localSheetId="8" name="S32P20" vbProcedure="false">#REF!</definedName>
    <definedName function="false" hidden="false" localSheetId="8" name="S32P21" vbProcedure="false">#REF!</definedName>
    <definedName function="false" hidden="false" localSheetId="8" name="S32P22" vbProcedure="false">#REF!</definedName>
    <definedName function="false" hidden="false" localSheetId="8" name="S32P23" vbProcedure="false">#REF!</definedName>
    <definedName function="false" hidden="false" localSheetId="8" name="S32P24" vbProcedure="false">#REF!</definedName>
    <definedName function="false" hidden="false" localSheetId="8" name="S32P3" vbProcedure="false">#REF!</definedName>
    <definedName function="false" hidden="false" localSheetId="8" name="S32P4" vbProcedure="false">#REF!</definedName>
    <definedName function="false" hidden="false" localSheetId="8" name="S32P5" vbProcedure="false">#REF!</definedName>
    <definedName function="false" hidden="false" localSheetId="8" name="S32P6" vbProcedure="false">#REF!</definedName>
    <definedName function="false" hidden="false" localSheetId="8" name="S32P7" vbProcedure="false">#REF!</definedName>
    <definedName function="false" hidden="false" localSheetId="8" name="S32P8" vbProcedure="false">#REF!</definedName>
    <definedName function="false" hidden="false" localSheetId="8" name="S32P9" vbProcedure="false">#REF!</definedName>
    <definedName function="false" hidden="false" localSheetId="8" name="S32R1" vbProcedure="false">#REF!</definedName>
    <definedName function="false" hidden="false" localSheetId="8" name="S32R10" vbProcedure="false">#REF!</definedName>
    <definedName function="false" hidden="false" localSheetId="8" name="S32R11" vbProcedure="false">#REF!</definedName>
    <definedName function="false" hidden="false" localSheetId="8" name="S32R12" vbProcedure="false">#REF!</definedName>
    <definedName function="false" hidden="false" localSheetId="8" name="S32R13" vbProcedure="false">#REF!</definedName>
    <definedName function="false" hidden="false" localSheetId="8" name="S32R14" vbProcedure="false">#REF!</definedName>
    <definedName function="false" hidden="false" localSheetId="8" name="S32R15" vbProcedure="false">#REF!</definedName>
    <definedName function="false" hidden="false" localSheetId="8" name="S32R16" vbProcedure="false">#REF!</definedName>
    <definedName function="false" hidden="false" localSheetId="8" name="S32R17" vbProcedure="false">#REF!</definedName>
    <definedName function="false" hidden="false" localSheetId="8" name="S32R18" vbProcedure="false">#REF!</definedName>
    <definedName function="false" hidden="false" localSheetId="8" name="S32R19" vbProcedure="false">#REF!</definedName>
    <definedName function="false" hidden="false" localSheetId="8" name="S32R2" vbProcedure="false">#REF!</definedName>
    <definedName function="false" hidden="false" localSheetId="8" name="S32R20" vbProcedure="false">#REF!</definedName>
    <definedName function="false" hidden="false" localSheetId="8" name="S32R21" vbProcedure="false">#REF!</definedName>
    <definedName function="false" hidden="false" localSheetId="8" name="S32R22" vbProcedure="false">#REF!</definedName>
    <definedName function="false" hidden="false" localSheetId="8" name="S32R23" vbProcedure="false">#REF!</definedName>
    <definedName function="false" hidden="false" localSheetId="8" name="S32R24" vbProcedure="false">#REF!</definedName>
    <definedName function="false" hidden="false" localSheetId="8" name="S32R3" vbProcedure="false">#REF!</definedName>
    <definedName function="false" hidden="false" localSheetId="8" name="S32R4" vbProcedure="false">#REF!</definedName>
    <definedName function="false" hidden="false" localSheetId="8" name="S32R5" vbProcedure="false">#REF!</definedName>
    <definedName function="false" hidden="false" localSheetId="8" name="S32R6" vbProcedure="false">#REF!</definedName>
    <definedName function="false" hidden="false" localSheetId="8" name="S32R7" vbProcedure="false">#REF!</definedName>
    <definedName function="false" hidden="false" localSheetId="8" name="S32R8" vbProcedure="false">#REF!</definedName>
    <definedName function="false" hidden="false" localSheetId="8" name="S32R9" vbProcedure="false">#REF!</definedName>
    <definedName function="false" hidden="false" localSheetId="8" name="S33P1" vbProcedure="false">#REF!</definedName>
    <definedName function="false" hidden="false" localSheetId="8" name="S33P10" vbProcedure="false">#REF!</definedName>
    <definedName function="false" hidden="false" localSheetId="8" name="S33P11" vbProcedure="false">#REF!</definedName>
    <definedName function="false" hidden="false" localSheetId="8" name="S33P12" vbProcedure="false">#REF!</definedName>
    <definedName function="false" hidden="false" localSheetId="8" name="S33P13" vbProcedure="false">#REF!</definedName>
    <definedName function="false" hidden="false" localSheetId="8" name="S33P14" vbProcedure="false">#REF!</definedName>
    <definedName function="false" hidden="false" localSheetId="8" name="S33P15" vbProcedure="false">#REF!</definedName>
    <definedName function="false" hidden="false" localSheetId="8" name="S33P16" vbProcedure="false">#REF!</definedName>
    <definedName function="false" hidden="false" localSheetId="8" name="S33P17" vbProcedure="false">#REF!</definedName>
    <definedName function="false" hidden="false" localSheetId="8" name="S33P18" vbProcedure="false">#REF!</definedName>
    <definedName function="false" hidden="false" localSheetId="8" name="S33P19" vbProcedure="false">#REF!</definedName>
    <definedName function="false" hidden="false" localSheetId="8" name="S33P2" vbProcedure="false">#REF!</definedName>
    <definedName function="false" hidden="false" localSheetId="8" name="S33P20" vbProcedure="false">#REF!</definedName>
    <definedName function="false" hidden="false" localSheetId="8" name="S33P21" vbProcedure="false">#REF!</definedName>
    <definedName function="false" hidden="false" localSheetId="8" name="S33P22" vbProcedure="false">#REF!</definedName>
    <definedName function="false" hidden="false" localSheetId="8" name="S33P23" vbProcedure="false">#REF!</definedName>
    <definedName function="false" hidden="false" localSheetId="8" name="S33P24" vbProcedure="false">#REF!</definedName>
    <definedName function="false" hidden="false" localSheetId="8" name="S33P3" vbProcedure="false">#REF!</definedName>
    <definedName function="false" hidden="false" localSheetId="8" name="S33P4" vbProcedure="false">#REF!</definedName>
    <definedName function="false" hidden="false" localSheetId="8" name="S33P5" vbProcedure="false">#REF!</definedName>
    <definedName function="false" hidden="false" localSheetId="8" name="S33P6" vbProcedure="false">#REF!</definedName>
    <definedName function="false" hidden="false" localSheetId="8" name="S33P7" vbProcedure="false">#REF!</definedName>
    <definedName function="false" hidden="false" localSheetId="8" name="S33P8" vbProcedure="false">#REF!</definedName>
    <definedName function="false" hidden="false" localSheetId="8" name="S33P9" vbProcedure="false">#REF!</definedName>
    <definedName function="false" hidden="false" localSheetId="8" name="S33R1" vbProcedure="false">#REF!</definedName>
    <definedName function="false" hidden="false" localSheetId="8" name="S33R10" vbProcedure="false">#REF!</definedName>
    <definedName function="false" hidden="false" localSheetId="8" name="S33R11" vbProcedure="false">#REF!</definedName>
    <definedName function="false" hidden="false" localSheetId="8" name="S33R12" vbProcedure="false">#REF!</definedName>
    <definedName function="false" hidden="false" localSheetId="8" name="S33R13" vbProcedure="false">#REF!</definedName>
    <definedName function="false" hidden="false" localSheetId="8" name="S33R14" vbProcedure="false">#REF!</definedName>
    <definedName function="false" hidden="false" localSheetId="8" name="S33R15" vbProcedure="false">#REF!</definedName>
    <definedName function="false" hidden="false" localSheetId="8" name="S33R16" vbProcedure="false">#REF!</definedName>
    <definedName function="false" hidden="false" localSheetId="8" name="S33R17" vbProcedure="false">#REF!</definedName>
    <definedName function="false" hidden="false" localSheetId="8" name="S33R18" vbProcedure="false">#REF!</definedName>
    <definedName function="false" hidden="false" localSheetId="8" name="S33R19" vbProcedure="false">#REF!</definedName>
    <definedName function="false" hidden="false" localSheetId="8" name="S33R2" vbProcedure="false">#REF!</definedName>
    <definedName function="false" hidden="false" localSheetId="8" name="S33R20" vbProcedure="false">#REF!</definedName>
    <definedName function="false" hidden="false" localSheetId="8" name="S33R21" vbProcedure="false">#REF!</definedName>
    <definedName function="false" hidden="false" localSheetId="8" name="S33R22" vbProcedure="false">#REF!</definedName>
    <definedName function="false" hidden="false" localSheetId="8" name="S33R23" vbProcedure="false">#REF!</definedName>
    <definedName function="false" hidden="false" localSheetId="8" name="S33R24" vbProcedure="false">#REF!</definedName>
    <definedName function="false" hidden="false" localSheetId="8" name="S33R3" vbProcedure="false">#REF!</definedName>
    <definedName function="false" hidden="false" localSheetId="8" name="S33R4" vbProcedure="false">#REF!</definedName>
    <definedName function="false" hidden="false" localSheetId="8" name="S33R5" vbProcedure="false">#REF!</definedName>
    <definedName function="false" hidden="false" localSheetId="8" name="S33R6" vbProcedure="false">#REF!</definedName>
    <definedName function="false" hidden="false" localSheetId="8" name="S33R7" vbProcedure="false">#REF!</definedName>
    <definedName function="false" hidden="false" localSheetId="8" name="S33R8" vbProcedure="false">#REF!</definedName>
    <definedName function="false" hidden="false" localSheetId="8" name="S33R9" vbProcedure="false">#REF!</definedName>
    <definedName function="false" hidden="false" localSheetId="8" name="S34P1" vbProcedure="false">#REF!</definedName>
    <definedName function="false" hidden="false" localSheetId="8" name="S34P10" vbProcedure="false">#REF!</definedName>
    <definedName function="false" hidden="false" localSheetId="8" name="S34P11" vbProcedure="false">#REF!</definedName>
    <definedName function="false" hidden="false" localSheetId="8" name="S34P12" vbProcedure="false">#REF!</definedName>
    <definedName function="false" hidden="false" localSheetId="8" name="S34P13" vbProcedure="false">#REF!</definedName>
    <definedName function="false" hidden="false" localSheetId="8" name="S34P14" vbProcedure="false">#REF!</definedName>
    <definedName function="false" hidden="false" localSheetId="8" name="S34P15" vbProcedure="false">#REF!</definedName>
    <definedName function="false" hidden="false" localSheetId="8" name="S34P16" vbProcedure="false">#REF!</definedName>
    <definedName function="false" hidden="false" localSheetId="8" name="S34P17" vbProcedure="false">#REF!</definedName>
    <definedName function="false" hidden="false" localSheetId="8" name="S34P18" vbProcedure="false">#REF!</definedName>
    <definedName function="false" hidden="false" localSheetId="8" name="S34P19" vbProcedure="false">#REF!</definedName>
    <definedName function="false" hidden="false" localSheetId="8" name="S34P2" vbProcedure="false">#REF!</definedName>
    <definedName function="false" hidden="false" localSheetId="8" name="S34P20" vbProcedure="false">#REF!</definedName>
    <definedName function="false" hidden="false" localSheetId="8" name="S34P21" vbProcedure="false">#REF!</definedName>
    <definedName function="false" hidden="false" localSheetId="8" name="S34P22" vbProcedure="false">#REF!</definedName>
    <definedName function="false" hidden="false" localSheetId="8" name="S34P23" vbProcedure="false">#REF!</definedName>
    <definedName function="false" hidden="false" localSheetId="8" name="S34P24" vbProcedure="false">#REF!</definedName>
    <definedName function="false" hidden="false" localSheetId="8" name="S34P3" vbProcedure="false">#REF!</definedName>
    <definedName function="false" hidden="false" localSheetId="8" name="S34P4" vbProcedure="false">#REF!</definedName>
    <definedName function="false" hidden="false" localSheetId="8" name="S34P5" vbProcedure="false">#REF!</definedName>
    <definedName function="false" hidden="false" localSheetId="8" name="S34P6" vbProcedure="false">#REF!</definedName>
    <definedName function="false" hidden="false" localSheetId="8" name="S34P7" vbProcedure="false">#REF!</definedName>
    <definedName function="false" hidden="false" localSheetId="8" name="S34P8" vbProcedure="false">#REF!</definedName>
    <definedName function="false" hidden="false" localSheetId="8" name="S34P9" vbProcedure="false">#REF!</definedName>
    <definedName function="false" hidden="false" localSheetId="8" name="S34R1" vbProcedure="false">#REF!</definedName>
    <definedName function="false" hidden="false" localSheetId="8" name="S34R10" vbProcedure="false">#REF!</definedName>
    <definedName function="false" hidden="false" localSheetId="8" name="S34R11" vbProcedure="false">#REF!</definedName>
    <definedName function="false" hidden="false" localSheetId="8" name="S34R12" vbProcedure="false">#REF!</definedName>
    <definedName function="false" hidden="false" localSheetId="8" name="S34R13" vbProcedure="false">#REF!</definedName>
    <definedName function="false" hidden="false" localSheetId="8" name="S34R14" vbProcedure="false">#REF!</definedName>
    <definedName function="false" hidden="false" localSheetId="8" name="S34R15" vbProcedure="false">#REF!</definedName>
    <definedName function="false" hidden="false" localSheetId="8" name="S34R16" vbProcedure="false">#REF!</definedName>
    <definedName function="false" hidden="false" localSheetId="8" name="S34R17" vbProcedure="false">#REF!</definedName>
    <definedName function="false" hidden="false" localSheetId="8" name="S34R18" vbProcedure="false">#REF!</definedName>
    <definedName function="false" hidden="false" localSheetId="8" name="S34R19" vbProcedure="false">#REF!</definedName>
    <definedName function="false" hidden="false" localSheetId="8" name="S34R2" vbProcedure="false">#REF!</definedName>
    <definedName function="false" hidden="false" localSheetId="8" name="S34R20" vbProcedure="false">#REF!</definedName>
    <definedName function="false" hidden="false" localSheetId="8" name="S34R21" vbProcedure="false">#REF!</definedName>
    <definedName function="false" hidden="false" localSheetId="8" name="S34R22" vbProcedure="false">#REF!</definedName>
    <definedName function="false" hidden="false" localSheetId="8" name="S34R23" vbProcedure="false">#REF!</definedName>
    <definedName function="false" hidden="false" localSheetId="8" name="S34R24" vbProcedure="false">#REF!</definedName>
    <definedName function="false" hidden="false" localSheetId="8" name="S34R3" vbProcedure="false">#REF!</definedName>
    <definedName function="false" hidden="false" localSheetId="8" name="S34R4" vbProcedure="false">#REF!</definedName>
    <definedName function="false" hidden="false" localSheetId="8" name="S34R5" vbProcedure="false">#REF!</definedName>
    <definedName function="false" hidden="false" localSheetId="8" name="S34R6" vbProcedure="false">#REF!</definedName>
    <definedName function="false" hidden="false" localSheetId="8" name="S34R7" vbProcedure="false">#REF!</definedName>
    <definedName function="false" hidden="false" localSheetId="8" name="S34R8" vbProcedure="false">#REF!</definedName>
    <definedName function="false" hidden="false" localSheetId="8" name="S34R9" vbProcedure="false">#REF!</definedName>
    <definedName function="false" hidden="false" localSheetId="8" name="S35P1" vbProcedure="false">#REF!</definedName>
    <definedName function="false" hidden="false" localSheetId="8" name="S35P10" vbProcedure="false">#REF!</definedName>
    <definedName function="false" hidden="false" localSheetId="8" name="S35P11" vbProcedure="false">#REF!</definedName>
    <definedName function="false" hidden="false" localSheetId="8" name="S35P12" vbProcedure="false">#REF!</definedName>
    <definedName function="false" hidden="false" localSheetId="8" name="S35P13" vbProcedure="false">#REF!</definedName>
    <definedName function="false" hidden="false" localSheetId="8" name="S35P14" vbProcedure="false">#REF!</definedName>
    <definedName function="false" hidden="false" localSheetId="8" name="S35P15" vbProcedure="false">#REF!</definedName>
    <definedName function="false" hidden="false" localSheetId="8" name="S35P16" vbProcedure="false">#REF!</definedName>
    <definedName function="false" hidden="false" localSheetId="8" name="S35P17" vbProcedure="false">#REF!</definedName>
    <definedName function="false" hidden="false" localSheetId="8" name="S35P18" vbProcedure="false">#REF!</definedName>
    <definedName function="false" hidden="false" localSheetId="8" name="S35P19" vbProcedure="false">#REF!</definedName>
    <definedName function="false" hidden="false" localSheetId="8" name="S35P2" vbProcedure="false">#REF!</definedName>
    <definedName function="false" hidden="false" localSheetId="8" name="S35P20" vbProcedure="false">#REF!</definedName>
    <definedName function="false" hidden="false" localSheetId="8" name="S35P21" vbProcedure="false">#REF!</definedName>
    <definedName function="false" hidden="false" localSheetId="8" name="S35P22" vbProcedure="false">#REF!</definedName>
    <definedName function="false" hidden="false" localSheetId="8" name="S35P23" vbProcedure="false">#REF!</definedName>
    <definedName function="false" hidden="false" localSheetId="8" name="S35P24" vbProcedure="false">#REF!</definedName>
    <definedName function="false" hidden="false" localSheetId="8" name="S35P3" vbProcedure="false">#REF!</definedName>
    <definedName function="false" hidden="false" localSheetId="8" name="S35P4" vbProcedure="false">#REF!</definedName>
    <definedName function="false" hidden="false" localSheetId="8" name="S35P5" vbProcedure="false">#REF!</definedName>
    <definedName function="false" hidden="false" localSheetId="8" name="S35P6" vbProcedure="false">#REF!</definedName>
    <definedName function="false" hidden="false" localSheetId="8" name="S35P7" vbProcedure="false">#REF!</definedName>
    <definedName function="false" hidden="false" localSheetId="8" name="S35P8" vbProcedure="false">#REF!</definedName>
    <definedName function="false" hidden="false" localSheetId="8" name="S35P9" vbProcedure="false">#REF!</definedName>
    <definedName function="false" hidden="false" localSheetId="8" name="S35R1" vbProcedure="false">#REF!</definedName>
    <definedName function="false" hidden="false" localSheetId="8" name="S35R10" vbProcedure="false">#REF!</definedName>
    <definedName function="false" hidden="false" localSheetId="8" name="S35R11" vbProcedure="false">#REF!</definedName>
    <definedName function="false" hidden="false" localSheetId="8" name="S35R12" vbProcedure="false">#REF!</definedName>
    <definedName function="false" hidden="false" localSheetId="8" name="S35R13" vbProcedure="false">#REF!</definedName>
    <definedName function="false" hidden="false" localSheetId="8" name="S35R14" vbProcedure="false">#REF!</definedName>
    <definedName function="false" hidden="false" localSheetId="8" name="S35R15" vbProcedure="false">#REF!</definedName>
    <definedName function="false" hidden="false" localSheetId="8" name="S35R16" vbProcedure="false">#REF!</definedName>
    <definedName function="false" hidden="false" localSheetId="8" name="S35R17" vbProcedure="false">#REF!</definedName>
    <definedName function="false" hidden="false" localSheetId="8" name="S35R18" vbProcedure="false">#REF!</definedName>
    <definedName function="false" hidden="false" localSheetId="8" name="S35R19" vbProcedure="false">#REF!</definedName>
    <definedName function="false" hidden="false" localSheetId="8" name="S35R2" vbProcedure="false">#REF!</definedName>
    <definedName function="false" hidden="false" localSheetId="8" name="S35R20" vbProcedure="false">#REF!</definedName>
    <definedName function="false" hidden="false" localSheetId="8" name="S35R21" vbProcedure="false">#REF!</definedName>
    <definedName function="false" hidden="false" localSheetId="8" name="S35R22" vbProcedure="false">#REF!</definedName>
    <definedName function="false" hidden="false" localSheetId="8" name="S35R23" vbProcedure="false">#REF!</definedName>
    <definedName function="false" hidden="false" localSheetId="8" name="S35R24" vbProcedure="false">#REF!</definedName>
    <definedName function="false" hidden="false" localSheetId="8" name="S35R3" vbProcedure="false">#REF!</definedName>
    <definedName function="false" hidden="false" localSheetId="8" name="S35R4" vbProcedure="false">#REF!</definedName>
    <definedName function="false" hidden="false" localSheetId="8" name="S35R5" vbProcedure="false">#REF!</definedName>
    <definedName function="false" hidden="false" localSheetId="8" name="S35R6" vbProcedure="false">#REF!</definedName>
    <definedName function="false" hidden="false" localSheetId="8" name="S35R7" vbProcedure="false">#REF!</definedName>
    <definedName function="false" hidden="false" localSheetId="8" name="S35R8" vbProcedure="false">#REF!</definedName>
    <definedName function="false" hidden="false" localSheetId="8" name="S35R9" vbProcedure="false">#REF!</definedName>
    <definedName function="false" hidden="false" localSheetId="8" name="S36P1" vbProcedure="false">#REF!</definedName>
    <definedName function="false" hidden="false" localSheetId="8" name="S36P10" vbProcedure="false">#REF!</definedName>
    <definedName function="false" hidden="false" localSheetId="8" name="S36P11" vbProcedure="false">#REF!</definedName>
    <definedName function="false" hidden="false" localSheetId="8" name="S36P12" vbProcedure="false">#REF!</definedName>
    <definedName function="false" hidden="false" localSheetId="8" name="S36P13" vbProcedure="false">#REF!</definedName>
    <definedName function="false" hidden="false" localSheetId="8" name="S36P14" vbProcedure="false">#REF!</definedName>
    <definedName function="false" hidden="false" localSheetId="8" name="S36P15" vbProcedure="false">#REF!</definedName>
    <definedName function="false" hidden="false" localSheetId="8" name="S36P16" vbProcedure="false">#REF!</definedName>
    <definedName function="false" hidden="false" localSheetId="8" name="S36P17" vbProcedure="false">#REF!</definedName>
    <definedName function="false" hidden="false" localSheetId="8" name="S36P18" vbProcedure="false">#REF!</definedName>
    <definedName function="false" hidden="false" localSheetId="8" name="S36P19" vbProcedure="false">#REF!</definedName>
    <definedName function="false" hidden="false" localSheetId="8" name="S36P2" vbProcedure="false">#REF!</definedName>
    <definedName function="false" hidden="false" localSheetId="8" name="S36P20" vbProcedure="false">#REF!</definedName>
    <definedName function="false" hidden="false" localSheetId="8" name="S36P21" vbProcedure="false">#REF!</definedName>
    <definedName function="false" hidden="false" localSheetId="8" name="S36P22" vbProcedure="false">#REF!</definedName>
    <definedName function="false" hidden="false" localSheetId="8" name="S36P23" vbProcedure="false">#REF!</definedName>
    <definedName function="false" hidden="false" localSheetId="8" name="S36P24" vbProcedure="false">#REF!</definedName>
    <definedName function="false" hidden="false" localSheetId="8" name="S36P3" vbProcedure="false">#REF!</definedName>
    <definedName function="false" hidden="false" localSheetId="8" name="S36P4" vbProcedure="false">#REF!</definedName>
    <definedName function="false" hidden="false" localSheetId="8" name="S36P5" vbProcedure="false">#REF!</definedName>
    <definedName function="false" hidden="false" localSheetId="8" name="S36P6" vbProcedure="false">#REF!</definedName>
    <definedName function="false" hidden="false" localSheetId="8" name="S36P7" vbProcedure="false">#REF!</definedName>
    <definedName function="false" hidden="false" localSheetId="8" name="S36P8" vbProcedure="false">#REF!</definedName>
    <definedName function="false" hidden="false" localSheetId="8" name="S36P9" vbProcedure="false">#REF!</definedName>
    <definedName function="false" hidden="false" localSheetId="8" name="S36R1" vbProcedure="false">#REF!</definedName>
    <definedName function="false" hidden="false" localSheetId="8" name="S36R10" vbProcedure="false">#REF!</definedName>
    <definedName function="false" hidden="false" localSheetId="8" name="S36R11" vbProcedure="false">#REF!</definedName>
    <definedName function="false" hidden="false" localSheetId="8" name="S36R12" vbProcedure="false">#REF!</definedName>
    <definedName function="false" hidden="false" localSheetId="8" name="S36R13" vbProcedure="false">#REF!</definedName>
    <definedName function="false" hidden="false" localSheetId="8" name="S36R14" vbProcedure="false">#REF!</definedName>
    <definedName function="false" hidden="false" localSheetId="8" name="S36R15" vbProcedure="false">#REF!</definedName>
    <definedName function="false" hidden="false" localSheetId="8" name="S36R16" vbProcedure="false">#REF!</definedName>
    <definedName function="false" hidden="false" localSheetId="8" name="S36R17" vbProcedure="false">#REF!</definedName>
    <definedName function="false" hidden="false" localSheetId="8" name="S36R18" vbProcedure="false">#REF!</definedName>
    <definedName function="false" hidden="false" localSheetId="8" name="S36R19" vbProcedure="false">#REF!</definedName>
    <definedName function="false" hidden="false" localSheetId="8" name="S36R2" vbProcedure="false">#REF!</definedName>
    <definedName function="false" hidden="false" localSheetId="8" name="S36R20" vbProcedure="false">#REF!</definedName>
    <definedName function="false" hidden="false" localSheetId="8" name="S36R21" vbProcedure="false">#REF!</definedName>
    <definedName function="false" hidden="false" localSheetId="8" name="S36R22" vbProcedure="false">#REF!</definedName>
    <definedName function="false" hidden="false" localSheetId="8" name="S36R23" vbProcedure="false">#REF!</definedName>
    <definedName function="false" hidden="false" localSheetId="8" name="S36R24" vbProcedure="false">#REF!</definedName>
    <definedName function="false" hidden="false" localSheetId="8" name="S36R3" vbProcedure="false">#REF!</definedName>
    <definedName function="false" hidden="false" localSheetId="8" name="S36R4" vbProcedure="false">#REF!</definedName>
    <definedName function="false" hidden="false" localSheetId="8" name="S36R5" vbProcedure="false">#REF!</definedName>
    <definedName function="false" hidden="false" localSheetId="8" name="S36R6" vbProcedure="false">#REF!</definedName>
    <definedName function="false" hidden="false" localSheetId="8" name="S36R7" vbProcedure="false">#REF!</definedName>
    <definedName function="false" hidden="false" localSheetId="8" name="S36R8" vbProcedure="false">#REF!</definedName>
    <definedName function="false" hidden="false" localSheetId="8" name="S36R9" vbProcedure="false">#REF!</definedName>
    <definedName function="false" hidden="false" localSheetId="8" name="S37P1" vbProcedure="false">#REF!</definedName>
    <definedName function="false" hidden="false" localSheetId="8" name="S37P10" vbProcedure="false">#REF!</definedName>
    <definedName function="false" hidden="false" localSheetId="8" name="S37P11" vbProcedure="false">#REF!</definedName>
    <definedName function="false" hidden="false" localSheetId="8" name="S37P12" vbProcedure="false">#REF!</definedName>
    <definedName function="false" hidden="false" localSheetId="8" name="S37P13" vbProcedure="false">#REF!</definedName>
    <definedName function="false" hidden="false" localSheetId="8" name="S37P14" vbProcedure="false">#REF!</definedName>
    <definedName function="false" hidden="false" localSheetId="8" name="S37P15" vbProcedure="false">#REF!</definedName>
    <definedName function="false" hidden="false" localSheetId="8" name="S37P16" vbProcedure="false">#REF!</definedName>
    <definedName function="false" hidden="false" localSheetId="8" name="S37P17" vbProcedure="false">#REF!</definedName>
    <definedName function="false" hidden="false" localSheetId="8" name="S37P18" vbProcedure="false">#REF!</definedName>
    <definedName function="false" hidden="false" localSheetId="8" name="S37P19" vbProcedure="false">#REF!</definedName>
    <definedName function="false" hidden="false" localSheetId="8" name="S37P2" vbProcedure="false">#REF!</definedName>
    <definedName function="false" hidden="false" localSheetId="8" name="S37P20" vbProcedure="false">#REF!</definedName>
    <definedName function="false" hidden="false" localSheetId="8" name="S37P21" vbProcedure="false">#REF!</definedName>
    <definedName function="false" hidden="false" localSheetId="8" name="S37P22" vbProcedure="false">#REF!</definedName>
    <definedName function="false" hidden="false" localSheetId="8" name="S37P23" vbProcedure="false">#REF!</definedName>
    <definedName function="false" hidden="false" localSheetId="8" name="S37P24" vbProcedure="false">#REF!</definedName>
    <definedName function="false" hidden="false" localSheetId="8" name="S37P3" vbProcedure="false">#REF!</definedName>
    <definedName function="false" hidden="false" localSheetId="8" name="S37P4" vbProcedure="false">#REF!</definedName>
    <definedName function="false" hidden="false" localSheetId="8" name="S37P5" vbProcedure="false">#REF!</definedName>
    <definedName function="false" hidden="false" localSheetId="8" name="S37P6" vbProcedure="false">#REF!</definedName>
    <definedName function="false" hidden="false" localSheetId="8" name="S37P7" vbProcedure="false">#REF!</definedName>
    <definedName function="false" hidden="false" localSheetId="8" name="S37P8" vbProcedure="false">#REF!</definedName>
    <definedName function="false" hidden="false" localSheetId="8" name="S37P9" vbProcedure="false">#REF!</definedName>
    <definedName function="false" hidden="false" localSheetId="8" name="S37R1" vbProcedure="false">#REF!</definedName>
    <definedName function="false" hidden="false" localSheetId="8" name="S37R10" vbProcedure="false">#REF!</definedName>
    <definedName function="false" hidden="false" localSheetId="8" name="S37R11" vbProcedure="false">#REF!</definedName>
    <definedName function="false" hidden="false" localSheetId="8" name="S37R12" vbProcedure="false">#REF!</definedName>
    <definedName function="false" hidden="false" localSheetId="8" name="S37R13" vbProcedure="false">#REF!</definedName>
    <definedName function="false" hidden="false" localSheetId="8" name="S37R14" vbProcedure="false">#REF!</definedName>
    <definedName function="false" hidden="false" localSheetId="8" name="S37R15" vbProcedure="false">#REF!</definedName>
    <definedName function="false" hidden="false" localSheetId="8" name="S37R16" vbProcedure="false">#REF!</definedName>
    <definedName function="false" hidden="false" localSheetId="8" name="S37R17" vbProcedure="false">#REF!</definedName>
    <definedName function="false" hidden="false" localSheetId="8" name="S37R18" vbProcedure="false">#REF!</definedName>
    <definedName function="false" hidden="false" localSheetId="8" name="S37R19" vbProcedure="false">#REF!</definedName>
    <definedName function="false" hidden="false" localSheetId="8" name="S37R2" vbProcedure="false">#REF!</definedName>
    <definedName function="false" hidden="false" localSheetId="8" name="S37R20" vbProcedure="false">#REF!</definedName>
    <definedName function="false" hidden="false" localSheetId="8" name="S37R21" vbProcedure="false">#REF!</definedName>
    <definedName function="false" hidden="false" localSheetId="8" name="S37R22" vbProcedure="false">#REF!</definedName>
    <definedName function="false" hidden="false" localSheetId="8" name="S37R23" vbProcedure="false">#REF!</definedName>
    <definedName function="false" hidden="false" localSheetId="8" name="S37R24" vbProcedure="false">#REF!</definedName>
    <definedName function="false" hidden="false" localSheetId="8" name="S37R3" vbProcedure="false">#REF!</definedName>
    <definedName function="false" hidden="false" localSheetId="8" name="S37R4" vbProcedure="false">#REF!</definedName>
    <definedName function="false" hidden="false" localSheetId="8" name="S37R5" vbProcedure="false">#REF!</definedName>
    <definedName function="false" hidden="false" localSheetId="8" name="S37R6" vbProcedure="false">#REF!</definedName>
    <definedName function="false" hidden="false" localSheetId="8" name="S37R7" vbProcedure="false">#REF!</definedName>
    <definedName function="false" hidden="false" localSheetId="8" name="S37R8" vbProcedure="false">#REF!</definedName>
    <definedName function="false" hidden="false" localSheetId="8" name="S37R9" vbProcedure="false">#REF!</definedName>
    <definedName function="false" hidden="false" localSheetId="8" name="S38P1" vbProcedure="false">#REF!</definedName>
    <definedName function="false" hidden="false" localSheetId="8" name="S38P10" vbProcedure="false">#REF!</definedName>
    <definedName function="false" hidden="false" localSheetId="8" name="S38P11" vbProcedure="false">#REF!</definedName>
    <definedName function="false" hidden="false" localSheetId="8" name="S38P12" vbProcedure="false">#REF!</definedName>
    <definedName function="false" hidden="false" localSheetId="8" name="S38P13" vbProcedure="false">#REF!</definedName>
    <definedName function="false" hidden="false" localSheetId="8" name="S38P14" vbProcedure="false">#REF!</definedName>
    <definedName function="false" hidden="false" localSheetId="8" name="S38P15" vbProcedure="false">#REF!</definedName>
    <definedName function="false" hidden="false" localSheetId="8" name="S38P16" vbProcedure="false">#REF!</definedName>
    <definedName function="false" hidden="false" localSheetId="8" name="S38P17" vbProcedure="false">#REF!</definedName>
    <definedName function="false" hidden="false" localSheetId="8" name="S38P18" vbProcedure="false">#REF!</definedName>
    <definedName function="false" hidden="false" localSheetId="8" name="S38P19" vbProcedure="false">#REF!</definedName>
    <definedName function="false" hidden="false" localSheetId="8" name="S38P2" vbProcedure="false">#REF!</definedName>
    <definedName function="false" hidden="false" localSheetId="8" name="S38P20" vbProcedure="false">#REF!</definedName>
    <definedName function="false" hidden="false" localSheetId="8" name="S38P21" vbProcedure="false">#REF!</definedName>
    <definedName function="false" hidden="false" localSheetId="8" name="S38P22" vbProcedure="false">#REF!</definedName>
    <definedName function="false" hidden="false" localSheetId="8" name="S38P23" vbProcedure="false">#REF!</definedName>
    <definedName function="false" hidden="false" localSheetId="8" name="S38P24" vbProcedure="false">#REF!</definedName>
    <definedName function="false" hidden="false" localSheetId="8" name="S38P3" vbProcedure="false">#REF!</definedName>
    <definedName function="false" hidden="false" localSheetId="8" name="S38P4" vbProcedure="false">#REF!</definedName>
    <definedName function="false" hidden="false" localSheetId="8" name="S38P5" vbProcedure="false">#REF!</definedName>
    <definedName function="false" hidden="false" localSheetId="8" name="S38P6" vbProcedure="false">#REF!</definedName>
    <definedName function="false" hidden="false" localSheetId="8" name="S38P7" vbProcedure="false">#REF!</definedName>
    <definedName function="false" hidden="false" localSheetId="8" name="S38P8" vbProcedure="false">#REF!</definedName>
    <definedName function="false" hidden="false" localSheetId="8" name="S38P9" vbProcedure="false">#REF!</definedName>
    <definedName function="false" hidden="false" localSheetId="8" name="S38R1" vbProcedure="false">#REF!</definedName>
    <definedName function="false" hidden="false" localSheetId="8" name="S38R10" vbProcedure="false">#REF!</definedName>
    <definedName function="false" hidden="false" localSheetId="8" name="S38R11" vbProcedure="false">#REF!</definedName>
    <definedName function="false" hidden="false" localSheetId="8" name="S38R12" vbProcedure="false">#REF!</definedName>
    <definedName function="false" hidden="false" localSheetId="8" name="S38R13" vbProcedure="false">#REF!</definedName>
    <definedName function="false" hidden="false" localSheetId="8" name="S38R14" vbProcedure="false">#REF!</definedName>
    <definedName function="false" hidden="false" localSheetId="8" name="S38R15" vbProcedure="false">#REF!</definedName>
    <definedName function="false" hidden="false" localSheetId="8" name="S38R16" vbProcedure="false">#REF!</definedName>
    <definedName function="false" hidden="false" localSheetId="8" name="S38R17" vbProcedure="false">#REF!</definedName>
    <definedName function="false" hidden="false" localSheetId="8" name="S38R18" vbProcedure="false">#REF!</definedName>
    <definedName function="false" hidden="false" localSheetId="8" name="S38R19" vbProcedure="false">#REF!</definedName>
    <definedName function="false" hidden="false" localSheetId="8" name="S38R2" vbProcedure="false">#REF!</definedName>
    <definedName function="false" hidden="false" localSheetId="8" name="S38R20" vbProcedure="false">#REF!</definedName>
    <definedName function="false" hidden="false" localSheetId="8" name="S38R21" vbProcedure="false">#REF!</definedName>
    <definedName function="false" hidden="false" localSheetId="8" name="S38R22" vbProcedure="false">#REF!</definedName>
    <definedName function="false" hidden="false" localSheetId="8" name="S38R23" vbProcedure="false">#REF!</definedName>
    <definedName function="false" hidden="false" localSheetId="8" name="S38R24" vbProcedure="false">#REF!</definedName>
    <definedName function="false" hidden="false" localSheetId="8" name="S38R3" vbProcedure="false">#REF!</definedName>
    <definedName function="false" hidden="false" localSheetId="8" name="S38R4" vbProcedure="false">#REF!</definedName>
    <definedName function="false" hidden="false" localSheetId="8" name="S38R5" vbProcedure="false">#REF!</definedName>
    <definedName function="false" hidden="false" localSheetId="8" name="S38R6" vbProcedure="false">#REF!</definedName>
    <definedName function="false" hidden="false" localSheetId="8" name="S38R7" vbProcedure="false">#REF!</definedName>
    <definedName function="false" hidden="false" localSheetId="8" name="S38R8" vbProcedure="false">#REF!</definedName>
    <definedName function="false" hidden="false" localSheetId="8" name="S38R9" vbProcedure="false">#REF!</definedName>
    <definedName function="false" hidden="false" localSheetId="8" name="S39P1" vbProcedure="false">#REF!</definedName>
    <definedName function="false" hidden="false" localSheetId="8" name="S39P10" vbProcedure="false">#REF!</definedName>
    <definedName function="false" hidden="false" localSheetId="8" name="S39P11" vbProcedure="false">#REF!</definedName>
    <definedName function="false" hidden="false" localSheetId="8" name="S39P12" vbProcedure="false">#REF!</definedName>
    <definedName function="false" hidden="false" localSheetId="8" name="S39P13" vbProcedure="false">#REF!</definedName>
    <definedName function="false" hidden="false" localSheetId="8" name="S39P14" vbProcedure="false">#REF!</definedName>
    <definedName function="false" hidden="false" localSheetId="8" name="S39P15" vbProcedure="false">#REF!</definedName>
    <definedName function="false" hidden="false" localSheetId="8" name="S39P16" vbProcedure="false">#REF!</definedName>
    <definedName function="false" hidden="false" localSheetId="8" name="S39P17" vbProcedure="false">#REF!</definedName>
    <definedName function="false" hidden="false" localSheetId="8" name="S39P18" vbProcedure="false">#REF!</definedName>
    <definedName function="false" hidden="false" localSheetId="8" name="S39P19" vbProcedure="false">#REF!</definedName>
    <definedName function="false" hidden="false" localSheetId="8" name="S39P2" vbProcedure="false">#REF!</definedName>
    <definedName function="false" hidden="false" localSheetId="8" name="S39P20" vbProcedure="false">#REF!</definedName>
    <definedName function="false" hidden="false" localSheetId="8" name="S39P21" vbProcedure="false">#REF!</definedName>
    <definedName function="false" hidden="false" localSheetId="8" name="S39P22" vbProcedure="false">#REF!</definedName>
    <definedName function="false" hidden="false" localSheetId="8" name="S39P23" vbProcedure="false">#REF!</definedName>
    <definedName function="false" hidden="false" localSheetId="8" name="S39P24" vbProcedure="false">#REF!</definedName>
    <definedName function="false" hidden="false" localSheetId="8" name="S39P3" vbProcedure="false">#REF!</definedName>
    <definedName function="false" hidden="false" localSheetId="8" name="S39P4" vbProcedure="false">#REF!</definedName>
    <definedName function="false" hidden="false" localSheetId="8" name="S39P5" vbProcedure="false">#REF!</definedName>
    <definedName function="false" hidden="false" localSheetId="8" name="S39P6" vbProcedure="false">#REF!</definedName>
    <definedName function="false" hidden="false" localSheetId="8" name="S39P7" vbProcedure="false">#REF!</definedName>
    <definedName function="false" hidden="false" localSheetId="8" name="S39P8" vbProcedure="false">#REF!</definedName>
    <definedName function="false" hidden="false" localSheetId="8" name="S39P9" vbProcedure="false">#REF!</definedName>
    <definedName function="false" hidden="false" localSheetId="8" name="S39R1" vbProcedure="false">#REF!</definedName>
    <definedName function="false" hidden="false" localSheetId="8" name="S39R10" vbProcedure="false">#REF!</definedName>
    <definedName function="false" hidden="false" localSheetId="8" name="S39R11" vbProcedure="false">#REF!</definedName>
    <definedName function="false" hidden="false" localSheetId="8" name="S39R12" vbProcedure="false">#REF!</definedName>
    <definedName function="false" hidden="false" localSheetId="8" name="S39R13" vbProcedure="false">#REF!</definedName>
    <definedName function="false" hidden="false" localSheetId="8" name="S39R14" vbProcedure="false">#REF!</definedName>
    <definedName function="false" hidden="false" localSheetId="8" name="S39R15" vbProcedure="false">#REF!</definedName>
    <definedName function="false" hidden="false" localSheetId="8" name="S39R16" vbProcedure="false">#REF!</definedName>
    <definedName function="false" hidden="false" localSheetId="8" name="S39R17" vbProcedure="false">#REF!</definedName>
    <definedName function="false" hidden="false" localSheetId="8" name="S39R18" vbProcedure="false">#REF!</definedName>
    <definedName function="false" hidden="false" localSheetId="8" name="S39R19" vbProcedure="false">#REF!</definedName>
    <definedName function="false" hidden="false" localSheetId="8" name="S39R2" vbProcedure="false">#REF!</definedName>
    <definedName function="false" hidden="false" localSheetId="8" name="S39R20" vbProcedure="false">#REF!</definedName>
    <definedName function="false" hidden="false" localSheetId="8" name="S39R21" vbProcedure="false">#REF!</definedName>
    <definedName function="false" hidden="false" localSheetId="8" name="S39R22" vbProcedure="false">#REF!</definedName>
    <definedName function="false" hidden="false" localSheetId="8" name="S39R23" vbProcedure="false">#REF!</definedName>
    <definedName function="false" hidden="false" localSheetId="8" name="S39R24" vbProcedure="false">#REF!</definedName>
    <definedName function="false" hidden="false" localSheetId="8" name="S39R3" vbProcedure="false">#REF!</definedName>
    <definedName function="false" hidden="false" localSheetId="8" name="S39R4" vbProcedure="false">#REF!</definedName>
    <definedName function="false" hidden="false" localSheetId="8" name="S39R5" vbProcedure="false">#REF!</definedName>
    <definedName function="false" hidden="false" localSheetId="8" name="S39R6" vbProcedure="false">#REF!</definedName>
    <definedName function="false" hidden="false" localSheetId="8" name="S39R7" vbProcedure="false">#REF!</definedName>
    <definedName function="false" hidden="false" localSheetId="8" name="S39R8" vbProcedure="false">#REF!</definedName>
    <definedName function="false" hidden="false" localSheetId="8" name="S39R9" vbProcedure="false">#REF!</definedName>
    <definedName function="false" hidden="false" localSheetId="8" name="S3P1" vbProcedure="false">#REF!</definedName>
    <definedName function="false" hidden="false" localSheetId="8" name="S3P10" vbProcedure="false">#REF!</definedName>
    <definedName function="false" hidden="false" localSheetId="8" name="S3P11" vbProcedure="false">#REF!</definedName>
    <definedName function="false" hidden="false" localSheetId="8" name="S3P12" vbProcedure="false">#REF!</definedName>
    <definedName function="false" hidden="false" localSheetId="8" name="S3P13" vbProcedure="false">#REF!</definedName>
    <definedName function="false" hidden="false" localSheetId="8" name="S3P14" vbProcedure="false">#REF!</definedName>
    <definedName function="false" hidden="false" localSheetId="8" name="S3P15" vbProcedure="false">#REF!</definedName>
    <definedName function="false" hidden="false" localSheetId="8" name="S3P16" vbProcedure="false">#REF!</definedName>
    <definedName function="false" hidden="false" localSheetId="8" name="S3P17" vbProcedure="false">#REF!</definedName>
    <definedName function="false" hidden="false" localSheetId="8" name="S3P18" vbProcedure="false">#REF!</definedName>
    <definedName function="false" hidden="false" localSheetId="8" name="S3P19" vbProcedure="false">#REF!</definedName>
    <definedName function="false" hidden="false" localSheetId="8" name="S3P2" vbProcedure="false">#REF!</definedName>
    <definedName function="false" hidden="false" localSheetId="8" name="S3P20" vbProcedure="false">#REF!</definedName>
    <definedName function="false" hidden="false" localSheetId="8" name="S3P21" vbProcedure="false">#REF!</definedName>
    <definedName function="false" hidden="false" localSheetId="8" name="S3P22" vbProcedure="false">#REF!</definedName>
    <definedName function="false" hidden="false" localSheetId="8" name="S3P23" vbProcedure="false">#REF!</definedName>
    <definedName function="false" hidden="false" localSheetId="8" name="S3P24" vbProcedure="false">#REF!</definedName>
    <definedName function="false" hidden="false" localSheetId="8" name="S3P3" vbProcedure="false">#REF!</definedName>
    <definedName function="false" hidden="false" localSheetId="8" name="S3P4" vbProcedure="false">#REF!</definedName>
    <definedName function="false" hidden="false" localSheetId="8" name="S3P5" vbProcedure="false">#REF!</definedName>
    <definedName function="false" hidden="false" localSheetId="8" name="S3P6" vbProcedure="false">#REF!</definedName>
    <definedName function="false" hidden="false" localSheetId="8" name="S3P7" vbProcedure="false">#REF!</definedName>
    <definedName function="false" hidden="false" localSheetId="8" name="S3P8" vbProcedure="false">#REF!</definedName>
    <definedName function="false" hidden="false" localSheetId="8" name="S3P9" vbProcedure="false">#REF!</definedName>
    <definedName function="false" hidden="false" localSheetId="8" name="S3R1" vbProcedure="false">#REF!</definedName>
    <definedName function="false" hidden="false" localSheetId="8" name="S3R10" vbProcedure="false">#REF!</definedName>
    <definedName function="false" hidden="false" localSheetId="8" name="S3R11" vbProcedure="false">#REF!</definedName>
    <definedName function="false" hidden="false" localSheetId="8" name="S3R12" vbProcedure="false">#REF!</definedName>
    <definedName function="false" hidden="false" localSheetId="8" name="S3R13" vbProcedure="false">#REF!</definedName>
    <definedName function="false" hidden="false" localSheetId="8" name="S3R14" vbProcedure="false">#REF!</definedName>
    <definedName function="false" hidden="false" localSheetId="8" name="S3R15" vbProcedure="false">#REF!</definedName>
    <definedName function="false" hidden="false" localSheetId="8" name="S3R16" vbProcedure="false">#REF!</definedName>
    <definedName function="false" hidden="false" localSheetId="8" name="S3R17" vbProcedure="false">#REF!</definedName>
    <definedName function="false" hidden="false" localSheetId="8" name="S3R18" vbProcedure="false">#REF!</definedName>
    <definedName function="false" hidden="false" localSheetId="8" name="S3R19" vbProcedure="false">#REF!</definedName>
    <definedName function="false" hidden="false" localSheetId="8" name="S3R2" vbProcedure="false">#REF!</definedName>
    <definedName function="false" hidden="false" localSheetId="8" name="S3R20" vbProcedure="false">#REF!</definedName>
    <definedName function="false" hidden="false" localSheetId="8" name="S3R21" vbProcedure="false">#REF!</definedName>
    <definedName function="false" hidden="false" localSheetId="8" name="S3R22" vbProcedure="false">#REF!</definedName>
    <definedName function="false" hidden="false" localSheetId="8" name="S3R23" vbProcedure="false">#REF!</definedName>
    <definedName function="false" hidden="false" localSheetId="8" name="S3R24" vbProcedure="false">#REF!</definedName>
    <definedName function="false" hidden="false" localSheetId="8" name="S3R3" vbProcedure="false">#REF!</definedName>
    <definedName function="false" hidden="false" localSheetId="8" name="S3R4" vbProcedure="false">#REF!</definedName>
    <definedName function="false" hidden="false" localSheetId="8" name="S3R5" vbProcedure="false">#REF!</definedName>
    <definedName function="false" hidden="false" localSheetId="8" name="S3R6" vbProcedure="false">#REF!</definedName>
    <definedName function="false" hidden="false" localSheetId="8" name="S3R7" vbProcedure="false">#REF!</definedName>
    <definedName function="false" hidden="false" localSheetId="8" name="S3R8" vbProcedure="false">#REF!</definedName>
    <definedName function="false" hidden="false" localSheetId="8" name="S3R9" vbProcedure="false">#REF!</definedName>
    <definedName function="false" hidden="false" localSheetId="8" name="S40P1" vbProcedure="false">#REF!</definedName>
    <definedName function="false" hidden="false" localSheetId="8" name="S40P10" vbProcedure="false">#REF!</definedName>
    <definedName function="false" hidden="false" localSheetId="8" name="S40P11" vbProcedure="false">#REF!</definedName>
    <definedName function="false" hidden="false" localSheetId="8" name="S40P12" vbProcedure="false">#REF!</definedName>
    <definedName function="false" hidden="false" localSheetId="8" name="S40P13" vbProcedure="false">#REF!</definedName>
    <definedName function="false" hidden="false" localSheetId="8" name="S40P14" vbProcedure="false">#REF!</definedName>
    <definedName function="false" hidden="false" localSheetId="8" name="S40P15" vbProcedure="false">#REF!</definedName>
    <definedName function="false" hidden="false" localSheetId="8" name="S40P16" vbProcedure="false">#REF!</definedName>
    <definedName function="false" hidden="false" localSheetId="8" name="S40P17" vbProcedure="false">#REF!</definedName>
    <definedName function="false" hidden="false" localSheetId="8" name="S40P18" vbProcedure="false">#REF!</definedName>
    <definedName function="false" hidden="false" localSheetId="8" name="S40P19" vbProcedure="false">#REF!</definedName>
    <definedName function="false" hidden="false" localSheetId="8" name="S40P2" vbProcedure="false">#REF!</definedName>
    <definedName function="false" hidden="false" localSheetId="8" name="S40P20" vbProcedure="false">#REF!</definedName>
    <definedName function="false" hidden="false" localSheetId="8" name="S40P21" vbProcedure="false">#REF!</definedName>
    <definedName function="false" hidden="false" localSheetId="8" name="S40P22" vbProcedure="false">#REF!</definedName>
    <definedName function="false" hidden="false" localSheetId="8" name="S40P23" vbProcedure="false">#REF!</definedName>
    <definedName function="false" hidden="false" localSheetId="8" name="S40P24" vbProcedure="false">#REF!</definedName>
    <definedName function="false" hidden="false" localSheetId="8" name="S40P3" vbProcedure="false">#REF!</definedName>
    <definedName function="false" hidden="false" localSheetId="8" name="S40P4" vbProcedure="false">#REF!</definedName>
    <definedName function="false" hidden="false" localSheetId="8" name="S40P5" vbProcedure="false">#REF!</definedName>
    <definedName function="false" hidden="false" localSheetId="8" name="S40P6" vbProcedure="false">#REF!</definedName>
    <definedName function="false" hidden="false" localSheetId="8" name="S40P7" vbProcedure="false">#REF!</definedName>
    <definedName function="false" hidden="false" localSheetId="8" name="S40P8" vbProcedure="false">#REF!</definedName>
    <definedName function="false" hidden="false" localSheetId="8" name="S40P9" vbProcedure="false">#REF!</definedName>
    <definedName function="false" hidden="false" localSheetId="8" name="S40R1" vbProcedure="false">#REF!</definedName>
    <definedName function="false" hidden="false" localSheetId="8" name="S40R10" vbProcedure="false">#REF!</definedName>
    <definedName function="false" hidden="false" localSheetId="8" name="S40R11" vbProcedure="false">#REF!</definedName>
    <definedName function="false" hidden="false" localSheetId="8" name="S40R12" vbProcedure="false">#REF!</definedName>
    <definedName function="false" hidden="false" localSheetId="8" name="S40R13" vbProcedure="false">#REF!</definedName>
    <definedName function="false" hidden="false" localSheetId="8" name="S40R14" vbProcedure="false">#REF!</definedName>
    <definedName function="false" hidden="false" localSheetId="8" name="S40R15" vbProcedure="false">#REF!</definedName>
    <definedName function="false" hidden="false" localSheetId="8" name="S40R16" vbProcedure="false">#REF!</definedName>
    <definedName function="false" hidden="false" localSheetId="8" name="S40R17" vbProcedure="false">#REF!</definedName>
    <definedName function="false" hidden="false" localSheetId="8" name="S40R18" vbProcedure="false">#REF!</definedName>
    <definedName function="false" hidden="false" localSheetId="8" name="S40R19" vbProcedure="false">#REF!</definedName>
    <definedName function="false" hidden="false" localSheetId="8" name="S40R2" vbProcedure="false">#REF!</definedName>
    <definedName function="false" hidden="false" localSheetId="8" name="S40R20" vbProcedure="false">#REF!</definedName>
    <definedName function="false" hidden="false" localSheetId="8" name="S40R21" vbProcedure="false">#REF!</definedName>
    <definedName function="false" hidden="false" localSheetId="8" name="S40R22" vbProcedure="false">#REF!</definedName>
    <definedName function="false" hidden="false" localSheetId="8" name="S40R23" vbProcedure="false">#REF!</definedName>
    <definedName function="false" hidden="false" localSheetId="8" name="S40R24" vbProcedure="false">#REF!</definedName>
    <definedName function="false" hidden="false" localSheetId="8" name="S40R3" vbProcedure="false">#REF!</definedName>
    <definedName function="false" hidden="false" localSheetId="8" name="S40R4" vbProcedure="false">#REF!</definedName>
    <definedName function="false" hidden="false" localSheetId="8" name="S40R5" vbProcedure="false">#REF!</definedName>
    <definedName function="false" hidden="false" localSheetId="8" name="S40R6" vbProcedure="false">#REF!</definedName>
    <definedName function="false" hidden="false" localSheetId="8" name="S40R7" vbProcedure="false">#REF!</definedName>
    <definedName function="false" hidden="false" localSheetId="8" name="S40R8" vbProcedure="false">#REF!</definedName>
    <definedName function="false" hidden="false" localSheetId="8" name="S40R9" vbProcedure="false">#REF!</definedName>
    <definedName function="false" hidden="false" localSheetId="8" name="S41P1" vbProcedure="false">#REF!</definedName>
    <definedName function="false" hidden="false" localSheetId="8" name="S41P10" vbProcedure="false">#REF!</definedName>
    <definedName function="false" hidden="false" localSheetId="8" name="S41P11" vbProcedure="false">#REF!</definedName>
    <definedName function="false" hidden="false" localSheetId="8" name="S41P12" vbProcedure="false">#REF!</definedName>
    <definedName function="false" hidden="false" localSheetId="8" name="S41P13" vbProcedure="false">#REF!</definedName>
    <definedName function="false" hidden="false" localSheetId="8" name="S41P14" vbProcedure="false">#REF!</definedName>
    <definedName function="false" hidden="false" localSheetId="8" name="S41P15" vbProcedure="false">#REF!</definedName>
    <definedName function="false" hidden="false" localSheetId="8" name="S41P16" vbProcedure="false">#REF!</definedName>
    <definedName function="false" hidden="false" localSheetId="8" name="S41P17" vbProcedure="false">#REF!</definedName>
    <definedName function="false" hidden="false" localSheetId="8" name="S41P18" vbProcedure="false">#REF!</definedName>
    <definedName function="false" hidden="false" localSheetId="8" name="S41P19" vbProcedure="false">#REF!</definedName>
    <definedName function="false" hidden="false" localSheetId="8" name="S41P2" vbProcedure="false">#REF!</definedName>
    <definedName function="false" hidden="false" localSheetId="8" name="S41P20" vbProcedure="false">#REF!</definedName>
    <definedName function="false" hidden="false" localSheetId="8" name="S41P21" vbProcedure="false">#REF!</definedName>
    <definedName function="false" hidden="false" localSheetId="8" name="S41P22" vbProcedure="false">#REF!</definedName>
    <definedName function="false" hidden="false" localSheetId="8" name="S41P23" vbProcedure="false">#REF!</definedName>
    <definedName function="false" hidden="false" localSheetId="8" name="S41P24" vbProcedure="false">#REF!</definedName>
    <definedName function="false" hidden="false" localSheetId="8" name="S41P3" vbProcedure="false">#REF!</definedName>
    <definedName function="false" hidden="false" localSheetId="8" name="S41P4" vbProcedure="false">#REF!</definedName>
    <definedName function="false" hidden="false" localSheetId="8" name="S41P5" vbProcedure="false">#REF!</definedName>
    <definedName function="false" hidden="false" localSheetId="8" name="S41P6" vbProcedure="false">#REF!</definedName>
    <definedName function="false" hidden="false" localSheetId="8" name="S41P7" vbProcedure="false">#REF!</definedName>
    <definedName function="false" hidden="false" localSheetId="8" name="S41P8" vbProcedure="false">#REF!</definedName>
    <definedName function="false" hidden="false" localSheetId="8" name="S41P9" vbProcedure="false">#REF!</definedName>
    <definedName function="false" hidden="false" localSheetId="8" name="S41R1" vbProcedure="false">#REF!</definedName>
    <definedName function="false" hidden="false" localSheetId="8" name="S41R10" vbProcedure="false">#REF!</definedName>
    <definedName function="false" hidden="false" localSheetId="8" name="S41R11" vbProcedure="false">#REF!</definedName>
    <definedName function="false" hidden="false" localSheetId="8" name="S41R12" vbProcedure="false">#REF!</definedName>
    <definedName function="false" hidden="false" localSheetId="8" name="S41R13" vbProcedure="false">#REF!</definedName>
    <definedName function="false" hidden="false" localSheetId="8" name="S41R14" vbProcedure="false">#REF!</definedName>
    <definedName function="false" hidden="false" localSheetId="8" name="S41R15" vbProcedure="false">#REF!</definedName>
    <definedName function="false" hidden="false" localSheetId="8" name="S41R16" vbProcedure="false">#REF!</definedName>
    <definedName function="false" hidden="false" localSheetId="8" name="S41R17" vbProcedure="false">#REF!</definedName>
    <definedName function="false" hidden="false" localSheetId="8" name="S41R18" vbProcedure="false">#REF!</definedName>
    <definedName function="false" hidden="false" localSheetId="8" name="S41R19" vbProcedure="false">#REF!</definedName>
    <definedName function="false" hidden="false" localSheetId="8" name="S41R2" vbProcedure="false">#REF!</definedName>
    <definedName function="false" hidden="false" localSheetId="8" name="S41R20" vbProcedure="false">#REF!</definedName>
    <definedName function="false" hidden="false" localSheetId="8" name="S41R21" vbProcedure="false">#REF!</definedName>
    <definedName function="false" hidden="false" localSheetId="8" name="S41R22" vbProcedure="false">#REF!</definedName>
    <definedName function="false" hidden="false" localSheetId="8" name="S41R23" vbProcedure="false">#REF!</definedName>
    <definedName function="false" hidden="false" localSheetId="8" name="S41R24" vbProcedure="false">#REF!</definedName>
    <definedName function="false" hidden="false" localSheetId="8" name="S41R3" vbProcedure="false">#REF!</definedName>
    <definedName function="false" hidden="false" localSheetId="8" name="S41R4" vbProcedure="false">#REF!</definedName>
    <definedName function="false" hidden="false" localSheetId="8" name="S41R5" vbProcedure="false">#REF!</definedName>
    <definedName function="false" hidden="false" localSheetId="8" name="S41R6" vbProcedure="false">#REF!</definedName>
    <definedName function="false" hidden="false" localSheetId="8" name="S41R7" vbProcedure="false">#REF!</definedName>
    <definedName function="false" hidden="false" localSheetId="8" name="S41R8" vbProcedure="false">#REF!</definedName>
    <definedName function="false" hidden="false" localSheetId="8" name="S41R9" vbProcedure="false">#REF!</definedName>
    <definedName function="false" hidden="false" localSheetId="8" name="S42P1" vbProcedure="false">#REF!</definedName>
    <definedName function="false" hidden="false" localSheetId="8" name="S42P10" vbProcedure="false">#REF!</definedName>
    <definedName function="false" hidden="false" localSheetId="8" name="S42P11" vbProcedure="false">#REF!</definedName>
    <definedName function="false" hidden="false" localSheetId="8" name="S42P12" vbProcedure="false">#REF!</definedName>
    <definedName function="false" hidden="false" localSheetId="8" name="S42P13" vbProcedure="false">#REF!</definedName>
    <definedName function="false" hidden="false" localSheetId="8" name="S42P14" vbProcedure="false">#REF!</definedName>
    <definedName function="false" hidden="false" localSheetId="8" name="S42P15" vbProcedure="false">#REF!</definedName>
    <definedName function="false" hidden="false" localSheetId="8" name="S42P16" vbProcedure="false">#REF!</definedName>
    <definedName function="false" hidden="false" localSheetId="8" name="S42P17" vbProcedure="false">#REF!</definedName>
    <definedName function="false" hidden="false" localSheetId="8" name="S42P18" vbProcedure="false">#REF!</definedName>
    <definedName function="false" hidden="false" localSheetId="8" name="S42P19" vbProcedure="false">#REF!</definedName>
    <definedName function="false" hidden="false" localSheetId="8" name="S42P2" vbProcedure="false">#REF!</definedName>
    <definedName function="false" hidden="false" localSheetId="8" name="S42P20" vbProcedure="false">#REF!</definedName>
    <definedName function="false" hidden="false" localSheetId="8" name="S42P21" vbProcedure="false">#REF!</definedName>
    <definedName function="false" hidden="false" localSheetId="8" name="S42P22" vbProcedure="false">#REF!</definedName>
    <definedName function="false" hidden="false" localSheetId="8" name="S42P23" vbProcedure="false">#REF!</definedName>
    <definedName function="false" hidden="false" localSheetId="8" name="S42P24" vbProcedure="false">#REF!</definedName>
    <definedName function="false" hidden="false" localSheetId="8" name="S42P3" vbProcedure="false">#REF!</definedName>
    <definedName function="false" hidden="false" localSheetId="8" name="S42P4" vbProcedure="false">#REF!</definedName>
    <definedName function="false" hidden="false" localSheetId="8" name="S42P5" vbProcedure="false">#REF!</definedName>
    <definedName function="false" hidden="false" localSheetId="8" name="S42P6" vbProcedure="false">#REF!</definedName>
    <definedName function="false" hidden="false" localSheetId="8" name="S42P7" vbProcedure="false">#REF!</definedName>
    <definedName function="false" hidden="false" localSheetId="8" name="S42P8" vbProcedure="false">#REF!</definedName>
    <definedName function="false" hidden="false" localSheetId="8" name="S42P9" vbProcedure="false">#REF!</definedName>
    <definedName function="false" hidden="false" localSheetId="8" name="S42R1" vbProcedure="false">#REF!</definedName>
    <definedName function="false" hidden="false" localSheetId="8" name="S42R10" vbProcedure="false">#REF!</definedName>
    <definedName function="false" hidden="false" localSheetId="8" name="S42R11" vbProcedure="false">#REF!</definedName>
    <definedName function="false" hidden="false" localSheetId="8" name="S42R12" vbProcedure="false">#REF!</definedName>
    <definedName function="false" hidden="false" localSheetId="8" name="S42R13" vbProcedure="false">#REF!</definedName>
    <definedName function="false" hidden="false" localSheetId="8" name="S42R14" vbProcedure="false">#REF!</definedName>
    <definedName function="false" hidden="false" localSheetId="8" name="S42R15" vbProcedure="false">#REF!</definedName>
    <definedName function="false" hidden="false" localSheetId="8" name="S42R16" vbProcedure="false">#REF!</definedName>
    <definedName function="false" hidden="false" localSheetId="8" name="S42R17" vbProcedure="false">#REF!</definedName>
    <definedName function="false" hidden="false" localSheetId="8" name="S42R18" vbProcedure="false">#REF!</definedName>
    <definedName function="false" hidden="false" localSheetId="8" name="S42R19" vbProcedure="false">#REF!</definedName>
    <definedName function="false" hidden="false" localSheetId="8" name="S42R2" vbProcedure="false">#REF!</definedName>
    <definedName function="false" hidden="false" localSheetId="8" name="S42R20" vbProcedure="false">#REF!</definedName>
    <definedName function="false" hidden="false" localSheetId="8" name="S42R21" vbProcedure="false">#REF!</definedName>
    <definedName function="false" hidden="false" localSheetId="8" name="S42R22" vbProcedure="false">#REF!</definedName>
    <definedName function="false" hidden="false" localSheetId="8" name="S42R23" vbProcedure="false">#REF!</definedName>
    <definedName function="false" hidden="false" localSheetId="8" name="S42R24" vbProcedure="false">#REF!</definedName>
    <definedName function="false" hidden="false" localSheetId="8" name="S42R3" vbProcedure="false">#REF!</definedName>
    <definedName function="false" hidden="false" localSheetId="8" name="S42R4" vbProcedure="false">#REF!</definedName>
    <definedName function="false" hidden="false" localSheetId="8" name="S42R5" vbProcedure="false">#REF!</definedName>
    <definedName function="false" hidden="false" localSheetId="8" name="S42R6" vbProcedure="false">#REF!</definedName>
    <definedName function="false" hidden="false" localSheetId="8" name="S42R7" vbProcedure="false">#REF!</definedName>
    <definedName function="false" hidden="false" localSheetId="8" name="S42R8" vbProcedure="false">#REF!</definedName>
    <definedName function="false" hidden="false" localSheetId="8" name="S42R9" vbProcedure="false">#REF!</definedName>
    <definedName function="false" hidden="false" localSheetId="8" name="S43P1" vbProcedure="false">#REF!</definedName>
    <definedName function="false" hidden="false" localSheetId="8" name="S43P10" vbProcedure="false">#REF!</definedName>
    <definedName function="false" hidden="false" localSheetId="8" name="S43P11" vbProcedure="false">#REF!</definedName>
    <definedName function="false" hidden="false" localSheetId="8" name="S43P12" vbProcedure="false">#REF!</definedName>
    <definedName function="false" hidden="false" localSheetId="8" name="S43P13" vbProcedure="false">#REF!</definedName>
    <definedName function="false" hidden="false" localSheetId="8" name="S43P14" vbProcedure="false">#REF!</definedName>
    <definedName function="false" hidden="false" localSheetId="8" name="S43P15" vbProcedure="false">#REF!</definedName>
    <definedName function="false" hidden="false" localSheetId="8" name="S43P16" vbProcedure="false">#REF!</definedName>
    <definedName function="false" hidden="false" localSheetId="8" name="S43P17" vbProcedure="false">#REF!</definedName>
    <definedName function="false" hidden="false" localSheetId="8" name="S43P18" vbProcedure="false">#REF!</definedName>
    <definedName function="false" hidden="false" localSheetId="8" name="S43P19" vbProcedure="false">#REF!</definedName>
    <definedName function="false" hidden="false" localSheetId="8" name="S43P2" vbProcedure="false">#REF!</definedName>
    <definedName function="false" hidden="false" localSheetId="8" name="S43P20" vbProcedure="false">#REF!</definedName>
    <definedName function="false" hidden="false" localSheetId="8" name="S43P21" vbProcedure="false">#REF!</definedName>
    <definedName function="false" hidden="false" localSheetId="8" name="S43P22" vbProcedure="false">#REF!</definedName>
    <definedName function="false" hidden="false" localSheetId="8" name="S43P23" vbProcedure="false">#REF!</definedName>
    <definedName function="false" hidden="false" localSheetId="8" name="S43P24" vbProcedure="false">#REF!</definedName>
    <definedName function="false" hidden="false" localSheetId="8" name="S43P3" vbProcedure="false">#REF!</definedName>
    <definedName function="false" hidden="false" localSheetId="8" name="S43P4" vbProcedure="false">#REF!</definedName>
    <definedName function="false" hidden="false" localSheetId="8" name="S43P5" vbProcedure="false">#REF!</definedName>
    <definedName function="false" hidden="false" localSheetId="8" name="S43P6" vbProcedure="false">#REF!</definedName>
    <definedName function="false" hidden="false" localSheetId="8" name="S43P7" vbProcedure="false">#REF!</definedName>
    <definedName function="false" hidden="false" localSheetId="8" name="S43P8" vbProcedure="false">#REF!</definedName>
    <definedName function="false" hidden="false" localSheetId="8" name="S43P9" vbProcedure="false">#REF!</definedName>
    <definedName function="false" hidden="false" localSheetId="8" name="S43R1" vbProcedure="false">#REF!</definedName>
    <definedName function="false" hidden="false" localSheetId="8" name="S43R10" vbProcedure="false">#REF!</definedName>
    <definedName function="false" hidden="false" localSheetId="8" name="S43R11" vbProcedure="false">#REF!</definedName>
    <definedName function="false" hidden="false" localSheetId="8" name="S43R12" vbProcedure="false">#REF!</definedName>
    <definedName function="false" hidden="false" localSheetId="8" name="S43R13" vbProcedure="false">#REF!</definedName>
    <definedName function="false" hidden="false" localSheetId="8" name="S43R14" vbProcedure="false">#REF!</definedName>
    <definedName function="false" hidden="false" localSheetId="8" name="S43R15" vbProcedure="false">#REF!</definedName>
    <definedName function="false" hidden="false" localSheetId="8" name="S43R16" vbProcedure="false">#REF!</definedName>
    <definedName function="false" hidden="false" localSheetId="8" name="S43R17" vbProcedure="false">#REF!</definedName>
    <definedName function="false" hidden="false" localSheetId="8" name="S43R18" vbProcedure="false">#REF!</definedName>
    <definedName function="false" hidden="false" localSheetId="8" name="S43R19" vbProcedure="false">#REF!</definedName>
    <definedName function="false" hidden="false" localSheetId="8" name="S43R2" vbProcedure="false">#REF!</definedName>
    <definedName function="false" hidden="false" localSheetId="8" name="S43R20" vbProcedure="false">#REF!</definedName>
    <definedName function="false" hidden="false" localSheetId="8" name="S43R21" vbProcedure="false">#REF!</definedName>
    <definedName function="false" hidden="false" localSheetId="8" name="S43R22" vbProcedure="false">#REF!</definedName>
    <definedName function="false" hidden="false" localSheetId="8" name="S43R23" vbProcedure="false">#REF!</definedName>
    <definedName function="false" hidden="false" localSheetId="8" name="S43R24" vbProcedure="false">#REF!</definedName>
    <definedName function="false" hidden="false" localSheetId="8" name="S43R3" vbProcedure="false">#REF!</definedName>
    <definedName function="false" hidden="false" localSheetId="8" name="S43R4" vbProcedure="false">#REF!</definedName>
    <definedName function="false" hidden="false" localSheetId="8" name="S43R5" vbProcedure="false">#REF!</definedName>
    <definedName function="false" hidden="false" localSheetId="8" name="S43R6" vbProcedure="false">#REF!</definedName>
    <definedName function="false" hidden="false" localSheetId="8" name="S43R7" vbProcedure="false">#REF!</definedName>
    <definedName function="false" hidden="false" localSheetId="8" name="S43R8" vbProcedure="false">#REF!</definedName>
    <definedName function="false" hidden="false" localSheetId="8" name="S43R9" vbProcedure="false">#REF!</definedName>
    <definedName function="false" hidden="false" localSheetId="8" name="S44P1" vbProcedure="false">#REF!</definedName>
    <definedName function="false" hidden="false" localSheetId="8" name="S44P10" vbProcedure="false">#REF!</definedName>
    <definedName function="false" hidden="false" localSheetId="8" name="S44P11" vbProcedure="false">#REF!</definedName>
    <definedName function="false" hidden="false" localSheetId="8" name="S44P12" vbProcedure="false">#REF!</definedName>
    <definedName function="false" hidden="false" localSheetId="8" name="S44P13" vbProcedure="false">#REF!</definedName>
    <definedName function="false" hidden="false" localSheetId="8" name="S44P14" vbProcedure="false">#REF!</definedName>
    <definedName function="false" hidden="false" localSheetId="8" name="S44P15" vbProcedure="false">#REF!</definedName>
    <definedName function="false" hidden="false" localSheetId="8" name="S44P16" vbProcedure="false">#REF!</definedName>
    <definedName function="false" hidden="false" localSheetId="8" name="S44P17" vbProcedure="false">#REF!</definedName>
    <definedName function="false" hidden="false" localSheetId="8" name="S44P18" vbProcedure="false">#REF!</definedName>
    <definedName function="false" hidden="false" localSheetId="8" name="S44P19" vbProcedure="false">#REF!</definedName>
    <definedName function="false" hidden="false" localSheetId="8" name="S44P2" vbProcedure="false">#REF!</definedName>
    <definedName function="false" hidden="false" localSheetId="8" name="S44P20" vbProcedure="false">#REF!</definedName>
    <definedName function="false" hidden="false" localSheetId="8" name="S44P21" vbProcedure="false">#REF!</definedName>
    <definedName function="false" hidden="false" localSheetId="8" name="S44P22" vbProcedure="false">#REF!</definedName>
    <definedName function="false" hidden="false" localSheetId="8" name="S44P23" vbProcedure="false">#REF!</definedName>
    <definedName function="false" hidden="false" localSheetId="8" name="S44P24" vbProcedure="false">#REF!</definedName>
    <definedName function="false" hidden="false" localSheetId="8" name="S44P3" vbProcedure="false">#REF!</definedName>
    <definedName function="false" hidden="false" localSheetId="8" name="S44P4" vbProcedure="false">#REF!</definedName>
    <definedName function="false" hidden="false" localSheetId="8" name="S44P5" vbProcedure="false">#REF!</definedName>
    <definedName function="false" hidden="false" localSheetId="8" name="S44P6" vbProcedure="false">#REF!</definedName>
    <definedName function="false" hidden="false" localSheetId="8" name="S44P7" vbProcedure="false">#REF!</definedName>
    <definedName function="false" hidden="false" localSheetId="8" name="S44P8" vbProcedure="false">#REF!</definedName>
    <definedName function="false" hidden="false" localSheetId="8" name="S44P9" vbProcedure="false">#REF!</definedName>
    <definedName function="false" hidden="false" localSheetId="8" name="S44R1" vbProcedure="false">#REF!</definedName>
    <definedName function="false" hidden="false" localSheetId="8" name="S44R10" vbProcedure="false">#REF!</definedName>
    <definedName function="false" hidden="false" localSheetId="8" name="S44R11" vbProcedure="false">#REF!</definedName>
    <definedName function="false" hidden="false" localSheetId="8" name="S44R12" vbProcedure="false">#REF!</definedName>
    <definedName function="false" hidden="false" localSheetId="8" name="S44R13" vbProcedure="false">#REF!</definedName>
    <definedName function="false" hidden="false" localSheetId="8" name="S44R14" vbProcedure="false">#REF!</definedName>
    <definedName function="false" hidden="false" localSheetId="8" name="S44R15" vbProcedure="false">#REF!</definedName>
    <definedName function="false" hidden="false" localSheetId="8" name="S44R16" vbProcedure="false">#REF!</definedName>
    <definedName function="false" hidden="false" localSheetId="8" name="S44R17" vbProcedure="false">#REF!</definedName>
    <definedName function="false" hidden="false" localSheetId="8" name="S44R18" vbProcedure="false">#REF!</definedName>
    <definedName function="false" hidden="false" localSheetId="8" name="S44R19" vbProcedure="false">#REF!</definedName>
    <definedName function="false" hidden="false" localSheetId="8" name="S44R2" vbProcedure="false">#REF!</definedName>
    <definedName function="false" hidden="false" localSheetId="8" name="S44R20" vbProcedure="false">#REF!</definedName>
    <definedName function="false" hidden="false" localSheetId="8" name="S44R21" vbProcedure="false">#REF!</definedName>
    <definedName function="false" hidden="false" localSheetId="8" name="S44R22" vbProcedure="false">#REF!</definedName>
    <definedName function="false" hidden="false" localSheetId="8" name="S44R23" vbProcedure="false">#REF!</definedName>
    <definedName function="false" hidden="false" localSheetId="8" name="S44R24" vbProcedure="false">#REF!</definedName>
    <definedName function="false" hidden="false" localSheetId="8" name="S44R3" vbProcedure="false">#REF!</definedName>
    <definedName function="false" hidden="false" localSheetId="8" name="S44R4" vbProcedure="false">#REF!</definedName>
    <definedName function="false" hidden="false" localSheetId="8" name="S44R5" vbProcedure="false">#REF!</definedName>
    <definedName function="false" hidden="false" localSheetId="8" name="S44R6" vbProcedure="false">#REF!</definedName>
    <definedName function="false" hidden="false" localSheetId="8" name="S44R7" vbProcedure="false">#REF!</definedName>
    <definedName function="false" hidden="false" localSheetId="8" name="S44R8" vbProcedure="false">#REF!</definedName>
    <definedName function="false" hidden="false" localSheetId="8" name="S44R9" vbProcedure="false">#REF!</definedName>
    <definedName function="false" hidden="false" localSheetId="8" name="S45P1" vbProcedure="false">#REF!</definedName>
    <definedName function="false" hidden="false" localSheetId="8" name="S45P10" vbProcedure="false">#REF!</definedName>
    <definedName function="false" hidden="false" localSheetId="8" name="S45P11" vbProcedure="false">#REF!</definedName>
    <definedName function="false" hidden="false" localSheetId="8" name="S45P12" vbProcedure="false">#REF!</definedName>
    <definedName function="false" hidden="false" localSheetId="8" name="S45P13" vbProcedure="false">#REF!</definedName>
    <definedName function="false" hidden="false" localSheetId="8" name="S45P14" vbProcedure="false">#REF!</definedName>
    <definedName function="false" hidden="false" localSheetId="8" name="S45P15" vbProcedure="false">#REF!</definedName>
    <definedName function="false" hidden="false" localSheetId="8" name="S45P16" vbProcedure="false">#REF!</definedName>
    <definedName function="false" hidden="false" localSheetId="8" name="S45P17" vbProcedure="false">#REF!</definedName>
    <definedName function="false" hidden="false" localSheetId="8" name="S45P18" vbProcedure="false">#REF!</definedName>
    <definedName function="false" hidden="false" localSheetId="8" name="S45P19" vbProcedure="false">#REF!</definedName>
    <definedName function="false" hidden="false" localSheetId="8" name="S45P2" vbProcedure="false">#REF!</definedName>
    <definedName function="false" hidden="false" localSheetId="8" name="S45P20" vbProcedure="false">#REF!</definedName>
    <definedName function="false" hidden="false" localSheetId="8" name="S45P21" vbProcedure="false">#REF!</definedName>
    <definedName function="false" hidden="false" localSheetId="8" name="S45P22" vbProcedure="false">#REF!</definedName>
    <definedName function="false" hidden="false" localSheetId="8" name="S45P23" vbProcedure="false">#REF!</definedName>
    <definedName function="false" hidden="false" localSheetId="8" name="S45P24" vbProcedure="false">#REF!</definedName>
    <definedName function="false" hidden="false" localSheetId="8" name="S45P3" vbProcedure="false">#REF!</definedName>
    <definedName function="false" hidden="false" localSheetId="8" name="S45P4" vbProcedure="false">#REF!</definedName>
    <definedName function="false" hidden="false" localSheetId="8" name="S45P5" vbProcedure="false">#REF!</definedName>
    <definedName function="false" hidden="false" localSheetId="8" name="S45P6" vbProcedure="false">#REF!</definedName>
    <definedName function="false" hidden="false" localSheetId="8" name="S45P7" vbProcedure="false">#REF!</definedName>
    <definedName function="false" hidden="false" localSheetId="8" name="S45P8" vbProcedure="false">#REF!</definedName>
    <definedName function="false" hidden="false" localSheetId="8" name="S45P9" vbProcedure="false">#REF!</definedName>
    <definedName function="false" hidden="false" localSheetId="8" name="S45R1" vbProcedure="false">#REF!</definedName>
    <definedName function="false" hidden="false" localSheetId="8" name="S45R10" vbProcedure="false">#REF!</definedName>
    <definedName function="false" hidden="false" localSheetId="8" name="S45R11" vbProcedure="false">#REF!</definedName>
    <definedName function="false" hidden="false" localSheetId="8" name="S45R12" vbProcedure="false">#REF!</definedName>
    <definedName function="false" hidden="false" localSheetId="8" name="S45R13" vbProcedure="false">#REF!</definedName>
    <definedName function="false" hidden="false" localSheetId="8" name="S45R14" vbProcedure="false">#REF!</definedName>
    <definedName function="false" hidden="false" localSheetId="8" name="S45R15" vbProcedure="false">#REF!</definedName>
    <definedName function="false" hidden="false" localSheetId="8" name="S45R16" vbProcedure="false">#REF!</definedName>
    <definedName function="false" hidden="false" localSheetId="8" name="S45R17" vbProcedure="false">#REF!</definedName>
    <definedName function="false" hidden="false" localSheetId="8" name="S45R18" vbProcedure="false">#REF!</definedName>
    <definedName function="false" hidden="false" localSheetId="8" name="S45R19" vbProcedure="false">#REF!</definedName>
    <definedName function="false" hidden="false" localSheetId="8" name="S45R2" vbProcedure="false">#REF!</definedName>
    <definedName function="false" hidden="false" localSheetId="8" name="S45R20" vbProcedure="false">#REF!</definedName>
    <definedName function="false" hidden="false" localSheetId="8" name="S45R21" vbProcedure="false">#REF!</definedName>
    <definedName function="false" hidden="false" localSheetId="8" name="S45R22" vbProcedure="false">#REF!</definedName>
    <definedName function="false" hidden="false" localSheetId="8" name="S45R23" vbProcedure="false">#REF!</definedName>
    <definedName function="false" hidden="false" localSheetId="8" name="S45R24" vbProcedure="false">#REF!</definedName>
    <definedName function="false" hidden="false" localSheetId="8" name="S45R3" vbProcedure="false">#REF!</definedName>
    <definedName function="false" hidden="false" localSheetId="8" name="S45R4" vbProcedure="false">#REF!</definedName>
    <definedName function="false" hidden="false" localSheetId="8" name="S45R5" vbProcedure="false">#REF!</definedName>
    <definedName function="false" hidden="false" localSheetId="8" name="S45R6" vbProcedure="false">#REF!</definedName>
    <definedName function="false" hidden="false" localSheetId="8" name="S45R7" vbProcedure="false">#REF!</definedName>
    <definedName function="false" hidden="false" localSheetId="8" name="S45R8" vbProcedure="false">#REF!</definedName>
    <definedName function="false" hidden="false" localSheetId="8" name="S45R9" vbProcedure="false">#REF!</definedName>
    <definedName function="false" hidden="false" localSheetId="8" name="S4P1" vbProcedure="false">#REF!</definedName>
    <definedName function="false" hidden="false" localSheetId="8" name="S4P10" vbProcedure="false">#REF!</definedName>
    <definedName function="false" hidden="false" localSheetId="8" name="S4P11" vbProcedure="false">#REF!</definedName>
    <definedName function="false" hidden="false" localSheetId="8" name="S4P12" vbProcedure="false">#REF!</definedName>
    <definedName function="false" hidden="false" localSheetId="8" name="S4P13" vbProcedure="false">#REF!</definedName>
    <definedName function="false" hidden="false" localSheetId="8" name="S4P14" vbProcedure="false">#REF!</definedName>
    <definedName function="false" hidden="false" localSheetId="8" name="S4P15" vbProcedure="false">#REF!</definedName>
    <definedName function="false" hidden="false" localSheetId="8" name="S4P16" vbProcedure="false">#REF!</definedName>
    <definedName function="false" hidden="false" localSheetId="8" name="S4P17" vbProcedure="false">#REF!</definedName>
    <definedName function="false" hidden="false" localSheetId="8" name="S4P18" vbProcedure="false">#REF!</definedName>
    <definedName function="false" hidden="false" localSheetId="8" name="S4P19" vbProcedure="false">#REF!</definedName>
    <definedName function="false" hidden="false" localSheetId="8" name="S4P2" vbProcedure="false">#REF!</definedName>
    <definedName function="false" hidden="false" localSheetId="8" name="S4P20" vbProcedure="false">#REF!</definedName>
    <definedName function="false" hidden="false" localSheetId="8" name="S4P21" vbProcedure="false">#REF!</definedName>
    <definedName function="false" hidden="false" localSheetId="8" name="S4P22" vbProcedure="false">#REF!</definedName>
    <definedName function="false" hidden="false" localSheetId="8" name="S4P23" vbProcedure="false">#REF!</definedName>
    <definedName function="false" hidden="false" localSheetId="8" name="S4P24" vbProcedure="false">#REF!</definedName>
    <definedName function="false" hidden="false" localSheetId="8" name="S4P3" vbProcedure="false">#REF!</definedName>
    <definedName function="false" hidden="false" localSheetId="8" name="S4P4" vbProcedure="false">#REF!</definedName>
    <definedName function="false" hidden="false" localSheetId="8" name="S4P5" vbProcedure="false">#REF!</definedName>
    <definedName function="false" hidden="false" localSheetId="8" name="S4P6" vbProcedure="false">#REF!</definedName>
    <definedName function="false" hidden="false" localSheetId="8" name="S4P7" vbProcedure="false">#REF!</definedName>
    <definedName function="false" hidden="false" localSheetId="8" name="S4P8" vbProcedure="false">#REF!</definedName>
    <definedName function="false" hidden="false" localSheetId="8" name="S4P9" vbProcedure="false">#REF!</definedName>
    <definedName function="false" hidden="false" localSheetId="8" name="S4R1" vbProcedure="false">#REF!</definedName>
    <definedName function="false" hidden="false" localSheetId="8" name="S4R10" vbProcedure="false">#REF!</definedName>
    <definedName function="false" hidden="false" localSheetId="8" name="S4R11" vbProcedure="false">#REF!</definedName>
    <definedName function="false" hidden="false" localSheetId="8" name="S4R12" vbProcedure="false">#REF!</definedName>
    <definedName function="false" hidden="false" localSheetId="8" name="S4R13" vbProcedure="false">#REF!</definedName>
    <definedName function="false" hidden="false" localSheetId="8" name="S4R14" vbProcedure="false">#REF!</definedName>
    <definedName function="false" hidden="false" localSheetId="8" name="S4R15" vbProcedure="false">#REF!</definedName>
    <definedName function="false" hidden="false" localSheetId="8" name="S4R16" vbProcedure="false">#REF!</definedName>
    <definedName function="false" hidden="false" localSheetId="8" name="S4R17" vbProcedure="false">#REF!</definedName>
    <definedName function="false" hidden="false" localSheetId="8" name="S4R18" vbProcedure="false">#REF!</definedName>
    <definedName function="false" hidden="false" localSheetId="8" name="S4R19" vbProcedure="false">#REF!</definedName>
    <definedName function="false" hidden="false" localSheetId="8" name="S4R2" vbProcedure="false">#REF!</definedName>
    <definedName function="false" hidden="false" localSheetId="8" name="S4R20" vbProcedure="false">#REF!</definedName>
    <definedName function="false" hidden="false" localSheetId="8" name="S4R21" vbProcedure="false">#REF!</definedName>
    <definedName function="false" hidden="false" localSheetId="8" name="S4R22" vbProcedure="false">#REF!</definedName>
    <definedName function="false" hidden="false" localSheetId="8" name="S4R23" vbProcedure="false">#REF!</definedName>
    <definedName function="false" hidden="false" localSheetId="8" name="S4R24" vbProcedure="false">#REF!</definedName>
    <definedName function="false" hidden="false" localSheetId="8" name="S4R3" vbProcedure="false">#REF!</definedName>
    <definedName function="false" hidden="false" localSheetId="8" name="S4R4" vbProcedure="false">#REF!</definedName>
    <definedName function="false" hidden="false" localSheetId="8" name="S4R5" vbProcedure="false">#REF!</definedName>
    <definedName function="false" hidden="false" localSheetId="8" name="S4R6" vbProcedure="false">#REF!</definedName>
    <definedName function="false" hidden="false" localSheetId="8" name="S4R7" vbProcedure="false">#REF!</definedName>
    <definedName function="false" hidden="false" localSheetId="8" name="S4R8" vbProcedure="false">#REF!</definedName>
    <definedName function="false" hidden="false" localSheetId="8" name="S4R9" vbProcedure="false">#REF!</definedName>
    <definedName function="false" hidden="false" localSheetId="8" name="S5P1" vbProcedure="false">#REF!</definedName>
    <definedName function="false" hidden="false" localSheetId="8" name="S5P10" vbProcedure="false">#REF!</definedName>
    <definedName function="false" hidden="false" localSheetId="8" name="S5P11" vbProcedure="false">#REF!</definedName>
    <definedName function="false" hidden="false" localSheetId="8" name="S5P12" vbProcedure="false">#REF!</definedName>
    <definedName function="false" hidden="false" localSheetId="8" name="S5P13" vbProcedure="false">#REF!</definedName>
    <definedName function="false" hidden="false" localSheetId="8" name="S5P14" vbProcedure="false">#REF!</definedName>
    <definedName function="false" hidden="false" localSheetId="8" name="S5P15" vbProcedure="false">#REF!</definedName>
    <definedName function="false" hidden="false" localSheetId="8" name="S5P16" vbProcedure="false">#REF!</definedName>
    <definedName function="false" hidden="false" localSheetId="8" name="S5P17" vbProcedure="false">#REF!</definedName>
    <definedName function="false" hidden="false" localSheetId="8" name="S5P18" vbProcedure="false">#REF!</definedName>
    <definedName function="false" hidden="false" localSheetId="8" name="S5P19" vbProcedure="false">#REF!</definedName>
    <definedName function="false" hidden="false" localSheetId="8" name="S5P2" vbProcedure="false">#REF!</definedName>
    <definedName function="false" hidden="false" localSheetId="8" name="S5P20" vbProcedure="false">#REF!</definedName>
    <definedName function="false" hidden="false" localSheetId="8" name="S5P21" vbProcedure="false">#REF!</definedName>
    <definedName function="false" hidden="false" localSheetId="8" name="S5P22" vbProcedure="false">#REF!</definedName>
    <definedName function="false" hidden="false" localSheetId="8" name="S5P23" vbProcedure="false">#REF!</definedName>
    <definedName function="false" hidden="false" localSheetId="8" name="S5P24" vbProcedure="false">#REF!</definedName>
    <definedName function="false" hidden="false" localSheetId="8" name="S5P3" vbProcedure="false">#REF!</definedName>
    <definedName function="false" hidden="false" localSheetId="8" name="S5P4" vbProcedure="false">#REF!</definedName>
    <definedName function="false" hidden="false" localSheetId="8" name="S5P5" vbProcedure="false">#REF!</definedName>
    <definedName function="false" hidden="false" localSheetId="8" name="S5P6" vbProcedure="false">#REF!</definedName>
    <definedName function="false" hidden="false" localSheetId="8" name="S5P7" vbProcedure="false">#REF!</definedName>
    <definedName function="false" hidden="false" localSheetId="8" name="S5P8" vbProcedure="false">#REF!</definedName>
    <definedName function="false" hidden="false" localSheetId="8" name="S5P9" vbProcedure="false">#REF!</definedName>
    <definedName function="false" hidden="false" localSheetId="8" name="S5R1" vbProcedure="false">#REF!</definedName>
    <definedName function="false" hidden="false" localSheetId="8" name="S5R10" vbProcedure="false">#REF!</definedName>
    <definedName function="false" hidden="false" localSheetId="8" name="S5R11" vbProcedure="false">#REF!</definedName>
    <definedName function="false" hidden="false" localSheetId="8" name="S5R12" vbProcedure="false">#REF!</definedName>
    <definedName function="false" hidden="false" localSheetId="8" name="S5R13" vbProcedure="false">#REF!</definedName>
    <definedName function="false" hidden="false" localSheetId="8" name="S5R14" vbProcedure="false">#REF!</definedName>
    <definedName function="false" hidden="false" localSheetId="8" name="S5R15" vbProcedure="false">#REF!</definedName>
    <definedName function="false" hidden="false" localSheetId="8" name="S5R16" vbProcedure="false">#REF!</definedName>
    <definedName function="false" hidden="false" localSheetId="8" name="S5R17" vbProcedure="false">#REF!</definedName>
    <definedName function="false" hidden="false" localSheetId="8" name="S5R18" vbProcedure="false">#REF!</definedName>
    <definedName function="false" hidden="false" localSheetId="8" name="S5R19" vbProcedure="false">#REF!</definedName>
    <definedName function="false" hidden="false" localSheetId="8" name="S5R2" vbProcedure="false">#REF!</definedName>
    <definedName function="false" hidden="false" localSheetId="8" name="S5R20" vbProcedure="false">#REF!</definedName>
    <definedName function="false" hidden="false" localSheetId="8" name="S5R21" vbProcedure="false">#REF!</definedName>
    <definedName function="false" hidden="false" localSheetId="8" name="S5R22" vbProcedure="false">#REF!</definedName>
    <definedName function="false" hidden="false" localSheetId="8" name="S5R23" vbProcedure="false">#REF!</definedName>
    <definedName function="false" hidden="false" localSheetId="8" name="S5R24" vbProcedure="false">#REF!</definedName>
    <definedName function="false" hidden="false" localSheetId="8" name="S5R3" vbProcedure="false">#REF!</definedName>
    <definedName function="false" hidden="false" localSheetId="8" name="S5R4" vbProcedure="false">#REF!</definedName>
    <definedName function="false" hidden="false" localSheetId="8" name="S5R5" vbProcedure="false">#REF!</definedName>
    <definedName function="false" hidden="false" localSheetId="8" name="S5R6" vbProcedure="false">#REF!</definedName>
    <definedName function="false" hidden="false" localSheetId="8" name="S5R7" vbProcedure="false">#REF!</definedName>
    <definedName function="false" hidden="false" localSheetId="8" name="S5R8" vbProcedure="false">#REF!</definedName>
    <definedName function="false" hidden="false" localSheetId="8" name="S5R9" vbProcedure="false">#REF!</definedName>
    <definedName function="false" hidden="false" localSheetId="8" name="S6P1" vbProcedure="false">#REF!</definedName>
    <definedName function="false" hidden="false" localSheetId="8" name="S6P10" vbProcedure="false">#REF!</definedName>
    <definedName function="false" hidden="false" localSheetId="8" name="S6P11" vbProcedure="false">#REF!</definedName>
    <definedName function="false" hidden="false" localSheetId="8" name="S6P12" vbProcedure="false">#REF!</definedName>
    <definedName function="false" hidden="false" localSheetId="8" name="S6P13" vbProcedure="false">#REF!</definedName>
    <definedName function="false" hidden="false" localSheetId="8" name="S6P14" vbProcedure="false">#REF!</definedName>
    <definedName function="false" hidden="false" localSheetId="8" name="S6P15" vbProcedure="false">#REF!</definedName>
    <definedName function="false" hidden="false" localSheetId="8" name="S6P16" vbProcedure="false">#REF!</definedName>
    <definedName function="false" hidden="false" localSheetId="8" name="S6P17" vbProcedure="false">#REF!</definedName>
    <definedName function="false" hidden="false" localSheetId="8" name="S6P18" vbProcedure="false">#REF!</definedName>
    <definedName function="false" hidden="false" localSheetId="8" name="S6P19" vbProcedure="false">#REF!</definedName>
    <definedName function="false" hidden="false" localSheetId="8" name="S6P2" vbProcedure="false">#REF!</definedName>
    <definedName function="false" hidden="false" localSheetId="8" name="S6P20" vbProcedure="false">#REF!</definedName>
    <definedName function="false" hidden="false" localSheetId="8" name="S6P21" vbProcedure="false">#REF!</definedName>
    <definedName function="false" hidden="false" localSheetId="8" name="S6P22" vbProcedure="false">#REF!</definedName>
    <definedName function="false" hidden="false" localSheetId="8" name="S6P23" vbProcedure="false">#REF!</definedName>
    <definedName function="false" hidden="false" localSheetId="8" name="S6P24" vbProcedure="false">#REF!</definedName>
    <definedName function="false" hidden="false" localSheetId="8" name="S6P3" vbProcedure="false">#REF!</definedName>
    <definedName function="false" hidden="false" localSheetId="8" name="S6P4" vbProcedure="false">#REF!</definedName>
    <definedName function="false" hidden="false" localSheetId="8" name="S6P5" vbProcedure="false">#REF!</definedName>
    <definedName function="false" hidden="false" localSheetId="8" name="S6P6" vbProcedure="false">#REF!</definedName>
    <definedName function="false" hidden="false" localSheetId="8" name="S6P7" vbProcedure="false">#REF!</definedName>
    <definedName function="false" hidden="false" localSheetId="8" name="S6P8" vbProcedure="false">#REF!</definedName>
    <definedName function="false" hidden="false" localSheetId="8" name="S6P9" vbProcedure="false">#REF!</definedName>
    <definedName function="false" hidden="false" localSheetId="8" name="S6R1" vbProcedure="false">#REF!</definedName>
    <definedName function="false" hidden="false" localSheetId="8" name="S6R10" vbProcedure="false">#REF!</definedName>
    <definedName function="false" hidden="false" localSheetId="8" name="S6R11" vbProcedure="false">#REF!</definedName>
    <definedName function="false" hidden="false" localSheetId="8" name="S6R12" vbProcedure="false">#REF!</definedName>
    <definedName function="false" hidden="false" localSheetId="8" name="S6R13" vbProcedure="false">#REF!</definedName>
    <definedName function="false" hidden="false" localSheetId="8" name="S6R14" vbProcedure="false">#REF!</definedName>
    <definedName function="false" hidden="false" localSheetId="8" name="S6R15" vbProcedure="false">#REF!</definedName>
    <definedName function="false" hidden="false" localSheetId="8" name="S6R16" vbProcedure="false">#REF!</definedName>
    <definedName function="false" hidden="false" localSheetId="8" name="S6R17" vbProcedure="false">#REF!</definedName>
    <definedName function="false" hidden="false" localSheetId="8" name="S6R18" vbProcedure="false">#REF!</definedName>
    <definedName function="false" hidden="false" localSheetId="8" name="S6R19" vbProcedure="false">#REF!</definedName>
    <definedName function="false" hidden="false" localSheetId="8" name="S6R2" vbProcedure="false">#REF!</definedName>
    <definedName function="false" hidden="false" localSheetId="8" name="S6R20" vbProcedure="false">#REF!</definedName>
    <definedName function="false" hidden="false" localSheetId="8" name="S6R21" vbProcedure="false">#REF!</definedName>
    <definedName function="false" hidden="false" localSheetId="8" name="S6R22" vbProcedure="false">#REF!</definedName>
    <definedName function="false" hidden="false" localSheetId="8" name="S6R23" vbProcedure="false">#REF!</definedName>
    <definedName function="false" hidden="false" localSheetId="8" name="S6R24" vbProcedure="false">#REF!</definedName>
    <definedName function="false" hidden="false" localSheetId="8" name="S6R3" vbProcedure="false">#REF!</definedName>
    <definedName function="false" hidden="false" localSheetId="8" name="S6R4" vbProcedure="false">#REF!</definedName>
    <definedName function="false" hidden="false" localSheetId="8" name="S6R5" vbProcedure="false">#REF!</definedName>
    <definedName function="false" hidden="false" localSheetId="8" name="S6R6" vbProcedure="false">#REF!</definedName>
    <definedName function="false" hidden="false" localSheetId="8" name="S6R7" vbProcedure="false">#REF!</definedName>
    <definedName function="false" hidden="false" localSheetId="8" name="S6R8" vbProcedure="false">#REF!</definedName>
    <definedName function="false" hidden="false" localSheetId="8" name="S6R9" vbProcedure="false">#REF!</definedName>
    <definedName function="false" hidden="false" localSheetId="8" name="S7P1" vbProcedure="false">#REF!</definedName>
    <definedName function="false" hidden="false" localSheetId="8" name="S7P10" vbProcedure="false">#REF!</definedName>
    <definedName function="false" hidden="false" localSheetId="8" name="S7P11" vbProcedure="false">#REF!</definedName>
    <definedName function="false" hidden="false" localSheetId="8" name="S7P12" vbProcedure="false">#REF!</definedName>
    <definedName function="false" hidden="false" localSheetId="8" name="S7P13" vbProcedure="false">#REF!</definedName>
    <definedName function="false" hidden="false" localSheetId="8" name="S7P14" vbProcedure="false">#REF!</definedName>
    <definedName function="false" hidden="false" localSheetId="8" name="S7P15" vbProcedure="false">#REF!</definedName>
    <definedName function="false" hidden="false" localSheetId="8" name="S7P16" vbProcedure="false">#REF!</definedName>
    <definedName function="false" hidden="false" localSheetId="8" name="S7P17" vbProcedure="false">#REF!</definedName>
    <definedName function="false" hidden="false" localSheetId="8" name="S7P18" vbProcedure="false">#REF!</definedName>
    <definedName function="false" hidden="false" localSheetId="8" name="S7P19" vbProcedure="false">#REF!</definedName>
    <definedName function="false" hidden="false" localSheetId="8" name="S7P2" vbProcedure="false">#REF!</definedName>
    <definedName function="false" hidden="false" localSheetId="8" name="S7P20" vbProcedure="false">#REF!</definedName>
    <definedName function="false" hidden="false" localSheetId="8" name="S7P21" vbProcedure="false">#REF!</definedName>
    <definedName function="false" hidden="false" localSheetId="8" name="S7P22" vbProcedure="false">#REF!</definedName>
    <definedName function="false" hidden="false" localSheetId="8" name="S7P23" vbProcedure="false">#REF!</definedName>
    <definedName function="false" hidden="false" localSheetId="8" name="S7P24" vbProcedure="false">#REF!</definedName>
    <definedName function="false" hidden="false" localSheetId="8" name="S7P3" vbProcedure="false">#REF!</definedName>
    <definedName function="false" hidden="false" localSheetId="8" name="S7P4" vbProcedure="false">#REF!</definedName>
    <definedName function="false" hidden="false" localSheetId="8" name="S7P5" vbProcedure="false">#REF!</definedName>
    <definedName function="false" hidden="false" localSheetId="8" name="S7P6" vbProcedure="false">#REF!</definedName>
    <definedName function="false" hidden="false" localSheetId="8" name="S7P7" vbProcedure="false">#REF!</definedName>
    <definedName function="false" hidden="false" localSheetId="8" name="S7P8" vbProcedure="false">#REF!</definedName>
    <definedName function="false" hidden="false" localSheetId="8" name="S7P9" vbProcedure="false">#REF!</definedName>
    <definedName function="false" hidden="false" localSheetId="8" name="S7R1" vbProcedure="false">#REF!</definedName>
    <definedName function="false" hidden="false" localSheetId="8" name="S7R10" vbProcedure="false">#REF!</definedName>
    <definedName function="false" hidden="false" localSheetId="8" name="S7R11" vbProcedure="false">#REF!</definedName>
    <definedName function="false" hidden="false" localSheetId="8" name="S7R12" vbProcedure="false">#REF!</definedName>
    <definedName function="false" hidden="false" localSheetId="8" name="S7R13" vbProcedure="false">#REF!</definedName>
    <definedName function="false" hidden="false" localSheetId="8" name="S7R14" vbProcedure="false">#REF!</definedName>
    <definedName function="false" hidden="false" localSheetId="8" name="S7R15" vbProcedure="false">#REF!</definedName>
    <definedName function="false" hidden="false" localSheetId="8" name="S7R16" vbProcedure="false">#REF!</definedName>
    <definedName function="false" hidden="false" localSheetId="8" name="S7R17" vbProcedure="false">#REF!</definedName>
    <definedName function="false" hidden="false" localSheetId="8" name="S7R18" vbProcedure="false">#REF!</definedName>
    <definedName function="false" hidden="false" localSheetId="8" name="S7R19" vbProcedure="false">#REF!</definedName>
    <definedName function="false" hidden="false" localSheetId="8" name="S7R2" vbProcedure="false">#REF!</definedName>
    <definedName function="false" hidden="false" localSheetId="8" name="S7R20" vbProcedure="false">#REF!</definedName>
    <definedName function="false" hidden="false" localSheetId="8" name="S7R21" vbProcedure="false">#REF!</definedName>
    <definedName function="false" hidden="false" localSheetId="8" name="S7R22" vbProcedure="false">#REF!</definedName>
    <definedName function="false" hidden="false" localSheetId="8" name="S7R23" vbProcedure="false">#REF!</definedName>
    <definedName function="false" hidden="false" localSheetId="8" name="S7R24" vbProcedure="false">#REF!</definedName>
    <definedName function="false" hidden="false" localSheetId="8" name="S7R3" vbProcedure="false">#REF!</definedName>
    <definedName function="false" hidden="false" localSheetId="8" name="S7R4" vbProcedure="false">#REF!</definedName>
    <definedName function="false" hidden="false" localSheetId="8" name="S7R5" vbProcedure="false">#REF!</definedName>
    <definedName function="false" hidden="false" localSheetId="8" name="S7R6" vbProcedure="false">#REF!</definedName>
    <definedName function="false" hidden="false" localSheetId="8" name="S7R7" vbProcedure="false">#REF!</definedName>
    <definedName function="false" hidden="false" localSheetId="8" name="S7R8" vbProcedure="false">#REF!</definedName>
    <definedName function="false" hidden="false" localSheetId="8" name="S7R9" vbProcedure="false">#REF!</definedName>
    <definedName function="false" hidden="false" localSheetId="8" name="S8P1" vbProcedure="false">#REF!</definedName>
    <definedName function="false" hidden="false" localSheetId="8" name="S8P10" vbProcedure="false">#REF!</definedName>
    <definedName function="false" hidden="false" localSheetId="8" name="S8P11" vbProcedure="false">#REF!</definedName>
    <definedName function="false" hidden="false" localSheetId="8" name="S8P12" vbProcedure="false">#REF!</definedName>
    <definedName function="false" hidden="false" localSheetId="8" name="S8P13" vbProcedure="false">#REF!</definedName>
    <definedName function="false" hidden="false" localSheetId="8" name="S8P14" vbProcedure="false">#REF!</definedName>
    <definedName function="false" hidden="false" localSheetId="8" name="S8P15" vbProcedure="false">#REF!</definedName>
    <definedName function="false" hidden="false" localSheetId="8" name="S8P16" vbProcedure="false">#REF!</definedName>
    <definedName function="false" hidden="false" localSheetId="8" name="S8P17" vbProcedure="false">#REF!</definedName>
    <definedName function="false" hidden="false" localSheetId="8" name="S8P18" vbProcedure="false">#REF!</definedName>
    <definedName function="false" hidden="false" localSheetId="8" name="S8P19" vbProcedure="false">#REF!</definedName>
    <definedName function="false" hidden="false" localSheetId="8" name="S8P2" vbProcedure="false">#REF!</definedName>
    <definedName function="false" hidden="false" localSheetId="8" name="S8P20" vbProcedure="false">#REF!</definedName>
    <definedName function="false" hidden="false" localSheetId="8" name="S8P21" vbProcedure="false">#REF!</definedName>
    <definedName function="false" hidden="false" localSheetId="8" name="S8P22" vbProcedure="false">#REF!</definedName>
    <definedName function="false" hidden="false" localSheetId="8" name="S8P23" vbProcedure="false">#REF!</definedName>
    <definedName function="false" hidden="false" localSheetId="8" name="S8P24" vbProcedure="false">#REF!</definedName>
    <definedName function="false" hidden="false" localSheetId="8" name="S8P3" vbProcedure="false">#REF!</definedName>
    <definedName function="false" hidden="false" localSheetId="8" name="S8P4" vbProcedure="false">#REF!</definedName>
    <definedName function="false" hidden="false" localSheetId="8" name="S8P5" vbProcedure="false">#REF!</definedName>
    <definedName function="false" hidden="false" localSheetId="8" name="S8P6" vbProcedure="false">#REF!</definedName>
    <definedName function="false" hidden="false" localSheetId="8" name="S8P7" vbProcedure="false">#REF!</definedName>
    <definedName function="false" hidden="false" localSheetId="8" name="S8P8" vbProcedure="false">#REF!</definedName>
    <definedName function="false" hidden="false" localSheetId="8" name="S8P9" vbProcedure="false">#REF!</definedName>
    <definedName function="false" hidden="false" localSheetId="8" name="S8R1" vbProcedure="false">#REF!</definedName>
    <definedName function="false" hidden="false" localSheetId="8" name="S8R10" vbProcedure="false">#REF!</definedName>
    <definedName function="false" hidden="false" localSheetId="8" name="S8R11" vbProcedure="false">#REF!</definedName>
    <definedName function="false" hidden="false" localSheetId="8" name="S8R12" vbProcedure="false">#REF!</definedName>
    <definedName function="false" hidden="false" localSheetId="8" name="S8R13" vbProcedure="false">#REF!</definedName>
    <definedName function="false" hidden="false" localSheetId="8" name="S8R14" vbProcedure="false">#REF!</definedName>
    <definedName function="false" hidden="false" localSheetId="8" name="S8R15" vbProcedure="false">#REF!</definedName>
    <definedName function="false" hidden="false" localSheetId="8" name="S8R16" vbProcedure="false">#REF!</definedName>
    <definedName function="false" hidden="false" localSheetId="8" name="S8R17" vbProcedure="false">#REF!</definedName>
    <definedName function="false" hidden="false" localSheetId="8" name="S8R18" vbProcedure="false">#REF!</definedName>
    <definedName function="false" hidden="false" localSheetId="8" name="S8R19" vbProcedure="false">#REF!</definedName>
    <definedName function="false" hidden="false" localSheetId="8" name="S8R2" vbProcedure="false">#REF!</definedName>
    <definedName function="false" hidden="false" localSheetId="8" name="S8R20" vbProcedure="false">#REF!</definedName>
    <definedName function="false" hidden="false" localSheetId="8" name="S8R21" vbProcedure="false">#REF!</definedName>
    <definedName function="false" hidden="false" localSheetId="8" name="S8R22" vbProcedure="false">#REF!</definedName>
    <definedName function="false" hidden="false" localSheetId="8" name="S8R23" vbProcedure="false">#REF!</definedName>
    <definedName function="false" hidden="false" localSheetId="8" name="S8R24" vbProcedure="false">#REF!</definedName>
    <definedName function="false" hidden="false" localSheetId="8" name="S8R3" vbProcedure="false">#REF!</definedName>
    <definedName function="false" hidden="false" localSheetId="8" name="S8R4" vbProcedure="false">#REF!</definedName>
    <definedName function="false" hidden="false" localSheetId="8" name="S8R5" vbProcedure="false">#REF!</definedName>
    <definedName function="false" hidden="false" localSheetId="8" name="S8R6" vbProcedure="false">#REF!</definedName>
    <definedName function="false" hidden="false" localSheetId="8" name="S8R7" vbProcedure="false">#REF!</definedName>
    <definedName function="false" hidden="false" localSheetId="8" name="S8R8" vbProcedure="false">#REF!</definedName>
    <definedName function="false" hidden="false" localSheetId="8" name="S8R9" vbProcedure="false">#REF!</definedName>
    <definedName function="false" hidden="false" localSheetId="8" name="S9P1" vbProcedure="false">#REF!</definedName>
    <definedName function="false" hidden="false" localSheetId="8" name="S9P10" vbProcedure="false">#REF!</definedName>
    <definedName function="false" hidden="false" localSheetId="8" name="S9P11" vbProcedure="false">#REF!</definedName>
    <definedName function="false" hidden="false" localSheetId="8" name="S9P12" vbProcedure="false">#REF!</definedName>
    <definedName function="false" hidden="false" localSheetId="8" name="S9P13" vbProcedure="false">#REF!</definedName>
    <definedName function="false" hidden="false" localSheetId="8" name="S9P14" vbProcedure="false">#REF!</definedName>
    <definedName function="false" hidden="false" localSheetId="8" name="S9P15" vbProcedure="false">#REF!</definedName>
    <definedName function="false" hidden="false" localSheetId="8" name="S9P16" vbProcedure="false">#REF!</definedName>
    <definedName function="false" hidden="false" localSheetId="8" name="S9P17" vbProcedure="false">#REF!</definedName>
    <definedName function="false" hidden="false" localSheetId="8" name="S9P18" vbProcedure="false">#REF!</definedName>
    <definedName function="false" hidden="false" localSheetId="8" name="S9P19" vbProcedure="false">#REF!</definedName>
    <definedName function="false" hidden="false" localSheetId="8" name="S9P2" vbProcedure="false">#REF!</definedName>
    <definedName function="false" hidden="false" localSheetId="8" name="S9P20" vbProcedure="false">#REF!</definedName>
    <definedName function="false" hidden="false" localSheetId="8" name="S9P21" vbProcedure="false">#REF!</definedName>
    <definedName function="false" hidden="false" localSheetId="8" name="S9P22" vbProcedure="false">#REF!</definedName>
    <definedName function="false" hidden="false" localSheetId="8" name="S9P23" vbProcedure="false">#REF!</definedName>
    <definedName function="false" hidden="false" localSheetId="8" name="S9P24" vbProcedure="false">#REF!</definedName>
    <definedName function="false" hidden="false" localSheetId="8" name="S9P3" vbProcedure="false">#REF!</definedName>
    <definedName function="false" hidden="false" localSheetId="8" name="S9P4" vbProcedure="false">#REF!</definedName>
    <definedName function="false" hidden="false" localSheetId="8" name="S9P5" vbProcedure="false">#REF!</definedName>
    <definedName function="false" hidden="false" localSheetId="8" name="S9P6" vbProcedure="false">#REF!</definedName>
    <definedName function="false" hidden="false" localSheetId="8" name="S9P7" vbProcedure="false">#REF!</definedName>
    <definedName function="false" hidden="false" localSheetId="8" name="S9P8" vbProcedure="false">#REF!</definedName>
    <definedName function="false" hidden="false" localSheetId="8" name="S9P9" vbProcedure="false">#REF!</definedName>
    <definedName function="false" hidden="false" localSheetId="8" name="S9R1" vbProcedure="false">#REF!</definedName>
    <definedName function="false" hidden="false" localSheetId="8" name="S9R10" vbProcedure="false">#REF!</definedName>
    <definedName function="false" hidden="false" localSheetId="8" name="S9R11" vbProcedure="false">#REF!</definedName>
    <definedName function="false" hidden="false" localSheetId="8" name="S9R12" vbProcedure="false">#REF!</definedName>
    <definedName function="false" hidden="false" localSheetId="8" name="S9R13" vbProcedure="false">#REF!</definedName>
    <definedName function="false" hidden="false" localSheetId="8" name="S9R14" vbProcedure="false">#REF!</definedName>
    <definedName function="false" hidden="false" localSheetId="8" name="S9R15" vbProcedure="false">#REF!</definedName>
    <definedName function="false" hidden="false" localSheetId="8" name="S9R16" vbProcedure="false">#REF!</definedName>
    <definedName function="false" hidden="false" localSheetId="8" name="S9R17" vbProcedure="false">#REF!</definedName>
    <definedName function="false" hidden="false" localSheetId="8" name="S9R18" vbProcedure="false">#REF!</definedName>
    <definedName function="false" hidden="false" localSheetId="8" name="S9R19" vbProcedure="false">#REF!</definedName>
    <definedName function="false" hidden="false" localSheetId="8" name="S9R2" vbProcedure="false">#REF!</definedName>
    <definedName function="false" hidden="false" localSheetId="8" name="S9R20" vbProcedure="false">#REF!</definedName>
    <definedName function="false" hidden="false" localSheetId="8" name="S9R21" vbProcedure="false">#REF!</definedName>
    <definedName function="false" hidden="false" localSheetId="8" name="S9R22" vbProcedure="false">#REF!</definedName>
    <definedName function="false" hidden="false" localSheetId="8" name="S9R23" vbProcedure="false">#REF!</definedName>
    <definedName function="false" hidden="false" localSheetId="8" name="S9R24" vbProcedure="false">#REF!</definedName>
    <definedName function="false" hidden="false" localSheetId="8" name="S9R3" vbProcedure="false">#REF!</definedName>
    <definedName function="false" hidden="false" localSheetId="8" name="S9R4" vbProcedure="false">#REF!</definedName>
    <definedName function="false" hidden="false" localSheetId="8" name="S9R5" vbProcedure="false">#REF!</definedName>
    <definedName function="false" hidden="false" localSheetId="8" name="S9R6" vbProcedure="false">#REF!</definedName>
    <definedName function="false" hidden="false" localSheetId="8" name="S9R7" vbProcedure="false">#REF!</definedName>
    <definedName function="false" hidden="false" localSheetId="8" name="S9R8" vbProcedure="false">#REF!</definedName>
    <definedName function="false" hidden="false" localSheetId="8" name="S9R9" vbProcedure="false">#REF!</definedName>
    <definedName function="false" hidden="false" localSheetId="8" name="soma_total" vbProcedure="false">#REF!</definedName>
    <definedName function="false" hidden="false" localSheetId="8" name="sub_item_1" vbProcedure="false">#REF!</definedName>
    <definedName function="false" hidden="false" localSheetId="8" name="sub_item_10" vbProcedure="false">#REF!</definedName>
    <definedName function="false" hidden="false" localSheetId="8" name="sub_item_11" vbProcedure="false">#REF!</definedName>
    <definedName function="false" hidden="false" localSheetId="8" name="sub_item_12" vbProcedure="false">#REF!</definedName>
    <definedName function="false" hidden="false" localSheetId="8" name="sub_item_13" vbProcedure="false">#REF!</definedName>
    <definedName function="false" hidden="false" localSheetId="8" name="sub_item_14" vbProcedure="false">#REF!</definedName>
    <definedName function="false" hidden="false" localSheetId="8" name="sub_item_15" vbProcedure="false">#REF!</definedName>
    <definedName function="false" hidden="false" localSheetId="8" name="sub_item_16" vbProcedure="false">#REF!</definedName>
    <definedName function="false" hidden="false" localSheetId="8" name="sub_item_17" vbProcedure="false">#REF!</definedName>
    <definedName function="false" hidden="false" localSheetId="8" name="sub_item_18" vbProcedure="false">#REF!</definedName>
    <definedName function="false" hidden="false" localSheetId="8" name="sub_item_19" vbProcedure="false">#REF!</definedName>
    <definedName function="false" hidden="false" localSheetId="8" name="sub_item_2" vbProcedure="false">#REF!</definedName>
    <definedName function="false" hidden="false" localSheetId="8" name="sub_item_20" vbProcedure="false">#REF!</definedName>
    <definedName function="false" hidden="false" localSheetId="8" name="sub_item_21" vbProcedure="false">#REF!</definedName>
    <definedName function="false" hidden="false" localSheetId="8" name="sub_item_22" vbProcedure="false">#REF!</definedName>
    <definedName function="false" hidden="false" localSheetId="8" name="sub_item_23" vbProcedure="false">#REF!</definedName>
    <definedName function="false" hidden="false" localSheetId="8" name="sub_item_24" vbProcedure="false">#REF!</definedName>
    <definedName function="false" hidden="false" localSheetId="8" name="sub_item_25" vbProcedure="false">#REF!</definedName>
    <definedName function="false" hidden="false" localSheetId="8" name="sub_item_26" vbProcedure="false">#REF!</definedName>
    <definedName function="false" hidden="false" localSheetId="8" name="sub_item_27" vbProcedure="false">#REF!</definedName>
    <definedName function="false" hidden="false" localSheetId="8" name="sub_item_28" vbProcedure="false">#REF!</definedName>
    <definedName function="false" hidden="false" localSheetId="8" name="sub_item_29" vbProcedure="false">#REF!</definedName>
    <definedName function="false" hidden="false" localSheetId="8" name="sub_item_3" vbProcedure="false">#REF!</definedName>
    <definedName function="false" hidden="false" localSheetId="8" name="sub_item_30" vbProcedure="false">#REF!</definedName>
    <definedName function="false" hidden="false" localSheetId="8" name="sub_item_31" vbProcedure="false">#REF!</definedName>
    <definedName function="false" hidden="false" localSheetId="8" name="sub_item_32" vbProcedure="false">#REF!</definedName>
    <definedName function="false" hidden="false" localSheetId="8" name="sub_item_33" vbProcedure="false">#REF!</definedName>
    <definedName function="false" hidden="false" localSheetId="8" name="sub_item_34" vbProcedure="false">#REF!</definedName>
    <definedName function="false" hidden="false" localSheetId="8" name="sub_item_35" vbProcedure="false">#REF!</definedName>
    <definedName function="false" hidden="false" localSheetId="8" name="sub_item_36" vbProcedure="false">#REF!</definedName>
    <definedName function="false" hidden="false" localSheetId="8" name="sub_item_37" vbProcedure="false">#REF!</definedName>
    <definedName function="false" hidden="false" localSheetId="8" name="sub_item_38" vbProcedure="false">#REF!</definedName>
    <definedName function="false" hidden="false" localSheetId="8" name="sub_item_39" vbProcedure="false">#REF!</definedName>
    <definedName function="false" hidden="false" localSheetId="8" name="sub_item_4" vbProcedure="false">#REF!</definedName>
    <definedName function="false" hidden="false" localSheetId="8" name="sub_item_40" vbProcedure="false">#REF!</definedName>
    <definedName function="false" hidden="false" localSheetId="8" name="sub_item_41" vbProcedure="false">#REF!</definedName>
    <definedName function="false" hidden="false" localSheetId="8" name="sub_item_42" vbProcedure="false">#REF!</definedName>
    <definedName function="false" hidden="false" localSheetId="8" name="sub_item_43" vbProcedure="false">#REF!</definedName>
    <definedName function="false" hidden="false" localSheetId="8" name="sub_item_44" vbProcedure="false">#REF!</definedName>
    <definedName function="false" hidden="false" localSheetId="8" name="sub_item_45" vbProcedure="false">#REF!</definedName>
    <definedName function="false" hidden="false" localSheetId="8" name="sub_item_5" vbProcedure="false">#REF!</definedName>
    <definedName function="false" hidden="false" localSheetId="8" name="sub_item_6" vbProcedure="false">#REF!</definedName>
    <definedName function="false" hidden="false" localSheetId="8" name="sub_item_7" vbProcedure="false">#REF!</definedName>
    <definedName function="false" hidden="false" localSheetId="8" name="sub_item_8" vbProcedure="false">#REF!</definedName>
    <definedName function="false" hidden="false" localSheetId="8" name="sub_item_9" vbProcedure="false">#REF!</definedName>
    <definedName function="false" hidden="false" localSheetId="8" name="TOTAL_ACU_REF" vbProcedure="false">#REF!</definedName>
    <definedName function="false" hidden="false" localSheetId="8" name="TOTAL_ADD" vbProcedure="false">#REF!</definedName>
    <definedName function="false" hidden="false" localSheetId="8" name="TOTAL_ADD_ACU" vbProcedure="false">#REF!</definedName>
    <definedName function="false" hidden="false" localSheetId="8" name="TOTAL_REF" vbProcedure="false">#REF!</definedName>
    <definedName function="false" hidden="false" localSheetId="8" name="TOTAL_RES" vbProcedure="false">#REF!</definedName>
    <definedName function="false" hidden="false" localSheetId="8" name="TOTAL_RES_ACU" vbProcedure="false">#REF!</definedName>
    <definedName function="false" hidden="false" localSheetId="8" name="_R10P" vbProcedure="false">#REF!</definedName>
    <definedName function="false" hidden="false" localSheetId="8" name="_R10R" vbProcedure="false">#REF!</definedName>
    <definedName function="false" hidden="false" localSheetId="8" name="_R11P" vbProcedure="false">#REF!</definedName>
    <definedName function="false" hidden="false" localSheetId="8" name="_R11R" vbProcedure="false">#REF!</definedName>
    <definedName function="false" hidden="false" localSheetId="8" name="_R12P" vbProcedure="false">#REF!</definedName>
    <definedName function="false" hidden="false" localSheetId="8" name="_R12R" vbProcedure="false">#REF!</definedName>
    <definedName function="false" hidden="false" localSheetId="8" name="_R13P" vbProcedure="false">#REF!</definedName>
    <definedName function="false" hidden="false" localSheetId="8" name="_R13R" vbProcedure="false">#REF!</definedName>
    <definedName function="false" hidden="false" localSheetId="8" name="_R14P" vbProcedure="false">#REF!</definedName>
    <definedName function="false" hidden="false" localSheetId="8" name="_R14R" vbProcedure="false">#REF!</definedName>
    <definedName function="false" hidden="false" localSheetId="8" name="_R15P" vbProcedure="false">#REF!</definedName>
    <definedName function="false" hidden="false" localSheetId="8" name="_R15R" vbProcedure="false">#REF!</definedName>
    <definedName function="false" hidden="false" localSheetId="8" name="_R16P" vbProcedure="false">#REF!</definedName>
    <definedName function="false" hidden="false" localSheetId="8" name="_R16R" vbProcedure="false">#REF!</definedName>
    <definedName function="false" hidden="false" localSheetId="8" name="_R17P" vbProcedure="false">#REF!</definedName>
    <definedName function="false" hidden="false" localSheetId="8" name="_R17R" vbProcedure="false">#REF!</definedName>
    <definedName function="false" hidden="false" localSheetId="8" name="_R18P" vbProcedure="false">#REF!</definedName>
    <definedName function="false" hidden="false" localSheetId="8" name="_R18R" vbProcedure="false">#REF!</definedName>
    <definedName function="false" hidden="false" localSheetId="8" name="_R19P" vbProcedure="false">#REF!</definedName>
    <definedName function="false" hidden="false" localSheetId="8" name="_R19R" vbProcedure="false">#REF!</definedName>
    <definedName function="false" hidden="false" localSheetId="8" name="_R1P" vbProcedure="false">#REF!</definedName>
    <definedName function="false" hidden="false" localSheetId="8" name="_R1R" vbProcedure="false">#REF!</definedName>
    <definedName function="false" hidden="false" localSheetId="8" name="_R20P" vbProcedure="false">#REF!</definedName>
    <definedName function="false" hidden="false" localSheetId="8" name="_R20R" vbProcedure="false">#REF!</definedName>
    <definedName function="false" hidden="false" localSheetId="8" name="_R21P" vbProcedure="false">#REF!</definedName>
    <definedName function="false" hidden="false" localSheetId="8" name="_R21R" vbProcedure="false">#REF!</definedName>
    <definedName function="false" hidden="false" localSheetId="8" name="_R22P" vbProcedure="false">#REF!</definedName>
    <definedName function="false" hidden="false" localSheetId="8" name="_R22R" vbProcedure="false">#REF!</definedName>
    <definedName function="false" hidden="false" localSheetId="8" name="_R23P" vbProcedure="false">#REF!</definedName>
    <definedName function="false" hidden="false" localSheetId="8" name="_R23R" vbProcedure="false">#REF!</definedName>
    <definedName function="false" hidden="false" localSheetId="8" name="_R24P" vbProcedure="false">#REF!</definedName>
    <definedName function="false" hidden="false" localSheetId="8" name="_R24R" vbProcedure="false">#REF!</definedName>
    <definedName function="false" hidden="false" localSheetId="8" name="_R2P" vbProcedure="false">#REF!</definedName>
    <definedName function="false" hidden="false" localSheetId="8" name="_R2R" vbProcedure="false">#REF!</definedName>
    <definedName function="false" hidden="false" localSheetId="8" name="_R3P" vbProcedure="false">#REF!</definedName>
    <definedName function="false" hidden="false" localSheetId="8" name="_R3R" vbProcedure="false">#REF!</definedName>
    <definedName function="false" hidden="false" localSheetId="8" name="_R4P" vbProcedure="false">#REF!</definedName>
    <definedName function="false" hidden="false" localSheetId="8" name="_R4R" vbProcedure="false">#REF!</definedName>
    <definedName function="false" hidden="false" localSheetId="8" name="_R5P" vbProcedure="false">#REF!</definedName>
    <definedName function="false" hidden="false" localSheetId="8" name="_R5R" vbProcedure="false">#REF!</definedName>
    <definedName function="false" hidden="false" localSheetId="8" name="_R6P" vbProcedure="false">#REF!</definedName>
    <definedName function="false" hidden="false" localSheetId="8" name="_R6R" vbProcedure="false">#REF!</definedName>
    <definedName function="false" hidden="false" localSheetId="8" name="_R7P" vbProcedure="false">#REF!</definedName>
    <definedName function="false" hidden="false" localSheetId="8" name="_R7R" vbProcedure="false">#REF!</definedName>
    <definedName function="false" hidden="false" localSheetId="8" name="_R8P" vbProcedure="false">#REF!</definedName>
    <definedName function="false" hidden="false" localSheetId="8" name="_R8R" vbProcedure="false">#REF!</definedName>
    <definedName function="false" hidden="false" localSheetId="8" name="_R9P" vbProcedure="false">#REF!</definedName>
    <definedName function="false" hidden="false" localSheetId="8" name="_R9R" vbProcedure="false">#REF!</definedName>
    <definedName function="false" hidden="false" localSheetId="8" name="_RP1" vbProcedure="false">#REF!</definedName>
    <definedName function="false" hidden="false" localSheetId="8" name="_RP10" vbProcedure="false">#REF!</definedName>
    <definedName function="false" hidden="false" localSheetId="8" name="_RP11" vbProcedure="false">#REF!</definedName>
    <definedName function="false" hidden="false" localSheetId="8" name="_RP12" vbProcedure="false">#REF!</definedName>
    <definedName function="false" hidden="false" localSheetId="8" name="_RP13" vbProcedure="false">#REF!</definedName>
    <definedName function="false" hidden="false" localSheetId="8" name="_RP14" vbProcedure="false">#REF!</definedName>
    <definedName function="false" hidden="false" localSheetId="8" name="_RP15" vbProcedure="false">#REF!</definedName>
    <definedName function="false" hidden="false" localSheetId="8" name="_RP16" vbProcedure="false">#REF!</definedName>
    <definedName function="false" hidden="false" localSheetId="8" name="_RP17" vbProcedure="false">#REF!</definedName>
    <definedName function="false" hidden="false" localSheetId="8" name="_RP18" vbProcedure="false">#REF!</definedName>
    <definedName function="false" hidden="false" localSheetId="8" name="_RP19" vbProcedure="false">#REF!</definedName>
    <definedName function="false" hidden="false" localSheetId="8" name="_RP2" vbProcedure="false">#REF!</definedName>
    <definedName function="false" hidden="false" localSheetId="8" name="_RP20" vbProcedure="false">#REF!</definedName>
    <definedName function="false" hidden="false" localSheetId="8" name="_RP21" vbProcedure="false">#REF!</definedName>
    <definedName function="false" hidden="false" localSheetId="8" name="_RP22" vbProcedure="false">#REF!</definedName>
    <definedName function="false" hidden="false" localSheetId="8" name="_RP23" vbProcedure="false">#REF!</definedName>
    <definedName function="false" hidden="false" localSheetId="8" name="_RP24" vbProcedure="false">#REF!</definedName>
    <definedName function="false" hidden="false" localSheetId="8" name="_RP3" vbProcedure="false">#REF!</definedName>
    <definedName function="false" hidden="false" localSheetId="8" name="_RP4" vbProcedure="false">#REF!</definedName>
    <definedName function="false" hidden="false" localSheetId="8" name="_RP5" vbProcedure="false">#REF!</definedName>
    <definedName function="false" hidden="false" localSheetId="8" name="_RP6" vbProcedure="false">#REF!</definedName>
    <definedName function="false" hidden="false" localSheetId="8" name="_RP7" vbProcedure="false">#REF!</definedName>
    <definedName function="false" hidden="false" localSheetId="8" name="_RP8" vbProcedure="false">#REF!</definedName>
    <definedName function="false" hidden="false" localSheetId="8" name="_RP9" vbProcedure="false">#REF!</definedName>
    <definedName function="false" hidden="false" localSheetId="8" name="_RR1" vbProcedure="false">#REF!</definedName>
    <definedName function="false" hidden="false" localSheetId="8" name="_RR10" vbProcedure="false">#REF!</definedName>
    <definedName function="false" hidden="false" localSheetId="8" name="_RR12" vbProcedure="false">#REF!</definedName>
    <definedName function="false" hidden="false" localSheetId="8" name="_RR13" vbProcedure="false">#REF!</definedName>
    <definedName function="false" hidden="false" localSheetId="8" name="_RR14" vbProcedure="false">#REF!</definedName>
    <definedName function="false" hidden="false" localSheetId="8" name="_RR15" vbProcedure="false">#REF!</definedName>
    <definedName function="false" hidden="false" localSheetId="8" name="_RR16" vbProcedure="false">#REF!</definedName>
    <definedName function="false" hidden="false" localSheetId="8" name="_RR17" vbProcedure="false">#REF!</definedName>
    <definedName function="false" hidden="false" localSheetId="8" name="_RR18" vbProcedure="false">#REF!</definedName>
    <definedName function="false" hidden="false" localSheetId="8" name="_RR19" vbProcedure="false">#REF!</definedName>
    <definedName function="false" hidden="false" localSheetId="8" name="_RR2" vbProcedure="false">#REF!</definedName>
    <definedName function="false" hidden="false" localSheetId="8" name="_RR20" vbProcedure="false">#REF!</definedName>
    <definedName function="false" hidden="false" localSheetId="8" name="_RR21" vbProcedure="false">#REF!</definedName>
    <definedName function="false" hidden="false" localSheetId="8" name="_RR22" vbProcedure="false">#REF!</definedName>
    <definedName function="false" hidden="false" localSheetId="8" name="_RR23" vbProcedure="false">#REF!</definedName>
    <definedName function="false" hidden="false" localSheetId="8" name="_RR24" vbProcedure="false">#REF!</definedName>
    <definedName function="false" hidden="false" localSheetId="8" name="_RR3" vbProcedure="false">#REF!</definedName>
    <definedName function="false" hidden="false" localSheetId="8" name="_RR4" vbProcedure="false">#REF!</definedName>
    <definedName function="false" hidden="false" localSheetId="8" name="_RR5" vbProcedure="false">#REF!</definedName>
    <definedName function="false" hidden="false" localSheetId="8" name="_RR6" vbProcedure="false">#REF!</definedName>
    <definedName function="false" hidden="false" localSheetId="8" name="_RR7" vbProcedure="false">#REF!</definedName>
    <definedName function="false" hidden="false" localSheetId="8" name="_RR8" vbProcedure="false">#REF!</definedName>
    <definedName function="false" hidden="false" localSheetId="8" name="_RR9" vbProcedure="false">#REF!</definedName>
    <definedName function="false" hidden="false" localSheetId="8" name="__Anonymous_Sheet_DB__0" vbProcedure="false">'CURVA ABC'!$B$11:$L$295</definedName>
    <definedName function="false" hidden="false" localSheetId="9" name="AUDITORIO" vbProcedure="false">#REF!</definedName>
    <definedName function="false" hidden="false" localSheetId="9" name="cfs" vbProcedure="false">#REF!</definedName>
    <definedName function="false" hidden="false" localSheetId="9" name="crono" vbProcedure="false">#REF!</definedName>
    <definedName function="false" hidden="false" localSheetId="9" name="rere" vbProcedure="false">#REF!</definedName>
    <definedName function="false" hidden="false" localSheetId="9" name="rt" vbProcedure="false">#REF!</definedName>
    <definedName function="false" hidden="false" localSheetId="9" name="__xlnm.Print_Area_2" vbProcedure="false">#REF!</definedName>
    <definedName function="false" hidden="false" localSheetId="9" name="__xlnm.Print_Area_3" vbProcedure="false">#REF!</definedName>
    <definedName function="false" hidden="false" localSheetId="9" name="__xlnm.Print_Titles_2" vbProcedure="false">#REF!</definedName>
    <definedName function="false" hidden="false" localSheetId="9" name="__xlnm.Print_Titles_3" vbProcedure="false">#REF!</definedName>
    <definedName function="false" hidden="false" localSheetId="11" name="Excel_BuiltIn_Print_Area_7" vbProcedure="false">#REF!</definedName>
    <definedName function="false" hidden="false" localSheetId="11" name="Excel_BuiltIn_Print_Area_7_1" vbProcedure="false">#REF!</definedName>
    <definedName function="false" hidden="false" localSheetId="11" name="Excel_BuiltIn_Print_Area_7_1_1" vbProcedure="false">#REF!</definedName>
    <definedName function="false" hidden="false" localSheetId="11" name="Excel_BuiltIn_Print_Area_7_1_1_1" vbProcedure="false">#REF!</definedName>
    <definedName function="false" hidden="false" localSheetId="11" name="Excel_BuiltIn_Print_Area_7_1_1_1_1" vbProcedure="false">#REF!</definedName>
    <definedName function="false" hidden="false" localSheetId="11" name="Excel_BuiltIn_Print_Area_7_1_1_1_1_1" vbProcedure="false">#REF!</definedName>
    <definedName function="false" hidden="false" localSheetId="11" name="Excel_BuiltIn__FilterDatabase_6" vbProcedure="false">#REF!</definedName>
    <definedName function="false" hidden="false" localSheetId="11" name="Z_39FA8DCB_7FE1_4377_9C2C_3A6C28B9DCE8_.wvu.PrintArea" vbProcedure="false">'COMPOSIÇÕES COMPLEMENTARES '!$A$1:$K$196</definedName>
    <definedName function="false" hidden="false" localSheetId="11" name="Z_60131786_0F54_49F5_B695_1A5DD0544ED6_.wvu.PrintArea" vbProcedure="false">'COMPOSIÇÕES COMPLEMENTARES '!$A$1:$D$196</definedName>
    <definedName function="false" hidden="false" localSheetId="11" name="Z_E9EF4FFF_2A51_4B23_8A33_7F2B85269ACF_.wvu.PrintArea_7" vbProcedure="false">#REF!</definedName>
    <definedName function="false" hidden="false" localSheetId="11" name="Z_E9EF4FFF_2A51_4B23_8A33_7F2B85269ACF_.wvu.Rows_2" vbProcedure="false">(#REF!,#REF!,#REF!,#REF!,#REF!,#REF!,#REF!,#REF!,#REF!,#REF!,#REF!,#REF!,#REF!)</definedName>
    <definedName function="false" hidden="false" localSheetId="11" name="Z_EBC8F422_5E67_469B_8659_30B1245AF0DB_.wvu.PrintArea" vbProcedure="false">'COMPOSIÇÕES COMPLEMENTARES '!$A$1:$D$196</definedName>
    <definedName function="false" hidden="false" localSheetId="12" name="A1P1" vbProcedure="false">#REF!</definedName>
    <definedName function="false" hidden="false" localSheetId="12" name="A1P10" vbProcedure="false">#REF!</definedName>
    <definedName function="false" hidden="false" localSheetId="12" name="A1P11" vbProcedure="false">#REF!</definedName>
    <definedName function="false" hidden="false" localSheetId="12" name="A1P12" vbProcedure="false">#REF!</definedName>
    <definedName function="false" hidden="false" localSheetId="12" name="A1P13" vbProcedure="false">#REF!</definedName>
    <definedName function="false" hidden="false" localSheetId="12" name="A1P14" vbProcedure="false">#REF!</definedName>
    <definedName function="false" hidden="false" localSheetId="12" name="A1P15" vbProcedure="false">#REF!</definedName>
    <definedName function="false" hidden="false" localSheetId="12" name="A1P16" vbProcedure="false">#REF!</definedName>
    <definedName function="false" hidden="false" localSheetId="12" name="A1P17" vbProcedure="false">#REF!</definedName>
    <definedName function="false" hidden="false" localSheetId="12" name="A1P18" vbProcedure="false">#REF!</definedName>
    <definedName function="false" hidden="false" localSheetId="12" name="A1P19" vbProcedure="false">#REF!</definedName>
    <definedName function="false" hidden="false" localSheetId="12" name="A1P2" vbProcedure="false">#REF!</definedName>
    <definedName function="false" hidden="false" localSheetId="12" name="A1P20" vbProcedure="false">#REF!</definedName>
    <definedName function="false" hidden="false" localSheetId="12" name="A1P21" vbProcedure="false">#REF!</definedName>
    <definedName function="false" hidden="false" localSheetId="12" name="A1P22" vbProcedure="false">#REF!</definedName>
    <definedName function="false" hidden="false" localSheetId="12" name="A1P23" vbProcedure="false">#REF!</definedName>
    <definedName function="false" hidden="false" localSheetId="12" name="A1P24" vbProcedure="false">#REF!</definedName>
    <definedName function="false" hidden="false" localSheetId="12" name="A1P3" vbProcedure="false">#REF!</definedName>
    <definedName function="false" hidden="false" localSheetId="12" name="A1P4" vbProcedure="false">#REF!</definedName>
    <definedName function="false" hidden="false" localSheetId="12" name="A1P5" vbProcedure="false">#REF!</definedName>
    <definedName function="false" hidden="false" localSheetId="12" name="A1P6" vbProcedure="false">#REF!</definedName>
    <definedName function="false" hidden="false" localSheetId="12" name="A1P7" vbProcedure="false">#REF!</definedName>
    <definedName function="false" hidden="false" localSheetId="12" name="A1P8" vbProcedure="false">#REF!</definedName>
    <definedName function="false" hidden="false" localSheetId="12" name="A1P9" vbProcedure="false">#REF!</definedName>
    <definedName function="false" hidden="false" localSheetId="12" name="A1R1" vbProcedure="false">#REF!</definedName>
    <definedName function="false" hidden="false" localSheetId="12" name="A1R10" vbProcedure="false">#REF!</definedName>
    <definedName function="false" hidden="false" localSheetId="12" name="A1R11" vbProcedure="false">#REF!</definedName>
    <definedName function="false" hidden="false" localSheetId="12" name="A1R12" vbProcedure="false">#REF!</definedName>
    <definedName function="false" hidden="false" localSheetId="12" name="A1R13" vbProcedure="false">#REF!</definedName>
    <definedName function="false" hidden="false" localSheetId="12" name="A1R14" vbProcedure="false">#REF!</definedName>
    <definedName function="false" hidden="false" localSheetId="12" name="A1R15" vbProcedure="false">#REF!</definedName>
    <definedName function="false" hidden="false" localSheetId="12" name="A1R16" vbProcedure="false">#REF!</definedName>
    <definedName function="false" hidden="false" localSheetId="12" name="A1R17" vbProcedure="false">#REF!</definedName>
    <definedName function="false" hidden="false" localSheetId="12" name="A1R18" vbProcedure="false">#REF!</definedName>
    <definedName function="false" hidden="false" localSheetId="12" name="A1R19" vbProcedure="false">#REF!</definedName>
    <definedName function="false" hidden="false" localSheetId="12" name="A1R2" vbProcedure="false">#REF!</definedName>
    <definedName function="false" hidden="false" localSheetId="12" name="A1R20" vbProcedure="false">#REF!</definedName>
    <definedName function="false" hidden="false" localSheetId="12" name="A1R21" vbProcedure="false">#REF!</definedName>
    <definedName function="false" hidden="false" localSheetId="12" name="A1R22" vbProcedure="false">#REF!</definedName>
    <definedName function="false" hidden="false" localSheetId="12" name="A1R23" vbProcedure="false">#REF!</definedName>
    <definedName function="false" hidden="false" localSheetId="12" name="A1R24" vbProcedure="false">#REF!</definedName>
    <definedName function="false" hidden="false" localSheetId="12" name="A1R3" vbProcedure="false">#REF!</definedName>
    <definedName function="false" hidden="false" localSheetId="12" name="A1R4" vbProcedure="false">#REF!</definedName>
    <definedName function="false" hidden="false" localSheetId="12" name="A1R5" vbProcedure="false">#REF!</definedName>
    <definedName function="false" hidden="false" localSheetId="12" name="A1R6" vbProcedure="false">#REF!</definedName>
    <definedName function="false" hidden="false" localSheetId="12" name="A1R7" vbProcedure="false">#REF!</definedName>
    <definedName function="false" hidden="false" localSheetId="12" name="A1R8" vbProcedure="false">#REF!</definedName>
    <definedName function="false" hidden="false" localSheetId="12" name="A1R9" vbProcedure="false">#REF!</definedName>
    <definedName function="false" hidden="false" localSheetId="12" name="A2P1" vbProcedure="false">#REF!</definedName>
    <definedName function="false" hidden="false" localSheetId="12" name="A2P10" vbProcedure="false">#REF!</definedName>
    <definedName function="false" hidden="false" localSheetId="12" name="A2P11" vbProcedure="false">#REF!</definedName>
    <definedName function="false" hidden="false" localSheetId="12" name="A2P12" vbProcedure="false">#REF!</definedName>
    <definedName function="false" hidden="false" localSheetId="12" name="A2P13" vbProcedure="false">#REF!</definedName>
    <definedName function="false" hidden="false" localSheetId="12" name="A2P14" vbProcedure="false">#REF!</definedName>
    <definedName function="false" hidden="false" localSheetId="12" name="A2P15" vbProcedure="false">#REF!</definedName>
    <definedName function="false" hidden="false" localSheetId="12" name="A2P16" vbProcedure="false">#REF!</definedName>
    <definedName function="false" hidden="false" localSheetId="12" name="A2P17" vbProcedure="false">#REF!</definedName>
    <definedName function="false" hidden="false" localSheetId="12" name="A2P18" vbProcedure="false">#REF!</definedName>
    <definedName function="false" hidden="false" localSheetId="12" name="A2P19" vbProcedure="false">#REF!</definedName>
    <definedName function="false" hidden="false" localSheetId="12" name="A2P2" vbProcedure="false">#REF!</definedName>
    <definedName function="false" hidden="false" localSheetId="12" name="A2P20" vbProcedure="false">#REF!</definedName>
    <definedName function="false" hidden="false" localSheetId="12" name="A2P21" vbProcedure="false">#REF!</definedName>
    <definedName function="false" hidden="false" localSheetId="12" name="A2P22" vbProcedure="false">#REF!</definedName>
    <definedName function="false" hidden="false" localSheetId="12" name="A2P23" vbProcedure="false">#REF!</definedName>
    <definedName function="false" hidden="false" localSheetId="12" name="A2P24" vbProcedure="false">#REF!</definedName>
    <definedName function="false" hidden="false" localSheetId="12" name="A2P3" vbProcedure="false">#REF!</definedName>
    <definedName function="false" hidden="false" localSheetId="12" name="A2P4" vbProcedure="false">#REF!</definedName>
    <definedName function="false" hidden="false" localSheetId="12" name="A2P5" vbProcedure="false">#REF!</definedName>
    <definedName function="false" hidden="false" localSheetId="12" name="A2P6" vbProcedure="false">#REF!</definedName>
    <definedName function="false" hidden="false" localSheetId="12" name="A2P7" vbProcedure="false">#REF!</definedName>
    <definedName function="false" hidden="false" localSheetId="12" name="A2P8" vbProcedure="false">#REF!</definedName>
    <definedName function="false" hidden="false" localSheetId="12" name="A2P9" vbProcedure="false">#REF!</definedName>
    <definedName function="false" hidden="false" localSheetId="12" name="A2R1" vbProcedure="false">#REF!</definedName>
    <definedName function="false" hidden="false" localSheetId="12" name="A2R10" vbProcedure="false">#REF!</definedName>
    <definedName function="false" hidden="false" localSheetId="12" name="A2R11" vbProcedure="false">#REF!</definedName>
    <definedName function="false" hidden="false" localSheetId="12" name="A2R12" vbProcedure="false">#REF!</definedName>
    <definedName function="false" hidden="false" localSheetId="12" name="A2R13" vbProcedure="false">#REF!</definedName>
    <definedName function="false" hidden="false" localSheetId="12" name="A2R14" vbProcedure="false">#REF!</definedName>
    <definedName function="false" hidden="false" localSheetId="12" name="A2R15" vbProcedure="false">#REF!</definedName>
    <definedName function="false" hidden="false" localSheetId="12" name="A2R16" vbProcedure="false">#REF!</definedName>
    <definedName function="false" hidden="false" localSheetId="12" name="A2R17" vbProcedure="false">#REF!</definedName>
    <definedName function="false" hidden="false" localSheetId="12" name="A2R18" vbProcedure="false">#REF!</definedName>
    <definedName function="false" hidden="false" localSheetId="12" name="A2R19" vbProcedure="false">#REF!</definedName>
    <definedName function="false" hidden="false" localSheetId="12" name="A2R2" vbProcedure="false">#REF!</definedName>
    <definedName function="false" hidden="false" localSheetId="12" name="A2R20" vbProcedure="false">#REF!</definedName>
    <definedName function="false" hidden="false" localSheetId="12" name="A2R21" vbProcedure="false">#REF!</definedName>
    <definedName function="false" hidden="false" localSheetId="12" name="A2R22" vbProcedure="false">#REF!</definedName>
    <definedName function="false" hidden="false" localSheetId="12" name="A2R23" vbProcedure="false">#REF!</definedName>
    <definedName function="false" hidden="false" localSheetId="12" name="A2R24" vbProcedure="false">#REF!</definedName>
    <definedName function="false" hidden="false" localSheetId="12" name="A2R3" vbProcedure="false">#REF!</definedName>
    <definedName function="false" hidden="false" localSheetId="12" name="A2R4" vbProcedure="false">#REF!</definedName>
    <definedName function="false" hidden="false" localSheetId="12" name="A2R5" vbProcedure="false">#REF!</definedName>
    <definedName function="false" hidden="false" localSheetId="12" name="A2R6" vbProcedure="false">#REF!</definedName>
    <definedName function="false" hidden="false" localSheetId="12" name="A2R7" vbProcedure="false">#REF!</definedName>
    <definedName function="false" hidden="false" localSheetId="12" name="A2R8" vbProcedure="false">#REF!</definedName>
    <definedName function="false" hidden="false" localSheetId="12" name="A2R9" vbProcedure="false">#REF!</definedName>
    <definedName function="false" hidden="false" localSheetId="12" name="A3P1" vbProcedure="false">#REF!</definedName>
    <definedName function="false" hidden="false" localSheetId="12" name="A3P10" vbProcedure="false">#REF!</definedName>
    <definedName function="false" hidden="false" localSheetId="12" name="A3P11" vbProcedure="false">#REF!</definedName>
    <definedName function="false" hidden="false" localSheetId="12" name="A3P12" vbProcedure="false">#REF!</definedName>
    <definedName function="false" hidden="false" localSheetId="12" name="A3P13" vbProcedure="false">#REF!</definedName>
    <definedName function="false" hidden="false" localSheetId="12" name="A3P14" vbProcedure="false">#REF!</definedName>
    <definedName function="false" hidden="false" localSheetId="12" name="A3P15" vbProcedure="false">#REF!</definedName>
    <definedName function="false" hidden="false" localSheetId="12" name="A3P16" vbProcedure="false">#REF!</definedName>
    <definedName function="false" hidden="false" localSheetId="12" name="A3P17" vbProcedure="false">#REF!</definedName>
    <definedName function="false" hidden="false" localSheetId="12" name="A3P18" vbProcedure="false">#REF!</definedName>
    <definedName function="false" hidden="false" localSheetId="12" name="A3P19" vbProcedure="false">#REF!</definedName>
    <definedName function="false" hidden="false" localSheetId="12" name="A3P2" vbProcedure="false">#REF!</definedName>
    <definedName function="false" hidden="false" localSheetId="12" name="A3P20" vbProcedure="false">#REF!</definedName>
    <definedName function="false" hidden="false" localSheetId="12" name="A3P21" vbProcedure="false">#REF!</definedName>
    <definedName function="false" hidden="false" localSheetId="12" name="A3P22" vbProcedure="false">#REF!</definedName>
    <definedName function="false" hidden="false" localSheetId="12" name="A3P23" vbProcedure="false">#REF!</definedName>
    <definedName function="false" hidden="false" localSheetId="12" name="A3P24" vbProcedure="false">#REF!</definedName>
    <definedName function="false" hidden="false" localSheetId="12" name="A3P3" vbProcedure="false">#REF!</definedName>
    <definedName function="false" hidden="false" localSheetId="12" name="A3P4" vbProcedure="false">#REF!</definedName>
    <definedName function="false" hidden="false" localSheetId="12" name="A3P5" vbProcedure="false">#REF!</definedName>
    <definedName function="false" hidden="false" localSheetId="12" name="A3P6" vbProcedure="false">#REF!</definedName>
    <definedName function="false" hidden="false" localSheetId="12" name="A3P7" vbProcedure="false">#REF!</definedName>
    <definedName function="false" hidden="false" localSheetId="12" name="A3P8" vbProcedure="false">#REF!</definedName>
    <definedName function="false" hidden="false" localSheetId="12" name="A3P9" vbProcedure="false">#REF!</definedName>
    <definedName function="false" hidden="false" localSheetId="12" name="A3R1" vbProcedure="false">#REF!</definedName>
    <definedName function="false" hidden="false" localSheetId="12" name="A3R10" vbProcedure="false">#REF!</definedName>
    <definedName function="false" hidden="false" localSheetId="12" name="A3R11" vbProcedure="false">#REF!</definedName>
    <definedName function="false" hidden="false" localSheetId="12" name="A3R12" vbProcedure="false">#REF!</definedName>
    <definedName function="false" hidden="false" localSheetId="12" name="A3R13" vbProcedure="false">#REF!</definedName>
    <definedName function="false" hidden="false" localSheetId="12" name="A3R14" vbProcedure="false">#REF!</definedName>
    <definedName function="false" hidden="false" localSheetId="12" name="A3R15" vbProcedure="false">#REF!</definedName>
    <definedName function="false" hidden="false" localSheetId="12" name="A3R16" vbProcedure="false">#REF!</definedName>
    <definedName function="false" hidden="false" localSheetId="12" name="A3R17" vbProcedure="false">#REF!</definedName>
    <definedName function="false" hidden="false" localSheetId="12" name="A3R18" vbProcedure="false">#REF!</definedName>
    <definedName function="false" hidden="false" localSheetId="12" name="A3R19" vbProcedure="false">#REF!</definedName>
    <definedName function="false" hidden="false" localSheetId="12" name="A3R2" vbProcedure="false">#REF!</definedName>
    <definedName function="false" hidden="false" localSheetId="12" name="A3R20" vbProcedure="false">#REF!</definedName>
    <definedName function="false" hidden="false" localSheetId="12" name="A3R21" vbProcedure="false">#REF!</definedName>
    <definedName function="false" hidden="false" localSheetId="12" name="A3R22" vbProcedure="false">#REF!</definedName>
    <definedName function="false" hidden="false" localSheetId="12" name="A3R23" vbProcedure="false">#REF!</definedName>
    <definedName function="false" hidden="false" localSheetId="12" name="A3R24" vbProcedure="false">#REF!</definedName>
    <definedName function="false" hidden="false" localSheetId="12" name="A3R3" vbProcedure="false">#REF!</definedName>
    <definedName function="false" hidden="false" localSheetId="12" name="A3R4" vbProcedure="false">#REF!</definedName>
    <definedName function="false" hidden="false" localSheetId="12" name="A3R5" vbProcedure="false">#REF!</definedName>
    <definedName function="false" hidden="false" localSheetId="12" name="A3R6" vbProcedure="false">#REF!</definedName>
    <definedName function="false" hidden="false" localSheetId="12" name="A3R7" vbProcedure="false">#REF!</definedName>
    <definedName function="false" hidden="false" localSheetId="12" name="A3R8" vbProcedure="false">#REF!</definedName>
    <definedName function="false" hidden="false" localSheetId="12" name="A3R9" vbProcedure="false">#REF!</definedName>
    <definedName function="false" hidden="false" localSheetId="12" name="A4P1" vbProcedure="false">#REF!</definedName>
    <definedName function="false" hidden="false" localSheetId="12" name="A4P10" vbProcedure="false">#REF!</definedName>
    <definedName function="false" hidden="false" localSheetId="12" name="A4P11" vbProcedure="false">#REF!</definedName>
    <definedName function="false" hidden="false" localSheetId="12" name="A4P12" vbProcedure="false">#REF!</definedName>
    <definedName function="false" hidden="false" localSheetId="12" name="A4P13" vbProcedure="false">#REF!</definedName>
    <definedName function="false" hidden="false" localSheetId="12" name="A4P14" vbProcedure="false">#REF!</definedName>
    <definedName function="false" hidden="false" localSheetId="12" name="A4P15" vbProcedure="false">#REF!</definedName>
    <definedName function="false" hidden="false" localSheetId="12" name="A4P16" vbProcedure="false">#REF!</definedName>
    <definedName function="false" hidden="false" localSheetId="12" name="A4P17" vbProcedure="false">#REF!</definedName>
    <definedName function="false" hidden="false" localSheetId="12" name="A4P18" vbProcedure="false">#REF!</definedName>
    <definedName function="false" hidden="false" localSheetId="12" name="A4P19" vbProcedure="false">#REF!</definedName>
    <definedName function="false" hidden="false" localSheetId="12" name="A4P2" vbProcedure="false">#REF!</definedName>
    <definedName function="false" hidden="false" localSheetId="12" name="A4P20" vbProcedure="false">#REF!</definedName>
    <definedName function="false" hidden="false" localSheetId="12" name="A4P21" vbProcedure="false">#REF!</definedName>
    <definedName function="false" hidden="false" localSheetId="12" name="A4P22" vbProcedure="false">#REF!</definedName>
    <definedName function="false" hidden="false" localSheetId="12" name="A4P23" vbProcedure="false">#REF!</definedName>
    <definedName function="false" hidden="false" localSheetId="12" name="A4P24" vbProcedure="false">#REF!</definedName>
    <definedName function="false" hidden="false" localSheetId="12" name="A4P3" vbProcedure="false">#REF!</definedName>
    <definedName function="false" hidden="false" localSheetId="12" name="A4P4" vbProcedure="false">#REF!</definedName>
    <definedName function="false" hidden="false" localSheetId="12" name="A4P5" vbProcedure="false">#REF!</definedName>
    <definedName function="false" hidden="false" localSheetId="12" name="A4P6" vbProcedure="false">#REF!</definedName>
    <definedName function="false" hidden="false" localSheetId="12" name="A4P7" vbProcedure="false">#REF!</definedName>
    <definedName function="false" hidden="false" localSheetId="12" name="A4P8" vbProcedure="false">#REF!</definedName>
    <definedName function="false" hidden="false" localSheetId="12" name="A4P9" vbProcedure="false">#REF!</definedName>
    <definedName function="false" hidden="false" localSheetId="12" name="A4R1" vbProcedure="false">#REF!</definedName>
    <definedName function="false" hidden="false" localSheetId="12" name="A4R10" vbProcedure="false">#REF!</definedName>
    <definedName function="false" hidden="false" localSheetId="12" name="A4R11" vbProcedure="false">#REF!</definedName>
    <definedName function="false" hidden="false" localSheetId="12" name="A4R12" vbProcedure="false">#REF!</definedName>
    <definedName function="false" hidden="false" localSheetId="12" name="A4R13" vbProcedure="false">#REF!</definedName>
    <definedName function="false" hidden="false" localSheetId="12" name="A4R14" vbProcedure="false">#REF!</definedName>
    <definedName function="false" hidden="false" localSheetId="12" name="A4R15" vbProcedure="false">#REF!</definedName>
    <definedName function="false" hidden="false" localSheetId="12" name="A4R16" vbProcedure="false">#REF!</definedName>
    <definedName function="false" hidden="false" localSheetId="12" name="A4R17" vbProcedure="false">#REF!</definedName>
    <definedName function="false" hidden="false" localSheetId="12" name="A4R18" vbProcedure="false">#REF!</definedName>
    <definedName function="false" hidden="false" localSheetId="12" name="A4R19" vbProcedure="false">#REF!</definedName>
    <definedName function="false" hidden="false" localSheetId="12" name="A4R2" vbProcedure="false">#REF!</definedName>
    <definedName function="false" hidden="false" localSheetId="12" name="A4R20" vbProcedure="false">#REF!</definedName>
    <definedName function="false" hidden="false" localSheetId="12" name="A4R21" vbProcedure="false">#REF!</definedName>
    <definedName function="false" hidden="false" localSheetId="12" name="A4R22" vbProcedure="false">#REF!</definedName>
    <definedName function="false" hidden="false" localSheetId="12" name="A4R23" vbProcedure="false">#REF!</definedName>
    <definedName function="false" hidden="false" localSheetId="12" name="A4R24" vbProcedure="false">#REF!</definedName>
    <definedName function="false" hidden="false" localSheetId="12" name="A4R3" vbProcedure="false">#REF!</definedName>
    <definedName function="false" hidden="false" localSheetId="12" name="A4R4" vbProcedure="false">#REF!</definedName>
    <definedName function="false" hidden="false" localSheetId="12" name="A4R5" vbProcedure="false">#REF!</definedName>
    <definedName function="false" hidden="false" localSheetId="12" name="A4R6" vbProcedure="false">#REF!</definedName>
    <definedName function="false" hidden="false" localSheetId="12" name="A4R7" vbProcedure="false">#REF!</definedName>
    <definedName function="false" hidden="false" localSheetId="12" name="A4R8" vbProcedure="false">#REF!</definedName>
    <definedName function="false" hidden="false" localSheetId="12" name="A4R9" vbProcedure="false">#REF!</definedName>
    <definedName function="false" hidden="false" localSheetId="12" name="A5P1" vbProcedure="false">#REF!</definedName>
    <definedName function="false" hidden="false" localSheetId="12" name="A5P10" vbProcedure="false">#REF!</definedName>
    <definedName function="false" hidden="false" localSheetId="12" name="A5P11" vbProcedure="false">#REF!</definedName>
    <definedName function="false" hidden="false" localSheetId="12" name="A5P12" vbProcedure="false">#REF!</definedName>
    <definedName function="false" hidden="false" localSheetId="12" name="A5P13" vbProcedure="false">#REF!</definedName>
    <definedName function="false" hidden="false" localSheetId="12" name="A5P14" vbProcedure="false">#REF!</definedName>
    <definedName function="false" hidden="false" localSheetId="12" name="A5P15" vbProcedure="false">#REF!</definedName>
    <definedName function="false" hidden="false" localSheetId="12" name="A5P16" vbProcedure="false">#REF!</definedName>
    <definedName function="false" hidden="false" localSheetId="12" name="A5P17" vbProcedure="false">#REF!</definedName>
    <definedName function="false" hidden="false" localSheetId="12" name="A5P18" vbProcedure="false">#REF!</definedName>
    <definedName function="false" hidden="false" localSheetId="12" name="A5P19" vbProcedure="false">#REF!</definedName>
    <definedName function="false" hidden="false" localSheetId="12" name="A5P2" vbProcedure="false">#REF!</definedName>
    <definedName function="false" hidden="false" localSheetId="12" name="A5P20" vbProcedure="false">#REF!</definedName>
    <definedName function="false" hidden="false" localSheetId="12" name="A5P21" vbProcedure="false">#REF!</definedName>
    <definedName function="false" hidden="false" localSheetId="12" name="A5P22" vbProcedure="false">#REF!</definedName>
    <definedName function="false" hidden="false" localSheetId="12" name="A5P23" vbProcedure="false">#REF!</definedName>
    <definedName function="false" hidden="false" localSheetId="12" name="A5P24" vbProcedure="false">#REF!</definedName>
    <definedName function="false" hidden="false" localSheetId="12" name="A5P3" vbProcedure="false">#REF!</definedName>
    <definedName function="false" hidden="false" localSheetId="12" name="A5P4" vbProcedure="false">#REF!</definedName>
    <definedName function="false" hidden="false" localSheetId="12" name="A5P5" vbProcedure="false">#REF!</definedName>
    <definedName function="false" hidden="false" localSheetId="12" name="A5P6" vbProcedure="false">#REF!</definedName>
    <definedName function="false" hidden="false" localSheetId="12" name="A5P7" vbProcedure="false">#REF!</definedName>
    <definedName function="false" hidden="false" localSheetId="12" name="A5P8" vbProcedure="false">#REF!</definedName>
    <definedName function="false" hidden="false" localSheetId="12" name="A5P9" vbProcedure="false">#REF!</definedName>
    <definedName function="false" hidden="false" localSheetId="12" name="A5R1" vbProcedure="false">#REF!</definedName>
    <definedName function="false" hidden="false" localSheetId="12" name="A5R10" vbProcedure="false">#REF!</definedName>
    <definedName function="false" hidden="false" localSheetId="12" name="A5R11" vbProcedure="false">#REF!</definedName>
    <definedName function="false" hidden="false" localSheetId="12" name="A5R12" vbProcedure="false">#REF!</definedName>
    <definedName function="false" hidden="false" localSheetId="12" name="A5R13" vbProcedure="false">#REF!</definedName>
    <definedName function="false" hidden="false" localSheetId="12" name="A5R14" vbProcedure="false">#REF!</definedName>
    <definedName function="false" hidden="false" localSheetId="12" name="A5R15" vbProcedure="false">#REF!</definedName>
    <definedName function="false" hidden="false" localSheetId="12" name="A5R16" vbProcedure="false">#REF!</definedName>
    <definedName function="false" hidden="false" localSheetId="12" name="A5R17" vbProcedure="false">#REF!</definedName>
    <definedName function="false" hidden="false" localSheetId="12" name="A5R18" vbProcedure="false">#REF!</definedName>
    <definedName function="false" hidden="false" localSheetId="12" name="A5R19" vbProcedure="false">#REF!</definedName>
    <definedName function="false" hidden="false" localSheetId="12" name="A5R2" vbProcedure="false">#REF!</definedName>
    <definedName function="false" hidden="false" localSheetId="12" name="A5R20" vbProcedure="false">#REF!</definedName>
    <definedName function="false" hidden="false" localSheetId="12" name="A5R21" vbProcedure="false">#REF!</definedName>
    <definedName function="false" hidden="false" localSheetId="12" name="A5R22" vbProcedure="false">#REF!</definedName>
    <definedName function="false" hidden="false" localSheetId="12" name="A5R23" vbProcedure="false">#REF!</definedName>
    <definedName function="false" hidden="false" localSheetId="12" name="A5R24" vbProcedure="false">#REF!</definedName>
    <definedName function="false" hidden="false" localSheetId="12" name="A5R3" vbProcedure="false">#REF!</definedName>
    <definedName function="false" hidden="false" localSheetId="12" name="A5R4" vbProcedure="false">#REF!</definedName>
    <definedName function="false" hidden="false" localSheetId="12" name="A5R5" vbProcedure="false">#REF!</definedName>
    <definedName function="false" hidden="false" localSheetId="12" name="A5R6" vbProcedure="false">#REF!</definedName>
    <definedName function="false" hidden="false" localSheetId="12" name="A5R7" vbProcedure="false">#REF!</definedName>
    <definedName function="false" hidden="false" localSheetId="12" name="A5R8" vbProcedure="false">#REF!</definedName>
    <definedName function="false" hidden="false" localSheetId="12" name="A5R9" vbProcedure="false">#REF!</definedName>
    <definedName function="false" hidden="false" localSheetId="12" name="add_1" vbProcedure="false">#REF!</definedName>
    <definedName function="false" hidden="false" localSheetId="12" name="add_2" vbProcedure="false">#REF!</definedName>
    <definedName function="false" hidden="false" localSheetId="12" name="add_3" vbProcedure="false">#REF!</definedName>
    <definedName function="false" hidden="false" localSheetId="12" name="add_4" vbProcedure="false">#REF!</definedName>
    <definedName function="false" hidden="false" localSheetId="12" name="add_5" vbProcedure="false">#REF!</definedName>
    <definedName function="false" hidden="false" localSheetId="12" name="add_total" vbProcedure="false">#REF!</definedName>
    <definedName function="false" hidden="false" localSheetId="12" name="AUDITORIO" vbProcedure="false">#REF!</definedName>
    <definedName function="false" hidden="false" localSheetId="12" name="BD" vbProcedure="false">#REF!</definedName>
    <definedName function="false" hidden="false" localSheetId="12" name="BDI" vbProcedure="false">#REF!</definedName>
    <definedName function="false" hidden="false" localSheetId="12" name="BDI_LIC" vbProcedure="false">#REF!</definedName>
    <definedName function="false" hidden="false" localSheetId="12" name="cfs" vbProcedure="false">#REF!</definedName>
    <definedName function="false" hidden="false" localSheetId="12" name="crono" vbProcedure="false">#REF!</definedName>
    <definedName function="false" hidden="false" localSheetId="12" name="CRONO_ADD" vbProcedure="false">#REF!</definedName>
    <definedName function="false" hidden="false" localSheetId="12" name="CRONO_RES" vbProcedure="false">#REF!</definedName>
    <definedName function="false" hidden="false" localSheetId="12" name="ini" vbProcedure="false">#REF!</definedName>
    <definedName function="false" hidden="false" localSheetId="12" name="matriz" vbProcedure="false">#REF!</definedName>
    <definedName function="false" hidden="false" localSheetId="12" name="MINUS" vbProcedure="false">#REF!</definedName>
    <definedName function="false" hidden="false" localSheetId="12" name="PLUS" vbProcedure="false">#REF!</definedName>
    <definedName function="false" hidden="false" localSheetId="12" name="po" vbProcedure="false">#REF!</definedName>
    <definedName function="false" hidden="false" localSheetId="12" name="rere" vbProcedure="false">#REF!</definedName>
    <definedName function="false" hidden="false" localSheetId="12" name="RODAPÉ" vbProcedure="false">#REF!</definedName>
    <definedName function="false" hidden="false" localSheetId="12" name="rt" vbProcedure="false">#REF!</definedName>
    <definedName function="false" hidden="false" localSheetId="12" name="S10P1" vbProcedure="false">#REF!</definedName>
    <definedName function="false" hidden="false" localSheetId="12" name="S10P10" vbProcedure="false">#REF!</definedName>
    <definedName function="false" hidden="false" localSheetId="12" name="S10P11" vbProcedure="false">#REF!</definedName>
    <definedName function="false" hidden="false" localSheetId="12" name="S10P12" vbProcedure="false">#REF!</definedName>
    <definedName function="false" hidden="false" localSheetId="12" name="S10P13" vbProcedure="false">#REF!</definedName>
    <definedName function="false" hidden="false" localSheetId="12" name="S10P14" vbProcedure="false">#REF!</definedName>
    <definedName function="false" hidden="false" localSheetId="12" name="S10P15" vbProcedure="false">#REF!</definedName>
    <definedName function="false" hidden="false" localSheetId="12" name="S10P16" vbProcedure="false">#REF!</definedName>
    <definedName function="false" hidden="false" localSheetId="12" name="S10P17" vbProcedure="false">#REF!</definedName>
    <definedName function="false" hidden="false" localSheetId="12" name="S10P18" vbProcedure="false">#REF!</definedName>
    <definedName function="false" hidden="false" localSheetId="12" name="S10P19" vbProcedure="false">#REF!</definedName>
    <definedName function="false" hidden="false" localSheetId="12" name="S10P2" vbProcedure="false">#REF!</definedName>
    <definedName function="false" hidden="false" localSheetId="12" name="S10P20" vbProcedure="false">#REF!</definedName>
    <definedName function="false" hidden="false" localSheetId="12" name="S10P21" vbProcedure="false">#REF!</definedName>
    <definedName function="false" hidden="false" localSheetId="12" name="S10P22" vbProcedure="false">#REF!</definedName>
    <definedName function="false" hidden="false" localSheetId="12" name="S10P23" vbProcedure="false">#REF!</definedName>
    <definedName function="false" hidden="false" localSheetId="12" name="S10P24" vbProcedure="false">#REF!</definedName>
    <definedName function="false" hidden="false" localSheetId="12" name="S10P3" vbProcedure="false">#REF!</definedName>
    <definedName function="false" hidden="false" localSheetId="12" name="S10P4" vbProcedure="false">#REF!</definedName>
    <definedName function="false" hidden="false" localSheetId="12" name="S10P5" vbProcedure="false">#REF!</definedName>
    <definedName function="false" hidden="false" localSheetId="12" name="S10P6" vbProcedure="false">#REF!</definedName>
    <definedName function="false" hidden="false" localSheetId="12" name="S10P7" vbProcedure="false">#REF!</definedName>
    <definedName function="false" hidden="false" localSheetId="12" name="S10P8" vbProcedure="false">#REF!</definedName>
    <definedName function="false" hidden="false" localSheetId="12" name="S10P9" vbProcedure="false">#REF!</definedName>
    <definedName function="false" hidden="false" localSheetId="12" name="S10R1" vbProcedure="false">#REF!</definedName>
    <definedName function="false" hidden="false" localSheetId="12" name="S10R10" vbProcedure="false">#REF!</definedName>
    <definedName function="false" hidden="false" localSheetId="12" name="S10R11" vbProcedure="false">#REF!</definedName>
    <definedName function="false" hidden="false" localSheetId="12" name="S10R12" vbProcedure="false">#REF!</definedName>
    <definedName function="false" hidden="false" localSheetId="12" name="S10R13" vbProcedure="false">#REF!</definedName>
    <definedName function="false" hidden="false" localSheetId="12" name="S10R14" vbProcedure="false">#REF!</definedName>
    <definedName function="false" hidden="false" localSheetId="12" name="S10R15" vbProcedure="false">#REF!</definedName>
    <definedName function="false" hidden="false" localSheetId="12" name="S10R16" vbProcedure="false">#REF!</definedName>
    <definedName function="false" hidden="false" localSheetId="12" name="S10R17" vbProcedure="false">#REF!</definedName>
    <definedName function="false" hidden="false" localSheetId="12" name="S10R18" vbProcedure="false">#REF!</definedName>
    <definedName function="false" hidden="false" localSheetId="12" name="S10R19" vbProcedure="false">#REF!</definedName>
    <definedName function="false" hidden="false" localSheetId="12" name="S10R2" vbProcedure="false">#REF!</definedName>
    <definedName function="false" hidden="false" localSheetId="12" name="S10R20" vbProcedure="false">#REF!</definedName>
    <definedName function="false" hidden="false" localSheetId="12" name="S10R21" vbProcedure="false">#REF!</definedName>
    <definedName function="false" hidden="false" localSheetId="12" name="S10R22" vbProcedure="false">#REF!</definedName>
    <definedName function="false" hidden="false" localSheetId="12" name="S10R23" vbProcedure="false">#REF!</definedName>
    <definedName function="false" hidden="false" localSheetId="12" name="S10R24" vbProcedure="false">#REF!</definedName>
    <definedName function="false" hidden="false" localSheetId="12" name="S10R3" vbProcedure="false">#REF!</definedName>
    <definedName function="false" hidden="false" localSheetId="12" name="S10R4" vbProcedure="false">#REF!</definedName>
    <definedName function="false" hidden="false" localSheetId="12" name="S10R5" vbProcedure="false">#REF!</definedName>
    <definedName function="false" hidden="false" localSheetId="12" name="S10R6" vbProcedure="false">#REF!</definedName>
    <definedName function="false" hidden="false" localSheetId="12" name="S10R7" vbProcedure="false">#REF!</definedName>
    <definedName function="false" hidden="false" localSheetId="12" name="S10R8" vbProcedure="false">#REF!</definedName>
    <definedName function="false" hidden="false" localSheetId="12" name="S10R9" vbProcedure="false">#REF!</definedName>
    <definedName function="false" hidden="false" localSheetId="12" name="S11P1" vbProcedure="false">#REF!</definedName>
    <definedName function="false" hidden="false" localSheetId="12" name="S11P10" vbProcedure="false">#REF!</definedName>
    <definedName function="false" hidden="false" localSheetId="12" name="S11P11" vbProcedure="false">#REF!</definedName>
    <definedName function="false" hidden="false" localSheetId="12" name="S11P12" vbProcedure="false">#REF!</definedName>
    <definedName function="false" hidden="false" localSheetId="12" name="S11P13" vbProcedure="false">#REF!</definedName>
    <definedName function="false" hidden="false" localSheetId="12" name="S11P14" vbProcedure="false">#REF!</definedName>
    <definedName function="false" hidden="false" localSheetId="12" name="S11P15" vbProcedure="false">#REF!</definedName>
    <definedName function="false" hidden="false" localSheetId="12" name="S11P16" vbProcedure="false">#REF!</definedName>
    <definedName function="false" hidden="false" localSheetId="12" name="S11P17" vbProcedure="false">#REF!</definedName>
    <definedName function="false" hidden="false" localSheetId="12" name="S11P18" vbProcedure="false">#REF!</definedName>
    <definedName function="false" hidden="false" localSheetId="12" name="S11P19" vbProcedure="false">#REF!</definedName>
    <definedName function="false" hidden="false" localSheetId="12" name="S11P2" vbProcedure="false">#REF!</definedName>
    <definedName function="false" hidden="false" localSheetId="12" name="S11P20" vbProcedure="false">#REF!</definedName>
    <definedName function="false" hidden="false" localSheetId="12" name="S11P21" vbProcedure="false">#REF!</definedName>
    <definedName function="false" hidden="false" localSheetId="12" name="S11P22" vbProcedure="false">#REF!</definedName>
    <definedName function="false" hidden="false" localSheetId="12" name="S11P23" vbProcedure="false">#REF!</definedName>
    <definedName function="false" hidden="false" localSheetId="12" name="S11P24" vbProcedure="false">#REF!</definedName>
    <definedName function="false" hidden="false" localSheetId="12" name="S11P3" vbProcedure="false">#REF!</definedName>
    <definedName function="false" hidden="false" localSheetId="12" name="S11P4" vbProcedure="false">#REF!</definedName>
    <definedName function="false" hidden="false" localSheetId="12" name="S11P5" vbProcedure="false">#REF!</definedName>
    <definedName function="false" hidden="false" localSheetId="12" name="S11P6" vbProcedure="false">#REF!</definedName>
    <definedName function="false" hidden="false" localSheetId="12" name="S11P7" vbProcedure="false">#REF!</definedName>
    <definedName function="false" hidden="false" localSheetId="12" name="S11P8" vbProcedure="false">#REF!</definedName>
    <definedName function="false" hidden="false" localSheetId="12" name="S11P9" vbProcedure="false">#REF!</definedName>
    <definedName function="false" hidden="false" localSheetId="12" name="S11R1" vbProcedure="false">#REF!</definedName>
    <definedName function="false" hidden="false" localSheetId="12" name="S11R10" vbProcedure="false">#REF!</definedName>
    <definedName function="false" hidden="false" localSheetId="12" name="S11R11" vbProcedure="false">#REF!</definedName>
    <definedName function="false" hidden="false" localSheetId="12" name="S11R12" vbProcedure="false">#REF!</definedName>
    <definedName function="false" hidden="false" localSheetId="12" name="S11R13" vbProcedure="false">#REF!</definedName>
    <definedName function="false" hidden="false" localSheetId="12" name="S11R14" vbProcedure="false">#REF!</definedName>
    <definedName function="false" hidden="false" localSheetId="12" name="S11R15" vbProcedure="false">#REF!</definedName>
    <definedName function="false" hidden="false" localSheetId="12" name="S11R16" vbProcedure="false">#REF!</definedName>
    <definedName function="false" hidden="false" localSheetId="12" name="S11R17" vbProcedure="false">#REF!</definedName>
    <definedName function="false" hidden="false" localSheetId="12" name="S11R18" vbProcedure="false">#REF!</definedName>
    <definedName function="false" hidden="false" localSheetId="12" name="S11R19" vbProcedure="false">#REF!</definedName>
    <definedName function="false" hidden="false" localSheetId="12" name="S11R2" vbProcedure="false">#REF!</definedName>
    <definedName function="false" hidden="false" localSheetId="12" name="S11R20" vbProcedure="false">#REF!</definedName>
    <definedName function="false" hidden="false" localSheetId="12" name="S11R21" vbProcedure="false">#REF!</definedName>
    <definedName function="false" hidden="false" localSheetId="12" name="S11R22" vbProcedure="false">#REF!</definedName>
    <definedName function="false" hidden="false" localSheetId="12" name="S11R23" vbProcedure="false">#REF!</definedName>
    <definedName function="false" hidden="false" localSheetId="12" name="S11R24" vbProcedure="false">#REF!</definedName>
    <definedName function="false" hidden="false" localSheetId="12" name="S11R3" vbProcedure="false">#REF!</definedName>
    <definedName function="false" hidden="false" localSheetId="12" name="S11R4" vbProcedure="false">#REF!</definedName>
    <definedName function="false" hidden="false" localSheetId="12" name="S11R5" vbProcedure="false">#REF!</definedName>
    <definedName function="false" hidden="false" localSheetId="12" name="S11R6" vbProcedure="false">#REF!</definedName>
    <definedName function="false" hidden="false" localSheetId="12" name="S11R7" vbProcedure="false">#REF!</definedName>
    <definedName function="false" hidden="false" localSheetId="12" name="S11R8" vbProcedure="false">#REF!</definedName>
    <definedName function="false" hidden="false" localSheetId="12" name="S11R9" vbProcedure="false">#REF!</definedName>
    <definedName function="false" hidden="false" localSheetId="12" name="S12P1" vbProcedure="false">#REF!</definedName>
    <definedName function="false" hidden="false" localSheetId="12" name="S12P10" vbProcedure="false">#REF!</definedName>
    <definedName function="false" hidden="false" localSheetId="12" name="S12P11" vbProcedure="false">#REF!</definedName>
    <definedName function="false" hidden="false" localSheetId="12" name="S12P12" vbProcedure="false">#REF!</definedName>
    <definedName function="false" hidden="false" localSheetId="12" name="S12P13" vbProcedure="false">#REF!</definedName>
    <definedName function="false" hidden="false" localSheetId="12" name="S12P14" vbProcedure="false">#REF!</definedName>
    <definedName function="false" hidden="false" localSheetId="12" name="S12P15" vbProcedure="false">#REF!</definedName>
    <definedName function="false" hidden="false" localSheetId="12" name="S12P16" vbProcedure="false">#REF!</definedName>
    <definedName function="false" hidden="false" localSheetId="12" name="S12P17" vbProcedure="false">#REF!</definedName>
    <definedName function="false" hidden="false" localSheetId="12" name="S12P18" vbProcedure="false">#REF!</definedName>
    <definedName function="false" hidden="false" localSheetId="12" name="S12P19" vbProcedure="false">#REF!</definedName>
    <definedName function="false" hidden="false" localSheetId="12" name="S12P2" vbProcedure="false">#REF!</definedName>
    <definedName function="false" hidden="false" localSheetId="12" name="S12P20" vbProcedure="false">#REF!</definedName>
    <definedName function="false" hidden="false" localSheetId="12" name="S12P21" vbProcedure="false">#REF!</definedName>
    <definedName function="false" hidden="false" localSheetId="12" name="S12P22" vbProcedure="false">#REF!</definedName>
    <definedName function="false" hidden="false" localSheetId="12" name="S12P23" vbProcedure="false">#REF!</definedName>
    <definedName function="false" hidden="false" localSheetId="12" name="S12P24" vbProcedure="false">#REF!</definedName>
    <definedName function="false" hidden="false" localSheetId="12" name="S12P3" vbProcedure="false">#REF!</definedName>
    <definedName function="false" hidden="false" localSheetId="12" name="S12P4" vbProcedure="false">#REF!</definedName>
    <definedName function="false" hidden="false" localSheetId="12" name="S12P5" vbProcedure="false">#REF!</definedName>
    <definedName function="false" hidden="false" localSheetId="12" name="S12P6" vbProcedure="false">#REF!</definedName>
    <definedName function="false" hidden="false" localSheetId="12" name="S12P7" vbProcedure="false">#REF!</definedName>
    <definedName function="false" hidden="false" localSheetId="12" name="S12P8" vbProcedure="false">#REF!</definedName>
    <definedName function="false" hidden="false" localSheetId="12" name="S12P9" vbProcedure="false">#REF!</definedName>
    <definedName function="false" hidden="false" localSheetId="12" name="S12R1" vbProcedure="false">#REF!</definedName>
    <definedName function="false" hidden="false" localSheetId="12" name="S12R10" vbProcedure="false">#REF!</definedName>
    <definedName function="false" hidden="false" localSheetId="12" name="S12R11" vbProcedure="false">#REF!</definedName>
    <definedName function="false" hidden="false" localSheetId="12" name="S12R12" vbProcedure="false">#REF!</definedName>
    <definedName function="false" hidden="false" localSheetId="12" name="S12R13" vbProcedure="false">#REF!</definedName>
    <definedName function="false" hidden="false" localSheetId="12" name="S12R14" vbProcedure="false">#REF!</definedName>
    <definedName function="false" hidden="false" localSheetId="12" name="S12R15" vbProcedure="false">#REF!</definedName>
    <definedName function="false" hidden="false" localSheetId="12" name="S12R16" vbProcedure="false">#REF!</definedName>
    <definedName function="false" hidden="false" localSheetId="12" name="S12R17" vbProcedure="false">#REF!</definedName>
    <definedName function="false" hidden="false" localSheetId="12" name="S12R18" vbProcedure="false">#REF!</definedName>
    <definedName function="false" hidden="false" localSheetId="12" name="S12R19" vbProcedure="false">#REF!</definedName>
    <definedName function="false" hidden="false" localSheetId="12" name="S12R2" vbProcedure="false">#REF!</definedName>
    <definedName function="false" hidden="false" localSheetId="12" name="S12R20" vbProcedure="false">#REF!</definedName>
    <definedName function="false" hidden="false" localSheetId="12" name="S12R21" vbProcedure="false">#REF!</definedName>
    <definedName function="false" hidden="false" localSheetId="12" name="S12R22" vbProcedure="false">#REF!</definedName>
    <definedName function="false" hidden="false" localSheetId="12" name="S12R23" vbProcedure="false">#REF!</definedName>
    <definedName function="false" hidden="false" localSheetId="12" name="S12R24" vbProcedure="false">#REF!</definedName>
    <definedName function="false" hidden="false" localSheetId="12" name="S12R3" vbProcedure="false">#REF!</definedName>
    <definedName function="false" hidden="false" localSheetId="12" name="S12R4" vbProcedure="false">#REF!</definedName>
    <definedName function="false" hidden="false" localSheetId="12" name="S12R5" vbProcedure="false">#REF!</definedName>
    <definedName function="false" hidden="false" localSheetId="12" name="S12R6" vbProcedure="false">#REF!</definedName>
    <definedName function="false" hidden="false" localSheetId="12" name="S12R7" vbProcedure="false">#REF!</definedName>
    <definedName function="false" hidden="false" localSheetId="12" name="S12R8" vbProcedure="false">#REF!</definedName>
    <definedName function="false" hidden="false" localSheetId="12" name="S12R9" vbProcedure="false">#REF!</definedName>
    <definedName function="false" hidden="false" localSheetId="12" name="S13P1" vbProcedure="false">#REF!</definedName>
    <definedName function="false" hidden="false" localSheetId="12" name="S13P10" vbProcedure="false">#REF!</definedName>
    <definedName function="false" hidden="false" localSheetId="12" name="S13P11" vbProcedure="false">#REF!</definedName>
    <definedName function="false" hidden="false" localSheetId="12" name="S13P12" vbProcedure="false">#REF!</definedName>
    <definedName function="false" hidden="false" localSheetId="12" name="S13P13" vbProcedure="false">#REF!</definedName>
    <definedName function="false" hidden="false" localSheetId="12" name="S13P14" vbProcedure="false">#REF!</definedName>
    <definedName function="false" hidden="false" localSheetId="12" name="S13P15" vbProcedure="false">#REF!</definedName>
    <definedName function="false" hidden="false" localSheetId="12" name="S13P16" vbProcedure="false">#REF!</definedName>
    <definedName function="false" hidden="false" localSheetId="12" name="S13P17" vbProcedure="false">#REF!</definedName>
    <definedName function="false" hidden="false" localSheetId="12" name="S13P18" vbProcedure="false">#REF!</definedName>
    <definedName function="false" hidden="false" localSheetId="12" name="S13P19" vbProcedure="false">#REF!</definedName>
    <definedName function="false" hidden="false" localSheetId="12" name="S13P2" vbProcedure="false">#REF!</definedName>
    <definedName function="false" hidden="false" localSheetId="12" name="S13P20" vbProcedure="false">#REF!</definedName>
    <definedName function="false" hidden="false" localSheetId="12" name="S13P21" vbProcedure="false">#REF!</definedName>
    <definedName function="false" hidden="false" localSheetId="12" name="S13P22" vbProcedure="false">#REF!</definedName>
    <definedName function="false" hidden="false" localSheetId="12" name="S13P23" vbProcedure="false">#REF!</definedName>
    <definedName function="false" hidden="false" localSheetId="12" name="S13P24" vbProcedure="false">#REF!</definedName>
    <definedName function="false" hidden="false" localSheetId="12" name="S13P3" vbProcedure="false">#REF!</definedName>
    <definedName function="false" hidden="false" localSheetId="12" name="S13P4" vbProcedure="false">#REF!</definedName>
    <definedName function="false" hidden="false" localSheetId="12" name="S13P5" vbProcedure="false">#REF!</definedName>
    <definedName function="false" hidden="false" localSheetId="12" name="S13P6" vbProcedure="false">#REF!</definedName>
    <definedName function="false" hidden="false" localSheetId="12" name="S13P7" vbProcedure="false">#REF!</definedName>
    <definedName function="false" hidden="false" localSheetId="12" name="S13P8" vbProcedure="false">#REF!</definedName>
    <definedName function="false" hidden="false" localSheetId="12" name="S13P9" vbProcedure="false">#REF!</definedName>
    <definedName function="false" hidden="false" localSheetId="12" name="S13R1" vbProcedure="false">#REF!</definedName>
    <definedName function="false" hidden="false" localSheetId="12" name="S13R10" vbProcedure="false">#REF!</definedName>
    <definedName function="false" hidden="false" localSheetId="12" name="S13R11" vbProcedure="false">#REF!</definedName>
    <definedName function="false" hidden="false" localSheetId="12" name="S13R12" vbProcedure="false">#REF!</definedName>
    <definedName function="false" hidden="false" localSheetId="12" name="S13R13" vbProcedure="false">#REF!</definedName>
    <definedName function="false" hidden="false" localSheetId="12" name="S13R14" vbProcedure="false">#REF!</definedName>
    <definedName function="false" hidden="false" localSheetId="12" name="S13R15" vbProcedure="false">#REF!</definedName>
    <definedName function="false" hidden="false" localSheetId="12" name="S13R16" vbProcedure="false">#REF!</definedName>
    <definedName function="false" hidden="false" localSheetId="12" name="S13R17" vbProcedure="false">#REF!</definedName>
    <definedName function="false" hidden="false" localSheetId="12" name="S13R18" vbProcedure="false">#REF!</definedName>
    <definedName function="false" hidden="false" localSheetId="12" name="S13R19" vbProcedure="false">#REF!</definedName>
    <definedName function="false" hidden="false" localSheetId="12" name="S13R2" vbProcedure="false">#REF!</definedName>
    <definedName function="false" hidden="false" localSheetId="12" name="S13R20" vbProcedure="false">#REF!</definedName>
    <definedName function="false" hidden="false" localSheetId="12" name="S13R21" vbProcedure="false">#REF!</definedName>
    <definedName function="false" hidden="false" localSheetId="12" name="S13R22" vbProcedure="false">#REF!</definedName>
    <definedName function="false" hidden="false" localSheetId="12" name="S13R23" vbProcedure="false">#REF!</definedName>
    <definedName function="false" hidden="false" localSheetId="12" name="S13R24" vbProcedure="false">#REF!</definedName>
    <definedName function="false" hidden="false" localSheetId="12" name="S13R3" vbProcedure="false">#REF!</definedName>
    <definedName function="false" hidden="false" localSheetId="12" name="S13R4" vbProcedure="false">#REF!</definedName>
    <definedName function="false" hidden="false" localSheetId="12" name="S13R5" vbProcedure="false">#REF!</definedName>
    <definedName function="false" hidden="false" localSheetId="12" name="S13R6" vbProcedure="false">#REF!</definedName>
    <definedName function="false" hidden="false" localSheetId="12" name="S13R7" vbProcedure="false">#REF!</definedName>
    <definedName function="false" hidden="false" localSheetId="12" name="S13R8" vbProcedure="false">#REF!</definedName>
    <definedName function="false" hidden="false" localSheetId="12" name="S13R9" vbProcedure="false">#REF!</definedName>
    <definedName function="false" hidden="false" localSheetId="12" name="S14P1" vbProcedure="false">#REF!</definedName>
    <definedName function="false" hidden="false" localSheetId="12" name="S14P10" vbProcedure="false">#REF!</definedName>
    <definedName function="false" hidden="false" localSheetId="12" name="S14P11" vbProcedure="false">#REF!</definedName>
    <definedName function="false" hidden="false" localSheetId="12" name="S14P12" vbProcedure="false">#REF!</definedName>
    <definedName function="false" hidden="false" localSheetId="12" name="S14P13" vbProcedure="false">#REF!</definedName>
    <definedName function="false" hidden="false" localSheetId="12" name="S14P14" vbProcedure="false">#REF!</definedName>
    <definedName function="false" hidden="false" localSheetId="12" name="S14P15" vbProcedure="false">#REF!</definedName>
    <definedName function="false" hidden="false" localSheetId="12" name="S14P16" vbProcedure="false">#REF!</definedName>
    <definedName function="false" hidden="false" localSheetId="12" name="S14P17" vbProcedure="false">#REF!</definedName>
    <definedName function="false" hidden="false" localSheetId="12" name="S14P18" vbProcedure="false">#REF!</definedName>
    <definedName function="false" hidden="false" localSheetId="12" name="S14P19" vbProcedure="false">#REF!</definedName>
    <definedName function="false" hidden="false" localSheetId="12" name="S14P2" vbProcedure="false">#REF!</definedName>
    <definedName function="false" hidden="false" localSheetId="12" name="S14P20" vbProcedure="false">#REF!</definedName>
    <definedName function="false" hidden="false" localSheetId="12" name="S14P21" vbProcedure="false">#REF!</definedName>
    <definedName function="false" hidden="false" localSheetId="12" name="S14P22" vbProcedure="false">#REF!</definedName>
    <definedName function="false" hidden="false" localSheetId="12" name="S14P23" vbProcedure="false">#REF!</definedName>
    <definedName function="false" hidden="false" localSheetId="12" name="S14P24" vbProcedure="false">#REF!</definedName>
    <definedName function="false" hidden="false" localSheetId="12" name="S14P3" vbProcedure="false">#REF!</definedName>
    <definedName function="false" hidden="false" localSheetId="12" name="S14P4" vbProcedure="false">#REF!</definedName>
    <definedName function="false" hidden="false" localSheetId="12" name="S14P5" vbProcedure="false">#REF!</definedName>
    <definedName function="false" hidden="false" localSheetId="12" name="S14P6" vbProcedure="false">#REF!</definedName>
    <definedName function="false" hidden="false" localSheetId="12" name="S14P7" vbProcedure="false">#REF!</definedName>
    <definedName function="false" hidden="false" localSheetId="12" name="S14P8" vbProcedure="false">#REF!</definedName>
    <definedName function="false" hidden="false" localSheetId="12" name="S14P9" vbProcedure="false">#REF!</definedName>
    <definedName function="false" hidden="false" localSheetId="12" name="S14R1" vbProcedure="false">#REF!</definedName>
    <definedName function="false" hidden="false" localSheetId="12" name="S14R10" vbProcedure="false">#REF!</definedName>
    <definedName function="false" hidden="false" localSheetId="12" name="S14R11" vbProcedure="false">#REF!</definedName>
    <definedName function="false" hidden="false" localSheetId="12" name="S14R12" vbProcedure="false">#REF!</definedName>
    <definedName function="false" hidden="false" localSheetId="12" name="S14R13" vbProcedure="false">#REF!</definedName>
    <definedName function="false" hidden="false" localSheetId="12" name="S14R14" vbProcedure="false">#REF!</definedName>
    <definedName function="false" hidden="false" localSheetId="12" name="S14R15" vbProcedure="false">#REF!</definedName>
    <definedName function="false" hidden="false" localSheetId="12" name="S14R16" vbProcedure="false">#REF!</definedName>
    <definedName function="false" hidden="false" localSheetId="12" name="S14R17" vbProcedure="false">#REF!</definedName>
    <definedName function="false" hidden="false" localSheetId="12" name="S14R18" vbProcedure="false">#REF!</definedName>
    <definedName function="false" hidden="false" localSheetId="12" name="S14R19" vbProcedure="false">#REF!</definedName>
    <definedName function="false" hidden="false" localSheetId="12" name="S14R2" vbProcedure="false">#REF!</definedName>
    <definedName function="false" hidden="false" localSheetId="12" name="S14R20" vbProcedure="false">#REF!</definedName>
    <definedName function="false" hidden="false" localSheetId="12" name="S14R21" vbProcedure="false">#REF!</definedName>
    <definedName function="false" hidden="false" localSheetId="12" name="S14R22" vbProcedure="false">#REF!</definedName>
    <definedName function="false" hidden="false" localSheetId="12" name="S14R23" vbProcedure="false">#REF!</definedName>
    <definedName function="false" hidden="false" localSheetId="12" name="S14R24" vbProcedure="false">#REF!</definedName>
    <definedName function="false" hidden="false" localSheetId="12" name="S14R3" vbProcedure="false">#REF!</definedName>
    <definedName function="false" hidden="false" localSheetId="12" name="S14R4" vbProcedure="false">#REF!</definedName>
    <definedName function="false" hidden="false" localSheetId="12" name="S14R5" vbProcedure="false">#REF!</definedName>
    <definedName function="false" hidden="false" localSheetId="12" name="S14R6" vbProcedure="false">#REF!</definedName>
    <definedName function="false" hidden="false" localSheetId="12" name="S14R7" vbProcedure="false">#REF!</definedName>
    <definedName function="false" hidden="false" localSheetId="12" name="S14R8" vbProcedure="false">#REF!</definedName>
    <definedName function="false" hidden="false" localSheetId="12" name="S14R9" vbProcedure="false">#REF!</definedName>
    <definedName function="false" hidden="false" localSheetId="12" name="S15P1" vbProcedure="false">#REF!</definedName>
    <definedName function="false" hidden="false" localSheetId="12" name="S15P10" vbProcedure="false">#REF!</definedName>
    <definedName function="false" hidden="false" localSheetId="12" name="S15P11" vbProcedure="false">#REF!</definedName>
    <definedName function="false" hidden="false" localSheetId="12" name="S15P12" vbProcedure="false">#REF!</definedName>
    <definedName function="false" hidden="false" localSheetId="12" name="S15P13" vbProcedure="false">#REF!</definedName>
    <definedName function="false" hidden="false" localSheetId="12" name="S15P14" vbProcedure="false">#REF!</definedName>
    <definedName function="false" hidden="false" localSheetId="12" name="S15P15" vbProcedure="false">#REF!</definedName>
    <definedName function="false" hidden="false" localSheetId="12" name="S15P16" vbProcedure="false">#REF!</definedName>
    <definedName function="false" hidden="false" localSheetId="12" name="S15P17" vbProcedure="false">#REF!</definedName>
    <definedName function="false" hidden="false" localSheetId="12" name="S15P18" vbProcedure="false">#REF!</definedName>
    <definedName function="false" hidden="false" localSheetId="12" name="S15P19" vbProcedure="false">#REF!</definedName>
    <definedName function="false" hidden="false" localSheetId="12" name="S15P2" vbProcedure="false">#REF!</definedName>
    <definedName function="false" hidden="false" localSheetId="12" name="S15P20" vbProcedure="false">#REF!</definedName>
    <definedName function="false" hidden="false" localSheetId="12" name="S15P21" vbProcedure="false">#REF!</definedName>
    <definedName function="false" hidden="false" localSheetId="12" name="S15P22" vbProcedure="false">#REF!</definedName>
    <definedName function="false" hidden="false" localSheetId="12" name="S15P23" vbProcedure="false">#REF!</definedName>
    <definedName function="false" hidden="false" localSheetId="12" name="S15P24" vbProcedure="false">#REF!</definedName>
    <definedName function="false" hidden="false" localSheetId="12" name="S15P3" vbProcedure="false">#REF!</definedName>
    <definedName function="false" hidden="false" localSheetId="12" name="S15P4" vbProcedure="false">#REF!</definedName>
    <definedName function="false" hidden="false" localSheetId="12" name="S15P5" vbProcedure="false">#REF!</definedName>
    <definedName function="false" hidden="false" localSheetId="12" name="S15P6" vbProcedure="false">#REF!</definedName>
    <definedName function="false" hidden="false" localSheetId="12" name="S15P7" vbProcedure="false">#REF!</definedName>
    <definedName function="false" hidden="false" localSheetId="12" name="S15P8" vbProcedure="false">#REF!</definedName>
    <definedName function="false" hidden="false" localSheetId="12" name="S15P9" vbProcedure="false">#REF!</definedName>
    <definedName function="false" hidden="false" localSheetId="12" name="S15R1" vbProcedure="false">#REF!</definedName>
    <definedName function="false" hidden="false" localSheetId="12" name="S15R10" vbProcedure="false">#REF!</definedName>
    <definedName function="false" hidden="false" localSheetId="12" name="S15R11" vbProcedure="false">#REF!</definedName>
    <definedName function="false" hidden="false" localSheetId="12" name="S15R12" vbProcedure="false">#REF!</definedName>
    <definedName function="false" hidden="false" localSheetId="12" name="S15R13" vbProcedure="false">#REF!</definedName>
    <definedName function="false" hidden="false" localSheetId="12" name="S15R14" vbProcedure="false">#REF!</definedName>
    <definedName function="false" hidden="false" localSheetId="12" name="S15R15" vbProcedure="false">#REF!</definedName>
    <definedName function="false" hidden="false" localSheetId="12" name="S15R16" vbProcedure="false">#REF!</definedName>
    <definedName function="false" hidden="false" localSheetId="12" name="S15R17" vbProcedure="false">#REF!</definedName>
    <definedName function="false" hidden="false" localSheetId="12" name="S15R18" vbProcedure="false">#REF!</definedName>
    <definedName function="false" hidden="false" localSheetId="12" name="S15R19" vbProcedure="false">#REF!</definedName>
    <definedName function="false" hidden="false" localSheetId="12" name="S15R2" vbProcedure="false">#REF!</definedName>
    <definedName function="false" hidden="false" localSheetId="12" name="S15R20" vbProcedure="false">#REF!</definedName>
    <definedName function="false" hidden="false" localSheetId="12" name="S15R21" vbProcedure="false">#REF!</definedName>
    <definedName function="false" hidden="false" localSheetId="12" name="S15R22" vbProcedure="false">#REF!</definedName>
    <definedName function="false" hidden="false" localSheetId="12" name="S15R23" vbProcedure="false">#REF!</definedName>
    <definedName function="false" hidden="false" localSheetId="12" name="S15R24" vbProcedure="false">#REF!</definedName>
    <definedName function="false" hidden="false" localSheetId="12" name="S15R3" vbProcedure="false">#REF!</definedName>
    <definedName function="false" hidden="false" localSheetId="12" name="S15R4" vbProcedure="false">#REF!</definedName>
    <definedName function="false" hidden="false" localSheetId="12" name="S15R5" vbProcedure="false">#REF!</definedName>
    <definedName function="false" hidden="false" localSheetId="12" name="S15R6" vbProcedure="false">#REF!</definedName>
    <definedName function="false" hidden="false" localSheetId="12" name="S15R7" vbProcedure="false">#REF!</definedName>
    <definedName function="false" hidden="false" localSheetId="12" name="S15R8" vbProcedure="false">#REF!</definedName>
    <definedName function="false" hidden="false" localSheetId="12" name="S15R9" vbProcedure="false">#REF!</definedName>
    <definedName function="false" hidden="false" localSheetId="12" name="S16P1" vbProcedure="false">#REF!</definedName>
    <definedName function="false" hidden="false" localSheetId="12" name="S16P10" vbProcedure="false">#REF!</definedName>
    <definedName function="false" hidden="false" localSheetId="12" name="S16P11" vbProcedure="false">#REF!</definedName>
    <definedName function="false" hidden="false" localSheetId="12" name="S16P12" vbProcedure="false">#REF!</definedName>
    <definedName function="false" hidden="false" localSheetId="12" name="S16P13" vbProcedure="false">#REF!</definedName>
    <definedName function="false" hidden="false" localSheetId="12" name="S16P14" vbProcedure="false">#REF!</definedName>
    <definedName function="false" hidden="false" localSheetId="12" name="S16P15" vbProcedure="false">#REF!</definedName>
    <definedName function="false" hidden="false" localSheetId="12" name="S16P16" vbProcedure="false">#REF!</definedName>
    <definedName function="false" hidden="false" localSheetId="12" name="S16P17" vbProcedure="false">#REF!</definedName>
    <definedName function="false" hidden="false" localSheetId="12" name="S16P18" vbProcedure="false">#REF!</definedName>
    <definedName function="false" hidden="false" localSheetId="12" name="S16P19" vbProcedure="false">#REF!</definedName>
    <definedName function="false" hidden="false" localSheetId="12" name="S16P2" vbProcedure="false">#REF!</definedName>
    <definedName function="false" hidden="false" localSheetId="12" name="S16P20" vbProcedure="false">#REF!</definedName>
    <definedName function="false" hidden="false" localSheetId="12" name="S16P21" vbProcedure="false">#REF!</definedName>
    <definedName function="false" hidden="false" localSheetId="12" name="S16P22" vbProcedure="false">#REF!</definedName>
    <definedName function="false" hidden="false" localSheetId="12" name="S16P23" vbProcedure="false">#REF!</definedName>
    <definedName function="false" hidden="false" localSheetId="12" name="S16P24" vbProcedure="false">#REF!</definedName>
    <definedName function="false" hidden="false" localSheetId="12" name="S16P3" vbProcedure="false">#REF!</definedName>
    <definedName function="false" hidden="false" localSheetId="12" name="S16P4" vbProcedure="false">#REF!</definedName>
    <definedName function="false" hidden="false" localSheetId="12" name="S16P5" vbProcedure="false">#REF!</definedName>
    <definedName function="false" hidden="false" localSheetId="12" name="S16P6" vbProcedure="false">#REF!</definedName>
    <definedName function="false" hidden="false" localSheetId="12" name="S16P7" vbProcedure="false">#REF!</definedName>
    <definedName function="false" hidden="false" localSheetId="12" name="S16P8" vbProcedure="false">#REF!</definedName>
    <definedName function="false" hidden="false" localSheetId="12" name="S16P9" vbProcedure="false">#REF!</definedName>
    <definedName function="false" hidden="false" localSheetId="12" name="S16R1" vbProcedure="false">#REF!</definedName>
    <definedName function="false" hidden="false" localSheetId="12" name="S16R10" vbProcedure="false">#REF!</definedName>
    <definedName function="false" hidden="false" localSheetId="12" name="S16R11" vbProcedure="false">#REF!</definedName>
    <definedName function="false" hidden="false" localSheetId="12" name="S16R12" vbProcedure="false">#REF!</definedName>
    <definedName function="false" hidden="false" localSheetId="12" name="S16R13" vbProcedure="false">#REF!</definedName>
    <definedName function="false" hidden="false" localSheetId="12" name="S16R14" vbProcedure="false">#REF!</definedName>
    <definedName function="false" hidden="false" localSheetId="12" name="S16R15" vbProcedure="false">#REF!</definedName>
    <definedName function="false" hidden="false" localSheetId="12" name="S16R16" vbProcedure="false">#REF!</definedName>
    <definedName function="false" hidden="false" localSheetId="12" name="S16R17" vbProcedure="false">#REF!</definedName>
    <definedName function="false" hidden="false" localSheetId="12" name="S16R18" vbProcedure="false">#REF!</definedName>
    <definedName function="false" hidden="false" localSheetId="12" name="S16R19" vbProcedure="false">#REF!</definedName>
    <definedName function="false" hidden="false" localSheetId="12" name="S16R2" vbProcedure="false">#REF!</definedName>
    <definedName function="false" hidden="false" localSheetId="12" name="S16R20" vbProcedure="false">#REF!</definedName>
    <definedName function="false" hidden="false" localSheetId="12" name="S16R21" vbProcedure="false">#REF!</definedName>
    <definedName function="false" hidden="false" localSheetId="12" name="S16R22" vbProcedure="false">#REF!</definedName>
    <definedName function="false" hidden="false" localSheetId="12" name="S16R23" vbProcedure="false">#REF!</definedName>
    <definedName function="false" hidden="false" localSheetId="12" name="S16R24" vbProcedure="false">#REF!</definedName>
    <definedName function="false" hidden="false" localSheetId="12" name="S16R3" vbProcedure="false">#REF!</definedName>
    <definedName function="false" hidden="false" localSheetId="12" name="S16R4" vbProcedure="false">#REF!</definedName>
    <definedName function="false" hidden="false" localSheetId="12" name="S16R5" vbProcedure="false">#REF!</definedName>
    <definedName function="false" hidden="false" localSheetId="12" name="S16R6" vbProcedure="false">#REF!</definedName>
    <definedName function="false" hidden="false" localSheetId="12" name="S16R7" vbProcedure="false">#REF!</definedName>
    <definedName function="false" hidden="false" localSheetId="12" name="S16R8" vbProcedure="false">#REF!</definedName>
    <definedName function="false" hidden="false" localSheetId="12" name="S16R9" vbProcedure="false">#REF!</definedName>
    <definedName function="false" hidden="false" localSheetId="12" name="S17P1" vbProcedure="false">#REF!</definedName>
    <definedName function="false" hidden="false" localSheetId="12" name="S17P10" vbProcedure="false">#REF!</definedName>
    <definedName function="false" hidden="false" localSheetId="12" name="S17P11" vbProcedure="false">#REF!</definedName>
    <definedName function="false" hidden="false" localSheetId="12" name="S17P12" vbProcedure="false">#REF!</definedName>
    <definedName function="false" hidden="false" localSheetId="12" name="S17P13" vbProcedure="false">#REF!</definedName>
    <definedName function="false" hidden="false" localSheetId="12" name="S17P14" vbProcedure="false">#REF!</definedName>
    <definedName function="false" hidden="false" localSheetId="12" name="S17P15" vbProcedure="false">#REF!</definedName>
    <definedName function="false" hidden="false" localSheetId="12" name="S17P16" vbProcedure="false">#REF!</definedName>
    <definedName function="false" hidden="false" localSheetId="12" name="S17P17" vbProcedure="false">#REF!</definedName>
    <definedName function="false" hidden="false" localSheetId="12" name="S17P18" vbProcedure="false">#REF!</definedName>
    <definedName function="false" hidden="false" localSheetId="12" name="S17P19" vbProcedure="false">#REF!</definedName>
    <definedName function="false" hidden="false" localSheetId="12" name="S17P2" vbProcedure="false">#REF!</definedName>
    <definedName function="false" hidden="false" localSheetId="12" name="S17P20" vbProcedure="false">#REF!</definedName>
    <definedName function="false" hidden="false" localSheetId="12" name="S17P21" vbProcedure="false">#REF!</definedName>
    <definedName function="false" hidden="false" localSheetId="12" name="S17P22" vbProcedure="false">#REF!</definedName>
    <definedName function="false" hidden="false" localSheetId="12" name="S17P23" vbProcedure="false">#REF!</definedName>
    <definedName function="false" hidden="false" localSheetId="12" name="S17P24" vbProcedure="false">#REF!</definedName>
    <definedName function="false" hidden="false" localSheetId="12" name="S17P3" vbProcedure="false">#REF!</definedName>
    <definedName function="false" hidden="false" localSheetId="12" name="S17P4" vbProcedure="false">#REF!</definedName>
    <definedName function="false" hidden="false" localSheetId="12" name="S17P5" vbProcedure="false">#REF!</definedName>
    <definedName function="false" hidden="false" localSheetId="12" name="S17P6" vbProcedure="false">#REF!</definedName>
    <definedName function="false" hidden="false" localSheetId="12" name="S17P7" vbProcedure="false">#REF!</definedName>
    <definedName function="false" hidden="false" localSheetId="12" name="S17P8" vbProcedure="false">#REF!</definedName>
    <definedName function="false" hidden="false" localSheetId="12" name="S17P9" vbProcedure="false">#REF!</definedName>
    <definedName function="false" hidden="false" localSheetId="12" name="S17R1" vbProcedure="false">#REF!</definedName>
    <definedName function="false" hidden="false" localSheetId="12" name="S17R10" vbProcedure="false">#REF!</definedName>
    <definedName function="false" hidden="false" localSheetId="12" name="S17R11" vbProcedure="false">#REF!</definedName>
    <definedName function="false" hidden="false" localSheetId="12" name="S17R12" vbProcedure="false">#REF!</definedName>
    <definedName function="false" hidden="false" localSheetId="12" name="S17R13" vbProcedure="false">#REF!</definedName>
    <definedName function="false" hidden="false" localSheetId="12" name="S17R14" vbProcedure="false">#REF!</definedName>
    <definedName function="false" hidden="false" localSheetId="12" name="S17R15" vbProcedure="false">#REF!</definedName>
    <definedName function="false" hidden="false" localSheetId="12" name="S17R16" vbProcedure="false">#REF!</definedName>
    <definedName function="false" hidden="false" localSheetId="12" name="S17R17" vbProcedure="false">#REF!</definedName>
    <definedName function="false" hidden="false" localSheetId="12" name="S17R18" vbProcedure="false">#REF!</definedName>
    <definedName function="false" hidden="false" localSheetId="12" name="S17R19" vbProcedure="false">#REF!</definedName>
    <definedName function="false" hidden="false" localSheetId="12" name="S17R2" vbProcedure="false">#REF!</definedName>
    <definedName function="false" hidden="false" localSheetId="12" name="S17R20" vbProcedure="false">#REF!</definedName>
    <definedName function="false" hidden="false" localSheetId="12" name="S17R21" vbProcedure="false">#REF!</definedName>
    <definedName function="false" hidden="false" localSheetId="12" name="S17R22" vbProcedure="false">#REF!</definedName>
    <definedName function="false" hidden="false" localSheetId="12" name="S17R23" vbProcedure="false">#REF!</definedName>
    <definedName function="false" hidden="false" localSheetId="12" name="S17R24" vbProcedure="false">#REF!</definedName>
    <definedName function="false" hidden="false" localSheetId="12" name="S17R3" vbProcedure="false">#REF!</definedName>
    <definedName function="false" hidden="false" localSheetId="12" name="S17R4" vbProcedure="false">#REF!</definedName>
    <definedName function="false" hidden="false" localSheetId="12" name="S17R5" vbProcedure="false">#REF!</definedName>
    <definedName function="false" hidden="false" localSheetId="12" name="S17R6" vbProcedure="false">#REF!</definedName>
    <definedName function="false" hidden="false" localSheetId="12" name="S17R7" vbProcedure="false">#REF!</definedName>
    <definedName function="false" hidden="false" localSheetId="12" name="S17R8" vbProcedure="false">#REF!</definedName>
    <definedName function="false" hidden="false" localSheetId="12" name="S17R9" vbProcedure="false">#REF!</definedName>
    <definedName function="false" hidden="false" localSheetId="12" name="S18P1" vbProcedure="false">#REF!</definedName>
    <definedName function="false" hidden="false" localSheetId="12" name="S18P10" vbProcedure="false">#REF!</definedName>
    <definedName function="false" hidden="false" localSheetId="12" name="S18P11" vbProcedure="false">#REF!</definedName>
    <definedName function="false" hidden="false" localSheetId="12" name="S18P12" vbProcedure="false">#REF!</definedName>
    <definedName function="false" hidden="false" localSheetId="12" name="S18P13" vbProcedure="false">#REF!</definedName>
    <definedName function="false" hidden="false" localSheetId="12" name="S18P14" vbProcedure="false">#REF!</definedName>
    <definedName function="false" hidden="false" localSheetId="12" name="S18P15" vbProcedure="false">#REF!</definedName>
    <definedName function="false" hidden="false" localSheetId="12" name="S18P16" vbProcedure="false">#REF!</definedName>
    <definedName function="false" hidden="false" localSheetId="12" name="S18P17" vbProcedure="false">#REF!</definedName>
    <definedName function="false" hidden="false" localSheetId="12" name="S18P18" vbProcedure="false">#REF!</definedName>
    <definedName function="false" hidden="false" localSheetId="12" name="S18P19" vbProcedure="false">#REF!</definedName>
    <definedName function="false" hidden="false" localSheetId="12" name="S18P2" vbProcedure="false">#REF!</definedName>
    <definedName function="false" hidden="false" localSheetId="12" name="S18P20" vbProcedure="false">#REF!</definedName>
    <definedName function="false" hidden="false" localSheetId="12" name="S18P21" vbProcedure="false">#REF!</definedName>
    <definedName function="false" hidden="false" localSheetId="12" name="S18P22" vbProcedure="false">#REF!</definedName>
    <definedName function="false" hidden="false" localSheetId="12" name="S18P23" vbProcedure="false">#REF!</definedName>
    <definedName function="false" hidden="false" localSheetId="12" name="S18P24" vbProcedure="false">#REF!</definedName>
    <definedName function="false" hidden="false" localSheetId="12" name="S18P3" vbProcedure="false">#REF!</definedName>
    <definedName function="false" hidden="false" localSheetId="12" name="S18P4" vbProcedure="false">#REF!</definedName>
    <definedName function="false" hidden="false" localSheetId="12" name="S18P5" vbProcedure="false">#REF!</definedName>
    <definedName function="false" hidden="false" localSheetId="12" name="S18P6" vbProcedure="false">#REF!</definedName>
    <definedName function="false" hidden="false" localSheetId="12" name="S18P7" vbProcedure="false">#REF!</definedName>
    <definedName function="false" hidden="false" localSheetId="12" name="S18P8" vbProcedure="false">#REF!</definedName>
    <definedName function="false" hidden="false" localSheetId="12" name="S18P9" vbProcedure="false">#REF!</definedName>
    <definedName function="false" hidden="false" localSheetId="12" name="S18R1" vbProcedure="false">#REF!</definedName>
    <definedName function="false" hidden="false" localSheetId="12" name="S18R10" vbProcedure="false">#REF!</definedName>
    <definedName function="false" hidden="false" localSheetId="12" name="S18R11" vbProcedure="false">#REF!</definedName>
    <definedName function="false" hidden="false" localSheetId="12" name="S18R12" vbProcedure="false">#REF!</definedName>
    <definedName function="false" hidden="false" localSheetId="12" name="S18R13" vbProcedure="false">#REF!</definedName>
    <definedName function="false" hidden="false" localSheetId="12" name="S18R14" vbProcedure="false">#REF!</definedName>
    <definedName function="false" hidden="false" localSheetId="12" name="S18R15" vbProcedure="false">#REF!</definedName>
    <definedName function="false" hidden="false" localSheetId="12" name="S18R16" vbProcedure="false">#REF!</definedName>
    <definedName function="false" hidden="false" localSheetId="12" name="S18R17" vbProcedure="false">#REF!</definedName>
    <definedName function="false" hidden="false" localSheetId="12" name="S18R18" vbProcedure="false">#REF!</definedName>
    <definedName function="false" hidden="false" localSheetId="12" name="S18R19" vbProcedure="false">#REF!</definedName>
    <definedName function="false" hidden="false" localSheetId="12" name="S18R2" vbProcedure="false">#REF!</definedName>
    <definedName function="false" hidden="false" localSheetId="12" name="S18R20" vbProcedure="false">#REF!</definedName>
    <definedName function="false" hidden="false" localSheetId="12" name="S18R21" vbProcedure="false">#REF!</definedName>
    <definedName function="false" hidden="false" localSheetId="12" name="S18R22" vbProcedure="false">#REF!</definedName>
    <definedName function="false" hidden="false" localSheetId="12" name="S18R23" vbProcedure="false">#REF!</definedName>
    <definedName function="false" hidden="false" localSheetId="12" name="S18R24" vbProcedure="false">#REF!</definedName>
    <definedName function="false" hidden="false" localSheetId="12" name="S18R3" vbProcedure="false">#REF!</definedName>
    <definedName function="false" hidden="false" localSheetId="12" name="S18R4" vbProcedure="false">#REF!</definedName>
    <definedName function="false" hidden="false" localSheetId="12" name="S18R5" vbProcedure="false">#REF!</definedName>
    <definedName function="false" hidden="false" localSheetId="12" name="S18R6" vbProcedure="false">#REF!</definedName>
    <definedName function="false" hidden="false" localSheetId="12" name="S18R7" vbProcedure="false">#REF!</definedName>
    <definedName function="false" hidden="false" localSheetId="12" name="S18R8" vbProcedure="false">#REF!</definedName>
    <definedName function="false" hidden="false" localSheetId="12" name="S18R9" vbProcedure="false">#REF!</definedName>
    <definedName function="false" hidden="false" localSheetId="12" name="S19P1" vbProcedure="false">#REF!</definedName>
    <definedName function="false" hidden="false" localSheetId="12" name="S19P10" vbProcedure="false">#REF!</definedName>
    <definedName function="false" hidden="false" localSheetId="12" name="S19P11" vbProcedure="false">#REF!</definedName>
    <definedName function="false" hidden="false" localSheetId="12" name="S19P12" vbProcedure="false">#REF!</definedName>
    <definedName function="false" hidden="false" localSheetId="12" name="S19P13" vbProcedure="false">#REF!</definedName>
    <definedName function="false" hidden="false" localSheetId="12" name="S19P14" vbProcedure="false">#REF!</definedName>
    <definedName function="false" hidden="false" localSheetId="12" name="S19P15" vbProcedure="false">#REF!</definedName>
    <definedName function="false" hidden="false" localSheetId="12" name="S19P16" vbProcedure="false">#REF!</definedName>
    <definedName function="false" hidden="false" localSheetId="12" name="S19P17" vbProcedure="false">#REF!</definedName>
    <definedName function="false" hidden="false" localSheetId="12" name="S19P18" vbProcedure="false">#REF!</definedName>
    <definedName function="false" hidden="false" localSheetId="12" name="S19P19" vbProcedure="false">#REF!</definedName>
    <definedName function="false" hidden="false" localSheetId="12" name="S19P2" vbProcedure="false">#REF!</definedName>
    <definedName function="false" hidden="false" localSheetId="12" name="S19P20" vbProcedure="false">#REF!</definedName>
    <definedName function="false" hidden="false" localSheetId="12" name="S19P21" vbProcedure="false">#REF!</definedName>
    <definedName function="false" hidden="false" localSheetId="12" name="S19P22" vbProcedure="false">#REF!</definedName>
    <definedName function="false" hidden="false" localSheetId="12" name="S19P23" vbProcedure="false">#REF!</definedName>
    <definedName function="false" hidden="false" localSheetId="12" name="S19P24" vbProcedure="false">#REF!</definedName>
    <definedName function="false" hidden="false" localSheetId="12" name="S19P3" vbProcedure="false">#REF!</definedName>
    <definedName function="false" hidden="false" localSheetId="12" name="S19P4" vbProcedure="false">#REF!</definedName>
    <definedName function="false" hidden="false" localSheetId="12" name="S19P5" vbProcedure="false">#REF!</definedName>
    <definedName function="false" hidden="false" localSheetId="12" name="S19P6" vbProcedure="false">#REF!</definedName>
    <definedName function="false" hidden="false" localSheetId="12" name="S19P7" vbProcedure="false">#REF!</definedName>
    <definedName function="false" hidden="false" localSheetId="12" name="S19P8" vbProcedure="false">#REF!</definedName>
    <definedName function="false" hidden="false" localSheetId="12" name="S19P9" vbProcedure="false">#REF!</definedName>
    <definedName function="false" hidden="false" localSheetId="12" name="S19R1" vbProcedure="false">#REF!</definedName>
    <definedName function="false" hidden="false" localSheetId="12" name="S19R10" vbProcedure="false">#REF!</definedName>
    <definedName function="false" hidden="false" localSheetId="12" name="S19R11" vbProcedure="false">#REF!</definedName>
    <definedName function="false" hidden="false" localSheetId="12" name="S19R12" vbProcedure="false">#REF!</definedName>
    <definedName function="false" hidden="false" localSheetId="12" name="S19R13" vbProcedure="false">#REF!</definedName>
    <definedName function="false" hidden="false" localSheetId="12" name="S19R14" vbProcedure="false">#REF!</definedName>
    <definedName function="false" hidden="false" localSheetId="12" name="S19R15" vbProcedure="false">#REF!</definedName>
    <definedName function="false" hidden="false" localSheetId="12" name="S19R16" vbProcedure="false">#REF!</definedName>
    <definedName function="false" hidden="false" localSheetId="12" name="S19R17" vbProcedure="false">#REF!</definedName>
    <definedName function="false" hidden="false" localSheetId="12" name="S19R18" vbProcedure="false">#REF!</definedName>
    <definedName function="false" hidden="false" localSheetId="12" name="S19R19" vbProcedure="false">#REF!</definedName>
    <definedName function="false" hidden="false" localSheetId="12" name="S19R2" vbProcedure="false">#REF!</definedName>
    <definedName function="false" hidden="false" localSheetId="12" name="S19R20" vbProcedure="false">#REF!</definedName>
    <definedName function="false" hidden="false" localSheetId="12" name="S19R21" vbProcedure="false">#REF!</definedName>
    <definedName function="false" hidden="false" localSheetId="12" name="S19R22" vbProcedure="false">#REF!</definedName>
    <definedName function="false" hidden="false" localSheetId="12" name="S19R23" vbProcedure="false">#REF!</definedName>
    <definedName function="false" hidden="false" localSheetId="12" name="S19R24" vbProcedure="false">#REF!</definedName>
    <definedName function="false" hidden="false" localSheetId="12" name="S19R3" vbProcedure="false">#REF!</definedName>
    <definedName function="false" hidden="false" localSheetId="12" name="S19R4" vbProcedure="false">#REF!</definedName>
    <definedName function="false" hidden="false" localSheetId="12" name="S19R5" vbProcedure="false">#REF!</definedName>
    <definedName function="false" hidden="false" localSheetId="12" name="S19R6" vbProcedure="false">#REF!</definedName>
    <definedName function="false" hidden="false" localSheetId="12" name="S19R7" vbProcedure="false">#REF!</definedName>
    <definedName function="false" hidden="false" localSheetId="12" name="S19R8" vbProcedure="false">#REF!</definedName>
    <definedName function="false" hidden="false" localSheetId="12" name="S19R9" vbProcedure="false">#REF!</definedName>
    <definedName function="false" hidden="false" localSheetId="12" name="S1P1" vbProcedure="false">#REF!</definedName>
    <definedName function="false" hidden="false" localSheetId="12" name="S1P10" vbProcedure="false">#REF!</definedName>
    <definedName function="false" hidden="false" localSheetId="12" name="S1P11" vbProcedure="false">#REF!</definedName>
    <definedName function="false" hidden="false" localSheetId="12" name="S1P12" vbProcedure="false">#REF!</definedName>
    <definedName function="false" hidden="false" localSheetId="12" name="S1P13" vbProcedure="false">#REF!</definedName>
    <definedName function="false" hidden="false" localSheetId="12" name="S1P14" vbProcedure="false">#REF!</definedName>
    <definedName function="false" hidden="false" localSheetId="12" name="S1P15" vbProcedure="false">#REF!</definedName>
    <definedName function="false" hidden="false" localSheetId="12" name="S1P16" vbProcedure="false">#REF!</definedName>
    <definedName function="false" hidden="false" localSheetId="12" name="S1P17" vbProcedure="false">#REF!</definedName>
    <definedName function="false" hidden="false" localSheetId="12" name="S1P18" vbProcedure="false">#REF!</definedName>
    <definedName function="false" hidden="false" localSheetId="12" name="S1P19" vbProcedure="false">#REF!</definedName>
    <definedName function="false" hidden="false" localSheetId="12" name="S1P2" vbProcedure="false">#REF!</definedName>
    <definedName function="false" hidden="false" localSheetId="12" name="S1P20" vbProcedure="false">#REF!</definedName>
    <definedName function="false" hidden="false" localSheetId="12" name="S1P21" vbProcedure="false">#REF!</definedName>
    <definedName function="false" hidden="false" localSheetId="12" name="S1P22" vbProcedure="false">#REF!</definedName>
    <definedName function="false" hidden="false" localSheetId="12" name="S1P23" vbProcedure="false">#REF!</definedName>
    <definedName function="false" hidden="false" localSheetId="12" name="S1P24" vbProcedure="false">#REF!</definedName>
    <definedName function="false" hidden="false" localSheetId="12" name="S1P3" vbProcedure="false">#REF!</definedName>
    <definedName function="false" hidden="false" localSheetId="12" name="S1P4" vbProcedure="false">#REF!</definedName>
    <definedName function="false" hidden="false" localSheetId="12" name="S1P5" vbProcedure="false">#REF!</definedName>
    <definedName function="false" hidden="false" localSheetId="12" name="S1P6" vbProcedure="false">#REF!</definedName>
    <definedName function="false" hidden="false" localSheetId="12" name="S1P7" vbProcedure="false">#REF!</definedName>
    <definedName function="false" hidden="false" localSheetId="12" name="S1P8" vbProcedure="false">#REF!</definedName>
    <definedName function="false" hidden="false" localSheetId="12" name="S1P9" vbProcedure="false">#REF!</definedName>
    <definedName function="false" hidden="false" localSheetId="12" name="S1R1" vbProcedure="false">#REF!</definedName>
    <definedName function="false" hidden="false" localSheetId="12" name="S1R10" vbProcedure="false">#REF!</definedName>
    <definedName function="false" hidden="false" localSheetId="12" name="S1R11" vbProcedure="false">#REF!</definedName>
    <definedName function="false" hidden="false" localSheetId="12" name="S1R12" vbProcedure="false">#REF!</definedName>
    <definedName function="false" hidden="false" localSheetId="12" name="S1R13" vbProcedure="false">#REF!</definedName>
    <definedName function="false" hidden="false" localSheetId="12" name="S1R14" vbProcedure="false">#REF!</definedName>
    <definedName function="false" hidden="false" localSheetId="12" name="S1R15" vbProcedure="false">#REF!</definedName>
    <definedName function="false" hidden="false" localSheetId="12" name="S1R16" vbProcedure="false">#REF!</definedName>
    <definedName function="false" hidden="false" localSheetId="12" name="S1R17" vbProcedure="false">#REF!</definedName>
    <definedName function="false" hidden="false" localSheetId="12" name="S1R18" vbProcedure="false">#REF!</definedName>
    <definedName function="false" hidden="false" localSheetId="12" name="S1R19" vbProcedure="false">#REF!</definedName>
    <definedName function="false" hidden="false" localSheetId="12" name="S1R2" vbProcedure="false">#REF!</definedName>
    <definedName function="false" hidden="false" localSheetId="12" name="S1R20" vbProcedure="false">#REF!</definedName>
    <definedName function="false" hidden="false" localSheetId="12" name="S1R21" vbProcedure="false">#REF!</definedName>
    <definedName function="false" hidden="false" localSheetId="12" name="S1R22" vbProcedure="false">#REF!</definedName>
    <definedName function="false" hidden="false" localSheetId="12" name="S1R23" vbProcedure="false">#REF!</definedName>
    <definedName function="false" hidden="false" localSheetId="12" name="S1R24" vbProcedure="false">#REF!</definedName>
    <definedName function="false" hidden="false" localSheetId="12" name="S1R3" vbProcedure="false">#REF!</definedName>
    <definedName function="false" hidden="false" localSheetId="12" name="S1R4" vbProcedure="false">#REF!</definedName>
    <definedName function="false" hidden="false" localSheetId="12" name="S1R5" vbProcedure="false">#REF!</definedName>
    <definedName function="false" hidden="false" localSheetId="12" name="S1R6" vbProcedure="false">#REF!</definedName>
    <definedName function="false" hidden="false" localSheetId="12" name="S1R7" vbProcedure="false">#REF!</definedName>
    <definedName function="false" hidden="false" localSheetId="12" name="S1R8" vbProcedure="false">#REF!</definedName>
    <definedName function="false" hidden="false" localSheetId="12" name="S1R9" vbProcedure="false">#REF!</definedName>
    <definedName function="false" hidden="false" localSheetId="12" name="S20P1" vbProcedure="false">#REF!</definedName>
    <definedName function="false" hidden="false" localSheetId="12" name="S20P10" vbProcedure="false">#REF!</definedName>
    <definedName function="false" hidden="false" localSheetId="12" name="S20P11" vbProcedure="false">#REF!</definedName>
    <definedName function="false" hidden="false" localSheetId="12" name="S20P12" vbProcedure="false">#REF!</definedName>
    <definedName function="false" hidden="false" localSheetId="12" name="S20P13" vbProcedure="false">#REF!</definedName>
    <definedName function="false" hidden="false" localSheetId="12" name="S20P14" vbProcedure="false">#REF!</definedName>
    <definedName function="false" hidden="false" localSheetId="12" name="S20P15" vbProcedure="false">#REF!</definedName>
    <definedName function="false" hidden="false" localSheetId="12" name="S20P16" vbProcedure="false">#REF!</definedName>
    <definedName function="false" hidden="false" localSheetId="12" name="S20P17" vbProcedure="false">#REF!</definedName>
    <definedName function="false" hidden="false" localSheetId="12" name="S20P18" vbProcedure="false">#REF!</definedName>
    <definedName function="false" hidden="false" localSheetId="12" name="S20P19" vbProcedure="false">#REF!</definedName>
    <definedName function="false" hidden="false" localSheetId="12" name="S20P2" vbProcedure="false">#REF!</definedName>
    <definedName function="false" hidden="false" localSheetId="12" name="S20P20" vbProcedure="false">#REF!</definedName>
    <definedName function="false" hidden="false" localSheetId="12" name="S20P21" vbProcedure="false">#REF!</definedName>
    <definedName function="false" hidden="false" localSheetId="12" name="S20P22" vbProcedure="false">#REF!</definedName>
    <definedName function="false" hidden="false" localSheetId="12" name="S20P23" vbProcedure="false">#REF!</definedName>
    <definedName function="false" hidden="false" localSheetId="12" name="S20P24" vbProcedure="false">#REF!</definedName>
    <definedName function="false" hidden="false" localSheetId="12" name="S20P3" vbProcedure="false">#REF!</definedName>
    <definedName function="false" hidden="false" localSheetId="12" name="S20P4" vbProcedure="false">#REF!</definedName>
    <definedName function="false" hidden="false" localSheetId="12" name="S20P5" vbProcedure="false">#REF!</definedName>
    <definedName function="false" hidden="false" localSheetId="12" name="S20P6" vbProcedure="false">#REF!</definedName>
    <definedName function="false" hidden="false" localSheetId="12" name="S20P7" vbProcedure="false">#REF!</definedName>
    <definedName function="false" hidden="false" localSheetId="12" name="S20P8" vbProcedure="false">#REF!</definedName>
    <definedName function="false" hidden="false" localSheetId="12" name="S20P9" vbProcedure="false">#REF!</definedName>
    <definedName function="false" hidden="false" localSheetId="12" name="S20R1" vbProcedure="false">#REF!</definedName>
    <definedName function="false" hidden="false" localSheetId="12" name="S20R10" vbProcedure="false">#REF!</definedName>
    <definedName function="false" hidden="false" localSheetId="12" name="S20R11" vbProcedure="false">#REF!</definedName>
    <definedName function="false" hidden="false" localSheetId="12" name="S20R12" vbProcedure="false">#REF!</definedName>
    <definedName function="false" hidden="false" localSheetId="12" name="S20R13" vbProcedure="false">#REF!</definedName>
    <definedName function="false" hidden="false" localSheetId="12" name="S20R14" vbProcedure="false">#REF!</definedName>
    <definedName function="false" hidden="false" localSheetId="12" name="S20R15" vbProcedure="false">#REF!</definedName>
    <definedName function="false" hidden="false" localSheetId="12" name="S20R16" vbProcedure="false">#REF!</definedName>
    <definedName function="false" hidden="false" localSheetId="12" name="S20R17" vbProcedure="false">#REF!</definedName>
    <definedName function="false" hidden="false" localSheetId="12" name="S20R18" vbProcedure="false">#REF!</definedName>
    <definedName function="false" hidden="false" localSheetId="12" name="S20R19" vbProcedure="false">#REF!</definedName>
    <definedName function="false" hidden="false" localSheetId="12" name="S20R2" vbProcedure="false">#REF!</definedName>
    <definedName function="false" hidden="false" localSheetId="12" name="S20R20" vbProcedure="false">#REF!</definedName>
    <definedName function="false" hidden="false" localSheetId="12" name="S20R21" vbProcedure="false">#REF!</definedName>
    <definedName function="false" hidden="false" localSheetId="12" name="S20R22" vbProcedure="false">#REF!</definedName>
    <definedName function="false" hidden="false" localSheetId="12" name="S20R23" vbProcedure="false">#REF!</definedName>
    <definedName function="false" hidden="false" localSheetId="12" name="S20R24" vbProcedure="false">#REF!</definedName>
    <definedName function="false" hidden="false" localSheetId="12" name="S20R3" vbProcedure="false">#REF!</definedName>
    <definedName function="false" hidden="false" localSheetId="12" name="S20R4" vbProcedure="false">#REF!</definedName>
    <definedName function="false" hidden="false" localSheetId="12" name="S20R5" vbProcedure="false">#REF!</definedName>
    <definedName function="false" hidden="false" localSheetId="12" name="S20R6" vbProcedure="false">#REF!</definedName>
    <definedName function="false" hidden="false" localSheetId="12" name="S20R7" vbProcedure="false">#REF!</definedName>
    <definedName function="false" hidden="false" localSheetId="12" name="S20R8" vbProcedure="false">#REF!</definedName>
    <definedName function="false" hidden="false" localSheetId="12" name="S20R9" vbProcedure="false">#REF!</definedName>
    <definedName function="false" hidden="false" localSheetId="12" name="S21P1" vbProcedure="false">#REF!</definedName>
    <definedName function="false" hidden="false" localSheetId="12" name="S21P10" vbProcedure="false">#REF!</definedName>
    <definedName function="false" hidden="false" localSheetId="12" name="S21P11" vbProcedure="false">#REF!</definedName>
    <definedName function="false" hidden="false" localSheetId="12" name="S21P12" vbProcedure="false">#REF!</definedName>
    <definedName function="false" hidden="false" localSheetId="12" name="S21P13" vbProcedure="false">#REF!</definedName>
    <definedName function="false" hidden="false" localSheetId="12" name="S21P14" vbProcedure="false">#REF!</definedName>
    <definedName function="false" hidden="false" localSheetId="12" name="S21P15" vbProcedure="false">#REF!</definedName>
    <definedName function="false" hidden="false" localSheetId="12" name="S21P16" vbProcedure="false">#REF!</definedName>
    <definedName function="false" hidden="false" localSheetId="12" name="S21P17" vbProcedure="false">#REF!</definedName>
    <definedName function="false" hidden="false" localSheetId="12" name="S21P18" vbProcedure="false">#REF!</definedName>
    <definedName function="false" hidden="false" localSheetId="12" name="S21P19" vbProcedure="false">#REF!</definedName>
    <definedName function="false" hidden="false" localSheetId="12" name="S21P2" vbProcedure="false">#REF!</definedName>
    <definedName function="false" hidden="false" localSheetId="12" name="S21P20" vbProcedure="false">#REF!</definedName>
    <definedName function="false" hidden="false" localSheetId="12" name="S21P21" vbProcedure="false">#REF!</definedName>
    <definedName function="false" hidden="false" localSheetId="12" name="S21P22" vbProcedure="false">#REF!</definedName>
    <definedName function="false" hidden="false" localSheetId="12" name="S21P23" vbProcedure="false">#REF!</definedName>
    <definedName function="false" hidden="false" localSheetId="12" name="S21P24" vbProcedure="false">#REF!</definedName>
    <definedName function="false" hidden="false" localSheetId="12" name="S21P3" vbProcedure="false">#REF!</definedName>
    <definedName function="false" hidden="false" localSheetId="12" name="S21P4" vbProcedure="false">#REF!</definedName>
    <definedName function="false" hidden="false" localSheetId="12" name="S21P5" vbProcedure="false">#REF!</definedName>
    <definedName function="false" hidden="false" localSheetId="12" name="S21P6" vbProcedure="false">#REF!</definedName>
    <definedName function="false" hidden="false" localSheetId="12" name="S21P7" vbProcedure="false">#REF!</definedName>
    <definedName function="false" hidden="false" localSheetId="12" name="S21P8" vbProcedure="false">#REF!</definedName>
    <definedName function="false" hidden="false" localSheetId="12" name="S21P9" vbProcedure="false">#REF!</definedName>
    <definedName function="false" hidden="false" localSheetId="12" name="S21R1" vbProcedure="false">#REF!</definedName>
    <definedName function="false" hidden="false" localSheetId="12" name="S21R10" vbProcedure="false">#REF!</definedName>
    <definedName function="false" hidden="false" localSheetId="12" name="S21R11" vbProcedure="false">#REF!</definedName>
    <definedName function="false" hidden="false" localSheetId="12" name="S21R12" vbProcedure="false">#REF!</definedName>
    <definedName function="false" hidden="false" localSheetId="12" name="S21R13" vbProcedure="false">#REF!</definedName>
    <definedName function="false" hidden="false" localSheetId="12" name="S21R14" vbProcedure="false">#REF!</definedName>
    <definedName function="false" hidden="false" localSheetId="12" name="S21R15" vbProcedure="false">#REF!</definedName>
    <definedName function="false" hidden="false" localSheetId="12" name="S21R16" vbProcedure="false">#REF!</definedName>
    <definedName function="false" hidden="false" localSheetId="12" name="S21R17" vbProcedure="false">#REF!</definedName>
    <definedName function="false" hidden="false" localSheetId="12" name="S21R18" vbProcedure="false">#REF!</definedName>
    <definedName function="false" hidden="false" localSheetId="12" name="S21R19" vbProcedure="false">#REF!</definedName>
    <definedName function="false" hidden="false" localSheetId="12" name="S21R2" vbProcedure="false">#REF!</definedName>
    <definedName function="false" hidden="false" localSheetId="12" name="S21R20" vbProcedure="false">#REF!</definedName>
    <definedName function="false" hidden="false" localSheetId="12" name="S21R21" vbProcedure="false">#REF!</definedName>
    <definedName function="false" hidden="false" localSheetId="12" name="S21R22" vbProcedure="false">#REF!</definedName>
    <definedName function="false" hidden="false" localSheetId="12" name="S21R23" vbProcedure="false">#REF!</definedName>
    <definedName function="false" hidden="false" localSheetId="12" name="S21R24" vbProcedure="false">#REF!</definedName>
    <definedName function="false" hidden="false" localSheetId="12" name="S21R3" vbProcedure="false">#REF!</definedName>
    <definedName function="false" hidden="false" localSheetId="12" name="S21R4" vbProcedure="false">#REF!</definedName>
    <definedName function="false" hidden="false" localSheetId="12" name="S21R5" vbProcedure="false">#REF!</definedName>
    <definedName function="false" hidden="false" localSheetId="12" name="S21R6" vbProcedure="false">#REF!</definedName>
    <definedName function="false" hidden="false" localSheetId="12" name="S21R7" vbProcedure="false">#REF!</definedName>
    <definedName function="false" hidden="false" localSheetId="12" name="S21R8" vbProcedure="false">#REF!</definedName>
    <definedName function="false" hidden="false" localSheetId="12" name="S21R9" vbProcedure="false">#REF!</definedName>
    <definedName function="false" hidden="false" localSheetId="12" name="S22P1" vbProcedure="false">#REF!</definedName>
    <definedName function="false" hidden="false" localSheetId="12" name="S22P10" vbProcedure="false">#REF!</definedName>
    <definedName function="false" hidden="false" localSheetId="12" name="S22P11" vbProcedure="false">#REF!</definedName>
    <definedName function="false" hidden="false" localSheetId="12" name="S22P12" vbProcedure="false">#REF!</definedName>
    <definedName function="false" hidden="false" localSheetId="12" name="S22P13" vbProcedure="false">#REF!</definedName>
    <definedName function="false" hidden="false" localSheetId="12" name="S22P14" vbProcedure="false">#REF!</definedName>
    <definedName function="false" hidden="false" localSheetId="12" name="S22P15" vbProcedure="false">#REF!</definedName>
    <definedName function="false" hidden="false" localSheetId="12" name="S22P16" vbProcedure="false">#REF!</definedName>
    <definedName function="false" hidden="false" localSheetId="12" name="S22P17" vbProcedure="false">#REF!</definedName>
    <definedName function="false" hidden="false" localSheetId="12" name="S22P18" vbProcedure="false">#REF!</definedName>
    <definedName function="false" hidden="false" localSheetId="12" name="S22P19" vbProcedure="false">#REF!</definedName>
    <definedName function="false" hidden="false" localSheetId="12" name="S22P2" vbProcedure="false">#REF!</definedName>
    <definedName function="false" hidden="false" localSheetId="12" name="S22P20" vbProcedure="false">#REF!</definedName>
    <definedName function="false" hidden="false" localSheetId="12" name="S22P21" vbProcedure="false">#REF!</definedName>
    <definedName function="false" hidden="false" localSheetId="12" name="S22P22" vbProcedure="false">#REF!</definedName>
    <definedName function="false" hidden="false" localSheetId="12" name="S22P23" vbProcedure="false">#REF!</definedName>
    <definedName function="false" hidden="false" localSheetId="12" name="S22P24" vbProcedure="false">#REF!</definedName>
    <definedName function="false" hidden="false" localSheetId="12" name="S22P3" vbProcedure="false">#REF!</definedName>
    <definedName function="false" hidden="false" localSheetId="12" name="S22P4" vbProcedure="false">#REF!</definedName>
    <definedName function="false" hidden="false" localSheetId="12" name="S22P5" vbProcedure="false">#REF!</definedName>
    <definedName function="false" hidden="false" localSheetId="12" name="S22P6" vbProcedure="false">#REF!</definedName>
    <definedName function="false" hidden="false" localSheetId="12" name="S22P7" vbProcedure="false">#REF!</definedName>
    <definedName function="false" hidden="false" localSheetId="12" name="S22P8" vbProcedure="false">#REF!</definedName>
    <definedName function="false" hidden="false" localSheetId="12" name="S22P9" vbProcedure="false">#REF!</definedName>
    <definedName function="false" hidden="false" localSheetId="12" name="S22R1" vbProcedure="false">#REF!</definedName>
    <definedName function="false" hidden="false" localSheetId="12" name="S22R10" vbProcedure="false">#REF!</definedName>
    <definedName function="false" hidden="false" localSheetId="12" name="S22R11" vbProcedure="false">#REF!</definedName>
    <definedName function="false" hidden="false" localSheetId="12" name="S22R12" vbProcedure="false">#REF!</definedName>
    <definedName function="false" hidden="false" localSheetId="12" name="S22R13" vbProcedure="false">#REF!</definedName>
    <definedName function="false" hidden="false" localSheetId="12" name="S22R14" vbProcedure="false">#REF!</definedName>
    <definedName function="false" hidden="false" localSheetId="12" name="S22R15" vbProcedure="false">#REF!</definedName>
    <definedName function="false" hidden="false" localSheetId="12" name="S22R16" vbProcedure="false">#REF!</definedName>
    <definedName function="false" hidden="false" localSheetId="12" name="S22R17" vbProcedure="false">#REF!</definedName>
    <definedName function="false" hidden="false" localSheetId="12" name="S22R18" vbProcedure="false">#REF!</definedName>
    <definedName function="false" hidden="false" localSheetId="12" name="S22R19" vbProcedure="false">#REF!</definedName>
    <definedName function="false" hidden="false" localSheetId="12" name="S22R2" vbProcedure="false">#REF!</definedName>
    <definedName function="false" hidden="false" localSheetId="12" name="S22R20" vbProcedure="false">#REF!</definedName>
    <definedName function="false" hidden="false" localSheetId="12" name="S22R21" vbProcedure="false">#REF!</definedName>
    <definedName function="false" hidden="false" localSheetId="12" name="S22R22" vbProcedure="false">#REF!</definedName>
    <definedName function="false" hidden="false" localSheetId="12" name="S22R23" vbProcedure="false">#REF!</definedName>
    <definedName function="false" hidden="false" localSheetId="12" name="S22R24" vbProcedure="false">#REF!</definedName>
    <definedName function="false" hidden="false" localSheetId="12" name="S22R3" vbProcedure="false">#REF!</definedName>
    <definedName function="false" hidden="false" localSheetId="12" name="S22R4" vbProcedure="false">#REF!</definedName>
    <definedName function="false" hidden="false" localSheetId="12" name="S22R5" vbProcedure="false">#REF!</definedName>
    <definedName function="false" hidden="false" localSheetId="12" name="S22R6" vbProcedure="false">#REF!</definedName>
    <definedName function="false" hidden="false" localSheetId="12" name="S22R7" vbProcedure="false">#REF!</definedName>
    <definedName function="false" hidden="false" localSheetId="12" name="S22R8" vbProcedure="false">#REF!</definedName>
    <definedName function="false" hidden="false" localSheetId="12" name="S22R9" vbProcedure="false">#REF!</definedName>
    <definedName function="false" hidden="false" localSheetId="12" name="S23P1" vbProcedure="false">#REF!</definedName>
    <definedName function="false" hidden="false" localSheetId="12" name="S23P10" vbProcedure="false">#REF!</definedName>
    <definedName function="false" hidden="false" localSheetId="12" name="S23P11" vbProcedure="false">#REF!</definedName>
    <definedName function="false" hidden="false" localSheetId="12" name="S23P12" vbProcedure="false">#REF!</definedName>
    <definedName function="false" hidden="false" localSheetId="12" name="S23P13" vbProcedure="false">#REF!</definedName>
    <definedName function="false" hidden="false" localSheetId="12" name="S23P14" vbProcedure="false">#REF!</definedName>
    <definedName function="false" hidden="false" localSheetId="12" name="S23P15" vbProcedure="false">#REF!</definedName>
    <definedName function="false" hidden="false" localSheetId="12" name="S23P16" vbProcedure="false">#REF!</definedName>
    <definedName function="false" hidden="false" localSheetId="12" name="S23P17" vbProcedure="false">#REF!</definedName>
    <definedName function="false" hidden="false" localSheetId="12" name="S23P18" vbProcedure="false">#REF!</definedName>
    <definedName function="false" hidden="false" localSheetId="12" name="S23P19" vbProcedure="false">#REF!</definedName>
    <definedName function="false" hidden="false" localSheetId="12" name="S23P2" vbProcedure="false">#REF!</definedName>
    <definedName function="false" hidden="false" localSheetId="12" name="S23P20" vbProcedure="false">#REF!</definedName>
    <definedName function="false" hidden="false" localSheetId="12" name="S23P21" vbProcedure="false">#REF!</definedName>
    <definedName function="false" hidden="false" localSheetId="12" name="S23P22" vbProcedure="false">#REF!</definedName>
    <definedName function="false" hidden="false" localSheetId="12" name="S23P23" vbProcedure="false">#REF!</definedName>
    <definedName function="false" hidden="false" localSheetId="12" name="S23P24" vbProcedure="false">#REF!</definedName>
    <definedName function="false" hidden="false" localSheetId="12" name="S23P3" vbProcedure="false">#REF!</definedName>
    <definedName function="false" hidden="false" localSheetId="12" name="S23P4" vbProcedure="false">#REF!</definedName>
    <definedName function="false" hidden="false" localSheetId="12" name="S23P5" vbProcedure="false">#REF!</definedName>
    <definedName function="false" hidden="false" localSheetId="12" name="S23P6" vbProcedure="false">#REF!</definedName>
    <definedName function="false" hidden="false" localSheetId="12" name="S23P7" vbProcedure="false">#REF!</definedName>
    <definedName function="false" hidden="false" localSheetId="12" name="S23P8" vbProcedure="false">#REF!</definedName>
    <definedName function="false" hidden="false" localSheetId="12" name="S23P9" vbProcedure="false">#REF!</definedName>
    <definedName function="false" hidden="false" localSheetId="12" name="S23R1" vbProcedure="false">#REF!</definedName>
    <definedName function="false" hidden="false" localSheetId="12" name="S23R10" vbProcedure="false">#REF!</definedName>
    <definedName function="false" hidden="false" localSheetId="12" name="S23R11" vbProcedure="false">#REF!</definedName>
    <definedName function="false" hidden="false" localSheetId="12" name="S23R12" vbProcedure="false">#REF!</definedName>
    <definedName function="false" hidden="false" localSheetId="12" name="S23R13" vbProcedure="false">#REF!</definedName>
    <definedName function="false" hidden="false" localSheetId="12" name="S23R14" vbProcedure="false">#REF!</definedName>
    <definedName function="false" hidden="false" localSheetId="12" name="S23R15" vbProcedure="false">#REF!</definedName>
    <definedName function="false" hidden="false" localSheetId="12" name="S23R16" vbProcedure="false">#REF!</definedName>
    <definedName function="false" hidden="false" localSheetId="12" name="S23R17" vbProcedure="false">#REF!</definedName>
    <definedName function="false" hidden="false" localSheetId="12" name="S23R18" vbProcedure="false">#REF!</definedName>
    <definedName function="false" hidden="false" localSheetId="12" name="S23R19" vbProcedure="false">#REF!</definedName>
    <definedName function="false" hidden="false" localSheetId="12" name="S23R2" vbProcedure="false">#REF!</definedName>
    <definedName function="false" hidden="false" localSheetId="12" name="S23R20" vbProcedure="false">#REF!</definedName>
    <definedName function="false" hidden="false" localSheetId="12" name="S23R21" vbProcedure="false">#REF!</definedName>
    <definedName function="false" hidden="false" localSheetId="12" name="S23R22" vbProcedure="false">#REF!</definedName>
    <definedName function="false" hidden="false" localSheetId="12" name="S23R23" vbProcedure="false">#REF!</definedName>
    <definedName function="false" hidden="false" localSheetId="12" name="S23R24" vbProcedure="false">#REF!</definedName>
    <definedName function="false" hidden="false" localSheetId="12" name="S23R3" vbProcedure="false">#REF!</definedName>
    <definedName function="false" hidden="false" localSheetId="12" name="S23R4" vbProcedure="false">#REF!</definedName>
    <definedName function="false" hidden="false" localSheetId="12" name="S23R5" vbProcedure="false">#REF!</definedName>
    <definedName function="false" hidden="false" localSheetId="12" name="S23R6" vbProcedure="false">#REF!</definedName>
    <definedName function="false" hidden="false" localSheetId="12" name="S23R7" vbProcedure="false">#REF!</definedName>
    <definedName function="false" hidden="false" localSheetId="12" name="S23R8" vbProcedure="false">#REF!</definedName>
    <definedName function="false" hidden="false" localSheetId="12" name="S23R9" vbProcedure="false">#REF!</definedName>
    <definedName function="false" hidden="false" localSheetId="12" name="S24P1" vbProcedure="false">#REF!</definedName>
    <definedName function="false" hidden="false" localSheetId="12" name="S24P10" vbProcedure="false">#REF!</definedName>
    <definedName function="false" hidden="false" localSheetId="12" name="S24P11" vbProcedure="false">#REF!</definedName>
    <definedName function="false" hidden="false" localSheetId="12" name="S24P12" vbProcedure="false">#REF!</definedName>
    <definedName function="false" hidden="false" localSheetId="12" name="S24P13" vbProcedure="false">#REF!</definedName>
    <definedName function="false" hidden="false" localSheetId="12" name="S24P14" vbProcedure="false">#REF!</definedName>
    <definedName function="false" hidden="false" localSheetId="12" name="S24P15" vbProcedure="false">#REF!</definedName>
    <definedName function="false" hidden="false" localSheetId="12" name="S24P16" vbProcedure="false">#REF!</definedName>
    <definedName function="false" hidden="false" localSheetId="12" name="S24P17" vbProcedure="false">#REF!</definedName>
    <definedName function="false" hidden="false" localSheetId="12" name="S24P18" vbProcedure="false">#REF!</definedName>
    <definedName function="false" hidden="false" localSheetId="12" name="S24P19" vbProcedure="false">#REF!</definedName>
    <definedName function="false" hidden="false" localSheetId="12" name="S24P2" vbProcedure="false">#REF!</definedName>
    <definedName function="false" hidden="false" localSheetId="12" name="S24P20" vbProcedure="false">#REF!</definedName>
    <definedName function="false" hidden="false" localSheetId="12" name="S24P21" vbProcedure="false">#REF!</definedName>
    <definedName function="false" hidden="false" localSheetId="12" name="S24P22" vbProcedure="false">#REF!</definedName>
    <definedName function="false" hidden="false" localSheetId="12" name="S24P23" vbProcedure="false">#REF!</definedName>
    <definedName function="false" hidden="false" localSheetId="12" name="S24P24" vbProcedure="false">#REF!</definedName>
    <definedName function="false" hidden="false" localSheetId="12" name="S24P3" vbProcedure="false">#REF!</definedName>
    <definedName function="false" hidden="false" localSheetId="12" name="S24P4" vbProcedure="false">#REF!</definedName>
    <definedName function="false" hidden="false" localSheetId="12" name="S24P5" vbProcedure="false">#REF!</definedName>
    <definedName function="false" hidden="false" localSheetId="12" name="S24P6" vbProcedure="false">#REF!</definedName>
    <definedName function="false" hidden="false" localSheetId="12" name="S24P7" vbProcedure="false">#REF!</definedName>
    <definedName function="false" hidden="false" localSheetId="12" name="S24P8" vbProcedure="false">#REF!</definedName>
    <definedName function="false" hidden="false" localSheetId="12" name="S24P9" vbProcedure="false">#REF!</definedName>
    <definedName function="false" hidden="false" localSheetId="12" name="S24R1" vbProcedure="false">#REF!</definedName>
    <definedName function="false" hidden="false" localSheetId="12" name="S24R10" vbProcedure="false">#REF!</definedName>
    <definedName function="false" hidden="false" localSheetId="12" name="S24R11" vbProcedure="false">#REF!</definedName>
    <definedName function="false" hidden="false" localSheetId="12" name="S24R12" vbProcedure="false">#REF!</definedName>
    <definedName function="false" hidden="false" localSheetId="12" name="S24R13" vbProcedure="false">#REF!</definedName>
    <definedName function="false" hidden="false" localSheetId="12" name="S24R14" vbProcedure="false">#REF!</definedName>
    <definedName function="false" hidden="false" localSheetId="12" name="S24R15" vbProcedure="false">#REF!</definedName>
    <definedName function="false" hidden="false" localSheetId="12" name="S24R16" vbProcedure="false">#REF!</definedName>
    <definedName function="false" hidden="false" localSheetId="12" name="S24R17" vbProcedure="false">#REF!</definedName>
    <definedName function="false" hidden="false" localSheetId="12" name="S24R18" vbProcedure="false">#REF!</definedName>
    <definedName function="false" hidden="false" localSheetId="12" name="S24R19" vbProcedure="false">#REF!</definedName>
    <definedName function="false" hidden="false" localSheetId="12" name="S24R2" vbProcedure="false">#REF!</definedName>
    <definedName function="false" hidden="false" localSheetId="12" name="S24R20" vbProcedure="false">#REF!</definedName>
    <definedName function="false" hidden="false" localSheetId="12" name="S24R21" vbProcedure="false">#REF!</definedName>
    <definedName function="false" hidden="false" localSheetId="12" name="S24R22" vbProcedure="false">#REF!</definedName>
    <definedName function="false" hidden="false" localSheetId="12" name="S24R23" vbProcedure="false">#REF!</definedName>
    <definedName function="false" hidden="false" localSheetId="12" name="S24R24" vbProcedure="false">#REF!</definedName>
    <definedName function="false" hidden="false" localSheetId="12" name="S24R3" vbProcedure="false">#REF!</definedName>
    <definedName function="false" hidden="false" localSheetId="12" name="S24R4" vbProcedure="false">#REF!</definedName>
    <definedName function="false" hidden="false" localSheetId="12" name="S24R5" vbProcedure="false">#REF!</definedName>
    <definedName function="false" hidden="false" localSheetId="12" name="S24R6" vbProcedure="false">#REF!</definedName>
    <definedName function="false" hidden="false" localSheetId="12" name="S24R7" vbProcedure="false">#REF!</definedName>
    <definedName function="false" hidden="false" localSheetId="12" name="S24R8" vbProcedure="false">#REF!</definedName>
    <definedName function="false" hidden="false" localSheetId="12" name="S24R9" vbProcedure="false">#REF!</definedName>
    <definedName function="false" hidden="false" localSheetId="12" name="S25P1" vbProcedure="false">#REF!</definedName>
    <definedName function="false" hidden="false" localSheetId="12" name="S25P10" vbProcedure="false">#REF!</definedName>
    <definedName function="false" hidden="false" localSheetId="12" name="S25P11" vbProcedure="false">#REF!</definedName>
    <definedName function="false" hidden="false" localSheetId="12" name="S25P12" vbProcedure="false">#REF!</definedName>
    <definedName function="false" hidden="false" localSheetId="12" name="S25P13" vbProcedure="false">#REF!</definedName>
    <definedName function="false" hidden="false" localSheetId="12" name="S25P14" vbProcedure="false">#REF!</definedName>
    <definedName function="false" hidden="false" localSheetId="12" name="S25P15" vbProcedure="false">#REF!</definedName>
    <definedName function="false" hidden="false" localSheetId="12" name="S25P16" vbProcedure="false">#REF!</definedName>
    <definedName function="false" hidden="false" localSheetId="12" name="S25P17" vbProcedure="false">#REF!</definedName>
    <definedName function="false" hidden="false" localSheetId="12" name="S25P18" vbProcedure="false">#REF!</definedName>
    <definedName function="false" hidden="false" localSheetId="12" name="S25P19" vbProcedure="false">#REF!</definedName>
    <definedName function="false" hidden="false" localSheetId="12" name="S25P2" vbProcedure="false">#REF!</definedName>
    <definedName function="false" hidden="false" localSheetId="12" name="S25P20" vbProcedure="false">#REF!</definedName>
    <definedName function="false" hidden="false" localSheetId="12" name="S25P21" vbProcedure="false">#REF!</definedName>
    <definedName function="false" hidden="false" localSheetId="12" name="S25P22" vbProcedure="false">#REF!</definedName>
    <definedName function="false" hidden="false" localSheetId="12" name="S25P23" vbProcedure="false">#REF!</definedName>
    <definedName function="false" hidden="false" localSheetId="12" name="S25P24" vbProcedure="false">#REF!</definedName>
    <definedName function="false" hidden="false" localSheetId="12" name="S25P3" vbProcedure="false">#REF!</definedName>
    <definedName function="false" hidden="false" localSheetId="12" name="S25P4" vbProcedure="false">#REF!</definedName>
    <definedName function="false" hidden="false" localSheetId="12" name="S25P5" vbProcedure="false">#REF!</definedName>
    <definedName function="false" hidden="false" localSheetId="12" name="S25P6" vbProcedure="false">#REF!</definedName>
    <definedName function="false" hidden="false" localSheetId="12" name="S25P7" vbProcedure="false">#REF!</definedName>
    <definedName function="false" hidden="false" localSheetId="12" name="S25P8" vbProcedure="false">#REF!</definedName>
    <definedName function="false" hidden="false" localSheetId="12" name="S25P9" vbProcedure="false">#REF!</definedName>
    <definedName function="false" hidden="false" localSheetId="12" name="S25R1" vbProcedure="false">#REF!</definedName>
    <definedName function="false" hidden="false" localSheetId="12" name="S25R10" vbProcedure="false">#REF!</definedName>
    <definedName function="false" hidden="false" localSheetId="12" name="S25R11" vbProcedure="false">#REF!</definedName>
    <definedName function="false" hidden="false" localSheetId="12" name="S25R12" vbProcedure="false">#REF!</definedName>
    <definedName function="false" hidden="false" localSheetId="12" name="S25R13" vbProcedure="false">#REF!</definedName>
    <definedName function="false" hidden="false" localSheetId="12" name="S25R14" vbProcedure="false">#REF!</definedName>
    <definedName function="false" hidden="false" localSheetId="12" name="S25R15" vbProcedure="false">#REF!</definedName>
    <definedName function="false" hidden="false" localSheetId="12" name="S25R16" vbProcedure="false">#REF!</definedName>
    <definedName function="false" hidden="false" localSheetId="12" name="S25R17" vbProcedure="false">#REF!</definedName>
    <definedName function="false" hidden="false" localSheetId="12" name="S25R18" vbProcedure="false">#REF!</definedName>
    <definedName function="false" hidden="false" localSheetId="12" name="S25R19" vbProcedure="false">#REF!</definedName>
    <definedName function="false" hidden="false" localSheetId="12" name="S25R2" vbProcedure="false">#REF!</definedName>
    <definedName function="false" hidden="false" localSheetId="12" name="S25R20" vbProcedure="false">#REF!</definedName>
    <definedName function="false" hidden="false" localSheetId="12" name="S25R21" vbProcedure="false">#REF!</definedName>
    <definedName function="false" hidden="false" localSheetId="12" name="S25R22" vbProcedure="false">#REF!</definedName>
    <definedName function="false" hidden="false" localSheetId="12" name="S25R23" vbProcedure="false">#REF!</definedName>
    <definedName function="false" hidden="false" localSheetId="12" name="S25R24" vbProcedure="false">#REF!</definedName>
    <definedName function="false" hidden="false" localSheetId="12" name="S25R3" vbProcedure="false">#REF!</definedName>
    <definedName function="false" hidden="false" localSheetId="12" name="S25R4" vbProcedure="false">#REF!</definedName>
    <definedName function="false" hidden="false" localSheetId="12" name="S25R5" vbProcedure="false">#REF!</definedName>
    <definedName function="false" hidden="false" localSheetId="12" name="S25R6" vbProcedure="false">#REF!</definedName>
    <definedName function="false" hidden="false" localSheetId="12" name="S25R7" vbProcedure="false">#REF!</definedName>
    <definedName function="false" hidden="false" localSheetId="12" name="S25R8" vbProcedure="false">#REF!</definedName>
    <definedName function="false" hidden="false" localSheetId="12" name="S25R9" vbProcedure="false">#REF!</definedName>
    <definedName function="false" hidden="false" localSheetId="12" name="S26P1" vbProcedure="false">#REF!</definedName>
    <definedName function="false" hidden="false" localSheetId="12" name="S26P10" vbProcedure="false">#REF!</definedName>
    <definedName function="false" hidden="false" localSheetId="12" name="S26P11" vbProcedure="false">#REF!</definedName>
    <definedName function="false" hidden="false" localSheetId="12" name="S26P12" vbProcedure="false">#REF!</definedName>
    <definedName function="false" hidden="false" localSheetId="12" name="S26P13" vbProcedure="false">#REF!</definedName>
    <definedName function="false" hidden="false" localSheetId="12" name="S26P14" vbProcedure="false">#REF!</definedName>
    <definedName function="false" hidden="false" localSheetId="12" name="S26P15" vbProcedure="false">#REF!</definedName>
    <definedName function="false" hidden="false" localSheetId="12" name="S26P16" vbProcedure="false">#REF!</definedName>
    <definedName function="false" hidden="false" localSheetId="12" name="S26P17" vbProcedure="false">#REF!</definedName>
    <definedName function="false" hidden="false" localSheetId="12" name="S26P18" vbProcedure="false">#REF!</definedName>
    <definedName function="false" hidden="false" localSheetId="12" name="S26P19" vbProcedure="false">#REF!</definedName>
    <definedName function="false" hidden="false" localSheetId="12" name="S26P2" vbProcedure="false">#REF!</definedName>
    <definedName function="false" hidden="false" localSheetId="12" name="S26P20" vbProcedure="false">#REF!</definedName>
    <definedName function="false" hidden="false" localSheetId="12" name="S26P21" vbProcedure="false">#REF!</definedName>
    <definedName function="false" hidden="false" localSheetId="12" name="S26P22" vbProcedure="false">#REF!</definedName>
    <definedName function="false" hidden="false" localSheetId="12" name="S26P23" vbProcedure="false">#REF!</definedName>
    <definedName function="false" hidden="false" localSheetId="12" name="S26P24" vbProcedure="false">#REF!</definedName>
    <definedName function="false" hidden="false" localSheetId="12" name="S26P3" vbProcedure="false">#REF!</definedName>
    <definedName function="false" hidden="false" localSheetId="12" name="S26P4" vbProcedure="false">#REF!</definedName>
    <definedName function="false" hidden="false" localSheetId="12" name="S26P5" vbProcedure="false">#REF!</definedName>
    <definedName function="false" hidden="false" localSheetId="12" name="S26P6" vbProcedure="false">#REF!</definedName>
    <definedName function="false" hidden="false" localSheetId="12" name="S26P7" vbProcedure="false">#REF!</definedName>
    <definedName function="false" hidden="false" localSheetId="12" name="S26P8" vbProcedure="false">#REF!</definedName>
    <definedName function="false" hidden="false" localSheetId="12" name="S26P9" vbProcedure="false">#REF!</definedName>
    <definedName function="false" hidden="false" localSheetId="12" name="S26R1" vbProcedure="false">#REF!</definedName>
    <definedName function="false" hidden="false" localSheetId="12" name="S26R10" vbProcedure="false">#REF!</definedName>
    <definedName function="false" hidden="false" localSheetId="12" name="S26R11" vbProcedure="false">#REF!</definedName>
    <definedName function="false" hidden="false" localSheetId="12" name="S26R12" vbProcedure="false">#REF!</definedName>
    <definedName function="false" hidden="false" localSheetId="12" name="S26R13" vbProcedure="false">#REF!</definedName>
    <definedName function="false" hidden="false" localSheetId="12" name="S26R14" vbProcedure="false">#REF!</definedName>
    <definedName function="false" hidden="false" localSheetId="12" name="S26R15" vbProcedure="false">#REF!</definedName>
    <definedName function="false" hidden="false" localSheetId="12" name="S26R16" vbProcedure="false">#REF!</definedName>
    <definedName function="false" hidden="false" localSheetId="12" name="S26R17" vbProcedure="false">#REF!</definedName>
    <definedName function="false" hidden="false" localSheetId="12" name="S26R18" vbProcedure="false">#REF!</definedName>
    <definedName function="false" hidden="false" localSheetId="12" name="S26R19" vbProcedure="false">#REF!</definedName>
    <definedName function="false" hidden="false" localSheetId="12" name="S26R2" vbProcedure="false">#REF!</definedName>
    <definedName function="false" hidden="false" localSheetId="12" name="S26R20" vbProcedure="false">#REF!</definedName>
    <definedName function="false" hidden="false" localSheetId="12" name="S26R21" vbProcedure="false">#REF!</definedName>
    <definedName function="false" hidden="false" localSheetId="12" name="S26R22" vbProcedure="false">#REF!</definedName>
    <definedName function="false" hidden="false" localSheetId="12" name="S26R23" vbProcedure="false">#REF!</definedName>
    <definedName function="false" hidden="false" localSheetId="12" name="S26R24" vbProcedure="false">#REF!</definedName>
    <definedName function="false" hidden="false" localSheetId="12" name="S26R3" vbProcedure="false">#REF!</definedName>
    <definedName function="false" hidden="false" localSheetId="12" name="S26R4" vbProcedure="false">#REF!</definedName>
    <definedName function="false" hidden="false" localSheetId="12" name="S26R5" vbProcedure="false">#REF!</definedName>
    <definedName function="false" hidden="false" localSheetId="12" name="S26R6" vbProcedure="false">#REF!</definedName>
    <definedName function="false" hidden="false" localSheetId="12" name="S26R7" vbProcedure="false">#REF!</definedName>
    <definedName function="false" hidden="false" localSheetId="12" name="S26R8" vbProcedure="false">#REF!</definedName>
    <definedName function="false" hidden="false" localSheetId="12" name="S26R9" vbProcedure="false">#REF!</definedName>
    <definedName function="false" hidden="false" localSheetId="12" name="S27P1" vbProcedure="false">#REF!</definedName>
    <definedName function="false" hidden="false" localSheetId="12" name="S27P10" vbProcedure="false">#REF!</definedName>
    <definedName function="false" hidden="false" localSheetId="12" name="S27P11" vbProcedure="false">#REF!</definedName>
    <definedName function="false" hidden="false" localSheetId="12" name="S27P12" vbProcedure="false">#REF!</definedName>
    <definedName function="false" hidden="false" localSheetId="12" name="S27P13" vbProcedure="false">#REF!</definedName>
    <definedName function="false" hidden="false" localSheetId="12" name="S27P14" vbProcedure="false">#REF!</definedName>
    <definedName function="false" hidden="false" localSheetId="12" name="S27P15" vbProcedure="false">#REF!</definedName>
    <definedName function="false" hidden="false" localSheetId="12" name="S27P16" vbProcedure="false">#REF!</definedName>
    <definedName function="false" hidden="false" localSheetId="12" name="S27P17" vbProcedure="false">#REF!</definedName>
    <definedName function="false" hidden="false" localSheetId="12" name="S27P18" vbProcedure="false">#REF!</definedName>
    <definedName function="false" hidden="false" localSheetId="12" name="S27P19" vbProcedure="false">#REF!</definedName>
    <definedName function="false" hidden="false" localSheetId="12" name="S27P2" vbProcedure="false">#REF!</definedName>
    <definedName function="false" hidden="false" localSheetId="12" name="S27P20" vbProcedure="false">#REF!</definedName>
    <definedName function="false" hidden="false" localSheetId="12" name="S27P21" vbProcedure="false">#REF!</definedName>
    <definedName function="false" hidden="false" localSheetId="12" name="S27P22" vbProcedure="false">#REF!</definedName>
    <definedName function="false" hidden="false" localSheetId="12" name="S27P23" vbProcedure="false">#REF!</definedName>
    <definedName function="false" hidden="false" localSheetId="12" name="S27P24" vbProcedure="false">#REF!</definedName>
    <definedName function="false" hidden="false" localSheetId="12" name="S27P3" vbProcedure="false">#REF!</definedName>
    <definedName function="false" hidden="false" localSheetId="12" name="S27P4" vbProcedure="false">#REF!</definedName>
    <definedName function="false" hidden="false" localSheetId="12" name="S27P5" vbProcedure="false">#REF!</definedName>
    <definedName function="false" hidden="false" localSheetId="12" name="S27P6" vbProcedure="false">#REF!</definedName>
    <definedName function="false" hidden="false" localSheetId="12" name="S27P7" vbProcedure="false">#REF!</definedName>
    <definedName function="false" hidden="false" localSheetId="12" name="S27P8" vbProcedure="false">#REF!</definedName>
    <definedName function="false" hidden="false" localSheetId="12" name="S27P9" vbProcedure="false">#REF!</definedName>
    <definedName function="false" hidden="false" localSheetId="12" name="S27R1" vbProcedure="false">#REF!</definedName>
    <definedName function="false" hidden="false" localSheetId="12" name="S27R10" vbProcedure="false">#REF!</definedName>
    <definedName function="false" hidden="false" localSheetId="12" name="S27R11" vbProcedure="false">#REF!</definedName>
    <definedName function="false" hidden="false" localSheetId="12" name="S27R12" vbProcedure="false">#REF!</definedName>
    <definedName function="false" hidden="false" localSheetId="12" name="S27R13" vbProcedure="false">#REF!</definedName>
    <definedName function="false" hidden="false" localSheetId="12" name="S27R14" vbProcedure="false">#REF!</definedName>
    <definedName function="false" hidden="false" localSheetId="12" name="S27R15" vbProcedure="false">#REF!</definedName>
    <definedName function="false" hidden="false" localSheetId="12" name="S27R16" vbProcedure="false">#REF!</definedName>
    <definedName function="false" hidden="false" localSheetId="12" name="S27R17" vbProcedure="false">#REF!</definedName>
    <definedName function="false" hidden="false" localSheetId="12" name="S27R18" vbProcedure="false">#REF!</definedName>
    <definedName function="false" hidden="false" localSheetId="12" name="S27R19" vbProcedure="false">#REF!</definedName>
    <definedName function="false" hidden="false" localSheetId="12" name="S27R2" vbProcedure="false">#REF!</definedName>
    <definedName function="false" hidden="false" localSheetId="12" name="S27R20" vbProcedure="false">#REF!</definedName>
    <definedName function="false" hidden="false" localSheetId="12" name="S27R21" vbProcedure="false">#REF!</definedName>
    <definedName function="false" hidden="false" localSheetId="12" name="S27R22" vbProcedure="false">#REF!</definedName>
    <definedName function="false" hidden="false" localSheetId="12" name="S27R23" vbProcedure="false">#REF!</definedName>
    <definedName function="false" hidden="false" localSheetId="12" name="S27R24" vbProcedure="false">#REF!</definedName>
    <definedName function="false" hidden="false" localSheetId="12" name="S27R3" vbProcedure="false">#REF!</definedName>
    <definedName function="false" hidden="false" localSheetId="12" name="S27R4" vbProcedure="false">#REF!</definedName>
    <definedName function="false" hidden="false" localSheetId="12" name="S27R5" vbProcedure="false">#REF!</definedName>
    <definedName function="false" hidden="false" localSheetId="12" name="S27R6" vbProcedure="false">#REF!</definedName>
    <definedName function="false" hidden="false" localSheetId="12" name="S27R7" vbProcedure="false">#REF!</definedName>
    <definedName function="false" hidden="false" localSheetId="12" name="S27R8" vbProcedure="false">#REF!</definedName>
    <definedName function="false" hidden="false" localSheetId="12" name="S27R9" vbProcedure="false">#REF!</definedName>
    <definedName function="false" hidden="false" localSheetId="12" name="S28P1" vbProcedure="false">#REF!</definedName>
    <definedName function="false" hidden="false" localSheetId="12" name="S28P10" vbProcedure="false">#REF!</definedName>
    <definedName function="false" hidden="false" localSheetId="12" name="S28P11" vbProcedure="false">#REF!</definedName>
    <definedName function="false" hidden="false" localSheetId="12" name="S28P12" vbProcedure="false">#REF!</definedName>
    <definedName function="false" hidden="false" localSheetId="12" name="S28P13" vbProcedure="false">#REF!</definedName>
    <definedName function="false" hidden="false" localSheetId="12" name="S28P14" vbProcedure="false">#REF!</definedName>
    <definedName function="false" hidden="false" localSheetId="12" name="S28P15" vbProcedure="false">#REF!</definedName>
    <definedName function="false" hidden="false" localSheetId="12" name="S28P16" vbProcedure="false">#REF!</definedName>
    <definedName function="false" hidden="false" localSheetId="12" name="S28P17" vbProcedure="false">#REF!</definedName>
    <definedName function="false" hidden="false" localSheetId="12" name="S28P18" vbProcedure="false">#REF!</definedName>
    <definedName function="false" hidden="false" localSheetId="12" name="S28P19" vbProcedure="false">#REF!</definedName>
    <definedName function="false" hidden="false" localSheetId="12" name="S28P2" vbProcedure="false">#REF!</definedName>
    <definedName function="false" hidden="false" localSheetId="12" name="S28P20" vbProcedure="false">#REF!</definedName>
    <definedName function="false" hidden="false" localSheetId="12" name="S28P21" vbProcedure="false">#REF!</definedName>
    <definedName function="false" hidden="false" localSheetId="12" name="S28P22" vbProcedure="false">#REF!</definedName>
    <definedName function="false" hidden="false" localSheetId="12" name="S28P23" vbProcedure="false">#REF!</definedName>
    <definedName function="false" hidden="false" localSheetId="12" name="S28P24" vbProcedure="false">#REF!</definedName>
    <definedName function="false" hidden="false" localSheetId="12" name="S28P3" vbProcedure="false">#REF!</definedName>
    <definedName function="false" hidden="false" localSheetId="12" name="S28P4" vbProcedure="false">#REF!</definedName>
    <definedName function="false" hidden="false" localSheetId="12" name="S28P5" vbProcedure="false">#REF!</definedName>
    <definedName function="false" hidden="false" localSheetId="12" name="S28P6" vbProcedure="false">#REF!</definedName>
    <definedName function="false" hidden="false" localSheetId="12" name="S28P7" vbProcedure="false">#REF!</definedName>
    <definedName function="false" hidden="false" localSheetId="12" name="S28P8" vbProcedure="false">#REF!</definedName>
    <definedName function="false" hidden="false" localSheetId="12" name="S28P9" vbProcedure="false">#REF!</definedName>
    <definedName function="false" hidden="false" localSheetId="12" name="S28R1" vbProcedure="false">#REF!</definedName>
    <definedName function="false" hidden="false" localSheetId="12" name="S28R10" vbProcedure="false">#REF!</definedName>
    <definedName function="false" hidden="false" localSheetId="12" name="S28R11" vbProcedure="false">#REF!</definedName>
    <definedName function="false" hidden="false" localSheetId="12" name="S28R12" vbProcedure="false">#REF!</definedName>
    <definedName function="false" hidden="false" localSheetId="12" name="S28R13" vbProcedure="false">#REF!</definedName>
    <definedName function="false" hidden="false" localSheetId="12" name="S28R14" vbProcedure="false">#REF!</definedName>
    <definedName function="false" hidden="false" localSheetId="12" name="S28R15" vbProcedure="false">#REF!</definedName>
    <definedName function="false" hidden="false" localSheetId="12" name="S28R16" vbProcedure="false">#REF!</definedName>
    <definedName function="false" hidden="false" localSheetId="12" name="S28R17" vbProcedure="false">#REF!</definedName>
    <definedName function="false" hidden="false" localSheetId="12" name="S28R18" vbProcedure="false">#REF!</definedName>
    <definedName function="false" hidden="false" localSheetId="12" name="S28R19" vbProcedure="false">#REF!</definedName>
    <definedName function="false" hidden="false" localSheetId="12" name="S28R2" vbProcedure="false">#REF!</definedName>
    <definedName function="false" hidden="false" localSheetId="12" name="S28R20" vbProcedure="false">#REF!</definedName>
    <definedName function="false" hidden="false" localSheetId="12" name="S28R21" vbProcedure="false">#REF!</definedName>
    <definedName function="false" hidden="false" localSheetId="12" name="S28R22" vbProcedure="false">#REF!</definedName>
    <definedName function="false" hidden="false" localSheetId="12" name="S28R23" vbProcedure="false">#REF!</definedName>
    <definedName function="false" hidden="false" localSheetId="12" name="S28R24" vbProcedure="false">#REF!</definedName>
    <definedName function="false" hidden="false" localSheetId="12" name="S28R3" vbProcedure="false">#REF!</definedName>
    <definedName function="false" hidden="false" localSheetId="12" name="S28R4" vbProcedure="false">#REF!</definedName>
    <definedName function="false" hidden="false" localSheetId="12" name="S28R5" vbProcedure="false">#REF!</definedName>
    <definedName function="false" hidden="false" localSheetId="12" name="S28R6" vbProcedure="false">#REF!</definedName>
    <definedName function="false" hidden="false" localSheetId="12" name="S28R7" vbProcedure="false">#REF!</definedName>
    <definedName function="false" hidden="false" localSheetId="12" name="S28R8" vbProcedure="false">#REF!</definedName>
    <definedName function="false" hidden="false" localSheetId="12" name="S28R9" vbProcedure="false">#REF!</definedName>
    <definedName function="false" hidden="false" localSheetId="12" name="S29P1" vbProcedure="false">#REF!</definedName>
    <definedName function="false" hidden="false" localSheetId="12" name="S29P10" vbProcedure="false">#REF!</definedName>
    <definedName function="false" hidden="false" localSheetId="12" name="S29P11" vbProcedure="false">#REF!</definedName>
    <definedName function="false" hidden="false" localSheetId="12" name="S29P12" vbProcedure="false">#REF!</definedName>
    <definedName function="false" hidden="false" localSheetId="12" name="S29P13" vbProcedure="false">#REF!</definedName>
    <definedName function="false" hidden="false" localSheetId="12" name="S29P14" vbProcedure="false">#REF!</definedName>
    <definedName function="false" hidden="false" localSheetId="12" name="S29P15" vbProcedure="false">#REF!</definedName>
    <definedName function="false" hidden="false" localSheetId="12" name="S29P16" vbProcedure="false">#REF!</definedName>
    <definedName function="false" hidden="false" localSheetId="12" name="S29P17" vbProcedure="false">#REF!</definedName>
    <definedName function="false" hidden="false" localSheetId="12" name="S29P18" vbProcedure="false">#REF!</definedName>
    <definedName function="false" hidden="false" localSheetId="12" name="S29P19" vbProcedure="false">#REF!</definedName>
    <definedName function="false" hidden="false" localSheetId="12" name="S29P2" vbProcedure="false">#REF!</definedName>
    <definedName function="false" hidden="false" localSheetId="12" name="S29P20" vbProcedure="false">#REF!</definedName>
    <definedName function="false" hidden="false" localSheetId="12" name="S29P21" vbProcedure="false">#REF!</definedName>
    <definedName function="false" hidden="false" localSheetId="12" name="S29P22" vbProcedure="false">#REF!</definedName>
    <definedName function="false" hidden="false" localSheetId="12" name="S29P23" vbProcedure="false">#REF!</definedName>
    <definedName function="false" hidden="false" localSheetId="12" name="S29P24" vbProcedure="false">#REF!</definedName>
    <definedName function="false" hidden="false" localSheetId="12" name="S29P3" vbProcedure="false">#REF!</definedName>
    <definedName function="false" hidden="false" localSheetId="12" name="S29P4" vbProcedure="false">#REF!</definedName>
    <definedName function="false" hidden="false" localSheetId="12" name="S29P5" vbProcedure="false">#REF!</definedName>
    <definedName function="false" hidden="false" localSheetId="12" name="S29P6" vbProcedure="false">#REF!</definedName>
    <definedName function="false" hidden="false" localSheetId="12" name="S29P7" vbProcedure="false">#REF!</definedName>
    <definedName function="false" hidden="false" localSheetId="12" name="S29P8" vbProcedure="false">#REF!</definedName>
    <definedName function="false" hidden="false" localSheetId="12" name="S29P9" vbProcedure="false">#REF!</definedName>
    <definedName function="false" hidden="false" localSheetId="12" name="S29R1" vbProcedure="false">#REF!</definedName>
    <definedName function="false" hidden="false" localSheetId="12" name="S29R10" vbProcedure="false">#REF!</definedName>
    <definedName function="false" hidden="false" localSheetId="12" name="S29R11" vbProcedure="false">#REF!</definedName>
    <definedName function="false" hidden="false" localSheetId="12" name="S29R12" vbProcedure="false">#REF!</definedName>
    <definedName function="false" hidden="false" localSheetId="12" name="S29R13" vbProcedure="false">#REF!</definedName>
    <definedName function="false" hidden="false" localSheetId="12" name="S29R14" vbProcedure="false">#REF!</definedName>
    <definedName function="false" hidden="false" localSheetId="12" name="S29R15" vbProcedure="false">#REF!</definedName>
    <definedName function="false" hidden="false" localSheetId="12" name="S29R16" vbProcedure="false">#REF!</definedName>
    <definedName function="false" hidden="false" localSheetId="12" name="S29R17" vbProcedure="false">#REF!</definedName>
    <definedName function="false" hidden="false" localSheetId="12" name="S29R18" vbProcedure="false">#REF!</definedName>
    <definedName function="false" hidden="false" localSheetId="12" name="S29R19" vbProcedure="false">#REF!</definedName>
    <definedName function="false" hidden="false" localSheetId="12" name="S29R2" vbProcedure="false">#REF!</definedName>
    <definedName function="false" hidden="false" localSheetId="12" name="S29R20" vbProcedure="false">#REF!</definedName>
    <definedName function="false" hidden="false" localSheetId="12" name="S29R21" vbProcedure="false">#REF!</definedName>
    <definedName function="false" hidden="false" localSheetId="12" name="S29R22" vbProcedure="false">#REF!</definedName>
    <definedName function="false" hidden="false" localSheetId="12" name="S29R23" vbProcedure="false">#REF!</definedName>
    <definedName function="false" hidden="false" localSheetId="12" name="S29R24" vbProcedure="false">#REF!</definedName>
    <definedName function="false" hidden="false" localSheetId="12" name="S29R3" vbProcedure="false">#REF!</definedName>
    <definedName function="false" hidden="false" localSheetId="12" name="S29R4" vbProcedure="false">#REF!</definedName>
    <definedName function="false" hidden="false" localSheetId="12" name="S29R5" vbProcedure="false">#REF!</definedName>
    <definedName function="false" hidden="false" localSheetId="12" name="S29R6" vbProcedure="false">#REF!</definedName>
    <definedName function="false" hidden="false" localSheetId="12" name="S29R7" vbProcedure="false">#REF!</definedName>
    <definedName function="false" hidden="false" localSheetId="12" name="S29R8" vbProcedure="false">#REF!</definedName>
    <definedName function="false" hidden="false" localSheetId="12" name="S29R9" vbProcedure="false">#REF!</definedName>
    <definedName function="false" hidden="false" localSheetId="12" name="S2P1" vbProcedure="false">#REF!</definedName>
    <definedName function="false" hidden="false" localSheetId="12" name="S2P10" vbProcedure="false">#REF!</definedName>
    <definedName function="false" hidden="false" localSheetId="12" name="S2P11" vbProcedure="false">#REF!</definedName>
    <definedName function="false" hidden="false" localSheetId="12" name="S2P12" vbProcedure="false">#REF!</definedName>
    <definedName function="false" hidden="false" localSheetId="12" name="S2P13" vbProcedure="false">#REF!</definedName>
    <definedName function="false" hidden="false" localSheetId="12" name="S2P14" vbProcedure="false">#REF!</definedName>
    <definedName function="false" hidden="false" localSheetId="12" name="S2P15" vbProcedure="false">#REF!</definedName>
    <definedName function="false" hidden="false" localSheetId="12" name="S2P16" vbProcedure="false">#REF!</definedName>
    <definedName function="false" hidden="false" localSheetId="12" name="S2P17" vbProcedure="false">#REF!</definedName>
    <definedName function="false" hidden="false" localSheetId="12" name="S2P18" vbProcedure="false">#REF!</definedName>
    <definedName function="false" hidden="false" localSheetId="12" name="S2P19" vbProcedure="false">#REF!</definedName>
    <definedName function="false" hidden="false" localSheetId="12" name="S2P2" vbProcedure="false">#REF!</definedName>
    <definedName function="false" hidden="false" localSheetId="12" name="S2P20" vbProcedure="false">#REF!</definedName>
    <definedName function="false" hidden="false" localSheetId="12" name="S2P21" vbProcedure="false">#REF!</definedName>
    <definedName function="false" hidden="false" localSheetId="12" name="S2P22" vbProcedure="false">#REF!</definedName>
    <definedName function="false" hidden="false" localSheetId="12" name="S2P23" vbProcedure="false">#REF!</definedName>
    <definedName function="false" hidden="false" localSheetId="12" name="S2P24" vbProcedure="false">#REF!</definedName>
    <definedName function="false" hidden="false" localSheetId="12" name="S2P3" vbProcedure="false">#REF!</definedName>
    <definedName function="false" hidden="false" localSheetId="12" name="S2P4" vbProcedure="false">#REF!</definedName>
    <definedName function="false" hidden="false" localSheetId="12" name="S2P5" vbProcedure="false">#REF!</definedName>
    <definedName function="false" hidden="false" localSheetId="12" name="S2P6" vbProcedure="false">#REF!</definedName>
    <definedName function="false" hidden="false" localSheetId="12" name="S2P7" vbProcedure="false">#REF!</definedName>
    <definedName function="false" hidden="false" localSheetId="12" name="S2P8" vbProcedure="false">#REF!</definedName>
    <definedName function="false" hidden="false" localSheetId="12" name="S2P9" vbProcedure="false">#REF!</definedName>
    <definedName function="false" hidden="false" localSheetId="12" name="S2PP4" vbProcedure="false">#REF!</definedName>
    <definedName function="false" hidden="false" localSheetId="12" name="S2R1" vbProcedure="false">#REF!</definedName>
    <definedName function="false" hidden="false" localSheetId="12" name="S2R10" vbProcedure="false">#REF!</definedName>
    <definedName function="false" hidden="false" localSheetId="12" name="S2R11" vbProcedure="false">#REF!</definedName>
    <definedName function="false" hidden="false" localSheetId="12" name="S2R12" vbProcedure="false">#REF!</definedName>
    <definedName function="false" hidden="false" localSheetId="12" name="S2R13" vbProcedure="false">#REF!</definedName>
    <definedName function="false" hidden="false" localSheetId="12" name="S2R14" vbProcedure="false">#REF!</definedName>
    <definedName function="false" hidden="false" localSheetId="12" name="S2R15" vbProcedure="false">#REF!</definedName>
    <definedName function="false" hidden="false" localSheetId="12" name="S2R16" vbProcedure="false">#REF!</definedName>
    <definedName function="false" hidden="false" localSheetId="12" name="S2R17" vbProcedure="false">#REF!</definedName>
    <definedName function="false" hidden="false" localSheetId="12" name="S2R18" vbProcedure="false">#REF!</definedName>
    <definedName function="false" hidden="false" localSheetId="12" name="S2R19" vbProcedure="false">#REF!</definedName>
    <definedName function="false" hidden="false" localSheetId="12" name="S2R2" vbProcedure="false">#REF!</definedName>
    <definedName function="false" hidden="false" localSheetId="12" name="S2R20" vbProcedure="false">#REF!</definedName>
    <definedName function="false" hidden="false" localSheetId="12" name="S2R21" vbProcedure="false">#REF!</definedName>
    <definedName function="false" hidden="false" localSheetId="12" name="S2R22" vbProcedure="false">#REF!</definedName>
    <definedName function="false" hidden="false" localSheetId="12" name="S2R23" vbProcedure="false">#REF!</definedName>
    <definedName function="false" hidden="false" localSheetId="12" name="S2R24" vbProcedure="false">#REF!</definedName>
    <definedName function="false" hidden="false" localSheetId="12" name="S2R3" vbProcedure="false">#REF!</definedName>
    <definedName function="false" hidden="false" localSheetId="12" name="S2R4" vbProcedure="false">#REF!</definedName>
    <definedName function="false" hidden="false" localSheetId="12" name="S2R5" vbProcedure="false">#REF!</definedName>
    <definedName function="false" hidden="false" localSheetId="12" name="S2R6" vbProcedure="false">#REF!</definedName>
    <definedName function="false" hidden="false" localSheetId="12" name="S2R7" vbProcedure="false">#REF!</definedName>
    <definedName function="false" hidden="false" localSheetId="12" name="S2R8" vbProcedure="false">#REF!</definedName>
    <definedName function="false" hidden="false" localSheetId="12" name="S2R9" vbProcedure="false">#REF!</definedName>
    <definedName function="false" hidden="false" localSheetId="12" name="S30P1" vbProcedure="false">#REF!</definedName>
    <definedName function="false" hidden="false" localSheetId="12" name="S30P10" vbProcedure="false">#REF!</definedName>
    <definedName function="false" hidden="false" localSheetId="12" name="S30P11" vbProcedure="false">#REF!</definedName>
    <definedName function="false" hidden="false" localSheetId="12" name="S30P12" vbProcedure="false">#REF!</definedName>
    <definedName function="false" hidden="false" localSheetId="12" name="S30P13" vbProcedure="false">#REF!</definedName>
    <definedName function="false" hidden="false" localSheetId="12" name="S30P14" vbProcedure="false">#REF!</definedName>
    <definedName function="false" hidden="false" localSheetId="12" name="S30P15" vbProcedure="false">#REF!</definedName>
    <definedName function="false" hidden="false" localSheetId="12" name="S30P16" vbProcedure="false">#REF!</definedName>
    <definedName function="false" hidden="false" localSheetId="12" name="S30P17" vbProcedure="false">#REF!</definedName>
    <definedName function="false" hidden="false" localSheetId="12" name="S30P18" vbProcedure="false">#REF!</definedName>
    <definedName function="false" hidden="false" localSheetId="12" name="S30P19" vbProcedure="false">#REF!</definedName>
    <definedName function="false" hidden="false" localSheetId="12" name="S30P2" vbProcedure="false">#REF!</definedName>
    <definedName function="false" hidden="false" localSheetId="12" name="S30P20" vbProcedure="false">#REF!</definedName>
    <definedName function="false" hidden="false" localSheetId="12" name="S30P21" vbProcedure="false">#REF!</definedName>
    <definedName function="false" hidden="false" localSheetId="12" name="S30P22" vbProcedure="false">#REF!</definedName>
    <definedName function="false" hidden="false" localSheetId="12" name="S30P23" vbProcedure="false">#REF!</definedName>
    <definedName function="false" hidden="false" localSheetId="12" name="S30P24" vbProcedure="false">#REF!</definedName>
    <definedName function="false" hidden="false" localSheetId="12" name="S30P3" vbProcedure="false">#REF!</definedName>
    <definedName function="false" hidden="false" localSheetId="12" name="S30P4" vbProcedure="false">#REF!</definedName>
    <definedName function="false" hidden="false" localSheetId="12" name="S30P5" vbProcedure="false">#REF!</definedName>
    <definedName function="false" hidden="false" localSheetId="12" name="S30P6" vbProcedure="false">#REF!</definedName>
    <definedName function="false" hidden="false" localSheetId="12" name="S30P7" vbProcedure="false">#REF!</definedName>
    <definedName function="false" hidden="false" localSheetId="12" name="S30P8" vbProcedure="false">#REF!</definedName>
    <definedName function="false" hidden="false" localSheetId="12" name="S30P9" vbProcedure="false">#REF!</definedName>
    <definedName function="false" hidden="false" localSheetId="12" name="S30R1" vbProcedure="false">#REF!</definedName>
    <definedName function="false" hidden="false" localSheetId="12" name="S30R10" vbProcedure="false">#REF!</definedName>
    <definedName function="false" hidden="false" localSheetId="12" name="S30R11" vbProcedure="false">#REF!</definedName>
    <definedName function="false" hidden="false" localSheetId="12" name="S30R12" vbProcedure="false">#REF!</definedName>
    <definedName function="false" hidden="false" localSheetId="12" name="S30R13" vbProcedure="false">#REF!</definedName>
    <definedName function="false" hidden="false" localSheetId="12" name="S30R14" vbProcedure="false">#REF!</definedName>
    <definedName function="false" hidden="false" localSheetId="12" name="S30R15" vbProcedure="false">#REF!</definedName>
    <definedName function="false" hidden="false" localSheetId="12" name="S30R16" vbProcedure="false">#REF!</definedName>
    <definedName function="false" hidden="false" localSheetId="12" name="S30R17" vbProcedure="false">#REF!</definedName>
    <definedName function="false" hidden="false" localSheetId="12" name="S30R18" vbProcedure="false">#REF!</definedName>
    <definedName function="false" hidden="false" localSheetId="12" name="S30R19" vbProcedure="false">#REF!</definedName>
    <definedName function="false" hidden="false" localSheetId="12" name="S30R2" vbProcedure="false">#REF!</definedName>
    <definedName function="false" hidden="false" localSheetId="12" name="S30R20" vbProcedure="false">#REF!</definedName>
    <definedName function="false" hidden="false" localSheetId="12" name="S30R21" vbProcedure="false">#REF!</definedName>
    <definedName function="false" hidden="false" localSheetId="12" name="S30R22" vbProcedure="false">#REF!</definedName>
    <definedName function="false" hidden="false" localSheetId="12" name="S30R23" vbProcedure="false">#REF!</definedName>
    <definedName function="false" hidden="false" localSheetId="12" name="S30R24" vbProcedure="false">#REF!</definedName>
    <definedName function="false" hidden="false" localSheetId="12" name="S30R3" vbProcedure="false">#REF!</definedName>
    <definedName function="false" hidden="false" localSheetId="12" name="S30R4" vbProcedure="false">#REF!</definedName>
    <definedName function="false" hidden="false" localSheetId="12" name="S30R5" vbProcedure="false">#REF!</definedName>
    <definedName function="false" hidden="false" localSheetId="12" name="S30R6" vbProcedure="false">#REF!</definedName>
    <definedName function="false" hidden="false" localSheetId="12" name="S30R7" vbProcedure="false">#REF!</definedName>
    <definedName function="false" hidden="false" localSheetId="12" name="S30R8" vbProcedure="false">#REF!</definedName>
    <definedName function="false" hidden="false" localSheetId="12" name="S30R9" vbProcedure="false">#REF!</definedName>
    <definedName function="false" hidden="false" localSheetId="12" name="S31P1" vbProcedure="false">#REF!</definedName>
    <definedName function="false" hidden="false" localSheetId="12" name="S31P10" vbProcedure="false">#REF!</definedName>
    <definedName function="false" hidden="false" localSheetId="12" name="S31P11" vbProcedure="false">#REF!</definedName>
    <definedName function="false" hidden="false" localSheetId="12" name="S31P12" vbProcedure="false">#REF!</definedName>
    <definedName function="false" hidden="false" localSheetId="12" name="S31P13" vbProcedure="false">#REF!</definedName>
    <definedName function="false" hidden="false" localSheetId="12" name="S31P14" vbProcedure="false">#REF!</definedName>
    <definedName function="false" hidden="false" localSheetId="12" name="S31P15" vbProcedure="false">#REF!</definedName>
    <definedName function="false" hidden="false" localSheetId="12" name="S31P16" vbProcedure="false">#REF!</definedName>
    <definedName function="false" hidden="false" localSheetId="12" name="S31P17" vbProcedure="false">#REF!</definedName>
    <definedName function="false" hidden="false" localSheetId="12" name="S31P18" vbProcedure="false">#REF!</definedName>
    <definedName function="false" hidden="false" localSheetId="12" name="S31P19" vbProcedure="false">#REF!</definedName>
    <definedName function="false" hidden="false" localSheetId="12" name="S31P2" vbProcedure="false">#REF!</definedName>
    <definedName function="false" hidden="false" localSheetId="12" name="S31P20" vbProcedure="false">#REF!</definedName>
    <definedName function="false" hidden="false" localSheetId="12" name="S31P21" vbProcedure="false">#REF!</definedName>
    <definedName function="false" hidden="false" localSheetId="12" name="S31P22" vbProcedure="false">#REF!</definedName>
    <definedName function="false" hidden="false" localSheetId="12" name="S31P23" vbProcedure="false">#REF!</definedName>
    <definedName function="false" hidden="false" localSheetId="12" name="S31P24" vbProcedure="false">#REF!</definedName>
    <definedName function="false" hidden="false" localSheetId="12" name="S31P3" vbProcedure="false">#REF!</definedName>
    <definedName function="false" hidden="false" localSheetId="12" name="S31P4" vbProcedure="false">#REF!</definedName>
    <definedName function="false" hidden="false" localSheetId="12" name="S31P5" vbProcedure="false">#REF!</definedName>
    <definedName function="false" hidden="false" localSheetId="12" name="S31P6" vbProcedure="false">#REF!</definedName>
    <definedName function="false" hidden="false" localSheetId="12" name="S31P7" vbProcedure="false">#REF!</definedName>
    <definedName function="false" hidden="false" localSheetId="12" name="S31P8" vbProcedure="false">#REF!</definedName>
    <definedName function="false" hidden="false" localSheetId="12" name="S31P9" vbProcedure="false">#REF!</definedName>
    <definedName function="false" hidden="false" localSheetId="12" name="S31R1" vbProcedure="false">#REF!</definedName>
    <definedName function="false" hidden="false" localSheetId="12" name="S31R10" vbProcedure="false">#REF!</definedName>
    <definedName function="false" hidden="false" localSheetId="12" name="S31R11" vbProcedure="false">#REF!</definedName>
    <definedName function="false" hidden="false" localSheetId="12" name="S31R12" vbProcedure="false">#REF!</definedName>
    <definedName function="false" hidden="false" localSheetId="12" name="S31R13" vbProcedure="false">#REF!</definedName>
    <definedName function="false" hidden="false" localSheetId="12" name="S31R14" vbProcedure="false">#REF!</definedName>
    <definedName function="false" hidden="false" localSheetId="12" name="S31R15" vbProcedure="false">#REF!</definedName>
    <definedName function="false" hidden="false" localSheetId="12" name="S31R16" vbProcedure="false">#REF!</definedName>
    <definedName function="false" hidden="false" localSheetId="12" name="S31R17" vbProcedure="false">#REF!</definedName>
    <definedName function="false" hidden="false" localSheetId="12" name="S31R18" vbProcedure="false">#REF!</definedName>
    <definedName function="false" hidden="false" localSheetId="12" name="S31R19" vbProcedure="false">#REF!</definedName>
    <definedName function="false" hidden="false" localSheetId="12" name="S31R2" vbProcedure="false">#REF!</definedName>
    <definedName function="false" hidden="false" localSheetId="12" name="S31R20" vbProcedure="false">#REF!</definedName>
    <definedName function="false" hidden="false" localSheetId="12" name="S31R21" vbProcedure="false">#REF!</definedName>
    <definedName function="false" hidden="false" localSheetId="12" name="S31R22" vbProcedure="false">#REF!</definedName>
    <definedName function="false" hidden="false" localSheetId="12" name="S31R23" vbProcedure="false">#REF!</definedName>
    <definedName function="false" hidden="false" localSheetId="12" name="S31R24" vbProcedure="false">#REF!</definedName>
    <definedName function="false" hidden="false" localSheetId="12" name="S31R3" vbProcedure="false">#REF!</definedName>
    <definedName function="false" hidden="false" localSheetId="12" name="S31R4" vbProcedure="false">#REF!</definedName>
    <definedName function="false" hidden="false" localSheetId="12" name="S31R5" vbProcedure="false">#REF!</definedName>
    <definedName function="false" hidden="false" localSheetId="12" name="S31R6" vbProcedure="false">#REF!</definedName>
    <definedName function="false" hidden="false" localSheetId="12" name="S31R7" vbProcedure="false">#REF!</definedName>
    <definedName function="false" hidden="false" localSheetId="12" name="S31R8" vbProcedure="false">#REF!</definedName>
    <definedName function="false" hidden="false" localSheetId="12" name="S31R9" vbProcedure="false">#REF!</definedName>
    <definedName function="false" hidden="false" localSheetId="12" name="S32P1" vbProcedure="false">#REF!</definedName>
    <definedName function="false" hidden="false" localSheetId="12" name="S32P10" vbProcedure="false">#REF!</definedName>
    <definedName function="false" hidden="false" localSheetId="12" name="S32P11" vbProcedure="false">#REF!</definedName>
    <definedName function="false" hidden="false" localSheetId="12" name="S32P12" vbProcedure="false">#REF!</definedName>
    <definedName function="false" hidden="false" localSheetId="12" name="S32P13" vbProcedure="false">#REF!</definedName>
    <definedName function="false" hidden="false" localSheetId="12" name="S32P14" vbProcedure="false">#REF!</definedName>
    <definedName function="false" hidden="false" localSheetId="12" name="S32P15" vbProcedure="false">#REF!</definedName>
    <definedName function="false" hidden="false" localSheetId="12" name="S32P16" vbProcedure="false">#REF!</definedName>
    <definedName function="false" hidden="false" localSheetId="12" name="S32P17" vbProcedure="false">#REF!</definedName>
    <definedName function="false" hidden="false" localSheetId="12" name="S32P18" vbProcedure="false">#REF!</definedName>
    <definedName function="false" hidden="false" localSheetId="12" name="S32P19" vbProcedure="false">#REF!</definedName>
    <definedName function="false" hidden="false" localSheetId="12" name="S32P2" vbProcedure="false">#REF!</definedName>
    <definedName function="false" hidden="false" localSheetId="12" name="S32P20" vbProcedure="false">#REF!</definedName>
    <definedName function="false" hidden="false" localSheetId="12" name="S32P21" vbProcedure="false">#REF!</definedName>
    <definedName function="false" hidden="false" localSheetId="12" name="S32P22" vbProcedure="false">#REF!</definedName>
    <definedName function="false" hidden="false" localSheetId="12" name="S32P23" vbProcedure="false">#REF!</definedName>
    <definedName function="false" hidden="false" localSheetId="12" name="S32P24" vbProcedure="false">#REF!</definedName>
    <definedName function="false" hidden="false" localSheetId="12" name="S32P3" vbProcedure="false">#REF!</definedName>
    <definedName function="false" hidden="false" localSheetId="12" name="S32P4" vbProcedure="false">#REF!</definedName>
    <definedName function="false" hidden="false" localSheetId="12" name="S32P5" vbProcedure="false">#REF!</definedName>
    <definedName function="false" hidden="false" localSheetId="12" name="S32P6" vbProcedure="false">#REF!</definedName>
    <definedName function="false" hidden="false" localSheetId="12" name="S32P7" vbProcedure="false">#REF!</definedName>
    <definedName function="false" hidden="false" localSheetId="12" name="S32P8" vbProcedure="false">#REF!</definedName>
    <definedName function="false" hidden="false" localSheetId="12" name="S32P9" vbProcedure="false">#REF!</definedName>
    <definedName function="false" hidden="false" localSheetId="12" name="S32R1" vbProcedure="false">#REF!</definedName>
    <definedName function="false" hidden="false" localSheetId="12" name="S32R10" vbProcedure="false">#REF!</definedName>
    <definedName function="false" hidden="false" localSheetId="12" name="S32R11" vbProcedure="false">#REF!</definedName>
    <definedName function="false" hidden="false" localSheetId="12" name="S32R12" vbProcedure="false">#REF!</definedName>
    <definedName function="false" hidden="false" localSheetId="12" name="S32R13" vbProcedure="false">#REF!</definedName>
    <definedName function="false" hidden="false" localSheetId="12" name="S32R14" vbProcedure="false">#REF!</definedName>
    <definedName function="false" hidden="false" localSheetId="12" name="S32R15" vbProcedure="false">#REF!</definedName>
    <definedName function="false" hidden="false" localSheetId="12" name="S32R16" vbProcedure="false">#REF!</definedName>
    <definedName function="false" hidden="false" localSheetId="12" name="S32R17" vbProcedure="false">#REF!</definedName>
    <definedName function="false" hidden="false" localSheetId="12" name="S32R18" vbProcedure="false">#REF!</definedName>
    <definedName function="false" hidden="false" localSheetId="12" name="S32R19" vbProcedure="false">#REF!</definedName>
    <definedName function="false" hidden="false" localSheetId="12" name="S32R2" vbProcedure="false">#REF!</definedName>
    <definedName function="false" hidden="false" localSheetId="12" name="S32R20" vbProcedure="false">#REF!</definedName>
    <definedName function="false" hidden="false" localSheetId="12" name="S32R21" vbProcedure="false">#REF!</definedName>
    <definedName function="false" hidden="false" localSheetId="12" name="S32R22" vbProcedure="false">#REF!</definedName>
    <definedName function="false" hidden="false" localSheetId="12" name="S32R23" vbProcedure="false">#REF!</definedName>
    <definedName function="false" hidden="false" localSheetId="12" name="S32R24" vbProcedure="false">#REF!</definedName>
    <definedName function="false" hidden="false" localSheetId="12" name="S32R3" vbProcedure="false">#REF!</definedName>
    <definedName function="false" hidden="false" localSheetId="12" name="S32R4" vbProcedure="false">#REF!</definedName>
    <definedName function="false" hidden="false" localSheetId="12" name="S32R5" vbProcedure="false">#REF!</definedName>
    <definedName function="false" hidden="false" localSheetId="12" name="S32R6" vbProcedure="false">#REF!</definedName>
    <definedName function="false" hidden="false" localSheetId="12" name="S32R7" vbProcedure="false">#REF!</definedName>
    <definedName function="false" hidden="false" localSheetId="12" name="S32R8" vbProcedure="false">#REF!</definedName>
    <definedName function="false" hidden="false" localSheetId="12" name="S32R9" vbProcedure="false">#REF!</definedName>
    <definedName function="false" hidden="false" localSheetId="12" name="S33P1" vbProcedure="false">#REF!</definedName>
    <definedName function="false" hidden="false" localSheetId="12" name="S33P10" vbProcedure="false">#REF!</definedName>
    <definedName function="false" hidden="false" localSheetId="12" name="S33P11" vbProcedure="false">#REF!</definedName>
    <definedName function="false" hidden="false" localSheetId="12" name="S33P12" vbProcedure="false">#REF!</definedName>
    <definedName function="false" hidden="false" localSheetId="12" name="S33P13" vbProcedure="false">#REF!</definedName>
    <definedName function="false" hidden="false" localSheetId="12" name="S33P14" vbProcedure="false">#REF!</definedName>
    <definedName function="false" hidden="false" localSheetId="12" name="S33P15" vbProcedure="false">#REF!</definedName>
    <definedName function="false" hidden="false" localSheetId="12" name="S33P16" vbProcedure="false">#REF!</definedName>
    <definedName function="false" hidden="false" localSheetId="12" name="S33P17" vbProcedure="false">#REF!</definedName>
    <definedName function="false" hidden="false" localSheetId="12" name="S33P18" vbProcedure="false">#REF!</definedName>
    <definedName function="false" hidden="false" localSheetId="12" name="S33P19" vbProcedure="false">#REF!</definedName>
    <definedName function="false" hidden="false" localSheetId="12" name="S33P2" vbProcedure="false">#REF!</definedName>
    <definedName function="false" hidden="false" localSheetId="12" name="S33P20" vbProcedure="false">#REF!</definedName>
    <definedName function="false" hidden="false" localSheetId="12" name="S33P21" vbProcedure="false">#REF!</definedName>
    <definedName function="false" hidden="false" localSheetId="12" name="S33P22" vbProcedure="false">#REF!</definedName>
    <definedName function="false" hidden="false" localSheetId="12" name="S33P23" vbProcedure="false">#REF!</definedName>
    <definedName function="false" hidden="false" localSheetId="12" name="S33P24" vbProcedure="false">#REF!</definedName>
    <definedName function="false" hidden="false" localSheetId="12" name="S33P3" vbProcedure="false">#REF!</definedName>
    <definedName function="false" hidden="false" localSheetId="12" name="S33P4" vbProcedure="false">#REF!</definedName>
    <definedName function="false" hidden="false" localSheetId="12" name="S33P5" vbProcedure="false">#REF!</definedName>
    <definedName function="false" hidden="false" localSheetId="12" name="S33P6" vbProcedure="false">#REF!</definedName>
    <definedName function="false" hidden="false" localSheetId="12" name="S33P7" vbProcedure="false">#REF!</definedName>
    <definedName function="false" hidden="false" localSheetId="12" name="S33P8" vbProcedure="false">#REF!</definedName>
    <definedName function="false" hidden="false" localSheetId="12" name="S33P9" vbProcedure="false">#REF!</definedName>
    <definedName function="false" hidden="false" localSheetId="12" name="S33R1" vbProcedure="false">#REF!</definedName>
    <definedName function="false" hidden="false" localSheetId="12" name="S33R10" vbProcedure="false">#REF!</definedName>
    <definedName function="false" hidden="false" localSheetId="12" name="S33R11" vbProcedure="false">#REF!</definedName>
    <definedName function="false" hidden="false" localSheetId="12" name="S33R12" vbProcedure="false">#REF!</definedName>
    <definedName function="false" hidden="false" localSheetId="12" name="S33R13" vbProcedure="false">#REF!</definedName>
    <definedName function="false" hidden="false" localSheetId="12" name="S33R14" vbProcedure="false">#REF!</definedName>
    <definedName function="false" hidden="false" localSheetId="12" name="S33R15" vbProcedure="false">#REF!</definedName>
    <definedName function="false" hidden="false" localSheetId="12" name="S33R16" vbProcedure="false">#REF!</definedName>
    <definedName function="false" hidden="false" localSheetId="12" name="S33R17" vbProcedure="false">#REF!</definedName>
    <definedName function="false" hidden="false" localSheetId="12" name="S33R18" vbProcedure="false">#REF!</definedName>
    <definedName function="false" hidden="false" localSheetId="12" name="S33R19" vbProcedure="false">#REF!</definedName>
    <definedName function="false" hidden="false" localSheetId="12" name="S33R2" vbProcedure="false">#REF!</definedName>
    <definedName function="false" hidden="false" localSheetId="12" name="S33R20" vbProcedure="false">#REF!</definedName>
    <definedName function="false" hidden="false" localSheetId="12" name="S33R21" vbProcedure="false">#REF!</definedName>
    <definedName function="false" hidden="false" localSheetId="12" name="S33R22" vbProcedure="false">#REF!</definedName>
    <definedName function="false" hidden="false" localSheetId="12" name="S33R23" vbProcedure="false">#REF!</definedName>
    <definedName function="false" hidden="false" localSheetId="12" name="S33R24" vbProcedure="false">#REF!</definedName>
    <definedName function="false" hidden="false" localSheetId="12" name="S33R3" vbProcedure="false">#REF!</definedName>
    <definedName function="false" hidden="false" localSheetId="12" name="S33R4" vbProcedure="false">#REF!</definedName>
    <definedName function="false" hidden="false" localSheetId="12" name="S33R5" vbProcedure="false">#REF!</definedName>
    <definedName function="false" hidden="false" localSheetId="12" name="S33R6" vbProcedure="false">#REF!</definedName>
    <definedName function="false" hidden="false" localSheetId="12" name="S33R7" vbProcedure="false">#REF!</definedName>
    <definedName function="false" hidden="false" localSheetId="12" name="S33R8" vbProcedure="false">#REF!</definedName>
    <definedName function="false" hidden="false" localSheetId="12" name="S33R9" vbProcedure="false">#REF!</definedName>
    <definedName function="false" hidden="false" localSheetId="12" name="S34P1" vbProcedure="false">#REF!</definedName>
    <definedName function="false" hidden="false" localSheetId="12" name="S34P10" vbProcedure="false">#REF!</definedName>
    <definedName function="false" hidden="false" localSheetId="12" name="S34P11" vbProcedure="false">#REF!</definedName>
    <definedName function="false" hidden="false" localSheetId="12" name="S34P12" vbProcedure="false">#REF!</definedName>
    <definedName function="false" hidden="false" localSheetId="12" name="S34P13" vbProcedure="false">#REF!</definedName>
    <definedName function="false" hidden="false" localSheetId="12" name="S34P14" vbProcedure="false">#REF!</definedName>
    <definedName function="false" hidden="false" localSheetId="12" name="S34P15" vbProcedure="false">#REF!</definedName>
    <definedName function="false" hidden="false" localSheetId="12" name="S34P16" vbProcedure="false">#REF!</definedName>
    <definedName function="false" hidden="false" localSheetId="12" name="S34P17" vbProcedure="false">#REF!</definedName>
    <definedName function="false" hidden="false" localSheetId="12" name="S34P18" vbProcedure="false">#REF!</definedName>
    <definedName function="false" hidden="false" localSheetId="12" name="S34P19" vbProcedure="false">#REF!</definedName>
    <definedName function="false" hidden="false" localSheetId="12" name="S34P2" vbProcedure="false">#REF!</definedName>
    <definedName function="false" hidden="false" localSheetId="12" name="S34P20" vbProcedure="false">#REF!</definedName>
    <definedName function="false" hidden="false" localSheetId="12" name="S34P21" vbProcedure="false">#REF!</definedName>
    <definedName function="false" hidden="false" localSheetId="12" name="S34P22" vbProcedure="false">#REF!</definedName>
    <definedName function="false" hidden="false" localSheetId="12" name="S34P23" vbProcedure="false">#REF!</definedName>
    <definedName function="false" hidden="false" localSheetId="12" name="S34P24" vbProcedure="false">#REF!</definedName>
    <definedName function="false" hidden="false" localSheetId="12" name="S34P3" vbProcedure="false">#REF!</definedName>
    <definedName function="false" hidden="false" localSheetId="12" name="S34P4" vbProcedure="false">#REF!</definedName>
    <definedName function="false" hidden="false" localSheetId="12" name="S34P5" vbProcedure="false">#REF!</definedName>
    <definedName function="false" hidden="false" localSheetId="12" name="S34P6" vbProcedure="false">#REF!</definedName>
    <definedName function="false" hidden="false" localSheetId="12" name="S34P7" vbProcedure="false">#REF!</definedName>
    <definedName function="false" hidden="false" localSheetId="12" name="S34P8" vbProcedure="false">#REF!</definedName>
    <definedName function="false" hidden="false" localSheetId="12" name="S34P9" vbProcedure="false">#REF!</definedName>
    <definedName function="false" hidden="false" localSheetId="12" name="S34R1" vbProcedure="false">#REF!</definedName>
    <definedName function="false" hidden="false" localSheetId="12" name="S34R10" vbProcedure="false">#REF!</definedName>
    <definedName function="false" hidden="false" localSheetId="12" name="S34R11" vbProcedure="false">#REF!</definedName>
    <definedName function="false" hidden="false" localSheetId="12" name="S34R12" vbProcedure="false">#REF!</definedName>
    <definedName function="false" hidden="false" localSheetId="12" name="S34R13" vbProcedure="false">#REF!</definedName>
    <definedName function="false" hidden="false" localSheetId="12" name="S34R14" vbProcedure="false">#REF!</definedName>
    <definedName function="false" hidden="false" localSheetId="12" name="S34R15" vbProcedure="false">#REF!</definedName>
    <definedName function="false" hidden="false" localSheetId="12" name="S34R16" vbProcedure="false">#REF!</definedName>
    <definedName function="false" hidden="false" localSheetId="12" name="S34R17" vbProcedure="false">#REF!</definedName>
    <definedName function="false" hidden="false" localSheetId="12" name="S34R18" vbProcedure="false">#REF!</definedName>
    <definedName function="false" hidden="false" localSheetId="12" name="S34R19" vbProcedure="false">#REF!</definedName>
    <definedName function="false" hidden="false" localSheetId="12" name="S34R2" vbProcedure="false">#REF!</definedName>
    <definedName function="false" hidden="false" localSheetId="12" name="S34R20" vbProcedure="false">#REF!</definedName>
    <definedName function="false" hidden="false" localSheetId="12" name="S34R21" vbProcedure="false">#REF!</definedName>
    <definedName function="false" hidden="false" localSheetId="12" name="S34R22" vbProcedure="false">#REF!</definedName>
    <definedName function="false" hidden="false" localSheetId="12" name="S34R23" vbProcedure="false">#REF!</definedName>
    <definedName function="false" hidden="false" localSheetId="12" name="S34R24" vbProcedure="false">#REF!</definedName>
    <definedName function="false" hidden="false" localSheetId="12" name="S34R3" vbProcedure="false">#REF!</definedName>
    <definedName function="false" hidden="false" localSheetId="12" name="S34R4" vbProcedure="false">#REF!</definedName>
    <definedName function="false" hidden="false" localSheetId="12" name="S34R5" vbProcedure="false">#REF!</definedName>
    <definedName function="false" hidden="false" localSheetId="12" name="S34R6" vbProcedure="false">#REF!</definedName>
    <definedName function="false" hidden="false" localSheetId="12" name="S34R7" vbProcedure="false">#REF!</definedName>
    <definedName function="false" hidden="false" localSheetId="12" name="S34R8" vbProcedure="false">#REF!</definedName>
    <definedName function="false" hidden="false" localSheetId="12" name="S34R9" vbProcedure="false">#REF!</definedName>
    <definedName function="false" hidden="false" localSheetId="12" name="S35P1" vbProcedure="false">#REF!</definedName>
    <definedName function="false" hidden="false" localSheetId="12" name="S35P10" vbProcedure="false">#REF!</definedName>
    <definedName function="false" hidden="false" localSheetId="12" name="S35P11" vbProcedure="false">#REF!</definedName>
    <definedName function="false" hidden="false" localSheetId="12" name="S35P12" vbProcedure="false">#REF!</definedName>
    <definedName function="false" hidden="false" localSheetId="12" name="S35P13" vbProcedure="false">#REF!</definedName>
    <definedName function="false" hidden="false" localSheetId="12" name="S35P14" vbProcedure="false">#REF!</definedName>
    <definedName function="false" hidden="false" localSheetId="12" name="S35P15" vbProcedure="false">#REF!</definedName>
    <definedName function="false" hidden="false" localSheetId="12" name="S35P16" vbProcedure="false">#REF!</definedName>
    <definedName function="false" hidden="false" localSheetId="12" name="S35P17" vbProcedure="false">#REF!</definedName>
    <definedName function="false" hidden="false" localSheetId="12" name="S35P18" vbProcedure="false">#REF!</definedName>
    <definedName function="false" hidden="false" localSheetId="12" name="S35P19" vbProcedure="false">#REF!</definedName>
    <definedName function="false" hidden="false" localSheetId="12" name="S35P2" vbProcedure="false">#REF!</definedName>
    <definedName function="false" hidden="false" localSheetId="12" name="S35P20" vbProcedure="false">#REF!</definedName>
    <definedName function="false" hidden="false" localSheetId="12" name="S35P21" vbProcedure="false">#REF!</definedName>
    <definedName function="false" hidden="false" localSheetId="12" name="S35P22" vbProcedure="false">#REF!</definedName>
    <definedName function="false" hidden="false" localSheetId="12" name="S35P23" vbProcedure="false">#REF!</definedName>
    <definedName function="false" hidden="false" localSheetId="12" name="S35P24" vbProcedure="false">#REF!</definedName>
    <definedName function="false" hidden="false" localSheetId="12" name="S35P3" vbProcedure="false">#REF!</definedName>
    <definedName function="false" hidden="false" localSheetId="12" name="S35P4" vbProcedure="false">#REF!</definedName>
    <definedName function="false" hidden="false" localSheetId="12" name="S35P5" vbProcedure="false">#REF!</definedName>
    <definedName function="false" hidden="false" localSheetId="12" name="S35P6" vbProcedure="false">#REF!</definedName>
    <definedName function="false" hidden="false" localSheetId="12" name="S35P7" vbProcedure="false">#REF!</definedName>
    <definedName function="false" hidden="false" localSheetId="12" name="S35P8" vbProcedure="false">#REF!</definedName>
    <definedName function="false" hidden="false" localSheetId="12" name="S35P9" vbProcedure="false">#REF!</definedName>
    <definedName function="false" hidden="false" localSheetId="12" name="S35R1" vbProcedure="false">#REF!</definedName>
    <definedName function="false" hidden="false" localSheetId="12" name="S35R10" vbProcedure="false">#REF!</definedName>
    <definedName function="false" hidden="false" localSheetId="12" name="S35R11" vbProcedure="false">#REF!</definedName>
    <definedName function="false" hidden="false" localSheetId="12" name="S35R12" vbProcedure="false">#REF!</definedName>
    <definedName function="false" hidden="false" localSheetId="12" name="S35R13" vbProcedure="false">#REF!</definedName>
    <definedName function="false" hidden="false" localSheetId="12" name="S35R14" vbProcedure="false">#REF!</definedName>
    <definedName function="false" hidden="false" localSheetId="12" name="S35R15" vbProcedure="false">#REF!</definedName>
    <definedName function="false" hidden="false" localSheetId="12" name="S35R16" vbProcedure="false">#REF!</definedName>
    <definedName function="false" hidden="false" localSheetId="12" name="S35R17" vbProcedure="false">#REF!</definedName>
    <definedName function="false" hidden="false" localSheetId="12" name="S35R18" vbProcedure="false">#REF!</definedName>
    <definedName function="false" hidden="false" localSheetId="12" name="S35R19" vbProcedure="false">#REF!</definedName>
    <definedName function="false" hidden="false" localSheetId="12" name="S35R2" vbProcedure="false">#REF!</definedName>
    <definedName function="false" hidden="false" localSheetId="12" name="S35R20" vbProcedure="false">#REF!</definedName>
    <definedName function="false" hidden="false" localSheetId="12" name="S35R21" vbProcedure="false">#REF!</definedName>
    <definedName function="false" hidden="false" localSheetId="12" name="S35R22" vbProcedure="false">#REF!</definedName>
    <definedName function="false" hidden="false" localSheetId="12" name="S35R23" vbProcedure="false">#REF!</definedName>
    <definedName function="false" hidden="false" localSheetId="12" name="S35R24" vbProcedure="false">#REF!</definedName>
    <definedName function="false" hidden="false" localSheetId="12" name="S35R3" vbProcedure="false">#REF!</definedName>
    <definedName function="false" hidden="false" localSheetId="12" name="S35R4" vbProcedure="false">#REF!</definedName>
    <definedName function="false" hidden="false" localSheetId="12" name="S35R5" vbProcedure="false">#REF!</definedName>
    <definedName function="false" hidden="false" localSheetId="12" name="S35R6" vbProcedure="false">#REF!</definedName>
    <definedName function="false" hidden="false" localSheetId="12" name="S35R7" vbProcedure="false">#REF!</definedName>
    <definedName function="false" hidden="false" localSheetId="12" name="S35R8" vbProcedure="false">#REF!</definedName>
    <definedName function="false" hidden="false" localSheetId="12" name="S35R9" vbProcedure="false">#REF!</definedName>
    <definedName function="false" hidden="false" localSheetId="12" name="S36P1" vbProcedure="false">#REF!</definedName>
    <definedName function="false" hidden="false" localSheetId="12" name="S36P10" vbProcedure="false">#REF!</definedName>
    <definedName function="false" hidden="false" localSheetId="12" name="S36P11" vbProcedure="false">#REF!</definedName>
    <definedName function="false" hidden="false" localSheetId="12" name="S36P12" vbProcedure="false">#REF!</definedName>
    <definedName function="false" hidden="false" localSheetId="12" name="S36P13" vbProcedure="false">#REF!</definedName>
    <definedName function="false" hidden="false" localSheetId="12" name="S36P14" vbProcedure="false">#REF!</definedName>
    <definedName function="false" hidden="false" localSheetId="12" name="S36P15" vbProcedure="false">#REF!</definedName>
    <definedName function="false" hidden="false" localSheetId="12" name="S36P16" vbProcedure="false">#REF!</definedName>
    <definedName function="false" hidden="false" localSheetId="12" name="S36P17" vbProcedure="false">#REF!</definedName>
    <definedName function="false" hidden="false" localSheetId="12" name="S36P18" vbProcedure="false">#REF!</definedName>
    <definedName function="false" hidden="false" localSheetId="12" name="S36P19" vbProcedure="false">#REF!</definedName>
    <definedName function="false" hidden="false" localSheetId="12" name="S36P2" vbProcedure="false">#REF!</definedName>
    <definedName function="false" hidden="false" localSheetId="12" name="S36P20" vbProcedure="false">#REF!</definedName>
    <definedName function="false" hidden="false" localSheetId="12" name="S36P21" vbProcedure="false">#REF!</definedName>
    <definedName function="false" hidden="false" localSheetId="12" name="S36P22" vbProcedure="false">#REF!</definedName>
    <definedName function="false" hidden="false" localSheetId="12" name="S36P23" vbProcedure="false">#REF!</definedName>
    <definedName function="false" hidden="false" localSheetId="12" name="S36P24" vbProcedure="false">#REF!</definedName>
    <definedName function="false" hidden="false" localSheetId="12" name="S36P3" vbProcedure="false">#REF!</definedName>
    <definedName function="false" hidden="false" localSheetId="12" name="S36P4" vbProcedure="false">#REF!</definedName>
    <definedName function="false" hidden="false" localSheetId="12" name="S36P5" vbProcedure="false">#REF!</definedName>
    <definedName function="false" hidden="false" localSheetId="12" name="S36P6" vbProcedure="false">#REF!</definedName>
    <definedName function="false" hidden="false" localSheetId="12" name="S36P7" vbProcedure="false">#REF!</definedName>
    <definedName function="false" hidden="false" localSheetId="12" name="S36P8" vbProcedure="false">#REF!</definedName>
    <definedName function="false" hidden="false" localSheetId="12" name="S36P9" vbProcedure="false">#REF!</definedName>
    <definedName function="false" hidden="false" localSheetId="12" name="S36R1" vbProcedure="false">#REF!</definedName>
    <definedName function="false" hidden="false" localSheetId="12" name="S36R10" vbProcedure="false">#REF!</definedName>
    <definedName function="false" hidden="false" localSheetId="12" name="S36R11" vbProcedure="false">#REF!</definedName>
    <definedName function="false" hidden="false" localSheetId="12" name="S36R12" vbProcedure="false">#REF!</definedName>
    <definedName function="false" hidden="false" localSheetId="12" name="S36R13" vbProcedure="false">#REF!</definedName>
    <definedName function="false" hidden="false" localSheetId="12" name="S36R14" vbProcedure="false">#REF!</definedName>
    <definedName function="false" hidden="false" localSheetId="12" name="S36R15" vbProcedure="false">#REF!</definedName>
    <definedName function="false" hidden="false" localSheetId="12" name="S36R16" vbProcedure="false">#REF!</definedName>
    <definedName function="false" hidden="false" localSheetId="12" name="S36R17" vbProcedure="false">#REF!</definedName>
    <definedName function="false" hidden="false" localSheetId="12" name="S36R18" vbProcedure="false">#REF!</definedName>
    <definedName function="false" hidden="false" localSheetId="12" name="S36R19" vbProcedure="false">#REF!</definedName>
    <definedName function="false" hidden="false" localSheetId="12" name="S36R2" vbProcedure="false">#REF!</definedName>
    <definedName function="false" hidden="false" localSheetId="12" name="S36R20" vbProcedure="false">#REF!</definedName>
    <definedName function="false" hidden="false" localSheetId="12" name="S36R21" vbProcedure="false">#REF!</definedName>
    <definedName function="false" hidden="false" localSheetId="12" name="S36R22" vbProcedure="false">#REF!</definedName>
    <definedName function="false" hidden="false" localSheetId="12" name="S36R23" vbProcedure="false">#REF!</definedName>
    <definedName function="false" hidden="false" localSheetId="12" name="S36R24" vbProcedure="false">#REF!</definedName>
    <definedName function="false" hidden="false" localSheetId="12" name="S36R3" vbProcedure="false">#REF!</definedName>
    <definedName function="false" hidden="false" localSheetId="12" name="S36R4" vbProcedure="false">#REF!</definedName>
    <definedName function="false" hidden="false" localSheetId="12" name="S36R5" vbProcedure="false">#REF!</definedName>
    <definedName function="false" hidden="false" localSheetId="12" name="S36R6" vbProcedure="false">#REF!</definedName>
    <definedName function="false" hidden="false" localSheetId="12" name="S36R7" vbProcedure="false">#REF!</definedName>
    <definedName function="false" hidden="false" localSheetId="12" name="S36R8" vbProcedure="false">#REF!</definedName>
    <definedName function="false" hidden="false" localSheetId="12" name="S36R9" vbProcedure="false">#REF!</definedName>
    <definedName function="false" hidden="false" localSheetId="12" name="S37P1" vbProcedure="false">#REF!</definedName>
    <definedName function="false" hidden="false" localSheetId="12" name="S37P10" vbProcedure="false">#REF!</definedName>
    <definedName function="false" hidden="false" localSheetId="12" name="S37P11" vbProcedure="false">#REF!</definedName>
    <definedName function="false" hidden="false" localSheetId="12" name="S37P12" vbProcedure="false">#REF!</definedName>
    <definedName function="false" hidden="false" localSheetId="12" name="S37P13" vbProcedure="false">#REF!</definedName>
    <definedName function="false" hidden="false" localSheetId="12" name="S37P14" vbProcedure="false">#REF!</definedName>
    <definedName function="false" hidden="false" localSheetId="12" name="S37P15" vbProcedure="false">#REF!</definedName>
    <definedName function="false" hidden="false" localSheetId="12" name="S37P16" vbProcedure="false">#REF!</definedName>
    <definedName function="false" hidden="false" localSheetId="12" name="S37P17" vbProcedure="false">#REF!</definedName>
    <definedName function="false" hidden="false" localSheetId="12" name="S37P18" vbProcedure="false">#REF!</definedName>
    <definedName function="false" hidden="false" localSheetId="12" name="S37P19" vbProcedure="false">#REF!</definedName>
    <definedName function="false" hidden="false" localSheetId="12" name="S37P2" vbProcedure="false">#REF!</definedName>
    <definedName function="false" hidden="false" localSheetId="12" name="S37P20" vbProcedure="false">#REF!</definedName>
    <definedName function="false" hidden="false" localSheetId="12" name="S37P21" vbProcedure="false">#REF!</definedName>
    <definedName function="false" hidden="false" localSheetId="12" name="S37P22" vbProcedure="false">#REF!</definedName>
    <definedName function="false" hidden="false" localSheetId="12" name="S37P23" vbProcedure="false">#REF!</definedName>
    <definedName function="false" hidden="false" localSheetId="12" name="S37P24" vbProcedure="false">#REF!</definedName>
    <definedName function="false" hidden="false" localSheetId="12" name="S37P3" vbProcedure="false">#REF!</definedName>
    <definedName function="false" hidden="false" localSheetId="12" name="S37P4" vbProcedure="false">#REF!</definedName>
    <definedName function="false" hidden="false" localSheetId="12" name="S37P5" vbProcedure="false">#REF!</definedName>
    <definedName function="false" hidden="false" localSheetId="12" name="S37P6" vbProcedure="false">#REF!</definedName>
    <definedName function="false" hidden="false" localSheetId="12" name="S37P7" vbProcedure="false">#REF!</definedName>
    <definedName function="false" hidden="false" localSheetId="12" name="S37P8" vbProcedure="false">#REF!</definedName>
    <definedName function="false" hidden="false" localSheetId="12" name="S37P9" vbProcedure="false">#REF!</definedName>
    <definedName function="false" hidden="false" localSheetId="12" name="S37R1" vbProcedure="false">#REF!</definedName>
    <definedName function="false" hidden="false" localSheetId="12" name="S37R10" vbProcedure="false">#REF!</definedName>
    <definedName function="false" hidden="false" localSheetId="12" name="S37R11" vbProcedure="false">#REF!</definedName>
    <definedName function="false" hidden="false" localSheetId="12" name="S37R12" vbProcedure="false">#REF!</definedName>
    <definedName function="false" hidden="false" localSheetId="12" name="S37R13" vbProcedure="false">#REF!</definedName>
    <definedName function="false" hidden="false" localSheetId="12" name="S37R14" vbProcedure="false">#REF!</definedName>
    <definedName function="false" hidden="false" localSheetId="12" name="S37R15" vbProcedure="false">#REF!</definedName>
    <definedName function="false" hidden="false" localSheetId="12" name="S37R16" vbProcedure="false">#REF!</definedName>
    <definedName function="false" hidden="false" localSheetId="12" name="S37R17" vbProcedure="false">#REF!</definedName>
    <definedName function="false" hidden="false" localSheetId="12" name="S37R18" vbProcedure="false">#REF!</definedName>
    <definedName function="false" hidden="false" localSheetId="12" name="S37R19" vbProcedure="false">#REF!</definedName>
    <definedName function="false" hidden="false" localSheetId="12" name="S37R2" vbProcedure="false">#REF!</definedName>
    <definedName function="false" hidden="false" localSheetId="12" name="S37R20" vbProcedure="false">#REF!</definedName>
    <definedName function="false" hidden="false" localSheetId="12" name="S37R21" vbProcedure="false">#REF!</definedName>
    <definedName function="false" hidden="false" localSheetId="12" name="S37R22" vbProcedure="false">#REF!</definedName>
    <definedName function="false" hidden="false" localSheetId="12" name="S37R23" vbProcedure="false">#REF!</definedName>
    <definedName function="false" hidden="false" localSheetId="12" name="S37R24" vbProcedure="false">#REF!</definedName>
    <definedName function="false" hidden="false" localSheetId="12" name="S37R3" vbProcedure="false">#REF!</definedName>
    <definedName function="false" hidden="false" localSheetId="12" name="S37R4" vbProcedure="false">#REF!</definedName>
    <definedName function="false" hidden="false" localSheetId="12" name="S37R5" vbProcedure="false">#REF!</definedName>
    <definedName function="false" hidden="false" localSheetId="12" name="S37R6" vbProcedure="false">#REF!</definedName>
    <definedName function="false" hidden="false" localSheetId="12" name="S37R7" vbProcedure="false">#REF!</definedName>
    <definedName function="false" hidden="false" localSheetId="12" name="S37R8" vbProcedure="false">#REF!</definedName>
    <definedName function="false" hidden="false" localSheetId="12" name="S37R9" vbProcedure="false">#REF!</definedName>
    <definedName function="false" hidden="false" localSheetId="12" name="S38P1" vbProcedure="false">#REF!</definedName>
    <definedName function="false" hidden="false" localSheetId="12" name="S38P10" vbProcedure="false">#REF!</definedName>
    <definedName function="false" hidden="false" localSheetId="12" name="S38P11" vbProcedure="false">#REF!</definedName>
    <definedName function="false" hidden="false" localSheetId="12" name="S38P12" vbProcedure="false">#REF!</definedName>
    <definedName function="false" hidden="false" localSheetId="12" name="S38P13" vbProcedure="false">#REF!</definedName>
    <definedName function="false" hidden="false" localSheetId="12" name="S38P14" vbProcedure="false">#REF!</definedName>
    <definedName function="false" hidden="false" localSheetId="12" name="S38P15" vbProcedure="false">#REF!</definedName>
    <definedName function="false" hidden="false" localSheetId="12" name="S38P16" vbProcedure="false">#REF!</definedName>
    <definedName function="false" hidden="false" localSheetId="12" name="S38P17" vbProcedure="false">#REF!</definedName>
    <definedName function="false" hidden="false" localSheetId="12" name="S38P18" vbProcedure="false">#REF!</definedName>
    <definedName function="false" hidden="false" localSheetId="12" name="S38P19" vbProcedure="false">#REF!</definedName>
    <definedName function="false" hidden="false" localSheetId="12" name="S38P2" vbProcedure="false">#REF!</definedName>
    <definedName function="false" hidden="false" localSheetId="12" name="S38P20" vbProcedure="false">#REF!</definedName>
    <definedName function="false" hidden="false" localSheetId="12" name="S38P21" vbProcedure="false">#REF!</definedName>
    <definedName function="false" hidden="false" localSheetId="12" name="S38P22" vbProcedure="false">#REF!</definedName>
    <definedName function="false" hidden="false" localSheetId="12" name="S38P23" vbProcedure="false">#REF!</definedName>
    <definedName function="false" hidden="false" localSheetId="12" name="S38P24" vbProcedure="false">#REF!</definedName>
    <definedName function="false" hidden="false" localSheetId="12" name="S38P3" vbProcedure="false">#REF!</definedName>
    <definedName function="false" hidden="false" localSheetId="12" name="S38P4" vbProcedure="false">#REF!</definedName>
    <definedName function="false" hidden="false" localSheetId="12" name="S38P5" vbProcedure="false">#REF!</definedName>
    <definedName function="false" hidden="false" localSheetId="12" name="S38P6" vbProcedure="false">#REF!</definedName>
    <definedName function="false" hidden="false" localSheetId="12" name="S38P7" vbProcedure="false">#REF!</definedName>
    <definedName function="false" hidden="false" localSheetId="12" name="S38P8" vbProcedure="false">#REF!</definedName>
    <definedName function="false" hidden="false" localSheetId="12" name="S38P9" vbProcedure="false">#REF!</definedName>
    <definedName function="false" hidden="false" localSheetId="12" name="S38R1" vbProcedure="false">#REF!</definedName>
    <definedName function="false" hidden="false" localSheetId="12" name="S38R10" vbProcedure="false">#REF!</definedName>
    <definedName function="false" hidden="false" localSheetId="12" name="S38R11" vbProcedure="false">#REF!</definedName>
    <definedName function="false" hidden="false" localSheetId="12" name="S38R12" vbProcedure="false">#REF!</definedName>
    <definedName function="false" hidden="false" localSheetId="12" name="S38R13" vbProcedure="false">#REF!</definedName>
    <definedName function="false" hidden="false" localSheetId="12" name="S38R14" vbProcedure="false">#REF!</definedName>
    <definedName function="false" hidden="false" localSheetId="12" name="S38R15" vbProcedure="false">#REF!</definedName>
    <definedName function="false" hidden="false" localSheetId="12" name="S38R16" vbProcedure="false">#REF!</definedName>
    <definedName function="false" hidden="false" localSheetId="12" name="S38R17" vbProcedure="false">#REF!</definedName>
    <definedName function="false" hidden="false" localSheetId="12" name="S38R18" vbProcedure="false">#REF!</definedName>
    <definedName function="false" hidden="false" localSheetId="12" name="S38R19" vbProcedure="false">#REF!</definedName>
    <definedName function="false" hidden="false" localSheetId="12" name="S38R2" vbProcedure="false">#REF!</definedName>
    <definedName function="false" hidden="false" localSheetId="12" name="S38R20" vbProcedure="false">#REF!</definedName>
    <definedName function="false" hidden="false" localSheetId="12" name="S38R21" vbProcedure="false">#REF!</definedName>
    <definedName function="false" hidden="false" localSheetId="12" name="S38R22" vbProcedure="false">#REF!</definedName>
    <definedName function="false" hidden="false" localSheetId="12" name="S38R23" vbProcedure="false">#REF!</definedName>
    <definedName function="false" hidden="false" localSheetId="12" name="S38R24" vbProcedure="false">#REF!</definedName>
    <definedName function="false" hidden="false" localSheetId="12" name="S38R3" vbProcedure="false">#REF!</definedName>
    <definedName function="false" hidden="false" localSheetId="12" name="S38R4" vbProcedure="false">#REF!</definedName>
    <definedName function="false" hidden="false" localSheetId="12" name="S38R5" vbProcedure="false">#REF!</definedName>
    <definedName function="false" hidden="false" localSheetId="12" name="S38R6" vbProcedure="false">#REF!</definedName>
    <definedName function="false" hidden="false" localSheetId="12" name="S38R7" vbProcedure="false">#REF!</definedName>
    <definedName function="false" hidden="false" localSheetId="12" name="S38R8" vbProcedure="false">#REF!</definedName>
    <definedName function="false" hidden="false" localSheetId="12" name="S38R9" vbProcedure="false">#REF!</definedName>
    <definedName function="false" hidden="false" localSheetId="12" name="S39P1" vbProcedure="false">#REF!</definedName>
    <definedName function="false" hidden="false" localSheetId="12" name="S39P10" vbProcedure="false">#REF!</definedName>
    <definedName function="false" hidden="false" localSheetId="12" name="S39P11" vbProcedure="false">#REF!</definedName>
    <definedName function="false" hidden="false" localSheetId="12" name="S39P12" vbProcedure="false">#REF!</definedName>
    <definedName function="false" hidden="false" localSheetId="12" name="S39P13" vbProcedure="false">#REF!</definedName>
    <definedName function="false" hidden="false" localSheetId="12" name="S39P14" vbProcedure="false">#REF!</definedName>
    <definedName function="false" hidden="false" localSheetId="12" name="S39P15" vbProcedure="false">#REF!</definedName>
    <definedName function="false" hidden="false" localSheetId="12" name="S39P16" vbProcedure="false">#REF!</definedName>
    <definedName function="false" hidden="false" localSheetId="12" name="S39P17" vbProcedure="false">#REF!</definedName>
    <definedName function="false" hidden="false" localSheetId="12" name="S39P18" vbProcedure="false">#REF!</definedName>
    <definedName function="false" hidden="false" localSheetId="12" name="S39P19" vbProcedure="false">#REF!</definedName>
    <definedName function="false" hidden="false" localSheetId="12" name="S39P2" vbProcedure="false">#REF!</definedName>
    <definedName function="false" hidden="false" localSheetId="12" name="S39P20" vbProcedure="false">#REF!</definedName>
    <definedName function="false" hidden="false" localSheetId="12" name="S39P21" vbProcedure="false">#REF!</definedName>
    <definedName function="false" hidden="false" localSheetId="12" name="S39P22" vbProcedure="false">#REF!</definedName>
    <definedName function="false" hidden="false" localSheetId="12" name="S39P23" vbProcedure="false">#REF!</definedName>
    <definedName function="false" hidden="false" localSheetId="12" name="S39P24" vbProcedure="false">#REF!</definedName>
    <definedName function="false" hidden="false" localSheetId="12" name="S39P3" vbProcedure="false">#REF!</definedName>
    <definedName function="false" hidden="false" localSheetId="12" name="S39P4" vbProcedure="false">#REF!</definedName>
    <definedName function="false" hidden="false" localSheetId="12" name="S39P5" vbProcedure="false">#REF!</definedName>
    <definedName function="false" hidden="false" localSheetId="12" name="S39P6" vbProcedure="false">#REF!</definedName>
    <definedName function="false" hidden="false" localSheetId="12" name="S39P7" vbProcedure="false">#REF!</definedName>
    <definedName function="false" hidden="false" localSheetId="12" name="S39P8" vbProcedure="false">#REF!</definedName>
    <definedName function="false" hidden="false" localSheetId="12" name="S39P9" vbProcedure="false">#REF!</definedName>
    <definedName function="false" hidden="false" localSheetId="12" name="S39R1" vbProcedure="false">#REF!</definedName>
    <definedName function="false" hidden="false" localSheetId="12" name="S39R10" vbProcedure="false">#REF!</definedName>
    <definedName function="false" hidden="false" localSheetId="12" name="S39R11" vbProcedure="false">#REF!</definedName>
    <definedName function="false" hidden="false" localSheetId="12" name="S39R12" vbProcedure="false">#REF!</definedName>
    <definedName function="false" hidden="false" localSheetId="12" name="S39R13" vbProcedure="false">#REF!</definedName>
    <definedName function="false" hidden="false" localSheetId="12" name="S39R14" vbProcedure="false">#REF!</definedName>
    <definedName function="false" hidden="false" localSheetId="12" name="S39R15" vbProcedure="false">#REF!</definedName>
    <definedName function="false" hidden="false" localSheetId="12" name="S39R16" vbProcedure="false">#REF!</definedName>
    <definedName function="false" hidden="false" localSheetId="12" name="S39R17" vbProcedure="false">#REF!</definedName>
    <definedName function="false" hidden="false" localSheetId="12" name="S39R18" vbProcedure="false">#REF!</definedName>
    <definedName function="false" hidden="false" localSheetId="12" name="S39R19" vbProcedure="false">#REF!</definedName>
    <definedName function="false" hidden="false" localSheetId="12" name="S39R2" vbProcedure="false">#REF!</definedName>
    <definedName function="false" hidden="false" localSheetId="12" name="S39R20" vbProcedure="false">#REF!</definedName>
    <definedName function="false" hidden="false" localSheetId="12" name="S39R21" vbProcedure="false">#REF!</definedName>
    <definedName function="false" hidden="false" localSheetId="12" name="S39R22" vbProcedure="false">#REF!</definedName>
    <definedName function="false" hidden="false" localSheetId="12" name="S39R23" vbProcedure="false">#REF!</definedName>
    <definedName function="false" hidden="false" localSheetId="12" name="S39R24" vbProcedure="false">#REF!</definedName>
    <definedName function="false" hidden="false" localSheetId="12" name="S39R3" vbProcedure="false">#REF!</definedName>
    <definedName function="false" hidden="false" localSheetId="12" name="S39R4" vbProcedure="false">#REF!</definedName>
    <definedName function="false" hidden="false" localSheetId="12" name="S39R5" vbProcedure="false">#REF!</definedName>
    <definedName function="false" hidden="false" localSheetId="12" name="S39R6" vbProcedure="false">#REF!</definedName>
    <definedName function="false" hidden="false" localSheetId="12" name="S39R7" vbProcedure="false">#REF!</definedName>
    <definedName function="false" hidden="false" localSheetId="12" name="S39R8" vbProcedure="false">#REF!</definedName>
    <definedName function="false" hidden="false" localSheetId="12" name="S39R9" vbProcedure="false">#REF!</definedName>
    <definedName function="false" hidden="false" localSheetId="12" name="S3P1" vbProcedure="false">#REF!</definedName>
    <definedName function="false" hidden="false" localSheetId="12" name="S3P10" vbProcedure="false">#REF!</definedName>
    <definedName function="false" hidden="false" localSheetId="12" name="S3P11" vbProcedure="false">#REF!</definedName>
    <definedName function="false" hidden="false" localSheetId="12" name="S3P12" vbProcedure="false">#REF!</definedName>
    <definedName function="false" hidden="false" localSheetId="12" name="S3P13" vbProcedure="false">#REF!</definedName>
    <definedName function="false" hidden="false" localSheetId="12" name="S3P14" vbProcedure="false">#REF!</definedName>
    <definedName function="false" hidden="false" localSheetId="12" name="S3P15" vbProcedure="false">#REF!</definedName>
    <definedName function="false" hidden="false" localSheetId="12" name="S3P16" vbProcedure="false">#REF!</definedName>
    <definedName function="false" hidden="false" localSheetId="12" name="S3P17" vbProcedure="false">#REF!</definedName>
    <definedName function="false" hidden="false" localSheetId="12" name="S3P18" vbProcedure="false">#REF!</definedName>
    <definedName function="false" hidden="false" localSheetId="12" name="S3P19" vbProcedure="false">#REF!</definedName>
    <definedName function="false" hidden="false" localSheetId="12" name="S3P2" vbProcedure="false">#REF!</definedName>
    <definedName function="false" hidden="false" localSheetId="12" name="S3P20" vbProcedure="false">#REF!</definedName>
    <definedName function="false" hidden="false" localSheetId="12" name="S3P21" vbProcedure="false">#REF!</definedName>
    <definedName function="false" hidden="false" localSheetId="12" name="S3P22" vbProcedure="false">#REF!</definedName>
    <definedName function="false" hidden="false" localSheetId="12" name="S3P23" vbProcedure="false">#REF!</definedName>
    <definedName function="false" hidden="false" localSheetId="12" name="S3P24" vbProcedure="false">#REF!</definedName>
    <definedName function="false" hidden="false" localSheetId="12" name="S3P3" vbProcedure="false">#REF!</definedName>
    <definedName function="false" hidden="false" localSheetId="12" name="S3P4" vbProcedure="false">#REF!</definedName>
    <definedName function="false" hidden="false" localSheetId="12" name="S3P5" vbProcedure="false">#REF!</definedName>
    <definedName function="false" hidden="false" localSheetId="12" name="S3P6" vbProcedure="false">#REF!</definedName>
    <definedName function="false" hidden="false" localSheetId="12" name="S3P7" vbProcedure="false">#REF!</definedName>
    <definedName function="false" hidden="false" localSheetId="12" name="S3P8" vbProcedure="false">#REF!</definedName>
    <definedName function="false" hidden="false" localSheetId="12" name="S3P9" vbProcedure="false">#REF!</definedName>
    <definedName function="false" hidden="false" localSheetId="12" name="S3R1" vbProcedure="false">#REF!</definedName>
    <definedName function="false" hidden="false" localSheetId="12" name="S3R10" vbProcedure="false">#REF!</definedName>
    <definedName function="false" hidden="false" localSheetId="12" name="S3R11" vbProcedure="false">#REF!</definedName>
    <definedName function="false" hidden="false" localSheetId="12" name="S3R12" vbProcedure="false">#REF!</definedName>
    <definedName function="false" hidden="false" localSheetId="12" name="S3R13" vbProcedure="false">#REF!</definedName>
    <definedName function="false" hidden="false" localSheetId="12" name="S3R14" vbProcedure="false">#REF!</definedName>
    <definedName function="false" hidden="false" localSheetId="12" name="S3R15" vbProcedure="false">#REF!</definedName>
    <definedName function="false" hidden="false" localSheetId="12" name="S3R16" vbProcedure="false">#REF!</definedName>
    <definedName function="false" hidden="false" localSheetId="12" name="S3R17" vbProcedure="false">#REF!</definedName>
    <definedName function="false" hidden="false" localSheetId="12" name="S3R18" vbProcedure="false">#REF!</definedName>
    <definedName function="false" hidden="false" localSheetId="12" name="S3R19" vbProcedure="false">#REF!</definedName>
    <definedName function="false" hidden="false" localSheetId="12" name="S3R2" vbProcedure="false">#REF!</definedName>
    <definedName function="false" hidden="false" localSheetId="12" name="S3R20" vbProcedure="false">#REF!</definedName>
    <definedName function="false" hidden="false" localSheetId="12" name="S3R21" vbProcedure="false">#REF!</definedName>
    <definedName function="false" hidden="false" localSheetId="12" name="S3R22" vbProcedure="false">#REF!</definedName>
    <definedName function="false" hidden="false" localSheetId="12" name="S3R23" vbProcedure="false">#REF!</definedName>
    <definedName function="false" hidden="false" localSheetId="12" name="S3R24" vbProcedure="false">#REF!</definedName>
    <definedName function="false" hidden="false" localSheetId="12" name="S3R3" vbProcedure="false">#REF!</definedName>
    <definedName function="false" hidden="false" localSheetId="12" name="S3R4" vbProcedure="false">#REF!</definedName>
    <definedName function="false" hidden="false" localSheetId="12" name="S3R5" vbProcedure="false">#REF!</definedName>
    <definedName function="false" hidden="false" localSheetId="12" name="S3R6" vbProcedure="false">#REF!</definedName>
    <definedName function="false" hidden="false" localSheetId="12" name="S3R7" vbProcedure="false">#REF!</definedName>
    <definedName function="false" hidden="false" localSheetId="12" name="S3R8" vbProcedure="false">#REF!</definedName>
    <definedName function="false" hidden="false" localSheetId="12" name="S3R9" vbProcedure="false">#REF!</definedName>
    <definedName function="false" hidden="false" localSheetId="12" name="S40P1" vbProcedure="false">#REF!</definedName>
    <definedName function="false" hidden="false" localSheetId="12" name="S40P10" vbProcedure="false">#REF!</definedName>
    <definedName function="false" hidden="false" localSheetId="12" name="S40P11" vbProcedure="false">#REF!</definedName>
    <definedName function="false" hidden="false" localSheetId="12" name="S40P12" vbProcedure="false">#REF!</definedName>
    <definedName function="false" hidden="false" localSheetId="12" name="S40P13" vbProcedure="false">#REF!</definedName>
    <definedName function="false" hidden="false" localSheetId="12" name="S40P14" vbProcedure="false">#REF!</definedName>
    <definedName function="false" hidden="false" localSheetId="12" name="S40P15" vbProcedure="false">#REF!</definedName>
    <definedName function="false" hidden="false" localSheetId="12" name="S40P16" vbProcedure="false">#REF!</definedName>
    <definedName function="false" hidden="false" localSheetId="12" name="S40P17" vbProcedure="false">#REF!</definedName>
    <definedName function="false" hidden="false" localSheetId="12" name="S40P18" vbProcedure="false">#REF!</definedName>
    <definedName function="false" hidden="false" localSheetId="12" name="S40P19" vbProcedure="false">#REF!</definedName>
    <definedName function="false" hidden="false" localSheetId="12" name="S40P2" vbProcedure="false">#REF!</definedName>
    <definedName function="false" hidden="false" localSheetId="12" name="S40P20" vbProcedure="false">#REF!</definedName>
    <definedName function="false" hidden="false" localSheetId="12" name="S40P21" vbProcedure="false">#REF!</definedName>
    <definedName function="false" hidden="false" localSheetId="12" name="S40P22" vbProcedure="false">#REF!</definedName>
    <definedName function="false" hidden="false" localSheetId="12" name="S40P23" vbProcedure="false">#REF!</definedName>
    <definedName function="false" hidden="false" localSheetId="12" name="S40P24" vbProcedure="false">#REF!</definedName>
    <definedName function="false" hidden="false" localSheetId="12" name="S40P3" vbProcedure="false">#REF!</definedName>
    <definedName function="false" hidden="false" localSheetId="12" name="S40P4" vbProcedure="false">#REF!</definedName>
    <definedName function="false" hidden="false" localSheetId="12" name="S40P5" vbProcedure="false">#REF!</definedName>
    <definedName function="false" hidden="false" localSheetId="12" name="S40P6" vbProcedure="false">#REF!</definedName>
    <definedName function="false" hidden="false" localSheetId="12" name="S40P7" vbProcedure="false">#REF!</definedName>
    <definedName function="false" hidden="false" localSheetId="12" name="S40P8" vbProcedure="false">#REF!</definedName>
    <definedName function="false" hidden="false" localSheetId="12" name="S40P9" vbProcedure="false">#REF!</definedName>
    <definedName function="false" hidden="false" localSheetId="12" name="S40R1" vbProcedure="false">#REF!</definedName>
    <definedName function="false" hidden="false" localSheetId="12" name="S40R10" vbProcedure="false">#REF!</definedName>
    <definedName function="false" hidden="false" localSheetId="12" name="S40R11" vbProcedure="false">#REF!</definedName>
    <definedName function="false" hidden="false" localSheetId="12" name="S40R12" vbProcedure="false">#REF!</definedName>
    <definedName function="false" hidden="false" localSheetId="12" name="S40R13" vbProcedure="false">#REF!</definedName>
    <definedName function="false" hidden="false" localSheetId="12" name="S40R14" vbProcedure="false">#REF!</definedName>
    <definedName function="false" hidden="false" localSheetId="12" name="S40R15" vbProcedure="false">#REF!</definedName>
    <definedName function="false" hidden="false" localSheetId="12" name="S40R16" vbProcedure="false">#REF!</definedName>
    <definedName function="false" hidden="false" localSheetId="12" name="S40R17" vbProcedure="false">#REF!</definedName>
    <definedName function="false" hidden="false" localSheetId="12" name="S40R18" vbProcedure="false">#REF!</definedName>
    <definedName function="false" hidden="false" localSheetId="12" name="S40R19" vbProcedure="false">#REF!</definedName>
    <definedName function="false" hidden="false" localSheetId="12" name="S40R2" vbProcedure="false">#REF!</definedName>
    <definedName function="false" hidden="false" localSheetId="12" name="S40R20" vbProcedure="false">#REF!</definedName>
    <definedName function="false" hidden="false" localSheetId="12" name="S40R21" vbProcedure="false">#REF!</definedName>
    <definedName function="false" hidden="false" localSheetId="12" name="S40R22" vbProcedure="false">#REF!</definedName>
    <definedName function="false" hidden="false" localSheetId="12" name="S40R23" vbProcedure="false">#REF!</definedName>
    <definedName function="false" hidden="false" localSheetId="12" name="S40R24" vbProcedure="false">#REF!</definedName>
    <definedName function="false" hidden="false" localSheetId="12" name="S40R3" vbProcedure="false">#REF!</definedName>
    <definedName function="false" hidden="false" localSheetId="12" name="S40R4" vbProcedure="false">#REF!</definedName>
    <definedName function="false" hidden="false" localSheetId="12" name="S40R5" vbProcedure="false">#REF!</definedName>
    <definedName function="false" hidden="false" localSheetId="12" name="S40R6" vbProcedure="false">#REF!</definedName>
    <definedName function="false" hidden="false" localSheetId="12" name="S40R7" vbProcedure="false">#REF!</definedName>
    <definedName function="false" hidden="false" localSheetId="12" name="S40R8" vbProcedure="false">#REF!</definedName>
    <definedName function="false" hidden="false" localSheetId="12" name="S40R9" vbProcedure="false">#REF!</definedName>
    <definedName function="false" hidden="false" localSheetId="12" name="S41P1" vbProcedure="false">#REF!</definedName>
    <definedName function="false" hidden="false" localSheetId="12" name="S41P10" vbProcedure="false">#REF!</definedName>
    <definedName function="false" hidden="false" localSheetId="12" name="S41P11" vbProcedure="false">#REF!</definedName>
    <definedName function="false" hidden="false" localSheetId="12" name="S41P12" vbProcedure="false">#REF!</definedName>
    <definedName function="false" hidden="false" localSheetId="12" name="S41P13" vbProcedure="false">#REF!</definedName>
    <definedName function="false" hidden="false" localSheetId="12" name="S41P14" vbProcedure="false">#REF!</definedName>
    <definedName function="false" hidden="false" localSheetId="12" name="S41P15" vbProcedure="false">#REF!</definedName>
    <definedName function="false" hidden="false" localSheetId="12" name="S41P16" vbProcedure="false">#REF!</definedName>
    <definedName function="false" hidden="false" localSheetId="12" name="S41P17" vbProcedure="false">#REF!</definedName>
    <definedName function="false" hidden="false" localSheetId="12" name="S41P18" vbProcedure="false">#REF!</definedName>
    <definedName function="false" hidden="false" localSheetId="12" name="S41P19" vbProcedure="false">#REF!</definedName>
    <definedName function="false" hidden="false" localSheetId="12" name="S41P2" vbProcedure="false">#REF!</definedName>
    <definedName function="false" hidden="false" localSheetId="12" name="S41P20" vbProcedure="false">#REF!</definedName>
    <definedName function="false" hidden="false" localSheetId="12" name="S41P21" vbProcedure="false">#REF!</definedName>
    <definedName function="false" hidden="false" localSheetId="12" name="S41P22" vbProcedure="false">#REF!</definedName>
    <definedName function="false" hidden="false" localSheetId="12" name="S41P23" vbProcedure="false">#REF!</definedName>
    <definedName function="false" hidden="false" localSheetId="12" name="S41P24" vbProcedure="false">#REF!</definedName>
    <definedName function="false" hidden="false" localSheetId="12" name="S41P3" vbProcedure="false">#REF!</definedName>
    <definedName function="false" hidden="false" localSheetId="12" name="S41P4" vbProcedure="false">#REF!</definedName>
    <definedName function="false" hidden="false" localSheetId="12" name="S41P5" vbProcedure="false">#REF!</definedName>
    <definedName function="false" hidden="false" localSheetId="12" name="S41P6" vbProcedure="false">#REF!</definedName>
    <definedName function="false" hidden="false" localSheetId="12" name="S41P7" vbProcedure="false">#REF!</definedName>
    <definedName function="false" hidden="false" localSheetId="12" name="S41P8" vbProcedure="false">#REF!</definedName>
    <definedName function="false" hidden="false" localSheetId="12" name="S41P9" vbProcedure="false">#REF!</definedName>
    <definedName function="false" hidden="false" localSheetId="12" name="S41R1" vbProcedure="false">#REF!</definedName>
    <definedName function="false" hidden="false" localSheetId="12" name="S41R10" vbProcedure="false">#REF!</definedName>
    <definedName function="false" hidden="false" localSheetId="12" name="S41R11" vbProcedure="false">#REF!</definedName>
    <definedName function="false" hidden="false" localSheetId="12" name="S41R12" vbProcedure="false">#REF!</definedName>
    <definedName function="false" hidden="false" localSheetId="12" name="S41R13" vbProcedure="false">#REF!</definedName>
    <definedName function="false" hidden="false" localSheetId="12" name="S41R14" vbProcedure="false">#REF!</definedName>
    <definedName function="false" hidden="false" localSheetId="12" name="S41R15" vbProcedure="false">#REF!</definedName>
    <definedName function="false" hidden="false" localSheetId="12" name="S41R16" vbProcedure="false">#REF!</definedName>
    <definedName function="false" hidden="false" localSheetId="12" name="S41R17" vbProcedure="false">#REF!</definedName>
    <definedName function="false" hidden="false" localSheetId="12" name="S41R18" vbProcedure="false">#REF!</definedName>
    <definedName function="false" hidden="false" localSheetId="12" name="S41R19" vbProcedure="false">#REF!</definedName>
    <definedName function="false" hidden="false" localSheetId="12" name="S41R2" vbProcedure="false">#REF!</definedName>
    <definedName function="false" hidden="false" localSheetId="12" name="S41R20" vbProcedure="false">#REF!</definedName>
    <definedName function="false" hidden="false" localSheetId="12" name="S41R21" vbProcedure="false">#REF!</definedName>
    <definedName function="false" hidden="false" localSheetId="12" name="S41R22" vbProcedure="false">#REF!</definedName>
    <definedName function="false" hidden="false" localSheetId="12" name="S41R23" vbProcedure="false">#REF!</definedName>
    <definedName function="false" hidden="false" localSheetId="12" name="S41R24" vbProcedure="false">#REF!</definedName>
    <definedName function="false" hidden="false" localSheetId="12" name="S41R3" vbProcedure="false">#REF!</definedName>
    <definedName function="false" hidden="false" localSheetId="12" name="S41R4" vbProcedure="false">#REF!</definedName>
    <definedName function="false" hidden="false" localSheetId="12" name="S41R5" vbProcedure="false">#REF!</definedName>
    <definedName function="false" hidden="false" localSheetId="12" name="S41R6" vbProcedure="false">#REF!</definedName>
    <definedName function="false" hidden="false" localSheetId="12" name="S41R7" vbProcedure="false">#REF!</definedName>
    <definedName function="false" hidden="false" localSheetId="12" name="S41R8" vbProcedure="false">#REF!</definedName>
    <definedName function="false" hidden="false" localSheetId="12" name="S41R9" vbProcedure="false">#REF!</definedName>
    <definedName function="false" hidden="false" localSheetId="12" name="S42P1" vbProcedure="false">#REF!</definedName>
    <definedName function="false" hidden="false" localSheetId="12" name="S42P10" vbProcedure="false">#REF!</definedName>
    <definedName function="false" hidden="false" localSheetId="12" name="S42P11" vbProcedure="false">#REF!</definedName>
    <definedName function="false" hidden="false" localSheetId="12" name="S42P12" vbProcedure="false">#REF!</definedName>
    <definedName function="false" hidden="false" localSheetId="12" name="S42P13" vbProcedure="false">#REF!</definedName>
    <definedName function="false" hidden="false" localSheetId="12" name="S42P14" vbProcedure="false">#REF!</definedName>
    <definedName function="false" hidden="false" localSheetId="12" name="S42P15" vbProcedure="false">#REF!</definedName>
    <definedName function="false" hidden="false" localSheetId="12" name="S42P16" vbProcedure="false">#REF!</definedName>
    <definedName function="false" hidden="false" localSheetId="12" name="S42P17" vbProcedure="false">#REF!</definedName>
    <definedName function="false" hidden="false" localSheetId="12" name="S42P18" vbProcedure="false">#REF!</definedName>
    <definedName function="false" hidden="false" localSheetId="12" name="S42P19" vbProcedure="false">#REF!</definedName>
    <definedName function="false" hidden="false" localSheetId="12" name="S42P2" vbProcedure="false">#REF!</definedName>
    <definedName function="false" hidden="false" localSheetId="12" name="S42P20" vbProcedure="false">#REF!</definedName>
    <definedName function="false" hidden="false" localSheetId="12" name="S42P21" vbProcedure="false">#REF!</definedName>
    <definedName function="false" hidden="false" localSheetId="12" name="S42P22" vbProcedure="false">#REF!</definedName>
    <definedName function="false" hidden="false" localSheetId="12" name="S42P23" vbProcedure="false">#REF!</definedName>
    <definedName function="false" hidden="false" localSheetId="12" name="S42P24" vbProcedure="false">#REF!</definedName>
    <definedName function="false" hidden="false" localSheetId="12" name="S42P3" vbProcedure="false">#REF!</definedName>
    <definedName function="false" hidden="false" localSheetId="12" name="S42P4" vbProcedure="false">#REF!</definedName>
    <definedName function="false" hidden="false" localSheetId="12" name="S42P5" vbProcedure="false">#REF!</definedName>
    <definedName function="false" hidden="false" localSheetId="12" name="S42P6" vbProcedure="false">#REF!</definedName>
    <definedName function="false" hidden="false" localSheetId="12" name="S42P7" vbProcedure="false">#REF!</definedName>
    <definedName function="false" hidden="false" localSheetId="12" name="S42P8" vbProcedure="false">#REF!</definedName>
    <definedName function="false" hidden="false" localSheetId="12" name="S42P9" vbProcedure="false">#REF!</definedName>
    <definedName function="false" hidden="false" localSheetId="12" name="S42R1" vbProcedure="false">#REF!</definedName>
    <definedName function="false" hidden="false" localSheetId="12" name="S42R10" vbProcedure="false">#REF!</definedName>
    <definedName function="false" hidden="false" localSheetId="12" name="S42R11" vbProcedure="false">#REF!</definedName>
    <definedName function="false" hidden="false" localSheetId="12" name="S42R12" vbProcedure="false">#REF!</definedName>
    <definedName function="false" hidden="false" localSheetId="12" name="S42R13" vbProcedure="false">#REF!</definedName>
    <definedName function="false" hidden="false" localSheetId="12" name="S42R14" vbProcedure="false">#REF!</definedName>
    <definedName function="false" hidden="false" localSheetId="12" name="S42R15" vbProcedure="false">#REF!</definedName>
    <definedName function="false" hidden="false" localSheetId="12" name="S42R16" vbProcedure="false">#REF!</definedName>
    <definedName function="false" hidden="false" localSheetId="12" name="S42R17" vbProcedure="false">#REF!</definedName>
    <definedName function="false" hidden="false" localSheetId="12" name="S42R18" vbProcedure="false">#REF!</definedName>
    <definedName function="false" hidden="false" localSheetId="12" name="S42R19" vbProcedure="false">#REF!</definedName>
    <definedName function="false" hidden="false" localSheetId="12" name="S42R2" vbProcedure="false">#REF!</definedName>
    <definedName function="false" hidden="false" localSheetId="12" name="S42R20" vbProcedure="false">#REF!</definedName>
    <definedName function="false" hidden="false" localSheetId="12" name="S42R21" vbProcedure="false">#REF!</definedName>
    <definedName function="false" hidden="false" localSheetId="12" name="S42R22" vbProcedure="false">#REF!</definedName>
    <definedName function="false" hidden="false" localSheetId="12" name="S42R23" vbProcedure="false">#REF!</definedName>
    <definedName function="false" hidden="false" localSheetId="12" name="S42R24" vbProcedure="false">#REF!</definedName>
    <definedName function="false" hidden="false" localSheetId="12" name="S42R3" vbProcedure="false">#REF!</definedName>
    <definedName function="false" hidden="false" localSheetId="12" name="S42R4" vbProcedure="false">#REF!</definedName>
    <definedName function="false" hidden="false" localSheetId="12" name="S42R5" vbProcedure="false">#REF!</definedName>
    <definedName function="false" hidden="false" localSheetId="12" name="S42R6" vbProcedure="false">#REF!</definedName>
    <definedName function="false" hidden="false" localSheetId="12" name="S42R7" vbProcedure="false">#REF!</definedName>
    <definedName function="false" hidden="false" localSheetId="12" name="S42R8" vbProcedure="false">#REF!</definedName>
    <definedName function="false" hidden="false" localSheetId="12" name="S42R9" vbProcedure="false">#REF!</definedName>
    <definedName function="false" hidden="false" localSheetId="12" name="S43P1" vbProcedure="false">#REF!</definedName>
    <definedName function="false" hidden="false" localSheetId="12" name="S43P10" vbProcedure="false">#REF!</definedName>
    <definedName function="false" hidden="false" localSheetId="12" name="S43P11" vbProcedure="false">#REF!</definedName>
    <definedName function="false" hidden="false" localSheetId="12" name="S43P12" vbProcedure="false">#REF!</definedName>
    <definedName function="false" hidden="false" localSheetId="12" name="S43P13" vbProcedure="false">#REF!</definedName>
    <definedName function="false" hidden="false" localSheetId="12" name="S43P14" vbProcedure="false">#REF!</definedName>
    <definedName function="false" hidden="false" localSheetId="12" name="S43P15" vbProcedure="false">#REF!</definedName>
    <definedName function="false" hidden="false" localSheetId="12" name="S43P16" vbProcedure="false">#REF!</definedName>
    <definedName function="false" hidden="false" localSheetId="12" name="S43P17" vbProcedure="false">#REF!</definedName>
    <definedName function="false" hidden="false" localSheetId="12" name="S43P18" vbProcedure="false">#REF!</definedName>
    <definedName function="false" hidden="false" localSheetId="12" name="S43P19" vbProcedure="false">#REF!</definedName>
    <definedName function="false" hidden="false" localSheetId="12" name="S43P2" vbProcedure="false">#REF!</definedName>
    <definedName function="false" hidden="false" localSheetId="12" name="S43P20" vbProcedure="false">#REF!</definedName>
    <definedName function="false" hidden="false" localSheetId="12" name="S43P21" vbProcedure="false">#REF!</definedName>
    <definedName function="false" hidden="false" localSheetId="12" name="S43P22" vbProcedure="false">#REF!</definedName>
    <definedName function="false" hidden="false" localSheetId="12" name="S43P23" vbProcedure="false">#REF!</definedName>
    <definedName function="false" hidden="false" localSheetId="12" name="S43P24" vbProcedure="false">#REF!</definedName>
    <definedName function="false" hidden="false" localSheetId="12" name="S43P3" vbProcedure="false">#REF!</definedName>
    <definedName function="false" hidden="false" localSheetId="12" name="S43P4" vbProcedure="false">#REF!</definedName>
    <definedName function="false" hidden="false" localSheetId="12" name="S43P5" vbProcedure="false">#REF!</definedName>
    <definedName function="false" hidden="false" localSheetId="12" name="S43P6" vbProcedure="false">#REF!</definedName>
    <definedName function="false" hidden="false" localSheetId="12" name="S43P7" vbProcedure="false">#REF!</definedName>
    <definedName function="false" hidden="false" localSheetId="12" name="S43P8" vbProcedure="false">#REF!</definedName>
    <definedName function="false" hidden="false" localSheetId="12" name="S43P9" vbProcedure="false">#REF!</definedName>
    <definedName function="false" hidden="false" localSheetId="12" name="S43R1" vbProcedure="false">#REF!</definedName>
    <definedName function="false" hidden="false" localSheetId="12" name="S43R10" vbProcedure="false">#REF!</definedName>
    <definedName function="false" hidden="false" localSheetId="12" name="S43R11" vbProcedure="false">#REF!</definedName>
    <definedName function="false" hidden="false" localSheetId="12" name="S43R12" vbProcedure="false">#REF!</definedName>
    <definedName function="false" hidden="false" localSheetId="12" name="S43R13" vbProcedure="false">#REF!</definedName>
    <definedName function="false" hidden="false" localSheetId="12" name="S43R14" vbProcedure="false">#REF!</definedName>
    <definedName function="false" hidden="false" localSheetId="12" name="S43R15" vbProcedure="false">#REF!</definedName>
    <definedName function="false" hidden="false" localSheetId="12" name="S43R16" vbProcedure="false">#REF!</definedName>
    <definedName function="false" hidden="false" localSheetId="12" name="S43R17" vbProcedure="false">#REF!</definedName>
    <definedName function="false" hidden="false" localSheetId="12" name="S43R18" vbProcedure="false">#REF!</definedName>
    <definedName function="false" hidden="false" localSheetId="12" name="S43R19" vbProcedure="false">#REF!</definedName>
    <definedName function="false" hidden="false" localSheetId="12" name="S43R2" vbProcedure="false">#REF!</definedName>
    <definedName function="false" hidden="false" localSheetId="12" name="S43R20" vbProcedure="false">#REF!</definedName>
    <definedName function="false" hidden="false" localSheetId="12" name="S43R21" vbProcedure="false">#REF!</definedName>
    <definedName function="false" hidden="false" localSheetId="12" name="S43R22" vbProcedure="false">#REF!</definedName>
    <definedName function="false" hidden="false" localSheetId="12" name="S43R23" vbProcedure="false">#REF!</definedName>
    <definedName function="false" hidden="false" localSheetId="12" name="S43R24" vbProcedure="false">#REF!</definedName>
    <definedName function="false" hidden="false" localSheetId="12" name="S43R3" vbProcedure="false">#REF!</definedName>
    <definedName function="false" hidden="false" localSheetId="12" name="S43R4" vbProcedure="false">#REF!</definedName>
    <definedName function="false" hidden="false" localSheetId="12" name="S43R5" vbProcedure="false">#REF!</definedName>
    <definedName function="false" hidden="false" localSheetId="12" name="S43R6" vbProcedure="false">#REF!</definedName>
    <definedName function="false" hidden="false" localSheetId="12" name="S43R7" vbProcedure="false">#REF!</definedName>
    <definedName function="false" hidden="false" localSheetId="12" name="S43R8" vbProcedure="false">#REF!</definedName>
    <definedName function="false" hidden="false" localSheetId="12" name="S43R9" vbProcedure="false">#REF!</definedName>
    <definedName function="false" hidden="false" localSheetId="12" name="S44P1" vbProcedure="false">#REF!</definedName>
    <definedName function="false" hidden="false" localSheetId="12" name="S44P10" vbProcedure="false">#REF!</definedName>
    <definedName function="false" hidden="false" localSheetId="12" name="S44P11" vbProcedure="false">#REF!</definedName>
    <definedName function="false" hidden="false" localSheetId="12" name="S44P12" vbProcedure="false">#REF!</definedName>
    <definedName function="false" hidden="false" localSheetId="12" name="S44P13" vbProcedure="false">#REF!</definedName>
    <definedName function="false" hidden="false" localSheetId="12" name="S44P14" vbProcedure="false">#REF!</definedName>
    <definedName function="false" hidden="false" localSheetId="12" name="S44P15" vbProcedure="false">#REF!</definedName>
    <definedName function="false" hidden="false" localSheetId="12" name="S44P16" vbProcedure="false">#REF!</definedName>
    <definedName function="false" hidden="false" localSheetId="12" name="S44P17" vbProcedure="false">#REF!</definedName>
    <definedName function="false" hidden="false" localSheetId="12" name="S44P18" vbProcedure="false">#REF!</definedName>
    <definedName function="false" hidden="false" localSheetId="12" name="S44P19" vbProcedure="false">#REF!</definedName>
    <definedName function="false" hidden="false" localSheetId="12" name="S44P2" vbProcedure="false">#REF!</definedName>
    <definedName function="false" hidden="false" localSheetId="12" name="S44P20" vbProcedure="false">#REF!</definedName>
    <definedName function="false" hidden="false" localSheetId="12" name="S44P21" vbProcedure="false">#REF!</definedName>
    <definedName function="false" hidden="false" localSheetId="12" name="S44P22" vbProcedure="false">#REF!</definedName>
    <definedName function="false" hidden="false" localSheetId="12" name="S44P23" vbProcedure="false">#REF!</definedName>
    <definedName function="false" hidden="false" localSheetId="12" name="S44P24" vbProcedure="false">#REF!</definedName>
    <definedName function="false" hidden="false" localSheetId="12" name="S44P3" vbProcedure="false">#REF!</definedName>
    <definedName function="false" hidden="false" localSheetId="12" name="S44P4" vbProcedure="false">#REF!</definedName>
    <definedName function="false" hidden="false" localSheetId="12" name="S44P5" vbProcedure="false">#REF!</definedName>
    <definedName function="false" hidden="false" localSheetId="12" name="S44P6" vbProcedure="false">#REF!</definedName>
    <definedName function="false" hidden="false" localSheetId="12" name="S44P7" vbProcedure="false">#REF!</definedName>
    <definedName function="false" hidden="false" localSheetId="12" name="S44P8" vbProcedure="false">#REF!</definedName>
    <definedName function="false" hidden="false" localSheetId="12" name="S44P9" vbProcedure="false">#REF!</definedName>
    <definedName function="false" hidden="false" localSheetId="12" name="S44R1" vbProcedure="false">#REF!</definedName>
    <definedName function="false" hidden="false" localSheetId="12" name="S44R10" vbProcedure="false">#REF!</definedName>
    <definedName function="false" hidden="false" localSheetId="12" name="S44R11" vbProcedure="false">#REF!</definedName>
    <definedName function="false" hidden="false" localSheetId="12" name="S44R12" vbProcedure="false">#REF!</definedName>
    <definedName function="false" hidden="false" localSheetId="12" name="S44R13" vbProcedure="false">#REF!</definedName>
    <definedName function="false" hidden="false" localSheetId="12" name="S44R14" vbProcedure="false">#REF!</definedName>
    <definedName function="false" hidden="false" localSheetId="12" name="S44R15" vbProcedure="false">#REF!</definedName>
    <definedName function="false" hidden="false" localSheetId="12" name="S44R16" vbProcedure="false">#REF!</definedName>
    <definedName function="false" hidden="false" localSheetId="12" name="S44R17" vbProcedure="false">#REF!</definedName>
    <definedName function="false" hidden="false" localSheetId="12" name="S44R18" vbProcedure="false">#REF!</definedName>
    <definedName function="false" hidden="false" localSheetId="12" name="S44R19" vbProcedure="false">#REF!</definedName>
    <definedName function="false" hidden="false" localSheetId="12" name="S44R2" vbProcedure="false">#REF!</definedName>
    <definedName function="false" hidden="false" localSheetId="12" name="S44R20" vbProcedure="false">#REF!</definedName>
    <definedName function="false" hidden="false" localSheetId="12" name="S44R21" vbProcedure="false">#REF!</definedName>
    <definedName function="false" hidden="false" localSheetId="12" name="S44R22" vbProcedure="false">#REF!</definedName>
    <definedName function="false" hidden="false" localSheetId="12" name="S44R23" vbProcedure="false">#REF!</definedName>
    <definedName function="false" hidden="false" localSheetId="12" name="S44R24" vbProcedure="false">#REF!</definedName>
    <definedName function="false" hidden="false" localSheetId="12" name="S44R3" vbProcedure="false">#REF!</definedName>
    <definedName function="false" hidden="false" localSheetId="12" name="S44R4" vbProcedure="false">#REF!</definedName>
    <definedName function="false" hidden="false" localSheetId="12" name="S44R5" vbProcedure="false">#REF!</definedName>
    <definedName function="false" hidden="false" localSheetId="12" name="S44R6" vbProcedure="false">#REF!</definedName>
    <definedName function="false" hidden="false" localSheetId="12" name="S44R7" vbProcedure="false">#REF!</definedName>
    <definedName function="false" hidden="false" localSheetId="12" name="S44R8" vbProcedure="false">#REF!</definedName>
    <definedName function="false" hidden="false" localSheetId="12" name="S44R9" vbProcedure="false">#REF!</definedName>
    <definedName function="false" hidden="false" localSheetId="12" name="S45P1" vbProcedure="false">#REF!</definedName>
    <definedName function="false" hidden="false" localSheetId="12" name="S45P10" vbProcedure="false">#REF!</definedName>
    <definedName function="false" hidden="false" localSheetId="12" name="S45P11" vbProcedure="false">#REF!</definedName>
    <definedName function="false" hidden="false" localSheetId="12" name="S45P12" vbProcedure="false">#REF!</definedName>
    <definedName function="false" hidden="false" localSheetId="12" name="S45P13" vbProcedure="false">#REF!</definedName>
    <definedName function="false" hidden="false" localSheetId="12" name="S45P14" vbProcedure="false">#REF!</definedName>
    <definedName function="false" hidden="false" localSheetId="12" name="S45P15" vbProcedure="false">#REF!</definedName>
    <definedName function="false" hidden="false" localSheetId="12" name="S45P16" vbProcedure="false">#REF!</definedName>
    <definedName function="false" hidden="false" localSheetId="12" name="S45P17" vbProcedure="false">#REF!</definedName>
    <definedName function="false" hidden="false" localSheetId="12" name="S45P18" vbProcedure="false">#REF!</definedName>
    <definedName function="false" hidden="false" localSheetId="12" name="S45P19" vbProcedure="false">#REF!</definedName>
    <definedName function="false" hidden="false" localSheetId="12" name="S45P2" vbProcedure="false">#REF!</definedName>
    <definedName function="false" hidden="false" localSheetId="12" name="S45P20" vbProcedure="false">#REF!</definedName>
    <definedName function="false" hidden="false" localSheetId="12" name="S45P21" vbProcedure="false">#REF!</definedName>
    <definedName function="false" hidden="false" localSheetId="12" name="S45P22" vbProcedure="false">#REF!</definedName>
    <definedName function="false" hidden="false" localSheetId="12" name="S45P23" vbProcedure="false">#REF!</definedName>
    <definedName function="false" hidden="false" localSheetId="12" name="S45P24" vbProcedure="false">#REF!</definedName>
    <definedName function="false" hidden="false" localSheetId="12" name="S45P3" vbProcedure="false">#REF!</definedName>
    <definedName function="false" hidden="false" localSheetId="12" name="S45P4" vbProcedure="false">#REF!</definedName>
    <definedName function="false" hidden="false" localSheetId="12" name="S45P5" vbProcedure="false">#REF!</definedName>
    <definedName function="false" hidden="false" localSheetId="12" name="S45P6" vbProcedure="false">#REF!</definedName>
    <definedName function="false" hidden="false" localSheetId="12" name="S45P7" vbProcedure="false">#REF!</definedName>
    <definedName function="false" hidden="false" localSheetId="12" name="S45P8" vbProcedure="false">#REF!</definedName>
    <definedName function="false" hidden="false" localSheetId="12" name="S45P9" vbProcedure="false">#REF!</definedName>
    <definedName function="false" hidden="false" localSheetId="12" name="S45R1" vbProcedure="false">#REF!</definedName>
    <definedName function="false" hidden="false" localSheetId="12" name="S45R10" vbProcedure="false">#REF!</definedName>
    <definedName function="false" hidden="false" localSheetId="12" name="S45R11" vbProcedure="false">#REF!</definedName>
    <definedName function="false" hidden="false" localSheetId="12" name="S45R12" vbProcedure="false">#REF!</definedName>
    <definedName function="false" hidden="false" localSheetId="12" name="S45R13" vbProcedure="false">#REF!</definedName>
    <definedName function="false" hidden="false" localSheetId="12" name="S45R14" vbProcedure="false">#REF!</definedName>
    <definedName function="false" hidden="false" localSheetId="12" name="S45R15" vbProcedure="false">#REF!</definedName>
    <definedName function="false" hidden="false" localSheetId="12" name="S45R16" vbProcedure="false">#REF!</definedName>
    <definedName function="false" hidden="false" localSheetId="12" name="S45R17" vbProcedure="false">#REF!</definedName>
    <definedName function="false" hidden="false" localSheetId="12" name="S45R18" vbProcedure="false">#REF!</definedName>
    <definedName function="false" hidden="false" localSheetId="12" name="S45R19" vbProcedure="false">#REF!</definedName>
    <definedName function="false" hidden="false" localSheetId="12" name="S45R2" vbProcedure="false">#REF!</definedName>
    <definedName function="false" hidden="false" localSheetId="12" name="S45R20" vbProcedure="false">#REF!</definedName>
    <definedName function="false" hidden="false" localSheetId="12" name="S45R21" vbProcedure="false">#REF!</definedName>
    <definedName function="false" hidden="false" localSheetId="12" name="S45R22" vbProcedure="false">#REF!</definedName>
    <definedName function="false" hidden="false" localSheetId="12" name="S45R23" vbProcedure="false">#REF!</definedName>
    <definedName function="false" hidden="false" localSheetId="12" name="S45R24" vbProcedure="false">#REF!</definedName>
    <definedName function="false" hidden="false" localSheetId="12" name="S45R3" vbProcedure="false">#REF!</definedName>
    <definedName function="false" hidden="false" localSheetId="12" name="S45R4" vbProcedure="false">#REF!</definedName>
    <definedName function="false" hidden="false" localSheetId="12" name="S45R5" vbProcedure="false">#REF!</definedName>
    <definedName function="false" hidden="false" localSheetId="12" name="S45R6" vbProcedure="false">#REF!</definedName>
    <definedName function="false" hidden="false" localSheetId="12" name="S45R7" vbProcedure="false">#REF!</definedName>
    <definedName function="false" hidden="false" localSheetId="12" name="S45R8" vbProcedure="false">#REF!</definedName>
    <definedName function="false" hidden="false" localSheetId="12" name="S45R9" vbProcedure="false">#REF!</definedName>
    <definedName function="false" hidden="false" localSheetId="12" name="S4P1" vbProcedure="false">#REF!</definedName>
    <definedName function="false" hidden="false" localSheetId="12" name="S4P10" vbProcedure="false">#REF!</definedName>
    <definedName function="false" hidden="false" localSheetId="12" name="S4P11" vbProcedure="false">#REF!</definedName>
    <definedName function="false" hidden="false" localSheetId="12" name="S4P12" vbProcedure="false">#REF!</definedName>
    <definedName function="false" hidden="false" localSheetId="12" name="S4P13" vbProcedure="false">#REF!</definedName>
    <definedName function="false" hidden="false" localSheetId="12" name="S4P14" vbProcedure="false">#REF!</definedName>
    <definedName function="false" hidden="false" localSheetId="12" name="S4P15" vbProcedure="false">#REF!</definedName>
    <definedName function="false" hidden="false" localSheetId="12" name="S4P16" vbProcedure="false">#REF!</definedName>
    <definedName function="false" hidden="false" localSheetId="12" name="S4P17" vbProcedure="false">#REF!</definedName>
    <definedName function="false" hidden="false" localSheetId="12" name="S4P18" vbProcedure="false">#REF!</definedName>
    <definedName function="false" hidden="false" localSheetId="12" name="S4P19" vbProcedure="false">#REF!</definedName>
    <definedName function="false" hidden="false" localSheetId="12" name="S4P2" vbProcedure="false">#REF!</definedName>
    <definedName function="false" hidden="false" localSheetId="12" name="S4P20" vbProcedure="false">#REF!</definedName>
    <definedName function="false" hidden="false" localSheetId="12" name="S4P21" vbProcedure="false">#REF!</definedName>
    <definedName function="false" hidden="false" localSheetId="12" name="S4P22" vbProcedure="false">#REF!</definedName>
    <definedName function="false" hidden="false" localSheetId="12" name="S4P23" vbProcedure="false">#REF!</definedName>
    <definedName function="false" hidden="false" localSheetId="12" name="S4P24" vbProcedure="false">#REF!</definedName>
    <definedName function="false" hidden="false" localSheetId="12" name="S4P3" vbProcedure="false">#REF!</definedName>
    <definedName function="false" hidden="false" localSheetId="12" name="S4P4" vbProcedure="false">#REF!</definedName>
    <definedName function="false" hidden="false" localSheetId="12" name="S4P5" vbProcedure="false">#REF!</definedName>
    <definedName function="false" hidden="false" localSheetId="12" name="S4P6" vbProcedure="false">#REF!</definedName>
    <definedName function="false" hidden="false" localSheetId="12" name="S4P7" vbProcedure="false">#REF!</definedName>
    <definedName function="false" hidden="false" localSheetId="12" name="S4P8" vbProcedure="false">#REF!</definedName>
    <definedName function="false" hidden="false" localSheetId="12" name="S4P9" vbProcedure="false">#REF!</definedName>
    <definedName function="false" hidden="false" localSheetId="12" name="S4R1" vbProcedure="false">#REF!</definedName>
    <definedName function="false" hidden="false" localSheetId="12" name="S4R10" vbProcedure="false">#REF!</definedName>
    <definedName function="false" hidden="false" localSheetId="12" name="S4R11" vbProcedure="false">#REF!</definedName>
    <definedName function="false" hidden="false" localSheetId="12" name="S4R12" vbProcedure="false">#REF!</definedName>
    <definedName function="false" hidden="false" localSheetId="12" name="S4R13" vbProcedure="false">#REF!</definedName>
    <definedName function="false" hidden="false" localSheetId="12" name="S4R14" vbProcedure="false">#REF!</definedName>
    <definedName function="false" hidden="false" localSheetId="12" name="S4R15" vbProcedure="false">#REF!</definedName>
    <definedName function="false" hidden="false" localSheetId="12" name="S4R16" vbProcedure="false">#REF!</definedName>
    <definedName function="false" hidden="false" localSheetId="12" name="S4R17" vbProcedure="false">#REF!</definedName>
    <definedName function="false" hidden="false" localSheetId="12" name="S4R18" vbProcedure="false">#REF!</definedName>
    <definedName function="false" hidden="false" localSheetId="12" name="S4R19" vbProcedure="false">#REF!</definedName>
    <definedName function="false" hidden="false" localSheetId="12" name="S4R2" vbProcedure="false">#REF!</definedName>
    <definedName function="false" hidden="false" localSheetId="12" name="S4R20" vbProcedure="false">#REF!</definedName>
    <definedName function="false" hidden="false" localSheetId="12" name="S4R21" vbProcedure="false">#REF!</definedName>
    <definedName function="false" hidden="false" localSheetId="12" name="S4R22" vbProcedure="false">#REF!</definedName>
    <definedName function="false" hidden="false" localSheetId="12" name="S4R23" vbProcedure="false">#REF!</definedName>
    <definedName function="false" hidden="false" localSheetId="12" name="S4R24" vbProcedure="false">#REF!</definedName>
    <definedName function="false" hidden="false" localSheetId="12" name="S4R3" vbProcedure="false">#REF!</definedName>
    <definedName function="false" hidden="false" localSheetId="12" name="S4R4" vbProcedure="false">#REF!</definedName>
    <definedName function="false" hidden="false" localSheetId="12" name="S4R5" vbProcedure="false">#REF!</definedName>
    <definedName function="false" hidden="false" localSheetId="12" name="S4R6" vbProcedure="false">#REF!</definedName>
    <definedName function="false" hidden="false" localSheetId="12" name="S4R7" vbProcedure="false">#REF!</definedName>
    <definedName function="false" hidden="false" localSheetId="12" name="S4R8" vbProcedure="false">#REF!</definedName>
    <definedName function="false" hidden="false" localSheetId="12" name="S4R9" vbProcedure="false">#REF!</definedName>
    <definedName function="false" hidden="false" localSheetId="12" name="S5P1" vbProcedure="false">#REF!</definedName>
    <definedName function="false" hidden="false" localSheetId="12" name="S5P10" vbProcedure="false">#REF!</definedName>
    <definedName function="false" hidden="false" localSheetId="12" name="S5P11" vbProcedure="false">#REF!</definedName>
    <definedName function="false" hidden="false" localSheetId="12" name="S5P12" vbProcedure="false">#REF!</definedName>
    <definedName function="false" hidden="false" localSheetId="12" name="S5P13" vbProcedure="false">#REF!</definedName>
    <definedName function="false" hidden="false" localSheetId="12" name="S5P14" vbProcedure="false">#REF!</definedName>
    <definedName function="false" hidden="false" localSheetId="12" name="S5P15" vbProcedure="false">#REF!</definedName>
    <definedName function="false" hidden="false" localSheetId="12" name="S5P16" vbProcedure="false">#REF!</definedName>
    <definedName function="false" hidden="false" localSheetId="12" name="S5P17" vbProcedure="false">#REF!</definedName>
    <definedName function="false" hidden="false" localSheetId="12" name="S5P18" vbProcedure="false">#REF!</definedName>
    <definedName function="false" hidden="false" localSheetId="12" name="S5P19" vbProcedure="false">#REF!</definedName>
    <definedName function="false" hidden="false" localSheetId="12" name="S5P2" vbProcedure="false">#REF!</definedName>
    <definedName function="false" hidden="false" localSheetId="12" name="S5P20" vbProcedure="false">#REF!</definedName>
    <definedName function="false" hidden="false" localSheetId="12" name="S5P21" vbProcedure="false">#REF!</definedName>
    <definedName function="false" hidden="false" localSheetId="12" name="S5P22" vbProcedure="false">#REF!</definedName>
    <definedName function="false" hidden="false" localSheetId="12" name="S5P23" vbProcedure="false">#REF!</definedName>
    <definedName function="false" hidden="false" localSheetId="12" name="S5P24" vbProcedure="false">#REF!</definedName>
    <definedName function="false" hidden="false" localSheetId="12" name="S5P3" vbProcedure="false">#REF!</definedName>
    <definedName function="false" hidden="false" localSheetId="12" name="S5P4" vbProcedure="false">#REF!</definedName>
    <definedName function="false" hidden="false" localSheetId="12" name="S5P5" vbProcedure="false">#REF!</definedName>
    <definedName function="false" hidden="false" localSheetId="12" name="S5P6" vbProcedure="false">#REF!</definedName>
    <definedName function="false" hidden="false" localSheetId="12" name="S5P7" vbProcedure="false">#REF!</definedName>
    <definedName function="false" hidden="false" localSheetId="12" name="S5P8" vbProcedure="false">#REF!</definedName>
    <definedName function="false" hidden="false" localSheetId="12" name="S5P9" vbProcedure="false">#REF!</definedName>
    <definedName function="false" hidden="false" localSheetId="12" name="S5R1" vbProcedure="false">#REF!</definedName>
    <definedName function="false" hidden="false" localSheetId="12" name="S5R10" vbProcedure="false">#REF!</definedName>
    <definedName function="false" hidden="false" localSheetId="12" name="S5R11" vbProcedure="false">#REF!</definedName>
    <definedName function="false" hidden="false" localSheetId="12" name="S5R12" vbProcedure="false">#REF!</definedName>
    <definedName function="false" hidden="false" localSheetId="12" name="S5R13" vbProcedure="false">#REF!</definedName>
    <definedName function="false" hidden="false" localSheetId="12" name="S5R14" vbProcedure="false">#REF!</definedName>
    <definedName function="false" hidden="false" localSheetId="12" name="S5R15" vbProcedure="false">#REF!</definedName>
    <definedName function="false" hidden="false" localSheetId="12" name="S5R16" vbProcedure="false">#REF!</definedName>
    <definedName function="false" hidden="false" localSheetId="12" name="S5R17" vbProcedure="false">#REF!</definedName>
    <definedName function="false" hidden="false" localSheetId="12" name="S5R18" vbProcedure="false">#REF!</definedName>
    <definedName function="false" hidden="false" localSheetId="12" name="S5R19" vbProcedure="false">#REF!</definedName>
    <definedName function="false" hidden="false" localSheetId="12" name="S5R2" vbProcedure="false">#REF!</definedName>
    <definedName function="false" hidden="false" localSheetId="12" name="S5R20" vbProcedure="false">#REF!</definedName>
    <definedName function="false" hidden="false" localSheetId="12" name="S5R21" vbProcedure="false">#REF!</definedName>
    <definedName function="false" hidden="false" localSheetId="12" name="S5R22" vbProcedure="false">#REF!</definedName>
    <definedName function="false" hidden="false" localSheetId="12" name="S5R23" vbProcedure="false">#REF!</definedName>
    <definedName function="false" hidden="false" localSheetId="12" name="S5R24" vbProcedure="false">#REF!</definedName>
    <definedName function="false" hidden="false" localSheetId="12" name="S5R3" vbProcedure="false">#REF!</definedName>
    <definedName function="false" hidden="false" localSheetId="12" name="S5R4" vbProcedure="false">#REF!</definedName>
    <definedName function="false" hidden="false" localSheetId="12" name="S5R5" vbProcedure="false">#REF!</definedName>
    <definedName function="false" hidden="false" localSheetId="12" name="S5R6" vbProcedure="false">#REF!</definedName>
    <definedName function="false" hidden="false" localSheetId="12" name="S5R7" vbProcedure="false">#REF!</definedName>
    <definedName function="false" hidden="false" localSheetId="12" name="S5R8" vbProcedure="false">#REF!</definedName>
    <definedName function="false" hidden="false" localSheetId="12" name="S5R9" vbProcedure="false">#REF!</definedName>
    <definedName function="false" hidden="false" localSheetId="12" name="S6P1" vbProcedure="false">#REF!</definedName>
    <definedName function="false" hidden="false" localSheetId="12" name="S6P10" vbProcedure="false">#REF!</definedName>
    <definedName function="false" hidden="false" localSheetId="12" name="S6P11" vbProcedure="false">#REF!</definedName>
    <definedName function="false" hidden="false" localSheetId="12" name="S6P12" vbProcedure="false">#REF!</definedName>
    <definedName function="false" hidden="false" localSheetId="12" name="S6P13" vbProcedure="false">#REF!</definedName>
    <definedName function="false" hidden="false" localSheetId="12" name="S6P14" vbProcedure="false">#REF!</definedName>
    <definedName function="false" hidden="false" localSheetId="12" name="S6P15" vbProcedure="false">#REF!</definedName>
    <definedName function="false" hidden="false" localSheetId="12" name="S6P16" vbProcedure="false">#REF!</definedName>
    <definedName function="false" hidden="false" localSheetId="12" name="S6P17" vbProcedure="false">#REF!</definedName>
    <definedName function="false" hidden="false" localSheetId="12" name="S6P18" vbProcedure="false">#REF!</definedName>
    <definedName function="false" hidden="false" localSheetId="12" name="S6P19" vbProcedure="false">#REF!</definedName>
    <definedName function="false" hidden="false" localSheetId="12" name="S6P2" vbProcedure="false">#REF!</definedName>
    <definedName function="false" hidden="false" localSheetId="12" name="S6P20" vbProcedure="false">#REF!</definedName>
    <definedName function="false" hidden="false" localSheetId="12" name="S6P21" vbProcedure="false">#REF!</definedName>
    <definedName function="false" hidden="false" localSheetId="12" name="S6P22" vbProcedure="false">#REF!</definedName>
    <definedName function="false" hidden="false" localSheetId="12" name="S6P23" vbProcedure="false">#REF!</definedName>
    <definedName function="false" hidden="false" localSheetId="12" name="S6P24" vbProcedure="false">#REF!</definedName>
    <definedName function="false" hidden="false" localSheetId="12" name="S6P3" vbProcedure="false">#REF!</definedName>
    <definedName function="false" hidden="false" localSheetId="12" name="S6P4" vbProcedure="false">#REF!</definedName>
    <definedName function="false" hidden="false" localSheetId="12" name="S6P5" vbProcedure="false">#REF!</definedName>
    <definedName function="false" hidden="false" localSheetId="12" name="S6P6" vbProcedure="false">#REF!</definedName>
    <definedName function="false" hidden="false" localSheetId="12" name="S6P7" vbProcedure="false">#REF!</definedName>
    <definedName function="false" hidden="false" localSheetId="12" name="S6P8" vbProcedure="false">#REF!</definedName>
    <definedName function="false" hidden="false" localSheetId="12" name="S6P9" vbProcedure="false">#REF!</definedName>
    <definedName function="false" hidden="false" localSheetId="12" name="S6R1" vbProcedure="false">#REF!</definedName>
    <definedName function="false" hidden="false" localSheetId="12" name="S6R10" vbProcedure="false">#REF!</definedName>
    <definedName function="false" hidden="false" localSheetId="12" name="S6R11" vbProcedure="false">#REF!</definedName>
    <definedName function="false" hidden="false" localSheetId="12" name="S6R12" vbProcedure="false">#REF!</definedName>
    <definedName function="false" hidden="false" localSheetId="12" name="S6R13" vbProcedure="false">#REF!</definedName>
    <definedName function="false" hidden="false" localSheetId="12" name="S6R14" vbProcedure="false">#REF!</definedName>
    <definedName function="false" hidden="false" localSheetId="12" name="S6R15" vbProcedure="false">#REF!</definedName>
    <definedName function="false" hidden="false" localSheetId="12" name="S6R16" vbProcedure="false">#REF!</definedName>
    <definedName function="false" hidden="false" localSheetId="12" name="S6R17" vbProcedure="false">#REF!</definedName>
    <definedName function="false" hidden="false" localSheetId="12" name="S6R18" vbProcedure="false">#REF!</definedName>
    <definedName function="false" hidden="false" localSheetId="12" name="S6R19" vbProcedure="false">#REF!</definedName>
    <definedName function="false" hidden="false" localSheetId="12" name="S6R2" vbProcedure="false">#REF!</definedName>
    <definedName function="false" hidden="false" localSheetId="12" name="S6R20" vbProcedure="false">#REF!</definedName>
    <definedName function="false" hidden="false" localSheetId="12" name="S6R21" vbProcedure="false">#REF!</definedName>
    <definedName function="false" hidden="false" localSheetId="12" name="S6R22" vbProcedure="false">#REF!</definedName>
    <definedName function="false" hidden="false" localSheetId="12" name="S6R23" vbProcedure="false">#REF!</definedName>
    <definedName function="false" hidden="false" localSheetId="12" name="S6R24" vbProcedure="false">#REF!</definedName>
    <definedName function="false" hidden="false" localSheetId="12" name="S6R3" vbProcedure="false">#REF!</definedName>
    <definedName function="false" hidden="false" localSheetId="12" name="S6R4" vbProcedure="false">#REF!</definedName>
    <definedName function="false" hidden="false" localSheetId="12" name="S6R5" vbProcedure="false">#REF!</definedName>
    <definedName function="false" hidden="false" localSheetId="12" name="S6R6" vbProcedure="false">#REF!</definedName>
    <definedName function="false" hidden="false" localSheetId="12" name="S6R7" vbProcedure="false">#REF!</definedName>
    <definedName function="false" hidden="false" localSheetId="12" name="S6R8" vbProcedure="false">#REF!</definedName>
    <definedName function="false" hidden="false" localSheetId="12" name="S6R9" vbProcedure="false">#REF!</definedName>
    <definedName function="false" hidden="false" localSheetId="12" name="S7P1" vbProcedure="false">#REF!</definedName>
    <definedName function="false" hidden="false" localSheetId="12" name="S7P10" vbProcedure="false">#REF!</definedName>
    <definedName function="false" hidden="false" localSheetId="12" name="S7P11" vbProcedure="false">#REF!</definedName>
    <definedName function="false" hidden="false" localSheetId="12" name="S7P12" vbProcedure="false">#REF!</definedName>
    <definedName function="false" hidden="false" localSheetId="12" name="S7P13" vbProcedure="false">#REF!</definedName>
    <definedName function="false" hidden="false" localSheetId="12" name="S7P14" vbProcedure="false">#REF!</definedName>
    <definedName function="false" hidden="false" localSheetId="12" name="S7P15" vbProcedure="false">#REF!</definedName>
    <definedName function="false" hidden="false" localSheetId="12" name="S7P16" vbProcedure="false">#REF!</definedName>
    <definedName function="false" hidden="false" localSheetId="12" name="S7P17" vbProcedure="false">#REF!</definedName>
    <definedName function="false" hidden="false" localSheetId="12" name="S7P18" vbProcedure="false">#REF!</definedName>
    <definedName function="false" hidden="false" localSheetId="12" name="S7P19" vbProcedure="false">#REF!</definedName>
    <definedName function="false" hidden="false" localSheetId="12" name="S7P2" vbProcedure="false">#REF!</definedName>
    <definedName function="false" hidden="false" localSheetId="12" name="S7P20" vbProcedure="false">#REF!</definedName>
    <definedName function="false" hidden="false" localSheetId="12" name="S7P21" vbProcedure="false">#REF!</definedName>
    <definedName function="false" hidden="false" localSheetId="12" name="S7P22" vbProcedure="false">#REF!</definedName>
    <definedName function="false" hidden="false" localSheetId="12" name="S7P23" vbProcedure="false">#REF!</definedName>
    <definedName function="false" hidden="false" localSheetId="12" name="S7P24" vbProcedure="false">#REF!</definedName>
    <definedName function="false" hidden="false" localSheetId="12" name="S7P3" vbProcedure="false">#REF!</definedName>
    <definedName function="false" hidden="false" localSheetId="12" name="S7P4" vbProcedure="false">#REF!</definedName>
    <definedName function="false" hidden="false" localSheetId="12" name="S7P5" vbProcedure="false">#REF!</definedName>
    <definedName function="false" hidden="false" localSheetId="12" name="S7P6" vbProcedure="false">#REF!</definedName>
    <definedName function="false" hidden="false" localSheetId="12" name="S7P7" vbProcedure="false">#REF!</definedName>
    <definedName function="false" hidden="false" localSheetId="12" name="S7P8" vbProcedure="false">#REF!</definedName>
    <definedName function="false" hidden="false" localSheetId="12" name="S7P9" vbProcedure="false">#REF!</definedName>
    <definedName function="false" hidden="false" localSheetId="12" name="S7R1" vbProcedure="false">#REF!</definedName>
    <definedName function="false" hidden="false" localSheetId="12" name="S7R10" vbProcedure="false">#REF!</definedName>
    <definedName function="false" hidden="false" localSheetId="12" name="S7R11" vbProcedure="false">#REF!</definedName>
    <definedName function="false" hidden="false" localSheetId="12" name="S7R12" vbProcedure="false">#REF!</definedName>
    <definedName function="false" hidden="false" localSheetId="12" name="S7R13" vbProcedure="false">#REF!</definedName>
    <definedName function="false" hidden="false" localSheetId="12" name="S7R14" vbProcedure="false">#REF!</definedName>
    <definedName function="false" hidden="false" localSheetId="12" name="S7R15" vbProcedure="false">#REF!</definedName>
    <definedName function="false" hidden="false" localSheetId="12" name="S7R16" vbProcedure="false">#REF!</definedName>
    <definedName function="false" hidden="false" localSheetId="12" name="S7R17" vbProcedure="false">#REF!</definedName>
    <definedName function="false" hidden="false" localSheetId="12" name="S7R18" vbProcedure="false">#REF!</definedName>
    <definedName function="false" hidden="false" localSheetId="12" name="S7R19" vbProcedure="false">#REF!</definedName>
    <definedName function="false" hidden="false" localSheetId="12" name="S7R2" vbProcedure="false">#REF!</definedName>
    <definedName function="false" hidden="false" localSheetId="12" name="S7R20" vbProcedure="false">#REF!</definedName>
    <definedName function="false" hidden="false" localSheetId="12" name="S7R21" vbProcedure="false">#REF!</definedName>
    <definedName function="false" hidden="false" localSheetId="12" name="S7R22" vbProcedure="false">#REF!</definedName>
    <definedName function="false" hidden="false" localSheetId="12" name="S7R23" vbProcedure="false">#REF!</definedName>
    <definedName function="false" hidden="false" localSheetId="12" name="S7R24" vbProcedure="false">#REF!</definedName>
    <definedName function="false" hidden="false" localSheetId="12" name="S7R3" vbProcedure="false">#REF!</definedName>
    <definedName function="false" hidden="false" localSheetId="12" name="S7R4" vbProcedure="false">#REF!</definedName>
    <definedName function="false" hidden="false" localSheetId="12" name="S7R5" vbProcedure="false">#REF!</definedName>
    <definedName function="false" hidden="false" localSheetId="12" name="S7R6" vbProcedure="false">#REF!</definedName>
    <definedName function="false" hidden="false" localSheetId="12" name="S7R7" vbProcedure="false">#REF!</definedName>
    <definedName function="false" hidden="false" localSheetId="12" name="S7R8" vbProcedure="false">#REF!</definedName>
    <definedName function="false" hidden="false" localSheetId="12" name="S7R9" vbProcedure="false">#REF!</definedName>
    <definedName function="false" hidden="false" localSheetId="12" name="S8P1" vbProcedure="false">#REF!</definedName>
    <definedName function="false" hidden="false" localSheetId="12" name="S8P10" vbProcedure="false">#REF!</definedName>
    <definedName function="false" hidden="false" localSheetId="12" name="S8P11" vbProcedure="false">#REF!</definedName>
    <definedName function="false" hidden="false" localSheetId="12" name="S8P12" vbProcedure="false">#REF!</definedName>
    <definedName function="false" hidden="false" localSheetId="12" name="S8P13" vbProcedure="false">#REF!</definedName>
    <definedName function="false" hidden="false" localSheetId="12" name="S8P14" vbProcedure="false">#REF!</definedName>
    <definedName function="false" hidden="false" localSheetId="12" name="S8P15" vbProcedure="false">#REF!</definedName>
    <definedName function="false" hidden="false" localSheetId="12" name="S8P16" vbProcedure="false">#REF!</definedName>
    <definedName function="false" hidden="false" localSheetId="12" name="S8P17" vbProcedure="false">#REF!</definedName>
    <definedName function="false" hidden="false" localSheetId="12" name="S8P18" vbProcedure="false">#REF!</definedName>
    <definedName function="false" hidden="false" localSheetId="12" name="S8P19" vbProcedure="false">#REF!</definedName>
    <definedName function="false" hidden="false" localSheetId="12" name="S8P2" vbProcedure="false">#REF!</definedName>
    <definedName function="false" hidden="false" localSheetId="12" name="S8P20" vbProcedure="false">#REF!</definedName>
    <definedName function="false" hidden="false" localSheetId="12" name="S8P21" vbProcedure="false">#REF!</definedName>
    <definedName function="false" hidden="false" localSheetId="12" name="S8P22" vbProcedure="false">#REF!</definedName>
    <definedName function="false" hidden="false" localSheetId="12" name="S8P23" vbProcedure="false">#REF!</definedName>
    <definedName function="false" hidden="false" localSheetId="12" name="S8P24" vbProcedure="false">#REF!</definedName>
    <definedName function="false" hidden="false" localSheetId="12" name="S8P3" vbProcedure="false">#REF!</definedName>
    <definedName function="false" hidden="false" localSheetId="12" name="S8P4" vbProcedure="false">#REF!</definedName>
    <definedName function="false" hidden="false" localSheetId="12" name="S8P5" vbProcedure="false">#REF!</definedName>
    <definedName function="false" hidden="false" localSheetId="12" name="S8P6" vbProcedure="false">#REF!</definedName>
    <definedName function="false" hidden="false" localSheetId="12" name="S8P7" vbProcedure="false">#REF!</definedName>
    <definedName function="false" hidden="false" localSheetId="12" name="S8P8" vbProcedure="false">#REF!</definedName>
    <definedName function="false" hidden="false" localSheetId="12" name="S8P9" vbProcedure="false">#REF!</definedName>
    <definedName function="false" hidden="false" localSheetId="12" name="S8R1" vbProcedure="false">#REF!</definedName>
    <definedName function="false" hidden="false" localSheetId="12" name="S8R10" vbProcedure="false">#REF!</definedName>
    <definedName function="false" hidden="false" localSheetId="12" name="S8R11" vbProcedure="false">#REF!</definedName>
    <definedName function="false" hidden="false" localSheetId="12" name="S8R12" vbProcedure="false">#REF!</definedName>
    <definedName function="false" hidden="false" localSheetId="12" name="S8R13" vbProcedure="false">#REF!</definedName>
    <definedName function="false" hidden="false" localSheetId="12" name="S8R14" vbProcedure="false">#REF!</definedName>
    <definedName function="false" hidden="false" localSheetId="12" name="S8R15" vbProcedure="false">#REF!</definedName>
    <definedName function="false" hidden="false" localSheetId="12" name="S8R16" vbProcedure="false">#REF!</definedName>
    <definedName function="false" hidden="false" localSheetId="12" name="S8R17" vbProcedure="false">#REF!</definedName>
    <definedName function="false" hidden="false" localSheetId="12" name="S8R18" vbProcedure="false">#REF!</definedName>
    <definedName function="false" hidden="false" localSheetId="12" name="S8R19" vbProcedure="false">#REF!</definedName>
    <definedName function="false" hidden="false" localSheetId="12" name="S8R2" vbProcedure="false">#REF!</definedName>
    <definedName function="false" hidden="false" localSheetId="12" name="S8R20" vbProcedure="false">#REF!</definedName>
    <definedName function="false" hidden="false" localSheetId="12" name="S8R21" vbProcedure="false">#REF!</definedName>
    <definedName function="false" hidden="false" localSheetId="12" name="S8R22" vbProcedure="false">#REF!</definedName>
    <definedName function="false" hidden="false" localSheetId="12" name="S8R23" vbProcedure="false">#REF!</definedName>
    <definedName function="false" hidden="false" localSheetId="12" name="S8R24" vbProcedure="false">#REF!</definedName>
    <definedName function="false" hidden="false" localSheetId="12" name="S8R3" vbProcedure="false">#REF!</definedName>
    <definedName function="false" hidden="false" localSheetId="12" name="S8R4" vbProcedure="false">#REF!</definedName>
    <definedName function="false" hidden="false" localSheetId="12" name="S8R5" vbProcedure="false">#REF!</definedName>
    <definedName function="false" hidden="false" localSheetId="12" name="S8R6" vbProcedure="false">#REF!</definedName>
    <definedName function="false" hidden="false" localSheetId="12" name="S8R7" vbProcedure="false">#REF!</definedName>
    <definedName function="false" hidden="false" localSheetId="12" name="S8R8" vbProcedure="false">#REF!</definedName>
    <definedName function="false" hidden="false" localSheetId="12" name="S8R9" vbProcedure="false">#REF!</definedName>
    <definedName function="false" hidden="false" localSheetId="12" name="S9P1" vbProcedure="false">#REF!</definedName>
    <definedName function="false" hidden="false" localSheetId="12" name="S9P10" vbProcedure="false">#REF!</definedName>
    <definedName function="false" hidden="false" localSheetId="12" name="S9P11" vbProcedure="false">#REF!</definedName>
    <definedName function="false" hidden="false" localSheetId="12" name="S9P12" vbProcedure="false">#REF!</definedName>
    <definedName function="false" hidden="false" localSheetId="12" name="S9P13" vbProcedure="false">#REF!</definedName>
    <definedName function="false" hidden="false" localSheetId="12" name="S9P14" vbProcedure="false">#REF!</definedName>
    <definedName function="false" hidden="false" localSheetId="12" name="S9P15" vbProcedure="false">#REF!</definedName>
    <definedName function="false" hidden="false" localSheetId="12" name="S9P16" vbProcedure="false">#REF!</definedName>
    <definedName function="false" hidden="false" localSheetId="12" name="S9P17" vbProcedure="false">#REF!</definedName>
    <definedName function="false" hidden="false" localSheetId="12" name="S9P18" vbProcedure="false">#REF!</definedName>
    <definedName function="false" hidden="false" localSheetId="12" name="S9P19" vbProcedure="false">#REF!</definedName>
    <definedName function="false" hidden="false" localSheetId="12" name="S9P2" vbProcedure="false">#REF!</definedName>
    <definedName function="false" hidden="false" localSheetId="12" name="S9P20" vbProcedure="false">#REF!</definedName>
    <definedName function="false" hidden="false" localSheetId="12" name="S9P21" vbProcedure="false">#REF!</definedName>
    <definedName function="false" hidden="false" localSheetId="12" name="S9P22" vbProcedure="false">#REF!</definedName>
    <definedName function="false" hidden="false" localSheetId="12" name="S9P23" vbProcedure="false">#REF!</definedName>
    <definedName function="false" hidden="false" localSheetId="12" name="S9P24" vbProcedure="false">#REF!</definedName>
    <definedName function="false" hidden="false" localSheetId="12" name="S9P3" vbProcedure="false">#REF!</definedName>
    <definedName function="false" hidden="false" localSheetId="12" name="S9P4" vbProcedure="false">#REF!</definedName>
    <definedName function="false" hidden="false" localSheetId="12" name="S9P5" vbProcedure="false">#REF!</definedName>
    <definedName function="false" hidden="false" localSheetId="12" name="S9P6" vbProcedure="false">#REF!</definedName>
    <definedName function="false" hidden="false" localSheetId="12" name="S9P7" vbProcedure="false">#REF!</definedName>
    <definedName function="false" hidden="false" localSheetId="12" name="S9P8" vbProcedure="false">#REF!</definedName>
    <definedName function="false" hidden="false" localSheetId="12" name="S9P9" vbProcedure="false">#REF!</definedName>
    <definedName function="false" hidden="false" localSheetId="12" name="S9R1" vbProcedure="false">#REF!</definedName>
    <definedName function="false" hidden="false" localSheetId="12" name="S9R10" vbProcedure="false">#REF!</definedName>
    <definedName function="false" hidden="false" localSheetId="12" name="S9R11" vbProcedure="false">#REF!</definedName>
    <definedName function="false" hidden="false" localSheetId="12" name="S9R12" vbProcedure="false">#REF!</definedName>
    <definedName function="false" hidden="false" localSheetId="12" name="S9R13" vbProcedure="false">#REF!</definedName>
    <definedName function="false" hidden="false" localSheetId="12" name="S9R14" vbProcedure="false">#REF!</definedName>
    <definedName function="false" hidden="false" localSheetId="12" name="S9R15" vbProcedure="false">#REF!</definedName>
    <definedName function="false" hidden="false" localSheetId="12" name="S9R16" vbProcedure="false">#REF!</definedName>
    <definedName function="false" hidden="false" localSheetId="12" name="S9R17" vbProcedure="false">#REF!</definedName>
    <definedName function="false" hidden="false" localSheetId="12" name="S9R18" vbProcedure="false">#REF!</definedName>
    <definedName function="false" hidden="false" localSheetId="12" name="S9R19" vbProcedure="false">#REF!</definedName>
    <definedName function="false" hidden="false" localSheetId="12" name="S9R2" vbProcedure="false">#REF!</definedName>
    <definedName function="false" hidden="false" localSheetId="12" name="S9R20" vbProcedure="false">#REF!</definedName>
    <definedName function="false" hidden="false" localSheetId="12" name="S9R21" vbProcedure="false">#REF!</definedName>
    <definedName function="false" hidden="false" localSheetId="12" name="S9R22" vbProcedure="false">#REF!</definedName>
    <definedName function="false" hidden="false" localSheetId="12" name="S9R23" vbProcedure="false">#REF!</definedName>
    <definedName function="false" hidden="false" localSheetId="12" name="S9R24" vbProcedure="false">#REF!</definedName>
    <definedName function="false" hidden="false" localSheetId="12" name="S9R3" vbProcedure="false">#REF!</definedName>
    <definedName function="false" hidden="false" localSheetId="12" name="S9R4" vbProcedure="false">#REF!</definedName>
    <definedName function="false" hidden="false" localSheetId="12" name="S9R5" vbProcedure="false">#REF!</definedName>
    <definedName function="false" hidden="false" localSheetId="12" name="S9R6" vbProcedure="false">#REF!</definedName>
    <definedName function="false" hidden="false" localSheetId="12" name="S9R7" vbProcedure="false">#REF!</definedName>
    <definedName function="false" hidden="false" localSheetId="12" name="S9R8" vbProcedure="false">#REF!</definedName>
    <definedName function="false" hidden="false" localSheetId="12" name="S9R9" vbProcedure="false">#REF!</definedName>
    <definedName function="false" hidden="false" localSheetId="12" name="soma_total" vbProcedure="false">#REF!</definedName>
    <definedName function="false" hidden="false" localSheetId="12" name="sub_item_1" vbProcedure="false">#REF!</definedName>
    <definedName function="false" hidden="false" localSheetId="12" name="sub_item_10" vbProcedure="false">#REF!</definedName>
    <definedName function="false" hidden="false" localSheetId="12" name="sub_item_11" vbProcedure="false">#REF!</definedName>
    <definedName function="false" hidden="false" localSheetId="12" name="sub_item_12" vbProcedure="false">#REF!</definedName>
    <definedName function="false" hidden="false" localSheetId="12" name="sub_item_13" vbProcedure="false">#REF!</definedName>
    <definedName function="false" hidden="false" localSheetId="12" name="sub_item_14" vbProcedure="false">#REF!</definedName>
    <definedName function="false" hidden="false" localSheetId="12" name="sub_item_15" vbProcedure="false">#REF!</definedName>
    <definedName function="false" hidden="false" localSheetId="12" name="sub_item_16" vbProcedure="false">#REF!</definedName>
    <definedName function="false" hidden="false" localSheetId="12" name="sub_item_17" vbProcedure="false">#REF!</definedName>
    <definedName function="false" hidden="false" localSheetId="12" name="sub_item_18" vbProcedure="false">#REF!</definedName>
    <definedName function="false" hidden="false" localSheetId="12" name="sub_item_19" vbProcedure="false">#REF!</definedName>
    <definedName function="false" hidden="false" localSheetId="12" name="sub_item_2" vbProcedure="false">#REF!</definedName>
    <definedName function="false" hidden="false" localSheetId="12" name="sub_item_20" vbProcedure="false">#REF!</definedName>
    <definedName function="false" hidden="false" localSheetId="12" name="sub_item_21" vbProcedure="false">#REF!</definedName>
    <definedName function="false" hidden="false" localSheetId="12" name="sub_item_22" vbProcedure="false">#REF!</definedName>
    <definedName function="false" hidden="false" localSheetId="12" name="sub_item_23" vbProcedure="false">#REF!</definedName>
    <definedName function="false" hidden="false" localSheetId="12" name="sub_item_24" vbProcedure="false">#REF!</definedName>
    <definedName function="false" hidden="false" localSheetId="12" name="sub_item_25" vbProcedure="false">#REF!</definedName>
    <definedName function="false" hidden="false" localSheetId="12" name="sub_item_26" vbProcedure="false">#REF!</definedName>
    <definedName function="false" hidden="false" localSheetId="12" name="sub_item_27" vbProcedure="false">#REF!</definedName>
    <definedName function="false" hidden="false" localSheetId="12" name="sub_item_28" vbProcedure="false">#REF!</definedName>
    <definedName function="false" hidden="false" localSheetId="12" name="sub_item_29" vbProcedure="false">#REF!</definedName>
    <definedName function="false" hidden="false" localSheetId="12" name="sub_item_3" vbProcedure="false">#REF!</definedName>
    <definedName function="false" hidden="false" localSheetId="12" name="sub_item_30" vbProcedure="false">#REF!</definedName>
    <definedName function="false" hidden="false" localSheetId="12" name="sub_item_31" vbProcedure="false">#REF!</definedName>
    <definedName function="false" hidden="false" localSheetId="12" name="sub_item_32" vbProcedure="false">#REF!</definedName>
    <definedName function="false" hidden="false" localSheetId="12" name="sub_item_33" vbProcedure="false">#REF!</definedName>
    <definedName function="false" hidden="false" localSheetId="12" name="sub_item_34" vbProcedure="false">#REF!</definedName>
    <definedName function="false" hidden="false" localSheetId="12" name="sub_item_35" vbProcedure="false">#REF!</definedName>
    <definedName function="false" hidden="false" localSheetId="12" name="sub_item_36" vbProcedure="false">#REF!</definedName>
    <definedName function="false" hidden="false" localSheetId="12" name="sub_item_37" vbProcedure="false">#REF!</definedName>
    <definedName function="false" hidden="false" localSheetId="12" name="sub_item_38" vbProcedure="false">#REF!</definedName>
    <definedName function="false" hidden="false" localSheetId="12" name="sub_item_39" vbProcedure="false">#REF!</definedName>
    <definedName function="false" hidden="false" localSheetId="12" name="sub_item_4" vbProcedure="false">#REF!</definedName>
    <definedName function="false" hidden="false" localSheetId="12" name="sub_item_40" vbProcedure="false">#REF!</definedName>
    <definedName function="false" hidden="false" localSheetId="12" name="sub_item_41" vbProcedure="false">#REF!</definedName>
    <definedName function="false" hidden="false" localSheetId="12" name="sub_item_42" vbProcedure="false">#REF!</definedName>
    <definedName function="false" hidden="false" localSheetId="12" name="sub_item_43" vbProcedure="false">#REF!</definedName>
    <definedName function="false" hidden="false" localSheetId="12" name="sub_item_44" vbProcedure="false">#REF!</definedName>
    <definedName function="false" hidden="false" localSheetId="12" name="sub_item_45" vbProcedure="false">#REF!</definedName>
    <definedName function="false" hidden="false" localSheetId="12" name="sub_item_5" vbProcedure="false">#REF!</definedName>
    <definedName function="false" hidden="false" localSheetId="12" name="sub_item_6" vbProcedure="false">#REF!</definedName>
    <definedName function="false" hidden="false" localSheetId="12" name="sub_item_7" vbProcedure="false">#REF!</definedName>
    <definedName function="false" hidden="false" localSheetId="12" name="sub_item_8" vbProcedure="false">#REF!</definedName>
    <definedName function="false" hidden="false" localSheetId="12" name="sub_item_9" vbProcedure="false">#REF!</definedName>
    <definedName function="false" hidden="false" localSheetId="12" name="TOTAL_ACU_REF" vbProcedure="false">#REF!</definedName>
    <definedName function="false" hidden="false" localSheetId="12" name="TOTAL_ADD" vbProcedure="false">#REF!</definedName>
    <definedName function="false" hidden="false" localSheetId="12" name="TOTAL_ADD_ACU" vbProcedure="false">#REF!</definedName>
    <definedName function="false" hidden="false" localSheetId="12" name="TOTAL_REF" vbProcedure="false">#REF!</definedName>
    <definedName function="false" hidden="false" localSheetId="12" name="TOTAL_RES" vbProcedure="false">#REF!</definedName>
    <definedName function="false" hidden="false" localSheetId="12" name="TOTAL_RES_ACU" vbProcedure="false">#REF!</definedName>
    <definedName function="false" hidden="false" localSheetId="12" name="_R10P" vbProcedure="false">#REF!</definedName>
    <definedName function="false" hidden="false" localSheetId="12" name="_R10R" vbProcedure="false">#REF!</definedName>
    <definedName function="false" hidden="false" localSheetId="12" name="_R11P" vbProcedure="false">#REF!</definedName>
    <definedName function="false" hidden="false" localSheetId="12" name="_R11R" vbProcedure="false">#REF!</definedName>
    <definedName function="false" hidden="false" localSheetId="12" name="_R12P" vbProcedure="false">#REF!</definedName>
    <definedName function="false" hidden="false" localSheetId="12" name="_R12R" vbProcedure="false">#REF!</definedName>
    <definedName function="false" hidden="false" localSheetId="12" name="_R13P" vbProcedure="false">#REF!</definedName>
    <definedName function="false" hidden="false" localSheetId="12" name="_R13R" vbProcedure="false">#REF!</definedName>
    <definedName function="false" hidden="false" localSheetId="12" name="_R14P" vbProcedure="false">#REF!</definedName>
    <definedName function="false" hidden="false" localSheetId="12" name="_R14R" vbProcedure="false">#REF!</definedName>
    <definedName function="false" hidden="false" localSheetId="12" name="_R15P" vbProcedure="false">#REF!</definedName>
    <definedName function="false" hidden="false" localSheetId="12" name="_R15R" vbProcedure="false">#REF!</definedName>
    <definedName function="false" hidden="false" localSheetId="12" name="_R16P" vbProcedure="false">#REF!</definedName>
    <definedName function="false" hidden="false" localSheetId="12" name="_R16R" vbProcedure="false">#REF!</definedName>
    <definedName function="false" hidden="false" localSheetId="12" name="_R17P" vbProcedure="false">#REF!</definedName>
    <definedName function="false" hidden="false" localSheetId="12" name="_R17R" vbProcedure="false">#REF!</definedName>
    <definedName function="false" hidden="false" localSheetId="12" name="_R18P" vbProcedure="false">#REF!</definedName>
    <definedName function="false" hidden="false" localSheetId="12" name="_R18R" vbProcedure="false">#REF!</definedName>
    <definedName function="false" hidden="false" localSheetId="12" name="_R19P" vbProcedure="false">#REF!</definedName>
    <definedName function="false" hidden="false" localSheetId="12" name="_R19R" vbProcedure="false">#REF!</definedName>
    <definedName function="false" hidden="false" localSheetId="12" name="_R1P" vbProcedure="false">#REF!</definedName>
    <definedName function="false" hidden="false" localSheetId="12" name="_R1R" vbProcedure="false">#REF!</definedName>
    <definedName function="false" hidden="false" localSheetId="12" name="_R20P" vbProcedure="false">#REF!</definedName>
    <definedName function="false" hidden="false" localSheetId="12" name="_R20R" vbProcedure="false">#REF!</definedName>
    <definedName function="false" hidden="false" localSheetId="12" name="_R21P" vbProcedure="false">#REF!</definedName>
    <definedName function="false" hidden="false" localSheetId="12" name="_R21R" vbProcedure="false">#REF!</definedName>
    <definedName function="false" hidden="false" localSheetId="12" name="_R22P" vbProcedure="false">#REF!</definedName>
    <definedName function="false" hidden="false" localSheetId="12" name="_R22R" vbProcedure="false">#REF!</definedName>
    <definedName function="false" hidden="false" localSheetId="12" name="_R23P" vbProcedure="false">#REF!</definedName>
    <definedName function="false" hidden="false" localSheetId="12" name="_R23R" vbProcedure="false">#REF!</definedName>
    <definedName function="false" hidden="false" localSheetId="12" name="_R24P" vbProcedure="false">#REF!</definedName>
    <definedName function="false" hidden="false" localSheetId="12" name="_R24R" vbProcedure="false">#REF!</definedName>
    <definedName function="false" hidden="false" localSheetId="12" name="_R2P" vbProcedure="false">#REF!</definedName>
    <definedName function="false" hidden="false" localSheetId="12" name="_R2R" vbProcedure="false">#REF!</definedName>
    <definedName function="false" hidden="false" localSheetId="12" name="_R3P" vbProcedure="false">#REF!</definedName>
    <definedName function="false" hidden="false" localSheetId="12" name="_R3R" vbProcedure="false">#REF!</definedName>
    <definedName function="false" hidden="false" localSheetId="12" name="_R4P" vbProcedure="false">#REF!</definedName>
    <definedName function="false" hidden="false" localSheetId="12" name="_R4R" vbProcedure="false">#REF!</definedName>
    <definedName function="false" hidden="false" localSheetId="12" name="_R5P" vbProcedure="false">#REF!</definedName>
    <definedName function="false" hidden="false" localSheetId="12" name="_R5R" vbProcedure="false">#REF!</definedName>
    <definedName function="false" hidden="false" localSheetId="12" name="_R6P" vbProcedure="false">#REF!</definedName>
    <definedName function="false" hidden="false" localSheetId="12" name="_R6R" vbProcedure="false">#REF!</definedName>
    <definedName function="false" hidden="false" localSheetId="12" name="_R7P" vbProcedure="false">#REF!</definedName>
    <definedName function="false" hidden="false" localSheetId="12" name="_R7R" vbProcedure="false">#REF!</definedName>
    <definedName function="false" hidden="false" localSheetId="12" name="_R8P" vbProcedure="false">#REF!</definedName>
    <definedName function="false" hidden="false" localSheetId="12" name="_R8R" vbProcedure="false">#REF!</definedName>
    <definedName function="false" hidden="false" localSheetId="12" name="_R9P" vbProcedure="false">#REF!</definedName>
    <definedName function="false" hidden="false" localSheetId="12" name="_R9R" vbProcedure="false">#REF!</definedName>
    <definedName function="false" hidden="false" localSheetId="12" name="_RP1" vbProcedure="false">#REF!</definedName>
    <definedName function="false" hidden="false" localSheetId="12" name="_RP10" vbProcedure="false">#REF!</definedName>
    <definedName function="false" hidden="false" localSheetId="12" name="_RP11" vbProcedure="false">#REF!</definedName>
    <definedName function="false" hidden="false" localSheetId="12" name="_RP12" vbProcedure="false">#REF!</definedName>
    <definedName function="false" hidden="false" localSheetId="12" name="_RP13" vbProcedure="false">#REF!</definedName>
    <definedName function="false" hidden="false" localSheetId="12" name="_RP14" vbProcedure="false">#REF!</definedName>
    <definedName function="false" hidden="false" localSheetId="12" name="_RP15" vbProcedure="false">#REF!</definedName>
    <definedName function="false" hidden="false" localSheetId="12" name="_RP16" vbProcedure="false">#REF!</definedName>
    <definedName function="false" hidden="false" localSheetId="12" name="_RP17" vbProcedure="false">#REF!</definedName>
    <definedName function="false" hidden="false" localSheetId="12" name="_RP18" vbProcedure="false">#REF!</definedName>
    <definedName function="false" hidden="false" localSheetId="12" name="_RP19" vbProcedure="false">#REF!</definedName>
    <definedName function="false" hidden="false" localSheetId="12" name="_RP2" vbProcedure="false">#REF!</definedName>
    <definedName function="false" hidden="false" localSheetId="12" name="_RP20" vbProcedure="false">#REF!</definedName>
    <definedName function="false" hidden="false" localSheetId="12" name="_RP21" vbProcedure="false">#REF!</definedName>
    <definedName function="false" hidden="false" localSheetId="12" name="_RP22" vbProcedure="false">#REF!</definedName>
    <definedName function="false" hidden="false" localSheetId="12" name="_RP23" vbProcedure="false">#REF!</definedName>
    <definedName function="false" hidden="false" localSheetId="12" name="_RP24" vbProcedure="false">#REF!</definedName>
    <definedName function="false" hidden="false" localSheetId="12" name="_RP3" vbProcedure="false">#REF!</definedName>
    <definedName function="false" hidden="false" localSheetId="12" name="_RP4" vbProcedure="false">#REF!</definedName>
    <definedName function="false" hidden="false" localSheetId="12" name="_RP5" vbProcedure="false">#REF!</definedName>
    <definedName function="false" hidden="false" localSheetId="12" name="_RP6" vbProcedure="false">#REF!</definedName>
    <definedName function="false" hidden="false" localSheetId="12" name="_RP7" vbProcedure="false">#REF!</definedName>
    <definedName function="false" hidden="false" localSheetId="12" name="_RP8" vbProcedure="false">#REF!</definedName>
    <definedName function="false" hidden="false" localSheetId="12" name="_RP9" vbProcedure="false">#REF!</definedName>
    <definedName function="false" hidden="false" localSheetId="12" name="_RR1" vbProcedure="false">#REF!</definedName>
    <definedName function="false" hidden="false" localSheetId="12" name="_RR10" vbProcedure="false">#REF!</definedName>
    <definedName function="false" hidden="false" localSheetId="12" name="_RR12" vbProcedure="false">#REF!</definedName>
    <definedName function="false" hidden="false" localSheetId="12" name="_RR13" vbProcedure="false">#REF!</definedName>
    <definedName function="false" hidden="false" localSheetId="12" name="_RR14" vbProcedure="false">#REF!</definedName>
    <definedName function="false" hidden="false" localSheetId="12" name="_RR15" vbProcedure="false">#REF!</definedName>
    <definedName function="false" hidden="false" localSheetId="12" name="_RR16" vbProcedure="false">#REF!</definedName>
    <definedName function="false" hidden="false" localSheetId="12" name="_RR17" vbProcedure="false">#REF!</definedName>
    <definedName function="false" hidden="false" localSheetId="12" name="_RR18" vbProcedure="false">#REF!</definedName>
    <definedName function="false" hidden="false" localSheetId="12" name="_RR19" vbProcedure="false">#REF!</definedName>
    <definedName function="false" hidden="false" localSheetId="12" name="_RR2" vbProcedure="false">#REF!</definedName>
    <definedName function="false" hidden="false" localSheetId="12" name="_RR20" vbProcedure="false">#REF!</definedName>
    <definedName function="false" hidden="false" localSheetId="12" name="_RR21" vbProcedure="false">#REF!</definedName>
    <definedName function="false" hidden="false" localSheetId="12" name="_RR22" vbProcedure="false">#REF!</definedName>
    <definedName function="false" hidden="false" localSheetId="12" name="_RR23" vbProcedure="false">#REF!</definedName>
    <definedName function="false" hidden="false" localSheetId="12" name="_RR24" vbProcedure="false">#REF!</definedName>
    <definedName function="false" hidden="false" localSheetId="12" name="_RR3" vbProcedure="false">#REF!</definedName>
    <definedName function="false" hidden="false" localSheetId="12" name="_RR4" vbProcedure="false">#REF!</definedName>
    <definedName function="false" hidden="false" localSheetId="12" name="_RR5" vbProcedure="false">#REF!</definedName>
    <definedName function="false" hidden="false" localSheetId="12" name="_RR6" vbProcedure="false">#REF!</definedName>
    <definedName function="false" hidden="false" localSheetId="12" name="_RR7" vbProcedure="false">#REF!</definedName>
    <definedName function="false" hidden="false" localSheetId="12" name="_RR8" vbProcedure="false">#REF!</definedName>
    <definedName function="false" hidden="false" localSheetId="12" name="_RR9" vbProcedure="false">#REF!</definedName>
    <definedName function="false" hidden="false" localSheetId="13" name="A1P1" vbProcedure="false">#REF!</definedName>
    <definedName function="false" hidden="false" localSheetId="13" name="A1P10" vbProcedure="false">#REF!</definedName>
    <definedName function="false" hidden="false" localSheetId="13" name="A1P11" vbProcedure="false">#REF!</definedName>
    <definedName function="false" hidden="false" localSheetId="13" name="A1P12" vbProcedure="false">#REF!</definedName>
    <definedName function="false" hidden="false" localSheetId="13" name="A1P13" vbProcedure="false">#REF!</definedName>
    <definedName function="false" hidden="false" localSheetId="13" name="A1P14" vbProcedure="false">#REF!</definedName>
    <definedName function="false" hidden="false" localSheetId="13" name="A1P15" vbProcedure="false">#REF!</definedName>
    <definedName function="false" hidden="false" localSheetId="13" name="A1P16" vbProcedure="false">#REF!</definedName>
    <definedName function="false" hidden="false" localSheetId="13" name="A1P17" vbProcedure="false">#REF!</definedName>
    <definedName function="false" hidden="false" localSheetId="13" name="A1P18" vbProcedure="false">#REF!</definedName>
    <definedName function="false" hidden="false" localSheetId="13" name="A1P19" vbProcedure="false">#REF!</definedName>
    <definedName function="false" hidden="false" localSheetId="13" name="A1P2" vbProcedure="false">#REF!</definedName>
    <definedName function="false" hidden="false" localSheetId="13" name="A1P20" vbProcedure="false">#REF!</definedName>
    <definedName function="false" hidden="false" localSheetId="13" name="A1P21" vbProcedure="false">#REF!</definedName>
    <definedName function="false" hidden="false" localSheetId="13" name="A1P22" vbProcedure="false">#REF!</definedName>
    <definedName function="false" hidden="false" localSheetId="13" name="A1P23" vbProcedure="false">#REF!</definedName>
    <definedName function="false" hidden="false" localSheetId="13" name="A1P24" vbProcedure="false">#REF!</definedName>
    <definedName function="false" hidden="false" localSheetId="13" name="A1P3" vbProcedure="false">#REF!</definedName>
    <definedName function="false" hidden="false" localSheetId="13" name="A1P4" vbProcedure="false">#REF!</definedName>
    <definedName function="false" hidden="false" localSheetId="13" name="A1P5" vbProcedure="false">#REF!</definedName>
    <definedName function="false" hidden="false" localSheetId="13" name="A1P6" vbProcedure="false">#REF!</definedName>
    <definedName function="false" hidden="false" localSheetId="13" name="A1P7" vbProcedure="false">#REF!</definedName>
    <definedName function="false" hidden="false" localSheetId="13" name="A1P8" vbProcedure="false">#REF!</definedName>
    <definedName function="false" hidden="false" localSheetId="13" name="A1P9" vbProcedure="false">#REF!</definedName>
    <definedName function="false" hidden="false" localSheetId="13" name="A1R1" vbProcedure="false">#REF!</definedName>
    <definedName function="false" hidden="false" localSheetId="13" name="A1R10" vbProcedure="false">#REF!</definedName>
    <definedName function="false" hidden="false" localSheetId="13" name="A1R11" vbProcedure="false">#REF!</definedName>
    <definedName function="false" hidden="false" localSheetId="13" name="A1R12" vbProcedure="false">#REF!</definedName>
    <definedName function="false" hidden="false" localSheetId="13" name="A1R13" vbProcedure="false">#REF!</definedName>
    <definedName function="false" hidden="false" localSheetId="13" name="A1R14" vbProcedure="false">#REF!</definedName>
    <definedName function="false" hidden="false" localSheetId="13" name="A1R15" vbProcedure="false">#REF!</definedName>
    <definedName function="false" hidden="false" localSheetId="13" name="A1R16" vbProcedure="false">#REF!</definedName>
    <definedName function="false" hidden="false" localSheetId="13" name="A1R17" vbProcedure="false">#REF!</definedName>
    <definedName function="false" hidden="false" localSheetId="13" name="A1R18" vbProcedure="false">#REF!</definedName>
    <definedName function="false" hidden="false" localSheetId="13" name="A1R19" vbProcedure="false">#REF!</definedName>
    <definedName function="false" hidden="false" localSheetId="13" name="A1R2" vbProcedure="false">#REF!</definedName>
    <definedName function="false" hidden="false" localSheetId="13" name="A1R20" vbProcedure="false">#REF!</definedName>
    <definedName function="false" hidden="false" localSheetId="13" name="A1R21" vbProcedure="false">#REF!</definedName>
    <definedName function="false" hidden="false" localSheetId="13" name="A1R22" vbProcedure="false">#REF!</definedName>
    <definedName function="false" hidden="false" localSheetId="13" name="A1R23" vbProcedure="false">#REF!</definedName>
    <definedName function="false" hidden="false" localSheetId="13" name="A1R24" vbProcedure="false">#REF!</definedName>
    <definedName function="false" hidden="false" localSheetId="13" name="A1R3" vbProcedure="false">#REF!</definedName>
    <definedName function="false" hidden="false" localSheetId="13" name="A1R4" vbProcedure="false">#REF!</definedName>
    <definedName function="false" hidden="false" localSheetId="13" name="A1R5" vbProcedure="false">#REF!</definedName>
    <definedName function="false" hidden="false" localSheetId="13" name="A1R6" vbProcedure="false">#REF!</definedName>
    <definedName function="false" hidden="false" localSheetId="13" name="A1R7" vbProcedure="false">#REF!</definedName>
    <definedName function="false" hidden="false" localSheetId="13" name="A1R8" vbProcedure="false">#REF!</definedName>
    <definedName function="false" hidden="false" localSheetId="13" name="A1R9" vbProcedure="false">#REF!</definedName>
    <definedName function="false" hidden="false" localSheetId="13" name="A2P1" vbProcedure="false">#REF!</definedName>
    <definedName function="false" hidden="false" localSheetId="13" name="A2P10" vbProcedure="false">#REF!</definedName>
    <definedName function="false" hidden="false" localSheetId="13" name="A2P11" vbProcedure="false">#REF!</definedName>
    <definedName function="false" hidden="false" localSheetId="13" name="A2P12" vbProcedure="false">#REF!</definedName>
    <definedName function="false" hidden="false" localSheetId="13" name="A2P13" vbProcedure="false">#REF!</definedName>
    <definedName function="false" hidden="false" localSheetId="13" name="A2P14" vbProcedure="false">#REF!</definedName>
    <definedName function="false" hidden="false" localSheetId="13" name="A2P15" vbProcedure="false">#REF!</definedName>
    <definedName function="false" hidden="false" localSheetId="13" name="A2P16" vbProcedure="false">#REF!</definedName>
    <definedName function="false" hidden="false" localSheetId="13" name="A2P17" vbProcedure="false">#REF!</definedName>
    <definedName function="false" hidden="false" localSheetId="13" name="A2P18" vbProcedure="false">#REF!</definedName>
    <definedName function="false" hidden="false" localSheetId="13" name="A2P19" vbProcedure="false">#REF!</definedName>
    <definedName function="false" hidden="false" localSheetId="13" name="A2P2" vbProcedure="false">#REF!</definedName>
    <definedName function="false" hidden="false" localSheetId="13" name="A2P20" vbProcedure="false">#REF!</definedName>
    <definedName function="false" hidden="false" localSheetId="13" name="A2P21" vbProcedure="false">#REF!</definedName>
    <definedName function="false" hidden="false" localSheetId="13" name="A2P22" vbProcedure="false">#REF!</definedName>
    <definedName function="false" hidden="false" localSheetId="13" name="A2P23" vbProcedure="false">#REF!</definedName>
    <definedName function="false" hidden="false" localSheetId="13" name="A2P24" vbProcedure="false">#REF!</definedName>
    <definedName function="false" hidden="false" localSheetId="13" name="A2P3" vbProcedure="false">#REF!</definedName>
    <definedName function="false" hidden="false" localSheetId="13" name="A2P4" vbProcedure="false">#REF!</definedName>
    <definedName function="false" hidden="false" localSheetId="13" name="A2P5" vbProcedure="false">#REF!</definedName>
    <definedName function="false" hidden="false" localSheetId="13" name="A2P6" vbProcedure="false">#REF!</definedName>
    <definedName function="false" hidden="false" localSheetId="13" name="A2P7" vbProcedure="false">#REF!</definedName>
    <definedName function="false" hidden="false" localSheetId="13" name="A2P8" vbProcedure="false">#REF!</definedName>
    <definedName function="false" hidden="false" localSheetId="13" name="A2P9" vbProcedure="false">#REF!</definedName>
    <definedName function="false" hidden="false" localSheetId="13" name="A2R1" vbProcedure="false">#REF!</definedName>
    <definedName function="false" hidden="false" localSheetId="13" name="A2R10" vbProcedure="false">#REF!</definedName>
    <definedName function="false" hidden="false" localSheetId="13" name="A2R11" vbProcedure="false">#REF!</definedName>
    <definedName function="false" hidden="false" localSheetId="13" name="A2R12" vbProcedure="false">#REF!</definedName>
    <definedName function="false" hidden="false" localSheetId="13" name="A2R13" vbProcedure="false">#REF!</definedName>
    <definedName function="false" hidden="false" localSheetId="13" name="A2R14" vbProcedure="false">#REF!</definedName>
    <definedName function="false" hidden="false" localSheetId="13" name="A2R15" vbProcedure="false">#REF!</definedName>
    <definedName function="false" hidden="false" localSheetId="13" name="A2R16" vbProcedure="false">#REF!</definedName>
    <definedName function="false" hidden="false" localSheetId="13" name="A2R17" vbProcedure="false">#REF!</definedName>
    <definedName function="false" hidden="false" localSheetId="13" name="A2R18" vbProcedure="false">#REF!</definedName>
    <definedName function="false" hidden="false" localSheetId="13" name="A2R19" vbProcedure="false">#REF!</definedName>
    <definedName function="false" hidden="false" localSheetId="13" name="A2R2" vbProcedure="false">#REF!</definedName>
    <definedName function="false" hidden="false" localSheetId="13" name="A2R20" vbProcedure="false">#REF!</definedName>
    <definedName function="false" hidden="false" localSheetId="13" name="A2R21" vbProcedure="false">#REF!</definedName>
    <definedName function="false" hidden="false" localSheetId="13" name="A2R22" vbProcedure="false">#REF!</definedName>
    <definedName function="false" hidden="false" localSheetId="13" name="A2R23" vbProcedure="false">#REF!</definedName>
    <definedName function="false" hidden="false" localSheetId="13" name="A2R24" vbProcedure="false">#REF!</definedName>
    <definedName function="false" hidden="false" localSheetId="13" name="A2R3" vbProcedure="false">#REF!</definedName>
    <definedName function="false" hidden="false" localSheetId="13" name="A2R4" vbProcedure="false">#REF!</definedName>
    <definedName function="false" hidden="false" localSheetId="13" name="A2R5" vbProcedure="false">#REF!</definedName>
    <definedName function="false" hidden="false" localSheetId="13" name="A2R6" vbProcedure="false">#REF!</definedName>
    <definedName function="false" hidden="false" localSheetId="13" name="A2R7" vbProcedure="false">#REF!</definedName>
    <definedName function="false" hidden="false" localSheetId="13" name="A2R8" vbProcedure="false">#REF!</definedName>
    <definedName function="false" hidden="false" localSheetId="13" name="A2R9" vbProcedure="false">#REF!</definedName>
    <definedName function="false" hidden="false" localSheetId="13" name="A3P1" vbProcedure="false">#REF!</definedName>
    <definedName function="false" hidden="false" localSheetId="13" name="A3P10" vbProcedure="false">#REF!</definedName>
    <definedName function="false" hidden="false" localSheetId="13" name="A3P11" vbProcedure="false">#REF!</definedName>
    <definedName function="false" hidden="false" localSheetId="13" name="A3P12" vbProcedure="false">#REF!</definedName>
    <definedName function="false" hidden="false" localSheetId="13" name="A3P13" vbProcedure="false">#REF!</definedName>
    <definedName function="false" hidden="false" localSheetId="13" name="A3P14" vbProcedure="false">#REF!</definedName>
    <definedName function="false" hidden="false" localSheetId="13" name="A3P15" vbProcedure="false">#REF!</definedName>
    <definedName function="false" hidden="false" localSheetId="13" name="A3P16" vbProcedure="false">#REF!</definedName>
    <definedName function="false" hidden="false" localSheetId="13" name="A3P17" vbProcedure="false">#REF!</definedName>
    <definedName function="false" hidden="false" localSheetId="13" name="A3P18" vbProcedure="false">#REF!</definedName>
    <definedName function="false" hidden="false" localSheetId="13" name="A3P19" vbProcedure="false">#REF!</definedName>
    <definedName function="false" hidden="false" localSheetId="13" name="A3P2" vbProcedure="false">#REF!</definedName>
    <definedName function="false" hidden="false" localSheetId="13" name="A3P20" vbProcedure="false">#REF!</definedName>
    <definedName function="false" hidden="false" localSheetId="13" name="A3P21" vbProcedure="false">#REF!</definedName>
    <definedName function="false" hidden="false" localSheetId="13" name="A3P22" vbProcedure="false">#REF!</definedName>
    <definedName function="false" hidden="false" localSheetId="13" name="A3P23" vbProcedure="false">#REF!</definedName>
    <definedName function="false" hidden="false" localSheetId="13" name="A3P24" vbProcedure="false">#REF!</definedName>
    <definedName function="false" hidden="false" localSheetId="13" name="A3P3" vbProcedure="false">#REF!</definedName>
    <definedName function="false" hidden="false" localSheetId="13" name="A3P4" vbProcedure="false">#REF!</definedName>
    <definedName function="false" hidden="false" localSheetId="13" name="A3P5" vbProcedure="false">#REF!</definedName>
    <definedName function="false" hidden="false" localSheetId="13" name="A3P6" vbProcedure="false">#REF!</definedName>
    <definedName function="false" hidden="false" localSheetId="13" name="A3P7" vbProcedure="false">#REF!</definedName>
    <definedName function="false" hidden="false" localSheetId="13" name="A3P8" vbProcedure="false">#REF!</definedName>
    <definedName function="false" hidden="false" localSheetId="13" name="A3P9" vbProcedure="false">#REF!</definedName>
    <definedName function="false" hidden="false" localSheetId="13" name="A3R1" vbProcedure="false">#REF!</definedName>
    <definedName function="false" hidden="false" localSheetId="13" name="A3R10" vbProcedure="false">#REF!</definedName>
    <definedName function="false" hidden="false" localSheetId="13" name="A3R11" vbProcedure="false">#REF!</definedName>
    <definedName function="false" hidden="false" localSheetId="13" name="A3R12" vbProcedure="false">#REF!</definedName>
    <definedName function="false" hidden="false" localSheetId="13" name="A3R13" vbProcedure="false">#REF!</definedName>
    <definedName function="false" hidden="false" localSheetId="13" name="A3R14" vbProcedure="false">#REF!</definedName>
    <definedName function="false" hidden="false" localSheetId="13" name="A3R15" vbProcedure="false">#REF!</definedName>
    <definedName function="false" hidden="false" localSheetId="13" name="A3R16" vbProcedure="false">#REF!</definedName>
    <definedName function="false" hidden="false" localSheetId="13" name="A3R17" vbProcedure="false">#REF!</definedName>
    <definedName function="false" hidden="false" localSheetId="13" name="A3R18" vbProcedure="false">#REF!</definedName>
    <definedName function="false" hidden="false" localSheetId="13" name="A3R19" vbProcedure="false">#REF!</definedName>
    <definedName function="false" hidden="false" localSheetId="13" name="A3R2" vbProcedure="false">#REF!</definedName>
    <definedName function="false" hidden="false" localSheetId="13" name="A3R20" vbProcedure="false">#REF!</definedName>
    <definedName function="false" hidden="false" localSheetId="13" name="A3R21" vbProcedure="false">#REF!</definedName>
    <definedName function="false" hidden="false" localSheetId="13" name="A3R22" vbProcedure="false">#REF!</definedName>
    <definedName function="false" hidden="false" localSheetId="13" name="A3R23" vbProcedure="false">#REF!</definedName>
    <definedName function="false" hidden="false" localSheetId="13" name="A3R24" vbProcedure="false">#REF!</definedName>
    <definedName function="false" hidden="false" localSheetId="13" name="A3R3" vbProcedure="false">#REF!</definedName>
    <definedName function="false" hidden="false" localSheetId="13" name="A3R4" vbProcedure="false">#REF!</definedName>
    <definedName function="false" hidden="false" localSheetId="13" name="A3R5" vbProcedure="false">#REF!</definedName>
    <definedName function="false" hidden="false" localSheetId="13" name="A3R6" vbProcedure="false">#REF!</definedName>
    <definedName function="false" hidden="false" localSheetId="13" name="A3R7" vbProcedure="false">#REF!</definedName>
    <definedName function="false" hidden="false" localSheetId="13" name="A3R8" vbProcedure="false">#REF!</definedName>
    <definedName function="false" hidden="false" localSheetId="13" name="A3R9" vbProcedure="false">#REF!</definedName>
    <definedName function="false" hidden="false" localSheetId="13" name="A4P1" vbProcedure="false">#REF!</definedName>
    <definedName function="false" hidden="false" localSheetId="13" name="A4P10" vbProcedure="false">#REF!</definedName>
    <definedName function="false" hidden="false" localSheetId="13" name="A4P11" vbProcedure="false">#REF!</definedName>
    <definedName function="false" hidden="false" localSheetId="13" name="A4P12" vbProcedure="false">#REF!</definedName>
    <definedName function="false" hidden="false" localSheetId="13" name="A4P13" vbProcedure="false">#REF!</definedName>
    <definedName function="false" hidden="false" localSheetId="13" name="A4P14" vbProcedure="false">#REF!</definedName>
    <definedName function="false" hidden="false" localSheetId="13" name="A4P15" vbProcedure="false">#REF!</definedName>
    <definedName function="false" hidden="false" localSheetId="13" name="A4P16" vbProcedure="false">#REF!</definedName>
    <definedName function="false" hidden="false" localSheetId="13" name="A4P17" vbProcedure="false">#REF!</definedName>
    <definedName function="false" hidden="false" localSheetId="13" name="A4P18" vbProcedure="false">#REF!</definedName>
    <definedName function="false" hidden="false" localSheetId="13" name="A4P19" vbProcedure="false">#REF!</definedName>
    <definedName function="false" hidden="false" localSheetId="13" name="A4P2" vbProcedure="false">#REF!</definedName>
    <definedName function="false" hidden="false" localSheetId="13" name="A4P20" vbProcedure="false">#REF!</definedName>
    <definedName function="false" hidden="false" localSheetId="13" name="A4P21" vbProcedure="false">#REF!</definedName>
    <definedName function="false" hidden="false" localSheetId="13" name="A4P22" vbProcedure="false">#REF!</definedName>
    <definedName function="false" hidden="false" localSheetId="13" name="A4P23" vbProcedure="false">#REF!</definedName>
    <definedName function="false" hidden="false" localSheetId="13" name="A4P24" vbProcedure="false">#REF!</definedName>
    <definedName function="false" hidden="false" localSheetId="13" name="A4P3" vbProcedure="false">#REF!</definedName>
    <definedName function="false" hidden="false" localSheetId="13" name="A4P4" vbProcedure="false">#REF!</definedName>
    <definedName function="false" hidden="false" localSheetId="13" name="A4P5" vbProcedure="false">#REF!</definedName>
    <definedName function="false" hidden="false" localSheetId="13" name="A4P6" vbProcedure="false">#REF!</definedName>
    <definedName function="false" hidden="false" localSheetId="13" name="A4P7" vbProcedure="false">#REF!</definedName>
    <definedName function="false" hidden="false" localSheetId="13" name="A4P8" vbProcedure="false">#REF!</definedName>
    <definedName function="false" hidden="false" localSheetId="13" name="A4P9" vbProcedure="false">#REF!</definedName>
    <definedName function="false" hidden="false" localSheetId="13" name="A4R1" vbProcedure="false">#REF!</definedName>
    <definedName function="false" hidden="false" localSheetId="13" name="A4R10" vbProcedure="false">#REF!</definedName>
    <definedName function="false" hidden="false" localSheetId="13" name="A4R11" vbProcedure="false">#REF!</definedName>
    <definedName function="false" hidden="false" localSheetId="13" name="A4R12" vbProcedure="false">#REF!</definedName>
    <definedName function="false" hidden="false" localSheetId="13" name="A4R13" vbProcedure="false">#REF!</definedName>
    <definedName function="false" hidden="false" localSheetId="13" name="A4R14" vbProcedure="false">#REF!</definedName>
    <definedName function="false" hidden="false" localSheetId="13" name="A4R15" vbProcedure="false">#REF!</definedName>
    <definedName function="false" hidden="false" localSheetId="13" name="A4R16" vbProcedure="false">#REF!</definedName>
    <definedName function="false" hidden="false" localSheetId="13" name="A4R17" vbProcedure="false">#REF!</definedName>
    <definedName function="false" hidden="false" localSheetId="13" name="A4R18" vbProcedure="false">#REF!</definedName>
    <definedName function="false" hidden="false" localSheetId="13" name="A4R19" vbProcedure="false">#REF!</definedName>
    <definedName function="false" hidden="false" localSheetId="13" name="A4R2" vbProcedure="false">#REF!</definedName>
    <definedName function="false" hidden="false" localSheetId="13" name="A4R20" vbProcedure="false">#REF!</definedName>
    <definedName function="false" hidden="false" localSheetId="13" name="A4R21" vbProcedure="false">#REF!</definedName>
    <definedName function="false" hidden="false" localSheetId="13" name="A4R22" vbProcedure="false">#REF!</definedName>
    <definedName function="false" hidden="false" localSheetId="13" name="A4R23" vbProcedure="false">#REF!</definedName>
    <definedName function="false" hidden="false" localSheetId="13" name="A4R24" vbProcedure="false">#REF!</definedName>
    <definedName function="false" hidden="false" localSheetId="13" name="A4R3" vbProcedure="false">#REF!</definedName>
    <definedName function="false" hidden="false" localSheetId="13" name="A4R4" vbProcedure="false">#REF!</definedName>
    <definedName function="false" hidden="false" localSheetId="13" name="A4R5" vbProcedure="false">#REF!</definedName>
    <definedName function="false" hidden="false" localSheetId="13" name="A4R6" vbProcedure="false">#REF!</definedName>
    <definedName function="false" hidden="false" localSheetId="13" name="A4R7" vbProcedure="false">#REF!</definedName>
    <definedName function="false" hidden="false" localSheetId="13" name="A4R8" vbProcedure="false">#REF!</definedName>
    <definedName function="false" hidden="false" localSheetId="13" name="A4R9" vbProcedure="false">#REF!</definedName>
    <definedName function="false" hidden="false" localSheetId="13" name="A5P1" vbProcedure="false">#REF!</definedName>
    <definedName function="false" hidden="false" localSheetId="13" name="A5P10" vbProcedure="false">#REF!</definedName>
    <definedName function="false" hidden="false" localSheetId="13" name="A5P11" vbProcedure="false">#REF!</definedName>
    <definedName function="false" hidden="false" localSheetId="13" name="A5P12" vbProcedure="false">#REF!</definedName>
    <definedName function="false" hidden="false" localSheetId="13" name="A5P13" vbProcedure="false">#REF!</definedName>
    <definedName function="false" hidden="false" localSheetId="13" name="A5P14" vbProcedure="false">#REF!</definedName>
    <definedName function="false" hidden="false" localSheetId="13" name="A5P15" vbProcedure="false">#REF!</definedName>
    <definedName function="false" hidden="false" localSheetId="13" name="A5P16" vbProcedure="false">#REF!</definedName>
    <definedName function="false" hidden="false" localSheetId="13" name="A5P17" vbProcedure="false">#REF!</definedName>
    <definedName function="false" hidden="false" localSheetId="13" name="A5P18" vbProcedure="false">#REF!</definedName>
    <definedName function="false" hidden="false" localSheetId="13" name="A5P19" vbProcedure="false">#REF!</definedName>
    <definedName function="false" hidden="false" localSheetId="13" name="A5P2" vbProcedure="false">#REF!</definedName>
    <definedName function="false" hidden="false" localSheetId="13" name="A5P20" vbProcedure="false">#REF!</definedName>
    <definedName function="false" hidden="false" localSheetId="13" name="A5P21" vbProcedure="false">#REF!</definedName>
    <definedName function="false" hidden="false" localSheetId="13" name="A5P22" vbProcedure="false">#REF!</definedName>
    <definedName function="false" hidden="false" localSheetId="13" name="A5P23" vbProcedure="false">#REF!</definedName>
    <definedName function="false" hidden="false" localSheetId="13" name="A5P24" vbProcedure="false">#REF!</definedName>
    <definedName function="false" hidden="false" localSheetId="13" name="A5P3" vbProcedure="false">#REF!</definedName>
    <definedName function="false" hidden="false" localSheetId="13" name="A5P4" vbProcedure="false">#REF!</definedName>
    <definedName function="false" hidden="false" localSheetId="13" name="A5P5" vbProcedure="false">#REF!</definedName>
    <definedName function="false" hidden="false" localSheetId="13" name="A5P6" vbProcedure="false">#REF!</definedName>
    <definedName function="false" hidden="false" localSheetId="13" name="A5P7" vbProcedure="false">#REF!</definedName>
    <definedName function="false" hidden="false" localSheetId="13" name="A5P8" vbProcedure="false">#REF!</definedName>
    <definedName function="false" hidden="false" localSheetId="13" name="A5P9" vbProcedure="false">#REF!</definedName>
    <definedName function="false" hidden="false" localSheetId="13" name="A5R1" vbProcedure="false">#REF!</definedName>
    <definedName function="false" hidden="false" localSheetId="13" name="A5R10" vbProcedure="false">#REF!</definedName>
    <definedName function="false" hidden="false" localSheetId="13" name="A5R11" vbProcedure="false">#REF!</definedName>
    <definedName function="false" hidden="false" localSheetId="13" name="A5R12" vbProcedure="false">#REF!</definedName>
    <definedName function="false" hidden="false" localSheetId="13" name="A5R13" vbProcedure="false">#REF!</definedName>
    <definedName function="false" hidden="false" localSheetId="13" name="A5R14" vbProcedure="false">#REF!</definedName>
    <definedName function="false" hidden="false" localSheetId="13" name="A5R15" vbProcedure="false">#REF!</definedName>
    <definedName function="false" hidden="false" localSheetId="13" name="A5R16" vbProcedure="false">#REF!</definedName>
    <definedName function="false" hidden="false" localSheetId="13" name="A5R17" vbProcedure="false">#REF!</definedName>
    <definedName function="false" hidden="false" localSheetId="13" name="A5R18" vbProcedure="false">#REF!</definedName>
    <definedName function="false" hidden="false" localSheetId="13" name="A5R19" vbProcedure="false">#REF!</definedName>
    <definedName function="false" hidden="false" localSheetId="13" name="A5R2" vbProcedure="false">#REF!</definedName>
    <definedName function="false" hidden="false" localSheetId="13" name="A5R20" vbProcedure="false">#REF!</definedName>
    <definedName function="false" hidden="false" localSheetId="13" name="A5R21" vbProcedure="false">#REF!</definedName>
    <definedName function="false" hidden="false" localSheetId="13" name="A5R22" vbProcedure="false">#REF!</definedName>
    <definedName function="false" hidden="false" localSheetId="13" name="A5R23" vbProcedure="false">#REF!</definedName>
    <definedName function="false" hidden="false" localSheetId="13" name="A5R24" vbProcedure="false">#REF!</definedName>
    <definedName function="false" hidden="false" localSheetId="13" name="A5R3" vbProcedure="false">#REF!</definedName>
    <definedName function="false" hidden="false" localSheetId="13" name="A5R4" vbProcedure="false">#REF!</definedName>
    <definedName function="false" hidden="false" localSheetId="13" name="A5R5" vbProcedure="false">#REF!</definedName>
    <definedName function="false" hidden="false" localSheetId="13" name="A5R6" vbProcedure="false">#REF!</definedName>
    <definedName function="false" hidden="false" localSheetId="13" name="A5R7" vbProcedure="false">#REF!</definedName>
    <definedName function="false" hidden="false" localSheetId="13" name="A5R8" vbProcedure="false">#REF!</definedName>
    <definedName function="false" hidden="false" localSheetId="13" name="A5R9" vbProcedure="false">#REF!</definedName>
    <definedName function="false" hidden="false" localSheetId="13" name="add_1" vbProcedure="false">#REF!</definedName>
    <definedName function="false" hidden="false" localSheetId="13" name="add_2" vbProcedure="false">#REF!</definedName>
    <definedName function="false" hidden="false" localSheetId="13" name="add_3" vbProcedure="false">#REF!</definedName>
    <definedName function="false" hidden="false" localSheetId="13" name="add_4" vbProcedure="false">#REF!</definedName>
    <definedName function="false" hidden="false" localSheetId="13" name="add_5" vbProcedure="false">#REF!</definedName>
    <definedName function="false" hidden="false" localSheetId="13" name="add_total" vbProcedure="false">#REF!</definedName>
    <definedName function="false" hidden="false" localSheetId="13" name="AUDITORIO" vbProcedure="false">#REF!</definedName>
    <definedName function="false" hidden="false" localSheetId="13" name="BD" vbProcedure="false">#REF!</definedName>
    <definedName function="false" hidden="false" localSheetId="13" name="BDI" vbProcedure="false">#REF!</definedName>
    <definedName function="false" hidden="false" localSheetId="13" name="BDI_LIC" vbProcedure="false">#REF!</definedName>
    <definedName function="false" hidden="false" localSheetId="13" name="cfs" vbProcedure="false">#REF!</definedName>
    <definedName function="false" hidden="false" localSheetId="13" name="crono" vbProcedure="false">#REF!</definedName>
    <definedName function="false" hidden="false" localSheetId="13" name="CRONO_ADD" vbProcedure="false">#REF!</definedName>
    <definedName function="false" hidden="false" localSheetId="13" name="CRONO_RES" vbProcedure="false">#REF!</definedName>
    <definedName function="false" hidden="false" localSheetId="13" name="MINUS" vbProcedure="false">#REF!</definedName>
    <definedName function="false" hidden="false" localSheetId="13" name="PLUS" vbProcedure="false">#REF!</definedName>
    <definedName function="false" hidden="false" localSheetId="13" name="po" vbProcedure="false">#REF!</definedName>
    <definedName function="false" hidden="false" localSheetId="13" name="rere" vbProcedure="false">#REF!</definedName>
    <definedName function="false" hidden="false" localSheetId="13" name="rt" vbProcedure="false">#REF!</definedName>
    <definedName function="false" hidden="false" localSheetId="13" name="S10P1" vbProcedure="false">#REF!</definedName>
    <definedName function="false" hidden="false" localSheetId="13" name="S10P10" vbProcedure="false">#REF!</definedName>
    <definedName function="false" hidden="false" localSheetId="13" name="S10P11" vbProcedure="false">#REF!</definedName>
    <definedName function="false" hidden="false" localSheetId="13" name="S10P12" vbProcedure="false">#REF!</definedName>
    <definedName function="false" hidden="false" localSheetId="13" name="S10P13" vbProcedure="false">#REF!</definedName>
    <definedName function="false" hidden="false" localSheetId="13" name="S10P14" vbProcedure="false">#REF!</definedName>
    <definedName function="false" hidden="false" localSheetId="13" name="S10P15" vbProcedure="false">#REF!</definedName>
    <definedName function="false" hidden="false" localSheetId="13" name="S10P16" vbProcedure="false">#REF!</definedName>
    <definedName function="false" hidden="false" localSheetId="13" name="S10P17" vbProcedure="false">#REF!</definedName>
    <definedName function="false" hidden="false" localSheetId="13" name="S10P18" vbProcedure="false">#REF!</definedName>
    <definedName function="false" hidden="false" localSheetId="13" name="S10P19" vbProcedure="false">#REF!</definedName>
    <definedName function="false" hidden="false" localSheetId="13" name="S10P2" vbProcedure="false">#REF!</definedName>
    <definedName function="false" hidden="false" localSheetId="13" name="S10P20" vbProcedure="false">#REF!</definedName>
    <definedName function="false" hidden="false" localSheetId="13" name="S10P21" vbProcedure="false">#REF!</definedName>
    <definedName function="false" hidden="false" localSheetId="13" name="S10P22" vbProcedure="false">#REF!</definedName>
    <definedName function="false" hidden="false" localSheetId="13" name="S10P23" vbProcedure="false">#REF!</definedName>
    <definedName function="false" hidden="false" localSheetId="13" name="S10P24" vbProcedure="false">#REF!</definedName>
    <definedName function="false" hidden="false" localSheetId="13" name="S10P3" vbProcedure="false">#REF!</definedName>
    <definedName function="false" hidden="false" localSheetId="13" name="S10P4" vbProcedure="false">#REF!</definedName>
    <definedName function="false" hidden="false" localSheetId="13" name="S10P5" vbProcedure="false">#REF!</definedName>
    <definedName function="false" hidden="false" localSheetId="13" name="S10P6" vbProcedure="false">#REF!</definedName>
    <definedName function="false" hidden="false" localSheetId="13" name="S10P7" vbProcedure="false">#REF!</definedName>
    <definedName function="false" hidden="false" localSheetId="13" name="S10P8" vbProcedure="false">#REF!</definedName>
    <definedName function="false" hidden="false" localSheetId="13" name="S10P9" vbProcedure="false">#REF!</definedName>
    <definedName function="false" hidden="false" localSheetId="13" name="S10R1" vbProcedure="false">#REF!</definedName>
    <definedName function="false" hidden="false" localSheetId="13" name="S10R10" vbProcedure="false">#REF!</definedName>
    <definedName function="false" hidden="false" localSheetId="13" name="S10R11" vbProcedure="false">#REF!</definedName>
    <definedName function="false" hidden="false" localSheetId="13" name="S10R12" vbProcedure="false">#REF!</definedName>
    <definedName function="false" hidden="false" localSheetId="13" name="S10R13" vbProcedure="false">#REF!</definedName>
    <definedName function="false" hidden="false" localSheetId="13" name="S10R14" vbProcedure="false">#REF!</definedName>
    <definedName function="false" hidden="false" localSheetId="13" name="S10R15" vbProcedure="false">#REF!</definedName>
    <definedName function="false" hidden="false" localSheetId="13" name="S10R16" vbProcedure="false">#REF!</definedName>
    <definedName function="false" hidden="false" localSheetId="13" name="S10R17" vbProcedure="false">#REF!</definedName>
    <definedName function="false" hidden="false" localSheetId="13" name="S10R18" vbProcedure="false">#REF!</definedName>
    <definedName function="false" hidden="false" localSheetId="13" name="S10R19" vbProcedure="false">#REF!</definedName>
    <definedName function="false" hidden="false" localSheetId="13" name="S10R2" vbProcedure="false">#REF!</definedName>
    <definedName function="false" hidden="false" localSheetId="13" name="S10R20" vbProcedure="false">#REF!</definedName>
    <definedName function="false" hidden="false" localSheetId="13" name="S10R21" vbProcedure="false">#REF!</definedName>
    <definedName function="false" hidden="false" localSheetId="13" name="S10R22" vbProcedure="false">#REF!</definedName>
    <definedName function="false" hidden="false" localSheetId="13" name="S10R23" vbProcedure="false">#REF!</definedName>
    <definedName function="false" hidden="false" localSheetId="13" name="S10R24" vbProcedure="false">#REF!</definedName>
    <definedName function="false" hidden="false" localSheetId="13" name="S10R3" vbProcedure="false">#REF!</definedName>
    <definedName function="false" hidden="false" localSheetId="13" name="S10R4" vbProcedure="false">#REF!</definedName>
    <definedName function="false" hidden="false" localSheetId="13" name="S10R5" vbProcedure="false">#REF!</definedName>
    <definedName function="false" hidden="false" localSheetId="13" name="S10R6" vbProcedure="false">#REF!</definedName>
    <definedName function="false" hidden="false" localSheetId="13" name="S10R7" vbProcedure="false">#REF!</definedName>
    <definedName function="false" hidden="false" localSheetId="13" name="S10R8" vbProcedure="false">#REF!</definedName>
    <definedName function="false" hidden="false" localSheetId="13" name="S10R9" vbProcedure="false">#REF!</definedName>
    <definedName function="false" hidden="false" localSheetId="13" name="S11P1" vbProcedure="false">#REF!</definedName>
    <definedName function="false" hidden="false" localSheetId="13" name="S11P10" vbProcedure="false">#REF!</definedName>
    <definedName function="false" hidden="false" localSheetId="13" name="S11P11" vbProcedure="false">#REF!</definedName>
    <definedName function="false" hidden="false" localSheetId="13" name="S11P12" vbProcedure="false">#REF!</definedName>
    <definedName function="false" hidden="false" localSheetId="13" name="S11P13" vbProcedure="false">#REF!</definedName>
    <definedName function="false" hidden="false" localSheetId="13" name="S11P14" vbProcedure="false">#REF!</definedName>
    <definedName function="false" hidden="false" localSheetId="13" name="S11P15" vbProcedure="false">#REF!</definedName>
    <definedName function="false" hidden="false" localSheetId="13" name="S11P16" vbProcedure="false">#REF!</definedName>
    <definedName function="false" hidden="false" localSheetId="13" name="S11P17" vbProcedure="false">#REF!</definedName>
    <definedName function="false" hidden="false" localSheetId="13" name="S11P18" vbProcedure="false">#REF!</definedName>
    <definedName function="false" hidden="false" localSheetId="13" name="S11P19" vbProcedure="false">#REF!</definedName>
    <definedName function="false" hidden="false" localSheetId="13" name="S11P2" vbProcedure="false">#REF!</definedName>
    <definedName function="false" hidden="false" localSheetId="13" name="S11P20" vbProcedure="false">#REF!</definedName>
    <definedName function="false" hidden="false" localSheetId="13" name="S11P21" vbProcedure="false">#REF!</definedName>
    <definedName function="false" hidden="false" localSheetId="13" name="S11P22" vbProcedure="false">#REF!</definedName>
    <definedName function="false" hidden="false" localSheetId="13" name="S11P23" vbProcedure="false">#REF!</definedName>
    <definedName function="false" hidden="false" localSheetId="13" name="S11P24" vbProcedure="false">#REF!</definedName>
    <definedName function="false" hidden="false" localSheetId="13" name="S11P3" vbProcedure="false">#REF!</definedName>
    <definedName function="false" hidden="false" localSheetId="13" name="S11P4" vbProcedure="false">#REF!</definedName>
    <definedName function="false" hidden="false" localSheetId="13" name="S11P5" vbProcedure="false">#REF!</definedName>
    <definedName function="false" hidden="false" localSheetId="13" name="S11P6" vbProcedure="false">#REF!</definedName>
    <definedName function="false" hidden="false" localSheetId="13" name="S11P7" vbProcedure="false">#REF!</definedName>
    <definedName function="false" hidden="false" localSheetId="13" name="S11P8" vbProcedure="false">#REF!</definedName>
    <definedName function="false" hidden="false" localSheetId="13" name="S11P9" vbProcedure="false">#REF!</definedName>
    <definedName function="false" hidden="false" localSheetId="13" name="S11R1" vbProcedure="false">#REF!</definedName>
    <definedName function="false" hidden="false" localSheetId="13" name="S11R10" vbProcedure="false">#REF!</definedName>
    <definedName function="false" hidden="false" localSheetId="13" name="S11R11" vbProcedure="false">#REF!</definedName>
    <definedName function="false" hidden="false" localSheetId="13" name="S11R12" vbProcedure="false">#REF!</definedName>
    <definedName function="false" hidden="false" localSheetId="13" name="S11R13" vbProcedure="false">#REF!</definedName>
    <definedName function="false" hidden="false" localSheetId="13" name="S11R14" vbProcedure="false">#REF!</definedName>
    <definedName function="false" hidden="false" localSheetId="13" name="S11R15" vbProcedure="false">#REF!</definedName>
    <definedName function="false" hidden="false" localSheetId="13" name="S11R16" vbProcedure="false">#REF!</definedName>
    <definedName function="false" hidden="false" localSheetId="13" name="S11R17" vbProcedure="false">#REF!</definedName>
    <definedName function="false" hidden="false" localSheetId="13" name="S11R18" vbProcedure="false">#REF!</definedName>
    <definedName function="false" hidden="false" localSheetId="13" name="S11R19" vbProcedure="false">#REF!</definedName>
    <definedName function="false" hidden="false" localSheetId="13" name="S11R2" vbProcedure="false">#REF!</definedName>
    <definedName function="false" hidden="false" localSheetId="13" name="S11R20" vbProcedure="false">#REF!</definedName>
    <definedName function="false" hidden="false" localSheetId="13" name="S11R21" vbProcedure="false">#REF!</definedName>
    <definedName function="false" hidden="false" localSheetId="13" name="S11R22" vbProcedure="false">#REF!</definedName>
    <definedName function="false" hidden="false" localSheetId="13" name="S11R23" vbProcedure="false">#REF!</definedName>
    <definedName function="false" hidden="false" localSheetId="13" name="S11R24" vbProcedure="false">#REF!</definedName>
    <definedName function="false" hidden="false" localSheetId="13" name="S11R3" vbProcedure="false">#REF!</definedName>
    <definedName function="false" hidden="false" localSheetId="13" name="S11R4" vbProcedure="false">#REF!</definedName>
    <definedName function="false" hidden="false" localSheetId="13" name="S11R5" vbProcedure="false">#REF!</definedName>
    <definedName function="false" hidden="false" localSheetId="13" name="S11R6" vbProcedure="false">#REF!</definedName>
    <definedName function="false" hidden="false" localSheetId="13" name="S11R7" vbProcedure="false">#REF!</definedName>
    <definedName function="false" hidden="false" localSheetId="13" name="S11R8" vbProcedure="false">#REF!</definedName>
    <definedName function="false" hidden="false" localSheetId="13" name="S11R9" vbProcedure="false">#REF!</definedName>
    <definedName function="false" hidden="false" localSheetId="13" name="S12P1" vbProcedure="false">#REF!</definedName>
    <definedName function="false" hidden="false" localSheetId="13" name="S12P10" vbProcedure="false">#REF!</definedName>
    <definedName function="false" hidden="false" localSheetId="13" name="S12P11" vbProcedure="false">#REF!</definedName>
    <definedName function="false" hidden="false" localSheetId="13" name="S12P12" vbProcedure="false">#REF!</definedName>
    <definedName function="false" hidden="false" localSheetId="13" name="S12P13" vbProcedure="false">#REF!</definedName>
    <definedName function="false" hidden="false" localSheetId="13" name="S12P14" vbProcedure="false">#REF!</definedName>
    <definedName function="false" hidden="false" localSheetId="13" name="S12P15" vbProcedure="false">#REF!</definedName>
    <definedName function="false" hidden="false" localSheetId="13" name="S12P16" vbProcedure="false">#REF!</definedName>
    <definedName function="false" hidden="false" localSheetId="13" name="S12P17" vbProcedure="false">#REF!</definedName>
    <definedName function="false" hidden="false" localSheetId="13" name="S12P18" vbProcedure="false">#REF!</definedName>
    <definedName function="false" hidden="false" localSheetId="13" name="S12P19" vbProcedure="false">#REF!</definedName>
    <definedName function="false" hidden="false" localSheetId="13" name="S12P2" vbProcedure="false">#REF!</definedName>
    <definedName function="false" hidden="false" localSheetId="13" name="S12P20" vbProcedure="false">#REF!</definedName>
    <definedName function="false" hidden="false" localSheetId="13" name="S12P21" vbProcedure="false">#REF!</definedName>
    <definedName function="false" hidden="false" localSheetId="13" name="S12P22" vbProcedure="false">#REF!</definedName>
    <definedName function="false" hidden="false" localSheetId="13" name="S12P23" vbProcedure="false">#REF!</definedName>
    <definedName function="false" hidden="false" localSheetId="13" name="S12P24" vbProcedure="false">#REF!</definedName>
    <definedName function="false" hidden="false" localSheetId="13" name="S12P3" vbProcedure="false">#REF!</definedName>
    <definedName function="false" hidden="false" localSheetId="13" name="S12P4" vbProcedure="false">#REF!</definedName>
    <definedName function="false" hidden="false" localSheetId="13" name="S12P5" vbProcedure="false">#REF!</definedName>
    <definedName function="false" hidden="false" localSheetId="13" name="S12P6" vbProcedure="false">#REF!</definedName>
    <definedName function="false" hidden="false" localSheetId="13" name="S12P7" vbProcedure="false">#REF!</definedName>
    <definedName function="false" hidden="false" localSheetId="13" name="S12P8" vbProcedure="false">#REF!</definedName>
    <definedName function="false" hidden="false" localSheetId="13" name="S12P9" vbProcedure="false">#REF!</definedName>
    <definedName function="false" hidden="false" localSheetId="13" name="S12R1" vbProcedure="false">#REF!</definedName>
    <definedName function="false" hidden="false" localSheetId="13" name="S12R10" vbProcedure="false">#REF!</definedName>
    <definedName function="false" hidden="false" localSheetId="13" name="S12R11" vbProcedure="false">#REF!</definedName>
    <definedName function="false" hidden="false" localSheetId="13" name="S12R12" vbProcedure="false">#REF!</definedName>
    <definedName function="false" hidden="false" localSheetId="13" name="S12R13" vbProcedure="false">#REF!</definedName>
    <definedName function="false" hidden="false" localSheetId="13" name="S12R14" vbProcedure="false">#REF!</definedName>
    <definedName function="false" hidden="false" localSheetId="13" name="S12R15" vbProcedure="false">#REF!</definedName>
    <definedName function="false" hidden="false" localSheetId="13" name="S12R16" vbProcedure="false">#REF!</definedName>
    <definedName function="false" hidden="false" localSheetId="13" name="S12R17" vbProcedure="false">#REF!</definedName>
    <definedName function="false" hidden="false" localSheetId="13" name="S12R18" vbProcedure="false">#REF!</definedName>
    <definedName function="false" hidden="false" localSheetId="13" name="S12R19" vbProcedure="false">#REF!</definedName>
    <definedName function="false" hidden="false" localSheetId="13" name="S12R2" vbProcedure="false">#REF!</definedName>
    <definedName function="false" hidden="false" localSheetId="13" name="S12R20" vbProcedure="false">#REF!</definedName>
    <definedName function="false" hidden="false" localSheetId="13" name="S12R21" vbProcedure="false">#REF!</definedName>
    <definedName function="false" hidden="false" localSheetId="13" name="S12R22" vbProcedure="false">#REF!</definedName>
    <definedName function="false" hidden="false" localSheetId="13" name="S12R23" vbProcedure="false">#REF!</definedName>
    <definedName function="false" hidden="false" localSheetId="13" name="S12R24" vbProcedure="false">#REF!</definedName>
    <definedName function="false" hidden="false" localSheetId="13" name="S12R3" vbProcedure="false">#REF!</definedName>
    <definedName function="false" hidden="false" localSheetId="13" name="S12R4" vbProcedure="false">#REF!</definedName>
    <definedName function="false" hidden="false" localSheetId="13" name="S12R5" vbProcedure="false">#REF!</definedName>
    <definedName function="false" hidden="false" localSheetId="13" name="S12R6" vbProcedure="false">#REF!</definedName>
    <definedName function="false" hidden="false" localSheetId="13" name="S12R7" vbProcedure="false">#REF!</definedName>
    <definedName function="false" hidden="false" localSheetId="13" name="S12R8" vbProcedure="false">#REF!</definedName>
    <definedName function="false" hidden="false" localSheetId="13" name="S12R9" vbProcedure="false">#REF!</definedName>
    <definedName function="false" hidden="false" localSheetId="13" name="S13P1" vbProcedure="false">#REF!</definedName>
    <definedName function="false" hidden="false" localSheetId="13" name="S13P10" vbProcedure="false">#REF!</definedName>
    <definedName function="false" hidden="false" localSheetId="13" name="S13P11" vbProcedure="false">#REF!</definedName>
    <definedName function="false" hidden="false" localSheetId="13" name="S13P12" vbProcedure="false">#REF!</definedName>
    <definedName function="false" hidden="false" localSheetId="13" name="S13P13" vbProcedure="false">#REF!</definedName>
    <definedName function="false" hidden="false" localSheetId="13" name="S13P14" vbProcedure="false">#REF!</definedName>
    <definedName function="false" hidden="false" localSheetId="13" name="S13P15" vbProcedure="false">#REF!</definedName>
    <definedName function="false" hidden="false" localSheetId="13" name="S13P16" vbProcedure="false">#REF!</definedName>
    <definedName function="false" hidden="false" localSheetId="13" name="S13P17" vbProcedure="false">#REF!</definedName>
    <definedName function="false" hidden="false" localSheetId="13" name="S13P18" vbProcedure="false">#REF!</definedName>
    <definedName function="false" hidden="false" localSheetId="13" name="S13P19" vbProcedure="false">#REF!</definedName>
    <definedName function="false" hidden="false" localSheetId="13" name="S13P2" vbProcedure="false">#REF!</definedName>
    <definedName function="false" hidden="false" localSheetId="13" name="S13P20" vbProcedure="false">#REF!</definedName>
    <definedName function="false" hidden="false" localSheetId="13" name="S13P21" vbProcedure="false">#REF!</definedName>
    <definedName function="false" hidden="false" localSheetId="13" name="S13P22" vbProcedure="false">#REF!</definedName>
    <definedName function="false" hidden="false" localSheetId="13" name="S13P23" vbProcedure="false">#REF!</definedName>
    <definedName function="false" hidden="false" localSheetId="13" name="S13P24" vbProcedure="false">#REF!</definedName>
    <definedName function="false" hidden="false" localSheetId="13" name="S13P3" vbProcedure="false">#REF!</definedName>
    <definedName function="false" hidden="false" localSheetId="13" name="S13P4" vbProcedure="false">#REF!</definedName>
    <definedName function="false" hidden="false" localSheetId="13" name="S13P5" vbProcedure="false">#REF!</definedName>
    <definedName function="false" hidden="false" localSheetId="13" name="S13P6" vbProcedure="false">#REF!</definedName>
    <definedName function="false" hidden="false" localSheetId="13" name="S13P7" vbProcedure="false">#REF!</definedName>
    <definedName function="false" hidden="false" localSheetId="13" name="S13P8" vbProcedure="false">#REF!</definedName>
    <definedName function="false" hidden="false" localSheetId="13" name="S13P9" vbProcedure="false">#REF!</definedName>
    <definedName function="false" hidden="false" localSheetId="13" name="S13R1" vbProcedure="false">#REF!</definedName>
    <definedName function="false" hidden="false" localSheetId="13" name="S13R10" vbProcedure="false">#REF!</definedName>
    <definedName function="false" hidden="false" localSheetId="13" name="S13R11" vbProcedure="false">#REF!</definedName>
    <definedName function="false" hidden="false" localSheetId="13" name="S13R12" vbProcedure="false">#REF!</definedName>
    <definedName function="false" hidden="false" localSheetId="13" name="S13R13" vbProcedure="false">#REF!</definedName>
    <definedName function="false" hidden="false" localSheetId="13" name="S13R14" vbProcedure="false">#REF!</definedName>
    <definedName function="false" hidden="false" localSheetId="13" name="S13R15" vbProcedure="false">#REF!</definedName>
    <definedName function="false" hidden="false" localSheetId="13" name="S13R16" vbProcedure="false">#REF!</definedName>
    <definedName function="false" hidden="false" localSheetId="13" name="S13R17" vbProcedure="false">#REF!</definedName>
    <definedName function="false" hidden="false" localSheetId="13" name="S13R18" vbProcedure="false">#REF!</definedName>
    <definedName function="false" hidden="false" localSheetId="13" name="S13R19" vbProcedure="false">#REF!</definedName>
    <definedName function="false" hidden="false" localSheetId="13" name="S13R2" vbProcedure="false">#REF!</definedName>
    <definedName function="false" hidden="false" localSheetId="13" name="S13R20" vbProcedure="false">#REF!</definedName>
    <definedName function="false" hidden="false" localSheetId="13" name="S13R21" vbProcedure="false">#REF!</definedName>
    <definedName function="false" hidden="false" localSheetId="13" name="S13R22" vbProcedure="false">#REF!</definedName>
    <definedName function="false" hidden="false" localSheetId="13" name="S13R23" vbProcedure="false">#REF!</definedName>
    <definedName function="false" hidden="false" localSheetId="13" name="S13R24" vbProcedure="false">#REF!</definedName>
    <definedName function="false" hidden="false" localSheetId="13" name="S13R3" vbProcedure="false">#REF!</definedName>
    <definedName function="false" hidden="false" localSheetId="13" name="S13R4" vbProcedure="false">#REF!</definedName>
    <definedName function="false" hidden="false" localSheetId="13" name="S13R5" vbProcedure="false">#REF!</definedName>
    <definedName function="false" hidden="false" localSheetId="13" name="S13R6" vbProcedure="false">#REF!</definedName>
    <definedName function="false" hidden="false" localSheetId="13" name="S13R7" vbProcedure="false">#REF!</definedName>
    <definedName function="false" hidden="false" localSheetId="13" name="S13R8" vbProcedure="false">#REF!</definedName>
    <definedName function="false" hidden="false" localSheetId="13" name="S13R9" vbProcedure="false">#REF!</definedName>
    <definedName function="false" hidden="false" localSheetId="13" name="S14P1" vbProcedure="false">#REF!</definedName>
    <definedName function="false" hidden="false" localSheetId="13" name="S14P10" vbProcedure="false">#REF!</definedName>
    <definedName function="false" hidden="false" localSheetId="13" name="S14P11" vbProcedure="false">#REF!</definedName>
    <definedName function="false" hidden="false" localSheetId="13" name="S14P12" vbProcedure="false">#REF!</definedName>
    <definedName function="false" hidden="false" localSheetId="13" name="S14P13" vbProcedure="false">#REF!</definedName>
    <definedName function="false" hidden="false" localSheetId="13" name="S14P14" vbProcedure="false">#REF!</definedName>
    <definedName function="false" hidden="false" localSheetId="13" name="S14P15" vbProcedure="false">#REF!</definedName>
    <definedName function="false" hidden="false" localSheetId="13" name="S14P16" vbProcedure="false">#REF!</definedName>
    <definedName function="false" hidden="false" localSheetId="13" name="S14P17" vbProcedure="false">#REF!</definedName>
    <definedName function="false" hidden="false" localSheetId="13" name="S14P18" vbProcedure="false">#REF!</definedName>
    <definedName function="false" hidden="false" localSheetId="13" name="S14P19" vbProcedure="false">#REF!</definedName>
    <definedName function="false" hidden="false" localSheetId="13" name="S14P2" vbProcedure="false">#REF!</definedName>
    <definedName function="false" hidden="false" localSheetId="13" name="S14P20" vbProcedure="false">#REF!</definedName>
    <definedName function="false" hidden="false" localSheetId="13" name="S14P21" vbProcedure="false">#REF!</definedName>
    <definedName function="false" hidden="false" localSheetId="13" name="S14P22" vbProcedure="false">#REF!</definedName>
    <definedName function="false" hidden="false" localSheetId="13" name="S14P23" vbProcedure="false">#REF!</definedName>
    <definedName function="false" hidden="false" localSheetId="13" name="S14P24" vbProcedure="false">#REF!</definedName>
    <definedName function="false" hidden="false" localSheetId="13" name="S14P3" vbProcedure="false">#REF!</definedName>
    <definedName function="false" hidden="false" localSheetId="13" name="S14P4" vbProcedure="false">#REF!</definedName>
    <definedName function="false" hidden="false" localSheetId="13" name="S14P5" vbProcedure="false">#REF!</definedName>
    <definedName function="false" hidden="false" localSheetId="13" name="S14P6" vbProcedure="false">#REF!</definedName>
    <definedName function="false" hidden="false" localSheetId="13" name="S14P7" vbProcedure="false">#REF!</definedName>
    <definedName function="false" hidden="false" localSheetId="13" name="S14P8" vbProcedure="false">#REF!</definedName>
    <definedName function="false" hidden="false" localSheetId="13" name="S14P9" vbProcedure="false">#REF!</definedName>
    <definedName function="false" hidden="false" localSheetId="13" name="S14R1" vbProcedure="false">#REF!</definedName>
    <definedName function="false" hidden="false" localSheetId="13" name="S14R10" vbProcedure="false">#REF!</definedName>
    <definedName function="false" hidden="false" localSheetId="13" name="S14R11" vbProcedure="false">#REF!</definedName>
    <definedName function="false" hidden="false" localSheetId="13" name="S14R12" vbProcedure="false">#REF!</definedName>
    <definedName function="false" hidden="false" localSheetId="13" name="S14R13" vbProcedure="false">#REF!</definedName>
    <definedName function="false" hidden="false" localSheetId="13" name="S14R14" vbProcedure="false">#REF!</definedName>
    <definedName function="false" hidden="false" localSheetId="13" name="S14R15" vbProcedure="false">#REF!</definedName>
    <definedName function="false" hidden="false" localSheetId="13" name="S14R16" vbProcedure="false">#REF!</definedName>
    <definedName function="false" hidden="false" localSheetId="13" name="S14R17" vbProcedure="false">#REF!</definedName>
    <definedName function="false" hidden="false" localSheetId="13" name="S14R18" vbProcedure="false">#REF!</definedName>
    <definedName function="false" hidden="false" localSheetId="13" name="S14R19" vbProcedure="false">#REF!</definedName>
    <definedName function="false" hidden="false" localSheetId="13" name="S14R2" vbProcedure="false">#REF!</definedName>
    <definedName function="false" hidden="false" localSheetId="13" name="S14R20" vbProcedure="false">#REF!</definedName>
    <definedName function="false" hidden="false" localSheetId="13" name="S14R21" vbProcedure="false">#REF!</definedName>
    <definedName function="false" hidden="false" localSheetId="13" name="S14R22" vbProcedure="false">#REF!</definedName>
    <definedName function="false" hidden="false" localSheetId="13" name="S14R23" vbProcedure="false">#REF!</definedName>
    <definedName function="false" hidden="false" localSheetId="13" name="S14R24" vbProcedure="false">#REF!</definedName>
    <definedName function="false" hidden="false" localSheetId="13" name="S14R3" vbProcedure="false">#REF!</definedName>
    <definedName function="false" hidden="false" localSheetId="13" name="S14R4" vbProcedure="false">#REF!</definedName>
    <definedName function="false" hidden="false" localSheetId="13" name="S14R5" vbProcedure="false">#REF!</definedName>
    <definedName function="false" hidden="false" localSheetId="13" name="S14R6" vbProcedure="false">#REF!</definedName>
    <definedName function="false" hidden="false" localSheetId="13" name="S14R7" vbProcedure="false">#REF!</definedName>
    <definedName function="false" hidden="false" localSheetId="13" name="S14R8" vbProcedure="false">#REF!</definedName>
    <definedName function="false" hidden="false" localSheetId="13" name="S14R9" vbProcedure="false">#REF!</definedName>
    <definedName function="false" hidden="false" localSheetId="13" name="S15P1" vbProcedure="false">#REF!</definedName>
    <definedName function="false" hidden="false" localSheetId="13" name="S15P10" vbProcedure="false">#REF!</definedName>
    <definedName function="false" hidden="false" localSheetId="13" name="S15P11" vbProcedure="false">#REF!</definedName>
    <definedName function="false" hidden="false" localSheetId="13" name="S15P12" vbProcedure="false">#REF!</definedName>
    <definedName function="false" hidden="false" localSheetId="13" name="S15P13" vbProcedure="false">#REF!</definedName>
    <definedName function="false" hidden="false" localSheetId="13" name="S15P14" vbProcedure="false">#REF!</definedName>
    <definedName function="false" hidden="false" localSheetId="13" name="S15P15" vbProcedure="false">#REF!</definedName>
    <definedName function="false" hidden="false" localSheetId="13" name="S15P16" vbProcedure="false">#REF!</definedName>
    <definedName function="false" hidden="false" localSheetId="13" name="S15P17" vbProcedure="false">#REF!</definedName>
    <definedName function="false" hidden="false" localSheetId="13" name="S15P18" vbProcedure="false">#REF!</definedName>
    <definedName function="false" hidden="false" localSheetId="13" name="S15P19" vbProcedure="false">#REF!</definedName>
    <definedName function="false" hidden="false" localSheetId="13" name="S15P2" vbProcedure="false">#REF!</definedName>
    <definedName function="false" hidden="false" localSheetId="13" name="S15P20" vbProcedure="false">#REF!</definedName>
    <definedName function="false" hidden="false" localSheetId="13" name="S15P21" vbProcedure="false">#REF!</definedName>
    <definedName function="false" hidden="false" localSheetId="13" name="S15P22" vbProcedure="false">#REF!</definedName>
    <definedName function="false" hidden="false" localSheetId="13" name="S15P23" vbProcedure="false">#REF!</definedName>
    <definedName function="false" hidden="false" localSheetId="13" name="S15P24" vbProcedure="false">#REF!</definedName>
    <definedName function="false" hidden="false" localSheetId="13" name="S15P3" vbProcedure="false">#REF!</definedName>
    <definedName function="false" hidden="false" localSheetId="13" name="S15P4" vbProcedure="false">#REF!</definedName>
    <definedName function="false" hidden="false" localSheetId="13" name="S15P5" vbProcedure="false">#REF!</definedName>
    <definedName function="false" hidden="false" localSheetId="13" name="S15P6" vbProcedure="false">#REF!</definedName>
    <definedName function="false" hidden="false" localSheetId="13" name="S15P7" vbProcedure="false">#REF!</definedName>
    <definedName function="false" hidden="false" localSheetId="13" name="S15P8" vbProcedure="false">#REF!</definedName>
    <definedName function="false" hidden="false" localSheetId="13" name="S15P9" vbProcedure="false">#REF!</definedName>
    <definedName function="false" hidden="false" localSheetId="13" name="S15R1" vbProcedure="false">#REF!</definedName>
    <definedName function="false" hidden="false" localSheetId="13" name="S15R10" vbProcedure="false">#REF!</definedName>
    <definedName function="false" hidden="false" localSheetId="13" name="S15R11" vbProcedure="false">#REF!</definedName>
    <definedName function="false" hidden="false" localSheetId="13" name="S15R12" vbProcedure="false">#REF!</definedName>
    <definedName function="false" hidden="false" localSheetId="13" name="S15R13" vbProcedure="false">#REF!</definedName>
    <definedName function="false" hidden="false" localSheetId="13" name="S15R14" vbProcedure="false">#REF!</definedName>
    <definedName function="false" hidden="false" localSheetId="13" name="S15R15" vbProcedure="false">#REF!</definedName>
    <definedName function="false" hidden="false" localSheetId="13" name="S15R16" vbProcedure="false">#REF!</definedName>
    <definedName function="false" hidden="false" localSheetId="13" name="S15R17" vbProcedure="false">#REF!</definedName>
    <definedName function="false" hidden="false" localSheetId="13" name="S15R18" vbProcedure="false">#REF!</definedName>
    <definedName function="false" hidden="false" localSheetId="13" name="S15R19" vbProcedure="false">#REF!</definedName>
    <definedName function="false" hidden="false" localSheetId="13" name="S15R2" vbProcedure="false">#REF!</definedName>
    <definedName function="false" hidden="false" localSheetId="13" name="S15R20" vbProcedure="false">#REF!</definedName>
    <definedName function="false" hidden="false" localSheetId="13" name="S15R21" vbProcedure="false">#REF!</definedName>
    <definedName function="false" hidden="false" localSheetId="13" name="S15R22" vbProcedure="false">#REF!</definedName>
    <definedName function="false" hidden="false" localSheetId="13" name="S15R23" vbProcedure="false">#REF!</definedName>
    <definedName function="false" hidden="false" localSheetId="13" name="S15R24" vbProcedure="false">#REF!</definedName>
    <definedName function="false" hidden="false" localSheetId="13" name="S15R3" vbProcedure="false">#REF!</definedName>
    <definedName function="false" hidden="false" localSheetId="13" name="S15R4" vbProcedure="false">#REF!</definedName>
    <definedName function="false" hidden="false" localSheetId="13" name="S15R5" vbProcedure="false">#REF!</definedName>
    <definedName function="false" hidden="false" localSheetId="13" name="S15R6" vbProcedure="false">#REF!</definedName>
    <definedName function="false" hidden="false" localSheetId="13" name="S15R7" vbProcedure="false">#REF!</definedName>
    <definedName function="false" hidden="false" localSheetId="13" name="S15R8" vbProcedure="false">#REF!</definedName>
    <definedName function="false" hidden="false" localSheetId="13" name="S15R9" vbProcedure="false">#REF!</definedName>
    <definedName function="false" hidden="false" localSheetId="13" name="S16P1" vbProcedure="false">#REF!</definedName>
    <definedName function="false" hidden="false" localSheetId="13" name="S16P10" vbProcedure="false">#REF!</definedName>
    <definedName function="false" hidden="false" localSheetId="13" name="S16P11" vbProcedure="false">#REF!</definedName>
    <definedName function="false" hidden="false" localSheetId="13" name="S16P12" vbProcedure="false">#REF!</definedName>
    <definedName function="false" hidden="false" localSheetId="13" name="S16P13" vbProcedure="false">#REF!</definedName>
    <definedName function="false" hidden="false" localSheetId="13" name="S16P14" vbProcedure="false">#REF!</definedName>
    <definedName function="false" hidden="false" localSheetId="13" name="S16P15" vbProcedure="false">#REF!</definedName>
    <definedName function="false" hidden="false" localSheetId="13" name="S16P16" vbProcedure="false">#REF!</definedName>
    <definedName function="false" hidden="false" localSheetId="13" name="S16P17" vbProcedure="false">#REF!</definedName>
    <definedName function="false" hidden="false" localSheetId="13" name="S16P18" vbProcedure="false">#REF!</definedName>
    <definedName function="false" hidden="false" localSheetId="13" name="S16P19" vbProcedure="false">#REF!</definedName>
    <definedName function="false" hidden="false" localSheetId="13" name="S16P2" vbProcedure="false">#REF!</definedName>
    <definedName function="false" hidden="false" localSheetId="13" name="S16P20" vbProcedure="false">#REF!</definedName>
    <definedName function="false" hidden="false" localSheetId="13" name="S16P21" vbProcedure="false">#REF!</definedName>
    <definedName function="false" hidden="false" localSheetId="13" name="S16P22" vbProcedure="false">#REF!</definedName>
    <definedName function="false" hidden="false" localSheetId="13" name="S16P23" vbProcedure="false">#REF!</definedName>
    <definedName function="false" hidden="false" localSheetId="13" name="S16P24" vbProcedure="false">#REF!</definedName>
    <definedName function="false" hidden="false" localSheetId="13" name="S16P3" vbProcedure="false">#REF!</definedName>
    <definedName function="false" hidden="false" localSheetId="13" name="S16P4" vbProcedure="false">#REF!</definedName>
    <definedName function="false" hidden="false" localSheetId="13" name="S16P5" vbProcedure="false">#REF!</definedName>
    <definedName function="false" hidden="false" localSheetId="13" name="S16P6" vbProcedure="false">#REF!</definedName>
    <definedName function="false" hidden="false" localSheetId="13" name="S16P7" vbProcedure="false">#REF!</definedName>
    <definedName function="false" hidden="false" localSheetId="13" name="S16P8" vbProcedure="false">#REF!</definedName>
    <definedName function="false" hidden="false" localSheetId="13" name="S16P9" vbProcedure="false">#REF!</definedName>
    <definedName function="false" hidden="false" localSheetId="13" name="S16R1" vbProcedure="false">#REF!</definedName>
    <definedName function="false" hidden="false" localSheetId="13" name="S16R10" vbProcedure="false">#REF!</definedName>
    <definedName function="false" hidden="false" localSheetId="13" name="S16R11" vbProcedure="false">#REF!</definedName>
    <definedName function="false" hidden="false" localSheetId="13" name="S16R12" vbProcedure="false">#REF!</definedName>
    <definedName function="false" hidden="false" localSheetId="13" name="S16R13" vbProcedure="false">#REF!</definedName>
    <definedName function="false" hidden="false" localSheetId="13" name="S16R14" vbProcedure="false">#REF!</definedName>
    <definedName function="false" hidden="false" localSheetId="13" name="S16R15" vbProcedure="false">#REF!</definedName>
    <definedName function="false" hidden="false" localSheetId="13" name="S16R16" vbProcedure="false">#REF!</definedName>
    <definedName function="false" hidden="false" localSheetId="13" name="S16R17" vbProcedure="false">#REF!</definedName>
    <definedName function="false" hidden="false" localSheetId="13" name="S16R18" vbProcedure="false">#REF!</definedName>
    <definedName function="false" hidden="false" localSheetId="13" name="S16R19" vbProcedure="false">#REF!</definedName>
    <definedName function="false" hidden="false" localSheetId="13" name="S16R2" vbProcedure="false">#REF!</definedName>
    <definedName function="false" hidden="false" localSheetId="13" name="S16R20" vbProcedure="false">#REF!</definedName>
    <definedName function="false" hidden="false" localSheetId="13" name="S16R21" vbProcedure="false">#REF!</definedName>
    <definedName function="false" hidden="false" localSheetId="13" name="S16R22" vbProcedure="false">#REF!</definedName>
    <definedName function="false" hidden="false" localSheetId="13" name="S16R23" vbProcedure="false">#REF!</definedName>
    <definedName function="false" hidden="false" localSheetId="13" name="S16R24" vbProcedure="false">#REF!</definedName>
    <definedName function="false" hidden="false" localSheetId="13" name="S16R3" vbProcedure="false">#REF!</definedName>
    <definedName function="false" hidden="false" localSheetId="13" name="S16R4" vbProcedure="false">#REF!</definedName>
    <definedName function="false" hidden="false" localSheetId="13" name="S16R5" vbProcedure="false">#REF!</definedName>
    <definedName function="false" hidden="false" localSheetId="13" name="S16R6" vbProcedure="false">#REF!</definedName>
    <definedName function="false" hidden="false" localSheetId="13" name="S16R7" vbProcedure="false">#REF!</definedName>
    <definedName function="false" hidden="false" localSheetId="13" name="S16R8" vbProcedure="false">#REF!</definedName>
    <definedName function="false" hidden="false" localSheetId="13" name="S16R9" vbProcedure="false">#REF!</definedName>
    <definedName function="false" hidden="false" localSheetId="13" name="S17P1" vbProcedure="false">#REF!</definedName>
    <definedName function="false" hidden="false" localSheetId="13" name="S17P10" vbProcedure="false">#REF!</definedName>
    <definedName function="false" hidden="false" localSheetId="13" name="S17P11" vbProcedure="false">#REF!</definedName>
    <definedName function="false" hidden="false" localSheetId="13" name="S17P12" vbProcedure="false">#REF!</definedName>
    <definedName function="false" hidden="false" localSheetId="13" name="S17P13" vbProcedure="false">#REF!</definedName>
    <definedName function="false" hidden="false" localSheetId="13" name="S17P14" vbProcedure="false">#REF!</definedName>
    <definedName function="false" hidden="false" localSheetId="13" name="S17P15" vbProcedure="false">#REF!</definedName>
    <definedName function="false" hidden="false" localSheetId="13" name="S17P16" vbProcedure="false">#REF!</definedName>
    <definedName function="false" hidden="false" localSheetId="13" name="S17P17" vbProcedure="false">#REF!</definedName>
    <definedName function="false" hidden="false" localSheetId="13" name="S17P18" vbProcedure="false">#REF!</definedName>
    <definedName function="false" hidden="false" localSheetId="13" name="S17P19" vbProcedure="false">#REF!</definedName>
    <definedName function="false" hidden="false" localSheetId="13" name="S17P2" vbProcedure="false">#REF!</definedName>
    <definedName function="false" hidden="false" localSheetId="13" name="S17P20" vbProcedure="false">#REF!</definedName>
    <definedName function="false" hidden="false" localSheetId="13" name="S17P21" vbProcedure="false">#REF!</definedName>
    <definedName function="false" hidden="false" localSheetId="13" name="S17P22" vbProcedure="false">#REF!</definedName>
    <definedName function="false" hidden="false" localSheetId="13" name="S17P23" vbProcedure="false">#REF!</definedName>
    <definedName function="false" hidden="false" localSheetId="13" name="S17P24" vbProcedure="false">#REF!</definedName>
    <definedName function="false" hidden="false" localSheetId="13" name="S17P3" vbProcedure="false">#REF!</definedName>
    <definedName function="false" hidden="false" localSheetId="13" name="S17P4" vbProcedure="false">#REF!</definedName>
    <definedName function="false" hidden="false" localSheetId="13" name="S17P5" vbProcedure="false">#REF!</definedName>
    <definedName function="false" hidden="false" localSheetId="13" name="S17P6" vbProcedure="false">#REF!</definedName>
    <definedName function="false" hidden="false" localSheetId="13" name="S17P7" vbProcedure="false">#REF!</definedName>
    <definedName function="false" hidden="false" localSheetId="13" name="S17P8" vbProcedure="false">#REF!</definedName>
    <definedName function="false" hidden="false" localSheetId="13" name="S17P9" vbProcedure="false">#REF!</definedName>
    <definedName function="false" hidden="false" localSheetId="13" name="S17R1" vbProcedure="false">#REF!</definedName>
    <definedName function="false" hidden="false" localSheetId="13" name="S17R10" vbProcedure="false">#REF!</definedName>
    <definedName function="false" hidden="false" localSheetId="13" name="S17R11" vbProcedure="false">#REF!</definedName>
    <definedName function="false" hidden="false" localSheetId="13" name="S17R12" vbProcedure="false">#REF!</definedName>
    <definedName function="false" hidden="false" localSheetId="13" name="S17R13" vbProcedure="false">#REF!</definedName>
    <definedName function="false" hidden="false" localSheetId="13" name="S17R14" vbProcedure="false">#REF!</definedName>
    <definedName function="false" hidden="false" localSheetId="13" name="S17R15" vbProcedure="false">#REF!</definedName>
    <definedName function="false" hidden="false" localSheetId="13" name="S17R16" vbProcedure="false">#REF!</definedName>
    <definedName function="false" hidden="false" localSheetId="13" name="S17R17" vbProcedure="false">#REF!</definedName>
    <definedName function="false" hidden="false" localSheetId="13" name="S17R18" vbProcedure="false">#REF!</definedName>
    <definedName function="false" hidden="false" localSheetId="13" name="S17R19" vbProcedure="false">#REF!</definedName>
    <definedName function="false" hidden="false" localSheetId="13" name="S17R2" vbProcedure="false">#REF!</definedName>
    <definedName function="false" hidden="false" localSheetId="13" name="S17R20" vbProcedure="false">#REF!</definedName>
    <definedName function="false" hidden="false" localSheetId="13" name="S17R21" vbProcedure="false">#REF!</definedName>
    <definedName function="false" hidden="false" localSheetId="13" name="S17R22" vbProcedure="false">#REF!</definedName>
    <definedName function="false" hidden="false" localSheetId="13" name="S17R23" vbProcedure="false">#REF!</definedName>
    <definedName function="false" hidden="false" localSheetId="13" name="S17R24" vbProcedure="false">#REF!</definedName>
    <definedName function="false" hidden="false" localSheetId="13" name="S17R3" vbProcedure="false">#REF!</definedName>
    <definedName function="false" hidden="false" localSheetId="13" name="S17R4" vbProcedure="false">#REF!</definedName>
    <definedName function="false" hidden="false" localSheetId="13" name="S17R5" vbProcedure="false">#REF!</definedName>
    <definedName function="false" hidden="false" localSheetId="13" name="S17R6" vbProcedure="false">#REF!</definedName>
    <definedName function="false" hidden="false" localSheetId="13" name="S17R7" vbProcedure="false">#REF!</definedName>
    <definedName function="false" hidden="false" localSheetId="13" name="S17R8" vbProcedure="false">#REF!</definedName>
    <definedName function="false" hidden="false" localSheetId="13" name="S17R9" vbProcedure="false">#REF!</definedName>
    <definedName function="false" hidden="false" localSheetId="13" name="S18P1" vbProcedure="false">#REF!</definedName>
    <definedName function="false" hidden="false" localSheetId="13" name="S18P10" vbProcedure="false">#REF!</definedName>
    <definedName function="false" hidden="false" localSheetId="13" name="S18P11" vbProcedure="false">#REF!</definedName>
    <definedName function="false" hidden="false" localSheetId="13" name="S18P12" vbProcedure="false">#REF!</definedName>
    <definedName function="false" hidden="false" localSheetId="13" name="S18P13" vbProcedure="false">#REF!</definedName>
    <definedName function="false" hidden="false" localSheetId="13" name="S18P14" vbProcedure="false">#REF!</definedName>
    <definedName function="false" hidden="false" localSheetId="13" name="S18P15" vbProcedure="false">#REF!</definedName>
    <definedName function="false" hidden="false" localSheetId="13" name="S18P16" vbProcedure="false">#REF!</definedName>
    <definedName function="false" hidden="false" localSheetId="13" name="S18P17" vbProcedure="false">#REF!</definedName>
    <definedName function="false" hidden="false" localSheetId="13" name="S18P18" vbProcedure="false">#REF!</definedName>
    <definedName function="false" hidden="false" localSheetId="13" name="S18P19" vbProcedure="false">#REF!</definedName>
    <definedName function="false" hidden="false" localSheetId="13" name="S18P2" vbProcedure="false">#REF!</definedName>
    <definedName function="false" hidden="false" localSheetId="13" name="S18P20" vbProcedure="false">#REF!</definedName>
    <definedName function="false" hidden="false" localSheetId="13" name="S18P21" vbProcedure="false">#REF!</definedName>
    <definedName function="false" hidden="false" localSheetId="13" name="S18P22" vbProcedure="false">#REF!</definedName>
    <definedName function="false" hidden="false" localSheetId="13" name="S18P23" vbProcedure="false">#REF!</definedName>
    <definedName function="false" hidden="false" localSheetId="13" name="S18P24" vbProcedure="false">#REF!</definedName>
    <definedName function="false" hidden="false" localSheetId="13" name="S18P3" vbProcedure="false">#REF!</definedName>
    <definedName function="false" hidden="false" localSheetId="13" name="S18P4" vbProcedure="false">#REF!</definedName>
    <definedName function="false" hidden="false" localSheetId="13" name="S18P5" vbProcedure="false">#REF!</definedName>
    <definedName function="false" hidden="false" localSheetId="13" name="S18P6" vbProcedure="false">#REF!</definedName>
    <definedName function="false" hidden="false" localSheetId="13" name="S18P7" vbProcedure="false">#REF!</definedName>
    <definedName function="false" hidden="false" localSheetId="13" name="S18P8" vbProcedure="false">#REF!</definedName>
    <definedName function="false" hidden="false" localSheetId="13" name="S18P9" vbProcedure="false">#REF!</definedName>
    <definedName function="false" hidden="false" localSheetId="13" name="S18R1" vbProcedure="false">#REF!</definedName>
    <definedName function="false" hidden="false" localSheetId="13" name="S18R10" vbProcedure="false">#REF!</definedName>
    <definedName function="false" hidden="false" localSheetId="13" name="S18R11" vbProcedure="false">#REF!</definedName>
    <definedName function="false" hidden="false" localSheetId="13" name="S18R12" vbProcedure="false">#REF!</definedName>
    <definedName function="false" hidden="false" localSheetId="13" name="S18R13" vbProcedure="false">#REF!</definedName>
    <definedName function="false" hidden="false" localSheetId="13" name="S18R14" vbProcedure="false">#REF!</definedName>
    <definedName function="false" hidden="false" localSheetId="13" name="S18R15" vbProcedure="false">#REF!</definedName>
    <definedName function="false" hidden="false" localSheetId="13" name="S18R16" vbProcedure="false">#REF!</definedName>
    <definedName function="false" hidden="false" localSheetId="13" name="S18R17" vbProcedure="false">#REF!</definedName>
    <definedName function="false" hidden="false" localSheetId="13" name="S18R18" vbProcedure="false">#REF!</definedName>
    <definedName function="false" hidden="false" localSheetId="13" name="S18R19" vbProcedure="false">#REF!</definedName>
    <definedName function="false" hidden="false" localSheetId="13" name="S18R2" vbProcedure="false">#REF!</definedName>
    <definedName function="false" hidden="false" localSheetId="13" name="S18R20" vbProcedure="false">#REF!</definedName>
    <definedName function="false" hidden="false" localSheetId="13" name="S18R21" vbProcedure="false">#REF!</definedName>
    <definedName function="false" hidden="false" localSheetId="13" name="S18R22" vbProcedure="false">#REF!</definedName>
    <definedName function="false" hidden="false" localSheetId="13" name="S18R23" vbProcedure="false">#REF!</definedName>
    <definedName function="false" hidden="false" localSheetId="13" name="S18R24" vbProcedure="false">#REF!</definedName>
    <definedName function="false" hidden="false" localSheetId="13" name="S18R3" vbProcedure="false">#REF!</definedName>
    <definedName function="false" hidden="false" localSheetId="13" name="S18R4" vbProcedure="false">#REF!</definedName>
    <definedName function="false" hidden="false" localSheetId="13" name="S18R5" vbProcedure="false">#REF!</definedName>
    <definedName function="false" hidden="false" localSheetId="13" name="S18R6" vbProcedure="false">#REF!</definedName>
    <definedName function="false" hidden="false" localSheetId="13" name="S18R7" vbProcedure="false">#REF!</definedName>
    <definedName function="false" hidden="false" localSheetId="13" name="S18R8" vbProcedure="false">#REF!</definedName>
    <definedName function="false" hidden="false" localSheetId="13" name="S18R9" vbProcedure="false">#REF!</definedName>
    <definedName function="false" hidden="false" localSheetId="13" name="S19P1" vbProcedure="false">#REF!</definedName>
    <definedName function="false" hidden="false" localSheetId="13" name="S19P10" vbProcedure="false">#REF!</definedName>
    <definedName function="false" hidden="false" localSheetId="13" name="S19P11" vbProcedure="false">#REF!</definedName>
    <definedName function="false" hidden="false" localSheetId="13" name="S19P12" vbProcedure="false">#REF!</definedName>
    <definedName function="false" hidden="false" localSheetId="13" name="S19P13" vbProcedure="false">#REF!</definedName>
    <definedName function="false" hidden="false" localSheetId="13" name="S19P14" vbProcedure="false">#REF!</definedName>
    <definedName function="false" hidden="false" localSheetId="13" name="S19P15" vbProcedure="false">#REF!</definedName>
    <definedName function="false" hidden="false" localSheetId="13" name="S19P16" vbProcedure="false">#REF!</definedName>
    <definedName function="false" hidden="false" localSheetId="13" name="S19P17" vbProcedure="false">#REF!</definedName>
    <definedName function="false" hidden="false" localSheetId="13" name="S19P18" vbProcedure="false">#REF!</definedName>
    <definedName function="false" hidden="false" localSheetId="13" name="S19P19" vbProcedure="false">#REF!</definedName>
    <definedName function="false" hidden="false" localSheetId="13" name="S19P2" vbProcedure="false">#REF!</definedName>
    <definedName function="false" hidden="false" localSheetId="13" name="S19P20" vbProcedure="false">#REF!</definedName>
    <definedName function="false" hidden="false" localSheetId="13" name="S19P21" vbProcedure="false">#REF!</definedName>
    <definedName function="false" hidden="false" localSheetId="13" name="S19P22" vbProcedure="false">#REF!</definedName>
    <definedName function="false" hidden="false" localSheetId="13" name="S19P23" vbProcedure="false">#REF!</definedName>
    <definedName function="false" hidden="false" localSheetId="13" name="S19P24" vbProcedure="false">#REF!</definedName>
    <definedName function="false" hidden="false" localSheetId="13" name="S19P3" vbProcedure="false">#REF!</definedName>
    <definedName function="false" hidden="false" localSheetId="13" name="S19P4" vbProcedure="false">#REF!</definedName>
    <definedName function="false" hidden="false" localSheetId="13" name="S19P5" vbProcedure="false">#REF!</definedName>
    <definedName function="false" hidden="false" localSheetId="13" name="S19P6" vbProcedure="false">#REF!</definedName>
    <definedName function="false" hidden="false" localSheetId="13" name="S19P7" vbProcedure="false">#REF!</definedName>
    <definedName function="false" hidden="false" localSheetId="13" name="S19P8" vbProcedure="false">#REF!</definedName>
    <definedName function="false" hidden="false" localSheetId="13" name="S19P9" vbProcedure="false">#REF!</definedName>
    <definedName function="false" hidden="false" localSheetId="13" name="S19R1" vbProcedure="false">#REF!</definedName>
    <definedName function="false" hidden="false" localSheetId="13" name="S19R10" vbProcedure="false">#REF!</definedName>
    <definedName function="false" hidden="false" localSheetId="13" name="S19R11" vbProcedure="false">#REF!</definedName>
    <definedName function="false" hidden="false" localSheetId="13" name="S19R12" vbProcedure="false">#REF!</definedName>
    <definedName function="false" hidden="false" localSheetId="13" name="S19R13" vbProcedure="false">#REF!</definedName>
    <definedName function="false" hidden="false" localSheetId="13" name="S19R14" vbProcedure="false">#REF!</definedName>
    <definedName function="false" hidden="false" localSheetId="13" name="S19R15" vbProcedure="false">#REF!</definedName>
    <definedName function="false" hidden="false" localSheetId="13" name="S19R16" vbProcedure="false">#REF!</definedName>
    <definedName function="false" hidden="false" localSheetId="13" name="S19R17" vbProcedure="false">#REF!</definedName>
    <definedName function="false" hidden="false" localSheetId="13" name="S19R18" vbProcedure="false">#REF!</definedName>
    <definedName function="false" hidden="false" localSheetId="13" name="S19R19" vbProcedure="false">#REF!</definedName>
    <definedName function="false" hidden="false" localSheetId="13" name="S19R2" vbProcedure="false">#REF!</definedName>
    <definedName function="false" hidden="false" localSheetId="13" name="S19R20" vbProcedure="false">#REF!</definedName>
    <definedName function="false" hidden="false" localSheetId="13" name="S19R21" vbProcedure="false">#REF!</definedName>
    <definedName function="false" hidden="false" localSheetId="13" name="S19R22" vbProcedure="false">#REF!</definedName>
    <definedName function="false" hidden="false" localSheetId="13" name="S19R23" vbProcedure="false">#REF!</definedName>
    <definedName function="false" hidden="false" localSheetId="13" name="S19R24" vbProcedure="false">#REF!</definedName>
    <definedName function="false" hidden="false" localSheetId="13" name="S19R3" vbProcedure="false">#REF!</definedName>
    <definedName function="false" hidden="false" localSheetId="13" name="S19R4" vbProcedure="false">#REF!</definedName>
    <definedName function="false" hidden="false" localSheetId="13" name="S19R5" vbProcedure="false">#REF!</definedName>
    <definedName function="false" hidden="false" localSheetId="13" name="S19R6" vbProcedure="false">#REF!</definedName>
    <definedName function="false" hidden="false" localSheetId="13" name="S19R7" vbProcedure="false">#REF!</definedName>
    <definedName function="false" hidden="false" localSheetId="13" name="S19R8" vbProcedure="false">#REF!</definedName>
    <definedName function="false" hidden="false" localSheetId="13" name="S19R9" vbProcedure="false">#REF!</definedName>
    <definedName function="false" hidden="false" localSheetId="13" name="S1P1" vbProcedure="false">#REF!</definedName>
    <definedName function="false" hidden="false" localSheetId="13" name="S1P10" vbProcedure="false">#REF!</definedName>
    <definedName function="false" hidden="false" localSheetId="13" name="S1P11" vbProcedure="false">#REF!</definedName>
    <definedName function="false" hidden="false" localSheetId="13" name="S1P12" vbProcedure="false">#REF!</definedName>
    <definedName function="false" hidden="false" localSheetId="13" name="S1P13" vbProcedure="false">#REF!</definedName>
    <definedName function="false" hidden="false" localSheetId="13" name="S1P14" vbProcedure="false">#REF!</definedName>
    <definedName function="false" hidden="false" localSheetId="13" name="S1P15" vbProcedure="false">#REF!</definedName>
    <definedName function="false" hidden="false" localSheetId="13" name="S1P16" vbProcedure="false">#REF!</definedName>
    <definedName function="false" hidden="false" localSheetId="13" name="S1P17" vbProcedure="false">#REF!</definedName>
    <definedName function="false" hidden="false" localSheetId="13" name="S1P18" vbProcedure="false">#REF!</definedName>
    <definedName function="false" hidden="false" localSheetId="13" name="S1P19" vbProcedure="false">#REF!</definedName>
    <definedName function="false" hidden="false" localSheetId="13" name="S1P2" vbProcedure="false">#REF!</definedName>
    <definedName function="false" hidden="false" localSheetId="13" name="S1P20" vbProcedure="false">#REF!</definedName>
    <definedName function="false" hidden="false" localSheetId="13" name="S1P21" vbProcedure="false">#REF!</definedName>
    <definedName function="false" hidden="false" localSheetId="13" name="S1P22" vbProcedure="false">#REF!</definedName>
    <definedName function="false" hidden="false" localSheetId="13" name="S1P23" vbProcedure="false">#REF!</definedName>
    <definedName function="false" hidden="false" localSheetId="13" name="S1P24" vbProcedure="false">#REF!</definedName>
    <definedName function="false" hidden="false" localSheetId="13" name="S1P3" vbProcedure="false">#REF!</definedName>
    <definedName function="false" hidden="false" localSheetId="13" name="S1P4" vbProcedure="false">#REF!</definedName>
    <definedName function="false" hidden="false" localSheetId="13" name="S1P5" vbProcedure="false">#REF!</definedName>
    <definedName function="false" hidden="false" localSheetId="13" name="S1P6" vbProcedure="false">#REF!</definedName>
    <definedName function="false" hidden="false" localSheetId="13" name="S1P7" vbProcedure="false">#REF!</definedName>
    <definedName function="false" hidden="false" localSheetId="13" name="S1P8" vbProcedure="false">#REF!</definedName>
    <definedName function="false" hidden="false" localSheetId="13" name="S1P9" vbProcedure="false">#REF!</definedName>
    <definedName function="false" hidden="false" localSheetId="13" name="S1R1" vbProcedure="false">#REF!</definedName>
    <definedName function="false" hidden="false" localSheetId="13" name="S1R10" vbProcedure="false">#REF!</definedName>
    <definedName function="false" hidden="false" localSheetId="13" name="S1R11" vbProcedure="false">#REF!</definedName>
    <definedName function="false" hidden="false" localSheetId="13" name="S1R12" vbProcedure="false">#REF!</definedName>
    <definedName function="false" hidden="false" localSheetId="13" name="S1R13" vbProcedure="false">#REF!</definedName>
    <definedName function="false" hidden="false" localSheetId="13" name="S1R14" vbProcedure="false">#REF!</definedName>
    <definedName function="false" hidden="false" localSheetId="13" name="S1R15" vbProcedure="false">#REF!</definedName>
    <definedName function="false" hidden="false" localSheetId="13" name="S1R16" vbProcedure="false">#REF!</definedName>
    <definedName function="false" hidden="false" localSheetId="13" name="S1R17" vbProcedure="false">#REF!</definedName>
    <definedName function="false" hidden="false" localSheetId="13" name="S1R18" vbProcedure="false">#REF!</definedName>
    <definedName function="false" hidden="false" localSheetId="13" name="S1R19" vbProcedure="false">#REF!</definedName>
    <definedName function="false" hidden="false" localSheetId="13" name="S1R2" vbProcedure="false">#REF!</definedName>
    <definedName function="false" hidden="false" localSheetId="13" name="S1R20" vbProcedure="false">#REF!</definedName>
    <definedName function="false" hidden="false" localSheetId="13" name="S1R21" vbProcedure="false">#REF!</definedName>
    <definedName function="false" hidden="false" localSheetId="13" name="S1R22" vbProcedure="false">#REF!</definedName>
    <definedName function="false" hidden="false" localSheetId="13" name="S1R23" vbProcedure="false">#REF!</definedName>
    <definedName function="false" hidden="false" localSheetId="13" name="S1R24" vbProcedure="false">#REF!</definedName>
    <definedName function="false" hidden="false" localSheetId="13" name="S1R3" vbProcedure="false">#REF!</definedName>
    <definedName function="false" hidden="false" localSheetId="13" name="S1R4" vbProcedure="false">#REF!</definedName>
    <definedName function="false" hidden="false" localSheetId="13" name="S1R5" vbProcedure="false">#REF!</definedName>
    <definedName function="false" hidden="false" localSheetId="13" name="S1R6" vbProcedure="false">#REF!</definedName>
    <definedName function="false" hidden="false" localSheetId="13" name="S1R7" vbProcedure="false">#REF!</definedName>
    <definedName function="false" hidden="false" localSheetId="13" name="S1R8" vbProcedure="false">#REF!</definedName>
    <definedName function="false" hidden="false" localSheetId="13" name="S1R9" vbProcedure="false">#REF!</definedName>
    <definedName function="false" hidden="false" localSheetId="13" name="S20P1" vbProcedure="false">#REF!</definedName>
    <definedName function="false" hidden="false" localSheetId="13" name="S20P10" vbProcedure="false">#REF!</definedName>
    <definedName function="false" hidden="false" localSheetId="13" name="S20P11" vbProcedure="false">#REF!</definedName>
    <definedName function="false" hidden="false" localSheetId="13" name="S20P12" vbProcedure="false">#REF!</definedName>
    <definedName function="false" hidden="false" localSheetId="13" name="S20P13" vbProcedure="false">#REF!</definedName>
    <definedName function="false" hidden="false" localSheetId="13" name="S20P14" vbProcedure="false">#REF!</definedName>
    <definedName function="false" hidden="false" localSheetId="13" name="S20P15" vbProcedure="false">#REF!</definedName>
    <definedName function="false" hidden="false" localSheetId="13" name="S20P16" vbProcedure="false">#REF!</definedName>
    <definedName function="false" hidden="false" localSheetId="13" name="S20P17" vbProcedure="false">#REF!</definedName>
    <definedName function="false" hidden="false" localSheetId="13" name="S20P18" vbProcedure="false">#REF!</definedName>
    <definedName function="false" hidden="false" localSheetId="13" name="S20P19" vbProcedure="false">#REF!</definedName>
    <definedName function="false" hidden="false" localSheetId="13" name="S20P2" vbProcedure="false">#REF!</definedName>
    <definedName function="false" hidden="false" localSheetId="13" name="S20P20" vbProcedure="false">#REF!</definedName>
    <definedName function="false" hidden="false" localSheetId="13" name="S20P21" vbProcedure="false">#REF!</definedName>
    <definedName function="false" hidden="false" localSheetId="13" name="S20P22" vbProcedure="false">#REF!</definedName>
    <definedName function="false" hidden="false" localSheetId="13" name="S20P23" vbProcedure="false">#REF!</definedName>
    <definedName function="false" hidden="false" localSheetId="13" name="S20P24" vbProcedure="false">#REF!</definedName>
    <definedName function="false" hidden="false" localSheetId="13" name="S20P3" vbProcedure="false">#REF!</definedName>
    <definedName function="false" hidden="false" localSheetId="13" name="S20P4" vbProcedure="false">#REF!</definedName>
    <definedName function="false" hidden="false" localSheetId="13" name="S20P5" vbProcedure="false">#REF!</definedName>
    <definedName function="false" hidden="false" localSheetId="13" name="S20P6" vbProcedure="false">#REF!</definedName>
    <definedName function="false" hidden="false" localSheetId="13" name="S20P7" vbProcedure="false">#REF!</definedName>
    <definedName function="false" hidden="false" localSheetId="13" name="S20P8" vbProcedure="false">#REF!</definedName>
    <definedName function="false" hidden="false" localSheetId="13" name="S20P9" vbProcedure="false">#REF!</definedName>
    <definedName function="false" hidden="false" localSheetId="13" name="S20R1" vbProcedure="false">#REF!</definedName>
    <definedName function="false" hidden="false" localSheetId="13" name="S20R10" vbProcedure="false">#REF!</definedName>
    <definedName function="false" hidden="false" localSheetId="13" name="S20R11" vbProcedure="false">#REF!</definedName>
    <definedName function="false" hidden="false" localSheetId="13" name="S20R12" vbProcedure="false">#REF!</definedName>
    <definedName function="false" hidden="false" localSheetId="13" name="S20R13" vbProcedure="false">#REF!</definedName>
    <definedName function="false" hidden="false" localSheetId="13" name="S20R14" vbProcedure="false">#REF!</definedName>
    <definedName function="false" hidden="false" localSheetId="13" name="S20R15" vbProcedure="false">#REF!</definedName>
    <definedName function="false" hidden="false" localSheetId="13" name="S20R16" vbProcedure="false">#REF!</definedName>
    <definedName function="false" hidden="false" localSheetId="13" name="S20R17" vbProcedure="false">#REF!</definedName>
    <definedName function="false" hidden="false" localSheetId="13" name="S20R18" vbProcedure="false">#REF!</definedName>
    <definedName function="false" hidden="false" localSheetId="13" name="S20R19" vbProcedure="false">#REF!</definedName>
    <definedName function="false" hidden="false" localSheetId="13" name="S20R2" vbProcedure="false">#REF!</definedName>
    <definedName function="false" hidden="false" localSheetId="13" name="S20R20" vbProcedure="false">#REF!</definedName>
    <definedName function="false" hidden="false" localSheetId="13" name="S20R21" vbProcedure="false">#REF!</definedName>
    <definedName function="false" hidden="false" localSheetId="13" name="S20R22" vbProcedure="false">#REF!</definedName>
    <definedName function="false" hidden="false" localSheetId="13" name="S20R23" vbProcedure="false">#REF!</definedName>
    <definedName function="false" hidden="false" localSheetId="13" name="S20R24" vbProcedure="false">#REF!</definedName>
    <definedName function="false" hidden="false" localSheetId="13" name="S20R3" vbProcedure="false">#REF!</definedName>
    <definedName function="false" hidden="false" localSheetId="13" name="S20R4" vbProcedure="false">#REF!</definedName>
    <definedName function="false" hidden="false" localSheetId="13" name="S20R5" vbProcedure="false">#REF!</definedName>
    <definedName function="false" hidden="false" localSheetId="13" name="S20R6" vbProcedure="false">#REF!</definedName>
    <definedName function="false" hidden="false" localSheetId="13" name="S20R7" vbProcedure="false">#REF!</definedName>
    <definedName function="false" hidden="false" localSheetId="13" name="S20R8" vbProcedure="false">#REF!</definedName>
    <definedName function="false" hidden="false" localSheetId="13" name="S20R9" vbProcedure="false">#REF!</definedName>
    <definedName function="false" hidden="false" localSheetId="13" name="S21P1" vbProcedure="false">#REF!</definedName>
    <definedName function="false" hidden="false" localSheetId="13" name="S21P10" vbProcedure="false">#REF!</definedName>
    <definedName function="false" hidden="false" localSheetId="13" name="S21P11" vbProcedure="false">#REF!</definedName>
    <definedName function="false" hidden="false" localSheetId="13" name="S21P12" vbProcedure="false">#REF!</definedName>
    <definedName function="false" hidden="false" localSheetId="13" name="S21P13" vbProcedure="false">#REF!</definedName>
    <definedName function="false" hidden="false" localSheetId="13" name="S21P14" vbProcedure="false">#REF!</definedName>
    <definedName function="false" hidden="false" localSheetId="13" name="S21P15" vbProcedure="false">#REF!</definedName>
    <definedName function="false" hidden="false" localSheetId="13" name="S21P16" vbProcedure="false">#REF!</definedName>
    <definedName function="false" hidden="false" localSheetId="13" name="S21P17" vbProcedure="false">#REF!</definedName>
    <definedName function="false" hidden="false" localSheetId="13" name="S21P18" vbProcedure="false">#REF!</definedName>
    <definedName function="false" hidden="false" localSheetId="13" name="S21P19" vbProcedure="false">#REF!</definedName>
    <definedName function="false" hidden="false" localSheetId="13" name="S21P2" vbProcedure="false">#REF!</definedName>
    <definedName function="false" hidden="false" localSheetId="13" name="S21P20" vbProcedure="false">#REF!</definedName>
    <definedName function="false" hidden="false" localSheetId="13" name="S21P21" vbProcedure="false">#REF!</definedName>
    <definedName function="false" hidden="false" localSheetId="13" name="S21P22" vbProcedure="false">#REF!</definedName>
    <definedName function="false" hidden="false" localSheetId="13" name="S21P23" vbProcedure="false">#REF!</definedName>
    <definedName function="false" hidden="false" localSheetId="13" name="S21P24" vbProcedure="false">#REF!</definedName>
    <definedName function="false" hidden="false" localSheetId="13" name="S21P3" vbProcedure="false">#REF!</definedName>
    <definedName function="false" hidden="false" localSheetId="13" name="S21P4" vbProcedure="false">#REF!</definedName>
    <definedName function="false" hidden="false" localSheetId="13" name="S21P5" vbProcedure="false">#REF!</definedName>
    <definedName function="false" hidden="false" localSheetId="13" name="S21P6" vbProcedure="false">#REF!</definedName>
    <definedName function="false" hidden="false" localSheetId="13" name="S21P7" vbProcedure="false">#REF!</definedName>
    <definedName function="false" hidden="false" localSheetId="13" name="S21P8" vbProcedure="false">#REF!</definedName>
    <definedName function="false" hidden="false" localSheetId="13" name="S21P9" vbProcedure="false">#REF!</definedName>
    <definedName function="false" hidden="false" localSheetId="13" name="S21R1" vbProcedure="false">#REF!</definedName>
    <definedName function="false" hidden="false" localSheetId="13" name="S21R10" vbProcedure="false">#REF!</definedName>
    <definedName function="false" hidden="false" localSheetId="13" name="S21R11" vbProcedure="false">#REF!</definedName>
    <definedName function="false" hidden="false" localSheetId="13" name="S21R12" vbProcedure="false">#REF!</definedName>
    <definedName function="false" hidden="false" localSheetId="13" name="S21R13" vbProcedure="false">#REF!</definedName>
    <definedName function="false" hidden="false" localSheetId="13" name="S21R14" vbProcedure="false">#REF!</definedName>
    <definedName function="false" hidden="false" localSheetId="13" name="S21R15" vbProcedure="false">#REF!</definedName>
    <definedName function="false" hidden="false" localSheetId="13" name="S21R16" vbProcedure="false">#REF!</definedName>
    <definedName function="false" hidden="false" localSheetId="13" name="S21R17" vbProcedure="false">#REF!</definedName>
    <definedName function="false" hidden="false" localSheetId="13" name="S21R18" vbProcedure="false">#REF!</definedName>
    <definedName function="false" hidden="false" localSheetId="13" name="S21R19" vbProcedure="false">#REF!</definedName>
    <definedName function="false" hidden="false" localSheetId="13" name="S21R2" vbProcedure="false">#REF!</definedName>
    <definedName function="false" hidden="false" localSheetId="13" name="S21R20" vbProcedure="false">#REF!</definedName>
    <definedName function="false" hidden="false" localSheetId="13" name="S21R21" vbProcedure="false">#REF!</definedName>
    <definedName function="false" hidden="false" localSheetId="13" name="S21R22" vbProcedure="false">#REF!</definedName>
    <definedName function="false" hidden="false" localSheetId="13" name="S21R23" vbProcedure="false">#REF!</definedName>
    <definedName function="false" hidden="false" localSheetId="13" name="S21R24" vbProcedure="false">#REF!</definedName>
    <definedName function="false" hidden="false" localSheetId="13" name="S21R3" vbProcedure="false">#REF!</definedName>
    <definedName function="false" hidden="false" localSheetId="13" name="S21R4" vbProcedure="false">#REF!</definedName>
    <definedName function="false" hidden="false" localSheetId="13" name="S21R5" vbProcedure="false">#REF!</definedName>
    <definedName function="false" hidden="false" localSheetId="13" name="S21R6" vbProcedure="false">#REF!</definedName>
    <definedName function="false" hidden="false" localSheetId="13" name="S21R7" vbProcedure="false">#REF!</definedName>
    <definedName function="false" hidden="false" localSheetId="13" name="S21R8" vbProcedure="false">#REF!</definedName>
    <definedName function="false" hidden="false" localSheetId="13" name="S21R9" vbProcedure="false">#REF!</definedName>
    <definedName function="false" hidden="false" localSheetId="13" name="S22P1" vbProcedure="false">#REF!</definedName>
    <definedName function="false" hidden="false" localSheetId="13" name="S22P10" vbProcedure="false">#REF!</definedName>
    <definedName function="false" hidden="false" localSheetId="13" name="S22P11" vbProcedure="false">#REF!</definedName>
    <definedName function="false" hidden="false" localSheetId="13" name="S22P12" vbProcedure="false">#REF!</definedName>
    <definedName function="false" hidden="false" localSheetId="13" name="S22P13" vbProcedure="false">#REF!</definedName>
    <definedName function="false" hidden="false" localSheetId="13" name="S22P14" vbProcedure="false">#REF!</definedName>
    <definedName function="false" hidden="false" localSheetId="13" name="S22P15" vbProcedure="false">#REF!</definedName>
    <definedName function="false" hidden="false" localSheetId="13" name="S22P16" vbProcedure="false">#REF!</definedName>
    <definedName function="false" hidden="false" localSheetId="13" name="S22P17" vbProcedure="false">#REF!</definedName>
    <definedName function="false" hidden="false" localSheetId="13" name="S22P18" vbProcedure="false">#REF!</definedName>
    <definedName function="false" hidden="false" localSheetId="13" name="S22P19" vbProcedure="false">#REF!</definedName>
    <definedName function="false" hidden="false" localSheetId="13" name="S22P2" vbProcedure="false">#REF!</definedName>
    <definedName function="false" hidden="false" localSheetId="13" name="S22P20" vbProcedure="false">#REF!</definedName>
    <definedName function="false" hidden="false" localSheetId="13" name="S22P21" vbProcedure="false">#REF!</definedName>
    <definedName function="false" hidden="false" localSheetId="13" name="S22P22" vbProcedure="false">#REF!</definedName>
    <definedName function="false" hidden="false" localSheetId="13" name="S22P23" vbProcedure="false">#REF!</definedName>
    <definedName function="false" hidden="false" localSheetId="13" name="S22P24" vbProcedure="false">#REF!</definedName>
    <definedName function="false" hidden="false" localSheetId="13" name="S22P3" vbProcedure="false">#REF!</definedName>
    <definedName function="false" hidden="false" localSheetId="13" name="S22P4" vbProcedure="false">#REF!</definedName>
    <definedName function="false" hidden="false" localSheetId="13" name="S22P5" vbProcedure="false">#REF!</definedName>
    <definedName function="false" hidden="false" localSheetId="13" name="S22P6" vbProcedure="false">#REF!</definedName>
    <definedName function="false" hidden="false" localSheetId="13" name="S22P7" vbProcedure="false">#REF!</definedName>
    <definedName function="false" hidden="false" localSheetId="13" name="S22P8" vbProcedure="false">#REF!</definedName>
    <definedName function="false" hidden="false" localSheetId="13" name="S22P9" vbProcedure="false">#REF!</definedName>
    <definedName function="false" hidden="false" localSheetId="13" name="S22R1" vbProcedure="false">#REF!</definedName>
    <definedName function="false" hidden="false" localSheetId="13" name="S22R10" vbProcedure="false">#REF!</definedName>
    <definedName function="false" hidden="false" localSheetId="13" name="S22R11" vbProcedure="false">#REF!</definedName>
    <definedName function="false" hidden="false" localSheetId="13" name="S22R12" vbProcedure="false">#REF!</definedName>
    <definedName function="false" hidden="false" localSheetId="13" name="S22R13" vbProcedure="false">#REF!</definedName>
    <definedName function="false" hidden="false" localSheetId="13" name="S22R14" vbProcedure="false">#REF!</definedName>
    <definedName function="false" hidden="false" localSheetId="13" name="S22R15" vbProcedure="false">#REF!</definedName>
    <definedName function="false" hidden="false" localSheetId="13" name="S22R16" vbProcedure="false">#REF!</definedName>
    <definedName function="false" hidden="false" localSheetId="13" name="S22R17" vbProcedure="false">#REF!</definedName>
    <definedName function="false" hidden="false" localSheetId="13" name="S22R18" vbProcedure="false">#REF!</definedName>
    <definedName function="false" hidden="false" localSheetId="13" name="S22R19" vbProcedure="false">#REF!</definedName>
    <definedName function="false" hidden="false" localSheetId="13" name="S22R2" vbProcedure="false">#REF!</definedName>
    <definedName function="false" hidden="false" localSheetId="13" name="S22R20" vbProcedure="false">#REF!</definedName>
    <definedName function="false" hidden="false" localSheetId="13" name="S22R21" vbProcedure="false">#REF!</definedName>
    <definedName function="false" hidden="false" localSheetId="13" name="S22R22" vbProcedure="false">#REF!</definedName>
    <definedName function="false" hidden="false" localSheetId="13" name="S22R23" vbProcedure="false">#REF!</definedName>
    <definedName function="false" hidden="false" localSheetId="13" name="S22R24" vbProcedure="false">#REF!</definedName>
    <definedName function="false" hidden="false" localSheetId="13" name="S22R3" vbProcedure="false">#REF!</definedName>
    <definedName function="false" hidden="false" localSheetId="13" name="S22R4" vbProcedure="false">#REF!</definedName>
    <definedName function="false" hidden="false" localSheetId="13" name="S22R5" vbProcedure="false">#REF!</definedName>
    <definedName function="false" hidden="false" localSheetId="13" name="S22R6" vbProcedure="false">#REF!</definedName>
    <definedName function="false" hidden="false" localSheetId="13" name="S22R7" vbProcedure="false">#REF!</definedName>
    <definedName function="false" hidden="false" localSheetId="13" name="S22R8" vbProcedure="false">#REF!</definedName>
    <definedName function="false" hidden="false" localSheetId="13" name="S22R9" vbProcedure="false">#REF!</definedName>
    <definedName function="false" hidden="false" localSheetId="13" name="S23P1" vbProcedure="false">#REF!</definedName>
    <definedName function="false" hidden="false" localSheetId="13" name="S23P10" vbProcedure="false">#REF!</definedName>
    <definedName function="false" hidden="false" localSheetId="13" name="S23P11" vbProcedure="false">#REF!</definedName>
    <definedName function="false" hidden="false" localSheetId="13" name="S23P12" vbProcedure="false">#REF!</definedName>
    <definedName function="false" hidden="false" localSheetId="13" name="S23P13" vbProcedure="false">#REF!</definedName>
    <definedName function="false" hidden="false" localSheetId="13" name="S23P14" vbProcedure="false">#REF!</definedName>
    <definedName function="false" hidden="false" localSheetId="13" name="S23P15" vbProcedure="false">#REF!</definedName>
    <definedName function="false" hidden="false" localSheetId="13" name="S23P16" vbProcedure="false">#REF!</definedName>
    <definedName function="false" hidden="false" localSheetId="13" name="S23P17" vbProcedure="false">#REF!</definedName>
    <definedName function="false" hidden="false" localSheetId="13" name="S23P18" vbProcedure="false">#REF!</definedName>
    <definedName function="false" hidden="false" localSheetId="13" name="S23P19" vbProcedure="false">#REF!</definedName>
    <definedName function="false" hidden="false" localSheetId="13" name="S23P2" vbProcedure="false">#REF!</definedName>
    <definedName function="false" hidden="false" localSheetId="13" name="S23P20" vbProcedure="false">#REF!</definedName>
    <definedName function="false" hidden="false" localSheetId="13" name="S23P21" vbProcedure="false">#REF!</definedName>
    <definedName function="false" hidden="false" localSheetId="13" name="S23P22" vbProcedure="false">#REF!</definedName>
    <definedName function="false" hidden="false" localSheetId="13" name="S23P23" vbProcedure="false">#REF!</definedName>
    <definedName function="false" hidden="false" localSheetId="13" name="S23P24" vbProcedure="false">#REF!</definedName>
    <definedName function="false" hidden="false" localSheetId="13" name="S23P3" vbProcedure="false">#REF!</definedName>
    <definedName function="false" hidden="false" localSheetId="13" name="S23P4" vbProcedure="false">#REF!</definedName>
    <definedName function="false" hidden="false" localSheetId="13" name="S23P5" vbProcedure="false">#REF!</definedName>
    <definedName function="false" hidden="false" localSheetId="13" name="S23P6" vbProcedure="false">#REF!</definedName>
    <definedName function="false" hidden="false" localSheetId="13" name="S23P7" vbProcedure="false">#REF!</definedName>
    <definedName function="false" hidden="false" localSheetId="13" name="S23P8" vbProcedure="false">#REF!</definedName>
    <definedName function="false" hidden="false" localSheetId="13" name="S23P9" vbProcedure="false">#REF!</definedName>
    <definedName function="false" hidden="false" localSheetId="13" name="S23R1" vbProcedure="false">#REF!</definedName>
    <definedName function="false" hidden="false" localSheetId="13" name="S23R10" vbProcedure="false">#REF!</definedName>
    <definedName function="false" hidden="false" localSheetId="13" name="S23R11" vbProcedure="false">#REF!</definedName>
    <definedName function="false" hidden="false" localSheetId="13" name="S23R12" vbProcedure="false">#REF!</definedName>
    <definedName function="false" hidden="false" localSheetId="13" name="S23R13" vbProcedure="false">#REF!</definedName>
    <definedName function="false" hidden="false" localSheetId="13" name="S23R14" vbProcedure="false">#REF!</definedName>
    <definedName function="false" hidden="false" localSheetId="13" name="S23R15" vbProcedure="false">#REF!</definedName>
    <definedName function="false" hidden="false" localSheetId="13" name="S23R16" vbProcedure="false">#REF!</definedName>
    <definedName function="false" hidden="false" localSheetId="13" name="S23R17" vbProcedure="false">#REF!</definedName>
    <definedName function="false" hidden="false" localSheetId="13" name="S23R18" vbProcedure="false">#REF!</definedName>
    <definedName function="false" hidden="false" localSheetId="13" name="S23R19" vbProcedure="false">#REF!</definedName>
    <definedName function="false" hidden="false" localSheetId="13" name="S23R2" vbProcedure="false">#REF!</definedName>
    <definedName function="false" hidden="false" localSheetId="13" name="S23R20" vbProcedure="false">#REF!</definedName>
    <definedName function="false" hidden="false" localSheetId="13" name="S23R21" vbProcedure="false">#REF!</definedName>
    <definedName function="false" hidden="false" localSheetId="13" name="S23R22" vbProcedure="false">#REF!</definedName>
    <definedName function="false" hidden="false" localSheetId="13" name="S23R23" vbProcedure="false">#REF!</definedName>
    <definedName function="false" hidden="false" localSheetId="13" name="S23R24" vbProcedure="false">#REF!</definedName>
    <definedName function="false" hidden="false" localSheetId="13" name="S23R3" vbProcedure="false">#REF!</definedName>
    <definedName function="false" hidden="false" localSheetId="13" name="S23R4" vbProcedure="false">#REF!</definedName>
    <definedName function="false" hidden="false" localSheetId="13" name="S23R5" vbProcedure="false">#REF!</definedName>
    <definedName function="false" hidden="false" localSheetId="13" name="S23R6" vbProcedure="false">#REF!</definedName>
    <definedName function="false" hidden="false" localSheetId="13" name="S23R7" vbProcedure="false">#REF!</definedName>
    <definedName function="false" hidden="false" localSheetId="13" name="S23R8" vbProcedure="false">#REF!</definedName>
    <definedName function="false" hidden="false" localSheetId="13" name="S23R9" vbProcedure="false">#REF!</definedName>
    <definedName function="false" hidden="false" localSheetId="13" name="S24P1" vbProcedure="false">#REF!</definedName>
    <definedName function="false" hidden="false" localSheetId="13" name="S24P10" vbProcedure="false">#REF!</definedName>
    <definedName function="false" hidden="false" localSheetId="13" name="S24P11" vbProcedure="false">#REF!</definedName>
    <definedName function="false" hidden="false" localSheetId="13" name="S24P12" vbProcedure="false">#REF!</definedName>
    <definedName function="false" hidden="false" localSheetId="13" name="S24P13" vbProcedure="false">#REF!</definedName>
    <definedName function="false" hidden="false" localSheetId="13" name="S24P14" vbProcedure="false">#REF!</definedName>
    <definedName function="false" hidden="false" localSheetId="13" name="S24P15" vbProcedure="false">#REF!</definedName>
    <definedName function="false" hidden="false" localSheetId="13" name="S24P16" vbProcedure="false">#REF!</definedName>
    <definedName function="false" hidden="false" localSheetId="13" name="S24P17" vbProcedure="false">#REF!</definedName>
    <definedName function="false" hidden="false" localSheetId="13" name="S24P18" vbProcedure="false">#REF!</definedName>
    <definedName function="false" hidden="false" localSheetId="13" name="S24P19" vbProcedure="false">#REF!</definedName>
    <definedName function="false" hidden="false" localSheetId="13" name="S24P2" vbProcedure="false">#REF!</definedName>
    <definedName function="false" hidden="false" localSheetId="13" name="S24P20" vbProcedure="false">#REF!</definedName>
    <definedName function="false" hidden="false" localSheetId="13" name="S24P21" vbProcedure="false">#REF!</definedName>
    <definedName function="false" hidden="false" localSheetId="13" name="S24P22" vbProcedure="false">#REF!</definedName>
    <definedName function="false" hidden="false" localSheetId="13" name="S24P23" vbProcedure="false">#REF!</definedName>
    <definedName function="false" hidden="false" localSheetId="13" name="S24P24" vbProcedure="false">#REF!</definedName>
    <definedName function="false" hidden="false" localSheetId="13" name="S24P3" vbProcedure="false">#REF!</definedName>
    <definedName function="false" hidden="false" localSheetId="13" name="S24P4" vbProcedure="false">#REF!</definedName>
    <definedName function="false" hidden="false" localSheetId="13" name="S24P5" vbProcedure="false">#REF!</definedName>
    <definedName function="false" hidden="false" localSheetId="13" name="S24P6" vbProcedure="false">#REF!</definedName>
    <definedName function="false" hidden="false" localSheetId="13" name="S24P7" vbProcedure="false">#REF!</definedName>
    <definedName function="false" hidden="false" localSheetId="13" name="S24P8" vbProcedure="false">#REF!</definedName>
    <definedName function="false" hidden="false" localSheetId="13" name="S24P9" vbProcedure="false">#REF!</definedName>
    <definedName function="false" hidden="false" localSheetId="13" name="S24R1" vbProcedure="false">#REF!</definedName>
    <definedName function="false" hidden="false" localSheetId="13" name="S24R10" vbProcedure="false">#REF!</definedName>
    <definedName function="false" hidden="false" localSheetId="13" name="S24R11" vbProcedure="false">#REF!</definedName>
    <definedName function="false" hidden="false" localSheetId="13" name="S24R12" vbProcedure="false">#REF!</definedName>
    <definedName function="false" hidden="false" localSheetId="13" name="S24R13" vbProcedure="false">#REF!</definedName>
    <definedName function="false" hidden="false" localSheetId="13" name="S24R14" vbProcedure="false">#REF!</definedName>
    <definedName function="false" hidden="false" localSheetId="13" name="S24R15" vbProcedure="false">#REF!</definedName>
    <definedName function="false" hidden="false" localSheetId="13" name="S24R16" vbProcedure="false">#REF!</definedName>
    <definedName function="false" hidden="false" localSheetId="13" name="S24R17" vbProcedure="false">#REF!</definedName>
    <definedName function="false" hidden="false" localSheetId="13" name="S24R18" vbProcedure="false">#REF!</definedName>
    <definedName function="false" hidden="false" localSheetId="13" name="S24R19" vbProcedure="false">#REF!</definedName>
    <definedName function="false" hidden="false" localSheetId="13" name="S24R2" vbProcedure="false">#REF!</definedName>
    <definedName function="false" hidden="false" localSheetId="13" name="S24R20" vbProcedure="false">#REF!</definedName>
    <definedName function="false" hidden="false" localSheetId="13" name="S24R21" vbProcedure="false">#REF!</definedName>
    <definedName function="false" hidden="false" localSheetId="13" name="S24R22" vbProcedure="false">#REF!</definedName>
    <definedName function="false" hidden="false" localSheetId="13" name="S24R23" vbProcedure="false">#REF!</definedName>
    <definedName function="false" hidden="false" localSheetId="13" name="S24R24" vbProcedure="false">#REF!</definedName>
    <definedName function="false" hidden="false" localSheetId="13" name="S24R3" vbProcedure="false">#REF!</definedName>
    <definedName function="false" hidden="false" localSheetId="13" name="S24R4" vbProcedure="false">#REF!</definedName>
    <definedName function="false" hidden="false" localSheetId="13" name="S24R5" vbProcedure="false">#REF!</definedName>
    <definedName function="false" hidden="false" localSheetId="13" name="S24R6" vbProcedure="false">#REF!</definedName>
    <definedName function="false" hidden="false" localSheetId="13" name="S24R7" vbProcedure="false">#REF!</definedName>
    <definedName function="false" hidden="false" localSheetId="13" name="S24R8" vbProcedure="false">#REF!</definedName>
    <definedName function="false" hidden="false" localSheetId="13" name="S24R9" vbProcedure="false">#REF!</definedName>
    <definedName function="false" hidden="false" localSheetId="13" name="S25P1" vbProcedure="false">#REF!</definedName>
    <definedName function="false" hidden="false" localSheetId="13" name="S25P10" vbProcedure="false">#REF!</definedName>
    <definedName function="false" hidden="false" localSheetId="13" name="S25P11" vbProcedure="false">#REF!</definedName>
    <definedName function="false" hidden="false" localSheetId="13" name="S25P12" vbProcedure="false">#REF!</definedName>
    <definedName function="false" hidden="false" localSheetId="13" name="S25P13" vbProcedure="false">#REF!</definedName>
    <definedName function="false" hidden="false" localSheetId="13" name="S25P14" vbProcedure="false">#REF!</definedName>
    <definedName function="false" hidden="false" localSheetId="13" name="S25P15" vbProcedure="false">#REF!</definedName>
    <definedName function="false" hidden="false" localSheetId="13" name="S25P16" vbProcedure="false">#REF!</definedName>
    <definedName function="false" hidden="false" localSheetId="13" name="S25P17" vbProcedure="false">#REF!</definedName>
    <definedName function="false" hidden="false" localSheetId="13" name="S25P18" vbProcedure="false">#REF!</definedName>
    <definedName function="false" hidden="false" localSheetId="13" name="S25P19" vbProcedure="false">#REF!</definedName>
    <definedName function="false" hidden="false" localSheetId="13" name="S25P2" vbProcedure="false">#REF!</definedName>
    <definedName function="false" hidden="false" localSheetId="13" name="S25P20" vbProcedure="false">#REF!</definedName>
    <definedName function="false" hidden="false" localSheetId="13" name="S25P21" vbProcedure="false">#REF!</definedName>
    <definedName function="false" hidden="false" localSheetId="13" name="S25P22" vbProcedure="false">#REF!</definedName>
    <definedName function="false" hidden="false" localSheetId="13" name="S25P23" vbProcedure="false">#REF!</definedName>
    <definedName function="false" hidden="false" localSheetId="13" name="S25P24" vbProcedure="false">#REF!</definedName>
    <definedName function="false" hidden="false" localSheetId="13" name="S25P3" vbProcedure="false">#REF!</definedName>
    <definedName function="false" hidden="false" localSheetId="13" name="S25P4" vbProcedure="false">#REF!</definedName>
    <definedName function="false" hidden="false" localSheetId="13" name="S25P5" vbProcedure="false">#REF!</definedName>
    <definedName function="false" hidden="false" localSheetId="13" name="S25P6" vbProcedure="false">#REF!</definedName>
    <definedName function="false" hidden="false" localSheetId="13" name="S25P7" vbProcedure="false">#REF!</definedName>
    <definedName function="false" hidden="false" localSheetId="13" name="S25P8" vbProcedure="false">#REF!</definedName>
    <definedName function="false" hidden="false" localSheetId="13" name="S25P9" vbProcedure="false">#REF!</definedName>
    <definedName function="false" hidden="false" localSheetId="13" name="S25R1" vbProcedure="false">#REF!</definedName>
    <definedName function="false" hidden="false" localSheetId="13" name="S25R10" vbProcedure="false">#REF!</definedName>
    <definedName function="false" hidden="false" localSheetId="13" name="S25R11" vbProcedure="false">#REF!</definedName>
    <definedName function="false" hidden="false" localSheetId="13" name="S25R12" vbProcedure="false">#REF!</definedName>
    <definedName function="false" hidden="false" localSheetId="13" name="S25R13" vbProcedure="false">#REF!</definedName>
    <definedName function="false" hidden="false" localSheetId="13" name="S25R14" vbProcedure="false">#REF!</definedName>
    <definedName function="false" hidden="false" localSheetId="13" name="S25R15" vbProcedure="false">#REF!</definedName>
    <definedName function="false" hidden="false" localSheetId="13" name="S25R16" vbProcedure="false">#REF!</definedName>
    <definedName function="false" hidden="false" localSheetId="13" name="S25R17" vbProcedure="false">#REF!</definedName>
    <definedName function="false" hidden="false" localSheetId="13" name="S25R18" vbProcedure="false">#REF!</definedName>
    <definedName function="false" hidden="false" localSheetId="13" name="S25R19" vbProcedure="false">#REF!</definedName>
    <definedName function="false" hidden="false" localSheetId="13" name="S25R2" vbProcedure="false">#REF!</definedName>
    <definedName function="false" hidden="false" localSheetId="13" name="S25R20" vbProcedure="false">#REF!</definedName>
    <definedName function="false" hidden="false" localSheetId="13" name="S25R21" vbProcedure="false">#REF!</definedName>
    <definedName function="false" hidden="false" localSheetId="13" name="S25R22" vbProcedure="false">#REF!</definedName>
    <definedName function="false" hidden="false" localSheetId="13" name="S25R23" vbProcedure="false">#REF!</definedName>
    <definedName function="false" hidden="false" localSheetId="13" name="S25R24" vbProcedure="false">#REF!</definedName>
    <definedName function="false" hidden="false" localSheetId="13" name="S25R3" vbProcedure="false">#REF!</definedName>
    <definedName function="false" hidden="false" localSheetId="13" name="S25R4" vbProcedure="false">#REF!</definedName>
    <definedName function="false" hidden="false" localSheetId="13" name="S25R5" vbProcedure="false">#REF!</definedName>
    <definedName function="false" hidden="false" localSheetId="13" name="S25R6" vbProcedure="false">#REF!</definedName>
    <definedName function="false" hidden="false" localSheetId="13" name="S25R7" vbProcedure="false">#REF!</definedName>
    <definedName function="false" hidden="false" localSheetId="13" name="S25R8" vbProcedure="false">#REF!</definedName>
    <definedName function="false" hidden="false" localSheetId="13" name="S25R9" vbProcedure="false">#REF!</definedName>
    <definedName function="false" hidden="false" localSheetId="13" name="S26P1" vbProcedure="false">#REF!</definedName>
    <definedName function="false" hidden="false" localSheetId="13" name="S26P10" vbProcedure="false">#REF!</definedName>
    <definedName function="false" hidden="false" localSheetId="13" name="S26P11" vbProcedure="false">#REF!</definedName>
    <definedName function="false" hidden="false" localSheetId="13" name="S26P12" vbProcedure="false">#REF!</definedName>
    <definedName function="false" hidden="false" localSheetId="13" name="S26P13" vbProcedure="false">#REF!</definedName>
    <definedName function="false" hidden="false" localSheetId="13" name="S26P14" vbProcedure="false">#REF!</definedName>
    <definedName function="false" hidden="false" localSheetId="13" name="S26P15" vbProcedure="false">#REF!</definedName>
    <definedName function="false" hidden="false" localSheetId="13" name="S26P16" vbProcedure="false">#REF!</definedName>
    <definedName function="false" hidden="false" localSheetId="13" name="S26P17" vbProcedure="false">#REF!</definedName>
    <definedName function="false" hidden="false" localSheetId="13" name="S26P18" vbProcedure="false">#REF!</definedName>
    <definedName function="false" hidden="false" localSheetId="13" name="S26P19" vbProcedure="false">#REF!</definedName>
    <definedName function="false" hidden="false" localSheetId="13" name="S26P2" vbProcedure="false">#REF!</definedName>
    <definedName function="false" hidden="false" localSheetId="13" name="S26P20" vbProcedure="false">#REF!</definedName>
    <definedName function="false" hidden="false" localSheetId="13" name="S26P21" vbProcedure="false">#REF!</definedName>
    <definedName function="false" hidden="false" localSheetId="13" name="S26P22" vbProcedure="false">#REF!</definedName>
    <definedName function="false" hidden="false" localSheetId="13" name="S26P23" vbProcedure="false">#REF!</definedName>
    <definedName function="false" hidden="false" localSheetId="13" name="S26P24" vbProcedure="false">#REF!</definedName>
    <definedName function="false" hidden="false" localSheetId="13" name="S26P3" vbProcedure="false">#REF!</definedName>
    <definedName function="false" hidden="false" localSheetId="13" name="S26P4" vbProcedure="false">#REF!</definedName>
    <definedName function="false" hidden="false" localSheetId="13" name="S26P5" vbProcedure="false">#REF!</definedName>
    <definedName function="false" hidden="false" localSheetId="13" name="S26P6" vbProcedure="false">#REF!</definedName>
    <definedName function="false" hidden="false" localSheetId="13" name="S26P7" vbProcedure="false">#REF!</definedName>
    <definedName function="false" hidden="false" localSheetId="13" name="S26P8" vbProcedure="false">#REF!</definedName>
    <definedName function="false" hidden="false" localSheetId="13" name="S26P9" vbProcedure="false">#REF!</definedName>
    <definedName function="false" hidden="false" localSheetId="13" name="S26R1" vbProcedure="false">#REF!</definedName>
    <definedName function="false" hidden="false" localSheetId="13" name="S26R10" vbProcedure="false">#REF!</definedName>
    <definedName function="false" hidden="false" localSheetId="13" name="S26R11" vbProcedure="false">#REF!</definedName>
    <definedName function="false" hidden="false" localSheetId="13" name="S26R12" vbProcedure="false">#REF!</definedName>
    <definedName function="false" hidden="false" localSheetId="13" name="S26R13" vbProcedure="false">#REF!</definedName>
    <definedName function="false" hidden="false" localSheetId="13" name="S26R14" vbProcedure="false">#REF!</definedName>
    <definedName function="false" hidden="false" localSheetId="13" name="S26R15" vbProcedure="false">#REF!</definedName>
    <definedName function="false" hidden="false" localSheetId="13" name="S26R16" vbProcedure="false">#REF!</definedName>
    <definedName function="false" hidden="false" localSheetId="13" name="S26R17" vbProcedure="false">#REF!</definedName>
    <definedName function="false" hidden="false" localSheetId="13" name="S26R18" vbProcedure="false">#REF!</definedName>
    <definedName function="false" hidden="false" localSheetId="13" name="S26R19" vbProcedure="false">#REF!</definedName>
    <definedName function="false" hidden="false" localSheetId="13" name="S26R2" vbProcedure="false">#REF!</definedName>
    <definedName function="false" hidden="false" localSheetId="13" name="S26R20" vbProcedure="false">#REF!</definedName>
    <definedName function="false" hidden="false" localSheetId="13" name="S26R21" vbProcedure="false">#REF!</definedName>
    <definedName function="false" hidden="false" localSheetId="13" name="S26R22" vbProcedure="false">#REF!</definedName>
    <definedName function="false" hidden="false" localSheetId="13" name="S26R23" vbProcedure="false">#REF!</definedName>
    <definedName function="false" hidden="false" localSheetId="13" name="S26R24" vbProcedure="false">#REF!</definedName>
    <definedName function="false" hidden="false" localSheetId="13" name="S26R3" vbProcedure="false">#REF!</definedName>
    <definedName function="false" hidden="false" localSheetId="13" name="S26R4" vbProcedure="false">#REF!</definedName>
    <definedName function="false" hidden="false" localSheetId="13" name="S26R5" vbProcedure="false">#REF!</definedName>
    <definedName function="false" hidden="false" localSheetId="13" name="S26R6" vbProcedure="false">#REF!</definedName>
    <definedName function="false" hidden="false" localSheetId="13" name="S26R7" vbProcedure="false">#REF!</definedName>
    <definedName function="false" hidden="false" localSheetId="13" name="S26R8" vbProcedure="false">#REF!</definedName>
    <definedName function="false" hidden="false" localSheetId="13" name="S26R9" vbProcedure="false">#REF!</definedName>
    <definedName function="false" hidden="false" localSheetId="13" name="S27P1" vbProcedure="false">#REF!</definedName>
    <definedName function="false" hidden="false" localSheetId="13" name="S27P10" vbProcedure="false">#REF!</definedName>
    <definedName function="false" hidden="false" localSheetId="13" name="S27P11" vbProcedure="false">#REF!</definedName>
    <definedName function="false" hidden="false" localSheetId="13" name="S27P12" vbProcedure="false">#REF!</definedName>
    <definedName function="false" hidden="false" localSheetId="13" name="S27P13" vbProcedure="false">#REF!</definedName>
    <definedName function="false" hidden="false" localSheetId="13" name="S27P14" vbProcedure="false">#REF!</definedName>
    <definedName function="false" hidden="false" localSheetId="13" name="S27P15" vbProcedure="false">#REF!</definedName>
    <definedName function="false" hidden="false" localSheetId="13" name="S27P16" vbProcedure="false">#REF!</definedName>
    <definedName function="false" hidden="false" localSheetId="13" name="S27P17" vbProcedure="false">#REF!</definedName>
    <definedName function="false" hidden="false" localSheetId="13" name="S27P18" vbProcedure="false">#REF!</definedName>
    <definedName function="false" hidden="false" localSheetId="13" name="S27P19" vbProcedure="false">#REF!</definedName>
    <definedName function="false" hidden="false" localSheetId="13" name="S27P2" vbProcedure="false">#REF!</definedName>
    <definedName function="false" hidden="false" localSheetId="13" name="S27P20" vbProcedure="false">#REF!</definedName>
    <definedName function="false" hidden="false" localSheetId="13" name="S27P21" vbProcedure="false">#REF!</definedName>
    <definedName function="false" hidden="false" localSheetId="13" name="S27P22" vbProcedure="false">#REF!</definedName>
    <definedName function="false" hidden="false" localSheetId="13" name="S27P23" vbProcedure="false">#REF!</definedName>
    <definedName function="false" hidden="false" localSheetId="13" name="S27P24" vbProcedure="false">#REF!</definedName>
    <definedName function="false" hidden="false" localSheetId="13" name="S27P3" vbProcedure="false">#REF!</definedName>
    <definedName function="false" hidden="false" localSheetId="13" name="S27P4" vbProcedure="false">#REF!</definedName>
    <definedName function="false" hidden="false" localSheetId="13" name="S27P5" vbProcedure="false">#REF!</definedName>
    <definedName function="false" hidden="false" localSheetId="13" name="S27P6" vbProcedure="false">#REF!</definedName>
    <definedName function="false" hidden="false" localSheetId="13" name="S27P7" vbProcedure="false">#REF!</definedName>
    <definedName function="false" hidden="false" localSheetId="13" name="S27P8" vbProcedure="false">#REF!</definedName>
    <definedName function="false" hidden="false" localSheetId="13" name="S27P9" vbProcedure="false">#REF!</definedName>
    <definedName function="false" hidden="false" localSheetId="13" name="S27R1" vbProcedure="false">#REF!</definedName>
    <definedName function="false" hidden="false" localSheetId="13" name="S27R10" vbProcedure="false">#REF!</definedName>
    <definedName function="false" hidden="false" localSheetId="13" name="S27R11" vbProcedure="false">#REF!</definedName>
    <definedName function="false" hidden="false" localSheetId="13" name="S27R12" vbProcedure="false">#REF!</definedName>
    <definedName function="false" hidden="false" localSheetId="13" name="S27R13" vbProcedure="false">#REF!</definedName>
    <definedName function="false" hidden="false" localSheetId="13" name="S27R14" vbProcedure="false">#REF!</definedName>
    <definedName function="false" hidden="false" localSheetId="13" name="S27R15" vbProcedure="false">#REF!</definedName>
    <definedName function="false" hidden="false" localSheetId="13" name="S27R16" vbProcedure="false">#REF!</definedName>
    <definedName function="false" hidden="false" localSheetId="13" name="S27R17" vbProcedure="false">#REF!</definedName>
    <definedName function="false" hidden="false" localSheetId="13" name="S27R18" vbProcedure="false">#REF!</definedName>
    <definedName function="false" hidden="false" localSheetId="13" name="S27R19" vbProcedure="false">#REF!</definedName>
    <definedName function="false" hidden="false" localSheetId="13" name="S27R2" vbProcedure="false">#REF!</definedName>
    <definedName function="false" hidden="false" localSheetId="13" name="S27R20" vbProcedure="false">#REF!</definedName>
    <definedName function="false" hidden="false" localSheetId="13" name="S27R21" vbProcedure="false">#REF!</definedName>
    <definedName function="false" hidden="false" localSheetId="13" name="S27R22" vbProcedure="false">#REF!</definedName>
    <definedName function="false" hidden="false" localSheetId="13" name="S27R23" vbProcedure="false">#REF!</definedName>
    <definedName function="false" hidden="false" localSheetId="13" name="S27R24" vbProcedure="false">#REF!</definedName>
    <definedName function="false" hidden="false" localSheetId="13" name="S27R3" vbProcedure="false">#REF!</definedName>
    <definedName function="false" hidden="false" localSheetId="13" name="S27R4" vbProcedure="false">#REF!</definedName>
    <definedName function="false" hidden="false" localSheetId="13" name="S27R5" vbProcedure="false">#REF!</definedName>
    <definedName function="false" hidden="false" localSheetId="13" name="S27R6" vbProcedure="false">#REF!</definedName>
    <definedName function="false" hidden="false" localSheetId="13" name="S27R7" vbProcedure="false">#REF!</definedName>
    <definedName function="false" hidden="false" localSheetId="13" name="S27R8" vbProcedure="false">#REF!</definedName>
    <definedName function="false" hidden="false" localSheetId="13" name="S27R9" vbProcedure="false">#REF!</definedName>
    <definedName function="false" hidden="false" localSheetId="13" name="S28P1" vbProcedure="false">#REF!</definedName>
    <definedName function="false" hidden="false" localSheetId="13" name="S28P10" vbProcedure="false">#REF!</definedName>
    <definedName function="false" hidden="false" localSheetId="13" name="S28P11" vbProcedure="false">#REF!</definedName>
    <definedName function="false" hidden="false" localSheetId="13" name="S28P12" vbProcedure="false">#REF!</definedName>
    <definedName function="false" hidden="false" localSheetId="13" name="S28P13" vbProcedure="false">#REF!</definedName>
    <definedName function="false" hidden="false" localSheetId="13" name="S28P14" vbProcedure="false">#REF!</definedName>
    <definedName function="false" hidden="false" localSheetId="13" name="S28P15" vbProcedure="false">#REF!</definedName>
    <definedName function="false" hidden="false" localSheetId="13" name="S28P16" vbProcedure="false">#REF!</definedName>
    <definedName function="false" hidden="false" localSheetId="13" name="S28P17" vbProcedure="false">#REF!</definedName>
    <definedName function="false" hidden="false" localSheetId="13" name="S28P18" vbProcedure="false">#REF!</definedName>
    <definedName function="false" hidden="false" localSheetId="13" name="S28P19" vbProcedure="false">#REF!</definedName>
    <definedName function="false" hidden="false" localSheetId="13" name="S28P2" vbProcedure="false">#REF!</definedName>
    <definedName function="false" hidden="false" localSheetId="13" name="S28P20" vbProcedure="false">#REF!</definedName>
    <definedName function="false" hidden="false" localSheetId="13" name="S28P21" vbProcedure="false">#REF!</definedName>
    <definedName function="false" hidden="false" localSheetId="13" name="S28P22" vbProcedure="false">#REF!</definedName>
    <definedName function="false" hidden="false" localSheetId="13" name="S28P23" vbProcedure="false">#REF!</definedName>
    <definedName function="false" hidden="false" localSheetId="13" name="S28P24" vbProcedure="false">#REF!</definedName>
    <definedName function="false" hidden="false" localSheetId="13" name="S28P3" vbProcedure="false">#REF!</definedName>
    <definedName function="false" hidden="false" localSheetId="13" name="S28P4" vbProcedure="false">#REF!</definedName>
    <definedName function="false" hidden="false" localSheetId="13" name="S28P5" vbProcedure="false">#REF!</definedName>
    <definedName function="false" hidden="false" localSheetId="13" name="S28P6" vbProcedure="false">#REF!</definedName>
    <definedName function="false" hidden="false" localSheetId="13" name="S28P7" vbProcedure="false">#REF!</definedName>
    <definedName function="false" hidden="false" localSheetId="13" name="S28P8" vbProcedure="false">#REF!</definedName>
    <definedName function="false" hidden="false" localSheetId="13" name="S28P9" vbProcedure="false">#REF!</definedName>
    <definedName function="false" hidden="false" localSheetId="13" name="S28R1" vbProcedure="false">#REF!</definedName>
    <definedName function="false" hidden="false" localSheetId="13" name="S28R10" vbProcedure="false">#REF!</definedName>
    <definedName function="false" hidden="false" localSheetId="13" name="S28R11" vbProcedure="false">#REF!</definedName>
    <definedName function="false" hidden="false" localSheetId="13" name="S28R12" vbProcedure="false">#REF!</definedName>
    <definedName function="false" hidden="false" localSheetId="13" name="S28R13" vbProcedure="false">#REF!</definedName>
    <definedName function="false" hidden="false" localSheetId="13" name="S28R14" vbProcedure="false">#REF!</definedName>
    <definedName function="false" hidden="false" localSheetId="13" name="S28R15" vbProcedure="false">#REF!</definedName>
    <definedName function="false" hidden="false" localSheetId="13" name="S28R16" vbProcedure="false">#REF!</definedName>
    <definedName function="false" hidden="false" localSheetId="13" name="S28R17" vbProcedure="false">#REF!</definedName>
    <definedName function="false" hidden="false" localSheetId="13" name="S28R18" vbProcedure="false">#REF!</definedName>
    <definedName function="false" hidden="false" localSheetId="13" name="S28R19" vbProcedure="false">#REF!</definedName>
    <definedName function="false" hidden="false" localSheetId="13" name="S28R2" vbProcedure="false">#REF!</definedName>
    <definedName function="false" hidden="false" localSheetId="13" name="S28R20" vbProcedure="false">#REF!</definedName>
    <definedName function="false" hidden="false" localSheetId="13" name="S28R21" vbProcedure="false">#REF!</definedName>
    <definedName function="false" hidden="false" localSheetId="13" name="S28R22" vbProcedure="false">#REF!</definedName>
    <definedName function="false" hidden="false" localSheetId="13" name="S28R23" vbProcedure="false">#REF!</definedName>
    <definedName function="false" hidden="false" localSheetId="13" name="S28R24" vbProcedure="false">#REF!</definedName>
    <definedName function="false" hidden="false" localSheetId="13" name="S28R3" vbProcedure="false">#REF!</definedName>
    <definedName function="false" hidden="false" localSheetId="13" name="S28R4" vbProcedure="false">#REF!</definedName>
    <definedName function="false" hidden="false" localSheetId="13" name="S28R5" vbProcedure="false">#REF!</definedName>
    <definedName function="false" hidden="false" localSheetId="13" name="S28R6" vbProcedure="false">#REF!</definedName>
    <definedName function="false" hidden="false" localSheetId="13" name="S28R7" vbProcedure="false">#REF!</definedName>
    <definedName function="false" hidden="false" localSheetId="13" name="S28R8" vbProcedure="false">#REF!</definedName>
    <definedName function="false" hidden="false" localSheetId="13" name="S28R9" vbProcedure="false">#REF!</definedName>
    <definedName function="false" hidden="false" localSheetId="13" name="S29P1" vbProcedure="false">#REF!</definedName>
    <definedName function="false" hidden="false" localSheetId="13" name="S29P10" vbProcedure="false">#REF!</definedName>
    <definedName function="false" hidden="false" localSheetId="13" name="S29P11" vbProcedure="false">#REF!</definedName>
    <definedName function="false" hidden="false" localSheetId="13" name="S29P12" vbProcedure="false">#REF!</definedName>
    <definedName function="false" hidden="false" localSheetId="13" name="S29P13" vbProcedure="false">#REF!</definedName>
    <definedName function="false" hidden="false" localSheetId="13" name="S29P14" vbProcedure="false">#REF!</definedName>
    <definedName function="false" hidden="false" localSheetId="13" name="S29P15" vbProcedure="false">#REF!</definedName>
    <definedName function="false" hidden="false" localSheetId="13" name="S29P16" vbProcedure="false">#REF!</definedName>
    <definedName function="false" hidden="false" localSheetId="13" name="S29P17" vbProcedure="false">#REF!</definedName>
    <definedName function="false" hidden="false" localSheetId="13" name="S29P18" vbProcedure="false">#REF!</definedName>
    <definedName function="false" hidden="false" localSheetId="13" name="S29P19" vbProcedure="false">#REF!</definedName>
    <definedName function="false" hidden="false" localSheetId="13" name="S29P2" vbProcedure="false">#REF!</definedName>
    <definedName function="false" hidden="false" localSheetId="13" name="S29P20" vbProcedure="false">#REF!</definedName>
    <definedName function="false" hidden="false" localSheetId="13" name="S29P21" vbProcedure="false">#REF!</definedName>
    <definedName function="false" hidden="false" localSheetId="13" name="S29P22" vbProcedure="false">#REF!</definedName>
    <definedName function="false" hidden="false" localSheetId="13" name="S29P23" vbProcedure="false">#REF!</definedName>
    <definedName function="false" hidden="false" localSheetId="13" name="S29P24" vbProcedure="false">#REF!</definedName>
    <definedName function="false" hidden="false" localSheetId="13" name="S29P3" vbProcedure="false">#REF!</definedName>
    <definedName function="false" hidden="false" localSheetId="13" name="S29P4" vbProcedure="false">#REF!</definedName>
    <definedName function="false" hidden="false" localSheetId="13" name="S29P5" vbProcedure="false">#REF!</definedName>
    <definedName function="false" hidden="false" localSheetId="13" name="S29P6" vbProcedure="false">#REF!</definedName>
    <definedName function="false" hidden="false" localSheetId="13" name="S29P7" vbProcedure="false">#REF!</definedName>
    <definedName function="false" hidden="false" localSheetId="13" name="S29P8" vbProcedure="false">#REF!</definedName>
    <definedName function="false" hidden="false" localSheetId="13" name="S29P9" vbProcedure="false">#REF!</definedName>
    <definedName function="false" hidden="false" localSheetId="13" name="S29R1" vbProcedure="false">#REF!</definedName>
    <definedName function="false" hidden="false" localSheetId="13" name="S29R10" vbProcedure="false">#REF!</definedName>
    <definedName function="false" hidden="false" localSheetId="13" name="S29R11" vbProcedure="false">#REF!</definedName>
    <definedName function="false" hidden="false" localSheetId="13" name="S29R12" vbProcedure="false">#REF!</definedName>
    <definedName function="false" hidden="false" localSheetId="13" name="S29R13" vbProcedure="false">#REF!</definedName>
    <definedName function="false" hidden="false" localSheetId="13" name="S29R14" vbProcedure="false">#REF!</definedName>
    <definedName function="false" hidden="false" localSheetId="13" name="S29R15" vbProcedure="false">#REF!</definedName>
    <definedName function="false" hidden="false" localSheetId="13" name="S29R16" vbProcedure="false">#REF!</definedName>
    <definedName function="false" hidden="false" localSheetId="13" name="S29R17" vbProcedure="false">#REF!</definedName>
    <definedName function="false" hidden="false" localSheetId="13" name="S29R18" vbProcedure="false">#REF!</definedName>
    <definedName function="false" hidden="false" localSheetId="13" name="S29R19" vbProcedure="false">#REF!</definedName>
    <definedName function="false" hidden="false" localSheetId="13" name="S29R2" vbProcedure="false">#REF!</definedName>
    <definedName function="false" hidden="false" localSheetId="13" name="S29R20" vbProcedure="false">#REF!</definedName>
    <definedName function="false" hidden="false" localSheetId="13" name="S29R21" vbProcedure="false">#REF!</definedName>
    <definedName function="false" hidden="false" localSheetId="13" name="S29R22" vbProcedure="false">#REF!</definedName>
    <definedName function="false" hidden="false" localSheetId="13" name="S29R23" vbProcedure="false">#REF!</definedName>
    <definedName function="false" hidden="false" localSheetId="13" name="S29R24" vbProcedure="false">#REF!</definedName>
    <definedName function="false" hidden="false" localSheetId="13" name="S29R3" vbProcedure="false">#REF!</definedName>
    <definedName function="false" hidden="false" localSheetId="13" name="S29R4" vbProcedure="false">#REF!</definedName>
    <definedName function="false" hidden="false" localSheetId="13" name="S29R5" vbProcedure="false">#REF!</definedName>
    <definedName function="false" hidden="false" localSheetId="13" name="S29R6" vbProcedure="false">#REF!</definedName>
    <definedName function="false" hidden="false" localSheetId="13" name="S29R7" vbProcedure="false">#REF!</definedName>
    <definedName function="false" hidden="false" localSheetId="13" name="S29R8" vbProcedure="false">#REF!</definedName>
    <definedName function="false" hidden="false" localSheetId="13" name="S29R9" vbProcedure="false">#REF!</definedName>
    <definedName function="false" hidden="false" localSheetId="13" name="S2P1" vbProcedure="false">#REF!</definedName>
    <definedName function="false" hidden="false" localSheetId="13" name="S2P10" vbProcedure="false">#REF!</definedName>
    <definedName function="false" hidden="false" localSheetId="13" name="S2P11" vbProcedure="false">#REF!</definedName>
    <definedName function="false" hidden="false" localSheetId="13" name="S2P12" vbProcedure="false">#REF!</definedName>
    <definedName function="false" hidden="false" localSheetId="13" name="S2P13" vbProcedure="false">#REF!</definedName>
    <definedName function="false" hidden="false" localSheetId="13" name="S2P14" vbProcedure="false">#REF!</definedName>
    <definedName function="false" hidden="false" localSheetId="13" name="S2P15" vbProcedure="false">#REF!</definedName>
    <definedName function="false" hidden="false" localSheetId="13" name="S2P16" vbProcedure="false">#REF!</definedName>
    <definedName function="false" hidden="false" localSheetId="13" name="S2P17" vbProcedure="false">#REF!</definedName>
    <definedName function="false" hidden="false" localSheetId="13" name="S2P18" vbProcedure="false">#REF!</definedName>
    <definedName function="false" hidden="false" localSheetId="13" name="S2P19" vbProcedure="false">#REF!</definedName>
    <definedName function="false" hidden="false" localSheetId="13" name="S2P2" vbProcedure="false">#REF!</definedName>
    <definedName function="false" hidden="false" localSheetId="13" name="S2P20" vbProcedure="false">#REF!</definedName>
    <definedName function="false" hidden="false" localSheetId="13" name="S2P21" vbProcedure="false">#REF!</definedName>
    <definedName function="false" hidden="false" localSheetId="13" name="S2P22" vbProcedure="false">#REF!</definedName>
    <definedName function="false" hidden="false" localSheetId="13" name="S2P23" vbProcedure="false">#REF!</definedName>
    <definedName function="false" hidden="false" localSheetId="13" name="S2P24" vbProcedure="false">#REF!</definedName>
    <definedName function="false" hidden="false" localSheetId="13" name="S2P3" vbProcedure="false">#REF!</definedName>
    <definedName function="false" hidden="false" localSheetId="13" name="S2P4" vbProcedure="false">#REF!</definedName>
    <definedName function="false" hidden="false" localSheetId="13" name="S2P5" vbProcedure="false">#REF!</definedName>
    <definedName function="false" hidden="false" localSheetId="13" name="S2P6" vbProcedure="false">#REF!</definedName>
    <definedName function="false" hidden="false" localSheetId="13" name="S2P7" vbProcedure="false">#REF!</definedName>
    <definedName function="false" hidden="false" localSheetId="13" name="S2P8" vbProcedure="false">#REF!</definedName>
    <definedName function="false" hidden="false" localSheetId="13" name="S2P9" vbProcedure="false">#REF!</definedName>
    <definedName function="false" hidden="false" localSheetId="13" name="S2PP4" vbProcedure="false">#REF!</definedName>
    <definedName function="false" hidden="false" localSheetId="13" name="S2R1" vbProcedure="false">#REF!</definedName>
    <definedName function="false" hidden="false" localSheetId="13" name="S2R10" vbProcedure="false">#REF!</definedName>
    <definedName function="false" hidden="false" localSheetId="13" name="S2R11" vbProcedure="false">#REF!</definedName>
    <definedName function="false" hidden="false" localSheetId="13" name="S2R12" vbProcedure="false">#REF!</definedName>
    <definedName function="false" hidden="false" localSheetId="13" name="S2R13" vbProcedure="false">#REF!</definedName>
    <definedName function="false" hidden="false" localSheetId="13" name="S2R14" vbProcedure="false">#REF!</definedName>
    <definedName function="false" hidden="false" localSheetId="13" name="S2R15" vbProcedure="false">#REF!</definedName>
    <definedName function="false" hidden="false" localSheetId="13" name="S2R16" vbProcedure="false">#REF!</definedName>
    <definedName function="false" hidden="false" localSheetId="13" name="S2R17" vbProcedure="false">#REF!</definedName>
    <definedName function="false" hidden="false" localSheetId="13" name="S2R18" vbProcedure="false">#REF!</definedName>
    <definedName function="false" hidden="false" localSheetId="13" name="S2R19" vbProcedure="false">#REF!</definedName>
    <definedName function="false" hidden="false" localSheetId="13" name="S2R2" vbProcedure="false">#REF!</definedName>
    <definedName function="false" hidden="false" localSheetId="13" name="S2R20" vbProcedure="false">#REF!</definedName>
    <definedName function="false" hidden="false" localSheetId="13" name="S2R21" vbProcedure="false">#REF!</definedName>
    <definedName function="false" hidden="false" localSheetId="13" name="S2R22" vbProcedure="false">#REF!</definedName>
    <definedName function="false" hidden="false" localSheetId="13" name="S2R23" vbProcedure="false">#REF!</definedName>
    <definedName function="false" hidden="false" localSheetId="13" name="S2R24" vbProcedure="false">#REF!</definedName>
    <definedName function="false" hidden="false" localSheetId="13" name="S2R3" vbProcedure="false">#REF!</definedName>
    <definedName function="false" hidden="false" localSheetId="13" name="S2R4" vbProcedure="false">#REF!</definedName>
    <definedName function="false" hidden="false" localSheetId="13" name="S2R5" vbProcedure="false">#REF!</definedName>
    <definedName function="false" hidden="false" localSheetId="13" name="S2R6" vbProcedure="false">#REF!</definedName>
    <definedName function="false" hidden="false" localSheetId="13" name="S2R7" vbProcedure="false">#REF!</definedName>
    <definedName function="false" hidden="false" localSheetId="13" name="S2R8" vbProcedure="false">#REF!</definedName>
    <definedName function="false" hidden="false" localSheetId="13" name="S2R9" vbProcedure="false">#REF!</definedName>
    <definedName function="false" hidden="false" localSheetId="13" name="S30P1" vbProcedure="false">#REF!</definedName>
    <definedName function="false" hidden="false" localSheetId="13" name="S30P10" vbProcedure="false">#REF!</definedName>
    <definedName function="false" hidden="false" localSheetId="13" name="S30P11" vbProcedure="false">#REF!</definedName>
    <definedName function="false" hidden="false" localSheetId="13" name="S30P12" vbProcedure="false">#REF!</definedName>
    <definedName function="false" hidden="false" localSheetId="13" name="S30P13" vbProcedure="false">#REF!</definedName>
    <definedName function="false" hidden="false" localSheetId="13" name="S30P14" vbProcedure="false">#REF!</definedName>
    <definedName function="false" hidden="false" localSheetId="13" name="S30P15" vbProcedure="false">#REF!</definedName>
    <definedName function="false" hidden="false" localSheetId="13" name="S30P16" vbProcedure="false">#REF!</definedName>
    <definedName function="false" hidden="false" localSheetId="13" name="S30P17" vbProcedure="false">#REF!</definedName>
    <definedName function="false" hidden="false" localSheetId="13" name="S30P18" vbProcedure="false">#REF!</definedName>
    <definedName function="false" hidden="false" localSheetId="13" name="S30P19" vbProcedure="false">#REF!</definedName>
    <definedName function="false" hidden="false" localSheetId="13" name="S30P2" vbProcedure="false">#REF!</definedName>
    <definedName function="false" hidden="false" localSheetId="13" name="S30P20" vbProcedure="false">#REF!</definedName>
    <definedName function="false" hidden="false" localSheetId="13" name="S30P21" vbProcedure="false">#REF!</definedName>
    <definedName function="false" hidden="false" localSheetId="13" name="S30P22" vbProcedure="false">#REF!</definedName>
    <definedName function="false" hidden="false" localSheetId="13" name="S30P23" vbProcedure="false">#REF!</definedName>
    <definedName function="false" hidden="false" localSheetId="13" name="S30P24" vbProcedure="false">#REF!</definedName>
    <definedName function="false" hidden="false" localSheetId="13" name="S30P3" vbProcedure="false">#REF!</definedName>
    <definedName function="false" hidden="false" localSheetId="13" name="S30P4" vbProcedure="false">#REF!</definedName>
    <definedName function="false" hidden="false" localSheetId="13" name="S30P5" vbProcedure="false">#REF!</definedName>
    <definedName function="false" hidden="false" localSheetId="13" name="S30P6" vbProcedure="false">#REF!</definedName>
    <definedName function="false" hidden="false" localSheetId="13" name="S30P7" vbProcedure="false">#REF!</definedName>
    <definedName function="false" hidden="false" localSheetId="13" name="S30P8" vbProcedure="false">#REF!</definedName>
    <definedName function="false" hidden="false" localSheetId="13" name="S30P9" vbProcedure="false">#REF!</definedName>
    <definedName function="false" hidden="false" localSheetId="13" name="S30R1" vbProcedure="false">#REF!</definedName>
    <definedName function="false" hidden="false" localSheetId="13" name="S30R10" vbProcedure="false">#REF!</definedName>
    <definedName function="false" hidden="false" localSheetId="13" name="S30R11" vbProcedure="false">#REF!</definedName>
    <definedName function="false" hidden="false" localSheetId="13" name="S30R12" vbProcedure="false">#REF!</definedName>
    <definedName function="false" hidden="false" localSheetId="13" name="S30R13" vbProcedure="false">#REF!</definedName>
    <definedName function="false" hidden="false" localSheetId="13" name="S30R14" vbProcedure="false">#REF!</definedName>
    <definedName function="false" hidden="false" localSheetId="13" name="S30R15" vbProcedure="false">#REF!</definedName>
    <definedName function="false" hidden="false" localSheetId="13" name="S30R16" vbProcedure="false">#REF!</definedName>
    <definedName function="false" hidden="false" localSheetId="13" name="S30R17" vbProcedure="false">#REF!</definedName>
    <definedName function="false" hidden="false" localSheetId="13" name="S30R18" vbProcedure="false">#REF!</definedName>
    <definedName function="false" hidden="false" localSheetId="13" name="S30R19" vbProcedure="false">#REF!</definedName>
    <definedName function="false" hidden="false" localSheetId="13" name="S30R2" vbProcedure="false">#REF!</definedName>
    <definedName function="false" hidden="false" localSheetId="13" name="S30R20" vbProcedure="false">#REF!</definedName>
    <definedName function="false" hidden="false" localSheetId="13" name="S30R21" vbProcedure="false">#REF!</definedName>
    <definedName function="false" hidden="false" localSheetId="13" name="S30R22" vbProcedure="false">#REF!</definedName>
    <definedName function="false" hidden="false" localSheetId="13" name="S30R23" vbProcedure="false">#REF!</definedName>
    <definedName function="false" hidden="false" localSheetId="13" name="S30R24" vbProcedure="false">#REF!</definedName>
    <definedName function="false" hidden="false" localSheetId="13" name="S30R3" vbProcedure="false">#REF!</definedName>
    <definedName function="false" hidden="false" localSheetId="13" name="S30R4" vbProcedure="false">#REF!</definedName>
    <definedName function="false" hidden="false" localSheetId="13" name="S30R5" vbProcedure="false">#REF!</definedName>
    <definedName function="false" hidden="false" localSheetId="13" name="S30R6" vbProcedure="false">#REF!</definedName>
    <definedName function="false" hidden="false" localSheetId="13" name="S30R7" vbProcedure="false">#REF!</definedName>
    <definedName function="false" hidden="false" localSheetId="13" name="S30R8" vbProcedure="false">#REF!</definedName>
    <definedName function="false" hidden="false" localSheetId="13" name="S30R9" vbProcedure="false">#REF!</definedName>
    <definedName function="false" hidden="false" localSheetId="13" name="S31P1" vbProcedure="false">#REF!</definedName>
    <definedName function="false" hidden="false" localSheetId="13" name="S31P10" vbProcedure="false">#REF!</definedName>
    <definedName function="false" hidden="false" localSheetId="13" name="S31P11" vbProcedure="false">#REF!</definedName>
    <definedName function="false" hidden="false" localSheetId="13" name="S31P12" vbProcedure="false">#REF!</definedName>
    <definedName function="false" hidden="false" localSheetId="13" name="S31P13" vbProcedure="false">#REF!</definedName>
    <definedName function="false" hidden="false" localSheetId="13" name="S31P14" vbProcedure="false">#REF!</definedName>
    <definedName function="false" hidden="false" localSheetId="13" name="S31P15" vbProcedure="false">#REF!</definedName>
    <definedName function="false" hidden="false" localSheetId="13" name="S31P16" vbProcedure="false">#REF!</definedName>
    <definedName function="false" hidden="false" localSheetId="13" name="S31P17" vbProcedure="false">#REF!</definedName>
    <definedName function="false" hidden="false" localSheetId="13" name="S31P18" vbProcedure="false">#REF!</definedName>
    <definedName function="false" hidden="false" localSheetId="13" name="S31P19" vbProcedure="false">#REF!</definedName>
    <definedName function="false" hidden="false" localSheetId="13" name="S31P2" vbProcedure="false">#REF!</definedName>
    <definedName function="false" hidden="false" localSheetId="13" name="S31P20" vbProcedure="false">#REF!</definedName>
    <definedName function="false" hidden="false" localSheetId="13" name="S31P21" vbProcedure="false">#REF!</definedName>
    <definedName function="false" hidden="false" localSheetId="13" name="S31P22" vbProcedure="false">#REF!</definedName>
    <definedName function="false" hidden="false" localSheetId="13" name="S31P23" vbProcedure="false">#REF!</definedName>
    <definedName function="false" hidden="false" localSheetId="13" name="S31P24" vbProcedure="false">#REF!</definedName>
    <definedName function="false" hidden="false" localSheetId="13" name="S31P3" vbProcedure="false">#REF!</definedName>
    <definedName function="false" hidden="false" localSheetId="13" name="S31P4" vbProcedure="false">#REF!</definedName>
    <definedName function="false" hidden="false" localSheetId="13" name="S31P5" vbProcedure="false">#REF!</definedName>
    <definedName function="false" hidden="false" localSheetId="13" name="S31P6" vbProcedure="false">#REF!</definedName>
    <definedName function="false" hidden="false" localSheetId="13" name="S31P7" vbProcedure="false">#REF!</definedName>
    <definedName function="false" hidden="false" localSheetId="13" name="S31P8" vbProcedure="false">#REF!</definedName>
    <definedName function="false" hidden="false" localSheetId="13" name="S31P9" vbProcedure="false">#REF!</definedName>
    <definedName function="false" hidden="false" localSheetId="13" name="S31R1" vbProcedure="false">#REF!</definedName>
    <definedName function="false" hidden="false" localSheetId="13" name="S31R10" vbProcedure="false">#REF!</definedName>
    <definedName function="false" hidden="false" localSheetId="13" name="S31R11" vbProcedure="false">#REF!</definedName>
    <definedName function="false" hidden="false" localSheetId="13" name="S31R12" vbProcedure="false">#REF!</definedName>
    <definedName function="false" hidden="false" localSheetId="13" name="S31R13" vbProcedure="false">#REF!</definedName>
    <definedName function="false" hidden="false" localSheetId="13" name="S31R14" vbProcedure="false">#REF!</definedName>
    <definedName function="false" hidden="false" localSheetId="13" name="S31R15" vbProcedure="false">#REF!</definedName>
    <definedName function="false" hidden="false" localSheetId="13" name="S31R16" vbProcedure="false">#REF!</definedName>
    <definedName function="false" hidden="false" localSheetId="13" name="S31R17" vbProcedure="false">#REF!</definedName>
    <definedName function="false" hidden="false" localSheetId="13" name="S31R18" vbProcedure="false">#REF!</definedName>
    <definedName function="false" hidden="false" localSheetId="13" name="S31R19" vbProcedure="false">#REF!</definedName>
    <definedName function="false" hidden="false" localSheetId="13" name="S31R2" vbProcedure="false">#REF!</definedName>
    <definedName function="false" hidden="false" localSheetId="13" name="S31R20" vbProcedure="false">#REF!</definedName>
    <definedName function="false" hidden="false" localSheetId="13" name="S31R21" vbProcedure="false">#REF!</definedName>
    <definedName function="false" hidden="false" localSheetId="13" name="S31R22" vbProcedure="false">#REF!</definedName>
    <definedName function="false" hidden="false" localSheetId="13" name="S31R23" vbProcedure="false">#REF!</definedName>
    <definedName function="false" hidden="false" localSheetId="13" name="S31R24" vbProcedure="false">#REF!</definedName>
    <definedName function="false" hidden="false" localSheetId="13" name="S31R3" vbProcedure="false">#REF!</definedName>
    <definedName function="false" hidden="false" localSheetId="13" name="S31R4" vbProcedure="false">#REF!</definedName>
    <definedName function="false" hidden="false" localSheetId="13" name="S31R5" vbProcedure="false">#REF!</definedName>
    <definedName function="false" hidden="false" localSheetId="13" name="S31R6" vbProcedure="false">#REF!</definedName>
    <definedName function="false" hidden="false" localSheetId="13" name="S31R7" vbProcedure="false">#REF!</definedName>
    <definedName function="false" hidden="false" localSheetId="13" name="S31R8" vbProcedure="false">#REF!</definedName>
    <definedName function="false" hidden="false" localSheetId="13" name="S31R9" vbProcedure="false">#REF!</definedName>
    <definedName function="false" hidden="false" localSheetId="13" name="S32P1" vbProcedure="false">#REF!</definedName>
    <definedName function="false" hidden="false" localSheetId="13" name="S32P10" vbProcedure="false">#REF!</definedName>
    <definedName function="false" hidden="false" localSheetId="13" name="S32P11" vbProcedure="false">#REF!</definedName>
    <definedName function="false" hidden="false" localSheetId="13" name="S32P12" vbProcedure="false">#REF!</definedName>
    <definedName function="false" hidden="false" localSheetId="13" name="S32P13" vbProcedure="false">#REF!</definedName>
    <definedName function="false" hidden="false" localSheetId="13" name="S32P14" vbProcedure="false">#REF!</definedName>
    <definedName function="false" hidden="false" localSheetId="13" name="S32P15" vbProcedure="false">#REF!</definedName>
    <definedName function="false" hidden="false" localSheetId="13" name="S32P16" vbProcedure="false">#REF!</definedName>
    <definedName function="false" hidden="false" localSheetId="13" name="S32P17" vbProcedure="false">#REF!</definedName>
    <definedName function="false" hidden="false" localSheetId="13" name="S32P18" vbProcedure="false">#REF!</definedName>
    <definedName function="false" hidden="false" localSheetId="13" name="S32P19" vbProcedure="false">#REF!</definedName>
    <definedName function="false" hidden="false" localSheetId="13" name="S32P2" vbProcedure="false">#REF!</definedName>
    <definedName function="false" hidden="false" localSheetId="13" name="S32P20" vbProcedure="false">#REF!</definedName>
    <definedName function="false" hidden="false" localSheetId="13" name="S32P21" vbProcedure="false">#REF!</definedName>
    <definedName function="false" hidden="false" localSheetId="13" name="S32P22" vbProcedure="false">#REF!</definedName>
    <definedName function="false" hidden="false" localSheetId="13" name="S32P23" vbProcedure="false">#REF!</definedName>
    <definedName function="false" hidden="false" localSheetId="13" name="S32P24" vbProcedure="false">#REF!</definedName>
    <definedName function="false" hidden="false" localSheetId="13" name="S32P3" vbProcedure="false">#REF!</definedName>
    <definedName function="false" hidden="false" localSheetId="13" name="S32P4" vbProcedure="false">#REF!</definedName>
    <definedName function="false" hidden="false" localSheetId="13" name="S32P5" vbProcedure="false">#REF!</definedName>
    <definedName function="false" hidden="false" localSheetId="13" name="S32P6" vbProcedure="false">#REF!</definedName>
    <definedName function="false" hidden="false" localSheetId="13" name="S32P7" vbProcedure="false">#REF!</definedName>
    <definedName function="false" hidden="false" localSheetId="13" name="S32P8" vbProcedure="false">#REF!</definedName>
    <definedName function="false" hidden="false" localSheetId="13" name="S32P9" vbProcedure="false">#REF!</definedName>
    <definedName function="false" hidden="false" localSheetId="13" name="S32R1" vbProcedure="false">#REF!</definedName>
    <definedName function="false" hidden="false" localSheetId="13" name="S32R10" vbProcedure="false">#REF!</definedName>
    <definedName function="false" hidden="false" localSheetId="13" name="S32R11" vbProcedure="false">#REF!</definedName>
    <definedName function="false" hidden="false" localSheetId="13" name="S32R12" vbProcedure="false">#REF!</definedName>
    <definedName function="false" hidden="false" localSheetId="13" name="S32R13" vbProcedure="false">#REF!</definedName>
    <definedName function="false" hidden="false" localSheetId="13" name="S32R14" vbProcedure="false">#REF!</definedName>
    <definedName function="false" hidden="false" localSheetId="13" name="S32R15" vbProcedure="false">#REF!</definedName>
    <definedName function="false" hidden="false" localSheetId="13" name="S32R16" vbProcedure="false">#REF!</definedName>
    <definedName function="false" hidden="false" localSheetId="13" name="S32R17" vbProcedure="false">#REF!</definedName>
    <definedName function="false" hidden="false" localSheetId="13" name="S32R18" vbProcedure="false">#REF!</definedName>
    <definedName function="false" hidden="false" localSheetId="13" name="S32R19" vbProcedure="false">#REF!</definedName>
    <definedName function="false" hidden="false" localSheetId="13" name="S32R2" vbProcedure="false">#REF!</definedName>
    <definedName function="false" hidden="false" localSheetId="13" name="S32R20" vbProcedure="false">#REF!</definedName>
    <definedName function="false" hidden="false" localSheetId="13" name="S32R21" vbProcedure="false">#REF!</definedName>
    <definedName function="false" hidden="false" localSheetId="13" name="S32R22" vbProcedure="false">#REF!</definedName>
    <definedName function="false" hidden="false" localSheetId="13" name="S32R23" vbProcedure="false">#REF!</definedName>
    <definedName function="false" hidden="false" localSheetId="13" name="S32R24" vbProcedure="false">#REF!</definedName>
    <definedName function="false" hidden="false" localSheetId="13" name="S32R3" vbProcedure="false">#REF!</definedName>
    <definedName function="false" hidden="false" localSheetId="13" name="S32R4" vbProcedure="false">#REF!</definedName>
    <definedName function="false" hidden="false" localSheetId="13" name="S32R5" vbProcedure="false">#REF!</definedName>
    <definedName function="false" hidden="false" localSheetId="13" name="S32R6" vbProcedure="false">#REF!</definedName>
    <definedName function="false" hidden="false" localSheetId="13" name="S32R7" vbProcedure="false">#REF!</definedName>
    <definedName function="false" hidden="false" localSheetId="13" name="S32R8" vbProcedure="false">#REF!</definedName>
    <definedName function="false" hidden="false" localSheetId="13" name="S32R9" vbProcedure="false">#REF!</definedName>
    <definedName function="false" hidden="false" localSheetId="13" name="S33P1" vbProcedure="false">#REF!</definedName>
    <definedName function="false" hidden="false" localSheetId="13" name="S33P10" vbProcedure="false">#REF!</definedName>
    <definedName function="false" hidden="false" localSheetId="13" name="S33P11" vbProcedure="false">#REF!</definedName>
    <definedName function="false" hidden="false" localSheetId="13" name="S33P12" vbProcedure="false">#REF!</definedName>
    <definedName function="false" hidden="false" localSheetId="13" name="S33P13" vbProcedure="false">#REF!</definedName>
    <definedName function="false" hidden="false" localSheetId="13" name="S33P14" vbProcedure="false">#REF!</definedName>
    <definedName function="false" hidden="false" localSheetId="13" name="S33P15" vbProcedure="false">#REF!</definedName>
    <definedName function="false" hidden="false" localSheetId="13" name="S33P16" vbProcedure="false">#REF!</definedName>
    <definedName function="false" hidden="false" localSheetId="13" name="S33P17" vbProcedure="false">#REF!</definedName>
    <definedName function="false" hidden="false" localSheetId="13" name="S33P18" vbProcedure="false">#REF!</definedName>
    <definedName function="false" hidden="false" localSheetId="13" name="S33P19" vbProcedure="false">#REF!</definedName>
    <definedName function="false" hidden="false" localSheetId="13" name="S33P2" vbProcedure="false">#REF!</definedName>
    <definedName function="false" hidden="false" localSheetId="13" name="S33P20" vbProcedure="false">#REF!</definedName>
    <definedName function="false" hidden="false" localSheetId="13" name="S33P21" vbProcedure="false">#REF!</definedName>
    <definedName function="false" hidden="false" localSheetId="13" name="S33P22" vbProcedure="false">#REF!</definedName>
    <definedName function="false" hidden="false" localSheetId="13" name="S33P23" vbProcedure="false">#REF!</definedName>
    <definedName function="false" hidden="false" localSheetId="13" name="S33P24" vbProcedure="false">#REF!</definedName>
    <definedName function="false" hidden="false" localSheetId="13" name="S33P3" vbProcedure="false">#REF!</definedName>
    <definedName function="false" hidden="false" localSheetId="13" name="S33P4" vbProcedure="false">#REF!</definedName>
    <definedName function="false" hidden="false" localSheetId="13" name="S33P5" vbProcedure="false">#REF!</definedName>
    <definedName function="false" hidden="false" localSheetId="13" name="S33P6" vbProcedure="false">#REF!</definedName>
    <definedName function="false" hidden="false" localSheetId="13" name="S33P7" vbProcedure="false">#REF!</definedName>
    <definedName function="false" hidden="false" localSheetId="13" name="S33P8" vbProcedure="false">#REF!</definedName>
    <definedName function="false" hidden="false" localSheetId="13" name="S33P9" vbProcedure="false">#REF!</definedName>
    <definedName function="false" hidden="false" localSheetId="13" name="S33R1" vbProcedure="false">#REF!</definedName>
    <definedName function="false" hidden="false" localSheetId="13" name="S33R10" vbProcedure="false">#REF!</definedName>
    <definedName function="false" hidden="false" localSheetId="13" name="S33R11" vbProcedure="false">#REF!</definedName>
    <definedName function="false" hidden="false" localSheetId="13" name="S33R12" vbProcedure="false">#REF!</definedName>
    <definedName function="false" hidden="false" localSheetId="13" name="S33R13" vbProcedure="false">#REF!</definedName>
    <definedName function="false" hidden="false" localSheetId="13" name="S33R14" vbProcedure="false">#REF!</definedName>
    <definedName function="false" hidden="false" localSheetId="13" name="S33R15" vbProcedure="false">#REF!</definedName>
    <definedName function="false" hidden="false" localSheetId="13" name="S33R16" vbProcedure="false">#REF!</definedName>
    <definedName function="false" hidden="false" localSheetId="13" name="S33R17" vbProcedure="false">#REF!</definedName>
    <definedName function="false" hidden="false" localSheetId="13" name="S33R18" vbProcedure="false">#REF!</definedName>
    <definedName function="false" hidden="false" localSheetId="13" name="S33R19" vbProcedure="false">#REF!</definedName>
    <definedName function="false" hidden="false" localSheetId="13" name="S33R2" vbProcedure="false">#REF!</definedName>
    <definedName function="false" hidden="false" localSheetId="13" name="S33R20" vbProcedure="false">#REF!</definedName>
    <definedName function="false" hidden="false" localSheetId="13" name="S33R21" vbProcedure="false">#REF!</definedName>
    <definedName function="false" hidden="false" localSheetId="13" name="S33R22" vbProcedure="false">#REF!</definedName>
    <definedName function="false" hidden="false" localSheetId="13" name="S33R23" vbProcedure="false">#REF!</definedName>
    <definedName function="false" hidden="false" localSheetId="13" name="S33R24" vbProcedure="false">#REF!</definedName>
    <definedName function="false" hidden="false" localSheetId="13" name="S33R3" vbProcedure="false">#REF!</definedName>
    <definedName function="false" hidden="false" localSheetId="13" name="S33R4" vbProcedure="false">#REF!</definedName>
    <definedName function="false" hidden="false" localSheetId="13" name="S33R5" vbProcedure="false">#REF!</definedName>
    <definedName function="false" hidden="false" localSheetId="13" name="S33R6" vbProcedure="false">#REF!</definedName>
    <definedName function="false" hidden="false" localSheetId="13" name="S33R7" vbProcedure="false">#REF!</definedName>
    <definedName function="false" hidden="false" localSheetId="13" name="S33R8" vbProcedure="false">#REF!</definedName>
    <definedName function="false" hidden="false" localSheetId="13" name="S33R9" vbProcedure="false">#REF!</definedName>
    <definedName function="false" hidden="false" localSheetId="13" name="S34P1" vbProcedure="false">#REF!</definedName>
    <definedName function="false" hidden="false" localSheetId="13" name="S34P10" vbProcedure="false">#REF!</definedName>
    <definedName function="false" hidden="false" localSheetId="13" name="S34P11" vbProcedure="false">#REF!</definedName>
    <definedName function="false" hidden="false" localSheetId="13" name="S34P12" vbProcedure="false">#REF!</definedName>
    <definedName function="false" hidden="false" localSheetId="13" name="S34P13" vbProcedure="false">#REF!</definedName>
    <definedName function="false" hidden="false" localSheetId="13" name="S34P14" vbProcedure="false">#REF!</definedName>
    <definedName function="false" hidden="false" localSheetId="13" name="S34P15" vbProcedure="false">#REF!</definedName>
    <definedName function="false" hidden="false" localSheetId="13" name="S34P16" vbProcedure="false">#REF!</definedName>
    <definedName function="false" hidden="false" localSheetId="13" name="S34P17" vbProcedure="false">#REF!</definedName>
    <definedName function="false" hidden="false" localSheetId="13" name="S34P18" vbProcedure="false">#REF!</definedName>
    <definedName function="false" hidden="false" localSheetId="13" name="S34P19" vbProcedure="false">#REF!</definedName>
    <definedName function="false" hidden="false" localSheetId="13" name="S34P2" vbProcedure="false">#REF!</definedName>
    <definedName function="false" hidden="false" localSheetId="13" name="S34P20" vbProcedure="false">#REF!</definedName>
    <definedName function="false" hidden="false" localSheetId="13" name="S34P21" vbProcedure="false">#REF!</definedName>
    <definedName function="false" hidden="false" localSheetId="13" name="S34P22" vbProcedure="false">#REF!</definedName>
    <definedName function="false" hidden="false" localSheetId="13" name="S34P23" vbProcedure="false">#REF!</definedName>
    <definedName function="false" hidden="false" localSheetId="13" name="S34P24" vbProcedure="false">#REF!</definedName>
    <definedName function="false" hidden="false" localSheetId="13" name="S34P3" vbProcedure="false">#REF!</definedName>
    <definedName function="false" hidden="false" localSheetId="13" name="S34P4" vbProcedure="false">#REF!</definedName>
    <definedName function="false" hidden="false" localSheetId="13" name="S34P5" vbProcedure="false">#REF!</definedName>
    <definedName function="false" hidden="false" localSheetId="13" name="S34P6" vbProcedure="false">#REF!</definedName>
    <definedName function="false" hidden="false" localSheetId="13" name="S34P7" vbProcedure="false">#REF!</definedName>
    <definedName function="false" hidden="false" localSheetId="13" name="S34P8" vbProcedure="false">#REF!</definedName>
    <definedName function="false" hidden="false" localSheetId="13" name="S34P9" vbProcedure="false">#REF!</definedName>
    <definedName function="false" hidden="false" localSheetId="13" name="S34R1" vbProcedure="false">#REF!</definedName>
    <definedName function="false" hidden="false" localSheetId="13" name="S34R10" vbProcedure="false">#REF!</definedName>
    <definedName function="false" hidden="false" localSheetId="13" name="S34R11" vbProcedure="false">#REF!</definedName>
    <definedName function="false" hidden="false" localSheetId="13" name="S34R12" vbProcedure="false">#REF!</definedName>
    <definedName function="false" hidden="false" localSheetId="13" name="S34R13" vbProcedure="false">#REF!</definedName>
    <definedName function="false" hidden="false" localSheetId="13" name="S34R14" vbProcedure="false">#REF!</definedName>
    <definedName function="false" hidden="false" localSheetId="13" name="S34R15" vbProcedure="false">#REF!</definedName>
    <definedName function="false" hidden="false" localSheetId="13" name="S34R16" vbProcedure="false">#REF!</definedName>
    <definedName function="false" hidden="false" localSheetId="13" name="S34R17" vbProcedure="false">#REF!</definedName>
    <definedName function="false" hidden="false" localSheetId="13" name="S34R18" vbProcedure="false">#REF!</definedName>
    <definedName function="false" hidden="false" localSheetId="13" name="S34R19" vbProcedure="false">#REF!</definedName>
    <definedName function="false" hidden="false" localSheetId="13" name="S34R2" vbProcedure="false">#REF!</definedName>
    <definedName function="false" hidden="false" localSheetId="13" name="S34R20" vbProcedure="false">#REF!</definedName>
    <definedName function="false" hidden="false" localSheetId="13" name="S34R21" vbProcedure="false">#REF!</definedName>
    <definedName function="false" hidden="false" localSheetId="13" name="S34R22" vbProcedure="false">#REF!</definedName>
    <definedName function="false" hidden="false" localSheetId="13" name="S34R23" vbProcedure="false">#REF!</definedName>
    <definedName function="false" hidden="false" localSheetId="13" name="S34R24" vbProcedure="false">#REF!</definedName>
    <definedName function="false" hidden="false" localSheetId="13" name="S34R3" vbProcedure="false">#REF!</definedName>
    <definedName function="false" hidden="false" localSheetId="13" name="S34R4" vbProcedure="false">#REF!</definedName>
    <definedName function="false" hidden="false" localSheetId="13" name="S34R5" vbProcedure="false">#REF!</definedName>
    <definedName function="false" hidden="false" localSheetId="13" name="S34R6" vbProcedure="false">#REF!</definedName>
    <definedName function="false" hidden="false" localSheetId="13" name="S34R7" vbProcedure="false">#REF!</definedName>
    <definedName function="false" hidden="false" localSheetId="13" name="S34R8" vbProcedure="false">#REF!</definedName>
    <definedName function="false" hidden="false" localSheetId="13" name="S34R9" vbProcedure="false">#REF!</definedName>
    <definedName function="false" hidden="false" localSheetId="13" name="S35P1" vbProcedure="false">#REF!</definedName>
    <definedName function="false" hidden="false" localSheetId="13" name="S35P10" vbProcedure="false">#REF!</definedName>
    <definedName function="false" hidden="false" localSheetId="13" name="S35P11" vbProcedure="false">#REF!</definedName>
    <definedName function="false" hidden="false" localSheetId="13" name="S35P12" vbProcedure="false">#REF!</definedName>
    <definedName function="false" hidden="false" localSheetId="13" name="S35P13" vbProcedure="false">#REF!</definedName>
    <definedName function="false" hidden="false" localSheetId="13" name="S35P14" vbProcedure="false">#REF!</definedName>
    <definedName function="false" hidden="false" localSheetId="13" name="S35P15" vbProcedure="false">#REF!</definedName>
    <definedName function="false" hidden="false" localSheetId="13" name="S35P16" vbProcedure="false">#REF!</definedName>
    <definedName function="false" hidden="false" localSheetId="13" name="S35P17" vbProcedure="false">#REF!</definedName>
    <definedName function="false" hidden="false" localSheetId="13" name="S35P18" vbProcedure="false">#REF!</definedName>
    <definedName function="false" hidden="false" localSheetId="13" name="S35P19" vbProcedure="false">#REF!</definedName>
    <definedName function="false" hidden="false" localSheetId="13" name="S35P2" vbProcedure="false">#REF!</definedName>
    <definedName function="false" hidden="false" localSheetId="13" name="S35P20" vbProcedure="false">#REF!</definedName>
    <definedName function="false" hidden="false" localSheetId="13" name="S35P21" vbProcedure="false">#REF!</definedName>
    <definedName function="false" hidden="false" localSheetId="13" name="S35P22" vbProcedure="false">#REF!</definedName>
    <definedName function="false" hidden="false" localSheetId="13" name="S35P23" vbProcedure="false">#REF!</definedName>
    <definedName function="false" hidden="false" localSheetId="13" name="S35P24" vbProcedure="false">#REF!</definedName>
    <definedName function="false" hidden="false" localSheetId="13" name="S35P3" vbProcedure="false">#REF!</definedName>
    <definedName function="false" hidden="false" localSheetId="13" name="S35P4" vbProcedure="false">#REF!</definedName>
    <definedName function="false" hidden="false" localSheetId="13" name="S35P5" vbProcedure="false">#REF!</definedName>
    <definedName function="false" hidden="false" localSheetId="13" name="S35P6" vbProcedure="false">#REF!</definedName>
    <definedName function="false" hidden="false" localSheetId="13" name="S35P7" vbProcedure="false">#REF!</definedName>
    <definedName function="false" hidden="false" localSheetId="13" name="S35P8" vbProcedure="false">#REF!</definedName>
    <definedName function="false" hidden="false" localSheetId="13" name="S35P9" vbProcedure="false">#REF!</definedName>
    <definedName function="false" hidden="false" localSheetId="13" name="S35R1" vbProcedure="false">#REF!</definedName>
    <definedName function="false" hidden="false" localSheetId="13" name="S35R10" vbProcedure="false">#REF!</definedName>
    <definedName function="false" hidden="false" localSheetId="13" name="S35R11" vbProcedure="false">#REF!</definedName>
    <definedName function="false" hidden="false" localSheetId="13" name="S35R12" vbProcedure="false">#REF!</definedName>
    <definedName function="false" hidden="false" localSheetId="13" name="S35R13" vbProcedure="false">#REF!</definedName>
    <definedName function="false" hidden="false" localSheetId="13" name="S35R14" vbProcedure="false">#REF!</definedName>
    <definedName function="false" hidden="false" localSheetId="13" name="S35R15" vbProcedure="false">#REF!</definedName>
    <definedName function="false" hidden="false" localSheetId="13" name="S35R16" vbProcedure="false">#REF!</definedName>
    <definedName function="false" hidden="false" localSheetId="13" name="S35R17" vbProcedure="false">#REF!</definedName>
    <definedName function="false" hidden="false" localSheetId="13" name="S35R18" vbProcedure="false">#REF!</definedName>
    <definedName function="false" hidden="false" localSheetId="13" name="S35R19" vbProcedure="false">#REF!</definedName>
    <definedName function="false" hidden="false" localSheetId="13" name="S35R2" vbProcedure="false">#REF!</definedName>
    <definedName function="false" hidden="false" localSheetId="13" name="S35R20" vbProcedure="false">#REF!</definedName>
    <definedName function="false" hidden="false" localSheetId="13" name="S35R21" vbProcedure="false">#REF!</definedName>
    <definedName function="false" hidden="false" localSheetId="13" name="S35R22" vbProcedure="false">#REF!</definedName>
    <definedName function="false" hidden="false" localSheetId="13" name="S35R23" vbProcedure="false">#REF!</definedName>
    <definedName function="false" hidden="false" localSheetId="13" name="S35R24" vbProcedure="false">#REF!</definedName>
    <definedName function="false" hidden="false" localSheetId="13" name="S35R3" vbProcedure="false">#REF!</definedName>
    <definedName function="false" hidden="false" localSheetId="13" name="S35R4" vbProcedure="false">#REF!</definedName>
    <definedName function="false" hidden="false" localSheetId="13" name="S35R5" vbProcedure="false">#REF!</definedName>
    <definedName function="false" hidden="false" localSheetId="13" name="S35R6" vbProcedure="false">#REF!</definedName>
    <definedName function="false" hidden="false" localSheetId="13" name="S35R7" vbProcedure="false">#REF!</definedName>
    <definedName function="false" hidden="false" localSheetId="13" name="S35R8" vbProcedure="false">#REF!</definedName>
    <definedName function="false" hidden="false" localSheetId="13" name="S35R9" vbProcedure="false">#REF!</definedName>
    <definedName function="false" hidden="false" localSheetId="13" name="S36P1" vbProcedure="false">#REF!</definedName>
    <definedName function="false" hidden="false" localSheetId="13" name="S36P10" vbProcedure="false">#REF!</definedName>
    <definedName function="false" hidden="false" localSheetId="13" name="S36P11" vbProcedure="false">#REF!</definedName>
    <definedName function="false" hidden="false" localSheetId="13" name="S36P12" vbProcedure="false">#REF!</definedName>
    <definedName function="false" hidden="false" localSheetId="13" name="S36P13" vbProcedure="false">#REF!</definedName>
    <definedName function="false" hidden="false" localSheetId="13" name="S36P14" vbProcedure="false">#REF!</definedName>
    <definedName function="false" hidden="false" localSheetId="13" name="S36P15" vbProcedure="false">#REF!</definedName>
    <definedName function="false" hidden="false" localSheetId="13" name="S36P16" vbProcedure="false">#REF!</definedName>
    <definedName function="false" hidden="false" localSheetId="13" name="S36P17" vbProcedure="false">#REF!</definedName>
    <definedName function="false" hidden="false" localSheetId="13" name="S36P18" vbProcedure="false">#REF!</definedName>
    <definedName function="false" hidden="false" localSheetId="13" name="S36P19" vbProcedure="false">#REF!</definedName>
    <definedName function="false" hidden="false" localSheetId="13" name="S36P2" vbProcedure="false">#REF!</definedName>
    <definedName function="false" hidden="false" localSheetId="13" name="S36P20" vbProcedure="false">#REF!</definedName>
    <definedName function="false" hidden="false" localSheetId="13" name="S36P21" vbProcedure="false">#REF!</definedName>
    <definedName function="false" hidden="false" localSheetId="13" name="S36P22" vbProcedure="false">#REF!</definedName>
    <definedName function="false" hidden="false" localSheetId="13" name="S36P23" vbProcedure="false">#REF!</definedName>
    <definedName function="false" hidden="false" localSheetId="13" name="S36P24" vbProcedure="false">#REF!</definedName>
    <definedName function="false" hidden="false" localSheetId="13" name="S36P3" vbProcedure="false">#REF!</definedName>
    <definedName function="false" hidden="false" localSheetId="13" name="S36P4" vbProcedure="false">#REF!</definedName>
    <definedName function="false" hidden="false" localSheetId="13" name="S36P5" vbProcedure="false">#REF!</definedName>
    <definedName function="false" hidden="false" localSheetId="13" name="S36P6" vbProcedure="false">#REF!</definedName>
    <definedName function="false" hidden="false" localSheetId="13" name="S36P7" vbProcedure="false">#REF!</definedName>
    <definedName function="false" hidden="false" localSheetId="13" name="S36P8" vbProcedure="false">#REF!</definedName>
    <definedName function="false" hidden="false" localSheetId="13" name="S36P9" vbProcedure="false">#REF!</definedName>
    <definedName function="false" hidden="false" localSheetId="13" name="S36R1" vbProcedure="false">#REF!</definedName>
    <definedName function="false" hidden="false" localSheetId="13" name="S36R10" vbProcedure="false">#REF!</definedName>
    <definedName function="false" hidden="false" localSheetId="13" name="S36R11" vbProcedure="false">#REF!</definedName>
    <definedName function="false" hidden="false" localSheetId="13" name="S36R12" vbProcedure="false">#REF!</definedName>
    <definedName function="false" hidden="false" localSheetId="13" name="S36R13" vbProcedure="false">#REF!</definedName>
    <definedName function="false" hidden="false" localSheetId="13" name="S36R14" vbProcedure="false">#REF!</definedName>
    <definedName function="false" hidden="false" localSheetId="13" name="S36R15" vbProcedure="false">#REF!</definedName>
    <definedName function="false" hidden="false" localSheetId="13" name="S36R16" vbProcedure="false">#REF!</definedName>
    <definedName function="false" hidden="false" localSheetId="13" name="S36R17" vbProcedure="false">#REF!</definedName>
    <definedName function="false" hidden="false" localSheetId="13" name="S36R18" vbProcedure="false">#REF!</definedName>
    <definedName function="false" hidden="false" localSheetId="13" name="S36R19" vbProcedure="false">#REF!</definedName>
    <definedName function="false" hidden="false" localSheetId="13" name="S36R2" vbProcedure="false">#REF!</definedName>
    <definedName function="false" hidden="false" localSheetId="13" name="S36R20" vbProcedure="false">#REF!</definedName>
    <definedName function="false" hidden="false" localSheetId="13" name="S36R21" vbProcedure="false">#REF!</definedName>
    <definedName function="false" hidden="false" localSheetId="13" name="S36R22" vbProcedure="false">#REF!</definedName>
    <definedName function="false" hidden="false" localSheetId="13" name="S36R23" vbProcedure="false">#REF!</definedName>
    <definedName function="false" hidden="false" localSheetId="13" name="S36R24" vbProcedure="false">#REF!</definedName>
    <definedName function="false" hidden="false" localSheetId="13" name="S36R3" vbProcedure="false">#REF!</definedName>
    <definedName function="false" hidden="false" localSheetId="13" name="S36R4" vbProcedure="false">#REF!</definedName>
    <definedName function="false" hidden="false" localSheetId="13" name="S36R5" vbProcedure="false">#REF!</definedName>
    <definedName function="false" hidden="false" localSheetId="13" name="S36R6" vbProcedure="false">#REF!</definedName>
    <definedName function="false" hidden="false" localSheetId="13" name="S36R7" vbProcedure="false">#REF!</definedName>
    <definedName function="false" hidden="false" localSheetId="13" name="S36R8" vbProcedure="false">#REF!</definedName>
    <definedName function="false" hidden="false" localSheetId="13" name="S36R9" vbProcedure="false">#REF!</definedName>
    <definedName function="false" hidden="false" localSheetId="13" name="S37P1" vbProcedure="false">#REF!</definedName>
    <definedName function="false" hidden="false" localSheetId="13" name="S37P10" vbProcedure="false">#REF!</definedName>
    <definedName function="false" hidden="false" localSheetId="13" name="S37P11" vbProcedure="false">#REF!</definedName>
    <definedName function="false" hidden="false" localSheetId="13" name="S37P12" vbProcedure="false">#REF!</definedName>
    <definedName function="false" hidden="false" localSheetId="13" name="S37P13" vbProcedure="false">#REF!</definedName>
    <definedName function="false" hidden="false" localSheetId="13" name="S37P14" vbProcedure="false">#REF!</definedName>
    <definedName function="false" hidden="false" localSheetId="13" name="S37P15" vbProcedure="false">#REF!</definedName>
    <definedName function="false" hidden="false" localSheetId="13" name="S37P16" vbProcedure="false">#REF!</definedName>
    <definedName function="false" hidden="false" localSheetId="13" name="S37P17" vbProcedure="false">#REF!</definedName>
    <definedName function="false" hidden="false" localSheetId="13" name="S37P18" vbProcedure="false">#REF!</definedName>
    <definedName function="false" hidden="false" localSheetId="13" name="S37P19" vbProcedure="false">#REF!</definedName>
    <definedName function="false" hidden="false" localSheetId="13" name="S37P2" vbProcedure="false">#REF!</definedName>
    <definedName function="false" hidden="false" localSheetId="13" name="S37P20" vbProcedure="false">#REF!</definedName>
    <definedName function="false" hidden="false" localSheetId="13" name="S37P21" vbProcedure="false">#REF!</definedName>
    <definedName function="false" hidden="false" localSheetId="13" name="S37P22" vbProcedure="false">#REF!</definedName>
    <definedName function="false" hidden="false" localSheetId="13" name="S37P23" vbProcedure="false">#REF!</definedName>
    <definedName function="false" hidden="false" localSheetId="13" name="S37P24" vbProcedure="false">#REF!</definedName>
    <definedName function="false" hidden="false" localSheetId="13" name="S37P3" vbProcedure="false">#REF!</definedName>
    <definedName function="false" hidden="false" localSheetId="13" name="S37P4" vbProcedure="false">#REF!</definedName>
    <definedName function="false" hidden="false" localSheetId="13" name="S37P5" vbProcedure="false">#REF!</definedName>
    <definedName function="false" hidden="false" localSheetId="13" name="S37P6" vbProcedure="false">#REF!</definedName>
    <definedName function="false" hidden="false" localSheetId="13" name="S37P7" vbProcedure="false">#REF!</definedName>
    <definedName function="false" hidden="false" localSheetId="13" name="S37P8" vbProcedure="false">#REF!</definedName>
    <definedName function="false" hidden="false" localSheetId="13" name="S37P9" vbProcedure="false">#REF!</definedName>
    <definedName function="false" hidden="false" localSheetId="13" name="S37R1" vbProcedure="false">#REF!</definedName>
    <definedName function="false" hidden="false" localSheetId="13" name="S37R10" vbProcedure="false">#REF!</definedName>
    <definedName function="false" hidden="false" localSheetId="13" name="S37R11" vbProcedure="false">#REF!</definedName>
    <definedName function="false" hidden="false" localSheetId="13" name="S37R12" vbProcedure="false">#REF!</definedName>
    <definedName function="false" hidden="false" localSheetId="13" name="S37R13" vbProcedure="false">#REF!</definedName>
    <definedName function="false" hidden="false" localSheetId="13" name="S37R14" vbProcedure="false">#REF!</definedName>
    <definedName function="false" hidden="false" localSheetId="13" name="S37R15" vbProcedure="false">#REF!</definedName>
    <definedName function="false" hidden="false" localSheetId="13" name="S37R16" vbProcedure="false">#REF!</definedName>
    <definedName function="false" hidden="false" localSheetId="13" name="S37R17" vbProcedure="false">#REF!</definedName>
    <definedName function="false" hidden="false" localSheetId="13" name="S37R18" vbProcedure="false">#REF!</definedName>
    <definedName function="false" hidden="false" localSheetId="13" name="S37R19" vbProcedure="false">#REF!</definedName>
    <definedName function="false" hidden="false" localSheetId="13" name="S37R2" vbProcedure="false">#REF!</definedName>
    <definedName function="false" hidden="false" localSheetId="13" name="S37R20" vbProcedure="false">#REF!</definedName>
    <definedName function="false" hidden="false" localSheetId="13" name="S37R21" vbProcedure="false">#REF!</definedName>
    <definedName function="false" hidden="false" localSheetId="13" name="S37R22" vbProcedure="false">#REF!</definedName>
    <definedName function="false" hidden="false" localSheetId="13" name="S37R23" vbProcedure="false">#REF!</definedName>
    <definedName function="false" hidden="false" localSheetId="13" name="S37R24" vbProcedure="false">#REF!</definedName>
    <definedName function="false" hidden="false" localSheetId="13" name="S37R3" vbProcedure="false">#REF!</definedName>
    <definedName function="false" hidden="false" localSheetId="13" name="S37R4" vbProcedure="false">#REF!</definedName>
    <definedName function="false" hidden="false" localSheetId="13" name="S37R5" vbProcedure="false">#REF!</definedName>
    <definedName function="false" hidden="false" localSheetId="13" name="S37R6" vbProcedure="false">#REF!</definedName>
    <definedName function="false" hidden="false" localSheetId="13" name="S37R7" vbProcedure="false">#REF!</definedName>
    <definedName function="false" hidden="false" localSheetId="13" name="S37R8" vbProcedure="false">#REF!</definedName>
    <definedName function="false" hidden="false" localSheetId="13" name="S37R9" vbProcedure="false">#REF!</definedName>
    <definedName function="false" hidden="false" localSheetId="13" name="S38P1" vbProcedure="false">#REF!</definedName>
    <definedName function="false" hidden="false" localSheetId="13" name="S38P10" vbProcedure="false">#REF!</definedName>
    <definedName function="false" hidden="false" localSheetId="13" name="S38P11" vbProcedure="false">#REF!</definedName>
    <definedName function="false" hidden="false" localSheetId="13" name="S38P12" vbProcedure="false">#REF!</definedName>
    <definedName function="false" hidden="false" localSheetId="13" name="S38P13" vbProcedure="false">#REF!</definedName>
    <definedName function="false" hidden="false" localSheetId="13" name="S38P14" vbProcedure="false">#REF!</definedName>
    <definedName function="false" hidden="false" localSheetId="13" name="S38P15" vbProcedure="false">#REF!</definedName>
    <definedName function="false" hidden="false" localSheetId="13" name="S38P16" vbProcedure="false">#REF!</definedName>
    <definedName function="false" hidden="false" localSheetId="13" name="S38P17" vbProcedure="false">#REF!</definedName>
    <definedName function="false" hidden="false" localSheetId="13" name="S38P18" vbProcedure="false">#REF!</definedName>
    <definedName function="false" hidden="false" localSheetId="13" name="S38P19" vbProcedure="false">#REF!</definedName>
    <definedName function="false" hidden="false" localSheetId="13" name="S38P2" vbProcedure="false">#REF!</definedName>
    <definedName function="false" hidden="false" localSheetId="13" name="S38P20" vbProcedure="false">#REF!</definedName>
    <definedName function="false" hidden="false" localSheetId="13" name="S38P21" vbProcedure="false">#REF!</definedName>
    <definedName function="false" hidden="false" localSheetId="13" name="S38P22" vbProcedure="false">#REF!</definedName>
    <definedName function="false" hidden="false" localSheetId="13" name="S38P23" vbProcedure="false">#REF!</definedName>
    <definedName function="false" hidden="false" localSheetId="13" name="S38P24" vbProcedure="false">#REF!</definedName>
    <definedName function="false" hidden="false" localSheetId="13" name="S38P3" vbProcedure="false">#REF!</definedName>
    <definedName function="false" hidden="false" localSheetId="13" name="S38P4" vbProcedure="false">#REF!</definedName>
    <definedName function="false" hidden="false" localSheetId="13" name="S38P5" vbProcedure="false">#REF!</definedName>
    <definedName function="false" hidden="false" localSheetId="13" name="S38P6" vbProcedure="false">#REF!</definedName>
    <definedName function="false" hidden="false" localSheetId="13" name="S38P7" vbProcedure="false">#REF!</definedName>
    <definedName function="false" hidden="false" localSheetId="13" name="S38P8" vbProcedure="false">#REF!</definedName>
    <definedName function="false" hidden="false" localSheetId="13" name="S38P9" vbProcedure="false">#REF!</definedName>
    <definedName function="false" hidden="false" localSheetId="13" name="S38R1" vbProcedure="false">#REF!</definedName>
    <definedName function="false" hidden="false" localSheetId="13" name="S38R10" vbProcedure="false">#REF!</definedName>
    <definedName function="false" hidden="false" localSheetId="13" name="S38R11" vbProcedure="false">#REF!</definedName>
    <definedName function="false" hidden="false" localSheetId="13" name="S38R12" vbProcedure="false">#REF!</definedName>
    <definedName function="false" hidden="false" localSheetId="13" name="S38R13" vbProcedure="false">#REF!</definedName>
    <definedName function="false" hidden="false" localSheetId="13" name="S38R14" vbProcedure="false">#REF!</definedName>
    <definedName function="false" hidden="false" localSheetId="13" name="S38R15" vbProcedure="false">#REF!</definedName>
    <definedName function="false" hidden="false" localSheetId="13" name="S38R16" vbProcedure="false">#REF!</definedName>
    <definedName function="false" hidden="false" localSheetId="13" name="S38R17" vbProcedure="false">#REF!</definedName>
    <definedName function="false" hidden="false" localSheetId="13" name="S38R18" vbProcedure="false">#REF!</definedName>
    <definedName function="false" hidden="false" localSheetId="13" name="S38R19" vbProcedure="false">#REF!</definedName>
    <definedName function="false" hidden="false" localSheetId="13" name="S38R2" vbProcedure="false">#REF!</definedName>
    <definedName function="false" hidden="false" localSheetId="13" name="S38R20" vbProcedure="false">#REF!</definedName>
    <definedName function="false" hidden="false" localSheetId="13" name="S38R21" vbProcedure="false">#REF!</definedName>
    <definedName function="false" hidden="false" localSheetId="13" name="S38R22" vbProcedure="false">#REF!</definedName>
    <definedName function="false" hidden="false" localSheetId="13" name="S38R23" vbProcedure="false">#REF!</definedName>
    <definedName function="false" hidden="false" localSheetId="13" name="S38R24" vbProcedure="false">#REF!</definedName>
    <definedName function="false" hidden="false" localSheetId="13" name="S38R3" vbProcedure="false">#REF!</definedName>
    <definedName function="false" hidden="false" localSheetId="13" name="S38R4" vbProcedure="false">#REF!</definedName>
    <definedName function="false" hidden="false" localSheetId="13" name="S38R5" vbProcedure="false">#REF!</definedName>
    <definedName function="false" hidden="false" localSheetId="13" name="S38R6" vbProcedure="false">#REF!</definedName>
    <definedName function="false" hidden="false" localSheetId="13" name="S38R7" vbProcedure="false">#REF!</definedName>
    <definedName function="false" hidden="false" localSheetId="13" name="S38R8" vbProcedure="false">#REF!</definedName>
    <definedName function="false" hidden="false" localSheetId="13" name="S38R9" vbProcedure="false">#REF!</definedName>
    <definedName function="false" hidden="false" localSheetId="13" name="S39P1" vbProcedure="false">#REF!</definedName>
    <definedName function="false" hidden="false" localSheetId="13" name="S39P10" vbProcedure="false">#REF!</definedName>
    <definedName function="false" hidden="false" localSheetId="13" name="S39P11" vbProcedure="false">#REF!</definedName>
    <definedName function="false" hidden="false" localSheetId="13" name="S39P12" vbProcedure="false">#REF!</definedName>
    <definedName function="false" hidden="false" localSheetId="13" name="S39P13" vbProcedure="false">#REF!</definedName>
    <definedName function="false" hidden="false" localSheetId="13" name="S39P14" vbProcedure="false">#REF!</definedName>
    <definedName function="false" hidden="false" localSheetId="13" name="S39P15" vbProcedure="false">#REF!</definedName>
    <definedName function="false" hidden="false" localSheetId="13" name="S39P16" vbProcedure="false">#REF!</definedName>
    <definedName function="false" hidden="false" localSheetId="13" name="S39P17" vbProcedure="false">#REF!</definedName>
    <definedName function="false" hidden="false" localSheetId="13" name="S39P18" vbProcedure="false">#REF!</definedName>
    <definedName function="false" hidden="false" localSheetId="13" name="S39P19" vbProcedure="false">#REF!</definedName>
    <definedName function="false" hidden="false" localSheetId="13" name="S39P2" vbProcedure="false">#REF!</definedName>
    <definedName function="false" hidden="false" localSheetId="13" name="S39P20" vbProcedure="false">#REF!</definedName>
    <definedName function="false" hidden="false" localSheetId="13" name="S39P21" vbProcedure="false">#REF!</definedName>
    <definedName function="false" hidden="false" localSheetId="13" name="S39P22" vbProcedure="false">#REF!</definedName>
    <definedName function="false" hidden="false" localSheetId="13" name="S39P23" vbProcedure="false">#REF!</definedName>
    <definedName function="false" hidden="false" localSheetId="13" name="S39P24" vbProcedure="false">#REF!</definedName>
    <definedName function="false" hidden="false" localSheetId="13" name="S39P3" vbProcedure="false">#REF!</definedName>
    <definedName function="false" hidden="false" localSheetId="13" name="S39P4" vbProcedure="false">#REF!</definedName>
    <definedName function="false" hidden="false" localSheetId="13" name="S39P5" vbProcedure="false">#REF!</definedName>
    <definedName function="false" hidden="false" localSheetId="13" name="S39P6" vbProcedure="false">#REF!</definedName>
    <definedName function="false" hidden="false" localSheetId="13" name="S39P7" vbProcedure="false">#REF!</definedName>
    <definedName function="false" hidden="false" localSheetId="13" name="S39P8" vbProcedure="false">#REF!</definedName>
    <definedName function="false" hidden="false" localSheetId="13" name="S39P9" vbProcedure="false">#REF!</definedName>
    <definedName function="false" hidden="false" localSheetId="13" name="S39R1" vbProcedure="false">#REF!</definedName>
    <definedName function="false" hidden="false" localSheetId="13" name="S39R10" vbProcedure="false">#REF!</definedName>
    <definedName function="false" hidden="false" localSheetId="13" name="S39R11" vbProcedure="false">#REF!</definedName>
    <definedName function="false" hidden="false" localSheetId="13" name="S39R12" vbProcedure="false">#REF!</definedName>
    <definedName function="false" hidden="false" localSheetId="13" name="S39R13" vbProcedure="false">#REF!</definedName>
    <definedName function="false" hidden="false" localSheetId="13" name="S39R14" vbProcedure="false">#REF!</definedName>
    <definedName function="false" hidden="false" localSheetId="13" name="S39R15" vbProcedure="false">#REF!</definedName>
    <definedName function="false" hidden="false" localSheetId="13" name="S39R16" vbProcedure="false">#REF!</definedName>
    <definedName function="false" hidden="false" localSheetId="13" name="S39R17" vbProcedure="false">#REF!</definedName>
    <definedName function="false" hidden="false" localSheetId="13" name="S39R18" vbProcedure="false">#REF!</definedName>
    <definedName function="false" hidden="false" localSheetId="13" name="S39R19" vbProcedure="false">#REF!</definedName>
    <definedName function="false" hidden="false" localSheetId="13" name="S39R2" vbProcedure="false">#REF!</definedName>
    <definedName function="false" hidden="false" localSheetId="13" name="S39R20" vbProcedure="false">#REF!</definedName>
    <definedName function="false" hidden="false" localSheetId="13" name="S39R21" vbProcedure="false">#REF!</definedName>
    <definedName function="false" hidden="false" localSheetId="13" name="S39R22" vbProcedure="false">#REF!</definedName>
    <definedName function="false" hidden="false" localSheetId="13" name="S39R23" vbProcedure="false">#REF!</definedName>
    <definedName function="false" hidden="false" localSheetId="13" name="S39R24" vbProcedure="false">#REF!</definedName>
    <definedName function="false" hidden="false" localSheetId="13" name="S39R3" vbProcedure="false">#REF!</definedName>
    <definedName function="false" hidden="false" localSheetId="13" name="S39R4" vbProcedure="false">#REF!</definedName>
    <definedName function="false" hidden="false" localSheetId="13" name="S39R5" vbProcedure="false">#REF!</definedName>
    <definedName function="false" hidden="false" localSheetId="13" name="S39R6" vbProcedure="false">#REF!</definedName>
    <definedName function="false" hidden="false" localSheetId="13" name="S39R7" vbProcedure="false">#REF!</definedName>
    <definedName function="false" hidden="false" localSheetId="13" name="S39R8" vbProcedure="false">#REF!</definedName>
    <definedName function="false" hidden="false" localSheetId="13" name="S39R9" vbProcedure="false">#REF!</definedName>
    <definedName function="false" hidden="false" localSheetId="13" name="S3P1" vbProcedure="false">#REF!</definedName>
    <definedName function="false" hidden="false" localSheetId="13" name="S3P10" vbProcedure="false">#REF!</definedName>
    <definedName function="false" hidden="false" localSheetId="13" name="S3P11" vbProcedure="false">#REF!</definedName>
    <definedName function="false" hidden="false" localSheetId="13" name="S3P12" vbProcedure="false">#REF!</definedName>
    <definedName function="false" hidden="false" localSheetId="13" name="S3P13" vbProcedure="false">#REF!</definedName>
    <definedName function="false" hidden="false" localSheetId="13" name="S3P14" vbProcedure="false">#REF!</definedName>
    <definedName function="false" hidden="false" localSheetId="13" name="S3P15" vbProcedure="false">#REF!</definedName>
    <definedName function="false" hidden="false" localSheetId="13" name="S3P16" vbProcedure="false">#REF!</definedName>
    <definedName function="false" hidden="false" localSheetId="13" name="S3P17" vbProcedure="false">#REF!</definedName>
    <definedName function="false" hidden="false" localSheetId="13" name="S3P18" vbProcedure="false">#REF!</definedName>
    <definedName function="false" hidden="false" localSheetId="13" name="S3P19" vbProcedure="false">#REF!</definedName>
    <definedName function="false" hidden="false" localSheetId="13" name="S3P2" vbProcedure="false">#REF!</definedName>
    <definedName function="false" hidden="false" localSheetId="13" name="S3P20" vbProcedure="false">#REF!</definedName>
    <definedName function="false" hidden="false" localSheetId="13" name="S3P21" vbProcedure="false">#REF!</definedName>
    <definedName function="false" hidden="false" localSheetId="13" name="S3P22" vbProcedure="false">#REF!</definedName>
    <definedName function="false" hidden="false" localSheetId="13" name="S3P23" vbProcedure="false">#REF!</definedName>
    <definedName function="false" hidden="false" localSheetId="13" name="S3P24" vbProcedure="false">#REF!</definedName>
    <definedName function="false" hidden="false" localSheetId="13" name="S3P3" vbProcedure="false">#REF!</definedName>
    <definedName function="false" hidden="false" localSheetId="13" name="S3P4" vbProcedure="false">#REF!</definedName>
    <definedName function="false" hidden="false" localSheetId="13" name="S3P5" vbProcedure="false">#REF!</definedName>
    <definedName function="false" hidden="false" localSheetId="13" name="S3P6" vbProcedure="false">#REF!</definedName>
    <definedName function="false" hidden="false" localSheetId="13" name="S3P7" vbProcedure="false">#REF!</definedName>
    <definedName function="false" hidden="false" localSheetId="13" name="S3P8" vbProcedure="false">#REF!</definedName>
    <definedName function="false" hidden="false" localSheetId="13" name="S3P9" vbProcedure="false">#REF!</definedName>
    <definedName function="false" hidden="false" localSheetId="13" name="S3R1" vbProcedure="false">#REF!</definedName>
    <definedName function="false" hidden="false" localSheetId="13" name="S3R10" vbProcedure="false">#REF!</definedName>
    <definedName function="false" hidden="false" localSheetId="13" name="S3R11" vbProcedure="false">#REF!</definedName>
    <definedName function="false" hidden="false" localSheetId="13" name="S3R12" vbProcedure="false">#REF!</definedName>
    <definedName function="false" hidden="false" localSheetId="13" name="S3R13" vbProcedure="false">#REF!</definedName>
    <definedName function="false" hidden="false" localSheetId="13" name="S3R14" vbProcedure="false">#REF!</definedName>
    <definedName function="false" hidden="false" localSheetId="13" name="S3R15" vbProcedure="false">#REF!</definedName>
    <definedName function="false" hidden="false" localSheetId="13" name="S3R16" vbProcedure="false">#REF!</definedName>
    <definedName function="false" hidden="false" localSheetId="13" name="S3R17" vbProcedure="false">#REF!</definedName>
    <definedName function="false" hidden="false" localSheetId="13" name="S3R18" vbProcedure="false">#REF!</definedName>
    <definedName function="false" hidden="false" localSheetId="13" name="S3R19" vbProcedure="false">#REF!</definedName>
    <definedName function="false" hidden="false" localSheetId="13" name="S3R2" vbProcedure="false">#REF!</definedName>
    <definedName function="false" hidden="false" localSheetId="13" name="S3R20" vbProcedure="false">#REF!</definedName>
    <definedName function="false" hidden="false" localSheetId="13" name="S3R21" vbProcedure="false">#REF!</definedName>
    <definedName function="false" hidden="false" localSheetId="13" name="S3R22" vbProcedure="false">#REF!</definedName>
    <definedName function="false" hidden="false" localSheetId="13" name="S3R23" vbProcedure="false">#REF!</definedName>
    <definedName function="false" hidden="false" localSheetId="13" name="S3R24" vbProcedure="false">#REF!</definedName>
    <definedName function="false" hidden="false" localSheetId="13" name="S3R3" vbProcedure="false">#REF!</definedName>
    <definedName function="false" hidden="false" localSheetId="13" name="S3R4" vbProcedure="false">#REF!</definedName>
    <definedName function="false" hidden="false" localSheetId="13" name="S3R5" vbProcedure="false">#REF!</definedName>
    <definedName function="false" hidden="false" localSheetId="13" name="S3R6" vbProcedure="false">#REF!</definedName>
    <definedName function="false" hidden="false" localSheetId="13" name="S3R7" vbProcedure="false">#REF!</definedName>
    <definedName function="false" hidden="false" localSheetId="13" name="S3R8" vbProcedure="false">#REF!</definedName>
    <definedName function="false" hidden="false" localSheetId="13" name="S3R9" vbProcedure="false">#REF!</definedName>
    <definedName function="false" hidden="false" localSheetId="13" name="S40P1" vbProcedure="false">#REF!</definedName>
    <definedName function="false" hidden="false" localSheetId="13" name="S40P10" vbProcedure="false">#REF!</definedName>
    <definedName function="false" hidden="false" localSheetId="13" name="S40P11" vbProcedure="false">#REF!</definedName>
    <definedName function="false" hidden="false" localSheetId="13" name="S40P12" vbProcedure="false">#REF!</definedName>
    <definedName function="false" hidden="false" localSheetId="13" name="S40P13" vbProcedure="false">#REF!</definedName>
    <definedName function="false" hidden="false" localSheetId="13" name="S40P14" vbProcedure="false">#REF!</definedName>
    <definedName function="false" hidden="false" localSheetId="13" name="S40P15" vbProcedure="false">#REF!</definedName>
    <definedName function="false" hidden="false" localSheetId="13" name="S40P16" vbProcedure="false">#REF!</definedName>
    <definedName function="false" hidden="false" localSheetId="13" name="S40P17" vbProcedure="false">#REF!</definedName>
    <definedName function="false" hidden="false" localSheetId="13" name="S40P18" vbProcedure="false">#REF!</definedName>
    <definedName function="false" hidden="false" localSheetId="13" name="S40P19" vbProcedure="false">#REF!</definedName>
    <definedName function="false" hidden="false" localSheetId="13" name="S40P2" vbProcedure="false">#REF!</definedName>
    <definedName function="false" hidden="false" localSheetId="13" name="S40P20" vbProcedure="false">#REF!</definedName>
    <definedName function="false" hidden="false" localSheetId="13" name="S40P21" vbProcedure="false">#REF!</definedName>
    <definedName function="false" hidden="false" localSheetId="13" name="S40P22" vbProcedure="false">#REF!</definedName>
    <definedName function="false" hidden="false" localSheetId="13" name="S40P23" vbProcedure="false">#REF!</definedName>
    <definedName function="false" hidden="false" localSheetId="13" name="S40P24" vbProcedure="false">#REF!</definedName>
    <definedName function="false" hidden="false" localSheetId="13" name="S40P3" vbProcedure="false">#REF!</definedName>
    <definedName function="false" hidden="false" localSheetId="13" name="S40P4" vbProcedure="false">#REF!</definedName>
    <definedName function="false" hidden="false" localSheetId="13" name="S40P5" vbProcedure="false">#REF!</definedName>
    <definedName function="false" hidden="false" localSheetId="13" name="S40P6" vbProcedure="false">#REF!</definedName>
    <definedName function="false" hidden="false" localSheetId="13" name="S40P7" vbProcedure="false">#REF!</definedName>
    <definedName function="false" hidden="false" localSheetId="13" name="S40P8" vbProcedure="false">#REF!</definedName>
    <definedName function="false" hidden="false" localSheetId="13" name="S40P9" vbProcedure="false">#REF!</definedName>
    <definedName function="false" hidden="false" localSheetId="13" name="S40R1" vbProcedure="false">#REF!</definedName>
    <definedName function="false" hidden="false" localSheetId="13" name="S40R10" vbProcedure="false">#REF!</definedName>
    <definedName function="false" hidden="false" localSheetId="13" name="S40R11" vbProcedure="false">#REF!</definedName>
    <definedName function="false" hidden="false" localSheetId="13" name="S40R12" vbProcedure="false">#REF!</definedName>
    <definedName function="false" hidden="false" localSheetId="13" name="S40R13" vbProcedure="false">#REF!</definedName>
    <definedName function="false" hidden="false" localSheetId="13" name="S40R14" vbProcedure="false">#REF!</definedName>
    <definedName function="false" hidden="false" localSheetId="13" name="S40R15" vbProcedure="false">#REF!</definedName>
    <definedName function="false" hidden="false" localSheetId="13" name="S40R16" vbProcedure="false">#REF!</definedName>
    <definedName function="false" hidden="false" localSheetId="13" name="S40R17" vbProcedure="false">#REF!</definedName>
    <definedName function="false" hidden="false" localSheetId="13" name="S40R18" vbProcedure="false">#REF!</definedName>
    <definedName function="false" hidden="false" localSheetId="13" name="S40R19" vbProcedure="false">#REF!</definedName>
    <definedName function="false" hidden="false" localSheetId="13" name="S40R2" vbProcedure="false">#REF!</definedName>
    <definedName function="false" hidden="false" localSheetId="13" name="S40R20" vbProcedure="false">#REF!</definedName>
    <definedName function="false" hidden="false" localSheetId="13" name="S40R21" vbProcedure="false">#REF!</definedName>
    <definedName function="false" hidden="false" localSheetId="13" name="S40R22" vbProcedure="false">#REF!</definedName>
    <definedName function="false" hidden="false" localSheetId="13" name="S40R23" vbProcedure="false">#REF!</definedName>
    <definedName function="false" hidden="false" localSheetId="13" name="S40R24" vbProcedure="false">#REF!</definedName>
    <definedName function="false" hidden="false" localSheetId="13" name="S40R3" vbProcedure="false">#REF!</definedName>
    <definedName function="false" hidden="false" localSheetId="13" name="S40R4" vbProcedure="false">#REF!</definedName>
    <definedName function="false" hidden="false" localSheetId="13" name="S40R5" vbProcedure="false">#REF!</definedName>
    <definedName function="false" hidden="false" localSheetId="13" name="S40R6" vbProcedure="false">#REF!</definedName>
    <definedName function="false" hidden="false" localSheetId="13" name="S40R7" vbProcedure="false">#REF!</definedName>
    <definedName function="false" hidden="false" localSheetId="13" name="S40R8" vbProcedure="false">#REF!</definedName>
    <definedName function="false" hidden="false" localSheetId="13" name="S40R9" vbProcedure="false">#REF!</definedName>
    <definedName function="false" hidden="false" localSheetId="13" name="S41P1" vbProcedure="false">#REF!</definedName>
    <definedName function="false" hidden="false" localSheetId="13" name="S41P10" vbProcedure="false">#REF!</definedName>
    <definedName function="false" hidden="false" localSheetId="13" name="S41P11" vbProcedure="false">#REF!</definedName>
    <definedName function="false" hidden="false" localSheetId="13" name="S41P12" vbProcedure="false">#REF!</definedName>
    <definedName function="false" hidden="false" localSheetId="13" name="S41P13" vbProcedure="false">#REF!</definedName>
    <definedName function="false" hidden="false" localSheetId="13" name="S41P14" vbProcedure="false">#REF!</definedName>
    <definedName function="false" hidden="false" localSheetId="13" name="S41P15" vbProcedure="false">#REF!</definedName>
    <definedName function="false" hidden="false" localSheetId="13" name="S41P16" vbProcedure="false">#REF!</definedName>
    <definedName function="false" hidden="false" localSheetId="13" name="S41P17" vbProcedure="false">#REF!</definedName>
    <definedName function="false" hidden="false" localSheetId="13" name="S41P18" vbProcedure="false">#REF!</definedName>
    <definedName function="false" hidden="false" localSheetId="13" name="S41P19" vbProcedure="false">#REF!</definedName>
    <definedName function="false" hidden="false" localSheetId="13" name="S41P2" vbProcedure="false">#REF!</definedName>
    <definedName function="false" hidden="false" localSheetId="13" name="S41P20" vbProcedure="false">#REF!</definedName>
    <definedName function="false" hidden="false" localSheetId="13" name="S41P21" vbProcedure="false">#REF!</definedName>
    <definedName function="false" hidden="false" localSheetId="13" name="S41P22" vbProcedure="false">#REF!</definedName>
    <definedName function="false" hidden="false" localSheetId="13" name="S41P23" vbProcedure="false">#REF!</definedName>
    <definedName function="false" hidden="false" localSheetId="13" name="S41P24" vbProcedure="false">#REF!</definedName>
    <definedName function="false" hidden="false" localSheetId="13" name="S41P3" vbProcedure="false">#REF!</definedName>
    <definedName function="false" hidden="false" localSheetId="13" name="S41P4" vbProcedure="false">#REF!</definedName>
    <definedName function="false" hidden="false" localSheetId="13" name="S41P5" vbProcedure="false">#REF!</definedName>
    <definedName function="false" hidden="false" localSheetId="13" name="S41P6" vbProcedure="false">#REF!</definedName>
    <definedName function="false" hidden="false" localSheetId="13" name="S41P7" vbProcedure="false">#REF!</definedName>
    <definedName function="false" hidden="false" localSheetId="13" name="S41P8" vbProcedure="false">#REF!</definedName>
    <definedName function="false" hidden="false" localSheetId="13" name="S41P9" vbProcedure="false">#REF!</definedName>
    <definedName function="false" hidden="false" localSheetId="13" name="S41R1" vbProcedure="false">#REF!</definedName>
    <definedName function="false" hidden="false" localSheetId="13" name="S41R10" vbProcedure="false">#REF!</definedName>
    <definedName function="false" hidden="false" localSheetId="13" name="S41R11" vbProcedure="false">#REF!</definedName>
    <definedName function="false" hidden="false" localSheetId="13" name="S41R12" vbProcedure="false">#REF!</definedName>
    <definedName function="false" hidden="false" localSheetId="13" name="S41R13" vbProcedure="false">#REF!</definedName>
    <definedName function="false" hidden="false" localSheetId="13" name="S41R14" vbProcedure="false">#REF!</definedName>
    <definedName function="false" hidden="false" localSheetId="13" name="S41R15" vbProcedure="false">#REF!</definedName>
    <definedName function="false" hidden="false" localSheetId="13" name="S41R16" vbProcedure="false">#REF!</definedName>
    <definedName function="false" hidden="false" localSheetId="13" name="S41R17" vbProcedure="false">#REF!</definedName>
    <definedName function="false" hidden="false" localSheetId="13" name="S41R18" vbProcedure="false">#REF!</definedName>
    <definedName function="false" hidden="false" localSheetId="13" name="S41R19" vbProcedure="false">#REF!</definedName>
    <definedName function="false" hidden="false" localSheetId="13" name="S41R2" vbProcedure="false">#REF!</definedName>
    <definedName function="false" hidden="false" localSheetId="13" name="S41R20" vbProcedure="false">#REF!</definedName>
    <definedName function="false" hidden="false" localSheetId="13" name="S41R21" vbProcedure="false">#REF!</definedName>
    <definedName function="false" hidden="false" localSheetId="13" name="S41R22" vbProcedure="false">#REF!</definedName>
    <definedName function="false" hidden="false" localSheetId="13" name="S41R23" vbProcedure="false">#REF!</definedName>
    <definedName function="false" hidden="false" localSheetId="13" name="S41R24" vbProcedure="false">#REF!</definedName>
    <definedName function="false" hidden="false" localSheetId="13" name="S41R3" vbProcedure="false">#REF!</definedName>
    <definedName function="false" hidden="false" localSheetId="13" name="S41R4" vbProcedure="false">#REF!</definedName>
    <definedName function="false" hidden="false" localSheetId="13" name="S41R5" vbProcedure="false">#REF!</definedName>
    <definedName function="false" hidden="false" localSheetId="13" name="S41R6" vbProcedure="false">#REF!</definedName>
    <definedName function="false" hidden="false" localSheetId="13" name="S41R7" vbProcedure="false">#REF!</definedName>
    <definedName function="false" hidden="false" localSheetId="13" name="S41R8" vbProcedure="false">#REF!</definedName>
    <definedName function="false" hidden="false" localSheetId="13" name="S41R9" vbProcedure="false">#REF!</definedName>
    <definedName function="false" hidden="false" localSheetId="13" name="S42P1" vbProcedure="false">#REF!</definedName>
    <definedName function="false" hidden="false" localSheetId="13" name="S42P10" vbProcedure="false">#REF!</definedName>
    <definedName function="false" hidden="false" localSheetId="13" name="S42P11" vbProcedure="false">#REF!</definedName>
    <definedName function="false" hidden="false" localSheetId="13" name="S42P12" vbProcedure="false">#REF!</definedName>
    <definedName function="false" hidden="false" localSheetId="13" name="S42P13" vbProcedure="false">#REF!</definedName>
    <definedName function="false" hidden="false" localSheetId="13" name="S42P14" vbProcedure="false">#REF!</definedName>
    <definedName function="false" hidden="false" localSheetId="13" name="S42P15" vbProcedure="false">#REF!</definedName>
    <definedName function="false" hidden="false" localSheetId="13" name="S42P16" vbProcedure="false">#REF!</definedName>
    <definedName function="false" hidden="false" localSheetId="13" name="S42P17" vbProcedure="false">#REF!</definedName>
    <definedName function="false" hidden="false" localSheetId="13" name="S42P18" vbProcedure="false">#REF!</definedName>
    <definedName function="false" hidden="false" localSheetId="13" name="S42P19" vbProcedure="false">#REF!</definedName>
    <definedName function="false" hidden="false" localSheetId="13" name="S42P2" vbProcedure="false">#REF!</definedName>
    <definedName function="false" hidden="false" localSheetId="13" name="S42P20" vbProcedure="false">#REF!</definedName>
    <definedName function="false" hidden="false" localSheetId="13" name="S42P21" vbProcedure="false">#REF!</definedName>
    <definedName function="false" hidden="false" localSheetId="13" name="S42P22" vbProcedure="false">#REF!</definedName>
    <definedName function="false" hidden="false" localSheetId="13" name="S42P23" vbProcedure="false">#REF!</definedName>
    <definedName function="false" hidden="false" localSheetId="13" name="S42P24" vbProcedure="false">#REF!</definedName>
    <definedName function="false" hidden="false" localSheetId="13" name="S42P3" vbProcedure="false">#REF!</definedName>
    <definedName function="false" hidden="false" localSheetId="13" name="S42P4" vbProcedure="false">#REF!</definedName>
    <definedName function="false" hidden="false" localSheetId="13" name="S42P5" vbProcedure="false">#REF!</definedName>
    <definedName function="false" hidden="false" localSheetId="13" name="S42P6" vbProcedure="false">#REF!</definedName>
    <definedName function="false" hidden="false" localSheetId="13" name="S42P7" vbProcedure="false">#REF!</definedName>
    <definedName function="false" hidden="false" localSheetId="13" name="S42P8" vbProcedure="false">#REF!</definedName>
    <definedName function="false" hidden="false" localSheetId="13" name="S42P9" vbProcedure="false">#REF!</definedName>
    <definedName function="false" hidden="false" localSheetId="13" name="S42R1" vbProcedure="false">#REF!</definedName>
    <definedName function="false" hidden="false" localSheetId="13" name="S42R10" vbProcedure="false">#REF!</definedName>
    <definedName function="false" hidden="false" localSheetId="13" name="S42R11" vbProcedure="false">#REF!</definedName>
    <definedName function="false" hidden="false" localSheetId="13" name="S42R12" vbProcedure="false">#REF!</definedName>
    <definedName function="false" hidden="false" localSheetId="13" name="S42R13" vbProcedure="false">#REF!</definedName>
    <definedName function="false" hidden="false" localSheetId="13" name="S42R14" vbProcedure="false">#REF!</definedName>
    <definedName function="false" hidden="false" localSheetId="13" name="S42R15" vbProcedure="false">#REF!</definedName>
    <definedName function="false" hidden="false" localSheetId="13" name="S42R16" vbProcedure="false">#REF!</definedName>
    <definedName function="false" hidden="false" localSheetId="13" name="S42R17" vbProcedure="false">#REF!</definedName>
    <definedName function="false" hidden="false" localSheetId="13" name="S42R18" vbProcedure="false">#REF!</definedName>
    <definedName function="false" hidden="false" localSheetId="13" name="S42R19" vbProcedure="false">#REF!</definedName>
    <definedName function="false" hidden="false" localSheetId="13" name="S42R2" vbProcedure="false">#REF!</definedName>
    <definedName function="false" hidden="false" localSheetId="13" name="S42R20" vbProcedure="false">#REF!</definedName>
    <definedName function="false" hidden="false" localSheetId="13" name="S42R21" vbProcedure="false">#REF!</definedName>
    <definedName function="false" hidden="false" localSheetId="13" name="S42R22" vbProcedure="false">#REF!</definedName>
    <definedName function="false" hidden="false" localSheetId="13" name="S42R23" vbProcedure="false">#REF!</definedName>
    <definedName function="false" hidden="false" localSheetId="13" name="S42R24" vbProcedure="false">#REF!</definedName>
    <definedName function="false" hidden="false" localSheetId="13" name="S42R3" vbProcedure="false">#REF!</definedName>
    <definedName function="false" hidden="false" localSheetId="13" name="S42R4" vbProcedure="false">#REF!</definedName>
    <definedName function="false" hidden="false" localSheetId="13" name="S42R5" vbProcedure="false">#REF!</definedName>
    <definedName function="false" hidden="false" localSheetId="13" name="S42R6" vbProcedure="false">#REF!</definedName>
    <definedName function="false" hidden="false" localSheetId="13" name="S42R7" vbProcedure="false">#REF!</definedName>
    <definedName function="false" hidden="false" localSheetId="13" name="S42R8" vbProcedure="false">#REF!</definedName>
    <definedName function="false" hidden="false" localSheetId="13" name="S42R9" vbProcedure="false">#REF!</definedName>
    <definedName function="false" hidden="false" localSheetId="13" name="S43P1" vbProcedure="false">#REF!</definedName>
    <definedName function="false" hidden="false" localSheetId="13" name="S43P10" vbProcedure="false">#REF!</definedName>
    <definedName function="false" hidden="false" localSheetId="13" name="S43P11" vbProcedure="false">#REF!</definedName>
    <definedName function="false" hidden="false" localSheetId="13" name="S43P12" vbProcedure="false">#REF!</definedName>
    <definedName function="false" hidden="false" localSheetId="13" name="S43P13" vbProcedure="false">#REF!</definedName>
    <definedName function="false" hidden="false" localSheetId="13" name="S43P14" vbProcedure="false">#REF!</definedName>
    <definedName function="false" hidden="false" localSheetId="13" name="S43P15" vbProcedure="false">#REF!</definedName>
    <definedName function="false" hidden="false" localSheetId="13" name="S43P16" vbProcedure="false">#REF!</definedName>
    <definedName function="false" hidden="false" localSheetId="13" name="S43P17" vbProcedure="false">#REF!</definedName>
    <definedName function="false" hidden="false" localSheetId="13" name="S43P18" vbProcedure="false">#REF!</definedName>
    <definedName function="false" hidden="false" localSheetId="13" name="S43P19" vbProcedure="false">#REF!</definedName>
    <definedName function="false" hidden="false" localSheetId="13" name="S43P2" vbProcedure="false">#REF!</definedName>
    <definedName function="false" hidden="false" localSheetId="13" name="S43P20" vbProcedure="false">#REF!</definedName>
    <definedName function="false" hidden="false" localSheetId="13" name="S43P21" vbProcedure="false">#REF!</definedName>
    <definedName function="false" hidden="false" localSheetId="13" name="S43P22" vbProcedure="false">#REF!</definedName>
    <definedName function="false" hidden="false" localSheetId="13" name="S43P23" vbProcedure="false">#REF!</definedName>
    <definedName function="false" hidden="false" localSheetId="13" name="S43P24" vbProcedure="false">#REF!</definedName>
    <definedName function="false" hidden="false" localSheetId="13" name="S43P3" vbProcedure="false">#REF!</definedName>
    <definedName function="false" hidden="false" localSheetId="13" name="S43P4" vbProcedure="false">#REF!</definedName>
    <definedName function="false" hidden="false" localSheetId="13" name="S43P5" vbProcedure="false">#REF!</definedName>
    <definedName function="false" hidden="false" localSheetId="13" name="S43P6" vbProcedure="false">#REF!</definedName>
    <definedName function="false" hidden="false" localSheetId="13" name="S43P7" vbProcedure="false">#REF!</definedName>
    <definedName function="false" hidden="false" localSheetId="13" name="S43P8" vbProcedure="false">#REF!</definedName>
    <definedName function="false" hidden="false" localSheetId="13" name="S43P9" vbProcedure="false">#REF!</definedName>
    <definedName function="false" hidden="false" localSheetId="13" name="S43R1" vbProcedure="false">#REF!</definedName>
    <definedName function="false" hidden="false" localSheetId="13" name="S43R10" vbProcedure="false">#REF!</definedName>
    <definedName function="false" hidden="false" localSheetId="13" name="S43R11" vbProcedure="false">#REF!</definedName>
    <definedName function="false" hidden="false" localSheetId="13" name="S43R12" vbProcedure="false">#REF!</definedName>
    <definedName function="false" hidden="false" localSheetId="13" name="S43R13" vbProcedure="false">#REF!</definedName>
    <definedName function="false" hidden="false" localSheetId="13" name="S43R14" vbProcedure="false">#REF!</definedName>
    <definedName function="false" hidden="false" localSheetId="13" name="S43R15" vbProcedure="false">#REF!</definedName>
    <definedName function="false" hidden="false" localSheetId="13" name="S43R16" vbProcedure="false">#REF!</definedName>
    <definedName function="false" hidden="false" localSheetId="13" name="S43R17" vbProcedure="false">#REF!</definedName>
    <definedName function="false" hidden="false" localSheetId="13" name="S43R18" vbProcedure="false">#REF!</definedName>
    <definedName function="false" hidden="false" localSheetId="13" name="S43R19" vbProcedure="false">#REF!</definedName>
    <definedName function="false" hidden="false" localSheetId="13" name="S43R2" vbProcedure="false">#REF!</definedName>
    <definedName function="false" hidden="false" localSheetId="13" name="S43R20" vbProcedure="false">#REF!</definedName>
    <definedName function="false" hidden="false" localSheetId="13" name="S43R21" vbProcedure="false">#REF!</definedName>
    <definedName function="false" hidden="false" localSheetId="13" name="S43R22" vbProcedure="false">#REF!</definedName>
    <definedName function="false" hidden="false" localSheetId="13" name="S43R23" vbProcedure="false">#REF!</definedName>
    <definedName function="false" hidden="false" localSheetId="13" name="S43R24" vbProcedure="false">#REF!</definedName>
    <definedName function="false" hidden="false" localSheetId="13" name="S43R3" vbProcedure="false">#REF!</definedName>
    <definedName function="false" hidden="false" localSheetId="13" name="S43R4" vbProcedure="false">#REF!</definedName>
    <definedName function="false" hidden="false" localSheetId="13" name="S43R5" vbProcedure="false">#REF!</definedName>
    <definedName function="false" hidden="false" localSheetId="13" name="S43R6" vbProcedure="false">#REF!</definedName>
    <definedName function="false" hidden="false" localSheetId="13" name="S43R7" vbProcedure="false">#REF!</definedName>
    <definedName function="false" hidden="false" localSheetId="13" name="S43R8" vbProcedure="false">#REF!</definedName>
    <definedName function="false" hidden="false" localSheetId="13" name="S43R9" vbProcedure="false">#REF!</definedName>
    <definedName function="false" hidden="false" localSheetId="13" name="S44P1" vbProcedure="false">#REF!</definedName>
    <definedName function="false" hidden="false" localSheetId="13" name="S44P10" vbProcedure="false">#REF!</definedName>
    <definedName function="false" hidden="false" localSheetId="13" name="S44P11" vbProcedure="false">#REF!</definedName>
    <definedName function="false" hidden="false" localSheetId="13" name="S44P12" vbProcedure="false">#REF!</definedName>
    <definedName function="false" hidden="false" localSheetId="13" name="S44P13" vbProcedure="false">#REF!</definedName>
    <definedName function="false" hidden="false" localSheetId="13" name="S44P14" vbProcedure="false">#REF!</definedName>
    <definedName function="false" hidden="false" localSheetId="13" name="S44P15" vbProcedure="false">#REF!</definedName>
    <definedName function="false" hidden="false" localSheetId="13" name="S44P16" vbProcedure="false">#REF!</definedName>
    <definedName function="false" hidden="false" localSheetId="13" name="S44P17" vbProcedure="false">#REF!</definedName>
    <definedName function="false" hidden="false" localSheetId="13" name="S44P18" vbProcedure="false">#REF!</definedName>
    <definedName function="false" hidden="false" localSheetId="13" name="S44P19" vbProcedure="false">#REF!</definedName>
    <definedName function="false" hidden="false" localSheetId="13" name="S44P2" vbProcedure="false">#REF!</definedName>
    <definedName function="false" hidden="false" localSheetId="13" name="S44P20" vbProcedure="false">#REF!</definedName>
    <definedName function="false" hidden="false" localSheetId="13" name="S44P21" vbProcedure="false">#REF!</definedName>
    <definedName function="false" hidden="false" localSheetId="13" name="S44P22" vbProcedure="false">#REF!</definedName>
    <definedName function="false" hidden="false" localSheetId="13" name="S44P23" vbProcedure="false">#REF!</definedName>
    <definedName function="false" hidden="false" localSheetId="13" name="S44P24" vbProcedure="false">#REF!</definedName>
    <definedName function="false" hidden="false" localSheetId="13" name="S44P3" vbProcedure="false">#REF!</definedName>
    <definedName function="false" hidden="false" localSheetId="13" name="S44P4" vbProcedure="false">#REF!</definedName>
    <definedName function="false" hidden="false" localSheetId="13" name="S44P5" vbProcedure="false">#REF!</definedName>
    <definedName function="false" hidden="false" localSheetId="13" name="S44P6" vbProcedure="false">#REF!</definedName>
    <definedName function="false" hidden="false" localSheetId="13" name="S44P7" vbProcedure="false">#REF!</definedName>
    <definedName function="false" hidden="false" localSheetId="13" name="S44P8" vbProcedure="false">#REF!</definedName>
    <definedName function="false" hidden="false" localSheetId="13" name="S44P9" vbProcedure="false">#REF!</definedName>
    <definedName function="false" hidden="false" localSheetId="13" name="S44R1" vbProcedure="false">#REF!</definedName>
    <definedName function="false" hidden="false" localSheetId="13" name="S44R10" vbProcedure="false">#REF!</definedName>
    <definedName function="false" hidden="false" localSheetId="13" name="S44R11" vbProcedure="false">#REF!</definedName>
    <definedName function="false" hidden="false" localSheetId="13" name="S44R12" vbProcedure="false">#REF!</definedName>
    <definedName function="false" hidden="false" localSheetId="13" name="S44R13" vbProcedure="false">#REF!</definedName>
    <definedName function="false" hidden="false" localSheetId="13" name="S44R14" vbProcedure="false">#REF!</definedName>
    <definedName function="false" hidden="false" localSheetId="13" name="S44R15" vbProcedure="false">#REF!</definedName>
    <definedName function="false" hidden="false" localSheetId="13" name="S44R16" vbProcedure="false">#REF!</definedName>
    <definedName function="false" hidden="false" localSheetId="13" name="S44R17" vbProcedure="false">#REF!</definedName>
    <definedName function="false" hidden="false" localSheetId="13" name="S44R18" vbProcedure="false">#REF!</definedName>
    <definedName function="false" hidden="false" localSheetId="13" name="S44R19" vbProcedure="false">#REF!</definedName>
    <definedName function="false" hidden="false" localSheetId="13" name="S44R2" vbProcedure="false">#REF!</definedName>
    <definedName function="false" hidden="false" localSheetId="13" name="S44R20" vbProcedure="false">#REF!</definedName>
    <definedName function="false" hidden="false" localSheetId="13" name="S44R21" vbProcedure="false">#REF!</definedName>
    <definedName function="false" hidden="false" localSheetId="13" name="S44R22" vbProcedure="false">#REF!</definedName>
    <definedName function="false" hidden="false" localSheetId="13" name="S44R23" vbProcedure="false">#REF!</definedName>
    <definedName function="false" hidden="false" localSheetId="13" name="S44R24" vbProcedure="false">#REF!</definedName>
    <definedName function="false" hidden="false" localSheetId="13" name="S44R3" vbProcedure="false">#REF!</definedName>
    <definedName function="false" hidden="false" localSheetId="13" name="S44R4" vbProcedure="false">#REF!</definedName>
    <definedName function="false" hidden="false" localSheetId="13" name="S44R5" vbProcedure="false">#REF!</definedName>
    <definedName function="false" hidden="false" localSheetId="13" name="S44R6" vbProcedure="false">#REF!</definedName>
    <definedName function="false" hidden="false" localSheetId="13" name="S44R7" vbProcedure="false">#REF!</definedName>
    <definedName function="false" hidden="false" localSheetId="13" name="S44R8" vbProcedure="false">#REF!</definedName>
    <definedName function="false" hidden="false" localSheetId="13" name="S44R9" vbProcedure="false">#REF!</definedName>
    <definedName function="false" hidden="false" localSheetId="13" name="S45P1" vbProcedure="false">#REF!</definedName>
    <definedName function="false" hidden="false" localSheetId="13" name="S45P10" vbProcedure="false">#REF!</definedName>
    <definedName function="false" hidden="false" localSheetId="13" name="S45P11" vbProcedure="false">#REF!</definedName>
    <definedName function="false" hidden="false" localSheetId="13" name="S45P12" vbProcedure="false">#REF!</definedName>
    <definedName function="false" hidden="false" localSheetId="13" name="S45P13" vbProcedure="false">#REF!</definedName>
    <definedName function="false" hidden="false" localSheetId="13" name="S45P14" vbProcedure="false">#REF!</definedName>
    <definedName function="false" hidden="false" localSheetId="13" name="S45P15" vbProcedure="false">#REF!</definedName>
    <definedName function="false" hidden="false" localSheetId="13" name="S45P16" vbProcedure="false">#REF!</definedName>
    <definedName function="false" hidden="false" localSheetId="13" name="S45P17" vbProcedure="false">#REF!</definedName>
    <definedName function="false" hidden="false" localSheetId="13" name="S45P18" vbProcedure="false">#REF!</definedName>
    <definedName function="false" hidden="false" localSheetId="13" name="S45P19" vbProcedure="false">#REF!</definedName>
    <definedName function="false" hidden="false" localSheetId="13" name="S45P2" vbProcedure="false">#REF!</definedName>
    <definedName function="false" hidden="false" localSheetId="13" name="S45P20" vbProcedure="false">#REF!</definedName>
    <definedName function="false" hidden="false" localSheetId="13" name="S45P21" vbProcedure="false">#REF!</definedName>
    <definedName function="false" hidden="false" localSheetId="13" name="S45P22" vbProcedure="false">#REF!</definedName>
    <definedName function="false" hidden="false" localSheetId="13" name="S45P23" vbProcedure="false">#REF!</definedName>
    <definedName function="false" hidden="false" localSheetId="13" name="S45P24" vbProcedure="false">#REF!</definedName>
    <definedName function="false" hidden="false" localSheetId="13" name="S45P3" vbProcedure="false">#REF!</definedName>
    <definedName function="false" hidden="false" localSheetId="13" name="S45P4" vbProcedure="false">#REF!</definedName>
    <definedName function="false" hidden="false" localSheetId="13" name="S45P5" vbProcedure="false">#REF!</definedName>
    <definedName function="false" hidden="false" localSheetId="13" name="S45P6" vbProcedure="false">#REF!</definedName>
    <definedName function="false" hidden="false" localSheetId="13" name="S45P7" vbProcedure="false">#REF!</definedName>
    <definedName function="false" hidden="false" localSheetId="13" name="S45P8" vbProcedure="false">#REF!</definedName>
    <definedName function="false" hidden="false" localSheetId="13" name="S45P9" vbProcedure="false">#REF!</definedName>
    <definedName function="false" hidden="false" localSheetId="13" name="S45R1" vbProcedure="false">#REF!</definedName>
    <definedName function="false" hidden="false" localSheetId="13" name="S45R10" vbProcedure="false">#REF!</definedName>
    <definedName function="false" hidden="false" localSheetId="13" name="S45R11" vbProcedure="false">#REF!</definedName>
    <definedName function="false" hidden="false" localSheetId="13" name="S45R12" vbProcedure="false">#REF!</definedName>
    <definedName function="false" hidden="false" localSheetId="13" name="S45R13" vbProcedure="false">#REF!</definedName>
    <definedName function="false" hidden="false" localSheetId="13" name="S45R14" vbProcedure="false">#REF!</definedName>
    <definedName function="false" hidden="false" localSheetId="13" name="S45R15" vbProcedure="false">#REF!</definedName>
    <definedName function="false" hidden="false" localSheetId="13" name="S45R16" vbProcedure="false">#REF!</definedName>
    <definedName function="false" hidden="false" localSheetId="13" name="S45R17" vbProcedure="false">#REF!</definedName>
    <definedName function="false" hidden="false" localSheetId="13" name="S45R18" vbProcedure="false">#REF!</definedName>
    <definedName function="false" hidden="false" localSheetId="13" name="S45R19" vbProcedure="false">#REF!</definedName>
    <definedName function="false" hidden="false" localSheetId="13" name="S45R2" vbProcedure="false">#REF!</definedName>
    <definedName function="false" hidden="false" localSheetId="13" name="S45R20" vbProcedure="false">#REF!</definedName>
    <definedName function="false" hidden="false" localSheetId="13" name="S45R21" vbProcedure="false">#REF!</definedName>
    <definedName function="false" hidden="false" localSheetId="13" name="S45R22" vbProcedure="false">#REF!</definedName>
    <definedName function="false" hidden="false" localSheetId="13" name="S45R23" vbProcedure="false">#REF!</definedName>
    <definedName function="false" hidden="false" localSheetId="13" name="S45R24" vbProcedure="false">#REF!</definedName>
    <definedName function="false" hidden="false" localSheetId="13" name="S45R3" vbProcedure="false">#REF!</definedName>
    <definedName function="false" hidden="false" localSheetId="13" name="S45R4" vbProcedure="false">#REF!</definedName>
    <definedName function="false" hidden="false" localSheetId="13" name="S45R5" vbProcedure="false">#REF!</definedName>
    <definedName function="false" hidden="false" localSheetId="13" name="S45R6" vbProcedure="false">#REF!</definedName>
    <definedName function="false" hidden="false" localSheetId="13" name="S45R7" vbProcedure="false">#REF!</definedName>
    <definedName function="false" hidden="false" localSheetId="13" name="S45R8" vbProcedure="false">#REF!</definedName>
    <definedName function="false" hidden="false" localSheetId="13" name="S45R9" vbProcedure="false">#REF!</definedName>
    <definedName function="false" hidden="false" localSheetId="13" name="S4P1" vbProcedure="false">#REF!</definedName>
    <definedName function="false" hidden="false" localSheetId="13" name="S4P10" vbProcedure="false">#REF!</definedName>
    <definedName function="false" hidden="false" localSheetId="13" name="S4P11" vbProcedure="false">#REF!</definedName>
    <definedName function="false" hidden="false" localSheetId="13" name="S4P12" vbProcedure="false">#REF!</definedName>
    <definedName function="false" hidden="false" localSheetId="13" name="S4P13" vbProcedure="false">#REF!</definedName>
    <definedName function="false" hidden="false" localSheetId="13" name="S4P14" vbProcedure="false">#REF!</definedName>
    <definedName function="false" hidden="false" localSheetId="13" name="S4P15" vbProcedure="false">#REF!</definedName>
    <definedName function="false" hidden="false" localSheetId="13" name="S4P16" vbProcedure="false">#REF!</definedName>
    <definedName function="false" hidden="false" localSheetId="13" name="S4P17" vbProcedure="false">#REF!</definedName>
    <definedName function="false" hidden="false" localSheetId="13" name="S4P18" vbProcedure="false">#REF!</definedName>
    <definedName function="false" hidden="false" localSheetId="13" name="S4P19" vbProcedure="false">#REF!</definedName>
    <definedName function="false" hidden="false" localSheetId="13" name="S4P2" vbProcedure="false">#REF!</definedName>
    <definedName function="false" hidden="false" localSheetId="13" name="S4P20" vbProcedure="false">#REF!</definedName>
    <definedName function="false" hidden="false" localSheetId="13" name="S4P21" vbProcedure="false">#REF!</definedName>
    <definedName function="false" hidden="false" localSheetId="13" name="S4P22" vbProcedure="false">#REF!</definedName>
    <definedName function="false" hidden="false" localSheetId="13" name="S4P23" vbProcedure="false">#REF!</definedName>
    <definedName function="false" hidden="false" localSheetId="13" name="S4P24" vbProcedure="false">#REF!</definedName>
    <definedName function="false" hidden="false" localSheetId="13" name="S4P3" vbProcedure="false">#REF!</definedName>
    <definedName function="false" hidden="false" localSheetId="13" name="S4P4" vbProcedure="false">#REF!</definedName>
    <definedName function="false" hidden="false" localSheetId="13" name="S4P5" vbProcedure="false">#REF!</definedName>
    <definedName function="false" hidden="false" localSheetId="13" name="S4P6" vbProcedure="false">#REF!</definedName>
    <definedName function="false" hidden="false" localSheetId="13" name="S4P7" vbProcedure="false">#REF!</definedName>
    <definedName function="false" hidden="false" localSheetId="13" name="S4P8" vbProcedure="false">#REF!</definedName>
    <definedName function="false" hidden="false" localSheetId="13" name="S4P9" vbProcedure="false">#REF!</definedName>
    <definedName function="false" hidden="false" localSheetId="13" name="S4R1" vbProcedure="false">#REF!</definedName>
    <definedName function="false" hidden="false" localSheetId="13" name="S4R10" vbProcedure="false">#REF!</definedName>
    <definedName function="false" hidden="false" localSheetId="13" name="S4R11" vbProcedure="false">#REF!</definedName>
    <definedName function="false" hidden="false" localSheetId="13" name="S4R12" vbProcedure="false">#REF!</definedName>
    <definedName function="false" hidden="false" localSheetId="13" name="S4R13" vbProcedure="false">#REF!</definedName>
    <definedName function="false" hidden="false" localSheetId="13" name="S4R14" vbProcedure="false">#REF!</definedName>
    <definedName function="false" hidden="false" localSheetId="13" name="S4R15" vbProcedure="false">#REF!</definedName>
    <definedName function="false" hidden="false" localSheetId="13" name="S4R16" vbProcedure="false">#REF!</definedName>
    <definedName function="false" hidden="false" localSheetId="13" name="S4R17" vbProcedure="false">#REF!</definedName>
    <definedName function="false" hidden="false" localSheetId="13" name="S4R18" vbProcedure="false">#REF!</definedName>
    <definedName function="false" hidden="false" localSheetId="13" name="S4R19" vbProcedure="false">#REF!</definedName>
    <definedName function="false" hidden="false" localSheetId="13" name="S4R2" vbProcedure="false">#REF!</definedName>
    <definedName function="false" hidden="false" localSheetId="13" name="S4R20" vbProcedure="false">#REF!</definedName>
    <definedName function="false" hidden="false" localSheetId="13" name="S4R21" vbProcedure="false">#REF!</definedName>
    <definedName function="false" hidden="false" localSheetId="13" name="S4R22" vbProcedure="false">#REF!</definedName>
    <definedName function="false" hidden="false" localSheetId="13" name="S4R23" vbProcedure="false">#REF!</definedName>
    <definedName function="false" hidden="false" localSheetId="13" name="S4R24" vbProcedure="false">#REF!</definedName>
    <definedName function="false" hidden="false" localSheetId="13" name="S4R3" vbProcedure="false">#REF!</definedName>
    <definedName function="false" hidden="false" localSheetId="13" name="S4R4" vbProcedure="false">#REF!</definedName>
    <definedName function="false" hidden="false" localSheetId="13" name="S4R5" vbProcedure="false">#REF!</definedName>
    <definedName function="false" hidden="false" localSheetId="13" name="S4R6" vbProcedure="false">#REF!</definedName>
    <definedName function="false" hidden="false" localSheetId="13" name="S4R7" vbProcedure="false">#REF!</definedName>
    <definedName function="false" hidden="false" localSheetId="13" name="S4R8" vbProcedure="false">#REF!</definedName>
    <definedName function="false" hidden="false" localSheetId="13" name="S4R9" vbProcedure="false">#REF!</definedName>
    <definedName function="false" hidden="false" localSheetId="13" name="S5P1" vbProcedure="false">#REF!</definedName>
    <definedName function="false" hidden="false" localSheetId="13" name="S5P10" vbProcedure="false">#REF!</definedName>
    <definedName function="false" hidden="false" localSheetId="13" name="S5P11" vbProcedure="false">#REF!</definedName>
    <definedName function="false" hidden="false" localSheetId="13" name="S5P12" vbProcedure="false">#REF!</definedName>
    <definedName function="false" hidden="false" localSheetId="13" name="S5P13" vbProcedure="false">#REF!</definedName>
    <definedName function="false" hidden="false" localSheetId="13" name="S5P14" vbProcedure="false">#REF!</definedName>
    <definedName function="false" hidden="false" localSheetId="13" name="S5P15" vbProcedure="false">#REF!</definedName>
    <definedName function="false" hidden="false" localSheetId="13" name="S5P16" vbProcedure="false">#REF!</definedName>
    <definedName function="false" hidden="false" localSheetId="13" name="S5P17" vbProcedure="false">#REF!</definedName>
    <definedName function="false" hidden="false" localSheetId="13" name="S5P18" vbProcedure="false">#REF!</definedName>
    <definedName function="false" hidden="false" localSheetId="13" name="S5P19" vbProcedure="false">#REF!</definedName>
    <definedName function="false" hidden="false" localSheetId="13" name="S5P2" vbProcedure="false">#REF!</definedName>
    <definedName function="false" hidden="false" localSheetId="13" name="S5P20" vbProcedure="false">#REF!</definedName>
    <definedName function="false" hidden="false" localSheetId="13" name="S5P21" vbProcedure="false">#REF!</definedName>
    <definedName function="false" hidden="false" localSheetId="13" name="S5P22" vbProcedure="false">#REF!</definedName>
    <definedName function="false" hidden="false" localSheetId="13" name="S5P23" vbProcedure="false">#REF!</definedName>
    <definedName function="false" hidden="false" localSheetId="13" name="S5P24" vbProcedure="false">#REF!</definedName>
    <definedName function="false" hidden="false" localSheetId="13" name="S5P3" vbProcedure="false">#REF!</definedName>
    <definedName function="false" hidden="false" localSheetId="13" name="S5P4" vbProcedure="false">#REF!</definedName>
    <definedName function="false" hidden="false" localSheetId="13" name="S5P5" vbProcedure="false">#REF!</definedName>
    <definedName function="false" hidden="false" localSheetId="13" name="S5P6" vbProcedure="false">#REF!</definedName>
    <definedName function="false" hidden="false" localSheetId="13" name="S5P7" vbProcedure="false">#REF!</definedName>
    <definedName function="false" hidden="false" localSheetId="13" name="S5P8" vbProcedure="false">#REF!</definedName>
    <definedName function="false" hidden="false" localSheetId="13" name="S5P9" vbProcedure="false">#REF!</definedName>
    <definedName function="false" hidden="false" localSheetId="13" name="S5R1" vbProcedure="false">#REF!</definedName>
    <definedName function="false" hidden="false" localSheetId="13" name="S5R10" vbProcedure="false">#REF!</definedName>
    <definedName function="false" hidden="false" localSheetId="13" name="S5R11" vbProcedure="false">#REF!</definedName>
    <definedName function="false" hidden="false" localSheetId="13" name="S5R12" vbProcedure="false">#REF!</definedName>
    <definedName function="false" hidden="false" localSheetId="13" name="S5R13" vbProcedure="false">#REF!</definedName>
    <definedName function="false" hidden="false" localSheetId="13" name="S5R14" vbProcedure="false">#REF!</definedName>
    <definedName function="false" hidden="false" localSheetId="13" name="S5R15" vbProcedure="false">#REF!</definedName>
    <definedName function="false" hidden="false" localSheetId="13" name="S5R16" vbProcedure="false">#REF!</definedName>
    <definedName function="false" hidden="false" localSheetId="13" name="S5R17" vbProcedure="false">#REF!</definedName>
    <definedName function="false" hidden="false" localSheetId="13" name="S5R18" vbProcedure="false">#REF!</definedName>
    <definedName function="false" hidden="false" localSheetId="13" name="S5R19" vbProcedure="false">#REF!</definedName>
    <definedName function="false" hidden="false" localSheetId="13" name="S5R2" vbProcedure="false">#REF!</definedName>
    <definedName function="false" hidden="false" localSheetId="13" name="S5R20" vbProcedure="false">#REF!</definedName>
    <definedName function="false" hidden="false" localSheetId="13" name="S5R21" vbProcedure="false">#REF!</definedName>
    <definedName function="false" hidden="false" localSheetId="13" name="S5R22" vbProcedure="false">#REF!</definedName>
    <definedName function="false" hidden="false" localSheetId="13" name="S5R23" vbProcedure="false">#REF!</definedName>
    <definedName function="false" hidden="false" localSheetId="13" name="S5R24" vbProcedure="false">#REF!</definedName>
    <definedName function="false" hidden="false" localSheetId="13" name="S5R3" vbProcedure="false">#REF!</definedName>
    <definedName function="false" hidden="false" localSheetId="13" name="S5R4" vbProcedure="false">#REF!</definedName>
    <definedName function="false" hidden="false" localSheetId="13" name="S5R5" vbProcedure="false">#REF!</definedName>
    <definedName function="false" hidden="false" localSheetId="13" name="S5R6" vbProcedure="false">#REF!</definedName>
    <definedName function="false" hidden="false" localSheetId="13" name="S5R7" vbProcedure="false">#REF!</definedName>
    <definedName function="false" hidden="false" localSheetId="13" name="S5R8" vbProcedure="false">#REF!</definedName>
    <definedName function="false" hidden="false" localSheetId="13" name="S5R9" vbProcedure="false">#REF!</definedName>
    <definedName function="false" hidden="false" localSheetId="13" name="S6P1" vbProcedure="false">#REF!</definedName>
    <definedName function="false" hidden="false" localSheetId="13" name="S6P10" vbProcedure="false">#REF!</definedName>
    <definedName function="false" hidden="false" localSheetId="13" name="S6P11" vbProcedure="false">#REF!</definedName>
    <definedName function="false" hidden="false" localSheetId="13" name="S6P12" vbProcedure="false">#REF!</definedName>
    <definedName function="false" hidden="false" localSheetId="13" name="S6P13" vbProcedure="false">#REF!</definedName>
    <definedName function="false" hidden="false" localSheetId="13" name="S6P14" vbProcedure="false">#REF!</definedName>
    <definedName function="false" hidden="false" localSheetId="13" name="S6P15" vbProcedure="false">#REF!</definedName>
    <definedName function="false" hidden="false" localSheetId="13" name="S6P16" vbProcedure="false">#REF!</definedName>
    <definedName function="false" hidden="false" localSheetId="13" name="S6P17" vbProcedure="false">#REF!</definedName>
    <definedName function="false" hidden="false" localSheetId="13" name="S6P18" vbProcedure="false">#REF!</definedName>
    <definedName function="false" hidden="false" localSheetId="13" name="S6P19" vbProcedure="false">#REF!</definedName>
    <definedName function="false" hidden="false" localSheetId="13" name="S6P2" vbProcedure="false">#REF!</definedName>
    <definedName function="false" hidden="false" localSheetId="13" name="S6P20" vbProcedure="false">#REF!</definedName>
    <definedName function="false" hidden="false" localSheetId="13" name="S6P21" vbProcedure="false">#REF!</definedName>
    <definedName function="false" hidden="false" localSheetId="13" name="S6P22" vbProcedure="false">#REF!</definedName>
    <definedName function="false" hidden="false" localSheetId="13" name="S6P23" vbProcedure="false">#REF!</definedName>
    <definedName function="false" hidden="false" localSheetId="13" name="S6P24" vbProcedure="false">#REF!</definedName>
    <definedName function="false" hidden="false" localSheetId="13" name="S6P3" vbProcedure="false">#REF!</definedName>
    <definedName function="false" hidden="false" localSheetId="13" name="S6P4" vbProcedure="false">#REF!</definedName>
    <definedName function="false" hidden="false" localSheetId="13" name="S6P5" vbProcedure="false">#REF!</definedName>
    <definedName function="false" hidden="false" localSheetId="13" name="S6P6" vbProcedure="false">#REF!</definedName>
    <definedName function="false" hidden="false" localSheetId="13" name="S6P7" vbProcedure="false">#REF!</definedName>
    <definedName function="false" hidden="false" localSheetId="13" name="S6P8" vbProcedure="false">#REF!</definedName>
    <definedName function="false" hidden="false" localSheetId="13" name="S6P9" vbProcedure="false">#REF!</definedName>
    <definedName function="false" hidden="false" localSheetId="13" name="S6R1" vbProcedure="false">#REF!</definedName>
    <definedName function="false" hidden="false" localSheetId="13" name="S6R10" vbProcedure="false">#REF!</definedName>
    <definedName function="false" hidden="false" localSheetId="13" name="S6R11" vbProcedure="false">#REF!</definedName>
    <definedName function="false" hidden="false" localSheetId="13" name="S6R12" vbProcedure="false">#REF!</definedName>
    <definedName function="false" hidden="false" localSheetId="13" name="S6R13" vbProcedure="false">#REF!</definedName>
    <definedName function="false" hidden="false" localSheetId="13" name="S6R14" vbProcedure="false">#REF!</definedName>
    <definedName function="false" hidden="false" localSheetId="13" name="S6R15" vbProcedure="false">#REF!</definedName>
    <definedName function="false" hidden="false" localSheetId="13" name="S6R16" vbProcedure="false">#REF!</definedName>
    <definedName function="false" hidden="false" localSheetId="13" name="S6R17" vbProcedure="false">#REF!</definedName>
    <definedName function="false" hidden="false" localSheetId="13" name="S6R18" vbProcedure="false">#REF!</definedName>
    <definedName function="false" hidden="false" localSheetId="13" name="S6R19" vbProcedure="false">#REF!</definedName>
    <definedName function="false" hidden="false" localSheetId="13" name="S6R2" vbProcedure="false">#REF!</definedName>
    <definedName function="false" hidden="false" localSheetId="13" name="S6R20" vbProcedure="false">#REF!</definedName>
    <definedName function="false" hidden="false" localSheetId="13" name="S6R21" vbProcedure="false">#REF!</definedName>
    <definedName function="false" hidden="false" localSheetId="13" name="S6R22" vbProcedure="false">#REF!</definedName>
    <definedName function="false" hidden="false" localSheetId="13" name="S6R23" vbProcedure="false">#REF!</definedName>
    <definedName function="false" hidden="false" localSheetId="13" name="S6R24" vbProcedure="false">#REF!</definedName>
    <definedName function="false" hidden="false" localSheetId="13" name="S6R3" vbProcedure="false">#REF!</definedName>
    <definedName function="false" hidden="false" localSheetId="13" name="S6R4" vbProcedure="false">#REF!</definedName>
    <definedName function="false" hidden="false" localSheetId="13" name="S6R5" vbProcedure="false">#REF!</definedName>
    <definedName function="false" hidden="false" localSheetId="13" name="S6R6" vbProcedure="false">#REF!</definedName>
    <definedName function="false" hidden="false" localSheetId="13" name="S6R7" vbProcedure="false">#REF!</definedName>
    <definedName function="false" hidden="false" localSheetId="13" name="S6R8" vbProcedure="false">#REF!</definedName>
    <definedName function="false" hidden="false" localSheetId="13" name="S6R9" vbProcedure="false">#REF!</definedName>
    <definedName function="false" hidden="false" localSheetId="13" name="S7P1" vbProcedure="false">#REF!</definedName>
    <definedName function="false" hidden="false" localSheetId="13" name="S7P10" vbProcedure="false">#REF!</definedName>
    <definedName function="false" hidden="false" localSheetId="13" name="S7P11" vbProcedure="false">#REF!</definedName>
    <definedName function="false" hidden="false" localSheetId="13" name="S7P12" vbProcedure="false">#REF!</definedName>
    <definedName function="false" hidden="false" localSheetId="13" name="S7P13" vbProcedure="false">#REF!</definedName>
    <definedName function="false" hidden="false" localSheetId="13" name="S7P14" vbProcedure="false">#REF!</definedName>
    <definedName function="false" hidden="false" localSheetId="13" name="S7P15" vbProcedure="false">#REF!</definedName>
    <definedName function="false" hidden="false" localSheetId="13" name="S7P16" vbProcedure="false">#REF!</definedName>
    <definedName function="false" hidden="false" localSheetId="13" name="S7P17" vbProcedure="false">#REF!</definedName>
    <definedName function="false" hidden="false" localSheetId="13" name="S7P18" vbProcedure="false">#REF!</definedName>
    <definedName function="false" hidden="false" localSheetId="13" name="S7P19" vbProcedure="false">#REF!</definedName>
    <definedName function="false" hidden="false" localSheetId="13" name="S7P2" vbProcedure="false">#REF!</definedName>
    <definedName function="false" hidden="false" localSheetId="13" name="S7P20" vbProcedure="false">#REF!</definedName>
    <definedName function="false" hidden="false" localSheetId="13" name="S7P21" vbProcedure="false">#REF!</definedName>
    <definedName function="false" hidden="false" localSheetId="13" name="S7P22" vbProcedure="false">#REF!</definedName>
    <definedName function="false" hidden="false" localSheetId="13" name="S7P23" vbProcedure="false">#REF!</definedName>
    <definedName function="false" hidden="false" localSheetId="13" name="S7P24" vbProcedure="false">#REF!</definedName>
    <definedName function="false" hidden="false" localSheetId="13" name="S7P3" vbProcedure="false">#REF!</definedName>
    <definedName function="false" hidden="false" localSheetId="13" name="S7P4" vbProcedure="false">#REF!</definedName>
    <definedName function="false" hidden="false" localSheetId="13" name="S7P5" vbProcedure="false">#REF!</definedName>
    <definedName function="false" hidden="false" localSheetId="13" name="S7P6" vbProcedure="false">#REF!</definedName>
    <definedName function="false" hidden="false" localSheetId="13" name="S7P7" vbProcedure="false">#REF!</definedName>
    <definedName function="false" hidden="false" localSheetId="13" name="S7P8" vbProcedure="false">#REF!</definedName>
    <definedName function="false" hidden="false" localSheetId="13" name="S7P9" vbProcedure="false">#REF!</definedName>
    <definedName function="false" hidden="false" localSheetId="13" name="S7R1" vbProcedure="false">#REF!</definedName>
    <definedName function="false" hidden="false" localSheetId="13" name="S7R10" vbProcedure="false">#REF!</definedName>
    <definedName function="false" hidden="false" localSheetId="13" name="S7R11" vbProcedure="false">#REF!</definedName>
    <definedName function="false" hidden="false" localSheetId="13" name="S7R12" vbProcedure="false">#REF!</definedName>
    <definedName function="false" hidden="false" localSheetId="13" name="S7R13" vbProcedure="false">#REF!</definedName>
    <definedName function="false" hidden="false" localSheetId="13" name="S7R14" vbProcedure="false">#REF!</definedName>
    <definedName function="false" hidden="false" localSheetId="13" name="S7R15" vbProcedure="false">#REF!</definedName>
    <definedName function="false" hidden="false" localSheetId="13" name="S7R16" vbProcedure="false">#REF!</definedName>
    <definedName function="false" hidden="false" localSheetId="13" name="S7R17" vbProcedure="false">#REF!</definedName>
    <definedName function="false" hidden="false" localSheetId="13" name="S7R18" vbProcedure="false">#REF!</definedName>
    <definedName function="false" hidden="false" localSheetId="13" name="S7R19" vbProcedure="false">#REF!</definedName>
    <definedName function="false" hidden="false" localSheetId="13" name="S7R2" vbProcedure="false">#REF!</definedName>
    <definedName function="false" hidden="false" localSheetId="13" name="S7R20" vbProcedure="false">#REF!</definedName>
    <definedName function="false" hidden="false" localSheetId="13" name="S7R21" vbProcedure="false">#REF!</definedName>
    <definedName function="false" hidden="false" localSheetId="13" name="S7R22" vbProcedure="false">#REF!</definedName>
    <definedName function="false" hidden="false" localSheetId="13" name="S7R23" vbProcedure="false">#REF!</definedName>
    <definedName function="false" hidden="false" localSheetId="13" name="S7R24" vbProcedure="false">#REF!</definedName>
    <definedName function="false" hidden="false" localSheetId="13" name="S7R3" vbProcedure="false">#REF!</definedName>
    <definedName function="false" hidden="false" localSheetId="13" name="S7R4" vbProcedure="false">#REF!</definedName>
    <definedName function="false" hidden="false" localSheetId="13" name="S7R5" vbProcedure="false">#REF!</definedName>
    <definedName function="false" hidden="false" localSheetId="13" name="S7R6" vbProcedure="false">#REF!</definedName>
    <definedName function="false" hidden="false" localSheetId="13" name="S7R7" vbProcedure="false">#REF!</definedName>
    <definedName function="false" hidden="false" localSheetId="13" name="S7R8" vbProcedure="false">#REF!</definedName>
    <definedName function="false" hidden="false" localSheetId="13" name="S7R9" vbProcedure="false">#REF!</definedName>
    <definedName function="false" hidden="false" localSheetId="13" name="S8P1" vbProcedure="false">#REF!</definedName>
    <definedName function="false" hidden="false" localSheetId="13" name="S8P10" vbProcedure="false">#REF!</definedName>
    <definedName function="false" hidden="false" localSheetId="13" name="S8P11" vbProcedure="false">#REF!</definedName>
    <definedName function="false" hidden="false" localSheetId="13" name="S8P12" vbProcedure="false">#REF!</definedName>
    <definedName function="false" hidden="false" localSheetId="13" name="S8P13" vbProcedure="false">#REF!</definedName>
    <definedName function="false" hidden="false" localSheetId="13" name="S8P14" vbProcedure="false">#REF!</definedName>
    <definedName function="false" hidden="false" localSheetId="13" name="S8P15" vbProcedure="false">#REF!</definedName>
    <definedName function="false" hidden="false" localSheetId="13" name="S8P16" vbProcedure="false">#REF!</definedName>
    <definedName function="false" hidden="false" localSheetId="13" name="S8P17" vbProcedure="false">#REF!</definedName>
    <definedName function="false" hidden="false" localSheetId="13" name="S8P18" vbProcedure="false">#REF!</definedName>
    <definedName function="false" hidden="false" localSheetId="13" name="S8P19" vbProcedure="false">#REF!</definedName>
    <definedName function="false" hidden="false" localSheetId="13" name="S8P2" vbProcedure="false">#REF!</definedName>
    <definedName function="false" hidden="false" localSheetId="13" name="S8P20" vbProcedure="false">#REF!</definedName>
    <definedName function="false" hidden="false" localSheetId="13" name="S8P21" vbProcedure="false">#REF!</definedName>
    <definedName function="false" hidden="false" localSheetId="13" name="S8P22" vbProcedure="false">#REF!</definedName>
    <definedName function="false" hidden="false" localSheetId="13" name="S8P23" vbProcedure="false">#REF!</definedName>
    <definedName function="false" hidden="false" localSheetId="13" name="S8P24" vbProcedure="false">#REF!</definedName>
    <definedName function="false" hidden="false" localSheetId="13" name="S8P3" vbProcedure="false">#REF!</definedName>
    <definedName function="false" hidden="false" localSheetId="13" name="S8P4" vbProcedure="false">#REF!</definedName>
    <definedName function="false" hidden="false" localSheetId="13" name="S8P5" vbProcedure="false">#REF!</definedName>
    <definedName function="false" hidden="false" localSheetId="13" name="S8P6" vbProcedure="false">#REF!</definedName>
    <definedName function="false" hidden="false" localSheetId="13" name="S8P7" vbProcedure="false">#REF!</definedName>
    <definedName function="false" hidden="false" localSheetId="13" name="S8P8" vbProcedure="false">#REF!</definedName>
    <definedName function="false" hidden="false" localSheetId="13" name="S8P9" vbProcedure="false">#REF!</definedName>
    <definedName function="false" hidden="false" localSheetId="13" name="S8R1" vbProcedure="false">#REF!</definedName>
    <definedName function="false" hidden="false" localSheetId="13" name="S8R10" vbProcedure="false">#REF!</definedName>
    <definedName function="false" hidden="false" localSheetId="13" name="S8R11" vbProcedure="false">#REF!</definedName>
    <definedName function="false" hidden="false" localSheetId="13" name="S8R12" vbProcedure="false">#REF!</definedName>
    <definedName function="false" hidden="false" localSheetId="13" name="S8R13" vbProcedure="false">#REF!</definedName>
    <definedName function="false" hidden="false" localSheetId="13" name="S8R14" vbProcedure="false">#REF!</definedName>
    <definedName function="false" hidden="false" localSheetId="13" name="S8R15" vbProcedure="false">#REF!</definedName>
    <definedName function="false" hidden="false" localSheetId="13" name="S8R16" vbProcedure="false">#REF!</definedName>
    <definedName function="false" hidden="false" localSheetId="13" name="S8R17" vbProcedure="false">#REF!</definedName>
    <definedName function="false" hidden="false" localSheetId="13" name="S8R18" vbProcedure="false">#REF!</definedName>
    <definedName function="false" hidden="false" localSheetId="13" name="S8R19" vbProcedure="false">#REF!</definedName>
    <definedName function="false" hidden="false" localSheetId="13" name="S8R2" vbProcedure="false">#REF!</definedName>
    <definedName function="false" hidden="false" localSheetId="13" name="S8R20" vbProcedure="false">#REF!</definedName>
    <definedName function="false" hidden="false" localSheetId="13" name="S8R21" vbProcedure="false">#REF!</definedName>
    <definedName function="false" hidden="false" localSheetId="13" name="S8R22" vbProcedure="false">#REF!</definedName>
    <definedName function="false" hidden="false" localSheetId="13" name="S8R23" vbProcedure="false">#REF!</definedName>
    <definedName function="false" hidden="false" localSheetId="13" name="S8R24" vbProcedure="false">#REF!</definedName>
    <definedName function="false" hidden="false" localSheetId="13" name="S8R3" vbProcedure="false">#REF!</definedName>
    <definedName function="false" hidden="false" localSheetId="13" name="S8R4" vbProcedure="false">#REF!</definedName>
    <definedName function="false" hidden="false" localSheetId="13" name="S8R5" vbProcedure="false">#REF!</definedName>
    <definedName function="false" hidden="false" localSheetId="13" name="S8R6" vbProcedure="false">#REF!</definedName>
    <definedName function="false" hidden="false" localSheetId="13" name="S8R7" vbProcedure="false">#REF!</definedName>
    <definedName function="false" hidden="false" localSheetId="13" name="S8R8" vbProcedure="false">#REF!</definedName>
    <definedName function="false" hidden="false" localSheetId="13" name="S8R9" vbProcedure="false">#REF!</definedName>
    <definedName function="false" hidden="false" localSheetId="13" name="S9P1" vbProcedure="false">#REF!</definedName>
    <definedName function="false" hidden="false" localSheetId="13" name="S9P10" vbProcedure="false">#REF!</definedName>
    <definedName function="false" hidden="false" localSheetId="13" name="S9P11" vbProcedure="false">#REF!</definedName>
    <definedName function="false" hidden="false" localSheetId="13" name="S9P12" vbProcedure="false">#REF!</definedName>
    <definedName function="false" hidden="false" localSheetId="13" name="S9P13" vbProcedure="false">#REF!</definedName>
    <definedName function="false" hidden="false" localSheetId="13" name="S9P14" vbProcedure="false">#REF!</definedName>
    <definedName function="false" hidden="false" localSheetId="13" name="S9P15" vbProcedure="false">#REF!</definedName>
    <definedName function="false" hidden="false" localSheetId="13" name="S9P16" vbProcedure="false">#REF!</definedName>
    <definedName function="false" hidden="false" localSheetId="13" name="S9P17" vbProcedure="false">#REF!</definedName>
    <definedName function="false" hidden="false" localSheetId="13" name="S9P18" vbProcedure="false">#REF!</definedName>
    <definedName function="false" hidden="false" localSheetId="13" name="S9P19" vbProcedure="false">#REF!</definedName>
    <definedName function="false" hidden="false" localSheetId="13" name="S9P2" vbProcedure="false">#REF!</definedName>
    <definedName function="false" hidden="false" localSheetId="13" name="S9P20" vbProcedure="false">#REF!</definedName>
    <definedName function="false" hidden="false" localSheetId="13" name="S9P21" vbProcedure="false">#REF!</definedName>
    <definedName function="false" hidden="false" localSheetId="13" name="S9P22" vbProcedure="false">#REF!</definedName>
    <definedName function="false" hidden="false" localSheetId="13" name="S9P23" vbProcedure="false">#REF!</definedName>
    <definedName function="false" hidden="false" localSheetId="13" name="S9P24" vbProcedure="false">#REF!</definedName>
    <definedName function="false" hidden="false" localSheetId="13" name="S9P3" vbProcedure="false">#REF!</definedName>
    <definedName function="false" hidden="false" localSheetId="13" name="S9P4" vbProcedure="false">#REF!</definedName>
    <definedName function="false" hidden="false" localSheetId="13" name="S9P5" vbProcedure="false">#REF!</definedName>
    <definedName function="false" hidden="false" localSheetId="13" name="S9P6" vbProcedure="false">#REF!</definedName>
    <definedName function="false" hidden="false" localSheetId="13" name="S9P7" vbProcedure="false">#REF!</definedName>
    <definedName function="false" hidden="false" localSheetId="13" name="S9P8" vbProcedure="false">#REF!</definedName>
    <definedName function="false" hidden="false" localSheetId="13" name="S9P9" vbProcedure="false">#REF!</definedName>
    <definedName function="false" hidden="false" localSheetId="13" name="S9R1" vbProcedure="false">#REF!</definedName>
    <definedName function="false" hidden="false" localSheetId="13" name="S9R10" vbProcedure="false">#REF!</definedName>
    <definedName function="false" hidden="false" localSheetId="13" name="S9R11" vbProcedure="false">#REF!</definedName>
    <definedName function="false" hidden="false" localSheetId="13" name="S9R12" vbProcedure="false">#REF!</definedName>
    <definedName function="false" hidden="false" localSheetId="13" name="S9R13" vbProcedure="false">#REF!</definedName>
    <definedName function="false" hidden="false" localSheetId="13" name="S9R14" vbProcedure="false">#REF!</definedName>
    <definedName function="false" hidden="false" localSheetId="13" name="S9R15" vbProcedure="false">#REF!</definedName>
    <definedName function="false" hidden="false" localSheetId="13" name="S9R16" vbProcedure="false">#REF!</definedName>
    <definedName function="false" hidden="false" localSheetId="13" name="S9R17" vbProcedure="false">#REF!</definedName>
    <definedName function="false" hidden="false" localSheetId="13" name="S9R18" vbProcedure="false">#REF!</definedName>
    <definedName function="false" hidden="false" localSheetId="13" name="S9R19" vbProcedure="false">#REF!</definedName>
    <definedName function="false" hidden="false" localSheetId="13" name="S9R2" vbProcedure="false">#REF!</definedName>
    <definedName function="false" hidden="false" localSheetId="13" name="S9R20" vbProcedure="false">#REF!</definedName>
    <definedName function="false" hidden="false" localSheetId="13" name="S9R21" vbProcedure="false">#REF!</definedName>
    <definedName function="false" hidden="false" localSheetId="13" name="S9R22" vbProcedure="false">#REF!</definedName>
    <definedName function="false" hidden="false" localSheetId="13" name="S9R23" vbProcedure="false">#REF!</definedName>
    <definedName function="false" hidden="false" localSheetId="13" name="S9R24" vbProcedure="false">#REF!</definedName>
    <definedName function="false" hidden="false" localSheetId="13" name="S9R3" vbProcedure="false">#REF!</definedName>
    <definedName function="false" hidden="false" localSheetId="13" name="S9R4" vbProcedure="false">#REF!</definedName>
    <definedName function="false" hidden="false" localSheetId="13" name="S9R5" vbProcedure="false">#REF!</definedName>
    <definedName function="false" hidden="false" localSheetId="13" name="S9R6" vbProcedure="false">#REF!</definedName>
    <definedName function="false" hidden="false" localSheetId="13" name="S9R7" vbProcedure="false">#REF!</definedName>
    <definedName function="false" hidden="false" localSheetId="13" name="S9R8" vbProcedure="false">#REF!</definedName>
    <definedName function="false" hidden="false" localSheetId="13" name="S9R9" vbProcedure="false">#REF!</definedName>
    <definedName function="false" hidden="false" localSheetId="13" name="soma_total" vbProcedure="false">#REF!</definedName>
    <definedName function="false" hidden="false" localSheetId="13" name="sub_item_1" vbProcedure="false">#REF!</definedName>
    <definedName function="false" hidden="false" localSheetId="13" name="sub_item_10" vbProcedure="false">#REF!</definedName>
    <definedName function="false" hidden="false" localSheetId="13" name="sub_item_11" vbProcedure="false">#REF!</definedName>
    <definedName function="false" hidden="false" localSheetId="13" name="sub_item_12" vbProcedure="false">#REF!</definedName>
    <definedName function="false" hidden="false" localSheetId="13" name="sub_item_13" vbProcedure="false">#REF!</definedName>
    <definedName function="false" hidden="false" localSheetId="13" name="sub_item_14" vbProcedure="false">#REF!</definedName>
    <definedName function="false" hidden="false" localSheetId="13" name="sub_item_15" vbProcedure="false">#REF!</definedName>
    <definedName function="false" hidden="false" localSheetId="13" name="sub_item_16" vbProcedure="false">#REF!</definedName>
    <definedName function="false" hidden="false" localSheetId="13" name="sub_item_17" vbProcedure="false">#REF!</definedName>
    <definedName function="false" hidden="false" localSheetId="13" name="sub_item_18" vbProcedure="false">#REF!</definedName>
    <definedName function="false" hidden="false" localSheetId="13" name="sub_item_19" vbProcedure="false">#REF!</definedName>
    <definedName function="false" hidden="false" localSheetId="13" name="sub_item_2" vbProcedure="false">#REF!</definedName>
    <definedName function="false" hidden="false" localSheetId="13" name="sub_item_20" vbProcedure="false">#REF!</definedName>
    <definedName function="false" hidden="false" localSheetId="13" name="sub_item_21" vbProcedure="false">#REF!</definedName>
    <definedName function="false" hidden="false" localSheetId="13" name="sub_item_22" vbProcedure="false">#REF!</definedName>
    <definedName function="false" hidden="false" localSheetId="13" name="sub_item_23" vbProcedure="false">#REF!</definedName>
    <definedName function="false" hidden="false" localSheetId="13" name="sub_item_24" vbProcedure="false">#REF!</definedName>
    <definedName function="false" hidden="false" localSheetId="13" name="sub_item_25" vbProcedure="false">#REF!</definedName>
    <definedName function="false" hidden="false" localSheetId="13" name="sub_item_26" vbProcedure="false">#REF!</definedName>
    <definedName function="false" hidden="false" localSheetId="13" name="sub_item_27" vbProcedure="false">#REF!</definedName>
    <definedName function="false" hidden="false" localSheetId="13" name="sub_item_28" vbProcedure="false">#REF!</definedName>
    <definedName function="false" hidden="false" localSheetId="13" name="sub_item_29" vbProcedure="false">#REF!</definedName>
    <definedName function="false" hidden="false" localSheetId="13" name="sub_item_3" vbProcedure="false">#REF!</definedName>
    <definedName function="false" hidden="false" localSheetId="13" name="sub_item_30" vbProcedure="false">#REF!</definedName>
    <definedName function="false" hidden="false" localSheetId="13" name="sub_item_31" vbProcedure="false">#REF!</definedName>
    <definedName function="false" hidden="false" localSheetId="13" name="sub_item_32" vbProcedure="false">#REF!</definedName>
    <definedName function="false" hidden="false" localSheetId="13" name="sub_item_33" vbProcedure="false">#REF!</definedName>
    <definedName function="false" hidden="false" localSheetId="13" name="sub_item_34" vbProcedure="false">#REF!</definedName>
    <definedName function="false" hidden="false" localSheetId="13" name="sub_item_35" vbProcedure="false">#REF!</definedName>
    <definedName function="false" hidden="false" localSheetId="13" name="sub_item_36" vbProcedure="false">#REF!</definedName>
    <definedName function="false" hidden="false" localSheetId="13" name="sub_item_37" vbProcedure="false">#REF!</definedName>
    <definedName function="false" hidden="false" localSheetId="13" name="sub_item_38" vbProcedure="false">#REF!</definedName>
    <definedName function="false" hidden="false" localSheetId="13" name="sub_item_39" vbProcedure="false">#REF!</definedName>
    <definedName function="false" hidden="false" localSheetId="13" name="sub_item_4" vbProcedure="false">#REF!</definedName>
    <definedName function="false" hidden="false" localSheetId="13" name="sub_item_40" vbProcedure="false">#REF!</definedName>
    <definedName function="false" hidden="false" localSheetId="13" name="sub_item_41" vbProcedure="false">#REF!</definedName>
    <definedName function="false" hidden="false" localSheetId="13" name="sub_item_42" vbProcedure="false">#REF!</definedName>
    <definedName function="false" hidden="false" localSheetId="13" name="sub_item_43" vbProcedure="false">#REF!</definedName>
    <definedName function="false" hidden="false" localSheetId="13" name="sub_item_44" vbProcedure="false">#REF!</definedName>
    <definedName function="false" hidden="false" localSheetId="13" name="sub_item_45" vbProcedure="false">#REF!</definedName>
    <definedName function="false" hidden="false" localSheetId="13" name="sub_item_5" vbProcedure="false">#REF!</definedName>
    <definedName function="false" hidden="false" localSheetId="13" name="sub_item_6" vbProcedure="false">#REF!</definedName>
    <definedName function="false" hidden="false" localSheetId="13" name="sub_item_7" vbProcedure="false">#REF!</definedName>
    <definedName function="false" hidden="false" localSheetId="13" name="sub_item_8" vbProcedure="false">#REF!</definedName>
    <definedName function="false" hidden="false" localSheetId="13" name="sub_item_9" vbProcedure="false">#REF!</definedName>
    <definedName function="false" hidden="false" localSheetId="13" name="switch" vbProcedure="false">#REF!</definedName>
    <definedName function="false" hidden="false" localSheetId="13" name="TOTAL_ACU_REF" vbProcedure="false">#REF!</definedName>
    <definedName function="false" hidden="false" localSheetId="13" name="TOTAL_ADD" vbProcedure="false">#REF!</definedName>
    <definedName function="false" hidden="false" localSheetId="13" name="TOTAL_ADD_ACU" vbProcedure="false">#REF!</definedName>
    <definedName function="false" hidden="false" localSheetId="13" name="TOTAL_REF" vbProcedure="false">#REF!</definedName>
    <definedName function="false" hidden="false" localSheetId="13" name="TOTAL_RES" vbProcedure="false">#REF!</definedName>
    <definedName function="false" hidden="false" localSheetId="13" name="TOTAL_RES_ACU" vbProcedure="false">#REF!</definedName>
    <definedName function="false" hidden="false" localSheetId="13" name="_R10P" vbProcedure="false">#REF!</definedName>
    <definedName function="false" hidden="false" localSheetId="13" name="_R10R" vbProcedure="false">#REF!</definedName>
    <definedName function="false" hidden="false" localSheetId="13" name="_R11P" vbProcedure="false">#REF!</definedName>
    <definedName function="false" hidden="false" localSheetId="13" name="_R11R" vbProcedure="false">#REF!</definedName>
    <definedName function="false" hidden="false" localSheetId="13" name="_R12P" vbProcedure="false">#REF!</definedName>
    <definedName function="false" hidden="false" localSheetId="13" name="_R12R" vbProcedure="false">#REF!</definedName>
    <definedName function="false" hidden="false" localSheetId="13" name="_R13P" vbProcedure="false">#REF!</definedName>
    <definedName function="false" hidden="false" localSheetId="13" name="_R13R" vbProcedure="false">#REF!</definedName>
    <definedName function="false" hidden="false" localSheetId="13" name="_R14P" vbProcedure="false">#REF!</definedName>
    <definedName function="false" hidden="false" localSheetId="13" name="_R14R" vbProcedure="false">#REF!</definedName>
    <definedName function="false" hidden="false" localSheetId="13" name="_R15P" vbProcedure="false">#REF!</definedName>
    <definedName function="false" hidden="false" localSheetId="13" name="_R15R" vbProcedure="false">#REF!</definedName>
    <definedName function="false" hidden="false" localSheetId="13" name="_R16P" vbProcedure="false">#REF!</definedName>
    <definedName function="false" hidden="false" localSheetId="13" name="_R16R" vbProcedure="false">#REF!</definedName>
    <definedName function="false" hidden="false" localSheetId="13" name="_R17P" vbProcedure="false">#REF!</definedName>
    <definedName function="false" hidden="false" localSheetId="13" name="_R17R" vbProcedure="false">#REF!</definedName>
    <definedName function="false" hidden="false" localSheetId="13" name="_R18P" vbProcedure="false">#REF!</definedName>
    <definedName function="false" hidden="false" localSheetId="13" name="_R18R" vbProcedure="false">#REF!</definedName>
    <definedName function="false" hidden="false" localSheetId="13" name="_R19P" vbProcedure="false">#REF!</definedName>
    <definedName function="false" hidden="false" localSheetId="13" name="_R19R" vbProcedure="false">#REF!</definedName>
    <definedName function="false" hidden="false" localSheetId="13" name="_R1P" vbProcedure="false">#REF!</definedName>
    <definedName function="false" hidden="false" localSheetId="13" name="_R1R" vbProcedure="false">#REF!</definedName>
    <definedName function="false" hidden="false" localSheetId="13" name="_R20P" vbProcedure="false">#REF!</definedName>
    <definedName function="false" hidden="false" localSheetId="13" name="_R20R" vbProcedure="false">#REF!</definedName>
    <definedName function="false" hidden="false" localSheetId="13" name="_R21P" vbProcedure="false">#REF!</definedName>
    <definedName function="false" hidden="false" localSheetId="13" name="_R21R" vbProcedure="false">#REF!</definedName>
    <definedName function="false" hidden="false" localSheetId="13" name="_R22P" vbProcedure="false">#REF!</definedName>
    <definedName function="false" hidden="false" localSheetId="13" name="_R22R" vbProcedure="false">#REF!</definedName>
    <definedName function="false" hidden="false" localSheetId="13" name="_R23P" vbProcedure="false">#REF!</definedName>
    <definedName function="false" hidden="false" localSheetId="13" name="_R23R" vbProcedure="false">#REF!</definedName>
    <definedName function="false" hidden="false" localSheetId="13" name="_R24P" vbProcedure="false">#REF!</definedName>
    <definedName function="false" hidden="false" localSheetId="13" name="_R24R" vbProcedure="false">#REF!</definedName>
    <definedName function="false" hidden="false" localSheetId="13" name="_R2P" vbProcedure="false">#REF!</definedName>
    <definedName function="false" hidden="false" localSheetId="13" name="_R2R" vbProcedure="false">#REF!</definedName>
    <definedName function="false" hidden="false" localSheetId="13" name="_R3P" vbProcedure="false">#REF!</definedName>
    <definedName function="false" hidden="false" localSheetId="13" name="_R3R" vbProcedure="false">#REF!</definedName>
    <definedName function="false" hidden="false" localSheetId="13" name="_R4P" vbProcedure="false">#REF!</definedName>
    <definedName function="false" hidden="false" localSheetId="13" name="_R4R" vbProcedure="false">#REF!</definedName>
    <definedName function="false" hidden="false" localSheetId="13" name="_R5P" vbProcedure="false">#REF!</definedName>
    <definedName function="false" hidden="false" localSheetId="13" name="_R5R" vbProcedure="false">#REF!</definedName>
    <definedName function="false" hidden="false" localSheetId="13" name="_R6P" vbProcedure="false">#REF!</definedName>
    <definedName function="false" hidden="false" localSheetId="13" name="_R6R" vbProcedure="false">#REF!</definedName>
    <definedName function="false" hidden="false" localSheetId="13" name="_R7P" vbProcedure="false">#REF!</definedName>
    <definedName function="false" hidden="false" localSheetId="13" name="_R7R" vbProcedure="false">#REF!</definedName>
    <definedName function="false" hidden="false" localSheetId="13" name="_R8P" vbProcedure="false">#REF!</definedName>
    <definedName function="false" hidden="false" localSheetId="13" name="_R8R" vbProcedure="false">#REF!</definedName>
    <definedName function="false" hidden="false" localSheetId="13" name="_R9P" vbProcedure="false">#REF!</definedName>
    <definedName function="false" hidden="false" localSheetId="13" name="_R9R" vbProcedure="false">#REF!</definedName>
    <definedName function="false" hidden="false" localSheetId="13" name="_RP1" vbProcedure="false">#REF!</definedName>
    <definedName function="false" hidden="false" localSheetId="13" name="_RP10" vbProcedure="false">#REF!</definedName>
    <definedName function="false" hidden="false" localSheetId="13" name="_RP11" vbProcedure="false">#REF!</definedName>
    <definedName function="false" hidden="false" localSheetId="13" name="_RP12" vbProcedure="false">#REF!</definedName>
    <definedName function="false" hidden="false" localSheetId="13" name="_RP13" vbProcedure="false">#REF!</definedName>
    <definedName function="false" hidden="false" localSheetId="13" name="_RP14" vbProcedure="false">#REF!</definedName>
    <definedName function="false" hidden="false" localSheetId="13" name="_RP15" vbProcedure="false">#REF!</definedName>
    <definedName function="false" hidden="false" localSheetId="13" name="_RP16" vbProcedure="false">#REF!</definedName>
    <definedName function="false" hidden="false" localSheetId="13" name="_RP17" vbProcedure="false">#REF!</definedName>
    <definedName function="false" hidden="false" localSheetId="13" name="_RP18" vbProcedure="false">#REF!</definedName>
    <definedName function="false" hidden="false" localSheetId="13" name="_RP19" vbProcedure="false">#REF!</definedName>
    <definedName function="false" hidden="false" localSheetId="13" name="_RP2" vbProcedure="false">#REF!</definedName>
    <definedName function="false" hidden="false" localSheetId="13" name="_RP20" vbProcedure="false">#REF!</definedName>
    <definedName function="false" hidden="false" localSheetId="13" name="_RP21" vbProcedure="false">#REF!</definedName>
    <definedName function="false" hidden="false" localSheetId="13" name="_RP22" vbProcedure="false">#REF!</definedName>
    <definedName function="false" hidden="false" localSheetId="13" name="_RP23" vbProcedure="false">#REF!</definedName>
    <definedName function="false" hidden="false" localSheetId="13" name="_RP24" vbProcedure="false">#REF!</definedName>
    <definedName function="false" hidden="false" localSheetId="13" name="_RP3" vbProcedure="false">#REF!</definedName>
    <definedName function="false" hidden="false" localSheetId="13" name="_RP4" vbProcedure="false">#REF!</definedName>
    <definedName function="false" hidden="false" localSheetId="13" name="_RP5" vbProcedure="false">#REF!</definedName>
    <definedName function="false" hidden="false" localSheetId="13" name="_RP6" vbProcedure="false">#REF!</definedName>
    <definedName function="false" hidden="false" localSheetId="13" name="_RP7" vbProcedure="false">#REF!</definedName>
    <definedName function="false" hidden="false" localSheetId="13" name="_RP8" vbProcedure="false">#REF!</definedName>
    <definedName function="false" hidden="false" localSheetId="13" name="_RP9" vbProcedure="false">#REF!</definedName>
    <definedName function="false" hidden="false" localSheetId="13" name="_RR1" vbProcedure="false">#REF!</definedName>
    <definedName function="false" hidden="false" localSheetId="13" name="_RR10" vbProcedure="false">#REF!</definedName>
    <definedName function="false" hidden="false" localSheetId="13" name="_RR12" vbProcedure="false">#REF!</definedName>
    <definedName function="false" hidden="false" localSheetId="13" name="_RR13" vbProcedure="false">#REF!</definedName>
    <definedName function="false" hidden="false" localSheetId="13" name="_RR14" vbProcedure="false">#REF!</definedName>
    <definedName function="false" hidden="false" localSheetId="13" name="_RR15" vbProcedure="false">#REF!</definedName>
    <definedName function="false" hidden="false" localSheetId="13" name="_RR16" vbProcedure="false">#REF!</definedName>
    <definedName function="false" hidden="false" localSheetId="13" name="_RR17" vbProcedure="false">#REF!</definedName>
    <definedName function="false" hidden="false" localSheetId="13" name="_RR18" vbProcedure="false">#REF!</definedName>
    <definedName function="false" hidden="false" localSheetId="13" name="_RR19" vbProcedure="false">#REF!</definedName>
    <definedName function="false" hidden="false" localSheetId="13" name="_RR2" vbProcedure="false">#REF!</definedName>
    <definedName function="false" hidden="false" localSheetId="13" name="_RR20" vbProcedure="false">#REF!</definedName>
    <definedName function="false" hidden="false" localSheetId="13" name="_RR21" vbProcedure="false">#REF!</definedName>
    <definedName function="false" hidden="false" localSheetId="13" name="_RR22" vbProcedure="false">#REF!</definedName>
    <definedName function="false" hidden="false" localSheetId="13" name="_RR23" vbProcedure="false">#REF!</definedName>
    <definedName function="false" hidden="false" localSheetId="13" name="_RR24" vbProcedure="false">#REF!</definedName>
    <definedName function="false" hidden="false" localSheetId="13" name="_RR3" vbProcedure="false">#REF!</definedName>
    <definedName function="false" hidden="false" localSheetId="13" name="_RR4" vbProcedure="false">#REF!</definedName>
    <definedName function="false" hidden="false" localSheetId="13" name="_RR5" vbProcedure="false">#REF!</definedName>
    <definedName function="false" hidden="false" localSheetId="13" name="_RR6" vbProcedure="false">#REF!</definedName>
    <definedName function="false" hidden="false" localSheetId="13" name="_RR7" vbProcedure="false">#REF!</definedName>
    <definedName function="false" hidden="false" localSheetId="13" name="_RR8" vbProcedure="false">#REF!</definedName>
    <definedName function="false" hidden="false" localSheetId="13" name="_RR9" vbProcedure="false">#REF!</definedName>
    <definedName function="false" hidden="false" localSheetId="13" name="__xlnm.Print_Area_2" vbProcedure="false">#REF!</definedName>
    <definedName function="false" hidden="false" localSheetId="13" name="__xlnm.Print_Area_3" vbProcedure="false">#REF!</definedName>
    <definedName function="false" hidden="false" localSheetId="13" name="__xlnm.Print_Area_3_1" vbProcedure="false">#REF!</definedName>
    <definedName function="false" hidden="false" localSheetId="13" name="__xlnm.Print_Titles_2" vbProcedure="false">#REF!</definedName>
    <definedName function="false" hidden="false" localSheetId="13" name="__xlnm.Print_Titles_3" vbProcedure="false">#REF!</definedName>
  </definedNames>
  <calcPr iterateCount="100" refMode="A1" iterate="false" iterateDelta="0.0001"/>
  <extLst>
    <ext xmlns:loext="http://schemas.libreoffice.org/" uri="{7626C862-2A13-11E5-B345-FEFF819CDC9F}">
      <loext:extCalcPr stringRefSyntax="CalcA1ExcelA1"/>
    </ext>
  </extLst>
</workbook>
</file>

<file path=xl/comments3.xml><?xml version="1.0" encoding="utf-8"?>
<comments xmlns="http://schemas.openxmlformats.org/spreadsheetml/2006/main" xmlns:xdr="http://schemas.openxmlformats.org/drawingml/2006/spreadsheetDrawing">
  <authors>
    <author>Autor desconhecido</author>
  </authors>
  <commentList>
    <comment ref="D24" authorId="0">
      <text>
        <r>
          <rPr>
            <sz val="10"/>
            <rFont val="Arial"/>
            <family val="2"/>
          </rPr>
          <t xml:space="preserve">======
ID#AAABi2qzOCg
wagnerdeconto    (2025-05-05 13:57:43)
A CPRB DEVE SER RETIRADA DA COMPOSIÇÃO DO BDI QUANDO A MELHOR OPÇÃO FOR A UTILIZAÇÃO DA TABELA DE SERVIÇOS SEM DESONERAÇÃO.</t>
        </r>
      </text>
    </comment>
  </commentList>
</comments>
</file>

<file path=xl/comments4.xml><?xml version="1.0" encoding="utf-8"?>
<comments xmlns="http://schemas.openxmlformats.org/spreadsheetml/2006/main" xmlns:xdr="http://schemas.openxmlformats.org/drawingml/2006/spreadsheetDrawing">
  <authors>
    <author>Autor desconhecido</author>
  </authors>
  <commentList>
    <comment ref="F31" authorId="0">
      <text>
        <r>
          <rPr>
            <sz val="10"/>
            <rFont val="Arial"/>
            <family val="2"/>
          </rPr>
          <t xml:space="preserve">======
ID#AAABi2qzOCU
wagnerdeconto    (2025-05-05 13:57:43)
Inserir o Prazo da Obra em dias corridos</t>
        </r>
      </text>
    </comment>
    <comment ref="G23" authorId="0">
      <text>
        <r>
          <rPr>
            <sz val="10"/>
            <rFont val="Arial"/>
            <family val="2"/>
          </rPr>
          <t xml:space="preserve">======
ID#AAABi2qzOCk
Arcilio Jose Augusto dos Santos Ferreira    (2025-05-05 13:57:43)
Preenchido a partir da aba Resumo</t>
        </r>
      </text>
    </comment>
    <comment ref="H34" authorId="0">
      <text>
        <r>
          <rPr>
            <sz val="10"/>
            <rFont val="Arial"/>
            <family val="2"/>
          </rPr>
          <t xml:space="preserve">======
ID#AAABi2qzOCQ
rubenstrentini    (2025-05-05 13:57:43)
Preenchido a partir da aba Resumo</t>
        </r>
      </text>
    </comment>
    <comment ref="H36" authorId="0">
      <text>
        <r>
          <rPr>
            <sz val="10"/>
            <rFont val="Arial"/>
            <family val="2"/>
          </rPr>
          <t xml:space="preserve">======
ID#AAABi2qzOCs
rubenstrentini    (2025-05-05 13:57:43)
Preenchido a partir da aba Resumo</t>
        </r>
      </text>
    </comment>
  </commentList>
</comments>
</file>

<file path=xl/comments5.xml><?xml version="1.0" encoding="utf-8"?>
<comments xmlns="http://schemas.openxmlformats.org/spreadsheetml/2006/main" xmlns:xdr="http://schemas.openxmlformats.org/drawingml/2006/spreadsheetDrawing">
  <authors>
    <author>Autor desconhecido</author>
  </authors>
  <commentList>
    <comment ref="A20" authorId="0">
      <text>
        <r>
          <rPr>
            <sz val="10"/>
            <rFont val="Arial"/>
            <family val="2"/>
          </rPr>
          <t xml:space="preserve">======
ID#AAABi2qzOCA
Alessandra dos Santos Padoan    (2025-05-05 13:57:43)
Quanto tempo de obra foi considerado para esses colaboradores? Há uma discrepância entre o considerado para a obra da UTI e da CME, ambas com complexidades distintas.
Camila: Foi considerado 4 meses (4x44horas semanais x 4 semanas)</t>
        </r>
      </text>
    </comment>
  </commentList>
</comments>
</file>

<file path=xl/comments9.xml><?xml version="1.0" encoding="utf-8"?>
<comments xmlns="http://schemas.openxmlformats.org/spreadsheetml/2006/main" xmlns:xdr="http://schemas.openxmlformats.org/drawingml/2006/spreadsheetDrawing">
  <authors>
    <author>Autor desconhecido</author>
  </authors>
  <commentList>
    <comment ref="C6" authorId="0">
      <text>
        <r>
          <rPr>
            <sz val="10"/>
            <rFont val="Arial"/>
            <family val="2"/>
          </rPr>
          <t xml:space="preserve">======
ID#AAABi2qzOB8
Wagner Deconto    (2025-05-05 13:57:43)
INSERIR DATA - CAMPO OBRIGATÓRIO</t>
        </r>
      </text>
    </comment>
    <comment ref="C8" authorId="0">
      <text>
        <r>
          <rPr>
            <sz val="10"/>
            <rFont val="Arial"/>
            <family val="2"/>
          </rPr>
          <t xml:space="preserve">======
ID#AAABi2qzOCc
Wagner Deconto    (2025-05-05 13:57:43)
INSERIR DATA - CAMPO OBRIGATÓRIO</t>
        </r>
      </text>
    </comment>
    <comment ref="G10" authorId="0">
      <text>
        <r>
          <rPr>
            <sz val="10"/>
            <rFont val="Arial"/>
            <family val="2"/>
          </rPr>
          <t xml:space="preserve">======
ID#AAABi26ZNU8
PRED    (2025-05-05 13:57:43)
Organizar o Custo Total de forma decrescente</t>
        </r>
      </text>
    </comment>
    <comment ref="I10" authorId="0">
      <text>
        <r>
          <rPr>
            <sz val="10"/>
            <rFont val="Arial"/>
            <family val="2"/>
          </rPr>
          <t xml:space="preserve">======
ID#AAABi2qzOB4
PRED    (2025-05-05 13:57:43)
% do Custo Total do Item pelo Custo Total da obra</t>
        </r>
      </text>
    </comment>
    <comment ref="J7" authorId="0">
      <text>
        <r>
          <rPr>
            <sz val="10"/>
            <rFont val="Arial"/>
            <family val="2"/>
          </rPr>
          <t xml:space="preserve">======
ID#AAABi2qzOCM
Wagner Deconto    (2025-05-05 13:57:43)
INSERIR NÚMERO DA ART / RRT DO LEVANTAMENTO OU ORÇAMENTO ESTIMATIVO - CAMPO OBRIGATÓRIO
OBS: ALTERAR CÉLULA J5 NO CASO DE RRT</t>
        </r>
      </text>
    </comment>
    <comment ref="J10" authorId="0">
      <text>
        <r>
          <rPr>
            <sz val="10"/>
            <rFont val="Arial"/>
            <family val="2"/>
          </rPr>
          <t xml:space="preserve">======
ID#AAABi2qzOCo
PRED    (2025-05-05 13:57:43)
% acumulado dos Itens pelo Custo Total da obra</t>
        </r>
      </text>
    </comment>
    <comment ref="K10" authorId="0">
      <text>
        <r>
          <rPr>
            <sz val="10"/>
            <rFont val="Arial"/>
            <family val="2"/>
          </rPr>
          <t xml:space="preserve">======
ID#AAABi2qzOCE
PRED    (2025-05-05 13:57:43)
Faixa A até 50% do % acumulado
Faixa B entre 50% e 80% do % acumulado
Faixa C 80% em diante do % acumulado</t>
        </r>
      </text>
    </comment>
    <comment ref="L14" authorId="0">
      <text>
        <r>
          <rPr>
            <sz val="10"/>
            <rFont val="Arial"/>
            <family val="2"/>
          </rPr>
          <t xml:space="preserve">======
ID#AAABi2qzOCA
Alessandra dos Santos Padoan    (2025-05-05 13:57:43)
Quanto tempo de obra foi considerado para esses colaboradores? Há uma discrepância entre o considerado para a obra da UTI e da CME, ambas com complexidades distintas.
Camila: Foi considerado 4 meses (4x44horas semanais x 4 semanas)</t>
        </r>
      </text>
    </comment>
  </commentList>
</comments>
</file>

<file path=xl/comments11.xml><?xml version="1.0" encoding="utf-8"?>
<comments xmlns="http://schemas.openxmlformats.org/spreadsheetml/2006/main" xmlns:xdr="http://schemas.openxmlformats.org/drawingml/2006/spreadsheetDrawing">
  <authors>
    <author>Autor desconhecido</author>
  </authors>
  <commentList>
    <comment ref="O29" authorId="0">
      <text>
        <r>
          <rPr>
            <sz val="10"/>
            <rFont val="Arial"/>
            <family val="2"/>
          </rPr>
          <t xml:space="preserve">======
ID#AAABi2qzOB0
Arcilio Jose Augusto dos Santos Ferreira    (2025-05-05 13:57:43)
Reservar 11% para a ultima medição</t>
        </r>
      </text>
    </comment>
  </commentList>
</comments>
</file>

<file path=xl/comments12.xml><?xml version="1.0" encoding="utf-8"?>
<comments xmlns="http://schemas.openxmlformats.org/spreadsheetml/2006/main" xmlns:xdr="http://schemas.openxmlformats.org/drawingml/2006/spreadsheetDrawing">
  <authors>
    <author>Autor desconhecido</author>
  </authors>
  <commentList>
    <comment ref="K7" authorId="0">
      <text>
        <r>
          <rPr>
            <sz val="10"/>
            <rFont val="Arial"/>
            <family val="2"/>
          </rPr>
          <t xml:space="preserve">======
ID#AAABi2qzOCI
wagnerdeconto    (2025-05-05 13:57:43)
INFORMAR REFERÊNCIA DA COMPOSIÇÃO: TCPO, FDE, ETC...</t>
        </r>
      </text>
    </comment>
  </commentList>
</comments>
</file>

<file path=xl/sharedStrings.xml><?xml version="1.0" encoding="utf-8"?>
<sst xmlns="http://schemas.openxmlformats.org/spreadsheetml/2006/main" count="32967" uniqueCount="12599">
  <si>
    <t xml:space="preserve">ABATIÁ</t>
  </si>
  <si>
    <t xml:space="preserve">ADRIANÓPOLIS</t>
  </si>
  <si>
    <t xml:space="preserve">AGUDOS DO SUL</t>
  </si>
  <si>
    <t xml:space="preserve">ALMIRANTE TAMANDARÉ</t>
  </si>
  <si>
    <t xml:space="preserve">ALTAMIRA DO PARANÁ</t>
  </si>
  <si>
    <t xml:space="preserve">ALTO PARAÍSO</t>
  </si>
  <si>
    <t xml:space="preserve">ALTO PARANÁ</t>
  </si>
  <si>
    <t xml:space="preserve">ALTO PIQUIRI</t>
  </si>
  <si>
    <t xml:space="preserve">Identificação da Obra:</t>
  </si>
  <si>
    <t xml:space="preserve">ALTÔNIA</t>
  </si>
  <si>
    <t xml:space="preserve">ALVORADA DO SUL</t>
  </si>
  <si>
    <t xml:space="preserve">Objeto</t>
  </si>
  <si>
    <t xml:space="preserve">REFORMA HOSPITAL ZILDA ARNS - UTI</t>
  </si>
  <si>
    <t xml:space="preserve">Órgão</t>
  </si>
  <si>
    <t xml:space="preserve">FEAS</t>
  </si>
  <si>
    <t xml:space="preserve">AMAPORÃ</t>
  </si>
  <si>
    <t xml:space="preserve">Endereço</t>
  </si>
  <si>
    <t xml:space="preserve">R. LOTHARIO BOUTIN 90, PINHEIRINHO</t>
  </si>
  <si>
    <t xml:space="preserve">AMPÉRE</t>
  </si>
  <si>
    <t xml:space="preserve">ANAHY</t>
  </si>
  <si>
    <t xml:space="preserve">Município</t>
  </si>
  <si>
    <t xml:space="preserve">CURITIBA</t>
  </si>
  <si>
    <t xml:space="preserve">Preço Máximo</t>
  </si>
  <si>
    <t xml:space="preserve">ANDIRÁ</t>
  </si>
  <si>
    <t xml:space="preserve">ÂNGULO</t>
  </si>
  <si>
    <t xml:space="preserve">Área Construída</t>
  </si>
  <si>
    <t xml:space="preserve">R$ / m²</t>
  </si>
  <si>
    <t xml:space="preserve">ANTONINA</t>
  </si>
  <si>
    <t xml:space="preserve">ANTÔNIO OLINTO</t>
  </si>
  <si>
    <t xml:space="preserve">Data </t>
  </si>
  <si>
    <t xml:space="preserve">APUCARANA</t>
  </si>
  <si>
    <t xml:space="preserve">ARAPONGAS</t>
  </si>
  <si>
    <t xml:space="preserve">Identificação do Orçamentista:</t>
  </si>
  <si>
    <t xml:space="preserve">ARAPOTI</t>
  </si>
  <si>
    <t xml:space="preserve">ARAPUÃ</t>
  </si>
  <si>
    <t xml:space="preserve">Nome Completo</t>
  </si>
  <si>
    <t xml:space="preserve">CAMILA VEIGAS</t>
  </si>
  <si>
    <t xml:space="preserve">ARARUNA</t>
  </si>
  <si>
    <t xml:space="preserve">ARAUCÁRIA</t>
  </si>
  <si>
    <t xml:space="preserve">Profissão</t>
  </si>
  <si>
    <t xml:space="preserve">ENGENHEIRA CIVIL</t>
  </si>
  <si>
    <t xml:space="preserve">ARIRANHA DO IVAÍ</t>
  </si>
  <si>
    <t xml:space="preserve">ASSAÍ</t>
  </si>
  <si>
    <t xml:space="preserve">CREA / CAU N°</t>
  </si>
  <si>
    <t xml:space="preserve">148934/D</t>
  </si>
  <si>
    <t xml:space="preserve">ASSIS CHATEAUBRIAND</t>
  </si>
  <si>
    <t xml:space="preserve">ASTORGA</t>
  </si>
  <si>
    <t xml:space="preserve">ART / RRT N°</t>
  </si>
  <si>
    <t xml:space="preserve">ATALAIA</t>
  </si>
  <si>
    <t xml:space="preserve">BALSA NOVA</t>
  </si>
  <si>
    <t xml:space="preserve">Empresa</t>
  </si>
  <si>
    <t xml:space="preserve">CARNEIRO &amp; VEIGAS ENGENHARIA LTDA</t>
  </si>
  <si>
    <t xml:space="preserve">BANDEIRANTES</t>
  </si>
  <si>
    <t xml:space="preserve">BARBOSA FERRAZ</t>
  </si>
  <si>
    <t xml:space="preserve">Telefone</t>
  </si>
  <si>
    <t xml:space="preserve">BARRACÃO</t>
  </si>
  <si>
    <t xml:space="preserve">BELA VISTA DA CAROBA</t>
  </si>
  <si>
    <t xml:space="preserve">E-mail</t>
  </si>
  <si>
    <t xml:space="preserve">BITURUNA</t>
  </si>
  <si>
    <t xml:space="preserve">BOA ESPERANÇA</t>
  </si>
  <si>
    <t xml:space="preserve">Check-list da Documentação </t>
  </si>
  <si>
    <t xml:space="preserve">BOA ESPERANÇA DO IGUAÇU</t>
  </si>
  <si>
    <t xml:space="preserve">BOA VENTURA DE SÃO ROQUE</t>
  </si>
  <si>
    <t xml:space="preserve">Documento</t>
  </si>
  <si>
    <t xml:space="preserve">SIM</t>
  </si>
  <si>
    <t xml:space="preserve">NÃO</t>
  </si>
  <si>
    <t xml:space="preserve">BOA VISTA DA APARECIDA</t>
  </si>
  <si>
    <t xml:space="preserve">BOCAIÚVA DO SUL</t>
  </si>
  <si>
    <t xml:space="preserve">Folha de Fechamento</t>
  </si>
  <si>
    <t xml:space="preserve">X</t>
  </si>
  <si>
    <t xml:space="preserve">BOM JESUS DO SUL</t>
  </si>
  <si>
    <t xml:space="preserve">BOM SUCESSO</t>
  </si>
  <si>
    <t xml:space="preserve">Folha Resumo</t>
  </si>
  <si>
    <t xml:space="preserve">Planilha Orçamentária</t>
  </si>
  <si>
    <t xml:space="preserve">BOM SUCESSO DO SUL</t>
  </si>
  <si>
    <t xml:space="preserve">BORRAZÓPOLIS</t>
  </si>
  <si>
    <t xml:space="preserve">Cronograma Físico Financeiro</t>
  </si>
  <si>
    <t xml:space="preserve">BRAGANEY</t>
  </si>
  <si>
    <t xml:space="preserve">BRASILÂNDIA DO SUL</t>
  </si>
  <si>
    <t xml:space="preserve">Composições Complementares (Analítica)</t>
  </si>
  <si>
    <t xml:space="preserve">CAFEARA</t>
  </si>
  <si>
    <t xml:space="preserve">CAFELÂNDIA</t>
  </si>
  <si>
    <t xml:space="preserve">Cotações de Insumos / Proposta de Serviços Terceirizados </t>
  </si>
  <si>
    <t xml:space="preserve">CAFEZAL DO SUL</t>
  </si>
  <si>
    <t xml:space="preserve">CALIFÓRNIA</t>
  </si>
  <si>
    <t xml:space="preserve">Curva ABC de Serviços</t>
  </si>
  <si>
    <t xml:space="preserve">CAMBARÁ</t>
  </si>
  <si>
    <t xml:space="preserve">CAMBÉ</t>
  </si>
  <si>
    <t xml:space="preserve">Composição do BDI</t>
  </si>
  <si>
    <t xml:space="preserve">CAMBIRA</t>
  </si>
  <si>
    <t xml:space="preserve">CAMPINA DA LAGOA</t>
  </si>
  <si>
    <t xml:space="preserve">ART ou RRT Quitada</t>
  </si>
  <si>
    <t xml:space="preserve">CAMPINA DO SIMÃO</t>
  </si>
  <si>
    <t xml:space="preserve">CAMPINA GRANDE DO SUL</t>
  </si>
  <si>
    <t xml:space="preserve">Memória de Cálculo</t>
  </si>
  <si>
    <t xml:space="preserve">CAMPO BONITO</t>
  </si>
  <si>
    <t xml:space="preserve">CAMPO DO TENENTE</t>
  </si>
  <si>
    <t xml:space="preserve">Lista de Projetos aprovados utilizados no Orçamento</t>
  </si>
  <si>
    <t xml:space="preserve">CAMPO MOURÃO</t>
  </si>
  <si>
    <t xml:space="preserve">CÂNDIDO DE ABREU</t>
  </si>
  <si>
    <t xml:space="preserve">Termo de Responsabilidade:</t>
  </si>
  <si>
    <t xml:space="preserve">CANDÓI</t>
  </si>
  <si>
    <t xml:space="preserve">Correto uso dos modelos e da tabela SECID</t>
  </si>
  <si>
    <t xml:space="preserve">CANTAGALO</t>
  </si>
  <si>
    <t xml:space="preserve">CAPANEMA</t>
  </si>
  <si>
    <t xml:space="preserve">Declaração de Liberação do Direito Autoral:</t>
  </si>
  <si>
    <t xml:space="preserve">CAPITÃO LEÔNIDAS MARQUES</t>
  </si>
  <si>
    <t xml:space="preserve">CARAMBEÍ</t>
  </si>
  <si>
    <t xml:space="preserve">CARLÓPOLIS</t>
  </si>
  <si>
    <t xml:space="preserve">CASCAVEL</t>
  </si>
  <si>
    <t xml:space="preserve">CASTRO</t>
  </si>
  <si>
    <t xml:space="preserve">Responsável Técnico</t>
  </si>
  <si>
    <t xml:space="preserve">CATANDUVAS</t>
  </si>
  <si>
    <t xml:space="preserve">Carimbo e Assinatura</t>
  </si>
  <si>
    <t xml:space="preserve">CENTENÁRIO DO SUL</t>
  </si>
  <si>
    <t xml:space="preserve">CERRO AZUL</t>
  </si>
  <si>
    <t xml:space="preserve">CÉU AZUL</t>
  </si>
  <si>
    <t xml:space="preserve">CHOPINZINHO</t>
  </si>
  <si>
    <t xml:space="preserve">CIANORTE</t>
  </si>
  <si>
    <t xml:space="preserve">CIDADE GAÚCHA</t>
  </si>
  <si>
    <t xml:space="preserve">CLEVELÂNDIA</t>
  </si>
  <si>
    <t xml:space="preserve">COLOMBO</t>
  </si>
  <si>
    <t xml:space="preserve">COLORADO</t>
  </si>
  <si>
    <t xml:space="preserve">CONGONHINHAS</t>
  </si>
  <si>
    <t xml:space="preserve">CONSELHEIRO MAIRINCK</t>
  </si>
  <si>
    <t xml:space="preserve">CONTENDA</t>
  </si>
  <si>
    <t xml:space="preserve">CORBÉLIA</t>
  </si>
  <si>
    <t xml:space="preserve">CORNÉLIO PROCÓPIO</t>
  </si>
  <si>
    <t xml:space="preserve">CORONEL DOMINGOS SOARES</t>
  </si>
  <si>
    <t xml:space="preserve">CORONEL VIVIDA</t>
  </si>
  <si>
    <t xml:space="preserve">CORUMBATAÍ DO SUL</t>
  </si>
  <si>
    <t xml:space="preserve">CRUZ MACHADO</t>
  </si>
  <si>
    <t xml:space="preserve">CRUZEIRO DO IGUAÇU</t>
  </si>
  <si>
    <t xml:space="preserve">CRUZEIRO DO OESTE</t>
  </si>
  <si>
    <t xml:space="preserve">CRUZEIRO DO SUL</t>
  </si>
  <si>
    <t xml:space="preserve">CRUZMALTINA</t>
  </si>
  <si>
    <t xml:space="preserve">CURIÚVA</t>
  </si>
  <si>
    <t xml:space="preserve">DIAMANTE DO NORTE</t>
  </si>
  <si>
    <t xml:space="preserve">DIAMANTE DO SUL</t>
  </si>
  <si>
    <t xml:space="preserve">DIAMANTE D'OESTE</t>
  </si>
  <si>
    <t xml:space="preserve">DOIS VIZINHOS</t>
  </si>
  <si>
    <t xml:space="preserve">DOURADINA</t>
  </si>
  <si>
    <t xml:space="preserve">DOUTOR CAMARGO</t>
  </si>
  <si>
    <t xml:space="preserve">DOUTOR ULYSSES</t>
  </si>
  <si>
    <t xml:space="preserve">ENÉAS MARQUES</t>
  </si>
  <si>
    <t xml:space="preserve">ENGENHEIRO BELTRÃO</t>
  </si>
  <si>
    <t xml:space="preserve">ENTRE RIOS DO OESTE</t>
  </si>
  <si>
    <t xml:space="preserve">ESPERANÇA NOVA</t>
  </si>
  <si>
    <t xml:space="preserve">ESPIGÃO ALTO DO IGUAÇU</t>
  </si>
  <si>
    <t xml:space="preserve">FAROL</t>
  </si>
  <si>
    <t xml:space="preserve">FAXINAL</t>
  </si>
  <si>
    <t xml:space="preserve">FAZENDA RIO GRANDE</t>
  </si>
  <si>
    <t xml:space="preserve">FÊNIX</t>
  </si>
  <si>
    <t xml:space="preserve">FERNANDES PINHEIRO</t>
  </si>
  <si>
    <t xml:space="preserve">FIGUEIRA</t>
  </si>
  <si>
    <t xml:space="preserve">FLOR DA SERRA DO SUL</t>
  </si>
  <si>
    <t xml:space="preserve">FLORAÍ</t>
  </si>
  <si>
    <t xml:space="preserve">FLORESTA</t>
  </si>
  <si>
    <t xml:space="preserve">FLORESTÓPOLIS</t>
  </si>
  <si>
    <t xml:space="preserve">FLÓRIDA</t>
  </si>
  <si>
    <t xml:space="preserve">FORMOSA DO OESTE</t>
  </si>
  <si>
    <t xml:space="preserve">FOZ DO IGUAÇU</t>
  </si>
  <si>
    <t xml:space="preserve">FOZ DO JORDÃO</t>
  </si>
  <si>
    <t xml:space="preserve">FRANCISCO ALVES</t>
  </si>
  <si>
    <t xml:space="preserve">FRANCISCO BELTRÃO</t>
  </si>
  <si>
    <t xml:space="preserve">GENERAL CARNEIRO</t>
  </si>
  <si>
    <t xml:space="preserve">GODOY MOREIRA</t>
  </si>
  <si>
    <t xml:space="preserve">GOIOERÊ</t>
  </si>
  <si>
    <t xml:space="preserve">GOIOXIM</t>
  </si>
  <si>
    <t xml:space="preserve">GRANDES RIOS</t>
  </si>
  <si>
    <t xml:space="preserve">GUAÍRA</t>
  </si>
  <si>
    <t xml:space="preserve">GUAIRAÇÁ</t>
  </si>
  <si>
    <t xml:space="preserve">GUAMIRANGA</t>
  </si>
  <si>
    <t xml:space="preserve">GUAPIRAMA</t>
  </si>
  <si>
    <t xml:space="preserve">GUAPOREMA</t>
  </si>
  <si>
    <t xml:space="preserve">GUARACI</t>
  </si>
  <si>
    <t xml:space="preserve">GUARANIAÇU</t>
  </si>
  <si>
    <t xml:space="preserve">GUARAPUAVA</t>
  </si>
  <si>
    <t xml:space="preserve">GUARAQUEÇABA</t>
  </si>
  <si>
    <t xml:space="preserve">GUARATUBA</t>
  </si>
  <si>
    <t xml:space="preserve">HONÓRIO SERPA</t>
  </si>
  <si>
    <t xml:space="preserve">IBAITI</t>
  </si>
  <si>
    <t xml:space="preserve">IBEMA</t>
  </si>
  <si>
    <t xml:space="preserve">IBIPORÃ</t>
  </si>
  <si>
    <t xml:space="preserve">ICARAÍMA</t>
  </si>
  <si>
    <t xml:space="preserve">IGUARAÇU</t>
  </si>
  <si>
    <t xml:space="preserve">IGUATU</t>
  </si>
  <si>
    <t xml:space="preserve">IMBAÚ</t>
  </si>
  <si>
    <t xml:space="preserve">IMBITUVA</t>
  </si>
  <si>
    <t xml:space="preserve">INÁCIO MARTINS</t>
  </si>
  <si>
    <t xml:space="preserve">INAJÁ</t>
  </si>
  <si>
    <t xml:space="preserve">INDIANÓPOLIS</t>
  </si>
  <si>
    <t xml:space="preserve">IPIRANGA</t>
  </si>
  <si>
    <t xml:space="preserve">IPORÃ</t>
  </si>
  <si>
    <t xml:space="preserve">IRACEMA DO OESTE</t>
  </si>
  <si>
    <t xml:space="preserve">IRATI</t>
  </si>
  <si>
    <t xml:space="preserve">IRETAMA</t>
  </si>
  <si>
    <t xml:space="preserve">ITAGUAJÉ</t>
  </si>
  <si>
    <t xml:space="preserve">ITAIPULÂNDIA</t>
  </si>
  <si>
    <t xml:space="preserve">ITAMBARACÁ</t>
  </si>
  <si>
    <t xml:space="preserve">ITAMBÉ</t>
  </si>
  <si>
    <t xml:space="preserve">ITAPEJARA D'OESTE</t>
  </si>
  <si>
    <t xml:space="preserve">ITAPERUÇU</t>
  </si>
  <si>
    <t xml:space="preserve">ITAÚNA DO SUL</t>
  </si>
  <si>
    <t xml:space="preserve">IVAÍ</t>
  </si>
  <si>
    <t xml:space="preserve">IVAIPORÃ</t>
  </si>
  <si>
    <t xml:space="preserve">IVATÉ</t>
  </si>
  <si>
    <t xml:space="preserve">IVATUBA</t>
  </si>
  <si>
    <t xml:space="preserve">JABOTI</t>
  </si>
  <si>
    <t xml:space="preserve">JACAREZINHO</t>
  </si>
  <si>
    <t xml:space="preserve">JAGUAPITÃ</t>
  </si>
  <si>
    <t xml:space="preserve">JAGUARIAÍVA</t>
  </si>
  <si>
    <t xml:space="preserve">JANDAIA DO SUL</t>
  </si>
  <si>
    <t xml:space="preserve">JANIÓPOLIS</t>
  </si>
  <si>
    <t xml:space="preserve">JAPIRA</t>
  </si>
  <si>
    <t xml:space="preserve">JAPURÁ</t>
  </si>
  <si>
    <t xml:space="preserve">JARDIM ALEGRE</t>
  </si>
  <si>
    <t xml:space="preserve">JARDIM OLINDA</t>
  </si>
  <si>
    <t xml:space="preserve">JATAIZINHO</t>
  </si>
  <si>
    <t xml:space="preserve">JESUÍTAS</t>
  </si>
  <si>
    <t xml:space="preserve">JOAQUIM TÁVORA</t>
  </si>
  <si>
    <t xml:space="preserve">JUNDIAÍ DO SUL</t>
  </si>
  <si>
    <t xml:space="preserve">JURANDA</t>
  </si>
  <si>
    <t xml:space="preserve">JUSSARA</t>
  </si>
  <si>
    <t xml:space="preserve">KALORÉ</t>
  </si>
  <si>
    <t xml:space="preserve">LAPA</t>
  </si>
  <si>
    <t xml:space="preserve">LARANJAL</t>
  </si>
  <si>
    <t xml:space="preserve">LARANJEIRAS DO SUL</t>
  </si>
  <si>
    <t xml:space="preserve">LEÓPOLIS</t>
  </si>
  <si>
    <t xml:space="preserve">LIDIANÓPOLIS</t>
  </si>
  <si>
    <t xml:space="preserve">LINDOESTE</t>
  </si>
  <si>
    <t xml:space="preserve">LOANDA</t>
  </si>
  <si>
    <t xml:space="preserve">LOBATO</t>
  </si>
  <si>
    <t xml:space="preserve">LONDRINA</t>
  </si>
  <si>
    <t xml:space="preserve">LUIZIANA</t>
  </si>
  <si>
    <t xml:space="preserve">LUNARDELLI</t>
  </si>
  <si>
    <t xml:space="preserve">LUPIONÓPOLIS</t>
  </si>
  <si>
    <t xml:space="preserve">MALLET</t>
  </si>
  <si>
    <t xml:space="preserve">MAMBORÊ</t>
  </si>
  <si>
    <t xml:space="preserve">MANDAGUAÇU</t>
  </si>
  <si>
    <t xml:space="preserve">MANDAGUARI</t>
  </si>
  <si>
    <t xml:space="preserve">MANDIRITUBA</t>
  </si>
  <si>
    <t xml:space="preserve">MANFRINÓPOLIS</t>
  </si>
  <si>
    <t xml:space="preserve">MANGUEIRINHA</t>
  </si>
  <si>
    <t xml:space="preserve">MANOEL RIBAS</t>
  </si>
  <si>
    <t xml:space="preserve">MARECHAL CÂNDIDO RONDON</t>
  </si>
  <si>
    <t xml:space="preserve">MARIA HELENA</t>
  </si>
  <si>
    <t xml:space="preserve">MARIALVA</t>
  </si>
  <si>
    <t xml:space="preserve">MARILÂNDIA DO SUL</t>
  </si>
  <si>
    <t xml:space="preserve">MARILENA</t>
  </si>
  <si>
    <t xml:space="preserve">MARILUZ</t>
  </si>
  <si>
    <t xml:space="preserve">MARINGÁ</t>
  </si>
  <si>
    <t xml:space="preserve">MARIÓPOLIS</t>
  </si>
  <si>
    <t xml:space="preserve">MARIPÁ</t>
  </si>
  <si>
    <t xml:space="preserve">MARMELEIRO</t>
  </si>
  <si>
    <t xml:space="preserve">MARQUINHO</t>
  </si>
  <si>
    <t xml:space="preserve">MARUMBI</t>
  </si>
  <si>
    <t xml:space="preserve">MATELÂNDIA</t>
  </si>
  <si>
    <t xml:space="preserve">MATINHOS</t>
  </si>
  <si>
    <t xml:space="preserve">MATO RICO</t>
  </si>
  <si>
    <t xml:space="preserve">MAUÁ DA SERRA</t>
  </si>
  <si>
    <t xml:space="preserve">MEDIANEIRA</t>
  </si>
  <si>
    <t xml:space="preserve">MERCEDES</t>
  </si>
  <si>
    <t xml:space="preserve">MIRADOR</t>
  </si>
  <si>
    <t xml:space="preserve">MIRASELVA</t>
  </si>
  <si>
    <t xml:space="preserve">MISSAL</t>
  </si>
  <si>
    <t xml:space="preserve">MOREIRA SALES</t>
  </si>
  <si>
    <t xml:space="preserve">MORRETES</t>
  </si>
  <si>
    <t xml:space="preserve">MUNHOZ DE MELO</t>
  </si>
  <si>
    <t xml:space="preserve">NOSSA SENHORA DAS GRAÇAS</t>
  </si>
  <si>
    <t xml:space="preserve">NOVA ALIANÇA DO IVAÍ</t>
  </si>
  <si>
    <t xml:space="preserve">NOVA AMÉRICA DA COLINA</t>
  </si>
  <si>
    <t xml:space="preserve">NOVA AURORA</t>
  </si>
  <si>
    <t xml:space="preserve">NOVA CANTU</t>
  </si>
  <si>
    <t xml:space="preserve">NOVA ESPERANÇA</t>
  </si>
  <si>
    <t xml:space="preserve">NOVA ESPERANÇA DO SUDOESTE</t>
  </si>
  <si>
    <t xml:space="preserve">NOVA FÁTIMA</t>
  </si>
  <si>
    <t xml:space="preserve">NOVA LARANJEIRAS</t>
  </si>
  <si>
    <t xml:space="preserve">NOVA LONDRINA</t>
  </si>
  <si>
    <t xml:space="preserve">NOVA OLÍMPIA</t>
  </si>
  <si>
    <t xml:space="preserve">NOVA PRATA DO IGUAÇU</t>
  </si>
  <si>
    <t xml:space="preserve">NOVA SANTA BÁRBARA</t>
  </si>
  <si>
    <t xml:space="preserve">NOVA SANTA ROSA</t>
  </si>
  <si>
    <t xml:space="preserve">NOVA TEBAS</t>
  </si>
  <si>
    <t xml:space="preserve">NOVO ITACOLOMI</t>
  </si>
  <si>
    <t xml:space="preserve">ORTIGUEIRA</t>
  </si>
  <si>
    <t xml:space="preserve">OURIZONA</t>
  </si>
  <si>
    <t xml:space="preserve">OURO VERDE DO OESTE</t>
  </si>
  <si>
    <t xml:space="preserve">PAIÇANDU</t>
  </si>
  <si>
    <t xml:space="preserve">PALMAS</t>
  </si>
  <si>
    <t xml:space="preserve">PALMEIRA</t>
  </si>
  <si>
    <t xml:space="preserve">PALMITAL</t>
  </si>
  <si>
    <t xml:space="preserve">PALOTINA</t>
  </si>
  <si>
    <t xml:space="preserve">PARAÍSO DO NORTE</t>
  </si>
  <si>
    <t xml:space="preserve">PARANACITY</t>
  </si>
  <si>
    <t xml:space="preserve">PARANAGUÁ</t>
  </si>
  <si>
    <t xml:space="preserve">PARANAPOEMA</t>
  </si>
  <si>
    <t xml:space="preserve">PARANAVAÍ</t>
  </si>
  <si>
    <t xml:space="preserve">PATO BRAGADO</t>
  </si>
  <si>
    <t xml:space="preserve">PATO BRANCO</t>
  </si>
  <si>
    <t xml:space="preserve">PAULA FREITAS</t>
  </si>
  <si>
    <t xml:space="preserve">PAULO FRONTIN</t>
  </si>
  <si>
    <t xml:space="preserve">PEABIRU</t>
  </si>
  <si>
    <t xml:space="preserve">PEROBAL</t>
  </si>
  <si>
    <t xml:space="preserve">PÉROLA</t>
  </si>
  <si>
    <t xml:space="preserve">PÉROLA D'OESTE</t>
  </si>
  <si>
    <t xml:space="preserve">PIÊN</t>
  </si>
  <si>
    <t xml:space="preserve">PINHAIS</t>
  </si>
  <si>
    <t xml:space="preserve">PINHAL DE SÃO BENTO</t>
  </si>
  <si>
    <t xml:space="preserve">PINHALÃO</t>
  </si>
  <si>
    <t xml:space="preserve">PINHÃO</t>
  </si>
  <si>
    <t xml:space="preserve">PIRAÍ DO SUL</t>
  </si>
  <si>
    <t xml:space="preserve">PIRAQUARA</t>
  </si>
  <si>
    <t xml:space="preserve">PITANGA</t>
  </si>
  <si>
    <t xml:space="preserve">PITANGUEIRAS</t>
  </si>
  <si>
    <t xml:space="preserve">PLANALTINA DO PARANÁ</t>
  </si>
  <si>
    <t xml:space="preserve">PLANALTO</t>
  </si>
  <si>
    <t xml:space="preserve">PONTA GROSSA</t>
  </si>
  <si>
    <t xml:space="preserve">PONTAL DO PARANÁ</t>
  </si>
  <si>
    <t xml:space="preserve">PORECATU</t>
  </si>
  <si>
    <t xml:space="preserve">PORTO AMAZONAS</t>
  </si>
  <si>
    <t xml:space="preserve">PORTO BARREIRO</t>
  </si>
  <si>
    <t xml:space="preserve">PORTO RICO</t>
  </si>
  <si>
    <t xml:space="preserve">PORTO VITÓRIA</t>
  </si>
  <si>
    <t xml:space="preserve">PRADO FERREIRA</t>
  </si>
  <si>
    <t xml:space="preserve">PRANCHITA</t>
  </si>
  <si>
    <t xml:space="preserve">PRESIDENTE CASTELO BRANCO</t>
  </si>
  <si>
    <t xml:space="preserve">PRIMEIRO DE MAIO</t>
  </si>
  <si>
    <t xml:space="preserve">PRUDENTÓPOLIS</t>
  </si>
  <si>
    <t xml:space="preserve">QUARTO CENTENÁRIO</t>
  </si>
  <si>
    <t xml:space="preserve">QUATIGUÁ</t>
  </si>
  <si>
    <t xml:space="preserve">QUATRO BARRAS</t>
  </si>
  <si>
    <t xml:space="preserve">QUATRO PONTES</t>
  </si>
  <si>
    <t xml:space="preserve">QUEDAS DO IGUAÇU</t>
  </si>
  <si>
    <t xml:space="preserve">QUERÊNCIA DO NORTE</t>
  </si>
  <si>
    <t xml:space="preserve">QUINTA DO SOL</t>
  </si>
  <si>
    <t xml:space="preserve">QUITANDINHA</t>
  </si>
  <si>
    <t xml:space="preserve">RAMILÂNDIA</t>
  </si>
  <si>
    <t xml:space="preserve">RANCHO ALEGRE</t>
  </si>
  <si>
    <t xml:space="preserve">RANCHO ALEGRE D'OESTE</t>
  </si>
  <si>
    <t xml:space="preserve">REALEZA</t>
  </si>
  <si>
    <t xml:space="preserve">REBOUÇAS</t>
  </si>
  <si>
    <t xml:space="preserve">RENASCENÇA</t>
  </si>
  <si>
    <t xml:space="preserve">RESERVA</t>
  </si>
  <si>
    <t xml:space="preserve">RESERVA DO IGUAÇU</t>
  </si>
  <si>
    <t xml:space="preserve">RIBEIRÃO CLARO</t>
  </si>
  <si>
    <t xml:space="preserve">RIBEIRÃO DO PINHAL</t>
  </si>
  <si>
    <t xml:space="preserve">RIO AZUL</t>
  </si>
  <si>
    <t xml:space="preserve">RIO BOM</t>
  </si>
  <si>
    <t xml:space="preserve">RIO BONITO DO IGUAÇU</t>
  </si>
  <si>
    <t xml:space="preserve">RIO BRANCO DO IVAÍ</t>
  </si>
  <si>
    <t xml:space="preserve">RIO BRANCO DO SUL</t>
  </si>
  <si>
    <t xml:space="preserve">RIO NEGRO</t>
  </si>
  <si>
    <t xml:space="preserve">ROLÂNDIA</t>
  </si>
  <si>
    <t xml:space="preserve">RONCADOR</t>
  </si>
  <si>
    <t xml:space="preserve">RONDON</t>
  </si>
  <si>
    <t xml:space="preserve">ROSÁRIO DO IVAÍ</t>
  </si>
  <si>
    <t xml:space="preserve">SABÁUDIA</t>
  </si>
  <si>
    <t xml:space="preserve">SALGADO FILHO</t>
  </si>
  <si>
    <t xml:space="preserve">SALTO DO ITARARÉ</t>
  </si>
  <si>
    <t xml:space="preserve">SALTO DO LONTRA</t>
  </si>
  <si>
    <t xml:space="preserve">SANTA AMÉLIA</t>
  </si>
  <si>
    <t xml:space="preserve">SANTA CECÍLIA DO PAVÃO</t>
  </si>
  <si>
    <t xml:space="preserve">SANTA CRUZ DE MONTE CASTELO</t>
  </si>
  <si>
    <t xml:space="preserve">SANTA FÉ</t>
  </si>
  <si>
    <t xml:space="preserve">SANTA HELENA</t>
  </si>
  <si>
    <t xml:space="preserve">SANTA INÊS</t>
  </si>
  <si>
    <t xml:space="preserve">SANTA ISABEL DO IVAÍ</t>
  </si>
  <si>
    <t xml:space="preserve">SANTA IZABEL DO OESTE</t>
  </si>
  <si>
    <t xml:space="preserve">SANTA LÚCIA</t>
  </si>
  <si>
    <t xml:space="preserve">SANTA MARIA DO OESTE</t>
  </si>
  <si>
    <t xml:space="preserve">SANTA MARIANA</t>
  </si>
  <si>
    <t xml:space="preserve">SANTA MÔNICA</t>
  </si>
  <si>
    <t xml:space="preserve">SANTA TEREZA DO OESTE</t>
  </si>
  <si>
    <t xml:space="preserve">SANTA TEREZINHA DE ITAIPU</t>
  </si>
  <si>
    <t xml:space="preserve">SANTANA DO ITARARÉ</t>
  </si>
  <si>
    <t xml:space="preserve">SANTO ANTÔNIO DA PLATINA</t>
  </si>
  <si>
    <t xml:space="preserve">SANTO ANTÔNIO DO CAIUÁ</t>
  </si>
  <si>
    <t xml:space="preserve">SANTO ANTÔNIO DO PARAÍSO</t>
  </si>
  <si>
    <t xml:space="preserve">SANTO ANTÔNIO DO SUDOESTE</t>
  </si>
  <si>
    <t xml:space="preserve">SANTO INÁCIO</t>
  </si>
  <si>
    <t xml:space="preserve">SÃO CARLOS DO IVAÍ</t>
  </si>
  <si>
    <t xml:space="preserve">SÃO JERÔNIMO DA SERRA</t>
  </si>
  <si>
    <t xml:space="preserve">SÃO JOÃO</t>
  </si>
  <si>
    <t xml:space="preserve">SÃO JOÃO DO CAIUÁ</t>
  </si>
  <si>
    <t xml:space="preserve">SÃO JOÃO DO IVAÍ</t>
  </si>
  <si>
    <t xml:space="preserve">SÃO JOÃO DO TRIUNFO</t>
  </si>
  <si>
    <t xml:space="preserve">SÃO JORGE DO IVAÍ</t>
  </si>
  <si>
    <t xml:space="preserve">SÃO JORGE DO PATROCÍNIO</t>
  </si>
  <si>
    <t xml:space="preserve">SÃO JORGE D'OESTE</t>
  </si>
  <si>
    <t xml:space="preserve">SÃO JOSÉ DA BOA VISTA</t>
  </si>
  <si>
    <t xml:space="preserve">SÃO JOSÉ DAS PALMEIRAS</t>
  </si>
  <si>
    <t xml:space="preserve">SÃO JOSÉ DOS PINHAIS</t>
  </si>
  <si>
    <t xml:space="preserve">SÃO MANOEL DO PARANÁ</t>
  </si>
  <si>
    <t xml:space="preserve">SÃO MATEUS DO SUL</t>
  </si>
  <si>
    <t xml:space="preserve">SÃO MIGUEL DO IGUAÇU</t>
  </si>
  <si>
    <t xml:space="preserve">SÃO PEDRO DO IGUAÇU</t>
  </si>
  <si>
    <t xml:space="preserve">SÃO PEDRO DO IVAÍ</t>
  </si>
  <si>
    <t xml:space="preserve">SÃO PEDRO DO PARANÁ</t>
  </si>
  <si>
    <t xml:space="preserve">SÃO SEBASTIÃO DA AMOREIRA</t>
  </si>
  <si>
    <t xml:space="preserve">SÃO TOMÉ</t>
  </si>
  <si>
    <t xml:space="preserve">SAPOPEMA</t>
  </si>
  <si>
    <t xml:space="preserve">SARANDI</t>
  </si>
  <si>
    <t xml:space="preserve">SAUDADE DO IGUAÇU</t>
  </si>
  <si>
    <t xml:space="preserve">SENGÉS</t>
  </si>
  <si>
    <t xml:space="preserve">SERRANÓPOLIS DO IGUAÇU</t>
  </si>
  <si>
    <t xml:space="preserve">SERTANEJA</t>
  </si>
  <si>
    <t xml:space="preserve">SERTANÓPOLIS</t>
  </si>
  <si>
    <t xml:space="preserve">SIQUEIRA CAMPOS</t>
  </si>
  <si>
    <t xml:space="preserve">SULINA</t>
  </si>
  <si>
    <t xml:space="preserve">TAMARANA</t>
  </si>
  <si>
    <t xml:space="preserve">TAMBOARA</t>
  </si>
  <si>
    <t xml:space="preserve">TAPEJARA</t>
  </si>
  <si>
    <t xml:space="preserve">TAPIRA</t>
  </si>
  <si>
    <t xml:space="preserve">TEIXEIRA SOARES</t>
  </si>
  <si>
    <t xml:space="preserve">TELÊMACO BORBA</t>
  </si>
  <si>
    <t xml:space="preserve">TERRA BOA</t>
  </si>
  <si>
    <t xml:space="preserve">TERRA RICA</t>
  </si>
  <si>
    <t xml:space="preserve">TERRA ROXA</t>
  </si>
  <si>
    <t xml:space="preserve">TIBAGI</t>
  </si>
  <si>
    <t xml:space="preserve">TIJUCAS DO SUL</t>
  </si>
  <si>
    <t xml:space="preserve">TOLEDO</t>
  </si>
  <si>
    <t xml:space="preserve">TOMAZINA</t>
  </si>
  <si>
    <t xml:space="preserve">TRÊS BARRAS DO PARANÁ</t>
  </si>
  <si>
    <t xml:space="preserve">TUNAS DO PARANÁ</t>
  </si>
  <si>
    <t xml:space="preserve">TUNEIRAS DO OESTE</t>
  </si>
  <si>
    <t xml:space="preserve">TUPÃSSI</t>
  </si>
  <si>
    <t xml:space="preserve">TURVO</t>
  </si>
  <si>
    <t xml:space="preserve">UBIRATÃ</t>
  </si>
  <si>
    <t xml:space="preserve">UMUARAMA</t>
  </si>
  <si>
    <t xml:space="preserve">UNIÃO DA VITÓRIA</t>
  </si>
  <si>
    <t xml:space="preserve">UNIFLOR</t>
  </si>
  <si>
    <t xml:space="preserve">URAÍ</t>
  </si>
  <si>
    <t xml:space="preserve">VENTANIA</t>
  </si>
  <si>
    <t xml:space="preserve">VERA CRUZ DO OESTE</t>
  </si>
  <si>
    <t xml:space="preserve">VERÊ</t>
  </si>
  <si>
    <t xml:space="preserve">VIRMOND</t>
  </si>
  <si>
    <t xml:space="preserve">VITORINO</t>
  </si>
  <si>
    <t xml:space="preserve">WENCESLAU BRAZ</t>
  </si>
  <si>
    <t xml:space="preserve">XAMBRÊ</t>
  </si>
  <si>
    <t xml:space="preserve">
SECRETARIA DE ESTADO DO DESENVOLVIMENTO URBANO 
E OBRAS PÚBLICAS
PARANÁ EDIFICAÇÕES
DIRETORIA DE PLANEJAMENTO E PROJETOS
GERÊNCIA DE CUSTOS E ORÇAMENTOS
</t>
  </si>
  <si>
    <t xml:space="preserve">ENDEREÇO:</t>
  </si>
  <si>
    <t xml:space="preserve">DATA:</t>
  </si>
  <si>
    <t xml:space="preserve">MUNICÍPIO:</t>
  </si>
  <si>
    <t xml:space="preserve">TIPO DE OBRA/SERVIÇO:</t>
  </si>
  <si>
    <t xml:space="preserve">OBRA:</t>
  </si>
  <si>
    <t xml:space="preserve">RESP. TÉCNICO:</t>
  </si>
  <si>
    <t xml:space="preserve">ÓRGÃO PROP.:</t>
  </si>
  <si>
    <t xml:space="preserve">BDI:</t>
  </si>
  <si>
    <t xml:space="preserve">ITEM</t>
  </si>
  <si>
    <t xml:space="preserve">DESCRIÇÃO</t>
  </si>
  <si>
    <t xml:space="preserve">SEM BDI</t>
  </si>
  <si>
    <t xml:space="preserve">TOTAL COM BDI</t>
  </si>
  <si>
    <t xml:space="preserve">%</t>
  </si>
  <si>
    <t xml:space="preserve">MATERIAL</t>
  </si>
  <si>
    <t xml:space="preserve">MÃO DE OBRA</t>
  </si>
  <si>
    <t xml:space="preserve">TOTAL</t>
  </si>
  <si>
    <t xml:space="preserve">TOTAL (R$) GERAL DA OBRA</t>
  </si>
  <si>
    <t xml:space="preserve">PERCENTAGEM (%)</t>
  </si>
  <si>
    <t xml:space="preserve">-</t>
  </si>
  <si>
    <t xml:space="preserve">PRAZO DE EXECUÇÃO (DIAS CORRIDOS):</t>
  </si>
  <si>
    <t xml:space="preserve">Ass. Responsável pelo Orçamento</t>
  </si>
  <si>
    <t xml:space="preserve">Carimbo</t>
  </si>
  <si>
    <t xml:space="preserve">PRÓPRIO:</t>
  </si>
  <si>
    <t xml:space="preserve">PRAZO DE OBRA:</t>
  </si>
  <si>
    <t xml:space="preserve">DIAS CORRIDOS</t>
  </si>
  <si>
    <t xml:space="preserve">COMPOSIÇÃO DE BDI PARA EDIFICAÇÕES</t>
  </si>
  <si>
    <t xml:space="preserve">Vigência: 01/12/2024</t>
  </si>
  <si>
    <t xml:space="preserve">CUSTO TOTAL DO SERVIÇO (R$):</t>
  </si>
  <si>
    <t xml:space="preserve">DISCRIMINAÇÃO</t>
  </si>
  <si>
    <t xml:space="preserve">VALOR (R$)</t>
  </si>
  <si>
    <t xml:space="preserve">TAXA (%)</t>
  </si>
  <si>
    <t xml:space="preserve">OBSERVAÇÃO</t>
  </si>
  <si>
    <t xml:space="preserve">SITUAÇÃO DO INTERVALO ADMISSÍVEL</t>
  </si>
  <si>
    <t xml:space="preserve">PARCELAS DO BDI (%)</t>
  </si>
  <si>
    <t xml:space="preserve">1 Quartil</t>
  </si>
  <si>
    <t xml:space="preserve">Médio </t>
  </si>
  <si>
    <t xml:space="preserve">3 Quartil</t>
  </si>
  <si>
    <t xml:space="preserve">AC - ADMINISTRAÇÃO CENTRAL</t>
  </si>
  <si>
    <t xml:space="preserve">AC</t>
  </si>
  <si>
    <t xml:space="preserve">ADMINISTRAÇÃO CENTRAL</t>
  </si>
  <si>
    <t xml:space="preserve">SG - SEGUROS + GARANTIA</t>
  </si>
  <si>
    <t xml:space="preserve">SG</t>
  </si>
  <si>
    <t xml:space="preserve">SEGUROS + GARANTIA</t>
  </si>
  <si>
    <t xml:space="preserve">R - RISCOS</t>
  </si>
  <si>
    <t xml:space="preserve">R</t>
  </si>
  <si>
    <t xml:space="preserve">RISCOS</t>
  </si>
  <si>
    <t xml:space="preserve">DF - DESPESAS FINANCEIRAS</t>
  </si>
  <si>
    <t xml:space="preserve">DF</t>
  </si>
  <si>
    <t xml:space="preserve">DESPESAS FINANCEIRAS</t>
  </si>
  <si>
    <t xml:space="preserve">L - LUCRO BRUTO</t>
  </si>
  <si>
    <t xml:space="preserve">L</t>
  </si>
  <si>
    <t xml:space="preserve">LUCRO BRUTO</t>
  </si>
  <si>
    <t xml:space="preserve">I - IMPOSTOS</t>
  </si>
  <si>
    <t xml:space="preserve">I</t>
  </si>
  <si>
    <t xml:space="preserve">IMPOSTOS</t>
  </si>
  <si>
    <t xml:space="preserve">6.1</t>
  </si>
  <si>
    <t xml:space="preserve">PIS</t>
  </si>
  <si>
    <t xml:space="preserve">6.2</t>
  </si>
  <si>
    <t xml:space="preserve">COFINS</t>
  </si>
  <si>
    <t xml:space="preserve">6.3</t>
  </si>
  <si>
    <t xml:space="preserve">ISS (CONFORME LEGISLAÇÃO MUNICIPAL)</t>
  </si>
  <si>
    <t xml:space="preserve">6.4</t>
  </si>
  <si>
    <t xml:space="preserve">CONTRIB.PREV. SOBRE REC. BRUTA - CPRB</t>
  </si>
  <si>
    <t xml:space="preserve">TOTAL DO BDI (R$)</t>
  </si>
  <si>
    <t xml:space="preserve">Parâmetros do Acórdão 2.622/2013 - Plenário</t>
  </si>
  <si>
    <t xml:space="preserve">PREÇO DE VENDA (R$)</t>
  </si>
  <si>
    <t xml:space="preserve">Sem CPRB</t>
  </si>
  <si>
    <t xml:space="preserve">BDI (%)</t>
  </si>
  <si>
    <t xml:space="preserve">Com CPRB</t>
  </si>
  <si>
    <t xml:space="preserve">Equação Acordão TCU 2.622/2013 - Plenário</t>
  </si>
  <si>
    <t xml:space="preserve">Onde:</t>
  </si>
  <si>
    <t xml:space="preserve">AC: taxa de administração central;</t>
  </si>
  <si>
    <t xml:space="preserve">S: taxa de seguros;</t>
  </si>
  <si>
    <t xml:space="preserve">G: taxa de garantias;</t>
  </si>
  <si>
    <t xml:space="preserve">R: taxa de riscos;</t>
  </si>
  <si>
    <t xml:space="preserve">DF: taxa de despesas financeiras;</t>
  </si>
  <si>
    <t xml:space="preserve">L: taxa de lucro/remuneração;</t>
  </si>
  <si>
    <t xml:space="preserve">I: taxa de incidência de impostos (PIS, COFINS, ISS, CPRB).</t>
  </si>
  <si>
    <t xml:space="preserve">AMPLIAÇÃO</t>
  </si>
  <si>
    <t xml:space="preserve">CONSTRUÇÃO</t>
  </si>
  <si>
    <t xml:space="preserve"> </t>
  </si>
  <si>
    <t xml:space="preserve">FABRICAÇÃO</t>
  </si>
  <si>
    <t xml:space="preserve">RECUPERAÇÃO</t>
  </si>
  <si>
    <t xml:space="preserve">REFORMA</t>
  </si>
  <si>
    <t xml:space="preserve">CONSERTO</t>
  </si>
  <si>
    <t xml:space="preserve">CONSERVAÇÃO</t>
  </si>
  <si>
    <t xml:space="preserve">FOLHA RESUMO PARA FECHAMENTO DE ORÇAMENTO</t>
  </si>
  <si>
    <t xml:space="preserve">DEMOLIÇÃO</t>
  </si>
  <si>
    <t xml:space="preserve">INSTALAÇÃO</t>
  </si>
  <si>
    <t xml:space="preserve">MANUTENÇÃO</t>
  </si>
  <si>
    <t xml:space="preserve">ORGÃO:</t>
  </si>
  <si>
    <t xml:space="preserve">PROTOCOLO:</t>
  </si>
  <si>
    <t xml:space="preserve">MONTAGEM</t>
  </si>
  <si>
    <t xml:space="preserve">OPERAÇÃO</t>
  </si>
  <si>
    <t xml:space="preserve">REPAROS</t>
  </si>
  <si>
    <t xml:space="preserve">Nº LEVANTº:</t>
  </si>
  <si>
    <t xml:space="preserve">ORGANIZADO POR:</t>
  </si>
  <si>
    <t xml:space="preserve">TRANSPORTE</t>
  </si>
  <si>
    <t xml:space="preserve">RESPONSÁVEL TÉCNICO:</t>
  </si>
  <si>
    <t xml:space="preserve">CREA / CAU:</t>
  </si>
  <si>
    <t xml:space="preserve">REGIONAL</t>
  </si>
  <si>
    <t xml:space="preserve">SUL</t>
  </si>
  <si>
    <t xml:space="preserve">ART / RRT N°:</t>
  </si>
  <si>
    <t xml:space="preserve">CENTRO NORTE</t>
  </si>
  <si>
    <t xml:space="preserve">OBSERVAÇÃO:</t>
  </si>
  <si>
    <t xml:space="preserve">OESTE</t>
  </si>
  <si>
    <t xml:space="preserve">LESTE</t>
  </si>
  <si>
    <t xml:space="preserve">CENTRO OESTE</t>
  </si>
  <si>
    <t xml:space="preserve">NORDESTE</t>
  </si>
  <si>
    <t xml:space="preserve">NORTE</t>
  </si>
  <si>
    <t xml:space="preserve">Custo total da obra:</t>
  </si>
  <si>
    <t xml:space="preserve">R$ </t>
  </si>
  <si>
    <t xml:space="preserve">SUDOESTE</t>
  </si>
  <si>
    <t xml:space="preserve">CAMPOS GERAIS</t>
  </si>
  <si>
    <t xml:space="preserve">BDI (%)= </t>
  </si>
  <si>
    <t xml:space="preserve">R$</t>
  </si>
  <si>
    <t xml:space="preserve">NORTE PIONEIRO</t>
  </si>
  <si>
    <t xml:space="preserve">NOROESTE</t>
  </si>
  <si>
    <t xml:space="preserve">Valor total da obra com BDI :</t>
  </si>
  <si>
    <t xml:space="preserve">Prazo de execução :</t>
  </si>
  <si>
    <t xml:space="preserve">Relatório MAT+MO :</t>
  </si>
  <si>
    <t xml:space="preserve">MATERIAL = </t>
  </si>
  <si>
    <t xml:space="preserve">MÃO-DE-OBRA = </t>
  </si>
  <si>
    <t xml:space="preserve">Referencial utilizado:</t>
  </si>
  <si>
    <t xml:space="preserve">SINAPI FEVEREIRO DE 2025 – DESONERADA</t>
  </si>
  <si>
    <t xml:space="preserve">Data-base:</t>
  </si>
  <si>
    <t xml:space="preserve">Vigência: SECID - MARÇO DE 2025</t>
  </si>
  <si>
    <t xml:space="preserve">Resolução SECID N° 027/2025</t>
  </si>
  <si>
    <t xml:space="preserve">_________________________</t>
  </si>
  <si>
    <t xml:space="preserve">_______________________</t>
  </si>
  <si>
    <t xml:space="preserve">__________________________</t>
  </si>
  <si>
    <t xml:space="preserve">Resp. Aprovação</t>
  </si>
  <si>
    <t xml:space="preserve">Gerente </t>
  </si>
  <si>
    <t xml:space="preserve">PLANILHA DE SERVIÇOS SINTÉTICA DESONERADA</t>
  </si>
  <si>
    <t xml:space="preserve">SECRETARIA DE ESTADO DO DESENVOLVIMENTO URBANO E OBRAS PÚBLICAS</t>
  </si>
  <si>
    <t xml:space="preserve">PROTOCOLO Nº:</t>
  </si>
  <si>
    <t xml:space="preserve">PARANÁ EDIFICAÇÕES</t>
  </si>
  <si>
    <t xml:space="preserve">MUNICIPIO:</t>
  </si>
  <si>
    <t xml:space="preserve">TABELAS DE REFERÊNCIA:  SINAPI/PR (FEVEREIRO/2025) E SECID (MARÇO/2025) DESONERADA</t>
  </si>
  <si>
    <t xml:space="preserve">LEVANTAMENTO Nº:</t>
  </si>
  <si>
    <t xml:space="preserve">ART N°:</t>
  </si>
  <si>
    <t xml:space="preserve">REG. CREA:</t>
  </si>
  <si>
    <t xml:space="preserve">CÓDIGO DO SERVIÇO</t>
  </si>
  <si>
    <t xml:space="preserve">DESCRIÇÃO DO SERVIÇO</t>
  </si>
  <si>
    <t xml:space="preserve">UNIDADE DE MEDIDA</t>
  </si>
  <si>
    <t xml:space="preserve">QUANTIDADE</t>
  </si>
  <si>
    <t xml:space="preserve">CUSTO UNITÁRIO</t>
  </si>
  <si>
    <t xml:space="preserve">CUSTO TOTAL </t>
  </si>
  <si>
    <t xml:space="preserve">SUBTOTAL</t>
  </si>
  <si>
    <t xml:space="preserve">ORÇAMENTO HOSPITAL ZILDA ARNS</t>
  </si>
  <si>
    <t xml:space="preserve">SERVIÇOS PRELIMINARES</t>
  </si>
  <si>
    <t xml:space="preserve">1.1</t>
  </si>
  <si>
    <t xml:space="preserve">COMP 052</t>
  </si>
  <si>
    <t xml:space="preserve">1.4</t>
  </si>
  <si>
    <t xml:space="preserve">COMP 053</t>
  </si>
  <si>
    <t xml:space="preserve">1.5</t>
  </si>
  <si>
    <t xml:space="preserve">COMP 054</t>
  </si>
  <si>
    <t xml:space="preserve">1.6</t>
  </si>
  <si>
    <t xml:space="preserve">COMP 055</t>
  </si>
  <si>
    <t xml:space="preserve">1.7</t>
  </si>
  <si>
    <t xml:space="preserve">COMP 056</t>
  </si>
  <si>
    <t xml:space="preserve">1.8</t>
  </si>
  <si>
    <t xml:space="preserve">COMP 057</t>
  </si>
  <si>
    <t xml:space="preserve">1.9</t>
  </si>
  <si>
    <t xml:space="preserve">COMP 058</t>
  </si>
  <si>
    <t xml:space="preserve">1.10</t>
  </si>
  <si>
    <t xml:space="preserve">COMP 059</t>
  </si>
  <si>
    <t xml:space="preserve">ADMINISTRAÇÃO LOCAL</t>
  </si>
  <si>
    <t xml:space="preserve">2.1</t>
  </si>
  <si>
    <t xml:space="preserve">2.2</t>
  </si>
  <si>
    <t xml:space="preserve">IMPLANTAÇÃO DE CANTEIRO DE OBRAS</t>
  </si>
  <si>
    <t xml:space="preserve">3.1</t>
  </si>
  <si>
    <t xml:space="preserve">3.2</t>
  </si>
  <si>
    <t xml:space="preserve">3.3</t>
  </si>
  <si>
    <t xml:space="preserve">COMP 045</t>
  </si>
  <si>
    <t xml:space="preserve">3.7</t>
  </si>
  <si>
    <t xml:space="preserve">3.11</t>
  </si>
  <si>
    <t xml:space="preserve">3.15</t>
  </si>
  <si>
    <t xml:space="preserve">3.19</t>
  </si>
  <si>
    <t xml:space="preserve">3.23</t>
  </si>
  <si>
    <t xml:space="preserve">COMP 040 </t>
  </si>
  <si>
    <t xml:space="preserve">3.27</t>
  </si>
  <si>
    <t xml:space="preserve">COMP 041</t>
  </si>
  <si>
    <t xml:space="preserve">3.31</t>
  </si>
  <si>
    <t xml:space="preserve">COMP 042</t>
  </si>
  <si>
    <t xml:space="preserve">3.32</t>
  </si>
  <si>
    <t xml:space="preserve">COMP 043</t>
  </si>
  <si>
    <t xml:space="preserve">3.33</t>
  </si>
  <si>
    <t xml:space="preserve">COMP 044</t>
  </si>
  <si>
    <t xml:space="preserve">DEMOLIÇÕES</t>
  </si>
  <si>
    <t xml:space="preserve">4.1</t>
  </si>
  <si>
    <t xml:space="preserve">COMP 003</t>
  </si>
  <si>
    <t xml:space="preserve">4.2</t>
  </si>
  <si>
    <t xml:space="preserve">4.3</t>
  </si>
  <si>
    <t xml:space="preserve">COMP 013</t>
  </si>
  <si>
    <t xml:space="preserve">4.4</t>
  </si>
  <si>
    <t xml:space="preserve">4.5</t>
  </si>
  <si>
    <t xml:space="preserve">4.6</t>
  </si>
  <si>
    <t xml:space="preserve">COMP 002</t>
  </si>
  <si>
    <t xml:space="preserve">4.7</t>
  </si>
  <si>
    <t xml:space="preserve">4.8</t>
  </si>
  <si>
    <t xml:space="preserve">4.9</t>
  </si>
  <si>
    <t xml:space="preserve">VEDAÇÕES</t>
  </si>
  <si>
    <t xml:space="preserve">5.1</t>
  </si>
  <si>
    <t xml:space="preserve">5.2</t>
  </si>
  <si>
    <t xml:space="preserve">5.3</t>
  </si>
  <si>
    <t xml:space="preserve">5.4</t>
  </si>
  <si>
    <t xml:space="preserve">REVESTIMENTO PISO</t>
  </si>
  <si>
    <t xml:space="preserve">COMP 020</t>
  </si>
  <si>
    <t xml:space="preserve">6.5</t>
  </si>
  <si>
    <t xml:space="preserve">REVESTIMENTO PAREDE</t>
  </si>
  <si>
    <t xml:space="preserve">7.1</t>
  </si>
  <si>
    <t xml:space="preserve">7.2</t>
  </si>
  <si>
    <t xml:space="preserve">7.3</t>
  </si>
  <si>
    <t xml:space="preserve">7.4</t>
  </si>
  <si>
    <t xml:space="preserve">7.5</t>
  </si>
  <si>
    <t xml:space="preserve">REVESTIMENTO FORRO</t>
  </si>
  <si>
    <t xml:space="preserve">8.1</t>
  </si>
  <si>
    <t xml:space="preserve">8.2</t>
  </si>
  <si>
    <t xml:space="preserve">8.3</t>
  </si>
  <si>
    <t xml:space="preserve">8.4</t>
  </si>
  <si>
    <t xml:space="preserve">ESQUADRIAS</t>
  </si>
  <si>
    <t xml:space="preserve">9.1</t>
  </si>
  <si>
    <t xml:space="preserve">ESQUADRIAS EM MADEIRA</t>
  </si>
  <si>
    <t xml:space="preserve">9.1.1</t>
  </si>
  <si>
    <t xml:space="preserve">9.1.2</t>
  </si>
  <si>
    <t xml:space="preserve">9.1.3</t>
  </si>
  <si>
    <t xml:space="preserve">9.1.4</t>
  </si>
  <si>
    <t xml:space="preserve">9.3</t>
  </si>
  <si>
    <t xml:space="preserve">VIDRO E ESPELHOS</t>
  </si>
  <si>
    <t xml:space="preserve">9.3.1</t>
  </si>
  <si>
    <t xml:space="preserve">9.3.2</t>
  </si>
  <si>
    <t xml:space="preserve">MÁRMORES E GRANITOS</t>
  </si>
  <si>
    <t xml:space="preserve">10.1</t>
  </si>
  <si>
    <t xml:space="preserve">COMP 019</t>
  </si>
  <si>
    <t xml:space="preserve">FACHADAS </t>
  </si>
  <si>
    <t xml:space="preserve">11.1</t>
  </si>
  <si>
    <t xml:space="preserve">11.2</t>
  </si>
  <si>
    <t xml:space="preserve">INSTALAÇÕES ELÉTRICAS, DADOS E LUMINÁRIAS - UTI</t>
  </si>
  <si>
    <t xml:space="preserve">12.1</t>
  </si>
  <si>
    <t xml:space="preserve">ELÉTRICA</t>
  </si>
  <si>
    <t xml:space="preserve">12.1.1</t>
  </si>
  <si>
    <t xml:space="preserve">12.1.2</t>
  </si>
  <si>
    <t xml:space="preserve">12.1.3</t>
  </si>
  <si>
    <t xml:space="preserve">12.1.4</t>
  </si>
  <si>
    <t xml:space="preserve">12.1.5</t>
  </si>
  <si>
    <t xml:space="preserve">12.1.6</t>
  </si>
  <si>
    <t xml:space="preserve">12.1.7</t>
  </si>
  <si>
    <t xml:space="preserve">12.1.8</t>
  </si>
  <si>
    <t xml:space="preserve">12.1.9</t>
  </si>
  <si>
    <t xml:space="preserve">12.1.10</t>
  </si>
  <si>
    <t xml:space="preserve">12.1.11</t>
  </si>
  <si>
    <t xml:space="preserve">12.1.12</t>
  </si>
  <si>
    <t xml:space="preserve">12.1.14</t>
  </si>
  <si>
    <t xml:space="preserve">12.1.15</t>
  </si>
  <si>
    <t xml:space="preserve">12.1.16</t>
  </si>
  <si>
    <t xml:space="preserve">12.1.17</t>
  </si>
  <si>
    <t xml:space="preserve">12.1.18</t>
  </si>
  <si>
    <t xml:space="preserve">12.1.19</t>
  </si>
  <si>
    <t xml:space="preserve">12.1.20</t>
  </si>
  <si>
    <t xml:space="preserve">12.1.21</t>
  </si>
  <si>
    <t xml:space="preserve">12.1.22</t>
  </si>
  <si>
    <t xml:space="preserve">12.1.23</t>
  </si>
  <si>
    <t xml:space="preserve">12.1.24</t>
  </si>
  <si>
    <t xml:space="preserve">12.1.26</t>
  </si>
  <si>
    <t xml:space="preserve">12.1.27</t>
  </si>
  <si>
    <t xml:space="preserve">12.1.28</t>
  </si>
  <si>
    <t xml:space="preserve">12.1.29</t>
  </si>
  <si>
    <t xml:space="preserve">12.1.30</t>
  </si>
  <si>
    <t xml:space="preserve">12.1.31</t>
  </si>
  <si>
    <t xml:space="preserve">12.1.32</t>
  </si>
  <si>
    <t xml:space="preserve">12.1.33</t>
  </si>
  <si>
    <t xml:space="preserve">12.1.34</t>
  </si>
  <si>
    <t xml:space="preserve">12.1.35</t>
  </si>
  <si>
    <t xml:space="preserve">COMP 023</t>
  </si>
  <si>
    <t xml:space="preserve">12.1.36</t>
  </si>
  <si>
    <t xml:space="preserve">COMP 024</t>
  </si>
  <si>
    <t xml:space="preserve">12.1.37</t>
  </si>
  <si>
    <t xml:space="preserve">COMP 025</t>
  </si>
  <si>
    <t xml:space="preserve">12.1.38</t>
  </si>
  <si>
    <t xml:space="preserve">COMP 026</t>
  </si>
  <si>
    <t xml:space="preserve">12.1.39</t>
  </si>
  <si>
    <t xml:space="preserve">COMP 027</t>
  </si>
  <si>
    <t xml:space="preserve">12.1.40</t>
  </si>
  <si>
    <t xml:space="preserve">COMP 028</t>
  </si>
  <si>
    <t xml:space="preserve">12.1.41</t>
  </si>
  <si>
    <t xml:space="preserve">COMP 029</t>
  </si>
  <si>
    <t xml:space="preserve">12.1.42</t>
  </si>
  <si>
    <t xml:space="preserve">COMP 030</t>
  </si>
  <si>
    <t xml:space="preserve">12.1.43</t>
  </si>
  <si>
    <t xml:space="preserve">COMP 031</t>
  </si>
  <si>
    <t xml:space="preserve">12.1.44</t>
  </si>
  <si>
    <t xml:space="preserve">COMP 032</t>
  </si>
  <si>
    <t xml:space="preserve">12.1.45</t>
  </si>
  <si>
    <t xml:space="preserve">COMP 033</t>
  </si>
  <si>
    <t xml:space="preserve">12.1.46</t>
  </si>
  <si>
    <t xml:space="preserve">COMP 034</t>
  </si>
  <si>
    <t xml:space="preserve">12.1.47</t>
  </si>
  <si>
    <t xml:space="preserve">COMP 035</t>
  </si>
  <si>
    <t xml:space="preserve">12.1.48</t>
  </si>
  <si>
    <t xml:space="preserve">COMP 036</t>
  </si>
  <si>
    <t xml:space="preserve">12.1.49</t>
  </si>
  <si>
    <t xml:space="preserve">COMP 037</t>
  </si>
  <si>
    <t xml:space="preserve">12.2</t>
  </si>
  <si>
    <t xml:space="preserve">QUADROS E TRANSFORMADORES</t>
  </si>
  <si>
    <t xml:space="preserve">12.2.1</t>
  </si>
  <si>
    <t xml:space="preserve">12.2.2</t>
  </si>
  <si>
    <t xml:space="preserve">12.2.3</t>
  </si>
  <si>
    <t xml:space="preserve">12.2.4</t>
  </si>
  <si>
    <t xml:space="preserve">12.2.5</t>
  </si>
  <si>
    <t xml:space="preserve">12.2.6</t>
  </si>
  <si>
    <t xml:space="preserve">12.2.7</t>
  </si>
  <si>
    <t xml:space="preserve">12.2.8</t>
  </si>
  <si>
    <t xml:space="preserve">12.2.9</t>
  </si>
  <si>
    <t xml:space="preserve">12.2.10</t>
  </si>
  <si>
    <t xml:space="preserve">12.2.11</t>
  </si>
  <si>
    <t xml:space="preserve">COMP 046</t>
  </si>
  <si>
    <t xml:space="preserve">12.2.12</t>
  </si>
  <si>
    <t xml:space="preserve">COMP 047</t>
  </si>
  <si>
    <t xml:space="preserve">12.2.13</t>
  </si>
  <si>
    <t xml:space="preserve">COMP 048</t>
  </si>
  <si>
    <t xml:space="preserve">12.2.14</t>
  </si>
  <si>
    <t xml:space="preserve">COMP 049</t>
  </si>
  <si>
    <t xml:space="preserve">12.3</t>
  </si>
  <si>
    <t xml:space="preserve">PROJETO TELEFONE/TV</t>
  </si>
  <si>
    <t xml:space="preserve">12.3.1</t>
  </si>
  <si>
    <t xml:space="preserve">12.3.2</t>
  </si>
  <si>
    <t xml:space="preserve">12.3.3</t>
  </si>
  <si>
    <t xml:space="preserve">12.3.4</t>
  </si>
  <si>
    <t xml:space="preserve">COMP 006</t>
  </si>
  <si>
    <t xml:space="preserve">12.3.5</t>
  </si>
  <si>
    <t xml:space="preserve">COMP 007</t>
  </si>
  <si>
    <t xml:space="preserve">12.3.6</t>
  </si>
  <si>
    <t xml:space="preserve">COMP 008</t>
  </si>
  <si>
    <t xml:space="preserve">12.3.7</t>
  </si>
  <si>
    <t xml:space="preserve">12.3.8</t>
  </si>
  <si>
    <t xml:space="preserve">12.3.9</t>
  </si>
  <si>
    <t xml:space="preserve">12.4</t>
  </si>
  <si>
    <t xml:space="preserve">LUMINÁRIAS</t>
  </si>
  <si>
    <t xml:space="preserve">12.4.1</t>
  </si>
  <si>
    <t xml:space="preserve">COMP 038</t>
  </si>
  <si>
    <t xml:space="preserve">INSTALAÇÕES HIDRÁULICAS</t>
  </si>
  <si>
    <t xml:space="preserve">13.1</t>
  </si>
  <si>
    <t xml:space="preserve">ESGOTO E PLUVIAL</t>
  </si>
  <si>
    <t xml:space="preserve">13.1.1</t>
  </si>
  <si>
    <t xml:space="preserve">13.1.2</t>
  </si>
  <si>
    <t xml:space="preserve">13.1.3</t>
  </si>
  <si>
    <t xml:space="preserve">13.1.4</t>
  </si>
  <si>
    <t xml:space="preserve">13.1.5</t>
  </si>
  <si>
    <t xml:space="preserve">13.1.6</t>
  </si>
  <si>
    <t xml:space="preserve">13.1.7</t>
  </si>
  <si>
    <t xml:space="preserve">13.1.8</t>
  </si>
  <si>
    <t xml:space="preserve">13.1.9</t>
  </si>
  <si>
    <t xml:space="preserve">13.1.10</t>
  </si>
  <si>
    <t xml:space="preserve">13.1.11</t>
  </si>
  <si>
    <t xml:space="preserve">13.1.12</t>
  </si>
  <si>
    <t xml:space="preserve">13.1.13</t>
  </si>
  <si>
    <t xml:space="preserve">13.1.14</t>
  </si>
  <si>
    <t xml:space="preserve">13.1.15</t>
  </si>
  <si>
    <t xml:space="preserve">13.1.16</t>
  </si>
  <si>
    <t xml:space="preserve">13.1.17</t>
  </si>
  <si>
    <t xml:space="preserve">13.1.18</t>
  </si>
  <si>
    <t xml:space="preserve">13.1.19</t>
  </si>
  <si>
    <t xml:space="preserve">13.1.20</t>
  </si>
  <si>
    <t xml:space="preserve">13.1.21</t>
  </si>
  <si>
    <t xml:space="preserve">13.1.22</t>
  </si>
  <si>
    <t xml:space="preserve">13.1.23</t>
  </si>
  <si>
    <t xml:space="preserve">13.2</t>
  </si>
  <si>
    <t xml:space="preserve">ÁGUA FRIA</t>
  </si>
  <si>
    <t xml:space="preserve">13.2.1</t>
  </si>
  <si>
    <t xml:space="preserve">13.2.2</t>
  </si>
  <si>
    <t xml:space="preserve">13.2.3</t>
  </si>
  <si>
    <t xml:space="preserve">13.2.4</t>
  </si>
  <si>
    <t xml:space="preserve">13.2.5</t>
  </si>
  <si>
    <t xml:space="preserve">13.2.6</t>
  </si>
  <si>
    <t xml:space="preserve">13.2.7</t>
  </si>
  <si>
    <t xml:space="preserve">13.2.8</t>
  </si>
  <si>
    <t xml:space="preserve">13.2.9</t>
  </si>
  <si>
    <t xml:space="preserve">13.2.10</t>
  </si>
  <si>
    <t xml:space="preserve">13.2.11</t>
  </si>
  <si>
    <t xml:space="preserve">13.2.12</t>
  </si>
  <si>
    <t xml:space="preserve">13.2.13</t>
  </si>
  <si>
    <t xml:space="preserve">13.2.14</t>
  </si>
  <si>
    <t xml:space="preserve">13.2.15</t>
  </si>
  <si>
    <t xml:space="preserve">13.2.16</t>
  </si>
  <si>
    <t xml:space="preserve">13.2.17</t>
  </si>
  <si>
    <t xml:space="preserve">13.2.18</t>
  </si>
  <si>
    <t xml:space="preserve">13.2.19</t>
  </si>
  <si>
    <t xml:space="preserve">13.2.20</t>
  </si>
  <si>
    <t xml:space="preserve">13.2.21</t>
  </si>
  <si>
    <t xml:space="preserve">13.2.22</t>
  </si>
  <si>
    <t xml:space="preserve">13.2.23</t>
  </si>
  <si>
    <t xml:space="preserve">13.2.24</t>
  </si>
  <si>
    <t xml:space="preserve">13.2.25</t>
  </si>
  <si>
    <t xml:space="preserve">13.2.26</t>
  </si>
  <si>
    <t xml:space="preserve">13.2.27</t>
  </si>
  <si>
    <t xml:space="preserve">13.2.28</t>
  </si>
  <si>
    <t xml:space="preserve">13.2.29</t>
  </si>
  <si>
    <t xml:space="preserve">13.2.30</t>
  </si>
  <si>
    <t xml:space="preserve">13.2.31</t>
  </si>
  <si>
    <t xml:space="preserve">13.2.32</t>
  </si>
  <si>
    <t xml:space="preserve">13.2.33</t>
  </si>
  <si>
    <t xml:space="preserve">13.2.34</t>
  </si>
  <si>
    <t xml:space="preserve">13.2.35</t>
  </si>
  <si>
    <t xml:space="preserve">13.2.36</t>
  </si>
  <si>
    <t xml:space="preserve">13.2.37</t>
  </si>
  <si>
    <t xml:space="preserve">13.2.38</t>
  </si>
  <si>
    <t xml:space="preserve">13.2.39</t>
  </si>
  <si>
    <t xml:space="preserve">13.2.40</t>
  </si>
  <si>
    <t xml:space="preserve">13.2.41</t>
  </si>
  <si>
    <t xml:space="preserve">13.2.42</t>
  </si>
  <si>
    <t xml:space="preserve">COMP 016</t>
  </si>
  <si>
    <t xml:space="preserve">INSTALAÇÕES DE AR CONDICIONADO</t>
  </si>
  <si>
    <t xml:space="preserve">14.1</t>
  </si>
  <si>
    <t xml:space="preserve">COMP 050</t>
  </si>
  <si>
    <t xml:space="preserve">INSTALAÇÕES GASES MEDICINAIS </t>
  </si>
  <si>
    <t xml:space="preserve">15.1</t>
  </si>
  <si>
    <t xml:space="preserve">COMP 051</t>
  </si>
  <si>
    <t xml:space="preserve">15.2</t>
  </si>
  <si>
    <t xml:space="preserve">COMP 039</t>
  </si>
  <si>
    <t xml:space="preserve">INSTALAÇÕES DE PREVENÇÃO E COMBATE À INCENDIO</t>
  </si>
  <si>
    <t xml:space="preserve">16.1</t>
  </si>
  <si>
    <t xml:space="preserve">16.2</t>
  </si>
  <si>
    <t xml:space="preserve">16.4</t>
  </si>
  <si>
    <t xml:space="preserve">COMP 010</t>
  </si>
  <si>
    <t xml:space="preserve">16.5</t>
  </si>
  <si>
    <t xml:space="preserve">COMP 011</t>
  </si>
  <si>
    <t xml:space="preserve">16.6</t>
  </si>
  <si>
    <t xml:space="preserve">COMP 012</t>
  </si>
  <si>
    <t xml:space="preserve">16.7</t>
  </si>
  <si>
    <t xml:space="preserve">COMP 014</t>
  </si>
  <si>
    <t xml:space="preserve">16.8</t>
  </si>
  <si>
    <t xml:space="preserve">COMP 015</t>
  </si>
  <si>
    <t xml:space="preserve">LOUÇAS, METAIS, BANCADAS E ACESSÓRIOS</t>
  </si>
  <si>
    <t xml:space="preserve">17.1</t>
  </si>
  <si>
    <t xml:space="preserve">17.2</t>
  </si>
  <si>
    <t xml:space="preserve">17.3</t>
  </si>
  <si>
    <t xml:space="preserve">17.4</t>
  </si>
  <si>
    <t xml:space="preserve">17.5</t>
  </si>
  <si>
    <t xml:space="preserve">17.6</t>
  </si>
  <si>
    <t xml:space="preserve">17.7</t>
  </si>
  <si>
    <t xml:space="preserve">17.8</t>
  </si>
  <si>
    <t xml:space="preserve">17.9</t>
  </si>
  <si>
    <t xml:space="preserve">17.10</t>
  </si>
  <si>
    <t xml:space="preserve">17.11</t>
  </si>
  <si>
    <t xml:space="preserve">LIMPEZA FINAL </t>
  </si>
  <si>
    <t xml:space="preserve">18.1</t>
  </si>
  <si>
    <t xml:space="preserve">COMP 017</t>
  </si>
  <si>
    <t xml:space="preserve">18.2</t>
  </si>
  <si>
    <t xml:space="preserve">COMP 018</t>
  </si>
  <si>
    <t xml:space="preserve">GRUPO</t>
  </si>
  <si>
    <t xml:space="preserve">CODIGO</t>
  </si>
  <si>
    <t xml:space="preserve">UNID. MEDIDA</t>
  </si>
  <si>
    <t xml:space="preserve">CUSTOS</t>
  </si>
  <si>
    <t xml:space="preserve">Acessibilidade</t>
  </si>
  <si>
    <t xml:space="preserve">PISO PODOTÁTIL DE ALERTA OU DIRECIONAL, DE CONCRETO, ASSENTADO SOBRE ARGAMASSA. AF_03/2024</t>
  </si>
  <si>
    <t xml:space="preserve">M2</t>
  </si>
  <si>
    <t xml:space="preserve">RAMPA DE ACESSIBILIDADE EM CONCRETO MOLDADO IN LOCO, EM CALÇADA NOVA COM LARGURA MAIOR OU IGUAL À 3,00 M, FCK 25MPA, COM PISO PODOTÁTIL. AF_03/2024</t>
  </si>
  <si>
    <t xml:space="preserve">UN</t>
  </si>
  <si>
    <t xml:space="preserve">RAMPA DE ACESSIBILIDADE EM CONCRETO MOLDADO IN LOCO, EM CALÇADA NOVA COM LARGURA MENOR À 3,00 M, FCK 25MPA, COM PISO PODOTÁTIL. AF_03/2024</t>
  </si>
  <si>
    <t xml:space="preserve"> RAMPA DE ACESSIBILIDADE EM CONCRETO MOLDADO IN LOCO, EM CALÇADA PRÉ EXISTENTE COM LARGURA MAIOR OU IGUAL À 3,00 M, FCK 25MPA, COM PISO PODOTÁTIL. AF_03/2024</t>
  </si>
  <si>
    <t xml:space="preserve">RAMPA DE ACESSIBILIDADE EM CONCRETO MOLDADO IN LOCO, EM CALÇADA PRÉ EXISTENTE COM LARGURA MENOR À 3,00 M, FCK 25MPA, COM PISO PODOTÁTIL. AF_03/2024</t>
  </si>
  <si>
    <t xml:space="preserve">RAMPA DE ACESSIBILIDADE PARA ACESSO A EDIFICAÇÕES COM INCLINAÇÃO DE 8,33% EM CONCRETO MOLDADO IN LOCO, COM LARGURA DE 1,20M, FCK 25MPA, NÃO ARMADA, COM JUNTA A CADA 2M COM CORTE À SECO. AF_03/2024</t>
  </si>
  <si>
    <t xml:space="preserve">M</t>
  </si>
  <si>
    <t xml:space="preserve">RAMPA DE ACESSIBILIDADE PARA ACESSO A EDIFICAÇÕES COM INCLINAÇÃO DE 8,33% EM CONCRETO MOLDADO IN LOCO, COM LARGURA DE 1,50M, FCK 25MPA, NÃO ARMADA, COM JUNTA A CADA 2M COM CORTE À SECO. AF_03/2024</t>
  </si>
  <si>
    <t xml:space="preserve">Alvenaria Estrutural - Blocos Cerâmicos</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</si>
  <si>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</si>
  <si>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</si>
  <si>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</si>
  <si>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</si>
  <si>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</si>
  <si>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</si>
  <si>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</si>
  <si>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</si>
  <si>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 Blocos de Concreto</t>
  </si>
  <si>
    <t xml:space="preserve">ALVENARIA DE BLOCOS DE CONCRETO ESTRUTURAL 14X19X29 CM (ESPESSURA 14 CM), FBK = 14 MPA, UTILIZANDO COLHER DE PEDREIRO. AF_10/2022</t>
  </si>
  <si>
    <t xml:space="preserve">ALVENARIA DE BLOCOS DE CONCRETO ESTRUTURAL 14X19X29 CM (ESPESSURA 14 CM), FBK = 14,0 MPA, UTILIZANDO PALHETA. AF_10/2022</t>
  </si>
  <si>
    <t xml:space="preserve">ALVENARIA DE BLOCOS DE CONCRETO ESTRUTURAL 14X19X29 CM (ESPESSURA 14 CM), FBK = 4,5 MPA, UTILIZANDO COLHER DE PEDREIRO. AF_10/2022</t>
  </si>
  <si>
    <t xml:space="preserve">ALVENARIA DE BLOCOS DE CONCRETO ESTRUTURAL 14X19X29 CM (ESPESSURA 14 CM), FBK = 4,5 MPA, UTILIZANDO PALHETA. AF_10/2022</t>
  </si>
  <si>
    <t xml:space="preserve">ALVENARIA DE BLOCOS DE CONCRETO ESTRUTURAL 14X19X39 CM (ESPESSURA 14 CM), FBK = 14 MPA, UTILIZANDO COLHER DE PEDREIRO. AF_10/2022</t>
  </si>
  <si>
    <t xml:space="preserve">ALVENARIA DE BLOCOS DE CONCRETO ESTRUTURAL 14X19X39 CM (ESPESSURA 14 CM), FBK = 14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</si>
  <si>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</si>
  <si>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4,5 MPA, UTILIZANDO PALHETA. AF_10/2022</t>
  </si>
  <si>
    <t xml:space="preserve">Alvenaria de Vedação</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</si>
  <si>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</si>
  <si>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</si>
  <si>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</si>
  <si>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</si>
  <si>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</si>
  <si>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</si>
  <si>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</si>
  <si>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</si>
  <si>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11,5X14X24 CM (ESPESSURA 11,5 CM) E ARGAMASSA DE ASSENTAMENTO COM PREPARO EM BETONEIRA. AF_12/2021</t>
  </si>
  <si>
    <t xml:space="preserve">ALVENARIA DE VEDAÇÃO DE BLOCOS CERÂMICOS FURADOS NA HORIZONTAL DE 11,5X14X24 CM (ESPESSURA 11,5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</si>
  <si>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</si>
  <si>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</si>
  <si>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11,5X19X29 CM (ESPESSURA 11,5 CM) E ARGAMASSA DE ASSENTAMENTO COM PREPARO EM BETONEIRA. AF_12/2021</t>
  </si>
  <si>
    <t xml:space="preserve">ALVENARIA DE VEDAÇÃO DE BLOCOS CERÂMICOS FURADOS NA HORIZONTAL DE 11,5X19X29 CM (ESPESSURA 11,5 CM) E ARGAMASSA DE ASSENTAMENTO COM PREPARO MANUAL. AF_12/2021</t>
  </si>
  <si>
    <t xml:space="preserve">ALVENARIA DE VEDAÇÃO DE BLOCOS CERÂMICOS FURADOS NA HORIZONTAL DE 11,5X19X39 CM (ESPESSURA 11,5 CM) E ARGAMASSA DE ASSENTAMENTO COM PREPARO EM BETONEIRA. AF_12/2021</t>
  </si>
  <si>
    <t xml:space="preserve">ALVENARIA DE VEDAÇÃO DE BLOCOS CERÂMICOS FURADOS NA HORIZONTAL DE 11,5X19X39 CM (ESPESSURA 11,5 CM) E ARGAMASSA DE ASSENTAMENTO COM PREPARO MANUAL. AF_12/2021</t>
  </si>
  <si>
    <t xml:space="preserve">ALVENARIA DE VEDAÇÃO DE BLOCOS CERÂMICOS FURADOS NA HORIZONTAL DE 14X19X29 CM (ESPESSURA 14 CM) E ARGAMASSA DE ASSENTAMENTO COM PREPARO EM BETONEIRA. AF_12/2021</t>
  </si>
  <si>
    <t xml:space="preserve">ALVENARIA DE VEDAÇÃO DE BLOCOS CERÂMICOS FURADOS NA HORIZONTAL DE 14X19X29 CM (ESPESSURA 14 CM) E ARGAMASSA DE ASSENTAMENTO COM PREPARO MANUAL. AF_12/2021</t>
  </si>
  <si>
    <t xml:space="preserve">ALVENARIA DE VEDAÇÃO DE BLOCOS CERÂMICOS FURADOS NA HORIZONTAL DE 14X19X39 CM (ESPESSURA 14 CM) E ARGAMASSA DE ASSENTAMENTO COM PREPARO EM BETONEIRA. AF_12/2021</t>
  </si>
  <si>
    <t xml:space="preserve">ALVENARIA DE VEDAÇÃO DE BLOCOS CERÂMICOS FURADOS NA HORIZONTAL DE 14X19X39 CM (ESPESSURA 14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</si>
  <si>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</si>
  <si>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</si>
  <si>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CERÂMICOS FURADOS NA HORIZONTAL DE 19X19X29 CM (ESPESSURA 19 CM) E ARGAMASSA DE ASSENTAMENTO COM PREPARO EM BETONEIRA. AF_12/2021</t>
  </si>
  <si>
    <t xml:space="preserve">ALVENARIA DE VEDAÇÃO DE BLOCOS CERÂMICOS FURADOS NA HORIZONTAL DE 19X19X29 CM (ESPESSURA 19 CM) E ARGAMASSA DE ASSENTAMENTO COM PREPARO MANUAL. AF_12/2021</t>
  </si>
  <si>
    <t xml:space="preserve">ALVENARIA DE VEDAÇÃO DE BLOCOS CERÂMICOS FURADOS NA HORIZONTAL DE 19X19X39 CM (ESPESSURA 19 CM) E ARGAMASSA DE ASSENTAMENTO COM PREPARO EM BETONEIRA. AF_12/2021</t>
  </si>
  <si>
    <t xml:space="preserve">ALVENARIA DE VEDAÇÃO DE BLOCOS CERÂMICOS FURADOS NA HORIZONTAL DE 19X19X39 CM (ESPESSURA 19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</si>
  <si>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</si>
  <si>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</si>
  <si>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9X14X24 CM (ESPESSURA 9 CM) E ARGAMASSA DE ASSENTAMENTO COM PREPARO EM BETONEIRA. AF_12/2021</t>
  </si>
  <si>
    <t xml:space="preserve">ALVENARIA DE VEDAÇÃO DE BLOCOS CERÂMICOS FURADOS NA HORIZONTAL DE 9X14X24 CM (ESPESSURA 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</si>
  <si>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</si>
  <si>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</si>
  <si>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</si>
  <si>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</si>
  <si>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ALVENARIA DE VEDAÇÃO DE BLOCOS CERÂMICOS FURADOS NA HORIZONTAL DE 9X19X39 CM (ESPESSURA 9 CM) E ARGAMASSA DE ASSENTAMENTO COM PREPARO EM BETONEIRA. AF_12/2021</t>
  </si>
  <si>
    <t xml:space="preserve">ALVENARIA DE VEDAÇÃO DE BLOCOS CERÂMICOS FURADOS NA HORIZONTAL DE 9X19X39 CM (ESPESSURA 9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</si>
  <si>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</si>
  <si>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</si>
  <si>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VERTICAL DE 11,5X19X29 CM (ESPESSURA 11,5 CM) E ARGAMASSA DE ASSENTAMENTO COM PREPARO EM BETONEIRA. AF_12/2021</t>
  </si>
  <si>
    <t xml:space="preserve">ALVENARIA DE VEDAÇÃO DE BLOCOS CERÂMICOS FURADOS NA VERTICAL DE 11,5X19X29 CM (ESPESSURA 11,5 CM) E ARGAMASSA DE ASSENTAMENTO COM PREPARO MANUAL. AF_12/2021</t>
  </si>
  <si>
    <t xml:space="preserve">ALVENARIA DE VEDAÇÃO DE BLOCOS CERÂMICOS FURADOS NA VERTICAL DE 11,5X19X39 CM (ESPESSURA 11,5 CM) E ARGAMASSA DE ASSENTAMENTO COM PREPARO EM BETONEIRA. AF_12/2021</t>
  </si>
  <si>
    <t xml:space="preserve">ALVENARIA DE VEDAÇÃO DE BLOCOS CERÂMICOS FURADOS NA VERTICAL DE 11,5X19X39 CM (ESPESSURA 11,5 CM) E ARGAMASSA DE ASSENTAMENTO COM PREPARO MANUAL. AF_12/2021</t>
  </si>
  <si>
    <t xml:space="preserve">ALVENARIA DE VEDAÇÃO DE BLOCOS CERÂMICOS FURADOS NA VERTICAL DE 14X19X29 CM (ESPESSURA 14 CM) E ARGAMASSA DE ASSENTAMENTO COM PREPARO EM BETONEIRA. AF_12/2021</t>
  </si>
  <si>
    <t xml:space="preserve">ALVENARIA DE VEDAÇÃO DE BLOCOS CERÂMICOS FURADOS NA VERTICAL DE 14X19X29 CM (ESPESSURA 14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</si>
  <si>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</si>
  <si>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</si>
  <si>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</si>
  <si>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</si>
  <si>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</si>
  <si>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</si>
  <si>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</si>
  <si>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</si>
  <si>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</si>
  <si>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</si>
  <si>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</si>
  <si>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</si>
  <si>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Alvenarias Diversas</t>
  </si>
  <si>
    <t xml:space="preserve">ALVENARIA DE EMBASAMENTO COM BLOCO ESTRUTURAL DE CERÂMICA, DE 14X19X29CM E ARGAMASSA DE ASSENTAMENTO COM PREPARO EM BETONEIRA. AF_05/2020</t>
  </si>
  <si>
    <t xml:space="preserve">M3</t>
  </si>
  <si>
    <t xml:space="preserve">ALVENARIA DE EMBASAMENTO COM BLOCO ESTRUTURAL DE CONCRETO, DE 14X19X29CM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</si>
  <si>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</si>
  <si>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</si>
  <si>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</si>
  <si>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ELEMENTO VAZADO DE CONCRETO (COBOGÓ) DE 7X50X50CM E ARGAMASSA DE ASSENTAMENTO COM PREPARO EM BETONEIRA. AF_05/2020</t>
  </si>
  <si>
    <t xml:space="preserve">ALVENARIA DE VEDAÇÃO DE BLOCOS CERÂMICOS MACIÇOS DE 5X10X20CM (ESPESSURA 10CM) E ARGAMASSA DE ASSENTAMENTO COM PREPARO EM BETONEIRA. AF_05/2020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</si>
  <si>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</si>
  <si>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</si>
  <si>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</si>
  <si>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10X50X66CM (ESPESSURA 10CM). AF_05/2020</t>
  </si>
  <si>
    <t xml:space="preserve">ALVENARIA DE VEDAÇÃO DE BLOCOS DE GESSO DE 7X50X66CM (ESPESSURA 7CM). AF_05/2020</t>
  </si>
  <si>
    <t xml:space="preserve">Argamassas</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</si>
  <si>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</si>
  <si>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</si>
  <si>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</si>
  <si>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INDUSTRIALIZADA MULTIUSO PARA REVESTIMENTOS E ASSENTAMENTO DA ALVENARIA, PREPARO MANUAL.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</si>
  <si>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</si>
  <si>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</si>
  <si>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</si>
  <si>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PARA CHAPISCO COLANTE, PREPARO MANUAL.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</si>
  <si>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</si>
  <si>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</si>
  <si>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</si>
  <si>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ROLADO, PREPARO MANUAL. AF_08/2019</t>
  </si>
  <si>
    <t xml:space="preserve">ARGAMASSA INDUSTRIALIZADA PARA REVESTIMENTOS, MISTURA E PROJEÇÃO DE 1,5 M³/H DE ARGAMASSA. AF_08/2019</t>
  </si>
  <si>
    <t xml:space="preserve">ARGAMASSA INDUSTRIALIZADA PARA REVESTIMENTOS, MISTURA E PROJEÇÃO DE 2 M³/H DE ARGAMASSA.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</si>
  <si>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</si>
  <si>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</si>
  <si>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</si>
  <si>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</si>
  <si>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</si>
  <si>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</si>
  <si>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</si>
  <si>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</si>
  <si>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PRONTA PARA CONTRAPISO, PREPARO MANUAL. AF_08/2019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</si>
  <si>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</si>
  <si>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</si>
  <si>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</si>
  <si>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1:0,5:4,5 (EM VOLUME DE CIMENTO, CAL E AREIA MÉDIA ÚMIDA) PARA ASSENTAMENTO DE ALVENARIA, PREPARO MANUAL. AF_08/2019</t>
  </si>
  <si>
    <t xml:space="preserve">ARGAMASSA TRAÇO 1:0,5:4,5 (EM VOLUME DE CIMENTO, CAL E AREIA MÉDIA ÚMIDA), PREPARO MECÂNICO COM BETONEIRA 400 L. AF_08/2019</t>
  </si>
  <si>
    <t xml:space="preserve">ARGAMASSA TRAÇO 1:0,5:4,5 (EM VOLUME DE CIMENTO, CAL E AREIA MÉDIA ÚMIDA), PREPARO MECÂNICO COM BETONEIRA 600 L. AF_08/2019</t>
  </si>
  <si>
    <t xml:space="preserve">ARGAMASSA TRAÇO 1:1,5:7,5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</si>
  <si>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</si>
  <si>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</si>
  <si>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</si>
  <si>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</si>
  <si>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1:1,93 (EM VOLUME DE CIMENTO E AREIA MÉDIA ÚMIDA), FCK 20MPA, PREPARO MECÂNICO COM MISTURADOR DUPLO HORIZONTAL DE ALTA TURBULÊNCIA. AF_03/2020</t>
  </si>
  <si>
    <t xml:space="preserve">ARGAMASSA TRAÇO 1:1:6 (EM VOLUME DE CIMENTO, CAL E AREIA MÉDIA ÚMIDA) PARA EMBOÇO/MASSA ÚNICA/ASSENTAMENTO DE ALVENARIA DE VEDAÇÃO, PREPARO MANUAL.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</si>
  <si>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</si>
  <si>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</si>
  <si>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</si>
  <si>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</si>
  <si>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</si>
  <si>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MECÂNICO COM BETONEIRA 400 L.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</si>
  <si>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</si>
  <si>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</si>
  <si>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</si>
  <si>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</si>
  <si>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</si>
  <si>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</si>
  <si>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</si>
  <si>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1:3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</si>
  <si>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</si>
  <si>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</si>
  <si>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</si>
  <si>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</si>
  <si>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</si>
  <si>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1:3 (EM VOLUME DE CIMENTO E AREIA GROSSA ÚMIDA) PARA CHAPISCO CONVENCIONAL, PREPARO MANUAL.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</si>
  <si>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</si>
  <si>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</si>
  <si>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</si>
  <si>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</si>
  <si>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</si>
  <si>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1:3 (EM VOLUME DE CIMENTO E AREIA MÉDIA ÚMIDA) COM ADIÇÃO DE IMPERMEABILIZANTE, PREPARO MANUAL.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</si>
  <si>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</si>
  <si>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BETONEIRA 600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</si>
  <si>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</si>
  <si>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</si>
  <si>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</si>
  <si>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PARA CONTRAPISO, PREPARO MANUAL.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</si>
  <si>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</si>
  <si>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</si>
  <si>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</si>
  <si>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</si>
  <si>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</si>
  <si>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1:3 (EM VOLUME DE CIMENTO E AREIA MÉDIA ÚMIDA), PREPARO MANUAL. AF_08/2019</t>
  </si>
  <si>
    <t xml:space="preserve">ARGAMASSA TRAÇO 1:3 (EM VOLUME DE CIMENTO E AREIA MÉDIA ÚMIDA), PREPARO MECÂNICO COM BETONEIRA 400 L. AF_08/2019</t>
  </si>
  <si>
    <t xml:space="preserve">ARGAMASSA TRAÇO 1:3 (EM VOLUME DE CIMENTO E AREIA MÉDIA ÚMIDA), PREPARO MECÂNICO COM BETONEIRA 600 L.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</si>
  <si>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</si>
  <si>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</si>
  <si>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</si>
  <si>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1:3:12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</si>
  <si>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</si>
  <si>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</si>
  <si>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</si>
  <si>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1:4 (CIMENTO E AREIA MÉDIA), PREPARO MECÂNICO COM BETONEIRA 400 L. AF_08/2019</t>
  </si>
  <si>
    <t xml:space="preserve">ARGAMASSA TRAÇO 1:4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</si>
  <si>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</si>
  <si>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</si>
  <si>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</si>
  <si>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</si>
  <si>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1:4 (EM VOLUME DE CIMENTO E AREIA GROSSA ÚMIDA) PARA CHAPISCO CONVENCIONAL, PREPARO MANUAL.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</si>
  <si>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</si>
  <si>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</si>
  <si>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</si>
  <si>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</si>
  <si>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</si>
  <si>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1:4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</si>
  <si>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</si>
  <si>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BETONEIRA 600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</si>
  <si>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</si>
  <si>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</si>
  <si>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</si>
  <si>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PARA CONTRAPISO, PREPARO MANUAL.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</si>
  <si>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</si>
  <si>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</si>
  <si>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</si>
  <si>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</si>
  <si>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</si>
  <si>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1:4 (EM VOLUME DE CIMENTO E AREIA MÉDIA ÚMIDA), PREPARO MANUAL. AF_08/2019</t>
  </si>
  <si>
    <t xml:space="preserve">ARGAMASSA TRAÇO 1:4 (EM VOLUME DE CIMENTO E AREIA MÉDIA ÚMIDA), PREPARO MECÂNICO COM BETONEIRA 600 L.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</si>
  <si>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</si>
  <si>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</si>
  <si>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</si>
  <si>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1:5 (EM VOLUME DE CIMENTO E AREIA GROSSA ÚMIDA) COM ADIÇÃO DE EMULSÃO POLIMÉRICA PARA CHAPISCO ROLADO, PREPARO MANUAL.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</si>
  <si>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</si>
  <si>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</si>
  <si>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</si>
  <si>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</si>
  <si>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1:5 (EM VOLUME DE CIMENTO E AREIA GROSSA ÚMIDA) PARA CHAPISCO CONVENCIONAL, PREPARO MANUAL.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</si>
  <si>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</si>
  <si>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</si>
  <si>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</si>
  <si>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</si>
  <si>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1:5 (EM VOLUME DE CIMENTO E AREIA MÉDIA ÚMIDA) PARA CONTRAPISO, PREPARO MANUAL.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</si>
  <si>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</si>
  <si>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</si>
  <si>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</si>
  <si>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</si>
  <si>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</si>
  <si>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</si>
  <si>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</si>
  <si>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</si>
  <si>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</si>
  <si>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</si>
  <si>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PARA CONTRAPISO, PREPARO MANUAL.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</si>
  <si>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</si>
  <si>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</si>
  <si>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</si>
  <si>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</si>
  <si>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</si>
  <si>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</si>
  <si>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</si>
  <si>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</si>
  <si>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</si>
  <si>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À BASE DE GESSO, MISTURA E PROJEÇÃO DE 1,5 M³/H DE ARGAMASSA. AF_08/2019</t>
  </si>
  <si>
    <t xml:space="preserve">Armação de Estacas</t>
  </si>
  <si>
    <t xml:space="preserve">MONTAGEM DE ARMADURA DE ESTACAS, DIÂMETRO = 10,0 MM. AF_09/2021_PS</t>
  </si>
  <si>
    <t xml:space="preserve">KG</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</si>
  <si>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</si>
  <si>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</si>
  <si>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</si>
  <si>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</si>
  <si>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AF_09/2021_PS</t>
  </si>
  <si>
    <t xml:space="preserve">MONTAGEM DE ARMADURA DE ESTACAS, DIÂMETRO = 8,0 MM. AF_09/2021_PS</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</si>
  <si>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</si>
  <si>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</si>
  <si>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TRANSVERSAL DE ESTACAS DE SEÇÃO RETANGULAR, DIÂMETRO = 6,30 MM. AF_09/2021_PS</t>
  </si>
  <si>
    <t xml:space="preserve">MONTAGEM DE ARMADURA TRANVERSAL DE ESTACAS DE SEÇÃO RETANGULAR, DIÂMETRO = 5,0 MM. AF_09/2021_PS</t>
  </si>
  <si>
    <t xml:space="preserve">Armação para Estruturas de Concreto Armado</t>
  </si>
  <si>
    <t xml:space="preserve">ARMAÇÃO DE ESTRUTURAS DIVERSAS DE CONCRETO ARMADO, EXCETO VIGAS, PILARES, LAJES E FUNDAÇÕES, UTILIZANDO AÇO CA-50 DE 10,0 MM - MONTAGEM. AF_06/2022</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</si>
  <si>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</si>
  <si>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</si>
  <si>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</si>
  <si>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</si>
  <si>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ARMAÇÃO DE ESTRUTURAS DIVERSAS DE CONCRETO ARMADO, EXCETO VIGAS, PILARES, LAJES E FUNDAÇÕES, UTILIZANDO AÇO CA-50 DE 32,0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</si>
  <si>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</si>
  <si>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</si>
  <si>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ARMAÇÃO DE ESTRUTURAS DIVERSAS DE CONCRETO ARMADO, EXCETO VIGAS, PILARES, LAJES E FUNDAÇÕES, UTILIZANDO AÇO CA-60 DE 5,0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</si>
  <si>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</si>
  <si>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</si>
  <si>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</si>
  <si>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</si>
  <si>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</si>
  <si>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</si>
  <si>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</si>
  <si>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</si>
  <si>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</si>
  <si>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</si>
  <si>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</si>
  <si>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</si>
  <si>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</si>
  <si>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PILAR OU VIGA DE ESTRUTURA CONVENCIONAL DE CONCRETO ARMADO UTILIZANDO AÇO CA-50 DE 32,0 MM.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</si>
  <si>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</si>
  <si>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</si>
  <si>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CA-60 DE 5,0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</si>
  <si>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</si>
  <si>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</si>
  <si>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</si>
  <si>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</si>
  <si>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</si>
  <si>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CA-60 DE 5,0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</si>
  <si>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</si>
  <si>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</si>
  <si>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</si>
  <si>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</si>
  <si>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</si>
  <si>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ARMAÇÃO UTILIZANDO AÇO CA-25 DE 6,3 MM - MONTAGEM. AF_06/2022</t>
  </si>
  <si>
    <t xml:space="preserve">ARMAÇÃO UTILIZANDO AÇO CA-25 DE 8,0 MM - MONTAGEM.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</si>
  <si>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</si>
  <si>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</si>
  <si>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</si>
  <si>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</si>
  <si>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</si>
  <si>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CORTE E DOBRA DE AÇO CA-25, DIÂMETRO DE 6,3 MM. AF_06/2022</t>
  </si>
  <si>
    <t xml:space="preserve">CORTE E DOBRA DE AÇO CA-25,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</si>
  <si>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</si>
  <si>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</si>
  <si>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</si>
  <si>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</si>
  <si>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CORTE E DOBRA DE AÇO CA-50, DIÂMETRO DE 25,0 MM. AF_06/2022</t>
  </si>
  <si>
    <t xml:space="preserve">CORTE E DOBRA DE AÇO CA-50, DIÂMETRO DE 32 MM. AF_06/2022</t>
  </si>
  <si>
    <t xml:space="preserve">CORTE E DOBRA DE AÇO CA-50, DIÂMETRO DE 6,3 MM. AF_06/2022</t>
  </si>
  <si>
    <t xml:space="preserve">CORTE E DOBRA DE AÇO CA-50, DIÂMETRO DE 8,0 MM. AF_06/2022</t>
  </si>
  <si>
    <t xml:space="preserve">CORTE E DOBRA DE AÇO CA-60, DIÂMETRO DE 4,2 MM. AF_06/2022</t>
  </si>
  <si>
    <t xml:space="preserve">CORTE E DOBRA DE AÇO CA-60, DIÂMETRO DE 5,0 MM. AF_06/2022</t>
  </si>
  <si>
    <t xml:space="preserve">Arrasamento de Estacas</t>
  </si>
  <si>
    <t xml:space="preserve">ARRASAMENTO MECANICO DE ESTACA DE CONCRETO ARMADO, DIAMETROS DE 101 CM A 150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</si>
  <si>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</si>
  <si>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</si>
  <si>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</si>
  <si>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ATÉ 40 CM.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</si>
  <si>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</si>
  <si>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</si>
  <si>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</si>
  <si>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ARRASAMENTO MECÂNICO DE ESTACA METÁLICA, PERFIL LAMINADO TIPO  H - FAMÍLIA 250. AF_05/2021</t>
  </si>
  <si>
    <t xml:space="preserve">ARRASAMENTO MECÂNICO DE ESTACA METÁLICA, PERFIL LAMINADO TIPO  H - FAMÍLIA 310. AF_05/2021</t>
  </si>
  <si>
    <t xml:space="preserve">ARRASAMENTO MECÂNICO DE ESTACA METÁLICA, PERFIL LAMINADO TIPO  I  FAMÍLIA 250. AF_05/2021</t>
  </si>
  <si>
    <t xml:space="preserve">Asfalto</t>
  </si>
  <si>
    <t xml:space="preserve">EXECUÇÃO DE PAVIMENTO COM APLICAÇÃO DE CONCRETO ASFÁLTICO, CAMADA DE BINDER - EXCLUSIVE CARGA E TRANSPORTE. AF_11/2019</t>
  </si>
  <si>
    <t xml:space="preserve">EXECUÇÃO DE PAVIMENTO COM APLICAÇÃO DE CONCRETO ASFÁLTICO, CAMADA DE ROLAMENTO - EXCLUSIVE CARGA E TRANSPORTE. AF_11/2019</t>
  </si>
  <si>
    <t xml:space="preserve">FRESAGEM DE PAVIMENTO ASFÁLTICO (PROFUNDIDADE ATÉ 5,0 CM) - EXCLUSIVE TRANSPORTE. AF_11/2019</t>
  </si>
  <si>
    <t xml:space="preserve">Assentamento de Tubos de Esgoto em PVC e PEAD</t>
  </si>
  <si>
    <t xml:space="preserve">ASSENTAMENTO DE TUBO DE PEAD CORRUGADO DE DUPLA PAREDE PARA REDE COLETORA DE ESGOTO, DN 1000 MM, JUNTA ELÁSTICA INTEGRADA (NÃO INCLUI FORNECIMENTO).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</si>
  <si>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</si>
  <si>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</si>
  <si>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ASSENTAMENTO DE TUBO DE PEAD CORRUGADO DE DUPLA PAREDE PARA REDE COLETORA DE ESGOTO, DN 250 MM, JUNTA ELÁSTICA INTEGRADA (NÃO INCLUI FORNECIMENTO). AF_01/2021</t>
  </si>
  <si>
    <t xml:space="preserve">ASSENTAMENTO DE TUBO DE PEAD CORRUGADO DE DUPLA PAREDE PARA REDE COLETORA DE ESGOTO, DN 300 MM, JUNTA ELÁSTICA INTEGRADA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</si>
  <si>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</si>
  <si>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</si>
  <si>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</si>
  <si>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</si>
  <si>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</si>
  <si>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</si>
  <si>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</si>
  <si>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</si>
  <si>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</si>
  <si>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</si>
  <si>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</si>
  <si>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</si>
  <si>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</si>
  <si>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</si>
  <si>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</si>
  <si>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</si>
  <si>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</si>
  <si>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JUNTA ARGAMASSADA ENTRE TUBO DN 100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</si>
  <si>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</si>
  <si>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</si>
  <si>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</si>
  <si>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1500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</si>
  <si>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</si>
  <si>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</si>
  <si>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</si>
  <si>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</si>
  <si>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</si>
  <si>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</si>
  <si>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</si>
  <si>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</si>
  <si>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</si>
  <si>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TUBO DE PEAD CORRUGADO DE DUPLA PAREDE PARA REDE COLETORA DE ESGOTO, DN 1000 MM, JUNTA ELÁSTICA INTEGRADA - FORNECIMENTO E ASSENTAMENTO. AF_01/2021</t>
  </si>
  <si>
    <t xml:space="preserve">TUBO DE PEAD CORRUGADO DE DUPLA PAREDE PARA REDE COLETORA DE ESGOTO, DN 1200 MM, JUNTA ELÁSTICA INTEGRADA - FORNECIMENTO E ASSENTAMENTO. AF_01/2021</t>
  </si>
  <si>
    <t xml:space="preserve">TUBO DE PEAD CORRUGADO DE DUPLA PAREDE PARA REDE COLETORA DE ESGOTO, DN 250 MM, JUNTA ELÁSTICA INTEGRADA - FORNECIMENTO E ASSENTAMENTO. AF_01/2021</t>
  </si>
  <si>
    <t xml:space="preserve">TUBO DE PEAD CORRUGADO DE DUPLA PAREDE PARA REDE COLETORA DE ESGOTO, DN 300 MM, JUNTA ELÁSTICA INTEGRADA - FORNECIMENTO E ASSENTAMENTO. AF_01/2021</t>
  </si>
  <si>
    <t xml:space="preserve">TUBO DE PEAD CORRUGADO DE DUPLA PAREDE PARA REDE COLETORA DE ESGOTO, DN 600 MM, JUNTA ELÁSTICA INTEGRADA - FORNECIMENTO E ASSENTAMENTO. AF_01/2021</t>
  </si>
  <si>
    <t xml:space="preserve">TUBO DE PEAD CORRUGADO DE DUPLA PAREDE PARA REDE COLETORA DE ESGOTO, DN 800 MM, JUNTA ELÁSTICA INTEGRADA - FORNECIMENTO E ASSENTAMENTO. AF_01/2021</t>
  </si>
  <si>
    <t xml:space="preserve">TUBO DE PVC BRANCO PARA REDE COLETORA DE ESGOTO CONDOMINIAL DE PAREDE MACIÇA, DN 100 MM, JUNTA ELÁSTICA -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</si>
  <si>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</si>
  <si>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</si>
  <si>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</si>
  <si>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</si>
  <si>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</si>
  <si>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</si>
  <si>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</si>
  <si>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</si>
  <si>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</si>
  <si>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</si>
  <si>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</si>
  <si>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</si>
  <si>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</si>
  <si>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Assentamento de Tubos de PVC e Metálicos em Redes de Água</t>
  </si>
  <si>
    <t xml:space="preserve">ASSENTAMENTO DE CONEXÃO 2 ACESSOS ALINHADOS DE FERRO FUNDIDO PARA REDE DE ÁGUA, DN 100, JUNTA ELÁSTICA, INSTALADO EM LOCAL COM NÍVEL ALTO DE INTERFERÊNCIAS (NÃO INCLUI FORNECIMENTO). AF_05/2024</t>
  </si>
  <si>
    <t xml:space="preserve">ASSENTAMENTO DE CONEXÃO 2 ACESSOS ALINHADOS DE FERRO FUNDIDO PARA REDE DE ÁGUA, DN 100, JUNTA ELÁSTICA, INSTALADO EM LOCAL COM NÍVEL BAIXO DE INTERFERÊNCIAS (NÃO INCLUI FORNECIMENTO). AF_05/2024</t>
  </si>
  <si>
    <t xml:space="preserve">ASSENTAMENTO DE CONEXÃO 2 ACESSOS ALINHADOS DE FERRO FUNDIDO PARA REDE DE ÁGUA, DN 1000, JUNTA ELÁSTICA, INSTALADO EM LOCAL COM NÍVEL ALTO DE INTERFERÊNCIAS (NÃO INCLUI FORNECIMENTO). AF_05/2024</t>
  </si>
  <si>
    <t xml:space="preserve">ASSENTAMENTO DE CONEXÃO 2 ACESSOS ALINHADOS DE FERRO FUNDIDO PARA REDE DE ÁGUA, DN 1000, JUNTA ELÁSTICA, INSTALADO EM LOCAL COM NÍVEL BAIXO DE INTERFERÊNCIAS (NÃO INCLUI FORNECIMENTO). AF_05/2024</t>
  </si>
  <si>
    <t xml:space="preserve">ASSENTAMENTO DE CONEXÃO 2 ACESSOS ALINHADOS DE FERRO FUNDIDO PARA REDE DE ÁGUA, DN 1200, JUNTA ELÁSTICA, INSTALADO EM LOCAL COM NÍVEL ALTO DE INTERFERÊNCIAS (NÃO INCLUI FORNECIMENTO). AF_05/2024</t>
  </si>
  <si>
    <t xml:space="preserve">ASSENTAMENTO DE CONEXÃO 2 ACESSOS ALINHADOS DE FERRO FUNDIDO PARA REDE DE ÁGUA, DN 1200, JUNTA ELÁSTICA, INSTALADO EM LOCAL COM NÍVEL BAIXO DE INTERFERÊNCIAS (NÃO INCLUI FORNECIMENTO). AF_05/2024</t>
  </si>
  <si>
    <t xml:space="preserve">ASSENTAMENTO DE CONEXÃO 2 ACESSOS ALINHADOS DE FERRO FUNDIDO PARA REDE DE ÁGUA, DN 150, JUNTA ELÁSTICA, INSTALADO EM LOCAL COM NÍVEL ALTO DE INTERFERÊNCIAS (NÃO INCLUI FORNECIMENTO). AF_05/2024</t>
  </si>
  <si>
    <t xml:space="preserve">ASSENTAMENTO DE CONEXÃO 2 ACESSOS ALINHADOS DE FERRO FUNDIDO PARA REDE DE ÁGUA, DN 150, JUNTA ELÁSTICA, INSTALADO EM LOCAL COM NÍVEL BAIXO DE INTERFERÊNCIAS (NÃO INCLUI FORNECIMENTO). AF_05/2024</t>
  </si>
  <si>
    <t xml:space="preserve">ASSENTAMENTO DE CONEXÃO 2 ACESSOS ALINHADOS DE FERRO FUNDIDO PARA REDE DE ÁGUA, DN 200, JUNTA ELÁSTICA, INSTALADO EM LOCAL COM NÍVEL ALTO DE INTERFERÊNCIAS (NÃO INCLUI FORNECIMENTO). AF_05/2024</t>
  </si>
  <si>
    <t xml:space="preserve">ASSENTAMENTO DE CONEXÃO 2 ACESSOS ALINHADOS DE FERRO FUNDIDO PARA REDE DE ÁGUA, DN 200, JUNTA ELÁSTICA, INSTALADO EM LOCAL COM NÍVEL BAIXO DE INTERFERÊNCIAS (NÃO INCLUI FORNECIMENTO). AF_05/2024</t>
  </si>
  <si>
    <t xml:space="preserve">ASSENTAMENTO DE CONEXÃO 2 ACESSOS ALINHADOS DE FERRO FUNDIDO PARA REDE DE ÁGUA, DN 250, JUNTA ELÁSTICA, INSTALADO EM LOCAL COM NÍVEL ALTO DE INTERFERÊNCIAS (NÃO INCLUI FORNECIMENTO). AF_05/2024</t>
  </si>
  <si>
    <t xml:space="preserve">ASSENTAMENTO DE CONEXÃO 2 ACESSOS ALINHADOS DE FERRO FUNDIDO PARA REDE DE ÁGUA, DN 250, JUNTA ELÁSTICA, INSTALADO EM LOCAL COM NÍVEL BAIXO DE INTERFERÊNCIAS (NÃO INCLUI FORNECIMENTO). AF_05/2024</t>
  </si>
  <si>
    <t xml:space="preserve">ASSENTAMENTO DE CONEXÃO 2 ACESSOS ALINHADOS DE FERRO FUNDIDO PARA REDE DE ÁGUA, DN 300, JUNTA ELÁSTICA, INSTALADO EM LOCAL COM NÍVEL ALTO DE INTERFERÊNCIAS (NÃO INCLUI FORNECIMENTO). AF_05/2024</t>
  </si>
  <si>
    <t xml:space="preserve">ASSENTAMENTO DE CONEXÃO 2 ACESSOS ALINHADOS DE FERRO FUNDIDO PARA REDE DE ÁGUA, DN 300, JUNTA ELÁSTICA, INSTALADO EM LOCAL COM NÍVEL BAIXO DE INTERFERÊNCIAS (NÃO INCLUI FORNECIMENTO). AF_05/2024</t>
  </si>
  <si>
    <t xml:space="preserve">ASSENTAMENTO DE CONEXÃO 2 ACESSOS ALINHADOS DE FERRO FUNDIDO PARA REDE DE ÁGUA, DN 350, JUNTA ELÁSTICA, INSTALADO EM LOCAL COM NÍVEL ALTO DE INTERFERÊNCIAS (NÃO INCLUI FORNECIMENTO). AF_05/2024</t>
  </si>
  <si>
    <t xml:space="preserve">ASSENTAMENTO DE CONEXÃO 2 ACESSOS ALINHADOS DE FERRO FUNDIDO PARA REDE DE ÁGUA, DN 350, JUNTA ELÁSTICA, INSTALADO EM LOCAL COM NÍVEL BAIXO DE INTERFERÊNCIAS (NÃO INCLUI FORNECIMENTO). AF_05/2024</t>
  </si>
  <si>
    <t xml:space="preserve">ASSENTAMENTO DE CONEXÃO 2 ACESSOS ALINHADOS DE FERRO FUNDIDO PARA REDE DE ÁGUA, DN 400, JUNTA ELÁSTICA, INSTALADO EM LOCAL COM NÍVEL ALTO DE INTERFERÊNCIAS (NÃO INCLUI FORNECIMENTO). AF_05/2024</t>
  </si>
  <si>
    <t xml:space="preserve">ASSENTAMENTO DE CONEXÃO 2 ACESSOS ALINHADOS DE FERRO FUNDIDO PARA REDE DE ÁGUA, DN 400, JUNTA ELÁSTICA, INSTALADO EM LOCAL COM NÍVEL BAIXO DE INTERFERÊNCIAS (NÃO INCLUI FORNECIMENTO). AF_05/2024</t>
  </si>
  <si>
    <t xml:space="preserve">ASSENTAMENTO DE CONEXÃO 2 ACESSOS ALINHADOS DE FERRO FUNDIDO PARA REDE DE ÁGUA, DN 450, JUNTA ELÁSTICA, INSTALADO EM LOCAL COM NÍVEL ALTO DE INTERFERÊNCIAS (NÃO INCLUI FORNECIMENTO). AF_05/2024</t>
  </si>
  <si>
    <t xml:space="preserve">ASSENTAMENTO DE CONEXÃO 2 ACESSOS ALINHADOS DE FERRO FUNDIDO PARA REDE DE ÁGUA, DN 450, JUNTA ELÁSTICA, INSTALADO EM LOCAL COM NÍVEL BAIXO DE INTERFERÊNCIAS (NÃO INCLUI FORNECIMENTO). AF_05/2024</t>
  </si>
  <si>
    <t xml:space="preserve">ASSENTAMENTO DE CONEXÃO 2 ACESSOS ALINHADOS DE FERRO FUNDIDO PARA REDE DE ÁGUA, DN 500, JUNTA ELÁSTICA, INSTALADO EM LOCAL COM NÍVEL ALTO DE INTERFERÊNCIAS (NÃO INCLUI FORNECIMENTO). AF_05/2024</t>
  </si>
  <si>
    <t xml:space="preserve">ASSENTAMENTO DE CONEXÃO 2 ACESSOS ALINHADOS DE FERRO FUNDIDO PARA REDE DE ÁGUA, DN 500, JUNTA ELÁSTICA, INSTALADO EM LOCAL COM NÍVEL BAIXO DE INTERFERÊNCIAS (NÃO INCLUI FORNECIMENTO). AF_05/2024</t>
  </si>
  <si>
    <t xml:space="preserve">ASSENTAMENTO DE CONEXÃO 2 ACESSOS ALINHADOS DE FERRO FUNDIDO PARA REDE DE ÁGUA, DN 600, JUNTA ELÁSTICA, INSTALADO EM LOCAL COM NÍVEL ALTO DE INTERFERÊNCIAS (NÃO INCLUI FORNECIMENTO). AF_05/2024</t>
  </si>
  <si>
    <t xml:space="preserve">ASSENTAMENTO DE CONEXÃO 2 ACESSOS ALINHADOS DE FERRO FUNDIDO PARA REDE DE ÁGUA, DN 600, JUNTA ELÁSTICA, INSTALADO EM LOCAL COM NÍVEL BAIXO DE INTERFERÊNCIAS (NÃO INCLUI FORNECIMENTO). AF_05/2024</t>
  </si>
  <si>
    <t xml:space="preserve">ASSENTAMENTO DE CONEXÃO 2 ACESSOS ALINHADOS DE FERRO FUNDIDO PARA REDE DE ÁGUA, DN 700, JUNTA ELÁSTICA, INSTALADO EM LOCAL COM NÍVEL ALTO DE INTERFERÊNCIAS (NÃO INCLUI FORNECIMENTO). AF_05/2024</t>
  </si>
  <si>
    <t xml:space="preserve">ASSENTAMENTO DE CONEXÃO 2 ACESSOS ALINHADOS DE FERRO FUNDIDO PARA REDE DE ÁGUA, DN 700, JUNTA ELÁSTICA, INSTALADO EM LOCAL COM NÍVEL BAIXO DE INTERFERÊNCIAS (NÃO INCLUI FORNECIMENTO). AF_05/2024</t>
  </si>
  <si>
    <t xml:space="preserve">ASSENTAMENTO DE CONEXÃO 2 ACESSOS ALINHADOS DE FERRO FUNDIDO PARA REDE DE ÁGUA, DN 80, JUNTA ELÁSTICA, INSTALADO EM LOCAL COM NÍVEL ALTO DE INTERFERÊNCIAS (NÃO INCLUI FORNECIMENTO). AF_05/2024</t>
  </si>
  <si>
    <t xml:space="preserve">ASSENTAMENTO DE CONEXÃO 2 ACESSOS ALINHADOS DE FERRO FUNDIDO PARA REDE DE ÁGUA, DN 80, JUNTA ELÁSTICA, INSTALADO EM LOCAL COM NÍVEL BAIXO DE INTERFERÊNCIAS (NÃO INCLUI FORNECIMENTO). AF_05/2024</t>
  </si>
  <si>
    <t xml:space="preserve">ASSENTAMENTO DE CONEXÃO 2 ACESSOS ALINHADOS DE FERRO FUNDIDO PARA REDE DE ÁGUA, DN 800, JUNTA ELÁSTICA, INSTALADO EM LOCAL COM NÍVEL ALTO DE INTERFERÊNCIAS (NÃO INCLUI FORNECIMENTO). AF_05/2024</t>
  </si>
  <si>
    <t xml:space="preserve">ASSENTAMENTO DE CONEXÃO 2 ACESSOS ALINHADOS DE FERRO FUNDIDO PARA REDE DE ÁGUA, DN 800, JUNTA ELÁSTICA, INSTALADO EM LOCAL COM NÍVEL BAIXO DE INTERFERÊNCIAS (NÃO INCLUI FORNECIMENTO). AF_05/2024</t>
  </si>
  <si>
    <t xml:space="preserve">ASSENTAMENTO DE CONEXÃO 2 ACESSOS ALINHADOS DE FERRO FUNDIDO PARA REDE DE ÁGUA, DN 900, JUNTA ELÁSTICA, INSTALADO EM LOCAL COM NÍVEL ALTO DE INTERFERÊNCIAS (NÃO INCLUI FORNECIMENTO). AF_05/2024</t>
  </si>
  <si>
    <t xml:space="preserve">ASSENTAMENTO DE CONEXÃO 2 ACESSOS ALINHADOS DE FERRO FUNDIDO PARA REDE DE ÁGUA, DN 900, JUNTA ELÁSTICA, INSTALADO EM LOCAL COM NÍVEL BAIXO DE INTERFERÊNCIAS (NÃO INCLUI FORNECIMENTO). AF_05/2024</t>
  </si>
  <si>
    <t xml:space="preserve">ASSENTAMENTO DE CONEXÃO 2 ACESSOS ALINHADOS DE PVC PBA PARA REDE DE ÁGUA, DN 100, JUNTA ELÁSTICA INTEGRADA, INSTALADO EM LOCAL COM NÍVEL ALTO DE INTERFERÊNCIAS (NÃO INCLUI FORNECIMENTO). AF_05/2024</t>
  </si>
  <si>
    <t xml:space="preserve">ASSENTAMENTO DE CONEXÃO 2 ACESSOS ALINHADOS DE PVC PBA PARA REDE DE ÁGUA, DN 100, JUNTA ELÁSTICA INTEGRADA, INSTALADO EM LOCAL COM NÍVEL BAIXO DE INTERFERÊNCIAS (NÃO INCLUI FORNECIMENTO). AF_05/2024</t>
  </si>
  <si>
    <t xml:space="preserve">ASSENTAMENTO DE CONEXÃO 2 ACESSOS ALINHADOS DE PVC PBA PARA REDE DE ÁGUA, DN 50, JUNTA ELÁSTICA INTEGRADA, INSTALADO EM LOCAL COM NÍVEL ALTO DE INTERFERÊNCIAS (NÃO INCLUI FORNECIMENTO). AF_05/2024</t>
  </si>
  <si>
    <t xml:space="preserve">ASSENTAMENTO DE CONEXÃO 2 ACESSOS ALINHADOS DE PVC PBA PARA REDE DE ÁGUA, DN 50, JUNTA ELÁSTICA INTEGRADA, INSTALADO EM LOCAL COM NÍVEL BAIXO DE INTERFERÊNCIAS (NÃO INCLUI FORNECIMENTO). AF_05/2024</t>
  </si>
  <si>
    <t xml:space="preserve">ASSENTAMENTO DE CONEXÃO 2 ACESSOS ALINHADOS DE PVC PBA PARA REDE DE ÁGUA, DN 75, JUNTA ELÁSTICA INTEGRADA, INSTALADO EM LOCAL COM NÍVEL ALTO DE INTERFERÊNCIAS (NÃO INCLUI FORNECIMENTO). AF_05/2024</t>
  </si>
  <si>
    <t xml:space="preserve">ASSENTAMENTO DE CONEXÃO 2 ACESSOS ALINHADOS DE PVC PBA PARA REDE DE ÁGUA, DN 75, JUNTA ELÁSTICA INTEGRADA, INSTALADO EM LOCAL COM NÍVEL BAIXO DE INTERFERÊNCIAS (NÃO INCLUI FORNECIMENTO). AF_05/2024</t>
  </si>
  <si>
    <t xml:space="preserve">ASSENTAMENTO DE CONEXÃO 2 ACESSOS INCLINADOS DE FERRO FUNDIDO PARA REDE DE ÁGUA, DN 100, JUNTA ELÁSTICA, INSTALADO EM LOCAL COM NÍVEL ALTO DE INTERFERÊNCIAS (NÃO INCLUI FORNECIMENTO). AF_05/2024</t>
  </si>
  <si>
    <t xml:space="preserve">ASSENTAMENTO DE CONEXÃO 2 ACESSOS INCLINADOS DE FERRO FUNDIDO PARA REDE DE ÁGUA, DN 100, JUNTA ELÁSTICA, INSTALADO EM LOCAL COM NÍVEL BAIXO DE INTERFERÊNCIAS (NÃO INCLUI FORNECIMENTO). AF_05/2024</t>
  </si>
  <si>
    <t xml:space="preserve">ASSENTAMENTO DE CONEXÃO 2 ACESSOS INCLINADOS DE FERRO FUNDIDO PARA REDE DE ÁGUA, DN 1000, JUNTA ELÁSTICA, INSTALADO EM LOCAL COM NÍVEL ALTO DE INTERFERÊNCIAS (NÃO INCLUI FORNECIMENTO). AF_05/2024</t>
  </si>
  <si>
    <t xml:space="preserve">ASSENTAMENTO DE CONEXÃO 2 ACESSOS INCLINADOS DE FERRO FUNDIDO PARA REDE DE ÁGUA, DN 1000, JUNTA ELÁSTICA, INSTALADO EM LOCAL COM NÍVEL BAIXO DE INTERFERÊNCIAS (NÃO INCLUI FORNECIMENTO). AF_05/2024</t>
  </si>
  <si>
    <t xml:space="preserve">ASSENTAMENTO DE CONEXÃO 2 ACESSOS INCLINADOS DE FERRO FUNDIDO PARA REDE DE ÁGUA, DN 1200, JUNTA ELÁSTICA, INSTALADO EM LOCAL COM NÍVEL ALTO DE INTERFERÊNCIAS (NÃO INCLUI FORNECIMENTO). AF_05/2024</t>
  </si>
  <si>
    <t xml:space="preserve">ASSENTAMENTO DE CONEXÃO 2 ACESSOS INCLINADOS DE FERRO FUNDIDO PARA REDE DE ÁGUA, DN 1200, JUNTA ELÁSTICA, INSTALADO EM LOCAL COM NÍVEL BAIXO DE INTERFERÊNCIAS (NÃO INCLUI FORNECIMENTO). AF_05/2024</t>
  </si>
  <si>
    <t xml:space="preserve">ASSENTAMENTO DE CONEXÃO 2 ACESSOS INCLINADOS DE FERRO FUNDIDO PARA REDE DE ÁGUA, DN 150, JUNTA ELÁSTICA, INSTALADO EM LOCAL COM NÍVEL ALTO DE INTERFERÊNCIAS (NÃO INCLUI FORNECIMENTO). AF_05/2024</t>
  </si>
  <si>
    <t xml:space="preserve">ASSENTAMENTO DE CONEXÃO 2 ACESSOS INCLINADOS DE FERRO FUNDIDO PARA REDE DE ÁGUA, DN 150, JUNTA ELÁSTICA, INSTALADO EM LOCAL COM NÍVEL BAIXO DE INTERFERÊNCIAS (NÃO INCLUI FORNECIMENTO). AF_05/2024</t>
  </si>
  <si>
    <t xml:space="preserve">ASSENTAMENTO DE CONEXÃO 2 ACESSOS INCLINADOS DE FERRO FUNDIDO PARA REDE DE ÁGUA, DN 200, JUNTA ELÁSTICA, INSTALADO EM LOCAL COM NÍVEL ALTO DE INTERFERÊNCIAS (NÃO INCLUI FORNECIMENTO). AF_05/2024</t>
  </si>
  <si>
    <t xml:space="preserve">ASSENTAMENTO DE CONEXÃO 2 ACESSOS INCLINADOS DE FERRO FUNDIDO PARA REDE DE ÁGUA, DN 200, JUNTA ELÁSTICA, INSTALADO EM LOCAL COM NÍVEL BAIXO DE INTERFERÊNCIAS (NÃO INCLUI FORNECIMENTO). AF_05/2024</t>
  </si>
  <si>
    <t xml:space="preserve">ASSENTAMENTO DE CONEXÃO 2 ACESSOS INCLINADOS DE FERRO FUNDIDO PARA REDE DE ÁGUA, DN 250, JUNTA ELÁSTICA, INSTALADO EM LOCAL COM NÍVEL ALTO DE INTERFERÊNCIAS (NÃO INCLUI FORNECIMENTO). AF_05/2024</t>
  </si>
  <si>
    <t xml:space="preserve">ASSENTAMENTO DE CONEXÃO 2 ACESSOS INCLINADOS DE FERRO FUNDIDO PARA REDE DE ÁGUA, DN 250, JUNTA ELÁSTICA, INSTALADO EM LOCAL COM NÍVEL BAIXO DE INTERFERÊNCIAS (NÃO INCLUI FORNECIMENTO). AF_05/2024</t>
  </si>
  <si>
    <t xml:space="preserve">ASSENTAMENTO DE CONEXÃO 2 ACESSOS INCLINADOS DE FERRO FUNDIDO PARA REDE DE ÁGUA, DN 300, JUNTA ELÁSTICA, INSTALADO EM LOCAL COM NÍVEL ALTO DE INTERFERÊNCIAS (NÃO INCLUI FORNECIMENTO). AF_05/2024</t>
  </si>
  <si>
    <t xml:space="preserve">ASSENTAMENTO DE CONEXÃO 2 ACESSOS INCLINADOS DE FERRO FUNDIDO PARA REDE DE ÁGUA, DN 300, JUNTA ELÁSTICA, INSTALADO EM LOCAL COM NÍVEL BAIXO DE INTERFERÊNCIAS (NÃO INCLUI FORNECIMENTO). AF_05/2024</t>
  </si>
  <si>
    <t xml:space="preserve">ASSENTAMENTO DE CONEXÃO 2 ACESSOS INCLINADOS DE FERRO FUNDIDO PARA REDE DE ÁGUA, DN 350, JUNTA ELÁSTICA, INSTALADO EM LOCAL COM NÍVEL ALTO DE INTERFERÊNCIAS (NÃO INCLUI FORNECIMENTO). AF_05/2024</t>
  </si>
  <si>
    <t xml:space="preserve">ASSENTAMENTO DE CONEXÃO 2 ACESSOS INCLINADOS DE FERRO FUNDIDO PARA REDE DE ÁGUA, DN 350, JUNTA ELÁSTICA, INSTALADO EM LOCAL COM NÍVEL BAIXO DE INTERFERÊNCIAS (NÃO INCLUI FORNECIMENTO). AF_05/2024</t>
  </si>
  <si>
    <t xml:space="preserve">ASSENTAMENTO DE CONEXÃO 2 ACESSOS INCLINADOS DE FERRO FUNDIDO PARA REDE DE ÁGUA, DN 400, JUNTA ELÁSTICA, INSTALADO EM LOCAL COM NÍVEL ALTO DE INTERFERÊNCIAS (NÃO INCLUI FORNECIMENTO). AF_05/2024</t>
  </si>
  <si>
    <t xml:space="preserve">ASSENTAMENTO DE CONEXÃO 2 ACESSOS INCLINADOS DE FERRO FUNDIDO PARA REDE DE ÁGUA, DN 400, JUNTA ELÁSTICA, INSTALADO EM LOCAL COM NÍVEL BAIXO DE INTERFERÊNCIAS (NÃO INCLUI FORNECIMENTO). AF_05/2024</t>
  </si>
  <si>
    <t xml:space="preserve">ASSENTAMENTO DE CONEXÃO 2 ACESSOS INCLINADOS DE FERRO FUNDIDO PARA REDE DE ÁGUA, DN 450, JUNTA ELÁSTICA, INSTALADO EM LOCAL COM NÍVEL ALTO DE INTERFERÊNCIAS (NÃO INCLUI FORNECIMENTO). AF_05/2024</t>
  </si>
  <si>
    <t xml:space="preserve">ASSENTAMENTO DE CONEXÃO 2 ACESSOS INCLINADOS DE FERRO FUNDIDO PARA REDE DE ÁGUA, DN 450, JUNTA ELÁSTICA, INSTALADO EM LOCAL COM NÍVEL BAIXO DE INTERFERÊNCIAS (NÃO INCLUI FORNECIMENTO). AF_05/2024</t>
  </si>
  <si>
    <t xml:space="preserve">ASSENTAMENTO DE CONEXÃO 2 ACESSOS INCLINADOS DE FERRO FUNDIDO PARA REDE DE ÁGUA, DN 500, JUNTA ELÁSTICA, INSTALADO EM LOCAL COM NÍVEL ALTO DE INTERFERÊNCIAS (NÃO INCLUI FORNECIMENTO). AF_05/2024</t>
  </si>
  <si>
    <t xml:space="preserve">ASSENTAMENTO DE CONEXÃO 2 ACESSOS INCLINADOS DE FERRO FUNDIDO PARA REDE DE ÁGUA, DN 500, JUNTA ELÁSTICA, INSTALADO EM LOCAL COM NÍVEL BAIXO DE INTERFERÊNCIAS (NÃO INCLUI FORNECIMENTO). AF_05/2024</t>
  </si>
  <si>
    <t xml:space="preserve">ASSENTAMENTO DE CONEXÃO 2 ACESSOS INCLINADOS DE FERRO FUNDIDO PARA REDE DE ÁGUA, DN 600, JUNTA ELÁSTICA, INSTALADO EM LOCAL COM NÍVEL ALTO DE INTERFERÊNCIAS (NÃO INCLUI FORNECIMENTO). AF_05/2024</t>
  </si>
  <si>
    <t xml:space="preserve">ASSENTAMENTO DE CONEXÃO 2 ACESSOS INCLINADOS DE FERRO FUNDIDO PARA REDE DE ÁGUA, DN 600, JUNTA ELÁSTICA, INSTALADO EM LOCAL COM NÍVEL BAIXO DE INTERFERÊNCIAS (NÃO INCLUI FORNECIMENTO). AF_05/2024</t>
  </si>
  <si>
    <t xml:space="preserve">ASSENTAMENTO DE CONEXÃO 2 ACESSOS INCLINADOS DE FERRO FUNDIDO PARA REDE DE ÁGUA, DN 700, JUNTA ELÁSTICA, INSTALADO EM LOCAL COM NÍVEL ALTO DE INTERFERÊNCIAS (NÃO INCLUI FORNECIMENTO). AF_05/2024</t>
  </si>
  <si>
    <t xml:space="preserve">ASSENTAMENTO DE CONEXÃO 2 ACESSOS INCLINADOS DE FERRO FUNDIDO PARA REDE DE ÁGUA, DN 700, JUNTA ELÁSTICA, INSTALADO EM LOCAL COM NÍVEL BAIXO DE INTERFERÊNCIAS (NÃO INCLUI FORNECIMENTO). AF_05/2024</t>
  </si>
  <si>
    <t xml:space="preserve">ASSENTAMENTO DE CONEXÃO 2 ACESSOS INCLINADOS DE FERRO FUNDIDO PARA REDE DE ÁGUA, DN 80, JUNTA ELÁSTICA, INSTALADO EM LOCAL COM NÍVEL ALTO DE INTERFERÊNCIAS (NÃO INCLUI FORNECIMENTO). AF_05/2024</t>
  </si>
  <si>
    <t xml:space="preserve">ASSENTAMENTO DE CONEXÃO 2 ACESSOS INCLINADOS DE FERRO FUNDIDO PARA REDE DE ÁGUA, DN 80, JUNTA ELÁSTICA, INSTALADO EM LOCAL COM NÍVEL BAIXO DE INTERFERÊNCIAS (NÃO INCLUI FORNECIMENTO). AF_05/2024</t>
  </si>
  <si>
    <t xml:space="preserve">ASSENTAMENTO DE CONEXÃO 2 ACESSOS INCLINADOS DE FERRO FUNDIDO PARA REDE DE ÁGUA, DN 800, JUNTA ELÁSTICA, INSTALADO EM LOCAL COM NÍVEL ALTO DE INTERFERÊNCIAS (NÃO INCLUI FORNECIMENTO). AF_05/2024</t>
  </si>
  <si>
    <t xml:space="preserve">ASSENTAMENTO DE CONEXÃO 2 ACESSOS INCLINADOS DE FERRO FUNDIDO PARA REDE DE ÁGUA, DN 800, JUNTA ELÁSTICA, INSTALADO EM LOCAL COM NÍVEL BAIXO DE INTERFERÊNCIAS (NÃO INCLUI FORNECIMENTO). AF_05/2024</t>
  </si>
  <si>
    <t xml:space="preserve">ASSENTAMENTO DE CONEXÃO 2 ACESSOS INCLINADOS DE FERRO FUNDIDO PARA REDE DE ÁGUA, DN 900, JUNTA ELÁSTICA, INSTALADO EM LOCAL COM NÍVEL ALTO DE INTERFERÊNCIAS (NÃO INCLUI FORNECIMENTO). AF_05/2024</t>
  </si>
  <si>
    <t xml:space="preserve">ASSENTAMENTO DE CONEXÃO 2 ACESSOS INCLINADOS DE FERRO FUNDIDO PARA REDE DE ÁGUA, DN 900, JUNTA ELÁSTICA, INSTALADO EM LOCAL COM NÍVEL BAIXO DE INTERFERÊNCIAS (NÃO INCLUI FORNECIMENTO). AF_05/2024</t>
  </si>
  <si>
    <t xml:space="preserve">ASSENTAMENTO DE CONEXÃO 2 ACESSOS INCLINADOS DE PVC PBA PARA REDE DE ÁGUA, DN 100, JUNTA ELÁSTICA INTEGRADA, INSTALADO EM LOCAL COM NÍVEL ALTO DE INTERFERÊNCIAS (NÃO INCLUI FORNECIMENTO). AF_05/2024</t>
  </si>
  <si>
    <t xml:space="preserve">ASSENTAMENTO DE CONEXÃO 2 ACESSOS INCLINADOS DE PVC PBA PARA REDE DE ÁGUA, DN 100, JUNTA ELÁSTICA INTEGRADA, INSTALADO EM LOCAL COM NÍVEL BAIXO DE INTERFERÊNCIAS (NÃO INCLUI FORNECIMENTO). AF_05/2024</t>
  </si>
  <si>
    <t xml:space="preserve">ASSENTAMENTO DE CONEXÃO 2 ACESSOS INCLINADOS DE PVC PBA PARA REDE DE ÁGUA, DN 50, JUNTA ELÁSTICA INTEGRADA, INSTALADO EM LOCAL COM NÍVEL ALTO DE INTERFERÊNCIAS (NÃO INCLUI FORNECIMENTO). AF_05/2024</t>
  </si>
  <si>
    <t xml:space="preserve">ASSENTAMENTO DE CONEXÃO 2 ACESSOS INCLINADOS DE PVC PBA PARA REDE DE ÁGUA, DN 50, JUNTA ELÁSTICA INTEGRADA, INSTALADO EM LOCAL COM NÍVEL BAIXO DE INTERFERÊNCIAS (NÃO INCLUI FORNECIMENTO). AF_05/2024</t>
  </si>
  <si>
    <t xml:space="preserve">ASSENTAMENTO DE CONEXÃO 2 ACESSOS INCLINADOS DE PVC PBA PARA REDE DE ÁGUA, DN 75, JUNTA ELÁSTICA INTEGRADA, INSTALADO EM LOCAL COM NÍVEL ALTO DE INTERFERÊNCIAS (NÃO INCLUI FORNECIMENTO). AF_05/2024</t>
  </si>
  <si>
    <t xml:space="preserve">ASSENTAMENTO DE CONEXÃO 2 ACESSOS INCLINADOS DE PVC PBA PARA REDE DE ÁGUA, DN 75, JUNTA ELÁSTICA INTEGRADA, INSTALADO EM LOCAL COM NÍVEL BAIXO DE INTERFERÊNCIAS (NÃO INCLUI FORNECIMENTO). AF_05/2024</t>
  </si>
  <si>
    <t xml:space="preserve">ASSENTAMENTO DE CONEXÃO 3 ACESSOS DE FERRO FUNDIDO PARA REDE DE ÁGUA, DN 100, JUNTA ELÁSTICA, INSTALADO EM LOCAL COM NÍVEL ALTO DE INTERFERÊNCIAS (NÃO INCLUI FORNECIMENTO). AF_05/2024</t>
  </si>
  <si>
    <t xml:space="preserve">ASSENTAMENTO DE CONEXÃO 3 ACESSOS DE FERRO FUNDIDO PARA REDE DE ÁGUA, DN 100, JUNTA ELÁSTICA, INSTALADO EM LOCAL COM NÍVEL BAIXO DE INTERFERÊNCIAS (NÃO INCLUI FORNECIMENTO). AF_05/2024</t>
  </si>
  <si>
    <t xml:space="preserve">ASSENTAMENTO DE CONEXÃO 3 ACESSOS DE FERRO FUNDIDO PARA REDE DE ÁGUA, DN 1000, JUNTA ELÁSTICA, INSTALADO EM LOCAL COM NÍVEL ALTO DE INTERFERÊNCIAS (NÃO INCLUI FORNECIMENTO). AF_05/2024</t>
  </si>
  <si>
    <t xml:space="preserve">ASSENTAMENTO DE CONEXÃO 3 ACESSOS DE FERRO FUNDIDO PARA REDE DE ÁGUA, DN 1000, JUNTA ELÁSTICA, INSTALADO EM LOCAL COM NÍVEL BAIXO DE INTERFERÊNCIAS (NÃO INCLUI FORNECIMENTO). AF_05/2024</t>
  </si>
  <si>
    <t xml:space="preserve">ASSENTAMENTO DE CONEXÃO 3 ACESSOS DE FERRO FUNDIDO PARA REDE DE ÁGUA, DN 1200, JUNTA ELÁSTICA, INSTALADO EM LOCAL COM NÍVEL ALTO DE INTERFERÊNCIAS (NÃO INCLUI FORNECIMENTO). AF_05/2024</t>
  </si>
  <si>
    <t xml:space="preserve">ASSENTAMENTO DE CONEXÃO 3 ACESSOS DE FERRO FUNDIDO PARA REDE DE ÁGUA, DN 1200, JUNTA ELÁSTICA, INSTALADO EM LOCAL COM NÍVEL BAIXO DE INTERFERÊNCIAS (NÃO INCLUI FORNECIMENTO). AF_05/2024</t>
  </si>
  <si>
    <t xml:space="preserve">ASSENTAMENTO DE CONEXÃO 3 ACESSOS DE FERRO FUNDIDO PARA REDE DE ÁGUA, DN 150, JUNTA ELÁSTICA, INSTALADO EM LOCAL COM NÍVEL ALTO DE INTERFERÊNCIAS (NÃO INCLUI FORNECIMENTO). AF_05/2024</t>
  </si>
  <si>
    <t xml:space="preserve">ASSENTAMENTO DE CONEXÃO 3 ACESSOS DE FERRO FUNDIDO PARA REDE DE ÁGUA, DN 150, JUNTA ELÁSTICA, INSTALADO EM LOCAL COM NÍVEL BAIXO DE INTERFERÊNCIAS (NÃO INCLUI FORNECIMENTO). AF_05/2024</t>
  </si>
  <si>
    <t xml:space="preserve">ASSENTAMENTO DE CONEXÃO 3 ACESSOS DE FERRO FUNDIDO PARA REDE DE ÁGUA, DN 200, JUNTA ELÁSTICA, INSTALADO EM LOCAL COM NÍVEL ALTO DE INTERFERÊNCIAS (NÃO INCLUI FORNECIMENTO). AF_05/2024</t>
  </si>
  <si>
    <t xml:space="preserve">ASSENTAMENTO DE CONEXÃO 3 ACESSOS DE FERRO FUNDIDO PARA REDE DE ÁGUA, DN 200, JUNTA ELÁSTICA, INSTALADO EM LOCAL COM NÍVEL BAIXO DE INTERFERÊNCIAS (NÃO INCLUI FORNECIMENTO). AF_05/2024</t>
  </si>
  <si>
    <t xml:space="preserve">ASSENTAMENTO DE CONEXÃO 3 ACESSOS DE FERRO FUNDIDO PARA REDE DE ÁGUA, DN 250, JUNTA ELÁSTICA, INSTALADO EM LOCAL COM NÍVEL ALTO DE INTERFERÊNCIAS (NÃO INCLUI FORNECIMENTO). AF_05/2024</t>
  </si>
  <si>
    <t xml:space="preserve">ASSENTAMENTO DE CONEXÃO 3 ACESSOS DE FERRO FUNDIDO PARA REDE DE ÁGUA, DN 250, JUNTA ELÁSTICA, INSTALADO EM LOCAL COM NÍVEL BAIXO DE INTERFERÊNCIAS (NÃO INCLUI FORNECIMENTO). AF_05/2024</t>
  </si>
  <si>
    <t xml:space="preserve">ASSENTAMENTO DE CONEXÃO 3 ACESSOS DE FERRO FUNDIDO PARA REDE DE ÁGUA, DN 300, JUNTA ELÁSTICA, INSTALADO EM LOCAL COM NÍVEL ALTO DE INTERFERÊNCIAS (NÃO INCLUI FORNECIMENTO). AF_05/2024</t>
  </si>
  <si>
    <t xml:space="preserve">ASSENTAMENTO DE CONEXÃO 3 ACESSOS DE FERRO FUNDIDO PARA REDE DE ÁGUA, DN 300, JUNTA ELÁSTICA, INSTALADO EM LOCAL COM NÍVEL BAIXO DE INTERFERÊNCIAS (NÃO INCLUI FORNECIMENTO). AF_05/2024</t>
  </si>
  <si>
    <t xml:space="preserve">ASSENTAMENTO DE CONEXÃO 3 ACESSOS DE FERRO FUNDIDO PARA REDE DE ÁGUA, DN 350, JUNTA ELÁSTICA, INSTALADO EM LOCAL COM NÍVEL ALTO DE INTERFERÊNCIAS (NÃO INCLUI FORNECIMENTO). AF_05/2024</t>
  </si>
  <si>
    <t xml:space="preserve">ASSENTAMENTO DE CONEXÃO 3 ACESSOS DE FERRO FUNDIDO PARA REDE DE ÁGUA, DN 350, JUNTA ELÁSTICA, INSTALADO EM LOCAL COM NÍVEL BAIXO DE INTERFERÊNCIAS (NÃO INCLUI FORNECIMENTO). AF_05/2024</t>
  </si>
  <si>
    <t xml:space="preserve">ASSENTAMENTO DE CONEXÃO 3 ACESSOS DE FERRO FUNDIDO PARA REDE DE ÁGUA, DN 400, JUNTA ELÁSTICA, INSTALADO EM LOCAL COM NÍVEL ALTO DE INTERFERÊNCIAS (NÃO INCLUI FORNECIMENTO). AF_05/2024</t>
  </si>
  <si>
    <t xml:space="preserve">ASSENTAMENTO DE CONEXÃO 3 ACESSOS DE FERRO FUNDIDO PARA REDE DE ÁGUA, DN 400, JUNTA ELÁSTICA, INSTALADO EM LOCAL COM NÍVEL BAIXO DE INTERFERÊNCIAS (NÃO INCLUI FORNECIMENTO). AF_05/2024</t>
  </si>
  <si>
    <t xml:space="preserve">ASSENTAMENTO DE CONEXÃO 3 ACESSOS DE FERRO FUNDIDO PARA REDE DE ÁGUA, DN 450, JUNTA ELÁSTICA, INSTALADO EM LOCAL COM NÍVEL ALTO DE INTERFERÊNCIAS (NÃO INCLUI FORNECIMENTO). AF_05/2024</t>
  </si>
  <si>
    <t xml:space="preserve">ASSENTAMENTO DE CONEXÃO 3 ACESSOS DE FERRO FUNDIDO PARA REDE DE ÁGUA, DN 450, JUNTA ELÁSTICA, INSTALADO EM LOCAL COM NÍVEL BAIXO DE INTERFERÊNCIAS (NÃO INCLUI FORNECIMENTO). AF_05/2024</t>
  </si>
  <si>
    <t xml:space="preserve">ASSENTAMENTO DE CONEXÃO 3 ACESSOS DE FERRO FUNDIDO PARA REDE DE ÁGUA, DN 500, JUNTA ELÁSTICA, INSTALADO EM LOCAL COM NÍVEL ALTO DE INTERFERÊNCIAS (NÃO INCLUI FORNECIMENTO). AF_05/2024</t>
  </si>
  <si>
    <t xml:space="preserve">ASSENTAMENTO DE CONEXÃO 3 ACESSOS DE FERRO FUNDIDO PARA REDE DE ÁGUA, DN 500, JUNTA ELÁSTICA, INSTALADO EM LOCAL COM NÍVEL BAIXO DE INTERFERÊNCIAS (NÃO INCLUI FORNECIMENTO). AF_05/2024</t>
  </si>
  <si>
    <t xml:space="preserve">ASSENTAMENTO DE CONEXÃO 3 ACESSOS DE FERRO FUNDIDO PARA REDE DE ÁGUA, DN 600, JUNTA ELÁSTICA, INSTALADO EM LOCAL COM NÍVEL ALTO DE INTERFERÊNCIAS (NÃO INCLUI FORNECIMENTO). AF_05/2024</t>
  </si>
  <si>
    <t xml:space="preserve">ASSENTAMENTO DE CONEXÃO 3 ACESSOS DE FERRO FUNDIDO PARA REDE DE ÁGUA, DN 600, JUNTA ELÁSTICA, INSTALADO EM LOCAL COM NÍVEL BAIXO DE INTERFERÊNCIAS (NÃO INCLUI FORNECIMENTO). AF_05/2024</t>
  </si>
  <si>
    <t xml:space="preserve">ASSENTAMENTO DE CONEXÃO 3 ACESSOS DE FERRO FUNDIDO PARA REDE DE ÁGUA, DN 700, JUNTA ELÁSTICA, INSTALADO EM LOCAL COM NÍVEL ALTO DE INTERFERÊNCIAS (NÃO INCLUI FORNECIMENTO). AF_05/2024</t>
  </si>
  <si>
    <t xml:space="preserve">ASSENTAMENTO DE CONEXÃO 3 ACESSOS DE FERRO FUNDIDO PARA REDE DE ÁGUA, DN 700, JUNTA ELÁSTICA, INSTALADO EM LOCAL COM NÍVEL BAIXO DE INTERFERÊNCIAS (NÃO INCLUI FORNECIMENTO). AF_05/2024</t>
  </si>
  <si>
    <t xml:space="preserve">ASSENTAMENTO DE CONEXÃO 3 ACESSOS DE FERRO FUNDIDO PARA REDE DE ÁGUA, DN 80, JUNTA ELÁSTICA, INSTALADO EM LOCAL COM NÍVEL ALTO DE INTERFERÊNCIAS (NÃO INCLUI FORNECIMENTO). AF_05/2024</t>
  </si>
  <si>
    <t xml:space="preserve">ASSENTAMENTO DE CONEXÃO 3 ACESSOS DE FERRO FUNDIDO PARA REDE DE ÁGUA, DN 80, JUNTA ELÁSTICA, INSTALADO EM LOCAL COM NÍVEL BAIXO DE INTERFERÊNCIAS (NÃO INCLUI FORNECIMENTO). AF_05/2024</t>
  </si>
  <si>
    <t xml:space="preserve">ASSENTAMENTO DE CONEXÃO 3 ACESSOS DE FERRO FUNDIDO PARA REDE DE ÁGUA, DN 800, JUNTA ELÁSTICA, INSTALADO EM LOCAL COM NÍVEL ALTO DE INTERFERÊNCIAS (NÃO INCLUI FORNECIMENTO). AF_05/2024</t>
  </si>
  <si>
    <t xml:space="preserve">ASSENTAMENTO DE CONEXÃO 3 ACESSOS DE FERRO FUNDIDO PARA REDE DE ÁGUA, DN 800, JUNTA ELÁSTICA, INSTALADO EM LOCAL COM NÍVEL BAIXO DE INTERFERÊNCIAS (NÃO INCLUI FORNECIMENTO). AF_05/2024</t>
  </si>
  <si>
    <t xml:space="preserve">ASSENTAMENTO DE CONEXÃO 3 ACESSOS DE FERRO FUNDIDO PARA REDE DE ÁGUA, DN 900, JUNTA ELÁSTICA, INSTALADO EM LOCAL COM NÍVEL ALTO DE INTERFERÊNCIAS (NÃO INCLUI FORNECIMENTO). AF_05/2024</t>
  </si>
  <si>
    <t xml:space="preserve">ASSENTAMENTO DE CONEXÃO 3 ACESSOS DE FERRO FUNDIDO PARA REDE DE ÁGUA, DN 900, JUNTA ELÁSTICA, INSTALADO EM LOCAL COM NÍVEL BAIXO DE INTERFERÊNCIAS (NÃO INCLUI FORNECIMENTO). AF_05/2024</t>
  </si>
  <si>
    <t xml:space="preserve">ASSENTAMENTO DE CONEXÃO 3 ACESSOS DE PVC PBA PARA REDE DE ÁGUA, DN 100, JUNTA ELÁSTICA INTEGRADA, INSTALADO EM LOCAL COM NÍVEL ALTO DE INTERFERÊNCIAS (NÃO INCLUI FORNECIMENTO). AF_05/2024</t>
  </si>
  <si>
    <t xml:space="preserve">ASSENTAMENTO DE CONEXÃO 3 ACESSOS DE PVC PBA PARA REDE DE ÁGUA, DN 100, JUNTA ELÁSTICA INTEGRADA, INSTALADO EM LOCAL COM NÍVEL BAIXO DE INTERFERÊNCIAS (NÃO INCLUI FORNECIMENTO). AF_05/2024</t>
  </si>
  <si>
    <t xml:space="preserve">ASSENTAMENTO DE CONEXÃO 3 ACESSOS DE PVC PBA PARA REDE DE ÁGUA, DN 50, JUNTA ELÁSTICA INTEGRADA, INSTALADO EM LOCAL COM NÍVEL ALTO DE INTERFERÊNCIAS (NÃO INCLUI FORNECIMENTO). AF_05/2024</t>
  </si>
  <si>
    <t xml:space="preserve">ASSENTAMENTO DE CONEXÃO 3 ACESSOS DE PVC PBA PARA REDE DE ÁGUA, DN 50, JUNTA ELÁSTICA INTEGRADA, INSTALADO EM LOCAL COM NÍVEL BAIXO DE INTERFERÊNCIAS (NÃO INCLUI FORNECIMENTO). AF_05/2024</t>
  </si>
  <si>
    <t xml:space="preserve">ASSENTAMENTO DE CONEXÃO 3 ACESSOS DE PVC PBA PARA REDE DE ÁGUA, DN 75, JUNTA ELÁSTICA INTEGRADA, INSTALADO EM LOCAL COM NÍVEL ALTO DE INTERFERÊNCIAS (NÃO INCLUI FORNECIMENTO). AF_05/2024</t>
  </si>
  <si>
    <t xml:space="preserve">ASSENTAMENTO DE CONEXÃO 3 ACESSOS DE PVC PBA PARA REDE DE ÁGUA, DN 75, JUNTA ELÁSTICA INTEGRADA, INSTALADO EM LOCAL COM NÍVEL BAIXO DE INTERFERÊNCIAS (NÃO INCLUI FORNECIMENTO). AF_05/2024</t>
  </si>
  <si>
    <t xml:space="preserve">ASSENTAMENTO DE TUBO DE AÇO CARBONO PARA REDE DE ÁGUA, DN 1000 MM (40") OU DN 1100 MM (44"), JUNTA SOLDADA, INSTALADO EM LOCAL COM NÍVEL ALTO DE INTERFERÊNCIAS (NÃO INCLUI FORNECIMENTO). AF_05/2024</t>
  </si>
  <si>
    <t xml:space="preserve">ASSENTAMENTO DE TUBO DE AÇO CARBONO PARA REDE DE ÁGUA, DN 1000 MM (40") OU DN 1100 MM (44"), JUNTA SOLDADA, INSTALADO EM LOCAL COM NÍVEL BAIXO DE INTERFERÊNCIAS (NÃO INCLUI FORNECIMENTO). AF_05/2024</t>
  </si>
  <si>
    <t xml:space="preserve">ASSENTAMENTO DE TUBO DE AÇO CARBONO PARA REDE DE ÁGUA, DN 1200 MM (48") OU DN 1300 MM (52"), JUNTA SOLDADA, INSTALADO EM LOCAL COM NÍVEL ALTO DE INTERFERÊNCIAS (NÃO INCLUI FORNECIMENTO). AF_05/2024</t>
  </si>
  <si>
    <t xml:space="preserve">ASSENTAMENTO DE TUBO DE AÇO CARBONO PARA REDE DE ÁGUA, DN 1200 MM (48") OU DN 1300 MM (52"), JUNTA SOLDADA, INSTALADO EM LOCAL COM NÍVEL BAIXO DE INTERFERÊNCIAS (NÃO INCLUI FORNECIMENTO). AF_05/2024</t>
  </si>
  <si>
    <t xml:space="preserve">ASSENTAMENTO DE TUBO DE AÇO CARBONO PARA REDE DE ÁGUA, DN 1400 MM (56'') OU DN 1500 MM (60"), JUNTA SOLDADA, INSTALADO EM LOCAL COM NÍVEL ALTO DE INTERFERÊNCIAS (NÃO INCLUI FORNECIMENTO). AF_05/2024</t>
  </si>
  <si>
    <t xml:space="preserve">ASSENTAMENTO DE TUBO DE AÇO CARBONO PARA REDE DE ÁGUA, DN 1400 MM (56'') OU DN 1500 MM (60"), JUNTA SOLDADA, INSTALADO EM LOCAL COM NÍVEL BAIXO DE INTERFERÊNCIAS (NÃO INCLUI FORNECIMENTO). AF_05/2024</t>
  </si>
  <si>
    <t xml:space="preserve">ASSENTAMENTO DE TUBO DE AÇO CARBONO PARA REDE DE ÁGUA, DN 1600 MM (64") OU DN 1700 MM (68"), JUNTA SOLDADA, INSTALADO EM LOCAL COM NÍVEL ALTO DE INTERFERÊNCIAS (NÃO INCLUI FORNECIMENTO). AF_05/2024</t>
  </si>
  <si>
    <t xml:space="preserve">ASSENTAMENTO DE TUBO DE AÇO CARBONO PARA REDE DE ÁGUA, DN 1600 MM (64") OU DN 1700 MM (68"), JUNTA SOLDADA, INSTALADO EM LOCAL COM NÍVEL BAIXO DE INTERFERÊNCIAS (NÃO INCLUI FORNECIMENTO). AF_05/2024</t>
  </si>
  <si>
    <t xml:space="preserve">ASSENTAMENTO DE TUBO DE AÇO CARBONO PARA REDE DE ÁGUA, DN 1800 MM (72") OU DN 1900 MM (76"), JUNTA SOLDADA, INSTALADO EM LOCAL COM NÍVEL ALTO DE INTERFERÊNCIAS (NÃO INCLUI FORNECIMENTO). AF_05/2024</t>
  </si>
  <si>
    <t xml:space="preserve">ASSENTAMENTO DE TUBO DE AÇO CARBONO PARA REDE DE ÁGUA, DN 1800 MM (72") OU DN 1900 MM (76"), JUNTA SOLDADA, INSTALADO EM LOCAL COM NÍVEL BAIXO DE INTERFERÊNCIAS (NÃO INCLUI FORNECIMENTO). AF_05/2024</t>
  </si>
  <si>
    <t xml:space="preserve">ASSENTAMENTO DE TUBO DE AÇO CARBONO PARA REDE DE ÁGUA, DN 2000 MM (80") OU DN 2100 MM (84"), JUNTA SOLDADA, INSTALADO EM LOCAL COM NÍVEL ALTO DE INTERFERÊNCIAS (NÃO INCLUI FORNECIMENTO). AF_05/2024</t>
  </si>
  <si>
    <t xml:space="preserve">ASSENTAMENTO DE TUBO DE AÇO CARBONO PARA REDE DE ÁGUA, DN 2000 MM (80") OU DN 2100 MM (84"), JUNTA SOLDADA, INSTALADO EM LOCAL COM NÍVEL BAIXO DE INTERFERÊNCIAS (NÃO INCLUI FORNECIMENTO). AF_05/2024</t>
  </si>
  <si>
    <t xml:space="preserve">ASSENTAMENTO DE TUBO DE AÇO CARBONO PARA REDE DE ÁGUA, DN 600 MM (24"), JUNTA SOLDADA, INSTALADO EM LOCAL COM NÍVEL ALTO DE INTERFERÊNCIAS (NÃO INCLUI FORNECIMENTO). AF_05/2024</t>
  </si>
  <si>
    <t xml:space="preserve">ASSENTAMENTO DE TUBO DE AÇO CARBONO PARA REDE DE ÁGUA, DN 600 MM (24"), JUNTA SOLDADA, INSTALADO EM LOCAL COM NÍVEL BAIXO DE INTERFERÊNCIAS (NÃO INCLUI FORNECIMENTO). AF_05/2024</t>
  </si>
  <si>
    <t xml:space="preserve">ASSENTAMENTO DE TUBO DE AÇO CARBONO PARA REDE DE ÁGUA, DN 700 MM (28"), JUNTA SOLDADA, INSTALADO EM LOCAL COM NÍVEL ALTO DE INTERFERÊNCIAS (NÃO INCLUI FORNECIMENTO). AF_05/2024</t>
  </si>
  <si>
    <t xml:space="preserve">ASSENTAMENTO DE TUBO DE AÇO CARBONO PARA REDE DE ÁGUA, DN 700 MM (28"), JUNTA SOLDADA, INSTALADO EM LOCAL COM NÍVEL BAIXO DE INTERFERÊNCIAS (NÃO INCLUI FORNECIMENTO). AF_05/2024</t>
  </si>
  <si>
    <t xml:space="preserve">ASSENTAMENTO DE TUBO DE AÇO CARBONO PARA REDE DE ÁGUA, DN 800 MM (32"), JUNTA SOLDADA, INSTALADO EM LOCAL COM NÍVEL ALTO DE INTERFERÊNCIAS (NÃO INCLUI FORNECIMENTO). AF_05/2024</t>
  </si>
  <si>
    <t xml:space="preserve">ASSENTAMENTO DE TUBO DE AÇO CARBONO PARA REDE DE ÁGUA, DN 800 MM (32"), JUNTA SOLDADA, INSTALADO EM LOCAL COM NÍVEL BAIXO DE INTERFERÊNCIAS (NÃO INCLUI FORNECIMENTO). AF_05/2024</t>
  </si>
  <si>
    <t xml:space="preserve">ASSENTAMENTO DE TUBO DE AÇO CARBONO PARA REDE DE ÁGUA, DN 900 MM (36"), JUNTA SOLDADA, INSTALADO EM LOCAL COM NÍVEL ALTO DE INTERFERÊNCIAS (NÃO INCLUI FORNECIMENTO). AF_05/2024</t>
  </si>
  <si>
    <t xml:space="preserve">ASSENTAMENTO DE TUBO DE AÇO CARBONO PARA REDE DE ÁGUA, DN 900 MM (36"), JUNTA SOLDADA, INSTALADO EM LOCAL COM NÍVEL BAIXO DE INTERFERÊNCIAS (NÃO INCLUI FORNECIMENTO). AF_05/2024</t>
  </si>
  <si>
    <t xml:space="preserve">ASSENTAMENTO DE TUBO DE FERRO FUNDIDO PARA REDE DE ÁGUA, DN 100 MM, JUNTA ELÁSTICA, INSTALADO EM LOCAL COM NÍVEL ALTO DE INTERFERÊNCIAS (NÃO INCLUI FORNECIMENTO). AF_05/2024</t>
  </si>
  <si>
    <t xml:space="preserve">ASSENTAMENTO DE TUBO DE FERRO FUNDIDO PARA REDE DE ÁGUA, DN 100 MM, JUNTA ELÁSTICA, INSTALADO EM LOCAL COM NÍVEL BAIXO DE INTERFERÊNCIAS (NÃO INCLUI FORNECIMENTO). AF_05/2024</t>
  </si>
  <si>
    <t xml:space="preserve">ASSENTAMENTO DE TUBO DE FERRO FUNDIDO PARA REDE DE ÁGUA, DN 1000 MM, JUNTA ELÁSTICA, INSTALADO EM LOCAL COM NÍVEL ALTO DE INTERFERÊNCIAS (NÃO INCLUI FORNECIMENTO). AF_05/2024</t>
  </si>
  <si>
    <t xml:space="preserve">ASSENTAMENTO DE TUBO DE FERRO FUNDIDO PARA REDE DE ÁGUA, DN 1000 MM, JUNTA ELÁSTICA, INSTALADO EM LOCAL COM NÍVEL BAIXO DE INTERFERÊNCIAS (NÃO INCLUI FORNECIMENTO). AF_05/2024</t>
  </si>
  <si>
    <t xml:space="preserve">ASSENTAMENTO DE TUBO DE FERRO FUNDIDO PARA REDE DE ÁGUA, DN 1200 MM, JUNTA ELÁSTICA, INSTALADO EM LOCAL COM NÍVEL ALTO DE INTERFERÊNCIAS (NÃO INCLUI FORNECIMENTO). AF_05/2024</t>
  </si>
  <si>
    <t xml:space="preserve">ASSENTAMENTO DE TUBO DE FERRO FUNDIDO PARA REDE DE ÁGUA, DN 1200 MM, JUNTA ELÁSTICA, INSTALADO EM LOCAL COM NÍVEL BAIXO DE INTERFERÊNCIAS (NÃO INCLUI FORNECIMENTO). AF_05/2024</t>
  </si>
  <si>
    <t xml:space="preserve">ASSENTAMENTO DE TUBO DE FERRO FUNDIDO PARA REDE DE ÁGUA, DN 150 MM, JUNTA ELÁSTICA, INSTALADO EM LOCAL COM NÍVEL ALTO DE INTERFERÊNCIAS (NÃO INCLUI FORNECIMENTO). AF_05/2024</t>
  </si>
  <si>
    <t xml:space="preserve">ASSENTAMENTO DE TUBO DE FERRO FUNDIDO PARA REDE DE ÁGUA, DN 150 MM, JUNTA ELÁSTICA, INSTALADO EM LOCAL COM NÍVEL BAIXO DE INTERFERÊNCIAS (NÃO INCLUI FORNECIMENTO). AF_05/2024</t>
  </si>
  <si>
    <t xml:space="preserve">ASSENTAMENTO DE TUBO DE FERRO FUNDIDO PARA REDE DE ÁGUA, DN 200 MM, JUNTA ELÁSTICA, INSTALADO EM LOCAL COM NÍVEL ALTO DE INTERFERÊNCIAS (NÃO INCLUI FORNECIMENTO). AF_05/2024</t>
  </si>
  <si>
    <t xml:space="preserve">ASSENTAMENTO DE TUBO DE FERRO FUNDIDO PARA REDE DE ÁGUA, DN 200 MM, JUNTA ELÁSTICA, INSTALADO EM LOCAL COM NÍVEL BAIXO DE INTERFERÊNCIAS (NÃO INCLUI FORNECIMENTO). AF_05/2024</t>
  </si>
  <si>
    <t xml:space="preserve">ASSENTAMENTO DE TUBO DE FERRO FUNDIDO PARA REDE DE ÁGUA, DN 250 MM, JUNTA ELÁSTICA, INSTALADO EM LOCAL COM NÍVEL ALTO DE INTERFERÊNCIAS (NÃO INCLUI FORNECIMENTO). AF_05/2024</t>
  </si>
  <si>
    <t xml:space="preserve">ASSENTAMENTO DE TUBO DE FERRO FUNDIDO PARA REDE DE ÁGUA, DN 250 MM, JUNTA ELÁSTICA, INSTALADO EM LOCAL COM NÍVEL BAIXO DE INTERFERÊNCIAS (NÃO INCLUI FORNECIMENTO). AF_05/2024</t>
  </si>
  <si>
    <t xml:space="preserve">ASSENTAMENTO DE TUBO DE FERRO FUNDIDO PARA REDE DE ÁGUA, DN 300 MM, JUNTA ELÁSTICA, INSTALADO EM LOCAL COM NÍVEL ALTO DE INTERFERÊNCIAS (NÃO INCLUI FORNECIMENTO). AF_05/2024</t>
  </si>
  <si>
    <t xml:space="preserve">ASSENTAMENTO DE TUBO DE FERRO FUNDIDO PARA REDE DE ÁGUA, DN 300 MM, JUNTA ELÁSTICA, INSTALADO EM LOCAL COM NÍVEL BAIXO DE INTERFERÊNCIAS (NÃO INCLUI FORNECIMENTO). AF_05/2024</t>
  </si>
  <si>
    <t xml:space="preserve">ASSENTAMENTO DE TUBO DE FERRO FUNDIDO PARA REDE DE ÁGUA, DN 350 MM, JUNTA ELÁSTICA, INSTALADO EM LOCAL COM NÍVEL ALTO DE INTERFERÊNCIAS (NÃO INCLUI FORNECIMENTO). AF_05/2024</t>
  </si>
  <si>
    <t xml:space="preserve">ASSENTAMENTO DE TUBO DE FERRO FUNDIDO PARA REDE DE ÁGUA, DN 350 MM, JUNTA ELÁSTICA, INSTALADO EM LOCAL COM NÍVEL BAIXO DE INTERFERÊNCIAS (NÃO INCLUI FORNECIMENTO). AF_05/2024</t>
  </si>
  <si>
    <t xml:space="preserve">ASSENTAMENTO DE TUBO DE FERRO FUNDIDO PARA REDE DE ÁGUA, DN 400 MM, JUNTA ELÁSTICA, INSTALADO EM LOCAL COM NÍVEL ALTO DE INTERFERÊNCIAS (NÃO INCLUI FORNECIMENTO). AF_05/2024</t>
  </si>
  <si>
    <t xml:space="preserve">ASSENTAMENTO DE TUBO DE FERRO FUNDIDO PARA REDE DE ÁGUA, DN 400 MM, JUNTA ELÁSTICA, INSTALADO EM LOCAL COM NÍVEL BAIXO DE INTERFERÊNCIAS (NÃO INCLUI FORNECIMENTO). AF_05/2024</t>
  </si>
  <si>
    <t xml:space="preserve">ASSENTAMENTO DE TUBO DE FERRO FUNDIDO PARA REDE DE ÁGUA, DN 450 MM, JUNTA ELÁSTICA, INSTALADO EM LOCAL COM NÍVEL ALTO DE INTERFERÊNCIAS (NÃO INCLUI FORNECIMENTO). AF_05/2024</t>
  </si>
  <si>
    <t xml:space="preserve">ASSENTAMENTO DE TUBO DE FERRO FUNDIDO PARA REDE DE ÁGUA, DN 450 MM, JUNTA ELÁSTICA, INSTALADO EM LOCAL COM NÍVEL BAIXO DE INTERFERÊNCIAS (NÃO INCLUI FORNECIMENTO). AF_05/2024</t>
  </si>
  <si>
    <t xml:space="preserve">ASSENTAMENTO DE TUBO DE FERRO FUNDIDO PARA REDE DE ÁGUA, DN 500 MM, JUNTA ELÁSTICA, INSTALADO EM LOCAL COM NÍVEL ALTO DE INTERFERÊNCIAS (NÃO INCLUI FORNECIMENTO). AF_05/2024</t>
  </si>
  <si>
    <t xml:space="preserve">ASSENTAMENTO DE TUBO DE FERRO FUNDIDO PARA REDE DE ÁGUA, DN 500 MM, JUNTA ELÁSTICA, INSTALADO EM LOCAL COM NÍVEL BAIXO DE INTERFERÊNCIAS (NÃO INCLUI FORNECIMENTO). AF_05/2024</t>
  </si>
  <si>
    <t xml:space="preserve">ASSENTAMENTO DE TUBO DE FERRO FUNDIDO PARA REDE DE ÁGUA, DN 600 MM, JUNTA ELÁSTICA, INSTALADO EM LOCAL COM NÍVEL ALTO DE INTERFERÊNCIAS (NÃO INCLUI FORNECIMENTO). AF_05/2024</t>
  </si>
  <si>
    <t xml:space="preserve">ASSENTAMENTO DE TUBO DE FERRO FUNDIDO PARA REDE DE ÁGUA, DN 600 MM, JUNTA ELÁSTICA, INSTALADO EM LOCAL COM NÍVEL BAIXO DE INTERFERÊNCIAS (NÃO INCLUI FORNECIMENTO). AF_05/2024</t>
  </si>
  <si>
    <t xml:space="preserve">ASSENTAMENTO DE TUBO DE FERRO FUNDIDO PARA REDE DE ÁGUA, DN 700 MM, JUNTA ELÁSTICA, INSTALADO EM LOCAL COM NÍVEL ALTO DE INTERFERÊNCIAS (NÃO INCLUI FORNECIMENTO). AF_05/2024</t>
  </si>
  <si>
    <t xml:space="preserve">ASSENTAMENTO DE TUBO DE FERRO FUNDIDO PARA REDE DE ÁGUA, DN 700 MM, JUNTA ELÁSTICA, INSTALADO EM LOCAL COM NÍVEL BAIXO DE INTERFERÊNCIAS (NÃO INCLUI FORNECIMENTO). AF_05/2024</t>
  </si>
  <si>
    <t xml:space="preserve">ASSENTAMENTO DE TUBO DE FERRO FUNDIDO PARA REDE DE ÁGUA, DN 80 MM, JUNTA ELÁSTICA, INSTALADO EM LOCAL COM NÍVEL ALTO DE INTERFERÊNCIAS (NÃO INCLUI FORNECIMENTO). AF_05/2024</t>
  </si>
  <si>
    <t xml:space="preserve">ASSENTAMENTO DE TUBO DE FERRO FUNDIDO PARA REDE DE ÁGUA, DN 80 MM, JUNTA ELÁSTICA, INSTALADO EM LOCAL COM NÍVEL BAIXO DE INTERFERÊNCIAS (NÃO INCLUI FORNECIMENTO). AF_05/2024</t>
  </si>
  <si>
    <t xml:space="preserve">ASSENTAMENTO DE TUBO DE FERRO FUNDIDO PARA REDE DE ÁGUA, DN 800 MM, JUNTA ELÁSTICA, INSTALADO EM LOCAL COM NÍVEL ALTO DE INTERFERÊNCIAS (NÃO INCLUI FORNECIMENTO). AF_05/2024</t>
  </si>
  <si>
    <t xml:space="preserve">ASSENTAMENTO DE TUBO DE FERRO FUNDIDO PARA REDE DE ÁGUA, DN 800 MM, JUNTA ELÁSTICA, INSTALADO EM LOCAL COM NÍVEL BAIXO DE INTERFERÊNCIAS (NÃO INCLUI FORNECIMENTO). AF_05/2024</t>
  </si>
  <si>
    <t xml:space="preserve">ASSENTAMENTO DE TUBO DE FERRO FUNDIDO PARA REDE DE ÁGUA, DN 900 MM, JUNTA ELÁSTICA, INSTALADO EM LOCAL COM NÍVEL ALTO DE INTERFERÊNCIAS (NÃO INCLUI FORNECIMENTO). AF_05/2024</t>
  </si>
  <si>
    <t xml:space="preserve">ASSENTAMENTO DE TUBO DE FERRO FUNDIDO PARA REDE DE ÁGUA, DN 900 MM, JUNTA ELÁSTICA, INSTALADO EM LOCAL COM NÍVEL BAIXO DE INTERFERÊNCIAS (NÃO INCLUI FORNECIMENTO). AF_05/2024</t>
  </si>
  <si>
    <t xml:space="preserve">ASSENTAMENTO DE TUBO DE PVC DEFOFO OU PRFV OU RPVC PARA REDE DE ÁGUA, DN 100, JUNTA ELÁSTICA INTEGRADA, INSTALADO EM LOCAL COM NÍVEL ALTO DE INTERFERÊNCIAS (NÃO INCLUI FORNECIMENTO). AF_05/2024</t>
  </si>
  <si>
    <t xml:space="preserve">ASSENTAMENTO DE TUBO DE PVC DEFOFO OU PRFV OU RPVC PARA REDE DE ÁGUA, DN 100, JUNTA ELÁSTICA INTEGRADA, INSTALADO EM LOCAL COM NÍVEL BAIXO DE INTERFERÊNCIAS (NÃO INCLUI FORNECIMENTO). AF_05/2024</t>
  </si>
  <si>
    <t xml:space="preserve">ASSENTAMENTO DE TUBO DE PVC DEFOFO OU PRFV OU RPVC PARA REDE DE ÁGUA, DN 150 MM, JUNTA ELÁSTICA INTEGRADA, INSTALADO EM LOCAL COM NÍVEL ALTO DE INTERFERÊNCIAS (NÃO INCLUI FORNECIMENTO). AF_05/2024</t>
  </si>
  <si>
    <t xml:space="preserve">ASSENTAMENTO DE TUBO DE PVC DEFOFO OU PRFV OU RPVC PARA REDE DE ÁGUA, DN 150 MM, JUNTA ELÁSTICA INTEGRADA, INSTALADO EM LOCAL COM NÍVEL BAIXO DE INTERFERÊNCIAS (NÃO INCLUI FORNECIMENTO). AF_05/2024</t>
  </si>
  <si>
    <t xml:space="preserve">ASSENTAMENTO DE TUBO DE PVC DEFOFO OU PRFV OU RPVC PARA REDE DE ÁGUA, DN 200 MM, JUNTA ELÁSTICA INTEGRADA, INSTALADO EM LOCAL COM NÍVEL ALTO DE INTERFERÊNCIAS (NÃO INCLUI FORNECIMENTO). AF_05/2024</t>
  </si>
  <si>
    <t xml:space="preserve">ASSENTAMENTO DE TUBO DE PVC DEFOFO OU PRFV OU RPVC PARA REDE DE ÁGUA, DN 200 MM, JUNTA ELÁSTICA INTEGRADA, INSTALADO EM LOCAL COM NÍVEL BAIXO DE INTERFERÊNCIAS (NÃO INCLUI FORNECIMENTO). AF_05/2024</t>
  </si>
  <si>
    <t xml:space="preserve">ASSENTAMENTO DE TUBO DE PVC DEFOFO OU PRFV OU RPVC PARA REDE DE ÁGUA, DN 250 MM, JUNTA ELÁSTICA INTEGRADA, INSTALADO EM LOCAL COM NÍVEL ALTO DE INTERFERÊNCIAS (NÃO INCLUI FORNECIMENTO). AF_05/2024</t>
  </si>
  <si>
    <t xml:space="preserve">ASSENTAMENTO DE TUBO DE PVC DEFOFO OU PRFV OU RPVC PARA REDE DE ÁGUA, DN 250 MM, JUNTA ELÁSTICA INTEGRADA, INSTALADO EM LOCAL COM NÍVEL BAIXO DE INTERFERÊNCIAS (NÃO INCLUI FORNECIMENTO). AF_05/2024</t>
  </si>
  <si>
    <t xml:space="preserve">ASSENTAMENTO DE TUBO DE PVC DEFOFO OU PRFV OU RPVC PARA REDE DE ÁGUA, DN 300 MM, JUNTA ELÁSTICA INTEGRADA, INSTALADO EM LOCAL COM NÍVEL ALTO DE INTERFERÊNCIAS (NÃO INCLUI FORNECIMENTO). AF_05/2024</t>
  </si>
  <si>
    <t xml:space="preserve">ASSENTAMENTO DE TUBO DE PVC DEFOFO OU PRFV OU RPVC PARA REDE DE ÁGUA, DN 300 MM, JUNTA ELÁSTICA INTEGRADA, INSTALADO EM LOCAL COM NÍVEL BAIXO DE INTERFERÊNCIAS (NÃO INCLUI FORNECIMENTO). AF_05/2024</t>
  </si>
  <si>
    <t xml:space="preserve">ASSENTAMENTO DE TUBO DE PVC DEFOFO OU PRFV OU RPVC PARA REDE DE ÁGUA, DN 350 MM, JUNTA ELÁSTICA INTEGRADA, INSTALADO EM LOCAL COM NÍVEL ALTO DE INTERFERÊNCIAS (NÃO INCLUI FORNECIMENTO). AF_05/2024</t>
  </si>
  <si>
    <t xml:space="preserve">ASSENTAMENTO DE TUBO DE PVC DEFOFO OU PRFV OU RPVC PARA REDE DE ÁGUA, DN 350 MM, JUNTA ELÁSTICA INTEGRADA, INSTALADO EM LOCAL COM NÍVEL BAIXO DE INTERFERÊNCIAS (NÃO INCLUI FORNECIMENTO). AF_05/2024</t>
  </si>
  <si>
    <t xml:space="preserve">ASSENTAMENTO DE TUBO DE PVC DEFOFO OU PRFV OU RPVC PARA REDE DE ÁGUA, DN 400 MM, JUNTA ELÁSTICA INTEGRADA, INSTALADO EM LOCAL COM NÍVEL ALTO DE INTERFERÊNCIAS (NÃO INCLUI FORNECIMENTO). AF_05/2024</t>
  </si>
  <si>
    <t xml:space="preserve">ASSENTAMENTO DE TUBO DE PVC DEFOFO OU PRFV OU RPVC PARA REDE DE ÁGUA, DN 400 MM, JUNTA ELÁSTICA INTEGRADA, INSTALADO EM LOCAL COM NÍVEL BAIXO DE INTERFERÊNCIAS (NÃO INCLUI FORNECIMENTO). AF_05/2024</t>
  </si>
  <si>
    <t xml:space="preserve">ASSENTAMENTO DE TUBO DE PVC DEFOFO OU PRFV OU RPVC PARA REDE DE ÁGUA, DN 500 MM, JUNTA ELÁSTICA INTEGRADA, INSTALADO EM LOCAL COM NÍVEL ALTO DE INTERFERÊNCIAS (NÃO INCLUI FORNECIMENTO). AF_05/2024</t>
  </si>
  <si>
    <t xml:space="preserve">ASSENTAMENTO DE TUBO DE PVC DEFOFO OU PRFV OU RPVC PARA REDE DE ÁGUA, DN 500 MM, JUNTA ELÁSTICA INTEGRADA, INSTALADO EM LOCAL COM NÍVEL BAIXO DE INTERFERÊNCIAS (NÃO INCLUI FORNECIMENTO). AF_05/2024</t>
  </si>
  <si>
    <t xml:space="preserve">ASSENTAMENTO DE TUBO DE PVC PBA PARA REDE DE ÁGUA, DN 100 MM, JUNTA ELÁSTICA INTEGRADA, INSTALADO EM LOCAL COM NÍVEL ALTO DE INTERFERÊNCIAS (NÃO INCLUI FORNECIMENTO). AF_05/2024</t>
  </si>
  <si>
    <t xml:space="preserve">ASSENTAMENTO DE TUBO DE PVC PBA PARA REDE DE ÁGUA, DN 100 MM, JUNTA ELÁSTICA INTEGRADA, INSTALADO EM LOCAL COM NÍVEL BAIXO DE INTERFERÊNCIAS (NÃO INCLUI FORNECIMENTO). AF_05/2024</t>
  </si>
  <si>
    <t xml:space="preserve">ASSENTAMENTO DE TUBO DE PVC PBA PARA REDE DE ÁGUA, DN 125, JUNTA ELÁSTICA INTEGRADA, INSTALADO EM LOCAL COM NÍVEL ALTO DE INTERFERÊNCIAS (NÃO INCLUI FORNECIMENTO). AF_05/2024</t>
  </si>
  <si>
    <t xml:space="preserve">ASSENTAMENTO DE TUBO DE PVC PBA PARA REDE DE ÁGUA, DN 125, JUNTA ELÁSTICA INTEGRADA, INSTALADO EM LOCAL COM NÍVEL BAIXO DE INTERFERÊNCIAS (NÃO INCLUI FORNECIMENTO). AF_05/2024</t>
  </si>
  <si>
    <t xml:space="preserve">ASSENTAMENTO DE TUBO DE PVC PBA PARA REDE DE ÁGUA, DN 140, JUNTA ELÁSTICA INTEGRADA, INSTALADO EM LOCAL COM NÍVEL ALTO DE INTERFERÊNCIAS (NÃO INCLUI FORNECIMENTO). AF_05/2024</t>
  </si>
  <si>
    <t xml:space="preserve">ASSENTAMENTO DE TUBO DE PVC PBA PARA REDE DE ÁGUA, DN 140, JUNTA ELÁSTICA INTEGRADA, INSTALADO EM LOCAL COM NÍVEL BAIXO DE INTERFERÊNCIAS (NÃO INCLUI FORNECIMENTO). AF_05/2024</t>
  </si>
  <si>
    <t xml:space="preserve">ASSENTAMENTO DE TUBO DE PVC PBA PARA REDE DE ÁGUA, DN 180, JUNTA ELÁSTICA INTEGRADA, INSTALADO EM LOCAL COM NÍVEL ALTO DE INTERFERÊNCIAS (NÃO INCLUI FORNECIMENTO). AF_05/2024</t>
  </si>
  <si>
    <t xml:space="preserve">ASSENTAMENTO DE TUBO DE PVC PBA PARA REDE DE ÁGUA, DN 180, JUNTA ELÁSTICA INTEGRADA, INSTALADO EM LOCAL COM NÍVEL BAIXO DE INTERFERÊNCIAS (NÃO INCLUI FORNECIMENTO). AF_05/2024</t>
  </si>
  <si>
    <t xml:space="preserve">ASSENTAMENTO DE TUBO DE PVC PBA PARA REDE DE ÁGUA, DN 50 MM, JUNTA ELÁSTICA INTEGRADA, INSTALADO EM LOCAL COM NÍVEL ALTO DE INTERFERÊNCIAS (NÃO INCLUI FORNECIMENTO). AF_05/2024</t>
  </si>
  <si>
    <t xml:space="preserve">ASSENTAMENTO DE TUBO DE PVC PBA PARA REDE DE ÁGUA, DN 50 MM, JUNTA ELÁSTICA INTEGRADA, INSTALADO EM LOCAL COM NÍVEL BAIXO DE INTERFERÊNCIAS (NÃO INCLUI FORNECIMENTO). AF_05/2024</t>
  </si>
  <si>
    <t xml:space="preserve">ASSENTAMENTO DE TUBO DE PVC PBA PARA REDE DE ÁGUA, DN 75 MM, JUNTA ELÁSTICA INTEGRADA, INSTALADO EM LOCAL COM NÍVEL ALTO DE INTERFERÊNCIAS (NÃO INCLUI FORNECIMENTO). AF_05/2024</t>
  </si>
  <si>
    <t xml:space="preserve">ASSENTAMENTO DE TUBO DE PVC PBA PARA REDE DE ÁGUA, DN 75 MM, JUNTA ELÁSTICA INTEGRADA, INSTALADO EM LOCAL COM NÍVEL BAIXO DE INTERFERÊNCIAS (NÃO INCLUI FORNECIMENTO). AF_05/2024</t>
  </si>
  <si>
    <t xml:space="preserve">ASSENTAMENTO E FORNECIMENTO DE CURVA PVC PBA, JE, PB, 45 GRAUS, DN 100 / DE 110 MM, PARA REDE AGUA, JUNTA ELÁSTICA INTEGRADA, INSTALADO EM LOCAL COM NÍVEL ALTO DE INTERFERÊNCIAS (INCLUI FORNECIMENTO). AF_05/2024</t>
  </si>
  <si>
    <t xml:space="preserve">ASSENTAMENTO E FORNECIMENTO DE CURVA PVC PBA, JE, PB, 45 GRAUS, DN 100 / DE 110 MM, PARA REDE AGUA, JUNTA ELÁSTICA INTEGRADA, INSTALADO EM LOCAL COM NÍVEL BAIXO DE INTERFERÊNCIAS (INCLUI FORNECIMENTO). AF_05/2024</t>
  </si>
  <si>
    <t xml:space="preserve">ASSENTAMENTO E FORNECIMENTO DE CURVA PVC PBA, JE, PB, 45 GRAUS, DN 50 / DE 60 MM, PARA REDE AGUA, JUNTA ELÁSTICA INTEGRADA, INSTALADO EM LOCAL COM NÍVEL ALTO DE INTERFERÊNCIAS (INCLUI FORNECIMENTO). AF_05/2024</t>
  </si>
  <si>
    <t xml:space="preserve">ASSENTAMENTO E FORNECIMENTO DE CURVA PVC PBA, JE, PB, 45 GRAUS, DN 50 / DE 60 MM, PARA REDE AGUA, JUNTA ELÁSTICA INTEGRADA, INSTALADO EM LOCAL COM NÍVEL BAIXO DE INTERFERÊNCIAS (INCLUI FORNECIMENTO). AF_05/2024</t>
  </si>
  <si>
    <t xml:space="preserve">ASSENTAMENTO E FORNECIMENTO DE CURVA PVC PBA, JE, PB, 45 GRAUS, DN 75 / DE 85 MM, PARA REDE AGUA, JUNTA ELÁSTICA INTEGRADA, INSTALADO EM LOCAL COM NÍVEL ALTO DE INTERFERÊNCIAS (INCLUI FORNECIMENTO). AF_05/2024</t>
  </si>
  <si>
    <t xml:space="preserve">ASSENTAMENTO E FORNECIMENTO DE CURVA PVC PBA, JE, PB, 45 GRAUS, DN 75 / DE 85 MM, PARA REDE AGUA, JUNTA ELÁSTICA INTEGRADA, INSTALADO EM LOCAL COM NÍVEL BAIXO DE INTERFERÊNCIAS (INCLUI FORNECIMENTO). AF_05/2024</t>
  </si>
  <si>
    <t xml:space="preserve">ASSENTAMENTO E FORNECIMENTO DE LUVA SIMPLES, PVC PBA, JE, DN 100 / DE 110 MM, PARA REDE AGUA, JUNTA ELÁSTICA INTEGRADA, INSTALADO EM LOCAL COM NÍVEL ALTO DE INTERFERÊNCIAS (INCLUI FORNECIMENTO). AF_05/2024</t>
  </si>
  <si>
    <t xml:space="preserve">ASSENTAMENTO E FORNECIMENTO DE LUVA SIMPLES, PVC PBA, JE, DN 100 / DE 110 MM, PARA REDE AGUA, JUNTA ELÁSTICA INTEGRADA, INSTALADO EM LOCAL COM NÍVEL BAIXO DE INTERFERÊNCIAS (INCLUI FORNECIMENTO). AF_05/2024</t>
  </si>
  <si>
    <t xml:space="preserve">ASSENTAMENTO E FORNECIMENTO DE LUVA SIMPLES, PVC PBA, JE, DN 50 / DE 60 MM, PARA REDE AGUA, JUNTA ELÁSTICA INTEGRADA, INSTALADO EM LOCAL COM NÍVEL ALTO DE INTERFERÊNCIAS (INCLUI FORNECIMENTO). AF_05/2024</t>
  </si>
  <si>
    <t xml:space="preserve">ASSENTAMENTO E FORNECIMENTO DE LUVA SIMPLES, PVC PBA, JE, DN 50 / DE 60 MM, PARA REDE AGUA, JUNTA ELÁSTICA INTEGRADA, INSTALADO EM LOCAL COM NÍVEL BAIXO DE INTERFERÊNCIAS (INCLUI FORNECIMENTO). AF_05/2024</t>
  </si>
  <si>
    <t xml:space="preserve">ASSENTAMENTO E FORNECIMENTO DE LUVA SIMPLES, PVC PBA, JE, DN 75 / DE 85 MM, PARA REDE AGUA, JUNTA ELÁSTICA INTEGRADA, INSTALADO EM LOCAL COM NÍVEL ALTO DE INTERFERÊNCIAS (INCLUI FORNECIMENTO). AF_05/2024</t>
  </si>
  <si>
    <t xml:space="preserve">ASSENTAMENTO E FORNECIMENTO DE LUVA SIMPLES, PVC PBA, JE, DN 75 / DE 85 MM, PARA REDE AGUA, JUNTA ELÁSTICA INTEGRADA, INSTALADO EM LOCAL COM NÍVEL BAIXO DE INTERFERÊNCIAS (INCLUI FORNECIMENTO). AF_05/2024</t>
  </si>
  <si>
    <t xml:space="preserve">ASSENTAMENTO E FORNECIMENTO DE TE DE REDUCAO, PVC PBA, BBB, JE, DN 100 X 50 / DE 110 X 60 MM, PARA REDE AGUA, JUNTA ELÁSTICA INTEGRADA, INSTALADO EM LOCAL COM NÍVEL ALTO DE INTERFERÊNCIAS (INCLUI FORNECIMENTO). AF_05/2024</t>
  </si>
  <si>
    <t xml:space="preserve">ASSENTAMENTO E FORNECIMENTO DE TE DE REDUCAO, PVC PBA, BBB, JE, DN 100 X 50 / DE 110 X 60 MM, PARA REDE AGUA, JUNTA ELÁSTICA INTEGRADA, INSTALADO EM LOCAL COM NÍVEL BAIXO DE INTERFERÊNCIAS (INCLUI FORNECIMENTO). AF_05/2024</t>
  </si>
  <si>
    <t xml:space="preserve">ASSENTAMENTO E FORNECIMENTO DE TUBO DE PVC DEFOFO OU PRFV OU RPVC PARA REDE DE ÁGUA, DN 100, JUNTA ELÁSTICA INTEGRADA, INSTALADO EM LOCAL COM NÍVEL ALTO DE INTERFERÊNCIAS (INCLUI FORNECIMENTO). AF_05/2024</t>
  </si>
  <si>
    <t xml:space="preserve">ASSENTAMENTO E FORNECIMENTO DE TUBO DE PVC DEFOFO OU PRFV OU RPVC PARA REDE DE ÁGUA, DN 100, JUNTA ELÁSTICA INTEGRADA, INSTALADO EM LOCAL COM NÍVEL BAIXO DE INTERFERÊNCIAS (INCLUI FORNECIMENTO). AF_05/2024</t>
  </si>
  <si>
    <t xml:space="preserve">ASSENTAMENTO E FORNECIMENTO DE TUBO DE PVC DEFOFO PARA REDE DE ÁGUA, DN 200, JUNTA ELÁSTICA INTEGRADA, INSTALADO EM LOCAL COM NÍVEL ALTO DE INTERFERÊNCIAS (INCLUI FORNECIMENTO). AF_05/2024</t>
  </si>
  <si>
    <t xml:space="preserve">ASSENTAMENTO E FORNECIMENTO DE TUBO DE PVC DEFOFO PARA REDE DE ÁGUA, DN 200, JUNTA ELÁSTICA INTEGRADA, INSTALADO EM LOCAL COM NÍVEL BAIXO DE INTERFERÊNCIAS (INCLUI FORNECIMENTO). AF_05/2024</t>
  </si>
  <si>
    <t xml:space="preserve">ASSENTAMENTO E FORNECIMENTO DE TUBO DE PVC DEFOFO PARA REDE DE ÁGUA, DN 250, JUNTA ELÁSTICA INTEGRADA, INSTALADO EM LOCAL COM NÍVEL ALTO DE INTERFERÊNCIAS (INCLUI FORNECIMENTO). AF_05/2024</t>
  </si>
  <si>
    <t xml:space="preserve">ASSENTAMENTO E FORNECIMENTO DE TUBO DE PVC DEFOFO PARA REDE DE ÁGUA, DN 250, JUNTA ELÁSTICA INTEGRADA, INSTALADO EM LOCAL COM NÍVEL BAIXO DE INTERFERÊNCIAS (INCLUI FORNECIMENTO). AF_05/2024</t>
  </si>
  <si>
    <t xml:space="preserve">ASSENTAMENTO E FORNECIMENTO DE TUBO DE PVC DEFOFO PARA REDE DE ÁGUA, DN 300, JUNTA ELÁSTICA INTEGRADA, INSTALADO EM LOCAL COM NÍVEL ALTO DE INTERFERÊNCIAS (INCLUI FORNECIMENTO). AF_05/2024</t>
  </si>
  <si>
    <t xml:space="preserve">ASSENTAMENTO E FORNECIMENTO DE TUBO DE PVC DEFOFO PARA REDE DE ÁGUA, DN 300, JUNTA ELÁSTICA INTEGRADA, INSTALADO EM LOCAL COM NÍVEL BAIXO DE INTERFERÊNCIAS (INCLUI FORNECIMENTO). AF_05/2024</t>
  </si>
  <si>
    <t xml:space="preserve">ASSENTAMENTO E FORNECIMENTO DE TUBO DE PVC PBA PARA REDE DE ÁGUA, DN 100, JUNTA ELÁSTICA INTEGRADA, INSTALADO EM LOCAL COM NÍVEL ALTO DE INTERFERÊNCIAS (INCLUI FORNECIMENTO). AF_05/2024</t>
  </si>
  <si>
    <t xml:space="preserve">ASSENTAMENTO E FORNECIMENTO DE TUBO DE PVC PBA PARA REDE DE ÁGUA, DN 100, JUNTA ELÁSTICA INTEGRADA, INSTALADO EM LOCAL COM NÍVEL BAIXO DE INTERFERÊNCIAS (INCLUI FORNECIMENTO). AF_05/2024</t>
  </si>
  <si>
    <t xml:space="preserve">ASSENTAMENTO E FORNECIMENTO DE TUBO DE PVC PBA PARA REDE DE ÁGUA, DN 50, JUNTA ELÁSTICA INTEGRADA, INSTALADO EM LOCAL COM NÍVEL ALTO DE INTERFERÊNCIAS (INCLUI FORNECIMENTO). AF_05/2024</t>
  </si>
  <si>
    <t xml:space="preserve">ASSENTAMENTO E FORNECIMENTO DE TUBO DE PVC PBA PARA REDE DE ÁGUA, DN 50, JUNTA ELÁSTICA INTEGRADA, INSTALADO EM LOCAL COM NÍVEL BAIXO DE INTERFERÊNCIAS (INCLUI FORNECIMENTO). AF_05/2024</t>
  </si>
  <si>
    <t xml:space="preserve">ASSENTAMENTO E FORNECIMENTO DE TUBO DE PVC PBA PARA REDE DE ÁGUA, DN 75, JUNTA ELÁSTICA INTEGRADA, INSTALADO EM LOCAL COM NÍVEL ALTO DE INTERFERÊNCIAS (INCLUI FORNECIMENTO). AF_05/2024</t>
  </si>
  <si>
    <t xml:space="preserve">ASSENTAMENTO E FORNECIMENTO DE TUBO DE PVC PBA PARA REDE DE ÁGUA, DN 75, JUNTA ELÁSTICA INTEGRADA, INSTALADO EM LOCAL COM NÍVEL BAIXO DE INTERFERÊNCIAS (INCLUI FORNECIMENTO). AF_05/2024</t>
  </si>
  <si>
    <t xml:space="preserve">FORNECIMENTO E ASSENTAMENTO DE CURVA 45 GRAUS RANHURADA EM FERRO FUNDIDO, DN 80 MM (3") PARA REDE DE ÁGUA, INSTALADO EM LOCAL COM NÍVEL ALTO DE INTERFERÊNCIAS (INCLUI FORNECIMENTO). AF_05/2024</t>
  </si>
  <si>
    <t xml:space="preserve">FORNECIMENTO E ASSENTAMENTO DE CURVA 45 GRAUS RANHURADA EM FERRO FUNDIDO, DN 80 MM (3") PARA REDE DE ÁGUA, INSTALADO EM LOCAL COM NÍVEL BAIXO DE INTERFERÊNCIAS (INCLUI FORNECIMENTO). AF_05/2024</t>
  </si>
  <si>
    <t xml:space="preserve">FORNECIMENTO E ASSENTAMENTO DE TE RANHURADO EM FERRO FUNDIDO, DN 80 (3") PARA REDE DE ÁGUA, INSTALADO EM LOCAL COM NÍVEL ALTO DE INTERFERÊNCIAS (INCLUI FORNECIMENTO). AF_05/2024</t>
  </si>
  <si>
    <t xml:space="preserve">FORNECIMENTO E ASSENTAMENTO DE TE RANHURADO EM FERRO FUNDIDO, DN 80 (3") PARA REDE DE ÁGUA, INSTALADO EM LOCAL COM NÍVEL BAIXO DE INTERFERÊNCIAS (INCLUI FORNECIMENTO). AF_05/2024</t>
  </si>
  <si>
    <t xml:space="preserve">Assentamento de tubos de esgoto ou drenagem pluvial em concreto</t>
  </si>
  <si>
    <t xml:space="preserve">ASSENTAMENTO DE TUBO DE CONCRETO PARA REDES COLETORAS DE ESGOTO SANITÁRIO, DIÂMETRO DE 1000 MM, JUNTA ELÁSTICA, INSTALADO EM LOCAL COM ALTO NÍVEL DE INTERFERÊNCIAS (NÃO INCLUI FORNECIMENTO). AF_03/2024</t>
  </si>
  <si>
    <t xml:space="preserve">ASSENTAMENTO DE TUBO DE CONCRETO PARA REDES COLETORAS DE ESGOTO SANITÁRIO, DIÂMETRO DE 1000 MM, JUNTA ELÁSTICA, INSTALADO EM LOCAL COM BAIXO NÍVEL DE INTERFERÊNCIAS (NÃO INCLUI FORNECIMENTO). AF_03/2024</t>
  </si>
  <si>
    <t xml:space="preserve">ASSENTAMENTO DE TUBO DE CONCRETO PARA REDES COLETORAS DE ESGOTO SANITÁRIO, DIÂMETRO DE 300 MM, JUNTA ELÁSTICA, INSTALADO EM LOCAL COM ALTO NÍVEL DE INTERFERÊNCIAS (NÃO INCLUI FORNECIMENTO). AF_03/2024</t>
  </si>
  <si>
    <t xml:space="preserve">ASSENTAMENTO DE TUBO DE CONCRETO PARA REDES COLETORAS DE ESGOTO SANITÁRIO, DIÂMETRO DE 300 MM, JUNTA ELÁSTICA, INSTALADO EM LOCAL COM BAIXO NÍVEL DE INTERFERÊNCIAS (NÃO INCLUI FORNECIMENTO). AF_03/2024</t>
  </si>
  <si>
    <t xml:space="preserve">ASSENTAMENTO DE TUBO DE CONCRETO PARA REDES COLETORAS DE ESGOTO SANITÁRIO, DIÂMETRO DE 400 MM, JUNTA ELÁSTICA, INSTALADO EM LOCAL COM ALTO NÍVEL DE INTERFERÊNCIAS (NÃO INCLUI FORNECIMENTO). AF_03/2024</t>
  </si>
  <si>
    <t xml:space="preserve">ASSENTAMENTO DE TUBO DE CONCRETO PARA REDES COLETORAS DE ESGOTO SANITÁRIO, DIÂMETRO DE 400 MM, JUNTA ELÁSTICA, INSTALADO EM LOCAL COM BAIXO NÍVEL DE INTERFERÊNCIAS (NÃO INCLUI FORNECIMENTO). AF_03/2024</t>
  </si>
  <si>
    <t xml:space="preserve">ASSENTAMENTO DE TUBO DE CONCRETO PARA REDES COLETORAS DE ESGOTO SANITÁRIO, DIÂMETRO DE 500 MM, JUNTA ELÁSTICA, INSTALADO EM LOCAL COM ALTO NÍVEL DE INTERFERÊNCIAS (NÃO INCLUI FORNECIMENTO). AF_03/2024</t>
  </si>
  <si>
    <t xml:space="preserve">ASSENTAMENTO DE TUBO DE CONCRETO PARA REDES COLETORAS DE ESGOTO SANITÁRIO, DIÂMETRO DE 500 MM, JUNTA ELÁSTICA, INSTALADO EM LOCAL COM BAIXO NÍVEL DE INTERFERÊNCIAS (NÃO INCLUI FORNECIMENTO). AF_03/2024</t>
  </si>
  <si>
    <t xml:space="preserve">ASSENTAMENTO DE TUBO DE CONCRETO PARA REDES COLETORAS DE ESGOTO SANITÁRIO, DIÂMETRO DE 600 MM, JUNTA ELÁSTICA, INSTALADO EM LOCAL COM ALTO NÍVEL DE INTERFERÊNCIAS (NÃO INCLUI FORNECIMENTO). AF_03/2024</t>
  </si>
  <si>
    <t xml:space="preserve">ASSENTAMENTO DE TUBO DE CONCRETO PARA REDES COLETORAS DE ESGOTO SANITÁRIO, DIÂMETRO DE 600 MM, JUNTA ELÁSTICA, INSTALADO EM LOCAL COM BAIXO NÍVEL DE INTERFERÊNCIAS (NÃO INCLUI FORNECIMENTO). AF_03/2024</t>
  </si>
  <si>
    <t xml:space="preserve">ASSENTAMENTO DE TUBO DE CONCRETO PARA REDES COLETORAS DE ESGOTO SANITÁRIO, DIÂMETRO DE 700 MM, JUNTA ELÁSTICA, INSTALADO EM LOCAL COM ALTO NÍVEL DE INTERFERÊNCIAS (NÃO INCLUI FORNECIMENTO). AF_03/2024</t>
  </si>
  <si>
    <t xml:space="preserve">ASSENTAMENTO DE TUBO DE CONCRETO PARA REDES COLETORAS DE ESGOTO SANITÁRIO, DIÂMETRO DE 700 MM, JUNTA ELÁSTICA, INSTALADO EM LOCAL COM BAIXO NÍVEL DE INTERFERÊNCIAS (NÃO INCLUI FORNECIMENTO). AF_03/2024</t>
  </si>
  <si>
    <t xml:space="preserve">ASSENTAMENTO DE TUBO DE CONCRETO PARA REDES COLETORAS DE ESGOTO SANITÁRIO, DIÂMETRO DE 800 MM, JUNTA ELÁSTICA, INSTALADO EM LOCAL COM ALTO NÍVEL DE INTERFERÊNCIAS (NÃO INCLUI FORNECIMENTO). AF_03/2024</t>
  </si>
  <si>
    <t xml:space="preserve">ASSENTAMENTO DE TUBO DE CONCRETO PARA REDES COLETORAS DE ESGOTO SANITÁRIO, DIÂMETRO DE 800 MM, JUNTA ELÁSTICA, INSTALADO EM LOCAL COM BAIXO NÍVEL DE INTERFERÊNCIAS (NÃO INCLUI FORNECIMENTO). AF_03/2024</t>
  </si>
  <si>
    <t xml:space="preserve">ASSENTAMENTO DE TUBO DE CONCRETO PARA REDES COLETORAS DE ESGOTO SANITÁRIO, DIÂMETRO DE 900 MM, JUNTA ELÁSTICA, INSTALADO EM LOCAL COM ALTO NÍVEL DE INTERFERÊNCIAS (NÃO INCLUI FORNECIMENTO). AF_03/2024</t>
  </si>
  <si>
    <t xml:space="preserve">ASSENTAMENTO DE TUBO DE CONCRETO PARA REDES COLETORAS DE ESGOTO SANITÁRIO, DIÂMETRO DE 900 MM, JUNTA ELÁSTICA, INSTALADO EM LOCAL COM BAIXO NÍVEL DE INTERFERÊNCIAS (NÃO INCLUI FORNECIMENTO). AF_03/2024</t>
  </si>
  <si>
    <t xml:space="preserve">ASSENTAMENTO DE TUBO DE CONCRETO PARA REDES COLETORAS DE ÁGUAS PLUVIAIS, DIÂMETRO DE 1000 MM, JUNTA RÍGIDA, INSTALADO EM LOCAL COM ALTO NÍVEL DE INTERFERÊNCIAS (NÃO INCLUI FORNECIMENTO). AF_03/2024</t>
  </si>
  <si>
    <t xml:space="preserve">ASSENTAMENTO DE TUBO DE CONCRETO PARA REDES COLETORAS DE ÁGUAS PLUVIAIS, DIÂMETRO DE 1000 MM, JUNTA RÍGIDA, INSTALADO EM LOCAL COM BAIXO NÍVEL DE INTERFERÊNCIAS (NÃO INCLUI FORNECIMENTO). AF_03/2024</t>
  </si>
  <si>
    <t xml:space="preserve">ASSENTAMENTO DE TUBO DE CONCRETO PARA REDES COLETORAS DE ÁGUAS PLUVIAIS, DIÂMETRO DE 1200 MM, JUNTA RÍGIDA, INSTALADO EM LOCAL COM ALTO NÍVEL DE INTERFERÊNCIAS (NÃO INCLUI FORNECIMENTO). AF_03/2024</t>
  </si>
  <si>
    <t xml:space="preserve">ASSENTAMENTO DE TUBO DE CONCRETO PARA REDES COLETORAS DE ÁGUAS PLUVIAIS, DIÂMETRO DE 1200 MM, JUNTA RÍGIDA, INSTALADO EM LOCAL COM BAIXO NÍVEL DE INTERFERÊNCIAS (NÃO INCLUI FORNECIMENTO). AF_03/2024</t>
  </si>
  <si>
    <t xml:space="preserve">ASSENTAMENTO DE TUBO DE CONCRETO PARA REDES COLETORAS DE ÁGUAS PLUVIAIS, DIÂMETRO DE 1500 MM, JUNTA RÍGIDA, INSTALADO EM LOCAL COM ALTO NÍVEL DE INTERFERÊNCIAS (NÃO INCLUI FORNECIMENTO). AF_03/2024</t>
  </si>
  <si>
    <t xml:space="preserve">ASSENTAMENTO DE TUBO DE CONCRETO PARA REDES COLETORAS DE ÁGUAS PLUVIAIS, DIÂMETRO DE 1500 MM, JUNTA RÍGIDA, INSTALADO EM LOCAL COM BAIXO NÍVEL DE INTERFERÊNCIAS (NÃO INCLUI FORNECIMENTO). AF_03/2024</t>
  </si>
  <si>
    <t xml:space="preserve">ASSENTAMENTO DE TUBO DE CONCRETO PARA REDES COLETORAS DE ÁGUAS PLUVIAIS, DIÂMETRO DE 300 MM, JUNTA RÍGIDA, INSTALADO EM LOCAL COM ALTO NÍVEL DE INTERFERÊNCIAS (NÃO INCLUI FORNECIMENTO). AF_03/2024</t>
  </si>
  <si>
    <t xml:space="preserve">ASSENTAMENTO DE TUBO DE CONCRETO PARA REDES COLETORAS DE ÁGUAS PLUVIAIS, DIÂMETRO DE 300 MM, JUNTA RÍGIDA, INSTALADO EM LOCAL COM BAIXO NÍVEL DE INTERFERÊNCIAS (NÃO INCLUI FORNECIMENTO). AF_03/2024</t>
  </si>
  <si>
    <t xml:space="preserve">ASSENTAMENTO DE TUBO DE CONCRETO PARA REDES COLETORAS DE ÁGUAS PLUVIAIS, DIÂMETRO DE 400 MM, JUNTA RÍGIDA, INSTALADO EM LOCAL COM ALTO NÍVEL DE INTERFERÊNCIAS (NÃO INCLUI FORNECIMENTO). AF_03/2024</t>
  </si>
  <si>
    <t xml:space="preserve">ASSENTAMENTO DE TUBO DE CONCRETO PARA REDES COLETORAS DE ÁGUAS PLUVIAIS, DIÂMETRO DE 400 MM, JUNTA RÍGIDA, INSTALADO EM LOCAL COM BAIXO NÍVEL DE INTERFERÊNCIAS (NÃO INCLUI FORNECIMENTO). AF_03/2024</t>
  </si>
  <si>
    <t xml:space="preserve">ASSENTAMENTO DE TUBO DE CONCRETO PARA REDES COLETORAS DE ÁGUAS PLUVIAIS, DIÂMETRO DE 500 MM, JUNTA RÍGIDA, INSTALADO EM LOCAL COM ALTO NÍVEL DE INTERFERÊNCIAS (NÃO INCLUI FORNECIMENTO). AF_03/2024</t>
  </si>
  <si>
    <t xml:space="preserve">ASSENTAMENTO DE TUBO DE CONCRETO PARA REDES COLETORAS DE ÁGUAS PLUVIAIS, DIÂMETRO DE 500 MM, JUNTA RÍGIDA, INSTALADO EM LOCAL COM BAIXO NÍVEL DE INTERFERÊNCIAS (NÃO INCLUI FORNECIMENTO). AF_03/2024</t>
  </si>
  <si>
    <t xml:space="preserve">ASSENTAMENTO DE TUBO DE CONCRETO PARA REDES COLETORAS DE ÁGUAS PLUVIAIS, DIÂMETRO DE 600 MM, JUNTA RÍGIDA, INSTALADO EM LOCAL COM ALTO NÍVEL DE INTERFERÊNCIAS (NÃO INCLUI FORNECIMENTO). AF_03/2024</t>
  </si>
  <si>
    <t xml:space="preserve">ASSENTAMENTO DE TUBO DE CONCRETO PARA REDES COLETORAS DE ÁGUAS PLUVIAIS, DIÂMETRO DE 600 MM, JUNTA RÍGIDA, INSTALADO EM LOCAL COM BAIXO NÍVEL DE INTERFERÊNCIAS (NÃO INCLUI FORNECIMENTO). AF_03/2024</t>
  </si>
  <si>
    <t xml:space="preserve">ASSENTAMENTO DE TUBO DE CONCRETO PARA REDES COLETORAS DE ÁGUAS PLUVIAIS, DIÂMETRO DE 700 MM, JUNTA RÍGIDA, INSTALADO EM LOCAL COM ALTO NÍVEL DE INTERFERÊNCIAS (NÃO INCLUI FORNECIMENTO). AF_03/2024</t>
  </si>
  <si>
    <t xml:space="preserve">ASSENTAMENTO DE TUBO DE CONCRETO PARA REDES COLETORAS DE ÁGUAS PLUVIAIS, DIÂMETRO DE 700 MM, JUNTA RÍGIDA, INSTALADO EM LOCAL COM BAIXO NÍVEL DE INTERFERÊNCIAS (NÃO INCLUI FORNECIMENTO). AF_03/2024</t>
  </si>
  <si>
    <t xml:space="preserve">ASSENTAMENTO DE TUBO DE CONCRETO PARA REDES COLETORAS DE ÁGUAS PLUVIAIS, DIÂMETRO DE 800 MM, JUNTA RÍGIDA, INSTALADO EM LOCAL COM ALTO NÍVEL DE INTERFERÊNCIAS (NÃO INCLUI FORNECIMENTO). AF_03/2024</t>
  </si>
  <si>
    <t xml:space="preserve">ASSENTAMENTO DE TUBO DE CONCRETO PARA REDES COLETORAS DE ÁGUAS PLUVIAIS, DIÂMETRO DE 800 MM, JUNTA RÍGIDA, INSTALADO EM LOCAL COM BAIXO NÍVEL DE INTERFERÊNCIAS (NÃO INCLUI FORNECIMENTO). AF_03/2024</t>
  </si>
  <si>
    <t xml:space="preserve">ASSENTAMENTO DE TUBO DE CONCRETO PARA REDES COLETORAS DE ÁGUAS PLUVIAIS, DIÂMETRO DE 900 MM, JUNTA RÍGIDA, INSTALADO EM LOCAL COM ALTO NÍVEL DE INTERFERÊNCIAS (NÃO INCLUI FORNECIMENTO). AF_03/2024</t>
  </si>
  <si>
    <t xml:space="preserve">ASSENTAMENTO DE TUBO DE CONCRETO PARA REDES COLETORAS DE ÁGUAS PLUVIAIS, DIÂMETRO DE 900 MM, JUNTA RÍGIDA, INSTALADO EM LOCAL COM BAIXO NÍVEL DE INTERFERÊNCIAS (NÃO INCLUI FORNECIMENTO). AF_03/2024</t>
  </si>
  <si>
    <t xml:space="preserve">TUBO DE CONCRETO (SIMPLES) PARA REDES COLETORAS DE ÁGUAS PLUVIAIS, DIÂMETRO DE 300 MM, JUNTA RÍGIDA, INSTALADO EM LOCAL COM ALTO NÍVEL DE INTERFERÊNCIAS - FORNECIMENTO E ASSENTAMENTO. AF_03/2024</t>
  </si>
  <si>
    <t xml:space="preserve">TUBO DE CONCRETO (SIMPLES) PARA REDES COLETORAS DE ÁGUAS PLUVIAIS, DIÂMETRO DE 300 MM, JUNTA RÍGIDA, INSTALADO EM LOCAL COM BAIXO NÍVEL DE INTERFERÊNCIAS - FORNECIMENTO E ASSENTAMENTO. AF_03/2024</t>
  </si>
  <si>
    <t xml:space="preserve">TUBO DE CONCRETO (SIMPLES) PARA REDES COLETORAS DE ÁGUAS PLUVIAIS, DIÂMETRO DE 400 MM, JUNTA RÍGIDA, INSTALADO EM LOCAL COM ALTO NÍVEL DE INTERFERÊNCIAS - FORNECIMENTO E ASSENTAMENTO. AF_03/2024</t>
  </si>
  <si>
    <t xml:space="preserve">TUBO DE CONCRETO (SIMPLES) PARA REDES COLETORAS DE ÁGUAS PLUVIAIS, DIÂMETRO DE 400 MM, JUNTA RÍGIDA, INSTALADO EM LOCAL COM BAIXO NÍVEL DE INTERFERÊNCIAS - FORNECIMENTO E ASSENTAMENTO. AF_03/2024</t>
  </si>
  <si>
    <t xml:space="preserve">TUBO DE CONCRETO (SIMPLES) PARA REDES COLETORAS DE ÁGUAS PLUVIAIS, DIÂMETRO DE 500 MM, JUNTA RÍGIDA, INSTALADO EM LOCAL COM ALTO NÍVEL DE INTERFERÊNCIAS - FORNECIMENTO E ASSENTAMENTO. AF_03/2024</t>
  </si>
  <si>
    <t xml:space="preserve">TUBO DE CONCRETO (SIMPLES) PARA REDES COLETORAS DE ÁGUAS PLUVIAIS, DIÂMETRO DE 500 MM, JUNTA RÍGIDA, INSTALADO EM LOCAL COM BAIXO NÍVEL DE INTERFERÊNCIAS - FORNECIMENTO E ASSENTAMENTO. AF_03/2024</t>
  </si>
  <si>
    <t xml:space="preserve">TUBO DE CONCRETO PARA REDES COLETORAS DE ESGOTO SANITÁRIO, DIÂMETRO DE 1000 MM, JUNTA ELÁSTICA, INSTALADO EM LOCAL COM ALTO NÍVEL DE INTERFERÊNCIAS - FORNECIMENTO E ASSENTAMENTO. AF_03/2024</t>
  </si>
  <si>
    <t xml:space="preserve">TUBO DE CONCRETO PARA REDES COLETORAS DE ESGOTO SANITÁRIO, DIÂMETRO DE 1000 MM, JUNTA ELÁSTICA, INSTALADO EM LOCAL COM BAIXO NÍVEL DE INTERFERÊNCIAS - FORNECIMENTO E ASSENTAMENTO. AF_03/2024</t>
  </si>
  <si>
    <t xml:space="preserve">TUBO DE CONCRETO PARA REDES COLETORAS DE ESGOTO SANITÁRIO, DIÂMETRO DE 300 MM, JUNTA ELÁSTICA, INSTALADO EM LOCAL COM ALTO NÍVEL DE INTERFERÊNCIAS - FORNECIMENTO E ASSENTAMENTO. AF_03/2024</t>
  </si>
  <si>
    <t xml:space="preserve">TUBO DE CONCRETO PARA REDES COLETORAS DE ESGOTO SANITÁRIO, DIÂMETRO DE 300 MM, JUNTA ELÁSTICA, INSTALADO EM LOCAL COM BAIXO NÍVEL DE INTERFERÊNCIAS - FORNECIMENTO E ASSENTAMENTO. AF_03/2024</t>
  </si>
  <si>
    <t xml:space="preserve">TUBO DE CONCRETO PARA REDES COLETORAS DE ESGOTO SANITÁRIO, DIÂMETRO DE 400 MM, JUNTA ELÁSTICA, INSTALADO EM LOCAL COM ALTO NÍVEL DE INTERFERÊNCIAS - FORNECIMENTO E ASSENTAMENTO. AF_03/2024</t>
  </si>
  <si>
    <t xml:space="preserve">TUBO DE CONCRETO PARA REDES COLETORAS DE ESGOTO SANITÁRIO, DIÂMETRO DE 400 MM, JUNTA ELÁSTICA, INSTALADO EM LOCAL COM BAIXO NÍVEL DE INTERFERÊNCIAS - FORNECIMENTO E ASSENTAMENTO. AF_03/2024</t>
  </si>
  <si>
    <t xml:space="preserve">TUBO DE CONCRETO PARA REDES COLETORAS DE ESGOTO SANITÁRIO, DIÂMETRO DE 500 MM, JUNTA ELÁSTICA, INSTALADO EM LOCAL COM ALTO NÍVEL DE INTERFERÊNCIAS - FORNECIMENTO E ASSENTAMENTO. AF_03/2024</t>
  </si>
  <si>
    <t xml:space="preserve">TUBO DE CONCRETO PARA REDES COLETORAS DE ESGOTO SANITÁRIO, DIÂMETRO DE 500 MM, JUNTA ELÁSTICA, INSTALADO EM LOCAL COM BAIXO NÍVEL DE INTERFERÊNCIAS - FORNECIMENTO E ASSENTAMENTO. AF_03/2024</t>
  </si>
  <si>
    <t xml:space="preserve">TUBO DE CONCRETO PARA REDES COLETORAS DE ESGOTO SANITÁRIO, DIÂMETRO DE 600 MM, JUNTA ELÁSTICA, INSTALADO EM LOCAL COM ALTO NÍVEL DE INTERFERÊNCIAS - FORNECIMENTO E ASSENTAMENTO. AF_03/2024</t>
  </si>
  <si>
    <t xml:space="preserve">TUBO DE CONCRETO PARA REDES COLETORAS DE ESGOTO SANITÁRIO, DIÂMETRO DE 600 MM, JUNTA ELÁSTICA, INSTALADO EM LOCAL COM BAIXO NÍVEL DE INTERFERÊNCIAS - FORNECIMENTO E ASSENTAMENTO. AF_03/2024</t>
  </si>
  <si>
    <t xml:space="preserve">TUBO DE CONCRETO PARA REDES COLETORAS DE ESGOTO SANITÁRIO, DIÂMETRO DE 700 MM, JUNTA ELÁSTICA, INSTALADO EM LOCAL COM ALTO NÍVEL DE INTERFERÊNCIAS - FORNECIMENTO E ASSENTAMENTO. AF_03/2024</t>
  </si>
  <si>
    <t xml:space="preserve">TUBO DE CONCRETO PARA REDES COLETORAS DE ESGOTO SANITÁRIO, DIÂMETRO DE 700 MM, JUNTA ELÁSTICA, INSTALADO EM LOCAL COM BAIXO NÍVEL DE INTERFERÊNCIAS - FORNECIMENTO E ASSENTAMENTO. AF_03/2024</t>
  </si>
  <si>
    <t xml:space="preserve">TUBO DE CONCRETO PARA REDES COLETORAS DE ESGOTO SANITÁRIO, DIÂMETRO DE 800 MM, JUNTA ELÁSTICA, INSTALADO EM LOCAL COM ALTO NÍVEL DE INTERFERÊNCIAS - FORNECIMENTO E ASSENTAMENTO. AF_03/2024</t>
  </si>
  <si>
    <t xml:space="preserve">TUBO DE CONCRETO PARA REDES COLETORAS DE ESGOTO SANITÁRIO, DIÂMETRO DE 800 MM, JUNTA ELÁSTICA, INSTALADO EM LOCAL COM BAIXO NÍVEL DE INTERFERÊNCIAS - FORNECIMENTO E ASSENTAMENTO. AF_03/2024</t>
  </si>
  <si>
    <t xml:space="preserve">TUBO DE CONCRETO PARA REDES COLETORAS DE ESGOTO SANITÁRIO, DIÂMETRO DE 900 MM, JUNTA ELÁSTICA, INSTALADO EM LOCAL COM ALTO NÍVEL DE INTERFERÊNCIAS - FORNECIMENTO E ASSENTAMENTO. AF_03/2024</t>
  </si>
  <si>
    <t xml:space="preserve">TUBO DE CONCRETO PARA REDES COLETORAS DE ESGOTO SANITÁRIO, DIÂMETRO DE 900 MM, JUNTA ELÁSTICA, INSTALADO EM LOCAL COM BAIXO NÍVEL DE INTERFERÊNCIAS - FORNECIMENTO E ASSENTAMENTO. AF_03/2024</t>
  </si>
  <si>
    <t xml:space="preserve">TUBO DE CONCRETO PARA REDES COLETORAS DE ÁGUAS PLUVIAIS, DIÂMETRO DE 1000 MM, JUNTA RÍGIDA, INSTALADO EM LOCAL COM ALTO NÍVEL DE INTERFERÊNCIAS - FORNECIMENTO E ASSENTAMENTO. AF_03/2024</t>
  </si>
  <si>
    <t xml:space="preserve">TUBO DE CONCRETO PARA REDES COLETORAS DE ÁGUAS PLUVIAIS, DIÂMETRO DE 1000 MM, JUNTA RÍGIDA, INSTALADO EM LOCAL COM BAIXO NÍVEL DE INTERFERÊNCIAS - FORNECIMENTO E ASSENTAMENTO. AF_03/2024</t>
  </si>
  <si>
    <t xml:space="preserve">TUBO DE CONCRETO PARA REDES COLETORAS DE ÁGUAS PLUVIAIS, DIÂMETRO DE 1200 MM, JUNTA RÍGIDA, INSTALADO EM LOCAL COM ALTO NÍVEL DE INTERFERÊNCIAS - FORNECIMENTO E ASSENTAMENTO. AF_03/2024</t>
  </si>
  <si>
    <t xml:space="preserve">TUBO DE CONCRETO PARA REDES COLETORAS DE ÁGUAS PLUVIAIS, DIÂMETRO DE 1200 MM, JUNTA RÍGIDA, INSTALADO EM LOCAL COM BAIXO NÍVEL DE INTERFERÊNCIAS - FORNECIMENTO E ASSENTAMENTO. AF_03/2024</t>
  </si>
  <si>
    <t xml:space="preserve">TUBO DE CONCRETO PARA REDES COLETORAS DE ÁGUAS PLUVIAIS, DIÂMETRO DE 1500 MM, JUNTA RÍGIDA, INSTALADO EM LOCAL COM ALTO NÍVEL DE INTERFERÊNCIAS - FORNECIMENTO E ASSENTAMENTO. AF_03/2024</t>
  </si>
  <si>
    <t xml:space="preserve">TUBO DE CONCRETO PARA REDES COLETORAS DE ÁGUAS PLUVIAIS, DIÂMETRO DE 1500 MM, JUNTA RÍGIDA, INSTALADO EM LOCAL COM BAIXO NÍVEL DE INTERFERÊNCIAS - FORNECIMENTO E ASSENTAMENTO. AF_03/2024</t>
  </si>
  <si>
    <t xml:space="preserve">TUBO DE CONCRETO PARA REDES COLETORAS DE ÁGUAS PLUVIAIS, DIÂMETRO DE 300MM, JUNTA RÍGIDA, INSTALADO EM LOCAL COM ALTO NÍVEL DE INTERFERÊNCIAS - FORNECIMENTO E ASSENTAMENTO. AF_03/2024</t>
  </si>
  <si>
    <t xml:space="preserve">TUBO DE CONCRETO PARA REDES COLETORAS DE ÁGUAS PLUVIAIS, DIÂMETRO DE 300MM, JUNTA RÍGIDA, INSTALADO EM LOCAL COM BAIXO NÍVEL DE INTERFERÊNCIAS - FORNECIMENTO E ASSENTAMENTO. AF_03/2024</t>
  </si>
  <si>
    <t xml:space="preserve">TUBO DE CONCRETO PARA REDES COLETORAS DE ÁGUAS PLUVIAIS, DIÂMETRO DE 400 MM, JUNTA RÍGIDA, INSTALADO EM LOCAL COM ALTO NÍVEL DE INTERFERÊNCIAS - FORNECIMENTO E ASSENTAMENTO. AF_03/2024</t>
  </si>
  <si>
    <t xml:space="preserve">TUBO DE CONCRETO PARA REDES COLETORAS DE ÁGUAS PLUVIAIS, DIÂMETRO DE 400 MM, JUNTA RÍGIDA, INSTALADO EM LOCAL COM BAIXO NÍVEL DE INTERFERÊNCIAS - FORNECIMENTO E ASSENTAMENTO. AF_03/2024</t>
  </si>
  <si>
    <t xml:space="preserve">TUBO DE CONCRETO PARA REDES COLETORAS DE ÁGUAS PLUVIAIS, DIÂMETRO DE 500 MM, JUNTA RÍGIDA, INSTALADO EM LOCAL COM ALTO NÍVEL DE INTERFERÊNCIAS - FORNECIMENTO E ASSENTAMENTO. AF_03/2024</t>
  </si>
  <si>
    <t xml:space="preserve">TUBO DE CONCRETO PARA REDES COLETORAS DE ÁGUAS PLUVIAIS, DIÂMETRO DE 500 MM, JUNTA RÍGIDA, INSTALADO EM LOCAL COM BAIXO NÍVEL DE INTERFERÊNCIAS - FORNECIMENTO E ASSENTAMENTO. AF_03/2024</t>
  </si>
  <si>
    <t xml:space="preserve">TUBO DE CONCRETO PARA REDES COLETORAS DE ÁGUAS PLUVIAIS, DIÂMETRO DE 600 MM, JUNTA RÍGIDA, INSTALADO EM LOCAL COM ALTO NÍVEL DE INTERFERÊNCIAS - FORNECIMENTO E ASSENTAMENTO. AF_03/2024</t>
  </si>
  <si>
    <t xml:space="preserve">TUBO DE CONCRETO PARA REDES COLETORAS DE ÁGUAS PLUVIAIS, DIÂMETRO DE 600 MM, JUNTA RÍGIDA, INSTALADO EM LOCAL COM BAIXO NÍVEL DE INTERFERÊNCIAS - FORNECIMENTO E ASSENTAMENTO. AF_03/2024</t>
  </si>
  <si>
    <t xml:space="preserve">TUBO DE CONCRETO PARA REDES COLETORAS DE ÁGUAS PLUVIAIS, DIÂMETRO DE 700 MM, JUNTA RÍGIDA, INSTALADO EM LOCAL COM ALTO NÍVEL DE INTERFERÊNCIAS - FORNECIMENTO E ASSENTAMENTO. AF_03/2024</t>
  </si>
  <si>
    <t xml:space="preserve">TUBO DE CONCRETO PARA REDES COLETORAS DE ÁGUAS PLUVIAIS, DIÂMETRO DE 700 MM, JUNTA RÍGIDA, INSTALADO EM LOCAL COM BAIXO NÍVEL DE INTERFERÊNCIAS - FORNECIMENTO E ASSENTAMENTO. AF_03/2024</t>
  </si>
  <si>
    <t xml:space="preserve">TUBO DE CONCRETO PARA REDES COLETORAS DE ÁGUAS PLUVIAIS, DIÂMETRO DE 800 MM, JUNTA RÍGIDA, INSTALADO EM LOCAL COM ALTO NÍVEL DE INTERFERÊNCIAS - FORNECIMENTO E ASSENTAMENTO. AF_03/2024</t>
  </si>
  <si>
    <t xml:space="preserve">TUBO DE CONCRETO PARA REDES COLETORAS DE ÁGUAS PLUVIAIS, DIÂMETRO DE 800 MM, JUNTA RÍGIDA, INSTALADO EM LOCAL COM BAIXO NÍVEL DE INTERFERÊNCIAS - FORNECIMENTO E ASSENTAMENTO. AF_03/2024</t>
  </si>
  <si>
    <t xml:space="preserve">TUBO DE CONCRETO PARA REDES COLETORAS DE ÁGUAS PLUVIAIS, DIÂMETRO DE 900 MM, JUNTA RÍGIDA, INSTALADO EM LOCAL COM ALTO NÍVEL DE INTERFERÊNCIAS - FORNECIMENTO E ASSENTAMENTO. AF_03/2024</t>
  </si>
  <si>
    <t xml:space="preserve">TUBO DE CONCRETO PARA REDES COLETORAS DE ÁGUAS PLUVIAIS, DIÂMETRO DE 900 MM, JUNTA RÍGIDA, INSTALADO EM LOCAL COM BAIXO NÍVEL DE INTERFERÊNCIAS - FORNECIMENTO E ASSENTAMENTO. AF_03/2024</t>
  </si>
  <si>
    <t xml:space="preserve">Aterro e Reaterro de Valas</t>
  </si>
  <si>
    <t xml:space="preserve">ATERRO MANUAL DE VALAS COM AREIA PARA ATERRO. AF_08/2023</t>
  </si>
  <si>
    <t xml:space="preserve">ATERRO MANUAL DE VALAS COM SOLO ARGILO-ARENOSO. AF_08/2023</t>
  </si>
  <si>
    <t xml:space="preserve">ATERRO MECANIZADO DE VALA COM ESCAVADEIRA HIDRÁULICA (CAPACIDADE DA CAÇAMBA: 0,8 M³ / POTÊNCIA: 111 HP), LARGURA ATÉ 2,5 M, PROFUNDIDADE ATÉ 1,5 M, COM SOLO ARGILO-ARENOSO. AF_08/2023</t>
  </si>
  <si>
    <t xml:space="preserve">ATERRO MECANIZADO DE VALA COM ESCAVADEIRA HIDRÁULICA (CAPACIDADE DA CAÇAMBA: 0,8 M³ / POTÊNCIA: 111 HP), LARGURA ATÉ 2,5 M, PROFUNDIDADE DE 1,5 A 3,0 M, COM SOLO ARGILO-ARENOSO. AF_08/2023</t>
  </si>
  <si>
    <t xml:space="preserve">ATERRO MECANIZADO DE VALA COM ESCAVADEIRA HIDRÁULICA (CAPACIDADE DA CAÇAMBA: 0,8 M³/POTÊNCIA: 111 HP), LARGURA ATÉ 2,5 M, PROFUNDIDADE ATÉ 1,5 M, COM AREIA PARA ATERRO. AF_08/2023</t>
  </si>
  <si>
    <t xml:space="preserve">ATERRO MECANIZADO DE VALA COM ESCAVADEIRA HIDRÁULICA (CAPACIDADE DA CAÇAMBA: 0,8 M³/POTÊNCIA: 111 HP), LARGURA ATÉ 2,5 M, PROFUNDIDADE DE 1,5 A 3,0 M, COM AREIA PARA ATERRO. AF_08/2023</t>
  </si>
  <si>
    <t xml:space="preserve">ATERRO MECANIZADO DE VALA COM ESCAVADEIRA HIDRÁULICA (CAPACIDADE DA CAÇAMBA: 0,8 M³/POTÊNCIA: 111 HP), LARGURA ATÉ 2,5 M, PROFUNDIDADE DE 3,0 A 6,0 M, COM AREIA PARA ATERRO. AF_08/2023</t>
  </si>
  <si>
    <t xml:space="preserve">ATERRO MECANIZADO DE VALA COM ESCAVADEIRA HIDRÁULICA (CAPACIDADE DA CAÇAMBA: 0,8 M³/POTÊNCIA: 111 HP), LARGURA ATÉ 2,5 M, PROFUNDIDADE DE 3,0 A 6,0 M, COM SOLO ARGILO-ARENOSO. AF_08/2023</t>
  </si>
  <si>
    <t xml:space="preserve">ATERRO MECANIZADO DE VALA COM MINICARREGADEIRA, COM AREIA PARA ATERRO. AF_08/2023</t>
  </si>
  <si>
    <t xml:space="preserve">ATERRO MECANIZADO DE VALA COM MINICARREGADEIRA, COM SOLO ARGILO-ARENOSO. AF_08/2023</t>
  </si>
  <si>
    <t xml:space="preserve">ATERRO MECANIZADO DE VALA COM RETROESCAVADEIRA (CAPACIDADE DA CAÇAMBA DA RETRO: 0,26 M³ / POTÊNCIA: 88 HP), LARGURA ATÉ 1,5 M, PROFUNDIDADE ATÉ 1,5 M, COM SOLO ARGILO-ARENOSO. AF_08/2023</t>
  </si>
  <si>
    <t xml:space="preserve">ATERRO MECANIZADO DE VALA COM RETROESCAVADEIRA (CAPACIDADE DA CAÇAMBA DA RETRO: 0,26 M³ / POTÊNCIA: 88 HP), LARGURA ATÉ 1,5 M, PROFUNDIDADE DE 1,5 A 3,0 M, COM SOLO ARGILO-ARENOSO. AF_08/2023</t>
  </si>
  <si>
    <t xml:space="preserve">ATERRO MECANIZADO DE VALA COM RETROESCAVADEIRA (CAPACIDADE DA CAÇAMBA DA RETRO: 0,26 M³/POTÊNCIA: 88 HP), LARGURA ATÉ 1,5 M, PROFUNDIDADE ATÉ 1,5 M, COM AREIA PARA ATERRO. AF_08/2023</t>
  </si>
  <si>
    <t xml:space="preserve">ATERRO MECANIZADO DE VALA COM RETROESCAVADEIRA (CAPACIDADE DA CAÇAMBA DA RETRO: 0,26 M³/POTÊNCIA: 88 HP), LARGURA ATÉ 1,5 M, PROFUNDIDADE DE 1,5 A 3,0 M, COM AREIA PARA ATERRO. AF_08/2023</t>
  </si>
  <si>
    <t xml:space="preserve">COMPACTAÇÃO DE VALAS COM ROLO COMPRESSOR. AF_08/2023</t>
  </si>
  <si>
    <t xml:space="preserve">REATERRO MANUAL DE VALAS, COM COMPACTADOR DE SOLOS DE PERCUSSÃO. AF_08/2023</t>
  </si>
  <si>
    <t xml:space="preserve">REATERRO MANUAL DE VALAS, COM PLACA VIBRATÓRIA. AF_08/2023</t>
  </si>
  <si>
    <t xml:space="preserve">REATERRO MECANIZADO DE VALA COM ESCAVADEIRA HIDRÁULICA (CAPACIDADE DA CAÇAMBA: 0,8 M³/POTÊNCIA: 111 HP), LARGURA 1,5 A 2,5 M, PROFUNDIDADE 1,5 A 3,0 M, COM SOLO (SEM SUBSTITUIÇÃO) DE 1ª CATEGORIA, COM COMPACTADOR DE SOLOS DE PERCUSSÃO. AF_08/2023</t>
  </si>
  <si>
    <t xml:space="preserve">REATERRO MECANIZADO DE VALA COM ESCAVADEIRA HIDRÁULICA (CAPACIDADE DA CAÇAMBA: 0,8 M³/POTÊNCIA: 111 HP), LARGURA 1,5 A 2,5 M, PROFUNDIDADE 3,0 A 6,0 M, COM SOLO (SEM SUBSTITUIÇÃO) DE 1ª CATEGORIA, COM COMPACTADOR DE SOLOS DE PERCUSSÃO. AF_08/2023</t>
  </si>
  <si>
    <t xml:space="preserve">REATERRO MECANIZADO DE VALA COM ESCAVADEIRA HIDRÁULICA (CAPACIDADE DA CAÇAMBA: 0,8 M³/POTÊNCIA: 111 HP), LARGURA ATÉ 1,5 M, PROFUNDIDADE DE 1,5 A 3,0 M, COM SOLO (SEM SUBSTITUIÇÃO) DE 1ª CATEGORIA, COM COMPACTADOR DE SOLOS DE PERCUSSÃO. AF_08/2023</t>
  </si>
  <si>
    <t xml:space="preserve">REATERRO MECANIZADO DE VALA COM ESCAVADEIRA HIDRÁULICA (CAPACIDADE DA CAÇAMBA: 0,8 M³/POTÊNCIA: 111 HP), LARGURA ATÉ 1,5 M, PROFUNDIDADE DE 1,5 A 3,0 M, COM SOLO (SEM SUBSTITUIÇÃO) DE 1ª CATEGORIA, COM PLACA VIBRATÓRIA. AF_08/2023</t>
  </si>
  <si>
    <t xml:space="preserve">REATERRO MECANIZADO DE VALA COM ESCAVADEIRA HIDRÁULICA (CAPACIDADE DA CAÇAMBA: 0,8 M³/POTÊNCIA: 111 HP), LARGURA ATÉ 1,5 M, PROFUNDIDADE DE 3,0 A 6,0 M, COM SOLO (SEM SUBSTITUIÇÃO) DE 1ª CATEGORIA, COM COMPACTADOR DE SOLOS DE PERCUSSÃO. AF_08/2023</t>
  </si>
  <si>
    <t xml:space="preserve">REATERRO MECANIZADO DE VALA COM ESCAVADEIRA HIDRÁULICA (CAPACIDADE DA CAÇAMBA: 0,8 M³/POTÊNCIA: 111 HP), LARGURA ATÉ 1,5 M, PROFUNDIDADE DE 3,0 A 6,0 M, COM SOLO (SEM SUBSTITUIÇÃO) DE 1ª CATEGORIA, COM PLACA VIBRATÓRIA. AF_08/2023</t>
  </si>
  <si>
    <t xml:space="preserve">REATERRO MECANIZADO DE VALA COM ESCAVADEIRA HIDRÁULICA (CAPACIDADE DA CAÇAMBA: 0,8 M³/POTÊNCIA: 111 HP), LARGURA DE 1,5 A 2,5 M, PROFUNDIDADE ATÉ 1,5 M, COM SOLO (SEM SUBSTITUIÇÃO) DE 1ª CATEGORIA, COM COMPACTADOR DE SOLOS DE PERCUSSÃO. AF_08/2023</t>
  </si>
  <si>
    <t xml:space="preserve">REATERRO MECANIZADO DE VALA COM ESCAVADEIRA HIDRÁULICA (CAPACIDADE DA CAÇAMBA: 0,8 M³/POTÊNCIA: 111 HP), LARGURA DE 1,5 A 2,5 M, PROFUNDIDADE ATÉ 1,5 M, COM SOLO (SEM SUBSTITUIÇÃO) DE 1ª CATEGORIA, COM PLACA VIBRATÓRIA. AF_08/2023</t>
  </si>
  <si>
    <t xml:space="preserve">REATERRO MECANIZADO DE VALA COM ESCAVADEIRA HIDRÁULICA (CAPACIDADE DA CAÇAMBA: 0,8 M³/POTÊNCIA: 111 HP), LARGURA DE 1,5 A 2,5 M, PROFUNDIDADE DE 1,5 A 3,0 M, COM SOLO (SEM SUBSTITUIÇÃO) DE 1ª CATEGORIA, COM PLACA VIBRATÓRIA. AF_08/2023</t>
  </si>
  <si>
    <t xml:space="preserve">REATERRO MECANIZADO DE VALA COM ESCAVADEIRA HIDRÁULICA (CAPACIDADE DA CAÇAMBA: 0,8 M³/POTÊNCIA: 111 HP), LARGURA DE 1,5 A 2,5 M, PROFUNDIDADE DE 3,0 A 6,0 M, COM SOLO (SEM SUBSTITUIÇÃO) DE 1ª CATEGORIA, COM PLACA VIBRATÓRIA. AF_08/2023</t>
  </si>
  <si>
    <t xml:space="preserve">REATERRO MECANIZADO DE VALA COM MINICARREGADEIRA, COM COMPACTADOR DE SOLOS DE PERCUSSÃO. AF_08/2023</t>
  </si>
  <si>
    <t xml:space="preserve">REATERRO MECANIZADO DE VALA COM MINICARREGADEIRA, COM PLACA VIBRATÓRIA. AF_08/2023</t>
  </si>
  <si>
    <t xml:space="preserve">REATERRO MECANIZADO DE VALA COM RETROESCAVADEIRA (CAPACIDADE   DA   CAÇAMBA   DA RETRO: 0,26 M³/POTÊNCIA: 88 HP), LARGURA ATÉ 0,8 M, PROFUNDIDADE ATÉ 1,5 M, COM SOLO (SEM SUBSTITUIÇÃO) DE 1ª CATEGORIA, COM PLACA VIBRATÓRIA. AF_08/2023</t>
  </si>
  <si>
    <t xml:space="preserve">REATERRO MECANIZADO DE VALA COM RETROESCAVADEIRA (CAPACIDADE   DA   CAÇAMBA   DA RETRO: 0,26 M³/POTÊNCIA: 88 HP), LARGURA ATÉ 0,8 M, PROFUNDIDADE DE 1,5 A 3,0 M, COM SOLO (SEM SUBSTITUIÇÃO) DE 1ª CATEGORIA, COM PLACA VIBRATÓRIA. AF_08/2023</t>
  </si>
  <si>
    <t xml:space="preserve">REATERRO MECANIZADO DE VALA COM RETROESCAVADEIRA (CAPACIDADE   DA   CAÇAMBA   DA RETRO: 0,26 M³/POTÊNCIA: 88 HP), LARGURA DE 0,8 A 1,5 M, PROFUNDIDADE ATÉ 1,5 M, COM SOLO (SEM SUBSTITUIÇÃO) DE 1ª CATEGORIA, COM PLACA VIBRATÓRIA. AF_08/2023</t>
  </si>
  <si>
    <t xml:space="preserve">REATERRO MECANIZADO DE VALA COM RETROESCAVADEIRA (CAPACIDADE   DA   CAÇAMBA   DA RETRO: 0,26 M³/POTÊNCIA: 88 HP), LARGURA DE 0,8 A 1,5 M, PROFUNDIDADE DE 1,5 A 3,0 M, COM SOLO (SEM SUBSTITUIÇÃO) DE 1ª CATEGORIA, COM PLACA VIBRATÓRIA. AF_08/2023</t>
  </si>
  <si>
    <t xml:space="preserve">REATERRO MECANIZADO DE VALA COM RETROESCAVADEIRA (CAPACIDADE DA CAÇAMBA   DA RETRO: 0,26 M³/POTÊNCIA: 88 HP), LARGURA 0,8 A 1,5 M, PROFUNDIDADE 1,5 A 3,0 M, COM SOLO (SEM SUBSTITUIÇÃO) DE 1ª CATEGORIA E COMPACTADOR DE SOLOS DE PERCUSSÃO. AF_08/2023</t>
  </si>
  <si>
    <t xml:space="preserve">REATERRO MECANIZADO DE VALA COM RETROESCAVADEIRA (CAPACIDADE DA CAÇAMBA   DA RETRO: 0,26 M³/POTÊNCIA: 88 HP), LARGURA 0,8 A 1,5 M, PROFUNDIDADE ATÉ 1,5 M, COM SOLO (SEM SUBSTITUIÇÃO) DE 1ª CATEGORIA, COM COMPACTADOR DE SOLOS DE PERCUSSÃO AF_08/2023</t>
  </si>
  <si>
    <t xml:space="preserve">REATERRO MECANIZADO DE VALA COM RETROESCAVADEIRA (CAPACIDADE DA CAÇAMBA   DA RETRO: 0,26 M³/POTÊNCIA: 88 HP), LARGURA ATÉ 0,8 M, PROFUNDIDADE 1,5 A 3,0 M, COM SOLO (SEM SUBSTITUIÇÃO) DE 1ª CATEGORIA, COM COMPACTADOR DE SOLOS DE PERCUSSÃO AF_08/2023</t>
  </si>
  <si>
    <t xml:space="preserve">REATERRO MECANIZADO DE VALA COM RETROESCAVADEIRA (CAPACIDADE DA CAÇAMBA   DA RETRO: 0,26 M³/POTÊNCIA: 88 HP), LARGURA ATÉ 0,8 M, PROFUNDIDADE ATÉ 1,5 M, COM SOLO (SEM SUBSTITUIÇÃO) DE 1ª CATEGORIA, COM COMPACTADOR DE SOLOS DE PERCUSSÃO. AF_08/2023</t>
  </si>
  <si>
    <t xml:space="preserve">Aterros, Bases, Sub bases e Imprimações</t>
  </si>
  <si>
    <t xml:space="preserve">CONSTRUÇÃO DE BASE E SUB-BASE PARA PAVIMENTAÇÃO DE BRITA GRADUADA SIMPLES TRATADA COM CIMENTO, COM ESPESSURA DE 10 CM - EXCLUSIVE CARGA E TRANSPORTE. AF_09/2024</t>
  </si>
  <si>
    <t xml:space="preserve">CONSTRUÇÃO DE BASE E SUB-BASE PARA PAVIMENTAÇÃO DE BRITA GRADUADA SIMPLES TRATADA COM CIMENTO, COM ESPESSURA DE 15 CM - EXCLUSIVE CARGA E TRANSPORTE. AF_09/2024</t>
  </si>
  <si>
    <t xml:space="preserve">CONSTRUÇÃO DE BASE E SUB-BASE PARA PAVIMENTAÇÃO DE BRITA GRADUADA SIMPLES TRATADA COM CIMENTO, COM ESPESSURA DE 20 CM - EXCLUSIVE CARGA E TRANSPORTE. AF_09/2024</t>
  </si>
  <si>
    <t xml:space="preserve">CONSTRUÇÃO DE BASE E SUB-BASE PARA PAVIMENTAÇÃO DE BRITA GRADUADA SIMPLES, COM ESPESSURA DE 10 CM - EXCLUSIVE CARGA E TRANSPORTE. AF_09/2024</t>
  </si>
  <si>
    <t xml:space="preserve">CONSTRUÇÃO DE BASE E SUB-BASE PARA PAVIMENTAÇÃO DE BRITA GRADUADA SIMPLES, COM ESPESSURA DE 15 CM - EXCLUSIVE CARGA E TRANSPORTE. AF_09/2024</t>
  </si>
  <si>
    <t xml:space="preserve">CONSTRUÇÃO DE BASE E SUB-BASE PARA PAVIMENTAÇÃO DE BRITA GRADUADA SIMPLES, COM ESPESSURA DE 20 CM - EXCLUSIVE CARGA E TRANSPORTE. AF_09/2024</t>
  </si>
  <si>
    <t xml:space="preserve">CONSTRUÇÃO DE BASE E SUB-BASE PARA PAVIMENTAÇÃO DE CONCRETO COMPACTADO COM ROLO, COM ESPESSURA DE 10 CM - EXCLUSIVE CARGA E TRANSPORTE. AF_09/2024</t>
  </si>
  <si>
    <t xml:space="preserve">CONSTRUÇÃO DE BASE E SUB-BASE PARA PAVIMENTAÇÃO DE CONCRETO COMPACTADO COM ROLO, COM ESPESSURA DE 15 CM - EXCLUSIVE CARGA E TRANSPORTE. AF_09/2024</t>
  </si>
  <si>
    <t xml:space="preserve">CONSTRUÇÃO DE BASE E SUB-BASE PARA PAVIMENTAÇÃO DE CONCRETO COMPACTADO COM ROLO, COM ESPESSURA DE 20 CM - EXCLUSIVE CARGA E TRANSPORTE. AF_09/2024</t>
  </si>
  <si>
    <t xml:space="preserve">CONSTRUÇÃO DE BASE E SUB-BASE PARA PAVIMENTAÇÃO DE MACADAME SECO, COM ESPESSURA DE 10 CM - EXCLUSIVE CARGA E TRANSPORTE. AF_09/2024</t>
  </si>
  <si>
    <t xml:space="preserve">CONSTRUÇÃO DE BASE E SUB-BASE PARA PAVIMENTAÇÃO DE MACADAME SECO, COM ESPESSURA DE 15 CM - EXCLUSIVE CARGA E TRANSPORTE. AF_09/2024</t>
  </si>
  <si>
    <t xml:space="preserve">CONSTRUÇÃO DE BASE E SUB-BASE PARA PAVIMENTAÇÃO DE MACADAME SECO, COM ESPESSURA DE 20 CM - EXCLUSIVE CARGA E TRANSPORTE. AF_09/2024</t>
  </si>
  <si>
    <t xml:space="preserve">CONSTRUÇÃO DE BASE E SUB-BASE PARA PAVIMENTAÇÃO DE MACADAME SECO, COM ESPESSURA DE 25 CM - EXCLUSIVE CARGA E TRANSPORTE. AF_09/2024</t>
  </si>
  <si>
    <t xml:space="preserve">CONSTRUÇÃO DE BASE E SUB-BASE PARA PAVIMENTAÇÃO DE RACHÃO, COM ESPESSURA DE 30 CM - EXCLUSIVE CARGA E TRANSPORTE. AF_09/2024</t>
  </si>
  <si>
    <t xml:space="preserve">CONSTRUÇÃO DE BASE E SUB-BASE PARA PAVIMENTAÇÃO DE RACHÃO, COM ESPESSURA DE 40 CM - EXCLUSIVE CARGA E TRANSPORTE. AF_09/2024</t>
  </si>
  <si>
    <t xml:space="preserve">CONSTRUÇÃO DE BASE E SUB-BASE PARA PAVIMENTAÇÃO DE RACHÃO, COM ESPESSURA DE 50 CM - EXCLUSIVE CARGA E TRANSPORTE. AF_09/2024</t>
  </si>
  <si>
    <t xml:space="preserve">CONSTRUÇÃO DE BASE E SUB-BASE PARA PAVIMENTAÇÃO DE RACHÃO, COM ESPESSURA DE 60 CM - EXCLUSIVE CARGA E TRANSPORTE. AF_09/2024</t>
  </si>
  <si>
    <t xml:space="preserve">CONSTRUÇÃO DE BASE E SUB-BASE PARA PAVIMENTAÇÃO DE SOLO (PREDOMINANTEMENTE ARENOSO) BRITA - 40%-60% COM CIMENTO - 4%, MISTURA EM PISTA, COM ESPESSURA DE 10 CM - EXCLUSIVE ESCAVAÇÃO, CARGA E TRANSPORTE E SOLO. AF_09/2024</t>
  </si>
  <si>
    <t xml:space="preserve">CONSTRUÇÃO DE BASE E SUB-BASE PARA PAVIMENTAÇÃO DE SOLO (PREDOMINANTEMENTE ARENOSO) BRITA - 40%-60% COM CIMENTO - 4%, MISTURA EM PISTA, COM ESPESSURA DE 15 CM - EXCLUSIVE ESCAVAÇÃO, CARGA E TRANSPORTE E SOLO. AF_09/2024</t>
  </si>
  <si>
    <t xml:space="preserve">CONSTRUÇÃO DE BASE E SUB-BASE PARA PAVIMENTAÇÃO DE SOLO (PREDOMINANTEMENTE ARENOSO) BRITA - 40%-60% COM CIMENTO - 4%, MISTURA EM PISTA, COM ESPESSURA DE 20 CM - EXCLUSIVE ESCAVAÇÃO, CARGA E TRANSPORTE E SOLO. AF_09/2024</t>
  </si>
  <si>
    <t xml:space="preserve">CONSTRUÇÃO DE BASE E SUB-BASE PARA PAVIMENTAÇÃO DE SOLO (PREDOMINANTEMENTE ARENOSO) BRITA - 40%-60% COM CIMENTO - 6%, MISTURA EM PISTA, COM ESPESSURA DE 10 CM - EXCLUSIVE ESCAVAÇÃO, CARGA E TRANSPORTE E SOLO. AF_09/2024</t>
  </si>
  <si>
    <t xml:space="preserve">CONSTRUÇÃO DE BASE E SUB-BASE PARA PAVIMENTAÇÃO DE SOLO (PREDOMINANTEMENTE ARENOSO) BRITA - 40%-60% COM CIMENTO - 6%, MISTURA EM PISTA, COM ESPESSURA DE 15 CM - EXCLUSIVE ESCAVAÇÃO, CARGA E TRANSPORTE E SOLO. AF_09/2024</t>
  </si>
  <si>
    <t xml:space="preserve">CONSTRUÇÃO DE BASE E SUB-BASE PARA PAVIMENTAÇÃO DE SOLO (PREDOMINANTEMENTE ARENOSO) BRITA - 40%-60% COM CIMENTO - 6%, MISTURA EM PISTA, COM ESPESSURA DE 20 CM - EXCLUSIVE ESCAVAÇÃO, CARGA E TRANSPORTE E SOLO. AF_09/2024</t>
  </si>
  <si>
    <t xml:space="preserve">CONSTRUÇÃO DE BASE E SUB-BASE PARA PAVIMENTAÇÃO DE SOLO (PREDOMINANTEMENTE ARENOSO) BRITA - 40%-60% COM CIMENTO - 8%, MISTURA EM PISTA, COM ESPESSURA DE 10 CM - EXCLUSIVE ESCAVAÇÃO, CARGA E TRANSPORTE E SOLO. AF_09/2024</t>
  </si>
  <si>
    <t xml:space="preserve">CONSTRUÇÃO DE BASE E SUB-BASE PARA PAVIMENTAÇÃO DE SOLO (PREDOMINANTEMENTE ARENOSO) BRITA - 40%-60% COM CIMENTO - 8%, MISTURA EM PISTA, COM ESPESSURA DE 15 CM - EXCLUSIVE ESCAVAÇÃO, CARGA E TRANSPORTE E SOLO. AF_09/2024</t>
  </si>
  <si>
    <t xml:space="preserve">CONSTRUÇÃO DE BASE E SUB-BASE PARA PAVIMENTAÇÃO DE SOLO (PREDOMINANTEMENTE ARENOSO) BRITA - 40%-60% COM CIMENTO - 8%, MISTURA EM PISTA, COM ESPESSURA DE 20 CM - EXCLUSIVE ESCAVAÇÃO, CARGA E TRANSPORTE E SOLO. AF_09/2024</t>
  </si>
  <si>
    <t xml:space="preserve">CONSTRUÇÃO DE BASE E SUB-BASE PARA PAVIMENTAÇÃO DE SOLO (PREDOMINANTEMENTE ARENOSO) BRITA - 40%-60%, MISTURA EM PISTA, COM ESPESSURA DE 10 CM - EXCLUSIVE ESCAVAÇÃO, CARGA E TRANSPORTE E SOLO. AF_09/2024</t>
  </si>
  <si>
    <t xml:space="preserve">CONSTRUÇÃO DE BASE E SUB-BASE PARA PAVIMENTAÇÃO DE SOLO (PREDOMINANTEMENTE ARENOSO) BRITA - 40%-60%, MISTURA EM PISTA, COM ESPESSURA DE 15 CM - EXCLUSIVE ESCAVAÇÃO, CARGA E TRANSPORTE E SOLO. AF_09/2024</t>
  </si>
  <si>
    <t xml:space="preserve">CONSTRUÇÃO DE BASE E SUB-BASE PARA PAVIMENTAÇÃO DE SOLO (PREDOMINANTEMENTE ARENOSO) BRITA - 40%-60%, MISTURA EM PISTA, COM ESPESSURA DE 20 CM - EXCLUSIVE ESCAVAÇÃO, CARGA E TRANSPORTE E SOLO. AF_09/2024</t>
  </si>
  <si>
    <t xml:space="preserve">CONSTRUÇÃO DE BASE E SUB-BASE PARA PAVIMENTAÇÃO DE SOLO (PREDOMINANTEMENTE ARENOSO) BRITA - 50%-50% COM CIMENTO - 4%, MISTURA EM PISTA, COM ESPESSURA DE 10 CM - EXCLUSIVE ESCAVAÇÃO, CARGA E TRANSPORTE E SOLO. AF_09/2024</t>
  </si>
  <si>
    <t xml:space="preserve">CONSTRUÇÃO DE BASE E SUB-BASE PARA PAVIMENTAÇÃO DE SOLO (PREDOMINANTEMENTE ARENOSO) BRITA - 50%-50% COM CIMENTO - 4%, MISTURA EM PISTA, COM ESPESSURA DE 15 CM - EXCLUSIVE ESCAVAÇÃO, CARGA E TRANSPORTE E SOLO. AF_09/2024</t>
  </si>
  <si>
    <t xml:space="preserve">CONSTRUÇÃO DE BASE E SUB-BASE PARA PAVIMENTAÇÃO DE SOLO (PREDOMINANTEMENTE ARENOSO) BRITA - 50%-50% COM CIMENTO - 4%, MISTURA EM PISTA, COM ESPESSURA DE 20 CM - EXCLUSIVE ESCAVAÇÃO, CARGA E TRANSPORTE E SOLO. AF_09/2024</t>
  </si>
  <si>
    <t xml:space="preserve">CONSTRUÇÃO DE BASE E SUB-BASE PARA PAVIMENTAÇÃO DE SOLO (PREDOMINANTEMENTE ARENOSO) BRITA - 50%-50% COM CIMENTO - 6%, MISTURA EM PISTA, COM ESPESSURA DE 10 CM - EXCLUSIVE ESCAVAÇÃO, CARGA E TRANSPORTE E SOLO. AF_09/2024</t>
  </si>
  <si>
    <t xml:space="preserve">CONSTRUÇÃO DE BASE E SUB-BASE PARA PAVIMENTAÇÃO DE SOLO (PREDOMINANTEMENTE ARENOSO) BRITA - 50%-50% COM CIMENTO - 6%, MISTURA EM PISTA, COM ESPESSURA DE 15 CM - EXCLUSIVE ESCAVAÇÃO, CARGA E TRANSPORTE E SOLO. AF_09/2024</t>
  </si>
  <si>
    <t xml:space="preserve">CONSTRUÇÃO DE BASE E SUB-BASE PARA PAVIMENTAÇÃO DE SOLO (PREDOMINANTEMENTE ARENOSO) BRITA - 50%-50% COM CIMENTO - 6%, MISTURA EM PISTA, COM ESPESSURA DE 20 CM - EXCLUSIVE ESCAVAÇÃO, CARGA E TRANSPORTE E SOLO. AF_09/2024</t>
  </si>
  <si>
    <t xml:space="preserve">CONSTRUÇÃO DE BASE E SUB-BASE PARA PAVIMENTAÇÃO DE SOLO (PREDOMINANTEMENTE ARENOSO) BRITA - 50%-50% COM CIMENTO - 8%, MISTURA EM PISTA, COM ESPESSURA DE 10 CM - EXCLUSIVE ESCAVAÇÃO, CARGA E TRANSPORTE E SOLO. AF_09/2024</t>
  </si>
  <si>
    <t xml:space="preserve">CONSTRUÇÃO DE BASE E SUB-BASE PARA PAVIMENTAÇÃO DE SOLO (PREDOMINANTEMENTE ARENOSO) BRITA - 50%-50% COM CIMENTO - 8%, MISTURA EM PISTA, COM ESPESSURA DE 15 CM - EXCLUSIVE ESCAVAÇÃO, CARGA E TRANSPORTE E SOLO. AF_09/2024</t>
  </si>
  <si>
    <t xml:space="preserve">CONSTRUÇÃO DE BASE E SUB-BASE PARA PAVIMENTAÇÃO DE SOLO (PREDOMINANTEMENTE ARENOSO) BRITA - 50%-50% COM CIMENTO - 8%, MISTURA EM PISTA, COM ESPESSURA DE 20 CM - EXCLUSIVE ESCAVAÇÃO, CARGA E TRANSPORTE E SOLO. AF_09/2024</t>
  </si>
  <si>
    <t xml:space="preserve">CONSTRUÇÃO DE BASE E SUB-BASE PARA PAVIMENTAÇÃO DE SOLO (PREDOMINANTEMENTE ARENOSO) BRITA - 50%-50%, MISTURA EM PISTA, COM ESPESSURA DE 10 CM - EXCLUSIVE ESCAVAÇÃO, CARGA E TRANSPORTE E SOLO. AF_09/2024</t>
  </si>
  <si>
    <t xml:space="preserve">CONSTRUÇÃO DE BASE E SUB-BASE PARA PAVIMENTAÇÃO DE SOLO (PREDOMINANTEMENTE ARENOSO) BRITA - 50%-50%, MISTURA EM PISTA, COM ESPESSURA DE 15 CM - EXCLUSIVE ESCAVAÇÃO, CARGA E TRANSPORTE E SOLO. AF_09/2024</t>
  </si>
  <si>
    <t xml:space="preserve">CONSTRUÇÃO DE BASE E SUB-BASE PARA PAVIMENTAÇÃO DE SOLO (PREDOMINANTEMENTE ARENOSO) BRITA - 50%-50%, MISTURA EM PISTA, COM ESPESSURA DE 20 CM - EXCLUSIVE ESCAVAÇÃO, CARGA E TRANSPORTE E SOLO. AF_09/2024</t>
  </si>
  <si>
    <t xml:space="preserve">CONSTRUÇÃO DE BASE E SUB-BASE PARA PAVIMENTAÇÃO DE SOLO (PREDOMINANTEMENTE ARENOSO) COM CIMENTO - 6%, MISTURA EM PISTA, COM ESPESSURA DE 10 CM - EXCLUSIVE ESCAVAÇÃO, CARGA E TRANSPORTE E SOLO. AF_09/2024</t>
  </si>
  <si>
    <t xml:space="preserve">CONSTRUÇÃO DE BASE E SUB-BASE PARA PAVIMENTAÇÃO DE SOLO (PREDOMINANTEMENTE ARENOSO) COM CIMENTO - 6%, MISTURA EM PISTA, COM ESPESSURA DE 15 CM - EXCLUSIVE ESCAVAÇÃO, CARGA E TRANSPORTE E SOLO. AF_09/2024</t>
  </si>
  <si>
    <t xml:space="preserve">CONSTRUÇÃO DE BASE E SUB-BASE PARA PAVIMENTAÇÃO DE SOLO (PREDOMINANTEMENTE ARENOSO) COM CIMENTO - 6%, MISTURA EM PISTA, COM ESPESSURA DE 20 CM - EXCLUSIVE ESCAVAÇÃO, CARGA E TRANSPORTE E SOLO. AF_09/2024</t>
  </si>
  <si>
    <t xml:space="preserve">CONSTRUÇÃO DE BASE E SUB-BASE PARA PAVIMENTAÇÃO DE SOLO (PREDOMINANTEMENTE ARENOSO) COM CIMENTO - 8%, MISTURA EM PISTA, COM ESPESSURA DE 10 CM - EXCLUSIVE ESCAVAÇÃO, CARGA E TRANSPORTE E SOLO. AF_09/2024</t>
  </si>
  <si>
    <t xml:space="preserve">CONSTRUÇÃO DE BASE E SUB-BASE PARA PAVIMENTAÇÃO DE SOLO (PREDOMINANTEMENTE ARENOSO) COM CIMENTO - 8%, MISTURA EM PISTA, COM ESPESSURA DE 15 CM - EXCLUSIVE ESCAVAÇÃO, CARGA E TRANSPORTE E SOLO. AF_09/2024</t>
  </si>
  <si>
    <t xml:space="preserve">CONSTRUÇÃO DE BASE E SUB-BASE PARA PAVIMENTAÇÃO DE SOLO (PREDOMINANTEMENTE ARENOSO) COM CIMENTO - 8%, MISTURA EM PISTA, COM ESPESSURA DE 20 CM - EXCLUSIVE ESCAVAÇÃO, CARGA E TRANSPORTE E SOLO. AF_09/2024</t>
  </si>
  <si>
    <t xml:space="preserve">CONSTRUÇÃO DE BASE E SUB-BASE PARA PAVIMENTAÇÃO DE SOLO (PREDOMINANTEMENTE ARENOSO) MELHORADO COM CIMENTO - 2%, MISTURA EM PISTA, COM ESPESSURA DE 10 CM - EXCLUSIVE ESCAVAÇÃO, CARGA E TRANSPORTE E SOLO. AF_09/2024</t>
  </si>
  <si>
    <t xml:space="preserve">CONSTRUÇÃO DE BASE E SUB-BASE PARA PAVIMENTAÇÃO DE SOLO (PREDOMINANTEMENTE ARENOSO) MELHORADO COM CIMENTO - 2%, MISTURA EM PISTA, COM ESPESSURA DE 15 CM - EXCLUSIVE ESCAVAÇÃO, CARGA E TRANSPORTE E SOLO. AF_09/2024</t>
  </si>
  <si>
    <t xml:space="preserve">CONSTRUÇÃO DE BASE E SUB-BASE PARA PAVIMENTAÇÃO DE SOLO (PREDOMINANTEMENTE ARENOSO) MELHORADO COM CIMENTO - 2%, MISTURA EM PISTA, COM ESPESSURA DE 20 CM - EXCLUSIVE ESCAVAÇÃO, CARGA E TRANSPORTE E SOLO. AF_09/2024</t>
  </si>
  <si>
    <t xml:space="preserve">CONSTRUÇÃO DE BASE E SUB-BASE PARA PAVIMENTAÇÃO DE SOLO (PREDOMINANTEMENTE ARENOSO) MELHORADO COM CIMENTO - 4%, MISTURA EM PISTA, COM ESPESSURA DE 10 CM - EXCLUSIVE ESCAVAÇÃO, CARGA E TRANSPORTE E SOLO. AF_09/2024</t>
  </si>
  <si>
    <t xml:space="preserve">CONSTRUÇÃO DE BASE E SUB-BASE PARA PAVIMENTAÇÃO DE SOLO (PREDOMINANTEMENTE ARENOSO) MELHORADO COM CIMENTO - 4%, MISTURA EM PISTA, COM ESPESSURA DE 15 CM - EXCLUSIVE ESCAVAÇÃO, CARGA E TRANSPORTE E SOLO. AF_09/2024</t>
  </si>
  <si>
    <t xml:space="preserve">CONSTRUÇÃO DE BASE E SUB-BASE PARA PAVIMENTAÇÃO DE SOLO (PREDOMINANTEMENTE ARENOSO) MELHORADO COM CIMENTO - 4%, MISTURA EM PISTA, COM ESPESSURA DE 20 CM - EXCLUSIVE ESCAVAÇÃO, CARGA E TRANSPORTE E SOLO. AF_09/2024</t>
  </si>
  <si>
    <t xml:space="preserve">CONSTRUÇÃO DE BASE E SUB-BASE PARA PAVIMENTAÇÃO DE SOLO (PREDOMINANTEMENTE ARGILOSO) BRITA - 40%-60%, MISTURA EM PISTA, COM ESPESSURA DE 10 CM - EXCLUSIVE ESCAVAÇÃO, CARGA E TRANSPORTE E SOLO. AF_09/2024</t>
  </si>
  <si>
    <t xml:space="preserve">CONSTRUÇÃO DE BASE E SUB-BASE PARA PAVIMENTAÇÃO DE SOLO (PREDOMINANTEMENTE ARGILOSO) BRITA - 40%-60%, MISTURA EM PISTA, COM ESPESSURA DE 15 CM - EXCLUSIVE ESCAVAÇÃO, CARGA E TRANSPORTE E SOLO. AF_09/2024</t>
  </si>
  <si>
    <t xml:space="preserve">CONSTRUÇÃO DE BASE E SUB-BASE PARA PAVIMENTAÇÃO DE SOLO (PREDOMINANTEMENTE ARGILOSO) BRITA - 40%-60%, MISTURA EM PISTA, COM ESPESSURA DE 20 CM - EXCLUSIVE ESCAVAÇÃO, CARGA E TRANSPORTE E SOLO. AF_09/2024</t>
  </si>
  <si>
    <t xml:space="preserve">CONSTRUÇÃO DE BASE E SUB-BASE PARA PAVIMENTAÇÃO DE SOLO (PREDOMINANTEMENTE ARGILOSO) BRITA - 50%-50%, MISTURA EM PISTA, COM ESPESSURA DE 10 CM - EXCLUSIVE ESCAVAÇÃO, CARGA E TRANSPORTE E SOLO. AF_09/2024</t>
  </si>
  <si>
    <t xml:space="preserve">CONSTRUÇÃO DE BASE E SUB-BASE PARA PAVIMENTAÇÃO DE SOLO (PREDOMINANTEMENTE ARGILOSO) BRITA - 50%-50%, MISTURA EM PISTA, COM ESPESSURA DE 15 CM - EXCLUSIVE ESCAVAÇÃO, CARGA E TRANSPORTE E SOLO. AF_09/2024</t>
  </si>
  <si>
    <t xml:space="preserve">CONSTRUÇÃO DE BASE E SUB-BASE PARA PAVIMENTAÇÃO DE SOLO (PREDOMINANTEMENTE ARGILOSO) BRITA - 50%-50%, MISTURA EM PISTA, COM ESPESSURA DE 20 CM - EXCLUSIVE ESCAVAÇÃO, CARGA E TRANSPORTE E SOLO. AF_09/2024</t>
  </si>
  <si>
    <t xml:space="preserve">CONSTRUÇÃO DE BASE E SUB-BASE PARA PAVIMENTAÇÃO DE SOLO DE COMPORTAMENTO LATERÍTICO (ARENOSO), COM ESPESSURA DE 10 CM - EXCLUSIVE ESCAVAÇÃO, CARGA E TRANSPORTE E SOLO. AF_09/2024</t>
  </si>
  <si>
    <t xml:space="preserve">CONSTRUÇÃO DE BASE E SUB-BASE PARA PAVIMENTAÇÃO DE SOLO DE COMPORTAMENTO LATERÍTICO (ARENOSO), COM ESPESSURA DE 15 CM - EXCLUSIVE ESCAVAÇÃO, CARGA E TRANSPORTE E SOLO. AF_09/2024</t>
  </si>
  <si>
    <t xml:space="preserve">CONSTRUÇÃO DE BASE E SUB-BASE PARA PAVIMENTAÇÃO DE SOLO DE COMPORTAMENTO LATERÍTICO (ARENOSO), COM ESPESSURA DE 20 CM - EXCLUSIVE ESCAVAÇÃO, CARGA E TRANSPORTE E SOLO. AF_09/2024</t>
  </si>
  <si>
    <t xml:space="preserve">CONSTRUÇÃO DE BASE E SUB-BASE PARA PAVIMENTAÇÃO DE SOLO ESTABILIZADO GRANULOMETRICAMENTE COM MISTURA DE SOLOS EM PISTA - EXCLUSIVE SOLO, ESCAVAÇÃO, CARGA E TRANSPORTE. AF_09/2024</t>
  </si>
  <si>
    <t xml:space="preserve">CONSTRUÇÃO DE BASE E SUB-BASE PARA PAVIMENTAÇÃO DE SOLO ESTABILIZADO GRANULOMETRICAMENTE SEM MISTURA DE SOLOS - EXCLUSIVE SOLO, ESCAVAÇÃO, CARGA E TRANSPORTE. AF_09/2024</t>
  </si>
  <si>
    <t xml:space="preserve">ESPALHAMENTO DE MATERIAL COM TRATOR DE ESTEIRAS. AF_09/2024</t>
  </si>
  <si>
    <t xml:space="preserve">EXECUÇÃO E COMPACTAÇÃO DE CAMADA FINAL DE ATERRO (100% DE ENERGIA DO PROCTOR NORMAL) COM SOLO PREDOMINANTEMENTE ARENOSO, EM CAMADAS COM ESPESSURA DE 10 CM - EXCLUSIVE ESCAVAÇÃO, CARGA E TRANSPORTE E SOLO. AF_09/2024</t>
  </si>
  <si>
    <t xml:space="preserve">EXECUÇÃO E COMPACTAÇÃO DE CAMADA FINAL DE ATERRO (100% DE ENERGIA DO PROCTOR NORMAL) COM SOLO PREDOMINANTEMENTE ARENOSO, EM CAMADAS COM ESPESSURA DE 15 CM - EXCLUSIVE ESCAVAÇÃO, CARGA E TRANSPORTE E SOLO. AF_09/2024</t>
  </si>
  <si>
    <t xml:space="preserve">EXECUÇÃO E COMPACTAÇÃO DE CAMADA FINAL DE ATERRO (100% DE ENERGIA DO PROCTOR NORMAL) COM SOLO PREDOMINANTEMENTE ARENOSO, EM CAMADAS COM ESPESSURA DE 20 CM - EXCLUSIVE ESCAVAÇÃO, CARGA E TRANSPORTE E SOLO. AF_09/2024</t>
  </si>
  <si>
    <t xml:space="preserve">EXECUÇÃO E COMPACTAÇÃO DE CAMADA FINAL DE ATERRO (100% DE ENERGIA DO PROCTOR NORMAL) COM SOLO PREDOMINANTEMENTE ARGILOSO, EM CAMADAS COM ESPESSURA DE 10 CM - EXCLUSIVE ESCAVAÇÃO, CARGA E TRANSPORTE E SOLO. AF_09/2024</t>
  </si>
  <si>
    <t xml:space="preserve">EXECUÇÃO E COMPACTAÇÃO DE CAMADA FINAL DE ATERRO (100% DE ENERGIA DO PROCTOR NORMAL) COM SOLO PREDOMINANTEMENTE ARGILOSO, EM CAMADAS COM ESPESSURA DE 15 CM - EXCLUSIVE ESCAVAÇÃO, CARGA E TRANSPORTE E SOLO. AF_09/2024</t>
  </si>
  <si>
    <t xml:space="preserve">EXECUÇÃO E COMPACTAÇÃO DE CAMADA FINAL DE ATERRO (100% DE ENERGIA DO PROCTOR NORMAL) COM SOLO PREDOMINANTEMENTE ARGILOSO, EM CAMADAS COM ESPESSURA DE 20 CM - EXCLUSIVE ESCAVAÇÃO, CARGA E TRANSPORTE E SOLO. AF_09/2024</t>
  </si>
  <si>
    <t xml:space="preserve">EXECUÇÃO E COMPACTAÇÃO DE CORPO DE ATERRO (95% DE ENERGIA DO PROCTOR NORMAL) COM SOLO PREDOMINANTEMENTE ARENOSO ESPESSURA 15CM - EXCLUSIVE MATERIAL, ESCAVAÇÃO, CARGA E TRANSPORTE. AF_09/2024</t>
  </si>
  <si>
    <t xml:space="preserve">EXECUÇÃO E COMPACTAÇÃO DE CORPO DE ATERRO (95% DE ENERGIA DO PROCTOR NORMAL) COM SOLO PREDOMINANTEMENTE ARENOSO, EM CAMADAS COM ESPESSURA DE 20 CM - EXCLUSIVE ESCAVAÇÃO, CARGA E TRANSPORTE E SOLO. AF_09/2024</t>
  </si>
  <si>
    <t xml:space="preserve">EXECUÇÃO E COMPACTAÇÃO DE CORPO DE ATERRO DE ATERRO (95% DE ENERGIA DO PROCTOR NORMAL) COM SOLO PREDOMINANTEMENTE ARENOSO, EM CAMADAS COM ESPESSURA DE 10 CM - EXCLUSIVE ESCAVAÇÃO, CARGA E TRANSPORTE E SOLO. AF_09/2024</t>
  </si>
  <si>
    <t xml:space="preserve">EXECUÇÃO E COMPACTAÇÃO DE CORPO DE ATERRO DE ATERRO (95% DE ENERGIA DO PROCTOR NORMAL) COM SOLO PREDOMINANTEMENTE ARGILOSO ESPESSURA 15 CM - EXCLUSIVE MATERIAL, ESCAVAÇÃO, CARGA E TRANSPORTE. AF_09/2024</t>
  </si>
  <si>
    <t xml:space="preserve">EXECUÇÃO E COMPACTAÇÃO DE CORPO DE ATERRO DE ATERRO (95% DE ENERGIA DO PROCTOR NORMAL) COM SOLO PREDOMINANTEMENTE ARGILOSO, EM CAMADAS COM ESPESSURA DE 10 CM - EXCLUSIVE ESCAVAÇÃO, CARGA E TRANSPORTE E SOLO. AF_09/2024</t>
  </si>
  <si>
    <t xml:space="preserve">EXECUÇÃO E COMPACTAÇÃO DE CORPO DE ATERRO DE ATERRO (95% DE ENERGIA DO PROCTOR NORMAL) COM SOLO PREDOMINANTEMENTE ARGILOSO, EM CAMADAS COM ESPESSURA DE 20 CM - EXCLUSIVE ESCAVAÇÃO, CARGA E TRANSPORTE E SOLO. AF_09/2024</t>
  </si>
  <si>
    <t xml:space="preserve">RECONSTRUÇÃO DE BASE E SUB-BASE PARA PAVIMENTAÇÃO DE BRITA GRADUADA SIMPLES TRATADA COM CIMENTO, COM ESPESSURA DE 10 CM - EXCLUSIVE CARGA E TRANSPORTE. AF_09/2024</t>
  </si>
  <si>
    <t xml:space="preserve">RECONSTRUÇÃO DE BASE E SUB-BASE PARA PAVIMENTAÇÃO DE BRITA GRADUADA SIMPLES TRATADA COM CIMENTO, COM ESPESSURA DE 15 CM - EXCLUSIVE CARGA E TRANSPORTE. AF_09/2024</t>
  </si>
  <si>
    <t xml:space="preserve">RECONSTRUÇÃO DE BASE E SUB-BASE PARA PAVIMENTAÇÃO DE BRITA GRADUADA SIMPLES TRATADA COM CIMENTO, COM ESPESSURA DE 20 CM - EXCLUSIVE CARGA E TRANSPORTE. AF_09/2024</t>
  </si>
  <si>
    <t xml:space="preserve">RECONSTRUÇÃO DE BASE E SUB-BASE PARA PAVIMENTAÇÃO DE BRITA GRADUADA SIMPLES, COM ESPESSURA DE 10 CM - EXCLUSIVE CARGA E TRANSPORTE. AF_09/2024</t>
  </si>
  <si>
    <t xml:space="preserve">RECONSTRUÇÃO DE BASE E SUB-BASE PARA PAVIMENTAÇÃO DE BRITA GRADUADA SIMPLES, COM ESPESSURA DE 15 CM - EXCLUSIVE CARGA E TRANSPORTE. AF_09/2024</t>
  </si>
  <si>
    <t xml:space="preserve">RECONSTRUÇÃO DE BASE E SUB-BASE PARA PAVIMENTAÇÃO DE BRITA GRADUADA SIMPLES, COM ESPESSURA DE 20 CM - EXCLUSIVE CARGA E TRANSPORTE. AF_09/2024</t>
  </si>
  <si>
    <t xml:space="preserve">RECONSTRUÇÃO DE BASE E SUB-BASE PARA PAVIMENTAÇÃO DE CONCRETO COMPACTADO COM ROLO, COM ESPESSURA DE 10 CM - EXCLUSIVE CARGA E TRANSPORTE. AF_09/2024</t>
  </si>
  <si>
    <t xml:space="preserve">RECONSTRUÇÃO DE BASE E SUB-BASE PARA PAVIMENTAÇÃO DE CONCRETO COMPACTADO COM ROLO, COM ESPESSURA DE 15 CM - EXCLUSIVE CARGA E TRANSPORTE. AF_09/2024</t>
  </si>
  <si>
    <t xml:space="preserve">RECONSTRUÇÃO DE BASE E SUB-BASE PARA PAVIMENTAÇÃO DE CONCRETO COMPACTADO COM ROLO, COM ESPESSURA DE 20 CM - EXCLUSIVE CARGA E TRANSPORTE. AF_09/2024</t>
  </si>
  <si>
    <t xml:space="preserve">RECONSTRUÇÃO DE BASE E SUB-BASE PARA PAVIMENTAÇÃO DE MACADAME SECO, COM ESPESSURA DE 10 CM - EXCLUSIVE CARGA E TRANSPORTE. AF_09/2024</t>
  </si>
  <si>
    <t xml:space="preserve">RECONSTRUÇÃO DE BASE E SUB-BASE PARA PAVIMENTAÇÃO DE MACADAME SECO, COM ESPESSURA DE 15 CM - EXCLUSIVE CARGA E TRANSPORTE. AF_09/2024</t>
  </si>
  <si>
    <t xml:space="preserve">RECONSTRUÇÃO DE BASE E SUB-BASE PARA PAVIMENTAÇÃO DE MACADAME SECO, COM ESPESSURA DE 20 CM - EXCLUSIVE CARGA E TRANSPORTE. AF_09/2024</t>
  </si>
  <si>
    <t xml:space="preserve">RECONSTRUÇÃO DE BASE E SUB-BASE PARA PAVIMENTAÇÃO DE MACADAME SECO, COM ESPESSURA DE 25 CM - EXCLUSIVE CARGA E TRANSPORTE. AF_09/2024</t>
  </si>
  <si>
    <t xml:space="preserve">RECONSTRUÇÃO DE BASE E SUB-BASE PARA PAVIMENTAÇÃO DE RACHÃO, COM ESPESSURA DE 30 CM - EXCLUSIVE CARGA E TRANSPORTE. AF_09/2024</t>
  </si>
  <si>
    <t xml:space="preserve">RECONSTRUÇÃO DE BASE E SUB-BASE PARA PAVIMENTAÇÃO DE RACHÃO, COM ESPESSURA DE 40 CM - EXCLUSIVE CARGA E TRANSPORTE. AF_09/2024</t>
  </si>
  <si>
    <t xml:space="preserve">RECONSTRUÇÃO DE BASE E SUB-BASE PARA PAVIMENTAÇÃO DE RACHÃO, COM ESPESSURA DE 50 CM - EXCLUSIVE CARGA E TRANSPORTE. AF_09/2024</t>
  </si>
  <si>
    <t xml:space="preserve">RECONSTRUÇÃO DE BASE E SUB-BASE PARA PAVIMENTAÇÃO DE RACHÃO, COM ESPESSURA DE 60 CM - EXCLUSIVE CARGA E TRANSPORTE. AF_09/2024</t>
  </si>
  <si>
    <t xml:space="preserve">RECONSTRUÇÃO DE BASE E SUB-BASE PARA PAVIMENTAÇÃO DE SOLO (PREDOMINANTEMENTE ARENOSO) BRITA - 40%-60% COM CIMENTO - 4%, MISTURA EM PISTA, COM ESPESSURA DE 10 CM - EXCLUSIVE ESCAVAÇÃO, CARGA E TRANSPORTE E SOLO. AF_09/2024</t>
  </si>
  <si>
    <t xml:space="preserve">RECONSTRUÇÃO DE BASE E SUB-BASE PARA PAVIMENTAÇÃO DE SOLO (PREDOMINANTEMENTE ARENOSO) BRITA - 40%-60% COM CIMENTO - 4%, MISTURA EM PISTA, COM ESPESSURA DE 15 CM - EXCLUSIVE ESCAVAÇÃO, CARGA E TRANSPORTE E SOLO. AF_09/2024</t>
  </si>
  <si>
    <t xml:space="preserve">RECONSTRUÇÃO DE BASE E SUB-BASE PARA PAVIMENTAÇÃO DE SOLO (PREDOMINANTEMENTE ARENOSO) BRITA - 40%-60% COM CIMENTO - 4%, MISTURA EM PISTA, COM ESPESSURA DE 20 CM - EXCLUSIVE ESCAVAÇÃO, CARGA E TRANSPORTE E SOLO. AF_09/2024</t>
  </si>
  <si>
    <t xml:space="preserve">RECONSTRUÇÃO DE BASE E SUB-BASE PARA PAVIMENTAÇÃO DE SOLO (PREDOMINANTEMENTE ARENOSO) BRITA - 40%-60% COM CIMENTO - 6%, MISTURA EM PISTA, COM ESPESSURA DE 10 CM - EXCLUSIVE ESCAVAÇÃO, CARGA E TRANSPORTE E SOLO. AF_09/2024</t>
  </si>
  <si>
    <t xml:space="preserve">RECONSTRUÇÃO DE BASE E SUB-BASE PARA PAVIMENTAÇÃO DE SOLO (PREDOMINANTEMENTE ARENOSO) BRITA - 40%-60% COM CIMENTO - 6%, MISTURA EM PISTA, COM ESPESSURA DE 15 CM - EXCLUSIVE ESCAVAÇÃO, CARGA E TRANSPORTE E SOLO. AF_09/2024</t>
  </si>
  <si>
    <t xml:space="preserve">RECONSTRUÇÃO DE BASE E SUB-BASE PARA PAVIMENTAÇÃO DE SOLO (PREDOMINANTEMENTE ARENOSO) BRITA - 40%-60% COM CIMENTO - 6%, MISTURA EM PISTA, COM ESPESSURA DE 20 CM - EXCLUSIVE ESCAVAÇÃO, CARGA E TRANSPORTE E SOLO. AF_09/2024</t>
  </si>
  <si>
    <t xml:space="preserve">RECONSTRUÇÃO DE BASE E SUB-BASE PARA PAVIMENTAÇÃO DE SOLO (PREDOMINANTEMENTE ARENOSO) BRITA - 40%-60% COM CIMENTO - 8%, MISTURA EM PISTA, COM ESPESSURA DE 10 CM - EXCLUSIVE ESCAVAÇÃO, CARGA E TRANSPORTE E SOLO. AF_09/2024</t>
  </si>
  <si>
    <t xml:space="preserve">RECONSTRUÇÃO DE BASE E SUB-BASE PARA PAVIMENTAÇÃO DE SOLO (PREDOMINANTEMENTE ARENOSO) BRITA - 40%-60% COM CIMENTO - 8%, MISTURA EM PISTA, COM ESPESSURA DE 15 CM - EXCLUSIVE ESCAVAÇÃO, CARGA E TRANSPORTE E SOLO. AF_09/2024</t>
  </si>
  <si>
    <t xml:space="preserve">RECONSTRUÇÃO DE BASE E SUB-BASE PARA PAVIMENTAÇÃO DE SOLO (PREDOMINANTEMENTE ARENOSO) BRITA - 40%-60% COM CIMENTO - 8%, MISTURA EM PISTA, COM ESPESSURA DE 20 CM - EXCLUSIVE ESCAVAÇÃO, CARGA E TRANSPORTE E SOLO. AF_09/2024</t>
  </si>
  <si>
    <t xml:space="preserve">RECONSTRUÇÃO DE BASE E SUB-BASE PARA PAVIMENTAÇÃO DE SOLO (PREDOMINANTEMENTE ARENOSO) BRITA - 40%-60%, MISTURA EM PISTA, COM ESPESSURA DE 10 CM - EXCLUSIVE ESCAVAÇÃO, CARGA E TRANSPORTE E SOLO. AF_09/2024</t>
  </si>
  <si>
    <t xml:space="preserve">RECONSTRUÇÃO DE BASE E SUB-BASE PARA PAVIMENTAÇÃO DE SOLO (PREDOMINANTEMENTE ARENOSO) BRITA - 40%-60%, MISTURA EM PISTA, COM ESPESSURA DE 15 CM - EXCLUSIVE ESCAVAÇÃO, CARGA E TRANSPORTE E SOLO. AF_09/2024</t>
  </si>
  <si>
    <t xml:space="preserve">RECONSTRUÇÃO DE BASE E SUB-BASE PARA PAVIMENTAÇÃO DE SOLO (PREDOMINANTEMENTE ARENOSO) BRITA - 40%-60%, MISTURA EM PISTA, COM ESPESSURA DE 20 CM - EXCLUSIVE ESCAVAÇÃO, CARGA E TRANSPORTE E SOLO. AF_09/2024</t>
  </si>
  <si>
    <t xml:space="preserve">RECONSTRUÇÃO DE BASE E SUB-BASE PARA PAVIMENTAÇÃO DE SOLO (PREDOMINANTEMENTE ARENOSO) BRITA - 50%-50% COM CIMENTO - 4%, MISTURA EM PISTA, COM ESPESSURA DE 10 CM - EXCLUSIVE ESCAVAÇÃO, CARGA E TRANSPORTE E SOLO. AF_09/2024</t>
  </si>
  <si>
    <t xml:space="preserve">RECONSTRUÇÃO DE BASE E SUB-BASE PARA PAVIMENTAÇÃO DE SOLO (PREDOMINANTEMENTE ARENOSO) BRITA - 50%-50% COM CIMENTO - 4%, MISTURA EM PISTA, COM ESPESSURA DE 15 CM - EXCLUSIVE ESCAVAÇÃO, CARGA E TRANSPORTE E SOLO. AF_09/2024</t>
  </si>
  <si>
    <t xml:space="preserve">RECONSTRUÇÃO DE BASE E SUB-BASE PARA PAVIMENTAÇÃO DE SOLO (PREDOMINANTEMENTE ARENOSO) BRITA - 50%-50% COM CIMENTO - 4%, MISTURA EM PISTA, COM ESPESSURA DE 20 CM - EXCLUSIVE ESCAVAÇÃO, CARGA E TRANSPORTE E SOLO. AF_09/2024</t>
  </si>
  <si>
    <t xml:space="preserve">RECONSTRUÇÃO DE BASE E SUB-BASE PARA PAVIMENTAÇÃO DE SOLO (PREDOMINANTEMENTE ARENOSO) BRITA - 50%-50% COM CIMENTO - 6%, MISTURA EM PISTA, COM ESPESSURA DE 10 CM - EXCLUSIVE ESCAVAÇÃO, CARGA E TRANSPORTE E SOLO. AF_09/2024</t>
  </si>
  <si>
    <t xml:space="preserve">RECONSTRUÇÃO DE BASE E SUB-BASE PARA PAVIMENTAÇÃO DE SOLO (PREDOMINANTEMENTE ARENOSO) BRITA - 50%-50% COM CIMENTO - 6%, MISTURA EM PISTA, COM ESPESSURA DE 15 CM - EXCLUSIVE ESCAVAÇÃO, CARGA E TRANSPORTE E SOLO. AF_09/2024</t>
  </si>
  <si>
    <t xml:space="preserve">RECONSTRUÇÃO DE BASE E SUB-BASE PARA PAVIMENTAÇÃO DE SOLO (PREDOMINANTEMENTE ARENOSO) BRITA - 50%-50% COM CIMENTO - 6%, MISTURA EM PISTA, COM ESPESSURA DE 20 CM - EXCLUSIVE ESCAVAÇÃO, CARGA E TRANSPORTE E SOLO. AF_09/2024</t>
  </si>
  <si>
    <t xml:space="preserve">RECONSTRUÇÃO DE BASE E SUB-BASE PARA PAVIMENTAÇÃO DE SOLO (PREDOMINANTEMENTE ARENOSO) BRITA - 50%-50% COM CIMENTO - 8%, MISTURA EM PISTA, COM ESPESSURA DE 10 CM - EXCLUSIVE ESCAVAÇÃO, CARGA E TRANSPORTE E SOLO. AF_09/2024</t>
  </si>
  <si>
    <t xml:space="preserve">RECONSTRUÇÃO DE BASE E SUB-BASE PARA PAVIMENTAÇÃO DE SOLO (PREDOMINANTEMENTE ARENOSO) BRITA - 50%-50% COM CIMENTO - 8%, MISTURA EM PISTA, COM ESPESSURA DE 15 CM - EXCLUSIVE ESCAVAÇÃO, CARGA E TRANSPORTE E SOLO. AF_09/2024</t>
  </si>
  <si>
    <t xml:space="preserve">RECONSTRUÇÃO DE BASE E SUB-BASE PARA PAVIMENTAÇÃO DE SOLO (PREDOMINANTEMENTE ARENOSO) BRITA - 50%-50% COM CIMENTO - 8%, MISTURA EM PISTA, COM ESPESSURA DE 20 CM - EXCLUSIVE ESCAVAÇÃO, CARGA E TRANSPORTE E SOLO. AF_09/2024</t>
  </si>
  <si>
    <t xml:space="preserve">RECONSTRUÇÃO DE BASE E SUB-BASE PARA PAVIMENTAÇÃO DE SOLO (PREDOMINANTEMENTE ARENOSO) BRITA - 50%-50%, MISTURA EM PISTA, COM ESPESSURA DE 10 CM - EXCLUSIVE ESCAVAÇÃO, CARGA E TRANSPORTE E SOLO. AF_09/2024</t>
  </si>
  <si>
    <t xml:space="preserve">RECONSTRUÇÃO DE BASE E SUB-BASE PARA PAVIMENTAÇÃO DE SOLO (PREDOMINANTEMENTE ARENOSO) BRITA - 50%-50%, MISTURA EM PISTA, COM ESPESSURA DE 15 CM - EXCLUSIVE ESCAVAÇÃO, CARGA E TRANSPORTE E SOLO. AF_09/2024</t>
  </si>
  <si>
    <t xml:space="preserve">RECONSTRUÇÃO DE BASE E SUB-BASE PARA PAVIMENTAÇÃO DE SOLO (PREDOMINANTEMENTE ARENOSO) BRITA - 50%-50%, MISTURA EM PISTA, COM ESPESSURA DE 20 CM - EXCLUSIVE ESCAVAÇÃO, CARGA E TRANSPORTE E SOLO. AF_09/2024</t>
  </si>
  <si>
    <t xml:space="preserve">RECONSTRUÇÃO DE BASE E SUB-BASE PARA PAVIMENTAÇÃO DE SOLO (PREDOMINANTEMENTE ARENOSO) COM CIMENTO - 6%, MISTURA EM PISTA, COM ESPESSURA DE 10 CM - EXCLUSIVE ESCAVAÇÃO, CARGA E TRANSPORTE E SOLO. AF_09/2024</t>
  </si>
  <si>
    <t xml:space="preserve">RECONSTRUÇÃO DE BASE E SUB-BASE PARA PAVIMENTAÇÃO DE SOLO (PREDOMINANTEMENTE ARENOSO) COM CIMENTO - 6%, MISTURA EM PISTA, COM ESPESSURA DE 15 CM - EXCLUSIVE ESCAVAÇÃO, CARGA E TRANSPORTE E SOLO. AF_09/2024</t>
  </si>
  <si>
    <t xml:space="preserve">RECONSTRUÇÃO DE BASE E SUB-BASE PARA PAVIMENTAÇÃO DE SOLO (PREDOMINANTEMENTE ARENOSO) COM CIMENTO - 6%, MISTURA EM PISTA, COM ESPESSURA DE 20 CM - EXCLUSIVE ESCAVAÇÃO, CARGA E TRANSPORTE E SOLO. AF_09/2024</t>
  </si>
  <si>
    <t xml:space="preserve">RECONSTRUÇÃO DE BASE E SUB-BASE PARA PAVIMENTAÇÃO DE SOLO (PREDOMINANTEMENTE ARENOSO) COM CIMENTO - 8%, MISTURA EM PISTA, COM ESPESSURA DE 10 CM - EXCLUSIVE ESCAVAÇÃO, CARGA E TRANSPORTE E SOLO. AF_09/2024</t>
  </si>
  <si>
    <t xml:space="preserve">RECONSTRUÇÃO DE BASE E SUB-BASE PARA PAVIMENTAÇÃO DE SOLO (PREDOMINANTEMENTE ARENOSO) COM CIMENTO - 8%, MISTURA EM PISTA, COM ESPESSURA DE 15 CM - EXCLUSIVE ESCAVAÇÃO, CARGA E TRANSPORTE E SOLO. AF_09/2024</t>
  </si>
  <si>
    <t xml:space="preserve">RECONSTRUÇÃO DE BASE E SUB-BASE PARA PAVIMENTAÇÃO DE SOLO (PREDOMINANTEMENTE ARENOSO) COM CIMENTO - 8%, MISTURA EM PISTA, COM ESPESSURA DE 20 CM - EXCLUSIVE ESCAVAÇÃO, CARGA E TRANSPORTE E SOLO. AF_09/2024</t>
  </si>
  <si>
    <t xml:space="preserve">RECONSTRUÇÃO DE BASE E SUB-BASE PARA PAVIMENTAÇÃO DE SOLO (PREDOMINANTEMENTE ARENOSO) MELHORADO COM CIMENTO - 2%, MISTURA EM PISTA, COM ESPESSURA DE 10 CM - EXCLUSIVE ESCAVAÇÃO, CARGA E TRANSPORTE E SOLO. AF_09/2024</t>
  </si>
  <si>
    <t xml:space="preserve">RECONSTRUÇÃO DE BASE E SUB-BASE PARA PAVIMENTAÇÃO DE SOLO (PREDOMINANTEMENTE ARENOSO) MELHORADO COM CIMENTO - 2%, MISTURA EM PISTA, COM ESPESSURA DE 15 CM - EXCLUSIVE ESCAVAÇÃO, CARGA E TRANSPORTE E SOLO. AF_09/2024</t>
  </si>
  <si>
    <t xml:space="preserve">RECONSTRUÇÃO DE BASE E SUB-BASE PARA PAVIMENTAÇÃO DE SOLO (PREDOMINANTEMENTE ARENOSO) MELHORADO COM CIMENTO - 2%, MISTURA EM PISTA, COM ESPESSURA DE 20 CM - EXCLUSIVE ESCAVAÇÃO, CARGA E TRANSPORTE E SOLO. AF_09/2024</t>
  </si>
  <si>
    <t xml:space="preserve">RECONSTRUÇÃO DE BASE E SUB-BASE PARA PAVIMENTAÇÃO DE SOLO (PREDOMINANTEMENTE ARENOSO) MELHORADO COM CIMENTO - 4%, MISTURA EM PISTA, COM ESPESSURA DE 10 CM - EXCLUSIVE ESCAVAÇÃO, CARGA E TRANSPORTE E SOLO. AF_09/2024</t>
  </si>
  <si>
    <t xml:space="preserve">RECONSTRUÇÃO DE BASE E SUB-BASE PARA PAVIMENTAÇÃO DE SOLO (PREDOMINANTEMENTE ARENOSO) MELHORADO COM CIMENTO - 4%, MISTURA EM PISTA, COM ESPESSURA DE 15 CM - EXCLUSIVE ESCAVAÇÃO, CARGA E TRANSPORTE E SOLO. AF_09/2024</t>
  </si>
  <si>
    <t xml:space="preserve">RECONSTRUÇÃO DE BASE E SUB-BASE PARA PAVIMENTAÇÃO DE SOLO (PREDOMINANTEMENTE ARENOSO) MELHORADO COM CIMENTO - 4%, MISTURA EM PISTA, COM ESPESSURA DE 20 CM - EXCLUSIVE ESCAVAÇÃO, CARGA E TRANSPORTE E SOLO. AF_09/2024</t>
  </si>
  <si>
    <t xml:space="preserve">RECONSTRUÇÃO DE BASE E SUB-BASE PARA PAVIMENTAÇÃO DE SOLO (PREDOMINANTEMENTE ARGILOSO) BRITA - 40%-60%, MISTURA EM PISTA, COM ESPESSURA DE 10 CM - EXCLUSIVE ESCAVAÇÃO, CARGA E TRANSPORTE E SOLO. AF_09/2024</t>
  </si>
  <si>
    <t xml:space="preserve">RECONSTRUÇÃO DE BASE E SUB-BASE PARA PAVIMENTAÇÃO DE SOLO (PREDOMINANTEMENTE ARGILOSO) BRITA - 40%-60%, MISTURA EM PISTA, COM ESPESSURA DE 15 CM - EXCLUSIVE ESCAVAÇÃO, CARGA E TRANSPORTE E SOLO. AF_09/2024</t>
  </si>
  <si>
    <t xml:space="preserve">RECONSTRUÇÃO DE BASE E SUB-BASE PARA PAVIMENTAÇÃO DE SOLO (PREDOMINANTEMENTE ARGILOSO) BRITA - 40%-60%, MISTURA EM PISTA, COM ESPESSURA DE 20 CM - EXCLUSIVE ESCAVAÇÃO, CARGA E TRANSPORTE E SOLO. AF_09/2024</t>
  </si>
  <si>
    <t xml:space="preserve">RECONSTRUÇÃO DE BASE E SUB-BASE PARA PAVIMENTAÇÃO DE SOLO (PREDOMINANTEMENTE ARGILOSO) BRITA - 50%-50%, MISTURA EM PISTA, COM ESPESSURA DE 10 CM - EXCLUSIVE ESCAVAÇÃO, CARGA E TRANSPORTE E SOLO. AF_09/2024</t>
  </si>
  <si>
    <t xml:space="preserve">RECONSTRUÇÃO DE BASE E SUB-BASE PARA PAVIMENTAÇÃO DE SOLO (PREDOMINANTEMENTE ARGILOSO) BRITA - 50%-50%, MISTURA EM PISTA, COM ESPESSURA DE 15 CM - EXCLUSIVE ESCAVAÇÃO, CARGA E TRANSPORTE E SOLO. AF_09/2024</t>
  </si>
  <si>
    <t xml:space="preserve">RECONSTRUÇÃO DE BASE E SUB-BASE PARA PAVIMENTAÇÃO DE SOLO (PREDOMINANTEMENTE ARGILOSO) BRITA - 50%-50%, MISTURA EM PISTA, COM ESPESSURA DE 20 CM - EXCLUSIVE ESCAVAÇÃO, CARGA E TRANSPORTE E SOLO. AF_09/2024</t>
  </si>
  <si>
    <t xml:space="preserve">RECONSTRUÇÃO DE BASE E SUB-BASE PARA PAVIMENTAÇÃO DE SOLO DE COMPORTAMENTO LATERÍTICO (ARENOSO), COM ESPESSURA DE 10 CM - EXCLUSIVE ESCAVAÇÃO, CARGA E TRANSPORTE E SOLO. AF_09/2024</t>
  </si>
  <si>
    <t xml:space="preserve">RECONSTRUÇÃO DE BASE E SUB-BASE PARA PAVIMENTAÇÃO DE SOLO DE COMPORTAMENTO LATERÍTICO (ARENOSO), COM ESPESSURA DE 15 CM - EXCLUSIVE ESCAVAÇÃO, CARGA E TRANSPORTE E SOLO. AF_09/2024</t>
  </si>
  <si>
    <t xml:space="preserve">RECONSTRUÇÃO DE BASE E SUB-BASE PARA PAVIMENTAÇÃO DE SOLO DE COMPORTAMENTO LATERÍTICO (ARENOSO), COM ESPESSURA DE 20 CM - EXCLUSIVE ESCAVAÇÃO, CARGA E TRANSPORTE E SOLO. AF_09/2024</t>
  </si>
  <si>
    <t xml:space="preserve">REGULARIZAÇÃO DE SUPERFÍCIES COM MOTONIVELADORA. AF_09/2024</t>
  </si>
  <si>
    <t xml:space="preserve">REGULARIZAÇÃO E COMPACTAÇÃO DE SUBLEITO DE SOLO PREDOMINANTEMENTE ARENOSO, PARA OBRAS DE CONSTRUÇÃO DE PAVIMENTOS. AF_09/2024</t>
  </si>
  <si>
    <t xml:space="preserve">REGULARIZAÇÃO E COMPACTAÇÃO DE SUBLEITO DE SOLO PREDOMINANTEMENTE ARENOSO, PARA OBRAS DE RECONSTRUÇÃO DE PAVIMENTOS. AF_09/2024</t>
  </si>
  <si>
    <t xml:space="preserve">REGULARIZAÇÃO E COMPACTAÇÃO DE SUBLEITO DE SOLO PREDOMINANTEMENTE ARGILOSO, PARA OBRAS DE CONSTRUÇÃO DE PAVIMENTOS. AF_09/2024</t>
  </si>
  <si>
    <t xml:space="preserve">REGULARIZAÇÃO E COMPACTAÇÃO DE SUBLEITO DE SOLO PREDOMINANTEMENTE ARGILOSO, PARA OBRAS DE RECONSTRUÇÃO DE PAVIMENTOS. AF_09/2024</t>
  </si>
  <si>
    <t xml:space="preserve">Bocas para Bueiros</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</si>
  <si>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</si>
  <si>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</si>
  <si>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</si>
  <si>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</si>
  <si>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MURO ALA E MURO TESTA UTILIZANDO AÇO CA-50 DE 6,3 MM - MONTAGEM. AF_07/2021</t>
  </si>
  <si>
    <t xml:space="preserve">ARMAÇÃO DE MURO ALA E MURO TESTA UTILIZANDO AÇO CA-50 DE 8 MM - MONTAGEM. AF_07/2021</t>
  </si>
  <si>
    <t xml:space="preserve">ARMAÇÃO DE SOLEIRA UTILIZANDO AÇO CA-50 DE 6,3 MM - MONTAGEM. AF_07/2021</t>
  </si>
  <si>
    <t xml:space="preserve">ARMAÇÃO DE SOLEIRA UTILIZANDO AÇO CA-50 DE 8 MM - MONTAGEM. AF_07/2021</t>
  </si>
  <si>
    <t xml:space="preserve">BOCA PARA BUEIRO DUPLO CELULAR 150 X 150 CM EM CONCRETO, ALAS COM ESCONSIDADE DE 30°, INCLUINDO FÔRMAS E MATERIAIS. AF_07/2021</t>
  </si>
  <si>
    <t xml:space="preserve">BOCA PARA BUEIRO DUPLO CELULAR 150 X 150 CM EM GABIÃO, ALAS COM ESCONSIDADE DE 45°, INCLUINDO FÔRMAS E MATERIAIS. AF_07/2021</t>
  </si>
  <si>
    <t xml:space="preserve">BOCA PARA BUEIRO DUPLO CELULAR 200 X 200 CM EM CONCRETO, ALAS COM ESCONSIDADE DE 30°, INCLUINDO FÔRMAS E MATERIAIS. AF_07/2021</t>
  </si>
  <si>
    <t xml:space="preserve">BOCA PARA BUEIRO DUPLO CELULAR 200 X 200 CM EM GABIÃO, ALAS COM ESCONSIDADE DE 45°, INCLUINDO FÔRMAS E MATERIAIS. AF_07/2021</t>
  </si>
  <si>
    <t xml:space="preserve">BOCA PARA BUEIRO DUPLO CELULAR 250 X 250 CM EM CONCRETO, ALAS COM ESCONSIDADE DE 30°, INCLUINDO FÔRMAS E MATERIAIS. AF_07/2021</t>
  </si>
  <si>
    <t xml:space="preserve">BOCA PARA BUEIRO DUPLO CELULAR 250 X 250 CM EM GABIÃO, ALAS COM ESCONSIDADE DE 45°, INCLUINDO FÔRMAS E MATERIAIS. AF_07/2021</t>
  </si>
  <si>
    <t xml:space="preserve">BOCA PARA BUEIRO DUPLO CELULAR 300 X 300 CM EM CONCRETO, ALAS COM ESCONSIDADE DE 30°, INCLUINDO FÔRMAS E MATERIAIS. AF_07/2021</t>
  </si>
  <si>
    <t xml:space="preserve">BOCA PARA BUEIRO DUPLO CELULAR 300 X 300 CM EM GABIÃO, ALAS COM ESCONSIDADE DE 45°, INCLUINDO FÔRMAS E MATERIAIS. AF_07/2021</t>
  </si>
  <si>
    <t xml:space="preserve">BOCA PARA BUEIRO DUPLO TUBULAR D = 100 CM EM CONCRETO, ALAS COM ESCONSIDADE DE 0°, INCLUINDO FÔRMAS E MATERIAIS. AF_07/2021</t>
  </si>
  <si>
    <t xml:space="preserve">BOCA PARA BUEIRO DUPLO TUBULAR D = 100 CM EM CONCRETO, ALAS COM ESCONSIDADE DE 30°, INCLUINDO FÔRMAS E MATERIAIS. AF_07/2021</t>
  </si>
  <si>
    <t xml:space="preserve">BOCA PARA BUEIRO DUPLO TUBULAR D = 100 CM EM GABIÃO, ALAS COM ESCONSIDADE DE 45°, INCLUINDO FÔRMAS E MATERIAIS. AF_07/2021</t>
  </si>
  <si>
    <t xml:space="preserve">BOCA PARA BUEIRO DUPLO TUBULAR D = 120 CM EM CONCRETO, ALAS COM ESCONSIDADE DE 0°, INCLUINDO FÔRMAS E MATERIAIS. AF_07/2021</t>
  </si>
  <si>
    <t xml:space="preserve">BOCA PARA BUEIRO DUPLO TUBULAR D = 120 CM EM CONCRETO, ALAS COM ESCONSIDADE DE 30°, INCLUINDO FÔRMAS E MATERIAIS. AF_07/2021</t>
  </si>
  <si>
    <t xml:space="preserve">BOCA PARA BUEIRO DUPLO TUBULAR D = 120 CM EM GABIÃO, ALAS COM ESCONSIDADE DE 45°, INCLUINDO FÔRMAS E MATERIAIS. AF_07/2021</t>
  </si>
  <si>
    <t xml:space="preserve">BOCA PARA BUEIRO DUPLO TUBULAR D = 150 CM EM CONCRETO, ALAS COM ESCONSIDADE DE 0°, INCLUINDO FÔRMAS E MATERIAIS. AF_07/2021</t>
  </si>
  <si>
    <t xml:space="preserve">BOCA PARA BUEIRO DUPLO TUBULAR D = 150 CM EM CONCRETO, ALAS COM ESCONSIDADE DE 30°, INCLUINDO FÔRMAS E MATERIAIS. AF_07/2021</t>
  </si>
  <si>
    <t xml:space="preserve">BOCA PARA BUEIRO DUPLO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</si>
  <si>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</si>
  <si>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</si>
  <si>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CONCRETO, ALAS COM ESCONSIDADE DE 0°, INCLUINDO FÔRMAS E MATERIAIS. AF_07/2021</t>
  </si>
  <si>
    <t xml:space="preserve">BOCA PARA BUEIRO DUPLO TUBULAR D = 80 CM EM GABIÃO, ALAS COM ESCONSIDADE DE 45°, INCLUINDO FÔRMAS E MATERIAIS. AF_07/2021</t>
  </si>
  <si>
    <t xml:space="preserve">BOCA PARA BUEIRO SIMPLES CELULAR 150 X 150 CM EM CONCRETO, ALAS COM ESCONSIDADE DE 30°, INCLUINDO FÔRMAS E MATERIAIS. AF_07/2021</t>
  </si>
  <si>
    <t xml:space="preserve">BOCA PARA BUEIRO SIMPLES CELULAR 150 X 150 CM EM GABIÃO, ALAS COM ESCONSIDADE DE 45°, INCLUINDO FÔRMAS E MATERIAIS. AF_07/2021</t>
  </si>
  <si>
    <t xml:space="preserve">BOCA PARA BUEIRO SIMPLES CELULAR 200 X 200 CM EM CONCRETO, ALAS COM ESCONSIDADE DE 30°, INCLUINDO FÔRMAS E MATERIAIS. AF_07/2021</t>
  </si>
  <si>
    <t xml:space="preserve">BOCA PARA BUEIRO SIMPLES CELULAR 200 X 200 CM EM GABIÃO, ALAS COM ESCONSIDADE DE 45°, INCLUINDO FÔRMAS E MATERIAIS. AF_07/2021</t>
  </si>
  <si>
    <t xml:space="preserve">BOCA PARA BUEIRO SIMPLES CELULAR 250 X 250 CM EM CONCRETO, ALAS COM ESCONSIDADE DE 30°, INCLUINDO FÔRMAS E MATERIAIS. AF_07/2021</t>
  </si>
  <si>
    <t xml:space="preserve">BOCA PARA BUEIRO SIMPLES CELULAR 250 X 250 CM EM GABIÃO, ALAS COM ESCONSIDADE DE 45°, INCLUINDO FÔRMAS E MATERIAIS. AF_07/2021</t>
  </si>
  <si>
    <t xml:space="preserve">BOCA PARA BUEIRO SIMPLES CELULAR 300 X 300 CM EM CONCRETO, ALAS COM ESCONSIDADE DE 30°, INCLUINDO FÔRMAS E MATERIAIS. AF_07/2021</t>
  </si>
  <si>
    <t xml:space="preserve">BOCA PARA BUEIRO SIMPLES CELULAR 300 X 300 CM EM GABIÃO, ALAS COM ESCONSIDADE DE 45°, INCLUINDO FÔRMAS E MATERIAIS. AF_07/2021</t>
  </si>
  <si>
    <t xml:space="preserve">BOCA PARA BUEIRO SIMPLES TUBULAR D = 100 CM EM CONCRETO, ALAS COM ESCONSIDADE DE 0°, INCLUINDO FÔRMAS E MATERIAIS. AF_07/2021</t>
  </si>
  <si>
    <t xml:space="preserve">BOCA PARA BUEIRO SIMPLES TUBULAR D = 100 CM EM CONCRETO, ALAS COM ESCONSIDADE DE 30°, INCLUINDO FÔRMAS E MATERIAIS. AF_07/2021</t>
  </si>
  <si>
    <t xml:space="preserve">BOCA PARA BUEIRO SIMPLES TUBULAR D = 100 CM EM GABIÃO, ALAS COM ESCONSIDADE DE 45°, INCLUINDO FÔRMAS E MATERIAIS. AF_07/2021</t>
  </si>
  <si>
    <t xml:space="preserve">BOCA PARA BUEIRO SIMPLES TUBULAR D = 120 CM EM CONCRETO, ALAS COM ESCONSIDADE DE 0°, INCLUINDO FÔRMAS E MATERIAIS. AF_07/2021</t>
  </si>
  <si>
    <t xml:space="preserve">BOCA PARA BUEIRO SIMPLES TUBULAR D = 120 CM EM CONCRETO, ALAS COM ESCONSIDADE DE 30°, INCLUINDO FÔRMAS E MATERIAIS. AF_07/2021</t>
  </si>
  <si>
    <t xml:space="preserve">BOCA PARA BUEIRO SIMPLES TUBULAR D = 120 CM EM GABIÃO, ALAS COM ESCONSIDADE DE 45°, INCLUINDO FÔRMAS E MATERIAIS. AF_07/2021</t>
  </si>
  <si>
    <t xml:space="preserve">BOCA PARA BUEIRO SIMPLES TUBULAR D = 150 CM EM CONCRETO, ALAS COM ESCONSIDADE DE 0°, INCLUINDO FÔRMAS E MATERIAIS. AF_07/2021</t>
  </si>
  <si>
    <t xml:space="preserve">BOCA PARA BUEIRO SIMPLES TUBULAR D = 150 CM EM CONCRETO, ALAS COM ESCONSIDADE DE 30°, INCLUINDO FÔRMAS E MATERIAIS. AF_07/2021</t>
  </si>
  <si>
    <t xml:space="preserve">BOCA PARA BUEIRO SIMPLES TUBULAR D = 150 CM EM GABIÃO, ALAS COM ESCONSIDADE DE 45°, INCLUINDO FÔRMAS E MATERIAIS. AF_07/2021</t>
  </si>
  <si>
    <t xml:space="preserve">BOCA PARA BUEIRO SIMPLES TUBULAR D = 40 CM EM CONCRETO, ALAS COM ESCONSIDADE DE 0°, INCLUINDO FÔRMAS E MATERIAIS. AF_07/2021</t>
  </si>
  <si>
    <t xml:space="preserve">BOCA PARA BUEIRO SIMPLES TUBULAR D = 40 CM EM GABIÃO, ALAS COM ESCONSIDADE DE 45°, INCLUINDO FÔRMAS E MATERIAIS. AF_07/2021</t>
  </si>
  <si>
    <t xml:space="preserve">BOCA PARA BUEIRO SIMPLES TUBULAR D = 60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</si>
  <si>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</si>
  <si>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60 CM EM GABIÃO, ALAS COM ESCONSIDADE DE 45°, INCLUINDO FÔRMAS E MATERIAIS. AF_07/2021</t>
  </si>
  <si>
    <t xml:space="preserve">BOCA PARA BUEIRO SIMPLES TUBULAR D = 80 CM EM CONCRETO, ALAS COM ESCONSIDADE DE 0°, INCLUINDO FÔRMAS E MATERIAIS. AF_07/2021</t>
  </si>
  <si>
    <t xml:space="preserve">BOCA PARA BUEIRO SIMPLES TUBULAR D = 80 CM EM CONCRETO, ALAS COM ESCONSIDADE DE 30°, INCLUINDO FÔRMAS E MATERIAIS. AF_07/2021</t>
  </si>
  <si>
    <t xml:space="preserve">BOCA PARA BUEIRO SIMPLES TUBULAR D = 80 CM EM GABIÃO, ALAS COM ESCONSIDADE DE 45°, INCLUINDO FÔRMAS E MATERIAIS. AF_07/2021</t>
  </si>
  <si>
    <t xml:space="preserve">BOCA PARA BUEIRO TRIPLO CELULAR 150 X 150 CM EM CONCRETO, ALAS COM ESCONSIDADE DE 30°, INCLUINDO FÔRMAS E MATERIAIS. AF_07/2021</t>
  </si>
  <si>
    <t xml:space="preserve">BOCA PARA BUEIRO TRIPLO CELULAR 150 X 150 CM EM GABIÃO, ALAS COM ESCONSIDADE DE 45°, INCLUINDO FÔRMAS E MATERIAIS. AF_07/2021</t>
  </si>
  <si>
    <t xml:space="preserve">BOCA PARA BUEIRO TRIPLO CELULAR 200 X 200 CM EM CONCRETO, ALAS COM ESCONSIDADE DE 30°, INCLUINDO FÔRMAS E MATERIAIS. AF_07/2021</t>
  </si>
  <si>
    <t xml:space="preserve">BOCA PARA BUEIRO TRIPLO CELULAR 200 X 200 CM EM GABIÃO, ALAS COM ESCONSIDADE DE 45°, INCLUINDO FÔRMAS E MATERIAIS. AF_07/2021</t>
  </si>
  <si>
    <t xml:space="preserve">BOCA PARA BUEIRO TRIPLO CELULAR 250 X 250 CM EM CONCRETO, ALAS COM ESCONSIDADE DE 30°, INCLUINDO FÔRMAS E MATERIAIS. AF_07/2021</t>
  </si>
  <si>
    <t xml:space="preserve">BOCA PARA BUEIRO TRIPLO CELULAR 250 X 250 CM EM GABIÃO, ALAS COM ESCONSIDADE DE 45°, INCLUINDO FÔRMAS E MATERIAIS. AF_07/2021</t>
  </si>
  <si>
    <t xml:space="preserve">BOCA PARA BUEIRO TRIPLO CELULAR 300 X 300 CM EM CONCRETO, ALAS COM ESCONSIDADE DE 30°, INCLUINDO FÔRMAS E MATERIAIS. AF_07/2021</t>
  </si>
  <si>
    <t xml:space="preserve">BOCA PARA BUEIRO TRIPLO CELULAR 300 X 300 CM EM GABIÃO, ALAS COM ESCONSIDADE DE 45°, INCLUINDO FÔRMAS E MATERIAIS. AF_07/2021</t>
  </si>
  <si>
    <t xml:space="preserve">BOCA PARA BUEIRO TRIPLO TUBULAR D = 100 CM EM CONCRETO, ALAS COM ESCONSIDADE DE 0°, INCLUINDO FÔRMAS E MATERIAIS. AF_07/2021</t>
  </si>
  <si>
    <t xml:space="preserve">BOCA PARA BUEIRO TRIPLO TUBULAR D = 100 CM EM CONCRETO, ALAS COM ESCONSIDADE DE 30°, INCLUINDO FÔRMAS E MATERIAIS. AF_07/2021</t>
  </si>
  <si>
    <t xml:space="preserve">BOCA PARA BUEIRO TRIPLO TUBULAR D = 100 CM EM GABIÃO, ALAS COM ESCONSIDADE DE 45°, INCLUINDO FÔRMAS E MATERIAIS. AF_07/2021</t>
  </si>
  <si>
    <t xml:space="preserve">BOCA PARA BUEIRO TRIPLO TUBULAR D = 120 CM EM CONCRETO, ALAS COM ESCONSIDADE DE 0°, INCLUINDO FÔRMAS E MATERIAIS. AF_07/2021</t>
  </si>
  <si>
    <t xml:space="preserve">BOCA PARA BUEIRO TRIPLO TUBULAR D = 120 CM EM CONCRETO, ALAS COM ESCONSIDADE DE 30°, INCLUINDO FÔRMAS E MATERIAIS. AF_07/2021</t>
  </si>
  <si>
    <t xml:space="preserve">BOCA PARA BUEIRO TRIPLO TUBULAR D = 120 CM EM GABIÃO, ALAS COM ESCONSIDADE DE 45°, INCLUINDO FÔRMAS E MATERIAIS. AF_07/2021</t>
  </si>
  <si>
    <t xml:space="preserve">BOCA PARA BUEIRO TRIPLO TUBULAR D = 150 CM EM CONCRETO, ALAS COM ESCONSIDADE DE 0°, INCLUINDO FÔRMAS E MATERIAIS. AF_07/2021</t>
  </si>
  <si>
    <t xml:space="preserve">BOCA PARA BUEIRO TRIPLO TUBULAR D = 150 CM EM CONCRETO, ALAS COM ESCONSIDADE DE 30°, INCLUINDO FÔRMAS E MATERIAIS. AF_07/2021</t>
  </si>
  <si>
    <t xml:space="preserve">BOCA PARA BUEIRO TRIPLO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</si>
  <si>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</si>
  <si>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</si>
  <si>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</si>
  <si>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CONCRETAGEM DE BOCA PARA BUEIRO, FCK = 20 MPA, COM USO DE BOMBA - LANÇAMENTO, ADENSAMENTO E ACABAMENTO. AF_07/2021</t>
  </si>
  <si>
    <t xml:space="preserve">FABRICAÇÃO, MONTAGEM E DESMONTAGEM DE FÔRMA PARA BOCA PARA BUEIRO, EM CHAPA DE MADEIRA COMPENSADA RESINADA, E = 17 MM, 2 UTILIZAÇÕES. AF_07/2021</t>
  </si>
  <si>
    <t xml:space="preserve">Bombas Hidráulicas - Centrífugas, Horizontais e Submersíveis</t>
  </si>
  <si>
    <t xml:space="preserve">BOMBA CENTRÍFUGA, MONOFÁSICA, 0,5 CV OU 0,49 HP, HM 6 A 20 M, Q 1,2 A 8,3 M3/H (NÃO INCLUI O FORNECIMENTO DA BOMBA). AF_12/2020</t>
  </si>
  <si>
    <t xml:space="preserve">BOMBA CENTRÍFUGA, MONOFÁSICA, 0,5 CV OU 0,49 HP, HM 6 A 20 M, Q 1,2 A 8,3 M3/H - FORNECIMENTO E INSTALAÇÃO. AF_12/2020</t>
  </si>
  <si>
    <t xml:space="preserve">BOMBA CENTRÍFUGA, TRIFÁSICA, 1 CV OU 0,99 HP, HM 14 A 40 M, Q 0,6 A 8,4 M3/H (NÃO INCLUI O FORNECIMENTO DA BOMBA). AF_12/2020</t>
  </si>
  <si>
    <t xml:space="preserve">BOMBA CENTRÍFUGA, TRIFÁSICA, 1 CV OU 0,99 HP, HM 14 A 40 M, Q 0,6 A 8,4 M3/H - FORNECIMENTO E INSTALAÇÃO. AF_12/2020</t>
  </si>
  <si>
    <t xml:space="preserve">BOMBA CENTRÍFUGA, TRIFÁSICA, 1,5 CV OU 1,48 HP (NÃO INCLUI O FORNECIMENTO DA BOMBA). AF_12/2020</t>
  </si>
  <si>
    <t xml:space="preserve">BOMBA CENTRÍFUGA, TRIFÁSICA, 1,5 CV OU 1,48 HP, HM 10 A 24 M, Q 6,1 A 21,9 M3/H - FORNECIMENTO E INSTALAÇÃO. AF_12/2020</t>
  </si>
  <si>
    <t xml:space="preserve">BOMBA CENTRÍFUGA, TRIFÁSICA, 1,5 CV OU 1,48 HP, HM 10 A 70 M, Q 1,8 A 5,3 M3/H - FORNECIMENTO E INSTALAÇÃO. AF_12/2020</t>
  </si>
  <si>
    <t xml:space="preserve">BOMBA CENTRÍFUGA, TRIFÁSICA, 10 CV OU 9,86 HP, HM 85 A 140 M, Q 4,2 A 14,9 M3/H (NÃO INCLUI O FORNECIMENTO DA BOMBA). AF_12/2020</t>
  </si>
  <si>
    <t xml:space="preserve">BOMBA CENTRÍFUGA, TRIFÁSICA, 10 CV OU 9,86 HP, HM 85 A 140 M, Q 4,2 A 14,9 M3/H - FORNECIMENTO E INSTALAÇÃO. AF_12/2020</t>
  </si>
  <si>
    <t xml:space="preserve">BOMBA CENTRÍFUGA, TRIFÁSICA, 3 CV OU 2,96 HP, HM 34 A 40 M, Q 8,6 A 14,8 M3/H (NÃO INCLUI O FORNECIMENTO DA BOMBA). AF_12/2020</t>
  </si>
  <si>
    <t xml:space="preserve">BOMBA CENTRÍFUGA, TRIFÁSICA, 3 CV OU 2,96 HP, HM 34 A 40 M, Q 8,6 A 14,8 M3/H - FORNECIMENTO E INSTALAÇÃO. AF_12/2020</t>
  </si>
  <si>
    <t xml:space="preserve">CHAVE DE BOIA AUTOMÁTICA SUPERIOR/INFERIOR 15A/250V - FORNECIMENTO E INSTALAÇÃO. AF_12/2020</t>
  </si>
  <si>
    <t xml:space="preserve">INSTALAÇÃO DE QUADRO ELÉTRICO PARA BOMBAS TRIFÁSICAS ATÉ 25 CV (NÃO INCLUI O FORNECIMENTO DO QUADRO). AF_12/2020</t>
  </si>
  <si>
    <t xml:space="preserve">MOTO BOMBA HORIZONTAL ATÉ 10 CV, HM 75 A 80 M, Q 25,4 A 48 (NÃO INCLUI O FORNECIMENTO DA BOMBA). AF_12/2020</t>
  </si>
  <si>
    <t xml:space="preserve">MOTO BOMBA HORIZONTAL DE 12,5 A 25 CV, HM 140 M (NÃO INCLUI O FORNECIMENTO DA BOMBA). AF_12/2020</t>
  </si>
  <si>
    <t xml:space="preserve">Caixas Enterradas</t>
  </si>
  <si>
    <t xml:space="preserve">CAIXA COM GRELHA RETANGULAR DE FERRO FUNDIDO, EM ALVENARIA COM BLOCOS DE CONCRETO, DIMENSÕES INTERNAS: 0,30 X 1,00 X 1,00. AF_12/2020</t>
  </si>
  <si>
    <t xml:space="preserve">CAIXA COM GRELHA RETANGULAR DE FERRO FUNDIDO, EM ALVENARIA COM TIJOLOS CERÂMICOS MACIÇOS, DIMENSÕES INTERNAS: 0,30 X 1,00 X 1,00. AF_12/2020</t>
  </si>
  <si>
    <t xml:space="preserve">CAIXA DE GORDURA DUPLA (CAPACIDADE: 126 L), RETANGULAR, EM ALVENARIA COM BLOCOS DE CONCRETO, DIMENSÕES INTERNAS = 0,4X0,7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</si>
  <si>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</si>
  <si>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</si>
  <si>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ESPECIAL (CAPACIDADE: 312 L - PARA ATÉ 146 PESSOAS SERVIDAS NO PICO), RETANGULAR, EM ALVENARIA COM TIJOLOS CERÂMICOS MACIÇOS, DIMENSÕES INTERNAS = 0,4X1,2 M, ALTURA INTERNA = 1 M. AF_12/2020</t>
  </si>
  <si>
    <t xml:space="preserve">CAIXA DE GORDURA PEQUENA (CAPACIDADE: 19 L), CIRCULAR, EM PVC, DIÂMETRO INTERNO= 0,3 M. AF_12/2020</t>
  </si>
  <si>
    <t xml:space="preserve">CAIXA DE GORDURA SIMPLES (CAPACIDADE: 36 L), RETANGULAR, EM ALVENARIA COM BLOCOS DE CONCRETO, DIMENSÕES INTERNAS = 0,2X0,4 M, ALTURA INTERNA = 0,8 M. AF_12/2020</t>
  </si>
  <si>
    <t xml:space="preserve">CAIXA DE GORDURA SIMPLES (CAPACIDADE: 36L), RETANGULAR, EM ALVENARIA COM TIJOLOS CERÂMICOS MACIÇOS, DIMENSÕES INTERNAS = 0,2X0,4 M, ALTURA INTERNA = 0,8 M. AF_12/2020</t>
  </si>
  <si>
    <t xml:space="preserve">CAIXA DE GORDURA SIMPLES, CIRCULAR, EM CONCRETO PRÉ-MOLDADO, DIÂMETRO INTERNO = 0,4 M, ALTURA INTERNA = 0,4 M. AF_12/2020</t>
  </si>
  <si>
    <t xml:space="preserve">CAIXA DE INSPEÇÃO PARA ATERRAMENTO, CIRCULAR, EM POLIETILENO, DIÂMETRO INTERNO = 0,3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</si>
  <si>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</si>
  <si>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</si>
  <si>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</si>
  <si>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</si>
  <si>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</si>
  <si>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</si>
  <si>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</si>
  <si>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</si>
  <si>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</si>
  <si>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</si>
  <si>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</si>
  <si>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</si>
  <si>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</si>
  <si>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</si>
  <si>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</si>
  <si>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</si>
  <si>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DRENAGEM.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</si>
  <si>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</si>
  <si>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DRENAGEM.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</si>
  <si>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</si>
  <si>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DRENAGEM.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</si>
  <si>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</si>
  <si>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DRENAGEM.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</si>
  <si>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</si>
  <si>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DRENAGEM.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</si>
  <si>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</si>
  <si>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DRENAGEM.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</si>
  <si>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</si>
  <si>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DRENAGEM.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</si>
  <si>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</si>
  <si>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DRENAGEM. AF_12/2020</t>
  </si>
  <si>
    <t xml:space="preserve">CAIXA ENTERRADA HIDRÁULICA RETANGULAR, EM ALVENARIA COM BLOCOS DE CONCRETO, DIMENSÕES INTERNAS: 1X1X0,6 M PARA REDE DE ESGOTO.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</si>
  <si>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</si>
  <si>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</si>
  <si>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</si>
  <si>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</si>
  <si>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PARA INSTALAÇÕES TELEFÔNICAS TIPO R1, EM ALVENARIA COM BLOCOS DE CONCRETO, DIMENSÕES INTERNAS: 0,35X0,60X0,60 M, EXCLUINDO TAMPÃO.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</si>
  <si>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</si>
  <si>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</si>
  <si>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</si>
  <si>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</si>
  <si>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TAMPA CIRCULAR PARA ESGOTO E DRENAGEM, EM CONCRETO PRÉ-MOLDADO, DIÂMETRO INTERNO = 0,60 M E ALTURA = 0,10 M. AF_12/2020</t>
  </si>
  <si>
    <t xml:space="preserve">TAMPA CIRCULAR PARA ESGOTO E DRENAGEM, EM FERRO FUNDIDO, DIÂMETRO INTERNO = 0,6 M. AF_12/2020</t>
  </si>
  <si>
    <t xml:space="preserve">TIL (TUBO DE INSPEÇÃO E LIMPEZA) CONDOMINIAL PARA ESGOTO, EM PVC, DN 100 X 100 MM. AF_12/2020</t>
  </si>
  <si>
    <t xml:space="preserve">TIL (TUBO DE INSPEÇÃO E LIMPEZA) RADIAL PARA ESGOTO, EM PVC, DN 300X200 MM. AF_12/2020</t>
  </si>
  <si>
    <t xml:space="preserve">Caixas de Água para Edificações</t>
  </si>
  <si>
    <t xml:space="preserve">CAIXA D´ÁGUA EM POLIETILENO, 1000 LITROS (INCLUSOS TUBOS, CONEXÕES E TORNEIRA DE BÓIA)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</si>
  <si>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</si>
  <si>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</si>
  <si>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</si>
  <si>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</si>
  <si>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POLIETILENO, 500 LITROS (INCLUSOS TUBOS, CONEXÕES E TORNEIRA DE BÓIA) - FORNECIMENTO E INSTALAÇÃO. AF_06/2021</t>
  </si>
  <si>
    <t xml:space="preserve">CAIXA D´ÁGUA EM POLIETILENO, 500 LITROS - FORNECIMENTO E INSTALAÇÃO. AF_06/2021</t>
  </si>
  <si>
    <t xml:space="preserve">CAIXA D´ÁGUA EM POLIETILENO, 750 LITROS - FORNECIMENTO E INSTALAÇÃO. AF_06/2021</t>
  </si>
  <si>
    <t xml:space="preserve">CAIXA D´ÁGUA EM POLIÉSTER REFORÇADO COM FIBRA DE VIDRO, 1000 LITROS - FORNECIMENTO E INSTALAÇÃO. AF_06/2021</t>
  </si>
  <si>
    <t xml:space="preserve">CAIXA D´ÁGUA EM POLIÉSTER REFORÇADO COM FIBRA DE VIDRO, 10000 LITROS - FORNECIMENTO E INSTALAÇÃO. AF_06/2021</t>
  </si>
  <si>
    <t xml:space="preserve">CAIXA D´ÁGUA EM POLIÉSTER REFORÇADO COM FIBRA DE VIDRO, 1500 LITROS - FORNECIMENTO E INSTALAÇÃO. AF_06/2021</t>
  </si>
  <si>
    <t xml:space="preserve">CAIXA D´ÁGUA EM POLIÉSTER REFORÇADO COM FIBRA DE VIDRO, 15000 LITROS - FORNECIMENTO E INSTALAÇÃO. AF_06/2021</t>
  </si>
  <si>
    <t xml:space="preserve">CAIXA D´ÁGUA EM POLIÉSTER REFORÇADO COM FIBRA DE VIDRO, 2000 LITROS - FORNECIMENTO E INSTALAÇÃO. AF_06/2021</t>
  </si>
  <si>
    <t xml:space="preserve">CAIXA D´ÁGUA EM POLIÉSTER REFORÇADO COM FIBRA DE VIDRO, 20000 LITROS - FORNECIMENTO E INSTALAÇÃO. AF_06/2021</t>
  </si>
  <si>
    <t xml:space="preserve">CAIXA D´ÁGUA EM POLIÉSTER REFORÇADO COM FIBRA DE VIDRO, 3000 LITROS - FORNECIMENTO E INSTALAÇÃO. AF_06/2021</t>
  </si>
  <si>
    <t xml:space="preserve">CAIXA D´ÁGUA EM POLIÉSTER REFORÇADO COM FIBRA DE VIDRO, 500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</si>
  <si>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</si>
  <si>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</si>
  <si>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750 LITROS - FORNECIMENTO E INSTALAÇÃO. AF_06/2021</t>
  </si>
  <si>
    <t xml:space="preserve">FURO EM CAIXA D'ÁGUA COM ESPESSURA DE 2 ATÉ 5 MM E DIÂMETRO DE 100 MM. AF_06/2021</t>
  </si>
  <si>
    <t xml:space="preserve">FURO EM CAIXA D'ÁGUA COM ESPESSURA DE 2 ATÉ 5 MM E DIÂMETRO DE 15 MM. AF_06/2021</t>
  </si>
  <si>
    <t xml:space="preserve">FURO EM CAIXA D'ÁGUA COM ESPESSURA DE 2 ATÉ 5 MM E DIÂMETRO DE 20 MM. AF_06/2021</t>
  </si>
  <si>
    <t xml:space="preserve">FURO EM CAIXA D'ÁGUA COM ESPESSURA DE 2 ATÉ 5 MM E DIÂMETRO DE 25 MM. AF_06/2021</t>
  </si>
  <si>
    <t xml:space="preserve">FURO EM CAIXA D'ÁGUA COM ESPESSURA DE 2 ATÉ 5 MM E DIÂMETRO DE 32 MM. AF_06/2021</t>
  </si>
  <si>
    <t xml:space="preserve">FURO EM CAIXA D'ÁGUA COM ESPESSURA DE 2 ATÉ 5 MM E DIÂMETRO DE 40 MM. AF_06/2021</t>
  </si>
  <si>
    <t xml:space="preserve">FURO EM CAIXA D'ÁGUA COM ESPESSURA DE 2 ATÉ 5 MM E DIÂMETRO DE 50 MM. AF_06/2021</t>
  </si>
  <si>
    <t xml:space="preserve">FURO EM CAIXA D'ÁGUA COM ESPESSURA DE 2 ATÉ 5 MM E DIÂMETRO DE 60 MM. AF_06/2021</t>
  </si>
  <si>
    <t xml:space="preserve">FURO EM CAIXA D'ÁGUA COM ESPESSURA DE 2 ATÉ 5 MM E DIÂMETRO DE 75 MM. AF_06/2021</t>
  </si>
  <si>
    <t xml:space="preserve">FURO EM CAIXA D'ÁGUA COM ESPESSURA DE 6 ATÉ 8 MM E DIÂMETRO DE 100 MM. AF_06/2021</t>
  </si>
  <si>
    <t xml:space="preserve">FURO EM CAIXA D'ÁGUA COM ESPESSURA DE 6 ATÉ 8 MM E DIÂMETRO DE 15 MM. AF_06/2021</t>
  </si>
  <si>
    <t xml:space="preserve">FURO EM CAIXA D'ÁGUA COM ESPESSURA DE 6 ATÉ 8 MM E DIÂMETRO DE 20 MM. AF_06/2021</t>
  </si>
  <si>
    <t xml:space="preserve">FURO EM CAIXA D'ÁGUA COM ESPESSURA DE 6 ATÉ 8 MM E DIÂMETRO DE 25 MM. AF_06/2021</t>
  </si>
  <si>
    <t xml:space="preserve">FURO EM CAIXA D'ÁGUA COM ESPESSURA DE 6 ATÉ 8 MM E DIÂMETRO DE 32 MM. AF_06/2021</t>
  </si>
  <si>
    <t xml:space="preserve">FURO EM CAIXA D'ÁGUA COM ESPESSURA DE 6 ATÉ 8 MM E DIÂMETRO DE 40 MM. AF_06/2021</t>
  </si>
  <si>
    <t xml:space="preserve">FURO EM CAIXA D'ÁGUA COM ESPESSURA DE 6 ATÉ 8 MM E DIÂMETRO DE 50 MM. AF_06/2021</t>
  </si>
  <si>
    <t xml:space="preserve">FURO EM CAIXA D'ÁGUA COM ESPESSURA DE 6 ATÉ 8 MM E DIÂMETRO DE 60 MM. AF_06/2021</t>
  </si>
  <si>
    <t xml:space="preserve">FURO EM CAIXA D'ÁGUA COM ESPESSURA DE 6 ATÉ 8 MM E DIÂMETRO DE 75 MM. AF_06/2021</t>
  </si>
  <si>
    <t xml:space="preserve">Canaletas, Grelhas e Caixas com Grelha para Drenagem</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</si>
  <si>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</si>
  <si>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</si>
  <si>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</si>
  <si>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</si>
  <si>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</si>
  <si>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</si>
  <si>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</si>
  <si>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</si>
  <si>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</si>
  <si>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</si>
  <si>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</si>
  <si>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</si>
  <si>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</si>
  <si>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</si>
  <si>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EXECUÇÃO DE CANALETA DE CONCRETO MOLDADO IN LOCO, ESPESSURA DE 0,08 M, GEOMETRIA TRAPEZOIDAL (DIMENSÕES INTERNAS: B=1M; B=0,5 M; H=0,25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</si>
  <si>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</si>
  <si>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</si>
  <si>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</si>
  <si>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Cercas, Protetores e Alambrados</t>
  </si>
  <si>
    <t xml:space="preserve">ALAMBRADO EM MOURÕES DE CONCRETO, COM TELA DE ARAME GALVANIZADO (INCLUSIVE MURETA EM CONCRETO). AF_05/2018</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</si>
  <si>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</si>
  <si>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</si>
  <si>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</si>
  <si>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</si>
  <si>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</si>
  <si>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MISTO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</si>
  <si>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</si>
  <si>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</si>
  <si>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MISTO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</si>
  <si>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</si>
  <si>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</si>
  <si>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</si>
  <si>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</si>
  <si>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</si>
  <si>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</si>
  <si>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</si>
  <si>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</si>
  <si>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PORTÃO COM MOURÕES DE MADEIRA ROLIÇA, DIÂMETRO 11 CM, COM 5 FIOS DE ARAME FARPADO Nº 14 CLASSE 250, SEM DOBRADIÇAS - FORNECIMENTO E INSTALAÇÃO. AF_05/2020</t>
  </si>
  <si>
    <t xml:space="preserve">RECOMPOSIÇÃO PARCIAL DE ARAME FARPADO Nº 14 CLASSE 250, FIXADO EM CERCA COM MOURÕES DE CONCRETO - FORNECIMENTO E INSTALAÇÃO. AF_05/2020</t>
  </si>
  <si>
    <t xml:space="preserve">Chapisco</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</si>
  <si>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</si>
  <si>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</si>
  <si>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</si>
  <si>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</si>
  <si>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</si>
  <si>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</si>
  <si>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</si>
  <si>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</si>
  <si>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</si>
  <si>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</si>
  <si>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</si>
  <si>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</si>
  <si>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</si>
  <si>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</si>
  <si>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</si>
  <si>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INDUSTRIALIZADA COM PREPARO MANUAL. AF_10/2022</t>
  </si>
  <si>
    <t xml:space="preserve">CHAPISCO APLICADO EM ALVENARIA E ESTRUTURAS DE CONCRETO INTERNAS, COM EQUIPAMENTO DE PROJEÇÃO.  ARGAMASSA TRAÇO 1:3 COM PREPARO EM BETONEIRA 400 L. AF_10/2022</t>
  </si>
  <si>
    <t xml:space="preserve">CHAPISCO APLICADO EM ALVENARIA E ESTRUTURAS DE CONCRETO INTERNAS, COM EQUIPAMENTO DE PROJEÇÃO.  ARGAMASSA TRAÇO 1:3 COM PREPARO MANUAL. AF_10/2022</t>
  </si>
  <si>
    <t xml:space="preserve">CHAPISCO APLICADO EM ALVENARIAS E ESTRUTURAS DE CONCRETO INTERNAS, COM COLHER DE PEDREIRO.  ARGAMASSA TRAÇO 1:3 COM PREPARO EM BETONEIRA 400L. AF_10/2022</t>
  </si>
  <si>
    <t xml:space="preserve">CHAPISCO APLICADO EM ALVENARIAS E ESTRUTURAS DE CONCRETO INTERNAS, COM COLHER DE PEDREIRO.  ARGAMASSA TRAÇO 1:3 COM PREPARO MANUAL. AF_10/2022</t>
  </si>
  <si>
    <t xml:space="preserve">CHAPISCO APLICADO NO TETO OU EM ALVENARIA E ESTRUTURA, COM ROLO PARA TEXTURA ACRÍLICA. ARGAMASSA INDUSTRIALIZADA COM PREPARO EM MISTURADOR 300 KG.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</si>
  <si>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</si>
  <si>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</si>
  <si>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</si>
  <si>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ESTRUTURA, COM DESEMPENADEIRA DENTADA. ARGAMASSA INDUSTRIALIZADA COM PREPARO EM MISTURADOR 300 KG. AF_10/2022</t>
  </si>
  <si>
    <t xml:space="preserve">CHAPISCO APLICADO NO TETO OU EM ESTRUTURA,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</si>
  <si>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</si>
  <si>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CHAPISCO APLICADO SOMENTE NA ESTRUTURA DE CONCRETO DA FACHADA, COM DESEMPENADEIRA DENTADA. ARGAMASSA INDUSTRIALIZADA COM PREPARO MANUAL. AF_10/2022</t>
  </si>
  <si>
    <t xml:space="preserve">Concretagem para Estruturas de Concreto Armado</t>
  </si>
  <si>
    <t xml:space="preserve">CONCRETAGEM DE ESCADAS, FCK=25 MPA, COM USO DE BOMBA - LANÇAMENTO, ADENSAMENTO E ACABAMENTO. AF_02/2022_PS</t>
  </si>
  <si>
    <t xml:space="preserve">CONCRETAGEM DE MURETAS, FCK=25 MPA, COM USO DE BOMBA - LANÇAMENTO, ADENSAMENTO E ACABAMENTO. AF_02/2022_PS</t>
  </si>
  <si>
    <t xml:space="preserve">CONCRETAGEM DE PILARES, FCK = 25 MPA,  COM USO DE BALDES - LANÇAMENTO, ADENSAMENTO E ACABAMENTO. AF_02/2022</t>
  </si>
  <si>
    <t xml:space="preserve">CONCRETAGEM DE PILARES, FCK = 25 MPA, COM USO DE BOMBA - LANÇAMENTO, ADENSAMENTO E ACABAMENTO. AF_02/2022_PS</t>
  </si>
  <si>
    <t xml:space="preserve">CONCRETAGEM DE PILARES, FCK = 25 MPA, COM USO DE GRUA - LANÇAMENTO, ADENSAMENTO E ACABAMENTO. AF_02/2022</t>
  </si>
  <si>
    <t xml:space="preserve">CONCRETAGEM DE PILARES, FCK=25 MPA, COM USO DE JERICAS EM CREMALHEIRA - LANÇAMENTO, ADENSAMENTO E ACABAMENTO. AF_02/2022</t>
  </si>
  <si>
    <t xml:space="preserve">CONCRETAGEM DE PILARES, FCK=25 MPA, COM USO DE JERICAS EM ELEVADOR DE CABO - LANÇAMENTO, ADENSAMENTO E ACABAMENTO. AF_02/2022</t>
  </si>
  <si>
    <t xml:space="preserve">CONCRETAGEM DE RESERVATÓRIOS, FCK=25 MPA, COM USO DE BOMBA - LANÇAMENTO, ADENSAMENTO E ACABAMENTO. AF_02/2022_PS</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</si>
  <si>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</si>
  <si>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</si>
  <si>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</si>
  <si>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MACIÇAS OU NERVURADAS COM USO DE BOMBA - LANÇAMENTO, ADENSAMENTO E ACABAMENTO. AF_02/2022_PS</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</si>
  <si>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</si>
  <si>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</si>
  <si>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</si>
  <si>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PREMOLDADAS COM USO DE BOMBA - LANÇAMENTO, ADENSAMENTO E ACABAMENTO. AF_02/2022_PS</t>
  </si>
  <si>
    <t xml:space="preserve">CONCRETAGEM DE VIGAS E LAJES, FCK=25 MPA, PARA QUALQUER TIPO DE LAJE COM BALDES EM EDIFICAÇÃO DE MULTIPAVIMENTOS ATÉ 04 ANDARES - LANÇAMENTO, ADENSAMENTO E ACABAMENTO. AF_02/2022</t>
  </si>
  <si>
    <t xml:space="preserve">CONCRETAGEM DE VIGAS E LAJES, FCK=25 MPA, PARA QUALQUER TIPO DE LAJE COM BALDES EM EDIFICAÇÃO TÉRREA - LANÇAMENTO, ADENSAMENTO E ACABAMENTO. AF_02/2022</t>
  </si>
  <si>
    <t xml:space="preserve">LANÇAMENTO COM USO DE BALDES, ADENSAMENTO E ACABAMENTO DE CONCRETO EM ESTRUTURAS. AF_02/2022</t>
  </si>
  <si>
    <t xml:space="preserve">LANÇAMENTO COM USO DE BOMBA, ADENSAMENTO E ACABAMENTO DE CONCRETO EM ESTRUTURAS. AF_02/2022</t>
  </si>
  <si>
    <t xml:space="preserve">Concreto Projetado</t>
  </si>
  <si>
    <t xml:space="preserve">EXECUÇÃO DE REVESTIMENTO DE CONCRETO PROJETADO COM ESPESSURA DE 10 CM, ARMADO COM FIBRAS DE AÇO, INCLINAÇÃO DE 90°, APLICAÇÃO CONTÍNUA, UTILIZANDO EQUIPAMENTO DE PROJEÇÃO COM 3 M³/H DE CAPACIDADE. AF_07/2024</t>
  </si>
  <si>
    <t xml:space="preserve">EXECUÇÃO DE REVESTIMENTO DE CONCRETO PROJETADO COM ESPESSURA DE 10 CM, ARMADO COM FIBRAS DE AÇO, INCLINAÇÃO DE 90°, APLICAÇÃO CONTÍNUA, UTILIZANDO EQUIPAMENTO DE PROJEÇÃO COM 6 M³/H DE CAPACIDADE. AF_07/2024</t>
  </si>
  <si>
    <t xml:space="preserve">EXECUÇÃO DE REVESTIMENTO DE CONCRETO PROJETADO COM ESPESSURA DE 10 CM, ARMADO COM FIBRAS DE AÇO, INCLINAÇÃO DE 90°, APLICAÇÃO DESCONTÍNUA, UTILIZANDO EQUIPAMENTO DE PROJEÇÃO COM 3 M³/H DE CAPACIDADE. AF_07/2024</t>
  </si>
  <si>
    <t xml:space="preserve">EXECUÇÃO DE REVESTIMENTO DE CONCRETO PROJETADO COM ESPESSURA DE 10 CM, ARMADO COM FIBRAS DE AÇO, INCLINAÇÃO DE 90°, APLICAÇÃO DESCONTÍNUA, UTILIZANDO EQUIPAMENTO DE PROJEÇÃO COM 6 M³/H DE CAPACIDADE. AF_07/2024</t>
  </si>
  <si>
    <t xml:space="preserve">EXECUÇÃO DE REVESTIMENTO DE CONCRETO PROJETADO COM ESPESSURA DE 10 CM, ARMADO COM FIBRAS DE AÇO, INCLINAÇÃO MENOR QUE 90°, APLICAÇÃO CONTÍNUA, UTILIZANDO EQUIPAMENTO DE PROJEÇÃO COM 3 M³/H DE CAPACIDADE. AF_07/2024</t>
  </si>
  <si>
    <t xml:space="preserve">EXECUÇÃO DE REVESTIMENTO DE CONCRETO PROJETADO COM ESPESSURA DE 10 CM, ARMADO COM FIBRAS DE AÇO, INCLINAÇÃO MENOR QUE 90°, APLICAÇÃO CONTÍNUA, UTILIZANDO EQUIPAMENTO DE PROJEÇÃO COM 6 M³/H DE CAPACIDADE. AF_07/2024</t>
  </si>
  <si>
    <t xml:space="preserve">EXECUÇÃO DE REVESTIMENTO DE CONCRETO PROJETADO COM ESPESSURA DE 10 CM, ARMADO COM FIBRAS DE AÇO, INCLINAÇÃO MENOR QUE 90°, APLICAÇÃO DESCONTÍNUA, UTILIZANDO EQUIPAMENTO DE PROJEÇÃO COM 3 M³/H DE CAPACIDADE. AF_07/2024</t>
  </si>
  <si>
    <t xml:space="preserve">EXECUÇÃO DE REVESTIMENTO DE CONCRETO PROJETADO COM ESPESSURA DE 10 CM, ARMADO COM FIBRAS DE AÇO, INCLINAÇÃO MENOR QUE 90°, APLICAÇÃO DESCONTÍNUA, UTILIZANDO EQUIPAMENTO DE PROJEÇÃO COM 6 M³/H DE CAPACIDADE. AF_07/2024</t>
  </si>
  <si>
    <t xml:space="preserve">EXECUÇÃO DE REVESTIMENTO DE CONCRETO PROJETADO COM ESPESSURA DE 10 CM, ARMADO COM TELA, INCLINAÇÃO DE 90°, APLICAÇÃO CONTÍNUA, UTILIZANDO EQUIPAMENTO DE PROJEÇÃO COM 3 M³/H DE CAPACIDADE. AF_07/2024</t>
  </si>
  <si>
    <t xml:space="preserve">EXECUÇÃO DE REVESTIMENTO DE CONCRETO PROJETADO COM ESPESSURA DE 10 CM, ARMADO COM TELA, INCLINAÇÃO DE 90°, APLICAÇÃO CONTÍNUA, UTILIZANDO EQUIPAMENTO DE PROJEÇÃO COM 6 M³/H DE CAPACIDADE. AF_07/2024</t>
  </si>
  <si>
    <t xml:space="preserve">EXECUÇÃO DE REVESTIMENTO DE CONCRETO PROJETADO COM ESPESSURA DE 10 CM, ARMADO COM TELA, INCLINAÇÃO DE 90°, APLICAÇÃO DESCONTÍNUA, UTILIZANDO EQUIPAMENTO DE PROJEÇÃO COM 3 M³/H DE CAPACIDADE. AF_07/2024</t>
  </si>
  <si>
    <t xml:space="preserve">EXECUÇÃO DE REVESTIMENTO DE CONCRETO PROJETADO COM ESPESSURA DE 10 CM, ARMADO COM TELA, INCLINAÇÃO DE 90°, APLICAÇÃO DESCONTÍNUA, UTILIZANDO EQUIPAMENTO DE PROJEÇÃO COM 6 M³/H DE CAPACIDADE. AF_07/2024</t>
  </si>
  <si>
    <t xml:space="preserve">EXECUÇÃO DE REVESTIMENTO DE CONCRETO PROJETADO COM ESPESSURA DE 10 CM, ARMADO COM TELA, INCLINAÇÃO MENOR QUE 90°, APLICAÇÃO CONTÍNUA, UTILIZANDO EQUIPAMENTO DE PROJEÇÃO COM 3 M³/H DE CAPACIDADE. AF_07/2024</t>
  </si>
  <si>
    <t xml:space="preserve">EXECUÇÃO DE REVESTIMENTO DE CONCRETO PROJETADO COM ESPESSURA DE 10 CM, ARMADO COM TELA, INCLINAÇÃO MENOR QUE 90°, APLICAÇÃO CONTÍNUA, UTILIZANDO EQUIPAMENTO DE PROJEÇÃO COM 6 M³/H DE CAPACIDADE. AF_07/2024</t>
  </si>
  <si>
    <t xml:space="preserve">EXECUÇÃO DE REVESTIMENTO DE CONCRETO PROJETADO COM ESPESSURA DE 10 CM, ARMADO COM TELA, INCLINAÇÃO MENOR QUE 90°, APLICAÇÃO DESCONTÍNUA, UTILIZANDO EQUIPAMENTO DE PROJEÇÃO COM 3 M³/H DE CAPACIDADE. AF_07/2024</t>
  </si>
  <si>
    <t xml:space="preserve">EXECUÇÃO DE REVESTIMENTO DE CONCRETO PROJETADO COM ESPESSURA DE 10 CM, ARMADO COM TELA, INCLINAÇÃO MENOR QUE 90°, APLICAÇÃO DESCONTÍNUA, UTILIZANDO EQUIPAMENTO DE PROJEÇÃO COM 6 M³/H DE CAPACIDADE. AF_07/2024</t>
  </si>
  <si>
    <t xml:space="preserve">EXECUÇÃO DE REVESTIMENTO DE CONCRETO PROJETADO COM ESPESSURA DE 7 CM, ARMADO COM FIBRAS DE AÇO, INCLINAÇÃO DE 90°, APLICAÇÃO CONTÍNUA, UTILIZANDO EQUIPAMENTO DE PROJEÇÃO COM 3 M³/H DE CAPACIDADE. AF_07/2024</t>
  </si>
  <si>
    <t xml:space="preserve">EXECUÇÃO DE REVESTIMENTO DE CONCRETO PROJETADO COM ESPESSURA DE 7 CM, ARMADO COM FIBRAS DE AÇO, INCLINAÇÃO DE 90°, APLICAÇÃO CONTÍNUA, UTILIZANDO EQUIPAMENTO DE PROJEÇÃO COM 6 M³/H DE CAPACIDADE. AF_07/2024</t>
  </si>
  <si>
    <t xml:space="preserve">EXECUÇÃO DE REVESTIMENTO DE CONCRETO PROJETADO COM ESPESSURA DE 7 CM, ARMADO COM FIBRAS DE AÇO, INCLINAÇÃO DE 90°, APLICAÇÃO DESCONTÍNUA, UTILIZANDO EQUIPAMENTO DE PROJEÇÃO COM 3 M³/H DE CAPACIDADE. AF_07/2024</t>
  </si>
  <si>
    <t xml:space="preserve">EXECUÇÃO DE REVESTIMENTO DE CONCRETO PROJETADO COM ESPESSURA DE 7 CM, ARMADO COM FIBRAS DE AÇO, INCLINAÇÃO DE 90°, APLICAÇÃO DESCONTÍNUA, UTILIZANDO EQUIPAMENTO DE PROJEÇÃO COM 6 M³/H DE CAPACIDADE. AF_07/2024</t>
  </si>
  <si>
    <t xml:space="preserve">EXECUÇÃO DE REVESTIMENTO DE CONCRETO PROJETADO COM ESPESSURA DE 7 CM, ARMADO COM FIBRAS DE AÇO, INCLINAÇÃO MENOR QUE 90°, APLICAÇÃO CONTÍNUA, UTILIZANDO EQUIPAMENTO DE PROJEÇÃO COM 3 M³/H DE CAPACIDADE. AF_07/2024</t>
  </si>
  <si>
    <t xml:space="preserve">EXECUÇÃO DE REVESTIMENTO DE CONCRETO PROJETADO COM ESPESSURA DE 7 CM, ARMADO COM FIBRAS DE AÇO, INCLINAÇÃO MENOR QUE 90°, APLICAÇÃO CONTÍNUA, UTILIZANDO EQUIPAMENTO DE PROJEÇÃO COM 6 M³/H DE CAPACIDADE. AF_07/2024</t>
  </si>
  <si>
    <t xml:space="preserve">EXECUÇÃO DE REVESTIMENTO DE CONCRETO PROJETADO COM ESPESSURA DE 7 CM, ARMADO COM FIBRAS DE AÇO, INCLINAÇÃO MENOR QUE 90°, APLICAÇÃO DESCONTÍNUA, UTILIZANDO EQUIPAMENTO DE PROJEÇÃO COM 3 M³/H DE CAPACIDADE. AF_07/2024</t>
  </si>
  <si>
    <t xml:space="preserve">EXECUÇÃO DE REVESTIMENTO DE CONCRETO PROJETADO COM ESPESSURA DE 7 CM, ARMADO COM FIBRAS DE AÇO, INCLINAÇÃO MENOR QUE 90°, APLICAÇÃO DESCONTÍNUA, UTILIZANDO EQUIPAMENTO DE PROJEÇÃO COM 6 M³/H DE CAPACIDADE. AF_07/2024</t>
  </si>
  <si>
    <t xml:space="preserve">EXECUÇÃO DE REVESTIMENTO DE CONCRETO PROJETADO COM ESPESSURA DE 7 CM, ARMADO COM TELA, INCLINAÇÃO DE 90°, APLICAÇÃO CONTÍNUA, UTILIZANDO EQUIPAMENTO DE PROJEÇÃO COM 3 M³/H DE CAPACIDADE. AF_07/2024</t>
  </si>
  <si>
    <t xml:space="preserve">EXECUÇÃO DE REVESTIMENTO DE CONCRETO PROJETADO COM ESPESSURA DE 7 CM, ARMADO COM TELA, INCLINAÇÃO DE 90°, APLICAÇÃO CONTÍNUA, UTILIZANDO EQUIPAMENTO DE PROJEÇÃO COM 6 M³/H DE CAPACIDADE. AF_07/2024</t>
  </si>
  <si>
    <t xml:space="preserve">EXECUÇÃO DE REVESTIMENTO DE CONCRETO PROJETADO COM ESPESSURA DE 7 CM, ARMADO COM TELA, INCLINAÇÃO DE 90°, APLICAÇÃO DESCONTÍNUA, UTILIZANDO EQUIPAMENTO DE PROJEÇÃO COM 3 M³/H DE CAPACIDADE. AF_07/2024</t>
  </si>
  <si>
    <t xml:space="preserve">EXECUÇÃO DE REVESTIMENTO DE CONCRETO PROJETADO COM ESPESSURA DE 7 CM, ARMADO COM TELA, INCLINAÇÃO DE 90°, APLICAÇÃO DESCONTÍNUA, UTILIZANDO EQUIPAMENTO DE PROJEÇÃO COM 6 M³/H DE CAPACIDADE. AF_07/2024</t>
  </si>
  <si>
    <t xml:space="preserve">EXECUÇÃO DE REVESTIMENTO DE CONCRETO PROJETADO COM ESPESSURA DE 7 CM, ARMADO COM TELA, INCLINAÇÃO MENOR QUE 90°, APLICAÇÃO CONTÍNUA, UTILIZANDO EQUIPAMENTO DE PROJEÇÃO COM 3 M³/H DE CAPACIDADE. AF_07/2024</t>
  </si>
  <si>
    <t xml:space="preserve">EXECUÇÃO DE REVESTIMENTO DE CONCRETO PROJETADO COM ESPESSURA DE 7 CM, ARMADO COM TELA, INCLINAÇÃO MENOR QUE 90°, APLICAÇÃO CONTÍNUA, UTILIZANDO EQUIPAMENTO DE PROJEÇÃO COM 6 M³/H DE CAPACIDADE. AF_07/2024</t>
  </si>
  <si>
    <t xml:space="preserve">EXECUÇÃO DE REVESTIMENTO DE CONCRETO PROJETADO COM ESPESSURA DE 7 CM, ARMADO COM TELA, INCLINAÇÃO MENOR QUE 90°, APLICAÇÃO DESCONTÍNUA, UTILIZANDO EQUIPAMENTO DE PROJEÇÃO COM 3 M³/H DE CAPACIDADE. AF_07/2024</t>
  </si>
  <si>
    <t xml:space="preserve">EXECUÇÃO DE REVESTIMENTO DE CONCRETO PROJETADO COM ESPESSURA DE 7 CM, ARMADO COM TELA, INCLINAÇÃO MENOR QUE 90°, APLICAÇÃO DESCONTÍNUA, UTILIZANDO EQUIPAMENTO DE PROJEÇÃO COM 6 M³/H DE CAPACIDADE. AF_07/2024</t>
  </si>
  <si>
    <t xml:space="preserve">Contrapiso</t>
  </si>
  <si>
    <t xml:space="preserve">CONTRAPISO ACÚSTICO EM ARGAMASSA PRONTA, PREPARO MANUAL, APLICADO EM ÁREAS SECA, ACABAMENTO NÃO REFORÇADO, ESPESSURA 6CM. AF_07/2021</t>
  </si>
  <si>
    <t xml:space="preserve">CONTRAPISO ACÚSTICO EM ARGAMASSA PRONTA, PREPARO MANUAL, APLICADO EM ÁREAS SECAS, ACABAMENTO NÃO REFORÇADO, ESPESSURA 5CM. AF_07/2021</t>
  </si>
  <si>
    <t xml:space="preserve">CONTRAPISO ACÚSTICO EM ARGAMASSA PRONTA, PREPARO MANUAL, APLICADO EM ÁREAS SECAS, ACABAMENTO NÃO REFORÇADO, ESPESSURA 7CM. AF_07/2021</t>
  </si>
  <si>
    <t xml:space="preserve">CONTRAPISO ACÚSTICO EM ARGAMASSA PRONTA, PREPARO MECÂNICO COM MISTURADOR 300 KG, APLICADO EM ÁREAS SECAS, ACABAMENTO NÃO REFORÇADO, ESPESSURA 5CM. AF_07/2021</t>
  </si>
  <si>
    <t xml:space="preserve">CONTRAPISO ACÚSTICO EM ARGAMASSA PRONTA, PREPARO MECÂNICO COM MISTURADOR 300 KG, APLICADO EM ÁREAS SECAS, ACABAMENTO NÃO REFORÇADO, ESPESSURA 6CM. AF_07/2021</t>
  </si>
  <si>
    <t xml:space="preserve">CONTRAPISO ACÚSTICO EM ARGAMASSA PRONTA, PREPARO MECÂNICO COM MISTURADOR 300 KG, APLICADO EM ÁREAS SECAS, ACABAMENTO NÃO REFORÇADO, ESPESSURA 7CM. AF_07/2021</t>
  </si>
  <si>
    <t xml:space="preserve">CONTRAPISO ACÚSTICO EM ARGAMASSA TRAÇO 1:4 (CIMENTO E AREIA), PREPARO MANUAL, APLICADO EM ÁREAS SECAS, ACABAMENTO NÃO REFORÇADO, ESPESSURA 5CM. AF_07/2021</t>
  </si>
  <si>
    <t xml:space="preserve">CONTRAPISO ACÚSTICO EM ARGAMASSA TRAÇO 1:4 (CIMENTO E AREIA), PREPARO MANUAL, APLICADO EM ÁREAS SECAS, ACABAMENTO NÃO REFORÇADO, ESPESSURA 6CM. AF_07/2021</t>
  </si>
  <si>
    <t xml:space="preserve">CONTRAPISO ACÚSTICO EM ARGAMASSA TRAÇO 1:4 (CIMENTO E AREIA), PREPARO MANUAL, APLICADO EM ÁREAS SECAS, ACABAMENTO NÃO REFORÇADO, ESPESSURA 7CM. AF_07/2021</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</si>
  <si>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</si>
  <si>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</si>
  <si>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</si>
  <si>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</si>
  <si>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</si>
  <si>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</si>
  <si>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</si>
  <si>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</si>
  <si>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</si>
  <si>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EM ARGAMASSA PRONTA, PREPARO MANUAL, APLICADO EM ÁREAS MOLHADAS SOBRE IMPERMEABILIZAÇÃO, ACABAMENTO NÃO REFORÇADO, ESPESSURA 3CM. AF_07/2021</t>
  </si>
  <si>
    <t xml:space="preserve">CONTRAPISO EM ARGAMASSA PRONTA, PREPARO MANUAL, APLICADO EM ÁREAS MOLHADAS SOBRE IMPERMEABILIZAÇÃO, ACABAMENTO NÃO REFORÇADO, ESPESSURA 4CM. AF_07/2021</t>
  </si>
  <si>
    <t xml:space="preserve">CONTRAPISO EM ARGAMASSA PRONTA, PREPARO MANUAL, APLICADO EM ÁREAS MOLHADAS SOBRE LAJE, ADERIDO, ACABAMENTO NÃO REFORÇADO, ESPESSURA 2CM. AF_07/2021</t>
  </si>
  <si>
    <t xml:space="preserve">CONTRAPISO EM ARGAMASSA PRONTA, PREPARO MANUAL, APLICADO EM ÁREAS MOLHADAS SOBRE LAJE, ADERIDO, ACABAMENTO NÃO REFORÇADO, ESPESSURA 3CM. AF_07/2021</t>
  </si>
  <si>
    <t xml:space="preserve">CONTRAPISO EM ARGAMASSA PRONTA, PREPARO MANUAL, APLICADO EM ÁREAS SECAS SOBRE LAJE, ADERIDO, ACABAMENTO NÃO REFORÇADO, ESPESSURA 2CM. AF_07/2021</t>
  </si>
  <si>
    <t xml:space="preserve">CONTRAPISO EM ARGAMASSA PRONTA, PREPARO MANUAL, APLICADO EM ÁREAS SECAS SOBRE LAJE, ADERIDO, ACABAMENTO NÃO REFORÇADO, ESPESSURA 3CM. AF_07/2021</t>
  </si>
  <si>
    <t xml:space="preserve">CONTRAPISO EM ARGAMASSA PRONTA, PREPARO MANUAL, APLICADO EM ÁREAS SECAS SOBRE LAJE,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</si>
  <si>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</si>
  <si>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PRONTA, PREPARO MANUAL, APLICADO EM ÁREAS SECAS SOBRE LAJE, NÃO ADERIDO, ACABAMENTO NÃO REFORÇADO, ESPESSURA 5CM. AF_07/2021</t>
  </si>
  <si>
    <t xml:space="preserve">CONTRAPISO EM ARGAMASSA PRONTA, PREPARO MANUAL, APLICADO EM ÁREAS SECAS SOBRE LAJE, NÃO ADERIDO, ACABAMENTO NÃO REFORÇADO, ESPESSURA 6CM. AF_07/2021</t>
  </si>
  <si>
    <t xml:space="preserve">CONTRAPISO EM ARGAMASSA PRONTA, PREPARO MECÂNICO COM MISTURADOR 300 KG,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</si>
  <si>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4CM. AF_07/2021</t>
  </si>
  <si>
    <t xml:space="preserve">CONTRAPISO EM ARGAMASSA PRONTA, PREPARO MECÂNICO COM MISTURADOR 300 KG, APLICADO EM ÁREAS MOLHADAS SOBRE LAJE, ADERIDO, ACABAMENTO NÃO REFORÇADO, ESPESSURA 2CM. AF_07/2021</t>
  </si>
  <si>
    <t xml:space="preserve">CONTRAPISO EM ARGAMASSA PRONTA, PREPARO MECÂNICO COM MISTURADOR 300 KG, APLICADO EM ÁREAS MOLHADAS SOBRE LAJE, ADERIDO, ACABAMENTO NÃO REFORÇADO, ESPESSURA 3CM. AF_07/2021</t>
  </si>
  <si>
    <t xml:space="preserve">CONTRAPISO EM ARGAMASSA PRONTA, PREPARO MECÂNICO COM MISTURADOR 300 KG, APLICADO EM ÁREAS SECAS SOBRE LAJE, ADERIDO, ACABAMENTO NÃO REFORÇADO, ESPESSURA 2CM. AF_07/2021</t>
  </si>
  <si>
    <t xml:space="preserve">CONTRAPISO EM ARGAMASSA PRONTA, PREPARO MECÂNICO COM MISTURADOR 300 KG, APLICADO EM ÁREAS SECAS SOBRE LAJE, ADERIDO, ACABAMENTO NÃO REFORÇADO, ESPESSURA 3CM. AF_07/2021</t>
  </si>
  <si>
    <t xml:space="preserve">CONTRAPISO EM ARGAMASSA PRONTA, PREPARO MECÂNICO COM MISTURADOR 300 KG, APLICADO EM ÁREAS SECAS SOBRE LAJE,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</si>
  <si>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</si>
  <si>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6CM. AF_07/2021</t>
  </si>
  <si>
    <t xml:space="preserve">CONTRAPISO EM ARGAMASSA PRONTA, PREPARO MECÂNICO COM MISTURADOR 300 KG, APLICADO EM ÁREAS SECAS SOBRE LAJE, NÃO ADERIDO, ESPESSURA 5CM. AF_07/2021</t>
  </si>
  <si>
    <t xml:space="preserve">CONTRAPISO EM ARGAMASSA TRAÇO 1:4 (CIMENTO E AREIA), PREPARO MANUAL,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</si>
  <si>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4CM. AF_07/2021</t>
  </si>
  <si>
    <t xml:space="preserve">CONTRAPISO EM ARGAMASSA TRAÇO 1:4 (CIMENTO E AREIA), PREPARO MANUAL, APLICADO EM ÁREAS MOLHADAS SOBRE LAJE, ADERIDO, ACABAMENTO NÃO REFORÇADO, ESPESSURA 2CM. AF_07/2021</t>
  </si>
  <si>
    <t xml:space="preserve">CONTRAPISO EM ARGAMASSA TRAÇO 1:4 (CIMENTO E AREIA), PREPARO MANUAL, APLICADO EM ÁREAS MOLHADAS SOBRE LAJE, ADERIDO, ACABAMENTO NÃO REFORÇADO, ESPESSURA 3CM. AF_07/2021</t>
  </si>
  <si>
    <t xml:space="preserve">CONTRAPISO EM ARGAMASSA TRAÇO 1:4 (CIMENTO E AREIA), PREPARO MANUAL, APLICADO EM ÁREAS SECAS SOBRE LAJE, ADERIDO, ACABAMENTO NÃO REFORÇADO, ESPESSURA 2CM. AF_07/2021</t>
  </si>
  <si>
    <t xml:space="preserve">CONTRAPISO EM ARGAMASSA TRAÇO 1:4 (CIMENTO E AREIA), PREPARO MANUAL, APLICADO EM ÁREAS SECAS SOBRE LAJE, ADERIDO, ACABAMENTO NÃO REFORÇADO, ESPESSURA 3CM. AF_07/2021</t>
  </si>
  <si>
    <t xml:space="preserve">CONTRAPISO EM ARGAMASSA TRAÇO 1:4 (CIMENTO E AREIA), PREPARO MANUAL, APLICADO EM ÁREAS SECAS SOBRE LAJE,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</si>
  <si>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</si>
  <si>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TRAÇO 1:4 (CIMENTO E AREIA), PREPARO MANUAL, APLICADO EM ÁREAS SECAS SOBRE LAJE, NÃO ADERIDO, ACABAMENTO NÃO REFORÇADO, ESPESSURA 5CM. AF_07/2021</t>
  </si>
  <si>
    <t xml:space="preserve">CONTRAPISO EM ARGAMASSA TRAÇO 1:4 (CIMENTO E AREIA), PREPARO MANUAL, APLICADO EM ÁREAS SECAS SOBRE LAJE, NÃO ADERIDO, ACABAMENTO NÃO REFORÇADO, ESPESSURA 6CM.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</si>
  <si>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</si>
  <si>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</si>
  <si>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</si>
  <si>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</si>
  <si>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</si>
  <si>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</si>
  <si>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</si>
  <si>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</si>
  <si>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</si>
  <si>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</si>
  <si>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REFORÇO SUPERFICIAL PARA CONTRAPISOS DE ARGAMASSA SEMI-SECA. AF_07/2021</t>
  </si>
  <si>
    <t xml:space="preserve">Custos Horários Produtivo e Improdutivo dos Equipamentos</t>
  </si>
  <si>
    <t xml:space="preserve">APARELHO PARA CORTE E SOLDA OXI-ACETILENO SOBRE RODAS, INCLUSIVE CILINDROS E MAÇARICOS - CHI DIURNO. AF_05/2023</t>
  </si>
  <si>
    <t xml:space="preserve">CHI</t>
  </si>
  <si>
    <t xml:space="preserve">APARELHO PARA CORTE E SOLDA OXI-ACETILENO SOBRE RODAS, INCLUSIVE CILINDROS E MAÇARICOS - CHP DIURNO. AF_05/2023</t>
  </si>
  <si>
    <t xml:space="preserve">CHP</t>
  </si>
  <si>
    <t xml:space="preserve">BATE-ESTACAS POR GRAVIDADE, POTÊNCIA DE 160 HP, PESO DO MARTELO ATÉ 3 TONELADAS - CHI DIURNO. AF_11/2014</t>
  </si>
  <si>
    <t xml:space="preserve">BATE-ESTACAS POR GRAVIDADE, POTÊNCIA DE 160 HP, PESO DO MARTELO ATÉ 3 TONELADAS - CHP DIURNO. AF_11/2014</t>
  </si>
  <si>
    <t xml:space="preserve">BETONEIRA CAPACIDADE NOMINAL 400 L, CAPACIDADE DE MISTURA 310 L, MOTOR A DIESEL POTÊNCIA 5,0 HP, SEM CARREGADOR - CHI DIURNO. AF_05/2023</t>
  </si>
  <si>
    <t xml:space="preserve">BETONEIRA CAPACIDADE NOMINAL 400 L, CAPACIDADE DE MISTURA 310 L, MOTOR A DIESEL POTÊNCIA 5,0 HP, SEM CARREGADOR - CHP DIURNO. AF_05/2023</t>
  </si>
  <si>
    <t xml:space="preserve">BETONEIRA CAPACIDADE NOMINAL 400 L, CAPACIDADE DE MISTURA 310 L, MOTOR A GASOLINA POTÊNCIA 5,5 HP, SEM CARREGADOR - CHI DIURNO. AF_02/2016</t>
  </si>
  <si>
    <t xml:space="preserve">BETONEIRA CAPACIDADE NOMINAL 400 L, CAPACIDADE DE MISTURA 310 L, MOTOR A GASOLINA POTÊNCIA 5,5 HP, SEM CARREGADOR - CHP DIURNO. AF_02/2016</t>
  </si>
  <si>
    <t xml:space="preserve">BETONEIRA CAPACIDADE NOMINAL DE 400 L, CAPACIDADE DE MISTURA 280 L, MOTOR ELÉTRICO TRIFÁSICO POTÊNCIA DE 2 CV, SEM CARREGADOR - CHI DIURNO. AF_05/2023</t>
  </si>
  <si>
    <t xml:space="preserve">BETONEIRA CAPACIDADE NOMINAL DE 400 L, CAPACIDADE DE MISTURA 280 L, MOTOR ELÉTRICO TRIFÁSICO POTÊNCIA DE 2 CV, SEM CARREGADOR - CHP DIURNO. AF_05/2023</t>
  </si>
  <si>
    <t xml:space="preserve">BETONEIRA CAPACIDADE NOMINAL DE 600 L, CAPACIDADE DE MISTURA 360 L, MOTOR ELÉTRICO TRIFÁSICO POTÊNCIA DE 4 CV, SEM CARREGADOR - CHI DIURNO. AF_05/2023</t>
  </si>
  <si>
    <t xml:space="preserve">BETONEIRA CAPACIDADE NOMINAL DE 600 L, CAPACIDADE DE MISTURA 360 L, MOTOR ELÉTRICO TRIFÁSICO POTÊNCIA DE 4 CV, SEM CARREGADOR - CHP DIURNO. AF_05/2023</t>
  </si>
  <si>
    <t xml:space="preserve">BETONEIRA CAPACIDADE NOMINAL DE 600 L, CAPACIDADE DE MISTURA 440 L, MOTOR A DIESEL POTÊNCIA 10 HP, COM CARREGADOR - CHI DIURNO. AF_05/2023</t>
  </si>
  <si>
    <t xml:space="preserve">BETONEIRA CAPACIDADE NOMINAL DE 600 L, CAPACIDADE DE MISTURA 440 L, MOTOR A DIESEL POTÊNCIA 10 HP, COM CARREGADOR - CHP DIURNO. AF_05/2023</t>
  </si>
  <si>
    <t xml:space="preserve">BOMBA CENTRÍFUGA MONOESTÁGIO COM MOTOR ELÉTRICO MONOFÁSICO, POTÊNCIA 15 HP, DIÂMETRO DO ROTOR 173 MM, HM/Q = 30 MCA / 90 M3/H A 45 MCA / 55 M3/H - CHI DIURNO. AF_06/2015</t>
  </si>
  <si>
    <t xml:space="preserve">BOMBA CENTRÍFUGA MONOESTÁGIO COM MOTOR ELÉTRICO MONOFÁSICO, POTÊNCIA 15 HP, DIÂMETRO DO ROTOR 173 MM, HM/Q = 30 MCA / 90 M3/H A 45 MCA / 55 M3/H - CHP DIURNO. AF_06/2015</t>
  </si>
  <si>
    <t xml:space="preserve">BOMBA DE PROJEÇÃO DE CONCRETO SECO, POTÊNCIA 10 CV, VAZÃO 3 M3/H - CHI DIURNO. AF_06/2015</t>
  </si>
  <si>
    <t xml:space="preserve">BOMBA DE PROJEÇÃO DE CONCRETO SECO, POTÊNCIA 10 CV, VAZÃO 3 M3/H - CHP DIURNO. AF_06/2015</t>
  </si>
  <si>
    <t xml:space="preserve">BOMBA DE PROJEÇÃO DE CONCRETO SECO, POTÊNCIA 10 CV, VAZÃO 6 M3/H - CHI DIURNO. AF_06/2015</t>
  </si>
  <si>
    <t xml:space="preserve">BOMBA DE PROJEÇÃO DE CONCRETO SECO, POTÊNCIA 10 CV, VAZÃO 6 M3/H - CHP DIURNO. AF_06/2015</t>
  </si>
  <si>
    <t xml:space="preserve">BOMBA SUBMERSÍVEL ELÉTRICA TRIFÁSICA, POTÊNCIA 2,96 HP, Ø ROTOR 144 MM SEMI-ABERTO, BOCAL DE SAÍDA Ø 2", HM/Q = 2 MCA / 38,8 M3/H A 28 MCA / 5 M3/H - CHI DIURNO. AF_06/2014</t>
  </si>
  <si>
    <t xml:space="preserve">BOMBA SUBMERSÍVEL ELÉTRICA TRIFÁSICA, POTÊNCIA 2,96 HP, Ø ROTOR 144 MM SEMI-ABERTO, BOCAL DE SAÍDA Ø 2", HM/Q = 2 MCA / 38,8 M3/H A 28 MCA / 5 M3/H - CHP DIURNO. AF_06/2014</t>
  </si>
  <si>
    <t xml:space="preserve">BOMBA TRIPLEX, PARA INJEÇÃO DE NATA DE CIMENTO, VAZÃO MÁXIMA DE 100 LITROS/MINUTO, PRESSÃO MÁXIMA DE 70 BAR - CHI DIURNO. AF_06/2015</t>
  </si>
  <si>
    <t xml:space="preserve">BOMBA TRIPLEX, PARA INJEÇÃO DE NATA DE CIMENTO, VAZÃO MÁXIMA DE 100 LITROS/MINUTO, PRESSÃO MÁXIMA DE 70 BAR - CHP DIURNO. AF_06/2015</t>
  </si>
  <si>
    <t xml:space="preserve">CAMINHONETE CABINE SIMPLES COM MOTOR 1.6 FLEX, CÂMBIO MANUAL, POTÊNCIA 101/104 CV, 2 PORTAS - CHI DIURNO. AF_11/2015</t>
  </si>
  <si>
    <t xml:space="preserve">CAMINHONETE CABINE SIMPLES COM MOTOR 1.6 FLEX, CÂMBIO MANUAL, POTÊNCIA 101/104 CV, 2 PORTAS - CHP DIURNO. AF_11/2015</t>
  </si>
  <si>
    <t xml:space="preserve">CAMINHONETE COM MOTOR A DIESEL, POTÊNCIA 180 CV, CABINE DUPLA, 4X4 - CHI DIURNO. AF_11/2015</t>
  </si>
  <si>
    <t xml:space="preserve">CAMINHONETE COM MOTOR A DIESEL, POTÊNCIA 180 CV, CABINE DUPLA, 4X4 - CHP DIURNO. AF_11/2015</t>
  </si>
  <si>
    <t xml:space="preserve">CAMINHÃO BASCULANTE 10 M3, TRUCADO CABINE SIMPLES, PESO BRUTO TOTAL 23.000 KG, CARGA ÚTIL MÁXIMA 15.935 KG, DISTÂNCIA ENTRE EIXOS 4,80 M, POTÊNCIA 230 CV INCLUSIVE CAÇAMBA METÁLICA - CHI DIURNO.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</si>
  <si>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</si>
  <si>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POTÊNCIA 230 CV, INCLUSIVE CAÇAMBA METÁLICA, COM DISTRIBUIDOR DE AGREGADOS ACOPLADO - CHI DIURNO. AF_02/2017</t>
  </si>
  <si>
    <t xml:space="preserve">CAMINHÃO BASCULANTE 10 M3, TRUCADO, POTÊNCIA 230 CV, INCLUSIVE CAÇAMBA METÁLICA, COM DISTRIBUIDOR DE AGREGADOS ACOPLADO - CHP DIURNO. AF_02/2017</t>
  </si>
  <si>
    <t xml:space="preserve">CAMINHÃO BASCULANTE 14 M3, COM CAVALO MECÂNICO DE CAPACIDADE MÁXIMA DE TRAÇÃO COMBINADO DE 36000 KG, POTÊNCIA 286 CV, INCLUSIVE SEMIREBOQUE COM CAÇAMBA METÁLICA - CHI DIURNO. AF_12/2014</t>
  </si>
  <si>
    <t xml:space="preserve">CAMINHÃO BASCULANTE 14 M3, COM CAVALO MECÂNICO DE CAPACIDADE MÁXIMA DE TRAÇÃO COMBINADO DE 36000 KG, POTÊNCIA 286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</si>
  <si>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</si>
  <si>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CAMINHÃO BASCULANTE 18 M3, COM CAVALO MECÂNICO DE CAPACIDADE MÁXIMA DE TRAÇÃO COMBINADO DE 45000 KG, POTÊNCIA 330 CV, INCLUSIVE SEMIREBOQUE COM CAÇAMBA METÁLICA - CHP DIURNO. AF_12/2014</t>
  </si>
  <si>
    <t xml:space="preserve">CAMINHÃO BASCULANTE 6 M3 TOCO, PESO BRUTO TOTAL 16.000 KG, CARGA ÚTIL MÁXIMA 11.130 KG, DISTÂNCIA ENTRE EIXOS 5,36 M, POTÊNCIA 185 CV, INCLUSIVE CAÇAMBA METÁLICA - CHI DIURNO. AF_06/2014</t>
  </si>
  <si>
    <t xml:space="preserve">CAMINHÃO BASCULANTE 6 M3 TOCO, PESO BRUTO TOTAL 16.000 KG, CARGA ÚTIL MÁXIMA 11.130 KG, DISTÂNCIA ENTRE EIXOS 5,36 M, POTÊNCIA 185 CV, INCLUSIVE CAÇAMBA METÁLICA - CHP DIURNO. AF_06/2014</t>
  </si>
  <si>
    <t xml:space="preserve">CAMINHÃO BASCULANTE 6 M3, PESO BRUTO TOTAL 16.000 KG, CARGA ÚTIL MÁXIMA 13.071 KG, DISTÂNCIA ENTRE EIXOS 4,80 M, POTÊNCIA 230 CV INCLUSIVE CAÇAMBA METÁLICA - CHI DIURNO. AF_06/2014</t>
  </si>
  <si>
    <t xml:space="preserve">CAMINHÃO BASCULANTE 6 M3, PESO BRUTO TOTAL 16.000 KG, CARGA ÚTIL MÁXIMA 13.071 KG, DISTÂNCIA ENTRE EIXOS 4,80 M, POTÊNCIA 230 CV INCLUSIVE CAÇAMBA METÁLICA - CHP DIURNO. AF_06/2014</t>
  </si>
  <si>
    <t xml:space="preserve">CAMINHÃO DE TRANSPORTE DE MATERIAL ASFÁLTICO 20.000 L, COM CAVALO MECÂNICO DE CAPACIDADE MÁXIMA DE TRAÇÃO COMBINADO DE 45.000 KG, POTÊNCIA 330 CV, INCLUSIVE TANQUE DE ASFALTO COM MAÇARICO - CHI DIURNO.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</si>
  <si>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</si>
  <si>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30.000 L, COM CAVALO MECÂNICO DE CAPACIDADE MÁXIMA DE TRAÇÃO COMBINADO DE 66.000 KG, POTÊNCIA 360 CV, INCLUSIVE TANQUE DE ASFALTO COM SERPENTINA - CHI DIURNO.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</si>
  <si>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</si>
  <si>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PARA EQUIPAMENTO DE LIMPEZA A SUCÇÃO COM CAMINHÃO TRUCADO DE PESO BRUTO TOTAL 23000 KG, CARGA ÚTIL MÁXIMA 15935 KG, DISTÂNCIA ENTRE EIXOS 4,80 M, POTÊNCIA 230 CV, INCLUSIVE LIMPADORA A SUCÇÃO, TANQUE 12000 L - CHI DIURNO. AF_05/2023</t>
  </si>
  <si>
    <t xml:space="preserve">CAMINHÃO PARA EQUIPAMENTO DE LIMPEZA A SUCÇÃO, COM CAMINHÃO TRUCADO DE PESO BRUTO TOTAL 23000 KG, CARGA ÚTIL MÁXIMA 15935 KG, DISTÂNCIA ENTRE EIXOS 4,80 M, POTÊNCIA 230 CV, INCLUSIVE LIMPADORA A SUCÇÃO, TANQUE 12000 L - CHP DIURNO. AF_05/2023</t>
  </si>
  <si>
    <t xml:space="preserve">CAMINHÃO PIPA 10.000 L TRUCADO, PESO BRUTO TOTAL 23.000 KG, CARGA ÚTIL MÁXIMA 15.935 KG, DISTÂNCIA ENTRE EIXOS 4,8 M, POTÊNCIA 230 CV, INCLUSIVE TANQUE DE AÇO PARA TRANSPORTE DE ÁGUA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</si>
  <si>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</si>
  <si>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6.000 L, PESO BRUTO TOTAL 13.000 KG, DISTÂNCIA ENTRE EIXOS 4,80 M, POTÊNCIA 189 CV INCLUSIVE TANQUE DE AÇO PARA TRANSPORTE DE ÁGUA, CAPACIDADE 6 M3 - CHI DIURNO. AF_06/2014</t>
  </si>
  <si>
    <t xml:space="preserve">CAMINHÃO PIPA 6.000 L, PESO BRUTO TOTAL 13.000 KG, DISTÂNCIA ENTRE EIXOS 4,80 M, POTÊNCIA 189 CV INCLUSIVE TANQUE DE AÇO PARA TRANSPORTE DE ÁGUA, CAPACIDADE 6 M3 - CHP DIURNO.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</si>
  <si>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</si>
  <si>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TOCO, PBT 14.300 KG, CARGA ÚTIL MÁX. 9.710 KG, DIST. ENTRE EIXOS 3,56 M, POTÊNCIA 185 CV, INCLUSIVE CARROCERIA FIXA ABERTA DE MADEIRA P/ TRANSPORTE GERAL DE CARGA SECA, DIMEN. APROX. 2,50 X 6,50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</si>
  <si>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</si>
  <si>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</si>
  <si>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PESO BRUTO TOTAL 14.300 KG, CARGA ÚTIL MÁXIMA 9590 KG, DISTÂNCIA ENTRE EIXOS 4,76 M, POTÊNCIA 185 CV (NÃO INCLUI CARROCERIA) - CHI DIURNO. AF_06/2014</t>
  </si>
  <si>
    <t xml:space="preserve">CAMINHÃO TOCO, PESO BRUTO TOTAL 14.300 KG, CARGA ÚTIL MÁXIMA 9590 KG, DISTÂNCIA ENTRE EIXOS 4,76 M, POTÊNCIA 185 CV (NÃO INCLUI CARROCERIA) - CHP DIURNO. AF_06/2014</t>
  </si>
  <si>
    <t xml:space="preserve">CAMINHÃO TOCO, PESO BRUTO TOTAL 16.000 KG, CARGA ÚTIL MÁXIMA DE 10.685 KG, DISTÂNCIA ENTRE EIXOS 4,80 M, POTÊNCIA 189 CV EXCLUSIVE CARROCERIA - CHI DIURNO. AF_06/2014</t>
  </si>
  <si>
    <t xml:space="preserve">CAMINHÃO TOCO, PESO BRUTO TOTAL 16.000 KG, CARGA ÚTIL MÁXIMA DE 10.685 KG, DISTÂNCIA ENTRE EIXOS 4,80 M, POTÊNCIA 189 CV EXCLUSIVE CARROCERIA - CHP DIURNO. AF_06/2014</t>
  </si>
  <si>
    <t xml:space="preserve">CAMINHÃO TRUCADO (C/ TERCEIRO EIXO) ELETRÔNICO - POTÊNCIA 231CV - PBT = 22000KG - DIST. ENTRE EIXOS 5170 MM - INCLUI CARROCERIA FIXA ABERTA DE MADEIRA - CHI DIURNO. AF_06/2015</t>
  </si>
  <si>
    <t xml:space="preserve">CAMINHÃO TRUCADO (C/ TERCEIRO EIXO) ELETRÔNICO - POTÊNCIA 231CV - PBT = 22000KG - DIST. ENTRE EIXOS 5170 MM - INCLUI CARROCERIA FIXA ABERTA DE MADEIRA - CHP DIURNO. AF_06/2015</t>
  </si>
  <si>
    <t xml:space="preserve">COMPACTADOR DE SOLOS DE PERCUSSÃO (SOQUETE) COM MOTOR A GASOLINA 4 TEMPOS, POTÊNCIA 4 CV - CHI DIURNO. AF_08/2015</t>
  </si>
  <si>
    <t xml:space="preserve">COMPACTADOR DE SOLOS DE PERCUSSÃO (SOQUETE) COM MOTOR A GASOLINA 4 TEMPOS, POTÊNCIA 4 CV - CHP DIURNO. AF_08/2015</t>
  </si>
  <si>
    <t xml:space="preserve">COMPACTADOR DE SOLOS DE PERCUSÃO (SOQUETE) COM MOTOR A GASOLINA, POTÊNCIA 3 CV - CHI DIURNO. AF_09/2016</t>
  </si>
  <si>
    <t xml:space="preserve">COMPACTADOR DE SOLOS DE PERCUSÃO (SOQUETE) COM MOTOR A GASOLINA, POTÊNCIA 3 CV - CHP DIURNO. AF_09/2016</t>
  </si>
  <si>
    <t xml:space="preserve">COMPRESSOR DE AR REBOCAVEL, VAZÃO 250 PCM, PRESSAO DE TRABALHO 102 PSI, MOTOR A DIESEL POTÊNCIA 81 CV - CHI DIURNO. AF_06/2015</t>
  </si>
  <si>
    <t xml:space="preserve">COMPRESSOR DE AR REBOCAVEL, VAZÃO 250 PCM, PRESSAO DE TRABALHO 102 PSI, MOTOR A DIESEL POTÊNCIA 81 CV - CHP DIURNO. AF_06/2015</t>
  </si>
  <si>
    <t xml:space="preserve">COMPRESSOR DE AR REBOCAVEL, VAZÃO 400 PCM, PRESSAO DE TRABALHO 102 PSI, MOTOR A DIESEL POTÊNCIA 110 CV - CHI DIURNO. AF_06/2015</t>
  </si>
  <si>
    <t xml:space="preserve">COMPRESSOR DE AR REBOCAVEL, VAZÃO 400 PCM, PRESSAO DE TRABALHO 102 PSI, MOTOR A DIESEL POTÊNCIA 110 CV - CHP DIURNO. AF_06/2015</t>
  </si>
  <si>
    <t xml:space="preserve">COMPRESSOR DE AR REBOCÁVEL, VAZÃO 189 PCM, PRESSÃO EFETIVA DE TRABALHO 102 PSI, MOTOR DIESEL, POTÊNCIA 63 CV - CHI DIURNO. AF_06/2015</t>
  </si>
  <si>
    <t xml:space="preserve">COMPRESSOR DE AR REBOCÁVEL, VAZÃO 189 PCM, PRESSÃO EFETIVA DE TRABALHO 102 PSI, MOTOR DIESEL, POTÊNCIA 63 CV - CHP DIURNO. AF_06/2015</t>
  </si>
  <si>
    <t xml:space="preserve">COMPRESSOR DE AR REBOCÁVEL, VAZÃO 748 PCM, PRESSÃO EFETIVA DE TRABALHO 102 PSI, MOTOR DIESEL, POTÊNCIA 210 CV - CHI DIURNO. AF_06/2015</t>
  </si>
  <si>
    <t xml:space="preserve">COMPRESSOR DE AR REBOCÁVEL, VAZÃO 748 PCM, PRESSÃO EFETIVA DE TRABALHO 102 PSI, MOTOR DIESEL, POTÊNCIA 210 CV - CHP DIURNO. AF_06/2015</t>
  </si>
  <si>
    <t xml:space="preserve">COMPRESSOR DE AR REBOCÁVEL, VAZÃO 89 PCM, PRESSÃO EFETIVA DE TRABALHO 102 PSI, MOTOR DIESEL, POTÊNCIA 20 CV - CHI DIURNO. AF_06/2015</t>
  </si>
  <si>
    <t xml:space="preserve">COMPRESSOR DE AR REBOCÁVEL, VAZÃO 89 PCM, PRESSÃO EFETIVA DE TRABALHO 102 PSI, MOTOR DIESEL, POTÊNCIA 20 CV - CHP DIURNO. AF_06/2015</t>
  </si>
  <si>
    <t xml:space="preserve">CORTADORA DE PISO COM MOTOR 4 TEMPOS A GASOLINA, POTÊNCIA DE 13 HP, COM DISCO DE CORTE DIAMANTADO SEGMENTADO PARA CONCRETO, DIÂMETRO DE 350 MM, FURO DE 1" (14 X 1") - CHI DIURNO. AF_08/2015</t>
  </si>
  <si>
    <t xml:space="preserve">CORTADORA DE PISO COM MOTOR 4 TEMPOS A GASOLINA, POTÊNCIA DE 13 HP, COM DISCO DE CORTE DIAMANTADO SEGMENTADO PARA CONCRETO, DIÂMETRO DE 350 MM, FURO DE 1" (14 X 1") - CHP DIURNO. AF_08/2015</t>
  </si>
  <si>
    <t xml:space="preserve">DESEMPENADEIRA DE CONCRETO, PESO DE 78 KG, 4 PÁS, MOTOR A GASOLINA, POTÊNCIA 5,5 HP - CHI DIURNO. AF_05/2023</t>
  </si>
  <si>
    <t xml:space="preserve">DESEMPENADEIRA DE CONCRETO, PESO DE 78 KG, 4 PÁS, MOTOR A GASOLINA, POTÊNCIA 5,5 HP - CHP DIURNO. AF_05/2023</t>
  </si>
  <si>
    <t xml:space="preserve">DISTRIBUIDOR DE AGREGADOS AUTOPROPELIDO, CAP 3 M3, A DIESEL, POTÊNCIA 176CV - CHI DIURNO. AF_07/2016</t>
  </si>
  <si>
    <t xml:space="preserve">DISTRIBUIDOR DE AGREGADOS AUTOPROPELIDO, CAP 3 M3, A DIESEL, POTÊNCIA 176CV - CHP DIURNO. AF_07/2016</t>
  </si>
  <si>
    <t xml:space="preserve">DISTRIBUIDOR DE AGREGADOS REBOCAVEL, CAPACIDADE 1,9 M³, LARGURA DE TRABALHO 3,66 M - CHI DIURNO. AF_11/2015</t>
  </si>
  <si>
    <t xml:space="preserve">DISTRIBUIDOR DE AGREGADOS REBOCAVEL, CAPACIDADE 1,9 M³, LARGURA DE TRABALHO 3,66 M - CHP DIURNO. AF_11/2015</t>
  </si>
  <si>
    <t xml:space="preserve">DOSADOR DE AREIA, CAPACIDADE DE 26 LITROS - CHI DIURNO. AF_05/2023</t>
  </si>
  <si>
    <t xml:space="preserve">DOSADOR DE AREIA, CAPACIDADE DE 26 LITROS - CHP DIURNO. AF_05/2023</t>
  </si>
  <si>
    <t xml:space="preserve">ESCAVADEIRA HIDRAULICA SOBRE ESTEIRA, EQUIPADA COM CLAMSHELL, COM CAPACIDADE DA CAÇAMBA ENTRE 1,20 E 1,50 M3, PESO OPERACIONAL ENTRE 20,00 E 22,00 TON, POTENCIA LIQUIDA ENTRE 150 E 160 HP - CHI DIURNO.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</si>
  <si>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</si>
  <si>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HIDRÁULICA DE BRAÇO LONGO (LONGO ALCANCE) SOBRE ESTEIRAS, CAÇAMBA 0,52 M3, PESO OPERACIONAL 24 T, POTÊNCIA LÍQUIDA 155 HP  - CHP DIURNO. AF_06/2023</t>
  </si>
  <si>
    <t xml:space="preserve">ESCAVADEIRA HIDRÁULICA DE BRAÇO LONGO (LONGO ALCANCE) SOBRE ESTEIRAS, CAÇAMBA 0,52 M3, PESO OPERACIONAL 24 T, POTÊNCIA LÍQUIDA 155 HP - CHI DIURNO. AF_06/2023</t>
  </si>
  <si>
    <t xml:space="preserve">ESCAVADEIRA HIDRÁULICA SOBRE ESTEIRAS, CAÇAMBA 0,80 M3, PESO OPERACIONAL 17 T, POTENCIA BRUTA 111 HP - CHI DIURNO. AF_06/2014</t>
  </si>
  <si>
    <t xml:space="preserve">ESCAVADEIRA HIDRÁULICA SOBRE ESTEIRAS, CAÇAMBA 0,80 M3, PESO OPERACIONAL 17 T, POTENCIA BRUTA 111 HP - CHP DIURNO. AF_06/2014</t>
  </si>
  <si>
    <t xml:space="preserve">ESCAVADEIRA HIDRÁULICA SOBRE ESTEIRAS, CAÇAMBA 1,20 M3, PESO OPERACIONAL 21 T, POTÊNCIA BRUTA 155 HP - CHI DIURNO. AF_06/2014</t>
  </si>
  <si>
    <t xml:space="preserve">ESCAVADEIRA HIDRÁULICA SOBRE ESTEIRAS, CAÇAMBA 1,20 M3, PESO OPERACIONAL 21 T, POTÊNCIA BRUTA 155 HP - CHP DIURNO. AF_06/2014</t>
  </si>
  <si>
    <t xml:space="preserve">ESPARGIDOR DE ASFALTO PRESSURIZADO COM TANQUE DE 2500 L, REBOCÁVEL COM MOTOR A GASOLINA POTÊNCIA 3,4 HP - CHI DIURNO. AF_07/2014</t>
  </si>
  <si>
    <t xml:space="preserve">ESPARGIDOR DE ASFALTO PRESSURIZADO COM TANQUE DE 2500 L, REBOCÁVEL COM MOTOR A GASOLINA POTÊNCIA 3,4 HP - CHP DIURNO. AF_07/2014</t>
  </si>
  <si>
    <t xml:space="preserve">ESPARGIDOR DE ASFALTO PRESSURIZADO, TANQUE 6 M3 COM ISOLAÇÃO TÉRMICA, AQUECIDO COM 2 MAÇARICOS, COM BARRA ESPARGIDORA 3,60 M, MONTADO SOBRE CAMINHÃO  TOCO, PBT 14.300 KG, POTÊNCIA 185 CV - CHI DIURNO. AF_05/2023</t>
  </si>
  <si>
    <t xml:space="preserve">ESPARGIDOR DE ASFALTO PRESSURIZADO, TANQUE 6 M3 COM ISOLAÇÃO TÉRMICA, AQUECIDO COM 2 MAÇARICOS, COM BARRA ESPARGIDORA 3,60 M, MONTADO SOBRE CAMINHÃO  TOCO, PBT 14.300 KG, POTÊNCIA 185 CV - CHP DIURNO. AF_05/2023</t>
  </si>
  <si>
    <t xml:space="preserve">FRESADORA DE ASFALTO A FRIO SOBRE RODAS, LARGURA FRESAGEM DE 1,0 M, POTÊNCIA 208 HP - CHI DIURNO. AF_11/2014</t>
  </si>
  <si>
    <t xml:space="preserve">FRESADORA DE ASFALTO A FRIO SOBRE RODAS, LARGURA FRESAGEM DE 1,0 M, POTÊNCIA 208 HP - CHP DIURNO. AF_11/2014</t>
  </si>
  <si>
    <t xml:space="preserve">FRESADORA DE ASFALTO A FRIO SOBRE RODAS, LARGURA FRESAGEM DE 2,0 M, POTÊNCIA 550 HP - CHI DIURNO. AF_11/2014</t>
  </si>
  <si>
    <t xml:space="preserve">FRESADORA DE ASFALTO A FRIO SOBRE RODAS, LARGURA FRESAGEM DE 2,0 M, POTÊNCIA 550 HP - CHP DIURNO. AF_11/2014</t>
  </si>
  <si>
    <t xml:space="preserve">GERADOR PORTÁTIL MONOFÁSICO, POTÊNCIA 5500 VA, MOTOR A GASOLINA, POTÊNCIA DO MOTOR 13 CV - CHI DIURNO. AF_03/2016</t>
  </si>
  <si>
    <t xml:space="preserve">GERADOR PORTÁTIL MONOFÁSICO, POTÊNCIA 5500 VA, MOTOR A GASOLINA, POTÊNCIA DO MOTOR 13 CV - CHP DIURNO. AF_03/2016</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</si>
  <si>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</si>
  <si>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</si>
  <si>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GRADE DE DISCO REBOCÁVEL COM 20 DISCOS 24" X 6 MM COM PNEUS PARA TRANSPORTE - CHI DIURNO. AF_06/2014</t>
  </si>
  <si>
    <t xml:space="preserve">GRADE DE DISCO REBOCÁVEL COM 20 DISCOS 24" X 6 MM COM PNEUS PARA TRANSPORTE - CHP DIURNO. AF_06/2014</t>
  </si>
  <si>
    <t xml:space="preserve">GRUA ASCENCIONAL, LANCA DE 42 M, CAPACIDADE DE 1,5 T A 30 M, ALTURA ATE 39 M - CHP DIURNO. AF_05/2023</t>
  </si>
  <si>
    <t xml:space="preserve">GRUA ASCENCIONAL, LANÇA DE 42 M, CAPACIDADE DE 1,5 T A 30 M, ALTURA ATÉ 39 M - CHI DIURNO. AF_05/2023</t>
  </si>
  <si>
    <t xml:space="preserve">GRUA ASCENSIONAL, LANCA DE 30 M, CAPACIDADE DE 1,0 T A 30 M, ALTURA ATE 39 M - CHP DIURNO. AF_05/2023</t>
  </si>
  <si>
    <t xml:space="preserve">GRUA ASCENSIONAL, LANÇA DE 30 M, CAPACIDADE DE 1,0 T A 30 M, ALTURA ATÉ 39 M - CHI DIURNO. AF_05/2023</t>
  </si>
  <si>
    <t xml:space="preserve">GRUPO DE SOLDAGEM COM GERADOR A DIESEL 60 CV PARA SOLDA ELÉTRICA, SOBRE 04 RODAS, COM MOTOR 4 CILINDROS 600 A - CHI DIURNO. AF_02/2016</t>
  </si>
  <si>
    <t xml:space="preserve">GRUPO DE SOLDAGEM COM GERADOR A DIESEL 60 CV PARA SOLDA ELÉTRICA, SOBRE 04 RODAS, COM MOTOR 4 CILINDROS 600 A - CHP DIURNO. AF_02/2016</t>
  </si>
  <si>
    <t xml:space="preserve">GRUPO GERADOR COM CARENAGEM, MOTOR DIESEL POTÊNCIA STANDART ENTRE 250 E 260 KVA - CHI DIURNO. AF_12/2016</t>
  </si>
  <si>
    <t xml:space="preserve">GRUPO GERADOR COM CARENAGEM, MOTOR DIESEL POTÊNCIA STANDART ENTRE 250 E 260 KVA - CHP DIURNO. AF_12/2016</t>
  </si>
  <si>
    <t xml:space="preserve">GRUPO GERADOR ESTACIONÁRIO, MOTOR DIESEL POTÊNCIA 170 KVA - CHI DIURNO. AF_02/2016</t>
  </si>
  <si>
    <t xml:space="preserve">GRUPO GERADOR ESTACIONÁRIO, MOTOR DIESEL POTÊNCIA 170 KVA - CHP DIURNO. AF_02/2016</t>
  </si>
  <si>
    <t xml:space="preserve">GRUPO GERADOR ESTACIONÁRIO, POTÊNCIA 150 KVA, MOTOR A DIESEL- CHI DIURNO. AF_03/2016</t>
  </si>
  <si>
    <t xml:space="preserve">GRUPO GERADOR ESTACIONÁRIO, POTÊNCIA 150 KVA, MOTOR A DIESEL- CHP DIURNO. AF_03/2016</t>
  </si>
  <si>
    <t xml:space="preserve">GRUPO GERADOR REBOCÁVEL, POTÊNCIA 66 KVA, MOTOR A DIESEL - CHI DIURNO. AF_03/2016</t>
  </si>
  <si>
    <t xml:space="preserve">GRUPO GERADOR REBOCÁVEL, POTÊNCIA 66 KVA, MOTOR A DIESEL - CHP DIURNO. AF_03/2016</t>
  </si>
  <si>
    <t xml:space="preserve">GUINCHO ELÉTRICO DE COLUNA, CAPACIDADE 400 KG, COM MOTO FREIO, MOTOR TRIFÁSICO DE 1,25 CV - CHI DIURNO. AF_03/2016</t>
  </si>
  <si>
    <t xml:space="preserve">GUINCHO ELÉTRICO DE COLUNA, CAPACIDADE 400 KG, COM MOTO FREIO, MOTOR TRIFÁSICO DE 1,25 CV - CHP DIURNO. AF_03/2016</t>
  </si>
  <si>
    <t xml:space="preserve">GUINDASTE HIDRÁULICO AUTOPROPELIDO, COM LANÇA TELESCÓPICA 28,80 M, CAPACIDADE MÁXIMA 30 T, POTÊNCIA 97 KW, TRAÇÃO 4 X 4 - CHI DIURNO. AF_11/2014</t>
  </si>
  <si>
    <t xml:space="preserve">GUINDASTE HIDRÁULICO AUTOPROPELIDO, COM LANÇA TELESCÓPICA 28,80 M, CAPACIDADE MÁXIMA 30 T, POTÊNCIA 97 KW, TRAÇÃO 4 X 4 - CHP DIURNO. AF_11/2014</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</si>
  <si>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</si>
  <si>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CHP DIURNO. AF_03/2016</t>
  </si>
  <si>
    <t xml:space="preserve">GUINDAUTO HIDRÁULICO, CAPACIDADE MÁXIMA DE CARGA 3300 KG, MOMENTO MÁXIMO DE CARGA 5,8 TM, ALCANCE MÁXIMO HORIZONTAL 7,60 M, INCLUSIVE CAMINHÃO TOCO PBT 16.000 KG, POTÊNCIA DE 189 CV - CHI DIURNO.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</si>
  <si>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</si>
  <si>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6200 KG, MOMENTO MÁXIMO DE CARGA 11,7 TM, ALCANCE MÁXIMO HORIZONTAL 9,70 M, INCLUSIVE CAMINHÃO TOCO PBT 16.000 KG, POTÊNCIA DE 189 CV - CHI DIURNO. AF_06/2014</t>
  </si>
  <si>
    <t xml:space="preserve">GUINDAUTO HIDRÁULICO, CAPACIDADE MÁXIMA DE CARGA 6200 KG, MOMENTO MÁXIMO DE CARGA 11,7 TM, ALCANCE MÁXIMO HORIZONTAL 9,70 M, INCLUSIVE CAMINHÃO TOCO PBT 16.000 KG, POTÊNCIA DE 189 CV - CHP DIURNO. AF_06/2014</t>
  </si>
  <si>
    <t xml:space="preserve">GUINDAUTO HIDRÁULICO, CAPACIDADE MÁXIMA DE CARGA 6500 KG, MOMENTO MÁXIMO DE CARGA 5,8 TM, ALCANCE MÁXIMO HORIZONTAL 7,60 M, INCLUSIVE CAMINHÃO TOCO PBT 9.700 KG, POTÊNCIA DE 160 CV - CHI DIURNO. AF_08/2015</t>
  </si>
  <si>
    <t xml:space="preserve">GUINDAUTO HIDRÁULICO, CAPACIDADE MÁXIMA DE CARGA 6500 KG, MOMENTO MÁXIMO DE CARGA 5,8 TM, ALCANCE MÁXIMO HORIZONTAL 7,60 M, INCLUSIVE CAMINHÃO TOCO PBT 9.700 KG, POTÊNCIA DE 160 CV - CHP DIURNO. AF_08/2015</t>
  </si>
  <si>
    <t xml:space="preserve">INVERSOR DE SOLDA MONOFÁSICO DE 160 A, POTÊNCIA DE 5400 W, TENSÃO DE 220 V, PARA SOLDA COM ELETRODOS DE 2,0 A 4,0 MM E PROCESSO TIG - CHI DIURNO. AF_06/2018</t>
  </si>
  <si>
    <t xml:space="preserve">INVERSOR DE SOLDA MONOFÁSICO DE 160 A, POTÊNCIA DE 5400 W, TENSÃO DE 220 V, PARA SOLDA COM ELETRODOS DE 2,0 A 4,0 MM E PROCESSO TIG - CHP DIURNO. AF_06/2018</t>
  </si>
  <si>
    <t xml:space="preserve">LAVADORA DE ALTA PRESSAO (LAVA-JATO) PARA AGUA FRIA, PRESSAO DE OPERACAO ENTRE 1400 E 1900 LIB/POL2, VAZAO MAXIMA ENTRE 400 E 700 L/H - CHI DIURNO. AF_05/2023</t>
  </si>
  <si>
    <t xml:space="preserve">LAVADORA DE ALTA PRESSAO (LAVA-JATO) PARA AGUA FRIA, PRESSAO DE OPERACAO ENTRE 1400 E 1900 LIB/POL2, VAZAO MAXIMA ENTRE 400 E 700 L/H - CHP DIURNO. AF_05/2023</t>
  </si>
  <si>
    <t xml:space="preserve">MANIPULADOR TELESCÓPICO, POTÊNCIA DE 85 HP, CAPACIDADE DE CARGA DE 3.500 KG, ALTURA MÁXIMA DE ELEVAÇÃO DE 12,3 M - CHI DIURNO. AF_05/2023</t>
  </si>
  <si>
    <t xml:space="preserve">MANIPULADOR TELESCÓPICO, POTÊNCIA DE 85 HP, CAPACIDADE DE CARGA DE 3.500 KG, ALTURA MÁXIMA DE ELEVAÇÃO DE 12,3 M - CHP DIURNO. AF_05/2023</t>
  </si>
  <si>
    <t xml:space="preserve">MARTELETE OU ROMPEDOR PNEUMÁTICO MANUAL, 28 KG, COM SILENCIADOR - CHI DIURNO. AF_07/2016</t>
  </si>
  <si>
    <t xml:space="preserve">MARTELETE OU ROMPEDOR PNEUMÁTICO MANUAL, 28 KG, COM SILENCIADOR - CHP DIURNO. AF_07/2016</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</si>
  <si>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</si>
  <si>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</si>
  <si>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MARTELO DEMOLIDOR PNEUMÁTICO MANUAL, 32 KG - CHI DIURNO. AF_09/2016</t>
  </si>
  <si>
    <t xml:space="preserve">MARTELO DEMOLIDOR PNEUMÁTICO MANUAL, 32 KG - CHP DIURNO. AF_09/2016</t>
  </si>
  <si>
    <t xml:space="preserve">MARTELO PERFURADOR PNEUMÁTICO MANUAL, HASTE 25 X 75 MM, 21 KG - CHI DIURNO. AF_12/2015</t>
  </si>
  <si>
    <t xml:space="preserve">MARTELO PERFURADOR PNEUMÁTICO MANUAL, HASTE 25 X 75 MM, 21 KG - CHP DIURNO. AF_12/2015</t>
  </si>
  <si>
    <t xml:space="preserve">MINICARREGADEIRA SOBRE RODAS POTENCIA 47HP CAPACIDADE OPERACAO 646 KG, COM VASSOURA MECÂNICA ACOPLADA - CHI DIURNO. AF_03/2017</t>
  </si>
  <si>
    <t xml:space="preserve">MINICARREGADEIRA SOBRE RODAS POTENCIA 47HP CAPACIDADE OPERACAO 646 KG, COM VASSOURA MECÂNICA ACOPLADA - CHP DIURNO. AF_03/2017</t>
  </si>
  <si>
    <t xml:space="preserve">MINICARREGADEIRA SOBRE RODAS, POTÊNCIA LÍQUIDA DE 47 HP, CAPACIDADE NOMINAL DE OPERAÇÃO DE 646 KG - CHI DIURNO. AF_06/2015</t>
  </si>
  <si>
    <t xml:space="preserve">MINICARREGADEIRA SOBRE RODAS, POTÊNCIA LÍQUIDA DE 47 HP, CAPACIDADE NOMINAL DE OPERAÇÃO DE 646 KG - CHP DIURNO. AF_06/2015</t>
  </si>
  <si>
    <t xml:space="preserve">MINIESCAVADEIRA SOBRE ESTEIRAS, POTÊNCIA LÍQUIDA DE *30* HP, PESO OPERACIONAL DE *3.500* KG - CHI DIURNO. AF_04/2017</t>
  </si>
  <si>
    <t xml:space="preserve">MINIESCAVADEIRA SOBRE ESTEIRAS, POTÊNCIA LÍQUIDA DE *30* HP, PESO OPERACIONAL DE *3.500* KG - CHP DIURNO. AF_04/2017</t>
  </si>
  <si>
    <t xml:space="preserve">MISTURADOR DE ARGAMASSA, EIXO HORIZONTAL, CAPACIDADE DE MISTURA 160 KG, MOTOR ELÉTRICO POTÊNCIA 3 CV - CHI DIURNO. AF_05/2023</t>
  </si>
  <si>
    <t xml:space="preserve">MISTURADOR DE ARGAMASSA, EIXO HORIZONTAL, CAPACIDADE DE MISTURA 160 KG, MOTOR ELÉTRICO POTÊNCIA 3 CV - CHP DIURNO. AF_05/2023</t>
  </si>
  <si>
    <t xml:space="preserve">MISTURADOR DE ARGAMASSA, EIXO HORIZONTAL, CAPACIDADE DE MISTURA 300 KG, MOTOR ELÉTRICO POTÊNCIA 5 CV - CHI DIURNO. AF_05/2023</t>
  </si>
  <si>
    <t xml:space="preserve">MISTURADOR DE ARGAMASSA, EIXO HORIZONTAL, CAPACIDADE DE MISTURA 300 KG, MOTOR ELÉTRICO POTÊNCIA 5 CV - CHP DIURNO. AF_05/2023</t>
  </si>
  <si>
    <t xml:space="preserve">MISTURADOR DE ARGAMASSA, EIXO HORIZONTAL, CAPACIDADE DE MISTURA 600 KG, MOTOR ELÉTRICO POTÊNCIA 7,5 CV - CHI DIURNO. AF_05/2023</t>
  </si>
  <si>
    <t xml:space="preserve">MISTURADOR DE ARGAMASSA, EIXO HORIZONTAL, CAPACIDADE DE MISTURA 600 KG, MOTOR ELÉTRICO POTÊNCIA 7,5 CV - CHP DIURNO. AF_05/2023</t>
  </si>
  <si>
    <t xml:space="preserve">MISTURADOR DUPLO HORIZONTAL DE ALTA TURBULÊNCIA, CAPACIDADE / VOLUME 2 X 500 LITROS, MOTORES ELÉTRICOS MÍNIMO 5 CV CADA, PARA NATA CIMENTO, ARGAMASSA E OUTROS - CHI DIURNO. AF_06/2015</t>
  </si>
  <si>
    <t xml:space="preserve">MISTURADOR DUPLO HORIZONTAL DE ALTA TURBULÊNCIA, CAPACIDADE / VOLUME 2 X 500 LITROS, MOTORES ELÉTRICOS MÍNIMO 5 CV CADA, PARA NATA CIMENTO, ARGAMASSA E OUTROS - CHP DIURNO. AF_06/2015</t>
  </si>
  <si>
    <t xml:space="preserve">MOTOBOMBA CENTRÍFUGA, MOTOR A GASOLINA, POTÊNCIA 5,42 HP, BOCAIS 1 1/2" X 1", DIÂMETRO ROTOR 143 MM HM/Q = 6 MCA / 16,8 M3/H A 38 MCA / 6,6 M3/H - CHI DIURNO. AF_06/2014</t>
  </si>
  <si>
    <t xml:space="preserve">MOTOBOMBA CENTRÍFUGA, MOTOR A GASOLINA, POTÊNCIA 5,42 HP, BOCAIS 1 1/2" X 1", DIÂMETRO ROTOR 143 MM HM/Q = 6 MCA / 16,8 M3/H A 38 MCA / 6,6 M3/H - CHP DIURNO. AF_06/2014</t>
  </si>
  <si>
    <t xml:space="preserve">MOTOBOMBA TRASH (PARA ÁGUA SUJA) AUTO ESCORVANTE, MOTOR GASOLINA DE 6,41 HP, DIÂMETROS DE SUCÇÃO X RECALQUE: 3" X 3", HM/Q = 10 MCA / 60 M3/H A 23 MCA / 0 M3/H - CHI DIURNO. AF_10/2014</t>
  </si>
  <si>
    <t xml:space="preserve">MOTOBOMBA TRASH (PARA ÁGUA SUJA) AUTO ESCORVANTE, MOTOR GASOLINA DE 6,41 HP, DIÂMETROS DE SUCÇÃO X RECALQUE: 3" X 3", HM/Q = 10 MCA / 60 M3/H A 23 MCA / 0 M3/H - CHP DIURNO. AF_10/2014</t>
  </si>
  <si>
    <t xml:space="preserve">MOTONIVELADORA POTÊNCIA BÁSICA LÍQUIDA (PRIMEIRA MARCHA) 125 HP, PESO BRUTO 13032 KG, LARGURA DA LÂMINA DE 3,7 M - CHI DIURNO. AF_06/2014</t>
  </si>
  <si>
    <t xml:space="preserve">MOTONIVELADORA POTÊNCIA BÁSICA LÍQUIDA (PRIMEIRA MARCHA) 125 HP, PESO BRUTO 13032 KG, LARGURA DA LÂMINA DE 3,7 M - CHP DIURNO. AF_06/2014</t>
  </si>
  <si>
    <t xml:space="preserve">MÁQUINA DEMARCADORA DE FAIXA DE TRÁFEGO À FRIO, AUTOPROPELIDA, POTÊNCIA 38 HP - CHI DIURNO. AF_07/2016</t>
  </si>
  <si>
    <t xml:space="preserve">MÁQUINA DEMARCADORA DE FAIXA DE TRÁFEGO À FRIO, AUTOPROPELIDA, POTÊNCIA 38 HP - CHP DIURNO. AF_07/2016</t>
  </si>
  <si>
    <t xml:space="preserve">MÁQUINA EXTRUSORA DE CONCRETO PARA GUIAS E SARJETAS, MOTOR A DIESEL, POTÊNCIA 14 CV - CHI DIURNO. AF_12/2015</t>
  </si>
  <si>
    <t xml:space="preserve">MÁQUINA EXTRUSORA DE CONCRETO PARA GUIAS E SARJETAS, MOTOR A DIESEL, POTÊNCIA 14 CV - CHP DIURNO. AF_12/2015</t>
  </si>
  <si>
    <t xml:space="preserve">MÁQUINA JATO DE PRESSAO PORTÁTIL, CAMARA DE 1 SAIDA, CAPACIDADE 280 L, DIAMETRO 670 MM, BICO DE JATO CURTO VENTURI DE 5/16" , MANGUEIRA DE 1" COM COMPRESSOR DE AR REBOCÁVEL 189 PCM E MOTOR DIESEL 63 CV - CHI DIURNO. AF_05/2023</t>
  </si>
  <si>
    <t xml:space="preserve">MÁQUINA JATO DE PRESSAO PORTÁTIL, CAMARA DE 1 SAIDA, CAPACIDADE 280 L, DIAMETRO 670 MM, BICO DE JATO CURTO VENTURI DE 5/16" , MANGUEIRA DE 1" COM COMPRESSOR DE AR REBOCÁVEL 189 PCM E MOTOR DIESEL 63 CV - CHP DIURNO. AF_05/2023</t>
  </si>
  <si>
    <t xml:space="preserve">PENEIRA ROTATIVA COM MOTOR ELÉTRICO TRIFÁSICO DE 2 CV, CILINDRO DE 1 M X 0,60 M, COM FUROS DE 3,17 MM - CHI DIURNO. AF_05/2023</t>
  </si>
  <si>
    <t xml:space="preserve">PENEIRA ROTATIVA COM MOTOR ELÉTRICO TRIFÁSICO DE 2 CV, CILINDRO DE 1 M X 0,60 M, COM FUROS DE 3,17 MM - CHP DIURNO. AF_05/2023</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</si>
  <si>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</si>
  <si>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</si>
  <si>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</si>
  <si>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</si>
  <si>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DE COROA DIAMANTADA PARA CONCRETO, DIÂMETRO ATÉ 250 MM, MOTOR ELÉTRICO 220 V, POTÊNCIA 2.500 W - CHI DIURNO. AF_05/2023</t>
  </si>
  <si>
    <t xml:space="preserve">PERFURATRIZ DE COROA DIAMANTADA PARA CONCRETO, DIÂMETRO ATÉ 250 MM, MOTOR ELÉTRICO 220 V, POTÊNCIA 2.500 W - CHP DIURNO. AF_05/2023</t>
  </si>
  <si>
    <t xml:space="preserve">PERFURATRIZ HIDRÁULICA SOBRE CAMINHÃO COM TRADO CURTO ACOPLADO, PROFUNDIDADE MÁXIMA DE 20 M, DIÂMETRO MÁXIMO DE 1500 MM, POTÊNCIA INSTALADA DE 137 HP, MESA ROTATIVA COM TORQUE MÁXIMO DE 30 KNM - CHI DIURNO.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</si>
  <si>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</si>
  <si>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ESTEIRA, TORQUE MÁXIMO 161 KNM, PROFUNDIDADE MÁXIMA 54 M, DIÂMETRO MÁXIMO 1500 MM, POTÊNCIA MOTOR 268 HP - CHI DIURNO. AF_04/2019</t>
  </si>
  <si>
    <t xml:space="preserve">PERFURATRIZ HIDRÁULICA SOBRE ESTEIRA, TORQUE MÁXIMO 161 KNM, PROFUNDIDADE MÁXIMA 54 M, DIÂMETRO MÁXIMO 1500 MM, POTÊNCIA MOTOR 268 HP - CHP DIURNO. AF_04/2019</t>
  </si>
  <si>
    <t xml:space="preserve">PERFURATRIZ HIDRÁULICA SOBRE ESTEIRA, TORQUE MÁXIMO 98 KNM, PROFUNDIDADE MÁXIMA 25 M, DIÂMETRO MÁXIMO 115 MM, POTÊNCIA MOTOR 190 HP - CHI DIURNO. AF_02/2021</t>
  </si>
  <si>
    <t xml:space="preserve">PERFURATRIZ HIDRÁULICA SOBRE ESTEIRA, TORQUE MÁXIMO 98 KNM, PROFUNDIDADE MÁXIMA 25 M, DIÂMETRO MÁXIMO 115 MM, POTÊNCIA MOTOR 190 HP - CHP DIURNO. AF_02/2021</t>
  </si>
  <si>
    <t xml:space="preserve">PERFURATRIZ MANUAL, TORQUE MAXIMO 55 KGF.M, POTENCIA 5 CV, COM DIAMETRO MAXIMO 8 1/2" - CHI DIURNO. AF_11/2016</t>
  </si>
  <si>
    <t xml:space="preserve">PERFURATRIZ MANUAL, TORQUE MAXIMO 55 KGF.M, POTENCIA 5 CV, COM DIAMETRO MAXIMO 8 1/2" - CHP DIURNO. AF_11/2016</t>
  </si>
  <si>
    <t xml:space="preserve">PERFURATRIZ MANUAL, TORQUE MÁXIMO 83 N.M, POTÊNCIA 5 CV, COM DIÂMETRO MÁXIMO 4" - CHI DIURNO. AF_06/2015</t>
  </si>
  <si>
    <t xml:space="preserve">PERFURATRIZ MANUAL, TORQUE MÁXIMO 83 N.M, POTÊNCIA 5 CV, COM DIÂMETRO MÁXIMO 4" - CHP DIURNO. AF_06/2015</t>
  </si>
  <si>
    <t xml:space="preserve">PERFURATRIZ PARA EXECUÇÃO DE ESTACAS SECANTES, TIPO HÉLICE CONTÍNUA COM CABEÇOTE DUPLO E TUBO METÁLICO - CHI DIURNO. AF_04/2019</t>
  </si>
  <si>
    <t xml:space="preserve">PERFURATRIZ PARA EXECUÇÃO DE ESTACAS SECANTES, TIPO HÉLICE CONTÍNUA COM CABEÇOTE DUPLO E TUBO METÁLICO - CHP DIURNO. AF_04/2019</t>
  </si>
  <si>
    <t xml:space="preserve">PERFURATRIZ PARA FURO DIRECIONAL HORIZONTAL (HDD) COM CAPACIDADE ATÉ 89 KN, POTÊNCIA 24,8 HP A 80 HP (INCLUSO FERRAMENTAS E LOCALIZADOR) - CHI DIURNO. AF_05/2023</t>
  </si>
  <si>
    <t xml:space="preserve">PERFURATRIZ PARA FURO DIRECIONAL HORIZONTAL (HDD) COM CAPACIDADE ATÉ 89 KN, POTÊNCIA 24,8 HP A 80 HP (INCLUSO FERRAMENTAS E LOCALIZADOR) - CHP DIURNO. AF_05/2023</t>
  </si>
  <si>
    <t xml:space="preserve">PERFURATRIZ PARA FURO DIRECIONAL HORIZONTAL (HDD) COM CAPACIDADE DE 201 KN A 560 KN, POTÊNCIA 200 HP A 260 HP (INCLUSO FERRAMENTAS E LOCALIZADOR) - CHI DIURNO. AF_05/2023</t>
  </si>
  <si>
    <t xml:space="preserve">PERFURATRIZ PARA FURO DIRECIONAL HORIZONTAL (HDD) COM CAPACIDADE DE 201 KN A 560 KN, POTÊNCIA 200 HP A 260 HP (INCLUSO FERRAMENTAS E LOCALIZADOR) - CHP DIURNO. AF_05/2023</t>
  </si>
  <si>
    <t xml:space="preserve">PERFURATRIZ PARA FURO DIRECIONAL HORIZONTAL (HDD) COM CAPACIDADE DE 90 KN A 200 KN, POTÊNCIA 100 HP A 160 HP (INCLUSO FERRAMENTAS E LOCALIZADOR) - CHI DIURNO. AF_05/2023</t>
  </si>
  <si>
    <t xml:space="preserve">PERFURATRIZ PARA FURO DIRECIONAL HORIZONTAL (HDD) COM CAPACIDADE DE 90 KN A 200 KN, POTÊNCIA 100 HP A 160 HP (INCLUSO FERRAMENTAS E LOCALIZADOR) - CHP DIURNO. AF_05/2023</t>
  </si>
  <si>
    <t xml:space="preserve">PERFURATRIZ PNEUMATICA MANUAL DE PESO MEDIO, MARTELETE, 18KG, COMPRIMENTO MÁXIMO DE CURSO DE 6 M, DIAMETRO DO PISTAO DE 5,5 CM - CHI DIURNO. AF_11/2016</t>
  </si>
  <si>
    <t xml:space="preserve">PERFURATRIZ PNEUMATICA MANUAL DE PESO MEDIO, MARTELETE, 18KG, COMPRIMENTO MÁXIMO DE CURSO DE 6 M, DIAMETRO DO PISTAO DE 5,5 CM - CHP DIURNO. AF_11/2016</t>
  </si>
  <si>
    <t xml:space="preserve">PERFURATRIZ ROTATIVA SOBRE ESTEIRA, TORQUE MAXIMO 2500 KGM, POTENCIA 110 HP, MOTOR DIESEL - CHI DIURNO. AF_05/2017</t>
  </si>
  <si>
    <t xml:space="preserve">PERFURATRIZ ROTATIVA SOBRE ESTEIRA, TORQUE MAXIMO 2500 KGM, POTENCIA 110 HP, MOTOR DIESEL- CHP DIURNO. AF_05/2017</t>
  </si>
  <si>
    <t xml:space="preserve">PERFURATRIZ SOBRE ESTEIRA, TORQUE MÁXIMO 600 KGF, PESO MÉDIO 1000 KG, POTÊNCIA 20 HP, DIÂMETRO MÁXIMO 10" - CHI DIURNO. AF_06/2015</t>
  </si>
  <si>
    <t xml:space="preserve">PERFURATRIZ SOBRE ESTEIRA, TORQUE MÁXIMO 600 KGF, PESO MÉDIO 1000 KG, POTÊNCIA 20 HP, DIÂMETRO MÁXIMO 10" - CHP DIURNO. AF_06/2015</t>
  </si>
  <si>
    <t xml:space="preserve">PERFURATRIZ SOBRE ESTEIRA, TORQUE MÁXIMO 600 KGF, POTÊNCIA ENTRE 50 E 60 HP, DIÂMETRO MÁXIMO 10" - CHI DIURNO. AF_11/2016</t>
  </si>
  <si>
    <t xml:space="preserve">PERFURATRIZ SOBRE ESTEIRA, TORQUE MÁXIMO 600 KGF, POTÊNCIA ENTRE 50 E 60 HP, DIÂMETRO MÁXIMO 10" - CHP DIURNO. AF_11/2016</t>
  </si>
  <si>
    <t xml:space="preserve">PLACA VIBRATÓRIA REVERSÍVEL COM MOTOR 4 TEMPOS A GASOLINA, FORÇA CENTRÍFUGA DE 25 KN (2500 KGF), POTÊNCIA 5,5 CV - CHI DIURNO. AF_08/2015</t>
  </si>
  <si>
    <t xml:space="preserve">PLACA VIBRATÓRIA REVERSÍVEL COM MOTOR 4 TEMPOS A GASOLINA, FORÇA CENTRÍFUGA DE 25 KN (2500 KGF), POTÊNCIA 5,5 CV - CHP DIURNO. AF_08/2015</t>
  </si>
  <si>
    <t xml:space="preserve">POLIDORA DE PISO (POLITRIZ), PESO DE 100KG, DIÂMETRO 450 MM, MOTOR ELÉTRICO, POTÊNCIA 4 HP - CHI DIURNO. AF_05/2023</t>
  </si>
  <si>
    <t xml:space="preserve">POLIDORA DE PISO (POLITRIZ), PESO DE 100KG, DIÂMETRO 450 MM, MOTOR ELÉTRICO, POTÊNCIA 4 HP - CHP DIURNO. AF_05/2023</t>
  </si>
  <si>
    <t xml:space="preserve">PROJETOR DE ARGAMASSA, CAPACIDADE DE PROJEÇÃO 1,5 M3/H, ALCANCE DE 30 ATÉ 60 M, MOTOR ELÉTRICO POTÊNCIA 7,5 HP - CHI DIURNO. AF_06/2014</t>
  </si>
  <si>
    <t xml:space="preserve">PROJETOR DE ARGAMASSA, CAPACIDADE DE PROJEÇÃO 1,5 M3/H, ALCANCE DE 30 ATÉ 60 M, MOTOR ELÉTRICO POTÊNCIA 7,5 HP - CHP DIURNO. AF_06/2014</t>
  </si>
  <si>
    <t xml:space="preserve">PROJETOR DE ARGAMASSA, CAPACIDADE DE PROJEÇÃO 2 M3/H, ALCANCE ATÉ 50 M, MOTOR ELÉTRICO POTÊNCIA 7,5 HP - CHI DIURNO. AF_06/2014</t>
  </si>
  <si>
    <t xml:space="preserve">PROJETOR DE ARGAMASSA, CAPACIDADE DE PROJEÇÃO 2 M3/H, ALCANCE ATÉ 50 M, MOTOR ELÉTRICO POTÊNCIA 7,5 HP - CHP DIURNO. AF_06/2014</t>
  </si>
  <si>
    <t xml:space="preserve">PROJETOR PNEUMÁTICO DE ARGAMASSA PARA CHAPISCO E REBOCO COM RECIPIENTE ACOPLADO, TIPO CANEQUINHA, COM COMPRESSOR DE AR REBOCÁVEL VAZÃO 89 PCM E MOTOR DIESEL DE 20 CV - CHI DIURNO. AF_05/2023</t>
  </si>
  <si>
    <t xml:space="preserve">PROJETOR PNEUMÁTICO DE ARGAMASSA PARA CHAPISCO E REBOCO COM RECIPIENTE ACOPLADO, TIPO CANEQUINHA, COM COMPRESSOR DE AR REBOCÁVEL VAZÃO 89 PCM E MOTOR DIESEL DE 20 CV - CHP DIURNO. AF_05/2023</t>
  </si>
  <si>
    <t xml:space="preserve">PÁ CARREGADEIRA SOBRE RODAS, POTÊNCIA 197 HP, CAPACIDADE DA CAÇAMBA 2,5 A 3,5 M3, PESO OPERACIONAL 18338 KG - CHI DIURNO. AF_06/2014</t>
  </si>
  <si>
    <t xml:space="preserve">PÁ CARREGADEIRA SOBRE RODAS, POTÊNCIA 197 HP, CAPACIDADE DA CAÇAMBA 2,5 A 3,5 M3, PESO OPERACIONAL 18338 KG - CHP DIURNO. AF_06/2014</t>
  </si>
  <si>
    <t xml:space="preserve">PÁ CARREGADEIRA SOBRE RODAS, POTÊNCIA LÍQUIDA 128 HP, CAPACIDADE DA CAÇAMBA 1,7 A 2,8 M3, PESO OPERACIONAL 11632 KG - CHI DIURNO. AF_06/2014</t>
  </si>
  <si>
    <t xml:space="preserve">PÁ CARREGADEIRA SOBRE RODAS, POTÊNCIA LÍQUIDA 128 HP, CAPACIDADE DA CAÇAMBA 1,7 A 2,8 M3, PESO OPERACIONAL 11632 KG - CHP DIURNO. AF_06/2014</t>
  </si>
  <si>
    <t xml:space="preserve">RECICLADORA DE ASFALTO A FRIO SOBRE RODAS, LARGURA FRESAGEM DE 2,0 M, POTÊNCIA 422 HP - CHI DIURNO. AF_11/2014</t>
  </si>
  <si>
    <t xml:space="preserve">RECICLADORA DE ASFALTO A FRIO SOBRE RODAS, LARGURA FRESAGEM DE 2,0 M, POTÊNCIA 422 HP - CHP DIURNO. AF_11/2014</t>
  </si>
  <si>
    <t xml:space="preserve">RETROESCAVADEIRA SOBRE RODAS COM CARREGADEIRA, TRAÇÃO 4X2, POTÊNCIA LÍQ. 79 HP, CAÇAMBA CARREG. CAP. MÍN. 1 M3, CAÇAMBA RETRO CAP. 0,20 M3, PESO OPERACIONAL MÍN. 6.570 KG, PROFUNDIDADE ESCAVAÇÃO MÁX. 4,37 M - CHI DIURNO. AF_06/2014</t>
  </si>
  <si>
    <t xml:space="preserve">RETROESCAVADEIRA SOBRE RODAS COM CARREGADEIRA, TRAÇÃO 4X2, POTÊNCIA LÍQ. 79 HP, CAÇAMBA CARREG. CAP. MÍN. 1 M3, CAÇAMBA RETRO CAP. 0,20 M3, PESO OPERACIONAL MÍN. 6.570 KG, PROFUNDIDADE ESCAVAÇÃO MÁX. 4,37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</si>
  <si>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</si>
  <si>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</si>
  <si>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88 HP, CAÇAMBA CARREG. CAP. MÍN. 1 M3, CAÇAMBA RETRO CAP. 0,26 M3, PESO OPERACIONAL MÍN. 6.674 KG, PROFUNDIDADE ESCAVAÇÃO MÁX. 4,37 M - CHI DIURNO. AF_06/2014</t>
  </si>
  <si>
    <t xml:space="preserve">RETROESCAVADEIRA SOBRE RODAS COM CARREGADEIRA, TRAÇÃO 4X4, POTÊNCIA LÍQ. 88 HP, CAÇAMBA CARREG. CAP. MÍN. 1 M3, CAÇAMBA RETRO CAP. 0,26 M3, PESO OPERACIONAL MÍN. 6.674 KG, PROFUNDIDADE ESCAVAÇÃO MÁX. 4,37 M - CHP DIURNO. AF_06/2014</t>
  </si>
  <si>
    <t xml:space="preserve">ROLO COMPACTADOR DE PNEUS ESTÁTICO, PRESSÃO VARIÁVEL, POTÊNCIA 111 HP, PESO SEM/COM LASTRO 9,5 / 26 T, LARGURA DE TRABALHO 1,90 M - CHI DIURNO. AF_07/2014</t>
  </si>
  <si>
    <t xml:space="preserve">ROLO COMPACTADOR DE PNEUS ESTÁTICO, PRESSÃO VARIÁVEL, POTÊNCIA 111 HP, PESO SEM/COM LASTRO 9,5 / 26 T, LARGURA DE TRABALHO 1,90 M - CHP DIURNO. AF_07/2014</t>
  </si>
  <si>
    <t xml:space="preserve">ROLO COMPACTADOR DE PNEUS, ESTÁTICO, PRESSÃO VARIÁVEL, POTÊNCIA 110 HP, PESO SEM/COM LASTRO 10,8/27 T, LARGURA DE ROLAGEM 2,30 M - CHI DIURNO. AF_06/2017</t>
  </si>
  <si>
    <t xml:space="preserve">ROLO COMPACTADOR DE PNEUS, ESTÁTICO, PRESSÃO VARIÁVEL, POTÊNCIA 110 HP, PESO SEM/COM LASTRO 10,8/27 T, LARGURA DE ROLAGEM 2,30 M - CHP DIURNO. AF_06/2017</t>
  </si>
  <si>
    <t xml:space="preserve">ROLO COMPACTADOR PE DE CARNEIRO VIBRATORIO, POTENCIA 125 HP, PESO OPERACIONAL SEM/COM LASTRO 11,95 / 13,30 T, IMPACTO DINAMICO 38,5 / 22,5 T, LARGURA DE TRABALHO 2,15 M - CHI DIURNO. AF_06/2014</t>
  </si>
  <si>
    <t xml:space="preserve">ROLO COMPACTADOR PE DE CARNEIRO VIBRATORIO, POTENCIA 125 HP, PESO OPERACIONAL SEM/COM LASTRO 11,95 / 13,30 T, IMPACTO DINAMICO 38,5 / 22,5 T, LARGURA DE TRABALHO 2,15 M - CHP DIURNO. AF_06/2014</t>
  </si>
  <si>
    <t xml:space="preserve">ROLO COMPACTADOR VIBRATORIO TANDEM, ACO LISO, POTENCIA 125 HP, PESO SEM/COM LASTRO 10,20/11,65 T, LARGURA DE TRABALHO 1,73 M - CHI DIURNO. AF_11/2016</t>
  </si>
  <si>
    <t xml:space="preserve">ROLO COMPACTADOR VIBRATORIO TANDEM, ACO LISO, POTENCIA 125 HP, PESO SEM/COM LASTRO 10,20/11,65 T, LARGURA DE TRABALHO 1,73 M - CHP DIURNO. AF_11/2016</t>
  </si>
  <si>
    <t xml:space="preserve">ROLO COMPACTADOR VIBRATÓRIO DE UM CILINDRO AÇO LISO, POTÊNCIA 80 HP, PESO OPERACIONAL MÁXIMO 8,1 T, IMPACTO DINÂMICO 16,15 / 9,5 T, LARGURA DE TRABALHO 1,68 M - CHI DIURNO. AF_06/2014</t>
  </si>
  <si>
    <t xml:space="preserve">ROLO COMPACTADOR VIBRATÓRIO DE UM CILINDRO AÇO LISO, POTÊNCIA 80 HP, PESO OPERACIONAL MÁXIMO 8,1 T, IMPACTO DINÂMICO 16,15 / 9,5 T, LARGURA DE TRABALHO 1,68 M - CHP DIURNO. AF_06/2014</t>
  </si>
  <si>
    <t xml:space="preserve">ROLO COMPACTADOR VIBRATÓRIO PÉ DE CARNEIRO PARA SOLOS, POTÊNCIA 80 HP, PESO OPERACIONAL SEM/COM LASTRO 7,4 / 8,8 T, LARGURA DE TRABALHO 1,68 M - CHI DIURNO. AF_02/2016</t>
  </si>
  <si>
    <t xml:space="preserve">ROLO COMPACTADOR VIBRATÓRIO PÉ DE CARNEIRO PARA SOLOS, POTÊNCIA 80 HP, PESO OPERACIONAL SEM/COM LASTRO 7,4 / 8,8 T, LARGURA DE TRABALHO 1,68 M - CHP DIURNO. AF_02/2016</t>
  </si>
  <si>
    <t xml:space="preserve">ROLO COMPACTADOR VIBRATÓRIO PÉ DE CARNEIRO, OPERADO POR CONTROLE REMOTO, POTÊNCIA 12,5 KW, PESO OPERACIONAL 1,675 T, LARGURA DE TRABALHO 0,85 M - CHI DIURNO. AF_02/2016</t>
  </si>
  <si>
    <t xml:space="preserve">ROLO COMPACTADOR VIBRATÓRIO PÉ DE CARNEIRO, OPERADO POR CONTROLE REMOTO, POTÊNCIA 12,5 KW, PESO OPERACIONAL 1,675 T, LARGURA DE TRABALHO 0,85 M - CHP DIURNO. AF_02/2016</t>
  </si>
  <si>
    <t xml:space="preserve">ROLO COMPACTADOR VIBRATÓRIO REBOCÁVEL, CILINDRO DE AÇO LISO, POTÊNCIA DE TRAÇÃO DE 65 CV, PESO 4,7 T, IMPACTO DINÂMICO 18,3 T, LARGURA DE TRABALHO 1,67 M - CHI DIURNO. AF_02/2016</t>
  </si>
  <si>
    <t xml:space="preserve">ROLO COMPACTADOR VIBRATÓRIO REBOCÁVEL, CILINDRO DE AÇO LISO, POTÊNCIA DE TRAÇÃO DE 65 CV, PESO 4,7 T, IMPACTO DINÂMICO 18,3 T, LARGURA DE TRABALHO 1,67 M - CHP DIURNO. AF_02/2016</t>
  </si>
  <si>
    <t xml:space="preserve">ROLO COMPACTADOR VIBRATÓRIO TANDEM AÇO LISO, POTÊNCIA 58 HP, PESO SEM/COM LASTRO 6,5 / 9,4 T, LARGURA DE TRABALHO 1,2 M - CHI DIURNO. AF_06/2014</t>
  </si>
  <si>
    <t xml:space="preserve">ROLO COMPACTADOR VIBRATÓRIO TANDEM AÇO LISO, POTÊNCIA 58 HP, PESO SEM/COM LASTRO 6,5 / 9,4 T, LARGURA DE TRABALHO 1,2 M - CHP DIURNO. AF_06/2014</t>
  </si>
  <si>
    <t xml:space="preserve">RÉGUA VIBRATÓRIA DUPLA PARA CONCRETO, PESO DE 60KG, COMPRIMENTO 4 M, COM MOTOR A GASOLINA, POTÊNCIA 5,5 HP - CHI DIURNO. AF_09/2016</t>
  </si>
  <si>
    <t xml:space="preserve">RÉGUA VIBRATÓRIA DUPLA PARA CONCRETO, PESO DE 60KG, COMPRIMENTO 4 M, COM MOTOR A GASOLINA, POTÊNCIA 5,5 HP - CHP DIURNO. AF_09/2016</t>
  </si>
  <si>
    <t xml:space="preserve">SERRA CIRCULAR DE BANCADA COM MOTOR ELÉTRICO POTÊNCIA DE 5HP, COM COIFA PARA DISCO 10" - CHI DIURNO. AF_08/2015</t>
  </si>
  <si>
    <t xml:space="preserve">SERRA CIRCULAR DE BANCADA COM MOTOR ELÉTRICO POTÊNCIA DE 5HP, COM COIFA PARA DISCO 10" - CHP DIURNO. AF_08/2015</t>
  </si>
  <si>
    <t xml:space="preserve">TALHA MANUAL DE CORRENTE, CAPACIDADE DE 2 TON. COM ELEVAÇÃO DE 3 M - CHI DIURNO. AF_07/2016</t>
  </si>
  <si>
    <t xml:space="preserve">TALHA MANUAL DE CORRENTE, CAPACIDADE DE 2 TON. COM ELEVAÇÃO DE 3 M - CHP DIURNO. AF_07/2016</t>
  </si>
  <si>
    <t xml:space="preserve">TANQUE DE ASFALTO ESTACIONÁRIO COM MAÇARICO, CAPACIDADE 20.000 L - CHI DIURNO. AF_05/2023</t>
  </si>
  <si>
    <t xml:space="preserve">TANQUE DE ASFALTO ESTACIONÁRIO COM MAÇARICO, CAPACIDADE 20.000 L - CHP DIURNO. AF_05/2023</t>
  </si>
  <si>
    <t xml:space="preserve">TANQUE DE ASFALTO ESTACIONÁRIO COM SERPENTINA, CAPACIDADE 30.000 L - CHI DIURNO. AF_05/2023</t>
  </si>
  <si>
    <t xml:space="preserve">TANQUE DE ASFALTO ESTACIONÁRIO COM SERPENTINA, CAPACIDADE 30.000 L - CHP DIURNO. AF_05/2023</t>
  </si>
  <si>
    <t xml:space="preserve">TERMOFUSORA PARA TUBOS E CONEXÕES EM PPR COM DIÂMETROS DE 20 A 63 MM, POTÊNCIA DE 800 W, TENSAO 220 V - CHI DIURNO. AF_05/2022</t>
  </si>
  <si>
    <t xml:space="preserve">TERMOFUSORA PARA TUBOS E CONEXÕES EM PPR COM DIÂMETROS DE 20 A 63 MM, POTÊNCIA DE 800 W, TENSAO 220 V - CHP DIURNO. AF_05/2022</t>
  </si>
  <si>
    <t xml:space="preserve">TERMOFUSORA PARA TUBOS E CONEXÕES EM PPR COM DIÂMETROS DE 75 A 110 MM, POTÊNCIA DE *1100* W, TENSÃO 220 V - CHI DIURNO. AF_05/2022</t>
  </si>
  <si>
    <t xml:space="preserve">TERMOFUSORA PARA TUBOS E CONEXÕES EM PPR COM DIÂMETROS DE 75 A 110 MM, POTÊNCIA DE *1100* W, TENSÃO 220 V - CHP DIURNO. AF_05/2022</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</si>
  <si>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</si>
  <si>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</si>
  <si>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ESTEIRAS, POTÊNCIA 125 HP, PESO OPERACIONAL 12,9 T, COM LÂMINA 2,7 M3 - CHI DIURNO. AF_10/2014</t>
  </si>
  <si>
    <t xml:space="preserve">TRATOR DE ESTEIRAS, POTÊNCIA 125 HP, PESO OPERACIONAL 12,9 T, COM LÂMINA 2,7 M3 - CHP DIURNO. AF_10/2014</t>
  </si>
  <si>
    <t xml:space="preserve">TRATOR DE ESTEIRAS, POTÊNCIA 150 HP, PESO OPERACIONAL 16,7 T, COM RODA MOTRIZ ELEVADA E LÂMINA 3,18 M3 - CHI DIURNO. AF_06/2014</t>
  </si>
  <si>
    <t xml:space="preserve">TRATOR DE ESTEIRAS, POTÊNCIA 150 HP, PESO OPERACIONAL 16,7 T, COM RODA MOTRIZ ELEVADA E LÂMINA 3,18 M3 - CHP DIURNO. AF_06/2014</t>
  </si>
  <si>
    <t xml:space="preserve">TRATOR DE ESTEIRAS, POTÊNCIA 170 HP, PESO OPERACIONAL 19 T, CAÇAMBA 5,2 M3 - CHI DIURNO. AF_06/2014</t>
  </si>
  <si>
    <t xml:space="preserve">TRATOR DE ESTEIRAS, POTÊNCIA 170 HP, PESO OPERACIONAL 19 T, CAÇAMBA 5,2 M3 - CHP DIURNO. AF_06/2014</t>
  </si>
  <si>
    <t xml:space="preserve">TRATOR DE ESTEIRAS, POTÊNCIA 347 HP, PESO OPERACIONAL 38,5 T, COM LÂMINA 8,70 M3 - CHI DIURNO. AF_06/2014</t>
  </si>
  <si>
    <t xml:space="preserve">TRATOR DE ESTEIRAS, POTÊNCIA 347 HP, PESO OPERACIONAL 38,5 T, COM LÂMINA 8,70 M3 - CHP DIURNO. AF_06/2014</t>
  </si>
  <si>
    <t xml:space="preserve">TRATOR DE PNEUS COM POTÊNCIA DE 122 CV, TRAÇÃO 4X4, COM GRADE DE DISCOS ACOPLADA - CHI DIURNO. AF_02/2017</t>
  </si>
  <si>
    <t xml:space="preserve">TRATOR DE PNEUS COM POTÊNCIA DE 122 CV, TRAÇÃO 4X4, COM GRADE DE DISCOS ACOPLADA - CHP DIURNO. AF_02/2017</t>
  </si>
  <si>
    <t xml:space="preserve">TRATOR DE PNEUS COM POTÊNCIA DE 122 CV, TRAÇÃO 4X4, COM VASSOURA MECÂNICA ACOPLADA - CHI DIURNO. AF_02/2017</t>
  </si>
  <si>
    <t xml:space="preserve">TRATOR DE PNEUS COM POTÊNCIA DE 122 CV, TRAÇÃO 4X4, COM VASSOURA MECÂNICA ACOPLADA - CHP DIURNO. AF_02/2017</t>
  </si>
  <si>
    <t xml:space="preserve">TRATOR DE PNEUS COM POTÊNCIA DE 85 CV, TRAÇÃO 4X4, COM GRADE DE DISCOS ACOPLADA - CHI DIURNO. AF_02/2017</t>
  </si>
  <si>
    <t xml:space="preserve">TRATOR DE PNEUS COM POTÊNCIA DE 85 CV, TRAÇÃO 4X4, COM GRADE DE DISCOS ACOPLADA - CHP DIURNO. AF_02/2017</t>
  </si>
  <si>
    <t xml:space="preserve">TRATOR DE PNEUS COM POTÊNCIA DE 85 CV, TRAÇÃO 4X4, COM VASSOURA MECÂNICA ACOPLADA - CHI DIURNO. AF_02/2017</t>
  </si>
  <si>
    <t xml:space="preserve">TRATOR DE PNEUS COM POTÊNCIA DE 85 CV, TRAÇÃO 4X4, COM VASSOURA MECÂNICA ACOPLADA - CHP DIURNO. AF_03/2017</t>
  </si>
  <si>
    <t xml:space="preserve">TRATOR DE PNEUS, POTÊNCIA 122 CV, TRAÇÃO 4X4, PESO COM LASTRO DE 4.510 KG - CHI DIURNO. AF_06/2014</t>
  </si>
  <si>
    <t xml:space="preserve">TRATOR DE PNEUS, POTÊNCIA 122 CV, TRAÇÃO 4X4, PESO COM LASTRO DE 4.510 KG - CHP DIURNO. AF_06/2014</t>
  </si>
  <si>
    <t xml:space="preserve">TRATOR DE PNEUS, POTÊNCIA 85 CV, TRAÇÃO 4X4, PESO COM LASTRO DE 4.675 KG - CHI DIURNO. AF_06/2014</t>
  </si>
  <si>
    <t xml:space="preserve">TRATOR DE PNEUS, POTÊNCIA 85 CV, TRAÇÃO 4X4, PESO COM LASTRO DE 4.675 KG - CHP DIURNO. AF_06/2014</t>
  </si>
  <si>
    <t xml:space="preserve">USINA DE ASFALTO À FRIO, CAPACIDADE DE 40 A 60 TON/HORA, ELÉTRICA POTÊNCIA 30 CV - CHI DIURNO. AF_05/2023</t>
  </si>
  <si>
    <t xml:space="preserve">USINA DE ASFALTO À FRIO, CAPACIDADE DE 40 A 60 TON/HORA, ELÉTRICA POTÊNCIA 30 CV - CHP DIURNO. AF_05/2023</t>
  </si>
  <si>
    <t xml:space="preserve">USINA DE ASFALTO, TIPO GRAVIMÉTRICA, PROD 150 TON/HORA - CHI DIURNO. AF_12/2019</t>
  </si>
  <si>
    <t xml:space="preserve">USINA DE ASFALTO, TIPO GRAVIMÉTRICA, PROD 150 TON/HORA - CHP DIURNO. AF_12/2019</t>
  </si>
  <si>
    <t xml:space="preserve">USINA DE CONCRETO FIXA, CAPACIDADE NOMINAL DE 90 A 120 M3/H, SEM SILO - CHI DIURNO. AF_07/2016</t>
  </si>
  <si>
    <t xml:space="preserve">USINA DE CONCRETO FIXA, CAPACIDADE NOMINAL DE 90 A 120 M3/H, SEM SILO - CHP DIURNO. AF_07/2016</t>
  </si>
  <si>
    <t xml:space="preserve">USINA DE LAMA ASFÁLTICA, PROD 30 A 50 T/H, SILO DE AGREGADO 7 M3, RESERVATÓRIOS PARA EMULSÃO E ÁGUA DE 2,3 M3 CADA, MISTURADOR TIPO PUG MILL A SER MONTADO SOBRE CAMINHÃO - CHI DIURNO. AF_10/2014</t>
  </si>
  <si>
    <t xml:space="preserve">USINA DE LAMA ASFÁLTICA, PROD 30 A 50 T/H, SILO DE AGREGADO 7 M3, RESERVATÓRIOS PARA EMULSÃO E ÁGUA DE 2,3 M3 CADA, MISTURADOR TIPO PUG MILL A SER MONTADO SOBRE CAMINHÃO - CHP DIURNO. AF_10/2014</t>
  </si>
  <si>
    <t xml:space="preserve">USINA DE MISTURA ASFÁLTICA À QUENTE, TIPO CONTRA FLUXO, PROD 100 A 140 TON/HORA - CHI DIURNO. AF_12/2019</t>
  </si>
  <si>
    <t xml:space="preserve">USINA DE MISTURA ASFÁLTICA À QUENTE, TIPO CONTRA FLUXO, PROD 100 A 140 TON/HORA - CHP DIURNO. AF_12/2019</t>
  </si>
  <si>
    <t xml:space="preserve">USINA DE MISTURA ASFÁLTICA À QUENTE, TIPO CONTRA FLUXO, PROD 40 A 80 TON/HORA - CHI DIURNO. AF_05/2023</t>
  </si>
  <si>
    <t xml:space="preserve">USINA DE MISTURA ASFÁLTICA À QUENTE, TIPO CONTRA FLUXO, PROD 40 A 80 TON/HORA - CHP DIURNO. AF_05/2023</t>
  </si>
  <si>
    <t xml:space="preserve">USINA MISTURADORA DE SOLOS, CAPACIDADE DE 200 A 500 TON/H, POTENCIA 75KW - CHI DIURNO. AF_07/2016</t>
  </si>
  <si>
    <t xml:space="preserve">USINA MISTURADORA DE SOLOS, CAPACIDADE DE 200 A 500 TON/H, POTENCIA 75KW - CHP DIURNO. AF_07/2016</t>
  </si>
  <si>
    <t xml:space="preserve">VASSOURA MECÂNICA REBOCÁVEL COM ESCOVA CILÍNDRICA, LARGURA ÚTIL DE VARRIMENTO DE 2,44 M - CHI DIURNO. AF_06/2014</t>
  </si>
  <si>
    <t xml:space="preserve">VASSOURA MECÂNICA REBOCÁVEL COM ESCOVA CILÍNDRICA, LARGURA ÚTIL DE VARRIMENTO DE 2,44 M - CHP DIURNO. AF_06/2014</t>
  </si>
  <si>
    <t xml:space="preserve">VIBRADOR DE IMERSÃO, DIÂMETRO DE PONTEIRA 45MM, MOTOR ELÉTRICO TRIFÁSICO POTÊNCIA DE 2 CV - CHI DIURNO. AF_06/2015</t>
  </si>
  <si>
    <t xml:space="preserve">VIBRADOR DE IMERSÃO, DIÂMETRO DE PONTEIRA 45MM, MOTOR ELÉTRICO TRIFÁSICO POTÊNCIA DE 2 CV - CHP DIURNO. AF_06/2015</t>
  </si>
  <si>
    <t xml:space="preserve">VIBROACABADORA DE ASFALTO SOBRE ESTEIRAS, LARGURA DE PAVIMENTAÇÃO 1,90 M A 5,30 M, POTÊNCIA 105 HP CAPACIDADE 450 T/H - CHI DIURNO. AF_11/2014</t>
  </si>
  <si>
    <t xml:space="preserve">VIBROACABADORA DE ASFALTO SOBRE ESTEIRAS, LARGURA DE PAVIMENTAÇÃO 1,90 M A 5,30 M, POTÊNCIA 105 HP CAPACIDADE 450 T/H - CHP DIURNO.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</si>
  <si>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</si>
  <si>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</si>
  <si>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Demolições e Remoções</t>
  </si>
  <si>
    <t xml:space="preserve">DEMOLIÇÃO DE ALVENARIA DE BLOCO FURADO, DE FORMA MANUAL, COM REAPROVEITAMENTO. AF_09/2023</t>
  </si>
  <si>
    <t xml:space="preserve">DEMOLIÇÃO DE ALVENARIA DE BLOCO FURADO, DE FORMA MANUAL, SEM REAPROVEITAMENTO. AF_09/2023</t>
  </si>
  <si>
    <t xml:space="preserve">DEMOLIÇÃO DE ALVENARIA DE TIJOLO MACIÇO, DE FORMA MANUAL, COM REAPROVEITAMENTO. AF_09/2023</t>
  </si>
  <si>
    <t xml:space="preserve">DEMOLIÇÃO DE ALVENARIA DE TIJOLO MACIÇO, DE FORMA MANUAL, SEM REAPROVEITAMENTO. AF_09/2023</t>
  </si>
  <si>
    <t xml:space="preserve">DEMOLIÇÃO DE ALVENARIA PARA QUALQUER TIPO DE BLOCO, DE FORMA MECANIZADA, SEM REAPROVEITAMENTO. AF_09/2023</t>
  </si>
  <si>
    <t xml:space="preserve">DEMOLIÇÃO DE ARGAMASSAS, DE FORMA DE FORMA MECANIZADA COM MARTELETE, SEM REAPROVEITAMENTO. AF_09/2023</t>
  </si>
  <si>
    <t xml:space="preserve">DEMOLIÇÃO DE ARGAMASSAS, DE FORMA MANUAL, SEM REAPROVEITAMENTO. AF_09/2023</t>
  </si>
  <si>
    <t xml:space="preserve">DEMOLIÇÃO DE GUIAS, SARJETAS OU SARJETÕES, DE FORMA MECANIZADA, SEM REAPROVEITAMENTO. AF_09/2023</t>
  </si>
  <si>
    <t xml:space="preserve">DEMOLIÇÃO DE LAJES, EM CONCRETO ARMADO, DE FORMA MANUAL, SEM REAPROVEITAMENTO. AF_09/2023</t>
  </si>
  <si>
    <t xml:space="preserve">DEMOLIÇÃO DE LAJES, EM CONCRETO ARMADO, DE FORMA MECANIZADA COM MARTELETE, SEM REAPROVEITAMENTO. AF_09/2023</t>
  </si>
  <si>
    <t xml:space="preserve">DEMOLIÇÃO DE PILARES E VIGAS EM CONCRETO ARMADO, DE FORMA MANUAL, SEM REAPROVEITAMENTO. AF_09/2023</t>
  </si>
  <si>
    <t xml:space="preserve">DEMOLIÇÃO DE PILARES E VIGAS EM CONCRETO ARMADO, DE FORMA MECANIZADA COM MARTELETE, SEM REAPROVEITAMENTO. AF_09/2023</t>
  </si>
  <si>
    <t xml:space="preserve">DEMOLIÇÃO DE PISO DE CONCRETO SIMPLES, DE FORMA MANUAL, SEM REAPROVEITAMENTO. AF_09/2023</t>
  </si>
  <si>
    <t xml:space="preserve">DEMOLIÇÃO DE PISO DE CONCRETO SIMPLES, DE FORMA MECANIZADA COM MARTELETE, SEM REAPROVEITAMENTO. AF_09/2023</t>
  </si>
  <si>
    <t xml:space="preserve">DEMOLIÇÃO DE REVESTIMENTO CERÂMICO, DE FORMA MANUAL, SEM REAPROVEITAMENTO. AF_09/2023</t>
  </si>
  <si>
    <t xml:space="preserve">DEMOLIÇÃO DE REVESTIMENTO CERÂMICO, DE FORMA MECANIZADA COM MARTELETE, SEM REAPROVEITAMENTO. AF_09/2023</t>
  </si>
  <si>
    <t xml:space="preserve">DEMOLIÇÃO DE RODAPÉ CERÂMICO, DE FORMA MANUAL, SEM REAPROVEITAMENTO. AF_09/2023</t>
  </si>
  <si>
    <t xml:space="preserve">DEMOLIÇÃO PARCIAL DE PAVIMENTO ASFÁLTICO, DE FORMA MECANIZADA, SEM REAPROVEITAMENTO. AF_09/2023</t>
  </si>
  <si>
    <t xml:space="preserve">REMOÇAO DE GUIAS PRÉ-FABRICADAS DE CONCRETO, DE FORMA MECANIZADA, COM REAPROVEITAMENTO. AF_09/2023</t>
  </si>
  <si>
    <t xml:space="preserve">REMOÇÃO CALHAS E RUFOS, DE FORMA MANUAL, SEM REAPROVEITAMENTO. AF_09/2023</t>
  </si>
  <si>
    <t xml:space="preserve">REMOÇÃO DE ACESSÓRIOS, DE FORMA MANUAL, SEM REAPROVEITAMENTO. AF_09/2023</t>
  </si>
  <si>
    <t xml:space="preserve">REMOÇÃO DE ALAMBRADOS PARA QUADRAS POLIESPORTIVAS, ESTRUTURADO POR TUBOS DE AÇO GALVANIZADO, COM TELA DE ARAME GALVANIZADO, DE FORMA MANUAL, SEM REAPROVEITAMENTO. AF_09/2023</t>
  </si>
  <si>
    <t xml:space="preserve">REMOÇÃO DE CABOS ELÉTRICOS, COM SEÇÃO DE 10 MM², FORMA MANUAL, SEM REAPROVEITAMENTO. AF_09/2023</t>
  </si>
  <si>
    <t xml:space="preserve">REMOÇÃO DE CABOS ELÉTRICOS, COM SEÇÃO DE 16 MM², FORMA MANUAL, SEM REAPROVEITAMENTO. AF_09/2023</t>
  </si>
  <si>
    <t xml:space="preserve">REMOÇÃO DE CABOS ELÉTRICOS, COM SEÇÃO DE 25 MM², FORMA MANUAL, SEM REAPROVEITAMENTO. AF_09/2023</t>
  </si>
  <si>
    <t xml:space="preserve">REMOÇÃO DE CABOS ELÉTRICOS, COM SEÇÃO DE ATÉ 2,5 MM², DE FORMA MANUAL, SEM REAPROVEITAMENTO. AF_09/2023</t>
  </si>
  <si>
    <t xml:space="preserve">REMOÇÃO DE CABOS ELÉTRICOS, COM SEÇÃO MAIOR QUE 2,5 MM² E MENOR QUE 10 MM², DE FORMA MANUAL, SEM REAPROVEITAMENTO. AF_09/2023</t>
  </si>
  <si>
    <t xml:space="preserve">REMOÇÃO DE CERCAS E MOURÕES, DE FORMA MANUAL, SEM REAPROVEITAMENTO. AF_09/2023</t>
  </si>
  <si>
    <t xml:space="preserve">REMOÇÃO DE CHAPAS E PERFIS DE DRYWALL, DE FORMA MANUAL, SEM REAPROVEITAMENTO. AF_09/2023</t>
  </si>
  <si>
    <t xml:space="preserve">REMOÇÃO DE FORRO DE GESSO, DE FORMA MANUAL, SEM REAPROVEITAMENTO. AF_09/2023</t>
  </si>
  <si>
    <t xml:space="preserve">REMOÇÃO DE FORROS DE DRYWALL, PVC E FIBROMINERAL, DE FORMA MANUAL, SEM REAPROVEITAMENTO. AF_09/2023</t>
  </si>
  <si>
    <t xml:space="preserve">REMOÇÃO DE INTERRUPTORES/TOMADAS ELÉTRICAS, DE FORMA MANUAL, SEM REAPROVEITAMENTO. AF_09/2023</t>
  </si>
  <si>
    <t xml:space="preserve">REMOÇÃO DE JANELAS, DE FORMA MANUAL, SEM REAPROVEITAMENTO. AF_09/2023</t>
  </si>
  <si>
    <t xml:space="preserve">REMOÇÃO DE LOUÇAS, DE FORMA MANUAL, SEM REAPROVEITAMENTO. AF_09/2023</t>
  </si>
  <si>
    <t xml:space="preserve">REMOÇÃO DE LUMINÁRIAS, DE FORMA MANUAL, SEM REAPROVEITAMENTO. AF_09/2023</t>
  </si>
  <si>
    <t xml:space="preserve">REMOÇÃO DE METAIS SANITÁRIOS, DE FORMA MANUAL, SEM REAPROVEITAMENTO. AF_09/2023</t>
  </si>
  <si>
    <t xml:space="preserve">REMOÇÃO DE PISO DE BLOCO INTERTRAVADO OU DE PEDRA PORTUGUESA, DE FORMA MANUAL, COM REAPROVEITAMENTO. AF_09/2023</t>
  </si>
  <si>
    <t xml:space="preserve">REMOÇÃO DE PISO DE MADEIRA (ASSOALHO E BARROTE), DE FORMA MANUAL, SEM REAPROVEITAMENTO. AF_09/2023</t>
  </si>
  <si>
    <t xml:space="preserve">REMOÇÃO DE PLACAS DE SINALIZAÇÃO VIÁRIA, DE FORMA MANUAL, SEM REAPROVEITAMENTO. AF_09/2023</t>
  </si>
  <si>
    <t xml:space="preserve">REMOÇÃO DE PLACAS E PILARETES DE CONCRETO, DE FORMA MANUAL, SEM REAPROVEITAMENTO. AF_09/2023</t>
  </si>
  <si>
    <t xml:space="preserve">REMOÇÃO DE PORTAS, DE FORMA MANUAL, SEM REAPROVEITAMENTO. AF_09/2023</t>
  </si>
  <si>
    <t xml:space="preserve">REMOÇÃO DE PROTEÇÃO TÉRMICA PARA COBERTURA EM EPS, DE FORMA MANUAL, SEM REAPROVEITAMENTO. AF_09/2023</t>
  </si>
  <si>
    <t xml:space="preserve">REMOÇÃO DE SUPORTE METÁLICO OU DE MADEIRA PARA PLACAS DE SINALIZAÇÃO VIÁRIA, DE FORMA MANUAL, SEM REAPROVEITAMENTO. AF_09/2023</t>
  </si>
  <si>
    <t xml:space="preserve">REMOÇÃO DE TAPUME/ CHAPAS METÁLICAS E DE MADEIRA, DE FORMA MANUAL, SEM REAPROVEITAMENTO. AF_09/2023</t>
  </si>
  <si>
    <t xml:space="preserve">REMOÇÃO DE TELA DE ARAME GALVANIZADO DE ALAMBRADOS PARA QUADRAS POLIESPORTIVAS, DE FORMA MANUAL, SEM REMOÇÃO DA ESTRUTURA DE SUSTENTAÇÃO, SEM REAPROVEITAMENTO. AF_09/2023</t>
  </si>
  <si>
    <t xml:space="preserve">REMOÇÃO DE TELHAS DE FIBROCIMENTO METÁLICA E CERÂMICA, DE FORMA MANUAL, SEM REAPROVEITAMENTO. AF_09/2023</t>
  </si>
  <si>
    <t xml:space="preserve">REMOÇÃO DE TELHAS DE FIBROCIMENTO, METÁLICA E CERÂMICA, DE FORMA MECANIZADA, COM USO DE GUINDASTE, SEM REAPROVEITAMENTO. AF_09/2023</t>
  </si>
  <si>
    <t xml:space="preserve">REMOÇÃO DE TESOURAS DE MADEIRA, COM VÃO MAIOR OU IGUAL A 8M, DE FORMA MANUAL, SEM REAPROVEITAMENTO. AF_09/2023</t>
  </si>
  <si>
    <t xml:space="preserve">REMOÇÃO DE TESOURAS DE MADEIRA, COM VÃO MAIOR OU IGUAL A 8M, DE FORMA MECANIZADA, COM REAPROVEITAMENTO. AF_09/2023</t>
  </si>
  <si>
    <t xml:space="preserve">REMOÇÃO DE TESOURAS DE MADEIRA, COM VÃO MENOR QUE 8M, DE FORMA MANUAL, SEM REAPROVEITAMENTO. AF_09/2023</t>
  </si>
  <si>
    <t xml:space="preserve">REMOÇÃO DE TESOURAS DE MADEIRA, COM VÃO MENOR QUE 8M, DE FORMA MECANIZADA, COM REAPROVEITAMENTO. AF_09/2023</t>
  </si>
  <si>
    <t xml:space="preserve">REMOÇÃO DE TESOURAS METÁLICAS, COM VÃO MAIOR OU IGUAL A 8M, DE FORMA MANUAL, SEM REAPROVEITAMENTO. AF_09/2023</t>
  </si>
  <si>
    <t xml:space="preserve">REMOÇÃO DE TESOURAS METÁLICAS, COM VÃO MAIOR OU IGUAL A 8M, DE FORMA MECANIZADA, COM REAPROVEITAMENTO. AF_09/2023</t>
  </si>
  <si>
    <t xml:space="preserve">REMOÇÃO DE TESOURAS METÁLICAS, COM VÃO MENOR QUE 8M, DE FORMA MANUAL, SEM REAPROVEITAMENTO. AF_09/2023</t>
  </si>
  <si>
    <t xml:space="preserve">REMOÇÃO DE TESOURAS METÁLICAS, COM VÃO MENOR QUE 8M, DE FORMA MECANIZADA, COM REAPROVEITAMENTO. AF_09/2023</t>
  </si>
  <si>
    <t xml:space="preserve">REMOÇÃO DE TRAMA DE MADEIRA PARA COBERTURA, DE FORMA MANUAL, SEM REAPROVEITAMENTO. AF_09/2023</t>
  </si>
  <si>
    <t xml:space="preserve">REMOÇÃO DE TRAMA METÁLICA OU DE MADEIRA PARA FORRO, DE FORMA MANUAL, SEM REAPROVEITAMENTO. AF_09/2023</t>
  </si>
  <si>
    <t xml:space="preserve">REMOÇÃO DE TRAMA METÁLICA PARA COBERTURA, DE FORMA MANUAL, SEM REAPROVEITAMENTO. AF_09/2023</t>
  </si>
  <si>
    <t xml:space="preserve">REMOÇÃO DE TUBULAÇÕES (TUBOS E CONEXÕES) DE ÁGUA FRIA, DE FORMA MANUAL, SEM REAPROVEITAMENTO. AF_09/2023</t>
  </si>
  <si>
    <t xml:space="preserve">Depreciação, Juros, Impostos e Seguros, Manutenção e Materiais na Operação dos Equipamentos</t>
  </si>
  <si>
    <t xml:space="preserve">APARELHO PARA CORTE E SOLDA OXI-ACETILENO SOBRE RODAS, INCLUSIVE CILINDROS E MAÇARICOS - DEPRECIAÇÃO. AF_05/2023</t>
  </si>
  <si>
    <t xml:space="preserve">H</t>
  </si>
  <si>
    <t xml:space="preserve">APARELHO PARA CORTE E SOLDA OXI-ACETILENO SOBRE RODAS, INCLUSIVE CILINDROS E MAÇARICOS - JUROS. AF_05/2023</t>
  </si>
  <si>
    <t xml:space="preserve">APARELHO PARA CORTE E SOLDA OXI-ACETILENO SOBRE RODAS, INCLUSIVE CILINDROS E MAÇARICOS - MANUTENÇÃO. AF_05/2023</t>
  </si>
  <si>
    <t xml:space="preserve">APARELHO PARA CORTE E SOLDA OXI-ACETILENO SOBRE RODAS, INCLUSIVE CILINDROS E MAÇARICOS - MATERIAIS NA OPERAÇÃO. AF_05/2023</t>
  </si>
  <si>
    <t xml:space="preserve">BATE ESTACA PARA INSTALAÇÃO DE DEFENSAS METÁLICAS (GUARD RAIL) FIXO, INCLUSIVE CAMINHÃO TOCO PBT 9.700 KG, POTÊNCIA DE 160 CV - MATERIAIS NA OPERAÇÃO. AF_05/2023</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</si>
  <si>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</si>
  <si>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</si>
  <si>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</si>
  <si>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</si>
  <si>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BETONEIRA CAPACIDADE NOMINAL 400 L, CAPACIDADE DE MISTURA 310 L, MOTOR A DIESEL POTÊNCIA 5,0 CV, SEM CARREGADOR - DEPRECIAÇÃO. AF_05/2023</t>
  </si>
  <si>
    <t xml:space="preserve">BETONEIRA CAPACIDADE NOMINAL 400 L, CAPACIDADE DE MISTURA 310 L, MOTOR A DIESEL POTÊNCIA 5,0 CV, SEM CARREGADOR - JUROS. AF_05/2023</t>
  </si>
  <si>
    <t xml:space="preserve">BETONEIRA CAPACIDADE NOMINAL 400 L, CAPACIDADE DE MISTURA 310 L, MOTOR A DIESEL POTÊNCIA 5,0 CV, SEM CARREGADOR - MANUTENÇÃO. AF_05/2023</t>
  </si>
  <si>
    <t xml:space="preserve">BETONEIRA CAPACIDADE NOMINAL 400 L, CAPACIDADE DE MISTURA 310 L, MOTOR A DIESEL POTÊNCIA 5,0 CV, SEM CARREGADOR - MATERIAIS NA OPERAÇÃO. AF_05/2023</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</si>
  <si>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</si>
  <si>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</si>
  <si>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</si>
  <si>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</si>
  <si>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DE 250 L, CAPACIDADE DE MISTURA DE 175 L, MOTOR ELÉTRICO MONOFÁSICO POTÊNCIA 1CV - MATERIAIS NA OPERAÇÃO. AF_05/2023</t>
  </si>
  <si>
    <t xml:space="preserve">BETONEIRA CAPACIDADE NOMINAL DE 400 L, CAPACIDADE DE MISTURA 280 L, MOTOR ELÉTRICO TRIFÁSICO POTÊNCIA DE 2 CV, SEM CARREGADOR - DEPRECIAÇÃO. AF_05/2023</t>
  </si>
  <si>
    <t xml:space="preserve">BETONEIRA CAPACIDADE NOMINAL DE 400 L, CAPACIDADE DE MISTURA 280 L, MOTOR ELÉTRICO TRIFÁSICO POTÊNCIA DE 2 CV, SEM CARREGADOR - JUROS. AF_05/2023</t>
  </si>
  <si>
    <t xml:space="preserve">BETONEIRA CAPACIDADE NOMINAL DE 400 L, CAPACIDADE DE MISTURA 280 L, MOTOR ELÉTRICO TRIFÁSICO POTÊNCIA DE 2 CV, SEM CARREGADOR - MANUTENÇÃO. AF_05/2023</t>
  </si>
  <si>
    <t xml:space="preserve">BETONEIRA CAPACIDADE NOMINAL DE 400 L, CAPACIDADE DE MISTURA 280 L, MOTOR ELÉTRICO TRIFÁSICO POTÊNCIA DE 2 CV, SEM CARREGADOR - MATERIAIS NA OPERAÇÃO. AF_05/2023</t>
  </si>
  <si>
    <t xml:space="preserve">BETONEIRA CAPACIDADE NOMINAL DE 600 L, CAPACIDADE DE MISTURA 360 L, MOTOR ELÉTRICO TRIFÁSICO POTÊNCIA DE 4 CV, SEM CARREGADOR - DEPRECIAÇÃO. AF_05/2023</t>
  </si>
  <si>
    <t xml:space="preserve">BETONEIRA CAPACIDADE NOMINAL DE 600 L, CAPACIDADE DE MISTURA 360 L, MOTOR ELÉTRICO TRIFÁSICO POTÊNCIA DE 4 CV, SEM CARREGADOR - JUROS. AF_05/2023</t>
  </si>
  <si>
    <t xml:space="preserve">BETONEIRA CAPACIDADE NOMINAL DE 600 L, CAPACIDADE DE MISTURA 360 L, MOTOR ELÉTRICO TRIFÁSICO POTÊNCIA DE 4 CV, SEM CARREGADOR - MANUTENÇÃO. AF_05/2023</t>
  </si>
  <si>
    <t xml:space="preserve">BETONEIRA CAPACIDADE NOMINAL DE 600 L, CAPACIDADE DE MISTURA 360 L, MOTOR ELÉTRICO TRIFÁSICO POTÊNCIA DE 4 CV, SEM CARREGADOR - MATERIAIS NA OPERAÇÃO. AF_05/2023</t>
  </si>
  <si>
    <t xml:space="preserve">BETONEIRA CAPACIDADE NOMINAL DE 600 L, CAPACIDADE DE MISTURA 440 L, MOTOR A DIESEL POTÊNCIA 10 CV, COM CARREGADOR - DEPRECIAÇÃO. AF_05/2023</t>
  </si>
  <si>
    <t xml:space="preserve">BETONEIRA CAPACIDADE NOMINAL DE 600 L, CAPACIDADE DE MISTURA 440 L, MOTOR A DIESEL POTÊNCIA 10 CV, COM CARREGADOR - JUROS. AF_05/2023</t>
  </si>
  <si>
    <t xml:space="preserve">BETONEIRA CAPACIDADE NOMINAL DE 600 L, CAPACIDADE DE MISTURA 440 L, MOTOR A DIESEL POTÊNCIA 10 CV, COM CARREGADOR - MANUTENÇÃO. AF_05/2023</t>
  </si>
  <si>
    <t xml:space="preserve">BETONEIRA CAPACIDADE NOMINAL DE 600 L, CAPACIDADE DE MISTURA 440 L, MOTOR A DIESEL POTÊNCIA 10 CV, COM CARREGADOR - MATERIAIS NA OPERAÇÃO. AF_05/2023</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</si>
  <si>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</si>
  <si>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</si>
  <si>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</si>
  <si>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</si>
  <si>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</si>
  <si>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</si>
  <si>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</si>
  <si>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</si>
  <si>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</si>
  <si>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</si>
  <si>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</si>
  <si>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</si>
  <si>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</si>
  <si>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</si>
  <si>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MANUTENÇÃO. AF_06/2014</t>
  </si>
  <si>
    <t xml:space="preserve">BOMBA SUBMERSÍVEL ELÉTRICA TRIFÁSICA, POTÊNCIA 2,96 HP, Ø ROTOR 144 MM SEMI-ABERTO, BOCAL DE SAÍDA Ø 2", HM/Q = 2 MCA / 38,8 M3/H A 28 MCA / 5 M3/H - MATERIAIS NA OPERAÇÃO. AF_06/2014</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</si>
  <si>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</si>
  <si>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</si>
  <si>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</si>
  <si>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</si>
  <si>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CALDEIRA A GÁS COM TERMOSTATO, CAPACIDADE 100 LITROS - MATERIAIS NA OPERAÇÃO. AF_05/2023</t>
  </si>
  <si>
    <t xml:space="preserve">CAMINHONETE CABINE SIMPLES COM MOTOR 1.6 FLEX, CÂMBIO MANUAL, POTÊNCIA 101/104 CV, 2 PORTAS - DEPRECIAÇÃO. AF_11/2015</t>
  </si>
  <si>
    <t xml:space="preserve">CAMINHONETE CABINE SIMPLES COM MOTOR 1.6 FLEX, CÂMBIO MANUAL, POTÊNCIA 101/104 CV, 2 PORTAS - IMPOSTOS E SEGUROS. AF_11/2015</t>
  </si>
  <si>
    <t xml:space="preserve">CAMINHONETE CABINE SIMPLES COM MOTOR 1.6 FLEX, CÂMBIO MANUAL, POTÊNCIA 101/104 CV, 2 PORTAS - JUROS.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</si>
  <si>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</si>
  <si>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</si>
  <si>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COM MOTOR A DIESEL, POTÊNCIA 180 CV, CABINE DUPLA, 4X4 - DEPRECIAÇÃO. AF_11/2015</t>
  </si>
  <si>
    <t xml:space="preserve">CAMINHONETE COM MOTOR A DIESEL, POTÊNCIA 180 CV, CABINE DUPLA, 4X4 - IMPOSTOS E SEGUROS. AF_11/2015</t>
  </si>
  <si>
    <t xml:space="preserve">CAMINHONETE COM MOTOR A DIESEL, POTÊNCIA 180 CV, CABINE DUPLA, 4X4 - JUROS.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</si>
  <si>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</si>
  <si>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</si>
  <si>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</si>
  <si>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</si>
  <si>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</si>
  <si>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</si>
  <si>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</si>
  <si>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</si>
  <si>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</si>
  <si>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</si>
  <si>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</si>
  <si>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</si>
  <si>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</si>
  <si>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</si>
  <si>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</si>
  <si>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</si>
  <si>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</si>
  <si>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</si>
  <si>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</si>
  <si>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</si>
  <si>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</si>
  <si>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</si>
  <si>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6 M3 TOCO, PESO BRUTO TOTAL 16.000 KG, CARGA ÚTIL MÁXIMA 11.130 KG, DISTÂNCIA ENTRE EIXOS 5,36 M, POTÊNCIA 185 CV, INCLUSIVE CAÇAMBA METÁLICA - DEPRECIAÇÃO. AF_06/2014</t>
  </si>
  <si>
    <t xml:space="preserve">CAMINHÃO BASCULANTE 6 M3 TOCO, PESO BRUTO TOTAL 16.000 KG, CARGA ÚTIL MÁXIMA 11.130 KG, DISTÂNCIA ENTRE EIXOS 5,36 M, POTÊNCIA 185 CV, INCLUSIVE CAÇAMBA METÁLICA - IMPOSTOS E SEGUROS. AF_06/2014</t>
  </si>
  <si>
    <t xml:space="preserve">CAMINHÃO BASCULANTE 6 M3 TOCO, PESO BRUTO TOTAL 16.000 KG, CARGA ÚTIL MÁXIMA 11.130 KG, DISTÂNCIA ENTRE EIXOS 5,36 M, POTÊNCIA 185 CV, INCLUSIVE CAÇAMBA METÁLICA - JUROS. AF_06/2014</t>
  </si>
  <si>
    <t xml:space="preserve">CAMINHÃO BASCULANTE 6 M3 TOCO, PESO BRUTO TOTAL 16.000 KG, CARGA ÚTIL MÁXIMA 11.130 KG, DISTÂNCIA ENTRE EIXOS 5,36 M, POTÊNCIA 185 CV, INCLUSIVE CAÇAMBA METÁLICA - MANUTENÇÃO. AF_06/2014</t>
  </si>
  <si>
    <t xml:space="preserve">CAMINHÃO BASCULANTE 6 M3 TOCO, PESO BRUTO TOTAL 16.000 KG, CARGA ÚTIL MÁXIMA 11.130 KG, DISTÂNCIA ENTRE EIXOS 5,36 M, POTÊNCIA 185 CV, INCLUSIVE CAÇAMBA METÁLICA - MATERIAIS NA OPERAÇÃO.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</si>
  <si>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</si>
  <si>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IMPOSTOS E SEGUROS.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</si>
  <si>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</si>
  <si>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MANUTENÇÃO. AF_06/2014</t>
  </si>
  <si>
    <t xml:space="preserve">CAMINHÃO BASCULANTE 6 M3, PESO BRUTO TOTAL 16.000 KG, CARGA ÚTIL MÁXIMA 13.071 KG, DISTÂNCIA ENTRE EIXOS 4,80 M, POTÊNCIA 230 CV INCLUSIVE CAÇAMBA METÁLICA - MATERIAIS NA OPERAÇÃO. AF_06/2014</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</si>
  <si>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</si>
  <si>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</si>
  <si>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</si>
  <si>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</si>
  <si>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</si>
  <si>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</si>
  <si>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</si>
  <si>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</si>
  <si>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</si>
  <si>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</si>
  <si>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PARA EQUIPAMENTO DE LIMPEZA A SUCÇÃO COM CAMINHÃO TRUCADO DE PESO BRUTO TOTAL 23000 KG, CARGA ÚTIL MÁX. 15935 KG, DISTÂNCIA ENTRE EIXOS 4,80 M, POTÊNCIA 230 CV, INCLUSIVE LIMPADORA A SUCÇÃO, TANQUE 12000 L - MATERIAIS NA OPERAÇÃO. AF_05/2023</t>
  </si>
  <si>
    <t xml:space="preserve">CAMINHÃO PARA EQUIPAMENTO DE LIMPEZA A SUCÇÃO COM CAMINHÃO TRUCADO DE PESO BRUTO TOTAL 23000 KG, CARGA ÚTIL MÁXIMA 15935 KG, DISTÂNCIA ENTRE EIXOS 4,80 M, POTÊNCIA 230 CV, INCLUSIVE LIMPADORA A SUCÇÃO, TANQUE 12000 L - DEPRECIAÇÃO. AF_05/2023</t>
  </si>
  <si>
    <t xml:space="preserve">CAMINHÃO PARA EQUIPAMENTO DE LIMPEZA A SUCÇÃO COM CAMINHÃO TRUCADO DE PESO BRUTO TOTAL 23000 KG, CARGA ÚTIL MÁXIMA 15935 KG, DISTÂNCIA ENTRE EIXOS 4,80 M, POTÊNCIA 230 CV, INCLUSIVE LIMPADORA A SUCÇÃO, TANQUE 12000 L - IMPOSTOS E SEGUROS. AF_05/2023</t>
  </si>
  <si>
    <t xml:space="preserve">CAMINHÃO PARA EQUIPAMENTO DE LIMPEZA A SUCÇÃO COM CAMINHÃO TRUCADO DE PESO BRUTO TOTAL 23000 KG, CARGA ÚTIL MÁXIMA 15935 KG, DISTÂNCIA ENTRE EIXOS 4,80 M, POTÊNCIA 230 CV, INCLUSIVE LIMPADORA A SUCÇÃO, TANQUE 12000 L - JUROS. AF_05/2023</t>
  </si>
  <si>
    <t xml:space="preserve">CAMINHÃO PARA EQUIPAMENTO DE LIMPEZA A SUCÇÃO COM CAMINHÃO TRUCADO DE PESO BRUTO TOTAL 23000 KG, CARGA ÚTIL MÁXIMA 15935 KG, DISTÂNCIA ENTRE EIXOS 4,80 M, POTÊNCIA 230 CV, INCLUSIVE LIMPADORA A SUCÇÃO, TANQUE 12000 L - MANUTENÇÃO. AF_05/2023</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</si>
  <si>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</si>
  <si>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</si>
  <si>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</si>
  <si>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MANUTENÇÃO.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</si>
  <si>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</si>
  <si>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</si>
  <si>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IMPOSTOS E SEGUROS.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</si>
  <si>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</si>
  <si>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MANUTENÇÃO. AF_06/2014</t>
  </si>
  <si>
    <t xml:space="preserve">CAMINHÃO PIPA 6.000 L, PESO BRUTO TOTAL 13.000 KG, DISTÂNCIA ENTRE EIXOS 4,80 M, POTÊNCIA 189 CV INCLUSIVE TANQUE DE AÇO PARA TRANSPORTE DE ÁGUA, CAPACIDADE 6 M3 - MATERIAIS NA OPERAÇÃO. AF_06/2014</t>
  </si>
  <si>
    <t xml:space="preserve">CAMINHÃO TANQUE PARA HIDROSSEMEADURA, COM CAPACIDADE DE 8.000 LITROS, INCLUINDO BOMBA PARA LANÇAMENTO COM MOTOR DIESEL COM POTÊNCIA DE 105 CV - MATERIAIS NA OPERAÇÃO. AF_06/2023</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</si>
  <si>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</si>
  <si>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</si>
  <si>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</si>
  <si>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</si>
  <si>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</si>
  <si>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</si>
  <si>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</si>
  <si>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</si>
  <si>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MANUTENÇÃO. AF_06/2014</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</si>
  <si>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</si>
  <si>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</si>
  <si>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IMPOSTOS E SEGUROS.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</si>
  <si>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</si>
  <si>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MANUTENÇÃO. AF_06/2014</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</si>
  <si>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</si>
  <si>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</si>
  <si>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IMPOSTOS E SEGUROS.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</si>
  <si>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</si>
  <si>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MANUTENÇÃO. AF_06/2014</t>
  </si>
  <si>
    <t xml:space="preserve">CAMINHÃO TOCO, PESO BRUTO TOTAL 16.000 KG, CARGA ÚTIL MÁXIMA DE 10.685 KG, DISTÂNCIA ENTRE EIXOS 4,80 M, POTÊNCIA 189 CV EXCLUSIVE CARROCERIA - MATERIAIS NA OPERAÇÃO. AF_06/2014</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</si>
  <si>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</si>
  <si>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</si>
  <si>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</si>
  <si>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</si>
  <si>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</si>
  <si>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CENTRAL DE LAMA BENTONÍTICA (DEPÓSITO DE BENTONITA, MISTURADOR DE ALTA TURBULÊNCIA, SILOS DE ARMAZENAMENTO DE LAMA E ÁGUA, LABORATÓRIO DE CONTROLE DE QUALIDADE DA LAMA) - MATERIAIS NA OPERAÇÃO. AF_04/2019</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</si>
  <si>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</si>
  <si>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</si>
  <si>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</si>
  <si>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</si>
  <si>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</si>
  <si>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</si>
  <si>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</si>
  <si>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</si>
  <si>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</si>
  <si>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</si>
  <si>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</si>
  <si>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</si>
  <si>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</si>
  <si>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</si>
  <si>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</si>
  <si>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</si>
  <si>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</si>
  <si>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</si>
  <si>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189 PCM, PRESSÃO EFETIVA DE TRABALHO 102 PSI, MOTOR DIESEL, POTÊNCIA 63 CV - MANUTENÇÃO. AF_06/2015</t>
  </si>
  <si>
    <t xml:space="preserve">COMPRESSOR DE AR REBOCÁVEL, VAZÃO 189 PCM, PRESSÃO EFETIVA DE TRABALHO 102 PSI, MOTOR DIESEL, POTÊNCIA 63 CV - MATERIAIS NA OPERAÇÃO.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</si>
  <si>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</si>
  <si>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</si>
  <si>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</si>
  <si>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</si>
  <si>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</si>
  <si>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</si>
  <si>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</si>
  <si>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</si>
  <si>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VAZAO DE 10 PCM, RESERVATORIO 100 L, PRESSAO DE TRABALHO ENTRE 6,9 E 9,7 BAR, POTENCIA 2 HP, TENSAO 110/220 V - MATERIAIS NA OPERAÇÃO. AF_05/2023</t>
  </si>
  <si>
    <t xml:space="preserve">CONJUNTO CILINDRO E BOMBA HIDRÁULICA PARA PROTENSÃO DE MONOBARRAS PARA TIRANTES, ESFORÇO MÁXIMO DE 30 TONELADAS  - MATERIAIS NA OPERAÇÃO. AF_05/2023</t>
  </si>
  <si>
    <t xml:space="preserve">CONJUNTO MACACO E BOMBA HIDRÁULICA PARA PROTENSAO DE CORDOALHAS, ESFORÇO MAXIMO DE 115 TONELADAS - MATERIAIS NA OPERAÇÃO. AF_05/2023</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</si>
  <si>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</si>
  <si>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</si>
  <si>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</si>
  <si>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</si>
  <si>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</si>
  <si>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</si>
  <si>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DESEMPENADEIRA DE CONCRETO, PESO DE 78 KG, 4 PÁS, MOTOR A GASOLINA, POTÊNCIA 5,5 HP   MATERIAIS NA OPERAÇÃO. AF_05/2023</t>
  </si>
  <si>
    <t xml:space="preserve">DESEMPENADEIRA DE CONCRETO, PESO DE 78 KG, 4 PÁS, MOTOR A GASOLINA, POTÊNCIA 5,5 HP - DEPRECIAÇÃO. AF_05/2023</t>
  </si>
  <si>
    <t xml:space="preserve">DESEMPENADEIRA DE CONCRETO, PESO DE 78 KG, 4 PÁS, MOTOR A GASOLINA, POTÊNCIA 5,5 HP - JUROS. AF_05/2023</t>
  </si>
  <si>
    <t xml:space="preserve">DESEMPENADEIRA DE CONCRETO, PESO DE 78 KG, 4 PÁS, MOTOR A GASOLINA, POTÊNCIA 5,5 HP - MANUTENÇÃO. AF_05/2023</t>
  </si>
  <si>
    <t xml:space="preserve">DISTRIBUIDOR DE AGREGADOS AUTOPROPELIDO, C/AP 3 M3, A DIESEL, POTÊNCIA 176CV - JUROS. AF_07/2016</t>
  </si>
  <si>
    <t xml:space="preserve">DISTRIBUIDOR DE AGREGADOS AUTOPROPELIDO, CAP 3 M3, A DIESEL, POTÊNCIA 176CV - DEPRECIAÇÃO.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</si>
  <si>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</si>
  <si>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</si>
  <si>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</si>
  <si>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</si>
  <si>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</si>
  <si>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DOSADOR DE AREIA, CAPACIDADE DE 26 LITROS - DEPRECIAÇÃO. AF_05/2023</t>
  </si>
  <si>
    <t xml:space="preserve">DOSADOR DE AREIA, CAPACIDADE DE 26 LITROS - JUROS. AF_05/2023</t>
  </si>
  <si>
    <t xml:space="preserve">DOSADOR DE AREIA, CAPACIDADE DE 26 LITROS - MANUTENÇÃO. AF_05/2023</t>
  </si>
  <si>
    <t xml:space="preserve">ENCERADEIRA INDUSTRIAL, 400 MM, 220V, 1 HP - MATERIAIS NA OPERAÇÃO. AF_05/2023</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</si>
  <si>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</si>
  <si>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</si>
  <si>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</si>
  <si>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</si>
  <si>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HIDRÁULICA DE BRAÇO LONGO (LONGO ALCANCE) SOBRE ESTEIRAS, CAÇAMBA 0,52 M3, PESO OPERACIONAL 24 T, POTÊNCIA LÍQUIDA 155 HP  - MATERIAIS NA OPERAÇÃO. AF_06/2023</t>
  </si>
  <si>
    <t xml:space="preserve">ESCAVADEIRA HIDRÁULICA DE BRAÇO LONGO (LONGO ALCANCE) SOBRE ESTEIRAS, CAÇAMBA 0,52 M3, PESO OPERACIONAL 24 T, POTÊNCIA LÍQUIDA 155 HP - DEPRECIAÇÃO. AF_06/2023</t>
  </si>
  <si>
    <t xml:space="preserve">ESCAVADEIRA HIDRÁULICA DE BRAÇO LONGO (LONGO ALCANCE) SOBRE ESTEIRAS, CAÇAMBA 0,52 M3, PESO OPERACIONAL 24 T, POTÊNCIA LÍQUIDA 155 HP - JUROS. AF_06/2023</t>
  </si>
  <si>
    <t xml:space="preserve">ESCAVADEIRA HIDRÁULICA DE BRAÇO LONGO (LONGO ALCANCE) SOBRE ESTEIRAS, CAÇAMBA 0,52 M3, PESO OPERACIONAL 24 T, POTÊNCIA LÍQUIDA 155 HP - MANUTENÇÃO. AF_06/2023</t>
  </si>
  <si>
    <t xml:space="preserve">ESCAVADEIRA HIDRÁULICA SOBRE ESTEIRA, PESO OPERACIONAL ENTRE 22,00 E 23,50 T, POTÊNCIA NOMINAL 139 HP, COM MARTELO ROMPEDOR HIDRÁULICO 1700 KG - MATERIAIS NA OPERAÇÃO. AF_04/2019</t>
  </si>
  <si>
    <t xml:space="preserve">ESCAVADEIRA HIDRÁULICA SOBRE ESTEIRAS, CAÇAMBA 0,80 M3, PESO OPERACIONAL 17 T, POTENCIA BRUTA 111 HP - DEPRECIAÇÃO. AF_06/2014</t>
  </si>
  <si>
    <t xml:space="preserve">ESCAVADEIRA HIDRÁULICA SOBRE ESTEIRAS, CAÇAMBA 0,80 M3, PESO OPERACIONAL 17 T, POTENCIA BRUTA 111 HP - JUROS. AF_06/2014</t>
  </si>
  <si>
    <t xml:space="preserve">ESCAVADEIRA HIDRÁULICA SOBRE ESTEIRAS, CAÇAMBA 0,80 M3, PESO OPERACIONAL 17 T, POTENCIA BRUTA 111 HP - MANUTENÇÃO. AF_06/2014</t>
  </si>
  <si>
    <t xml:space="preserve">ESCAVADEIRA HIDRÁULICA SOBRE ESTEIRAS, CAÇAMBA 0,80 M3, PESO OPERACIONAL 17 T, POTENCIA BRUTA 111 HP - MATERIAIS NA OPERAÇÃO.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</si>
  <si>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</si>
  <si>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</si>
  <si>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</si>
  <si>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</si>
  <si>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</si>
  <si>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</si>
  <si>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</si>
  <si>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</si>
  <si>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ESPARGIDOR DE ASFALTO PRESSURIZADO, TANQUE 6 M3 COM ISOLAÇÃO TÉRMICA, AQUECIDO COM 2 MAÇARICOS, COM BARRA ESPARGIDORA 3,60 M, MONTADO SOBRE CAMINHÃO  TOCO, PBT 14.300 KG, POTÊNCIA 185 CV - DEPRECIAÇÃO. AF_05/2023</t>
  </si>
  <si>
    <t xml:space="preserve">ESPARGIDOR DE ASFALTO PRESSURIZADO, TANQUE 6 M3 COM ISOLAÇÃO TÉRMICA, AQUECIDO COM 2 MAÇARICOS, COM BARRA ESPARGIDORA 3,60 M, MONTADO SOBRE CAMINHÃO  TOCO, PBT 14.300 KG, POTÊNCIA 185 CV - IMPOSTOS E SEGUROS. AF_05/2023</t>
  </si>
  <si>
    <t xml:space="preserve">ESPARGIDOR DE ASFALTO PRESSURIZADO, TANQUE 6 M3 COM ISOLAÇÃO TÉRMICA, AQUECIDO COM 2 MAÇARICOS, COM BARRA ESPARGIDORA 3,60 M, MONTADO SOBRE CAMINHÃO  TOCO, PBT 14.300 KG, POTÊNCIA 185 CV - JUROS. AF_05/2023</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</si>
  <si>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</si>
  <si>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MATERIAIS NA OPERAÇÃO. AF_05/2023</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</si>
  <si>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</si>
  <si>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</si>
  <si>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</si>
  <si>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</si>
  <si>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</si>
  <si>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</si>
  <si>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</si>
  <si>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</si>
  <si>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</si>
  <si>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</si>
  <si>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</si>
  <si>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</si>
  <si>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</si>
  <si>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</si>
  <si>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</si>
  <si>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GRADE DE DISCO CONTROLE REMOTO REBOCÁVEL, COM 24 DISCOS 24" X 6 MM COM PNEUS PARA TRANSPORTE - MANUTENÇÃO. AF_06/2014</t>
  </si>
  <si>
    <t xml:space="preserve">GRADE DE DISCO REBOCÁVEL COM 20 DISCOS 24" X 6 MM COM PNEUS PARA TRANSPORTE - DEPRECIAÇÃO. AF_06/2014</t>
  </si>
  <si>
    <t xml:space="preserve">GRADE DE DISCO REBOCÁVEL COM 20 DISCOS 24" X 6 MM COM PNEUS PARA TRANSPORTE - JUROS. AF_06/2014</t>
  </si>
  <si>
    <t xml:space="preserve">GRADE DE DISCO REBOCÁVEL COM 20 DISCOS 24" X 6 MM COM PNEUS PARA TRANSPORTE - MANUTENÇÃO. AF_06/2014</t>
  </si>
  <si>
    <t xml:space="preserve">GRUA ASCENCIONAL, LANCA DE 42 M, CAPACIDADE DE 1,5 T A 30 M, ALTURA ATE 39 M   JUROS. AF_05/2023</t>
  </si>
  <si>
    <t xml:space="preserve">GRUA ASCENCIONAL, LANCA DE 42 M, CAPACIDADE DE 1,5 T A 30 M, ALTURA ATE 39 M   MANUTENÇÃO. AF_05/2023</t>
  </si>
  <si>
    <t xml:space="preserve">GRUA ASCENCIONAL, LANCA DE 42 M, CAPACIDADE DE 1,5 T A 30 M, ALTURA ATE 39 M   MATERIAIS NA OPERAÇÃO. AF_05/2023</t>
  </si>
  <si>
    <t xml:space="preserve">GRUA ASCENCIONAL, LANÇA DE 30 M, CAPACIDADE DE 1,0 T A 30 M, ALTURA ATÉ 39 M   DEPRECIAÇÃO. AF_05/2023</t>
  </si>
  <si>
    <t xml:space="preserve">GRUA ASCENCIONAL, LANÇA DE 30 M, CAPACIDADE DE 1,0 T A 30 M, ALTURA ATÉ 39 M   JUROS. AF_05/2023</t>
  </si>
  <si>
    <t xml:space="preserve">GRUA ASCENCIONAL, LANÇA DE 30 M, CAPACIDADE DE 1,0 T A 30 M, ALTURA ATÉ 39 M   MANUTENÇÃO. AF_05/2023</t>
  </si>
  <si>
    <t xml:space="preserve">GRUA ASCENCIONAL, LANÇA DE 30 M, CAPACIDADE DE 1,0 T A 30 M, ALTURA ATÉ 39 M   MATERIAIS NA OPERAÇÃO. AF_05/2023</t>
  </si>
  <si>
    <t xml:space="preserve">GRUA ASCENCIONAL, LANÇA DE 42 M, CAPACIDADE DE 1,5 T A 30 M, ALTURA ATÉ 39 M   DEPRECIAÇÃO. AF_05/2023</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</si>
  <si>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</si>
  <si>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</si>
  <si>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</si>
  <si>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</si>
  <si>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GERADOR COM CARENAGEM, MOTOR DIESEL POTÊNCIA STANDART ENTRE 250 E 260 KVA - DEPRECIAÇÃO. AF_12/2016</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</si>
  <si>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</si>
  <si>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</si>
  <si>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</si>
  <si>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DIESEL, COM CARENAGEM, POTÊNCIA STANDART ENTRE 400 E 460 KVA, VELOCIDADE DE 1800 RPM, FREQUÊNCIA DE 60 HZ - MATERIAIS NA OPERAÇÃO. AF_05/2023</t>
  </si>
  <si>
    <t xml:space="preserve">GRUPO GERADOR ESTACIONÁRIO, MOTOR DIESEL POTÊNCIA 170 KVA - DEPRECIAÇÃO. AF_02/2016</t>
  </si>
  <si>
    <t xml:space="preserve">GRUPO GERADOR ESTACIONÁRIO, MOTOR DIESEL POTÊNCIA 170 KVA - JUROS. AF_02/2016</t>
  </si>
  <si>
    <t xml:space="preserve">GRUPO GERADOR ESTACIONÁRIO, MOTOR DIESEL POTÊNCIA 170 KVA - MANUTENÇÃO. AF_02/2016</t>
  </si>
  <si>
    <t xml:space="preserve">GRUPO GERADOR ESTACIONÁRIO, MOTOR DIESEL POTÊNCIA 170 KVA - MATERIAIS NA OPERAÇÃO. AF_02/2016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</si>
  <si>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</si>
  <si>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</si>
  <si>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</si>
  <si>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</si>
  <si>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</si>
  <si>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</si>
  <si>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</si>
  <si>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</si>
  <si>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</si>
  <si>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</si>
  <si>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</si>
  <si>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</si>
  <si>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GUINDASTE DERRICK, LANÇA DE *20* M, CARGA MÁXIMA 10T, POTÊNCIA 45 KW - MATERIAIS NA OPERAÇÃO. AF_01/2024</t>
  </si>
  <si>
    <t xml:space="preserve">GUINDASTE HIDRAULICO AUTOPROPELIDO, COM LANÇA TRELIÇADA 40 M, CAPACIDADE MÁXIMA 75 T, EQUIPADO COM CLAMSHELL - MATERIAIS NA OPERAÇÃO. AF_04/2019</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</si>
  <si>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</si>
  <si>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</si>
  <si>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</si>
  <si>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</si>
  <si>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</si>
  <si>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</si>
  <si>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IMPOSTOS E SEGUROS.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</si>
  <si>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</si>
  <si>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</si>
  <si>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</si>
  <si>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TRELICADA 41 M, CAPACIDADE MÁXIMA DE ELEVAÇÃO 43 T, POTÊNCIA 230 KW, EQUIPADO COM CAÇAMBA DE ARRASTO (DRAGLINE) DE 0,76 M3 - MATERIAIS NA OPERAÇÃO. AF_06/2023</t>
  </si>
  <si>
    <t xml:space="preserve">GUINDASTE HIDRÁULICO RODOVIÁRIO, LANCA TELESCÓPICA DE *50+20* M, CAPACIDADE MÁXIMA DE 90T, 4 EIXOS, POTÊNCIA 330 KW, MOTOR DIESEL - MATERIAIS NA OPERAÇÃO. AF_01/2024</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</si>
  <si>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</si>
  <si>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</si>
  <si>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</si>
  <si>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</si>
  <si>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</si>
  <si>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</si>
  <si>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</si>
  <si>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</si>
  <si>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</si>
  <si>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</si>
  <si>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</si>
  <si>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GUINDAUTO HIDRÁULICO, CAPACIDADE MÁXIMA DE CARGA 6200 KG, MOMENTO MÁXIMO DE CARGA 11,7 TM, ALCANCE MÁXIMO HORIZONTAL 9,70 M, INCLUSIVE CAMINHÃO TOCO PBT 16.000 KG, POTÊNCIA DE 189 CV - MATERIAIS NA OPERAÇÃO. AF_08/2015</t>
  </si>
  <si>
    <t xml:space="preserve">GUINDAUTO HIDRÁULICO, CAPACIDADE MÁXIMA DE CARGA 6200 KG, MOMENTO MÁXIMO DE CARGA 11,7 TM, ALCANCE MÁXIMO HORIZONTAL 9,70 M, INCLUSIVE CAMINHÃO TOCO PBT 16.000 KG, POTÊNCIA DE 189 CV E CESTA AÉREA COM ISOLAMENTO CLASSE C - MATERIAIS NA OPERAÇÃO. AF_01/2025</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</si>
  <si>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</si>
  <si>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</si>
  <si>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</si>
  <si>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</si>
  <si>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</si>
  <si>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</si>
  <si>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</si>
  <si>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</si>
  <si>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</si>
  <si>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LAVADORA DE ALTA PRESSAO (LAVA-JATO) PARA AGUA FRIA, PRESSAO DE OPERACAO ENTRE 1400 E 1900 LIB/POL2, VAZAO MAXIMA ENTRE 400 E 700 L/H - DEPRECIAÇÃO. AF_05/2023</t>
  </si>
  <si>
    <t xml:space="preserve">LAVADORA DE ALTA PRESSAO (LAVA-JATO) PARA AGUA FRIA, PRESSAO DE OPERACAO ENTRE 1400 E 1900 LIB/POL2, VAZAO MAXIMA ENTRE 400 E 700 L/H - JUROS. AF_05/2023</t>
  </si>
  <si>
    <t xml:space="preserve">LAVADORA DE ALTA PRESSAO (LAVA-JATO) PARA AGUA FRIA, PRESSAO DE OPERACAO ENTRE 1400 E 1900 LIB/POL2, VAZAO MAXIMA ENTRE 400 E 700 L/H - MANUTENÇÃO. AF_05/2023</t>
  </si>
  <si>
    <t xml:space="preserve">LAVADORA DE ALTA PRESSAO (LAVA-JATO) PARA AGUA FRIA, PRESSAO DE OPERACAO ENTRE 1400 E 1900 LIB/POL2, VAZAO MAXIMA ENTRE 400 E 700 L/H - MATERIAIS NA OPERAÇÃO. AF_05/2023</t>
  </si>
  <si>
    <t xml:space="preserve">LIXADEIRA DE PAREDE, COM LED, POTÊNCIA 750 W, FREQUÊNCIA 60 HZ, VELOCIDADE 1000 A 2100 RPM, DIÂMETRO DA LIXA 225 MM - MATERIAIS NA OPERAÇÃO. AF_12/2022</t>
  </si>
  <si>
    <t xml:space="preserve">MANIPULADOR TELESCÓPICO, POTÊNCIA DE 85 HP, CAPACIDADE DE CARGA DE 3.500 KG, ALTURA MÁXIMA DE ELEVAÇÃO DE 12,3 M - DEPRECIAÇÃO. AF_05/2023</t>
  </si>
  <si>
    <t xml:space="preserve">MANIPULADOR TELESCÓPICO, POTÊNCIA DE 85 HP, CAPACIDADE DE CARGA DE 3.500 KG, ALTURA MÁXIMA DE ELEVAÇÃO DE 12,3 M - JUROS. AF_05/2023</t>
  </si>
  <si>
    <t xml:space="preserve">MANIPULADOR TELESCÓPICO, POTÊNCIA DE 85 HP, CAPACIDADE DE CARGA DE 3.500 KG, ALTURA MÁXIMA DE ELEVAÇÃO DE 12,3 M - MANUTENÇÃO. AF_05/2023</t>
  </si>
  <si>
    <t xml:space="preserve">MANIPULADOR TELESCÓPICO, POTÊNCIA DE 85 HP, CAPACIDADE DE CARGA DE 3.500 KG, ALTURA MÁXIMA DE ELEVAÇÃO DE 12,3 M - MATERIAIS NA OPERAÇÃO. AF_05/2023</t>
  </si>
  <si>
    <t xml:space="preserve">MARTELETE OU ROMPEDOR PNEUMÁTICO MANUAL, 28 KG, COM SILENCIADOR - DEPRECIAÇÃO. AF_07/2016</t>
  </si>
  <si>
    <t xml:space="preserve">MARTELETE OU ROMPEDOR PNEUMÁTICO MANUAL, 28 KG, COM SILENCIADOR - JUROS. AF_07/2016</t>
  </si>
  <si>
    <t xml:space="preserve">MARTELETE OU ROMPEDOR PNEUMÁTICO MANUAL, 28 KG, COM SILENCIADOR - MANUTENÇÃO. AF_07/2016</t>
  </si>
  <si>
    <t xml:space="preserve">MARTELETE PERFURADOR/ ROMPEDOR ELÉTRICO, POTÊNCIA 800 W, 220 V - MATERIAIS NA OPERAÇÃO. AF_05/2023</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</si>
  <si>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</si>
  <si>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</si>
  <si>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</si>
  <si>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</si>
  <si>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</si>
  <si>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</si>
  <si>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</si>
  <si>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</si>
  <si>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</si>
  <si>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</si>
  <si>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MINI GUINDASTE ARANHA SOBRE ESTEIRAS E LANCA TELESCÓPICA, CAPACIDADE MÁXIMA DE CARGA 3,0 TON, RAIO MÁXIMO DE TRABALHO 8,25 M, ALTURA DE LANÇA DO SOLO 9,2 M, 55 M DE CABO DE AÇO 8 MM, MOTOR ELÉTRICO 220/380 VOLTS - MATERIAIS NA OPERAÇÃO. AF_03/2022</t>
  </si>
  <si>
    <t xml:space="preserve">MINICARREGADEIRA SOBRE RODAS POTENCIA 47HP CAPACIDADE OPERACAO 646 KG, COM VASSOURA MECÂNICA ACOPLADA - DEPRECIAÇÃO.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</si>
  <si>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</si>
  <si>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</si>
  <si>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</si>
  <si>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</si>
  <si>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</si>
  <si>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</si>
  <si>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</si>
  <si>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MINIESCAVADEIRA SOBRE ESTEIRAS, POTÊNCIA LÍQUIDA DE *30* HP, PESO OPERACIONAL DE *3.500* KG - DEPRECIAÇÃO. AF_04/2017</t>
  </si>
  <si>
    <t xml:space="preserve">MINIESCAVADEIRA SOBRE ESTEIRAS, POTÊNCIA LÍQUIDA DE *30* HP, PESO OPERACIONAL DE *3.500* KG - JUROS. AF_04/2017</t>
  </si>
  <si>
    <t xml:space="preserve">MINIESCAVADEIRA SOBRE ESTEIRAS, POTÊNCIA LÍQUIDA DE *30* HP, PESO OPERACIONAL DE *3.500* KG - MANUTENÇÃO. AF_04/2017</t>
  </si>
  <si>
    <t xml:space="preserve">MINIESCAVADEIRA SOBRE ESTEIRAS, POTÊNCIA LÍQUIDA DE *30* HP, PESO OPERACIONAL DE *3.500* KG - MATERIAIS NA OPERAÇÃO. AF_04/2017</t>
  </si>
  <si>
    <t xml:space="preserve">MISTURADOR DE ARGAMASSA, EIXO HORIZONTAL, CAPACIDADE DE MISTURA 160 KG, MOTOR ELÉTRICO POTÊNCIA 3 CV - DEPRECIAÇÃO. AF_05/2023</t>
  </si>
  <si>
    <t xml:space="preserve">MISTURADOR DE ARGAMASSA, EIXO HORIZONTAL, CAPACIDADE DE MISTURA 160 KG, MOTOR ELÉTRICO POTÊNCIA 3 CV - JUROS. AF_05/2023</t>
  </si>
  <si>
    <t xml:space="preserve">MISTURADOR DE ARGAMASSA, EIXO HORIZONTAL, CAPACIDADE DE MISTURA 160 KG, MOTOR ELÉTRICO POTÊNCIA 3 CV - MANUTENÇÃO. AF_05/2023</t>
  </si>
  <si>
    <t xml:space="preserve">MISTURADOR DE ARGAMASSA, EIXO HORIZONTAL, CAPACIDADE DE MISTURA 160 KG, MOTOR ELÉTRICO POTÊNCIA 3 CV - MATERIAIS NA OPERAÇÃO. AF_05/2023</t>
  </si>
  <si>
    <t xml:space="preserve">MISTURADOR DE ARGAMASSA, EIXO HORIZONTAL, CAPACIDADE DE MISTURA 300 KG, MOTOR ELÉTRICO POTÊNCIA 5 CV - DEPRECIAÇÃO. AF_05/2023</t>
  </si>
  <si>
    <t xml:space="preserve">MISTURADOR DE ARGAMASSA, EIXO HORIZONTAL, CAPACIDADE DE MISTURA 300 KG, MOTOR ELÉTRICO POTÊNCIA 5 CV - JUROS. AF_05/2023</t>
  </si>
  <si>
    <t xml:space="preserve">MISTURADOR DE ARGAMASSA, EIXO HORIZONTAL, CAPACIDADE DE MISTURA 300 KG, MOTOR ELÉTRICO POTÊNCIA 5 CV - MANUTENÇÃO. AF_05/2023</t>
  </si>
  <si>
    <t xml:space="preserve">MISTURADOR DE ARGAMASSA, EIXO HORIZONTAL, CAPACIDADE DE MISTURA 300 KG, MOTOR ELÉTRICO POTÊNCIA 5 CV - MATERIAIS NA OPERAÇÃO. AF_05/2023</t>
  </si>
  <si>
    <t xml:space="preserve">MISTURADOR DE ARGAMASSA, EIXO HORIZONTAL, CAPACIDADE DE MISTURA 600 KG, MOTOR ELÉTRICO POTÊNCIA 7,5 CV - DEPRECIAÇÃO. AF_05/2023</t>
  </si>
  <si>
    <t xml:space="preserve">MISTURADOR DE ARGAMASSA, EIXO HORIZONTAL, CAPACIDADE DE MISTURA 600 KG, MOTOR ELÉTRICO POTÊNCIA 7,5 CV - JUROS. AF_05/2023</t>
  </si>
  <si>
    <t xml:space="preserve">MISTURADOR DE ARGAMASSA, EIXO HORIZONTAL, CAPACIDADE DE MISTURA 600 KG, MOTOR ELÉTRICO POTÊNCIA 7,5 CV - MANUTENÇÃO. AF_05/2023</t>
  </si>
  <si>
    <t xml:space="preserve">MISTURADOR DE ARGAMASSA, EIXO HORIZONTAL, CAPACIDADE DE MISTURA 600 KG, MOTOR ELÉTRICO POTÊNCIA 7,5 CV - MATERIAIS NA OPERAÇÃO. AF_05/2023</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</si>
  <si>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</si>
  <si>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</si>
  <si>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</si>
  <si>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</si>
  <si>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PARA PREPARO DE LAMA ESTABILIZANTE COM CAPACIDADE DE *4000* L, COM BOMBA CENTRÍFUGA 5,5 HP A 23,07 HP, PARA SISTEMA DE FURO DIRECIONAL - MATERIAIS NA OPERAÇÃO. AF_05/2023</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</si>
  <si>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</si>
  <si>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</si>
  <si>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</si>
  <si>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</si>
  <si>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MOTOBOMBA TRASH (PARA ÁGUA SUJA) AUTO ESCORVANTE, MOTOR GASOLINA DE 6,41 HP, DIÂMETROS DE SUCÇÃO X RECALQUE: 3" X 3", HM/Q = 10 MCA / 60 M3/H A 23 MCA / 0 M3/H - DEPRECIAÇÃO. AF_10/2014</t>
  </si>
  <si>
    <t xml:space="preserve">MOTOBOMBA TRASH (PARA ÁGUA SUJA) AUTO ESCORVANTE, MOTOR GASOLINA DE 6,41 HP, DIÂMETROS DE SUCÇÃO X RECALQUE: 3" X 3", HM/Q = 10 MCA / 60 M3/H A 23 MCA / 0 M3/H - JUROS. AF_10/2014</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</si>
  <si>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</si>
  <si>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</si>
  <si>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</si>
  <si>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</si>
  <si>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MOTONIVELADORA POTÊNCIA BÁSICA LÍQUIDA (PRIMEIRA MARCHA) 125 HP, PESO BRUTO 13032 KG, LARGURA DA LÂMINA DE 3,7 M - MANUTENÇÃO. AF_06/2014</t>
  </si>
  <si>
    <t xml:space="preserve">MOTONIVELADORA POTÊNCIA BÁSICA LÍQUIDA (PRIMEIRA MARCHA) 125 HP, PESO BRUTO 13032 KG, LARGURA DA LÂMINA DE 3,7 M - MATERIAIS NA OPERAÇÃO. AF_06/2014</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</si>
  <si>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</si>
  <si>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</si>
  <si>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</si>
  <si>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</si>
  <si>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TRAÇÃO MANUAL, 4 CV, PRESSÃO MAX 3300 PSI, TANQUE 20 L - MATERIAIS NA OPERAÇÃO. AF_06/2021</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</si>
  <si>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</si>
  <si>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</si>
  <si>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</si>
  <si>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</si>
  <si>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FORMER DOBRAS DIVERSAS: 220V/380V TRIFÁSICO OU MONOFÁSICO, CAPACIDADE 0,5-1,27MM, MOTOR 2CV - MATERIAIS NA OPERAÇÃO. AF_05/2023</t>
  </si>
  <si>
    <t xml:space="preserve">MÁQUINA JATO DE PRESSAO PORTÁTIL, CAMARA DE 1 SAIDA, CAPACIDADE 280 L, DIAMETRO 670 MM, BICO DE JATO CURTO VENTURI DE 5/16" , MANGUEIRA DE 1" COM COMPRESSOR DE AR REBOCÁVEL 189 PCM E MOTOR DIESEL 63 CV - DEPRECIAÇÃO. AF_05/2023</t>
  </si>
  <si>
    <t xml:space="preserve">MÁQUINA JATO DE PRESSAO PORTÁTIL, CAMARA DE 1 SAIDA, CAPACIDADE 280 L, DIAMETRO 670 MM, BICO DE JATO CURTO VENTURI DE 5/16" , MANGUEIRA DE 1" COM COMPRESSOR DE AR REBOCÁVEL 189 PCM E MOTOR DIESEL 63 CV - JUROS. AF_05/2023</t>
  </si>
  <si>
    <t xml:space="preserve">MÁQUINA JATO DE PRESSAO PORTÁTIL, CAMARA DE 1 SAIDA, CAPACIDADE 280 L, DIAMETRO 670 MM, BICO DE JATO CURTO VENTURI DE 5/16" , MANGUEIRA DE 1" COM COMPRESSOR DE AR REBOCÁVEL 189 PCM E MOTOR DIESEL 63 CV - MANUTENÇÃO. AF_05/2023</t>
  </si>
  <si>
    <t xml:space="preserve">MÁQUINA JATO DE PRESSAO PORTÁTIL, CAMARA DE 1 SAIDA, CAPACIDADE 280 L, DIAMETRO 670 MM, BICO DE JATO CURTO VENTURI DE 5/16" , MANGUEIRA DE 1" COM COMPRESSOR DE AR REBOCÁVEL 189 PCM E MOTOR DIESEL 63 CV - MATERIAIS NA OPERAÇÃO. AF_05/2023</t>
  </si>
  <si>
    <t xml:space="preserve">MÁQUINA METALEIRA UNIVERSAL MODELO IW 110/180 BTD - MATERIAIS NA OPERAÇÃO. AF_05/2023</t>
  </si>
  <si>
    <t xml:space="preserve">MÁQUINA PARA SOLDA POR ELETROFUSÃO PARA TUBOS DE POLIETILENO DE ALTA DENSIDADE (PEAD) COM DIÂMETRO EXTERNO DE 20 A 1600 MM, POTÊNCIA DE 3500 W - MATERIAIS NA OPERAÇÃO. AF_05/2023</t>
  </si>
  <si>
    <t xml:space="preserve">MÁQUINA PARA SOLDA POR ELETROFUSÃO PARA TUBOS DE POLIETILENO DE ALTA DENSIDADE (PEAD) COM DIÂMETRO EXTERNO DE 20 A 800 MM, POTÊNCIA ENTRE 2750 E 3000 W - MATERIAIS NA OPERAÇÃO. AF_05/2023</t>
  </si>
  <si>
    <t xml:space="preserve">MÁQUINA PARA SOLDA POR TERMOFUSÃO PARA TUBOS DE POLIETILENO DE ALTA DENSIDADE (PEAD) COM DIÂMETRO EXTERNO DE 315 A 630 MM, POTÊNCIA ENTRE 8000 E 12350 W - MATERIAIS NA OPERAÇÃO. AF_05/2023</t>
  </si>
  <si>
    <t xml:space="preserve">MÁQUINA PARA SOLDA POR TERMOFUSÃO PARA TUBOS DE POLIETILENO DE ALTA DENSIDADE (PEAD) COM DIÂMETRO EXTERNO DE 710 A 1200 MM, POTÊNCIA ENTRE 16000 E 29500 W - MATERIAIS NA OPERAÇÃO. AF_05/2023</t>
  </si>
  <si>
    <t xml:space="preserve">MÁQUINA PARA SOLDA POR TERMOFUSÃO PARA TUBOS DE POLIETILENO DE ALTA DENSIDADE (PEAD) COM DIÂMETRO EXTERNO DE 90 A 315 MM, POTÊNCIA ENTRE 2500 E 5350 W - MATERIAIS NA OPERAÇÃO. AF_05/2023</t>
  </si>
  <si>
    <t xml:space="preserve">MÁQUINA SOLDA ARCO COM PISTOLA DE SOLDAGEM PARA STUD BOLT DE 5 MM A 22 MM - MATERIAIS NA OPERAÇÃO. AF_05/2023</t>
  </si>
  <si>
    <t xml:space="preserve">PENEIRA ROTATIVA COM MOTOR ELÉTRICO TRIFÁSICO DE 2 CV, CILINDRO DE 1 M X 0,60 M, COM FUROS DE 3,17 MM - DEPRECIAÇÃO. AF_05/2023</t>
  </si>
  <si>
    <t xml:space="preserve">PENEIRA ROTATIVA COM MOTOR ELÉTRICO TRIFÁSICO DE 2 CV, CILINDRO DE 1 M X 0,60 M, COM FUROS DE 3,17 MM - JUROS. AF_05/2023</t>
  </si>
  <si>
    <t xml:space="preserve">PENEIRA ROTATIVA COM MOTOR ELÉTRICO TRIFÁSICO DE 2 CV, CILINDRO DE 1 M X 0,60 M, COM FUROS DE 3,17 MM - MANUTENÇÃO. AF_05/2023</t>
  </si>
  <si>
    <t xml:space="preserve">PENEIRA ROTATIVA COM MOTOR ELÉTRICO TRIFÁSICO DE 2 CV, CILINDRO DE 1 M X 0,60 M, COM FUROS DE 3,17 MM - MATERIAIS NA OPERAÇÃO. AF_05/2023</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</si>
  <si>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</si>
  <si>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</si>
  <si>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</si>
  <si>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</si>
  <si>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</si>
  <si>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</si>
  <si>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</si>
  <si>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</si>
  <si>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DE COROA DIAMANTADA PARA CONCRETO, DIÂMETRO ATÉ 250 MM, MOTOR ELÉTRICO 220 V, POTÊNCIA 2.500 W - DEPRECIAÇÃO. AF_05/2023</t>
  </si>
  <si>
    <t xml:space="preserve">PERFURATRIZ DE COROA DIAMANTADA PARA CONCRETO, DIÂMETRO ATÉ 250 MM, MOTOR ELÉTRICO 220 V, POTÊNCIA 2.500 W - JUROS. AF_05/2023</t>
  </si>
  <si>
    <t xml:space="preserve">PERFURATRIZ DE COROA DIAMANTADA PARA CONCRETO, DIÂMETRO ATÉ 250 MM, MOTOR ELÉTRICO 220 V, POTÊNCIA 2.500 W - MANUTENÇÃO. AF_05/2023</t>
  </si>
  <si>
    <t xml:space="preserve">PERFURATRIZ DE COROA DIAMANTADA PARA CONCRETO, DIÂMETRO ATÉ 250 MM, MOTOR ELÉTRICO 220 V, POTÊNCIA 2.500 W - MATERIAIS NA OPERAÇÃO. AF_05/2023</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</si>
  <si>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</si>
  <si>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IMPOSTOS E SEGUROS.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</si>
  <si>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</si>
  <si>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</si>
  <si>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</si>
  <si>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ESTEIRA, TORQUE MÁXIMO 161 KNM, PROFUNDIDADE MÁXIMA 54 M, DIÂMETRO MÁXIMO 1500 MM, POTÊNCIA MOTOR 268 HP - DEPRECIAÇÃO. AF_04/2019</t>
  </si>
  <si>
    <t xml:space="preserve">PERFURATRIZ HIDRÁULICA SOBRE ESTEIRA, TORQUE MÁXIMO 161 KNM, PROFUNDIDADE MÁXIMA 54 M, DIÂMETRO MÁXIMO 1500 MM, POTÊNCIA MOTOR 268 HP - JUROS. AF_04/2019</t>
  </si>
  <si>
    <t xml:space="preserve">PERFURATRIZ HIDRÁULICA SOBRE ESTEIRA, TORQUE MÁXIMO 161 KNM, PROFUNDIDADE MÁXIMA 54 M, DIÂMETRO MÁXIMO 1500 MM, POTÊNCIA MOTOR 268 HP - MANUTENÇÃO. AF_04/2019</t>
  </si>
  <si>
    <t xml:space="preserve">PERFURATRIZ HIDRÁULICA SOBRE ESTEIRA, TORQUE MÁXIMO 161 KNM, PROFUNDIDADE MÁXIMA 54 M, DIÂMETRO MÁXIMO 1500 MM, POTÊNCIA MOTOR 268 HP - MATERIAIS NA OPERAÇÃO. AF_04/2019</t>
  </si>
  <si>
    <t xml:space="preserve">PERFURATRIZ HIDRÁULICA SOBRE ESTEIRA, TORQUE MÁXIMO 98 KNM, PROFUNDIDADE MÁXIMA 25 M, DIÂMETRO MÁXIMO 115 MM, POTÊNCIA MOTOR 190 HP - DEPRECIAÇÃO. AF_02/2021</t>
  </si>
  <si>
    <t xml:space="preserve">PERFURATRIZ HIDRÁULICA SOBRE ESTEIRA, TORQUE MÁXIMO 98 KNM, PROFUNDIDADE MÁXIMA 25 M, DIÂMETRO MÁXIMO 115 MM, POTÊNCIA MOTOR 190 HP - JUROS. AF_02/2021</t>
  </si>
  <si>
    <t xml:space="preserve">PERFURATRIZ HIDRÁULICA SOBRE ESTEIRA, TORQUE MÁXIMO 98 KNM, PROFUNDIDADE MÁXIMA 25 M, DIÂMETRO MÁXIMO 115 MM, POTÊNCIA MOTOR 190 HP - MANUTENÇÃO. AF_02/2021</t>
  </si>
  <si>
    <t xml:space="preserve">PERFURATRIZ HIDRÁULICA SOBRE ESTEIRA, TORQUE MÁXIMO 98 KNM, PROFUNDIDADE MÁXIMA 25 M, DIÂMETRO MÁXIMO 115 MM, POTÊNCIA MOTOR 190 HP - MATERIAIS NA OPERAÇÃO. AF_02/2021</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</si>
  <si>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</si>
  <si>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</si>
  <si>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</si>
  <si>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</si>
  <si>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</si>
  <si>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</si>
  <si>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</si>
  <si>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</si>
  <si>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PARA EXECUÇÃO DE ESTACAS SECANTES, TIPO HÉLICE CONTÍNUA COM CABEÇOTE DUPLO E TUBO METÁLICO - DEPRECIAÇÃO. AF_04/2019</t>
  </si>
  <si>
    <t xml:space="preserve">PERFURATRIZ PARA EXECUÇÃO DE ESTACAS SECANTES, TIPO HÉLICE CONTÍNUA COM CABEÇOTE DUPLO E TUBO METÁLICO - JUROS. AF_04/2019</t>
  </si>
  <si>
    <t xml:space="preserve">PERFURATRIZ PARA EXECUÇÃO DE ESTACAS SECANTES, TIPO HÉLICE CONTÍNUA COM CABEÇOTE DUPLO E TUBO METÁLICO - MANUTENÇÃO. AF_04/2019</t>
  </si>
  <si>
    <t xml:space="preserve">PERFURATRIZ PARA EXECUÇÃO DE ESTACAS SECANTES, TIPO HÉLICE CONTÍNUA COM CABEÇOTE DUPLO E TUBO METÁLICO - MATERIAIS NA OPERAÇÃO. AF_04/2019</t>
  </si>
  <si>
    <t xml:space="preserve">PERFURATRIZ PARA FURO DIRECIONAL HORIZONTAL (HDD) COM CAPACIDADE ATÉ 89 KN, POTÊNCIA 24,8 HP A 80 HP (INCLUSO FERRAMENTAS E LOCALIZADOR) - DEPRECIAÇÃO. AF_05/2023</t>
  </si>
  <si>
    <t xml:space="preserve">PERFURATRIZ PARA FURO DIRECIONAL HORIZONTAL (HDD) COM CAPACIDADE ATÉ 89 KN, POTÊNCIA 24,8 HP A 80 HP (INCLUSO FERRAMENTAS E LOCALIZADOR) - JUROS. AF_05/2023</t>
  </si>
  <si>
    <t xml:space="preserve">PERFURATRIZ PARA FURO DIRECIONAL HORIZONTAL (HDD) COM CAPACIDADE ATÉ 89 KN, POTÊNCIA 24,8 HP A 80 HP (INCLUSO FERRAMENTAS E LOCALIZADOR) - MANUTENÇÃO. AF_05/2023</t>
  </si>
  <si>
    <t xml:space="preserve">PERFURATRIZ PARA FURO DIRECIONAL HORIZONTAL (HDD) COM CAPACIDADE ATÉ 89 KN, POTÊNCIA 24,8 HP A 80 HP (INCLUSO FERRAMENTAS E LOCALIZADOR) - MATERIAIS NA OPERAÇÃO. AF_05/2023</t>
  </si>
  <si>
    <t xml:space="preserve">PERFURATRIZ PARA FURO DIRECIONAL HORIZONTAL (HDD) COM CAPACIDADE DE 201 KN A 560 KN, POTÊNCIA 200 HP A 260 HP (INCLUSO FERRAMENTAS E LOCALIZADOR) - DEPRECIAÇÃO. AF_05/2023</t>
  </si>
  <si>
    <t xml:space="preserve">PERFURATRIZ PARA FURO DIRECIONAL HORIZONTAL (HDD) COM CAPACIDADE DE 201 KN A 560 KN, POTÊNCIA 200 HP A 260 HP (INCLUSO FERRAMENTAS E LOCALIZADOR) - JUROS. AF_05/2023</t>
  </si>
  <si>
    <t xml:space="preserve">PERFURATRIZ PARA FURO DIRECIONAL HORIZONTAL (HDD) COM CAPACIDADE DE 201 KN A 560 KN, POTÊNCIA 200 HP A 260 HP (INCLUSO FERRAMENTAS E LOCALIZADOR) - MANUTENÇÃO. AF_05/2023</t>
  </si>
  <si>
    <t xml:space="preserve">PERFURATRIZ PARA FURO DIRECIONAL HORIZONTAL (HDD) COM CAPACIDADE DE 201 KN A 560 KN, POTÊNCIA 200 HP A 260 HP (INCLUSO FERRAMENTAS E LOCALIZADOR) - MATERIAIS NA OPERAÇÃO. AF_05/2023</t>
  </si>
  <si>
    <t xml:space="preserve">PERFURATRIZ PARA FURO DIRECIONAL HORIZONTAL (HDD) COM CAPACIDADE DE 90 KN A 200 KN, POTÊNCIA 100 HP A 160 HP (INCLUSO FERRAMENTAS E LOCALIZADOR - MANUTENÇÃO. AF_05/2023</t>
  </si>
  <si>
    <t xml:space="preserve">PERFURATRIZ PARA FURO DIRECIONAL HORIZONTAL (HDD) COM CAPACIDADE DE 90 KN A 200 KN, POTÊNCIA 100 HP A 160 HP (INCLUSO FERRAMENTAS E LOCALIZADOR) - DEPRECIAÇÃO. AF_05/2023</t>
  </si>
  <si>
    <t xml:space="preserve">PERFURATRIZ PARA FURO DIRECIONAL HORIZONTAL (HDD) COM CAPACIDADE DE 90 KN A 200 KN, POTÊNCIA 100 HP A 160 HP (INCLUSO FERRAMENTAS E LOCALIZADOR) - JUROS. AF_05/2023</t>
  </si>
  <si>
    <t xml:space="preserve">PERFURATRIZ PARA FURO DIRECIONAL HORIZONTAL (HDD) COM CAPACIDADE DE 90 KN A 200 KN, POTÊNCIA 100 HP A 160 HP (INCLUSO FERRAMENTAS E LOCALIZADOR) - MATERIAIS NA OPERAÇÃO. AF_05/2023</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</si>
  <si>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</si>
  <si>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</si>
  <si>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</si>
  <si>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ROTATIVA SOBRE ESTEIRA, TORQUE MAXIMO 2500 KGM, POTENCIA 110 HP, MOTOR DIESEL - DEPRECIAÇÃO. AF_05/2017</t>
  </si>
  <si>
    <t xml:space="preserve">PERFURATRIZ ROTATIVA SOBRE ESTEIRA, TORQUE MAXIMO 2500 KGM, POTENCIA 110 HP, MOTOR DIESEL - JUROS. AF_05/2017</t>
  </si>
  <si>
    <t xml:space="preserve">PERFURATRIZ ROTATIVA SOBRE ESTEIRA, TORQUE MAXIMO 2500 KGM, POTENCIA 110 HP, MOTOR DIESEL - MANUTENÇÃO. AF_05/2017</t>
  </si>
  <si>
    <t xml:space="preserve">PERFURATRIZ ROTATIVA SOBRE ESTEIRA, TORQUE MAXIMO 2500 KGM, POTENCIA 110 HP, MOTOR DIESEL - MATERIAIS NA OPERAÇÃO. AF_05/2017</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</si>
  <si>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</si>
  <si>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</si>
  <si>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</si>
  <si>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</si>
  <si>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</si>
  <si>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</si>
  <si>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</si>
  <si>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</si>
  <si>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</si>
  <si>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</si>
  <si>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</si>
  <si>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</si>
  <si>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PLATAFORMA ELEVATÓRIA - MATERIAIS NA OPERAÇÃO. AF_04/2019</t>
  </si>
  <si>
    <t xml:space="preserve">POLIDORA DE PISO (POLITRIZ), PESO DE 100KG, DIÂMETRO 450 MM, MOTOR ELÉTRICO, POTÊNCIA 4 HP - DEPRECIAÇÃO. AF_05/2023</t>
  </si>
  <si>
    <t xml:space="preserve">POLIDORA DE PISO (POLITRIZ), PESO DE 100KG, DIÂMETRO 450 MM, MOTOR ELÉTRICO, POTÊNCIA 4 HP - JUROS. AF_05/2023</t>
  </si>
  <si>
    <t xml:space="preserve">POLIDORA DE PISO (POLITRIZ), PESO DE 100KG, DIÂMETRO 450 MM, MOTOR ELÉTRICO, POTÊNCIA 4 HP - MANUTENÇÃO. AF_05/2023</t>
  </si>
  <si>
    <t xml:space="preserve">POLIDORA DE PISO (POLITRIZ), PESO DE 100KG, DIÂMETRO 450 MM, MOTOR ELÉTRICO, POTÊNCIA 4 HP - MATERIAIS NA OPERAÇÃO. AF_05/2023</t>
  </si>
  <si>
    <t xml:space="preserve">PROJETOR DE ARGAMASSA, CAPACIDADE DE PROJEÇÃO 1,5 M3/H, ALCANCE DE 30 ATÉ 60 M, MOTOR ELÉTRICO POTÊNCIA 7,5 HP - DEPRECIAÇÃO. AF_06/2014</t>
  </si>
  <si>
    <t xml:space="preserve">PROJETOR DE ARGAMASSA, CAPACIDADE DE PROJEÇÃO 1,5 M3/H, ALCANCE DE 30 ATÉ 60 M, MOTOR ELÉTRICO POTÊNCIA 7,5 HP - JUROS. AF_06/2014</t>
  </si>
  <si>
    <t xml:space="preserve">PROJETOR DE ARGAMASSA, CAPACIDADE DE PROJEÇÃO 1,5 M3/H, ALCANCE DE 30 ATÉ 60 M, MOTOR ELÉTRICO POTÊNCIA 7,5 HP - MANUTENÇÃO. AF_06/2014</t>
  </si>
  <si>
    <t xml:space="preserve">PROJETOR DE ARGAMASSA, CAPACIDADE DE PROJEÇÃO 1,5 M3/H, ALCANCE DE 30 ATÉ 60 M, MOTOR ELÉTRICO POTÊNCIA 7,5 HP - MATERIAIS NA OPERAÇÃO.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</si>
  <si>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</si>
  <si>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</si>
  <si>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</si>
  <si>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</si>
  <si>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PNEUMÁTICO DE ARGAMASSA PARA CHAPISCO E REBOCO COM RECIPIENTE ACOPLADO, TIPO CANEQUINHA, COM COMPRESSOR DE AR REBOCÁVEL VAZÃO 89 PCM E MOTOR DIESEL DE 20 CV - DEPRECIAÇÃO. AF_05/2023</t>
  </si>
  <si>
    <t xml:space="preserve">PROJETOR PNEUMÁTICO DE ARGAMASSA PARA CHAPISCO E REBOCO COM RECIPIENTE ACOPLADO, TIPO CANEQUINHA, COM COMPRESSOR DE AR REBOCÁVEL VAZÃO 89 PCM E MOTOR DIESEL DE 20 CV - JUROS. AF_05/2023</t>
  </si>
  <si>
    <t xml:space="preserve">PROJETOR PNEUMÁTICO DE ARGAMASSA PARA CHAPISCO E REBOCO COM RECIPIENTE ACOPLADO, TIPO CANEQUINHA, COM COMPRESSOR DE AR REBOCÁVEL VAZÃO 89 PCM E MOTOR DIESEL DE 20 CV - MANUTENÇÃO. AF_05/2023</t>
  </si>
  <si>
    <t xml:space="preserve">PROJETOR PNEUMÁTICO DE ARGAMASSA PARA CHAPISCO E REBOCO COM RECIPIENTE ACOPLADO, TIPO CANEQUINHA, COM COMPRESSOR DE AR REBOCÁVEL VAZÃO 89 PCM E MOTOR DIESEL DE 20 CV - MATERIAIS NA OPERAÇÃO. AF_05/2023</t>
  </si>
  <si>
    <t xml:space="preserve">PULVERIZADOR DE TINTA ELÉTRICO/MÁQUINA DE PINTURA AIRLESS, VAZÃO 2 L/MIN - MATERIAIS NA OPERAÇÃO. AF_05/2023</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</si>
  <si>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</si>
  <si>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</si>
  <si>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PÁ CARREGADEIRA SOBRE RODAS, POTÊNCIA 197 HP, CAPACIDADE DA CAÇAMBA 2,5 A 3,5 M3, PESO OPERACIONAL 18338 KG - MANUTENÇÃO. AF_06/2014</t>
  </si>
  <si>
    <t xml:space="preserve">PÁ CARREGADEIRA SOBRE RODAS, POTÊNCIA 197 HP, CAPACIDADE DA CAÇAMBA 2,5 A 3,5 M3, PESO OPERACIONAL 18338 KG - MATERIAIS NA OPERAÇÃO. AF_06/2014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</si>
  <si>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</si>
  <si>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</si>
  <si>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</si>
  <si>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</si>
  <si>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PÓRTICO ROLANTE MONOVIGA, PERFIL I, 4 PERNAS, CAPACIDADE 5 T  - MATERIAIS NA OPERAÇÃO. AF_04/2019</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</si>
  <si>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</si>
  <si>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</si>
  <si>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</si>
  <si>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</si>
  <si>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RETROESCAVADEIRA SOBRE RODAS COM CARREGADEIRA , PESO OPERACIONAL MÍN. 6,674, POTÊNCIA LÍQ 88 HP, COM MARTELO ROMPEDOR HIDRÁULICO ENTRE  275 A 362 KG - MATERIAIS NA OPERAÇÃO. AF_02/2021</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</si>
  <si>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</si>
  <si>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</si>
  <si>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</si>
  <si>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</si>
  <si>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</si>
  <si>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</si>
  <si>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</si>
  <si>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</si>
  <si>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</si>
  <si>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</si>
  <si>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</si>
  <si>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</si>
  <si>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DE PNEUS ESTÁTICO, PRESSÃO VARIÁVEL, POTÊNCIA 111 HP, PESO SEM/COM LASTRO 9,5 / 26 T, LARGURA DE TRABALHO 1,90 M - DEPRECIAÇÃO. AF_07/2014</t>
  </si>
  <si>
    <t xml:space="preserve">ROLO COMPACTADOR DE PNEUS ESTÁTICO, PRESSÃO VARIÁVEL, POTÊNCIA 111 HP, PESO SEM/COM LASTRO 9,5 / 26 T, LARGURA DE TRABALHO 1,90 M - JUROS. AF_07/2014</t>
  </si>
  <si>
    <t xml:space="preserve">ROLO COMPACTADOR DE PNEUS ESTÁTICO, PRESSÃO VARIÁVEL, POTÊNCIA 111 HP, PESO SEM/COM LASTRO 9,5 / 26 T, LARGURA DE TRABALHO 1,90 M - MANUTENÇÃO. AF_07/2014</t>
  </si>
  <si>
    <t xml:space="preserve">ROLO COMPACTADOR DE PNEUS ESTÁTICO, PRESSÃO VARIÁVEL, POTÊNCIA 111 HP, PESO SEM/COM LASTRO 9,5 / 26 T, LARGURA DE TRABALHO 1,90 M - MATERIAIS NA OPERAÇÃO. AF_07/2014</t>
  </si>
  <si>
    <t xml:space="preserve">ROLO COMPACTADOR DE PNEUS, ESTÁTICO, PRESSÃO VARIÁVEL, POTÊNCIA 110 HP, PESO SEM/COM LASTRO 10,8/27 T, LARGURA DE ROLAGEM 2,30 M - DEPRECIAÇÃO. AF_06/2017</t>
  </si>
  <si>
    <t xml:space="preserve">ROLO COMPACTADOR DE PNEUS, ESTÁTICO, PRESSÃO VARIÁVEL, POTÊNCIA 110 HP, PESO SEM/COM LASTRO 10,8/27 T, LARGURA DE ROLAGEM 2,30 M - JUROS. AF_06/2017</t>
  </si>
  <si>
    <t xml:space="preserve">ROLO COMPACTADOR DE PNEUS, ESTÁTICO, PRESSÃO VARIÁVEL, POTÊNCIA 110 HP, PESO SEM/COM LASTRO 10,8/27 T, LARGURA DE ROLAGEM 2,30 M - MANUTENÇÃO. AF_06/2017</t>
  </si>
  <si>
    <t xml:space="preserve">ROLO COMPACTADOR DE PNEUS, ESTÁTICO, PRESSÃO VARIÁVEL, POTÊNCIA 110 HP, PESO SEM/COM LASTRO 10,8/27 T, LARGURA DE ROLAGEM 2,30 M - MATERIAIS NA OPERAÇÃO. AF_06/2017</t>
  </si>
  <si>
    <t xml:space="preserve">ROLO COMPACTADOR PE DE CARNEIRO VIBRATORIO, POTENCIA 125 HP, PESO OPERACIONAL SEM/COM LASTRO 11,95 / 13,30 T, IMPACTO DINAMICO 38,5 / 22,5 T, LARGURA DE TRABALHO 2,15 M - DEPRECIAÇÃO. AF_06/2014</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</si>
  <si>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</si>
  <si>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</si>
  <si>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ROLO COMPACTADOR PE DE CARNEIRO VIBRATORIO, POTENCIA 125 HP, PESO OPERACIONAL SEM/COM LASTRO 11,95 / 13,30 T, IMPACTO DINAMICO 38,5 / 22,5 T, LARGURA DE TRABALHO 2,15 M - MATERIAIS NA OPERAÇÃO. AF_06/2014</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</si>
  <si>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</si>
  <si>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</si>
  <si>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</si>
  <si>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</si>
  <si>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</si>
  <si>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</si>
  <si>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ROLO COMPACTADOR VIBRATÓRIO DE UM CILINDRO AÇO LISO, POTÊNCIA 80 HP, PESO OPERACIONAL MÁXIMO 8,1 T, IMPACTO DINÂMICO 16,15 / 9,5 T, LARGURA DE TRABALHO 1,68 M - MANUTENÇÃO. AF_06/2014</t>
  </si>
  <si>
    <t xml:space="preserve">ROLO COMPACTADOR VIBRATÓRIO DE UM CILINDRO AÇO LISO, POTÊNCIA 80 HP, PESO OPERACIONAL MÁXIMO 8,1 T, IMPACTO DINÂMICO 16,15 / 9,5 T, LARGURA DE TRABALHO 1,68 M - MATERIAIS NA OPERAÇÃO. AF_06/2014</t>
  </si>
  <si>
    <t xml:space="preserve">ROLO COMPACTADOR VIBRATÓRIO PÉ DE CARNEIRO PARA SOLOS, POTÊNCIA 80 HP, PESO OPERACIONAL SEM/COM LASTRO 7,4 / 8,8 T, LARGURA DE TRABALHO 1,68 M - DEPRECIAÇÃO.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</si>
  <si>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</si>
  <si>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MANUTENÇÃO. AF_02/2016</t>
  </si>
  <si>
    <t xml:space="preserve">ROLO COMPACTADOR VIBRATÓRIO PÉ DE CARNEIRO PARA SOLOS, POTÊNCIA 80 HP, PESO OPERACIONAL SEM/COM LASTRO 7,4 / 8,8 T, LARGURA DE TRABALHO 1,68 M - MATERIAIS NA OPERAÇÃO. AF_02/2016</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</si>
  <si>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</si>
  <si>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</si>
  <si>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MANUTENÇÃO. AF_02/2016</t>
  </si>
  <si>
    <t xml:space="preserve">ROLO COMPACTADOR VIBRATÓRIO PÉ DE CARNEIRO, OPERADO POR CONTROLE REMOTO, POTÊNCIA 12,5 KW, PESO OPERACIONAL 1,675 T, LARGURA DE TRABALHO 0,85 M - MATERIAIS NA OPERAÇÃO. AF_02/2016</t>
  </si>
  <si>
    <t xml:space="preserve">ROLO COMPACTADOR VIBRATÓRIO REBOCÁVEL, CILINDRO DE AÇO LISO, POTÊNCIA DE TRAÇÃO DE 65 CV, PESO 4,7 T, IMPACTO DINÂMICO 18,3 T, LARGURA DE TRABALHO 1,67 M - DEPRECIAÇÃO. AF_02/2016</t>
  </si>
  <si>
    <t xml:space="preserve">ROLO COMPACTADOR VIBRATÓRIO REBOCÁVEL, CILINDRO DE AÇO LISO, POTÊNCIA DE TRAÇÃO DE 65 CV, PESO 4,7 T, IMPACTO DINÂMICO 18,3 T, LARGURA DE TRABALHO 1,67 M - JUROS. AF_02/2016</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</si>
  <si>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</si>
  <si>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</si>
  <si>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</si>
  <si>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</si>
  <si>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</si>
  <si>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</si>
  <si>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</si>
  <si>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</si>
  <si>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</si>
  <si>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</si>
  <si>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</si>
  <si>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</si>
  <si>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</si>
  <si>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FITA HORIZONTAL, ELÉTRICA, COM CONTROLE HIDRÁULICO, PAINEL DE COMANDO EM 24 V, MOTOR ELÉTRICO 1,5 CV, DIMENSÕES DA FITA 3880 X 27 X 0,9 MM, TRIFÁSICA - MATERIAIS NA OPERAÇÃO. AF_05/2023</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</si>
  <si>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</si>
  <si>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</si>
  <si>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</si>
  <si>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TANQUE DE ASFALTO ESTACIONÁRIO COM MAÇARICO, CAPACIDADE 20.000 L - DEPRECIAÇÃO. AF_05/2023</t>
  </si>
  <si>
    <t xml:space="preserve">TANQUE DE ASFALTO ESTACIONÁRIO COM MAÇARICO, CAPACIDADE 20.000 L - JUROS. AF_05/2023</t>
  </si>
  <si>
    <t xml:space="preserve">TANQUE DE ASFALTO ESTACIONÁRIO COM MAÇARICO, CAPACIDADE 20.000 L - MANUTENÇÃO. AF_05/2023</t>
  </si>
  <si>
    <t xml:space="preserve">TANQUE DE ASFALTO ESTACIONÁRIO COM MAÇARICO, CAPACIDADE 20.000 L - MATERIAIS NA OPERAÇÃO. AF_05/2023</t>
  </si>
  <si>
    <t xml:space="preserve">TANQUE DE ASFALTO ESTACIONÁRIO COM SERPENTINA, CAPACIDADE 30.000 L - DEPRECIAÇÃO. AF_05/2023</t>
  </si>
  <si>
    <t xml:space="preserve">TANQUE DE ASFALTO ESTACIONÁRIO COM SERPENTINA, CAPACIDADE 30.000 L - JUROS. AF_05/2023</t>
  </si>
  <si>
    <t xml:space="preserve">TANQUE DE ASFALTO ESTACIONÁRIO COM SERPENTINA, CAPACIDADE 30.000 L - MANUTENÇÃO. AF_05/2023</t>
  </si>
  <si>
    <t xml:space="preserve">TANQUE DE ASFALTO ESTACIONÁRIO COM SERPENTINA, CAPACIDADE 30.000 L - MATERIAIS NA OPERAÇÃO. AF_05/2023</t>
  </si>
  <si>
    <t xml:space="preserve">TARTARUGA DE OXICORTE CG1, MONOFÁSICA, 220 V, FREQUÊNCIA 50 HZ, VELOCIDADE DE CORTE (MM/MIN) 50 A 750, DIÂMETRO MÍNIMO DO COMPASSO MM 200 - MATERIAIS NA OPERAÇÃO. AF_05/2023</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</si>
  <si>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</si>
  <si>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</si>
  <si>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</si>
  <si>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</si>
  <si>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</si>
  <si>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</si>
  <si>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</si>
  <si>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</si>
  <si>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TORRE, COMPOSTA POR GUINCHO MECÂNICO, GUINCHO MANUAL, CABOS DE AÇO, PITEIRA E SOQUETE  - MATERIAIS NA OPERAÇÃO. AF_05/2023</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</si>
  <si>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</si>
  <si>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</si>
  <si>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MANUTENÇÃO. AF_06/2014</t>
  </si>
  <si>
    <t xml:space="preserve">TRATOR DE ESTEIRAS, POTÊNCIA 100 HP, PESO OPERACIONAL 9,4 T, COM LÂMINA 2,19 M3 - MATERIAIS NA OPERAÇÃO. AF_06/2014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</si>
  <si>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</si>
  <si>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</si>
  <si>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</si>
  <si>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</si>
  <si>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</si>
  <si>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</si>
  <si>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TRATOR DE ESTEIRAS, POTÊNCIA 150 HP, PESO OPERACIONAL 16,7 T, COM RODA MOTRIZ ELEVADA E LÂMINA 3,18 M3 - MANUTENÇÃO. AF_06/2014</t>
  </si>
  <si>
    <t xml:space="preserve">TRATOR DE ESTEIRAS, POTÊNCIA 150 HP, PESO OPERACIONAL 16,7 T, COM RODA MOTRIZ ELEVADA E LÂMINA 3,18 M3 - MATERIAIS NA OPERAÇÃO. AF_06/2014</t>
  </si>
  <si>
    <t xml:space="preserve">TRATOR DE ESTEIRAS, POTÊNCIA 170 HP, PESO OPERACIONAL 19 T, CAÇAMBA 5,2 M3 - DEPRECIAÇÃO. AF_06/2014</t>
  </si>
  <si>
    <t xml:space="preserve">TRATOR DE ESTEIRAS, POTÊNCIA 170 HP, PESO OPERACIONAL 19 T, CAÇAMBA 5,2 M3 - JUROS. AF_06/2014</t>
  </si>
  <si>
    <t xml:space="preserve">TRATOR DE ESTEIRAS, POTÊNCIA 170 HP, PESO OPERACIONAL 19 T, CAÇAMBA 5,2 M3 - MANUTENÇÃO. AF_06/2014</t>
  </si>
  <si>
    <t xml:space="preserve">TRATOR DE ESTEIRAS, POTÊNCIA 170 HP, PESO OPERACIONAL 19 T, CAÇAMBA 5,2 M3 - MATERIAIS NA OPERAÇÃO.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</si>
  <si>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</si>
  <si>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</si>
  <si>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TRATOR DE ESTEIRAS, POTÊNCIA 347 HP, PESO OPERACIONAL 38,5 T, COM LÂMINA 8,70 M3 - MANUTENÇÃO. AF_06/2014</t>
  </si>
  <si>
    <t xml:space="preserve">TRATOR DE ESTEIRAS, POTÊNCIA 347 HP, PESO OPERACIONAL 38,5 T, COM LÂMINA 8,70 M3 - MATERIAIS NA OPERAÇÃO. AF_06/2014</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</si>
  <si>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</si>
  <si>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</si>
  <si>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</si>
  <si>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</si>
  <si>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</si>
  <si>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</si>
  <si>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</si>
  <si>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</si>
  <si>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</si>
  <si>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</si>
  <si>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</si>
  <si>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</si>
  <si>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</si>
  <si>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</si>
  <si>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</si>
  <si>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</si>
  <si>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TRATOR DE PNEUS, POTÊNCIA 122 CV, TRAÇÃO 4X4, PESO COM LASTRO DE 4.510 KG - DEPRECIAÇÃO. AF_06/2014</t>
  </si>
  <si>
    <t xml:space="preserve">TRATOR DE PNEUS, POTÊNCIA 122 CV, TRAÇÃO 4X4, PESO COM LASTRO DE 4.510 KG - JUROS. AF_06/2014</t>
  </si>
  <si>
    <t xml:space="preserve">TRATOR DE PNEUS, POTÊNCIA 122 CV, TRAÇÃO 4X4, PESO COM LASTRO DE 4.510 KG - MANUTENÇÃO. AF_06/2014</t>
  </si>
  <si>
    <t xml:space="preserve">TRATOR DE PNEUS, POTÊNCIA 122 CV, TRAÇÃO 4X4, PESO COM LASTRO DE 4.510 KG - MATERIAIS NA OPERAÇÃO.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</si>
  <si>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</si>
  <si>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</si>
  <si>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</si>
  <si>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</si>
  <si>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UNIDADE DOSADORA AIRLESS TIPO HOT SPRAY - MATERIAIS NA OPERAÇÃO. AF_05/2023</t>
  </si>
  <si>
    <t xml:space="preserve">USINA DE ASFALTO À FRIO, CAPACIDADE DE 40 A 60 TON/HORA, ELÉTRICA POTÊNCIA 30 CV - DEPRECIAÇÃO. AF_05/2023</t>
  </si>
  <si>
    <t xml:space="preserve">USINA DE ASFALTO À FRIO, CAPACIDADE DE 40 A 60 TON/HORA, ELÉTRICA POTÊNCIA 30 CV - JUROS. AF_05/2023</t>
  </si>
  <si>
    <t xml:space="preserve">USINA DE ASFALTO À FRIO, CAPACIDADE DE 40 A 60 TON/HORA, ELÉTRICA POTÊNCIA 30 CV - MANUTENÇÃO. AF_05/2023</t>
  </si>
  <si>
    <t xml:space="preserve">USINA DE ASFALTO À FRIO, CAPACIDADE DE 40 A 60 TON/HORA, ELÉTRICA POTÊNCIA 30 CV - MATERIAIS NA OPERAÇÃO. AF_05/2023</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</si>
  <si>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</si>
  <si>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</si>
  <si>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</si>
  <si>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</si>
  <si>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CONCRETO FIXA, CAPACIDADE NOMINAL DE 90 A 120 M3/H, SEM SILO - DEPRECIAÇÃO. AF_07/2016</t>
  </si>
  <si>
    <t xml:space="preserve">USINA DE CONCRETO FIXA, CAPACIDADE NOMINAL DE 90 A 120 M3/H, SEM SILO - JUROS. AF_07/2016</t>
  </si>
  <si>
    <t xml:space="preserve">USINA DE CONCRETO FIXA, CAPACIDADE NOMINAL DE 90 A 120 M3/H, SEM SILO - MANUTENÇÃO. AF_07/2016</t>
  </si>
  <si>
    <t xml:space="preserve">USINA DE CONCRETO FIXA, CAPACIDADE NOMINAL DE 90 A 120 M3/H, SEM SILO - MATERIAIS NA OPERAÇÃO. AF_07/2016</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</si>
  <si>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</si>
  <si>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</si>
  <si>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</si>
  <si>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</si>
  <si>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</si>
  <si>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</si>
  <si>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</si>
  <si>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</si>
  <si>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40 A 80 TON/HORA - DEPRECIAÇÃO. AF_05/2023</t>
  </si>
  <si>
    <t xml:space="preserve">USINA DE MISTURA ASFÁLTICA À QUENTE, TIPO CONTRA FLUXO, PROD 40 A 80 TON/HORA - JUROS. AF_05/2023</t>
  </si>
  <si>
    <t xml:space="preserve">USINA DE MISTURA ASFÁLTICA À QUENTE, TIPO CONTRA FLUXO, PROD 40 A 80 TON/HORA - MANUTENÇÃO. AF_05/2023</t>
  </si>
  <si>
    <t xml:space="preserve">USINA DE MISTURA ASFÁLTICA À QUENTE, TIPO CONTRA FLUXO, PROD 40 A 80 TON/HORA - MATERIAIS NA OPERAÇÃO. AF_05/2023</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</si>
  <si>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</si>
  <si>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</si>
  <si>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MANUTENÇÃO. AF_07/2016</t>
  </si>
  <si>
    <t xml:space="preserve">USINA MISTURADORA DE SOLOS, CAPACIDADE DE 200 A 500 TON/H, POTENCIA 75KW - MATERIAIS NA OPERAÇÃO. AF_07/2016</t>
  </si>
  <si>
    <t xml:space="preserve">VARREDEIRA DE GRAMA SINTÉTICA A GASOLINA, 2,4 CV, 4 TEMPOS - MATERIAIS NA OPERAÇÃO. AF_05/2023</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</si>
  <si>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</si>
  <si>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</si>
  <si>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VASSOURA MECÂNICA REBOCÁVEL COM ESCOVA CILÍNDRICA, LARGURA ÚTIL DE VARRIMENTO DE 2,44 M - MANUTENÇÃO. AF_06/2014</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</si>
  <si>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</si>
  <si>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</si>
  <si>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</si>
  <si>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</si>
  <si>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</si>
  <si>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</si>
  <si>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VIBROACABADORA DE ASFALTO SOBRE ESTEIRAS, LARGURA DE PAVIMENTAÇÃO 1,90 M A 5,30 M, POTÊNCIA 105 HP CAPACIDADE 450 T/H - MANUTENÇÃO. AF_11/2014</t>
  </si>
  <si>
    <t xml:space="preserve">VIBROACABADORA DE ASFALTO SOBRE ESTEIRAS, LARGURA DE PAVIMENTAÇÃO 1,90 M A 5,30 M, POTÊNCIA 105 HP CAPACIDADE 450 T/H - MATERIAIS NA OPERAÇÃO.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</si>
  <si>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</si>
  <si>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</si>
  <si>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</si>
  <si>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</si>
  <si>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Dissipadores de Energia</t>
  </si>
  <si>
    <t xml:space="preserve">ARMAÇÃO DE DESCIDA D'ÁGUA UTILIZANDO AÇO CA-60 DE 5 MM - MONTAGEM.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</si>
  <si>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</si>
  <si>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</si>
  <si>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</si>
  <si>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</si>
  <si>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TIPO BACIA EM PEDRA DE MÃO ARGAMASSADA (DES 01, 02, 03, 04), LANÇADO MANUALMENTE, INCLUINDO MATERIAIS E FÔRMAS (2 UTILIZAÇÕES). AF_08/2022</t>
  </si>
  <si>
    <t xml:space="preserve">CONCRETAGEM DE DISSIPADOR DE ENERGIA, CONCRETO USINADO, FCK = 20 MPA, COM USO DE BOMBA - LANÇAMENTO, ADENSAMENTO E ACABAMENTO. AF_08/2022</t>
  </si>
  <si>
    <t xml:space="preserve">CONCRETAGEM DE DISSIPADOR DE ENERGIA, FCK = 20 MPA, COM USO DE JERICAS E PREPARO EM BETONEIRA DE 600 L - AREIA E BRITA COMERCIAIS - LANÇAMENTO, ADENSAMENTO E ACABAMENTO. AF_08/2022</t>
  </si>
  <si>
    <t xml:space="preserve">DESCIDA D'ÁGUA RÁPIDA (DAR 03), EM CONCRETO USINADO, FCK = 20 MPA, LANÇADO COM BOMBA, INCLUINDO ARMAÇÃO, MATERIAIS E FÔRMAS (2 UTILIZAÇÕES). AF_08/2022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</si>
  <si>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</si>
  <si>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</si>
  <si>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FABRICAÇÃO, MONTAGEM E DESMONTAGEM DE FÔRMA PARA BACIA DE DISSIPAÇÃO, EM MADEIRA SERRADA, E = 25 MM, 2 UTILIZAÇÕES. AF_08/2022</t>
  </si>
  <si>
    <t xml:space="preserve">FABRICAÇÃO, MONTAGEM E DESMONTAGEM DE FÔRMA PARA ESCADA HIDRÁULICA, EM CHAPA DE MADEIRA COMPENSADA RESINADA, E = 17 MM, 3 UTILIZAÇÕES. AF_08/2022</t>
  </si>
  <si>
    <t xml:space="preserve">PEDRA ARGAMASSADA COM CIMENTO E AREIA 1:3, 40% DE ARGAMASSA EM VOLUME - AREIA E PEDRA DE MÃO COMERCIAIS - FORNECIMENTO E ASSENTAMENTO.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</si>
  <si>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</si>
  <si>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Dragagem</t>
  </si>
  <si>
    <t xml:space="preserve">DRAGAGEM DE MATERIAIS DE 1A CATEGORIA E COMPOSTOS ORGÂNICOS E INORGÂNICOS COM ESCAVADEIRA HIDRÁULICA (CAÇAMBA: 0,80 M3/111 HP). AF_03/2024</t>
  </si>
  <si>
    <t xml:space="preserve">DRAGAGEM DE MATERIAIS DE 1A CATEGORIA E COMPOSTOS ORGÂNICOS E INORGÂNICOS COM ESCAVADEIRA HIDRÁULICA DE LONGO ALCANCE (CAÇAMBA: 0,52 M3/155 HP). AF_03/2024</t>
  </si>
  <si>
    <t xml:space="preserve">DRAGAGEM DE MATERIAIS DE 1A CATEGORIA E COMPOSTOS ORGÂNICOS E INORGÂNICOS COM RETROESCAVADEIRA (CAÇAMBA: 0,26 M3/88 HP). AF_03/2024</t>
  </si>
  <si>
    <t xml:space="preserve">Drenagem de ar condicionado</t>
  </si>
  <si>
    <t xml:space="preserve">JOELHO 45 GRAUS, PVC, SOLDÁVEL, DN 20 MM, INSTALADO EM DRENO DE AR CONDICIONADO - FORNECIMENTO E INSTALAÇÃO. AF_08/2022</t>
  </si>
  <si>
    <t xml:space="preserve">JOELHO 45 GRAUS, PVC, SOLDÁVEL, DN 25MM, INSTALADO EM DRENO DE AR-CONDICIONADO - FORNECIMENTO E INSTALAÇÃO. AF_08/2022</t>
  </si>
  <si>
    <t xml:space="preserve">JOELHO 45 GRAUS, PVC, SOLDÁVEL, DN 32 MM, INSTALADO EM DRENO DE AR CONDICIONADO - FORNECIMENTO E INSTALAÇÃO. AF_08/2022</t>
  </si>
  <si>
    <t xml:space="preserve">JOELHO 90 GRAUS, PVC, SOLDÁVEL, DN 20 MM, INSTALADO EM DRENO DE AR CONDICIONADO - FORNECIMENTO E INSTALAÇÃO. AF_08/2022</t>
  </si>
  <si>
    <t xml:space="preserve">JOELHO 90 GRAUS, PVC, SOLDÁVEL, DN 25MM, INSTALADO EM DRENO DE AR-CONDICIONADO - FORNECIMENTO E INSTALAÇÃO. AF_08/2022</t>
  </si>
  <si>
    <t xml:space="preserve">JOELHO 90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</si>
  <si>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</si>
  <si>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25MM, INSTALADO EM DRENO DE AR-CONDICIONADO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</si>
  <si>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</si>
  <si>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</si>
  <si>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25MM, INSTALADO EM DRENO DE AR-CONDICIONADO - FORNECIMENTO E INSTALAÇÃO. AF_08/2022</t>
  </si>
  <si>
    <t xml:space="preserve">TE, PVC, SOLDÁVEL, DN 32 MM, INSTALADO EM DRENO DE AR CONDICIONADO - FORNECIMENTO E INSTALAÇÃO. AF_08/2022</t>
  </si>
  <si>
    <t xml:space="preserve">TUBO, PVC, SOLDÁVEL, DE 20MM, INSTALADO EM DRENO DE AR CONDICIONADO - FORNECIMENTO E INSTALAÇÃO. AF_08/2022</t>
  </si>
  <si>
    <t xml:space="preserve">TUBO, PVC, SOLDÁVEL, DE 25MM, INSTALADO EM DRENO DE AR-CONDICIONADO - FORNECIMENTO E INSTALAÇÃO. AF_08/2022</t>
  </si>
  <si>
    <t xml:space="preserve">TUBO, PVC, SOLDÁVEL, DE 32MM, INSTALADO EM DRENO DE AR CONDICIONADO - FORNECIMENTO E INSTALAÇÃO. AF_08/2022</t>
  </si>
  <si>
    <t xml:space="preserve">Drenos</t>
  </si>
  <si>
    <t xml:space="preserve">DRENO BARBACÃ, DN 100 MM, COM MATERIAL DRENANTE. AF_07/2021</t>
  </si>
  <si>
    <t xml:space="preserve">DRENO BARBACÃ, DN 50 MM, COM MATERIAL DRENANTE. AF_07/2021</t>
  </si>
  <si>
    <t xml:space="preserve">DRENO BARBACÃ, DN 75 MM, COM MATERIAL DRENANTE.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</si>
  <si>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</si>
  <si>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RÍGIDO PERFURADO, ENCHIMENTO COM BRITA, ENVOLVIDO COM MANTA GEOTÊXTIL.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</si>
  <si>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</si>
  <si>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</si>
  <si>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</si>
  <si>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</si>
  <si>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</si>
  <si>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</si>
  <si>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</si>
  <si>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PVC CORRUGADO RÍGIDO PERFURADO, DN 100 MM, ENCHIMENTO COM BRITA, ENVOLVIDO COM MANTA GEOTÊXTIL, INCLUSIVE CONEXÕES.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</si>
  <si>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</si>
  <si>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</si>
  <si>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CONCRETO SIMPLES POROSO, DN 200 MM, ENCHIMENTO COM AREIA, COM SELO DE ARGILA. AF_07/2021</t>
  </si>
  <si>
    <t xml:space="preserve">DRENO PROFUNDO (SEÇÃO 0,50 X 1,50 M), COM TUBO DE CONCRETO SIMPLES POROSO, DN 200 MM, ENCHIMENTO COM AREIA. AF_07/2021</t>
  </si>
  <si>
    <t xml:space="preserve">DRENO PROFUNDO (SEÇÃO 0,50 X 1,50 M), COM TUBO DE CONCRETO SIMPLES POROSO, DN 200 MM, ENCHIMENTO COM BRITA, ENVOLVIDO COM MANTA GEOTÊXTIL, COM SELO DE ARGILA. AF_07/2021</t>
  </si>
  <si>
    <t xml:space="preserve">DRENO PROFUNDO (SEÇÃO 0,50 X 1,50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</si>
  <si>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</si>
  <si>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PEAD CORRUGADO PERFURADO, DN 100 MM, ENCHIMENTO COM AREIA. AF_07/2021</t>
  </si>
  <si>
    <t xml:space="preserve">DRENO PROFUNDO (SEÇÃO 0,50 X 1,50 M), COM TUBO DE PEAD CORRUGADO PERFURADO, DN 100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</si>
  <si>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</si>
  <si>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AREIA, COM SELO DE ARGILA. AF_07/2021</t>
  </si>
  <si>
    <t xml:space="preserve">DRENO PROFUNDO (SEÇÃO 0,50 X 1,50 M), COM TUBO DE PVC CORRUGADO RÍGIDO PERFURADO, DN 100 MM, ENCHIMENTO COM AREIA. AF_07/2021</t>
  </si>
  <si>
    <t xml:space="preserve">DRENO PROFUNDO (SEÇÃO 0,50 X 1,50 M), COM TUBO DE PVC CORRUGADO RÍGIDO PERFURADO, DN 100 MM, ENCHIMENTO COM BRITA, ENVOLVIDO COM MANTA GEOTÊXTIL, COM SELO DE ARGILA. AF_07/2021</t>
  </si>
  <si>
    <t xml:space="preserve">DRENO PROFUNDO (SEÇÃO 0,50 X 1,50 M), COM TUBO DE PVC CORRUGADO RÍGIDO PERFURADO, DN 100 MM, ENCHIMENTO COM BRITA, ENVOLVIDO COM MANTA GEOTÊXTIL.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</si>
  <si>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</si>
  <si>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</si>
  <si>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CONCRETO SIMPLES POROSO, DN 200 MM, ENCHIMENTO COM AREIA. AF_07/2021</t>
  </si>
  <si>
    <t xml:space="preserve">DRENO SUBSUPERFICIAL (SEÇÃO 0,40 X 0,40 M), COM TUBO DE CONCRETO SIMPLES POROSO, DN 200 MM, ENCHIMENTO COM BRITA, ENVOLVIDO COM MANTA GEOTÊXTIL. AF_07/2021</t>
  </si>
  <si>
    <t xml:space="preserve">DRENO SUBSUPERFICIAL (SEÇÃO 0,40 X 0,40 M), COM TUBO DE PEAD CORRUGADO PERFURADO, DN 100 MM, ENCHIMENTO COM AREIA.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</si>
  <si>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</si>
  <si>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AREIA. AF_07/2021</t>
  </si>
  <si>
    <t xml:space="preserve">DRENO SUBSUPERFICIAL (SEÇÃO 0,40 X 0,40 M), COM TUBO DE PVC CORRUGADO RÍGIDO PERFURADO, DN 100 MM, ENCHIMENTO COM BRITA, ENVOLVIDO COM MANTA GEOTÊXTIL. AF_07/2021</t>
  </si>
  <si>
    <t xml:space="preserve">ENCHIMENTO DE AREIA PARA DRENO, LANÇAMENTO MANUAL. AF_07/2021</t>
  </si>
  <si>
    <t xml:space="preserve">ENCHIMENTO DE AREIA PARA DRENO, LANÇAMENTO MECANIZADO. AF_07/2021</t>
  </si>
  <si>
    <t xml:space="preserve">ENCHIMENTO DE BRITA PARA DRENO, LANÇAMENTO MANUAL. AF_07/2021</t>
  </si>
  <si>
    <t xml:space="preserve">ENCHIMENTO DE BRITA PARA DRENO, LANÇAMENTO MECANIZADO.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</si>
  <si>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</si>
  <si>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</si>
  <si>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GEOTÊXTIL NÃO TECIDO 100% POLIÉSTER, RESISTÊNCIA A TRAÇÃO DE 31 KN/M (RT-31), INSTALADO EM DRENO - FORNECIMENTO E INSTALAÇÃO. AF_07/2021</t>
  </si>
  <si>
    <t xml:space="preserve">GEOTÊXTIL NÃO TECIDO 100% POLIÉSTER, RESISTÊNCIA A TRAÇÃO DE 9 KN/M (RT - 9), INSTALADO EM DRENO - FORNECIMENTO E INSTALAÇÃO. AF_07/2021</t>
  </si>
  <si>
    <t xml:space="preserve">JUNÇÃO DUPLA DE PVC, SÉRIE NORMAL, PARA ESGOTO PREDIAL, DN 100 X 100 X 100 MM, INSTALADA EM DRENO  - FORNECIMENTO E INSTALAÇÃO. AF_07/2021</t>
  </si>
  <si>
    <t xml:space="preserve">JUNÇÃO SIMPLES DE PVC, 45 GRAUS, SÉRIE NORMAL, PARA ESGOTO PREDIAL, DN 100 MM, INSTALADA EM DRENO - FORNECIMENTO E INSTALAÇÃO. AF_07/2021</t>
  </si>
  <si>
    <t xml:space="preserve">LUVA DE PVC, SÉRIE NORMAL, PARA ESGOTO PREDIAL, DN 100 MM, INSTALADA EM DRENO  - FORNECIMENTO E INSTALAÇÃO. AF_07/2021</t>
  </si>
  <si>
    <t xml:space="preserve">TUBO DE CONCRETO SIMPLES POROSO, DN 200 MM, PARA DRENO - FORNECIMENTO E ASSENTAMENTO. AF_07/2021</t>
  </si>
  <si>
    <t xml:space="preserve">TUBO DE PEAD CORRUGADO PERFURADO, DN 100 MM, PARA DRENO - FORNECIMENTO E ASSENTAMENTO. AF_07/2021</t>
  </si>
  <si>
    <t xml:space="preserve">TUBO DE PVC CORRUGADO RÍGIDO PERFURADO, DN 100 MM, PARA DRENO - FORNECIMENTO E ASSENTAMENTO. AF_07/2021</t>
  </si>
  <si>
    <t xml:space="preserve">Dutos para ar condicionado</t>
  </si>
  <si>
    <t xml:space="preserve">PINTURA ANTICORROSIVA DE DUTO METÁLICO. AF_03/2024</t>
  </si>
  <si>
    <t xml:space="preserve">Energia Solar para Edificações</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</si>
  <si>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</si>
  <si>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</si>
  <si>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1000 L COM 5 PLACAS COLETORAS EM VIDRO TEMPERADO COM SERPENTINA EM TUBO DE COBRE 2 X 1 M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</si>
  <si>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</si>
  <si>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</si>
  <si>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</si>
  <si>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Equipamentos de Proteção Coletiva</t>
  </si>
  <si>
    <t xml:space="preserve">COLOCAÇÃO DE TELA EM ANDAIME FACHADEIRO. AF_03/2024</t>
  </si>
  <si>
    <t xml:space="preserve">FECHAMENTO REMOVÍVEL DE ABERTURA DE CAIXILHO EM MADEIRA - 4 MONTAGENS EM OBRA. AF_03/2024</t>
  </si>
  <si>
    <t xml:space="preserve">FECHAMENTO REMOVÍVEL DE ABERTURA NO PISO EM MADEIRA - 1 MONTAGEM EM OBRA. AF_03/2024</t>
  </si>
  <si>
    <t xml:space="preserve">FECHAMENTO REMOVÍVEL DE VÃO DE PORTAS EM MADEIRA (VÃO DO ELEVADOR) - 1 MONTAGEM EM OBRA. AF_03/2024</t>
  </si>
  <si>
    <t xml:space="preserve">GUARDA-CORPO EM LAJE PÓS-DESFÔRMA COM ESCORAS DE MADEIRA ESTRONCADAS NA ESTRUTURA, TRAVESSÕES DE MADEIRA E FECHAMENTO EM TELA DE POLIPROPILENO PARA EDIFÍCIOS ACIMA DE 4 PAVIMENTOS (2 MONTAGENS). AF_03/2024</t>
  </si>
  <si>
    <t xml:space="preserve">GUARDA-CORPO EM LAJE PÓS-DESFÔRMA COM ESCORAS DE MADEIRA ESTRONCADAS NA ESTRUTURA, TRAVESSÕES DE MADEIRA E FECHAMENTO EM TELA DE POLIPROPILENO PARA EDIFÍCIOS COM ATÉ 4 PAVIMENTOS (1 MONTAGEM). AF_03/2024</t>
  </si>
  <si>
    <t xml:space="preserve">GUARDA-CORPO EM LAJE PÓS-DESFÔRMA COM ESCORAS METÁLICAS ESTRONCADAS NA ESTRUTURA, TRAVESSÕES DE MADEIRA E FECHAMENTO EM TELA DE POLIPROPILENO PARA EDIFÍCIOS ACIMA DE 4 PAVIMENTOS (2 MONTAGENS). AF_03/2024_PS</t>
  </si>
  <si>
    <t xml:space="preserve">GUARDA-CORPO EM LAJE PÓS-DESFÔRMA COM ESCORAS METÁLICAS ESTRONCADAS NA ESTRUTURA, TRAVESSÕES DE MADEIRA E FECHAMENTO EM TELA DE POLIPROPILENO PARA EDIFÍCIOS COM ATÉ 4 PAVIMENTOS (1 MONTAGEM). AF_03/2024_PS</t>
  </si>
  <si>
    <t xml:space="preserve">GUARDA-CORPO FIXADO EM FÔRMA DE MADEIRA COM MONTANTES E TRAVESSÕES EM MADEIRA E FECHAMENTO EM PLACA COMPENSADO PARA EDIFÍCIOS COM 3 PAVIMENTOS. AF_03/2024</t>
  </si>
  <si>
    <t xml:space="preserve">GUARDA-CORPO FIXADO EM FÔRMA DE MADEIRA COM MONTANTES E TRAVESSÕES EM MADEIRA E FECHAMENTO EM PLACA COMPENSADO PARA EDIFÍCIOS COM ALTURA IGUAL OU SUPERIOR A 4 PAVIMENTOS. AF_03/2024</t>
  </si>
  <si>
    <t xml:space="preserve">GUARDA-CORPO FIXADO EM FÔRMA DE MADEIRA COM MONTANTES E TRAVESSÕES EM MADEIRA E FECHAMENTO EM PLACA COMPENSADO PARA EDIFÍCIOS COM ATÉ 2 PAVIMENTOS. AF_03/2024</t>
  </si>
  <si>
    <t xml:space="preserve">GUARDA-CORPO FIXADO EM FÔRMA DE MADEIRA COM MONTANTES E TRAVESSÕES EM MADEIRA PRÉ-MONTADOS PARA EDIFÍCIOS COM 3 PAVIMENTOS. AF_03/2024</t>
  </si>
  <si>
    <t xml:space="preserve">GUARDA-CORPO FIXADO EM FÔRMA DE MADEIRA COM MONTANTES E TRAVESSÕES EM MADEIRA PRÉ-MONTADOS PARA EDIFÍCIOS COM ALTURA IGUAL OU SUPERIOR A 4 PAVIMENTOS. AF_03/2024</t>
  </si>
  <si>
    <t xml:space="preserve">GUARDA-CORPO FIXADO EM FÔRMA DE MADEIRA COM MONTANTES E TRAVESSÕES EM MADEIRA PRÉ-MONTADOS PARA EDIFÍCIOS COM ATÉ 2 PAVIMENTOS. AF_03/2024</t>
  </si>
  <si>
    <t xml:space="preserve">GUARDA-CORPO PARA POÇO DE CREMALHEIRA, COM MONTANTE METÁLICO FIXADO EM LAJE COM CHUMBADOR PARABOLT E FECHAMENTO EM PAINEL DE TELA METÁLICA (EXCLUSO PROTEÇÃO). AF_03/2024</t>
  </si>
  <si>
    <t xml:space="preserve">INSTALAÇÃO DE SINALIZADOR NOTURNO LED. AF_03/2024</t>
  </si>
  <si>
    <t xml:space="preserve">MONTAGEM E DESMONTAGEM DE ANDAIME MODULAR FACHADEIRO, COM PISO METÁLICO, PARA EDIFÍCIOS COM MULTIPLOS PAVIMENTOS (EXCLUSIVE ANDAIME E LIMPEZA). AF_03/2024</t>
  </si>
  <si>
    <t xml:space="preserve">MONTAGEM E DESMONTAGEM DE ANDAIME MULTIDIRECIONAL (EXCLUSIVE ANDAIME E LIMPEZA). AF_03/2024</t>
  </si>
  <si>
    <t xml:space="preserve">MONTAGEM E DESMONTAGEM DE ANDAIME TUBULAR TIPO "TORRE" (EXCLUSIVE ANDAIME E LIMPEZA). AF_03/2024</t>
  </si>
  <si>
    <t xml:space="preserve">PLATAFORMA DE PROTEÇÃO PRINCIPAL PARA ALVENARIA ESTRUTURAL PARA SER APOIADA EM ANDAIME, INCLUSIVE MONTAGEM E DESMONTAGEM. AF_03/2024</t>
  </si>
  <si>
    <t xml:space="preserve">PONTEIRAS DE PROTEÇÃO DE PONTAS E VERGALHÕES EXPOSTOS EM ALVENARIA ESTRUTURAL. AF_03/2024</t>
  </si>
  <si>
    <t xml:space="preserve">PONTEIRAS DE PROTEÇÃO DE PONTAS E VERGALHÕES EXPOSTOS EM ESTRUTURAS DE CONCRETO ARMADO CONVENCIONAL. AF_03/2024</t>
  </si>
  <si>
    <t xml:space="preserve">PONTEIRAS DE PROTEÇÃO DE PONTAS E VERGALHÕES EXPOSTOS EM FUNDAÇÕES. AF_03/2024</t>
  </si>
  <si>
    <t xml:space="preserve">PROTEÇÃO DE ACESSO A CREMALHEIRA, COM CANCELA FIXADA EM LAJE - 1 MONTAGEM (EXCLUSO CANCELA). AF_03/2024</t>
  </si>
  <si>
    <t xml:space="preserve">PROTEÇÃO DE PEDESTRES, INCLUSIVE MONTAGEM E DESMONTAGEM. AF_03/2024_PS</t>
  </si>
  <si>
    <t xml:space="preserve">Escadas</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</si>
  <si>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</si>
  <si>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</si>
  <si>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</si>
  <si>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</si>
  <si>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</si>
  <si>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CA-60 DE 5,0 MM - MONTAGEM. AF_11/2020</t>
  </si>
  <si>
    <t xml:space="preserve">ESCADA EM CONCRETO ARMADO MOLDADO IN LOCO, FCK 25 MPA, COM 1 LANCE E LAJE CASCATA, FÔRMA EM CHAPA DE MADEIRA COMPENSADA RESINADA. AF_11/2020</t>
  </si>
  <si>
    <t xml:space="preserve">ESCADA EM CONCRETO ARMADO MOLDADO IN LOCO, FCK 25 MPA, COM 1 LANCE E LAJE PLANA, FÔRMA EM CHAPA DE MADEIRA COMPENSADA RESINADA. AF_11/2020</t>
  </si>
  <si>
    <t xml:space="preserve">ESCADA EM CONCRETO ARMADO MOLDADO IN LOCO, FCK 25 MPA, COM 2 LANCES EM  L  E LAJE CASCATA, FÔRMA EM CHAPA DE MADEIRA COMPENSADA RESINADA. AF_11/2020</t>
  </si>
  <si>
    <t xml:space="preserve">ESCADA EM CONCRETO ARMADO MOLDADO IN LOCO, FCK 25 MPA, COM 2 LANCES EM  L  E LAJE PLANA, FÔRMA EM CHAPA DE MADEIRA COMPENSADA RESINADA. AF_11/2020</t>
  </si>
  <si>
    <t xml:space="preserve">ESCADA EM CONCRETO ARMADO MOLDADO IN LOCO, FCK 25 MPA, COM 2 LANCES EM  U  E LAJE CASCATA, FÔRMA EM CHAPA DE MADEIRA COMPENSADA RESINADA. AF_11/2020</t>
  </si>
  <si>
    <t xml:space="preserve">ESCADA EM CONCRETO ARMADO MOLDADO IN LOCO, FCK 25 MPA, COM 2 LANCES EM  U  E LAJE PLANA, FÔRMA EM CHAPA DE MADEIRA COMPENSADA RESINADA. AF_11/2020</t>
  </si>
  <si>
    <t xml:space="preserve">ESCADA EM CONCRETO ARMADO MOLDADO IN LOCO, FCK 25 MPA, COM 2 LANCES EM  X  E LAJE CASCATA, FÔRMA EM CHAPA DE MADEIRA COMPENSADA RESINADA. AF_11/2020</t>
  </si>
  <si>
    <t xml:space="preserve">ESCADA EM CONCRETO ARMADO MOLDADO IN LOCO, FCK 25 MPA, COM 2 LANCES EM  X  E LAJE PLANA, FÔRMA EM CHAPA DE MADEIRA COMPENSADA RESINADA.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</si>
  <si>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</si>
  <si>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</si>
  <si>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</si>
  <si>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</si>
  <si>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CASCATA, EM MADEIRA SERRADA, E=25 MM. AF_11/2020</t>
  </si>
  <si>
    <t xml:space="preserve">FABRICAÇÃO DE FÔRMA PARA ESCADA DUPLA COM 2 LANCES EM X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</si>
  <si>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</si>
  <si>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</si>
  <si>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</si>
  <si>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</si>
  <si>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</si>
  <si>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</si>
  <si>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</si>
  <si>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</si>
  <si>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</si>
  <si>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</si>
  <si>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</si>
  <si>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</si>
  <si>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</si>
  <si>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</si>
  <si>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</si>
  <si>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</si>
  <si>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</si>
  <si>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</si>
  <si>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 DUPLA COM 2 LANCES EM "X" E LAJE CASCATA, EM CHAPA DE MADEIRA COMPENSADA PLASTIFICADA, 10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</si>
  <si>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</si>
  <si>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</si>
  <si>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</si>
  <si>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</si>
  <si>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</si>
  <si>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</si>
  <si>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</si>
  <si>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</si>
  <si>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</si>
  <si>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</si>
  <si>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</si>
  <si>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</si>
  <si>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</si>
  <si>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ESCADAS, COM 1 LANCE E LAJE CASCATA, EM CHAPA DE MADEIRA COMPENSADA PLASTIFICADA, 10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</si>
  <si>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</si>
  <si>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</si>
  <si>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</si>
  <si>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</si>
  <si>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</si>
  <si>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</si>
  <si>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</si>
  <si>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</si>
  <si>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</si>
  <si>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</si>
  <si>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</si>
  <si>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</si>
  <si>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</si>
  <si>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2 LANCES EM "L" E LAJE CASCATA, EM CHAPA DE MADEIRA COMPENSADA PLASTIFICADA, 10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</si>
  <si>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</si>
  <si>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</si>
  <si>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</si>
  <si>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</si>
  <si>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</si>
  <si>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</si>
  <si>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</si>
  <si>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</si>
  <si>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</si>
  <si>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</si>
  <si>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</si>
  <si>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</si>
  <si>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</si>
  <si>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"U"  E LAJE PLANA, EM MADEIRA SERRADA, 2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</si>
  <si>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</si>
  <si>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</si>
  <si>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</si>
  <si>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</si>
  <si>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</si>
  <si>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</si>
  <si>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</si>
  <si>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PLANA, EM CHAPA DE MADEIRA COMPENSADA PLASTIFICADA, 10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</si>
  <si>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</si>
  <si>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</si>
  <si>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RESINADA, 2 UTILIZAÇÕES.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</si>
  <si>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</si>
  <si>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MADEIRA SERRADA, 1 UTILIZAÇÃO. AF_11/2020</t>
  </si>
  <si>
    <t xml:space="preserve">Escavação Horizontal</t>
  </si>
  <si>
    <t xml:space="preserve">ESCAVAÇÃO HORIZONTAL EM SOLO DE 1A CATEGORIA COM TRATOR DE ESTEIRAS (100HP/LÂMINA: 2,19M3). AF_07/2020</t>
  </si>
  <si>
    <t xml:space="preserve">ESCAVAÇÃO HORIZONTAL EM SOLO DE 1A CATEGORIA COM TRATOR DE ESTEIRAS (125HP/LÂMINA: 2,70M3).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</si>
  <si>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</si>
  <si>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</si>
  <si>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</si>
  <si>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</si>
  <si>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</si>
  <si>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(125HP/LÂMINA: 2,70M3).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</si>
  <si>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</si>
  <si>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</si>
  <si>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</si>
  <si>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</si>
  <si>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</si>
  <si>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</si>
  <si>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</si>
  <si>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</si>
  <si>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</si>
  <si>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</si>
  <si>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</si>
  <si>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</si>
  <si>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</si>
  <si>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</si>
  <si>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(125HP/LÂMINA: 2,70M3).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</si>
  <si>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</si>
  <si>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</si>
  <si>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</si>
  <si>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</si>
  <si>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(125HP/LÂMINA: 2,70M3).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</si>
  <si>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</si>
  <si>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</si>
  <si>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</si>
  <si>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</si>
  <si>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</si>
  <si>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ESCARIFICAÇÃO, CARGA, DESCARGA E TRANSPORTE EM SOLO DE 2A CATEGORIA COM TRATOR DE ESTEIRAS (125HP/LÂMINA: 2,70M3) E CAMINHÃO BASCULANTE DE 14M3,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</si>
  <si>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</si>
  <si>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</si>
  <si>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</si>
  <si>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</si>
  <si>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</si>
  <si>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</si>
  <si>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Vertical a Céu Aberto</t>
  </si>
  <si>
    <t xml:space="preserve">ESCAVAÇÃO VERTICAL PARA  EDIFICAÇÃO, COM CARGA, DESCARGA E TRANSPORTE DE SOLO DE 1ª CATEGORIA, COM ESCAVADEIRA HIDRÁULICA (CAÇAMBA: 0,8 M³ / 111 HP), FROTA DE 3 CAMINHÕES BASCULANTES DE 14 M³, DMT ATÉ 1 KM E VELOCIDADE MÉDIA 14 KM/H. AF_05/2020</t>
  </si>
  <si>
    <t xml:space="preserve">ESCAVAÇÃO VERTICAL PARA  EDIFICAÇÃO, COM CARGA, DESCARGA E TRANSPORTE DE SOLO DE 1ª CATEGORIA, COM ESCAVADEIRA HIDRÁULICA (CAÇAMBA: 0,8 M³ / 111 HP), FROTA DE 4 CAMINHÕES BASCULANTES DE 14 M³, DMT DE 1,5 KM E VELOCIDADE MÉDIA 18 KM/H. AF_05/2020</t>
  </si>
  <si>
    <t xml:space="preserve">ESCAVAÇÃO VERTICAL PARA  EDIFICAÇÃO, COM CARGA, DESCARGA E TRANSPORTE DE SOLO DE 1ª CATEGORIA, COM ESCAVADEIRA HIDRÁULICA (CAÇAMBA: 0,8 M³ / 111 HP), FROTA DE 4 CAMINHÕES BASCULANTES DE 14 M³, DMT DE 2 KM E VELOCIDADE MÉDIA 19 KM/H. AF_05/2020</t>
  </si>
  <si>
    <t xml:space="preserve">ESCAVAÇÃO VERTICAL PARA  EDIFICAÇÃO, COM CARGA, DESCARGA E TRANSPORTE DE SOLO DE 1ª CATEGORIA, COM ESCAVADEIRA HIDRÁULICA (CAÇAMBA: 0,8 M³ / 111 HP), FROTA DE 4 CAMINHÕES BASCULANTES DE 18 M³, DMT DE 1,5 KM E VELOCIDADE MÉDIA 18 KM/H. AF_05/2020</t>
  </si>
  <si>
    <t xml:space="preserve">ESCAVAÇÃO VERTICAL PARA  EDIFICAÇÃO, COM CARGA, DESCARGA E TRANSPORTE DE SOLO DE 1ª CATEGORIA, COM ESCAVADEIRA HIDRÁULICA (CAÇAMBA: 0,8 M³ / 111 HP), FROTA DE 4 CAMINHÕES BASCULANTES DE 18 M³, DMT DE 2 KM E VELOCIDADE MÉDIA 19 KM/H. AF_05/2020</t>
  </si>
  <si>
    <t xml:space="preserve">ESCAVAÇÃO VERTICAL PARA  EDIFICAÇÃO, COM CARGA, DESCARGA E TRANSPORTE DE SOLO DE 1ª CATEGORIA, COM ESCAVADEIRA HIDRÁULICA (CAÇAMBA: 0,8 M³ / 111 HP), FROTA DE 5 CAMINHÕES BASCULANTES DE 14 M³, DMT DE 3 KM E VELOCIDADE MÉDIA 20 KM/H. AF_05/2020</t>
  </si>
  <si>
    <t xml:space="preserve">ESCAVAÇÃO VERTICAL PARA  EDIFICAÇÃO, COM CARGA, DESCARGA E TRANSPORTE DE SOLO DE 1ª CATEGORIA, COM ESCAVADEIRA HIDRÁULICA (CAÇAMBA: 0,8 M³ / 111 HP), FROTA DE 5 CAMINHÕES BASCULANTES DE 18 M³, DMT DE 3 KM E VELOCIDADE MÉDIA 20 KM/H. AF_05/2020</t>
  </si>
  <si>
    <t xml:space="preserve">ESCAVAÇÃO VERTICAL PARA  EDIFICAÇÃO, COM CARGA, DESCARGA E TRANSPORTE DE SOLO DE 1ª CATEGORIA, COM ESCAVADEIRA HIDRÁULICA (CAÇAMBA: 0,8 M³ / 111 HP), FROTA DE 5 CAMINHÕES BASCULANTES DE 18 M³, DMT DE 4 KM E VELOCIDADE MÉDIA 22 KM/H. AF_05/2020</t>
  </si>
  <si>
    <t xml:space="preserve">ESCAVAÇÃO VERTICAL PARA  EDIFICAÇÃO, COM CARGA, DESCARGA E TRANSPORTE DE SOLO DE 1ª CATEGORIA, COM ESCAVADEIRA HIDRÁULICA (CAÇAMBA: 0,8 M³ / 111 HP), FROTA DE 6 CAMINHÕES BASCULANTES DE 14 M³, DMT DE 4 KM E VELOCIDADE MÉDIA 22 KM/H. AF_05/2020</t>
  </si>
  <si>
    <t xml:space="preserve">ESCAVAÇÃO VERTICAL PARA  EDIFICAÇÃO, COM CARGA, DESCARGA E TRANSPORTE DE SOLO DE 1ª CATEGORIA, COM ESCAVADEIRA HIDRÁULICA (CAÇAMBA: 0,8 M³ / 111 HP), FROTA DE 6 CAMINHÕES BASCULANTES DE 18 M³, DMT DE 6 KM E VELOCIDADE MÉDIA 22 KM/H. AF_05/2020</t>
  </si>
  <si>
    <t xml:space="preserve">ESCAVAÇÃO VERTICAL PARA  EDIFICAÇÃO, COM CARGA, DESCARGA E TRANSPORTE DE SOLO DE 1ª CATEGORIA, COM ESCAVADEIRA HIDRÁULICA (CAÇAMBA: 0,8 M³ / 111 HP), FROTA DE 7 CAMINHÕES BASCULANTES DE 14 M³, DMT DE 6 KM E VELOCIDADE MÉDIA 22 KM/H. AF_05/2020</t>
  </si>
  <si>
    <t xml:space="preserve">ESCAVAÇÃO VERTICAL PARA  EDIFICAÇÃO, COM CARGA, DESCARGA E TRANSPORTE DE SOLO DE 1ª CATEGORIA, COM ESCAVADEIRA HIDRÁULICA (CAÇAMBA: 0,8 M³ / 111HP), FROTA DE 3 CAMINHÕES BASCULANTES DE 10 M³, DMT ATÉ 1 KM E VELOCIDADE MÉDIA 14 KM/H. AF_05/2020</t>
  </si>
  <si>
    <t xml:space="preserve">ESCAVAÇÃO VERTICAL PARA  EDIFICAÇÃO, COM CARGA, DESCARGA E TRANSPORTE DE SOLO DE 1ª CATEGORIA, COM ESCAVADEIRA HIDRÁULICA (CAÇAMBA: 0,8 M³ / 111HP), FROTA DE 5 CAMINHÕES BASCULANTES DE 10 M³, DMT DE 1,5 KM E VELOCIDADE MÉDIA 18 KM/H. AF_05/2020</t>
  </si>
  <si>
    <t xml:space="preserve">ESCAVAÇÃO VERTICAL PARA  EDIFICAÇÃO, COM CARGA, DESCARGA E TRANSPORTE DE SOLO DE 1ª CATEGORIA, COM ESCAVADEIRA HIDRÁULICA (CAÇAMBA: 0,8 M³ / 111HP), FROTA DE 5 CAMINHÕES BASCULANTES DE 10 M³, DMT DE 2 KM E VELOCIDADE MÉDIA 19 KM/H. AF_05/2020</t>
  </si>
  <si>
    <t xml:space="preserve">ESCAVAÇÃO VERTICAL PARA  EDIFICAÇÃO, COM CARGA, DESCARGA E TRANSPORTE DE SOLO DE 1ª CATEGORIA, COM ESCAVADEIRA HIDRÁULICA (CAÇAMBA: 0,8 M³ / 111HP), FROTA DE 6 CAMINHÕES BASCULANTES DE 10 M³, DMT DE 3 KM E VELOCIDADE MÉDIA 20 KM/H. AF_05/2020</t>
  </si>
  <si>
    <t xml:space="preserve">ESCAVAÇÃO VERTICAL PARA  EDIFICAÇÃO, COM CARGA, DESCARGA E TRANSPORTE DE SOLO DE 1ª CATEGORIA, COM ESCAVADEIRA HIDRÁULICA (CAÇAMBA: 0,8 M³ / 111HP), FROTA DE 7 CAMINHÕES BASCULANTES DE 10 M³, DMT DE 4 KM E VELOCIDADE MÉDIA 22 KM/H. AF_05/2020</t>
  </si>
  <si>
    <t xml:space="preserve">ESCAVAÇÃO VERTICAL PARA  EDIFICAÇÃO, COM CARGA, DESCARGA E TRANSPORTE DE SOLO DE 1ª CATEGORIA, COM ESCAVADEIRA HIDRÁULICA (CAÇAMBA: 0,8 M³ / 111HP), FROTA DE 9 CAMINHÕES BASCULANTES DE 10 M³, DMT DE 6 KM E VELOCIDADE MÉDIA 22 KM/H. AF_05/2020</t>
  </si>
  <si>
    <t xml:space="preserve">ESCAVAÇÃO VERTICAL PARA  EDIFICAÇÃO, COM CARGA, DESCARGA E TRANSPORTE DE SOLO DE 1ª CATEGORIA, COM ESCAVADEIRA HIDRÁULICA (CAÇAMBA: 1,2 M³ / 155 HP), FROTA DE 3 CAMINHÕES BASCULANTES DE 14 M³, DMT ATÉ 1 KM E VELOCIDADE MÉDIA 14 KM/H. AF_05/2020</t>
  </si>
  <si>
    <t xml:space="preserve">ESCAVAÇÃO VERTICAL PARA  EDIFICAÇÃO, COM CARGA, DESCARGA E TRANSPORTE DE SOLO DE 1ª CATEGORIA, COM ESCAVADEIRA HIDRÁULICA (CAÇAMBA: 1,2 M³ / 155 HP), FROTA DE 3 CAMINHÕES BASCULANTES DE 18 M³, DMT ATÉ 1 KM E VELOCIDADE MÉDIA 14 KM/H. AF_05/2020</t>
  </si>
  <si>
    <t xml:space="preserve">ESCAVAÇÃO VERTICAL PARA  EDIFICAÇÃO, COM CARGA, DESCARGA E TRANSPORTE DE SOLO DE 1ª CATEGORIA, COM ESCAVADEIRA HIDRÁULICA (CAÇAMBA: 1,2 M³ / 155 HP), FROTA DE 5 CAMINHÕES BASCULANTES DE 14 M³, DMT DE 1,5 KM E VELOCIDADE MÉDIA 18 KM/H. AF_05/2020</t>
  </si>
  <si>
    <t xml:space="preserve">ESCAVAÇÃO VERTICAL PARA  EDIFICAÇÃO, COM CARGA, DESCARGA E TRANSPORTE DE SOLO DE 1ª CATEGORIA, COM ESCAVADEIRA HIDRÁULICA (CAÇAMBA: 1,2 M³ / 155 HP), FROTA DE 5 CAMINHÕES BASCULANTES DE 14 M³, DMT DE 2 KM E VELOCIDADE MÉDIA 19 KM/H. AF_05/2020</t>
  </si>
  <si>
    <t xml:space="preserve">ESCAVAÇÃO VERTICAL PARA  EDIFICAÇÃO, COM CARGA, DESCARGA E TRANSPORTE DE SOLO DE 1ª CATEGORIA, COM ESCAVADEIRA HIDRÁULICA (CAÇAMBA: 1,2 M³ / 155 HP), FROTA DE 5 CAMINHÕES BASCULANTES DE 18 M³, DMT DE 1,5 KM E VELOCIDADE MÉDIA 18 KM/H. AF_05/2020</t>
  </si>
  <si>
    <t xml:space="preserve">ESCAVAÇÃO VERTICAL PARA  EDIFICAÇÃO, COM CARGA, DESCARGA E TRANSPORTE DE SOLO DE 1ª CATEGORIA, COM ESCAVADEIRA HIDRÁULICA (CAÇAMBA: 1,2 M³ / 155 HP), FROTA DE 5 CAMINHÕES BASCULANTES DE 18 M³, DMT DE 2 KM E VELOCIDADE MÉDIA 19 KM/H. AF_05/2020</t>
  </si>
  <si>
    <t xml:space="preserve">ESCAVAÇÃO VERTICAL PARA  EDIFICAÇÃO, COM CARGA, DESCARGA E TRANSPORTE DE SOLO DE 1ª CATEGORIA, COM ESCAVADEIRA HIDRÁULICA (CAÇAMBA: 1,2 M³ / 155 HP), FROTA DE 6 CAMINHÕES BASCULANTES DE 14 M³, DMT DE 3 KM E VELOCIDADE MÉDIA 20 KM/H. AF_05/2020</t>
  </si>
  <si>
    <t xml:space="preserve">ESCAVAÇÃO VERTICAL PARA  EDIFICAÇÃO, COM CARGA, DESCARGA E TRANSPORTE DE SOLO DE 1ª CATEGORIA, COM ESCAVADEIRA HIDRÁULICA (CAÇAMBA: 1,2 M³ / 155 HP), FROTA DE 6 CAMINHÕES BASCULANTES DE 18 M³, DMT DE 3 KM E VELOCIDADE MÉDIA 20 KM/H. AF_05/2020</t>
  </si>
  <si>
    <t xml:space="preserve">ESCAVAÇÃO VERTICAL PARA  EDIFICAÇÃO, COM CARGA, DESCARGA E TRANSPORTE DE SOLO DE 1ª CATEGORIA, COM ESCAVADEIRA HIDRÁULICA (CAÇAMBA: 1,2 M³ / 155 HP), FROTA DE 6 CAMINHÕES BASCULANTES DE 18 M³, DMT DE 4 KM E VELOCIDADE MÉDIA 22 KM/H. AF_05/2020</t>
  </si>
  <si>
    <t xml:space="preserve">ESCAVAÇÃO VERTICAL PARA  EDIFICAÇÃO, COM CARGA, DESCARGA E TRANSPORTE DE SOLO DE 1ª CATEGORIA, COM ESCAVADEIRA HIDRÁULICA (CAÇAMBA: 1,2 M³ / 155 HP), FROTA DE 7 CAMINHÕES BASCULANTES DE 14 M³, DMT DE 4 KM E VELOCIDADE MÉDIA 22 KM/H. AF_05/2020</t>
  </si>
  <si>
    <t xml:space="preserve">ESCAVAÇÃO VERTICAL PARA  EDIFICAÇÃO, COM CARGA, DESCARGA E TRANSPORTE DE SOLO DE 1ª CATEGORIA, COM ESCAVADEIRA HIDRÁULICA (CAÇAMBA: 1,2 M³ / 155 HP), FROTA DE 8 CAMINHÕES BASCULANTES DE 18 M³, DMT DE 6 KM E VELOCIDADE MÉDIA 22 KM/H. AF_05/2020</t>
  </si>
  <si>
    <t xml:space="preserve">ESCAVAÇÃO VERTICAL PARA  EDIFICAÇÃO, COM CARGA, DESCARGA E TRANSPORTE DE SOLO DE 1ª CATEGORIA, COM ESCAVADEIRA HIDRÁULICA (CAÇAMBA: 1,2 M³ / 155 HP), FROTA DE 9 CAMINHÕES BASCULANTES DE 14 M³, DMT DE 6 KM E VELOCIDADE MÉDIA 22 KM/H. AF_05/2020</t>
  </si>
  <si>
    <t xml:space="preserve">ESCAVAÇÃO VERTICAL PARA  EDIFICAÇÃO, COM CARGA, DESCARGA E TRANSPORTE DE SOLO DE 1ª CATEGORIA, COM ESCAVADEIRA HIDRÁULICA (CAÇAMBA: 1,2 M³ / 155HP), FROTA DE 10 CAMINHÕES BASCULANTES DE 10 M³, DMT DE 6 KM E VELOCIDADE MÉDIA 22 KM/H. AF_05/2020</t>
  </si>
  <si>
    <t xml:space="preserve">ESCAVAÇÃO VERTICAL PARA  EDIFICAÇÃO, COM CARGA, DESCARGA E TRANSPORTE DE SOLO DE 1ª CATEGORIA, COM ESCAVADEIRA HIDRÁULICA (CAÇAMBA: 1,2 M³ / 155HP), FROTA DE 3 CAMINHÕES BASCULANTES DE 10 M³, DMT ATÉ 1 KM E VELOCIDADE MÉDIA 14 KM/H. AF_05/2020</t>
  </si>
  <si>
    <t xml:space="preserve">ESCAVAÇÃO VERTICAL PARA  EDIFICAÇÃO, COM CARGA, DESCARGA E TRANSPORTE DE SOLO DE 1ª CATEGORIA, COM ESCAVADEIRA HIDRÁULICA (CAÇAMBA: 1,2 M³ / 155HP), FROTA DE 6 CAMINHÕES BASCULANTES DE 10 M³, DMT DE 1,5 KM E VELOCIDADE MÉDIA 18 KM/H. AF_05/2020</t>
  </si>
  <si>
    <t xml:space="preserve">ESCAVAÇÃO VERTICAL PARA  EDIFICAÇÃO, COM CARGA, DESCARGA E TRANSPORTE DE SOLO DE 1ª CATEGORIA, COM ESCAVADEIRA HIDRÁULICA (CAÇAMBA: 1,2 M³ / 155HP), FROTA DE 6 CAMINHÕES BASCULANTES DE 10 M³, DMT DE 2 KM E VELOCIDADE MÉDIA 19 KM/H. AF_05/2020</t>
  </si>
  <si>
    <t xml:space="preserve">ESCAVAÇÃO VERTICAL PARA  EDIFICAÇÃO, COM CARGA, DESCARGA E TRANSPORTE DE SOLO DE 1ª CATEGORIA, COM ESCAVADEIRA HIDRÁULICA (CAÇAMBA: 1,2 M³ / 155HP), FROTA DE 7 CAMINHÕES BASCULANTES DE 10 M³, DMT DE 3 KM E VELOCIDADE MÉDIA 20 KM/H. AF_05/2020</t>
  </si>
  <si>
    <t xml:space="preserve">ESCAVAÇÃO VERTICAL PARA  EDIFICAÇÃO, COM CARGA, DESCARGA E TRANSPORTE DE SOLO DE 1ª CATEGORIA, COM ESCAVADEIRA HIDRÁULICA (CAÇAMBA: 1,2 M³ / 155HP), FROTA DE 8 CAMINHÕES BASCULANTES DE 10 M³, DMT DE 4 KM E VELOCIDADE MÉDIA 22 KM/H. AF_05/2020</t>
  </si>
  <si>
    <t xml:space="preserve">ESCAVAÇÃO VERTICAL PARA EDIFICAÇÃO, COM CARGA, DESCARGA E TRANSPORTE DE SOLO DE 1ª CATEGORIA, COM ESCAVADEIRA HIDRÁULICA (CAÇAMBA: 0,8 M³ / 111 HP), FROTA DE 2 CAMINHÕES BASCULANTES DE 18 M³, DMT ATÉ 1 KM E VELOCIDADE MÉDIA 14 KM/H. AF_05/2020</t>
  </si>
  <si>
    <t xml:space="preserve">ESCAVAÇÃO VERTICAL PARA INFRAESTRUTURA, COM CARGA, DESCARGA E TRANSPORTE DE SOLO DE 1ª CATEGORIA, COM ESCAVADEIRA HIDRÁULICA (CAÇAMBA: 0,8 M³ / 111 HP), FROTA DE 3 CAMINHÕES BASCULANTES DE 14 M³, DMT ATÉ 1 KM E VELOCIDADE MÉDIA14 KM/H. AF_05/2020</t>
  </si>
  <si>
    <t xml:space="preserve">ESCAVAÇÃO VERTICAL PARA INFRAESTRUTURA, COM CARGA, DESCARGA E TRANSPORTE DE SOLO DE 1ª CATEGORIA, COM ESCAVADEIRA HIDRÁULICA (CAÇAMBA: 0,8 M³ / 111 HP), FROTA DE 3 CAMINHÕES BASCULANTES DE 18 M³, DMT ATÉ 1 KM E VELOCIDADE MÉDIA14 KM/H. AF_05/2020</t>
  </si>
  <si>
    <t xml:space="preserve">ESCAVAÇÃO VERTICAL PARA INFRAESTRUTURA, COM CARGA, DESCARGA E TRANSPORTE DE SOLO DE 1ª CATEGORIA, COM ESCAVADEIRA HIDRÁULICA (CAÇAMBA: 0,8 M³ / 111HP), FROTA DE 10 CAMINHÕES BASCULANTES DE 10 M³, DMT DE 6 KM E VELOCIDADE MÉDIA22 KM/H. AF_05/2020</t>
  </si>
  <si>
    <t xml:space="preserve">ESCAVAÇÃO VERTICAL PARA INFRAESTRUTURA, COM CARGA, DESCARGA E TRANSPORTE DE SOLO DE 1ª CATEGORIA, COM ESCAVADEIRA HIDRÁULICA (CAÇAMBA: 0,8 M³ / 111HP), FROTA DE 3 CAMINHÕES BASCULANTES DE 10 M³, DMT ATÉ 1 KM E VELOCIDADE MÉDIA14 KM/H. AF_05/2020</t>
  </si>
  <si>
    <t xml:space="preserve">ESCAVAÇÃO VERTICAL PARA INFRAESTRUTURA, COM CARGA, DESCARGA E TRANSPORTE DE SOLO DE 1ª CATEGORIA, COM ESCAVADEIRA HIDRÁULICA (CAÇAMBA: 0,8 M³ / 111HP), FROTA DE 4 CAMINHÕES BASCULANTES DE 18 M³, DMT DE 1,5 KM E VELOCIDADE MÉDIA18 KM/H. AF_05/2020</t>
  </si>
  <si>
    <t xml:space="preserve">ESCAVAÇÃO VERTICAL PARA INFRAESTRUTURA, COM CARGA, DESCARGA E TRANSPORTE DE SOLO DE 1ª CATEGORIA, COM ESCAVADEIRA HIDRÁULICA (CAÇAMBA: 0,8 M³ / 111HP), FROTA DE 4 CAMINHÕES BASCULANTES DE 18 M³, DMT DE 2 KM E VELOCIDADE MÉDIA 19 KM/H. AF_05/2020</t>
  </si>
  <si>
    <t xml:space="preserve">ESCAVAÇÃO VERTICAL PARA INFRAESTRUTURA, COM CARGA, DESCARGA E TRANSPORTE DE SOLO DE 1ª CATEGORIA, COM ESCAVADEIRA HIDRÁULICA (CAÇAMBA: 0,8 M³ / 111HP), FROTA DE 5 CAMINHÕES BASCULANTES DE 10 M³, DMT DE 1,5 KM E VELOCIDADE MÉDIA18 KM/H. AF_05/2020</t>
  </si>
  <si>
    <t xml:space="preserve">ESCAVAÇÃO VERTICAL PARA INFRAESTRUTURA, COM CARGA, DESCARGA E TRANSPORTE DE SOLO DE 1ª CATEGORIA, COM ESCAVADEIRA HIDRÁULICA (CAÇAMBA: 0,8 M³ / 111HP), FROTA DE 5 CAMINHÕES BASCULANTES DE 14 M³, DMT DE 1,5 KM E VELOCIDADE MÉDIA18 KM/H. AF_05/2020</t>
  </si>
  <si>
    <t xml:space="preserve">ESCAVAÇÃO VERTICAL PARA INFRAESTRUTURA, COM CARGA, DESCARGA E TRANSPORTE DE SOLO DE 1ª CATEGORIA, COM ESCAVADEIRA HIDRÁULICA (CAÇAMBA: 0,8 M³ / 111HP), FROTA DE 5 CAMINHÕES BASCULANTES DE 14 M³, DMT DE 2 KM E VELOCIDADE MÉDIA 19 KM/H. AF_05/2020</t>
  </si>
  <si>
    <t xml:space="preserve">ESCAVAÇÃO VERTICAL PARA INFRAESTRUTURA, COM CARGA, DESCARGA E TRANSPORTE DE SOLO DE 1ª CATEGORIA, COM ESCAVADEIRA HIDRÁULICA (CAÇAMBA: 0,8 M³ / 111HP), FROTA DE 5 CAMINHÕES BASCULANTES DE 18 M³, DMT DE 3 KM E VELOCIDADE MÉDIA 20 KM/H. AF_05/2020</t>
  </si>
  <si>
    <t xml:space="preserve">ESCAVAÇÃO VERTICAL PARA INFRAESTRUTURA, COM CARGA, DESCARGA E TRANSPORTE DE SOLO DE 1ª CATEGORIA, COM ESCAVADEIRA HIDRÁULICA (CAÇAMBA: 0,8 M³ / 111HP), FROTA DE 6 CAMINHÕES BASCULANTES DE 10 M³, DMT DE 2 KM E VELOCIDADE MÉDIA 19 KM/H. AF_05/2020</t>
  </si>
  <si>
    <t xml:space="preserve">ESCAVAÇÃO VERTICAL PARA INFRAESTRUTURA, COM CARGA, DESCARGA E TRANSPORTE DE SOLO DE 1ª CATEGORIA, COM ESCAVADEIRA HIDRÁULICA (CAÇAMBA: 0,8 M³ / 111HP), FROTA DE 6 CAMINHÕES BASCULANTES DE 14 M³, DMT DE 3 KM E VELOCIDADE MÉDIA 20 KM/H. AF_05/2020</t>
  </si>
  <si>
    <t xml:space="preserve">ESCAVAÇÃO VERTICAL PARA INFRAESTRUTURA, COM CARGA, DESCARGA E TRANSPORTE DE SOLO DE 1ª CATEGORIA, COM ESCAVADEIRA HIDRÁULICA (CAÇAMBA: 0,8 M³ / 111HP), FROTA DE 6 CAMINHÕES BASCULANTES DE 14 M³, DMT DE 4 KM E VELOCIDADE MÉDIA 22 KM/H. AF_05/2020</t>
  </si>
  <si>
    <t xml:space="preserve">ESCAVAÇÃO VERTICAL PARA INFRAESTRUTURA, COM CARGA, DESCARGA E TRANSPORTE DE SOLO DE 1ª CATEGORIA, COM ESCAVADEIRA HIDRÁULICA (CAÇAMBA: 0,8 M³ / 111HP), FROTA DE 6 CAMINHÕES BASCULANTES DE 18 M³, DMT DE 4 KM E VELOCIDADE MÉDIA 22 KM/H. AF_05/2020</t>
  </si>
  <si>
    <t xml:space="preserve">ESCAVAÇÃO VERTICAL PARA INFRAESTRUTURA, COM CARGA, DESCARGA E TRANSPORTE DE SOLO DE 1ª CATEGORIA, COM ESCAVADEIRA HIDRÁULICA (CAÇAMBA: 0,8 M³ / 111HP), FROTA DE 7 CAMINHÕES BASCULANTES DE 10 M³, DMT DE 3 KM E VELOCIDADE MÉDIA 20 KM/H. AF_05/2020</t>
  </si>
  <si>
    <t xml:space="preserve">ESCAVAÇÃO VERTICAL PARA INFRAESTRUTURA, COM CARGA, DESCARGA E TRANSPORTE DE SOLO DE 1ª CATEGORIA, COM ESCAVADEIRA HIDRÁULICA (CAÇAMBA: 0,8 M³ / 111HP), FROTA DE 7 CAMINHÕES BASCULANTES DE 18 M³, DMT DE 6 KM E VELOCIDADE MÉDIA 22 KM/H. AF_05/2020</t>
  </si>
  <si>
    <t xml:space="preserve">ESCAVAÇÃO VERTICAL PARA INFRAESTRUTURA, COM CARGA, DESCARGA E TRANSPORTE DE SOLO DE 1ª CATEGORIA, COM ESCAVADEIRA HIDRÁULICA (CAÇAMBA: 0,8 M³ / 111HP), FROTA DE 8 CAMINHÕES BASCULANTES DE 10 M³, DMT DE 4 KM E VELOCIDADE MÉDIA 22 KM/H. AF_05/2020</t>
  </si>
  <si>
    <t xml:space="preserve">ESCAVAÇÃO VERTICAL PARA INFRAESTRUTURA, COM CARGA, DESCARGA E TRANSPORTE DE SOLO DE 1ª CATEGORIA, COM ESCAVADEIRA HIDRÁULICA (CAÇAMBA: 0,8 M³ / 111HP), FROTA DE 8 CAMINHÕES BASCULANTES DE 14 M³, DMT DE 6 KM E VELOCIDADE MÉDIA 22 KM/H. AF_05/2020</t>
  </si>
  <si>
    <t xml:space="preserve">ESCAVAÇÃO VERTICAL PARA INFRAESTRUTURA, COM CARGA, DESCARGA E TRANSPORTE DE SOLO DE 1ª CATEGORIA, COM ESCAVADEIRA HIDRÁULICA (CAÇAMBA: 1,2 M³ / 155 HP), FROTA DE 3 CAMINHÕES BASCULANTES DE 14 M³, DMT ATÉ 1 KM E VELOCIDADE MÉDIA14 KM/H. AF_05/2020</t>
  </si>
  <si>
    <t xml:space="preserve">ESCAVAÇÃO VERTICAL PARA INFRAESTRUTURA, COM CARGA, DESCARGA E TRANSPORTE DE SOLO DE 1ª CATEGORIA, COM ESCAVADEIRA HIDRÁULICA (CAÇAMBA: 1,2 M³ / 155 HP), FROTA DE 3 CAMINHÕES BASCULANTES DE 18 M³, DMT ATÉ 1 KM E VELOCIDADE MÉDIA14 KM/H. AF_05/2020</t>
  </si>
  <si>
    <t xml:space="preserve">ESCAVAÇÃO VERTICAL PARA INFRAESTRUTURA, COM CARGA, DESCARGA E TRANSPORTE DE SOLO DE 1ª CATEGORIA, COM ESCAVADEIRA HIDRÁULICA (CAÇAMBA: 1,2 M³ / 155HP), FROTA DE 10 CAMINHÕES BASCULANTES DE 14 M³, DMT DE 6 KM E VELOCIDADE MÉDIA22 KM/H. AF_05/2020</t>
  </si>
  <si>
    <t xml:space="preserve">ESCAVAÇÃO VERTICAL PARA INFRAESTRUTURA, COM CARGA, DESCARGA E TRANSPORTE DE SOLO DE 1ª CATEGORIA, COM ESCAVADEIRA HIDRÁULICA (CAÇAMBA: 1,2 M³ / 155HP), FROTA DE 12 CAMINHÕES BASCULANTES DE 10 M³, DMT DE 6 KM E VELOCIDADE MÉDIA22 KM/H. AF_05/2020</t>
  </si>
  <si>
    <t xml:space="preserve">ESCAVAÇÃO VERTICAL PARA INFRAESTRUTURA, COM CARGA, DESCARGA E TRANSPORTE DE SOLO DE 1ª CATEGORIA, COM ESCAVADEIRA HIDRÁULICA (CAÇAMBA: 1,2 M³ / 155HP), FROTA DE 4 CAMINHÕES BASCULANTES DE 10 M³, DMT ATÉ 1 KM E VELOCIDADE MÉDIA14 KM/H. AF_05/2020</t>
  </si>
  <si>
    <t xml:space="preserve">ESCAVAÇÃO VERTICAL PARA INFRAESTRUTURA, COM CARGA, DESCARGA E TRANSPORTE DE SOLO DE 1ª CATEGORIA, COM ESCAVADEIRA HIDRÁULICA (CAÇAMBA: 1,2 M³ / 155HP), FROTA DE 5 CAMINHÕES BASCULANTES DE 18 M³, DMT DE 1,5 KM E VELOCIDADE MÉDIA18 KM/H. AF_05/2020</t>
  </si>
  <si>
    <t xml:space="preserve">ESCAVAÇÃO VERTICAL PARA INFRAESTRUTURA, COM CARGA, DESCARGA E TRANSPORTE DE SOLO DE 1ª CATEGORIA, COM ESCAVADEIRA HIDRÁULICA (CAÇAMBA: 1,2 M³ / 155HP), FROTA DE 6 CAMINHÕES BASCULANTES DE 10 M³, DMT DE 1,5 KM E VELOCIDADE MÉDIA18 KM/H. AF_05/2020</t>
  </si>
  <si>
    <t xml:space="preserve">ESCAVAÇÃO VERTICAL PARA INFRAESTRUTURA, COM CARGA, DESCARGA E TRANSPORTE DE SOLO DE 1ª CATEGORIA, COM ESCAVADEIRA HIDRÁULICA (CAÇAMBA: 1,2 M³ / 155HP), FROTA DE 6 CAMINHÕES BASCULANTES DE 14 M³, DMT DE 2 KM E VELOCIDADE MÉDIA 19 KM/H. AF_05/2020</t>
  </si>
  <si>
    <t xml:space="preserve">ESCAVAÇÃO VERTICAL PARA INFRAESTRUTURA, COM CARGA, DESCARGA E TRANSPORTE DE SOLO DE 1ª CATEGORIA, COM ESCAVADEIRA HIDRÁULICA (CAÇAMBA: 1,2 M³ / 155HP), FROTA DE 6 CAMINHÕES BASCULANTES DE 18 M³, DMT DE 2 KM E VELOCIDADE MÉDIA 19 KM/H. AF_05/2020</t>
  </si>
  <si>
    <t xml:space="preserve">ESCAVAÇÃO VERTICAL PARA INFRAESTRUTURA, COM CARGA, DESCARGA E TRANSPORTE DE SOLO DE 1ª CATEGORIA, COM ESCAVADEIRA HIDRÁULICA (CAÇAMBA: 1,2 M³ / 155HP), FROTA DE 6 CAMINHÕES BASCULANTES DE 18 M³, DMT DE 3 KM E VELOCIDADE MÉDIA 20 KM/H. AF_05/2020</t>
  </si>
  <si>
    <t xml:space="preserve">ESCAVAÇÃO VERTICAL PARA INFRAESTRUTURA, COM CARGA, DESCARGA E TRANSPORTE DE SOLO DE 1ª CATEGORIA, COM ESCAVADEIRA HIDRÁULICA (CAÇAMBA: 1,2 M³ / 155HP), FROTA DE 7 CAMINHÕES BASCULANTES DE 10 M³, DMT DE 2 KM E VELOCIDADE MÉDIA 19 KM/H. AF_05/2020</t>
  </si>
  <si>
    <t xml:space="preserve">ESCAVAÇÃO VERTICAL PARA INFRAESTRUTURA, COM CARGA, DESCARGA E TRANSPORTE DE SOLO DE 1ª CATEGORIA, COM ESCAVADEIRA HIDRÁULICA (CAÇAMBA: 1,2 M³ / 155HP), FROTA DE 7 CAMINHÕES BASCULANTES DE 14 M³, DMT DE 3 KM E VELOCIDADE MÉDIA 20 KM/H. AF_05/2020</t>
  </si>
  <si>
    <t xml:space="preserve">ESCAVAÇÃO VERTICAL PARA INFRAESTRUTURA, COM CARGA, DESCARGA E TRANSPORTE DE SOLO DE 1ª CATEGORIA, COM ESCAVADEIRA HIDRÁULICA (CAÇAMBA: 1,2 M³ / 155HP), FROTA DE 7 CAMINHÕES BASCULANTES DE 18 M³, DMT DE 4 KM E VELOCIDADE MÉDIA 22 KM/H. AF_05/2020</t>
  </si>
  <si>
    <t xml:space="preserve">ESCAVAÇÃO VERTICAL PARA INFRAESTRUTURA, COM CARGA, DESCARGA E TRANSPORTE DE SOLO DE 1ª CATEGORIA, COM ESCAVADEIRA HIDRÁULICA (CAÇAMBA: 1,2 M³ / 155HP), FROTA DE 8 CAMINHÕES BASCULANTES DE 10 M³, DMT DE 3 KM E VELOCIDADE MÉDIA 20 KM/H. AF_05/2020</t>
  </si>
  <si>
    <t xml:space="preserve">ESCAVAÇÃO VERTICAL PARA INFRAESTRUTURA, COM CARGA, DESCARGA E TRANSPORTE DE SOLO DE 1ª CATEGORIA, COM ESCAVADEIRA HIDRÁULICA (CAÇAMBA: 1,2 M³ / 155HP), FROTA DE 8 CAMINHÕES BASCULANTES DE 14 M³, DMT DE 4 KM E VELOCIDADE MÉDIA 22 KM/H. AF_05/2020</t>
  </si>
  <si>
    <t xml:space="preserve">ESCAVAÇÃO VERTICAL PARA INFRAESTRUTURA, COM CARGA, DESCARGA E TRANSPORTE DE SOLO DE 1ª CATEGORIA, COM ESCAVADEIRA HIDRÁULICA (CAÇAMBA: 1,2 M³ / 155HP), FROTA DE 9 CAMINHÕES BASCULANTES DE 10 M³, DMT DE 4 KM E VELOCIDADE MÉDIA 22 KM/H. AF_05/2020</t>
  </si>
  <si>
    <t xml:space="preserve">ESCAVAÇÃO VERTICAL PARA INFRAESTRUTURA, COM CARGA, DESCARGA E TRANSPORTE DE SOLO DE 1ª CATEGORIA, COM ESCAVADEIRA HIDRÁULICA (CAÇAMBA: 1,2 M³ / 155HP), FROTA DE 9 CAMINHÕES BASCULANTES DE 18 M³, DMT DE 6 KM E VELOCIDADE MÉDIA 22 KM/H. AF_05/2020</t>
  </si>
  <si>
    <t xml:space="preserve">ESCAVAÇÃO VERTICAL PARA INFRAESTRUTURA, COM CARGA, DESCARGA E TRANSPORTE DE SOLO DE 1ª CATEGORIA, COM ESCAVADEIRA HIDRÁULICA (CAÇAMBA: 1,2M³ / 155HP), FROTA DE 6 CAMINHÕES BASCULANTES DE 14 M³, DMT DE 1,5 KM E VELOCIDADE MÉDIA18 KM/H. AF_05/2020</t>
  </si>
  <si>
    <t xml:space="preserve">Escavação de Valas</t>
  </si>
  <si>
    <t xml:space="preserve">ESCAVAÇÃO MANUAL DE VALA. AF_09/2024</t>
  </si>
  <si>
    <t xml:space="preserve">ESCAVAÇÃO MECANIZADA DE VALA COM PROF. ATÉ 1,5 M (MÉDIA MONTANTE E JUSANTE/UMA COMPOSIÇÃO POR TRECHO), ESCAVADEIRA (0,8 M3), LARG. DE 1,5 M A 2,5 M, EM SOLO DE 1A CATEGORIA, EM LOCAIS COM ALTO NÍVEL DE INTERFERÊNCIA. AF_09/2024</t>
  </si>
  <si>
    <t xml:space="preserve">ESCAVAÇÃO MECANIZADA DE VALA COM PROF. ATÉ 1,5 M (MÉDIA MONTANTE E JUSANTE/UMA COMPOSIÇÃO POR TRECHO), ESCAVADEIRA (0,8 M3), LARG. DE 1,5 M A 2,5 M, EM SOLO DE 1A CATEGORIA, LOCAIS COM BAIXO NÍVEL DE INTERFERÊNCIA. AF_09/2024</t>
  </si>
  <si>
    <t xml:space="preserve">ESCAVAÇÃO MECANIZADA DE VALA COM PROF. ATÉ 1,5 M (MÉDIA MONTANTE E JUSANTE/UMA COMPOSIÇÃO POR TRECHO), ESCAVADEIRA (0,8 M3), LARG. DE 1,5 M A 2,5 M, EM SOLO DE 2A CATEGORIA, EM LOCAIS COM ALTO NÍVEL DE INTERFERÊNCIA. AF_09/2024</t>
  </si>
  <si>
    <t xml:space="preserve">ESCAVAÇÃO MECANIZADA DE VALA COM PROF. ATÉ 1,5 M (MÉDIA MONTANTE E JUSANTE/UMA COMPOSIÇÃO POR TRECHO), ESCAVADEIRA (0,8 M3), LARG. DE 1,5 M A 2,5 M, EM SOLO DE 2A CATEGORIA, LOCAIS COM BAIXO NÍVEL DE INTERFERÊNCIA. AF_09/2024</t>
  </si>
  <si>
    <t xml:space="preserve">ESCAVAÇÃO MECANIZADA DE VALA COM PROF. ATÉ 1,5 M (MÉDIA MONTANTE E JUSANTE/UMA COMPOSIÇÃO POR TRECHO), ESCAVADEIRA (0,8 M3), LARG. DE 1,5 M A 2,5 M, EM SOLO MOLE, EM LOCAIS COM ALTO NÍVEL DE INTERFERÊNCIA. AF_09/2024</t>
  </si>
  <si>
    <t xml:space="preserve">ESCAVAÇÃO MECANIZADA DE VALA COM PROF. ATÉ 1,5 M (MÉDIA MONTANTE E JUSANTE/UMA COMPOSIÇÃO POR TRECHO), ESCAVADEIRA (0,8 M3), LARG. DE 1,5 M A 2,5 M, EM SOLO MOLE, LOCAIS COM BAIXO NÍVEL DE INTERFERÊNCIA. AF_09/2024</t>
  </si>
  <si>
    <t xml:space="preserve">ESCAVAÇÃO MECANIZADA DE VALA COM PROF. ATÉ 1,5 M (MÉDIA MONTANTE E JUSANTE/UMA COMPOSIÇÃO POR TRECHO), ESCAVADEIRA (0,8 M3), LARG. MENOR QUE 1,5 M, EM SOLO DE 1A CATEGORIA, EM LOCAIS COM ALTO NÍVEL DE INTERFERÊNCIA. AF_09/2024</t>
  </si>
  <si>
    <t xml:space="preserve">ESCAVAÇÃO MECANIZADA DE VALA COM PROF. ATÉ 1,5 M (MÉDIA MONTANTE E JUSANTE/UMA COMPOSIÇÃO POR TRECHO), ESCAVADEIRA (0,8 M3),LARG. ATÉ 1,5 M, EM SOLO DE 2A CATEGORIA, EM LOCAIS COM ALTO NÍVEL DE INTERFERÊNCIA. AF_09/2024</t>
  </si>
  <si>
    <t xml:space="preserve">ESCAVAÇÃO MECANIZADA DE VALA COM PROF. ATÉ 1,5 M (MÉDIA MONTANTE E JUSANTE/UMA COMPOSIÇÃO POR TRECHO), ESCAVADEIRA (0,8 M3),LARG. MENOR QUE 1,5 M, EM SOLO DE 1A CATEGORIA, LOCAIS COM BAIXO NÍVEL DE INTERFERÊNCIA. AF_09/2024</t>
  </si>
  <si>
    <t xml:space="preserve">ESCAVAÇÃO MECANIZADA DE VALA COM PROF. ATÉ 1,5 M (MÉDIA MONTANTE E JUSANTE/UMA COMPOSIÇÃO POR TRECHO), ESCAVADEIRA (0,8 M3),LARG. MENOR QUE 1,5 M, EM SOLO DE MOLE, EM LOCAIS COM ALTO NÍVEL DE INTERFERÊNCIA. AF_09/2024</t>
  </si>
  <si>
    <t xml:space="preserve">ESCAVAÇÃO MECANIZADA DE VALA COM PROF. ATÉ 1,5 M (MÉDIA MONTANTE E JUSANTE/UMA COMPOSIÇÃO POR TRECHO), ESCAVADEIRA (0,8 M3),LARG. MENOR QUE 1,5 M, EM SOLO MOLE, LOCAIS COM BAIXO NÍVEL DE INTERFERÊNCIA. AF_09/2024</t>
  </si>
  <si>
    <t xml:space="preserve">ESCAVAÇÃO MECANIZADA DE VALA COM PROF. ATÉ 1,5 M (MÉDIA MONTANTE E JUSANTE/UMA COMPOSIÇÃO POR TRECHO), RETROESCAV. (0,26 M3), LARG. DE 0,8 M A 1,5 M, EM SOLO DE 1A CATEGORIA, EM LOCAIS COM ALTO NÍVEL DE INTERFERÊNCIA. AF_09/2024</t>
  </si>
  <si>
    <t xml:space="preserve">ESCAVAÇÃO MECANIZADA DE VALA COM PROF. ATÉ 1,5 M (MÉDIA MONTANTE E JUSANTE/UMA COMPOSIÇÃO POR TRECHO), RETROESCAV. (0,26 M3), LARG. DE 0,8 M A 1,5 M, EM SOLO DE 2A CATEGORIA, EM LOCAIS COM ALTO NÍVEL DE INTERFERÊNCIA. AF_09/2024</t>
  </si>
  <si>
    <t xml:space="preserve">ESCAVAÇÃO MECANIZADA DE VALA COM PROF. ATÉ 1,5 M (MÉDIA MONTANTE E JUSANTE/UMA COMPOSIÇÃO POR TRECHO), RETROESCAV. (0,26 M3), LARG. DE 0,8 M A 1,5 M, EM SOLO DE 2A CATEGORIA, EM LOCAIS COM BAIXO NÍVEL DE INTERFERÊNCIA. AF_09/2024</t>
  </si>
  <si>
    <t xml:space="preserve">ESCAVAÇÃO MECANIZADA DE VALA COM PROF. ATÉ 1,5 M (MÉDIA MONTANTE E JUSANTE/UMA COMPOSIÇÃO POR TRECHO), RETROESCAV. (0,26 M3), LARG. DE 0,8 M A 1,5 M, EM SOLO MOLE, EM LOCAIS COM ALTO NÍVEL DE INTERFERÊNCIA. AF_09/2024</t>
  </si>
  <si>
    <t xml:space="preserve">ESCAVAÇÃO MECANIZADA DE VALA COM PROF. ATÉ 1,5 M (MÉDIA MONTANTE E JUSANTE/UMA COMPOSIÇÃO POR TRECHO), RETROESCAV. (0,26 M3), LARG. DE 0,8 M A 1,5 M, EM SOLO MOLE, LOCAIS COM BAIXO NÍVEL DE INTERFERÊNCIA. AF_09/2024</t>
  </si>
  <si>
    <t xml:space="preserve">ESCAVAÇÃO MECANIZADA DE VALA COM PROF. ATÉ 1,5 M (MÉDIA MONTANTE E JUSANTE/UMA COMPOSIÇÃO POR TRECHO), RETROESCAV. (0,26 M3), LARG. MENOR QUE 0,8 M, EM SOLO DE 1A CATEGORIA, EM LOCAIS COM ALTO NÍVEL DE INTERFERÊNCIA. AF_09/2024</t>
  </si>
  <si>
    <t xml:space="preserve">ESCAVAÇÃO MECANIZADA DE VALA COM PROF. ATÉ 1,5 M (MÉDIA MONTANTE E JUSANTE/UMA COMPOSIÇÃO POR TRECHO), RETROESCAV. (0,26 M3), LARG. MENOR QUE 0,8 M, EM SOLO DE 2A CATEGORIA, EM LOCAIS COM ALTO NÍVEL DE INTERFERÊNCIA. AF_09/2024</t>
  </si>
  <si>
    <t xml:space="preserve">ESCAVAÇÃO MECANIZADA DE VALA COM PROF. ATÉ 1,5 M (MÉDIA MONTANTE E JUSANTE/UMA COMPOSIÇÃO POR TRECHO), RETROESCAV. (0,26 M3), LARG. MENOR QUE 0,8 M, EM SOLO MOLE, EM LOCAIS COM ALTO NÍVEL DE INTERFERÊNCIA. AF_09/2024</t>
  </si>
  <si>
    <t xml:space="preserve">ESCAVAÇÃO MECANIZADA DE VALA COM PROF. ATÉ 1,5 M (MÉDIA MONTANTE E JUSANTE/UMA COMPOSIÇÃO POR TRECHO), RETROESCAV. (0,26 M3), LARG. MENOR QUE 0,8 M, EM SOLO MOLE, LOCAIS COM BAIXO NÍVEL DE INTERFERÊNCIA. AF_09/2024</t>
  </si>
  <si>
    <t xml:space="preserve">ESCAVAÇÃO MECANIZADA DE VALA COM PROF. ATÉ 1,5 M (MÉDIA MONTANTE E JUSANTE/UMA COMPOSIÇÃO POR TRECHO), RETROESCAV. (0,26 M3), LARGURA MENOR QUE 0,8 M, EM SOLO DE 2A CATEGORIA, EM LOCAIS COM BAIXO NÍVEL DE INTERFERÊNCIA. AF_09/2024</t>
  </si>
  <si>
    <t xml:space="preserve">ESCAVAÇÃO MECANIZADA DE VALA COM PROF. ATÉ 1,5 M (MÉDIA MONTANTE E JUSANTE/UMA COMPOSIÇÃO POR TRECHO),COM ESCAVADEIRA (0,8 M3), LARG. MENOR QUE 1,5 M, EM SOLO DE 2A CATEGORIA, LOCAIS COM BAIXO NÍVEL DE INTERFERÊNCIA. AF_09/2024</t>
  </si>
  <si>
    <t xml:space="preserve">ESCAVAÇÃO MECANIZADA DE VALA COM PROF. DE 3,0 M ATÉ 4,5 M (MÉDIA MONTANTE E JUSANTE/UMA COMPOSIÇÃO POR TRECHO), ESCAVADEIRA (1,2 M3), LARG. DE 1,5 M A 2,5 M, EM SOLO DE 2A CATEGORIA, EM LOCAIS COM ALTO NÍVEL DE INTERFERÊNCIA. AF_09/2024</t>
  </si>
  <si>
    <t xml:space="preserve">ESCAVAÇÃO MECANIZADA DE VALA COM PROF. DE 3,0 M ATÉ 4,5 M (MÉDIA MONTANTE E JUSANTE/UMA COMPOSIÇÃO POR TRECHO), ESCAVADEIRA (1,2 M3), LARG. DE 1,5 M A 2,5 M, EM SOLO MOLE, EM LOCAIS COM ALTO NÍVEL DE INTERFERÊNCIA. AF_09/2024</t>
  </si>
  <si>
    <t xml:space="preserve">ESCAVAÇÃO MECANIZADA DE VALA COM PROF. DE 3,0 M ATÉ 4,5 M(MÉDIA MONTANTE E JUSANTE/UMA COMPOSIÇÃO POR TRECHO), ESCAVADEIRA (1,2 M3), LARG. DE 1,5 M A 2,5 M, EM SOLO DE 1A CATEGORIA, EM LOCAIS COM ALTO NÍVEL DE INTERFERÊNCIA. AF_09/2024</t>
  </si>
  <si>
    <t xml:space="preserve">ESCAVAÇÃO MECANIZADA DE VALA COM PROF. MAIOR QUE 1,5 M ATÉ 3,0 M (MÉDIA MONTANTE E JUSANTE/UMA COMPOSIÇÃO POR TRECHO), ESCAVADEIRA (0,8 M3), LARG. ATÉ 1,5 M, EM SOLO DE 2A CATEGORIA, EM LOCAIS COM ALTO NÍVEL DE INTERFERÊNCIA. AF_09/2024</t>
  </si>
  <si>
    <t xml:space="preserve">ESCAVAÇÃO MECANIZADA DE VALA COM PROF. MAIOR QUE 1,5 M ATÉ 3,0 M (MÉDIA MONTANTE E JUSANTE/UMA COMPOSIÇÃO POR TRECHO), ESCAVADEIRA (0,8 M3), LARGURA ATÉ 1,5 M, EM SOLO DE 1A CATEGORIA, EM LOCAIS COM ALTO NÍVEL DE INTERFERÊNCIA. AF_09/2024</t>
  </si>
  <si>
    <t xml:space="preserve">ESCAVAÇÃO MECANIZADA DE VALA COM PROF. MAIOR QUE 1,5 M ATÉ 3,0 M (MÉDIA MONTANTE E JUSANTE/UMA COMPOSIÇÃO POR TRECHO), ESCAVADEIRA (0,8 M3), LARGURA ATÉ 1,5 M, EM SOLO MOLE, EM LOCAIS COM ALTO NÍVEL DE INTERFERÊNCIA. AF_09/2024</t>
  </si>
  <si>
    <t xml:space="preserve">ESCAVAÇÃO MECANIZADA DE VALA COM PROF. MAIOR QUE 1,5 M ATÉ 3,0 M (MÉDIA MONTANTE E JUSANTE/UMA COMPOSIÇÃO POR TRECHO), RETROESCAV. (0,26 M3), LARG. DE 0,8 M A 1,5 M, EM SOLO DE 2A CATEGORIA, EM LOCAIS COM ALTO NÍVEL DE INTERFERÊNCIA. AF_09/2024</t>
  </si>
  <si>
    <t xml:space="preserve">ESCAVAÇÃO MECANIZADA DE VALA COM PROF. MAIOR QUE 1,5 M ATÉ 3,0 M (MÉDIA MONTANTE E JUSANTE/UMA COMPOSIÇÃO POR TRECHO), RETROESCAV. (0,26 M3), LARG. DE 0,8 M A 1,5 M, EM SOLO DE 2A CATEGORIA, EM LOCAIS COM BAIXO NÍVEL DE INTERFERÊNCIA. AF_09/2024</t>
  </si>
  <si>
    <t xml:space="preserve">ESCAVAÇÃO MECANIZADA DE VALA COM PROF. MAIOR QUE 1,5 M ATÉ 3,0 M (MÉDIA MONTANTE E JUSANTE/UMA COMPOSIÇÃO POR TRECHO), RETROESCAV. (0,26 M3), LARG. DE 0,8 M A 1,5 M, EM SOLO MOLE, EM LOCAIS COM ALTO NÍVEL DE INTERFERÊNCIA. AF_09/2024</t>
  </si>
  <si>
    <t xml:space="preserve">ESCAVAÇÃO MECANIZADA DE VALA COM PROF. MAIOR QUE 1,5 M ATÉ 3,0 M (MÉDIA MONTANTE E JUSANTE/UMA COMPOSIÇÃO POR TRECHO), RETROESCAV. (0,26 M3), LARG. DE 0,8 M A 1,5 M, EM SOLO MOLE, LOCAIS COM BAIXO NÍVEL DE INTERFERÊNCIA. AF_09/2024</t>
  </si>
  <si>
    <t xml:space="preserve">ESCAVAÇÃO MECANIZADA DE VALA COM PROF. MAIOR QUE 1,5 M ATÉ 3,0 M (MÉDIA MONTANTE E JUSANTE/UMA COMPOSIÇÃO POR TRECHO), RETROESCAV. (0,26 M3), LARG. MENOR QUE 0,8 M, EM SOLO DE 1A CATEGORIA, EM LOCAIS COM ALTO NÍVEL DE INTERFERÊNCIA. AF_09/2024</t>
  </si>
  <si>
    <t xml:space="preserve">ESCAVAÇÃO MECANIZADA DE VALA COM PROF. MAIOR QUE 1,5 M ATÉ 3,0 M (MÉDIA MONTANTE E JUSANTE/UMA COMPOSIÇÃO POR TRECHO), RETROESCAV. (0,26 M3), LARG. MENOR QUE 0,8 M, EM SOLO DE 2A CATEGORIA, EM LOCAIS COM ALTO NÍVEL DE INTERFERÊNCIA. AF_09/2024</t>
  </si>
  <si>
    <t xml:space="preserve">ESCAVAÇÃO MECANIZADA DE VALA COM PROF. MAIOR QUE 1,5 M ATÉ 3,0 M (MÉDIA MONTANTE E JUSANTE/UMA COMPOSIÇÃO POR TRECHO), RETROESCAV. (0,26 M3), LARG. MENOR QUE 0,8 M, EM SOLO MOLE, EM LOCAIS COM ALTO NÍVEL DE INTERFERÊNCIA. AF_09/2024</t>
  </si>
  <si>
    <t xml:space="preserve">ESCAVAÇÃO MECANIZADA DE VALA COM PROF. MAIOR QUE 1,5 M ATÉ 3,0 M (MÉDIA MONTANTE E JUSANTE/UMA COMPOSIÇÃO POR TRECHO), RETROESCAV. (0,26 M3), LARGURA DE 0,8 M A 1,5 M, EM SOLO DE 1A CATEGORIA, EM LOCAIS COM ALTO NÍVEL DE INTERFERÊNCIA. AF_09/2024</t>
  </si>
  <si>
    <t xml:space="preserve">ESCAVAÇÃO MECANIZADA DE VALA COM PROF. MAIOR QUE 1,5 M ATÉ 3,0 M (MÉDIA MONTANTE E JUSANTE/UMA COMPOSIÇÃO POR TRECHO), RETROESCAV. (0,26 M3),LARG. MENOR QUE 0,8 M, EM SOLO DE 2A CATEGORIA, EM LOCAIS COM BAIXO NÍVEL DE INTERFERÊNCIA. AF_09/2024</t>
  </si>
  <si>
    <t xml:space="preserve">ESCAVAÇÃO MECANIZADA DE VALA COM PROF. MAIOR QUE 1,5 M ATÉ 3,0 M (MÉDIA MONTANTE E JUSANTE/UMA COMPOSIÇÃO POR TRECHO), RETROESCAV. (0,26 M3),LARG. MENOR QUE 0,8 M, EM SOLO MOLE, LOCAIS COM BAIXO NÍVEL DE INTERFERÊNCIA. AF_09/2024</t>
  </si>
  <si>
    <t xml:space="preserve">ESCAVAÇÃO MECANIZADA DE VALA COM PROF. MAIOR QUE 1,5 M ATÉ 3,0 M (MÉDIA MONTANTE E JUSANTE/UMA COMPOSIÇÃO POR TRECHO),COM ESCAVADEIRA (1,2 M3), LARG. DE 1,5 M A 2,5 M, EM SOLO MOLE, LOCAIS COM BAIXO NÍVEL DE INTERFERÊNCIA. AF_09/2024</t>
  </si>
  <si>
    <t xml:space="preserve">ESCAVAÇÃO MECANIZADA DE VALA COM PROF. MAIOR QUE 1,5 M ATÉ 3,0 M (MÉDIA MONTANTE E JUSANTE/UMA COMPOSIÇÃO POR TRECHO),COM ESCAVADEIRA (1,2 M3),LARG. DE 1,5 M A 2,5 M, EM SOLO DE 1A CATEGORIA, LOCAIS COM BAIXO NÍVEL DE INTERFERÊNCIA. AF_09/2024</t>
  </si>
  <si>
    <t xml:space="preserve">ESCAVAÇÃO MECANIZADA DE VALA COM PROF. MAIOR QUE 1,5 M ATÉ 3,0 M (MÉDIA MONTANTE E JUSANTE/UMA COMPOSIÇÃO POR TRECHO),COM ESCAVADEIRA (1,2 M3),LARG. DE 1,5 M A 2,5 M, EM SOLO DE 2A CATEGORIA, EM LOCAIS COM ALTO NÍVEL DE INTERFERÊNCIA. AF_09/2024</t>
  </si>
  <si>
    <t xml:space="preserve">ESCAVAÇÃO MECANIZADA DE VALA COM PROF. MAIOR QUE 1,5 M ATÉ 3,0 M (MÉDIA MONTANTE E JUSANTE/UMA COMPOSIÇÃO POR TRECHO),COM ESCAVADEIRA (1,2 M3),LARG. DE 1,5 M A 2,5 M, EM SOLO DE 2A CATEGORIA, LOCAIS COM BAIXO NÍVEL DE INTERFERÊNCIA. AF_09/2024</t>
  </si>
  <si>
    <t xml:space="preserve">ESCAVAÇÃO MECANIZADA DE VALA COM PROF. MAIOR QUE 1,5 M ATÉ 3,0 M (MÉDIA MONTANTE E JUSANTE/UMA COMPOSIÇÃO POR TRECHO),COM ESCAVADEIRA (1,2 M3),LARG. DE 1,5 M A 2,5 M, EM SOLO MOLE, EM LOCAIS COM ALTO NÍVEL DE INTERFERÊNCIA. AF_09/2024</t>
  </si>
  <si>
    <t xml:space="preserve">ESCAVAÇÃO MECANIZADA DE VALA COM PROF. MAIOR QUE 1,5 M E ATÉ 3,0 M (MÉDIA MONTANTE E JUSANTE/UMA COMPOSIÇÃO POR TRECHO), ESCAVADEIRA (0,8 M3), LARG. MENOR QUE 1,5 M, EM SOLO DE 2A CATEGORIA, LOCAIS COM BAIXO NÍVEL DE INTERFERÊNCIA. AF_09/2024</t>
  </si>
  <si>
    <t xml:space="preserve">ESCAVAÇÃO MECANIZADA DE VALA COM PROF. MAIOR QUE 1,5 M E ATÉ 3,0 M (MÉDIA MONTANTE E JUSANTE/UMA COMPOSIÇÃO POR TRECHO), ESCAVADEIRA (0,8 M3), LARG. MENOR QUE 1,5 M, EM SOLO MOLE, LOCAIS COM BAIXO NÍVEL DE INTERFERÊNCIA. AF_09/2024</t>
  </si>
  <si>
    <t xml:space="preserve">ESCAVAÇÃO MECANIZADA DE VALA COM PROF. MAIOR QUE 1,5 M E ATÉ 3,0 M(MÉDIA MONTANTE E JUSANTE/UMA COMPOSIÇÃO POR TRECHO), ESCAVADEIRA (0,8 M3), LARG. MENOR QUE 1,5 M, EM SOLO DE 1A CATEGORIA, LOCAIS COM BAIXO NÍVEL DE INTERFERÊNCIA. AF_09/2024</t>
  </si>
  <si>
    <t xml:space="preserve">ESCAVAÇÃO MECANIZADA DE VALA COM PROF. MAIOR QUE 1,50 M ATÉ 3,0 M (MÉDIA MONTANTE E JUSANTE/UMA COMPOSIÇÃO POR TRECHO), ESCAVADEIRA (1,2 M3), LARG. DE 1,5 M A 2,5 M, EM SOLO DE 1A CATEGORIA, EM LOCAIS COM ALTO NÍVEL DE INTERFERÊNCIA. AF_09/2024</t>
  </si>
  <si>
    <t xml:space="preserve">ESCAVAÇÃO MECANIZADA DE VALA COM PROF. MAIOR QUE 3,0 M ATÉ 4,5 M (MÉDIA MONTANTE E JUSANTE/UMA COMPOSIÇÃO POR TRECHO), ESCAVADEIRA (0,8 M3), LARG. MENOR QUE 1,5 M, EM SOLO DE 1A CATEGORIA, LOCAIS COM BAIXO NÍVEL DE INTERFERÊNCIA. AF_09/2024</t>
  </si>
  <si>
    <t xml:space="preserve">ESCAVAÇÃO MECANIZADA DE VALA COM PROF. MAIOR QUE 3,0 M ATÉ 4,5 M (MÉDIA MONTANTE E JUSANTE/UMA COMPOSIÇÃO POR TRECHO), ESCAVADEIRA (0,8 M3), LARG. MENOR QUE 1,5 M, EM SOLO DE 2A CATEGORIA, EM LOCAIS COM ALTO NÍVEL DE INTERFERÊNCIA. AF_09/2024</t>
  </si>
  <si>
    <t xml:space="preserve">ESCAVAÇÃO MECANIZADA DE VALA COM PROF. MAIOR QUE 3,0 M ATÉ 4,5 M (MÉDIA MONTANTE E JUSANTE/UMA COMPOSIÇÃO POR TRECHO), ESCAVADEIRA (0,8 M3), LARG. MENOR QUE 1,5 M, EM SOLO MOLE, EM LOCAIS COM ALTO NÍVEL DE INTERFERÊNCIA. AF_09/2024</t>
  </si>
  <si>
    <t xml:space="preserve">ESCAVAÇÃO MECANIZADA DE VALA COM PROF. MAIOR QUE 3,0 M ATÉ 4,5 M (MÉDIA MONTANTE E JUSANTE/UMA COMPOSIÇÃO POR TRECHO), ESCAVADEIRA (1,2 M3), LARG. DE 1,5 M A 2,5 M, EM SOLO DE 1A CATEGORIA, LOCAIS COM BAIXO NÍVEL DE INTERFERÊNCIA. AF_09/2024</t>
  </si>
  <si>
    <t xml:space="preserve">ESCAVAÇÃO MECANIZADA DE VALA COM PROF. MAIOR QUE 3,0 M ATÉ 4,5 M (MÉDIA MONTANTE E JUSANTE/UMA COMPOSIÇÃO POR TRECHO), ESCAVADEIRA (1,2 M3), LARG. DE 1,5 M A 2,5 M, EM SOLO DE 2A CATEGORIA, LOCAIS COM BAIXO NÍVEL DE INTERFERÊNCIA. AF_09/2024</t>
  </si>
  <si>
    <t xml:space="preserve">ESCAVAÇÃO MECANIZADA DE VALA COM PROF. MAIOR QUE 3,0 M ATÉ 4,5 M (MÉDIA MONTANTE E JUSANTE/UMA COMPOSIÇÃO POR TRECHO), ESCAVADEIRA (1,2 M3), LARG. DE 1,5 M A 2,5 M, EM SOLO MOLE, LOCAIS COM BAIXO NÍVEL DE INTERFERÊNCIA. AF_09/2024</t>
  </si>
  <si>
    <t xml:space="preserve">ESCAVAÇÃO MECANIZADA DE VALA COM PROF. MAIOR QUE 3,0 M ATÉ 4,5 M(MÉDIA MONTANTE E JUSANTE/UMA COMPOSIÇÃO POR TRECHO), ESCAVADEIRA (0,8 M3), LARG. MENOR QUE 1,5 M, EM SOLO DE 1A CATEGORIA, EM LOCAIS COM ALTO NÍVEL DE INTERFERÊNCIA. AF_09/2024</t>
  </si>
  <si>
    <t xml:space="preserve">ESCAVAÇÃO MECANIZADA DE VALA COM PROF. MAIOR QUE 4,5 M ATÉ 6,0 M (MÉDIA MONTANTE E JUSANTE/UMA COMPOSIÇÃO POR TRECHO), ESCAVADEIRA (0,8 M3), LARG. MENOR QUE 1,5 M, EM SOLO DE 1A CATEGORIA, EM LOCAIS COM ALTO NÍVEL DE INTERFERÊNCIA. AF_09/2024</t>
  </si>
  <si>
    <t xml:space="preserve">ESCAVAÇÃO MECANIZADA DE VALA COM PROF. MAIOR QUE 4,5 M ATÉ 6,0 M (MÉDIA MONTANTE E JUSANTE/UMA COMPOSIÇÃO POR TRECHO), ESCAVADEIRA (0,8 M3),LARG. MENOR QUE 1,5 M, EM SOLO DE MOLE, EM LOCAIS COM ALTO NÍVEL DE INTERFERÊNCIA. AF_09/2024</t>
  </si>
  <si>
    <t xml:space="preserve">ESCAVAÇÃO MECANIZADA DE VALA COM PROF. MAIOR QUE 4,5 M ATÉ 6,0 M (MÉDIA MONTANTE E JUSANTE/UMA COMPOSIÇÃO POR TRECHO), ESCAVADEIRA (1,2 M3), LARG. DE 1,5 M A 2,5 M, EM SOLO DE 1A CATEGORIA, LOCAIS COM BAIXO NÍVEL DE INTERFERÊNCIA. AF_09/2024</t>
  </si>
  <si>
    <t xml:space="preserve">ESCAVAÇÃO MECANIZADA DE VALA COM PROF. MAIOR QUE 4,5 M ATÉ 6,0 M (MÉDIA MONTANTE E JUSANTE/UMA COMPOSIÇÃO POR TRECHO), ESCAVADEIRA (1,2 M3), LARG. DE 1,5 M A 2,5 M, EM SOLO DE 2A CATEGORIA, EM LOCAIS COM ALTO NÍVEL DE INTERFERÊNCIA. AF_09/2024</t>
  </si>
  <si>
    <t xml:space="preserve">ESCAVAÇÃO MECANIZADA DE VALA COM PROF. MAIOR QUE 4,5 M ATÉ 6,0 M (MÉDIA MONTANTE E JUSANTE/UMA COMPOSIÇÃO POR TRECHO), ESCAVADEIRA (1,2 M3), LARG. DE 1,5 M A 2,5 M, EM SOLO DE 2A CATEGORIA, LOCAIS COM BAIXO NÍVEL DE INTERFERÊNCIA. AF_09/2024</t>
  </si>
  <si>
    <t xml:space="preserve">ESCAVAÇÃO MECANIZADA DE VALA COM PROF. MAIOR QUE 4,5 M ATÉ 6,0 M (MÉDIA MONTANTE E JUSANTE/UMA COMPOSIÇÃO POR TRECHO), ESCAVADEIRA (1,2 M3), LARG. DE 1,5 M A 2,5 M, EM SOLO MOLE, EM LOCAIS COM ALTO NÍVEL DE INTERFERÊNCIA. AF_09/2024</t>
  </si>
  <si>
    <t xml:space="preserve">ESCAVAÇÃO MECANIZADA DE VALA COM PROF. MAIOR QUE 4,5 M ATÉ 6,0 M (MÉDIA MONTANTE E JUSANTE/UMA COMPOSIÇÃO POR TRECHO), ESCAVADEIRA (1,2 M3), LARG. DE 1,5 M A 2,5 M, EM SOLO MOLE, LOCAIS COM BAIXO NÍVEL DE INTERFERÊNCIA. AF_09/2024</t>
  </si>
  <si>
    <t xml:space="preserve">ESCAVAÇÃO MECANIZADA DE VALA COM PROF. MAIOR QUE 4,5 M ATÉ 6,0 M (MÉDIA MONTANTE E JUSANTE/UMA COMPOSIÇÃO POR TRECHO),COM ESCAVADEIRA (0,8 M3), LARG. MENOR QUE 1,5 M, EM SOLO DE 1A CATEGORIA, LOCAIS COM BAIXO NÍVEL DE INTERFERÊNCIA. AF_09/2024</t>
  </si>
  <si>
    <t xml:space="preserve">ESCAVAÇÃO MECANIZADA DE VALA COM PROF. MAIOR QUE 4,5 M ATÉ 6,0 M (MÉDIA MONTANTE E JUSANTE/UMA COMPOSIÇÃO POR TRECHO),COM ESCAVADEIRA (0,8 M3), LARG. MENOR QUE 1,5 M, EM SOLO MOLE, LOCAIS COM BAIXO NÍVEL DE INTERFERÊNCIA. AF_09/2024</t>
  </si>
  <si>
    <t xml:space="preserve">ESCAVAÇÃO MECANIZADA DE VALA COM PROF. MAIOR QUE 4,5 M ATÉ 6,0 M(MÉDIA MONTANTE E JUSANTE/UMA COMPOSIÇÃO POR TRECHO), ESCAVADEIRA (1,2 M3), LARG. DE 1,5 M A 2,5 M, EM SOLO DE 1A CATEGORIA, EM LOCAIS COM ALTO NÍVEL DE INTERFERÊNCIA. AF_09/2024</t>
  </si>
  <si>
    <t xml:space="preserve">ESCAVAÇÃO MECANIZADA DE VALA COM PROF.MAIOR QUE 3,0 M ATÉ 4,5 M (MÉDIA MONTANTE E JUSANTE/UMA COMPOSIÇÃO POR TRECHO), ESCAVADEIRA (0,8 M3), LARG. MENOR QUE 1,5 M, EM SOLO DE 2A CATEGORIA, LOCAIS COM BAIXO NÍVEL DE INTERFERÊNCIA. AF_09/2024</t>
  </si>
  <si>
    <t xml:space="preserve">ESCAVAÇÃO MECANIZADA DE VALA COM PROF.MAIOR QUE 3,0 M ATÉ 4,5 M (MÉDIA MONTANTE E JUSANTE/UMA COMPOSIÇÃO POR TRECHO), ESCAVADEIRA (0,8 M3), LARG. MENOR QUE 1,5 M, EM SOLO MOLE, LOCAIS COM BAIXO NÍVEL DE INTERFERÊNCIA. AF_09/2024</t>
  </si>
  <si>
    <t xml:space="preserve">ESCAVAÇÃO MECANIZADA DE VALA COM PROF.MAIOR QUE 4,5 M ATÉ 6,0 M (MÉDIA MONTANTE E JUSANTE/UMA COMPOSIÇÃO POR TRECHO),COM ESCAVADEIRA (0,8 M3), LARG. MENOR QUE 1,5 M, EM SOLO DE 2A CATEGORIA, EM LOCAIS COM ALTO NÍVEL DE INTERFERÊNCIA. AF_09/2024</t>
  </si>
  <si>
    <t xml:space="preserve">ESCAVAÇÃO MECANIZADA DE VALA COM PROF.MAIOR QUE 4,5 M ATÉ 6,0 M (MÉDIA MONTANTE E JUSANTE/UMA COMPOSIÇÃO POR TRECHO),COM ESCAVADEIRA (0,8 M3), LARG. MENOR QUE 1,5 M, EM SOLO DE 2A CATEGORIA, EM LOCAIS COM BAIXO NÍVEL DE INTERFERÊNCIA. AF_09/2024</t>
  </si>
  <si>
    <t xml:space="preserve">ESCAVAÇÃO MECANIZADA DE VALA COM PROFUNDIDADE ATÉ 1,5 M (MÉDIA MONTANTE E JUSANTE/UMA COMPOSIÇÃO POR TRECHO), RETROESCAV. (0,26 M3), LARGURA DE 0,8 M A 1,5 M, EM SOLO DE 1A CATEGORIA, LOCAIS COM BAIXO NÍVEL DE INTERFERÊNCIA. AF_09/2024</t>
  </si>
  <si>
    <t xml:space="preserve">ESCAVAÇÃO MECANIZADA DE VALA COM PROFUNDIDADE ATÉ 1,5 M (MÉDIA MONTANTE E JUSANTE/UMA COMPOSIÇÃO POR TRECHO), RETROESCAV. (0,26 M3), LARGURA MENOR QUE 0,8 M, EM SOLO DE 1A CATEGORIA, LOCAIS COM BAIXO NÍVEL DE INTERFERÊNCIA. AF_09/2024</t>
  </si>
  <si>
    <t xml:space="preserve">ESCAVAÇÃO MECANIZADA DE VALA COM PROFUNDIDADE MAIOR QUE 1,5 M ATÉ 3,0 M (MÉDIA MONTANTE E JUSANTE/UMA COMPOSIÇÃO POR TRECHO), RETROESCAV (0,26 M3), LARGURA DE 0,8 M A 1,5 M, EM SOLO DE 1A CATEGORIA, LOCAIS COM BAIXO NÍVEL DE INTERFERÊNCIA. AF_09/2024</t>
  </si>
  <si>
    <t xml:space="preserve">ESCAVAÇÃO MECANIZADA DE VALA COM PROFUNDIDADE MAIOR QUE 1,5 M ATÉ 3,0 M (MÉDIA MONTANTE E JUSANTE/UMA COMPOSIÇÃO POR TRECHO), RETROESCAV. (0,26 M3), LARGURA MENOR QUE 0,8 M, EM SOLO DE 1A CATEGORIA, LOCAIS COM BAIXO NÍVEL DE INTERFERÊNCIA. AF_09/2024</t>
  </si>
  <si>
    <t xml:space="preserve">Escavação em Material de 3ª Categoria</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</si>
  <si>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</si>
  <si>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</si>
  <si>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</si>
  <si>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</si>
  <si>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Escoramento e Preparo de Fundo de Valas</t>
  </si>
  <si>
    <t xml:space="preserve">ESCORAMENTO DE VALA, TIPO BLINDAGEM COM PROFUNDIDADE DE 0 A 1,5 M, LARGURA MAIOR OU IGUAL A 1,5 M E MENOR QUE 2,5 M - EXECUÇÃO, NÃO INCLUI MATERIAL. AF_08/2020</t>
  </si>
  <si>
    <t xml:space="preserve">ESCORAMENTO DE VALA, TIPO BLINDAGEM, COM PROFUNDIDADE DE 0 A 1,5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</si>
  <si>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</si>
  <si>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</si>
  <si>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3,0 A 4,5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</si>
  <si>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</si>
  <si>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CONTÍNUO COM PERFIL METÁLICO "U", COM PROFUNDIDADE DE 0 A 1,5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</si>
  <si>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</si>
  <si>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1,5 A 3,0 M, LARGURA MENOR QUE 1,5 M. AF_08/2020</t>
  </si>
  <si>
    <t xml:space="preserve">ESCORAMENTO DE VALA, TIPO CONTÍNUO COM PERFIL METÁLICO "U", COM PROFUNDIDADE DE 3,0 A 4,5 M, LARGURA MAIOR OU IGUAL A 1,5 M E MENOR QUE 2,5 M. AF_08/2020</t>
  </si>
  <si>
    <t xml:space="preserve">ESCORAMENTO DE VALA, TIPO CONTÍNUO COM PERFIL METÁLICO "U", COM PROFUNDIDADE DE 3,0 A 4,5 M, LARGURA MENOR QUE 1,5 M. AF_08/2020</t>
  </si>
  <si>
    <t xml:space="preserve">ESCORAMENTO DE VALA, TIPO CONTÍNUO, COM PROFUNDIDADE DE 0 A 1,5 M, LARGURA MAIOR OU IGUAL A 1,5 M E MENOR QUE 2,5 M. AF_08/2020</t>
  </si>
  <si>
    <t xml:space="preserve">ESCORAMENTO DE VALA, TIPO CONTÍNUO, COM PROFUNDIDADE DE 0 A 1,5 M, LARGURA MENOR QUE 1,5 M. AF_08/2020</t>
  </si>
  <si>
    <t xml:space="preserve">ESCORAMENTO DE VALA, TIPO CONTÍNUO, COM PROFUNDIDADE DE 1,5 A 3,0 M, LARGURA MAIOR OU IGUAL A 1,5 M E MENOR QUE 2,5 M. AF_08/2020</t>
  </si>
  <si>
    <t xml:space="preserve">ESCORAMENTO DE VALA, TIPO CONTÍNUO, COM PROFUNDIDADE DE 1,5 M A 3,0 M, LARGURA MENOR QUE 1,5 M. AF_08/2020</t>
  </si>
  <si>
    <t xml:space="preserve">ESCORAMENTO DE VALA, TIPO CONTÍNUO, COM PROFUNDIDADE DE 3,0 A 4,5 M, LARGURA MAIOR OU IGUAL A 1,5 E MENOR QUE 2,5 M. AF_08/2020</t>
  </si>
  <si>
    <t xml:space="preserve">ESCORAMENTO DE VALA, TIPO CONTÍNUO, COM PROFUNDIDADE DE 3,0 A 4,5 M, LARGURA MENOR QUE 1,5 M. AF_08/2020</t>
  </si>
  <si>
    <t xml:space="preserve">ESCORAMENTO DE VALA, TIPO DESCONTÍNUO, COM PROFUNDIDADE DE 0 A 1,5 M, LARGURA MAIOR OU IGUAL A 1,5 M E MENOR QUE 2,5 M. AF_08/2020</t>
  </si>
  <si>
    <t xml:space="preserve">ESCORAMENTO DE VALA, TIPO DESCONTÍNUO, COM PROFUNDIDADE DE 0 A 1,5 M, LARGURA MENOR QUE 1,5 M. AF_08/2020</t>
  </si>
  <si>
    <t xml:space="preserve">ESCORAMENTO DE VALA, TIPO DESCONTÍNUO, COM PROFUNDIDADE DE 1,5 A 3,0 M, LARGURA MAIOR OU IGUAL A 1,5 M E MENOR QUE 2,5 M. AF_08/2020</t>
  </si>
  <si>
    <t xml:space="preserve">ESCORAMENTO DE VALA, TIPO DESCONTÍNUO, COM PROFUNDIDADE DE 1,5 M A 3,0 M, LARGURA MENOR QUE 1,5 M. AF_08/2020</t>
  </si>
  <si>
    <t xml:space="preserve">ESCORAMENTO DE VALA, TIPO DESCONTÍNUO, COM PROFUNDIDADE DE 3,0 A 4,5 M, LARGURA MAIOR OU IGUAL A 1,5 E MENOR QUE 2,5 M. AF_08/2020</t>
  </si>
  <si>
    <t xml:space="preserve">ESCORAMENTO DE VALA, TIPO DESCONTÍNUO, COM PROFUNDIDADE DE 3,0 A 4,5 M, LARGURA MENOR QUE 1,5 M. AF_08/2020</t>
  </si>
  <si>
    <t xml:space="preserve">ESCORAMENTO DE VALA, TIPO PONTALETEAMENTO, COM PROFUNDIDADE DE 0 A 1,5 M, LARGURA MAIOR OU IGUAL A 1,5 M E MENOR QUE 2,5 M. AF_08/2020</t>
  </si>
  <si>
    <t xml:space="preserve">ESCORAMENTO DE VALA, TIPO PONTALETEAMENTO, COM PROFUNDIDADE DE 0 A 1,5 M, LARGURA MENOR QUE 1,5 M. AF_08/2020</t>
  </si>
  <si>
    <t xml:space="preserve">ESCORAMENTO DE VALA, TIPO PONTALETEAMENTO, COM PROFUNDIDADE DE 1,5 A 3,0 M, LARGURA MAIOR OU IGUAL A 1,5 M E MENOR QUE 2,5 M. AF_08/2020</t>
  </si>
  <si>
    <t xml:space="preserve">ESCORAMENTO DE VALA, TIPO PONTALETEAMENTO, COM PROFUNDIDADE DE 1,5 A 3,0 M, LARGURA MENOR QUE 1,5 M. AF_08/2020</t>
  </si>
  <si>
    <t xml:space="preserve">ESCORAMENTO DE VALA, TIPO PONTALETEAMENTO, COM PROFUNDIDADE DE 3,0 A 4,5 M, LARGURA MAIOR OU IGUAL A 1,5 M E MENOR QUE 2,5 M. AF_08/2020</t>
  </si>
  <si>
    <t xml:space="preserve">ESCORAMENTO DE VALA, TIPO PONTALETEAMENTO, COM PROFUNDIDADE DE 3,0 A 4,5 M, LARGURA MENOR QUE 1,5 M. AF_08/2020</t>
  </si>
  <si>
    <t xml:space="preserve">ESCORAMENTO DE VALA,TIPO CONTÍNUO COM PERFIL METÁLICO "U", COM PROFUNDIDADE DE 0 A 1,5 M, LARGURA MAIOR OU IGUAL A 1,5 E MENOR QUE 2,5 M. AF_08/2020</t>
  </si>
  <si>
    <t xml:space="preserve">PREPARO DE FUNDO DE VALA COM LARGURA MAIOR OU IGUAL A 1,5 M E MENOR QUE 2,5 M (ACERTO DO SOLO NATURAL). AF_08/2020</t>
  </si>
  <si>
    <t xml:space="preserve">PREPARO DE FUNDO DE VALA COM LARGURA MAIOR OU IGUAL A 1,5 M E MENOR QUE 2,5 M, COM CAMADA DE AREIA, LANÇAMENTO MANUAL. AF_08/2020</t>
  </si>
  <si>
    <t xml:space="preserve">PREPARO DE FUNDO DE VALA COM LARGURA MAIOR OU IGUAL A 1,5 M E MENOR QUE 2,5 M, COM CAMADA DE AREIA, LANÇAMENTO MECANIZADO. AF_08/2020</t>
  </si>
  <si>
    <t xml:space="preserve">PREPARO DE FUNDO DE VALA COM LARGURA MAIOR OU IGUAL A 1,5 M E MENOR QUE 2,5 M, COM CAMADA DE BRITA, LANÇAMENTO MANUAL. AF_08/2020</t>
  </si>
  <si>
    <t xml:space="preserve">PREPARO DE FUNDO DE VALA COM LARGURA MAIOR OU IGUAL A 1,5 M E MENOR QUE 2,5 M, COM CAMADA DE BRITA, LANÇAMENTO MECANIZADO. AF_08/2020</t>
  </si>
  <si>
    <t xml:space="preserve">PREPARO DE FUNDO DE VALA COM LARGURA MENOR QUE 1,5 M (ACERTO DO SOLO NATURAL). AF_08/2020</t>
  </si>
  <si>
    <t xml:space="preserve">PREPARO DE FUNDO DE VALA COM LARGURA MENOR QUE 1,5 M, COM CAMADA DE AREIA, LANÇAMENTO MANUAL. AF_08/2020</t>
  </si>
  <si>
    <t xml:space="preserve">PREPARO DE FUNDO DE VALA COM LARGURA MENOR QUE 1,5 M, COM CAMADA DE AREIA, LANÇAMENTO MECANIZADO. AF_08/2020</t>
  </si>
  <si>
    <t xml:space="preserve">PREPARO DE FUNDO DE VALA COM LARGURA MENOR QUE 1,5 M, COM CAMADA DE BRITA, LANÇAMENTO MANUAL. AF_08/2020</t>
  </si>
  <si>
    <t xml:space="preserve">PREPARO DE FUNDO DE VALA COM LARGURA MENOR QUE 1,5 M, COM CAMADA DE BRITA, LANÇAMENTO MECANIZADO. AF_08/2020</t>
  </si>
  <si>
    <t xml:space="preserve">Esgotamento de Vala e Rebaixamento do Lençol Freático</t>
  </si>
  <si>
    <t xml:space="preserve">ESGOTAMENTO DE VALA COM BOMBA SUBMERSÍVEL. AF_12/2022</t>
  </si>
  <si>
    <t xml:space="preserve">INSTALAÇÃO DE MATERIAL GRANULAR FILTRANTE PARA SISTEMA DE REBAIXAMENTO DE LENÇOL FREÁTICO POR POÇOS PROFUNDOSA, DIÂMETRO DO POÇO DE 400 MM. AF_12/2022</t>
  </si>
  <si>
    <t xml:space="preserve">INSTALAÇÃO E DESINSTALAÇÃO DE CONJUNTO DE BOMBAS, À VÁCUO E CENTRÍFUGA, PARA SISTEMA DE REBAIXAMENTO DE LENÇOL FREÁTICO POR PONTEIRAS FILTRANTES (EXCLUI O FORNECIMENTO DE BOMBAS). AF_12/2022</t>
  </si>
  <si>
    <t xml:space="preserve">INSTALAÇÃO E DESINSTALAÇÃO DE REGISTRO DE PVC PARA SISTEMA DE REBAIXAMENTO DE LENÇOL FREÁTICO POR PONTEIRAS FILTRANTES. AF_12/2022</t>
  </si>
  <si>
    <t xml:space="preserve">INSTALAÇÃO E DESINSTALAÇÃO DE SISTEMA DE BOMBA PARA SISTEMA DE REBAIXAMENTO DE LENÇOL FREÁTICO POR POÇOS PROFUNDOS (EXCLUI O FORNECIMENTO DE BOMBA). AF_12/2022</t>
  </si>
  <si>
    <t xml:space="preserve">INSTALAÇÃO E RETIRADA DE REVESTIMENTO METÁLICO PARA PERFURAÇÃO DE SOLO PARA SISTEMA DE REBAIXAMENTO DE LENÇOL FREÁTICO POR PORÇOS PROFUNDOS, DIÂMETRO DO POÇO DE 400 MM. AF_12/2022</t>
  </si>
  <si>
    <t xml:space="preserve">PERFURAÇÃO DE SOLO PARA SISTEMA DE REBAIXAMENTO DE LENÇOL FREÁTICO POR POÇOS PROFUNDOS, DIÂMETRO DO POÇO DE 400 MM. AF_12/2022</t>
  </si>
  <si>
    <t xml:space="preserve">Esquadrias - Janelas</t>
  </si>
  <si>
    <t xml:space="preserve">CAIXILHO FIXO DE ALUMÍNIO PARA VIDRO (VIDRO INCLUSO), BATENTE/ REQUADRO DE 4 A 14 CM, SEM GUARNIÇÃO/ ALIZAR, FIXAÇÃO COM PARAFUSOS, VEDAÇÃO COM SILICONE, EXCLUSIVE CONTRAMARCO - FORNECIMENTO E INSTALAÇÃO. AF_11/2024</t>
  </si>
  <si>
    <t xml:space="preserve">CONTRAMARCO DE ALUMÍNIO, FIXAÇÃO COM ARGAMASSA - FORNECIMENTO E INSTALAÇÃO. AF_11/2024</t>
  </si>
  <si>
    <t xml:space="preserve">CONTRAMARCO DE ALUMÍNIO, FIXAÇÃO COM PARAFUSO - FORNECIMENTO E INSTALAÇÃO. AF_11/2024</t>
  </si>
  <si>
    <t xml:space="preserve">CONTRAMARCO DE AÇO, FIXAÇÃO COM ARGAMASSA - FORNECIMENTO E INSTALAÇÃO. AF_11/2024</t>
  </si>
  <si>
    <t xml:space="preserve">CONTRAMARCO DE AÇO, FIXAÇÃO COM PARAFUSO - FORNECIMENTO E INSTALAÇÃO. AF_11/2024</t>
  </si>
  <si>
    <t xml:space="preserve">GUARNIÇÃO DE ALUMÍNIO. AF_11/2024</t>
  </si>
  <si>
    <t xml:space="preserve">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</si>
  <si>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 xml:space="preserve">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</si>
  <si>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 xml:space="preserve">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</si>
  <si>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 xml:space="preserve">JANELA DE ALUMÍNIO TIPO MAXIM-AR, BATENTE/ REQUADRO 3 A 14 CM, VIDRO INCLUSO, FIXAÇÃO COM PARAFUSO, SEM GUARNIÇÃO/ ALIZAR, DIMENSÕES 60X80 (A X L) CM, SEM ACABAMENTO, VEDAÇÃO COM SILICONE, EXCLUSIVE CONTRAMARCO - FORNECIMENTO E INSTALAÇÃO. AF_11/2024</t>
  </si>
  <si>
    <t xml:space="preserve">JANELA DE AÇO DE CORRER COM 4 FOLHAS PARA VIDRO (VIDROS NÃO INCLUSOS), BATENTE/ REQUADRO INCLUSO (6 A 14 CM), FIXAÇÃO COM ARGAMASSA, COM PINTURA ANTICORROSIVA, COM FERRAGENS, FIXAÇÃO COM ARGAMASSA, EXCLUSIVE CONTRAMARCO - FORNECIMENTO E INSTALAÇÃO. AF_11/2024</t>
  </si>
  <si>
    <t xml:space="preserve">JANELA DE AÇO GALVANIZADO TIPO MAXIMO-AR, PINT. ANTICORROSIVA, COM BATENTE/REQUADRO DE 6 A 14 CM, SEM VIDRO, COM GRADE, 1 FL, 60 X 80 CM (A X L), FIXAÇÃO COM ARGAMASSA, EXCLUSIVE CONTRAMARCO - FORNECIMENTO E INSTALAÇÃO. AF_11/2024</t>
  </si>
  <si>
    <t xml:space="preserve">JANELA DE AÇO TIPO BASCULANTE, PARA VIDROS (VIDROS NÃO INCLUSOS), BATENTE/ REQUADRO INCLUSO (6,5 A 14 CM), DIMENSÕES 60X60 CM, COM COM PINTURA ANTICORROSIVA, SEM ACABAMENTO, COM FERRAGENS, FIXAÇÃO COM ARGAMASSA, EXCLUSIVE CONTRAMARCO - FORNECIMENTO E INSTALAÇÃO. AF_11/2024</t>
  </si>
  <si>
    <t xml:space="preserve">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</si>
  <si>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 xml:space="preserve">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</si>
  <si>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 xml:space="preserve">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</si>
  <si>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 xml:space="preserve">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</si>
  <si>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 xml:space="preserve">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</si>
  <si>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 xml:space="preserve">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</si>
  <si>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 xml:space="preserve">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</si>
  <si>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 xml:space="preserve">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</si>
  <si>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 xml:space="preserve">Esquadrias - Portas</t>
  </si>
  <si>
    <t xml:space="preserve">ALIZAR DE 5X1,5CM PARA PORTA FIXADO COM PREGOS, PADRÃO MÉDIO - FORNECIMENTO E INSTALAÇÃO. AF_12/2019</t>
  </si>
  <si>
    <t xml:space="preserve">ALIZAR DE 5X1,5CM PARA PORTA FIXADO COM PREGOS, PADRÃO POPULAR - FORNECIMENTO E INSTALAÇÃO. AF_12/2019</t>
  </si>
  <si>
    <t xml:space="preserve">BATENTE PARA PORTA COM BANDEIRA, FIXAÇÃO COM PARAFUSO E BUCHA. AF_12/2019</t>
  </si>
  <si>
    <t xml:space="preserve">BATENTE PARA PORTA DE MADEIRA, FIXAÇÃO COM ARGAMASSA, PADRÃO MÉDIO - FORNECIMENTO E INSTALAÇÃO. AF_12/2019</t>
  </si>
  <si>
    <t xml:space="preserve">BATENTE PARA PORTA DE MADEIRA, FIXAÇÃO COM ARGAMASSA, PADRÃO POPULAR. FORNECIMENTO E INSTALAÇÃO. AF_12/2019</t>
  </si>
  <si>
    <t xml:space="preserve">BATENTE PARA PORTA DE MADEIRA, PADRÃO MÉDIO - FORNECIMENTO E MONTAGEM. AF_12/2019</t>
  </si>
  <si>
    <t xml:space="preserve">BATENTE PARA PORTA DE MADEIRA, PADRÃO POPULAR - FORNECIMENTO E MONTAGEM. AF_12/2019</t>
  </si>
  <si>
    <t xml:space="preserve">CREMONA EM LATÃO CROMADO OU POLIDO, COMPLETA. AF_12/2019</t>
  </si>
  <si>
    <t xml:space="preserve">DOBRADIÇA EM AÇO/FERRO, 3" X 21/2", E=1,9 A 2MM, SEN ANEL, CROMADO OU ZINCADO, TAMPA BOLA, COM PARAFUSOS. AF_12/2019</t>
  </si>
  <si>
    <t xml:space="preserve">DOBRADIÇA TIPO VAI E VEM EM LATÃO POLIDO 3". AF_12/2019</t>
  </si>
  <si>
    <t xml:space="preserve">FECHADURA DE EMBUTIR COM CILINDRO, EXTERNA, COMPLETA, ACABAMENTO PADRÃO MÉDIO, INCLUSO EXECUÇÃO DE FURO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</si>
  <si>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</si>
  <si>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MÉDIO,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</si>
  <si>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</si>
  <si>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</si>
  <si>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</si>
  <si>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FECHO DE EMBUTIR TIPO UNHA 22CM. AF_12/2019</t>
  </si>
  <si>
    <t xml:space="preserve">FECHO DE EMBUTIR TIPO UNHA 40CM.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</si>
  <si>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</si>
  <si>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</si>
  <si>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</si>
  <si>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</si>
  <si>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</si>
  <si>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</si>
  <si>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</si>
  <si>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</si>
  <si>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</si>
  <si>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</si>
  <si>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</si>
  <si>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</si>
  <si>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</si>
  <si>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</si>
  <si>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</si>
  <si>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</si>
  <si>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</si>
  <si>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</si>
  <si>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</si>
  <si>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</si>
  <si>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</si>
  <si>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</si>
  <si>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</si>
  <si>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</si>
  <si>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</si>
  <si>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</si>
  <si>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</si>
  <si>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</si>
  <si>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</si>
  <si>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</si>
  <si>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</si>
  <si>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</si>
  <si>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</si>
  <si>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</si>
  <si>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</si>
  <si>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</si>
  <si>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</si>
  <si>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</si>
  <si>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</si>
  <si>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</si>
  <si>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</si>
  <si>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</si>
  <si>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</si>
  <si>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</si>
  <si>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</si>
  <si>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</si>
  <si>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</si>
  <si>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</si>
  <si>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</si>
  <si>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</si>
  <si>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</si>
  <si>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</si>
  <si>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</si>
  <si>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</si>
  <si>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</si>
  <si>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</si>
  <si>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</si>
  <si>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</si>
  <si>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</si>
  <si>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</si>
  <si>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</si>
  <si>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</si>
  <si>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</si>
  <si>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</si>
  <si>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</si>
  <si>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</si>
  <si>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</si>
  <si>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</si>
  <si>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</si>
  <si>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</si>
  <si>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</si>
  <si>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</si>
  <si>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PORTA CADEADO ZINCADO OXIDADO PRETO COM CADEADO DE AÇO INOX, LARGURA DE *50* MM. AF_12/2019</t>
  </si>
  <si>
    <t xml:space="preserve">PORTA CORTA-FOGO 90X210X4CM - FORNECIMENTO E INSTALAÇÃO. AF_12/2019</t>
  </si>
  <si>
    <t xml:space="preserve">PORTA DE ALUMÍNIO DE ABRIR COM LAMBRI, COM GUARNIÇÃO, FIXAÇÃO COM PARAFUSOS - FORNECIMENTO E INSTALAÇÃO. AF_12/2019</t>
  </si>
  <si>
    <t xml:space="preserve">PORTA DE ALUMÍNIO DE ABRIR PARA VIDRO SEM GUARNIÇÃO, 87X210CM, FIXAÇÃO COM PARAFUSOS, INCLUSIVE VIDROS - FORNECIMENTO E INSTALAÇÃO. AF_12/2019</t>
  </si>
  <si>
    <t xml:space="preserve">PORTA DE CORRER DE ALUMÍNIO, COM DUAS FOLHAS PARA VIDRO, INCLUSO VIDRO LISO INCOLOR, FECHADURA E PUXADOR, SEM ALIZAR. AF_12/2019</t>
  </si>
  <si>
    <t xml:space="preserve">PORTA DE FERRO, DE ABRIR, TIPO GRADE COM CHAPA, COM GUARNIÇÕES. AF_12/2019</t>
  </si>
  <si>
    <t xml:space="preserve">PORTA DE MADEIRA COMPENSADA LISA PARA PINTURA, 120X210X3,5CM, 2 FOLHAS, INCLUSO ADUELA 2A, ALIZAR 2A E DOBRADIÇAS.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</si>
  <si>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</si>
  <si>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</si>
  <si>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</si>
  <si>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</si>
  <si>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</si>
  <si>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</si>
  <si>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</si>
  <si>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</si>
  <si>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</si>
  <si>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</si>
  <si>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</si>
  <si>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</si>
  <si>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PORTA DE MADEIRA TIPO VENEZIANA, 80X210CM, ESPESSURA DE 3CM, INCLUSO DOBRADIÇAS - FORNECIMENTO E INSTALAÇÃO. AF_12/2019</t>
  </si>
  <si>
    <t xml:space="preserve">PORTA DE MADEIRA, MACIÇA (PESADA OU SUPERPESADA), 90X210CM, ESPESSURA DE 3,5CM, INCLUSO DOBRADIÇAS - FORNECIMENTO E INSTALAÇÃO. AF_12/2019</t>
  </si>
  <si>
    <t xml:space="preserve">PORTA DE MADEIRA, TIPO MEXICANA, MACIÇA (PESADA OU SUPERPESADA), 80X210CM, ESPESSURA DE 3,5CM, INCLUSO DOBRADIÇAS - FORNECIMENTO E INSTALAÇÃO. AF_12/2019</t>
  </si>
  <si>
    <t xml:space="preserve">PORTA EM ALUMÍNIO DE ABRIR TIPO VENEZIANA COM GUARNIÇÃO, FIXAÇÃO COM PARAFUSOS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</si>
  <si>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</si>
  <si>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</si>
  <si>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PUXADOR CENTRAL PARA ESQUADRIA DE MADEIRA.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</si>
  <si>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</si>
  <si>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</si>
  <si>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</si>
  <si>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</si>
  <si>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</si>
  <si>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TARJETA TIPO LIVRE/OCUPADO PARA PORTA DE BANHEIRO. AF_12/2019</t>
  </si>
  <si>
    <t xml:space="preserve">Estacas Broca, Strauss e Escavada com Fluido Estabilizante</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</si>
  <si>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</si>
  <si>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</si>
  <si>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</si>
  <si>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</si>
  <si>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Estacas Escavadas Sem Fluido Estabilizante</t>
  </si>
  <si>
    <t xml:space="preserve">ESTACA ESCAVADA MECANICAMENTE, SEM FLUIDO ESTABILIZANTE, COM 25CM DE DIÂMETRO, CONCRETO LANÇADO MANUALMENTE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</si>
  <si>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</si>
  <si>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</si>
  <si>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BOMBA LANÇA (EXCLUSIVE BOMBEAMENTO, MOBILIZAÇÃO E DESMOBILIZAÇÃO). AF_01/2020</t>
  </si>
  <si>
    <t xml:space="preserve">ESTACA ESCAVADA MECANICAMENTE, SEM FLUIDO ESTABILIZANTE, COM 60CM DE DIÂMETRO, CONCRETO LANÇADO POR CAMINHÃO BETONEIRA (EXCLUSIVE MOBILIZAÇÃO E DESMOBILIZAÇÃO). AF_01/2020</t>
  </si>
  <si>
    <t xml:space="preserve">Estacas Metálicas</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</si>
  <si>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</si>
  <si>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</si>
  <si>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</si>
  <si>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</si>
  <si>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</si>
  <si>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Estacas Pré-Moldadas</t>
  </si>
  <si>
    <t xml:space="preserve">ESTACA PRÉ-MOLDADA DE CONCRETO CENTRIFUGADO, SEÇÃO CIRCULAR, CAPACIDADE DE 100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</si>
  <si>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</si>
  <si>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SEÇÃO QUADRADA, CAPACIDADE DE 25 TONELADAS, INCLUSO EMENDA (EXCLUSIVE MOBILIZAÇÃO E DESMOBILIZAÇÃO). AF_12/2019</t>
  </si>
  <si>
    <t xml:space="preserve">Estacas em Hélice Contínua</t>
  </si>
  <si>
    <t xml:space="preserve">ESTACA HÉLICE CONTÍNUA , DIÂMETRO DE 50 CM, INCLUSO CONCRETO FCK=30MPA E ARMADURA MÍNIMA (EXCLUSIVE BOMBEAMENTO, MOBILIZAÇÃO E DESMOBILIZAÇÃO). AF_12/2019</t>
  </si>
  <si>
    <t xml:space="preserve">ESTACA HÉLICE CONTÍNUA, DIÂMETRO DE 30 CM, INCLUSO CONCRETO FCK=30MPA E ARMADURA MÍNIMA (EXCLUSIVE BOMBEAMENTO, MOBILIZAÇÃO E DESMOBILIZAÇÃO). AF_12/2019</t>
  </si>
  <si>
    <t xml:space="preserve">ESTACA HÉLICE CONTÍNUA, DIÂMETRO DE 70 CM, INCLUSO CONCRETO FCK=30MPA E ARMADURA MÍNIMA (EXCLUSIVE BOMBEAMENTO, MOBILIZAÇÃO E DESMOBILIZAÇÃO). AF_12/2019</t>
  </si>
  <si>
    <t xml:space="preserve">ESTACA HÉLICE CONTÍNUA, DIÂMETRO DE 80 CM, INCLUSO CONCRETO FCK=30MPA E ARMADURA MÍNIMA (EXCLUSIVE BOMBEAMENTO, MOBILIZAÇÃO E DESMOBILIZAÇÃO). AF_12/2019</t>
  </si>
  <si>
    <t xml:space="preserve">ESTACA HÉLICE CONTÍNUA, DIÂMETRO DE 90 CM, INCLUSO CONCRETO FCK=30MPA E ARMADURA MÍNIMA (EXCLUSIVE BOMBEAMENTO, MOBILIZAÇÃO E DESMOBILIZAÇÃO). AF_12/2019</t>
  </si>
  <si>
    <t xml:space="preserve">Estrutura e Trama para Cobertura</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</si>
  <si>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</si>
  <si>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</si>
  <si>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</si>
  <si>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</si>
  <si>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</si>
  <si>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</si>
  <si>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</si>
  <si>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</si>
  <si>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</si>
  <si>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</si>
  <si>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</si>
  <si>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</si>
  <si>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</si>
  <si>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</si>
  <si>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</si>
  <si>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</si>
  <si>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</si>
  <si>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</si>
  <si>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</si>
  <si>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</si>
  <si>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</si>
  <si>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</si>
  <si>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</si>
  <si>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</si>
  <si>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</si>
  <si>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</si>
  <si>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MAIS QUE 2 ÁGUAS E COM TELHA CERÂMICA OU DE CONCRETO EM EDIFÍCIO INSTITUCIONAL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</si>
  <si>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</si>
  <si>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</si>
  <si>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</si>
  <si>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</si>
  <si>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TESOURA INTEIRA EM AÇO, VÃO DE 10 M, PARA TELHA CERÂMICA OU DE CONCRETO, INCLUSO IÇAMENTO. AF_07/2019</t>
  </si>
  <si>
    <t xml:space="preserve">FABRICAÇÃO E INSTALAÇÃO DE TESOURA INTEIRA EM AÇO, VÃO DE 10 M, PARA TELHA ONDULADA DE FIBROCIMENTO, METÁLICA, PLÁSTICA OU TERMOACÚSTICA, INCLUSO IÇAMENTO. AF_07/2019</t>
  </si>
  <si>
    <t xml:space="preserve">FABRICAÇÃO E INSTALAÇÃO DE TESOURA INTEIRA EM AÇO, VÃO DE 11 M, PARA TELHA CERÂMICA OU DE CONCRETO, INCLUSO IÇAMENTO. AF_07/2019</t>
  </si>
  <si>
    <t xml:space="preserve">FABRICAÇÃO E INSTALAÇÃO DE TESOURA INTEIRA EM AÇO, VÃO DE 11 M, PARA TELHA ONDULADA DE FIBROCIMENTO, METÁLICA, PLÁSTICA OU TERMOACÚSTICA, INCLUSO IÇAMENTO. AF_07/2019</t>
  </si>
  <si>
    <t xml:space="preserve">FABRICAÇÃO E INSTALAÇÃO DE TESOURA INTEIRA EM AÇO, VÃO DE 12 M, PARA TELHA CERÂMICA OU DE CONCRETO, INCLUSO IÇAMENTO. AF_07/2019</t>
  </si>
  <si>
    <t xml:space="preserve">FABRICAÇÃO E INSTALAÇÃO DE TESOURA INTEIRA EM AÇO, VÃO DE 12 M, PARA TELHA ONDULADA DE FIBROCIMENTO, METÁLICA, PLÁSTICA OU TERMOACÚSTICA, INCLUSO IÇAMENTO. AF_07/2019</t>
  </si>
  <si>
    <t xml:space="preserve">FABRICAÇÃO E INSTALAÇÃO DE TESOURA INTEIRA EM AÇO, VÃO DE 3 M, PARA TELHA CERÂMICA OU DE CONCRETO, INCLUSO IÇAMENTO. AF_07/2019</t>
  </si>
  <si>
    <t xml:space="preserve">FABRICAÇÃO E INSTALAÇÃO DE TESOURA INTEIRA EM AÇO, VÃO DE 3 M, PARA TELHA ONDULADA DE FIBROCIMENTO, METÁLICA, PLÁSTICA OU TERMOACÚSTICA, INCLUSO IÇAMENTO. AF_07/2019</t>
  </si>
  <si>
    <t xml:space="preserve">FABRICAÇÃO E INSTALAÇÃO DE TESOURA INTEIRA EM AÇO, VÃO DE 4 M, PARA TELHA CERÂMICA OU DE CONCRETO, INCLUSO IÇAMENTO. AF_07/2019</t>
  </si>
  <si>
    <t xml:space="preserve">FABRICAÇÃO E INSTALAÇÃO DE TESOURA INTEIRA EM AÇO, VÃO DE 4 M, PARA TELHA ONDULADA DE FIBROCIMENTO, METÁLICA, PLÁSTICA OU TERMOACÚSTICA, INCLUSO IÇAMENTO. AF_07/2019</t>
  </si>
  <si>
    <t xml:space="preserve">FABRICAÇÃO E INSTALAÇÃO DE TESOURA INTEIRA EM AÇO, VÃO DE 5 M, PARA TELHA CERÂMICA OU DE CONCRETO, INCLUSO IÇAMENTO. AF_07/2019</t>
  </si>
  <si>
    <t xml:space="preserve">FABRICAÇÃO E INSTALAÇÃO DE TESOURA INTEIRA EM AÇO, VÃO DE 5 M, PARA TELHA ONDULADA DE FIBROCIMENTO, METÁLICA, PLÁSTICA OU TERMOACÚSTICA, INCLUSO IÇAMENTO. AF_07/2019</t>
  </si>
  <si>
    <t xml:space="preserve">FABRICAÇÃO E INSTALAÇÃO DE TESOURA INTEIRA EM AÇO, VÃO DE 6 M, PARA TELHA CERÂMICA OU DE CONCRETO, INCLUSO IÇAMENTO. AF_07/2019</t>
  </si>
  <si>
    <t xml:space="preserve">FABRICAÇÃO E INSTALAÇÃO DE TESOURA INTEIRA EM AÇO, VÃO DE 6 M, PARA TELHA ONDULADA DE FIBROCIMENTO, METÁLICA, PLÁSTICA OU TERMOACÚSTICA, INCLUSO IÇAMENTO. AF_07/2019</t>
  </si>
  <si>
    <t xml:space="preserve">FABRICAÇÃO E INSTALAÇÃO DE TESOURA INTEIRA EM AÇO, VÃO DE 7 M, PARA TELHA CERÂMICA OU DE CONCRETO, INCLUSO IÇAMENTO. AF_07/2019</t>
  </si>
  <si>
    <t xml:space="preserve">FABRICAÇÃO E INSTALAÇÃO DE TESOURA INTEIRA EM AÇO, VÃO DE 7 M, PARA TELHA ONDULADA DE FIBROCIMENTO, METÁLICA, PLÁSTICA OU TERMOACÚSTICA, INCLUSO IÇAMENTO. AF_07/2019</t>
  </si>
  <si>
    <t xml:space="preserve">FABRICAÇÃO E INSTALAÇÃO DE TESOURA INTEIRA EM AÇO, VÃO DE 8 M, PARA TELHA CERÂMICA OU DE CONCRETO, INCLUSO IÇAMENTO. AF_07/2019</t>
  </si>
  <si>
    <t xml:space="preserve">FABRICAÇÃO E INSTALAÇÃO DE TESOURA INTEIRA EM AÇO, VÃO DE 8 M, PARA TELHA ONDULADA DE FIBROCIMENTO, METÁLICA, PLÁSTICA OU TERMOACÚSTICA, INCLUSO IÇAMENTO, INCLUSO IÇAMENTO. AF_07/2019</t>
  </si>
  <si>
    <t xml:space="preserve">FABRICAÇÃO E INSTALAÇÃO DE TESOURA INTEIRA EM AÇO, VÃO DE 9 M, PARA TELHA CERÂMICA OU DE CONCRETO, INCLUSO IÇAMENTO. AF_07/2019</t>
  </si>
  <si>
    <t xml:space="preserve">FABRICAÇÃO E INSTALAÇÃO DE TESOURA INTEIRA EM AÇO, VÃO DE 9 M, PARA TELHA ONDULADA DE FIBROCIMENTO, METÁLICA, PLÁSTICA OU TERMOACÚSTICA,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</si>
  <si>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</si>
  <si>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</si>
  <si>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</si>
  <si>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</si>
  <si>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</si>
  <si>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</si>
  <si>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</si>
  <si>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</si>
  <si>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</si>
  <si>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</si>
  <si>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</si>
  <si>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</si>
  <si>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</si>
  <si>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</si>
  <si>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</si>
  <si>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</si>
  <si>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</si>
  <si>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</si>
  <si>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</si>
  <si>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9 M, PARA TELHA ONDULADA DE FIBROCIMENTO, METÁLICA, PLÁSTICA OU TERMOACÚSTICA, INCLUSO IÇAMENTO. AF_07/2019</t>
  </si>
  <si>
    <t xml:space="preserve">INSTALAÇÃO DE TESOURA (INTEIRA OU MEIA), BIAPOIADA, EM MADEIRA NÃO APARELHADA,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</si>
  <si>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</si>
  <si>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</si>
  <si>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</si>
  <si>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</si>
  <si>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</si>
  <si>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</si>
  <si>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</si>
  <si>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RETIRADA E RECOLOCAÇÃO DE CAIBRO EM TELHADOS DE ATÉ 2 ÁGUAS COM TELHA CERÂMICA CAPA-CANAL, INCLUSO TRANSPORTE VERTICAL. AF_07/2019</t>
  </si>
  <si>
    <t xml:space="preserve">RETIRADA E RECOLOCAÇÃO DE CAIBRO EM TELHADOS DE ATÉ 2 ÁGUAS COM TELHA CERÂMICA OU DE CONCRETO DE ENCAIXE, INCLUSO TRANSPORTE VERTICAL. AF_07/2019</t>
  </si>
  <si>
    <t xml:space="preserve">RETIRADA E RECOLOCAÇÃO DE CAIBRO EM TELHADOS DE MAIS DE 2 ÁGUAS COM TELHA CERÂMICA CAPA-CANAL,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</si>
  <si>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</si>
  <si>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</si>
  <si>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RIPA EM TELHADOS DE ATÉ 2 ÁGUAS COM TELHA CERÂMICA OU DE CONCRETO DE ENCAIXE, INCLUSO TRANSPORTE VERTICAL. AF_07/2019</t>
  </si>
  <si>
    <t xml:space="preserve">RETIRADA E RECOLOCAÇÃO DE RIPA EM TELHADOS DE MAIS DE 2 ÁGUAS COM TELHA CERÂMICA CAPA-CANAL, INCLUSO TRANSPORTE VERTICAL. AF_07/2019</t>
  </si>
  <si>
    <t xml:space="preserve">RETIRADA E RECOLOCAÇÃO DE RIPA EM TELHADOS DE MAIS DE 2 ÁGUAS COM TELHA CERÂMICA OU DE CONCRETO DE ENCAIXE, INCLUSO TRANSPORTE VERTICAL. AF_07/2019</t>
  </si>
  <si>
    <t xml:space="preserve">TRAMA DE AÇO COMPOSTA POR RIPAS E CAIBROS PARA TELHADOS DE ATÉ 2 ÁGUAS PARA TELHA CERÂMICA CAPA-CANAL,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</si>
  <si>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</si>
  <si>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E CAIBROS PARA TELHADOS DE MAIS DE 2 ÁGUAS PARA TELHA CERÂMICA CAPA-CANAL,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</si>
  <si>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</si>
  <si>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ATÉ 2 ÁGUAS PARA TELHA CERÂMICA CAPA-CANAL, INCLUSO TRANSPORTE VERTICAL. AF_07/2019</t>
  </si>
  <si>
    <t xml:space="preserve">TRAMA DE AÇO COMPOSTA POR RIPAS PARA TELHADOS DE ATÉ 2 ÁGUAS PARA TELHA DE ENCAIXE DE CERÂMICA OU DE CONCRETO, INCLUSO TRANSPORTE VERTICAL. AF_07/2019</t>
  </si>
  <si>
    <t xml:space="preserve">TRAMA DE AÇO COMPOSTA POR RIPAS PARA TELHADOS DE MAIS DE 2 ÁGUAS PARA TELHA CERÂMICA CAPA-CANAL,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</si>
  <si>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</si>
  <si>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</si>
  <si>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CAIBROS E TERÇAS PARA TELHADOS DE ATÉ 2 ÁGUAS PARA TELHA DE ENCAIXE DE CERÂMICA OU DE CONCRETO, INCLUSO TRANSPORTE VERTICAL. AF_07/2019</t>
  </si>
  <si>
    <t xml:space="preserve">TRAMA DE AÇO COMPOSTA POR RIPAS, CAIBROS E TERÇAS PARA TELHADOS DE MAIS DE 2 ÁGUAS PARA TELHA CERÂMICA CAPA-CANAL,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</si>
  <si>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</si>
  <si>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TERÇAS PARA TELHADOS DE ATÉ 2 ÁGUAS PARA TELHA ESTRUTURAL DE FIBROCIMENTO, INCLUSO TRANSPORTE VERTICAL. AF_07/2019</t>
  </si>
  <si>
    <t xml:space="preserve">TRAMA DE AÇO COMPOSTA POR TERÇAS PARA TELHADOS DE ATÉ 2 ÁGUAS PARA TELHA ONDULADA DE FIBROCIMENTO, METÁLICA, PLÁSTICA OU TERMOACÚSTICA, INCLUSO TRANSPORTE VERTICAL (EM KG). AF_07/2019</t>
  </si>
  <si>
    <t xml:space="preserve">TRAMA DE AÇO COMPOSTA POR TERÇAS PARA TELHADOS DE ATÉ 2 ÁGUAS PARA TELHA ONDULADA DE FIBROCIMENTO, METÁLICA, PLÁSTICA OU TERMOACÚSTICA,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</si>
  <si>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</si>
  <si>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</si>
  <si>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CERÂMICA CAPA-CANAL,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</si>
  <si>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</si>
  <si>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TERÇAS PARA TELHADOS DE ATÉ 2 ÁGUAS PARA TELHA ESTRUTURAL DE FIBROCIMENTO, INCLUSO TRANSPORTE VERTICAL. AF_07/2019</t>
  </si>
  <si>
    <t xml:space="preserve">TRAMA DE MADEIRA COMPOSTA POR TERÇAS PARA TELHADOS DE ATÉ 2 ÁGUAS PARA TELHA ONDULADA DE FIBROCIMENTO, METÁLICA, PLÁSTICA OU TERMOACÚSTICA, INCLUSO TRANSPORTE VERTICAL. AF_07/2019</t>
  </si>
  <si>
    <t xml:space="preserve">Estruturas Pré-Fabricadas e Pré-Moldadas</t>
  </si>
  <si>
    <t xml:space="preserve">PEÇA CIRCULAR PRÉ-MOLDADA, VOLUME DE CONCRETO ACIMA DE 100 LITROS, TAXA DE AÇO APROXIMADA DE 30KG/M³. AF_03/2024</t>
  </si>
  <si>
    <t xml:space="preserve">PEÇA CIRCULAR PRÉ-MOLDADA, VOLUME DE CONCRETO DE 10 A 30 LITROS, TAXA DE FIBRA DE POLIPROPILENO APROXIMADA DE 6 KG/M³. AF_03/2024_PS</t>
  </si>
  <si>
    <t xml:space="preserve">PEÇA CIRCULAR PRÉ-MOLDADA, VOLUME DE CONCRETO DE 30 A 100 LITROS, TAXA DE AÇO APROXIMADA DE 30KG/M³. AF_03/2024</t>
  </si>
  <si>
    <t xml:space="preserve">PEÇA RETANGULAR PRÉ-MOLDADA, VOLUME DE CONCRETO ACIMA DE 100 LITROS, TAXA DE AÇO APROXIMADA DE 30KG/M³. AF_03/2024</t>
  </si>
  <si>
    <t xml:space="preserve">PEÇA RETANGULAR PRÉ-MOLDADA, VOLUME DE CONCRETO DE 10 A 30 LITROS, TAXA DE AÇO APROXIMADA DE 30KG/M³. AF_03/2024</t>
  </si>
  <si>
    <t xml:space="preserve">PEÇA RETANGULAR PRÉ-MOLDADA, VOLUME DE CONCRETO DE 30 A 100 LITROS, TAXA DE AÇO APROXIMADA DE 30KG/M³. AF_03/2024</t>
  </si>
  <si>
    <t xml:space="preserve">PEÇA RETANGULAR PRÉ-MOLDADA, VOLUME DE CONCRETO DE 30 A 70 LITROS, TAXA DE AÇO APROXIMADA DE 70KG/M³. AF_03/2024</t>
  </si>
  <si>
    <t xml:space="preserve">PEÇA RETANGULAR PRÉ-MOLDADA, VOLUME DE CONCRETO DE ATÉ 10 LITROS, TAXA DE AÇO APROXIMADA DE 30KG/M³. AF_03/2024</t>
  </si>
  <si>
    <t xml:space="preserve">Estruturas de Contenção - Estacas, Paredes Diafragma e Mureta Guia</t>
  </si>
  <si>
    <t xml:space="preserve">CONTENÇÃO EM CORTINA COM ESTACAS ESPAÇADAS COM 30 CM DE DIÂMETRO E PROFUNDIDADE ATÉ 20 METROS. AF_02/2025</t>
  </si>
  <si>
    <t xml:space="preserve">CONTENÇÃO EM CORTINA COM ESTACAS ESPAÇADAS COM 40 CM DE DIÂMETRO E PROFUNDIDADE ATÉ 20 METROS. AF_02/2025</t>
  </si>
  <si>
    <t xml:space="preserve">CONTENÇÃO EM CORTINA COM ESTACAS ESPAÇADAS COM 50 CM DE DIÂMETRO E PROFUNDIDADE ATÉ 20 METROS. AF_02/2025</t>
  </si>
  <si>
    <t xml:space="preserve">CONTENÇÃO EM CORTINA COM ESTACAS ESPAÇADAS COM 60 CM DE DIÂMETRO E PROFUNDIDADE ATÉ 20 METROS. AF_02/2025</t>
  </si>
  <si>
    <t xml:space="preserve">EXECUÇÃO DE MURETA GUIA PARA CONTENÇÃO/FUNDAÇÃO, PARA LAMELAS ATÉ 0,80 M DE LARGURA. AF_02/2025</t>
  </si>
  <si>
    <t xml:space="preserve">Estruturas de Contenção - Perfis Pranchados, Cortinas e Muros de Arrimo</t>
  </si>
  <si>
    <t xml:space="preserve">ARMAÇÃO DE CORTINA DE CONTENÇÃO EM CONCRETO ARMADO, COM AÇO CA-50 DE 10 MM - MONTAGEM. AF_11/2024</t>
  </si>
  <si>
    <t xml:space="preserve">ARMAÇÃO DE CORTINA DE CONTENÇÃO EM CONCRETO ARMADO, COM AÇO CA-50 DE 12,5 MM - MONTAGEM. AF_11/2024</t>
  </si>
  <si>
    <t xml:space="preserve">ARMAÇÃO DE CORTINA DE CONTENÇÃO EM CONCRETO ARMADO, COM AÇO CA-50 DE 16 MM - MONTAGEM. AF_11/2024</t>
  </si>
  <si>
    <t xml:space="preserve">ARMAÇÃO DE CORTINA DE CONTENÇÃO EM CONCRETO ARMADO, COM AÇO CA-50 DE 20 MM - MONTAGEM. AF_11/2024</t>
  </si>
  <si>
    <t xml:space="preserve">ARMAÇÃO DE CORTINA DE CONTENÇÃO EM CONCRETO ARMADO, COM AÇO CA-50 DE 25 MM - MONTAGEM. AF_11/2024</t>
  </si>
  <si>
    <t xml:space="preserve">ARMAÇÃO DE CORTINA DE CONTENÇÃO EM CONCRETO ARMADO, COM AÇO CA-50 DE 6,3 MM - MONTAGEM. AF_11/2024</t>
  </si>
  <si>
    <t xml:space="preserve">ARMAÇÃO DE CORTINA DE CONTENÇÃO EM CONCRETO ARMADO, COM AÇO CA-50 DE 8 MM - MONTAGEM. AF_11/2024</t>
  </si>
  <si>
    <t xml:space="preserve">CONCRETAGEM DE CORTINA DE CONTENÇÃO, ATRAVÉS DE BOMBA - LANÇAMENTO, ADENSAMENTO E ACABAMENTO. AF_11/2024</t>
  </si>
  <si>
    <t xml:space="preserve">FABRICAÇÃO, MONTAGEM E DESMONTAGEM DE FÔRMA PARA CORTINA DE CONTENÇÃO, EM CHAPA DE MADEIRA COMPENSADA PLASTIFICADA, E = 18 MM, 10 UTILIZAÇÕES. AF_11/2024</t>
  </si>
  <si>
    <t xml:space="preserve">Estruturas de Madeira</t>
  </si>
  <si>
    <t xml:space="preserve">PILAR DE MADEIRA ROLIÇA, EUCALIPTO OU EQUIVALENTE DA REGIÃO, FIXADO COM VERGALHÃO, DIÂMETRO DE 12 A 15 CM, APOIO ARTICULADO, COMPRIMENTO DE 3 M. AF_03/2024</t>
  </si>
  <si>
    <t xml:space="preserve">PILAR DE MADEIRA ROLIÇA, EUCALIPTO OU EQUIVALENTE DA REGIÃO, FIXADO COM VERGALHÃO, DIÂMETRO DE 12 A 15 CM, APOIO ARTICULADO, COMPRIMENTO DE 6 M. AF_03/2024</t>
  </si>
  <si>
    <t xml:space="preserve">PILAR DE MADEIRA ROLIÇA, EUCALIPTO OU EQUIVALENTE DA REGIÃO, FIXADO COM VERGALHÃO, DIÂMETRO DE 16 A 20 CM, APOIO ARTICULADO, COMPRIMENTO DE 3 M. AF_03/2024</t>
  </si>
  <si>
    <t xml:space="preserve">PILAR DE MADEIRA ROLIÇA, EUCALIPTO OU EQUIVALENTE DA REGIÃO, FIXADO COM VERGALHÃO, DIÂMETRO DE 16 A 20 CM, APOIO ARTICULADO, COMPRIMENTO DE 6 M. AF_03/2024</t>
  </si>
  <si>
    <t xml:space="preserve">PILAR DE MADEIRA ROLIÇA, EUCALIPTO OU EQUIVALENTE DA REGIÃO, FIXADO COM VERGALHÃO, DIÂMETRO DE 21 A 29 CM, APOIO ARTICULADO, COMPRIMENTO DE 3 M. AF_03/2024</t>
  </si>
  <si>
    <t xml:space="preserve">PILAR DE MADEIRA ROLIÇA, EUCALIPTO OU EQUIVALENTE DA REGIÃO, FIXADO COM VERGALHÃO, DIÂMETRO DE 21 A 29 CM, APOIO ARTICULADO, COMPRIMENTO DE 6 M. AF_03/2024</t>
  </si>
  <si>
    <t xml:space="preserve">PILAR DE MADEIRA ROLIÇA, EUCALIPTO OU EQUIVALENTE DA REGIÃO, FIXADO COM VERGALHÃO, DIÂMETRO DE 30 A 34 CM, APOIO ARTICULADO, COMPRIMENTO DE 3 M. AF_03/2024</t>
  </si>
  <si>
    <t xml:space="preserve">PILAR DE MADEIRA ROLIÇA, EUCALIPTO OU EQUIVALENTE DA REGIÃO, FIXADO COM VERGALHÃO, DIÂMETRO DE 30 A 34 CM, APOIO ARTICULADO, COMPRIMENTO DE 6 M. AF_03/2024</t>
  </si>
  <si>
    <t xml:space="preserve">PILAR DE MADEIRA SERRADA, MAÇARANDUBA OU EQUIVALENTE DA REGIÃO, NÃO APARELHADO, FIXADO COM VERGALHÃO, SEÇÃO QUADRADA 10 X 10 CM, APOIO ARTICULADO, COMPRIMENTO DE 3 M. AF_03/2024</t>
  </si>
  <si>
    <t xml:space="preserve">PILAR DE MADEIRA SERRADA, MAÇARANDUBA OU EQUIVALENTE DA REGIÃO, NÃO APARELHADO, FIXADO COM VERGALHÃO, SEÇÃO QUADRADA 10 X 10 CM, APOIO ARTICULADO, COMPRIMENTO DE 6 M. AF_03/2024</t>
  </si>
  <si>
    <t xml:space="preserve">PILAR DE MADEIRA SERRADA, MAÇARANDUBA OU EQUIVALENTE DA REGIÃO, NÃO APARELHADO, FIXADO COM VERGALHÃO, SEÇÃO QUADRADA 15 X 15 CM, APOIO ARTICULADO, COMPRIMENTO DE 3 M. AF_03/2024</t>
  </si>
  <si>
    <t xml:space="preserve">PILAR DE MADEIRA SERRADA, MAÇARANDUBA OU EQUIVALENTE DA REGIÃO, NÃO APARELHADO, FIXADO COM VERGALHÃO, SEÇÃO QUADRADA 15 X 15 CM, APOIO ARTICULADO, COMPRIMENTO DE 6 M. AF_03/2024</t>
  </si>
  <si>
    <t xml:space="preserve">PILAR DE MADEIRA SERRADA, MAÇARANDUBA OU EQUIVALENTE DA REGIÃO, NÃO APARELHADO, FIXADO COM VERGALHÃO, SEÇÃO QUADRADA 20 X 20 CM, APOIO ARTICULADO, COMPRIMENTO DE 3 M. AF_03/2024</t>
  </si>
  <si>
    <t xml:space="preserve">PILAR DE MADEIRA SERRADA, MAÇARANDUBA OU EQUIVALENTE DA REGIÃO, NÃO APARELHADO, FIXADO COM VERGALHÃO, SEÇÃO QUADRADA 20 X 20 CM, APOIO ARTICULADO, COMPRIMENTO DE 6 M. AF_03/2024</t>
  </si>
  <si>
    <t xml:space="preserve">PISO DE MADEIRA, SOBRE VIGOTAS DE MADEIRA SEÇÃO 7,5 X 15 CM. AF_03/2024</t>
  </si>
  <si>
    <t xml:space="preserve">VIGA DE MADEIRA ROLIÇA, EUCALIPTO OU EQUIVALENTE DA REGIÃO, DIÂMETRO DE 12 A 15 CM. AF_03/2024</t>
  </si>
  <si>
    <t xml:space="preserve">VIGA DE MADEIRA ROLIÇA, EUCALIPTO OU EQUIVALENTE DA REGIÃO, DIÂMETRO DE 16 A 20 CM. AF_03/2024</t>
  </si>
  <si>
    <t xml:space="preserve">VIGA DE MADEIRA ROLIÇA, EUCALIPTO OU EQUIVALENTE DA REGIÃO, DIÂMETRO DE 21 A 29 CM. AF_03/2024</t>
  </si>
  <si>
    <t xml:space="preserve">VIGA DE MADEIRA ROLIÇA, EUCALIPTO OU EQUIVALENTE DA REGIÃO, DIÂMETRO DE 30 A 34 CM. AF_03/2024</t>
  </si>
  <si>
    <t xml:space="preserve">VIGA DE MADEIRA SERRADA, MAÇARANDUBA OU EQUIVALENTE DA REGIÃO, APARELHADA, SEÇÃO RETANGULAR 6 X 12 CM. AF_03/2024</t>
  </si>
  <si>
    <t xml:space="preserve">VIGA DE MADEIRA SERRADA, MAÇARANDUBA OU EQUIVALENTE DA REGIÃO, APARELHADA, SEÇÃO RETANGULAR 6 X 16 CM. AF_03/2024</t>
  </si>
  <si>
    <t xml:space="preserve">VIGA DE MADEIRA SERRADA, MAÇARANDUBA OU EQUIVALENTE DA REGIÃO, APARELHADA, SEÇÃO RETANGULAR 7,5 X 23 CM. AF_03/2024</t>
  </si>
  <si>
    <t xml:space="preserve">VIGA DE MADEIRA SERRADA, MAÇARANDUBA OU EQUIVALENTE DA REGIÃO, APARELHADA, SEÇÃO RETANGULAR 8 X 30 CM. AF_03/2024</t>
  </si>
  <si>
    <t xml:space="preserve">VIGA DE MADEIRA SERRADA, MAÇARANDUBA OU EQUIVALENTE DA REGIÃO, NÃO APARELHADA, SEÇÃO RETANGULAR 6 X 12 CM. AF_03/2024</t>
  </si>
  <si>
    <t xml:space="preserve">VIGA DE MADEIRA SERRADA, MAÇARANDUBA OU EQUIVALENTE DA REGIÃO, NÃO APARELHADA, SEÇÃO RETANGULAR 6 X 16 CM. AF_03/2024</t>
  </si>
  <si>
    <t xml:space="preserve">VIGA DE MADEIRA SERRADA, MAÇARANDUBA OU EQUIVALENTE DA REGIÃO, NÃO APARELHADA, SEÇÃO RETANGULAR 6 X 20 CM. AF_03/2024</t>
  </si>
  <si>
    <t xml:space="preserve">VIGA DE MADEIRA SERRADA, MAÇARANDUBA OU EQUIVALENTE DA REGIÃO, NÃO APARELHADA, SEÇÃO RETANGULAR 6 X 25 CM. AF_03/2024</t>
  </si>
  <si>
    <t xml:space="preserve">VIGA DE MADEIRA SERRADA, MAÇARANDUBA OU EQUIVALENTE DA REGIÃO, NÃO APARELHADA, SEÇÃO RETANGULAR 6 X 30 CM. AF_03/2024</t>
  </si>
  <si>
    <t xml:space="preserve">VIGA DE MADEIRA SERRADA, MAÇARANDUBA OU EQUIVALENTE DA REGIÃO, NÃO APARELHADA, SEÇÃO RETANGULAR 6 X 40 CM. AF_03/2024</t>
  </si>
  <si>
    <t xml:space="preserve">VIGA DE MADEIRA SERRADA, MAÇARANDUBA OU EQUIVALENTE DA REGIÃO, NÃO APARELHADA, SEÇÃO RETANGULAR 7,5 X 23 CM. AF_03/2024</t>
  </si>
  <si>
    <t xml:space="preserve">VIGA DE MADEIRA SERRADA, MAÇARANDUBA OU EQUIVALENTE DA REGIÃO, NÃO APARELHADA, SEÇÃO RETANGULAR 8 X 16 CM. AF_03/2024</t>
  </si>
  <si>
    <t xml:space="preserve">VIGA DE MADEIRA SERRADA, MAÇARANDUBA OU EQUIVALENTE DA REGIÃO, NÃO APARELHADA, SEÇÃO RETANGULAR 8 X 30 CM. AF_03/2024</t>
  </si>
  <si>
    <t xml:space="preserve">VIGA DE MADEIRA SERRADA, PINUS OU EQUIVALENTE DA REGIÃO, SEÇÃO RETANGULAR 7,5 X 10 CM. AF_03/2024</t>
  </si>
  <si>
    <t xml:space="preserve">VIGA DE MADEIRA SERRADA, PINUS OU EQUIVALENTE DA REGIÃO, SEÇÃO RETANGULAR 7,5 X 15 CM. AF_03/2024</t>
  </si>
  <si>
    <t xml:space="preserve">Execução de Grampo para Solo Grampeado</t>
  </si>
  <si>
    <t xml:space="preserve">EXECUÇÃO DE GRAMPO PARA SOLO GRAMPEADO COM COMPRIMENTO MAIOR QUE 10 M, DIÂMETRO DE 10 CM, PERFURAÇÃO COM EQUIPAMENTO MANUAL E ARMADURA COM DIÂMETRO DE 20 MM. AF_07/2024</t>
  </si>
  <si>
    <t xml:space="preserve">EXECUÇÃO DE GRAMPO PARA SOLO GRAMPEADO COM COMPRIMENTO MAIOR QUE 10 M, DIÂMETRO DE 7 CM, PERFURAÇÃO COM EQUIPAMENTO MANUAL E ARMADURA COM DIÂMETRO DE 20 MM. AF_07/2024</t>
  </si>
  <si>
    <t xml:space="preserve">EXECUÇÃO DE GRAMPO PARA SOLO GRAMPEADO COM COMPRIMENTO MAIOR QUE 6 M E MENOR OU IGUAL A 10 M, DIÂMETRO DE 10 CM, PERFURAÇÃO COM EQUIPAMENTO MANUAL E ARMADURA COM DIÂMETRO DE 20 MM. AF_07/2024</t>
  </si>
  <si>
    <t xml:space="preserve">EXECUÇÃO DE GRAMPO PARA SOLO GRAMPEADO COM COMPRIMENTO MAIOR QUE 6 M E MENOR OU IGUAL A 10 M, DIÂMETRO DE 7 CM, PERFURAÇÃO COM EQUIPAMENTO MANUAL E ARMADURA COM DIÂMETRO DE 20 MM. AF_07/2024</t>
  </si>
  <si>
    <t xml:space="preserve">EXECUÇÃO DE GRAMPO PARA SOLO GRAMPEADO COM COMPRIMENTO MENOR OU IGUAL A 6 M, DIÂMETRO DE 10 CM, PERFURAÇÃO COM EQUIPAMENTO MANUAL E ARMADURA COM DIÂMETRO DE 20 MM. AF_07/2024</t>
  </si>
  <si>
    <t xml:space="preserve">EXECUÇÃO DE GRAMPO PARA SOLO GRAMPEADO COM COMPRIMENTO MENOR OU IGUAL A 6 M, DIÂMETRO DE 7 CM, PERFURAÇÃO COM EQUIPAMENTO MANUAL E ARMADURA COM DIÂMETRO DE 20 MM. AF_07/2024</t>
  </si>
  <si>
    <t xml:space="preserve">Execução de Tirantes</t>
  </si>
  <si>
    <t xml:space="preserve">EXECUÇÃO DE LONGARINA, PARA TIRANTES PERMANENTES, COM PERFIL METÁLICO, INCLUINDO CUNHA E SOLIDARIZAÇÃO. AF_11/2023</t>
  </si>
  <si>
    <t xml:space="preserve">EXECUÇÃO DE LONGARINA, PARA TIRANTES PROVISÓRIOS, COM PERFIL METÁLICO, INCLUINDO CUNHA E SOLIDARIZAÇÃO. AF_11/2023</t>
  </si>
  <si>
    <t xml:space="preserve">EXECUÇÃO DE PERFURAÇÃO PARA TIRANTE, COMPRIMENTO MAIOR OU IGUAL A 14 M E MENOR QUE 22 M, COM DIÂMETRO DE FURO DE 100 MM EXECUTADO COM HASTE E TUBOS DE REVESTIMENTO UTILIZANDO PERFURATRIZ SOBRE ESTEIRA. AF_11/2023</t>
  </si>
  <si>
    <t xml:space="preserve">EXECUÇÃO DE PERFURAÇÃO PARA TIRANTE, COMPRIMENTO MAIOR OU IGUAL A 14 M E MENOR QUE 22 M, COM DIÂMETRO DE FURO DE 100 MM EXECUTADO COM HASTE UTILIZANDO PERFURATRIZ MANUAL SOBRE BASE DE MONTAGEM. AF_11/2023</t>
  </si>
  <si>
    <t xml:space="preserve">EXECUÇÃO DE PERFURAÇÃO PARA TIRANTE, COMPRIMENTO MAIOR OU IGUAL A 14 M E MENOR QUE 22 M, COM DIÂMETRO DE FURO DE 100 MM EXECUTADO COM HASTE UTILIZANDO PERFURATRIZ SOBRE ESTEIRA. AF_11/2023</t>
  </si>
  <si>
    <t xml:space="preserve">EXECUÇÃO DE PERFURAÇÃO PARA TIRANTE, COMPRIMENTO MAIOR OU IGUAL A 14 M E MENOR QUE 22 M, COM DIÂMETRO DE FURO DE 150 MM EXECUTADO COM HASTE E TUBOS DE REVESTIMENTO UTILIZANDO PERFURATRIZ SOBRE ESTEIRA. AF_11/2023</t>
  </si>
  <si>
    <t xml:space="preserve">EXECUÇÃO DE PERFURAÇÃO PARA TIRANTE, COMPRIMENTO MAIOR OU IGUAL A 14 M E MENOR QUE 22 M, COM DIÂMETRO DE FURO DE 150 MM EXECUTADO COM HASTE UTILIZANDO PERFURATRIZ MANUAL SOBRE BASE DE MONTAGEM. AF_11/2023</t>
  </si>
  <si>
    <t xml:space="preserve">EXECUÇÃO DE PERFURAÇÃO PARA TIRANTE, COMPRIMENTO MAIOR OU IGUAL A 14 M E MENOR QUE 22 M, COM DIÂMETRO DE FURO DE 200 MM EXECUTADO COM HASTE E TUBOS DE REVESTIMENTO UTILIZANDO PERFURATRIZ SOBRE ESTEIRA. AF_11/2023</t>
  </si>
  <si>
    <t xml:space="preserve">EXECUÇÃO DE PERFURAÇÃO PARA TIRANTE, COMPRIMENTO MAIOR OU IGUAL A 14 M E MENOR QUE 22 M, COM DIÂMETRO DE FURO DE 200 MM EXECUTADO COM HASTE UTILIZANDO PERFURATRIZ MANUAL SOBRE BASE DE MONTAGEM. AF_11/2023</t>
  </si>
  <si>
    <t xml:space="preserve">EXECUÇÃO DE PERFURAÇÃO PARA TIRANTE, COMPRIMENTO MAIOR OU IGUAL A 14 M E MENOR QUE 22 M, COM DIÂMETRO DE FURO DE 200 MM EXECUTADO COM HASTE UTILIZANDO PERFURATRIZ SOBRE ESTEIRA. AF_11/2023</t>
  </si>
  <si>
    <t xml:space="preserve">EXECUÇÃO DE PERFURAÇÃO PARA TIRANTE, COMPRIMENTO MAIOR OU IGUAL A 22 M E MENOR QUE 30 M, COM DIÂMETRO DE FURO DE 100 MM EXECUTADO COM HASTE E TUBOS DE REVESTIMENTO UTILIZANDO PERFURATRIZ SOBRE ESTEIRA. AF_11/2023</t>
  </si>
  <si>
    <t xml:space="preserve">EXECUÇÃO DE PERFURAÇÃO PARA TIRANTE, COMPRIMENTO MAIOR OU IGUAL A 22 M E MENOR QUE 30 M, COM DIÂMETRO DE FURO DE 100 MM EXECUTADO COM HASTE UTILIZANDO PERFURATRIZ MANUAL SOBRE BASE DE MONTAGEM. AF_11/2023</t>
  </si>
  <si>
    <t xml:space="preserve">EXECUÇÃO DE PERFURAÇÃO PARA TIRANTE, COMPRIMENTO MAIOR OU IGUAL A 22 M E MENOR QUE 30 M, COM DIÂMETRO DE FURO DE 100 MM EXECUTADO COM HASTE UTILIZANDO PERFURATRIZ SOBRE ESTEIRA. AF_11/2023</t>
  </si>
  <si>
    <t xml:space="preserve">EXECUÇÃO DE PERFURAÇÃO PARA TIRANTE, COMPRIMENTO MAIOR OU IGUAL A 22 M E MENOR QUE 30 M, COM DIÂMETRO DE FURO DE 150 MM EXECUTADO COM HASTE E TUBOS DE REVESTIMENTO UTILIZANDO PERFURATRIZ SOBRE ESTEIRA. AF_11/2023</t>
  </si>
  <si>
    <t xml:space="preserve">EXECUÇÃO DE PERFURAÇÃO PARA TIRANTE, COMPRIMENTO MAIOR OU IGUAL A 22 M E MENOR QUE 30 M, COM DIÂMETRO DE FURO DE 150 MM EXECUTADO COM HASTE UTILIZANDO PERFURATRIZ MANUAL SOBRE BASE DE MONTAGEM. AF_11/2023</t>
  </si>
  <si>
    <t xml:space="preserve">EXECUÇÃO DE PERFURAÇÃO PARA TIRANTE, COMPRIMENTO MAIOR OU IGUAL A 22 M E MENOR QUE 30 M, COM DIÂMETRO DE FURO DE 200 MM EXECUTADO COM HASTE E TUBOS DE REVESTIMENTO UTILIZANDO PERFURATRIZ SOBRE ESTEIRA. AF_11/2023</t>
  </si>
  <si>
    <t xml:space="preserve">EXECUÇÃO DE PERFURAÇÃO PARA TIRANTE, COMPRIMENTO MAIOR OU IGUAL A 22 M E MENOR QUE 30 M, COM DIÂMETRO DE FURO DE 200 MM EXECUTADO COM HASTE UTILIZANDO PERFURATRIZ MANUAL SOBRE BASE DE MONTAGEM. AF_11/2023</t>
  </si>
  <si>
    <t xml:space="preserve">EXECUÇÃO DE PERFURAÇÃO PARA TIRANTE, COMPRIMENTO MAIOR OU IGUAL A 22 M E MENOR QUE 30 M, COM DIÂMETRO DE FURO DE 200 MM EXECUTADO COM HASTE UTILIZANDO PERFURATRIZ SOBRE ESTEIRA. AF_11/2023</t>
  </si>
  <si>
    <t xml:space="preserve">EXECUÇÃO DE PERFURAÇÃO PARA TIRANTE, COMPRIMENTO MAIOR OU IGUAL A 6 M E MENOR QUE 14 M, COM DIÂMETRO DE FURO DE 100 MM EXECUTADO COM HASTE E TUBOS DE REVESTIMENTO UTILIZANDO PERFURATRIZ SOBRE ESTEIRA. AF_11/2023</t>
  </si>
  <si>
    <t xml:space="preserve">EXECUÇÃO DE PERFURAÇÃO PARA TIRANTE, COMPRIMENTO MAIOR OU IGUAL A 6 M E MENOR QUE 14 M, COM DIÂMETRO DE FURO DE 100 MM EXECUTADO COM HASTE UTILIZANDO PERFURATRIZ MANUAL SOBRE BASE DE MONTAGEM. AF_11/2023</t>
  </si>
  <si>
    <t xml:space="preserve">EXECUÇÃO DE PERFURAÇÃO PARA TIRANTE, COMPRIMENTO MAIOR OU IGUAL A 6 M E MENOR QUE 14 M, COM DIÂMETRO DE FURO DE 100 MM EXECUTADO COM HASTE UTILIZANDO PERFURATRIZ SOBRE ESTEIRA. AF_11/2023</t>
  </si>
  <si>
    <t xml:space="preserve">EXECUÇÃO DE PERFURAÇÃO PARA TIRANTE, COMPRIMENTO MAIOR OU IGUAL A 6 M E MENOR QUE 14 M, COM DIÂMETRO DE FURO DE 150 MM EXECUTADO COM HASTE E TUBOS DE REVESTIMENTO UTILIZANDO PERFURATRIZ SOBRE ESTEIRA. AF_11/2023</t>
  </si>
  <si>
    <t xml:space="preserve">EXECUÇÃO DE PERFURAÇÃO PARA TIRANTE, COMPRIMENTO MAIOR OU IGUAL A 6 M E MENOR QUE 14 M, COM DIÂMETRO DE FURO DE 150 MM EXECUTADO COM HASTE UTILIZANDO PERFURATRIZ MANUAL SOBRE BASE DE MONTAGEM. AF_11/2023</t>
  </si>
  <si>
    <t xml:space="preserve">EXECUÇÃO DE PERFURAÇÃO PARA TIRANTE, COMPRIMENTO MAIOR OU IGUAL A 6 M E MENOR QUE 14 M, COM DIÂMETRO DE FURO DE 200 MM EXECUTADO COM HASTE E TUBOS DE REVESTIMENTO UTILIZANDO PERFURATRIZ SOBRE ESTEIRA. AF_11/2023</t>
  </si>
  <si>
    <t xml:space="preserve">EXECUÇÃO DE PERFURAÇÃO PARA TIRANTE, COMPRIMENTO MAIOR OU IGUAL A 6 M E MENOR QUE 14 M, COM DIÂMETRO DE FURO DE 200 MM EXECUTADO COM HASTE UTILIZANDO PERFURATRIZ MANUAL SOBRE BASE DE MONTAGEM. AF_11/2023</t>
  </si>
  <si>
    <t xml:space="preserve">EXECUÇÃO DE PERFURAÇÃO PARA TIRANTE, COMPRIMENTO MAIOR OU IGUAL A 6 M E MENOR QUE 14 M, COM DIÂMETRO DE FURO DE 200 MM EXECUTADO COM HASTE UTILIZANDO PERFURATRIZ SOBRE ESTEIRA. AF_11/2023</t>
  </si>
  <si>
    <t xml:space="preserve">EXECUÇÃO DE PROTEÇÃO DA CABEÇA DO TIRANTE COM USO DE FÔRMAS METÁLICAS, 50 UTILIZAÇÕES, E CONCRETO FCK =15 MPA. AF_11/2023</t>
  </si>
  <si>
    <t xml:space="preserve">PERFURAÇÃO DE CORTINA PRÉ-MOLDADA COM MARTELETE ROMPEDOR. AF_11/2023</t>
  </si>
  <si>
    <t xml:space="preserve">PERFURAÇÃO DE PAREDE DIAFRAGMA COM COROA DIAMANTADA DE DIÂMETRO DE 102 MM. AF_11/2023</t>
  </si>
  <si>
    <t xml:space="preserve">Forros</t>
  </si>
  <si>
    <t xml:space="preserve">ACABAMENTOS PARA FORRO (MOLDURA DE GESSO). AF_08/2023</t>
  </si>
  <si>
    <t xml:space="preserve">ACABAMENTOS PARA FORRO (MOLDURA EM DRYWALL, COM LARGURA DE 15 CM). AF_08/2023_PS</t>
  </si>
  <si>
    <t xml:space="preserve">ACABAMENTOS PARA FORRO (RODA-FORRO EM MADEIRA PINUS). AF_08/2023</t>
  </si>
  <si>
    <t xml:space="preserve">ACABAMENTOS PARA FORRO (RODA-FORRO EM PERFIL METÁLICO E PLÁSTICO). AF_08/2023</t>
  </si>
  <si>
    <t xml:space="preserve">ACABAMENTOS PARA FORRO (SANCA DE GESSO, MONTADA NA OBRA). AF_08/2023_PS</t>
  </si>
  <si>
    <t xml:space="preserve">FORRO EM DRYWALL PARA AMBIENTES RESIDENCIAIS, INCLUSIVE ESTRUTURA UNIDIRECIONAL DE FIXAÇÃO. AF_08/2023_PS</t>
  </si>
  <si>
    <t xml:space="preserve">FORRO EM DRYWALL, PARA AMBIENTES COMERCIAIS, INCLUSIVE ESTRUTURA BIRECIONAL DE FIXAÇÃO. AF_08/2023_PS</t>
  </si>
  <si>
    <t xml:space="preserve">FORRO EM MADEIRA PINUS, PARA AMBIENTES RESIDENCIAIS E COMERCIAIS, INCLUSIVE ESTRUTURA BIDIRECIONAL DE FIXAÇÃO. AF_08/2023</t>
  </si>
  <si>
    <t xml:space="preserve">FORRO EM MADEIRA PINUS, PARA AMBIENTES RESIDENCIAIS, INCLUSIVE ESTRUTURA UNIDIRECIONAL DE FIXAÇÃO. AF_08/2023</t>
  </si>
  <si>
    <t xml:space="preserve">FORRO EM PLACAS DE GESSO, PARA AMBIENTES COMERCIAIS. AF_08/2023_PS</t>
  </si>
  <si>
    <t xml:space="preserve">FORRO EM PLACAS DE GESSO, PARA AMBIENTES RESIDENCIAIS. AF_08/2023_PS</t>
  </si>
  <si>
    <t xml:space="preserve">FORRO EM RÉGUAS DE PVC, FRISADO, PARA AMBIENTES COMERCIAIS, INCLUSIVE ESTRUTURA BIDIRECIONAL DE FIXAÇÃO. AF_08/2023_PS</t>
  </si>
  <si>
    <t xml:space="preserve">FORRO EM RÉGUAS DE PVC, FRISADO, PARA AMBIENTES RESIDENCIAIS, INCLUSIVE ESTRUTURA UNIDIRECIONAL DE FIXAÇÃO. AF_08/2023_PS</t>
  </si>
  <si>
    <t xml:space="preserve">FORRO EM RÉGUAS DE PVC, LISO, PARA AMBIENTES COMERCIAIS, INCLUSIVE ESTRUTURA BIDIRECIONAL DE FIXAÇÃO. AF_08/2023_PS</t>
  </si>
  <si>
    <t xml:space="preserve">FORRO EM RÉGUAS DE PVC, LISO, PARA AMBIENTES RESIDENCIAIS, INCLUSIVE ESTRUTURA UNIDIRECIONAL DE FIXAÇÃO. AF_08/2023_PS</t>
  </si>
  <si>
    <t xml:space="preserve">Fossas e Sumidouros</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</si>
  <si>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</si>
  <si>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</si>
  <si>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CONCRETO PRÉ-MOLDADO, DIMENSÕES INTERNAS: 0,60 X 0,60 X H=0,50 M. AF_12/2020</t>
  </si>
  <si>
    <t xml:space="preserve">FILTRO ANAERÓBIO CIRCULAR, EM CONCRETO PRÉ-MOLDADO, DIÂMETRO INTERNO = 1,10 M, ALTURA INTERNA = 1,50 M, VOLUME ÚTIL: 1140,4 L (PARA 5 CONTRIBUINTES). AF_12/2020</t>
  </si>
  <si>
    <t xml:space="preserve">FILTRO ANAERÓBIO CIRCULAR, EM CONCRETO PRÉ-MOLDADO, DIÂMETRO INTERNO = 1,88 M, ALTURA INTERNA = 1,50 M, VOLUME ÚTIL: 3331,1 L (PARA 19 CONTRIBUINTES). AF_12/2020</t>
  </si>
  <si>
    <t xml:space="preserve">FILTRO ANAERÓBIO CIRCULAR, EM CONCRETO PRÉ-MOLDADO, DIÂMETRO INTERNO = 2,38 M, ALTURA INTERNA = 1,50 M, VOLUME ÚTIL: 5338,6 L (PARA 34 CONTRIBUINTES). AF_12/2020</t>
  </si>
  <si>
    <t xml:space="preserve">FILTRO ANAERÓBIO CIRCULAR, EM CONCRETO PRÉ-MOLDADO, DIÂMETRO INTERNO = 2,88 M, ALTURA INTERNA = 1,50 M, VOLUME ÚTIL: 7817,3 L (PARA 75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</si>
  <si>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</si>
  <si>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</si>
  <si>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</si>
  <si>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</si>
  <si>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</si>
  <si>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</si>
  <si>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</si>
  <si>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</si>
  <si>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</si>
  <si>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</si>
  <si>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</si>
  <si>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</si>
  <si>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CIRCULAR, EM CONCRETO PRÉ-MOLDADO, DIÂMETRO INTERNO = 1,88 M, ALTURA INTERNA = 2,00 M, ÁREA DE INFILTRAÇÃO: 13,1 M² (PARA 5 CONTRIBUINTES). AF_12/2020</t>
  </si>
  <si>
    <t xml:space="preserve">SUMIDOURO CIRCULAR, EM CONCRETO PRÉ-MOLDADO, DIÂMETRO INTERNO = 2,38 M, ALTURA INTERNA = 2,50 M, ÁREA DE INFILTRAÇÃO: 21,3 M² (PARA 8 CONTRIBUINTES). AF_12/2020</t>
  </si>
  <si>
    <t xml:space="preserve">SUMIDOURO CIRCULAR, EM CONCRETO PRÉ-MOLDADO, DIÂMETRO INTERNO = 2,38 M, ALTURA INTERNA = 3,0 M, ÁREA DE INFILTRAÇÃO: 25 M² (PARA 10 CONTRIBUINTES). AF_12/2020</t>
  </si>
  <si>
    <t xml:space="preserve">SUMIDOURO CIRCULAR, EM CONCRETO PRÉ-MOLDADO, DIÂMETRO INTERNO = 2,88 M, ALTURA INTERNA = 3,0 M, ÁREA DE INFILTRAÇÃO: 31,4 M² (PARA 12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</si>
  <si>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</si>
  <si>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</si>
  <si>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</si>
  <si>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</si>
  <si>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</si>
  <si>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</si>
  <si>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</si>
  <si>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</si>
  <si>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CIRCULAR, EM CONCRETO PRÉ-MOLDADO, DIÂMETRO INTERNO = 1,10 M, ALTURA INTERNA = 2,50 M, VOLUME ÚTIL: 2138,2 L (PARA 5 CONTRIBUINTES). AF_12/2020</t>
  </si>
  <si>
    <t xml:space="preserve">TANQUE SÉPTICO CIRCULAR, EM CONCRETO PRÉ-MOLDADO, DIÂMETRO INTERNO = 1,40 M, ALTURA INTERNA = 2,50 M, VOLUME ÚTIL: 3463,6 L (PARA 13 CONTRIBUINTES). AF_12/2020</t>
  </si>
  <si>
    <t xml:space="preserve">TANQUE SÉPTICO CIRCULAR, EM CONCRETO PRÉ-MOLDADO, DIÂMETRO INTERNO = 1,88 M, ALTURA INTERNA = 2,50 M, VOLUME ÚTIL: 6245,8 L (PARA 32 CONTRIBUINTES). AF_12/2020</t>
  </si>
  <si>
    <t xml:space="preserve">TANQUE SÉPTICO CIRCULAR, EM CONCRETO PRÉ-MOLDADO, DIÂMETRO INTERNO = 2,38 M, ALTURA INTERNA = 2,50 M, VOLUME ÚTIL: 10009,8 L (PARA 69 CONTRIBUINTES). AF_12/2020</t>
  </si>
  <si>
    <t xml:space="preserve">TANQUE SÉPTICO CIRCULAR, EM CONCRETO PRÉ-MOLDADO, DIÂMETRO INTERNO = 2,38 M, ALTURA INTERNA = 3,0 M, VOLUME ÚTIL: 12234,2 L (PARA 86 CONTRIBUINTES). AF_12/2020</t>
  </si>
  <si>
    <t xml:space="preserve">TANQUE SÉPTICO CIRCULAR, EM CONCRETO PRÉ-MOLDADO, DIÂMETRO INTERNO = 2,88 M, ALTURA INTERNA = 2,50 M, VOLUME ÚTIL: 14657,4 L (PARA 105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</si>
  <si>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</si>
  <si>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</si>
  <si>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</si>
  <si>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</si>
  <si>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4,6 X H=2,4 M, VOLUME ÚTIL: 14720 L (PARA 105 CONTRIBUINTES). AF_12/2020</t>
  </si>
  <si>
    <t xml:space="preserve">TANQUE SÉPTICO RETANGULAR, EM ALVENARIA COM BLOCOS DE CONCRETO, DIMENSÕES INTERNAS: 1,6 X 4,8 X H=2,0 M, VOLUME ÚTIL: 12288 L (PARA 86 CONTRIBUINTES). AF_12/2020</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</si>
  <si>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</si>
  <si>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</si>
  <si>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</si>
  <si>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</si>
  <si>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4,6 X H=2,4 M, VOLUME ÚTIL: 14720 L (PARA 105 CONTRIBUINTES). AF_12/2020</t>
  </si>
  <si>
    <t xml:space="preserve">TANQUE SÉPTICO RETANGULAR, EM ALVENARIA COM TIJOLOS CERÂMICOS MACIÇOS, DIMENSÕES INTERNAS: 1,6 X 4,8 X H=2,0 M, VOLUME ÚTIL: 12288 L (PARA 86 CONTRIBUINTES). AF_12/2020</t>
  </si>
  <si>
    <t xml:space="preserve">Fundações Rasas (Blocos, Sapatas, Vigas Baldrame)</t>
  </si>
  <si>
    <t xml:space="preserve">ARMAÇÃO DE BLOCO E SAPATA UTILIZANDO AÇO CA-50 DE 25 MM - MONTAGEM. AF_01/2024</t>
  </si>
  <si>
    <t xml:space="preserve">ARMAÇÃO DE BLOCO UTILIZANDO AÇO CA-50 DE 10 MM - MONTAGEM. AF_01/2024</t>
  </si>
  <si>
    <t xml:space="preserve">ARMAÇÃO DE BLOCO UTILIZANDO AÇO CA-50 DE 6,3 MM - MONTAGEM. AF_01/2024</t>
  </si>
  <si>
    <t xml:space="preserve">ARMAÇÃO DE BLOCO UTILIZANDO AÇO CA-50 DE 8 MM - MONTAGEM. AF_01/2024</t>
  </si>
  <si>
    <t xml:space="preserve">ARMAÇÃO DE BLOCO UTILIZANDO AÇO CA-60 DE 5 MM - MONTAGEM. AF_01/2024</t>
  </si>
  <si>
    <t xml:space="preserve">ARMAÇÃO DE BLOCO, SAPATA ISOLADA E SAPATA CORRIDA UTILIZANDO AÇO CA-50 DE 20 MM - MONTAGEM. AF_01/2024</t>
  </si>
  <si>
    <t xml:space="preserve">ARMAÇÃO DE BLOCO, SAPATA ISOLADA, VIGA BALDRAME E SAPATA CORRIDA UTILIZANDO AÇO CA-50 DE 12,5 MM - MONTAGEM. AF_01/2024</t>
  </si>
  <si>
    <t xml:space="preserve">ARMAÇÃO DE BLOCO, SAPATA ISOLADA, VIGA BALDRAME E SAPATA CORRIDA UTILIZANDO AÇO CA-50 DE 16 MM - MONTAGEM. AF_01/2024</t>
  </si>
  <si>
    <t xml:space="preserve">ARMAÇÃO DE SAPATA ISOLADA, VIGA BALDRAME E SAPATA CORRIDA UTILIZANDO AÇO CA-50 DE 10 MM - MONTAGEM. AF_01/2024</t>
  </si>
  <si>
    <t xml:space="preserve">ARMAÇÃO DE SAPATA ISOLADA, VIGA BALDRAME E SAPATA CORRIDA UTILIZANDO AÇO CA-50 DE 6,3 MM - MONTAGEM. AF_01/2024</t>
  </si>
  <si>
    <t xml:space="preserve">ARMAÇÃO DE SAPATA ISOLADA, VIGA BALDRAME E SAPATA CORRIDA UTILIZANDO AÇO CA-50 DE 8 MM - MONTAGEM. AF_01/2024</t>
  </si>
  <si>
    <t xml:space="preserve">ARMAÇÃO DE SAPATA ISOLADA, VIGA BALDRAME E SAPATA CORRIDA UTILIZANDO AÇO CA-60 DE 5 MM - MONTAGEM. AF_01/2024</t>
  </si>
  <si>
    <t xml:space="preserve">CONCRETAGEM DE BLOCO DE COROAMENTO OU VIGA BALDRAME, FCK 30 MPA, COM USO DE BOMBA - LANÇAMENTO, ADENSAMENTO E ACABAMENTO. AF_01/2024</t>
  </si>
  <si>
    <t xml:space="preserve">CONCRETAGEM DE BLOCO DE COROAMENTO OU VIGA BALDRAME, FCK 30 MPA, COM USO DE JERICA - LANÇAMENTO, ADENSAMENTO E ACABAMENTO. AF_01/2024</t>
  </si>
  <si>
    <t xml:space="preserve">CONCRETAGEM DE SAPATA CORRIDA, FCK 30 MPA, COM USO DE BOMBA - LANÇAMENTO, ADENSAMENTO E ACABAMENTO. AF_01/2024</t>
  </si>
  <si>
    <t xml:space="preserve">CONCRETAGEM DE SAPATA CORRIDA, FCK 30 MPA, COM USO DE JERICA - LANÇAMENTO, ADENSAMENTO E ACABAMENTO. AF_01/2024</t>
  </si>
  <si>
    <t xml:space="preserve">CONCRETAGEM DE SAPATA, FCK 30 MPA, COM USO DE BOMBA - LANÇAMENTO, ADENSAMENTO E ACABAMENTO. AF_01/2024</t>
  </si>
  <si>
    <t xml:space="preserve">CONCRETAGEM DE SAPATA, FCK 30 MPA, COM USO DE JERICA - LANÇAMENTO, ADENSAMENTO E ACABAMENTO. AF_01/2024</t>
  </si>
  <si>
    <t xml:space="preserve">ESCAVAÇÃO MANUAL PARA BLOCO DE COROAMENTO OU SAPATA (INCLUINDO ESCAVAÇÃO PARA COLOCAÇÃO DE FÔRMAS). AF_01/2024</t>
  </si>
  <si>
    <t xml:space="preserve">ESCAVAÇÃO MANUAL PARA BLOCO DE COROAMENTO OU SAPATA (SEM ESCAVAÇÃO PARA COLOCAÇÃO DE FÔRMAS). AF_01/2024</t>
  </si>
  <si>
    <t xml:space="preserve">ESCAVAÇÃO MANUAL PARA VIGA BALDRAME OU SAPATA CORRIDA (INCLUINDO ESCAVAÇÃO PARA COLOCAÇÃO DE FÔRMAS). AF_01/2024</t>
  </si>
  <si>
    <t xml:space="preserve">ESCAVAÇÃO MANUAL PARA VIGA BALDRAME OU SAPATA CORRIDA (SEM ESCAVAÇÃO PARA COLOCAÇÃO DE FÔRMAS). AF_01/2024</t>
  </si>
  <si>
    <t xml:space="preserve">ESCAVAÇÃO MECANIZADA PARA BLOCO DE COROAMENTO OU SAPATA COM RETROESCAVADEIRA (INCLUINDO ESCAVAÇÃO PARA COLOCAÇÃO DE FÔRMAS). AF_01/2024</t>
  </si>
  <si>
    <t xml:space="preserve">ESCAVAÇÃO MECANIZADA PARA BLOCO DE COROAMENTO OU SAPATA COM RETROESCAVADEIRA (SEM ESCAVAÇÃO PARA COLOCAÇÃO DE FÔRMAS). AF_01/2024</t>
  </si>
  <si>
    <t xml:space="preserve">ESCAVAÇÃO MECANIZADA PARA VIGA BALDRAME OU SAPATA CORRIDA COM MINI-ESCAVADEIRA (INCLUINDO ESCAVAÇÃO PARA COLOCAÇÃO DE FÔRMAS). AF_01/2024</t>
  </si>
  <si>
    <t xml:space="preserve">ESCAVAÇÃO MECANIZADA PARA VIGA BALDRAME OU SAPATA CORRIDA COM MINI-ESCAVADEIRA (SEM ESCAVAÇÃO PARA COLOCAÇÃO DE FÔRMAS). AF_01/2024</t>
  </si>
  <si>
    <t xml:space="preserve">FABRICAÇÃO, MONTAGEM E DESMONTAGEM DE FÔRMA PARA BLOCO DE COROAMENTO, EM CHAPA DE MADEIRA COMPENSADA RESINADA, E=17 MM, 2 UTILIZAÇÕES. AF_01/2024</t>
  </si>
  <si>
    <t xml:space="preserve">FABRICAÇÃO, MONTAGEM E DESMONTAGEM DE FÔRMA PARA BLOCO DE COROAMENTO, EM CHAPA DE MADEIRA COMPENSADA RESINADA, E=17 MM, 4 UTILIZAÇÕES. AF_01/2024</t>
  </si>
  <si>
    <t xml:space="preserve">FABRICAÇÃO, MONTAGEM E DESMONTAGEM DE FÔRMA PARA BLOCO DE COROAMENTO, EM MADEIRA SERRADA, E=25 MM, 1 UTILIZAÇÃO. AF_01/2024</t>
  </si>
  <si>
    <t xml:space="preserve">FABRICAÇÃO, MONTAGEM E DESMONTAGEM DE FÔRMA PARA BLOCO DE COROAMENTO, EM MADEIRA SERRADA, E=25 MM, 2 UTILIZAÇÕES. AF_01/2024</t>
  </si>
  <si>
    <t xml:space="preserve">FABRICAÇÃO, MONTAGEM E DESMONTAGEM DE FÔRMA PARA BLOCO DE COROAMENTO, EM MADEIRA SERRADA, E=25 MM, 4 UTILIZAÇÕES. AF_01/2024</t>
  </si>
  <si>
    <t xml:space="preserve">FABRICAÇÃO, MONTAGEM E DESMONTAGEM DE FÔRMA PARA SAPATA CORRIDA, EM CHAPA DE MADEIRA COMPENSADA RESINADA, E=17 MM, 2 UTILIZAÇÕES. AF_01/2024</t>
  </si>
  <si>
    <t xml:space="preserve">FABRICAÇÃO, MONTAGEM E DESMONTAGEM DE FÔRMA PARA SAPATA CORRIDA, EM CHAPA DE MADEIRA COMPENSADA RESINADA, E=17 MM, 4 UTILIZAÇÕES. AF_01/2024</t>
  </si>
  <si>
    <t xml:space="preserve">FABRICAÇÃO, MONTAGEM E DESMONTAGEM DE FÔRMA PARA SAPATA CORRIDA, EM MADEIRA SERRADA, E=25 MM, 1 UTILIZAÇÃO. AF_01/2024</t>
  </si>
  <si>
    <t xml:space="preserve">FABRICAÇÃO, MONTAGEM E DESMONTAGEM DE FÔRMA PARA SAPATA CORRIDA, EM MADEIRA SERRADA, E=25 MM, 2 UTILIZAÇÕES. AF_01/2024</t>
  </si>
  <si>
    <t xml:space="preserve">FABRICAÇÃO, MONTAGEM E DESMONTAGEM DE FÔRMA PARA SAPATA CORRIDA, EM MADEIRA SERRADA, E=25 MM, 4 UTILIZAÇÕES. AF_01/2024</t>
  </si>
  <si>
    <t xml:space="preserve">FABRICAÇÃO, MONTAGEM E DESMONTAGEM DE FÔRMA PARA SAPATA, EM CHAPA DE MADEIRA COMPENSADA RESINADA, E=17 MM, 2 UTILIZAÇÕES. AF_01/2024</t>
  </si>
  <si>
    <t xml:space="preserve">FABRICAÇÃO, MONTAGEM E DESMONTAGEM DE FÔRMA PARA SAPATA, EM CHAPA DE MADEIRA COMPENSADA RESINADA, E=17 MM, 4 UTILIZAÇÕES. AF_01/2024</t>
  </si>
  <si>
    <t xml:space="preserve">FABRICAÇÃO, MONTAGEM E DESMONTAGEM DE FÔRMA PARA SAPATA, EM MADEIRA SERRADA, E=25 MM, 1 UTILIZAÇÃO. AF_01/2024</t>
  </si>
  <si>
    <t xml:space="preserve">FABRICAÇÃO, MONTAGEM E DESMONTAGEM DE FÔRMA PARA SAPATA, EM MADEIRA SERRADA, E=25 MM, 2 UTILIZAÇÕES. AF_01/2024</t>
  </si>
  <si>
    <t xml:space="preserve">FABRICAÇÃO, MONTAGEM E DESMONTAGEM DE FÔRMA PARA SAPATA, EM MADEIRA SERRADA, E=25 MM, 4 UTILIZAÇÕES. AF_01/2024</t>
  </si>
  <si>
    <t xml:space="preserve">FABRICAÇÃO, MONTAGEM E DESMONTAGEM DE FÔRMA PARA VIGA BALDRAME, EM CHAPA DE MADEIRA COMPENSADA RESINADA, E=17 MM, 2 UTILIZAÇÕES. AF_01/2024</t>
  </si>
  <si>
    <t xml:space="preserve">FABRICAÇÃO, MONTAGEM E DESMONTAGEM DE FÔRMA PARA VIGA BALDRAME, EM CHAPA DE MADEIRA COMPENSADA RESINADA, E=17 MM, 4 UTILIZAÇÕES. AF_01/2024</t>
  </si>
  <si>
    <t xml:space="preserve">FABRICAÇÃO, MONTAGEM E DESMONTAGEM DE FÔRMA PARA VIGA BALDRAME, EM MADEIRA SERRADA, E=25 MM, 1 UTILIZAÇÃO. AF_01/2024</t>
  </si>
  <si>
    <t xml:space="preserve">FABRICAÇÃO, MONTAGEM E DESMONTAGEM DE FÔRMA PARA VIGA BALDRAME, EM MADEIRA SERRADA, E=25 MM, 2 UTILIZAÇÕES. AF_01/2024</t>
  </si>
  <si>
    <t xml:space="preserve">FABRICAÇÃO, MONTAGEM E DESMONTAGEM DE FÔRMA PARA VIGA BALDRAME, EM MADEIRA SERRADA, E=25 MM, 4 UTILIZAÇÕES. AF_01/2024</t>
  </si>
  <si>
    <t xml:space="preserve">Fôrmas para Estruturas de Concreto Armado</t>
  </si>
  <si>
    <t xml:space="preserve">ESCORAMENTO DE FÔRMAS DE LAJE EM MADEIRA NÃO APARELHADA, PÉ-DIREITO DUPLO, INCLUSO TRAVAMENTO, 4 UTILIZAÇÕES. AF_09/2020</t>
  </si>
  <si>
    <t xml:space="preserve">ESCORAMENTO DE FÔRMAS DE LAJE EM MADEIRA NÃO APARELHADA, PÉ-DIREITO SIMPLES, INCLUSO TRAVAMENTO, 4 UTILIZAÇÕES. AF_09/2020</t>
  </si>
  <si>
    <t xml:space="preserve">FABRICAÇÃO DE ESCORAS DE VIGA DO TIPO GARFO, EM MADEIRA. AF_09/2020</t>
  </si>
  <si>
    <t xml:space="preserve">FABRICAÇÃO DE ESCORAS DO TIPO PONTALETE, EM MADEIRA, PARA PÉ-DIREITO DUPLO. AF_09/2020</t>
  </si>
  <si>
    <t xml:space="preserve">FABRICAÇÃO DE ESCORAS DO TIPO PONTALETE, EM MADEIRA, PARA PÉ-DIREITO SIMPLES. AF_09/2020</t>
  </si>
  <si>
    <t xml:space="preserve">FABRICAÇÃO DE FÔRMA PARA LAJES, EM CHAPA DE MADEIRA COMPENSADA PLASTIFICADA, E = 18 MM. AF_09/2020</t>
  </si>
  <si>
    <t xml:space="preserve">FABRICAÇÃO DE FÔRMA PARA LAJES, EM CHAPA DE MADEIRA COMPENSADA RESINADA, E = 17 MM. AF_09/2020</t>
  </si>
  <si>
    <t xml:space="preserve">FABRICAÇÃO DE FÔRMA PARA LAJES, EM MADEIRA SERRADA, E=25 MM. AF_09/2020</t>
  </si>
  <si>
    <t xml:space="preserve">FABRICAÇÃO DE FÔRMA PARA PILARES E ESTRUTURAS SIMILARES, EM CHAPA DE MADEIRA COMPENSADA PLASTIFICADA, E = 18 MM. AF_09/2020</t>
  </si>
  <si>
    <t xml:space="preserve">FABRICAÇÃO DE FÔRMA PARA PILARES E ESTRUTURAS SIMILARES, EM CHAPA DE MADEIRA COMPENSADA RESINADA, E = 17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</si>
  <si>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</si>
  <si>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</si>
  <si>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VIGAS, EM CHAPA DE MADEIRA COMPENSADA PLASTIFICADA, E = 18 MM. AF_09/2020</t>
  </si>
  <si>
    <t xml:space="preserve">FABRICAÇÃO DE FÔRMA PARA VIGAS, EM CHAPA DE MADEIRA COMPENSADA RESINADA, E = 17 MM. AF_09/2020</t>
  </si>
  <si>
    <t xml:space="preserve">MONTAGEM E DESMONTAGEM DE FÔRMA DE LAJE MACIÇA, PÉ-DIREITO DUPLO,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</si>
  <si>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</si>
  <si>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</si>
  <si>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</si>
  <si>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DUPLO,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</si>
  <si>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</si>
  <si>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</si>
  <si>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</si>
  <si>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PLASTIFICADA, 10 UTILIZAÇÕES. AF_09/2020</t>
  </si>
  <si>
    <t xml:space="preserve">MONTAGEM E DESMONTAGEM DE FÔRMA DE LAJE MACIÇA, PÉ-DIREITO SIMPLES, EM CHAPA DE MADEIRA COMPENSADA PLASTIFICADA, 12 UTILIZAÇÕES. AF_09/2020</t>
  </si>
  <si>
    <t xml:space="preserve">MONTAGEM E DESMONTAGEM DE FÔRMA DE LAJE MACIÇA, PÉ-DIREITO SIMPLES, EM CHAPA DE MADEIRA COMPENSADA PLASTIFICADA, 14 UTILIZAÇÕES. AF_09/2020</t>
  </si>
  <si>
    <t xml:space="preserve">MONTAGEM E DESMONTAGEM DE FÔRMA DE LAJE MACIÇA, PÉ-DIREITO SIMPLES, EM CHAPA DE MADEIRA COMPENSADA PLASTIFICADA, 18 UTILIZAÇÕES. AF_09/2020</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</si>
  <si>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</si>
  <si>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</si>
  <si>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</si>
  <si>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</si>
  <si>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MONTAGEM E DESMONTAGEM DE FÔRMA DE LAJE MACIÇA, PÉ-DIREITO SIMPLES, EM CHAPA DE MADEIRA COMPENSADA RESINADA, 2 UTILIZAÇÕES. AF_09/2020</t>
  </si>
  <si>
    <t xml:space="preserve">MONTAGEM E DESMONTAGEM DE FÔRMA DE LAJE MACIÇA, PÉ-DIREITO SIMPLES, EM CHAPA DE MADEIRA COMPENSADA RESINADA, 4 UTILIZAÇÕES. AF_09/2020</t>
  </si>
  <si>
    <t xml:space="preserve">MONTAGEM E DESMONTAGEM DE FÔRMA DE LAJE MACIÇA, PÉ-DIREITO SIMPLES, EM CHAPA DE MADEIRA COMPENSADA RESINADA, 6 UTILIZAÇÕES. AF_09/2020</t>
  </si>
  <si>
    <t xml:space="preserve">MONTAGEM E DESMONTAGEM DE FÔRMA DE LAJE MACIÇA, PÉ-DIREITO SIMPLES, EM CHAPA DE MADEIRA COMPENSADA RESINADA, 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</si>
  <si>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</si>
  <si>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</si>
  <si>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</si>
  <si>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</si>
  <si>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</si>
  <si>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</si>
  <si>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</si>
  <si>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</si>
  <si>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</si>
  <si>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</si>
  <si>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</si>
  <si>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SIMPLES, EM CHAPA DE MADEIRA COMPENSADA RESINADA, 18 UTILIZAÇÕES. AF_09/2020</t>
  </si>
  <si>
    <t xml:space="preserve">MONTAGEM E DESMONTAGEM DE FÔRMA DE LAJE NERVURADA COM CUBETA E ASSOALHO, PÉ-DIREITO SIMPLES, EM CHAPA DE MADEIRA COMPENSADA RESINADA, 8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</si>
  <si>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</si>
  <si>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</si>
  <si>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</si>
  <si>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DUPLO, EM CHAPA DE MADEIRA COMPENSADA PLASTIFICADA, 18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</si>
  <si>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</si>
  <si>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</si>
  <si>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</si>
  <si>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</si>
  <si>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</si>
  <si>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</si>
  <si>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</si>
  <si>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</si>
  <si>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</si>
  <si>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</si>
  <si>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</si>
  <si>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</si>
  <si>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</si>
  <si>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</si>
  <si>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</si>
  <si>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VIGA, ESCORAMENTO COM GARFO DE MADEIRA, PÉ-DIREITO DUPLO,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</si>
  <si>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</si>
  <si>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</si>
  <si>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</si>
  <si>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COM GARFO DE MADEIRA, PÉ-DIREITO DUPLO,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</si>
  <si>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</si>
  <si>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</si>
  <si>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</si>
  <si>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</si>
  <si>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</si>
  <si>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</si>
  <si>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</si>
  <si>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COM GARFO DE MADEIRA, PÉ-DIREITO SIMPLES, EM CHAPA DE MADEIRA RESINADA, 2 UTILIZAÇÕES. AF_09/2020</t>
  </si>
  <si>
    <t xml:space="preserve">MONTAGEM E DESMONTAGEM DE FÔRMA DE VIGA, ESCORAMENTO COM GARFO DE MADEIRA, PÉ-DIREITO SIMPLES, EM CHAPA DE MADEIRA RESINADA, 4 UTILIZAÇÕES. AF_09/2020</t>
  </si>
  <si>
    <t xml:space="preserve">MONTAGEM E DESMONTAGEM DE FÔRMA DE VIGA, ESCORAMENTO COM GARFO DE MADEIRA, PÉ-DIREITO SIMPLES, EM CHAPA DE MADEIRA RESINADA, 6 UTILIZAÇÕES. AF_09/2020</t>
  </si>
  <si>
    <t xml:space="preserve">MONTAGEM E DESMONTAGEM DE FÔRMA DE VIGA, ESCORAMENTO COM GARFO DE MADEIRA, PÉ-DIREITO SIMPLES, EM CHAPA DE MADEIRA RESINADA, 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</si>
  <si>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</si>
  <si>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</si>
  <si>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</si>
  <si>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METÁLICO, PÉ-DIREITO DUPLO, EM CHAPA DE MADEIRA PLASTIFICADA, 10 UTILIZAÇÕES. AF_09/2020</t>
  </si>
  <si>
    <t xml:space="preserve">MONTAGEM E DESMONTAGEM DE FÔRMA DE VIGA, ESCORAMENTO METÁLICO, PÉ-DIREITO DUPLO, EM CHAPA DE MADEIRA PLASTIFICADA, 12 UTILIZAÇÕES. AF_09/2020</t>
  </si>
  <si>
    <t xml:space="preserve">MONTAGEM E DESMONTAGEM DE FÔRMA DE VIGA, ESCORAMENTO METÁLICO, PÉ-DIREITO DUPLO, EM CHAPA DE MADEIRA PLASTIFICADA, 14 UTILIZAÇÕES. AF_09/2020</t>
  </si>
  <si>
    <t xml:space="preserve">MONTAGEM E DESMONTAGEM DE FÔRMA DE VIGA, ESCORAMENTO METÁLICO, PÉ-DIREITO DUPLO, EM CHAPA DE MADEIRA PLASTIFICADA, 18 UTILIZAÇÕES. AF_09/2020</t>
  </si>
  <si>
    <t xml:space="preserve">MONTAGEM E DESMONTAGEM DE FÔRMA DE VIGA, ESCORAMENTO METÁLICO, PÉ-DIREITO DUPLO, EM CHAPA DE MADEIRA RESINADA, 2 UTILIZAÇÕES. AF_09/2020</t>
  </si>
  <si>
    <t xml:space="preserve">MONTAGEM E DESMONTAGEM DE FÔRMA DE VIGA, ESCORAMENTO METÁLICO, PÉ-DIREITO DUPLO, EM CHAPA DE MADEIRA RESINADA, 4 UTILIZAÇÕES. AF_09/2020</t>
  </si>
  <si>
    <t xml:space="preserve">MONTAGEM E DESMONTAGEM DE FÔRMA DE VIGA, ESCORAMENTO METÁLICO, PÉ-DIREITO DUPLO, EM CHAPA DE MADEIRA RESINADA, 6 UTILIZAÇÕES. AF_09/2020</t>
  </si>
  <si>
    <t xml:space="preserve">MONTAGEM E DESMONTAGEM DE FÔRMA DE VIGA, ESCORAMENTO METÁLICO, PÉ-DIREITO DUPLO, EM CHAPA DE MADEIRA RESINADA, 8 UTILIZAÇÕES. AF_09/2020</t>
  </si>
  <si>
    <t xml:space="preserve">MONTAGEM E DESMONTAGEM DE FÔRMA DE VIGA, ESCORAMENTO METÁLICO, PÉ-DIREITO SIMPLES, EM CHAPA DE MADEIRA PLASTIFICADA, 10 UTILIZAÇÕES. AF_09/2020</t>
  </si>
  <si>
    <t xml:space="preserve">MONTAGEM E DESMONTAGEM DE FÔRMA DE VIGA, ESCORAMENTO METÁLICO, PÉ-DIREITO SIMPLES, EM CHAPA DE MADEIRA PLASTIFICADA, 12 UTILIZAÇÕES. AF_09/2020</t>
  </si>
  <si>
    <t xml:space="preserve">MONTAGEM E DESMONTAGEM DE FÔRMA DE VIGA, ESCORAMENTO METÁLICO, PÉ-DIREITO SIMPLES, EM CHAPA DE MADEIRA PLASTIFICADA, 14 UTILIZAÇÕES. AF_09/2020</t>
  </si>
  <si>
    <t xml:space="preserve">MONTAGEM E DESMONTAGEM DE FÔRMA DE VIGA, ESCORAMENTO METÁLICO, PÉ-DIREITO SIMPLES, EM CHAPA DE MADEIRA PLASTIFICADA, 18 UTILIZAÇÕES. AF_09/2020</t>
  </si>
  <si>
    <t xml:space="preserve">MONTAGEM E DESMONTAGEM DE FÔRMA DE VIGA, ESCORAMENTO METÁLICO, PÉ-DIREITO SIMPLES, EM CHAPA DE MADEIRA RESINADA, 2 UTILIZAÇÕES. AF_09/2020</t>
  </si>
  <si>
    <t xml:space="preserve">MONTAGEM E DESMONTAGEM DE FÔRMA DE VIGA, ESCORAMENTO METÁLICO, PÉ-DIREITO SIMPLES, EM CHAPA DE MADEIRA RESINADA, 4 UTILIZAÇÕES. AF_09/2020</t>
  </si>
  <si>
    <t xml:space="preserve">MONTAGEM E DESMONTAGEM DE FÔRMA DE VIGA, ESCORAMENTO METÁLICO, PÉ-DIREITO SIMPLES, EM CHAPA DE MADEIRA RESINADA, 6 UTILIZAÇÕES. AF_09/2020</t>
  </si>
  <si>
    <t xml:space="preserve">MONTAGEM E DESMONTAGEM DE FÔRMA DE VIGA, ESCORAMENTO METÁLICO, PÉ-DIREITO SIMPLES, EM CHAPA DE MADEIRA RESINADA, 8 UTILIZAÇÕES. AF_09/2020</t>
  </si>
  <si>
    <t xml:space="preserve">Fôrmas para Pilares Circulares</t>
  </si>
  <si>
    <t xml:space="preserve">FABRICAÇÃO DE FÔRMA PARA PILARES CIRCULARES, EM CHAPA DE MADEIRA COMPENSADA RESINADA, PÉ-DIREITO DUPLO. AF_05/2024</t>
  </si>
  <si>
    <t xml:space="preserve">FABRICAÇÃO DE FÔRMA PARA PILARES CIRCULARES, EM CHAPA DE MADEIRA COMPENSADA RESINADA, PÉ-DIREITO SIMPLES. AF_05/2024</t>
  </si>
  <si>
    <t xml:space="preserve">MONTAGEM E DESMONTAGEM DE FÔRMA DE PILARES CIRCULARES, PÉ-DIREITO DUPLO, EM MADEIRA, 2 UTILIZAÇÕES. AF_05/2024</t>
  </si>
  <si>
    <t xml:space="preserve">MONTAGEM E DESMONTAGEM DE FÔRMA DE PILARES CIRCULARES, PÉ-DIREITO SIMPLES, EM MADEIRA, 2 UTILIZAÇÕES. AF_05/2024</t>
  </si>
  <si>
    <t xml:space="preserve">Gabiões - Execução de Muro e Proteção Superficial</t>
  </si>
  <si>
    <t xml:space="preserve">MURO DE GABIÃO, ENCHIMENTO COM PEDRA DE MÃO TIPO RACHÃO, COM SOLO REFORÇADO, PARA MUROS COM ALTURA MAIOR QUE 12 M E MENOR OU IGUAL A 20 M - FORNECIMENTO E EXECUÇÃO. AF_03/2024</t>
  </si>
  <si>
    <t xml:space="preserve">MURO DE GABIÃO, ENCHIMENTO COM PEDRA DE MÃO TIPO RACHÃO, COM SOLO REFORÇADO, PARA MUROS COM ALTURA MAIOR QUE 20 M E MENOR OU IGUAL A 28 M - FORNECIMENTO E EXECUÇÃO. AF_03/2024</t>
  </si>
  <si>
    <t xml:space="preserve">MURO DE GABIÃO, ENCHIMENTO COM PEDRA DE MÃO TIPO RACHÃO, COM SOLO REFORÇADO, PARA MUROS COM ALTURA MAIOR QUE 4 M E MENOR OU IGUAL A 12 M - FORNECIMENTO E EXECUÇÃO. AF_03/2024</t>
  </si>
  <si>
    <t xml:space="preserve">MURO DE GABIÃO, ENCHIMENTO COM PEDRA DE MÃO TIPO RACHÃO, COM SOLO REFORÇADO, PARA MUROS COM ALTURA MENOR OU IGUAL A 4 M - FORNECIMENTO E EXECUÇÃO. AF_03/2024</t>
  </si>
  <si>
    <t xml:space="preserve">MURO DE GABIÃO, ENCHIMENTO COM PEDRA DE MÃO TIPO RACHÃO, DE GRAVIDADE, COM GAIOLAS DE COMPRIMENTO IGUAL A 2 M, PARA MUROS COM ALTURA MAIOR QUE 4 M E MENOR OU IGUAL A 6 M - FORNECIMENTO E EXECUÇÃO. AF_03/2024</t>
  </si>
  <si>
    <t xml:space="preserve">MURO DE GABIÃO, ENCHIMENTO COM PEDRA DE MÃO TIPO RACHÃO, DE GRAVIDADE, COM GAIOLAS DE COMPRIMENTO IGUAL A 2 M, PARA MUROS COM ALTURA MAIOR QUE 6 M E MENOR OU IGUAL A 10 M - FORNECIMENTO E EXECUÇÃO. AF_03/2024</t>
  </si>
  <si>
    <t xml:space="preserve">MURO DE GABIÃO, ENCHIMENTO COM PEDRA DE MÃO TIPO RACHÃO, DE GRAVIDADE, COM GAIOLAS DE COMPRIMENTO IGUAL A 2 M, PARA MUROS COM ALTURA MENOR OU IGUAL A 4 M - FORNECIMENTO E EXECUÇÃO. AF_03/2024</t>
  </si>
  <si>
    <t xml:space="preserve">MURO DE GABIÃO, ENCHIMENTO COM PEDRA DE MÃO TIPO RACHÃO, DE GRAVIDADE, COM GAIOLAS DE COMPRIMENTO IGUAL A 5 M, PARA MUROS COM ALTURA MAIOR QUE 4 M E MENOR OU IGUAL A 6 M - FORNECIMENTO E EXECUÇÃO. AF_03/2024</t>
  </si>
  <si>
    <t xml:space="preserve">MURO DE GABIÃO, ENCHIMENTO COM PEDRA DE MÃO TIPO RACHÃO, DE GRAVIDADE, COM GAIOLAS DE COMPRIMENTO IGUAL A 5 M, PARA MUROS COM ALTURA MAIOR QUE 6 M E MENOR OU IGUAL A 10 M- FORNECIMENTO E EXECUÇÃO. AF_03/2024</t>
  </si>
  <si>
    <t xml:space="preserve">MURO DE GABIÃO, ENCHIMENTO COM PEDRA DE MÃO TIPO RACHÃO, DE GRAVIDADE, COM GAIOLAS DE COMPRIMENTO IGUAL A 5 M, PARA MUROS COM ALTURA MENOR OU IGUAL A 4 M - FORNECIMENTO E EXECUÇÃO. AF_03/2024</t>
  </si>
  <si>
    <t xml:space="preserve">MURO DE GABIÃO, ENCHIMENTO COM RESÍDUO DE CONSTRUÇÃO E DEMOLIÇÃO, DE GRAVIDADE, COM GAIOLA TRAPEZOIDAL DE COMPRIMENTO IGUAL A 2 M, PARA MUROS COM ALTURA MAIOR QUE 2 M E MENOR OU IGUAL A 4 M - FORNECIMENTO E EXECUÇÃO. AF_03/2024</t>
  </si>
  <si>
    <t xml:space="preserve">MURO DE GABIÃO, ENCHIMENTO COM RESÍDUO DE CONSTRUÇÃO E DEMOLIÇÃO, DE GRAVIDADE, COM GAIOLA TRAPEZOIDAL DE COMPRIMENTO IGUAL A 2 M, PARA MUROS COM ALTURA MENOR OU IGUAL A 2 M - FORNECIMENTO E EXECUÇÃO. AF_03/2024</t>
  </si>
  <si>
    <t xml:space="preserve">PROTEÇÃO SUPERFICIAL DE CANAL EM GABIÃO TIPO COLCHÃO, ALTURA DE 17 CENTÍMETROS, ENCHIMENTO COM PEDRA DE MÃO TIPO RACHÃO - FORNECIMENTO E EXECUÇÃO. AF_03/2024</t>
  </si>
  <si>
    <t xml:space="preserve">PROTEÇÃO SUPERFICIAL DE CANAL EM GABIÃO TIPO COLCHÃO, ALTURA DE 23 CENTÍMETROS, ENCHIMENTO COM PEDRA DE MÃO TIPO RACHÃO - FORNECIMENTO E EXECUÇÃO. AF_03/2024</t>
  </si>
  <si>
    <t xml:space="preserve">PROTEÇÃO SUPERFICIAL DE CANAL EM GABIÃO TIPO COLCHÃO, ALTURA DE 30 CENTÍMETROS, ENCHIMENTO COM PEDRA DE MÃO TIPO RACHÃO - FORNECIMENTO E EXECUÇÃO. AF_03/2024</t>
  </si>
  <si>
    <t xml:space="preserve">PROTEÇÃO SUPERFICIAL DE CANAL EM GABIÃO TIPO SACO, DIÂMETRO DE 65 CENTÍMETROS, ENCHIMENTO MANUAL COM PEDRA DE MÃO TIPO RACHÃO - FORNECIMENTO E EXECUÇÃO. AF_03/2024</t>
  </si>
  <si>
    <t xml:space="preserve">Galerias com Aduelas de Concreto</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</si>
  <si>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</si>
  <si>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</si>
  <si>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</si>
  <si>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</si>
  <si>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</si>
  <si>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Gesso</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</si>
  <si>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</si>
  <si>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</si>
  <si>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</si>
  <si>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</si>
  <si>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</si>
  <si>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</si>
  <si>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</si>
  <si>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</si>
  <si>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</si>
  <si>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</si>
  <si>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</si>
  <si>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</si>
  <si>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</si>
  <si>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MENOR QUE 5M², ESPESSURA DE 1,0CM. AF_03/2023</t>
  </si>
  <si>
    <t xml:space="preserve">APLICAÇÃO MANUAL DE GESSO DESEMPENADO (SEM TALISCAS) EM TETO DE AMBIENTES DE ÁREA ENTRE 5M² E 10M², ESPESSURA DE 0,5CM. AF_03/2023</t>
  </si>
  <si>
    <t xml:space="preserve">APLICAÇÃO MANUAL DE GESSO DESEMPENADO (SEM TALISCAS) EM TETO DE AMBIENTES DE ÁREA ENTRE 5M² E 10M², ESPESSURA DE 1,0CM. AF_03/2023</t>
  </si>
  <si>
    <t xml:space="preserve">APLICAÇÃO MANUAL DE GESSO DESEMPENADO (SEM TALISCAS) EM TETO DE AMBIENTES DE ÁREA MAIOR QUE 10M²,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</si>
  <si>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</si>
  <si>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MENOR QUE 5M², ESPESSURA DE 0,5CM. AF_03/2023</t>
  </si>
  <si>
    <t xml:space="preserve">APLICAÇÃO MANUAL DE GESSO DESEMPENADO (SEM TALISCAS) EM TETO DE AMBIENTES DE ÁREA MENOR QUE 5M²,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</si>
  <si>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</si>
  <si>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</si>
  <si>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APLICAÇÃO MANUAL DE GESSO SARRAFEADO (COM TALISCAS) EM PAREDES, ESPESSURA DE 1,0CM. AF_03/2023</t>
  </si>
  <si>
    <t xml:space="preserve">APLICAÇÃO MANUAL DE GESSO SARRAFEADO (COM TALISCAS) EM PAREDES, ESPESSURA DE 1,5CM. AF_03/2023</t>
  </si>
  <si>
    <t xml:space="preserve">Graute e Armação</t>
  </si>
  <si>
    <t xml:space="preserve">ARMAÇÃO DE CINTA DE ALVENARIA ESTRUTURAL; DIÂMETRO DE 10,0 MM. AF_09/2021</t>
  </si>
  <si>
    <t xml:space="preserve">ARMAÇÃO DE CINTA DE ALVENARIA ESTRUTURAL; DIÂMETRO DE 12,5 MM. AF_09/2021</t>
  </si>
  <si>
    <t xml:space="preserve">ARMAÇÃO DE CINTA DE ALVENARIA ESTRUTURAL; DIÂMETRO DE 16,0 MM. AF_09/2021</t>
  </si>
  <si>
    <t xml:space="preserve">ARMAÇÃO DE VERGA E CONTRAVERGA DE ALVENARIA ESTRUTURAL; DIÂMETRO DE 10,0 MM. AF_09/2021</t>
  </si>
  <si>
    <t xml:space="preserve">ARMAÇÃO DE VERGA E CONTRAVERGA DE ALVENARIA ESTRUTURAL; DIÂMETRO DE 12,5 MM. AF_09/2021</t>
  </si>
  <si>
    <t xml:space="preserve">ARMAÇÃO DE VERGA E CONTRAVERGA DE ALVENARIA ESTRUTURAL; DIÂMETRO DE 16,0 MM. AF_09/2021</t>
  </si>
  <si>
    <t xml:space="preserve">ARMAÇÃO DE VERGA E CONTRAVERGA DE ALVENARIA ESTRUTURAL; DIÂMETRO DE 8,0 MM. AF_09/2021</t>
  </si>
  <si>
    <t xml:space="preserve">ARMAÇÃO VERTICAL DE ALVENARIA ESTRUTURAL; DIÂMETRO DE 10,0 MM. AF_09/2021</t>
  </si>
  <si>
    <t xml:space="preserve">ARMAÇÃO VERTICAL DE ALVENARIA ESTRUTURAL; DIÂMETRO DE 12,5 MM. AF_09/2021</t>
  </si>
  <si>
    <t xml:space="preserve">ARMAÇÃO VERTICAL DE ALVENARIA ESTRUTURAL; DIÂMETRO DE 16,0 MM. AF_09/2021</t>
  </si>
  <si>
    <t xml:space="preserve">GRAUTE FGK=15 MPA; TRAÇO 1:0,04:2,2:2,5 (EM MASSA SECA DE CIMENTO/CAL/AREIA GROSSA/BRITA 0) - PREPARO MECÂNICO COM BETONEIRA 400 L. AF_09/2021</t>
  </si>
  <si>
    <t xml:space="preserve">GRAUTE FGK=15 MPA; TRAÇO 1:2,2:2,5:0,3 (EM MASSA SECA DE CIMENTO/ AREIA GROSSA/ BRITA 0/ ADITIVO) - PREPARO MECÂNICO COM BETONEIRA 400 L. AF_09/2021</t>
  </si>
  <si>
    <t xml:space="preserve">GRAUTE FGK=20 MPA; TRAÇO 1:0,04:1,8:2,1 (EM MASSA SECA DE CIMENTO/ CAL/ AREIA GROSSA/ BRITA 0) - PREPARO MECÂNICO COM BETONEIRA 400 L. AF_09/2021</t>
  </si>
  <si>
    <t xml:space="preserve">GRAUTE FGK=20 MPA; TRAÇO 1:1,8:2,1:0,4 (EM MASSA SECA DE CIMENTO/ AREIA GROSSA/ BRITA 0/ ADITIVO) - PREPARO MECÂNICO COM BETONEIRA 400 L. AF_09/2021</t>
  </si>
  <si>
    <t xml:space="preserve">GRAUTE FGK=25 MPA; TRAÇO 1:0,02:1,3:1,6 (EM MASSA SECA DE CIMENTO/ CAL/ AREIA GROSSA/ BRITA 0) - PREPARO MECÂNICO COM BETONEIRA 400 L. AF_09/2021</t>
  </si>
  <si>
    <t xml:space="preserve">GRAUTE FGK=25 MPA; TRAÇO 1:1,3:1,6:0,4 (EM MASSA SECA DE CIMENTO/ AREIA GROSSA/ BRITA 0/ ADITIVO) - PREPARO MECÂNICO COM BETONEIRA 400 L. AF_09/2021</t>
  </si>
  <si>
    <t xml:space="preserve">GRAUTE FGK=30 MPA; TRAÇO 1:0,02:0,9:1,2 (EM MASSA SECA DE CIMENTO/ CAL/ AREIA GROSSA/ BRITA 0) - PREPARO MECÂNICO COM BETONEIRA 400 L. AF_09/2021</t>
  </si>
  <si>
    <t xml:space="preserve">GRAUTE FGK=30 MPA; TRAÇO 1:0,9:1,2:0,6 (EM MASSA SECA DE CIMENTO/ AREIA GROSSA/ BRITA 0/ ADITIVO) - PREPARO MECÂNICO COM BETONEIRA 400 L. AF_09/2021</t>
  </si>
  <si>
    <t xml:space="preserve">GRAUTEAMENTO DE CINTA INTERMEDIÁRIA OU DE CONTRAVERGA EM ALVENARIA ESTRUTURAL. AF_09/2021</t>
  </si>
  <si>
    <t xml:space="preserve">GRAUTEAMENTO DE CINTA SUPERIOR OU DE VERGA EM ALVENARIA ESTRUTURAL. AF_09/2021</t>
  </si>
  <si>
    <t xml:space="preserve">GRAUTEAMENTO VERTICAL EM ALVENARIA ESTRUTURAL. AF_09/2021</t>
  </si>
  <si>
    <t xml:space="preserve">Guarda-Corpo, Corrimão e Grade para Esquadrias</t>
  </si>
  <si>
    <t xml:space="preserve">CORRIMÃO SIMPLES, DIÂMETRO EXTERNO = 1 1/2", EM ALUMÍNIO. AF_04/2019_PS</t>
  </si>
  <si>
    <t xml:space="preserve">CORRIMÃO SIMPLES, DIÂMETRO EXTERNO = 1 1/2", EM AÇO GALVANIZADO. AF_04/2019_PS</t>
  </si>
  <si>
    <t xml:space="preserve">GRADIL EM ALUMÍNIO FIXADO EM VÃOS DE JANELAS, FORMADO POR TUBOS DE 3/4". AF_04/2019</t>
  </si>
  <si>
    <t xml:space="preserve">GRADIL EM FERRO FIXADO EM VÃOS DE JANELAS, FORMADO POR BARRAS CHATAS DE 25X4,8 MM. AF_04/2019</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</si>
  <si>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</si>
  <si>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DE AÇO GALVANIZADO DE 1,10M, MONTANTES TUBULARES DE 1.1/4" ESPAÇADOS DE 1,20M, TRAVESSA SUPERIOR DE 1.1/2", GRADIL FORMADO POR TUBOS HORIZONTAIS DE 1" E VERTICAIS DE 3/4", FIXADO COM CHUMBADOR MECÂNICO. AF_04/2019_PS</t>
  </si>
  <si>
    <t xml:space="preserve">GUARDA-CORPO PANORÂMICO COM PERFIS DE ALUMÍNIO E VIDRO LAMINADO 8 MM, FIXADO COM CHUMBADOR MECÂNICO. AF_04/2019_PS</t>
  </si>
  <si>
    <t xml:space="preserve">Guias e sarjetas</t>
  </si>
  <si>
    <t xml:space="preserve">ASSENTAMENTO DE GUIA (MEIO-FIO) EM TRECHO CURVO, CONFECCIONADA EM CONCRETO PRÉ-FABRICADO, DIMENSÕES 100X15X13X20 CM (COMPRIMENTO X BASE INFERIOR X BASE SUPERIOR X ALTURA). AF_01/2024</t>
  </si>
  <si>
    <t xml:space="preserve">ASSENTAMENTO DE GUIA (MEIO-FIO) EM TRECHO CURVO, CONFECCIONADA EM CONCRETO PRÉ-FABRICADO, DIMENSÕES 100X15X13X30 CM (COMPRIMENTO X BASE INFERIOR X BASE SUPERIOR X ALTURA). AF_01/2024</t>
  </si>
  <si>
    <t xml:space="preserve">ASSENTAMENTO DE GUIA (MEIO-FIO) EM TRECHO CURVO, CONFECCIONADA EM CONCRETO PRÉ-FABRICADO, DIMENSÕES 39X6,5X6,5X19 CM (COMPRIMENTO X BASE INFERIOR X BASE SUPERIOR X ALTURA), PARA DELIMITAÇÃO DE JARDINS, PRAÇAS OU PASSEIOS. AF_01/2024</t>
  </si>
  <si>
    <t xml:space="preserve">ASSENTAMENTO DE GUIA (MEIO-FIO) EM TRECHO CURVO, CONFECCIONADA EM CONCRETO PRÉ-FABRICADO, DIMENSÕES 80X08X08X25 CM (COMPRIMENTO X BASE INFERIOR X BASE SUPERIOR X ALTURA). AF_01/2024</t>
  </si>
  <si>
    <t xml:space="preserve">ASSENTAMENTO DE GUIA (MEIO-FIO) EM TRECHO RETO, CONFECCIONADA EM CONCRETO PRÉ-FABRICADO, DIMENSÕES 100X15X13X20 CM (COMPRIMENTO X BASE INFERIOR X BASE SUPERIOR X ALTURA). AF_01/2024</t>
  </si>
  <si>
    <t xml:space="preserve">ASSENTAMENTO DE GUIA (MEIO-FIO) EM TRECHO RETO, CONFECCIONADA EM CONCRETO PRÉ-FABRICADO, DIMENSÕES 100X15X13X30 CM (COMPRIMENTO X BASE INFERIOR X BASE SUPERIOR X ALTURA). AF_01/2024</t>
  </si>
  <si>
    <t xml:space="preserve">ASSENTAMENTO DE GUIA (MEIO-FIO) EM TRECHO RETO, CONFECCIONADA EM CONCRETO PRÉ-FABRICADO, DIMENSÕES 39X6,5X6,5X19 CM (COMPRIMENTO X BASE INFERIOR X BASE SUPERIOR X ALTURA), PARA DELIMITAÇÃO DE JARDINS, PRAÇAS OU PASSEIOS. AF_01/2024</t>
  </si>
  <si>
    <t xml:space="preserve">ASSENTAMENTO DE GUIA (MEIO-FIO) EM TRECHO RETO, CONFECCIONADA EM CONCRETO PRÉ-FABRICADO, DIMENSÕES 80X08X08X25 CM (COMPRIMENTO X BASE INFERIOR X BASE SUPERIOR X ALTURA). AF_01/2024</t>
  </si>
  <si>
    <t xml:space="preserve">EXECUÇÃO DE ESCORAS DE CONCRETO PARA CONTENÇÃO DE GUIAS PRÉ-FABRICADAS. AF_01/2024</t>
  </si>
  <si>
    <t xml:space="preserve">EXECUÇÃO DE SARJETA DE CONCRETO USINADO, MOLDADA  IN LOCO  EM TRECHO CURVO, 30 CM BASE X 10 CM ALTURA. AF_01/2024</t>
  </si>
  <si>
    <t xml:space="preserve">EXECUÇÃO DE SARJETA DE CONCRETO USINADO, MOLDADA  IN LOCO  EM TRECHO CURVO, 30 CM BASE X 15 CM ALTURA. AF_01/2024</t>
  </si>
  <si>
    <t xml:space="preserve">EXECUÇÃO DE SARJETA DE CONCRETO USINADO, MOLDADA  IN LOCO  EM TRECHO CURVO, 45 CM BASE X 10 CM ALTURA. AF_01/2024</t>
  </si>
  <si>
    <t xml:space="preserve">EXECUÇÃO DE SARJETA DE CONCRETO USINADO, MOLDADA  IN LOCO  EM TRECHO CURVO, 45 CM BASE X 15 CM ALTURA. AF_01/2024</t>
  </si>
  <si>
    <t xml:space="preserve">EXECUÇÃO DE SARJETA DE CONCRETO USINADO, MOLDADA  IN LOCO  EM TRECHO CURVO, 60 CM BASE X 10 CM ALTURA. AF_01/2024</t>
  </si>
  <si>
    <t xml:space="preserve">EXECUÇÃO DE SARJETA DE CONCRETO USINADO, MOLDADA  IN LOCO  EM TRECHO CURVO, 60 CM BASE X 15 CM ALTURA. AF_01/2024</t>
  </si>
  <si>
    <t xml:space="preserve">EXECUÇÃO DE SARJETA DE CONCRETO USINADO, MOLDADA  IN LOCO  EM TRECHO RETO, 30 CM BASE X 10 CM ALTURA. AF_01/2024</t>
  </si>
  <si>
    <t xml:space="preserve">EXECUÇÃO DE SARJETA DE CONCRETO USINADO, MOLDADA  IN LOCO  EM TRECHO RETO, 30 CM BASE X 15 CM ALTURA. AF_01/2024</t>
  </si>
  <si>
    <t xml:space="preserve">EXECUÇÃO DE SARJETA DE CONCRETO USINADO, MOLDADA  IN LOCO  EM TRECHO RETO, 45 CM BASE X 10 CM ALTURA. AF_01/2024</t>
  </si>
  <si>
    <t xml:space="preserve">EXECUÇÃO DE SARJETA DE CONCRETO USINADO, MOLDADA  IN LOCO  EM TRECHO RETO, 45 CM BASE X 15 CM ALTURA. AF_01/2024</t>
  </si>
  <si>
    <t xml:space="preserve">EXECUÇÃO DE SARJETA DE CONCRETO USINADO, MOLDADA  IN LOCO  EM TRECHO RETO, 60 CM BASE X 10 CM ALTURA. AF_01/2024</t>
  </si>
  <si>
    <t xml:space="preserve">EXECUÇÃO DE SARJETA DE CONCRETO USINADO, MOLDADA  IN LOCO  EM TRECHO RETO, 60 CM BASE X 15 CM ALTURA. AF_01/2024</t>
  </si>
  <si>
    <t xml:space="preserve">EXECUÇÃO DE SARJETÃO DE CONCRETO USINADO, MOLDADA  IN LOCO  EM TRECHO RETO, 100 CM BASE X 20 CM ALTURA. AF_01/2024</t>
  </si>
  <si>
    <t xml:space="preserve">GUIA (MEIO-FIO) CONCRETO, MOLDADA  IN LOCO  EM TRECHO CURVO COM EXTRUSORA, 13 CM BASE X 22 CM ALTURA. AF_01/2024</t>
  </si>
  <si>
    <t xml:space="preserve">GUIA (MEIO-FIO) CONCRETO, MOLDADA  IN LOCO  EM TRECHO CURVO COM EXTRUSORA, 15 CM BASE X 30 CM ALTURA. AF_01/2024</t>
  </si>
  <si>
    <t xml:space="preserve">GUIA (MEIO-FIO) CONCRETO, MOLDADA  IN LOCO  EM TRECHO RETO COM EXTRUSORA, 13 CM BASE X 22 CM ALTURA. AF_01/2024</t>
  </si>
  <si>
    <t xml:space="preserve">GUIA (MEIO-FIO) CONCRETO, MOLDADA  IN LOCO  EM TRECHO RETO COM EXTRUSORA, 15 CM BASE X 30 CM ALTURA. AF_01/2024</t>
  </si>
  <si>
    <t xml:space="preserve">GUIA (MEIO-FIO) E SARJETA CONJUGADOS DE CONCRETO, MOLDADA  IN LOCO  EM TRECHO CURVO COM EXTRUSORA, 45 CM BASE (15 CM BASE DA GUIA + 30 CM BASE DA SARJETA) X 22 CM ALTURA. AF_01/2024</t>
  </si>
  <si>
    <t xml:space="preserve">GUIA (MEIO-FIO) E SARJETA CONJUGADOS DE CONCRETO, MOLDADA  IN LOCO  EM TRECHO CURVO COM EXTRUSORA, 65 CM BASE (15 CM BASE DA GUIA + 50 CM BASE DA SARJETA) X 26 CM ALTURA. AF_01/2024</t>
  </si>
  <si>
    <t xml:space="preserve">GUIA (MEIO-FIO) E SARJETA CONJUGADOS DE CONCRETO, MOLDADA  IN LOCO  EM TRECHO RETO COM EXTRUSORA, 45 CM BASE (15 CM BASE DA GUIA + 30 CM BASE DA SARJETA) X 22 CM ALTURA. AF_01/2024</t>
  </si>
  <si>
    <t xml:space="preserve">GUIA (MEIO-FIO) E SARJETA CONJUGADOS DE CONCRETO, MOLDADA  IN LOCO  EM TRECHO RETO COM EXTRUSORA, 60 CM BASE (15 CM BASE DA GUIA + 45 CM BASE DA SARJETA) X 26 CM ALTURA. AF_01/2024</t>
  </si>
  <si>
    <t xml:space="preserve">GUIA (MEIO-FIO) E SARJETA CONJUGADOS DE CONCRETO, MOLDADA  IN LOCO  EM TRECHO RETO COM EXTRUSORA, 65 CM BASE (15 CM BASE DA GUIA + 50 CM BASE DA SARJETA) X 26 CM ALTURA. AF_01/2024</t>
  </si>
  <si>
    <t xml:space="preserve">GUIA (MEIO-FIO) E SARJETA CONJUGADOS DE CONCRETO, MOLDADA IN LOCO  EM TRECHO CURVO COM EXTRUSORA, 60 CM BASE (15 CM BASE DA GUIA + 45 CM BASE DA SARJETA) X 26 CM ALTURA. AF_01/2024</t>
  </si>
  <si>
    <t xml:space="preserve">Iluminação Predial e Monitoramento</t>
  </si>
  <si>
    <t xml:space="preserve">LUMINÁRIA ARANDELA TIPO MEIA LUA, DE SOBREPOR, COM 1 LÂMPADA LED DE 6 W, SEM REATOR - FORNECIMENTO E INSTALAÇÃO. AF_09/2024</t>
  </si>
  <si>
    <t xml:space="preserve">LUMINÁRIA ARANDELA TIPO TARTARUGA, DE SOBREPOR, COM 1 LÂMPADA LED DE 6 W, SEM REATOR - FORNECIMENTO E INSTALAÇÃO. AF_09/2024</t>
  </si>
  <si>
    <t xml:space="preserve">LUMINÁRIA DE EMERGÊNCIA, COM 30 LÂMPADAS LED DE 2 W, SEM REATOR - FORNECIMENTO E INSTALAÇÃO. AF_09/2024</t>
  </si>
  <si>
    <t xml:space="preserve">LUMINÁRIA TIPO PLAFON CIRCULAR, DE SOBREPOR, COM LED DE 12/13 W - FORNECIMENTO E INSTALAÇÃO. AF_09/2024</t>
  </si>
  <si>
    <t xml:space="preserve">LÂMPADA COMPACTA DE LED 10 W, BASE E27 - FORNECIMENTO E INSTALAÇÃO. AF_09/2024</t>
  </si>
  <si>
    <t xml:space="preserve">LÂMPADA COMPACTA DE LED 6 W, BASE E27 - FORNECIMENTO E INSTALAÇÃO. AF_09/2024</t>
  </si>
  <si>
    <t xml:space="preserve">LÂMPADA TUBULAR LED 9/10W SEM SOQUETE - FORNECIMENTO E INSTALAÇÃO. AF_09/2024</t>
  </si>
  <si>
    <t xml:space="preserve">LÂMPADA TUBULAR LED DE 18/20 W, COM SOQUETE, BASE G13 - FORNECIMENTO E INSTALAÇÃO. AF_09/2024_PS</t>
  </si>
  <si>
    <t xml:space="preserve">LÂMPADA TUBULAR LED DE 9/10 W, COM SOQUETE, BASE G13 - FORNECIMENTO E INSTALAÇÃO. AF_09/2024_PS</t>
  </si>
  <si>
    <t xml:space="preserve">SENSOR DE PRESENÇA COM FOTOCÉLULA, FIXAÇÃO EM PAREDE - FORNECIMENTO E INSTALAÇÃO. AF_09/2024</t>
  </si>
  <si>
    <t xml:space="preserve">SENSOR DE PRESENÇA COM FOTOCÉLULA, FIXAÇÃO EM TETO - FORNECIMENTO E INSTALAÇÃO. AF_09/2024</t>
  </si>
  <si>
    <t xml:space="preserve">SENSOR DE PRESENÇA SEM FOTOCÉLULA, FIXAÇÃO EM PAREDE - FORNECIMENTO E INSTALAÇÃO. AF_09/2024</t>
  </si>
  <si>
    <t xml:space="preserve">SENSOR DE PRESENÇA SEM FOTOCÉLULA, FIXAÇÃO EM TETO - FORNECIMENTO E INSTALAÇÃO. AF_09/2024</t>
  </si>
  <si>
    <t xml:space="preserve">Impermeabilização, Proteção Mecânica e Tratamento de Junta</t>
  </si>
  <si>
    <t xml:space="preserve">IMPERMEABILIZAÇÃO DE SUPERFÍCIE COM ARGAMASSA DE CIMENTO E AREIA, COM ADITIVO IMPERMEABILIZANTE, E = 1,5CM. AF_09/2023</t>
  </si>
  <si>
    <t xml:space="preserve">IMPERMEABILIZAÇÃO DE SUPERFÍCIE COM ARGAMASSA POLIMÉRICA / MEMBRANA ACRÍLICA, 3 DEMÃOS. AF_09/2023</t>
  </si>
  <si>
    <t xml:space="preserve">IMPERMEABILIZAÇÃO DE SUPERFÍCIE COM ARGAMASSA POLIMÉRICA / MEMBRANA ACRÍLICA, 4 DEMÃOS, REFORÇADA COM VÉU DE POLIÉSTER (MAV). AF_09/2023</t>
  </si>
  <si>
    <t xml:space="preserve">IMPERMEABILIZAÇÃO DE SUPERFÍCIE COM EMULSÃO ASFÁLTICA, 2 DEMÃOS. AF_09/2023</t>
  </si>
  <si>
    <t xml:space="preserve">IMPERMEABILIZAÇÃO DE SUPERFÍCIE COM MANTA ASFÁLTICA, DUAS CAMADAS, INCLUSIVE APLICAÇÃO DE PRIMER ASFÁLTICO, E=3MM E E=4MM. AF_09/2023</t>
  </si>
  <si>
    <t xml:space="preserve">IMPERMEABILIZAÇÃO DE SUPERFÍCIE COM MANTA ASFÁLTICA, UMA CAMADA, INCLUSIVE APLICAÇÃO DE PRIMER ASFÁLTICO, E=4MM. AF_09/2023</t>
  </si>
  <si>
    <t xml:space="preserve">IMPERMEABILIZAÇÃO DE SUPERFÍCIE COM MEMBRANA À BASE DE POLIURETANO, 2 DEMÃOS. AF_09/2023</t>
  </si>
  <si>
    <t xml:space="preserve">IMPERMEABILIZAÇÃO DE SUPERFÍCIE COM MEMBRANA À BASE DE RESINA ACRÍLICA, 3 DEMÃOS. AF_09/2023</t>
  </si>
  <si>
    <t xml:space="preserve">PROTEÇÃO MECÂNICA DE SUPERFICIE HORIZONTAL COM ARGAMASSA DE CIMENTO E AREIA, TRAÇO 1:3, E=3CM. AF_09/2023</t>
  </si>
  <si>
    <t xml:space="preserve">PROTEÇÃO MECÂNICA DE SUPERFICIE HORIZONTAL COM ARGAMASSA DE CIMENTO E AREIA, TRAÇO 1:3, E=4CM. AF_09/2023</t>
  </si>
  <si>
    <t xml:space="preserve">PROTEÇÃO MECÂNICA DE SUPERFICIE HORIZONTAL COM ARGAMASSA DE CIMENTO E AREIA, TRAÇO 1:3, E=5CM. AF_09/2023</t>
  </si>
  <si>
    <t xml:space="preserve">PROTEÇÃO MECÂNICA DE SUPERFICIE HORIZONTAL COM CONCRETO 15 MPA, E=4CM. AF_09/2023</t>
  </si>
  <si>
    <t xml:space="preserve">PROTEÇÃO MECÂNICA DE SUPERFICIE HORIZONTAL COM CONCRETO 15 MPA, E=5CM. AF_09/2023</t>
  </si>
  <si>
    <t xml:space="preserve">PROTEÇÃO MECÂNICA DE SUPERFÍCIE HORIZONTAL COM ARGAMASSA DE CIMENTO E AREIA, TRAÇO 1:3, E=2CM. AF_09/2023</t>
  </si>
  <si>
    <t xml:space="preserve">PROTEÇÃO MECÂNICA DE SUPERFÍCIE VERTICAL COM ARGAMASSA DE CIMENTO E AREIA, TRAÇO 1:3, E=2CM. AF_09/2023</t>
  </si>
  <si>
    <t xml:space="preserve">PROTEÇÃO MECÂNICA DE SUPERFÍCIE VERTICAL COM ARGAMASSA DE CIMENTO E AREIA, TRAÇO 1:3, E=3CM. AF_09/2023</t>
  </si>
  <si>
    <t xml:space="preserve">PROTEÇÃO MECÂNICA DE SUPERFÍCIE VERTICAL COM ARGAMASSA DE CIMENTO E AREIA, TRAÇO 1:3, E=4CM. AF_09/2023</t>
  </si>
  <si>
    <t xml:space="preserve">PROTEÇÃO MECÂNICA DE SUPERFÍCIE VERTICAL COM ARGAMASSA DE CIMENTO E AREIA, TRAÇO 1:3, E=5CM. AF_09/2023</t>
  </si>
  <si>
    <t xml:space="preserve">PROTEÇÃO MECÂNICA DE SUPERFÍCIE VERTICAL COM CONCRETO 15 MPA, E=5CM. AF_09/2023</t>
  </si>
  <si>
    <t xml:space="preserve">TRATAMENTO DE JUNTA DE DILATAÇÃO COM MANTA ASFÁLTICA ADERIDA COM MAÇARICO. AF_09/2023</t>
  </si>
  <si>
    <t xml:space="preserve">TRATAMENTO DE JUNTA DE DILATAÇÃO, COM TARUGO DE POLIETILENO E SELANTE PU, INCLUSO PREENCHIMENTO COM ESPUMA EXPANSIVA PU. AF_09/2023</t>
  </si>
  <si>
    <t xml:space="preserve">TRATAMENTO DE JUNTA SERRADA, COM TARUGO DE POLIETILENO E SELANTE À BASE DE SILICONE. AF_09/2023</t>
  </si>
  <si>
    <t xml:space="preserve">TRATAMENTO DE RALO OU PONTO EMERGENTE COM ARGAMASSA POLIMÉRICA / MEMBRANA ACRÍLICA REFORÇADO COM TELA DE POLIÉSTER (MAV). AF_09/2023</t>
  </si>
  <si>
    <t xml:space="preserve">TRATAMENTO DE RODAPÉ COM TELA DE POLIÉSTER. AF_09/2023</t>
  </si>
  <si>
    <t xml:space="preserve">Instalações Elétricas - Eletrodutos Embutidos, Cabos, Caixas, Tomadas e Interruptores</t>
  </si>
  <si>
    <t xml:space="preserve">CABO DE COBRE FLEXÍVEL ISOLADO, 1,5 MM², ANTI-CHAMA 0,6/1,0 KV, PARA CIRCUITOS TERMINAIS - FORNECIMENTO E INSTALAÇÃO. AF_03/2023</t>
  </si>
  <si>
    <t xml:space="preserve">CABO DE COBRE FLEXÍVEL ISOLADO, 1,5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</si>
  <si>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</si>
  <si>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</si>
  <si>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16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</si>
  <si>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</si>
  <si>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</si>
  <si>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</si>
  <si>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</si>
  <si>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</si>
  <si>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</si>
  <si>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6 MM², ANTI-CHAMA 450/750 V, PARA CIRCUITOS TERMINAIS - FORNECIMENTO E INSTALAÇÃO. AF_03/2023</t>
  </si>
  <si>
    <t xml:space="preserve">CAIXA OCTOGONAL 3" X 3", PVC, INSTALADA EM LAJE - FORNECIMENTO E INSTALAÇÃO. AF_03/2023</t>
  </si>
  <si>
    <t xml:space="preserve">CAIXA OCTOGONAL 4" X 4", METÁLICA, INSTALADA EM LAJE - FORNECIMENTO E INSTALAÇÃO. AF_03/2023</t>
  </si>
  <si>
    <t xml:space="preserve">CAIXA OCTOGONAL 4" X 4", PVC, INSTALADA EM LAJE - FORNECIMENTO E INSTALAÇÃO. AF_03/2023</t>
  </si>
  <si>
    <t xml:space="preserve">CAIXA RETANGULAR 4" X 2" ALTA (2,00 M DO PISO), METÁLICA, INSTALADA EM PAREDE - FORNECIMENTO E INSTALAÇÃO. AF_03/2023</t>
  </si>
  <si>
    <t xml:space="preserve">CAIXA RETANGULAR 4" X 2" ALTA (2,00 M DO PISO), PVC, INSTALADA EM PAREDE - FORNECIMENTO E INSTALAÇÃO. AF_03/2023</t>
  </si>
  <si>
    <t xml:space="preserve">CAIXA RETANGULAR 4" X 2" BAIXA (0,30 M DO PISO), METÁLICA, INSTALADA EM PAREDE - FORNECIMENTO E INSTALAÇÃO. AF_03/2023</t>
  </si>
  <si>
    <t xml:space="preserve">CAIXA RETANGULAR 4" X 2" BAIXA (0,30 M DO PISO), PVC, INSTALADA EM PAREDE - FORNECIMENTO E INSTALAÇÃO. AF_03/2023</t>
  </si>
  <si>
    <t xml:space="preserve">CAIXA RETANGULAR 4" X 2" MÉDIA (1,30 M DO PISO), METÁLICA, INSTALADA EM PAREDE - FORNECIMENTO E INSTALAÇÃO. AF_03/2023</t>
  </si>
  <si>
    <t xml:space="preserve">CAIXA RETANGULAR 4" X 2" MÉDIA (1,30 M DO PISO), PVC, INSTALADA EM PAREDE - FORNECIMENTO E INSTALAÇÃO. AF_03/2023</t>
  </si>
  <si>
    <t xml:space="preserve">CAIXA RETANGULAR 4" X 4" ALTA (2,00 M DO PISO), METÁLICA, INSTALADA EM PAREDE - FORNECIMENTO E INSTALAÇÃO. AF_03/2023</t>
  </si>
  <si>
    <t xml:space="preserve">CAIXA RETANGULAR 4" X 4" ALTA (2,00 M DO PISO), PVC, INSTALADA EM PAREDE - FORNECIMENTO E INSTALAÇÃO. AF_03/2023</t>
  </si>
  <si>
    <t xml:space="preserve">CAIXA RETANGULAR 4" X 4" BAIXA (0,30 M DO PISO), METÁLICA, INSTALADA EM PAREDE - FORNECIMENTO E INSTALAÇÃO. AF_03/2023</t>
  </si>
  <si>
    <t xml:space="preserve">CAIXA RETANGULAR 4" X 4" BAIXA (0,30 M DO PISO), PVC, INSTALADA EM PAREDE - FORNECIMENTO E INSTALAÇÃO. AF_03/2023</t>
  </si>
  <si>
    <t xml:space="preserve">CAIXA RETANGULAR 4" X 4" MÉDIA (1,30 M DO PISO), METÁLICA, INSTALADA EM PAREDE - FORNECIMENTO E INSTALAÇÃO. AF_03/2023</t>
  </si>
  <si>
    <t xml:space="preserve">CAIXA RETANGULAR 4" X 4" MÉDIA (1,30 M DO PISO), PVC, INSTALADA EM PAREDE - FORNECIMENTO E INSTALAÇÃO. AF_03/2023</t>
  </si>
  <si>
    <t xml:space="preserve">CAIXA SEXTAVADA 3" X 3", METÁLICA, INSTALADA EM LAJE - FORNECIMENTO E INSTALAÇÃO. AF_03/2023</t>
  </si>
  <si>
    <t xml:space="preserve">CAMPAINHA CIGARRA (1 MÓDULO), 10A/250V, INCLUINDO SUPORTE E PLACA - FORNECIMENTO E INSTALAÇÃO. AF_03/2023</t>
  </si>
  <si>
    <t xml:space="preserve">CAMPAINHA CIGARRA (1 MÓDULO), 10A/250V, SEM SUPORTE E SEM PLACA - FORNECIMENTO E INSTALAÇÃO. AF_03/2023</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</si>
  <si>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</si>
  <si>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</si>
  <si>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</si>
  <si>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CURVA 180 GRAUS PARA ELETRODUTO, PVC, ROSCÁVEL, DN 20 MM (1/2"), PARA CIRCUITOS TERMINAIS, INSTALADA EM FORRO - FORNECIMENTO E INSTALAÇÃO. AF_03/2023</t>
  </si>
  <si>
    <t xml:space="preserve">CURVA 180 GRAUS PARA ELETRODUTO, PVC, ROSCÁVEL, DN 20 MM (1/2"), PARA CIRCUITOS TERMINAIS, INSTALADA EM LAJE - FORNECIMENTO E INSTALAÇÃO. AF_03/2023</t>
  </si>
  <si>
    <t xml:space="preserve">CURVA 180 GRAUS PARA ELETRODUTO, PVC, ROSCÁVEL, DN 20 MM (1/2"), PARA CIRCUITOS TERMINAIS, INSTALADA EM PAREDE - FORNECIMENTO E INSTALAÇÃO. AF_03/2023</t>
  </si>
  <si>
    <t xml:space="preserve">CURVA 180 GRAUS PARA ELETRODUTO, PVC, ROSCÁVEL, DN 25 MM (3/4"), PARA CIRCUITOS TERMINAIS, INSTALADA EM FORRO - FORNECIMENTO E INSTALAÇÃO. AF_03/2023</t>
  </si>
  <si>
    <t xml:space="preserve">CURVA 180 GRAUS PARA ELETRODUTO, PVC, ROSCÁVEL, DN 25 MM (3/4"), PARA CIRCUITOS TERMINAIS, INSTALADA EM LAJE - FORNECIMENTO E INSTALAÇÃO. AF_03/2023</t>
  </si>
  <si>
    <t xml:space="preserve">CURVA 180 GRAUS PARA ELETRODUTO, PVC, ROSCÁVEL, DN 25 MM (3/4"), PARA CIRCUITOS TERMINAIS, INSTALADA EM PAREDE - FORNECIMENTO E INSTALAÇÃO. AF_03/2023</t>
  </si>
  <si>
    <t xml:space="preserve">CURVA 180 GRAUS PARA ELETRODUTO, PVC, ROSCÁVEL, DN 32 MM (1"), PARA CIRCUITOS TERMINAIS, INSTALADA EM FORRO - FORNECIMENTO E INSTALAÇÃO. AF_03/2023</t>
  </si>
  <si>
    <t xml:space="preserve">CURVA 180 GRAUS PARA ELETRODUTO, PVC, ROSCÁVEL, DN 32 MM (1"), PARA CIRCUITOS TERMINAIS, INSTALADA EM LAJE - FORNECIMENTO E INSTALAÇÃO. AF_03/2023</t>
  </si>
  <si>
    <t xml:space="preserve">CURVA 180 GRAUS PARA ELETRODUTO, PVC, ROSCÁVEL, DN 32 MM (1"), PARA CIRCUITOS TERMINAIS, INSTALADA EM PAREDE - FORNECIMENTO E INSTALAÇÃO. AF_03/2023</t>
  </si>
  <si>
    <t xml:space="preserve">CURVA 180 GRAUS PARA ELETRODUTO, PVC, ROSCÁVEL, DN 40 MM (1 1/4"), PARA CIRCUITOS TERMINAIS, INSTALADA EM FORRO - FORNECIMENTO E INSTALAÇÃO. AF_03/2023</t>
  </si>
  <si>
    <t xml:space="preserve">CURVA 180 GRAUS PARA ELETRODUTO, PVC, ROSCÁVEL, DN 40 MM (1 1/4"), PARA CIRCUITOS TERMINAIS, INSTALADA EM LAJE - FORNECIMENTO E INSTALAÇÃO. AF_03/2023</t>
  </si>
  <si>
    <t xml:space="preserve">CURVA 180 GRAUS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</si>
  <si>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</si>
  <si>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90 GRAUS PARA ELETRODUTO, PVC, ROSCÁVEL, DN 20 MM (1/2"),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</si>
  <si>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</si>
  <si>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90 GRAUS PARA ELETRODUTO, PVC, ROSCÁVEL, DN 25 MM (3/4"), PARA CIRCUITOS TERMINAIS, INSTALADA EM FORRO - FORNECIMENTO E INSTALAÇÃO. AF_03/2023</t>
  </si>
  <si>
    <t xml:space="preserve">CURVA 90 GRAUS PARA ELETRODUTO, PVC, ROSCÁVEL, DN 25 MM (3/4"), PARA CIRCUITOS TERMINAIS, INSTALADA EM LAJE - FORNECIMENTO E INSTALAÇÃO. AF_03/2023</t>
  </si>
  <si>
    <t xml:space="preserve">CURVA 90 GRAUS PARA ELETRODUTO, PVC, ROSCÁVEL, DN 25 MM (3/4"), PARA CIRCUITOS TERMINAIS, INSTALADA EM PAREDE - FORNECIMENTO E INSTALAÇÃO. AF_03/2023</t>
  </si>
  <si>
    <t xml:space="preserve">CURVA 90 GRAUS PARA ELETRODUTO, PVC, ROSCÁVEL, DN 32 MM (1"), PARA CIRCUITOS TERMINAIS, INSTALADA EM FORRO - FORNECIMENTO E INSTALAÇÃO. AF_03/2023</t>
  </si>
  <si>
    <t xml:space="preserve">CURVA 90 GRAUS PARA ELETRODUTO, PVC, ROSCÁVEL, DN 32 MM (1"), PARA CIRCUITOS TERMINAIS, INSTALADA EM LAJE - FORNECIMENTO E INSTALAÇÃO. AF_03/2023</t>
  </si>
  <si>
    <t xml:space="preserve">CURVA 90 GRAUS PARA ELETRODUTO, PVC, ROSCÁVEL, DN 32 MM (1"), PARA CIRCUITOS TERMINAIS, INSTALADA EM PAREDE - FORNECIMENTO E INSTALAÇÃO. AF_03/2023</t>
  </si>
  <si>
    <t xml:space="preserve">CURVA 90 GRAUS PARA ELETRODUTO, PVC, ROSCÁVEL, DN 40 MM (1 1/4"), PARA CIRCUITOS TERMINAIS, INSTALADA EM FORRO - FORNECIMENTO E INSTALAÇÃO. AF_03/2023</t>
  </si>
  <si>
    <t xml:space="preserve">CURVA 90 GRAUS PARA ELETRODUTO, PVC, ROSCÁVEL, DN 40 MM (1 1/4"), PARA CIRCUITOS TERMINAIS, INSTALADA EM LAJE - FORNECIMENTO E INSTALAÇÃO. AF_03/2023</t>
  </si>
  <si>
    <t xml:space="preserve">CURVA 90 GRAUS PARA ELETRODUTO, PVC, ROSCÁVEL, DN 40 MM (1 1/4"), PARA CIRCUITOS TERMINAIS, INSTALADA EM PAREDE - FORNECIMENTO E INSTALAÇÃO. AF_03/2023</t>
  </si>
  <si>
    <t xml:space="preserve">DIMMER ROTATIVO (1 MÓDULO), 220V/600W, INCLUINDO SUPORTE E PLACA - FORNECIMENTO E INSTALAÇÃO. AF_03/2023</t>
  </si>
  <si>
    <t xml:space="preserve">DIMMER ROTATIVO (1 MÓDULO), 220V/600W, SEM SUPORTE E SEM PLACA - FORNECIMENTO E INSTALAÇÃO. AF_03/2023</t>
  </si>
  <si>
    <t xml:space="preserve">ELETRODUTO FLEXÍVEL CORRUGADO REFORÇADO, PVC, DN 20 MM (1/2"), PARA CIRCUITOS TERMINAIS, INSTALADO EM FORRO - FORNECIMENTO E INSTALAÇÃO. AF_03/2023</t>
  </si>
  <si>
    <t xml:space="preserve">ELETRODUTO FLEXÍVEL CORRUGADO REFORÇADO, PVC, DN 20 MM (1/2"), PARA CIRCUITOS TERMINAIS, INSTALADO EM LAJE - FORNECIMENTO E INSTALAÇÃO. AF_03/2023</t>
  </si>
  <si>
    <t xml:space="preserve">ELETRODUTO FLEXÍVEL CORRUGADO REFORÇADO, PVC, DN 20 MM (1/2"), PARA CIRCUITOS TERMINAIS, INSTALADO EM PAREDE - FORNECIMENTO E INSTALAÇÃO. AF_03/2023</t>
  </si>
  <si>
    <t xml:space="preserve">ELETRODUTO FLEXÍVEL CORRUGADO REFORÇADO, PVC, DN 25 MM (3/4"), PARA CIRCUITOS TERMINAIS, INSTALADO EM FORRO - FORNECIMENTO E INSTALAÇÃO. AF_03/2023</t>
  </si>
  <si>
    <t xml:space="preserve">ELETRODUTO FLEXÍVEL CORRUGADO REFORÇADO, PVC, DN 25 MM (3/4"), PARA CIRCUITOS TERMINAIS, INSTALADO EM LAJE - FORNECIMENTO E INSTALAÇÃO. AF_03/2023</t>
  </si>
  <si>
    <t xml:space="preserve">ELETRODUTO FLEXÍVEL CORRUGADO REFORÇADO, PVC, DN 25 MM (3/4"), PARA CIRCUITOS TERMINAIS, INSTALADO EM PAREDE - FORNECIMENTO E INSTALAÇÃO. AF_03/2023</t>
  </si>
  <si>
    <t xml:space="preserve">ELETRODUTO FLEXÍVEL CORRUGADO REFORÇADO, PVC, DN 32 MM (1"), PARA CIRCUITOS TERMINAIS, INSTALADO EM FORRO - FORNECIMENTO E INSTALAÇÃO. AF_03/2023</t>
  </si>
  <si>
    <t xml:space="preserve">ELETRODUTO FLEXÍVEL CORRUGADO REFORÇADO, PVC, DN 32 MM (1"), PARA CIRCUITOS TERMINAIS, INSTALADO EM LAJE - FORNECIMENTO E INSTALAÇÃO. AF_03/2023</t>
  </si>
  <si>
    <t xml:space="preserve">ELETRODUTO FLEXÍVEL CORRUGADO REFORÇADO, PVC, DN 32 MM (1"), PARA CIRCUITOS TERMINAIS, INSTALADO EM PAREDE - FORNECIMENTO E INSTALAÇÃO. AF_03/2023</t>
  </si>
  <si>
    <t xml:space="preserve">ELETRODUTO FLEXÍVEL CORRUGADO, PEAD, DN 40 MM (1 1/4"), PARA CIRCUITOS TERMINAIS, INSTALADO EM FORRO - FORNECIMENTO E INSTALAÇÃO. AF_03/2023</t>
  </si>
  <si>
    <t xml:space="preserve">ELETRODUTO FLEXÍVEL CORRUGADO, PEAD, DN 40 MM (1 1/4"), PARA CIRCUITOS TERMINAIS, INSTALADO EM LAJE - FORNECIMENTO E INSTALAÇÃO. AF_03/2023</t>
  </si>
  <si>
    <t xml:space="preserve">ELETRODUTO FLEXÍVEL CORRUGADO, PEAD, DN 40 MM (1 1/4"), PARA CIRCUITOS TERMINAIS, INSTALADO EM PAREDE - FORNECIMENTO E INSTALAÇÃO. AF_03/2023</t>
  </si>
  <si>
    <t xml:space="preserve">ELETRODUTO FLEXÍVEL CORRUGADO, PVC, DN 20 MM (1/2"), PARA CIRCUITOS TERMINAIS, INSTALADO EM FORRO - FORNECIMENTO E INSTALAÇÃO. AF_03/2023</t>
  </si>
  <si>
    <t xml:space="preserve">ELETRODUTO FLEXÍVEL CORRUGADO, PVC, DN 20 MM (1/2"), PARA CIRCUITOS TERMINAIS, INSTALADO EM PAREDE - FORNECIMENTO E INSTALAÇÃO. AF_03/2023</t>
  </si>
  <si>
    <t xml:space="preserve">ELETRODUTO FLEXÍVEL CORRUGADO, PVC, DN 25 MM (3/4"), PARA CIRCUITOS TERMINAIS, INSTALADO EM FORRO - FORNECIMENTO E INSTALAÇÃO. AF_03/2023</t>
  </si>
  <si>
    <t xml:space="preserve">ELETRODUTO FLEXÍVEL CORRUGADO, PVC, DN 25 MM (3/4"), PARA CIRCUITOS TERMINAIS, INSTALADO EM PAREDE - FORNECIMENTO E INSTALAÇÃO. AF_03/2023</t>
  </si>
  <si>
    <t xml:space="preserve">ELETRODUTO FLEXÍVEL CORRUGADO, PVC, DN 32 MM (1"), PARA CIRCUITOS TERMINAIS, INSTALADO EM FORRO - FORNECIMENTO E INSTALAÇÃO. AF_03/2023</t>
  </si>
  <si>
    <t xml:space="preserve">ELETRODUTO FLEXÍVEL CORRUGADO, PVC, DN 32 MM (1"), PARA CIRCUITOS TERMINAIS, INSTALADO EM PAREDE - FORNECIMENTO E INSTALAÇÃO. AF_03/2023</t>
  </si>
  <si>
    <t xml:space="preserve">ELETRODUTO FLEXÍVEL LISO, PEAD, DN 32 MM (1"), PARA CIRCUITOS TERMINAIS, INSTALADO EM FORRO - FORNECIMENTO E INSTALAÇÃO. AF_03/2023</t>
  </si>
  <si>
    <t xml:space="preserve">ELETRODUTO FLEXÍVEL LISO, PEAD, DN 32 MM (1"), PARA CIRCUITOS TERMINAIS, INSTALADO EM LAJE - FORNECIMENTO E INSTALAÇÃO. AF_03/2023</t>
  </si>
  <si>
    <t xml:space="preserve">ELETRODUTO FLEXÍVEL LISO, PEAD, DN 32 MM (1"), PARA CIRCUITOS TERMINAIS, INSTALADO EM PAREDE - FORNECIMENTO E INSTALAÇÃO. AF_03/2023</t>
  </si>
  <si>
    <t xml:space="preserve">ELETRODUTO FLEXÍVEL LISO, PEAD, DN 40 MM (1 1/4"), PARA CIRCUITOS TERMINAIS, INSTALADO EM FORRO - FORNECIMENTO E INSTALAÇÃO. AF_03/2023</t>
  </si>
  <si>
    <t xml:space="preserve">ELETRODUTO FLEXÍVEL LISO, PEAD, DN 40 MM (1 1/4"), PARA CIRCUITOS TERMINAIS, INSTALADO EM LAJE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</si>
  <si>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</si>
  <si>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</si>
  <si>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</si>
  <si>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</si>
  <si>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FORRO - FORNECIMENTO E INSTALAÇÃO. AF_03/2023</t>
  </si>
  <si>
    <t xml:space="preserve">ELETRODUTO RÍGIDO ROSCÁVEL, PVC, DN 25 MM (3/4"), PARA CIRCUITOS TERMINAIS, INSTALADO EM LAJE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</si>
  <si>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</si>
  <si>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FORRO - FORNECIMENTO E INSTALAÇÃO. AF_03/2023</t>
  </si>
  <si>
    <t xml:space="preserve">ELETRODUTO RÍGIDO ROSCÁVEL, PVC, DN 32 MM (1"), PARA CIRCUITOS TERMINAIS, INSTALADO EM LAJE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</si>
  <si>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</si>
  <si>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FORRO - FORNECIMENTO E INSTALAÇÃO. AF_03/2023</t>
  </si>
  <si>
    <t xml:space="preserve">ELETRODUTO RÍGIDO ROSCÁVEL, PVC, DN 40 MM (1 1/4"), PARA CIRCUITOS TERMINAIS, INSTALADO EM LAJE - FORNECIMENTO E INSTALAÇÃO. AF_03/2023</t>
  </si>
  <si>
    <t xml:space="preserve">ELETRODUTO RÍGIDO ROSCÁVEL, PVC, DN 40 MM (1 1/4"), PARA CIRCUITOS TERMINAIS, INSTALADO EM PAREDE - FORNECIMENTO E INSTALAÇÃO. AF_03/2023</t>
  </si>
  <si>
    <t xml:space="preserve">INTERRUPTOR BIPOLAR (1 MÓDULO), 10A/250V, INCLUINDO SUPORTE E PLACA - FORNECIMENTO E INSTALAÇÃO. AF_03/2023</t>
  </si>
  <si>
    <t xml:space="preserve">INTERRUPTOR BIPOLAR (1 MÓDULO), 10A/250V, SEM SUPORTE E SEM PLACA - FORNECIMENTO E INSTALAÇÃO. AF_03/2023</t>
  </si>
  <si>
    <t xml:space="preserve">INTERRUPTOR INTERMEDIÁRIO (1 MÓDULO), 10A/250V, INCLUINDO SUPORTE E PLACA - FORNECIMENTO E INSTALAÇÃO. AF_03/2023</t>
  </si>
  <si>
    <t xml:space="preserve">INTERRUPTOR INTERMEDIÁRIO (1 MÓDULO), 10A/250V, SEM SUPORTE E SEM PLACA - FORNECIMENTO E INSTALAÇÃO. AF_03/2023</t>
  </si>
  <si>
    <t xml:space="preserve">INTERRUPTOR PARALELO (1 MÓDULO)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</si>
  <si>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</si>
  <si>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</si>
  <si>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</si>
  <si>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10A/250V, INCLUINDO SUPORTE E PLACA - FORNECIMENTO E INSTALAÇÃO. AF_03/2023</t>
  </si>
  <si>
    <t xml:space="preserve">INTERRUPTOR PARALELO (1 MÓDULO), 10A/250V, SEM SUPORTE E SEM PLACA - FORNECIMENTO E INSTALAÇÃO. AF_03/2023</t>
  </si>
  <si>
    <t xml:space="preserve">INTERRUPTOR PARALELO (2 MÓDULOS) COM 1 TOMADA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</si>
  <si>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</si>
  <si>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10A/250V, INCLUINDO SUPORTE E PLACA - FORNECIMENTO E INSTALAÇÃO. AF_03/2023</t>
  </si>
  <si>
    <t xml:space="preserve">INTERRUPTOR PARALELO (2 MÓDULOS), 10A/250V, SEM SUPORTE E SEM PLACA - FORNECIMENTO E INSTALAÇÃO. AF_03/2023</t>
  </si>
  <si>
    <t xml:space="preserve">INTERRUPTOR PARALELO (3 MÓDULOS), 10A/250V, INCLUINDO SUPORTE E PLACA - FORNECIMENTO E INSTALAÇÃO. AF_03/2023</t>
  </si>
  <si>
    <t xml:space="preserve">INTERRUPTOR PARALELO (3 MÓDULOS), 10A/250V, SEM SUPORTE E SEM PLACA - FORNECIMENTO E INSTALAÇÃO. AF_03/2023</t>
  </si>
  <si>
    <t xml:space="preserve">INTERRUPTOR PULSADOR CAMPAINHA (1 MÓDULO), 10A/250V, INCLUINDO SUPORTE E PLACA - FORNECIMENTO E INSTALAÇÃO. AF_03/2023</t>
  </si>
  <si>
    <t xml:space="preserve">INTERRUPTOR PULSADOR CAMPAINHA (1 MÓDULO), 10A/250V, SEM SUPORTE E SEM PLACA - FORNECIMENTO E INSTALAÇÃO. AF_03/2023</t>
  </si>
  <si>
    <t xml:space="preserve">INTERRUPTOR PULSADOR MINUTERIA (1 MÓDULO), 10A/250V, INCLUINDO SUPORTE E PLACA - FORNECIMENTO E INSTALAÇÃO. AF_03/2023</t>
  </si>
  <si>
    <t xml:space="preserve">INTERRUPTOR PULSADOR MINUTERIA (1 MÓDULO), 10A/250V, SEM SUPORTE E SEM PLACA - FORNECIMENTO E INSTALAÇÃO. AF_03/2023</t>
  </si>
  <si>
    <t xml:space="preserve">INTERRUPTOR SIMPLES (1 MÓDULO) COM 1 TOMADA DE EMBUTIR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</si>
  <si>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</si>
  <si>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</si>
  <si>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</si>
  <si>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</si>
  <si>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</si>
  <si>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</si>
  <si>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</si>
  <si>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10A/250V, INCLUINDO SUPORTE E PLACA - FORNECIMENTO E INSTALAÇÃO. AF_03/2023</t>
  </si>
  <si>
    <t xml:space="preserve">INTERRUPTOR SIMPLES (1 MÓDULO), 10A/250V, SEM SUPORTE E SEM PLACA - FORNECIMENTO E INSTALAÇÃO. AF_03/2023</t>
  </si>
  <si>
    <t xml:space="preserve">INTERRUPTOR SIMPLES (1 MÓDULO), INTERRUPTOR PARALELO (1 MÓDULO) E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</si>
  <si>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</si>
  <si>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</si>
  <si>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</si>
  <si>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INTERRUPTOR PARALELO (1 MÓDULO),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</si>
  <si>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</si>
  <si>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</si>
  <si>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</si>
  <si>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10A/250V, INCLUINDO SUPORTE E PLACA - FORNECIMENTO E INSTALAÇÃO. AF_03/2023</t>
  </si>
  <si>
    <t xml:space="preserve">INTERRUPTOR SIMPLES (2 MÓDULOS),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</si>
  <si>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</si>
  <si>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</si>
  <si>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10A/250V, INCLUINDO SUPORTE E PLACA - FORNECIMENTO E INSTALAÇÃO. AF_03/2023</t>
  </si>
  <si>
    <t xml:space="preserve">INTERRUPTOR SIMPLES (3 MÓDULOS), 10A/250V, SEM SUPORTE E SEM PLACA - FORNECIMENTO E INSTALAÇÃO. AF_03/2023</t>
  </si>
  <si>
    <t xml:space="preserve">INTERRUPTOR SIMPLES (4 MÓDULOS), 10A/250V, INCLUINDO SUPORTE E PLACA - FORNECIMENTO E INSTALAÇÃO. AF_03/2023</t>
  </si>
  <si>
    <t xml:space="preserve">INTERRUPTOR SIMPLES (4 MÓDULOS), 10A/250V, SEM SUPORTE E SEM PLACA - FORNECIMENTO E INSTALAÇÃO. AF_03/2023</t>
  </si>
  <si>
    <t xml:space="preserve">INTERRUPTOR SIMPLES (6 MÓDULOS), 10A/250V, INCLUINDO SUPORTE E PLACA - FORNECIMENTO E INSTALAÇÃO. AF_03/2023</t>
  </si>
  <si>
    <t xml:space="preserve">INTERRUPTOR SIMPLES (6 MÓDULOS), 10A/250V, SEM SUPORTE E SEM PLACA - FORNECIMENTO E INSTALAÇÃO. AF_03/2023</t>
  </si>
  <si>
    <t xml:space="preserve">LUVA PARA ELETRODUTO, PVC, ROSCÁVEL, DN 20 MM (1/2"),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</si>
  <si>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</si>
  <si>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</si>
  <si>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FORRO - FORNECIMENTO E INSTALAÇÃO. AF_03/2023</t>
  </si>
  <si>
    <t xml:space="preserve">LUVA PARA ELETRODUTO, PVC, ROSCÁVEL, DN 25 MM (3/4"), PARA CIRCUITOS TERMINAIS, INSTALADA EM LAJE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</si>
  <si>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</si>
  <si>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FORRO - FORNECIMENTO E INSTALAÇÃO. AF_03/2023</t>
  </si>
  <si>
    <t xml:space="preserve">LUVA PARA ELETRODUTO, PVC, ROSCÁVEL, DN 32 MM (1"), PARA CIRCUITOS TERMINAIS, INSTALADA EM LAJE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</si>
  <si>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</si>
  <si>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FORRO - FORNECIMENTO E INSTALAÇÃO. AF_03/2023</t>
  </si>
  <si>
    <t xml:space="preserve">LUVA PARA ELETRODUTO, PVC, ROSCÁVEL, DN 40 MM (1 1/4"), PARA CIRCUITOS TERMINAIS, INSTALADA EM LAJE - FORNECIMENTO E INSTALAÇÃO. AF_03/2023</t>
  </si>
  <si>
    <t xml:space="preserve">LUVA PARA ELETRODUTO, PVC, ROSCÁVEL, DN 40 MM (1 1/4"), PARA CIRCUITOS TERMINAIS,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</si>
  <si>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</si>
  <si>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</si>
  <si>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</si>
  <si>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</si>
  <si>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BAIXO (0,30 M DO PISO) PARA PONTO ELÉTRICO - FORNECIMENTO E INSTALAÇÃO. AF_03/2023</t>
  </si>
  <si>
    <t xml:space="preserve">SUPORTE PARAFUSADO COM PLACA DE ENCAIXE 4" X 4" MÉDIO (1,30 M DO PISO) PARA PONTO ELÉTRICO - FORNECIMENTO E INSTALAÇÃO. AF_03/2023</t>
  </si>
  <si>
    <t xml:space="preserve">TOMADA ALTA DE EMBUTIR (1 MÓDULO), 2P+T 10 A, INCLUINDO SUPORTE E PLACA - FORNECIMENTO E INSTALAÇÃO. AF_03/2023</t>
  </si>
  <si>
    <t xml:space="preserve">TOMADA ALTA DE EMBUTIR (1 MÓDULO), 2P+T 10 A, SEM SUPORTE E SEM PLACA - FORNECIMENTO E INSTALAÇÃO. AF_03/2023</t>
  </si>
  <si>
    <t xml:space="preserve">TOMADA ALTA DE EMBUTIR (1 MÓDULO), 2P+T 20 A, INCLUINDO SUPORTE E PLACA - FORNECIMENTO E INSTALAÇÃO. AF_03/2023</t>
  </si>
  <si>
    <t xml:space="preserve">TOMADA ALTA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</si>
  <si>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</si>
  <si>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10 A, SEM SUPORTE E SEM PLACA - FORNECIMENTO E INSTALAÇÃO. AF_03/2023</t>
  </si>
  <si>
    <t xml:space="preserve">TOMADA BAIXA DE EMBUTIR (1 MÓDULO), 2P+T 20 A, INCLUINDO SUPORTE E PLACA - FORNECIMENTO E INSTALAÇÃO. AF_03/2023</t>
  </si>
  <si>
    <t xml:space="preserve">TOMADA BAIXA DE EMBUTIR (1 MÓDULO), 2P+T 20 A, SEM SUPORTE E SEM PLACA - FORNECIMENTO E INSTALAÇÃO. AF_03/2023</t>
  </si>
  <si>
    <t xml:space="preserve">TOMADA BAIXA DE EMBUTIR (2 MÓDULOS), 2P+T 10 A, INCLUINDO SUPORTE E PLACA - FORNECIMENTO E INSTALAÇÃO. AF_03/2023</t>
  </si>
  <si>
    <t xml:space="preserve">TOMADA BAIXA DE EMBUTIR (2 MÓDULOS), 2P+T 10 A, SEM SUPORTE E SEM PLACA - FORNECIMENTO E INSTALAÇÃO. AF_03/2023</t>
  </si>
  <si>
    <t xml:space="preserve">TOMADA BAIXA DE EMBUTIR (2 MÓDULOS), 2P+T 20 A, INCLUINDO SUPORTE E PLACA - FORNECIMENTO E INSTALAÇÃO. AF_03/2023</t>
  </si>
  <si>
    <t xml:space="preserve">TOMADA BAIXA DE EMBUTIR (2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</si>
  <si>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</si>
  <si>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10 A, SEM SUPORTE E SEM PLACA - FORNECIMENTO E INSTALAÇÃO. AF_03/2023</t>
  </si>
  <si>
    <t xml:space="preserve">TOMADA BAIXA DE EMBUTIR (3 MÓDULOS), 2P+T 20 A, INCLUINDO SUPORTE E PLACA - FORNECIMENTO E INSTALAÇÃO. AF_03/2023</t>
  </si>
  <si>
    <t xml:space="preserve">TOMADA BAIXA DE EMBUTIR (3 MÓDULOS), 2P+T 20 A, SEM SUPORTE E SEM PLACA - FORNECIMENTO E INSTALAÇÃO. AF_03/2023</t>
  </si>
  <si>
    <t xml:space="preserve">TOMADA BAIXA DE EMBUTIR (4 MÓDULOS), 2P+T 10 A, INCLUINDO SUPORTE E PLACA - FORNECIMENTO E INSTALAÇÃO. AF_03/2023</t>
  </si>
  <si>
    <t xml:space="preserve">TOMADA BAIXA DE EMBUTIR (4 MÓDULOS), 2P+T 10 A, SEM SUPORTE E SEM PLACA - FORNECIMENTO E INSTALAÇÃO. AF_03/2023</t>
  </si>
  <si>
    <t xml:space="preserve">TOMADA BAIXA DE EMBUTIR (6 MÓDULOS), 2P+T 10 A, INCLUINDO SUPORTE E PLACA - FORNECIMENTO E INSTALAÇÃO. AF_03/2023</t>
  </si>
  <si>
    <t xml:space="preserve">TOMADA BAIXA DE EMBUTIR (6 MÓDULOS), 2P+T 10 A, SEM SUPORTE E SEM PLACA - FORNECIMENTO E INSTALAÇÃO. AF_03/2023</t>
  </si>
  <si>
    <t xml:space="preserve">TOMADA MÉDIA DE EMBUTIR (1 MÓDULO), 2P+T 10 A, INCLUINDO SUPORTE E PLACA - FORNECIMENTO E INSTALAÇÃO. AF_03/2023</t>
  </si>
  <si>
    <t xml:space="preserve">TOMADA MÉDIA DE EMBUTIR (1 MÓDULO), 2P+T 10 A, SEM SUPORTE E SEM PLACA - FORNECIMENTO E INSTALAÇÃO. AF_03/2023</t>
  </si>
  <si>
    <t xml:space="preserve">TOMADA MÉDIA DE EMBUTIR (1 MÓDULO), 2P+T 20 A, INCLUINDO SUPORTE E PLACA - FORNECIMENTO E INSTALAÇÃO. AF_03/2023</t>
  </si>
  <si>
    <t xml:space="preserve">TOMADA MÉDIA DE EMBUTIR (1 MÓDULO), 2P+T 20 A, SEM SUPORTE E SEM PLACA - FORNECIMENTO E INSTALAÇÃO. AF_03/2023</t>
  </si>
  <si>
    <t xml:space="preserve">TOMADA MÉDIA DE EMBUTIR (2 MÓDULOS), 2P+T 10 A, INCLUINDO SUPORTE E PLACA - FORNECIMENTO E INSTALAÇÃO. AF_03/2023</t>
  </si>
  <si>
    <t xml:space="preserve">TOMADA MÉDIA DE EMBUTIR (2 MÓDULOS), 2P+T 10 A, SEM SUPORTE E SEM PLACA - FORNECIMENTO E INSTALAÇÃO. AF_03/2023</t>
  </si>
  <si>
    <t xml:space="preserve">TOMADA MÉDIA DE EMBUTIR (2 MÓDULOS), 2P+T 20 A, INCLUINDO SUPORTE E PLACA - FORNECIMENTO E INSTALAÇÃO. AF_03/2023</t>
  </si>
  <si>
    <t xml:space="preserve">TOMADA MÉDIA DE EMBUTIR (2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</si>
  <si>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</si>
  <si>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10 A, SEM SUPORTE E SEM PLACA - FORNECIMENTO E INSTALAÇÃO. AF_03/2023</t>
  </si>
  <si>
    <t xml:space="preserve">TOMADA MÉDIA DE EMBUTIR (3 MÓDULOS), 2P+T 20 A, INCLUINDO SUPORTE E PLACA - FORNECIMENTO E INSTALAÇÃO. AF_03/2023</t>
  </si>
  <si>
    <t xml:space="preserve">TOMADA MÉDIA DE EMBUTIR (3 MÓDULOS), 2P+T 20 A, SEM SUPORTE E SEM PLACA - FORNECIMENTO E INSTALAÇÃO. AF_03/2023</t>
  </si>
  <si>
    <t xml:space="preserve">Instalações Elétricas - Eletrodutos, Conexões e Conduletes Aparentes</t>
  </si>
  <si>
    <t xml:space="preserve">CONDULETE DE ALUMÍNIO, TIPO B,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</si>
  <si>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</si>
  <si>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20 MM (3/4''),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</si>
  <si>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</si>
  <si>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</si>
  <si>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20 MM (3/4''),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</si>
  <si>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</si>
  <si>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</si>
  <si>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</si>
  <si>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</si>
  <si>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</si>
  <si>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</si>
  <si>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</si>
  <si>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</si>
  <si>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</si>
  <si>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</si>
  <si>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</si>
  <si>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</si>
  <si>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</si>
  <si>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</si>
  <si>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</si>
  <si>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</si>
  <si>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</si>
  <si>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</si>
  <si>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</si>
  <si>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</si>
  <si>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</si>
  <si>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</si>
  <si>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</si>
  <si>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</si>
  <si>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</si>
  <si>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</si>
  <si>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</si>
  <si>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</si>
  <si>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</si>
  <si>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</si>
  <si>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</si>
  <si>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</si>
  <si>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</si>
  <si>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</si>
  <si>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</si>
  <si>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</si>
  <si>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ELETRODUTO RÍGIDO SOLDÁVEL, PVC, DN 20 MM (1/2"),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</si>
  <si>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</si>
  <si>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</si>
  <si>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Instalações Elétricas - Quadros, Cabos, Disjuntores, Contatores e Barramentos Blindados</t>
  </si>
  <si>
    <t xml:space="preserve">CABO DE COBRE FLEXÍVEL ISOLADO, 10 MM², ANTI-CHAMA 0,6/1,0 KV, PARA DISTRIBUIÇÃO - FORNECIMENTO E INSTALAÇÃO. AF_10/2020</t>
  </si>
  <si>
    <t xml:space="preserve">CABO DE COBRE FLEXÍVEL ISOLADO, 10 MM², ANTI-CHAMA 450/750 V, PARA DISTRIBUIÇÃO - FORNECIMENTO E INSTALAÇÃO. AF_10/2020</t>
  </si>
  <si>
    <t xml:space="preserve">CABO DE COBRE FLEXÍVEL ISOLADO, 16 MM², ANTI-CHAMA 0,6/1,0 KV, PARA DISTRIBUIÇÃO - FORNECIMENTO E INSTALAÇÃO. AF_10/2020</t>
  </si>
  <si>
    <t xml:space="preserve">CABO DE COBRE FLEXÍVEL ISOLADO, 16 MM², ANTI-CHAMA 450/750 V, PARA DISTRIBUIÇÃO - FORNECIMENTO E INSTALAÇÃO. AF_10/2020</t>
  </si>
  <si>
    <t xml:space="preserve">CABO DE COBRE ISOLADO, 10 MM², ANTI-CHAMA 0,6/1 KV, INSTALADO EM ELETROCALHA OU PERFILADO - FORNECIMENTO E INSTALAÇÃO. AF_10/2020</t>
  </si>
  <si>
    <t xml:space="preserve">CABO DE COBRE ISOLADO, 10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</si>
  <si>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</si>
  <si>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</si>
  <si>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25 MM², ANTI-CHAMA 0,6/1 KV, INSTALADO EM ELETROCALHA OU PERFILADO - FORNECIMENTO E INSTALAÇÃO. AF_10/2020</t>
  </si>
  <si>
    <t xml:space="preserve">CABO DE COBRE ISOLADO, 25 MM², ANTI-CHAMA 450/750 V, INSTALADO EM ELETROCALHA OU PERFILADO - FORNECIMENTO E INSTALAÇÃO. AF_10/2020</t>
  </si>
  <si>
    <t xml:space="preserve">CAIXA DE PROTEÇÃO PARA MEDIDOR MONOFÁSICO DE EMBUTIR - FORNECIMENTO E INSTALAÇÃO. AF_10/2020</t>
  </si>
  <si>
    <t xml:space="preserve">CONTATOR TRIPOLAR I NOMIMAL 95A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</si>
  <si>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</si>
  <si>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</si>
  <si>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</si>
  <si>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DISJUNTOR BAIXA TENSÃO TRIPOLAR A SECO  800A/600V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</si>
  <si>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</si>
  <si>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</si>
  <si>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</si>
  <si>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</si>
  <si>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</si>
  <si>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</si>
  <si>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</si>
  <si>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BIPOLAR TIPO NEMA, CORRENTE NOMINAL DE 10 ATÉ 50A - FORNECIMENTO E INSTALAÇÃO. AF_10/2020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</si>
  <si>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</si>
  <si>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</si>
  <si>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</si>
  <si>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</si>
  <si>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</si>
  <si>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</si>
  <si>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</si>
  <si>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</si>
  <si>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</si>
  <si>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</si>
  <si>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</si>
  <si>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</si>
  <si>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</si>
  <si>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</si>
  <si>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</si>
  <si>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</si>
  <si>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</si>
  <si>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</si>
  <si>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</si>
  <si>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</si>
  <si>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</si>
  <si>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</si>
  <si>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</si>
  <si>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QUADRO DE DISTRIBUIÇÃO DE ENERGIA EM CHAPA DE AÇO GALVANIZADO, DE EMBUTIR, COM BARRAMENTO TRIFÁSICO, PARA 12 DISJUNTORES DIN 100A - FORNECIMENTO E INSTALAÇÃO. AF_10/2020</t>
  </si>
  <si>
    <t xml:space="preserve">QUADRO DE DISTRIBUIÇÃO DE ENERGIA EM CHAPA DE AÇO GALVANIZADO, DE EMBUTIR,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</si>
  <si>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</si>
  <si>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</si>
  <si>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</si>
  <si>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</si>
  <si>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</si>
  <si>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PVC, DE EMBUTIR, SEM BARRAMENTO, PARA 3 DISJUNTORES - FORNECIMENTO E INSTALAÇÃO. AF_10/2020</t>
  </si>
  <si>
    <t xml:space="preserve">QUADRO DE DISTRIBUIÇÃO DE ENERGIA EM PVC, DE EMBUTIR, SEM BARRAMENTO, PARA 6 DISJUNTORES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</si>
  <si>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</si>
  <si>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</si>
  <si>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COM 8 MEDIDORES - FORNECIMENTO E INSTALAÇÃO. AF_10/2020</t>
  </si>
  <si>
    <t xml:space="preserve">QUADRO DE MEDIÇÃO GERAL DE ENERGIA PARA 1 MEDIDOR DE SOBREPOR - FORNECIMENTO E INSTALAÇÃO. AF_10/2020</t>
  </si>
  <si>
    <t xml:space="preserve">QUADRO DE MEDIÇÃO GERAL DE ENERGIA PARA BARRAMENTO BLINDADO COM 4 MEDIDORES - FORNECIMENTO E INSTALAÇÃO. AF_10/2020</t>
  </si>
  <si>
    <t xml:space="preserve">Instalações Elétricas - Rede de Distribuição</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</si>
  <si>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</si>
  <si>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</si>
  <si>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</si>
  <si>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</si>
  <si>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</si>
  <si>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</si>
  <si>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1 ESTRIBO, SEM ISOLADOR - FORNECIMENTO E INSTALAÇÃO. AF_07/2020</t>
  </si>
  <si>
    <t xml:space="preserve">ARMAÇÃO SECUNDÁRIA, COM 2 ESTRIBOS E 2 ISOLADORES - FORNECIMENTO E INSTALAÇÃO. AF_07/2020</t>
  </si>
  <si>
    <t xml:space="preserve">ARMAÇÃO SECUNDÁRIA, COM 2 ESTRIBOS, SEM ISOLADOR - FORNECIMENTO E INSTALAÇÃO. AF_07/2020</t>
  </si>
  <si>
    <t xml:space="preserve">ARMAÇÃO SECUNDÁRIA, COM 3 ESTRIBOS E 3 ISOLADORES - FORNECIMENTO E INSTALAÇÃO. AF_07/2020</t>
  </si>
  <si>
    <t xml:space="preserve">ARMAÇÃO SECUNDÁRIA, COM 3 ESTRIBOS, SEM ISOLADOR - FORNECIMENTO E INSTALAÇÃO. AF_07/2020</t>
  </si>
  <si>
    <t xml:space="preserve">ARMAÇÃO SECUNDÁRIA, COM 4 ESTRIBOS E 4 ISOLADORES - FORNECIMENTO E INSTALAÇÃO. AF_07/2020</t>
  </si>
  <si>
    <t xml:space="preserve">ARMAÇÃO SECUNDÁRIA, COM 4 ESTRIBOS, SEM ISOLADOR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</si>
  <si>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</si>
  <si>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</si>
  <si>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</si>
  <si>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</si>
  <si>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</si>
  <si>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</si>
  <si>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</si>
  <si>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</si>
  <si>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</si>
  <si>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</si>
  <si>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</si>
  <si>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</si>
  <si>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</si>
  <si>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</si>
  <si>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</si>
  <si>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</si>
  <si>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</si>
  <si>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</si>
  <si>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</si>
  <si>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</si>
  <si>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</si>
  <si>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</si>
  <si>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</si>
  <si>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</si>
  <si>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t>
  </si>
  <si>
    <t xml:space="preserve">ENTRADA DE ENERGIA ELÉTRICA, AÉREA, TRIFÁSICA, COM CAIXA DE EMBUTIR, CABO DE 16 MM2 E DISJUNTOR DIN 50A (NÃO INCLUSO O POSTE DE CONCRETO). AF_07/2020</t>
  </si>
  <si>
    <t xml:space="preserve">ENTRADA DE ENERGIA ELÉTRICA, AÉREA, TRIFÁSICA, COM CAIXA DE EMBUTIR, CABO DE 25 MM2 E DISJUNTOR DIN 50A (NÃO INCLUSO O POSTE DE CONCRETO). AF_07/2020</t>
  </si>
  <si>
    <t xml:space="preserve">ENTRADA DE ENERGIA ELÉTRICA, AÉREA, TRIFÁSICA, COM CAIXA DE EMBUTIR, CABO DE 35 MM2 E DISJUNTOR DIN 50A (NÃO INCLUSO O POSTE DE CONCRETO). AF_07/2020</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</si>
  <si>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</si>
  <si>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</si>
  <si>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</si>
  <si>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</si>
  <si>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</si>
  <si>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</si>
  <si>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</si>
  <si>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</si>
  <si>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</si>
  <si>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</si>
  <si>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</si>
  <si>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</si>
  <si>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</si>
  <si>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</si>
  <si>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</si>
  <si>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</si>
  <si>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</si>
  <si>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</si>
  <si>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</si>
  <si>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</si>
  <si>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t>
  </si>
  <si>
    <t xml:space="preserve">ENTRADA DE ENERGIA ELÉTRICA, SUBTERRÂNEA, TRIFÁSICA, COM CAIXA DE EMBUTIR, CABO DE 16 MM2 E DISJUNTOR DIN 50A (NÃO INCLUSA MURETA DE ALVENARIA). AF_07/2020</t>
  </si>
  <si>
    <t xml:space="preserve">ENTRADA DE ENERGIA ELÉTRICA, SUBTERRÂNEA, TRIFÁSICA, COM CAIXA DE EMBUTIR, CABO DE 25 MM2 E DISJUNTOR DIN 50A (NÃO INCLUSA MURETA DE ALVENARIA). AF_07/2020</t>
  </si>
  <si>
    <t xml:space="preserve">ENTRADA DE ENERGIA ELÉTRICA, SUBTERRÂNEA, TRIFÁSICA, COM CAIXA DE EMBUTIR, CABO DE 35 MM2 E DISJUNTOR DIN 50A (NÃO INCLUSA MURETA DE ALVENARIA). AF_07/2020</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</si>
  <si>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</si>
  <si>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</si>
  <si>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</si>
  <si>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</si>
  <si>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GRAMPO PARALELO METÁLICO, PARA REDES AÉREAS DE DISTRIBUIÇÃO DE ENERGIA ELÉTRICA DE BAIXA TENSÃO - FORNECIMENTO E INSTALAÇÃO. AF_07/2020</t>
  </si>
  <si>
    <t xml:space="preserve">ISOLADOR, TIPO DISCO, PARA TENSÃO 15 KV - FORNECIMENTO E INSTALAÇÃO. AF_07/2020</t>
  </si>
  <si>
    <t xml:space="preserve">ISOLADOR, TIPO PINO, PARA TENSÃO 15 KV - FORNECIMENTO E INSTALAÇÃO. AF_07/2020</t>
  </si>
  <si>
    <t xml:space="preserve">ISOLADOR, TIPO ROLDANA, PARA BAIXA TENSÃO - FORNECIMENTO E INSTALAÇÃO. AF_07/2020</t>
  </si>
  <si>
    <t xml:space="preserve">Instalações Hidráulicas - Reservação e Bombas de Recalque</t>
  </si>
  <si>
    <t xml:space="preserve">ADAPTADOR COM FLANGE E ANEL DE VEDAÇÃO, CPVC, ROSCÁVEL, DN 15 MM, INSTALADO EM RESERVAÇÃO PREDIAL DE ÁGUA - FORNECIMENTO E INSTALAÇÃO. AF_04/2024</t>
  </si>
  <si>
    <t xml:space="preserve">ADAPTADOR COM FLANGE E ANEL DE VEDAÇÃO, CPVC, ROSCÁVEL, DN 22 MM, INSTALADO EM RESERVAÇÃO PREDIAL DE ÁGUA - FORNECIMENTO E INSTALAÇÃO. AF_04/2024</t>
  </si>
  <si>
    <t xml:space="preserve">ADAPTADOR COM FLANGE E ANEL DE VEDAÇÃO, CPVC, ROSCÁVEL, DN 28 MM, INSTALADO EM RESERVAÇÃO PREDIAL DE ÁGUA - FORNECIMENTO E INSTALAÇÃO. AF_04/2024</t>
  </si>
  <si>
    <t xml:space="preserve">ADAPTADOR COM FLANGE E ANEL DE VEDAÇÃO, CPVC, ROSCÁVEL, DN 35 MM, INSTALADO EM RESERVAÇÃO PREDIAL DE ÁGUA - FORNECIMENTO E INSTALAÇÃO. AF_04/2024</t>
  </si>
  <si>
    <t xml:space="preserve">ADAPTADOR COM FLANGE E ANEL DE VEDAÇÃO, CPVC, ROSCÁVEL, DN 42 MM, INSTALADO EM RESERVAÇÃO PREDIAL DE ÁGUA - FORNECIMENTO E INSTALAÇÃO. AF_04/2024</t>
  </si>
  <si>
    <t xml:space="preserve">ADAPTADOR COM FLANGE E ANEL DE VEDAÇÃO, CPVC, ROSCÁVEL, DN 54 MM, INSTALADO EM RESERVAÇÃO PREDIAL DE ÁGUA - FORNECIMENTO E INSTALAÇÃO. AF_04/2024</t>
  </si>
  <si>
    <t xml:space="preserve">ADAPTADOR COM FLANGE E ANEL DE VEDAÇÃO, PVC, SOLDÁVEL, DN  20 MM X 1/2", INSTALADO EM RESERVAÇÃO PREDIAL DE ÁGUA - FORNECIMENTO E INSTALAÇÃO. AF_04/2024</t>
  </si>
  <si>
    <t xml:space="preserve">ADAPTADOR COM FLANGE E ANEL DE VEDAÇÃO, PVC, SOLDÁVEL, DN  25 MM X 3/4", INSTALADO EM RESERVAÇÃO PREDIAL DE ÁGUA - FORNECIMENTO E INSTALAÇÃO. AF_04/2024</t>
  </si>
  <si>
    <t xml:space="preserve">ADAPTADOR COM FLANGE E ANEL DE VEDAÇÃO, PVC, SOLDÁVEL, DN 32 MM X 1", INSTALADO EM RESERVAÇÃO PREDIAL DE ÁGUA - FORNECIMENTO E INSTALAÇÃO. AF_04/2024</t>
  </si>
  <si>
    <t xml:space="preserve">ADAPTADOR COM FLANGE E ANEL DE VEDAÇÃO, PVC, SOLDÁVEL, DN 40 MM X 1 1/4", INSTALADO EM RESERVAÇÃO PREDIAL DE ÁGUA - FORNECIMENTO E INSTALAÇÃO. AF_04/2024</t>
  </si>
  <si>
    <t xml:space="preserve">ADAPTADOR COM FLANGE E ANEL DE VEDAÇÃO, PVC, SOLDÁVEL, DN 50 MM X 1 1/2", INSTALADO EM RESERVAÇÃO PREDIAL DE ÁGUA - FORNECIMENTO E INSTALAÇÃO. AF_04/2024</t>
  </si>
  <si>
    <t xml:space="preserve">ADAPTADOR COM FLANGE E ANEL DE VEDAÇÃO, PVC, SOLDÁVEL, DN 60 MM X 2", INSTALADO EM RESERVAÇÃO PREDIAL DE ÁGUA - FORNECIMENTO E INSTALAÇÃO. AF_04/2024</t>
  </si>
  <si>
    <t xml:space="preserve">ADAPTADOR COM FLANGES LIVRES, PVC, SOLDÁVEL, DN 110 MM X 4", INSTALADO EM RESERVAÇÃO PREDIAL DE ÁGUA - FORNECIMENTO E INSTALAÇÃO. AF_04/2024</t>
  </si>
  <si>
    <t xml:space="preserve">ADAPTADOR COM FLANGES LIVRES, PVC, SOLDÁVEL, DN 75 MM X 2 1/2", INSTALADO EM RESERVAÇÃO PREDIAL DE ÁGUA - FORNECIMENTO E INSTALAÇÃO. AF_04/2024</t>
  </si>
  <si>
    <t xml:space="preserve">ADAPTADOR COM FLANGES LIVRES, PVC, SOLDÁVEL, DN 85 MM X 3", INSTALADO EM RESERVAÇÃO PREDIAL DE ÁGUA - FORNECIMENTO E INSTALAÇÃO. AF_04/2024</t>
  </si>
  <si>
    <t xml:space="preserve">ADAPTADOR CURTO COM BOLSA E ROSCA PARA REGISTRO, PVC, SOLDÁVEL, DN  25 MM X 3/4", INSTALADO EM RESERVAÇÃO PREDIAL DE ÁGUA - FORNECIMENTO E INSTALAÇÃO. AF_04/2024</t>
  </si>
  <si>
    <t xml:space="preserve">ADAPTADOR CURTO COM BOLSA E ROSCA PARA REGISTRO, PVC, SOLDÁVEL, DN 110 MM X 4", INSTALADO EM RESERVAÇÃO PREDIAL DE ÁGUA - FORNECIMENTO E INSTALAÇÃO. AF_04/2024</t>
  </si>
  <si>
    <t xml:space="preserve">ADAPTADOR CURTO COM BOLSA E ROSCA PARA REGISTRO, PVC, SOLDÁVEL, DN 32 MM X 1", INSTALADO EM RESERVAÇÃO PREDIAL DE ÁGUA - FORNECIMENTO E INSTALAÇÃO. AF_04/2024</t>
  </si>
  <si>
    <t xml:space="preserve">ADAPTADOR CURTO COM BOLSA E ROSCA PARA REGISTRO, PVC, SOLDÁVEL, DN 40 MM X 1 1/4", INSTALADO EM RESERVAÇÃO PREDIAL DE ÁGUA - FORNECIMENTO E INSTALAÇÃO. AF_04/2024</t>
  </si>
  <si>
    <t xml:space="preserve">ADAPTADOR CURTO COM BOLSA E ROSCA PARA REGISTRO, PVC, SOLDÁVEL, DN 50 MM X 1 1/2", INSTALADO EM RESERVAÇÃO PREDIAL DE ÁGUA - FORNECIMENTO E INSTALAÇÃO. AF_04/2024</t>
  </si>
  <si>
    <t xml:space="preserve">ADAPTADOR CURTO COM BOLSA E ROSCA PARA REGISTRO, PVC, SOLDÁVEL, DN 60 MM X 2", INSTALADO EM RESERVAÇÃO PREDIAL DE ÁGUA - FORNECIMENTO E INSTALAÇÃO. AF_04/2024</t>
  </si>
  <si>
    <t xml:space="preserve">ADAPTADOR CURTO COM BOLSA E ROSCA PARA REGISTRO, PVC, SOLDÁVEL, DN 75 MM X 2 1/2", INSTALADO EM RESERVAÇÃO PREDIAL DE ÁGUA - FORNECIMENTO E INSTALAÇÃO. AF_04/2024</t>
  </si>
  <si>
    <t xml:space="preserve">ADAPTADOR CURTO COM BOLSA E ROSCA PARA REGISTRO, PVC, SOLDÁVEL, DN 85 MM X 3", INSTALADO EM RESERVAÇÃO PREDIAL DE ÁGUA - FORNECIMENTO E INSTALAÇÃO. AF_04/2024</t>
  </si>
  <si>
    <t xml:space="preserve">BUCHA DE REDUÇÃO CPVC, SOLDÁVEL, DN 28 X 22 MM, INSTALADO EM RESERVAÇÃO PREDIAL DE ÁGUA - FORNECIMENTO E INSTALAÇÃO. AF_04/2024</t>
  </si>
  <si>
    <t xml:space="preserve">BUCHA DE REDUÇÃO CPVC, SOLDÁVEL, DN 35 X 28 MM, INSTALADO EM RESERVAÇÃO PREDIAL DE ÁGUA - FORNECIMENTO E INSTALAÇÃO. AF_04/2024</t>
  </si>
  <si>
    <t xml:space="preserve">BUCHA DE REDUÇÃO CPVC, SOLDÁVEL, DN 42 X 22 MM, INSTALADO EM RESERVAÇÃO PREDIAL DE ÁGUA - FORNECIMENTO E INSTALAÇÃO. AF_04/2024</t>
  </si>
  <si>
    <t xml:space="preserve">BUCHA DE REDUÇÃO CPVC, SOLDÁVEL, DN 54 X 28 MM, INSTALADO EM RESERVAÇÃO PREDIAL DE ÁGUA - FORNECIMENTO E INSTALAÇÃO. AF_04/2024</t>
  </si>
  <si>
    <t xml:space="preserve">BUCHA DE REDUÇÃO CPVC, SOLDÁVEL, DN 54 X 35 MM, INSTALADO EM RESERVAÇÃO PREDIAL DE ÁGUA - FORNECIMENTO E INSTALAÇÃO. AF_04/2024</t>
  </si>
  <si>
    <t xml:space="preserve">BUCHA DE REDUÇÃO EM COBRE, PONTA X BOLSA, 66 X 54 MM, INSTALADO EM RESERVAÇÃO PREDIAL DE ÁGUA - FORNECIMENTO E INSTALAÇÃO. AF_04/2024</t>
  </si>
  <si>
    <t xml:space="preserve">BUCHA DE REDUÇÃO PVC, SOLDÁVEL, LONGA, DN 40 X 25 MM, INSTALADO EM RESERVAÇÃO PREDIAL DE ÁGUA - FORNECIMENTO E INSTALAÇÃO. AF_04/2024</t>
  </si>
  <si>
    <t xml:space="preserve">BUCHA DE REDUÇÃO PVC, SOLDÁVEL, LONGA, DN 50 X 25 MM, INSTALADO EM RESERVAÇÃO PREDIAL DE ÁGUA - FORNECIMENTO E INSTALAÇÃO. AF_04/2024</t>
  </si>
  <si>
    <t xml:space="preserve">BUCHA DE REDUÇÃO PVC, SOLDÁVEL, LONGA, DN 50 X 32 MM, INSTALADO EM RESERVAÇÃO PREDIAL DE ÁGUA - FORNECIMENTO E INSTALAÇÃO. AF_04/2024</t>
  </si>
  <si>
    <t xml:space="preserve">BUCHA DE REDUÇÃO PVC, SOLDÁVEL, LONGA, DN 60 X 25 MM, INSTALADO EM RESERVAÇÃO PREDIAL DE ÁGUA - FORNECIMENTO E INSTALAÇÃO. AF_04/2024</t>
  </si>
  <si>
    <t xml:space="preserve">BUCHA DE REDUÇÃO PVC, SOLDÁVEL, LONGA, DN 60 X 32 MM, INSTALADO EM RESERVAÇÃO PREDIAL DE ÁGUA - FORNECIMENTO E INSTALAÇÃO. AF_04/2024</t>
  </si>
  <si>
    <t xml:space="preserve">BUCHA DE REDUÇÃO PVC, SOLDÁVEL, LONGA, DN 60 X 50 MM, INSTALADO EM RESERVAÇÃO PREDIAL DE ÁGUA - FORNECIMENTO E INSTALAÇÃO. AF_04/2024</t>
  </si>
  <si>
    <t xml:space="preserve">BUCHA DE REDUÇÃO PVC, SOLDÁVEL, LONGA, DN 75 X 50 MM, INSTALADO EM RESERVAÇÃO PREDIAL DE ÁGUA - FORNECIMENTO E INSTALAÇÃO. AF_04/2024</t>
  </si>
  <si>
    <t xml:space="preserve">BUCHA DE REDUÇÃO, EM FERRO GALVANIZADO, CONEXÃO ROSQUEADA, DN 80 MM X 50 MM (3" X 2"), INSTALADO EM RESERVAÇÃO PREDIAL DE ÁGUA - FORNECIMENTO E INSTALAÇÃO. AF_04/2024</t>
  </si>
  <si>
    <t xml:space="preserve">BUCHA DE REDUÇÃO, EM FERRO GALVANIZADO, CONEXÃO ROSQUEADA, DN 80 MM X 65 MM (3" X 2 1/2"), INSTALADO EM RESERVAÇÃO PREDIAL DE ÁGUA - FORNECIMENTO E INSTALAÇÃO. AF_04/2024</t>
  </si>
  <si>
    <t xml:space="preserve">BUCHA DE REDUÇÃO, PPR, DN 25 X 20 MM, INSTALADO EM RESERVAÇÃO PREDIAL DE ÁGUA - FORNECIMENTO E INSTALAÇÃO. AF_04/2024</t>
  </si>
  <si>
    <t xml:space="preserve">BUCHA DE REDUÇÃO, PPR, DN 32 X 25 MM, INSTALADO EM RESERVAÇÃO PREDIAL DE ÁGUA - FORNECIMENTO E INSTALAÇÃO. AF_04/2024</t>
  </si>
  <si>
    <t xml:space="preserve">BUCHA DE REDUÇÃO, PPR, DN 40 X 25 MM, INSTALADO EM RESERVAÇÃO PREDIAL DE ÁGUA - FORNECIMENTO E INSTALAÇÃO. AF_04/2024</t>
  </si>
  <si>
    <t xml:space="preserve">BUCHA DE REDUÇÃO, PPR, DN 50 X 25 MM, INSTALADO EM RESERVAÇÃO PREDIAL DE ÁGUA - FORNECIMENTO E INSTALAÇÃO. AF_04/2024</t>
  </si>
  <si>
    <t xml:space="preserve">BUCHA DE REDUÇÃO, PPR, DN 50 X 32 MM, INSTALADO EM RESERVAÇÃO PREDIAL DE ÁGUA - FORNECIMENTO E INSTALAÇÃO. AF_04/2024</t>
  </si>
  <si>
    <t xml:space="preserve">CONECTOR MACHO, PPR, 25 MM X 1/2'', INSTALADO EM RESERVAÇÃO PREDIAL DE ÁGUA - FORNECIMENTO E INSTALAÇÃO. AF_04/2024</t>
  </si>
  <si>
    <t xml:space="preserve">CONECTOR MACHO, PPR, 32 MM X 3/4'', INSTALADO EM RESERVAÇÃO PREDIAL DE ÁGUA - FORNECIMENTO E INSTALAÇÃO. AF_04/2024</t>
  </si>
  <si>
    <t xml:space="preserve">CONECTOR, CPVC, SOLDÁVEL, DN 114 MM X 4", INSTALADO EM RESERVAÇÃO PREDIAL DE ÁGUA - FORNECIMENTO E INSTALAÇÃO. AF_04/2024</t>
  </si>
  <si>
    <t xml:space="preserve">CONECTOR, CPVC, SOLDÁVEL, DN 22 MM X 3/4", INSTALADO EM RESERVAÇÃO PREDIAL DE ÁGUA - FORNECIMENTO E INSTALAÇÃO. AF_04/2024</t>
  </si>
  <si>
    <t xml:space="preserve">CONECTOR, CPVC, SOLDÁVEL, DN 28 MM X 1", INSTALADO EM RESERVAÇÃO PREDIAL DE ÁGUA - FORNECIMENTO E INSTALAÇÃO. AF_04/2024</t>
  </si>
  <si>
    <t xml:space="preserve">CONECTOR, CPVC, SOLDÁVEL, DN 35 MM X 1 1/4", INSTALADO EM RESERVAÇÃO PREDIAL DE ÁGUA - FORNECIMENTO E INSTALAÇÃO. AF_04/2024</t>
  </si>
  <si>
    <t xml:space="preserve">CONECTOR, CPVC, SOLDÁVEL, DN 42 MM X 1 1/2", INSTALADO EM RESERVAÇÃO PREDIAL DE ÁGUA - FORNECIMENTO E INSTALAÇÃO. AF_04/2024</t>
  </si>
  <si>
    <t xml:space="preserve">CONECTOR, CPVC, SOLDÁVEL, DN 54 MM X 2", INSTALADO EM RESERVAÇÃO PREDIAL DE ÁGUA - FORNECIMENTO E INSTALAÇÃO. AF_04/2024</t>
  </si>
  <si>
    <t xml:space="preserve">CONECTOR, CPVC, SOLDÁVEL, DN 73 MM X 2 1/2", INSTALADO EM RESERVAÇÃO PREDIAL DE ÁGUA - FORNECIMENTO E INSTALAÇÃO. AF_04/2024</t>
  </si>
  <si>
    <t xml:space="preserve">CONECTOR, CPVC, SOLDÁVEL, DN 89 MM X 3", INSTALADO EM RESERVAÇÃO PREDIAL DE ÁGUA - FORNECIMENTO E INSTALAÇÃO. AF_04/2024</t>
  </si>
  <si>
    <t xml:space="preserve">CONJUNTO HIDRÁULICO EM AÇO ROSCÁVEL PARA INSTALAÇÃO DE BOMBA, DN SUCÇÃO 32 MM (1 1/4") E DN RECALQUE 25 MM (1"), PARA EDIFICAÇÃO COM 4 PAVIMENTOS - FORNECIMENTO E INSTALAÇÃO. AF_04/2024</t>
  </si>
  <si>
    <t xml:space="preserve">CONJUNTO HIDRÁULICO EM AÇO ROSCÁVEL PARA INSTALAÇÃO DE BOMBA, DN SUCÇÃO 40 MM (1 1/2") E DN RECALQUE 32 MM (1 1/4"), PARA EDIFICAÇÃO COM 8 PAVIMENTOS - FORNECIMENTO E INSTALAÇÃO. AF_04/2024</t>
  </si>
  <si>
    <t xml:space="preserve">CONJUNTO HIDRÁULICO EM AÇO ROSCÁVEL PARA INSTALAÇÃO DE BOMBA, DN SUCÇÃO 50 MM (2") E DN RECALQUE 40 MM (1 1/2"), PARA EDIFICAÇÃO COM 12 PAVIMENTOS - FORNECIMENTO E INSTALAÇÃO. AF_04/2024</t>
  </si>
  <si>
    <t xml:space="preserve">CONJUNTO HIDRÁULICO EM AÇO ROSCÁVEL PARA INSTALAÇÃO DE BOMBA, DN SUCÇÃO 65 MM (2½") E DN RECALQUE 50 MM (2"), PARA EDIFICAÇÃO COM 18 PAVIMENTOS - FORNECIMENTO E INSTALAÇÃO. AF_04/2024</t>
  </si>
  <si>
    <t xml:space="preserve">COTOVELO 45 GRAUS, EM FERRO GALVANIZADO, CONEXÃO ROSQUEADA, DN 50 MM (2"), INSTALADO EM RESERVAÇÃO PREDIAL DE ÁGUA - FORNECIMENTO E INSTALAÇÃO. AF_04/2024</t>
  </si>
  <si>
    <t xml:space="preserve">COTOVELO 45 GRAUS, EM FERRO GALVANIZADO, CONEXÃO ROSQUEADA, DN 65 MM (2 1/2"), INSTALADO EM RESERVAÇÃO PREDIAL DE ÁGUA - FORNECIMENTO E INSTALAÇÃO. AF_04/2024</t>
  </si>
  <si>
    <t xml:space="preserve">COTOVELO 45 GRAUS, EM FERRO GALVANIZADO, CONEXÃO ROSQUEADA, DN 80 MM (3"), INSTALADO EM RESERVAÇÃO PREDIAL DE ÁGUA - FORNECIMENTO E INSTALAÇÃO. AF_04/2024</t>
  </si>
  <si>
    <t xml:space="preserve">COTOVELO 90 GRAUS, EM FERRO GALVANIZADO, CONEXÃO ROSQUEADA, DN 50 MM (2"), INSTALADO EM RESERVAÇÃO PREDIAL DE ÁGUA - FORNECIMENTO E INSTALAÇÃO. AF_04/2024</t>
  </si>
  <si>
    <t xml:space="preserve">COTOVELO 90 GRAUS, EM FERRO GALVANIZADO, CONEXÃO ROSQUEADA, DN 65 MM (2 1/2"), INSTALADO EM RESERVAÇÃO PREDIAL DE ÁGUA - FORNECIMENTO E INSTALAÇÃO. AF_04/2024</t>
  </si>
  <si>
    <t xml:space="preserve">COTOVELO 90 GRAUS, EM FERRO GALVANIZADO, CONEXÃO ROSQUEADA, DN 80 MM (3"), INSTALADO EM RESERVAÇÃO PREDIAL DE ÁGUA - FORNECIMENTO E INSTALAÇÃO. AF_04/2024</t>
  </si>
  <si>
    <t xml:space="preserve">COTOVELO 90 GRAUS, EM FERRO GALVANIZADO, MACHO/FÊMEA, CONEXÃO ROSQUEADA, DN 50 MM (2"), INSTALADO EM RESERVAÇÃO PREDIAL DE ÁGUA - FORNECIMENTO E INSTALAÇÃO. AF_04/2024</t>
  </si>
  <si>
    <t xml:space="preserve">COTOVELO 90 GRAUS, EM FERRO GALVANIZADO, MACHO/FÊMEA, CONEXÃO ROSQUEADA, DN 80 MM (3"), INSTALADO EM RESERVAÇÃO PREDIAL DE ÁGUA - FORNECIMENTO E INSTALAÇÃO. AF_04/2024</t>
  </si>
  <si>
    <t xml:space="preserve">COTOVELO DE REDUÇÃO, 90 GRAUS, EM FERRO GALVANIZADO, CONEXÃO ROSQUEADA, DN 65 MM X 50 MM (2 1/2" X 2"), INSTALADO EM RESERVAÇÃO PREDIAL DE ÁGUA - FORNECIMENTO E INSTALAÇÃO. AF_04/2024</t>
  </si>
  <si>
    <t xml:space="preserve">COTOVELO EM COBRE, DN 104 MM, 90 GRAUS, SEM ANEL DE SOLDA, INSTALADO EM RESERVAÇÃO PREDIAL DE ÁGUA - FORNECIMENTO E INSTALAÇÃO. AF_04/2024</t>
  </si>
  <si>
    <t xml:space="preserve">COTOVELO EM COBRE, DN 54 MM, 90 GRAUS, SEM ANEL DE SOLDA, INSTALADO EM RESERVAÇÃO PREDIAL DE ÁGUA - FORNECIMENTO E INSTALAÇÃO. AF_04/2024</t>
  </si>
  <si>
    <t xml:space="preserve">COTOVELO EM COBRE, DN 66 MM, 90 GRAUS, SEM ANEL DE SOLDA, INSTALADO EM RESERVAÇÃO PREDIAL DE ÁGUA - FORNECIMENTO E INSTALAÇÃO. AF_04/2024</t>
  </si>
  <si>
    <t xml:space="preserve">COTOVELO EM COBRE, DN 79 MM, 90 GRAUS, SEM ANEL DE SOLDA, INSTALADO EM RESERVAÇÃO PREDIAL DE ÁGUA - FORNECIMENTO E INSTALAÇÃO. AF_04/2024</t>
  </si>
  <si>
    <t xml:space="preserve">COTOVELO, 90 GRAUS, EM FERRO GALVANIZADO, MACHO/FÊMEA, CONEXÃO ROSQUEADA, DN 65 MM (2 1/2"), INSTALADO EM RESERVAÇÃO PREDIAL DE ÁGUA - FORNECIMENTO E INSTALAÇÃO. AF_04/2024</t>
  </si>
  <si>
    <t xml:space="preserve">CURVA 45 GRAUS, EM FERRO GALVANIZADO, FÊMEA, CONEXÃO ROSQUEADA, DN 50 MM (2"), INSTALADO EM RESERVAÇÃO PREDIAL DE ÁGUA - FORNECIMENTO E INSTALAÇÃO. AF_04/2024</t>
  </si>
  <si>
    <t xml:space="preserve">CURVA 45 GRAUS, EM FERRO GALVANIZADO, FÊMEA, CONEXÃO ROSQUEADA, DN 65 MM (2 1/2"), INSTALADO EM RESERVAÇÃO PREDIAL DE ÁGUA - FORNECIMENTO E INSTALAÇÃO. AF_04/2024</t>
  </si>
  <si>
    <t xml:space="preserve">CURVA 45 GRAUS, EM FERRO GALVANIZADO, FÊMEA, CONEXÃO ROSQUEADA, DN 80 MM (3"), INSTALADO EM RESERVAÇÃO PREDIAL DE ÁGUA - FORNECIMENTO E INSTALAÇÃO. AF_04/2024</t>
  </si>
  <si>
    <t xml:space="preserve">CURVA 45 GRAUS, EM FERRO GALVANIZADO, MACHO/FÊMEA, CONEXÃO ROSQUEADA, DN 50 MM (2"), INSTALADO EM RESERVAÇÃO PREDIAL DE ÁGUA - FORNECIMENTO E INSTALAÇÃO. AF_04/2024</t>
  </si>
  <si>
    <t xml:space="preserve">CURVA 45 GRAUS, EM FERRO GALVANIZADO, MACHO/FÊMEA, CONEXÃO ROSQUEADA, DN 65 MM (2 1/2"), INSTALADO EM RESERVAÇÃO PREDIAL DE ÁGUA - FORNECIMENTO E INSTALAÇÃO. AF_04/2024</t>
  </si>
  <si>
    <t xml:space="preserve">CURVA 45 GRAUS, EM FERRO GALVANIZADO, MACHO/FÊMEA, CONEXÃO ROSQUEADA, DN 80 MM (3"), INSTALADO EM RESERVAÇÃO PREDIAL DE ÁGUA - FORNECIMENTO E INSTALAÇÃO. AF_04/2024</t>
  </si>
  <si>
    <t xml:space="preserve">CURVA 90 GRAUS, CPVC, SOLDÁVEL, DN 22 MM, INSTALADO EM RESERVAÇÃO PREDIAL DE ÁGUA - FORNECIMENTO E INSTALAÇÃO. AF_04/2024</t>
  </si>
  <si>
    <t xml:space="preserve">CURVA 90 GRAUS, CPVC, SOLDÁVEL, DN 28 MM, INSTALADO EM RESERVAÇÃO PREDIAL DE ÁGUA - FORNECIMENTO E INSTALAÇÃO. AF_04/2024</t>
  </si>
  <si>
    <t xml:space="preserve">CURVA 90 GRAUS, EM FERRO GALVANIZADO, CONEXÃO ROSQUEADA, DN 50 MM (2"), INSTALADO EM RESERVAÇÃO PREDIAL DE ÁGUA - FORNECIMENTO E INSTALAÇÃO. AF_04/2024</t>
  </si>
  <si>
    <t xml:space="preserve">CURVA 90 GRAUS, EM FERRO GALVANIZADO, CONEXÃO ROSQUEADA, DN 65 MM (2 1/2"), INSTALADO EM RESERVAÇÃO PREDIAL DE ÁGUA - FORNECIMENTO E INSTALAÇÃO. AF_04/2024</t>
  </si>
  <si>
    <t xml:space="preserve">CURVA 90 GRAUS, EM FERRO GALVANIZADO, CONEXÃO ROSQUEADA, DN 80 MM (3"), INSTALADO EM RESERVAÇÃO PREDIAL DE ÁGUA - FORNECIMENTO E INSTALAÇÃO. AF_04/2024</t>
  </si>
  <si>
    <t xml:space="preserve">CURVA 90 GRAUS, EM FERRO GALVANIZADO, FÊMEA, CONEXÃO ROSQUEADA, DN 50 MM (2"), INSTALADO EM RESERVAÇÃO PREDIAL DE ÁGUA - FORNECIMENTO E INSTALAÇÃO. AF_04/2024</t>
  </si>
  <si>
    <t xml:space="preserve">CURVA 90 GRAUS, EM FERRO GALVANIZADO, FÊMEA, CONEXÃO ROSQUEADA, DN 65 MM (2 1/2"), INSTALADO EM RESERVAÇÃO PREDIAL DE ÁGUA - FORNECIMENTO E INSTALAÇÃO. AF_04/2024</t>
  </si>
  <si>
    <t xml:space="preserve">CURVA 90 GRAUS, EM FERRO GALVANIZADO, FÊMEA, CONEXÃO ROSQUEADA, DN 80 (3"), INSTALADO EM RESERVAÇÃO PREDIAL DE ÁGUA - FORNECIMENTO E INSTALAÇÃO. AF_04/2024</t>
  </si>
  <si>
    <t xml:space="preserve">CURVA 90 GRAUS, EM FERRO GALVANIZADO, MACHO/FÊMEA, CONEXÃO ROSQUEADA, DN 50 MM (2"), INSTALADO EM RESERVAÇÃO PREDIAL DE ÁGUA - FORNECIMENTO E INSTALAÇÃO. AF_04/2024</t>
  </si>
  <si>
    <t xml:space="preserve">CURVA 90 GRAUS, EM FERRO GALVANIZADO, MACHO/FÊMEA, CONEXÃO ROSQUEADA, DN 65 MM (2 1/2"), INSTALADO EM RESERVAÇÃO PREDIAL DE ÁGUA - FORNECIMENTO E INSTALAÇÃO. AF_04/2024</t>
  </si>
  <si>
    <t xml:space="preserve">CURVA 90 GRAUS, EM FERRO GALVANIZADO, MACHO/FÊMEA, CONEXÃO ROSQUEADA, DN 80 MM (3"), INSTALADO EM RESERVAÇÃO PREDIAL DE ÁGUA - FORNECIMENTO E INSTALAÇÃO. AF_04/2024</t>
  </si>
  <si>
    <t xml:space="preserve">CURVA 90 GRAUS, PVC, SOLDÁVEL, DN  25 MM, INSTALADO EM RESERVAÇÃO PREDIAL DE ÁGUA - FORNECIMENTO E INSTALAÇÃO. AF_04/2024</t>
  </si>
  <si>
    <t xml:space="preserve">CURVA 90 GRAUS, PVC, SOLDÁVEL, DN 110 MM, INSTALADO EM RESERVAÇÃO PREDIAL DE ÁGUA - FORNECIMENTO E INSTALAÇÃO. AF_04/2024</t>
  </si>
  <si>
    <t xml:space="preserve">CURVA 90 GRAUS, PVC, SOLDÁVEL, DN 32 MM, INSTALADO EM RESERVAÇÃO PREDIAL DE ÁGUA - FORNECIMENTO E INSTALAÇÃO. AF_04/2024</t>
  </si>
  <si>
    <t xml:space="preserve">CURVA 90 GRAUS, PVC, SOLDÁVEL, DN 40 MM, INSTALADO EM RESERVAÇÃO PREDIAL DE ÁGUA - FORNECIMENTO E INSTALAÇÃO. AF_04/2024</t>
  </si>
  <si>
    <t xml:space="preserve">CURVA 90 GRAUS, PVC, SOLDÁVEL, DN 50 MM, INSTALADO EM RESERVAÇÃO PREDIAL DE ÁGUA - FORNECIMENTO E INSTALAÇÃO. AF_04/2024</t>
  </si>
  <si>
    <t xml:space="preserve">CURVA 90 GRAUS, PVC, SOLDÁVEL, DN 60 MM, INSTALADO EM RESERVAÇÃO PREDIAL DE ÁGUA - FORNECIMENTO E INSTALAÇÃO. AF_04/2024</t>
  </si>
  <si>
    <t xml:space="preserve">CURVA 90 GRAUS, PVC, SOLDÁVEL, DN 75 MM, INSTALADO EM RESERVAÇÃO PREDIAL DE ÁGUA - FORNECIMENTO E INSTALAÇÃO. AF_04/2024</t>
  </si>
  <si>
    <t xml:space="preserve">CURVA 90 GRAUS, PVC, SOLDÁVEL, DN 85 MM, INSTALADO EM RESERVAÇÃO PREDIAL DE ÁGUA - FORNECIMENTO E INSTALAÇÃO. AF_04/2024</t>
  </si>
  <si>
    <t xml:space="preserve">CURVA EM COBRE, DN 54 MM, 45 GRAUS, SEM ANEL DE SOLDA, BOLSA X BOLSA, INSTALADO EM RESERVAÇÃO PREDIAL DE ÁGUA - FORNECIMENTO E INSTALAÇÃO. AF_04/2024</t>
  </si>
  <si>
    <t xml:space="preserve">CURVA EM COBRE, DN 66 MM, 45 GRAUS, SEM ANEL DE SOLDA, BOLSA X BOLSA, INSTALADO EM RESERVAÇÃO PREDIAL DE ÁGUA - FORNECIMENTO E INSTALAÇÃO. AF_04/2024</t>
  </si>
  <si>
    <t xml:space="preserve">CURVA PPR 90 GRAUS, DN 20 MM, INSTALADO EM RESERVAÇÃO PREDIAL DE ÁGUA - FORNECIMENTO E INSTALAÇÃO. AF_04/2024</t>
  </si>
  <si>
    <t xml:space="preserve">CURVA PPR 90 GRAUS, DN 25 MM, INSTALADO EM RESERVAÇÃO PREDIAL DE ÁGUA - FORNECIMENTO E INSTALAÇÃO. AF_04/2024</t>
  </si>
  <si>
    <t xml:space="preserve">CURVA PVC 45 GRAUS, SOLDÁVEL, DN 25 MM, INSTALADO EM RESERVAÇÃO PREDIAL DE ÁGUA - FORNECIMENTO E INSTALAÇÃO. AF_04/2024</t>
  </si>
  <si>
    <t xml:space="preserve">CURVA PVC 45 GRAUS, SOLDÁVEL, DN 32 MM, INSTALADO EM RESERVAÇÃO PREDIAL DE ÁGUA - FORNECIMENTO E INSTALAÇÃO. AF_04/2024</t>
  </si>
  <si>
    <t xml:space="preserve">CURVA PVC 45 GRAUS, SOLDÁVEL, DN 40 MM, INSTALADO EM RESERVAÇÃO PREDIAL DE ÁGUA - FORNECIMENTO E INSTALAÇÃO. AF_04/2024</t>
  </si>
  <si>
    <t xml:space="preserve">CURVA PVC 45 GRAUS, SOLDÁVEL, DN 50 MM, INSTALADO EM RESERVAÇÃO PREDIAL DE ÁGUA - FORNECIMENTO E INSTALAÇÃO. AF_04/2024</t>
  </si>
  <si>
    <t xml:space="preserve">CURVA PVC 45 GRAUS, SOLDÁVEL, DN 60 MM, INSTALADO EM RESERVAÇÃO PREDIAL DE ÁGUA - FORNECIMENTO E INSTALAÇÃO. AF_04/2024</t>
  </si>
  <si>
    <t xml:space="preserve">CURVA PVC 45 GRAUS, SOLDÁVEL, DN 75 MM, INSTALADO EM RESERVAÇÃO PREDIAL DE ÁGUA - FORNECIMENTO E INSTALAÇÃO. AF_04/2024</t>
  </si>
  <si>
    <t xml:space="preserve">CURVA PVC 45 GRAUS, SOLDÁVEL, DN 85 MM, INSTALADO EM RESERVAÇÃO PREDIAL DE ÁGUA - FORNECIMENTO E INSTALAÇÃO. AF_04/2024</t>
  </si>
  <si>
    <t xml:space="preserve">JOELHO 90 GRAUS COM BUCHA DE LATÃO, PVC, SOLDÁVEL, DN  25 MM X 3/4", INSTALADO EM RESERVAÇÃO PREDIAL DE ÁGUA - FORNECIMENTO E INSTALAÇÃO. AF_04/2024</t>
  </si>
  <si>
    <t xml:space="preserve">JOELHO 90 GRAUS, CPVC, SOLDÁVEL, DN 114 MM, INSTALADO EM RESERVAÇÃO PREDIAL DE ÁGUA - FORNECIMENTO E INSTALAÇÃO. AF_04/2024</t>
  </si>
  <si>
    <t xml:space="preserve">JOELHO 90 GRAUS, CPVC, SOLDÁVEL, DN 22 MM, INSTALADO EM RESERVAÇÃO PREDIAL DE ÁGUA - FORNECIMENTO E INSTALAÇÃO. AF_04/2024</t>
  </si>
  <si>
    <t xml:space="preserve">JOELHO 90 GRAUS, CPVC, SOLDÁVEL, DN 28 MM, INSTALADO EM RESERVAÇÃO PREDIAL DE ÁGUA - FORNECIMENTO E INSTALAÇÃO. AF_04/2024</t>
  </si>
  <si>
    <t xml:space="preserve">JOELHO 90 GRAUS, CPVC, SOLDÁVEL, DN 35 MM, INSTALADO EM RESERVAÇÃO PREDIAL DE ÁGUA - FORNECIMENTO E INSTALAÇÃO. AF_04/2024</t>
  </si>
  <si>
    <t xml:space="preserve">JOELHO 90 GRAUS, CPVC, SOLDÁVEL, DN 42 MM, INSTALADO EM RESERVAÇÃO PREDIAL DE ÁGUA - FORNECIMENTO E INSTALAÇÃO. AF_04/2024</t>
  </si>
  <si>
    <t xml:space="preserve">JOELHO 90 GRAUS, CPVC, SOLDÁVEL, DN 54 MM, INSTALADO EM RESERVAÇÃO PREDIAL DE ÁGUA - FORNECIMENTO E INSTALAÇÃO. AF_04/2024</t>
  </si>
  <si>
    <t xml:space="preserve">JOELHO 90 GRAUS, CPVC, SOLDÁVEL, DN 73 MM, INSTALADO EM RESERVAÇÃO PREDIAL DE ÁGUA - FORNECIMENTO E INSTALAÇÃO. AF_04/2024</t>
  </si>
  <si>
    <t xml:space="preserve">JOELHO 90 GRAUS, CPVC, SOLDÁVEL, DN 89 MM, INSTALADO EM RESERVAÇÃO PREDIAL DE ÁGUA - FORNECIMENTO E INSTALAÇÃO. AF_04/2024</t>
  </si>
  <si>
    <t xml:space="preserve">JOELHO 90 GRAUS, PPR, DN 110 MM, INSTALADO EM RESERVAÇÃO PREDIAL DE ÁGUA - FORNECIMENTO E INSTALAÇÃO. AF_04/2024</t>
  </si>
  <si>
    <t xml:space="preserve">JOELHO 90 GRAUS, PPR, DN 20 MM, INSTALADO EM RESERVAÇÃO PREDIAL DE ÁGUA - FORNECIMENTO E INSTALAÇÃO. AF_04/2024</t>
  </si>
  <si>
    <t xml:space="preserve">JOELHO 90 GRAUS, PPR, DN 25 MM, INSTALADO EM RESERVAÇÃO PREDIAL DE ÁGUA - FORNECIMENTO E INSTALAÇÃO. AF_04/2024</t>
  </si>
  <si>
    <t xml:space="preserve">JOELHO 90 GRAUS, PPR, DN 32 MM, INSTALADO EM RESERVAÇÃO PREDIAL DE ÁGUA - FORNECIMENTO E INSTALAÇÃO. AF_04/2024</t>
  </si>
  <si>
    <t xml:space="preserve">JOELHO 90 GRAUS, PPR, DN 40 MM, INSTALADO EM RESERVAÇÃO PREDIAL DE ÁGUA - FORNECIMENTO E INSTALAÇÃO. AF_04/2024</t>
  </si>
  <si>
    <t xml:space="preserve">JOELHO 90 GRAUS, PPR, DN 50 MM, INSTALADO EM RESERVAÇÃO PREDIAL DE ÁGUA - FORNECIMENTO E INSTALAÇÃO. AF_04/2024</t>
  </si>
  <si>
    <t xml:space="preserve">JOELHO 90 GRAUS, PPR, DN 63 MM, INSTALADO EM RESERVAÇÃO PREDIAL DE ÁGUA - FORNECIMENTO E INSTALAÇÃO. AF_04/2024</t>
  </si>
  <si>
    <t xml:space="preserve">JOELHO 90 GRAUS, PPR, DN 75 MM, INSTALADO EM RESERVAÇÃO PREDIAL DE ÁGUA - FORNECIMENTO E INSTALAÇÃO. AF_04/2024</t>
  </si>
  <si>
    <t xml:space="preserve">JOELHO 90 GRAUS, PPR, DN 90 MM, INSTALADO EM RESERVAÇÃO PREDIAL DE ÁGUA - FORNECIMENTO E INSTALAÇÃO. AF_04/2024</t>
  </si>
  <si>
    <t xml:space="preserve">JOELHO 90 GRAUS, PVC, SOLDÁVEL, DN 110 MM INSTALADO EM RESERVAÇÃO PREDIAL DE ÁGUA - FORNECIMENTO E INSTALAÇÃO. AF_04/2024</t>
  </si>
  <si>
    <t xml:space="preserve">JOELHO 90 GRAUS, PVC, SOLDÁVEL, DN 32 MM INSTALADO EM RESERVAÇÃO PREDIAL DE ÁGUA - FORNECIMENTO E INSTALAÇÃO. AF_04/2024</t>
  </si>
  <si>
    <t xml:space="preserve">JOELHO 90 GRAUS, PVC, SOLDÁVEL, DN 40 MM INSTALADO EM RESERVAÇÃO PREDIAL DE ÁGUA - FORNECIMENTO E INSTALAÇÃO. AF_04/2024</t>
  </si>
  <si>
    <t xml:space="preserve">JOELHO 90 GRAUS, PVC, SOLDÁVEL, DN 50 MM INSTALADO EM RESERVAÇÃO PREDIAL DE ÁGUA - FORNECIMENTO E INSTALAÇÃO. AF_04/2024</t>
  </si>
  <si>
    <t xml:space="preserve">JOELHO 90 GRAUS, PVC, SOLDÁVEL, DN 60 MM INSTALADO EM RESERVAÇÃO PREDIAL DE ÁGUA - FORNECIMENTO E INSTALAÇÃO. AF_04/2024</t>
  </si>
  <si>
    <t xml:space="preserve">JOELHO 90 GRAUS, PVC, SOLDÁVEL, DN 75 MM INSTALADO EM RESERVAÇÃO PREDIAL DE ÁGUA - FORNECIMENTO E INSTALAÇÃO. AF_04/2024</t>
  </si>
  <si>
    <t xml:space="preserve">JOELHO 90 GRAUS, PVC, SOLDÁVEL, DN 85 MM INSTALADO EM RESERVAÇÃO PREDIAL DE ÁGUA - FORNECIMENTO E INSTALAÇÃO. AF_04/2024</t>
  </si>
  <si>
    <t xml:space="preserve">JOELHO CPVC, SOLDÁVEL, 45 GRAUS, DN 22 MM, INSTALADO EM RESERVAÇÃO PREDIAL DE ÁGUA - FORNECIMENTO E INSTALAÇÃO. AF_04/2024</t>
  </si>
  <si>
    <t xml:space="preserve">JOELHO CPVC, SOLDÁVEL, 45 GRAUS, DN 28 MM, INSTALADO EM RESERVAÇÃO PREDIAL DE ÁGUA - FORNECIMENTO E INSTALAÇÃO. AF_04/2024</t>
  </si>
  <si>
    <t xml:space="preserve">JOELHO CPVC, SOLDÁVEL, 45 GRAUS, DN 35 MM, INSTALADO EM RESERVAÇÃO PREDIAL DE ÁGUA - FORNECIMENTO E INSTALAÇÃO. AF_04/2024</t>
  </si>
  <si>
    <t xml:space="preserve">JOELHO CPVC, SOLDÁVEL, 45 GRAUS, DN 42 MM, INSTALADO EM RESERVAÇÃO PREDIAL DE ÁGUA - FORNECIMENTO E INSTALAÇÃO. AF_04/2024</t>
  </si>
  <si>
    <t xml:space="preserve">JOELHO CPVC, SOLDÁVEL, 45 GRAUS, DN 54 MM, INSTALADO EM RESERVAÇÃO PREDIAL DE ÁGUA - FORNECIMENTO E INSTALAÇÃO. AF_04/2024</t>
  </si>
  <si>
    <t xml:space="preserve">JOELHO CPVC, SOLDÁVEL, 45 GRAUS, DN 73 MM, INSTALADO EM RESERVAÇÃO PREDIAL DE ÁGUA - FORNECIMENTO E INSTALAÇÃO. AF_04/2024</t>
  </si>
  <si>
    <t xml:space="preserve">JOELHO CPVC, SOLDÁVEL, 45 GRAUS, DN 89 MM, INSTALADO EM RESERVAÇÃO PREDIAL DE ÁGUA - FORNECIMENTO E INSTALAÇÃO. AF_04/2024</t>
  </si>
  <si>
    <t xml:space="preserve">JOELHO PPR 45 GRAUS, SOLDÁVEL, DN 20 MM, INSTALADO EM RESERVAÇÃO PREDIAL DE ÁGUA - FORNECIMENTO E INSTALAÇÃO. AF_04/2024</t>
  </si>
  <si>
    <t xml:space="preserve">JOELHO PPR 45 GRAUS, SOLDÁVEL, DN 25 MM, INSTALADO EM RESERVAÇÃO PREDIAL DE ÁGUA - FORNECIMENTO E INSTALAÇÃO. AF_04/2024</t>
  </si>
  <si>
    <t xml:space="preserve">JOELHO PPR 45 GRAUS, SOLDÁVEL, DN 40 MM, INSTALADO EM RESERVAÇÃO PREDIAL DE ÁGUA - FORNECIMENTO E INSTALAÇÃO. AF_04/2024</t>
  </si>
  <si>
    <t xml:space="preserve">JOELHO PPR 45 GRAUS, SOLDÁVEL, DN 50 MM, INSTALADO EM RESERVAÇÃO PREDIAL DE ÁGUA - FORNECIMENTO E INSTALAÇÃO. AF_04/2024</t>
  </si>
  <si>
    <t xml:space="preserve">JOELHO PPR 45 GRAUS, SOLDÁVEL, DN 63 MM, INSTALADO EM RESERVAÇÃO PREDIAL DE ÁGUA - FORNECIMENTO E INSTALAÇÃO. AF_04/2024</t>
  </si>
  <si>
    <t xml:space="preserve">JOELHO PPR 45 GRAUS, SOLDÁVEL, DN 75 MM, INSTALADO EM RESERVAÇÃO PREDIAL DE ÁGUA - FORNECIMENTO E INSTALAÇÃO. AF_04/2024</t>
  </si>
  <si>
    <t xml:space="preserve">JOELHO PPR 45 GRAUS, SOLDÁVEL, DN 90 MM, INSTALADO EM RESERVAÇÃO PREDIAL DE ÁGUA - FORNECIMENTO E INSTALAÇÃO. AF_04/2024</t>
  </si>
  <si>
    <t xml:space="preserve">JOELHO PPR, 45 GRAUS, SOLDÁVEL, DN 32 MM, INSTALADO EM RESERVAÇÃO PREDIAL DE ÁGUA - FORNECIMENTO E INSTALAÇÃO. AF_04/2024</t>
  </si>
  <si>
    <t xml:space="preserve">JOELHO PVC, SOLDÁVEL, 45 GRAUS, DN 25 MM, INSTALADO EM RESERVAÇÃO PREDIAL DE ÁGUA - FORNECIMENTO E INSTALAÇÃO. AF_04/2024</t>
  </si>
  <si>
    <t xml:space="preserve">JOELHO PVC, SOLDÁVEL, 45 GRAUS, DN 32 MM, INSTALADO EM RESERVAÇÃO PREDIAL DE ÁGUA - FORNECIMENTO E INSTALAÇÃO. AF_04/2024</t>
  </si>
  <si>
    <t xml:space="preserve">JOELHO PVC, SOLDÁVEL, 45 GRAUS, DN 40 MM, INSTALADO EM RESERVAÇÃO PREDIAL DE ÁGUA - FORNECIMENTO E INSTALAÇÃO. AF_04/2024</t>
  </si>
  <si>
    <t xml:space="preserve">JOELHO PVC, SOLDÁVEL, 45 GRAUS, DN 50 MM, INSTALADO EM RESERVAÇÃO PREDIAL DE ÁGUA - FORNECIMENTO E INSTALAÇÃO. AF_04/2024</t>
  </si>
  <si>
    <t xml:space="preserve">JOELHO PVC, SOLDÁVEL, 45 GRAUS, DN 60 MM, INSTALADO EM RESERVAÇÃO PREDIAL DE ÁGUA - FORNECIMENTO E INSTALAÇÃO. AF_04/2024</t>
  </si>
  <si>
    <t xml:space="preserve">JOELHO PVC, SOLDÁVEL, 45 GRAUS, DN 75 MM, INSTALADO EM RESERVAÇÃO PREDIAL DE ÁGUA - FORNECIMENTO E INSTALAÇÃO. AF_04/2024</t>
  </si>
  <si>
    <t xml:space="preserve">JOELHO PVC, SOLDÁVEL, 45 GRAUS, DN 85 MM, INSTALADO EM RESERVAÇÃO PREDIAL DE ÁGUA - FORNECIMENTO E INSTALAÇÃO. AF_04/2024</t>
  </si>
  <si>
    <t xml:space="preserve">LUVA DE COBRE, DN 104 MM, SEM ANEL DE SOLDA, INSTALADO EM RESERVAÇÃO PREDIAL DE ÁGUA - FORNECIMENTO E INSTALAÇÃO. AF_04/2024</t>
  </si>
  <si>
    <t xml:space="preserve">LUVA DE REDUÇÃO SOLDÁVEL, PVC, DN 32 MM X 25 MM, INSTALADO EM RESERVAÇÃO PREDIAL DE ÁGUA - FORNECIMENTO E INSTALAÇÃO. AF_04/2024</t>
  </si>
  <si>
    <t xml:space="preserve">LUVA DE REDUÇÃO SOLDÁVEL, PVC, DN 40 MM X 32 MM, INSTALADO EM RESERVAÇÃO PREDIAL DE ÁGUA - FORNECIMENTO E INSTALAÇÃO. AF_04/2024</t>
  </si>
  <si>
    <t xml:space="preserve">LUVA DE REDUÇÃO SOLDÁVEL, PVC, DN 60 MM X 50 MM, INSTALADO EM RESERVAÇÃO PREDIAL DE ÁGUA - FORNECIMENTO E INSTALAÇÃO. AF_04/2024</t>
  </si>
  <si>
    <t xml:space="preserve">LUVA DE REDUÇÃO, EM FERRO GALVANIZADO, CONEXÃO ROSQUEADA, DN 65 MM X 50 MM (2 1/2" X 2"), INSTALADO EM RESERVAÇÃO PREDIAL DE ÁGUA - FORNECIMENTO E INSTALAÇÃO. AF_04/2024</t>
  </si>
  <si>
    <t xml:space="preserve">LUVA DE REDUÇÃO, EM FERRO GALVANIZADO, CONEXÃO ROSQUEADA, DN 80 MM X 50 MM (3" X 2"), INSTALADO EM RESERVAÇÃO PREDIAL DE ÁGUA - FORNECIMENTO E INSTALAÇÃO. AF_04/2024</t>
  </si>
  <si>
    <t xml:space="preserve">LUVA DE REDUÇÃO, EM FERRO GALVANIZADO, CONEXÃO ROSQUEADA, DN 80 MM X 65 MM (3" X 2 1/2"), INSTALADO EM RESERVAÇÃO PREDIAL DE ÁGUA - FORNECIMENTO E INSTALAÇÃO. AF_04/2024</t>
  </si>
  <si>
    <t xml:space="preserve">LUVA DE REDUÇÃO, SOLDÁVEL, PVC, DN 50 X 25 MM, INSTALADO EM RESERVAÇÃO PREDIAL DE ÁGUA - FORNECIMENTO E INSTALAÇÃO. AF_04/2024</t>
  </si>
  <si>
    <t xml:space="preserve">LUVA EM COBRE, DN 54 MM, SEM ANEL DE SOLDA, INSTALADO EM RESERVAÇÃO PREDIAL DE ÁGUA - FORNECIMENTO E INSTALAÇÃO. AF_04/2024</t>
  </si>
  <si>
    <t xml:space="preserve">LUVA EM COBRE, DN 66 MM, SEM ANEL DE SOLDA, INSTALADO EM RESERVAÇÃO PREDIAL DE ÁGUA - FORNECIMENTO E INSTALAÇÃO. AF_04/2024</t>
  </si>
  <si>
    <t xml:space="preserve">LUVA EM COBRE, DN 79 MM, SEM ANEL DE SOLDA, INSTALADO EM RESERVAÇÃO PREDIAL DE ÁGUA - FORNECIMENTO E INSTALAÇÃO. AF_04/2024</t>
  </si>
  <si>
    <t xml:space="preserve">LUVA PVC, SOLDÁVEL, DN  25 MM, INSTALADO EM RESERVAÇÃO PREDIAL DE ÁGUA - FORNECIMENTO E INSTALAÇÃO. AF_04/2024</t>
  </si>
  <si>
    <t xml:space="preserve">LUVA PVC, SOLDÁVEL, DN 32 MM, INSTALADO EM RESERVAÇÃO PREDIAL DE ÁGUA - FORNECIMENTO E INSTALAÇÃO. AF_04/2024</t>
  </si>
  <si>
    <t xml:space="preserve">LUVA, CPVC, SOLDÁVEL, DN 114 MM, INSTALADO EM RESERVAÇÃO PREDIAL DE ÁGUA - FORNECIMENTO E INSTALAÇÃO. AF_04/2024</t>
  </si>
  <si>
    <t xml:space="preserve">LUVA, CPVC, SOLDÁVEL, DN 22 MM, INSTALADO EM RESERVAÇÃO PREDIAL DE ÁGUA - FORNECIMENTO E INSTALAÇÃO. AF_04/2024</t>
  </si>
  <si>
    <t xml:space="preserve">LUVA, CPVC, SOLDÁVEL, DN 28 MM, INSTALADO EM RESERVAÇÃO PREDIAL DE ÁGUA - FORNECIMENTO E INSTALAÇÃO. AF_04/2024</t>
  </si>
  <si>
    <t xml:space="preserve">LUVA, CPVC, SOLDÁVEL, DN 35 MM, INSTALADO EM RESERVAÇÃO PREDIAL DE ÁGUA - FORNECIMENTO E INSTALAÇÃO. AF_04/2024</t>
  </si>
  <si>
    <t xml:space="preserve">LUVA, CPVC, SOLDÁVEL, DN 42 MM, INSTALADO EM RESERVAÇÃO PREDIAL DE ÁGUA - FORNECIMENTO E INSTALAÇÃO. AF_04/2024</t>
  </si>
  <si>
    <t xml:space="preserve">LUVA, CPVC, SOLDÁVEL, DN 54 MM, INSTALADO EM RESERVAÇÃO PREDIAL DE ÁGUA - FORNECIMENTO E INSTALAÇÃO. AF_04/2024</t>
  </si>
  <si>
    <t xml:space="preserve">LUVA, CPVC, SOLDÁVEL, DN 73 MM, INSTALADO EM RESERVAÇÃO PREDIAL DE ÁGUA - FORNECIMENTO E INSTALAÇÃO. AF_04/2024</t>
  </si>
  <si>
    <t xml:space="preserve">LUVA, CPVC, SOLDÁVEL, DN 89 MM, INSTALADO EM RESERVAÇÃO PREDIAL DE ÁGUA - FORNECIMENTO E INSTALAÇÃO. AF_04/2024</t>
  </si>
  <si>
    <t xml:space="preserve">LUVA, EM FERRO GALVANIZADO, CONEXÃO ROSQUEADA, DN 50 MM (2"), INSTALADO EM RESERVAÇÃO PREDIAL DE ÁGUA - FORNECIMENTO E INSTALAÇÃO. AF_04/2024</t>
  </si>
  <si>
    <t xml:space="preserve">LUVA, EM FERRO GALVANIZADO, CONEXÃO ROSQUEADA, DN 65 MM (2 1/2"), INSTALADO EM RESERVAÇÃO PREDIAL DE ÁGUA - FORNECIMENTO E INSTALAÇÃO. AF_04/2024</t>
  </si>
  <si>
    <t xml:space="preserve">LUVA, EM FERRO GALVANIZADO, CONEXÃO ROSQUEADA, DN 80 MM (3"), INSTALADO EM RESERVAÇÃO PREDIAL DE ÁGUA - FORNECIMENTO E INSTALAÇÃO. AF_04/2024</t>
  </si>
  <si>
    <t xml:space="preserve">LUVA, PPR, DN 110 MM, CLASSE PN 25, INSTALADO EM RESERVAÇÃO PREDIAL DE ÁGUA - FORNECIMENTO E INSTALAÇÃO. AF_04/2024</t>
  </si>
  <si>
    <t xml:space="preserve">LUVA, PPR, DN 20 MM, INSTALADO EM RESERVAÇÃO PREDIAL DE ÁGUA - FORNECIMENTO E INSTALAÇÃO. AF_04/2024</t>
  </si>
  <si>
    <t xml:space="preserve">LUVA, PPR, DN 25 MM, INSTALADO EM RESERVAÇÃO PREDIAL DE ÁGUA - FORNECIMENTO E INSTALAÇÃO. AF_04/2024</t>
  </si>
  <si>
    <t xml:space="preserve">LUVA, PPR, DN 32 MM, CLASSE PN 25, INSTALADO EM RESERVAÇÃO PREDIAL DE ÁGUA - FORNECIMENTO E INSTALAÇÃO. AF_04/2024</t>
  </si>
  <si>
    <t xml:space="preserve">LUVA, PPR, DN 40 MM, CLASSE PN 25, INSTALADO EM RESERVAÇÃO PREDIAL DE ÁGUA - FORNECIMENTO E INSTALAÇÃO. AF_04/2024</t>
  </si>
  <si>
    <t xml:space="preserve">LUVA, PPR, DN 50 MM, CLASSE PN 25, INSTALADO EM RESERVAÇÃO PREDIAL DE ÁGUA - FORNECIMENTO E INSTALAÇÃO. AF_04/2024</t>
  </si>
  <si>
    <t xml:space="preserve">LUVA, PPR, DN 63 MM, CLASSE PN 25, INSTALADO EM RESERVAÇÃO PREDIAL DE ÁGUA - FORNECIMENTO E INSTALAÇÃO. AF_04/2024</t>
  </si>
  <si>
    <t xml:space="preserve">LUVA, PPR, DN 75 MM, CLASSE PN 25, INSTALADO EM RESERVAÇÃO PREDIAL DE ÁGUA - FORNECIMENTO E INSTALAÇÃO. AF_04/2024</t>
  </si>
  <si>
    <t xml:space="preserve">LUVA, PPR, DN 90 MM, CLASSE PN 25, INSTALADO EM RESERVAÇÃO PREDIAL DE ÁGUA - FORNECIMENTO E INSTALAÇÃO. AF_04/2024</t>
  </si>
  <si>
    <t xml:space="preserve">LUVA, PVC, SOLDÁVEL, DN 110 MM, INSTALADO EM RESERVAÇÃO PREDIAL DE ÁGUA - FORNECIMENTO E INSTALAÇÃO. AF_04/2024</t>
  </si>
  <si>
    <t xml:space="preserve">LUVA, PVC, SOLDÁVEL, DN 40 MM, INSTALADO EM RESERVAÇÃO PREDIAL DE ÁGUA - FORNECIMENTO E INSTALAÇÃO. AF_04/2024</t>
  </si>
  <si>
    <t xml:space="preserve">LUVA, PVC, SOLDÁVEL, DN 50 MM, INSTALADO EM RESERVAÇÃO PREDIAL DE ÁGUA - FORNECIMENTO E INSTALAÇÃO. AF_04/2024</t>
  </si>
  <si>
    <t xml:space="preserve">LUVA, PVC, SOLDÁVEL, DN 60 MM, INSTALADO EM RESERVAÇÃO PREDIAL DE ÁGUA - FORNECIMENTO E INSTALAÇÃO. AF_04/2024</t>
  </si>
  <si>
    <t xml:space="preserve">LUVA, PVC, SOLDÁVEL, DN 75 MM, INSTALADO EM RESERVAÇÃO PREDIAL DE ÁGUA - FORNECIMENTO E INSTALAÇÃO. AF_04/2024</t>
  </si>
  <si>
    <t xml:space="preserve">LUVA, PVC, SOLDÁVEL, DN 85 MM, INSTALADO EM RESERVAÇÃO PREDIAL DE ÁGUA - FORNECIMENTO E INSTALAÇÃO. AF_04/2024</t>
  </si>
  <si>
    <t xml:space="preserve">NIPLE DE REDUÇÃO, EM FERRO GALVANIZADO, CONEXÃO ROSQUEADA, DN 80 MM X 50 MM (3" X 2"), INSTALADO EM RESERVAÇÃO PREDIAL DE ÁGUA - FORNECIMENTO E INSTALAÇÃO. AF_04/2024</t>
  </si>
  <si>
    <t xml:space="preserve">NIPLE DE REDUÇÃO, EM FERRO GALVANIZADO, CONEXÃO ROSQUEADA, DN 80 MM X 65 MM (3" X 2 1/2"), INSTALADO EM RESERVAÇÃO PREDIAL DE ÁGUA - FORNECIMENTO E INSTALAÇÃO. AF_04/2024</t>
  </si>
  <si>
    <t xml:space="preserve">NIPLE, EM FERRO GALVANIZADO, CONEXÃO ROSQUEADA, DN 50 MM (2"), INSTALADO EM RESERVAÇÃO PREDIAL DE ÁGUA - FORNECIMENTO E INSTALAÇÃO. AF_04/2024</t>
  </si>
  <si>
    <t xml:space="preserve">NIPLE, EM FERRO GALVANIZADO, CONEXÃO ROSQUEADA, DN 65 MM (2 1/2"), INSTALADO EM RESERVAÇÃO PREDIAL DE ÁGUA - FORNECIMENTO E INSTALAÇÃO. AF_04/2024</t>
  </si>
  <si>
    <t xml:space="preserve">NIPLE, EM FERRO GALVANIZADO, CONEXÃO ROSQUEADA, DN 80 MM (3"), INSTALADO EM RESERVAÇÃO PREDIAL DE ÁGUA - FORNECIMENTO E INSTALAÇÃO. AF_04/2024</t>
  </si>
  <si>
    <t xml:space="preserve">TE DE REDUÇÃO, CPVC, DN 28 X 22 MM, INSTALADO EM RESERVAÇÃO PREDIAL DE ÁGUA - FORNECIMENTO E INSTALAÇÃO. AF_04/2024</t>
  </si>
  <si>
    <t xml:space="preserve">TE DE REDUÇÃO, CPVC, DN 35 X 28 MM, INSTALADO EM RESERVAÇÃO PREDIAL DE ÁGUA - FORNECIMENTO E INSTALAÇÃO. AF_04/2024</t>
  </si>
  <si>
    <t xml:space="preserve">TE DE REDUÇÃO, CPVC, DN 42 X 35 MM, INSTALADO EM RESERVAÇÃO PREDIAL DE ÁGUA - FORNECIMENTO E INSTALAÇÃO. AF_04/2024</t>
  </si>
  <si>
    <t xml:space="preserve">TE DE REDUÇÃO, EM FERRO GALVANIZADO, CONEXÃO ROSQUEADA, DN 80 MM X 50 MM (3" X 2"), INSTALADO EM RESERVAÇÃO PREDIAL DE ÁGUA - FORNECIMENTO E INSTALAÇÃO. AF_04/2024</t>
  </si>
  <si>
    <t xml:space="preserve">TE DE REDUÇÃO, EM FERRO GALVANIZADO, CONEXÃO ROSQUEADA, DN 80 MM X 65 MM (3" X 2 1/2"), INSTALADO EM RESERVAÇÃO PREDIAL DE ÁGUA - FORNECIMENTO E INSTALAÇÃO. AF_04/2024</t>
  </si>
  <si>
    <t xml:space="preserve">TE DE REDUÇÃO, PVC, SOLDÁVEL, 90 GRAUS, DN 50 MM X 25 MM, INSTALADO EM RESERVAÇÃO PREDIAL DE ÁGUA - FORNECIMENTO E INSTALAÇÃO. AF_04/2024</t>
  </si>
  <si>
    <t xml:space="preserve">TE DE REDUÇÃO, PVC, SOLDÁVEL, 90 GRAUS, DN 50 MM X 32 MM, INSTALADO EM RESERVAÇÃO PREDIAL DE ÁGUA - FORNECIMENTO E INSTALAÇÃO. AF_04/2024</t>
  </si>
  <si>
    <t xml:space="preserve">TE EM COBRE, DN 104 MM, SEM ANEL DE SOLDA, INSTALADO EM RESERVAÇÃO PREDIAL DE ÁGUA - FORNECIMENTO E INSTALAÇÃO. AF_04/2024</t>
  </si>
  <si>
    <t xml:space="preserve">TE EM COBRE, DN 54 MM, SEM ANEL DE SOLDA, INSTALADO EM RESERVAÇÃO PREDIAL DE ÁGUA - FORNECIMENTO E INSTALAÇÃO. AF_04/2024</t>
  </si>
  <si>
    <t xml:space="preserve">TE EM COBRE, DN 66 MM, SEM ANEL DE SOLDA, INSTALADO EM RESERVAÇÃO PREDIAL DE ÁGUA - FORNECIMENTO E INSTALAÇÃO. AF_04/2024</t>
  </si>
  <si>
    <t xml:space="preserve">TE EM COBRE, DN 79 MM, SEM ANEL DE SOLDA, INSTALADO EM RESERVAÇÃO PREDIAL DE ÁGUA - FORNECIMENTO E INSTALAÇÃO. AF_04/2024</t>
  </si>
  <si>
    <t xml:space="preserve">TE, CPVC, SOLDÁVEL, DN 114 MM, INSTALADO EM RESERVAÇÃO PREDIAL DE ÁGUA - FORNECIMENTO E INSTALAÇÃO. AF_04/2024</t>
  </si>
  <si>
    <t xml:space="preserve">TE, CPVC, SOLDÁVEL, DN 22 MM, INSTALADO EM RESERVAÇÃO PREDIAL DE ÁGUA - FORNECIMENTO E INSTALAÇÃO. AF_04/2024</t>
  </si>
  <si>
    <t xml:space="preserve">TE, CPVC, SOLDÁVEL, DN 28 MM, INSTALADO EM RESERVAÇÃO PREDIAL DE ÁGUA - FORNECIMENTO E INSTALAÇÃO. AF_04/2024</t>
  </si>
  <si>
    <t xml:space="preserve">TE, CPVC, SOLDÁVEL, DN 35 MM, INSTALADO EM RESERVAÇÃO PREDIAL DE ÁGUA - FORNECIMENTO E INSTALAÇÃO. AF_04/2024</t>
  </si>
  <si>
    <t xml:space="preserve">TE, CPVC, SOLDÁVEL, DN 42 MM, INSTALADO EM RESERVAÇÃO PREDIAL DE ÁGUA - FORNECIMENTO E INSTALAÇÃO. AF_04/2024</t>
  </si>
  <si>
    <t xml:space="preserve">TE, CPVC, SOLDÁVEL, DN 54 MM, INSTALADO EM RESERVAÇÃO PREDIAL DE ÁGUA - FORNECIMENTO E INSTALAÇÃO. AF_04/2024</t>
  </si>
  <si>
    <t xml:space="preserve">TE, CPVC, SOLDÁVEL, DN 73 MM, INSTALADO EM RESERVAÇÃO PREDIAL DE ÁGUA - FORNECIMENTO E INSTALAÇÃO. AF_04/2024</t>
  </si>
  <si>
    <t xml:space="preserve">TE, CPVC, SOLDÁVEL, DN 89 MM, INSTALADO EM RESERVAÇÃO PREDIAL DE ÁGUA - FORNECIMENTO E INSTALAÇÃO. AF_04/2024</t>
  </si>
  <si>
    <t xml:space="preserve">TUBO DE AÇO GALVANIZADO COM COSTURA, CLASSE MÉDIA, DN 50 MM (2"), CONEXÃO ROSQUEADA, INSTALADO EM RESERVAÇÃO PREDIAL DE ÁGUA - FORNECIMENTO E INSTALAÇÃO. AF_04/2024</t>
  </si>
  <si>
    <t xml:space="preserve">TUBO DE AÇO GALVANIZADO COM COSTURA, CLASSE MÉDIA, DN 65 MM (2 1/2"), CONEXÃO ROSQUEADA, INSTALADO EM RESERVAÇÃO PREDIAL DE ÁGUA - FORNECIMENTO E INSTALAÇÃO. AF_04/2024</t>
  </si>
  <si>
    <t xml:space="preserve">TUBO DE AÇO GALVANIZADO COM COSTURA, CLASSE MÉDIA, DN 80 MM (3"), CONEXÃO ROSQUEADA, INSTALADO EM RESERVAÇÃO PREDIAL DE ÁGUA - FORNECIMENTO E INSTALAÇÃO. AF_04/2024</t>
  </si>
  <si>
    <t xml:space="preserve">TUBO EM COBRE RÍGIDO, DN 104 MM, CLASSE E, SEM ISOLAMENTO, INSTALADO EM RESERVAÇÃO PREDIAL DE ÁGUA - FORNECIMENTO E INSTALAÇÃO. AF_04/2024</t>
  </si>
  <si>
    <t xml:space="preserve">TUBO EM COBRE RÍGIDO, DN 54 MM, CLASSE E, SEM ISOLAMENTO, INSTALADO EM RESERVAÇÃO PREDIAL DE ÁGUA - FORNECIMENTO E INSTALAÇÃO. AF_04/2024</t>
  </si>
  <si>
    <t xml:space="preserve">TUBO EM COBRE RÍGIDO, DN 66 MM, CLASSE E, SEM ISOLAMENTO, INSTALADO EM RESERVAÇÃO PREDIAL DE ÁGUA - FORNECIMENTO E INSTALAÇÃO. AF_04/2024</t>
  </si>
  <si>
    <t xml:space="preserve">TUBO EM COBRE RÍGIDO, DN 79 MM, CLASSE E, SEM ISOLAMENTO, INSTALADO EM RESERVAÇÃO PREDIAL DE ÁGUA - FORNECIMENTO E INSTALAÇÃO. AF_04/2024</t>
  </si>
  <si>
    <t xml:space="preserve">TUBO, CPVC, SOLDÁVEL, DN 114 MM, INSTALADO EM RESERVAÇÃO PREDIAL DE ÁGUA - FORNECIMENTO E INSTALAÇÃO. AF_04/2024</t>
  </si>
  <si>
    <t xml:space="preserve">TUBO, CPVC, SOLDÁVEL, DN 22 MM, INSTALADO EM RESERVAÇÃO PREDIAL DE ÁGUA - FORNECIMENTO E INSTALAÇÃO. AF_04/2024</t>
  </si>
  <si>
    <t xml:space="preserve">TUBO, CPVC, SOLDÁVEL, DN 28 MM, INSTALADO EM RESERVAÇÃO PREDIAL DE ÁGUA - FORNECIMENTO E INSTALAÇÃO. AF_04/2024</t>
  </si>
  <si>
    <t xml:space="preserve">TUBO, CPVC, SOLDÁVEL, DN 35 MM, INSTALADO EM RESERVAÇÃO PREDIAL DE ÁGUA - FORNECIMENTO E INSTALAÇÃO. AF_04/2024</t>
  </si>
  <si>
    <t xml:space="preserve">TUBO, CPVC, SOLDÁVEL, DN 42 MM, INSTALADO EM RESERVAÇÃO PREDIAL DE ÁGUA - FORNECIMENTO E INSTALAÇÃO. AF_04/2024</t>
  </si>
  <si>
    <t xml:space="preserve">TUBO, CPVC, SOLDÁVEL, DN 54 MM, INSTALADO EM RESERVAÇÃO PREDIAL DE ÁGUA - FORNECIMENTO E INSTALAÇÃO. AF_04/2024</t>
  </si>
  <si>
    <t xml:space="preserve">TUBO, CPVC, SOLDÁVEL, DN 73 MM, INSTALADO EM RESERVAÇÃO PREDIAL DE ÁGUA - FORNECIMENTO E INSTALAÇÃO. AF_04/2024</t>
  </si>
  <si>
    <t xml:space="preserve">TUBO, CPVC, SOLDÁVEL, DN 89 MM, INSTALADO EM RESERVAÇÃO PREDIAL DE ÁGUA - FORNECIMENTO E INSTALAÇÃO. AF_04/2024</t>
  </si>
  <si>
    <t xml:space="preserve">TUBO, PPR, DN 110 MM, CLASSE PN 12,  INSTALADO EM RESERVAÇÃO PREDIAL DE ÁGUA - FORNECIMENTO E INSTALAÇÃO. AF_04/2024</t>
  </si>
  <si>
    <t xml:space="preserve">TUBO, PPR, DN 110 MM, CLASSE PN 25,  INSTALADO EM RESERVAÇÃO PREDIAL DE ÁGUA - FORNECIMENTO E INSTALAÇÃO. AF_04/2024</t>
  </si>
  <si>
    <t xml:space="preserve">TUBO, PPR, DN 20 MM, CLASSE PN 20,  INSTALADO EM RESERVAÇÃO PREDIAL DE ÁGUA - FORNECIMENTO E INSTALAÇÃO. AF_04/2024</t>
  </si>
  <si>
    <t xml:space="preserve">TUBO, PPR, DN 20 MM, CLASSE PN 25,  INSTALADO EM RESERVAÇÃO PREDIAL DE ÁGUA - FORNECIMENTO E INSTALAÇÃO. AF_04/2024</t>
  </si>
  <si>
    <t xml:space="preserve">TUBO, PPR, DN 25 MM, CLASSE PN 20,  INSTALADO EM RESERVAÇÃO PREDIAL DE ÁGUA - FORNECIMENTO E INSTALAÇÃO. AF_04/2024</t>
  </si>
  <si>
    <t xml:space="preserve">TUBO, PPR, DN 25 MM, CLASSE PN 25,  INSTALADO EM RESERVAÇÃO PREDIAL DE ÁGUA - FORNECIMENTO E INSTALAÇÃO. AF_04/2024</t>
  </si>
  <si>
    <t xml:space="preserve">TUBO, PPR, DN 32 MM, CLASSE PN 12,  INSTALADO EM RESERVAÇÃO PREDIAL DE ÁGUA - FORNECIMENTO E INSTALAÇÃO. AF_04/2024</t>
  </si>
  <si>
    <t xml:space="preserve">TUBO, PPR, DN 32 MM, CLASSE PN 25,  INSTALADO EM RESERVAÇÃO PREDIAL DE ÁGUA - FORNECIMENTO E INSTALAÇÃO. AF_04/2024</t>
  </si>
  <si>
    <t xml:space="preserve">TUBO, PPR, DN 40 MM, CLASSE PN 12,  INSTALADO EM RESERVAÇÃO PREDIAL DE ÁGUA - FORNECIMENTO E INSTALAÇÃO. AF_04/2024</t>
  </si>
  <si>
    <t xml:space="preserve">TUBO, PPR, DN 40 MM, CLASSE PN 25,  INSTALADO EM RESERVAÇÃO PREDIAL DE ÁGUA - FORNECIMENTO E INSTALAÇÃO. AF_04/2024</t>
  </si>
  <si>
    <t xml:space="preserve">TUBO, PPR, DN 50 MM, CLASSE PN 12,  INSTALADO EM RESERVAÇÃO PREDIAL DE ÁGUA - FORNECIMENTO E INSTALAÇÃO. AF_04/2024</t>
  </si>
  <si>
    <t xml:space="preserve">TUBO, PPR, DN 50 MM, CLASSE PN 25,  INSTALADO EM RESERVAÇÃO PREDIAL DE ÁGUA - FORNECIMENTO E INSTALAÇÃO. AF_04/2024</t>
  </si>
  <si>
    <t xml:space="preserve">TUBO, PPR, DN 63 MM, CLASSE PN 12,  INSTALADO EM RESERVAÇÃO PREDIAL DE ÁGUA - FORNECIMENTO E INSTALAÇÃO. AF_04/2024</t>
  </si>
  <si>
    <t xml:space="preserve">TUBO, PPR, DN 63 MM, CLASSE PN 25,  INSTALADO EM RESERVAÇÃO PREDIAL DE ÁGUA - FORNECIMENTO E INSTALAÇÃO. AF_04/2024</t>
  </si>
  <si>
    <t xml:space="preserve">TUBO, PPR, DN 75 MM, CLASSE PN 12,  INSTALADO EM RESERVAÇÃO PREDIAL DE ÁGUA - FORNECIMENTO E INSTALAÇÃO. AF_04/2024</t>
  </si>
  <si>
    <t xml:space="preserve">TUBO, PPR, DN 75 MM, CLASSE PN 25,  INSTALADO EM RESERVAÇÃO PREDIAL DE ÁGUA - FORNECIMENTO E INSTALAÇÃO. AF_04/2024</t>
  </si>
  <si>
    <t xml:space="preserve">TUBO, PPR, DN 90 MM, CLASSE PN 12,  INSTALADO EM RESERVAÇÃO PREDIAL DE ÁGUA - FORNECIMENTO E INSTALAÇÃO. AF_04/2024</t>
  </si>
  <si>
    <t xml:space="preserve">TUBO, PPR, DN 90 MM, CLASSE PN 25,  INSTALADO EM RESERVAÇÃO PREDIAL DE ÁGUA - FORNECIMENTO E INSTALAÇÃO. AF_04/2024</t>
  </si>
  <si>
    <t xml:space="preserve">TUBO, PVC, SOLDÁVEL, DE  25MM, INSTALADO EM RESERVAÇÃO PREDIAL DE ÁGUA - FORNECIMENTO E INSTALAÇÃO. AF_04/2024</t>
  </si>
  <si>
    <t xml:space="preserve">TUBO, PVC, SOLDÁVEL, DE 110MM, INSTALADO EM RESERVAÇÃO PREDIAL DE ÁGUA - FORNECIMENTO E INSTALAÇÃO. AF_04/2024</t>
  </si>
  <si>
    <t xml:space="preserve">TUBO, PVC, SOLDÁVEL, DE 32MM, INSTALADO EM RESERVAÇÃO PREDIAL DE ÁGUA - FORNECIMENTO E INSTALAÇÃO. AF_04/2024</t>
  </si>
  <si>
    <t xml:space="preserve">TUBO, PVC, SOLDÁVEL, DE 40MM, INSTALADO EM RESERVAÇÃO PREDIAL DE ÁGUA - FORNECIMENTO E INSTALAÇÃO. AF_04/2024</t>
  </si>
  <si>
    <t xml:space="preserve">TUBO, PVC, SOLDÁVEL, DE 50MM, INSTALADO EM RESERVAÇÃO PREDIAL DE ÁGUA - FORNECIMENTO E INSTALAÇÃO. AF_04/2024</t>
  </si>
  <si>
    <t xml:space="preserve">TUBO, PVC, SOLDÁVEL, DE 60MM, INSTALADO EM RESERVAÇÃO PREDIAL DE ÁGUA - FORNECIMENTO E INSTALAÇÃO. AF_04/2024</t>
  </si>
  <si>
    <t xml:space="preserve">TUBO, PVC, SOLDÁVEL, DE 75MM, INSTALADO EM RESERVAÇÃO PREDIAL DE ÁGUA - FORNECIMENTO E INSTALAÇÃO. AF_04/2024</t>
  </si>
  <si>
    <t xml:space="preserve">TUBO, PVC, SOLDÁVEL, DE 85MM, INSTALADO EM RESERVAÇÃO PREDIAL DE ÁGUA - FORNECIMENTO E INSTALAÇÃO. AF_04/2024</t>
  </si>
  <si>
    <t xml:space="preserve">TÊ COM BUCHA DE LATÃO NA BOLSA CENTRAL, PVC, SOLDÁVEL, DN  25 MM X 3/4", INSTALADO EM RESERVAÇÃO PREDIAL DE ÁGUA - FORNECIMENTO E INSTALAÇÃO. AF_04/2024</t>
  </si>
  <si>
    <t xml:space="preserve">TÊ DE REDUÇÃO, PVC, SOLDÁVEL, DN 110 MM X 60 MM, INSTALADO EM RESERVAÇÃO PREDIAL DE ÁGUA - FORNECIMENTO E INSTALAÇÃO. AF_04/2024</t>
  </si>
  <si>
    <t xml:space="preserve">TÊ DE REDUÇÃO, PVC, SOLDÁVEL, DN 32 MM X  25 MM, INSTALADO EM RESERVAÇÃO PREDIAL DE ÁGUA - FORNECIMENTO E INSTALAÇÃO. AF_04/2024</t>
  </si>
  <si>
    <t xml:space="preserve">TÊ DE REDUÇÃO, PVC, SOLDÁVEL, DN 40 MM X 32 MM, INSTALADO EM RESERVAÇÃO PREDIAL DE ÁGUA - FORNECIMENTO E INSTALAÇÃO. AF_04/2024</t>
  </si>
  <si>
    <t xml:space="preserve">TÊ DE REDUÇÃO, PVC, SOLDÁVEL, DN 50 MM X 40 MM, INSTALADO EM RESERVAÇÃO PREDIAL DE ÁGUA - FORNECIMENTO E INSTALAÇÃO. AF_04/2024</t>
  </si>
  <si>
    <t xml:space="preserve">TÊ DE REDUÇÃO, PVC, SOLDÁVEL, DN 75 MM X 50 MM, INSTALADO EM RESERVAÇÃO PREDIAL DE ÁGUA - FORNECIMENTO E INSTALAÇÃO. AF_04/2024</t>
  </si>
  <si>
    <t xml:space="preserve">TÊ DE REDUÇÃO, PVC, SOLDÁVEL, DN 85 MM X 60 MM, INSTALADO EM RESERVAÇÃO PREDIAL DE ÁGUA - FORNECIMENTO E INSTALAÇÃO. AF_04/2024</t>
  </si>
  <si>
    <t xml:space="preserve">TÊ, EM FERRO GALVANIZADO, CONEXÃO ROSQUEADA, DN 50 MM (2"), INSTALADO EM RESERVAÇÃO PREDIAL DE ÁGUA - FORNECIMENTO E INSTALAÇÃO. AF_04/2024</t>
  </si>
  <si>
    <t xml:space="preserve">TÊ, EM FERRO GALVANIZADO, CONEXÃO ROSQUEADA, DN 65 MM (2 1/2"), INSTALADO EM RESERVAÇÃO PREDIAL DE ÁGUA - FORNECIMENTO E INSTALAÇÃO. AF_04/2024</t>
  </si>
  <si>
    <t xml:space="preserve">TÊ, EM FERRO GALVANIZADO, CONEXÃO ROSQUEADA, DN 80 MM (3"), INSTALADO EM RESERVAÇÃO PREDIAL DE ÁGUA - FORNECIMENTO E INSTALAÇÃO. AF_04/2024</t>
  </si>
  <si>
    <t xml:space="preserve">TÊ, PPR, DN 110 MM, INSTALADO EM RESERVAÇÃO PREDIAL DE ÁGUA - FORNECIMENTO E INSTALAÇÃO. AF_04/2024</t>
  </si>
  <si>
    <t xml:space="preserve">TÊ, PPR, DN 20 MM, INSTALADO EM RESERVAÇÃO PREDIAL DE ÁGUA - FORNECIMENTO E INSTALAÇÃO. AF_04/2024</t>
  </si>
  <si>
    <t xml:space="preserve">TÊ, PPR, DN 25 MM, INSTALADO EM RESERVAÇÃO PREDIAL DE ÁGUA - FORNECIMENTO E INSTALAÇÃO. AF_04/2024</t>
  </si>
  <si>
    <t xml:space="preserve">TÊ, PPR, DN 32 MM, INSTALADO EM RESERVAÇÃO PREDIAL DE ÁGUA - FORNECIMENTO E INSTALAÇÃO. AF_04/2024</t>
  </si>
  <si>
    <t xml:space="preserve">TÊ, PPR, DN 40 MM, INSTALADO EM RESERVAÇÃO PREDIAL DE ÁGUA - FORNECIMENTO E INSTALAÇÃO. AF_04/2024</t>
  </si>
  <si>
    <t xml:space="preserve">TÊ, PPR, DN 50 MM, INSTALADO EM RESERVAÇÃO PREDIAL DE ÁGUA - FORNECIMENTO E INSTALAÇÃO. AF_04/2024</t>
  </si>
  <si>
    <t xml:space="preserve">TÊ, PPR, DN 63 MM, INSTALADO EM RESERVAÇÃO PREDIAL DE ÁGUA - FORNECIMENTO E INSTALAÇÃO. AF_04/2024</t>
  </si>
  <si>
    <t xml:space="preserve">TÊ, PPR, DN 75 MM, INSTALADO EM RESERVAÇÃO PREDIAL DE ÁGUA - FORNECIMENTO E INSTALAÇÃO. AF_04/2024</t>
  </si>
  <si>
    <t xml:space="preserve">TÊ, PPR, DN 90 MM, INSTALADO EM RESERVAÇÃO PREDIAL DE ÁGUA - FORNECIMENTO E INSTALAÇÃO. AF_04/2024</t>
  </si>
  <si>
    <t xml:space="preserve">TÊ, PVC, SOLDÁVEL, DN  25 MM INSTALADO EM RESERVAÇÃO PREDIAL DE ÁGUA - FORNECIMENTO E INSTALAÇÃO. AF_04/2024</t>
  </si>
  <si>
    <t xml:space="preserve">TÊ, PVC, SOLDÁVEL, DN 110 MM INSTALADO EM RESERVAÇÃO PREDIAL DE ÁGUA - FORNECIMENTO E INSTALAÇÃO. AF_04/2024</t>
  </si>
  <si>
    <t xml:space="preserve">TÊ, PVC, SOLDÁVEL, DN 32 MM INSTALADO EM RESERVAÇÃO PREDIAL DE ÁGUA - FORNECIMENTO E INSTALAÇÃO. AF_04/2024</t>
  </si>
  <si>
    <t xml:space="preserve">TÊ, PVC, SOLDÁVEL, DN 40 MM INSTALADO EM RESERVAÇÃO PREDIAL DE ÁGUA - FORNECIMENTO E INSTALAÇÃO. AF_04/2024</t>
  </si>
  <si>
    <t xml:space="preserve">TÊ, PVC, SOLDÁVEL, DN 50 MM INSTALADO EM RESERVAÇÃO PREDIAL DE ÁGUA - FORNECIMENTO E INSTALAÇÃO. AF_04/2024</t>
  </si>
  <si>
    <t xml:space="preserve">TÊ, PVC, SOLDÁVEL, DN 60 MM INSTALADO EM RESERVAÇÃO PREDIAL DE ÁGUA - FORNECIMENTO E INSTALAÇÃO. AF_04/2024</t>
  </si>
  <si>
    <t xml:space="preserve">TÊ, PVC, SOLDÁVEL, DN 75 MM INSTALADO EM RESERVAÇÃO PREDIAL DE ÁGUA - FORNECIMENTO E INSTALAÇÃO. AF_04/2024</t>
  </si>
  <si>
    <t xml:space="preserve">TÊ, PVC, SOLDÁVEL, DN 85 MM INSTALADO EM RESERVAÇÃO PREDIAL DE ÁGUA - FORNECIMENTO E INSTALAÇÃO. AF_04/2024</t>
  </si>
  <si>
    <t xml:space="preserve">UNIÃO FLANGE, PPR, COM PARAFUSOS, DN 40 MM, INSTALADO EM RESERVAÇÃO PREDIAL DE ÁGUA - FORNECIMENTO E INSTALAÇÃO. AF_04/2024</t>
  </si>
  <si>
    <t xml:space="preserve">Instalações Hidráulicas em PEX</t>
  </si>
  <si>
    <t xml:space="preserve">CONEXÃO FIXA, ROSCA FÊMEA, METÁLICA, PARA INSTALAÇÕES EM PEX ÁGUA, DN 16 MM X 1/2", COM ANEL DESLIZANTE.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</si>
  <si>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</si>
  <si>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</si>
  <si>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CONEXÃO FIXA, ROSCA FÊMEA, METÁLICA, PARA INSTALAÇÕES EM PEX ÁGUA, DN 25 MM X 1",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</si>
  <si>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</si>
  <si>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32 MM X 1", COM ANEL DESLIZANTE - FORNECIMENTO E INSTALAÇÃO. AF_02/2023</t>
  </si>
  <si>
    <t xml:space="preserve">CONEXÃO FIXA, ROSCA FÊMEA, PARA INSTALAÇÕES EM PEX ÁGUA, DN 16MM X 1/2",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</si>
  <si>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</si>
  <si>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</si>
  <si>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CONEXÃO FIXA, ROSCA FÊMEA, PARA INSTALAÇÕES EM PEX ÁGUA, DN 25MM X 3/4", CONEXÃO POR CRIMPAGEM - FORNECIMENTO E INSTALAÇÃO. AF_02/2023</t>
  </si>
  <si>
    <t xml:space="preserve">CONEXÃO MÓVEL, ROSCA FÊMEA, METÁLICA, PARA INSTALAÇÕES EM PEX ÁGUA, DN 16 MM X 3/4", COM ANEL DESLIZANTE. FORNECIMENTO E INSTALAÇÃO. AF_02/2023</t>
  </si>
  <si>
    <t xml:space="preserve">DISTRIBUIDOR 2 SAÍDAS, METÁLICO, PARA INSTALAÇÕES EM PEX ÁGUA, ENTRADA DE 1" X 2 SAÍDAS DE 1/2", CONEXÃO POR ANEL DESLIZANTE - FORNECIMENTO E INSTALAÇÃO. AF_02/2023</t>
  </si>
  <si>
    <t xml:space="preserve">DISTRIBUIDOR 2 SAÍDAS, METÁLICO, PARA INSTALAÇÕES EM PEX ÁGUA, ENTRADA DE 3/4" X 2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</si>
  <si>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</si>
  <si>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</si>
  <si>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METÁLICO, PARA INSTALAÇÕES EM PEX ÁGUA, ENTRADA DE 1" X 3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</si>
  <si>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</si>
  <si>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</si>
  <si>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</si>
  <si>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JOELHO 90 GRAUS, METÁLICO, PARA INSTALAÇÕES EM PEX ÁGUA, DN 16 MM, CONEXÃO POR ANEL DESLIZANTE - FORNECIMENTO E INSTALAÇÃO. AF_02/2023</t>
  </si>
  <si>
    <t xml:space="preserve">JOELHO 90 GRAUS, METÁLICO, PARA INSTALAÇÕES EM PEX ÁGUA, DN 20 MM, CONEXÃO POR ANEL DESLIZANTE - FORNECIMENTO E INSTALAÇÃO. AF_02/2023</t>
  </si>
  <si>
    <t xml:space="preserve">JOELHO 90 GRAUS, METÁLICO, PARA INSTALAÇÕES EM PEX ÁGUA, DN 25 MM,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</si>
  <si>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</si>
  <si>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</si>
  <si>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PARA INSTALAÇÕES EM PEX ÁGUA, DN 20 MM, CONEXÃO POR CRIMPAGEM - FORNECIMENTO E INSTALAÇÃO. AF_02/2023</t>
  </si>
  <si>
    <t xml:space="preserve">JOELHO 90 GRAUS, PARA INSTALAÇÕES EM PEX ÁGUA, DN 25 MM, CONEXÃO POR CRIMPAGEM - FORNECIMENTO E INSTALAÇÃO. AF_02/2023</t>
  </si>
  <si>
    <t xml:space="preserve">JOELHO 90 GRAUS, ROSCA FÊMEA TERMINAL, METÁLICO, PARA INSTALAÇÕES EM PEX ÁGUA, DN 16MM X 1/2",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</si>
  <si>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</si>
  <si>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</si>
  <si>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</si>
  <si>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90 GRAUS, ROSCA FÊMEA TERMINAL, PARA INSTALAÇÕES EM PEX ÁGUA, DN 16MM X 1/2",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</si>
  <si>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</si>
  <si>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</si>
  <si>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ROSCA FÊMEA TERMINAL, PARA INSTALAÇÕES EM PEX ÁGUA, DN 25MM X 1/2", CONEXÃO POR CRIMPAGEM - FORNECIMENTO E INSTALAÇÃO. AF_02/2023</t>
  </si>
  <si>
    <t xml:space="preserve">JOELHO ROSCA FÊMEA, COM BASE FIXA, METÁLICO, PARA INSTALAÇÕES EM PEX ÁGUA, DN 20MM X 1/2",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</si>
  <si>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</si>
  <si>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ROSCA FÊMEA, MÓVEL, METÁLICO, PARA INSTALAÇÕES EM PEX ÁGUA, DN 20MM X 3/4", CONEXÃO POR ANEL DESLIZANTE - FORNECIMENTO E INSTALAÇÃO. AF_02/2023</t>
  </si>
  <si>
    <t xml:space="preserve">JOELHO, ROSCA FÊMEA, COM BASE FIXA, METÁLICO, PARA INSTALAÇÕES EM PEX ÁGUA, DN 16MM X 1/2", CONEXÃO POR ANEL DESLIZANTE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</si>
  <si>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</si>
  <si>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</si>
  <si>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</si>
  <si>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</si>
  <si>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</si>
  <si>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KIT CHASSI PEX, PRÉ-FABRICADO, PARA ÁREA DE SERVIÇO COM TANQUE E MÁQUINA DE LAVAR ROUPA, INCLUSO QUADRO METÁLICO, TUBOS E CONEXÕES POR CRIMPAGEM - FORNECIMENTO E INSTALAÇÃO. AF_02/2023</t>
  </si>
  <si>
    <t xml:space="preserve">LUVA , PARA INSTALAÇÕES EM PEX ÁGUA, DN 16 MM, COM ANEL DESLIZANTE - FORNECIMENTO E INSTALAÇÃO. AF_02/2023</t>
  </si>
  <si>
    <t xml:space="preserve">LUVA , PARA INSTALAÇÕES EM PEX ÁGUA, DN 20 MM, COM ANEL DESLIZANTE - FORNECIMENTO E INSTALAÇÃO. AF_02/2023</t>
  </si>
  <si>
    <t xml:space="preserve">LUVA , PARA INSTALAÇÕES EM PEX ÁGUA, DN 25 MM, COM ANEL DESLIZANTE - FORNECIMENTO E INSTALAÇÃO. AF_02/2023</t>
  </si>
  <si>
    <t xml:space="preserve">LUVA , PARA INSTALAÇÕES EM PEX ÁGUA, DN 32 MM, COM ANEL DESLIZANTE - FORNECIMENTO E INSTALAÇÃO. AF_02/2023</t>
  </si>
  <si>
    <t xml:space="preserve">LUVA DE REDUÇÃO PARA INSTALAÇÕES EM PEX ÁGUA, DN 20 X 16 MM, CONEXÃO POR CRIMPAGEM - FORNECIMENTO E INSTALAÇÃO. AF_02/2023</t>
  </si>
  <si>
    <t xml:space="preserve">LUVA DE REDUÇÃO PARA INSTALAÇÕES EM PEX ÁGUA, DN 25 X 16 MM, CONEXÃO POR CRIMPAGEM - FORNECIMENTO E INSTALAÇÃO. AF_02/2023</t>
  </si>
  <si>
    <t xml:space="preserve">LUVA DE REDUÇÃO PARA INSTALAÇÕES EM PEX ÁGUA, DN 32 X 25 MM, CONEXÃO POR CRIMPAGEM - FORNECIMENTO E INSTALAÇÃO. AF_02/2023</t>
  </si>
  <si>
    <t xml:space="preserve">LUVA DE REDUÇÃO, PARA INSTALAÇÕES EM PEX ÁGUA, DN 20 X 16 MM, COM ANEL DESLIZANTE - FORNECIMENTO E INSTALAÇÃO. AF_02/2023</t>
  </si>
  <si>
    <t xml:space="preserve">LUVA DE REDUÇÃO, PARA INSTALAÇÕES EM PEX ÁGUA, DN 25 X 16 MM, COM ANEL DESLIZANTE - FORNECIMENTO E INSTALAÇÃO. AF_02/2023</t>
  </si>
  <si>
    <t xml:space="preserve">LUVA DE REDUÇÃO, PARA INSTALAÇÕES EM PEX ÁGUA, DN 25 X 20 MM, COM ANEL DESLIZANTE - FORNECIMENTO E INSTALAÇÃO. AF_02/2023</t>
  </si>
  <si>
    <t xml:space="preserve">LUVA DE REDUÇÃO, PARA INSTALAÇÕES EM PEX ÁGUA, DN 32 X 25 MM, COM ANEL DESLIZANTE - FORNECIMENTO E INSTALAÇÃO. AF_02/2023</t>
  </si>
  <si>
    <t xml:space="preserve">LUVA PARA INSTALAÇÕES EM PEX ÁGUA, DN 16 MM, CONEXÃO POR CRIMPAGEM - FORNECIMENTO E INSTALAÇÃO. AF_02/2023</t>
  </si>
  <si>
    <t xml:space="preserve">LUVA PARA INSTALAÇÕES EM PEX ÁGUA, DN 20 MM, CONEXÃO POR CRIMPAGEM - FORNECIMENTO E INSTALAÇÃO. AF_02/2023</t>
  </si>
  <si>
    <t xml:space="preserve">LUVA PARA INSTALAÇÕES EM PEX ÁGUA, DN 25 MM, CONEXÃO POR CRIMPAGEM - FORNECIMENTO E INSTALAÇÃO. AF_02/2023</t>
  </si>
  <si>
    <t xml:space="preserve">LUVA PARA INSTALAÇÕES EM PEX ÁGUA, DN 32 MM, CONEXÃO POR CRIMPAGEM - FORNECIMENTO E INSTALAÇÃO. AF_02/2023</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</si>
  <si>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</si>
  <si>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</si>
  <si>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</si>
  <si>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</si>
  <si>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TÊ, METÁLICO, PARA INSTALAÇÕES EM PEX ÁGUA, DN 16 MM, CONEXÃO POR ANEL DESLIZANTE - FORNECIMENTO E INSTALAÇÃO. AF_02/2023</t>
  </si>
  <si>
    <t xml:space="preserve">TÊ, METÁLICO, PARA INSTALAÇÕES EM PEX ÁGUA, DN 20 MM, CONEXÃO POR ANEL DESLIZANTE - FORNECIMENTO E INSTALAÇÃO. AF_02/2023</t>
  </si>
  <si>
    <t xml:space="preserve">TÊ, METÁLICO, PARA INSTALAÇÕES EM PEX ÁGUA, DN 25 MM,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</si>
  <si>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</si>
  <si>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</si>
  <si>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</si>
  <si>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</si>
  <si>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</si>
  <si>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TÊ, ROSCA FÊMEA, METÁLICO, PARA INSTALAÇÕES EM PEX ÁGUA, DN 16 MM X ½", CONEXÃO POR ANEL DESLIZANTE - FORNECIMENTO E INSTALAÇÃO. AF_02/2023</t>
  </si>
  <si>
    <t xml:space="preserve">TÊ, ROSCA FÊMEA, METÁLICO, PARA INSTALAÇÕES EM PEX ÁGUA, DN 20 MM X 1/2", CONEXÃO POR ANEL DESLIZANTE - FORNECIMENTO E INSTALAÇÃO. AF_02/2023</t>
  </si>
  <si>
    <t xml:space="preserve">TÊ, ROSCA FÊMEA, METÁLICO, PARA INSTALAÇÕES EM PEX ÁGUA, DN 25 MM X 3/4", CONEXÃO POR ANEL DESLIZANTE - FORNECIMENTO E INSTALAÇÃO. AF_02/2023</t>
  </si>
  <si>
    <t xml:space="preserve">UNIÃO DE REDUÇÃO, METÁLICA, PARA INSTALAÇÕES EM PEX ÁGUA, DN 20 X 16 MM, CONEXÃO POR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</si>
  <si>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</si>
  <si>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</si>
  <si>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DE REDUÇÃO, METÁLICA, PARA INSTALAÇÕES EM PEX ÁGUA, DN 32 X 25 MM, CONEXÃO POR ANEL DESLIZANTE - FORNECIMENTO E INSTALAÇÃO. AF_02/2023</t>
  </si>
  <si>
    <t xml:space="preserve">UNIÃO METÁLICA PARA INSTALAÇÕES EM PEX ÁGUA, DN 16 MM, COM ANEL DESLIZANTE - FORNECIMENTO E INSTALAÇÃO. AF_02/2023</t>
  </si>
  <si>
    <t xml:space="preserve">UNIÃO METÁLICA PARA INSTALAÇÕES EM PEX ÁGUA, DN 20 MM, COM ANEL DESLIZANTE - FORNECIMENTO E INSTALAÇÃO. AF_02/2023</t>
  </si>
  <si>
    <t xml:space="preserve">UNIÃO METÁLICA PARA INSTALAÇÕES EM PEX ÁGUA, DN 25 MM, COM ANEL DESLIZANTE - FORNECIMENTO E INSTALAÇÃO. AF_02/2023</t>
  </si>
  <si>
    <t xml:space="preserve">UNIÃO METÁLICA PARA INSTALAÇÕES EM PEX ÁGUA, DN 32 MM, COM ANEL DESLIZANTE - FORNECIMENTO E INSTALAÇÃO. AF_02/2023</t>
  </si>
  <si>
    <t xml:space="preserve">Instalações Hidráulicas em PPR</t>
  </si>
  <si>
    <t xml:space="preserve">BUCHA DE REDUÇÃO, PPR, 32 X 25, CLASSE PN 25, INSTALADO EM PRUMADA DE ÁGUA   FORNECIMENTO E INSTALAÇÃO . AF_08/2022</t>
  </si>
  <si>
    <t xml:space="preserve">BUCHA DE REDUÇÃO, PPR, 32 X 25, CLASSE PN 25, INSTALADO EM RAMAL DE DISTRIBUIÇÃO DE ÁGUA   FORNECIMENTO E INSTALAÇÃO. AF_08/2022</t>
  </si>
  <si>
    <t xml:space="preserve">BUCHA DE REDUÇÃO, PPR, 40 X 25, CLASSE PN 25, INSTALADO EM PRUMADA DE ÁGUA   FORNECIMENTO E INSTALAÇÃO . AF_08/2022</t>
  </si>
  <si>
    <t xml:space="preserve">BUCHA DE REDUÇÃO, PPR, 40 X 25, CLASSE PN 25, INSTALADO EM RAMAL DE DISTRIBUIÇÃO DE ÁGUA   FORNECIMENTO E INSTALAÇÃO. AF_08/2022</t>
  </si>
  <si>
    <t xml:space="preserve">BUCHA DE REDUÇÃO, PPR, DN 25 X 20 MM, INSTALADO EM RAMAL OU SUB-RAMAL DE ÁGUA - FORNECIMENTO E INSTALAÇÃO. AF_08/2022</t>
  </si>
  <si>
    <t xml:space="preserve">CONECTOR FÊMEA, PPR, 25 X 1/2  , CLASSE PN 25, INSTALADO EM RAMAL DE DISTRIBUIÇÃO DE ÁGUA   FORNECIMENTO E INSTALAÇÃO. AF_08/2022</t>
  </si>
  <si>
    <t xml:space="preserve">CONECTOR FÊMEA, PPR, 25 X 1/2  , CLASSE PN 25, INSTALADO EM RAMAL OU SUB-RAMAL DE ÁGUA   FORNECIMENTO E INSTALAÇÃO. AF_08/2022</t>
  </si>
  <si>
    <t xml:space="preserve">CONECTOR FÊMEA, PPR, 25 X 1/2", CLASSE PN 25, INSTALADO EM PRUMADA DE ÁGUA   FORNECIMENTO E INSTALAÇÃO . AF_08/2022</t>
  </si>
  <si>
    <t xml:space="preserve">CONECTOR FÊMEA, PPR, 32 X 3/4", CLASSE PN 25, INSTALADO EM RAMAL DE DISTRIBUIÇÃO DE ÁGUA   FORNECIMENTO E INSTALAÇÃO. AF_08/2022</t>
  </si>
  <si>
    <t xml:space="preserve">CONECTOR MACHO, PPR, 25 X 1/2  , CLASSE PN 25, INSTALADO EM RAMAL OU SUB-RAMAL DE ÁGUA   FORNECIMENTO E INSTALAÇÃO. AF_08/2022</t>
  </si>
  <si>
    <t xml:space="preserve">CONECTOR MACHO, PPR, 25 X 1/2", CLASSE PN 25, INSTALADO EM PRUMADA DE ÁGUA   FORNECIMENTO E INSTALAÇÃO . AF_08/2022</t>
  </si>
  <si>
    <t xml:space="preserve">CONECTOR MACHO, PPR, 25 X 1/2, CLASSE PN 25, INSTALADO EM RAMAL DE DISTRIBUIÇÃO DE ÁGUA   FORNECIMENTO E INSTALAÇÃO. AF_08/2022</t>
  </si>
  <si>
    <t xml:space="preserve">CONECTOR MACHO, PPR, 32 X 3/4", CLASSE PN 25, INSTALADO EM RAMAL DE DISTRIBUIÇÃO DE ÁGUA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</si>
  <si>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</si>
  <si>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</si>
  <si>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</si>
  <si>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45 GRAUS, PPR, DN 25 MM, CLASSE PN 25, INSTALADO EM PRUMADA DE ÁGUA   FORNECIMENTO E INSTALAÇÃO . AF_08/2022</t>
  </si>
  <si>
    <t xml:space="preserve">JOELHO 45 GRAUS, PPR, DN 25 MM, CLASSE PN 25, INSTALADO EM RAMAL DE DISTRIBUIÇÃO DE ÁGUA   FORNECIMENTO E INSTALAÇÃO. AF_08/2022</t>
  </si>
  <si>
    <t xml:space="preserve">JOELHO 45 GRAUS, PPR, DN 25 MM, CLASSE PN 25, INSTALADO EM RAMAL OU SUB-RAMAL DE ÁGUA   FORNECIMENTO E INSTALAÇÃO. AF_08/2022</t>
  </si>
  <si>
    <t xml:space="preserve">JOELHO 45 GRAUS, PPR, DN 32 MM, CLASSE PN 25, INSTALADO EM PRUMADA DE ÁGUA   FORNECIMENTO E INSTALAÇÃO . AF_08/2022</t>
  </si>
  <si>
    <t xml:space="preserve">JOELHO 45 GRAUS, PPR, DN 32 MM, CLASSE PN 25, INSTALADO EM RAMAL DE DISTRIBUIÇÃO DE ÁGUA - FORNECIMENTO E INSTALAÇÃO. AF_08/2022</t>
  </si>
  <si>
    <t xml:space="preserve">JOELHO 45 GRAUS, PPR, DN 40 MM, CLASSE PN 25, INSTALADO EM PRUMADA DE ÁGUA   FORNECIMENTO E INSTALAÇÃO . AF_08/2022</t>
  </si>
  <si>
    <t xml:space="preserve">JOELHO 45 GRAUS, PPR, DN 40 MM, CLASSE PN 25, INSTALADO EM RAMAL DE DISTRIBUIÇÃO DE ÁGUA - FORNECIMENTO E INSTALAÇÃO. AF_08/2022</t>
  </si>
  <si>
    <t xml:space="preserve">JOELHO 45 GRAUS, PPR, DN 50 MM, CLASSE PN 25, INSTALADO EM PRUMADA DE ÁGUA   FORNECIMENTO E INSTALAÇÃO . AF_08/2022</t>
  </si>
  <si>
    <t xml:space="preserve">JOELHO 45 GRAUS, PPR, DN 63 MM, CLASSE PN 25, INSTALADO EM PRUMADA DE ÁGUA   FORNECIMENTO E INSTALAÇÃO . AF_08/2022</t>
  </si>
  <si>
    <t xml:space="preserve">JOELHO 45 GRAUS, PPR, DN 75 MM, CLASSE PN 25, INSTALADO EM PRUMADA DE ÁGUA   FORNECIMENTO E INSTALAÇÃO . AF_08/2022</t>
  </si>
  <si>
    <t xml:space="preserve">JOELHO 45 GRAUS, PPR, F/ F, DN 90 MM, INSTALADO EM PRUMADA DE ÁGUA - FORNECIMENTO E INSTALAÇÃO. AF_08/2022</t>
  </si>
  <si>
    <t xml:space="preserve">JOELHO 90 GRAUS, PPR, DN 110 MM, CLASSE PN 25, INSTALADO EM PRUMADA DE ÁGUA   FORNECIMENTO E INSTALAÇÃO . AF_08/2022</t>
  </si>
  <si>
    <t xml:space="preserve">JOELHO 90 GRAUS, PPR, DN 20 MM, INSTALADO EM RAMAL OU SUB-RAMAL DE ÁGUA - FORNECIMENTO E INSTALAÇÃO. AF_08/2022</t>
  </si>
  <si>
    <t xml:space="preserve">JOELHO 90 GRAUS, PPR, DN 25 MM, CLASSE PN 25, INSTALADO EM PRUMADA DE ÁGUA   FORNECIMENTO E INSTALAÇÃO . AF_08/2022</t>
  </si>
  <si>
    <t xml:space="preserve">JOELHO 90 GRAUS, PPR, DN 25 MM, CLASSE PN 25, INSTALADO EM RAMAL DE DISTRIBUIÇÃO   FORNECIMENTO E INSTALAÇÃO. AF_08/2022</t>
  </si>
  <si>
    <t xml:space="preserve">JOELHO 90 GRAUS, PPR, DN 25 MM, CLASSE PN 25, INSTALADO EM RAMAL OU SUB-RAMAL DE ÁGUA   FORNECIMENTO E INSTALAÇÃO. AF_08/2022</t>
  </si>
  <si>
    <t xml:space="preserve">JOELHO 90 GRAUS, PPR, DN 32 MM, CLASSE PN 25, INSTALADO EM PRUMADA DE ÁGUA   FORNECIMENTO E INSTALAÇÃO . AF_08/2022</t>
  </si>
  <si>
    <t xml:space="preserve">JOELHO 90 GRAUS, PPR, DN 32 MM, CLASSE PN 25, INSTALADO EM RAMAL DE DISTRIBUIÇÃO - FORNECIMENTO E INSTALAÇÃO. AF_08/2022</t>
  </si>
  <si>
    <t xml:space="preserve">JOELHO 90 GRAUS, PPR, DN 40 MM, CLASSE PN 25, INSTALADO EM PRUMADA DE ÁGUA   FORNECIMENTO E INSTALAÇÃO . AF_08/2022</t>
  </si>
  <si>
    <t xml:space="preserve">JOELHO 90 GRAUS, PPR, DN 40 MM, CLASSE PN 25, INSTALADO EM RAMAL DE DISTRIBUIÇÃO - FORNECIMENTO E INSTALAÇÃO. AF_08/2022</t>
  </si>
  <si>
    <t xml:space="preserve">JOELHO 90 GRAUS, PPR, DN 50 MM, CLASSE PN 25, INSTALADO EM PRUMADA DE ÁGUA   FORNECIMENTO E INSTALAÇÃO . AF_08/2022</t>
  </si>
  <si>
    <t xml:space="preserve">JOELHO 90 GRAUS, PPR, DN 63 MM, CLASSE PN 25, INSTALADO EM PRUMADA DE ÁGUA   FORNECIMENTO E INSTALAÇÃO . AF_08/2022</t>
  </si>
  <si>
    <t xml:space="preserve">JOELHO 90 GRAUS, PPR, DN 75 MM, CLASSE PN 25, INSTALADO EM PRUMADA DE ÁGUA   FORNECIMENTO E INSTALAÇÃO . AF_08/2022</t>
  </si>
  <si>
    <t xml:space="preserve">JOELHO 90 GRAUS, PPR, DN 90 MM, CLASSE PN 25, INSTALADO EM PRUMADA DE ÁGUA   FORNECIMENTO E INSTALAÇÃO . AF_08/2022</t>
  </si>
  <si>
    <t xml:space="preserve">LUVA, PPR, DN 110 MM, CLASSE PN 25, INSTALADO EM PRUMADA DE ÁGUA   FORNECIMENTO E INSTALAÇÃO. AF_08/2022</t>
  </si>
  <si>
    <t xml:space="preserve">LUVA, PPR, DN 20 MM, INSTALADO EM RAMAL OU SUB-RAMAL DE ÁGUA - FORNECIMENTO E INSTALAÇÃO. AF_08/2022</t>
  </si>
  <si>
    <t xml:space="preserve">LUVA, PPR, DN 25 MM, CLASSE PN 25, INSTALADO EM PRUMADA DE ÁGUA   FORNECIMENTO E INSTALAÇÃO . AF_08/2022</t>
  </si>
  <si>
    <t xml:space="preserve">LUVA, PPR, DN 25 MM, CLASSE PN 25, INSTALADO EM RAMAL DE DISTRIBUIÇÃO DE ÁGUA   FORNECIMENTO E INSTALAÇÃO. AF_08/2022</t>
  </si>
  <si>
    <t xml:space="preserve">LUVA, PPR, DN 25 MM, CLASSE PN 25, INSTALADO EM RAMAL OU SUB-RAMAL DE ÁGUA   FORNECIMENTO E INSTALAÇÃO. AF_08/2022</t>
  </si>
  <si>
    <t xml:space="preserve">LUVA, PPR, DN 32 MM, CLASSE PN 25, INSTALADO EM PRUMADA DE ÁGUA   FORNECIMENTO E INSTALAÇÃO. AF_08/2022</t>
  </si>
  <si>
    <t xml:space="preserve">LUVA, PPR, DN 32 MM, CLASSE PN 25, INSTALADO EM RAMAL DE DISTRIBUIÇÃO DE ÁGUA   FORNECIMENTO E INSTALAÇÃO. AF_08/2022</t>
  </si>
  <si>
    <t xml:space="preserve">LUVA, PPR, DN 40 MM, CLASSE PN 25, INSTALADO EM PRUMADA DE ÁGUA   FORNECIMENTO E INSTALAÇÃO. AF_08/2022</t>
  </si>
  <si>
    <t xml:space="preserve">LUVA, PPR, DN 40 MM, CLASSE PN 25, INSTALADO EM RAMAL DE DISTRIBUIÇÃO DE ÁGUA   FORNECIMENTO E INSTALAÇÃO.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</si>
  <si>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</si>
  <si>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</si>
  <si>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</si>
  <si>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</si>
  <si>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TUBO, PPR, DN 110, CLASSE PN 12,  INSTALADO EM PRUMADA DE ÁGUA   FORNECIMENTO E INSTALAÇÃO. AF_08/2022</t>
  </si>
  <si>
    <t xml:space="preserve">TUBO, PPR, DN 110, CLASSE PN 25,  INSTALADO EM PRUMADA DE ÁGUA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</si>
  <si>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</si>
  <si>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</si>
  <si>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TUBO, PPR, DN 25, CLASSE PN 20,  INSTALADO EM PRUMADA DE ÁGUA   FORNECIMENTO E INSTALAÇÃO. AF_08/2022</t>
  </si>
  <si>
    <t xml:space="preserve">TUBO, PPR, DN 25, CLASSE PN 20,  INSTALADO EM RAMAL DE DISTRIBUIÇÃO DE ÁGUA   FORNECIMENTO E INSTALAÇÃO. AF_08/2022</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</si>
  <si>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</si>
  <si>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</si>
  <si>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TUBO, PPR, DN 25, CLASSE PN 25,  INSTALADO EM PRUMADA DE ÁGUA   FORNECIMENTO E INSTALAÇÃO. AF_08/2022</t>
  </si>
  <si>
    <t xml:space="preserve">TUBO, PPR, DN 25, CLASSE PN 25,  INSTALADO EM RAMAL DE DISTRIBUIÇÃO DE ÁGUA   FORNECIMENTO E INSTALAÇÃO. AF_08/2022</t>
  </si>
  <si>
    <t xml:space="preserve">TUBO, PPR, DN 32, CLASSE PN 12,  INSTALADO EM PRUMADA DE ÁGUA   FORNECIMENTO E INSTALAÇÃO. AF_08/2022</t>
  </si>
  <si>
    <t xml:space="preserve">TUBO, PPR, DN 32, CLASSE PN 12,  INSTALADO EM RAMAL DE DISTRIBUIÇÃO DE ÁGUA   FORNECIMENTO E INSTALAÇÃO. AF_08/2022</t>
  </si>
  <si>
    <t xml:space="preserve">TUBO, PPR, DN 32, CLASSE PN 25,  INSTALADO EM PRUMADA DE ÁGUA   FORNECIMENTO E INSTALAÇÃO. AF_08/2022</t>
  </si>
  <si>
    <t xml:space="preserve">TUBO, PPR, DN 32, CLASSE PN 25,  INSTALADO EM RAMAL DE DISTRIBUIÇÃO DE ÁGUA   FORNECIMENTO E INSTALAÇÃO. AF_08/2022</t>
  </si>
  <si>
    <t xml:space="preserve">TUBO, PPR, DN 40, CLASSE PN 12,  INSTALADO EM PRUMADA DE ÁGUA   FORNECIMENTO E INSTALAÇÃO. AF_08/2022</t>
  </si>
  <si>
    <t xml:space="preserve">TUBO, PPR, DN 40, CLASSE PN 12,  INSTALADO EM RAMAL DE DISTRIBUIÇÃO DE ÁGUA   FORNECIMENTO E INSTALAÇÃO. AF_08/2022</t>
  </si>
  <si>
    <t xml:space="preserve">TUBO, PPR, DN 40, CLASSE PN 25,  INSTALADO EM PRUMADA DE ÁGUA   FORNECIMENTO E INSTALAÇÃO. AF_08/2022</t>
  </si>
  <si>
    <t xml:space="preserve">TUBO, PPR, DN 40, CLASSE PN 25,  INSTALADO EM RAMAL DE DISTRIBUIÇÃO DE ÁGUA   FORNECIMENTO E INSTALAÇÃO. AF_08/2022</t>
  </si>
  <si>
    <t xml:space="preserve">TUBO, PPR, DN 50, CLASSE PN 12,  INSTALADO EM PRUMADA DE ÁGUA   FORNECIMENTO E INSTALAÇÃO. AF_08/2022</t>
  </si>
  <si>
    <t xml:space="preserve">TUBO, PPR, DN 50, CLASSE PN 25,  INSTALADO EM PRUMADA DE ÁGUA   FORNECIMENTO E INSTALAÇÃO. AF_08/2022</t>
  </si>
  <si>
    <t xml:space="preserve">TUBO, PPR, DN 63, CLASSE PN 12,  INSTALADO EM PRUMADA DE ÁGUA   FORNECIMENTO E INSTALAÇÃO. AF_08/2022</t>
  </si>
  <si>
    <t xml:space="preserve">TUBO, PPR, DN 63, CLASSE PN 25,  INSTALADO EM PRUMADA DE ÁGUA   FORNECIMENTO E INSTALAÇÃO. AF_08/2022</t>
  </si>
  <si>
    <t xml:space="preserve">TUBO, PPR, DN 75, CLASSE PN 12,  INSTALADO EM PRUMADA DE ÁGUA   FORNECIMENTO E INSTALAÇÃO. AF_08/2022</t>
  </si>
  <si>
    <t xml:space="preserve">TUBO, PPR, DN 75, CLASSE PN 25,  INSTALADO EM PRUMADA DE ÁGUA   FORNECIMENTO E INSTALAÇÃO. AF_08/2022</t>
  </si>
  <si>
    <t xml:space="preserve">TUBO, PPR, DN 90, CLASSE PN 12,  INSTALADO EM PRUMADA DE ÁGUA   FORNECIMENTO E INSTALAÇÃO. AF_08/2022</t>
  </si>
  <si>
    <t xml:space="preserve">TUBO, PPR, DN 90, CLASSE PN 25,  INSTALADO EM PRUMADA DE ÁGUA   FORNECIMENTO E INSTALAÇÃO. AF_08/2022</t>
  </si>
  <si>
    <t xml:space="preserve">TÊ MISTURADOR, PPR, 25 X 3/4   , CLASSE PN 25, INSTALADO EM RAMAL OU SUB-RAMAL DE ÁGUA   FORNECIMENTO E INSTALAÇÃO. AF_08/2022</t>
  </si>
  <si>
    <t xml:space="preserve">TÊ MISTURADOR, PPR, F M M, DN 20 X 20 MM, INSTALADO EM RAMAL OU SUB-RAMAL DE ÁGUA - FORNECIMENTO E INSTALAÇÃO. AF_08/2022</t>
  </si>
  <si>
    <t xml:space="preserve">TÊ MISTURADOR, PPR, F M M, DN 25 X 25 MM, INSTALADO EM RAMAL OU SUB-RAMAL DE ÁGUA - FORNECIMENTO E INSTALAÇÃO. AF_08/2022</t>
  </si>
  <si>
    <t xml:space="preserve">TÊ NORMAL, PPR, 90 GRAUS, DN 20 X 20 X 20 MM, INSTALADO EM RAMAL OU SUB-RAMAL DE ÁGUA - FORNECIMENTO E INSTALAÇÃO. AF_08/2022</t>
  </si>
  <si>
    <t xml:space="preserve">TÊ NORMAL, PPR, DN 110 MM, CLASSE PN 25, INSTALADO EM PRUMADA DE ÁGUA   FORNECIMENTO E INSTALAÇÃO . AF_08/2022</t>
  </si>
  <si>
    <t xml:space="preserve">TÊ NORMAL, PPR, DN 25 MM, CLASSE PN 25, INSTALADO EM PRUMADA DE ÁGUA   FORNECIMENTO E INSTALAÇÃO . AF_08/2022</t>
  </si>
  <si>
    <t xml:space="preserve">TÊ NORMAL, PPR, DN 25 MM, CLASSE PN 25, INSTALADO EM RAMAL DE DISTRIBUIÇÃO DE ÁGUA   FORNECIMENTO E INSTALAÇÃO. AF_08/2022</t>
  </si>
  <si>
    <t xml:space="preserve">TÊ NORMAL, PPR, DN 25 MM, CLASSE PN 25, INSTALADO EM RAMAL OU SUB-RAMAL DE ÁGUA   FORNECIMENTO E INSTALAÇÃO. AF_08/2022</t>
  </si>
  <si>
    <t xml:space="preserve">TÊ NORMAL, PPR, DN 32 MM, CLASSE PN 25, INSTALADO EM PRUMADA DE ÁGUA   FORNECIMENTO E INSTALAÇÃO . AF_08/2022</t>
  </si>
  <si>
    <t xml:space="preserve">TÊ NORMAL, PPR, DN 32 MM, CLASSE PN 25, INSTALADO EM RAMAL DE DISTRIBUIÇÃO DE ÁGUA   FORNECIMENTO E INSTALAÇÃO. AF_08/2022</t>
  </si>
  <si>
    <t xml:space="preserve">TÊ NORMAL, PPR, DN 40 MM, CLASSE PN 25, INSTALADO EM PRUMADA DE ÁGUA   FORNECIMENTO E INSTALAÇÃO . AF_08/2022</t>
  </si>
  <si>
    <t xml:space="preserve">TÊ NORMAL, PPR, DN 40 MM, CLASSE PN 25, INSTALADO EM RAMAL DE DISTRIBUIÇÃO DE ÁGUA   FORNECIMENTO E INSTALAÇÃO.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</si>
  <si>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</si>
  <si>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</si>
  <si>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</si>
  <si>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</si>
  <si>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Instalações Prediais de Esgoto - Caixas e Ralos</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</si>
  <si>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</si>
  <si>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</si>
  <si>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</si>
  <si>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</si>
  <si>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SECO CÔNICO,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</si>
  <si>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</si>
  <si>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</si>
  <si>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RALO SIFONADO, PVC, DN 100 X 40 MM, JUNTA SOLDÁVEL, FORNECIDO E INSTALADO EM RAMAL DE DESCARGA OU EM RAMAL DE ESGOTO SANITÁRIO. AF_08/2022</t>
  </si>
  <si>
    <t xml:space="preserve">Instalações Prediais de Esgoto - Tubos e Conexões</t>
  </si>
  <si>
    <t xml:space="preserve">BUCHA DE REDUÇÃO LONGA, PVC, SÉRIE NORMAL, ESGOTO PREDIAL, DN 50 X 40 MM, JUNTA SOLDÁVEL E ELÁSTICA, FORNECIDO E INSTALADO EM RAMAL DE DESCARGA OU RAMAL DE ESGOTO SANITÁRIO. AF_08/2022</t>
  </si>
  <si>
    <t xml:space="preserve">CAP, PVC, SÉRIE NORMAL, ESGOTO PREDIAL, DN 100 MM, JUNTA ELÁSTICA, FORNECIDO E INSTALADO EM SUBCOLETOR AÉREO DE ESGOTO SANITÁRIO. AF_08/2022</t>
  </si>
  <si>
    <t xml:space="preserve">CURVA CURTA 90 GRAUS, PVC, SERIE NORMAL, ESGOTO PREDIAL, DN 100 MM, JUNTA ELÁSTICA, FORNECIDO E INSTALADO EM PRUMADA DE ESGOTO SANITÁRIO OU VENTILAÇÃO. AF_08/2022</t>
  </si>
  <si>
    <t xml:space="preserve">CURVA CURTA 90 GRAUS, PVC, SERIE NORMAL, ESGOTO PREDIAL, DN 100 MM, JUNTA ELÁSTICA, FORNECIDO E INSTALADO EM RAMAL DE DESCARGA OU RAMAL DE ESGOTO SANITÁRIO. AF_08/2022</t>
  </si>
  <si>
    <t xml:space="preserve">CURVA CURTA 90 GRAUS, PVC, SERIE NORMAL, ESGOTO PREDIAL, DN 100 MM, JUNTA ELÁSTICA, FORNECIDO E INSTALADO EM SUBCOLETOR AÉREO DE ESGOTO SANITÁRIO. AF_08/2022</t>
  </si>
  <si>
    <t xml:space="preserve">CURVA CURTA 90 GRAUS, PVC, SERIE NORMAL, ESGOTO PREDIAL, DN 40 MM, JUNTA SOLDÁVEL, FORNECIDO E INSTALADO EM RAMAL DE DESCARGA OU RAMAL DE ESGOTO SANITÁRIO. AF_08/2022</t>
  </si>
  <si>
    <t xml:space="preserve">CURVA CURTA 90 GRAUS, PVC, SERIE NORMAL, ESGOTO PREDIAL, DN 50 MM, JUNTA ELÁSTICA, FORNECIDO E INSTALADO EM PRUMADA DE ESGOTO SANITÁRIO OU VENTILAÇÃO. AF_08/2022</t>
  </si>
  <si>
    <t xml:space="preserve">CURVA CURTA 90 GRAUS, PVC, SERIE NORMAL, ESGOTO PREDIAL, DN 50 MM, JUNTA ELÁSTICA, FORNECIDO E INSTALADO EM RAMAL DE DESCARGA OU RAMAL DE ESGOTO SANITÁRIO. AF_08/2022</t>
  </si>
  <si>
    <t xml:space="preserve">CURVA CURTA 90 GRAUS, PVC, SERIE NORMAL, ESGOTO PREDIAL, DN 75 MM, JUNTA ELÁSTICA, FORNECIDO E INSTALADO EM PRUMADA DE ESGOTO SANITÁRIO OU VENTILAÇÃO. AF_08/2022</t>
  </si>
  <si>
    <t xml:space="preserve">CURVA CURTA 90 GRAUS, PVC, SERIE NORMAL, ESGOTO PREDIAL, DN 75 MM, JUNTA ELÁSTICA, FORNECIDO E INSTALADO EM RAMAL DE DESCARGA OU RAMAL DE ESGOTO SANITÁRIO. AF_08/2022</t>
  </si>
  <si>
    <t xml:space="preserve">CURVA LONGA 90 GRAUS, PVC, SERIE NORMAL, ESGOTO PREDIAL, DN 100 MM, JUNTA ELÁSTICA, FORNECIDO E INSTALADO EM PRUMADA DE ESGOTO SANITÁRIO OU VENTILAÇÃO. AF_08/2022</t>
  </si>
  <si>
    <t xml:space="preserve">CURVA LONGA 90 GRAUS, PVC, SERIE NORMAL, ESGOTO PREDIAL, DN 100 MM, JUNTA ELÁSTICA, FORNECIDO E INSTALADO EM RAMAL DE DESCARGA OU RAMAL DE ESGOTO SANITÁRIO. AF_08/2022</t>
  </si>
  <si>
    <t xml:space="preserve">CURVA LONGA 90 GRAUS, PVC, SERIE NORMAL, ESGOTO PREDIAL, DN 100 MM, JUNTA ELÁSTICA, FORNECIDO E INSTALADO EM SUBCOLETOR AÉREO DE ESGOTO SANITÁRIO. AF_08/2022</t>
  </si>
  <si>
    <t xml:space="preserve">CURVA LONGA 90 GRAUS, PVC, SERIE NORMAL, ESGOTO PREDIAL, DN 40 MM, JUNTA SOLDÁVEL, FORNECIDO E INSTALADO EM RAMAL DE DESCARGA OU RAMAL DE ESGOTO SANITÁRIO. AF_08/2022</t>
  </si>
  <si>
    <t xml:space="preserve">CURVA LONGA 90 GRAUS, PVC, SERIE NORMAL, ESGOTO PREDIAL, DN 50 MM, JUNTA ELÁSTICA, FORNECIDO E INSTALADO EM PRUMADA DE ESGOTO SANITÁRIO OU VENTILAÇÃO. AF_08/2022</t>
  </si>
  <si>
    <t xml:space="preserve">CURVA LONGA 90 GRAUS, PVC, SERIE NORMAL, ESGOTO PREDIAL, DN 50 MM, JUNTA ELÁSTICA, FORNECIDO E INSTALADO EM RAMAL DE DESCARGA OU RAMAL DE ESGOTO SANITÁRIO. AF_08/2022</t>
  </si>
  <si>
    <t xml:space="preserve">CURVA LONGA 90 GRAUS, PVC, SERIE NORMAL, ESGOTO PREDIAL, DN 75 MM, JUNTA ELÁSTICA, FORNECIDO E INSTALADO EM PRUMADA DE ESGOTO SANITÁRIO OU VENTILAÇÃO. AF_08/2022</t>
  </si>
  <si>
    <t xml:space="preserve">CURVA LONGA 90 GRAUS, PVC, SERIE NORMAL, ESGOTO PREDIAL, DN 75 MM, JUNTA ELÁSTICA, FORNECIDO E INSTALADO EM RAMAL DE DESCARGA OU RAMAL DE ESGOTO SANITÁRIO. AF_08/2022</t>
  </si>
  <si>
    <t xml:space="preserve">JOELHO 45 GRAUS, PVC, SERIE NORMAL, ESGOTO PREDIAL, DN 100 MM, JUNTA ELÁSTICA, FORNECIDO E INSTALADO EM PRUMADA DE ESGOTO SANITÁRIO OU VENTILAÇÃO. AF_08/2022</t>
  </si>
  <si>
    <t xml:space="preserve">JOELHO 45 GRAUS, PVC, SERIE NORMAL, ESGOTO PREDIAL, DN 100 MM, JUNTA ELÁSTICA, FORNECIDO E INSTALADO EM RAMAL DE DESCARGA OU RAMAL DE ESGOTO SANITÁRIO. AF_08/2022</t>
  </si>
  <si>
    <t xml:space="preserve">JOELHO 45 GRAUS, PVC, SERIE NORMAL, ESGOTO PREDIAL, DN 100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</si>
  <si>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</si>
  <si>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JOELHO 45 GRAUS, PVC, SERIE NORMAL, ESGOTO PREDIAL, DN 40 MM, JUNTA SOLDÁVEL, FORNECIDO E INSTALADO EM RAMAL DE DESCARGA OU RAMAL DE ESGOTO SANITÁRIO. AF_08/2022</t>
  </si>
  <si>
    <t xml:space="preserve">JOELHO 45 GRAUS, PVC, SERIE NORMAL, ESGOTO PREDIAL, DN 50 MM, JUNTA ELÁSTICA, FORNECIDO E INSTALADO EM PRUMADA DE ESGOTO SANITÁRIO OU VENTILAÇÃO. AF_08/2022</t>
  </si>
  <si>
    <t xml:space="preserve">JOELHO 45 GRAUS, PVC, SERIE NORMAL, ESGOTO PREDIAL, DN 50 MM, JUNTA ELÁSTICA, FORNECIDO E INSTALADO EM RAMAL DE DESCARGA OU RAMAL DE ESGOTO SANITÁRIO. AF_08/2022</t>
  </si>
  <si>
    <t xml:space="preserve">JOELHO 45 GRAUS, PVC, SERIE NORMAL, ESGOTO PREDIAL, DN 75 MM, JUNTA ELÁSTICA, FORNECIDO E INSTALADO EM PRUMADA DE ESGOTO SANITÁRIO OU VENTILAÇÃO. AF_08/2022</t>
  </si>
  <si>
    <t xml:space="preserve">JOELHO 45 GRAUS, PVC, SERIE NORMAL, ESGOTO PREDIAL, DN 75 MM, JUNTA ELÁSTICA, FORNECIDO E INSTALADO EM RAMAL DE DESCARGA OU RAMAL DE ESGOTO SANITÁRIO. AF_08/2022</t>
  </si>
  <si>
    <t xml:space="preserve">JOELHO 90 GRAUS, PVC, SERIE NORMAL, ESGOTO PREDIAL, DN 100 MM, JUNTA ELÁSTICA, FORNECIDO E INSTALADO EM PRUMADA DE ESGOTO SANITÁRIO OU VENTILAÇÃO. AF_08/2022</t>
  </si>
  <si>
    <t xml:space="preserve">JOELHO 90 GRAUS, PVC, SERIE NORMAL, ESGOTO PREDIAL, DN 100 MM, JUNTA ELÁSTICA, FORNECIDO E INSTALADO EM RAMAL DE DESCARGA OU RAMAL DE ESGOTO SANITÁRIO. AF_08/2022</t>
  </si>
  <si>
    <t xml:space="preserve">JOELHO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</si>
  <si>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</si>
  <si>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90 GRAUS, PVC, SERIE NORMAL, ESGOTO PREDIAL, DN 40 MM, JUNTA SOLDÁVEL, FORNECIDO E INSTALADO EM RAMAL DE DESCARGA OU RAMAL DE ESGOTO SANITÁRIO. AF_08/2022</t>
  </si>
  <si>
    <t xml:space="preserve">JOELHO 90 GRAUS, PVC, SERIE NORMAL, ESGOTO PREDIAL, DN 50 MM, JUNTA ELÁSTICA, FORNECIDO E INSTALADO EM PRUMADA DE ESGOTO SANITÁRIO OU VENTILAÇÃO. AF_08/2022</t>
  </si>
  <si>
    <t xml:space="preserve">JOELHO 90 GRAUS, PVC, SERIE NORMAL, ESGOTO PREDIAL, DN 50 MM, JUNTA ELÁSTICA, FORNECIDO E INSTALADO EM RAMAL DE DESCARGA OU RAMAL DE ESGOTO SANITÁRIO. AF_08/2022</t>
  </si>
  <si>
    <t xml:space="preserve">JOELHO 90 GRAUS, PVC, SERIE NORMAL, ESGOTO PREDIAL, DN 75 MM, JUNTA ELÁSTICA, FORNECIDO E INSTALADO EM PRUMADA DE ESGOTO SANITÁRIO OU VENTILAÇÃO. AF_08/2022</t>
  </si>
  <si>
    <t xml:space="preserve">JOELHO 90 GRAUS, PVC, SERIE NORMAL, ESGOTO PREDIAL, DN 75 MM, JUNTA ELÁSTICA, FORNECIDO E INSTALADO EM RAMAL DE DESCARGA OU RAMAL DE ESGOTO SANITÁRIO. AF_08/2022</t>
  </si>
  <si>
    <t xml:space="preserve">JUNÇÃO DE REDUCAO INVERTIDA,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</si>
  <si>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RAMAL DE DESCARGA OU RAMAL DE ESGOTO SANITÁRIO. AF_08/2022</t>
  </si>
  <si>
    <t xml:space="preserve">JUNÇÃO DE REDUÇÃO INVERTIDA,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</si>
  <si>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RAMAL DE DESCARGA OU RAMAL DE ESGOTO SANITÁRIO. AF_08/2022</t>
  </si>
  <si>
    <t xml:space="preserve">JUNÇÃO DE REDUÇÃO INVERTIDA, PVC, SÉRIE NORMAL, ESGOTO PREDIAL, DN 75 X 50 MM, JUNTA ELÁSTICA, FORNECIDO E INSTALADO EM PRUMADA DE ESGOTO SANITÁRIO OU VENTILAÇÃO. AF_08/2022</t>
  </si>
  <si>
    <t xml:space="preserve">JUNÇÃO DE REDUÇÃO INVERTIDA, PVC, SÉRIE NORMAL, ESGOTO PREDIAL, DN 75 X 50 MM, JUNTA ELÁSTICA, FORNECIDO E INSTALADO EM RAMAL DE DESCARGA OU RAMAL DE ESGOTO SANITÁRIO. AF_08/2022</t>
  </si>
  <si>
    <t xml:space="preserve">JUNÇÃO SIMPLES, PVC, SERIE NORMAL, ESGOTO PREDIAL, DN 100 X 100 MM, JUNTA ELÁSTICA, FORNECIDO E INSTALADO EM PRUMADA DE ESGOTO SANITÁRIO OU VENTILAÇÃO. AF_08/2022</t>
  </si>
  <si>
    <t xml:space="preserve">JUNÇÃO SIMPLES, PVC, SERIE NORMAL, ESGOTO PREDIAL, DN 100 X 100 MM, JUNTA ELÁSTICA, FORNECIDO E INSTALADO EM RAMAL DE DESCARGA OU RAMAL DE ESGOTO SANITÁRIO. AF_08/2022</t>
  </si>
  <si>
    <t xml:space="preserve">JUNÇÃO SIMPLES, PVC, SERIE NORMAL, ESGOTO PREDIAL, DN 100 X 100 MM, JUNTA ELÁSTICA, FORNECIDO E INSTALADO EM SUBCOLETOR AÉREO DE ESGOTO SANITÁRIO. AF_08/2022</t>
  </si>
  <si>
    <t xml:space="preserve">JUNÇÃO SIMPLES, PVC, SERIE NORMAL, ESGOTO PREDIAL, DN 40 MM, JUNTA SOLDÁVEL, FORNECIDO E INSTALADO EM RAMAL DE DESCARGA OU RAMAL DE ESGOTO SANITÁRIO. AF_08/2022</t>
  </si>
  <si>
    <t xml:space="preserve">JUNÇÃO SIMPLES, PVC, SERIE NORMAL, ESGOTO PREDIAL, DN 50 X 50 MM, JUNTA ELÁSTICA, FORNECIDO E INSTALADO EM PRUMADA DE ESGOTO SANITÁRIO OU VENTILAÇÃO. AF_08/2022</t>
  </si>
  <si>
    <t xml:space="preserve">JUNÇÃO SIMPLES, PVC, SERIE NORMAL, ESGOTO PREDIAL, DN 50 X 50 MM, JUNTA ELÁSTICA, FORNECIDO E INSTALADO EM RAMAL DE DESCARGA OU RAMAL DE ESGOTO SANITÁRIO. AF_08/2022</t>
  </si>
  <si>
    <t xml:space="preserve">JUNÇÃO SIMPLES, PVC, SERIE NORMAL, ESGOTO PREDIAL, DN 75 X 75 MM, JUNTA ELÁSTICA, FORNECIDO E INSTALADO EM PRUMADA DE ESGOTO SANITÁRIO OU VENTILAÇÃO. AF_08/2022</t>
  </si>
  <si>
    <t xml:space="preserve">JUNÇÃO SIMPLES, PVC, SERIE NORMAL, ESGOTO PREDIAL, DN 75 X 75 MM, JUNTA ELÁSTICA, FORNECIDO E INSTALADO EM RAMAL DE DESCARGA OU RAMAL DE ESGOTO SANITÁRIO. AF_08/2022</t>
  </si>
  <si>
    <t xml:space="preserve">LUVA DE CORRER, PVC, SERIE NORMAL, ESGOTO PREDIAL, DN 100 MM, JUNTA ELÁSTICA, FORNECIDO E INSTALADO EM PRUMADA DE ESGOTO SANITÁRIO OU VENTILAÇÃO. AF_08/2022</t>
  </si>
  <si>
    <t xml:space="preserve">LUVA DE CORRER, PVC, SERIE NORMAL, ESGOTO PREDIAL, DN 100 MM, JUNTA ELÁSTICA, FORNECIDO E INSTALADO EM RAMAL DE DESCARGA OU RAMAL DE ESGOTO SANITÁRIO. AF_08/2022</t>
  </si>
  <si>
    <t xml:space="preserve">LUVA DE CORRER, PVC, SERIE NORMAL, ESGOTO PREDIAL, DN 100 MM, JUNTA ELÁSTICA, FORNECIDO E INSTALADO EM SUBCOLETOR AÉREO DE ESGOTO SANITÁRIO. AF_08/2022</t>
  </si>
  <si>
    <t xml:space="preserve">LUVA DE CORRER, PVC, SERIE NORMAL, ESGOTO PREDIAL, DN 50 MM, JUNTA ELÁSTICA, FORNECIDO E INSTALADO EM PRUMADA DE ESGOTO SANITÁRIO OU VENTILAÇÃO. AF_08/2022</t>
  </si>
  <si>
    <t xml:space="preserve">LUVA DE CORRER, PVC, SERIE NORMAL, ESGOTO PREDIAL, DN 50 MM, JUNTA ELÁSTICA, FORNECIDO E INSTALADO EM RAMAL DE DESCARGA OU RAMAL DE ESGOTO SANITÁRIO. AF_08/2022</t>
  </si>
  <si>
    <t xml:space="preserve">LUVA DE CORRER, PVC, SERIE NORMAL, ESGOTO PREDIAL, DN 75 MM, JUNTA ELÁSTICA, FORNECIDO E INSTALADO EM PRUMADA DE ESGOTO SANITÁRIO OU VENTILAÇÃO. AF_08/2022</t>
  </si>
  <si>
    <t xml:space="preserve">LUVA DE CORRER, PVC, SERIE NORMAL, ESGOTO PREDIAL, DN 75 MM, JUNTA ELÁSTICA, FORNECIDO E INSTALADO EM RAMAL DE DESCARGA OU RAMAL DE ESGOTO SANITÁRIO. AF_08/2022</t>
  </si>
  <si>
    <t xml:space="preserve">LUVA SIMPLES, PVC, SERIE NORMAL, ESGOTO PREDIAL, DN 100 MM, JUNTA ELÁSTICA, FORNECIDO E INSTALADO EM PRUMADA DE ESGOTO SANITÁRIO OU VENTILAÇÃO. AF_08/2022</t>
  </si>
  <si>
    <t xml:space="preserve">LUVA SIMPLES, PVC, SERIE NORMAL, ESGOTO PREDIAL, DN 100 MM, JUNTA ELÁSTICA, FORNECIDO E INSTALADO EM RAMAL DE DESCARGA OU RAMAL DE ESGOTO SANITÁRIO. AF_08/2022</t>
  </si>
  <si>
    <t xml:space="preserve">LUVA SIMPLES, PVC, SERIE NORMAL, ESGOTO PREDIAL, DN 100 MM, JUNTA ELÁSTICA, FORNECIDO E INSTALADO EM SUBCOLETOR AÉREO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</si>
  <si>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</si>
  <si>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PRUMADA DE ESGOTO SANITÁRIO OU VENTILAÇÃO. AF_08/2022</t>
  </si>
  <si>
    <t xml:space="preserve">LUVA SIMPLES, PVC, SERIE NORMAL, ESGOTO PREDIAL, DN 50 MM, JUNTA ELÁSTICA, FORNECIDO E INSTALADO EM RAMAL DE DESCARGA OU RAMAL DE ESGOTO SANITÁRIO. AF_08/2022</t>
  </si>
  <si>
    <t xml:space="preserve">LUVA SIMPLES, PVC, SERIE NORMAL, ESGOTO PREDIAL, DN 75 MM, JUNTA ELÁSTICA, FORNECIDO E INSTALADO EM PRUMADA DE ESGOTO SANITÁRIO OU VENTILAÇÃO. AF_08/2022</t>
  </si>
  <si>
    <t xml:space="preserve">LUVA SIMPLES, PVC, SERIE NORMAL, ESGOTO PREDIAL, DN 75 MM, JUNTA ELÁSTICA, FORNECIDO E INSTALADO EM RAMAL DE DESCARGA OU RAMAL DE ESGOTO SANITÁRIO. AF_08/2022</t>
  </si>
  <si>
    <t xml:space="preserve">LUVA SIMPLES, PVC, SÉRIE NORMAL, ESGOTO PREDIAL, DN 150 MM, JUNTA ELÁSTICA, FORNECIDO E INSTALADO EM SUBCOLETOR AÉREO DE ESGOTO SANITÁRIO. AF_08/2022</t>
  </si>
  <si>
    <t xml:space="preserve">TE, PVC, SERIE NORMAL, ESGOTO PREDIAL, DN 100 X 100 MM, JUNTA ELÁSTICA, FORNECIDO E INSTALADO EM PRUMADA DE ESGOTO SANITÁRIO OU VENTILAÇÃO. AF_08/2022</t>
  </si>
  <si>
    <t xml:space="preserve">TE, PVC, SERIE NORMAL, ESGOTO PREDIAL, DN 100 X 100 MM, JUNTA ELÁSTICA, FORNECIDO E INSTALADO EM RAMAL DE DESCARGA OU RAMAL DE ESGOTO SANITÁRIO. AF_08/2022</t>
  </si>
  <si>
    <t xml:space="preserve">TE, PVC, SERIE NORMAL, ESGOTO PREDIAL, DN 100 X 100 MM, JUNTA ELÁSTICA, FORNECIDO E INSTALADO EM SUBCOLETOR AÉREO DE ESGOTO SANITÁRIO. AF_08/2022</t>
  </si>
  <si>
    <t xml:space="preserve">TE, PVC, SERIE NORMAL, ESGOTO PREDIAL, DN 40 X 40 MM, JUNTA SOLDÁVEL, FORNECIDO E INSTALADO EM RAMAL DE DESCARGA OU RAMAL DE ESGOTO SANITÁRIO. AF_08/2022</t>
  </si>
  <si>
    <t xml:space="preserve">TE, PVC, SERIE NORMAL, ESGOTO PREDIAL, DN 50 X 50 MM, JUNTA ELÁSTICA, FORNECIDO E INSTALADO EM PRUMADA DE ESGOTO SANITÁRIO OU VENTILAÇÃO. AF_08/2022</t>
  </si>
  <si>
    <t xml:space="preserve">TE, PVC, SERIE NORMAL, ESGOTO PREDIAL, DN 50 X 50 MM, JUNTA ELÁSTICA, FORNECIDO E INSTALADO EM RAMAL DE DESCARGA OU RAMAL DE ESGOTO SANITÁRIO. AF_08/2022</t>
  </si>
  <si>
    <t xml:space="preserve">TE, PVC, SERIE NORMAL, ESGOTO PREDIAL, DN 75 X 75 MM, JUNTA ELÁSTICA, FORNECIDO E INSTALADO EM PRUMADA DE ESGOTO SANITÁRIO OU VENTILAÇÃO. AF_08/2022</t>
  </si>
  <si>
    <t xml:space="preserve">TE, PVC, SERIE NORMAL, ESGOTO PREDIAL, DN 75 X 75 MM, JUNTA ELÁSTICA, FORNECIDO E INSTALADO EM RAMAL DE DESCARGA OU RAMAL DE ESGOTO SANITÁRIO. AF_08/2022</t>
  </si>
  <si>
    <t xml:space="preserve">TE, PVC, SÉRIE NORMAL, ESGOTO PREDIAL, DN 100 X 50 MM, JUNTA ELÁSTICA, FORNECIDO E INSTALADO EM PRUMADA DE ESGOTO SANITÁRIO OU VENTILAÇÃO. AF_08/2022</t>
  </si>
  <si>
    <t xml:space="preserve">TE, PVC, SÉRIE NORMAL, ESGOTO PREDIAL, DN 100 X 50 MM, JUNTA ELÁSTICA, FORNECIDO E INSTALADO EM RAMAL DE DESCARGA OU RAMAL DE ESGOTO SANITÁRIO. AF_08/2022</t>
  </si>
  <si>
    <t xml:space="preserve">TE, PVC, SÉRIE NORMAL, ESGOTO PREDIAL, DN 100 X 75 MM, JUNTA ELÁSTICA, FORNECIDO E INSTALADO EM PRUMADA DE ESGOTO SANITÁRIO OU VENTILAÇÃO. AF_08/2022</t>
  </si>
  <si>
    <t xml:space="preserve">TE, PVC, SÉRIE NORMAL, ESGOTO PREDIAL, DN 100 X 75 MM, JUNTA ELÁSTICA, FORNECIDO E INSTALADO EM RAMAL DE DESCARGA OU RAMAL DE ESGOTO SANITÁRIO. AF_08/2022</t>
  </si>
  <si>
    <t xml:space="preserve">TERMINAL DE VENTILAÇÃO, PVC, SÉRIE NORMAL, ESGOTO PREDIAL, DN 100 MM, JUNTA SOLDÁVEL, FORNECIDO E INSTALADO EM PRUMADA DE ESGOTO SANITÁRIO OU VENTILAÇÃO. AF_08/2022</t>
  </si>
  <si>
    <t xml:space="preserve">TERMINAL DE VENTILAÇÃO, PVC, SÉRIE NORMAL, ESGOTO PREDIAL, DN 50 MM, JUNTA SOLDÁVEL,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</si>
  <si>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</si>
  <si>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TUBO PVC, SERIE NORMAL, ESGOTO PREDIAL, DN 100 MM, FORNECIDO E INSTALADO EM PRUMADA DE ESGOTO SANITÁRIO OU VENTILAÇÃO. AF_08/2022</t>
  </si>
  <si>
    <t xml:space="preserve">TUBO PVC, SERIE NORMAL, ESGOTO PREDIAL, DN 100 MM, FORNECIDO E INSTALADO EM RAMAL DE DESCARGA OU RAMAL DE ESGOTO SANITÁRIO. AF_08/2022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</si>
  <si>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</si>
  <si>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</si>
  <si>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</si>
  <si>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</si>
  <si>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50 MM, FORNECIDO E INSTALADO EM RAMAL DE DESCARGA OU RAMAL DE ESGOTO SANITÁRIO. AF_08/2022</t>
  </si>
  <si>
    <t xml:space="preserve">TUBO PVC, SERIE NORMAL, ESGOTO PREDIAL, DN 75 MM, FORNECIDO E INSTALADO EM PRUMADA DE ESGOTO SANITÁRIO OU VENTILAÇÃO. AF_08/2022</t>
  </si>
  <si>
    <t xml:space="preserve">TUBO PVC, SERIE NORMAL, ESGOTO PREDIAL, DN 75 MM, FORNECIDO E INSTALADO EM RAMAL DE DESCARGA OU RAMAL DE ESGOTO SANITÁRIO. AF_08/2022</t>
  </si>
  <si>
    <t xml:space="preserve">Instalações Prediais de Água Fria em PVC</t>
  </si>
  <si>
    <t xml:space="preserve">ADAPTADOR CURTO COM BOLSA E ROSCA PARA REGISTRO, PVC, SOLDÁVEL, DN 20MM X 1/2 , INSTALADO EM RAMAL OU SUB-RAMAL DE ÁGUA - FORNECIMENTO E INSTALAÇÃO. AF_06/2022</t>
  </si>
  <si>
    <t xml:space="preserve">ADAPTADOR CURTO COM BOLSA E ROSCA PARA REGISTRO, PVC, SOLDÁVEL, DN 25MM X 3/4 , INSTALADO EM RAMAL DE DISTRIBUIÇÃO DE ÁGUA - FORNECIMENTO E INSTALAÇÃO. AF_06/2022</t>
  </si>
  <si>
    <t xml:space="preserve">ADAPTADOR CURTO COM BOLSA E ROSCA PARA REGISTRO, PVC, SOLDÁVEL, DN 25MM X 3/4 , INSTALADO EM RAMAL OU SUB-RAMAL DE ÁGUA - FORNECIMENTO E INSTALAÇÃO. AF_06/2022</t>
  </si>
  <si>
    <t xml:space="preserve">ADAPTADOR CURTO COM BOLSA E ROSCA PARA REGISTRO, PVC, SOLDÁVEL, DN 32MM X 1 , INSTALADO EM PRUMADA DE ÁGUA - FORNECIMENTO E INSTALAÇÃO. AF_06/2022</t>
  </si>
  <si>
    <t xml:space="preserve">ADAPTADOR CURTO COM BOLSA E ROSCA PARA REGISTRO, PVC, SOLDÁVEL, DN 32MM X 1 , INSTALADO EM RAMAL DE DISTRIBUIÇÃO DE ÁGUA - FORNECIMENTO E INSTALAÇÃO. AF_06/2022</t>
  </si>
  <si>
    <t xml:space="preserve">ADAPTADOR CURTO COM BOLSA E ROSCA PARA REGISTRO, PVC, SOLDÁVEL, DN 32MM X 1 , INSTALADO EM RAMAL OU SUB-RAMAL DE ÁGUA - FORNECIMENTO E INSTALAÇÃO. AF_06/2022</t>
  </si>
  <si>
    <t xml:space="preserve">ADAPTADOR CURTO COM BOLSA E ROSCA PARA REGISTRO, PVC, SOLDÁVEL, DN 40MM X 1.1/2 , INSTALADO EM PRUMADA DE ÁGUA - FORNECIMENTO E INSTALAÇÃO. AF_06/2022</t>
  </si>
  <si>
    <t xml:space="preserve">ADAPTADOR CURTO COM BOLSA E ROSCA PARA REGISTRO, PVC, SOLDÁVEL, DN 40MM X 1.1/2", INSTALADO EM RAMAL DE DISTRIBUIÇÃO DE ÁGUA - FORNECIMENTO E INSTALAÇÃO. AF_06/2022</t>
  </si>
  <si>
    <t xml:space="preserve">ADAPTADOR CURTO COM BOLSA E ROSCA PARA REGISTRO, PVC, SOLDÁVEL, DN 40MM X 1.1/4 , INSTALADO EM PRUMADA DE ÁGUA - FORNECIMENTO E INSTALAÇÃO. AF_06/2022</t>
  </si>
  <si>
    <t xml:space="preserve">ADAPTADOR CURTO COM BOLSA E ROSCA PARA REGISTRO, PVC, SOLDÁVEL, DN 40MM X 1.1/4", INSTALADO EM RAMAL DE DISTRIBUIÇÃO DE ÁGUA - FORNECIMENTO E INSTALAÇÃO. AF_06/2022</t>
  </si>
  <si>
    <t xml:space="preserve">ADAPTADOR CURTO COM BOLSA E ROSCA PARA REGISTRO, PVC, SOLDÁVEL, DN 50MM X 1.1/2 , INSTALADO EM PRUMADA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</si>
  <si>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</si>
  <si>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</si>
  <si>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1.1/4", INSTALADO EM RAMAL DE DISTRIBUIÇÃO DE ÁGUA - FORNECIMENTO E INSTALAÇÃO. AF_06/2022</t>
  </si>
  <si>
    <t xml:space="preserve">ADAPTADOR CURTO COM BOLSA E ROSCA PARA REGISTRO, PVC, SOLDÁVEL, DN 60MM X 2 , INSTALADO EM PRUMADA DE ÁGUA - FORNECIMENTO E INSTALAÇÃO. AF_06/2022</t>
  </si>
  <si>
    <t xml:space="preserve">ADAPTADOR CURTO COM BOLSA E ROSCA PARA REGISTRO, PVC, SOLDÁVEL, DN 75MM X 2.1/2", INSTALADO EM PRUMADA DE ÁGUA - FORNECIMENTO E INSTALAÇÃO. AF_12/2014</t>
  </si>
  <si>
    <t xml:space="preserve">ADAPTADOR CURTO COM BOLSA E ROSCA PARA REGISTRO, PVC, SOLDÁVEL, DN 85MM X 3 , INSTALADO EM PRUMADA DE ÁGUA - FORNECIMENTO E INSTALAÇÃO. AF_06/2022</t>
  </si>
  <si>
    <t xml:space="preserve">BUCHA DE REDUÇÃO , LONGA, PVC, SOLDÁVEL, DN 50 X 32 MM, INSTALADO EM PRUMADA DE ÁGUA - FORNECIMENTO E INSTALAÇÃO. AF_06/2022</t>
  </si>
  <si>
    <t xml:space="preserve">BUCHA DE REDUÇÃO , LONGA, PVC, SOLDÁVEL, DN 50 X 32 MM, INSTALADO EM RAMAL DE DISTRIBUIÇÃO DE ÁGUA - FORNECIMENTO E INSTALAÇÃO. AF_06/2022</t>
  </si>
  <si>
    <t xml:space="preserve">BUCHA DE REDUÇÃO, CURTA, PVC, SOLDÁVEL, DN 25 X 20 MM, INSTALADO EM RAMAL DE DISTRIBUIÇÃO DE ÁGUA - FORNECIMENTO E INSTALAÇÃO. AF_06/2022</t>
  </si>
  <si>
    <t xml:space="preserve">BUCHA DE REDUÇÃO, CURTA, PVC, SOLDÁVEL, DN 25 X 20 MM, INSTALADO EM RAMAL OU SUB-RAMAL DE ÁGUA - FORNECIMENTO E INSTALAÇÃO. AF_06/2022</t>
  </si>
  <si>
    <t xml:space="preserve">BUCHA DE REDUÇÃO, CURTA, PVC, SOLDÁVEL, DN 32 X 25 MM, INSTALADO EM PRUMADA DE ÁGUA - FORNECIMENTO E INSTALAÇÃO. AF_06/2022</t>
  </si>
  <si>
    <t xml:space="preserve">BUCHA DE REDUÇÃO, CURTA, PVC, SOLDÁVEL, DN 32 X 25 MM, INSTALADO EM RAMAL DE DISTRIBUIÇÃO DE ÁGUA - FORNECIMENTO E INSTALAÇÃO. AF_06/2022</t>
  </si>
  <si>
    <t xml:space="preserve">BUCHA DE REDUÇÃO, CURTA, PVC, SOLDÁVEL, DN 32 X 25 MM, INSTALADO EM RAMAL OU SUB-RAMAL DE ÁGUA - FORNECIMENTO E INSTALAÇÃO. AF_06/2022</t>
  </si>
  <si>
    <t xml:space="preserve">BUCHA DE REDUÇÃO, CURTA, PVC, SOLDÁVEL, DN 50 X 40 MM, INSTALADO EM PRUMADA DE ÁGUA - FORNECIMENTO E INSTALAÇÃO. AF_06/2022</t>
  </si>
  <si>
    <t xml:space="preserve">BUCHA DE REDUÇÃO, CURTA, PVC, SOLDÁVEL, DN 50 X 40 MM, INSTALADO EM RAMAL DE DISTRIBUIÇÃO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</si>
  <si>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</si>
  <si>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</si>
  <si>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32 X 20 MM, INSTALADO EM RAMAL DE DISTRIBUIÇÃO DE ÁGUA - FORNECIMENTO E INSTALAÇÃO. AF_06/2022</t>
  </si>
  <si>
    <t xml:space="preserve">BUCHA DE REDUÇÃO, LONGA, PVC, SOLDÁVEL, DN 32 X 20 MM, INSTALADO EM RAMAL OU SUB-RAMAL DE ÁGUA - FORNECIMENTO E INSTALAÇÃO. AF_06/2022</t>
  </si>
  <si>
    <t xml:space="preserve">BUCHA DE REDUÇÃO, LONGA, PVC, SOLDÁVEL, DN 40 X 25 MM, INSTALADO EM PRUMADA DE ÁGUA - FORNECIMENTO E INSTALAÇÃO. AF_06/2022</t>
  </si>
  <si>
    <t xml:space="preserve">BUCHA DE REDUÇÃO, LONGA, PVC, SOLDÁVEL, DN 40 X 25 MM, INSTALADO EM RAMAL DE DISTRIBUIÇÃO DE ÁGUA - FORNECIMENTO E INSTALAÇÃO. AF_06/2022</t>
  </si>
  <si>
    <t xml:space="preserve">BUCHA DE REDUÇÃO, LONGA, PVC, SOLDÁVEL, DN 50 X 25 MM, INSTALADO EM PRUMADA DE ÁGUA - FORNECIMENTO E INSTALAÇÃO. AF_06/2022</t>
  </si>
  <si>
    <t xml:space="preserve">BUCHA DE REDUÇÃO, LONGA, PVC, SOLDÁVEL, DN 50 X 25 MM, INSTALADO EM RAMAL DE DISTRIBUIÇÃO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</si>
  <si>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</si>
  <si>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</si>
  <si>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</si>
  <si>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</si>
  <si>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BUCHA DE REDUÇÃO, PVC, SOLDÁVEL, DN 40MM X 32MM, INSTALADO EM RAMAL DE DISTRIBUIÇÃO DE ÁGUA - FORNECIMENTO E INSTALAÇÃO. AF_06/2022</t>
  </si>
  <si>
    <t xml:space="preserve">CURVA 45 GRAUS, PVC, SOLDÁVEL, DN 20MM, INSTALADO EM RAMAL DE DISTRIBUIÇÃO DE ÁGUA - FORNECIMENTO E INSTALAÇÃO. AF_06/2022</t>
  </si>
  <si>
    <t xml:space="preserve">CURVA 45 GRAUS, PVC, SOLDÁVEL, DN 20MM, INSTALADO EM RAMAL OU SUB-RAMAL DE ÁGUA - FORNECIMENTO E INSTALAÇÃO. AF_06/2022</t>
  </si>
  <si>
    <t xml:space="preserve">CURVA 45 GRAUS, PVC, SOLDÁVEL, DN 25MM, INSTALADO EM PRUMADA DE ÁGUA - FORNECIMENTO E INSTALAÇÃO. AF_06/2022</t>
  </si>
  <si>
    <t xml:space="preserve">CURVA 45 GRAUS, PVC, SOLDÁVEL, DN 25MM, INSTALADO EM RAMAL DE DISTRIBUIÇÃO DE ÁGUA - FORNECIMENTO E INSTALAÇÃO. AF_06/2022</t>
  </si>
  <si>
    <t xml:space="preserve">CURVA 45 GRAUS, PVC, SOLDÁVEL, DN 25MM, INSTALADO EM RAMAL OU SUB-RAMAL DE ÁGUA - FORNECIMENTO E INSTALAÇÃO. AF_06/2022</t>
  </si>
  <si>
    <t xml:space="preserve">CURVA 45 GRAUS, PVC, SOLDÁVEL, DN 32MM, INSTALADO EM PRUMADA DE ÁGUA - FORNECIMENTO E INSTALAÇÃO. AF_06/2022</t>
  </si>
  <si>
    <t xml:space="preserve">CURVA 45 GRAUS, PVC, SOLDÁVEL, DN 32MM, INSTALADO EM RAMAL DE DISTRIBUIÇÃO DE ÁGUA - FORNECIMENTO E INSTALAÇÃO. AF_06/2022</t>
  </si>
  <si>
    <t xml:space="preserve">CURVA 45 GRAUS, PVC, SOLDÁVEL, DN 32MM, INSTALADO EM RAMAL OU SUB-RAMAL DE ÁGUA - FORNECIMENTO E INSTALAÇÃO. AF_06/2022</t>
  </si>
  <si>
    <t xml:space="preserve">CURVA 45 GRAUS, PVC, SOLDÁVEL, DN 40MM, INSTALADO EM PRUMADA DE ÁGUA - FORNECIMENTO E INSTALAÇÃO. AF_06/2022</t>
  </si>
  <si>
    <t xml:space="preserve">CURVA 45 GRAUS, PVC, SOLDÁVEL, DN 40MM, INSTALADO EM RAMAL DE DISTRIBUIÇÃO DE ÁGUA - FORNECIMENTO E INSTALAÇÃO. AF_06/2022</t>
  </si>
  <si>
    <t xml:space="preserve">CURVA 45 GRAUS, PVC, SOLDÁVEL, DN 50MM, INSTALADO EM PRUMADA DE ÁGUA - FORNECIMENTO E INSTALAÇÃO. AF_06/2022</t>
  </si>
  <si>
    <t xml:space="preserve">CURVA 45 GRAUS, PVC, SOLDÁVEL, DN 50MM, INSTALADO EM RAMAL DE DISTRIBUIÇÃO DE ÁGUA - FORNECIMENTO E INSTALAÇÃO. AF_06/2022</t>
  </si>
  <si>
    <t xml:space="preserve">CURVA 45 GRAUS, PVC, SOLDÁVEL, DN 60MM, INSTALADO EM PRUMADA DE ÁGUA - FORNECIMENTO E INSTALAÇÃO. AF_06/2022</t>
  </si>
  <si>
    <t xml:space="preserve">CURVA 45 GRAUS, PVC, SOLDÁVEL, DN 75MM, INSTALADO EM PRUMADA DE ÁGUA - FORNECIMENTO E INSTALAÇÃO. AF_06/2022</t>
  </si>
  <si>
    <t xml:space="preserve">CURVA 45 GRAUS, PVC, SOLDÁVEL, DN 85MM, INSTALADO EM PRUMADA DE ÁGUA - FORNECIMENTO E INSTALAÇÃO. AF_06/2022</t>
  </si>
  <si>
    <t xml:space="preserve">CURVA 90 GRAUS, PVC, SOLDÁVEL, DN 20MM, INSTALADO EM RAMAL DE DISTRIBUIÇÃO DE ÁGUA - FORNECIMENTO E INSTALAÇÃO. AF_06/2022</t>
  </si>
  <si>
    <t xml:space="preserve">CURVA 90 GRAUS, PVC, SOLDÁVEL, DN 20MM, INSTALADO EM RAMAL OU SUB-RAMAL DE ÁGUA - FORNECIMENTO E INSTALAÇÃO. AF_06/2022</t>
  </si>
  <si>
    <t xml:space="preserve">CURVA 90 GRAUS, PVC, SOLDÁVEL, DN 25MM, INSTALADO EM PRUMADA DE ÁGUA - FORNECIMENTO E INSTALAÇÃO. AF_06/2022</t>
  </si>
  <si>
    <t xml:space="preserve">CURVA 90 GRAUS, PVC, SOLDÁVEL, DN 25MM, INSTALADO EM RAMAL DE DISTRIBUIÇÃO DE ÁGUA - FORNECIMENTO E INSTALAÇÃO. AF_06/2022</t>
  </si>
  <si>
    <t xml:space="preserve">CURVA 90 GRAUS, PVC, SOLDÁVEL, DN 25MM, INSTALADO EM RAMAL OU SUB-RAMAL DE ÁGUA - FORNECIMENTO E INSTALAÇÃO. AF_06/2022</t>
  </si>
  <si>
    <t xml:space="preserve">CURVA 90 GRAUS, PVC, SOLDÁVEL, DN 32MM, INSTALADO EM PRUMADA DE ÁGUA - FORNECIMENTO E INSTALAÇÃO. AF_06/2022</t>
  </si>
  <si>
    <t xml:space="preserve">CURVA 90 GRAUS, PVC, SOLDÁVEL, DN 32MM, INSTALADO EM RAMAL DE DISTRIBUIÇÃO DE ÁGUA - FORNECIMENTO E INSTALAÇÃO. AF_06/2022</t>
  </si>
  <si>
    <t xml:space="preserve">CURVA 90 GRAUS, PVC, SOLDÁVEL, DN 32MM, INSTALADO EM RAMAL OU SUB-RAMAL DE ÁGUA - FORNECIMENTO E INSTALAÇÃO. AF_06/2022</t>
  </si>
  <si>
    <t xml:space="preserve">CURVA 90 GRAUS, PVC, SOLDÁVEL, DN 40MM, INSTALADO EM PRUMADA DE ÁGUA - FORNECIMENTO E INSTALAÇÃO. AF_06/2022</t>
  </si>
  <si>
    <t xml:space="preserve">CURVA 90 GRAUS, PVC, SOLDÁVEL, DN 40MM, INSTALADO EM RAMAL DE DISTRIBUIÇÃO DE ÁGUA - FORNECIMENTO E INSTALAÇÃO. AF_06/2022</t>
  </si>
  <si>
    <t xml:space="preserve">CURVA 90 GRAUS, PVC, SOLDÁVEL, DN 50MM, INSTALADO EM PRUMADA DE ÁGUA - FORNECIMENTO E INSTALAÇÃO. AF_06/2022</t>
  </si>
  <si>
    <t xml:space="preserve">CURVA 90 GRAUS, PVC, SOLDÁVEL, DN 50MM, INSTALADO EM RAMAL DE DISTRIBUIÇÃO DE ÁGUA - FORNECIMENTO E INSTALAÇÃO. AF_06/2022</t>
  </si>
  <si>
    <t xml:space="preserve">CURVA 90 GRAUS, PVC, SOLDÁVEL, DN 60MM, INSTALADO EM PRUMADA DE ÁGUA - FORNECIMENTO E INSTALAÇÃO. AF_06/2022</t>
  </si>
  <si>
    <t xml:space="preserve">CURVA 90 GRAUS, PVC, SOLDÁVEL, DN 75MM, INSTALADO EM PRUMADA DE ÁGUA - FORNECIMENTO E INSTALAÇÃO. AF_06/2022</t>
  </si>
  <si>
    <t xml:space="preserve">CURVA 90 GRAUS, PVC, SOLDÁVEL, DN 85MM, INSTALADO EM PRUMADA DE ÁGUA - FORNECIMENTO E INSTALAÇÃO. AF_06/2022</t>
  </si>
  <si>
    <t xml:space="preserve">CURVA DE TRANSPOSIÇÃO, PVC, SOLDÁVEL, DN 20MM, INSTALADO EM RAMAL DE DISTRIBUIÇÃO DE ÁGUA   FORNECIMENTO E INSTALAÇÃO. AF_06/2022</t>
  </si>
  <si>
    <t xml:space="preserve">CURVA DE TRANSPOSIÇÃO, PVC, SOLDÁVEL, DN 20MM, INSTALADO EM RAMAL OU SUB-RAMAL DE ÁGUA - FORNECIMENTO E INSTALAÇÃO. AF_06/2022</t>
  </si>
  <si>
    <t xml:space="preserve">CURVA DE TRANSPOSIÇÃO, PVC, SOLDÁVEL, DN 25MM, INSTALADO EM PRUMADA DE ÁGUA  - FORNECIMENTO E INSTALAÇÃO. AF_06/2022</t>
  </si>
  <si>
    <t xml:space="preserve">CURVA DE TRANSPOSIÇÃO, PVC, SOLDÁVEL, DN 25MM, INSTALADO EM RAMAL DE DISTRIBUIÇÃO DE ÁGUA   FORNECIMENTO E INSTALAÇÃO. AF_06/2022</t>
  </si>
  <si>
    <t xml:space="preserve">CURVA DE TRANSPOSIÇÃO, PVC, SOLDÁVEL, DN 25MM, INSTALADO EM RAMAL OU SUB-RAMAL DE ÁGUA   FORNECIMENTO E INSTALAÇÃO. AF_06/2022</t>
  </si>
  <si>
    <t xml:space="preserve">CURVA DE TRANSPOSIÇÃO, PVC, SOLDÁVEL, DN 32MM, INSTALADO EM PRUMADA DE ÁGUA   FORNECIMENTO E INSTALAÇÃO. AF_06/2022</t>
  </si>
  <si>
    <t xml:space="preserve">CURVA DE TRANSPOSIÇÃO, PVC, SOLDÁVEL, DN 32MM, INSTALADO EM RAMAL DE DISTRIBUIÇÃO DE ÁGUA   FORNECIMENTO E INSTALAÇÃO. AF_06/2022</t>
  </si>
  <si>
    <t xml:space="preserve">CURVA DE TRANSPOSIÇÃO, PVC, SOLDÁVEL, DN 32MM, INSTALADO EM RAMAL OU SUB-RAMAL DE ÁGUA   FORNECIMENTO E INSTALAÇÃO. AF_06/2022</t>
  </si>
  <si>
    <t xml:space="preserve">JOELHO 45 GRAUS, PVC, SOLDÁVEL, DN 20MM, INSTALADO EM RAMAL DE DISTRIBUIÇÃO DE ÁGUA - FORNECIMENTO E INSTALAÇÃO. AF_06/2022</t>
  </si>
  <si>
    <t xml:space="preserve">JOELHO 45 GRAUS, PVC, SOLDÁVEL, DN 20MM, INSTALADO EM RAMAL OU SUB-RAMAL DE ÁGUA - FORNECIMENTO E INSTALAÇÃO. AF_06/2022</t>
  </si>
  <si>
    <t xml:space="preserve">JOELHO 45 GRAUS, PVC, SOLDÁVEL, DN 25MM, INSTALADO EM PRUMADA DE ÁGUA - FORNECIMENTO E INSTALAÇÃO. AF_06/2022</t>
  </si>
  <si>
    <t xml:space="preserve">JOELHO 45 GRAUS, PVC, SOLDÁVEL, DN 25MM, INSTALADO EM RAMAL DE DISTRIBUIÇÃO DE ÁGUA - FORNECIMENTO E INSTALAÇÃO. AF_06/2022</t>
  </si>
  <si>
    <t xml:space="preserve">JOELHO 45 GRAUS, PVC, SOLDÁVEL, DN 25MM, INSTALADO EM RAMAL OU SUB-RAMAL DE ÁGUA - FORNECIMENTO E INSTALAÇÃO. AF_06/2022</t>
  </si>
  <si>
    <t xml:space="preserve">JOELHO 45 GRAUS, PVC, SOLDÁVEL, DN 32MM, INSTALADO EM PRUMADA DE ÁGUA - FORNECIMENTO E INSTALAÇÃO. AF_06/2022</t>
  </si>
  <si>
    <t xml:space="preserve">JOELHO 45 GRAUS, PVC, SOLDÁVEL, DN 32MM, INSTALADO EM RAMAL DE DISTRIBUIÇÃO DE ÁGUA - FORNECIMENTO E INSTALAÇÃO. AF_06/2022</t>
  </si>
  <si>
    <t xml:space="preserve">JOELHO 45 GRAUS, PVC, SOLDÁVEL, DN 32MM, INSTALADO EM RAMAL OU SUB-RAMAL DE ÁGUA - FORNECIMENTO E INSTALAÇÃO. AF_06/2022</t>
  </si>
  <si>
    <t xml:space="preserve">JOELHO 45 GRAUS, PVC, SOLDÁVEL, DN 40MM, INSTALADO EM PRUMADA DE ÁGUA - FORNECIMENTO E INSTALAÇÃO. AF_06/2022</t>
  </si>
  <si>
    <t xml:space="preserve">JOELHO 45 GRAUS, PVC, SOLDÁVEL, DN 40MM, INSTALADO EM RAMAL DE DISTRIBUIÇÃO DE ÁGUA - FORNECIMENTO E INSTALAÇÃO. AF_06/2022</t>
  </si>
  <si>
    <t xml:space="preserve">JOELHO 45 GRAUS, PVC, SOLDÁVEL, DN 50MM, INSTALADO EM PRUMADA DE ÁGUA - FORNECIMENTO E INSTALAÇÃO. AF_06/2022</t>
  </si>
  <si>
    <t xml:space="preserve">JOELHO 45 GRAUS, PVC, SOLDÁVEL, DN 50MM, INSTALADO EM RAMAL DE DISTRIBUIÇÃO DE ÁGUA - FORNECIMENTO E INSTALAÇÃO. AF_06/2022</t>
  </si>
  <si>
    <t xml:space="preserve">JOELHO 45 GRAUS, PVC, SOLDÁVEL, DN 60MM, INSTALADO EM PRUMADA DE ÁGUA - FORNECIMENTO E INSTALAÇÃO. AF_06/2022</t>
  </si>
  <si>
    <t xml:space="preserve">JOELHO 45 GRAUS, PVC, SOLDÁVEL, DN 75MM, INSTALADO EM PRUMADA DE ÁGUA - FORNECIMENTO E INSTALAÇÃO. AF_06/2022</t>
  </si>
  <si>
    <t xml:space="preserve">JOELHO 45 GRAUS, PVC, SOLDÁVEL, DN 85MM, INSTALADO EM PRUMADA DE ÁGUA - FORNECIMENTO E INSTALAÇÃO. AF_06/2022</t>
  </si>
  <si>
    <t xml:space="preserve">JOELHO 90 GRAUS COM BUCHA DE LATÃO, PVC, SOLDÁVEL, DN 25MM, X 1/2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</si>
  <si>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</si>
  <si>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20MM, INSTALADO EM RAMAL DE DISTRIBUIÇÃO DE ÁGUA - FORNECIMENTO E INSTALAÇÃO. AF_06/2022</t>
  </si>
  <si>
    <t xml:space="preserve">JOELHO 90 GRAUS, PVC, SOLDÁVEL, DN 20MM, INSTALADO EM RAMAL OU SUB-RAMAL DE ÁGUA - FORNECIMENTO E INSTALAÇÃO. AF_06/2022</t>
  </si>
  <si>
    <t xml:space="preserve">JOELHO 90 GRAUS, PVC, SOLDÁVEL, DN 25MM, INSTALADO EM PRUMADA DE ÁGUA - FORNECIMENTO E INSTALAÇÃO. AF_06/2022</t>
  </si>
  <si>
    <t xml:space="preserve">JOELHO 90 GRAUS, PVC, SOLDÁVEL, DN 25MM, INSTALADO EM RAMAL DE DISTRIBUIÇÃO DE ÁGUA - FORNECIMENTO E INSTALAÇÃO. AF_06/2022</t>
  </si>
  <si>
    <t xml:space="preserve">JOELHO 90 GRAUS, PVC, SOLDÁVEL, DN 25MM, INSTALADO EM RAMAL OU SUB-RAMAL DE ÁGUA - FORNECIMENTO E INSTALAÇÃO. AF_06/2022</t>
  </si>
  <si>
    <t xml:space="preserve">JOELHO 90 GRAUS, PVC, SOLDÁVEL, DN 25MM, X 3/4  INSTALADO EM RAMAL DE DISTRIBUIÇÃO DE ÁGUA - FORNECIMENTO E INSTALAÇÃO. AF_06/2022</t>
  </si>
  <si>
    <t xml:space="preserve">JOELHO 90 GRAUS, PVC, SOLDÁVEL, DN 32MM, INSTALADO EM PRUMADA DE ÁGUA - FORNECIMENTO E INSTALAÇÃO. AF_06/2022</t>
  </si>
  <si>
    <t xml:space="preserve">JOELHO 90 GRAUS, PVC, SOLDÁVEL, DN 32MM, INSTALADO EM RAMAL DE DISTRIBUIÇÃO DE ÁGUA - FORNECIMENTO E INSTALAÇÃO. AF_06/2022</t>
  </si>
  <si>
    <t xml:space="preserve">JOELHO 90 GRAUS, PVC, SOLDÁVEL, DN 32MM, INSTALADO EM RAMAL OU SUB-RAMAL DE ÁGUA - FORNECIMENTO E INSTALAÇÃO. AF_06/2022</t>
  </si>
  <si>
    <t xml:space="preserve">JOELHO 90 GRAUS, PVC, SOLDÁVEL, DN 40MM, INSTALADO EM PRUMADA DE ÁGUA - FORNECIMENTO E INSTALAÇÃO. AF_06/2022</t>
  </si>
  <si>
    <t xml:space="preserve">JOELHO 90 GRAUS, PVC, SOLDÁVEL, DN 40MM, INSTALADO EM RAMAL DE DISTRIBUIÇÃO DE ÁGUA - FORNECIMENTO E INSTALAÇÃO. AF_06/2022</t>
  </si>
  <si>
    <t xml:space="preserve">JOELHO 90 GRAUS, PVC, SOLDÁVEL, DN 50MM, INSTALADO EM PRUMADA DE ÁGUA - FORNECIMENTO E INSTALAÇÃO. AF_06/2022</t>
  </si>
  <si>
    <t xml:space="preserve">JOELHO 90 GRAUS, PVC, SOLDÁVEL, DN 50MM, INSTALADO EM RAMAL DE DISTRIBUIÇÃO DE ÁGUA - FORNECIMENTO E INSTALAÇÃO. AF_06/2022</t>
  </si>
  <si>
    <t xml:space="preserve">JOELHO 90 GRAUS, PVC, SOLDÁVEL, DN 60MM, INSTALADO EM PRUMADA DE ÁGUA - FORNECIMENTO E INSTALAÇÃO. AF_06/2022</t>
  </si>
  <si>
    <t xml:space="preserve">JOELHO 90 GRAUS, PVC, SOLDÁVEL, DN 75MM, INSTALADO EM PRUMADA DE ÁGUA - FORNECIMENTO E INSTALAÇÃO. AF_06/2022</t>
  </si>
  <si>
    <t xml:space="preserve">JOELHO 90 GRAUS, PVC, SOLDÁVEL, DN 85MM, INSTALADO EM PRUMADA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</si>
  <si>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</si>
  <si>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</si>
  <si>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PRUMADA DE ÁGUA - FORNECIMENTO E INSTALAÇÃO. AF_06/2022</t>
  </si>
  <si>
    <t xml:space="preserve">JOELHO DE REDUÇÃO, 90 GRAUS, PVC, SOLDÁVEL, DN 32 MM X 25 MM, INSTALADO EM RAMAL DE DISTRIBUIÇÃO DE ÁGUA - FORNECIMENTO E INSTALAÇÃO. AF_06/2022</t>
  </si>
  <si>
    <t xml:space="preserve">JOELHO DE REDUÇÃO, 90 GRAUS, PVC, SOLDÁVEL, DN 32 MM X 25 MM, INSTALADO EM RAMAL OU SUB-RAMAL DE ÁGUA - FORNECIMENTO E INSTALAÇÃO. AF_06/2022</t>
  </si>
  <si>
    <t xml:space="preserve">LUVA COM BUCHA DE LATÃO, PVC, SOLDÁVEL, DN 20MM X 1/2", INSTALADO EM RAMAL OU SUB-RAMAL DE ÁGUA - FORNECIMENTO E INSTALAÇÃO. AF_06/2022</t>
  </si>
  <si>
    <t xml:space="preserve">LUVA COM BUCHA DE LATÃO, PVC, SOLDÁVEL, DN 25MM X 3/4 , INSTALADO EM RAMAL DE DISTRIBUIÇÃO DE ÁGUA - FORNECIMENTO E INSTALAÇÃO. AF_06/2022</t>
  </si>
  <si>
    <t xml:space="preserve">LUVA COM BUCHA DE LATÃO, PVC, SOLDÁVEL, DN 25MM X 3/4 , INSTALADO EM RAMAL OU SUB-RAMAL DE ÁGUA - FORNECIMENTO E INSTALAÇÃO. AF_06/2022</t>
  </si>
  <si>
    <t xml:space="preserve">LUVA COM BUCHA DE LATÃO, PVC, SOLDÁVEL, DN 32MM X 1 , INSTALADO EM RAMAL DE DISTRIBUIÇÃO DE ÁGUA   FORNECIMENTO E INSTALAÇÃO. AF_06/2022</t>
  </si>
  <si>
    <t xml:space="preserve">LUVA COM BUCHA DE LATÃO, PVC, SOLDÁVEL, DN 32MM X 1 , INSTALADO EM RAMAL OU SUB-RAMAL DE ÁGUA   FORNECIMENTO E INSTALAÇÃO. AF_06/2022</t>
  </si>
  <si>
    <t xml:space="preserve">LUVA COM ROSCA, PVC, SOLDÁVEL, DN 40MM X 1.1/4 , INSTALADO EM PRUMADA DE ÁGUA - FORNECIMENTO E INSTALAÇÃO. AF_06/2022</t>
  </si>
  <si>
    <t xml:space="preserve">LUVA COM ROSCA, PVC, SOLDÁVEL, DN 40MM X 1.1/4", INSTALADO EM RAMAL DE DISTRIBUIÇÃO DE ÁGUA - FORNECIMENTO E INSTALAÇÃO. AF_06/2022</t>
  </si>
  <si>
    <t xml:space="preserve">LUVA COM ROSCA, PVC, SOLDÁVEL, DN 50MM X 1.1/2 , INSTALADO EM PRUMADA DE ÁGUA - FORNECIMENTO E INSTALAÇÃO. AF_06/2022</t>
  </si>
  <si>
    <t xml:space="preserve">LUVA COM ROSCA, PVC, SOLDÁVEL, DN 50MM X 1.1/2", INSTALADO EM RAMAL DE DISTRIBUIÇÃO DE ÁGUA - FORNECIMENTO E INSTALAÇÃO. AF_06/2022</t>
  </si>
  <si>
    <t xml:space="preserve">LUVA DE CORRER, PVC, SOLDÁVEL, DN 20MM, INSTALADO EM RAMAL DE DISTRIBUIÇÃO DE ÁGUA - FORNECIMENTO E INSTALAÇÃO. AF_06/2022</t>
  </si>
  <si>
    <t xml:space="preserve">LUVA DE CORRER, PVC, SOLDÁVEL, DN 20MM, INSTALADO EM RAMAL OU SUB-RAMAL DE ÁGUA - FORNECIMENTO E INSTALAÇÃO. AF_06/2022</t>
  </si>
  <si>
    <t xml:space="preserve">LUVA DE CORRER, PVC, SOLDÁVEL, DN 25MM, INSTALADO EM PRUMADA DE ÁGUA - FORNECIMENTO E INSTALAÇÃO. AF_06/2022</t>
  </si>
  <si>
    <t xml:space="preserve">LUVA DE CORRER, PVC, SOLDÁVEL, DN 25MM, INSTALADO EM RAMAL DE DISTRIBUIÇÃO DE ÁGUA - FORNECIMENTO E INSTALAÇÃO. AF_06/2022</t>
  </si>
  <si>
    <t xml:space="preserve">LUVA DE CORRER, PVC, SOLDÁVEL, DN 25MM, INSTALADO EM RAMAL OU SUB-RAMAL DE ÁGUA - FORNECIMENTO E INSTALAÇÃO. AF_12/2014</t>
  </si>
  <si>
    <t xml:space="preserve">LUVA DE CORRER, PVC, SOLDÁVEL, DN 32MM, INSTALADO EM PRUMADA DE ÁGUA - FORNECIMENTO E INSTALAÇÃO. AF_06/2022</t>
  </si>
  <si>
    <t xml:space="preserve">LUVA DE CORRER, PVC, SOLDÁVEL, DN 32MM, INSTALADO EM RAMAL DE DISTRIBUIÇÃO DE ÁGUA   FORNECIMENTO E INSTALAÇÃO. AF_06/2022</t>
  </si>
  <si>
    <t xml:space="preserve">LUVA DE CORRER, PVC, SOLDÁVEL, DN 32MM, INSTALADO EM RAMAL OU SUB-RAMAL DE ÁGUA   FORNECIMENTO E INSTALAÇÃO. AF_06/2022</t>
  </si>
  <si>
    <t xml:space="preserve">LUVA DE CORRER, PVC, SOLDÁVEL, DN 40MM, INSTALADO EM PRUMADA DE ÁGUA   FORNECIMENTO E INSTALAÇÃO. AF_06/2022</t>
  </si>
  <si>
    <t xml:space="preserve">LUVA DE CORRER, PVC, SOLDÁVEL, DN 40MM, INSTALADO EM RAMAL DE DISTRIBUIÇÃO DE ÁGUA - FORNECIMENTO E INSTALAÇÃO. AF_06/2022</t>
  </si>
  <si>
    <t xml:space="preserve">LUVA DE CORRER, PVC, SOLDÁVEL, DN 50MM, INSTALADO EM PRUMADA DE ÁGUA - FORNECIMENTO E INSTALAÇÃO. AF_06/2022</t>
  </si>
  <si>
    <t xml:space="preserve">LUVA DE CORRER, PVC, SOLDÁVEL, DN 50MM, INSTALADO EM RAMAL DE DISTRIBUIÇÃO DE ÁGUA - FORNECIMENTO E INSTALAÇÃO. AF_06/2022</t>
  </si>
  <si>
    <t xml:space="preserve">LUVA DE CORRER, PVC, SOLDÁVEL, DN 60MM, INSTALADO EM PRUMADA DE ÁGUA   FORNECIMENTO E INSTALAÇÃO. AF_06/2022</t>
  </si>
  <si>
    <t xml:space="preserve">LUVA DE REDUÇÃO, PVC, SOLDÁVEL, DN 25MM X 20MM, INSTALADO EM RAMAL DE DISTRIBUIÇÃO DE ÁGUA - FORNECIMENTO E INSTALAÇÃO. AF_06/2022</t>
  </si>
  <si>
    <t xml:space="preserve">LUVA DE REDUÇÃO, PVC, SOLDÁVEL, DN 25MM X 20MM, INSTALADO EM RAMAL OU SUB-RAMAL DE ÁGUA - FORNECIMENTO E INSTALAÇÃO. AF_06/2022</t>
  </si>
  <si>
    <t xml:space="preserve">LUVA DE REDUÇÃO, PVC, SOLDÁVEL, DN 32MM X 25MM, INSTALADO EM PRUMADA DE ÁGUA - FORNECIMENTO E INSTALAÇÃO. AF_06/2022</t>
  </si>
  <si>
    <t xml:space="preserve">LUVA DE REDUÇÃO, PVC, SOLDÁVEL, DN 32MM X 25MM, INSTALADO EM RAMAL DE DISTRIBUIÇÃO DE ÁGUA - FORNECIMENTO E INSTALAÇÃO. AF_06/2022</t>
  </si>
  <si>
    <t xml:space="preserve">LUVA DE REDUÇÃO, PVC, SOLDÁVEL, DN 32MM X 25MM, INSTALADO EM RAMAL OU SUB-RAMAL DE ÁGUA - FORNECIMENTO E INSTALAÇÃO. AF_06/2022</t>
  </si>
  <si>
    <t xml:space="preserve">LUVA DE REDUÇÃO, PVC, SOLDÁVEL, DN 40MM X 32MM, INSTALADO EM PRUMADA DE ÁGUA - FORNECIMENTO E INSTALAÇÃO. AF_06/2022</t>
  </si>
  <si>
    <t xml:space="preserve">LUVA DE REDUÇÃO, PVC, SOLDÁVEL, DN 40MM X 32MM, INSTALADO EM RAMAL DE DISTRIBUIÇÃO DE ÁGUA - FORNECIMENTO E INSTALAÇÃO. AF_06/2022</t>
  </si>
  <si>
    <t xml:space="preserve">LUVA DE REDUÇÃO, PVC, SOLDÁVEL, DN 50MM X 25MM, INSTALADO EM PRUMADA DE ÁGUA   FORNECIMENTO E INSTALAÇÃO. AF_06/2022</t>
  </si>
  <si>
    <t xml:space="preserve">LUVA DE REDUÇÃO, PVC, SOLDÁVEL, DN 50MM X 25MM, INSTALADO EM RAMAL DE DISTRIBUIÇÃO DE ÁGUA   FORNECIMENTO E INSTALAÇÃO. AF_06/2022</t>
  </si>
  <si>
    <t xml:space="preserve">LUVA DE REDUÇÃO, PVC, SOLDÁVEL, DN 60MM X 50MM, INSTALADO EM PRUMADA DE ÁGUA - FORNECIMENTO E INSTALAÇÃO. AF_06/2022</t>
  </si>
  <si>
    <t xml:space="preserve">LUVA SOLDÁVEL E COM BUCHA DE LATÃO, PVC, SOLDÁVEL, DN 32MM X 1 , INSTALADO EM PRUMADA DE ÁGUA   FORNECIMENTO E INSTALAÇÃO. AF_06/2022</t>
  </si>
  <si>
    <t xml:space="preserve">LUVA SOLDÁVEL E COM ROSCA, PVC, SOLDÁVEL, DN 25MM X 3/4 , INSTALADO EM RAMAL OU SUB-RAMAL DE ÁGUA - FORNECIMENTO E INSTALAÇÃO. AF_06/2022</t>
  </si>
  <si>
    <t xml:space="preserve">LUVA SOLDÁVEL E COM ROSCA, PVC, SOLDÁVEL, DN 32MM X 1 , INSTALADO EM PRUMADA DE ÁGUA - FORNECIMENTO E INSTALAÇÃO. AF_06/2022</t>
  </si>
  <si>
    <t xml:space="preserve">LUVA SOLDÁVEL E COM ROSCA, PVC, SOLDÁVEL, DN 32MM X 1 , INSTALADO EM RAMAL DE DISTRIBUIÇÃO DE ÁGUA - FORNECIMENTO E INSTALAÇÃO. AF_06/2022</t>
  </si>
  <si>
    <t xml:space="preserve">LUVA SOLDÁVEL E COM ROSCA, PVC, SOLDÁVEL, DN 32MM X 1 , INSTALADO EM RAMAL OU SUB-RAMAL DE ÁGUA - FORNECIMENTO E INSTALAÇÃO. AF_06/2022</t>
  </si>
  <si>
    <t xml:space="preserve">LUVA, PVC, SOLDÁVEL, DN 20MM, INSTALADO EM RAMAL DE DISTRIBUIÇÃO DE ÁGUA - FORNECIMENTO E INSTALAÇÃO. AF_06/2022</t>
  </si>
  <si>
    <t xml:space="preserve">LUVA, PVC, SOLDÁVEL, DN 20MM, INSTALADO EM RAMAL OU SUB-RAMAL DE ÁGUA - FORNECIMENTO E INSTALAÇÃO. AF_06/2022</t>
  </si>
  <si>
    <t xml:space="preserve">LUVA, PVC, SOLDÁVEL, DN 25MM, INSTALADO EM PRUMADA DE ÁGUA - FORNECIMENTO E INSTALAÇÃO. AF_06/2022</t>
  </si>
  <si>
    <t xml:space="preserve">LUVA, PVC, SOLDÁVEL, DN 25MM, INSTALADO EM RAMAL DE DISTRIBUIÇÃO DE ÁGUA - FORNECIMENTO E INSTALAÇÃO. AF_06/2022</t>
  </si>
  <si>
    <t xml:space="preserve">LUVA, PVC, SOLDÁVEL, DN 25MM, INSTALADO EM RAMAL OU SUB-RAMAL DE ÁGUA - FORNECIMENTO E INSTALAÇÃO. AF_06/2022</t>
  </si>
  <si>
    <t xml:space="preserve">LUVA, PVC, SOLDÁVEL, DN 32MM, INSTALADO EM PRUMADA DE ÁGUA - FORNECIMENTO E INSTALAÇÃO. AF_06/2022</t>
  </si>
  <si>
    <t xml:space="preserve">LUVA, PVC, SOLDÁVEL, DN 32MM, INSTALADO EM RAMAL DE DISTRIBUIÇÃO DE ÁGUA - FORNECIMENTO E INSTALAÇÃO. AF_06/2022</t>
  </si>
  <si>
    <t xml:space="preserve">LUVA, PVC, SOLDÁVEL, DN 32MM, INSTALADO EM RAMAL OU SUB-RAMAL DE ÁGUA - FORNECIMENTO E INSTALAÇÃO. AF_06/2022</t>
  </si>
  <si>
    <t xml:space="preserve">LUVA, PVC, SOLDÁVEL, DN 40MM, INSTALADO EM PRUMADA DE ÁGUA - FORNECIMENTO E INSTALAÇÃO. AF_06/2022</t>
  </si>
  <si>
    <t xml:space="preserve">LUVA, PVC, SOLDÁVEL, DN 40MM, INSTALADO EM RAMAL DE DISTRIBUIÇÃO DE ÁGUA - FORNECIMENTO E INSTALAÇÃO. AF_06/2022</t>
  </si>
  <si>
    <t xml:space="preserve">LUVA, PVC, SOLDÁVEL, DN 50MM, INSTALADO EM PRUMADA DE ÁGUA - FORNECIMENTO E INSTALAÇÃO. AF_06/2022</t>
  </si>
  <si>
    <t xml:space="preserve">LUVA, PVC, SOLDÁVEL, DN 50MM, INSTALADO EM RAMAL DE DISTRIBUIÇÃO DE ÁGUA - FORNECIMENTO E INSTALAÇÃO. AF_06/2022</t>
  </si>
  <si>
    <t xml:space="preserve">LUVA, PVC, SOLDÁVEL, DN 60MM, INSTALADO EM PRUMADA DE ÁGUA - FORNECIMENTO E INSTALAÇÃO. AF_06/2022</t>
  </si>
  <si>
    <t xml:space="preserve">LUVA, PVC, SOLDÁVEL, DN 75MM, INSTALADO EM PRUMADA DE ÁGUA - FORNECIMENTO E INSTALAÇÃO. AF_06/2022</t>
  </si>
  <si>
    <t xml:space="preserve">LUVA, PVC, SOLDÁVEL, DN 85MM,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</si>
  <si>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</si>
  <si>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</si>
  <si>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PRUMADA DE ÁGUA - FORNECIMENTO E INSTALAÇÃO. AF_06/2022</t>
  </si>
  <si>
    <t xml:space="preserve">TE DE REDUÇÃO, 90 GRAUS, PVC, SOLDÁVEL, DN 50 MM X 32 MM, INSTALADO EM RAMAL DE DISTRIBUIÇÃO DE ÁGUA - FORNECIMENTO E INSTALAÇÃO. AF_06/2022</t>
  </si>
  <si>
    <t xml:space="preserve">TE DE REDUÇÃO, PVC, SOLDÁVEL, DN 75MM X 50MM, INSTALADO EM PRUMADA DE ÁGUA - FORNECIMENTO E INSTALAÇÃO. AF_06/2022</t>
  </si>
  <si>
    <t xml:space="preserve">TE DE REDUÇÃO, PVC, SOLDÁVEL, DN 85MM X 60MM, INSTALADO EM PRUMADA DE ÁGUA - FORNECIMENTO E INSTALAÇÃO. AF_06/2022</t>
  </si>
  <si>
    <t xml:space="preserve">TE, PVC, SOLDÁVEL, DN 20MM, INSTALADO EM RAMAL DE DISTRIBUIÇÃO DE ÁGUA - FORNECIMENTO E INSTALAÇÃO. AF_06/2022</t>
  </si>
  <si>
    <t xml:space="preserve">TE, PVC, SOLDÁVEL, DN 20MM, INSTALADO EM RAMAL OU SUB-RAMAL DE ÁGUA - FORNECIMENTO E INSTALAÇÃO. AF_06/2022</t>
  </si>
  <si>
    <t xml:space="preserve">TE, PVC, SOLDÁVEL, DN 25MM, INSTALADO EM PRUMADA DE ÁGUA - FORNECIMENTO E INSTALAÇÃO. AF_06/2022</t>
  </si>
  <si>
    <t xml:space="preserve">TE, PVC, SOLDÁVEL, DN 25MM, INSTALADO EM RAMAL DE DISTRIBUIÇÃO DE ÁGUA - FORNECIMENTO E INSTALAÇÃO. AF_06/2022</t>
  </si>
  <si>
    <t xml:space="preserve">TE, PVC, SOLDÁVEL, DN 25MM, INSTALADO EM RAMAL OU SUB-RAMAL DE ÁGUA - FORNECIMENTO E INSTALAÇÃO. AF_06/2022</t>
  </si>
  <si>
    <t xml:space="preserve">TE, PVC, SOLDÁVEL, DN 32MM, INSTALADO EM PRUMADA DE ÁGUA - FORNECIMENTO E INSTALAÇÃO. AF_06/2022</t>
  </si>
  <si>
    <t xml:space="preserve">TE, PVC, SOLDÁVEL, DN 32MM, INSTALADO EM RAMAL DE DISTRIBUIÇÃO DE ÁGUA - FORNECIMENTO E INSTALAÇÃO. AF_06/2022</t>
  </si>
  <si>
    <t xml:space="preserve">TE, PVC, SOLDÁVEL, DN 32MM, INSTALADO EM RAMAL OU SUB-RAMAL DE ÁGUA - FORNECIMENTO E INSTALAÇÃO. AF_06/2022</t>
  </si>
  <si>
    <t xml:space="preserve">TE, PVC, SOLDÁVEL, DN 40MM, INSTALADO EM PRUMADA DE ÁGUA - FORNECIMENTO E INSTALAÇÃO. AF_06/2022</t>
  </si>
  <si>
    <t xml:space="preserve">TE, PVC, SOLDÁVEL, DN 40MM, INSTALADO EM RAMAL DE DISTRIBUIÇÃO DE ÁGUA - FORNECIMENTO E INSTALAÇÃO. AF_06/2022</t>
  </si>
  <si>
    <t xml:space="preserve">TE, PVC, SOLDÁVEL, DN 50MM, INSTALADO EM PRUMADA DE ÁGUA - FORNECIMENTO E INSTALAÇÃO. AF_06/2022</t>
  </si>
  <si>
    <t xml:space="preserve">TE, PVC, SOLDÁVEL, DN 50MM, INSTALADO EM RAMAL DE DISTRIBUIÇÃO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</si>
  <si>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</si>
  <si>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</si>
  <si>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PVC, SOLDÁVEL, DN 85MM, INSTALADO EM PRUMADA DE ÁGUA - FORNECIMENTO E INSTALAÇÃO. AF_06/2022</t>
  </si>
  <si>
    <t xml:space="preserve">TUBO, PVC, SOLDÁVEL, DE 20MM, INSTALADO EM RAMAL DE DISTRIBUIÇÃO DE ÁGUA - FORNECIMENTO E INSTALAÇÃO. AF_06/2022</t>
  </si>
  <si>
    <t xml:space="preserve">TUBO, PVC, SOLDÁVEL, DE 20MM, INSTALADO EM RAMAL OU SUB-RAMAL DE ÁGUA - FORNECIMENTO E INSTALAÇÃO. AF_06/2022</t>
  </si>
  <si>
    <t xml:space="preserve">TUBO, PVC, SOLDÁVEL, DE 25MM, INSTALADO EM PRUMADA DE ÁGUA - FORNECIMENTO E INSTALAÇÃO. AF_06/2022</t>
  </si>
  <si>
    <t xml:space="preserve">TUBO, PVC, SOLDÁVEL, DE 25MM, INSTALADO EM RAMAL DE DISTRIBUIÇÃO DE ÁGUA - FORNECIMENTO E INSTALAÇÃO. AF_06/2022</t>
  </si>
  <si>
    <t xml:space="preserve">TUBO, PVC, SOLDÁVEL, DE 25MM, INSTALADO EM RAMAL OU SUB-RAMAL DE ÁGUA - FORNECIMENTO E INSTALAÇÃO. AF_06/2022</t>
  </si>
  <si>
    <t xml:space="preserve">TUBO, PVC, SOLDÁVEL, DE 32MM, INSTALADO EM PRUMADA DE ÁGUA - FORNECIMENTO E INSTALAÇÃO. AF_06/2022</t>
  </si>
  <si>
    <t xml:space="preserve">TUBO, PVC, SOLDÁVEL, DE 32MM, INSTALADO EM RAMAL DE DISTRIBUIÇÃO DE ÁGUA - FORNECIMENTO E INSTALAÇÃO. AF_06/2022</t>
  </si>
  <si>
    <t xml:space="preserve">TUBO, PVC, SOLDÁVEL, DE 32MM, INSTALADO EM RAMAL OU SUB-RAMAL DE ÁGUA - FORNECIMENTO E INSTALAÇÃO. AF_06/2022</t>
  </si>
  <si>
    <t xml:space="preserve">TUBO, PVC, SOLDÁVEL, DE 40MM, INSTALADO EM PRUMADA DE ÁGUA - FORNECIMENTO E INSTALAÇÃO. AF_06/2022</t>
  </si>
  <si>
    <t xml:space="preserve">TUBO, PVC, SOLDÁVEL, DE 40MM, INSTALADO EM RAMAL DE DISTRIBUIÇÃO DE ÁGUA - FORNECIMENTO E INSTALAÇÃO. AF_06/2022</t>
  </si>
  <si>
    <t xml:space="preserve">TUBO, PVC, SOLDÁVEL, DE 50MM, INSTALADO EM PRUMADA DE ÁGUA - FORNECIMENTO E INSTALAÇÃO. AF_06/2022</t>
  </si>
  <si>
    <t xml:space="preserve">TUBO, PVC, SOLDÁVEL, DE 50MM, INSTALADO EM RAMAL DE DISTRIBUIÇÃO DE ÁGUA - FORNECIMENTO E INSTALAÇÃO. AF_06/2022</t>
  </si>
  <si>
    <t xml:space="preserve">TUBO, PVC, SOLDÁVEL, DE 60MM, INSTALADO EM PRUMADA DE ÁGUA - FORNECIMENTO E INSTALAÇÃO. AF_06/2022</t>
  </si>
  <si>
    <t xml:space="preserve">TUBO, PVC, SOLDÁVEL, DE 75MM, INSTALADO EM PRUMADA DE ÁGUA - FORNECIMENTO E INSTALAÇÃO. AF_06/2022</t>
  </si>
  <si>
    <t xml:space="preserve">TUBO, PVC, SOLDÁVEL, DE 85MM, INSTALADO EM PRUMADA DE ÁGUA - FORNECIMENTO E INSTALAÇÃO. AF_06/2022</t>
  </si>
  <si>
    <t xml:space="preserve">TÊ COM BUCHA DE LATÃO NA BOLSA CENTRAL, PVC, SOLDÁVEL, DN 20MM X 1/2 ,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</si>
  <si>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</si>
  <si>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COM BUCHA DE LATÃO NA BOLSA CENTRAL, PVC, SOLDÁVEL, DN 25MM X 3/4 , INSTALADO EM RAMAL OU SUB-RAMAL DE ÁGUA - FORNECIMENTO E INSTALAÇÃO. AF_06/2022</t>
  </si>
  <si>
    <t xml:space="preserve">TÊ COM BUCHA DE LATÃO NA BOLSA CENTRAL, PVC, SOLDÁVEL, DN 32MM X 3/4 , INSTALADO EM RAMAL DE DISTRIBUIÇÃO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</si>
  <si>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</si>
  <si>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25MM X 20MM, INSTALADO EM RAMAL DE DISTRIBUIÇÃO DE ÁGUA - FORNECIMENTO E INSTALAÇÃO. AF_06/2022</t>
  </si>
  <si>
    <t xml:space="preserve">TÊ DE REDUÇÃO, PVC, SOLDÁVEL, DN 25MM X 20MM, INSTALADO EM RAMAL OU SUB-RAMAL DE ÁGUA - FORNECIMENTO E INSTALAÇÃO. AF_06/2022</t>
  </si>
  <si>
    <t xml:space="preserve">TÊ DE REDUÇÃO, PVC, SOLDÁVEL, DN 32MM X 25MM, INSTALADO EM PRUMADA DE ÁGUA - FORNECIMENTO E INSTALAÇÃO. AF_06/2022</t>
  </si>
  <si>
    <t xml:space="preserve">TÊ DE REDUÇÃO, PVC, SOLDÁVEL, DN 32MM X 25MM, INSTALADO EM RAMAL DE DISTRIBUIÇÃO DE ÁGUA - FORNECIMENTO E INSTALAÇÃO. AF_06/2022</t>
  </si>
  <si>
    <t xml:space="preserve">TÊ DE REDUÇÃO, PVC, SOLDÁVEL, DN 32MM X 25MM, INSTALADO EM RAMAL OU SUB-RAMAL DE ÁGUA - FORNECIMENTO E INSTALAÇÃO. AF_06/2022</t>
  </si>
  <si>
    <t xml:space="preserve">TÊ DE REDUÇÃO, PVC, SOLDÁVEL, DN 40MM X 32MM, INSTALADO EM PRUMADA DE ÁGUA - FORNECIMENTO E INSTALAÇÃO. AF_06/2022</t>
  </si>
  <si>
    <t xml:space="preserve">TÊ DE REDUÇÃO, PVC, SOLDÁVEL, DN 40MM X 32MM, INSTALADO EM RAMAL DE DISTRIBUIÇÃO DE ÁGUA - FORNECIMENTO E INSTALAÇÃO. AF_06/2022</t>
  </si>
  <si>
    <t xml:space="preserve">TÊ DE REDUÇÃO, PVC, SOLDÁVEL, DN 50MM X 25MM, INSTALADO EM PRUMADA DE ÁGUA - FORNECIMENTO E INSTALAÇÃO. AF_06/2022</t>
  </si>
  <si>
    <t xml:space="preserve">TÊ DE REDUÇÃO, PVC, SOLDÁVEL, DN 50MM X 25MM, INSTALADO EM RAMAL DE DISTRIBUIÇÃO DE ÁGUA - FORNECIMENTO E INSTALAÇÃO. AF_06/2022</t>
  </si>
  <si>
    <t xml:space="preserve">TÊ DE REDUÇÃO, PVC, SOLDÁVEL, DN 50MM X 40MM, INSTALADO EM PRUMADA DE ÁGUA - FORNECIMENTO E INSTALAÇÃO. AF_06/2022</t>
  </si>
  <si>
    <t xml:space="preserve">TÊ DE REDUÇÃO, PVC, SOLDÁVEL, DN 50MM X 40MM,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</si>
  <si>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</si>
  <si>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UNIÃO, PVC, SOLDÁVEL, DN 20MM, INSTALADO EM RAMAL DE DISTRIBUIÇÃO DE ÁGUA - FORNECIMENTO E INSTALAÇÃO. AF_06/2022</t>
  </si>
  <si>
    <t xml:space="preserve">UNIÃO, PVC, SOLDÁVEL, DN 20MM, INSTALADO EM RAMAL OU SUB-RAMAL DE ÁGUA - FORNECIMENTO E INSTALAÇÃO. AF_06/2022</t>
  </si>
  <si>
    <t xml:space="preserve">UNIÃO, PVC, SOLDÁVEL, DN 25MM, INSTALADO EM PRUMADA DE ÁGUA - FORNECIMENTO E INSTALAÇÃO. AF_06/2022</t>
  </si>
  <si>
    <t xml:space="preserve">UNIÃO, PVC, SOLDÁVEL, DN 25MM, INSTALADO EM RAMAL DE DISTRIBUIÇÃO DE ÁGUA - FORNECIMENTO E INSTALAÇÃO. AF_06/2022</t>
  </si>
  <si>
    <t xml:space="preserve">UNIÃO, PVC, SOLDÁVEL, DN 25MM, INSTALADO EM RAMAL OU SUB-RAMAL DE ÁGUA - FORNECIMENTO E INSTALAÇÃO. AF_06/2022</t>
  </si>
  <si>
    <t xml:space="preserve">UNIÃO, PVC, SOLDÁVEL, DN 32MM, INSTALADO EM PRUMADA DE ÁGUA - FORNECIMENTO E INSTALAÇÃO. AF_06/2022</t>
  </si>
  <si>
    <t xml:space="preserve">UNIÃO, PVC, SOLDÁVEL, DN 32MM, INSTALADO EM RAMAL DE DISTRIBUIÇÃO DE ÁGUA - FORNECIMENTO E INSTALAÇÃO. AF_06/2022</t>
  </si>
  <si>
    <t xml:space="preserve">UNIÃO, PVC, SOLDÁVEL, DN 32MM, INSTALADO EM RAMAL OU SUB-RAMAL DE ÁGUA - FORNECIMENTO E INSTALAÇÃO. AF_06/2022</t>
  </si>
  <si>
    <t xml:space="preserve">UNIÃO, PVC, SOLDÁVEL, DN 40MM, INSTALADO EM PRUMADA DE ÁGUA - FORNECIMENTO E INSTALAÇÃO. AF_06/2022</t>
  </si>
  <si>
    <t xml:space="preserve">UNIÃO, PVC, SOLDÁVEL, DN 40MM, INSTALADO EM RAMAL DE DISTRIBUIÇÃO DE ÁGUA - FORNECIMENTO E INSTALAÇÃO. AF_06/2022</t>
  </si>
  <si>
    <t xml:space="preserve">UNIÃO, PVC, SOLDÁVEL, DN 50MM, INSTALADO EM PRUMADA DE ÁGUA - FORNECIMENTO E INSTALAÇÃO. AF_06/2022</t>
  </si>
  <si>
    <t xml:space="preserve">UNIÃO, PVC, SOLDÁVEL, DN 50MM, INSTALADO EM RAMAL DE DISTRIBUIÇÃO DE ÁGUA - FORNECIMENTO E INSTALAÇÃO. AF_06/2022</t>
  </si>
  <si>
    <t xml:space="preserve">UNIÃO, PVC, SOLDÁVEL, DN 60MM, INSTALADO EM PRUMADA DE ÁGUA - FORNECIMENTO E INSTALAÇÃO. AF_06/2022</t>
  </si>
  <si>
    <t xml:space="preserve">UNIÃO, PVC, SOLDÁVEL, DN 75MM, INSTALADO EM PRUMADA DE ÁGUA - FORNECIMENTO E INSTALAÇÃO. AF_06/2022</t>
  </si>
  <si>
    <t xml:space="preserve">UNIÃO, PVC, SOLDÁVEL, DN 85MM, INSTALADO EM PRUMADA DE ÁGUA - FORNECIMENTO E INSTALAÇÃO. AF_06/2022</t>
  </si>
  <si>
    <t xml:space="preserve">Instalações Prediais de Água Quente em CPVC</t>
  </si>
  <si>
    <t xml:space="preserve">ADAPTADOR, CPVC, SOLDÁVEL, DN 22MM, INSTALADO EM RAMAL DE DISTRIBUIÇÃO DE ÁGUA   FORNECIMENTO E INSTALAÇÃO. AF_06/2022</t>
  </si>
  <si>
    <t xml:space="preserve">ADAPTADOR, CPVC, SOLDÁVEL, DN15MM, INSTALADO EM RAMAL OU SUB-RAMAL DE ÁGUA   FORNECIMENTO E INSTALAÇÃO. AF_06/2022</t>
  </si>
  <si>
    <t xml:space="preserve">ADAPTADOR, CPVC, SOLDÁVEL, DN22MM, INSTALADO EM RAMAL OU SUB-RAMAL DE ÁGUA   FORNECIMENTO E INSTALAÇÃO. AF_06/2022</t>
  </si>
  <si>
    <t xml:space="preserve">BUCHA DE REDUÇÃO, CPVC, SOLDÁVEL, DN 28MM X 22MM, INSTALADO EM RAMAL DE DISTRIBUIÇÃO DE ÁGUA - FORNECIMENTO E INSTALAÇÃO. AF_06/2022</t>
  </si>
  <si>
    <t xml:space="preserve">BUCHA DE REDUÇÃO, CPVC, SOLDÁVEL, DN 42MM X 22MM, INSTALADO EM RAMAL DE DISTRIBUIÇÃO DE ÁGUA - FORNECIMENTO E INSTALAÇÃO. AF_06/2022</t>
  </si>
  <si>
    <t xml:space="preserve">BUCHA DE REDUÇÃO, CPVC, SOLDÁVEL, DN22MM X 15MM, INSTALADO EM RAMAL OU SUB-RAMAL DE ÁGUA   FORNECIMENTO E INSTALAÇÃO. AF_06/2022</t>
  </si>
  <si>
    <t xml:space="preserve">BUCHA DE REDUÇÃO, CPVC, SOLDÁVEL, DN28MM X 22MM, INSTALADO EM RAMAL OU SUB-RAMAL DE ÁGUA   FORNECIMENTO E INSTALAÇÃO. AF_06/2022</t>
  </si>
  <si>
    <t xml:space="preserve">BUCHA DE REDUÇÃO, CPVC, SOLDÁVEL, DN35MM X 28MM, INSTALADO EM RAMAL DE DISTRIBUIÇÃO DE ÁGUA - FORNECIMENTO E INSTALAÇÃO. AF_06/2022</t>
  </si>
  <si>
    <t xml:space="preserve">BUCHA DE REDUÇÃO, CPVC, SOLDÁVEL, DN35MM X 28MM, INSTALADO EM RAMAL OU SUB-RAMAL DE ÁGUA   FORNECIMENTO E INSTALAÇÃO. AF_06/2022</t>
  </si>
  <si>
    <t xml:space="preserve">CONECTOR, CPVC, SOLDÁVEL, DN 15MM X 1/2 , INSTALADO EM RAMAL OU SUB-RAMAL DE ÁGUA   FORNECIMENTO E INSTALAÇÃO. AF_06/2022</t>
  </si>
  <si>
    <t xml:space="preserve">CONECTOR, CPVC, SOLDÁVEL, DN 22MM X 1/2 , INSTALADO EM RAMAL OU SUB-RAMAL DE ÁGUA   FORNECIMENTO E INSTALAÇÃO. AF_06/2022</t>
  </si>
  <si>
    <t xml:space="preserve">CONECTOR, CPVC, SOLDÁVEL, DN 28MM X 1 , INSTALADO EM RAMAL DE DISTRIBUIÇÃO DE ÁGUA   FORNECIMENTO E INSTALAÇÃO. AF_06/2022</t>
  </si>
  <si>
    <t xml:space="preserve">CONECTOR, CPVC, SOLDÁVEL, DN 28MM X 1 , INSTALADO EM RAMAL OU SUB-RAMAL DE ÁGUA   FORNECIMENTO E INSTALAÇÃO. AF_06/2022</t>
  </si>
  <si>
    <t xml:space="preserve">CONECTOR, CPVC, SOLDÁVEL, DN 35MM X 1 1/4 , INSTALADO EM PRUMADA DE ÁGUA   FORNECIMENTO E INSTALAÇÃO. AF_06/2022</t>
  </si>
  <si>
    <t xml:space="preserve">CONECTOR, CPVC, SOLDÁVEL, DN 35MM X 1 1/4 , INSTALADO EM RAMAL DE DISTRIBUIÇÃO DE ÁGUA - FORNECIMENTO E INSTALAÇÃO. AF_06/2022</t>
  </si>
  <si>
    <t xml:space="preserve">CONECTOR, CPVC, SOLDÁVEL, DN 35MM X 1 1/4 , INSTALADO EM RAMAL OU SUB-RAMAL DE ÁGUA   FORNECIMENTO E INSTALAÇÃO. AF_06/2022</t>
  </si>
  <si>
    <t xml:space="preserve">CONECTOR, CPVC, SOLDÁVEL, DN 42MM X 1.1/2 , INSTALADO EM PRUMADA DE ÁGUA   FORNECIMENTO E INSTALAÇÃO. AF_06/2022</t>
  </si>
  <si>
    <t xml:space="preserve">CONECTOR, CPVC, SOLDÁVEL, DN 42MM X 1.1/2", INSTALADO EM RAMAL DE DISTRIBUIÇÃO DE ÁGUA - FORNECIMENTO E INSTALAÇÃO. AF_06/2022</t>
  </si>
  <si>
    <t xml:space="preserve">CONECTOR, CPVC, SOLDÁVEL, DN22MM X 3/4", INSTALADO EM RAMAL OU SUB-RAMAL DE ÁGUA - FORNECIMENTO E INSTALAÇÃO. AF_06/2022</t>
  </si>
  <si>
    <t xml:space="preserve">CURVA 90 GRAUS, CPVC, SOLDÁVEL, DN 15MM, INSTALADO EM RAMAL OU SUB-RAMAL DE ÁGUA - FORNECIMENTO E INSTALAÇÃO. AF_06/2022</t>
  </si>
  <si>
    <t xml:space="preserve">CURVA 90 GRAUS, CPVC, SOLDÁVEL, DN 22MM, INSTALADO EM RAMAL DE DISTRIBUIÇÃO DE ÁGUA - FORNECIMENTO E INSTALAÇÃO. AF_06/2022</t>
  </si>
  <si>
    <t xml:space="preserve">CURVA 90 GRAUS, CPVC, SOLDÁVEL, DN 22MM, INSTALADO EM RAMAL OU SUB-RAMAL DE ÁGUA - FORNECIMENTO E INSTALAÇÃO. AF_06/2022</t>
  </si>
  <si>
    <t xml:space="preserve">CURVA 90 GRAUS, CPVC, SOLDÁVEL, DN 28MM, INSTALADO EM RAMAL DE DISTRIBUIÇÃO DE ÁGUA   FORNECIMENTO E INSTALAÇÃO. AF_06/2022</t>
  </si>
  <si>
    <t xml:space="preserve">CURVA 90 GRAUS, CPVC, SOLDÁVEL, DN 28MM, INSTALADO EM RAMAL OU SUB-RAMAL DE ÁGUA   FORNECIMENTO E INSTALAÇÃO. AF_06/2022</t>
  </si>
  <si>
    <t xml:space="preserve">CURVA DE TRANSPOSIÇÃO, CPVC, SOLDÁVEL, DN 22MM, INSTALADO EM RAMAL DE DISTRIBUIÇÃO DE ÁGUA   FORNECIMENTO E INSTALAÇÃO. AF_06/2022</t>
  </si>
  <si>
    <t xml:space="preserve">CURVA DE TRANSPOSIÇÃO, CPVC, SOLDÁVEL, DN15MM, INSTALADO EM RAMAL OU SUB-RAMAL DE ÁGUA   FORNECIMENTO E INSTALAÇÃO. AF_06/2022</t>
  </si>
  <si>
    <t xml:space="preserve">CURVA DE TRANSPOSIÇÃO, CPVC, SOLDÁVEL, DN22MM, INSTALADO EM RAMAL OU SUB-RAMAL DE ÁGUA   FORNECIMENTO E INSTALAÇÃO. AF_06/2022</t>
  </si>
  <si>
    <t xml:space="preserve">JOELHO 45 GRAUS, CPVC, SOLDÁVEL, DN 15MM, INSTALADO EM RAMAL OU SUB-RAMAL DE ÁGUA - FORNECIMENTO E INSTALAÇÃO. AF_06/2022</t>
  </si>
  <si>
    <t xml:space="preserve">JOELHO 45 GRAUS, CPVC, SOLDÁVEL, DN 22MM, INSTALADO EM RAMAL DE DISTRIBUIÇÃO DE ÁGUA   FORNECIMENTO E INSTALAÇÃO. AF_06/2022</t>
  </si>
  <si>
    <t xml:space="preserve">JOELHO 45 GRAUS, CPVC, SOLDÁVEL, DN 22MM, INSTALADO EM RAMAL OU SUB-RAMAL DE ÁGUA - FORNECIMENTO E INSTALAÇÃO. AF_06/2022</t>
  </si>
  <si>
    <t xml:space="preserve">JOELHO 45 GRAUS, CPVC, SOLDÁVEL, DN 28MM, INSTALADO EM RAMAL DE DISTRIBUIÇÃO DE ÁGUA   FORNECIMENTO E INSTALAÇÃO. AF_06/2022</t>
  </si>
  <si>
    <t xml:space="preserve">JOELHO 45 GRAUS, CPVC, SOLDÁVEL, DN 28MM, INSTALADO EM RAMAL OU SUB-RAMAL DE ÁGUA   FORNECIMENTO E INSTALAÇÃO. AF_06/2022</t>
  </si>
  <si>
    <t xml:space="preserve">JOELHO 45 GRAUS, CPVC, SOLDÁVEL, DN 35MM, INSTALADO EM PRUMADA DE ÁGUA - FORNECIMENTO E INSTALAÇÃO. AF_06/2022</t>
  </si>
  <si>
    <t xml:space="preserve">JOELHO 45 GRAUS, CPVC, SOLDÁVEL, DN 35MM, INSTALADO EM RAMAL DE DISTRIBUIÇÃO DE ÁGUA   FORNECIMENTO E INSTALAÇÃO. AF_06/2022</t>
  </si>
  <si>
    <t xml:space="preserve">JOELHO 45 GRAUS, CPVC, SOLDÁVEL, DN 35MM, INSTALADO EM RAMAL OU SUB-RAMAL DE ÁGUA   FORNECIMENTO E INSTALAÇÃO. AF_06/2022</t>
  </si>
  <si>
    <t xml:space="preserve">JOELHO 45 GRAUS, CPVC, SOLDÁVEL, DN 42MM, INSTALADO EM PRUMADA DE ÁGUA   FORNECIMENTO E INSTALAÇÃO. AF_06/2022</t>
  </si>
  <si>
    <t xml:space="preserve">JOELHO 45 GRAUS, CPVC, SOLDÁVEL, DN 42MM, INSTALADO EM RAMAL DE DISTRIBUIÇÃO DE ÁGUA - FORNECIMENTO E INSTALAÇÃO. AF_06/2022</t>
  </si>
  <si>
    <t xml:space="preserve">JOELHO 45 GRAUS, CPVC, SOLDÁVEL, DN 54MM, INSTALADO EM PRUMADA DE ÁGUA   FORNECIMENTO E INSTALAÇÃO. AF_06/2022</t>
  </si>
  <si>
    <t xml:space="preserve">JOELHO 45 GRAUS, CPVC, SOLDÁVEL, DN 73MM, INSTALADO EM PRUMADA DE ÁGUA   FORNECIMENTO E INSTALAÇÃO. AF_06/2022</t>
  </si>
  <si>
    <t xml:space="preserve">JOELHO 45 GRAUS, CPVC, SOLDÁVEL, DN 89MM, INSTALADO EM PRUMADA DE ÁGUA   FORNECIMENTO E INSTALAÇÃO. AF_06/2022</t>
  </si>
  <si>
    <t xml:space="preserve">JOELHO 90 GRAUS, CPVC, SOLDÁVEL, DN 15MM, INSTALADO EM RAMAL OU SUB-RAMAL DE ÁGUA - FORNECIMENTO E INSTALAÇÃO. AF_06/2022</t>
  </si>
  <si>
    <t xml:space="preserve">JOELHO 90 GRAUS, CPVC, SOLDÁVEL, DN 22MM, INSTALADO EM RAMAL DE DISTRIBUIÇÃO DE ÁGUA   FORNECIMENTO E INSTALAÇÃO. AF_06/2022</t>
  </si>
  <si>
    <t xml:space="preserve">JOELHO 90 GRAUS, CPVC, SOLDÁVEL, DN 22MM, INSTALADO EM RAMAL OU SUB-RAMAL DE ÁGUA - FORNECIMENTO E INSTALAÇÃO. AF_06/2022</t>
  </si>
  <si>
    <t xml:space="preserve">JOELHO 90 GRAUS, CPVC, SOLDÁVEL, DN 28MM, INSTALADO EM RAMAL DE DISTRIBUIÇÃO DE ÁGUA   FORNECIMENTO E INSTALAÇÃO. AF_06/2022</t>
  </si>
  <si>
    <t xml:space="preserve">JOELHO 90 GRAUS, CPVC, SOLDÁVEL, DN 28MM, INSTALADO EM RAMAL OU SUB-RAMAL DE ÁGUA - FORNECIMENTO E INSTALAÇÃO. AF_06/2022</t>
  </si>
  <si>
    <t xml:space="preserve">JOELHO 90 GRAUS, CPVC, SOLDÁVEL, DN 35MM, INSTALADO EM PRUMADA DE ÁGUA   FORNECIMENTO E INSTALAÇÃO. AF_06/2022</t>
  </si>
  <si>
    <t xml:space="preserve">JOELHO 90 GRAUS, CPVC, SOLDÁVEL, DN 35MM, INSTALADO EM RAMAL DE DISTRIBUIÇÃO DE ÁGUA   FORNECIMENTO E INSTALAÇÃO. AF_06/2022</t>
  </si>
  <si>
    <t xml:space="preserve">JOELHO 90 GRAUS, CPVC, SOLDÁVEL, DN 35MM, INSTALADO EM RAMAL OU SUB-RAMAL DE ÁGUA   FORNECIMENTO E INSTALAÇÃO. AF_06/2022</t>
  </si>
  <si>
    <t xml:space="preserve">JOELHO 90 GRAUS, CPVC, SOLDÁVEL, DN 42MM, INSTALADO EM PRUMADA DE ÁGUA   FORNECIMENTO E INSTALAÇÃO. AF_06/2022</t>
  </si>
  <si>
    <t xml:space="preserve">JOELHO 90 GRAUS, CPVC, SOLDÁVEL, DN 42MM, INSTALADO EM RAMAL DE DISTRIBUIÇÃO DE ÁGUA - FORNECIMENTO E INSTALAÇÃO. AF_06/2022</t>
  </si>
  <si>
    <t xml:space="preserve">JOELHO 90 GRAUS, CPVC, SOLDÁVEL, DN 54MM, INSTALADO EM PRUMADA DE ÁGUA   FORNECIMENTO E INSTALAÇÃO. AF_06/2022</t>
  </si>
  <si>
    <t xml:space="preserve">JOELHO 90 GRAUS, CPVC, SOLDÁVEL, DN 73MM, INSTALADO EM PRUMADA DE ÁGUA   FORNECIMENTO E INSTALAÇÃO. AF_06/2022</t>
  </si>
  <si>
    <t xml:space="preserve">JOELHO 90 GRAUS, CPVC, SOLDÁVEL, DN 89MM, INSTALADO EM PRUMADA DE ÁGUA   FORNECIMENTO E INSTALAÇÃO. AF_06/2022</t>
  </si>
  <si>
    <t xml:space="preserve">JOELHO DE TRANSIÇÃO, 90 GRAUS, CPVC, SOLDÁVEL, DN 15MM X 1/2",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</si>
  <si>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</si>
  <si>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</si>
  <si>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LUVA DE CORRER, CPVC, SOLDÁVEL, DN 15MM, INSTALADO EM RAMAL OU SUB-RAMAL DE ÁGUA   FORNECIMENTO E INSTALAÇÃO. AF_06/2022</t>
  </si>
  <si>
    <t xml:space="preserve">LUVA DE CORRER, CPVC, SOLDÁVEL, DN 22MM, INSTALADO EM RAMAL DE DISTRIBUIÇÃO DE ÁGUA   FORNECIMENTO E INSTALAÇÃO. AF_12/2014</t>
  </si>
  <si>
    <t xml:space="preserve">LUVA DE CORRER, CPVC, SOLDÁVEL, DN 22MM, INSTALADO EM RAMAL OU SUB-RAMAL DE ÁGUA   FORNECIMENTO E INSTALAÇÃO. AF_06/2022</t>
  </si>
  <si>
    <t xml:space="preserve">LUVA DE CORRER, CPVC, SOLDÁVEL, DN 28MM, INSTALADO EM RAMAL DE DISTRIBUIÇÃO DE ÁGUA   FORNECIMENTO E INSTALAÇÃO. AF_06/2022</t>
  </si>
  <si>
    <t xml:space="preserve">LUVA DE CORRER, CPVC, SOLDÁVEL, DN 28MM, INSTALADO EM RAMAL OU SUB-RAMAL DE ÁGUA   FORNECIMENTO E INSTALAÇÃO. AF_06/2022</t>
  </si>
  <si>
    <t xml:space="preserve">LUVA DE CORRER, CPVC, SOLDÁVEL, DN 35MM, INSTALADO EM PRUMADA DE ÁGUA   FORNECIMENTO E INSTALAÇÃO. AF_06/2022</t>
  </si>
  <si>
    <t xml:space="preserve">LUVA DE CORRER, CPVC, SOLDÁVEL, DN 35MM, INSTALADO EM RAMAL DE DISTRIBUIÇÃO DE ÁGUA - FORNECIMENTO E INSTALAÇÃO. AF_06/2022</t>
  </si>
  <si>
    <t xml:space="preserve">LUVA DE CORRER, CPVC, SOLDÁVEL, DN 35MM, INSTALADO EM RAMAL OU SUB-RAMAL DE ÁGUA   FORNECIMENTO E INSTALAÇÃO. AF_06/2022</t>
  </si>
  <si>
    <t xml:space="preserve">LUVA DE CORRER, CPVC, SOLDÁVEL, DN 42MM, INSTALADO EM PRUMADA DE ÁGUA   FORNECIMENTO E INSTALAÇÃO. AF_06/2022</t>
  </si>
  <si>
    <t xml:space="preserve">LUVA DE CORRER, CPVC, SOLDÁVEL, DN 42MM, INSTALADO EM RAMAL DE DISTRIBUIÇÃO DE ÁGUA - FORNECIMENTO E INSTALAÇÃO. AF_06/2022</t>
  </si>
  <si>
    <t xml:space="preserve">LUVA DE TRANSIÇÃO, CPVC, SOLDÁVEL, DN 22MM X 25MM, INSTALADO EM RAMAL DE DISTRIBUIÇÃO DE ÁGUA   FORNECIMENTO E INSTALAÇÃO. AF_06/2022</t>
  </si>
  <si>
    <t xml:space="preserve">LUVA DE TRANSIÇÃO, CPVC, SOLDÁVEL, DN 54MM X 2 , INSTALADO EM PRUMADA DE ÁGUA   FORNECIMENTO E INSTALAÇÃO. AF_06/2022</t>
  </si>
  <si>
    <t xml:space="preserve">LUVA DE TRANSIÇÃO, CPVC, SOLDÁVEL, DN15MM X 1/2", INSTALADO EM RAMAL OU SUB-RAMAL DE ÁGUA - FORNECIMENTO E INSTALAÇÃO. AF_06/2022</t>
  </si>
  <si>
    <t xml:space="preserve">LUVA DE TRANSIÇÃO, CPVC, SOLDÁVEL, DN22MM X 25MM, INSTALADO EM RAMAL OU SUB-RAMAL DE ÁGUA - FORNECIMENTO E INSTALAÇÃO. AF_06/2022</t>
  </si>
  <si>
    <t xml:space="preserve">LUVA DE TRANSIÇÃO, CPVC, SOLDÁVEL, DN42MM X 1.1/2 , INSTALADO EM PRUMADA DE ÁGUA   FORNECIMENTO E INSTALAÇÃO. AF_06/2022</t>
  </si>
  <si>
    <t xml:space="preserve">LUVA DE TRANSIÇÃO, CPVC, SOLDÁVEL, DN42MM X 1.1/2", INSTALADO EM RAMAL DE DISTRIBUIÇÃO DE ÁGUA - FORNECIMENTO E INSTALAÇÃO. AF_06/2022</t>
  </si>
  <si>
    <t xml:space="preserve">LUVA, CPVC, SOLDÁVEL, DN 15MM, INSTALADO EM RAMAL OU SUB-RAMAL DE ÁGUA - FORNECIMENTO E INSTALAÇÃO. AF_06/2022</t>
  </si>
  <si>
    <t xml:space="preserve">LUVA, CPVC, SOLDÁVEL, DN 22MM, INSTALADO EM RAMAL DE DISTRIBUIÇÃO DE ÁGUA   FORNECIMENTO E INSTALAÇÃO. AF_06/2022</t>
  </si>
  <si>
    <t xml:space="preserve">LUVA, CPVC, SOLDÁVEL, DN 22MM, INSTALADO EM RAMAL OU SUB-RAMAL DE ÁGUA   FORNECIMENTO E INSTALAÇÃO. AF_06/2022</t>
  </si>
  <si>
    <t xml:space="preserve">LUVA, CPVC, SOLDÁVEL, DN 28MM, INSTALADO EM RAMAL DE DISTRIBUIÇÃO DE ÁGUA   FORNECIMENTO E INSTALAÇÃO. AF_06/2022</t>
  </si>
  <si>
    <t xml:space="preserve">LUVA, CPVC, SOLDÁVEL, DN 28MM, INSTALADO EM RAMAL OU SUB-RAMAL DE ÁGUA   FORNECIMENTO E INSTALAÇÃO. AF_06/2022</t>
  </si>
  <si>
    <t xml:space="preserve">LUVA, CPVC, SOLDÁVEL, DN 35MM, INSTALADO EM PRUMADA DE ÁGUA   FORNECIMENTO E INSTALAÇÃO. AF_06/2022</t>
  </si>
  <si>
    <t xml:space="preserve">LUVA, CPVC, SOLDÁVEL, DN 35MM, INSTALADO EM RAMAL DE DISTRIBUIÇÃO DE ÁGUA - FORNECIMENTO E INSTALAÇÃO. AF_06/2022</t>
  </si>
  <si>
    <t xml:space="preserve">LUVA, CPVC, SOLDÁVEL, DN 35MM, INSTALADO EM RAMAL OU SUB-RAMAL DE ÁGUA   FORNECIMENTO E INSTALAÇÃO. AF_06/2022</t>
  </si>
  <si>
    <t xml:space="preserve">LUVA, CPVC, SOLDÁVEL, DN 42MM, INSTALADO EM PRUMADA DE ÁGUA   FORNECIMENTO E INSTALAÇÃO. AF_06/2022</t>
  </si>
  <si>
    <t xml:space="preserve">LUVA, CPVC, SOLDÁVEL, DN 42MM, INSTALADO EM RAMAL DE DISTRIBUIÇÃO DE ÁGUA - FORNECIMENTO E INSTALAÇÃO. AF_06/2022</t>
  </si>
  <si>
    <t xml:space="preserve">LUVA, CPVC, SOLDÁVEL, DN 54MM, INSTALADO EM PRUMADA DE ÁGUA   FORNECIMENTO E INSTALAÇÃO. AF_06/2022</t>
  </si>
  <si>
    <t xml:space="preserve">LUVA, CPVC, SOLDÁVEL, DN 73MM, INSTALADO EM PRUMADA DE ÁGUA   FORNECIMENTO E INSTALAÇÃO. AF_06/2022</t>
  </si>
  <si>
    <t xml:space="preserve">LUVA, CPVC, SOLDÁVEL, DN 89MM, INSTALADO EM PRUMADA DE ÁGUA   FORNECIMENTO E INSTALAÇÃO. AF_06/2022</t>
  </si>
  <si>
    <t xml:space="preserve">TE DE REDUÇÃO, CPVC, SOLDÁVEL, DN 22 X 15 MM, INSTALADO EM RAMAL OU SUB-RAMAL DE ÁGUA - FORNECIMENTO E INSTALAÇÃO. AF_06/2022</t>
  </si>
  <si>
    <t xml:space="preserve">TE DE REDUÇÃO, CPVC, SOLDÁVEL, DN 28 X 22 MM, INSTALADO EM RAMAL DE DISTRIBUIÇÃO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</si>
  <si>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</si>
  <si>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</si>
  <si>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35 X 28 MM, INSTALADO EM RAMAL OU SUB-RAMAL DE ÁGUA - FORNECIMENTO E INSTALAÇÃO. AF_06/2022</t>
  </si>
  <si>
    <t xml:space="preserve">TE DE REDUÇÃO, CPVC, SOLDÁVEL, DN 42 X 35 MM, INSTALADO EM PRUMADA DE ÁGUA - FORNECIMENTO E INSTALAÇÃO. AF_06/2022</t>
  </si>
  <si>
    <t xml:space="preserve">TE DE REDUÇÃO, CPVC, SOLDÁVEL, DN 42 X 35 MM, INSTALADO EM RAMAL DE DISTRIBUIÇÃO DE ÁGUA - FORNECIMENTO E INSTALAÇÃO. AF_06/2022</t>
  </si>
  <si>
    <t xml:space="preserve">TE DE TRANSIÇÃO, CPVC, SOLDÁVEL, DN 15MM X 1/2 , INSTALADO EM RAMAL OU SUB-RAMAL DE ÁGUA   FORNECIMENTO E INSTALAÇÃO. AF_06/2022</t>
  </si>
  <si>
    <t xml:space="preserve">TE DE TRANSIÇÃO, CPVC, SOLDÁVEL, DN 22MM X 1/2 , INSTALADO EM RAMAL OU SUB-RAMAL DE ÁGUA   FORNECIMENTO E INSTALAÇÃO. AF_06/2022</t>
  </si>
  <si>
    <t xml:space="preserve">TE MISTURADOR DE TRANSIÇÃO, CPVC, SOLDÁVEL, DN 22MM X 3/4", INSTALADO EM RAMAL OU SUB-RAMAL DE ÁGUA - FORNECIMENTO E INSTALAÇÃO. AF_06/2022</t>
  </si>
  <si>
    <t xml:space="preserve">TE, CPVC, SOLDÁVEL, DN  42MM, INSTALADO EM PRUMADA DE ÁGUA   FORNECIMENTO E INSTALAÇÃO. AF_06/2022</t>
  </si>
  <si>
    <t xml:space="preserve">TE, CPVC, SOLDÁVEL, DN  42MM, INSTALADO EM RAMAL DE DISTRIBUIÇÃO DE ÁGUA - FORNECIMENTO E INSTALAÇÃO. AF_06/2022</t>
  </si>
  <si>
    <t xml:space="preserve">TE, CPVC, SOLDÁVEL, DN 15MM, INSTALADO EM RAMAL OU SUB-RAMAL DE ÁGUA - FORNECIMENTO E INSTALAÇÃO. AF_06/2022</t>
  </si>
  <si>
    <t xml:space="preserve">TE, CPVC, SOLDÁVEL, DN 22MM, INSTALADO EM RAMAL DE DISTRIBUIÇÃO DE ÁGUA - FORNECIMENTO E INSTALAÇÃO. AF_06/2022</t>
  </si>
  <si>
    <t xml:space="preserve">TE, CPVC, SOLDÁVEL, DN 22MM, INSTALADO EM RAMAL OU SUB-RAMAL DE ÁGUA - FORNECIMENTO E INSTALAÇÃO. AF_06/2022</t>
  </si>
  <si>
    <t xml:space="preserve">TUBO, CPVC, SOLDÁVEL, DN 15MM, INSTALADO EM RAMAL OU SUB-RAMAL DE ÁGUA - FORNECIMENTO E INSTALAÇÃO. AF_06/2022</t>
  </si>
  <si>
    <t xml:space="preserve">TUBO, CPVC, SOLDÁVEL, DN 22MM, INSTALADO EM RAMAL DE DISTRIBUIÇÃO DE ÁGUA - FORNECIMENTO E INSTALAÇÃO. AF_06/2022</t>
  </si>
  <si>
    <t xml:space="preserve">TUBO, CPVC, SOLDÁVEL, DN 22MM, INSTALADO EM RAMAL OU SUB-RAMAL DE ÁGUA - FORNECIMENTO E INSTALAÇÃO. AF_06/2022</t>
  </si>
  <si>
    <t xml:space="preserve">TUBO, CPVC, SOLDÁVEL, DN 28MM, INSTALADO EM RAMAL DE DISTRIBUIÇÃO DE ÁGUA - FORNECIMENTO E INSTALAÇÃO. AF_06/2022</t>
  </si>
  <si>
    <t xml:space="preserve">TUBO, CPVC, SOLDÁVEL, DN 28MM, INSTALADO EM RAMAL OU SUB-RAMAL DE ÁGUA - FORNECIMENTO E INSTALAÇÃO. AF_06/2022</t>
  </si>
  <si>
    <t xml:space="preserve">TUBO, CPVC, SOLDÁVEL, DN 35MM, INSTALADO EM PRUMADA DE ÁGUA   FORNECIMENTO E INSTALAÇÃO. AF_06/2022</t>
  </si>
  <si>
    <t xml:space="preserve">TUBO, CPVC, SOLDÁVEL, DN 35MM, INSTALADO EM RAMAL DE DISTRIBUIÇÃO DE ÁGUA   FORNECIMENTO E INSTALAÇÃO. AF_06/2022</t>
  </si>
  <si>
    <t xml:space="preserve">TUBO, CPVC, SOLDÁVEL, DN 35MM, INSTALADO EM RAMAL OU SUB-RAMAL DE ÁGUA   FORNECIMENTO E INSTALAÇÃO. AF_06/2022</t>
  </si>
  <si>
    <t xml:space="preserve">TUBO, CPVC, SOLDÁVEL, DN 42MM, INSTALADO EM PRUMADA DE ÁGUA   FORNECIMENTO E INSTALAÇÃO. AF_06/2022</t>
  </si>
  <si>
    <t xml:space="preserve">TUBO, CPVC, SOLDÁVEL, DN 42MM, INSTALADO EM RAMAL DE DISTRIBUIÇÃO DE ÁGUA -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</si>
  <si>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</si>
  <si>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</si>
  <si>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TUBO, CPVC, SOLDÁVEL, DN 89MM, INSTALADO EM PRUMADA DE ÁGUA   FORNECIMENTO E INSTALAÇÃO. AF_06/2022</t>
  </si>
  <si>
    <t xml:space="preserve">TÊ MISTURADOR, CPVC, SOLDÁVEL, DN 22MM, INSTALADO EM RAMAL DE DISTRIBUIÇÃO DE ÁGUA - FORNECIMENTO E INSTALAÇÃO. AF_06/2022</t>
  </si>
  <si>
    <t xml:space="preserve">TÊ MISTURADOR, CPVC, SOLDÁVEL, DN15MM, INSTALADO EM RAMAL OU SUB-RAMAL DE ÁGUA   FORNECIMENTO E INSTALAÇÃO. AF_06/2022</t>
  </si>
  <si>
    <t xml:space="preserve">TÊ MISTURADOR, CPVC, SOLDÁVEL, DN22MM, INSTALADO EM RAMAL OU SUB-RAMAL DE ÁGUA   FORNECIMENTO E INSTALAÇÃO. AF_06/2022</t>
  </si>
  <si>
    <t xml:space="preserve">TÊ, CPVC, SOLDÁVEL, DN 28MM, INSTALADO EM RAMAL DE DISTRIBUIÇÃO DE ÁGUA - FORNECIMENTO E INSTALAÇÃO. AF_06/2022</t>
  </si>
  <si>
    <t xml:space="preserve">TÊ, CPVC, SOLDÁVEL, DN 35MM,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</si>
  <si>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</si>
  <si>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</si>
  <si>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</si>
  <si>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TÊ, CPVC, SOLDÁVEL, DN28MM, INSTALADO EM RAMAL OU SUB-RAMAL DE ÁGUA   FORNECIMENTO E INSTALAÇÃO. AF_06/2022</t>
  </si>
  <si>
    <t xml:space="preserve">TÊ, CPVC, SOLDÁVEL, DN35MM, INSTALADO EM RAMAL DE DISTRIBUIÇÃO DE ÁGUA - FORNECIMENTO E INSTALAÇÃO. AF_06/2022</t>
  </si>
  <si>
    <t xml:space="preserve">TÊ, CPVC, SOLDÁVEL, DN35MM, INSTALADO EM RAMAL OU SUB-RAMAL DE ÁGUA   FORNECIMENTO E INSTALAÇÃO. AF_06/2022</t>
  </si>
  <si>
    <t xml:space="preserve">UNIÃO, CPVC, SOLDÁVEL, DN 22MM, INSTALADO EM RAMAL DE DISTRIBUIÇÃO DE ÁGUA   FORNECIMENTO E INSTALAÇÃO. AF_06/2022</t>
  </si>
  <si>
    <t xml:space="preserve">UNIÃO, CPVC, SOLDÁVEL, DN 28MM, INSTALADO EM RAMAL DE DISTRIBUIÇÃO DE ÁGUA   FORNECIMENTO E INSTALAÇÃO. AF_06/2022</t>
  </si>
  <si>
    <t xml:space="preserve">UNIÃO, CPVC, SOLDÁVEL, DN 42MM, INSTALADO EM RAMAL DE DISTRIBUIÇÃO DE ÁGUA   FORNECIMENTO E INSTALAÇÃO. AF_06/2022</t>
  </si>
  <si>
    <t xml:space="preserve">UNIÃO, CPVC, SOLDÁVEL, DN 54MM, INSTALADO EM PRUMADA DE ÁGUA   FORNECIMENTO E INSTALAÇÃO. AF_06/2022</t>
  </si>
  <si>
    <t xml:space="preserve">UNIÃO, CPVC, SOLDÁVEL, DN 73MM, INSTALADO EM PRUMADA DE ÁGUA   FORNECIMENTO E INSTALAÇÃO. AF_06/2022</t>
  </si>
  <si>
    <t xml:space="preserve">UNIÃO, CPVC, SOLDÁVEL, DN 89MM, INSTALADO EM PRUMADA DE ÁGUA   FORNECIMENTO E INSTALAÇÃO. AF_06/2022</t>
  </si>
  <si>
    <t xml:space="preserve">UNIÃO, CPVC, SOLDÁVEL, DN15MM, INSTALADO EM RAMAL OU SUB-RAMAL DE ÁGUA   FORNECIMENTO E INSTALAÇÃO. AF_06/2022</t>
  </si>
  <si>
    <t xml:space="preserve">UNIÃO, CPVC, SOLDÁVEL, DN22MM, INSTALADO EM RAMAL OU SUB-RAMAL DE ÁGUA   FORNECIMENTO E INSTALAÇÃO. AF_06/2022</t>
  </si>
  <si>
    <t xml:space="preserve">UNIÃO, CPVC, SOLDÁVEL, DN28MM, INSTALADO EM RAMAL OU SUB-RAMAL DE ÁGUA   FORNECIMENTO E INSTALAÇÃO. AF_06/2022</t>
  </si>
  <si>
    <t xml:space="preserve">UNIÃO, CPVC, SOLDÁVEL, DN35MM, INSTALADO EM PRUMADA DE ÁGUA   FORNECIMENTO E INSTALAÇÃO. AF_06/2022</t>
  </si>
  <si>
    <t xml:space="preserve">UNIÃO, CPVC, SOLDÁVEL, DN35MM, INSTALADO EM RAMAL DE DISTRIBUIÇÃO DE ÁGUA - FORNECIMENTO E INSTALAÇÃO. AF_06/2022</t>
  </si>
  <si>
    <t xml:space="preserve">UNIÃO, CPVC, SOLDÁVEL, DN35MM, INSTALADO EM RAMAL OU SUB-RAMAL DE ÁGUA   FORNECIMENTO E INSTALAÇÃO. AF_06/2022</t>
  </si>
  <si>
    <t xml:space="preserve">UNIÃO, CPVC, SOLDÁVEL, DN42MM, INSTALADO EM PRUMADA DE ÁGUA   FORNECIMENTO E INSTALAÇÃO. AF_06/2022</t>
  </si>
  <si>
    <t xml:space="preserve">Instalações Prediais de Águas Pluviais - Tubos, Conexões, Caixas e Ralos</t>
  </si>
  <si>
    <t xml:space="preserve">BUCHA DE REDUÇÃO LONGA, PVC, SERIE R, ÁGUA PLUVIAL, DN 50 X 40 MM, JUNTA ELÁSTICA, FORNECIDO E INSTALADO EM RAMAL DE ENCAMINHAMENTO. AF_06/2022</t>
  </si>
  <si>
    <t xml:space="preserve">CAIXA SIFONADA, PVC, DN 100 X 100 X 50 MM, FORNECIDA E INSTALADA EM RAMAIS DE ENCAMINHAMENTO DE ÁGUA PLUVIAL. AF_06/2022</t>
  </si>
  <si>
    <t xml:space="preserve">CAIXA SIFONADA, PVC, DN 150 X 185 X 75 MM, FORNECIDA E INSTALADA EM RAMAIS DE ENCAMINHAMENTO DE ÁGUA PLUVIAL.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</si>
  <si>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</si>
  <si>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</si>
  <si>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CURVA 87 GRAUS E 30 MINUTOS, PVC, SERIE R, ÁGUA PLUVIAL, DN 100 MM, JUNTA ELÁSTICA, FORNECIDO E INSTALADO EM CONDUTORES VERTICAIS DE ÁGUAS PLUVIAIS. AF_06/2022</t>
  </si>
  <si>
    <t xml:space="preserve">CURVA 87 GRAUS E 30 MINUTOS, PVC, SERIE R, ÁGUA PLUVIAL, DN 100 MM, JUNTA ELÁSTICA, FORNECIDO E INSTALADO EM RAMAL DE ENCAMINHAMENTO. AF_06/2022</t>
  </si>
  <si>
    <t xml:space="preserve">CURVA 87 GRAUS E 30 MINUTOS, PVC, SERIE R, ÁGUA PLUVIAL, DN 150 MM, JUNTA ELÁSTICA, FORNECIDO E INSTALADO EM CONDUTORES VERTICAIS DE ÁGUAS PLUVIAIS. AF_06/2022</t>
  </si>
  <si>
    <t xml:space="preserve">CURVA 87 GRAUS E 30 MINUTOS, PVC, SERIE R, ÁGUA PLUVIAL, DN 150 MM, JUNTA ELÁSTICA, FORNECIDO E INSTALADO EM RAMAL DE ENCAMINHAMENTO. AF_06/2022</t>
  </si>
  <si>
    <t xml:space="preserve">CURVA 87 GRAUS E 30 MINUTOS, PVC, SERIE R, ÁGUA PLUVIAL, DN 75 MM, JUNTA ELÁSTICA, FORNECIDO E INSTALADO EM CONDUTORES VERTICAIS DE ÁGUAS PLUVIAIS. AF_06/2022</t>
  </si>
  <si>
    <t xml:space="preserve">CURVA 87 GRAUS E 30 MINUTOS, PVC, SERIE R, ÁGUA PLUVIAL, DN 75 MM, JUNTA ELÁSTICA, FORNECIDO E INSTALADO EM RAMAL DE ENCAMINHAMENTO. AF_06/2022</t>
  </si>
  <si>
    <t xml:space="preserve">CURVA 90 GRAUS, PVC, SERIE R, ÁGUA PLUVIAL, DN 100 MM, JUNTA ELÁSTICA, FORNECIDO E INSTALADO EM CONDUTORES VERTICAIS DE ÁGUAS PLUVIAIS. AF_06/2022</t>
  </si>
  <si>
    <t xml:space="preserve">CURVA 90 GRAUS, PVC, SERIE R, ÁGUA PLUVIAL, DN 100 MM, JUNTA ELÁSTICA, FORNECIDO E INSTALADO EM RAMAL DE ENCAMINHAMENTO. AF_06/2022</t>
  </si>
  <si>
    <t xml:space="preserve">JOELHO 45 GRAUS, PVC, SERIE R, ÁGUA PLUVIAL, DN 100 MM, JUNTA ELÁSTICA, FORNECIDO E INSTALADO EM CONDUTORES VERTICAIS DE ÁGUAS PLUVIAIS. AF_06/2022</t>
  </si>
  <si>
    <t xml:space="preserve">JOELHO 45 GRAUS, PVC, SERIE R, ÁGUA PLUVIAL, DN 100 MM, JUNTA ELÁSTICA, FORNECIDO E INSTALADO EM RAMAL DE ENCAMINHAMENTO. AF_06/2022</t>
  </si>
  <si>
    <t xml:space="preserve">JOELHO 45 GRAUS, PVC, SERIE R, ÁGUA PLUVIAL, DN 150 MM, JUNTA ELÁSTICA, FORNECIDO E INSTALADO EM CONDUTORES VERTICAIS DE ÁGUAS PLUVIAIS. AF_06/2022</t>
  </si>
  <si>
    <t xml:space="preserve">JOELHO 45 GRAUS, PVC, SERIE R, ÁGUA PLUVIAL, DN 150 MM, JUNTA ELÁSTICA, FORNECIDO E INSTALADO EM RAMAL DE ENCAMINHAMENTO. AF_06/2022</t>
  </si>
  <si>
    <t xml:space="preserve">JOELHO 45 GRAUS, PVC, SERIE R, ÁGUA PLUVIAL, DN 40 MM, JUNTA SOLDÁVEL, FORNECIDO E INSTALADO EM RAMAL DE ENCAMINHAMENTO. AF_06/2022</t>
  </si>
  <si>
    <t xml:space="preserve">JOELHO 45 GRAUS, PVC, SERIE R, ÁGUA PLUVIAL, DN 50 MM, JUNTA ELÁSTICA, FORNECIDO E INSTALADO EM RAMAL DE ENCAMINHAMENTO. AF_06/2022</t>
  </si>
  <si>
    <t xml:space="preserve">JOELHO 45 GRAUS, PVC, SERIE R, ÁGUA PLUVIAL, DN 75 MM, JUNTA ELÁSTICA, FORNECIDO E INSTALADO EM CONDUTORES VERTICAIS DE ÁGUAS PLUVIAIS. AF_06/2022</t>
  </si>
  <si>
    <t xml:space="preserve">JOELHO 45 GRAUS, PVC, SERIE R, ÁGUA PLUVIAL, DN 75 MM, JUNTA ELÁSTICA, FORNECIDO E INSTALADO EM RAMAL DE ENCAMINHAMENTO. AF_06/2022</t>
  </si>
  <si>
    <t xml:space="preserve">JOELHO 90 GRAUS, PVC, SERIE R, ÁGUA PLUVIAL, DN 100 MM, JUNTA ELÁSTICA, FORNECIDO E INSTALADO EM CONDUTORES VERTICAIS DE ÁGUAS PLUVIAIS. AF_06/2022</t>
  </si>
  <si>
    <t xml:space="preserve">JOELHO 90 GRAUS, PVC, SERIE R, ÁGUA PLUVIAL, DN 100 MM, JUNTA ELÁSTICA, FORNECIDO E INSTALADO EM RAMAL DE ENCAMINHAMENTO. AF_06/2022</t>
  </si>
  <si>
    <t xml:space="preserve">JOELHO 90 GRAUS, PVC, SERIE R, ÁGUA PLUVIAL, DN 150 MM, JUNTA ELÁSTICA, FORNECIDO E INSTALADO EM CONDUTORES VERTICAIS DE ÁGUAS PLUVIAIS. AF_06/2022</t>
  </si>
  <si>
    <t xml:space="preserve">JOELHO 90 GRAUS, PVC, SERIE R, ÁGUA PLUVIAL, DN 150 MM, JUNTA ELÁSTICA, FORNECIDO E INSTALADO EM RAMAL DE ENCAMINHAMENTO. AF_06/2022</t>
  </si>
  <si>
    <t xml:space="preserve">JOELHO 90 GRAUS, PVC, SERIE R, ÁGUA PLUVIAL, DN 40 MM, JUNTA SOLDÁVEL, FORNECIDO E INSTALADO EM RAMAL DE ENCAMINHAMENTO. AF_06/2022</t>
  </si>
  <si>
    <t xml:space="preserve">JOELHO 90 GRAUS, PVC, SERIE R, ÁGUA PLUVIAL, DN 50 MM, JUNTA ELÁSTICA, FORNECIDO E INSTALADO EM RAMAL DE ENCAMINHAMENTO. AF_06/2022</t>
  </si>
  <si>
    <t xml:space="preserve">JOELHO 90 GRAUS, PVC, SERIE R, ÁGUA PLUVIAL, DN 75 MM, JUNTA ELÁSTICA, FORNECIDO E INSTALADO EM CONDUTORES VERTICAIS DE ÁGUAS PLUVIAIS. AF_06/2022</t>
  </si>
  <si>
    <t xml:space="preserve">JOELHO 90 GRAUS, PVC, SERIE R, ÁGUA PLUVIAL, DN 75 MM, JUNTA ELÁSTICA, FORNECIDO E INSTALADO EM RAMAL DE ENCAMINHAMENTO. AF_06/2022</t>
  </si>
  <si>
    <t xml:space="preserve">JUNÇÃO DUPLA, PVC, SERIE R, ÁGUA PLUVIAL, DN 100 X 100 X 100 MM, JUNTA ELÁSTICA, FORNECIDO E INSTALADO EM RAMAL DE ENCAMINHAMENTO. AF_06/2022</t>
  </si>
  <si>
    <t xml:space="preserve">JUNÇÃO SIMPLES, PVC, SERIE R, ÁGUA PLUVIAL, DN 100 X 100 MM, JUNTA ELÁSTICA, FORNECIDO E INSTALADO EM CONDUTORES VERTICAIS DE ÁGUAS PLUVIAIS. AF_06/2022</t>
  </si>
  <si>
    <t xml:space="preserve">JUNÇÃO SIMPLES, PVC, SERIE R, ÁGUA PLUVIAL, DN 100 X 100 MM, JUNTA ELÁSTICA, FORNECIDO E INSTALADO EM RAMAL DE ENCAMINHAMENTO. AF_06/2022</t>
  </si>
  <si>
    <t xml:space="preserve">JUNÇÃO SIMPLES, PVC, SERIE R, ÁGUA PLUVIAL, DN 100 X 75 MM, JUNTA ELÁSTICA, FORNECIDO E INSTALADO EM CONDUTORES VERTICAIS DE ÁGUAS PLUVIAIS. AF_06/2022</t>
  </si>
  <si>
    <t xml:space="preserve">JUNÇÃO SIMPLES, PVC, SERIE R, ÁGUA PLUVIAL, DN 100 X 75 MM, JUNTA ELÁSTICA, FORNECIDO E INSTALADO EM RAMAL DE ENCAMINHAMENTO. AF_06/2022</t>
  </si>
  <si>
    <t xml:space="preserve">JUNÇÃO SIMPLES, PVC, SERIE R, ÁGUA PLUVIAL, DN 150 X 100 MM, JUNTA ELÁSTICA, FORNECIDO E INSTALADO EM CONDUTORES VERTICAIS DE ÁGUAS PLUVIAIS. AF_06/2022</t>
  </si>
  <si>
    <t xml:space="preserve">JUNÇÃO SIMPLES, PVC, SERIE R, ÁGUA PLUVIAL, DN 150 X 100 MM, JUNTA ELÁSTICA, FORNECIDO E INSTALADO EM RAMAL DE ENCAMINHAMENTO. AF_06/2022</t>
  </si>
  <si>
    <t xml:space="preserve">JUNÇÃO SIMPLES, PVC, SERIE R, ÁGUA PLUVIAL, DN 150 X 150 MM, JUNTA ELÁSTICA, FORNECIDO E INSTALADO EM CONDUTORES VERTICAIS DE ÁGUAS PLUVIAIS. AF_06/2022</t>
  </si>
  <si>
    <t xml:space="preserve">JUNÇÃO SIMPLES, PVC, SERIE R, ÁGUA PLUVIAL, DN 150 X 150 MM, JUNTA ELÁSTICA, FORNECIDO E INSTALADO EM RAMAL DE ENCAMINHAMENTO. AF_06/2022</t>
  </si>
  <si>
    <t xml:space="preserve">JUNÇÃO SIMPLES, PVC, SERIE R, ÁGUA PLUVIAL, DN 40 MM, JUNTA SOLDÁVEL, FORNECIDO E INSTALADO EM RAMAL DE ENCAMINHAMENTO. AF_06/2022</t>
  </si>
  <si>
    <t xml:space="preserve">JUNÇÃO SIMPLES, PVC, SERIE R, ÁGUA PLUVIAL, DN 50 MM, JUNTA ELÁSTICA, FORNECIDO E INSTALADO EM RAMAL DE ENCAMINHAMENTO. AF_06/2022</t>
  </si>
  <si>
    <t xml:space="preserve">JUNÇÃO SIMPLES, PVC, SERIE R, ÁGUA PLUVIAL, DN 75 X 75 MM, JUNTA ELÁSTICA, FORNECIDO E INSTALADO EM CONDUTORES VERTICAIS DE ÁGUAS PLUVIAIS. AF_06/2022</t>
  </si>
  <si>
    <t xml:space="preserve">JUNÇÃO SIMPLES, PVC, SERIE R, ÁGUA PLUVIAL, DN 75 X 75 MM, JUNTA ELÁSTICA, FORNECIDO E INSTALADO EM RAMAL DE ENCAMINHAMENTO. AF_06/2022</t>
  </si>
  <si>
    <t xml:space="preserve">LUVA DE CORRER, PVC, SERIE R, ÁGUA PLUVIAL, DN 100 MM, JUNTA ELÁSTICA, FORNECIDO E INSTALADO EM CONDUTORES VERTICAIS DE ÁGUAS PLUVIAIS. AF_06/2022</t>
  </si>
  <si>
    <t xml:space="preserve">LUVA DE CORRER, PVC, SERIE R, ÁGUA PLUVIAL, DN 100 MM, JUNTA ELÁSTICA, FORNECIDO E INSTALADO EM RAMAL DE ENCAMINHAMENTO. AF_06/2022</t>
  </si>
  <si>
    <t xml:space="preserve">LUVA DE CORRER, PVC, SERIE R, ÁGUA PLUVIAL, DN 150 MM, JUNTA ELÁSTICA, FORNECIDO E INSTALADO EM CONDUTORES VERTICAIS DE ÁGUAS PLUVIAIS. AF_06/2022</t>
  </si>
  <si>
    <t xml:space="preserve">LUVA DE CORRER, PVC, SERIE R, ÁGUA PLUVIAL, DN 150 MM, JUNTA ELÁSTICA, FORNECIDO E INSTALADO EM RAMAL DE ENCAMINHAMENTO. AF_06/2022</t>
  </si>
  <si>
    <t xml:space="preserve">LUVA DE CORRER, PVC, SERIE R, ÁGUA PLUVIAL, DN 75 MM, JUNTA ELÁSTICA, FORNECIDO E INSTALADO EM CONDUTORES VERTICAIS DE ÁGUAS PLUVIAIS. AF_06/2022</t>
  </si>
  <si>
    <t xml:space="preserve">LUVA DE CORRER, PVC, SERIE R, ÁGUA PLUVIAL, DN 75 MM, JUNTA ELÁSTICA, FORNECIDO E INSTALADO EM RAMAL DE ENCAMINHAMENTO. AF_06/2022</t>
  </si>
  <si>
    <t xml:space="preserve">LUVA SIMPLES, PVC, SERIE R, ÁGUA PLUVIAL, DN 100 MM, JUNTA ELÁSTICA, FORNECIDO E INSTALADO EM CONDUTORES VERTICAIS DE ÁGUAS PLUVIAIS. AF_06/2022</t>
  </si>
  <si>
    <t xml:space="preserve">LUVA SIMPLES, PVC, SERIE R, ÁGUA PLUVIAL, DN 100 MM, JUNTA ELÁSTICA, FORNECIDO E INSTALADO EM RAMAL DE ENCAMINHAMENTO. AF_06/2022</t>
  </si>
  <si>
    <t xml:space="preserve">LUVA SIMPLES, PVC, SERIE R, ÁGUA PLUVIAL, DN 150 MM, JUNTA ELÁSTICA, FORNECIDO E INSTALADO EM CONDUTORES VERTICAIS DE ÁGUAS PLUVIAIS. AF_06/2022</t>
  </si>
  <si>
    <t xml:space="preserve">LUVA SIMPLES, PVC, SERIE R, ÁGUA PLUVIAL, DN 150 MM, JUNTA ELÁSTICA, FORNECIDO E INSTALADO EM RAMAL DE ENCAMINHAMENTO.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</si>
  <si>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</si>
  <si>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</si>
  <si>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LUVA SIMPLES, PVC, SERIE R, ÁGUA PLUVIAL, DN 75 MM, JUNTA ELÁSTICA, FORNECIDO E INSTALADO EM CONDUTORES VERTICAIS DE ÁGUAS PLUVIAIS. AF_06/2022</t>
  </si>
  <si>
    <t xml:space="preserve">LUVA SIMPLES, PVC, SERIE R, ÁGUA PLUVIAL, DN 75 MM, JUNTA ELÁSTICA, FORNECIDO E INSTALADO EM RAMAL DE ENCAMINHAMENTO. AF_06/2022</t>
  </si>
  <si>
    <t xml:space="preserve">RALO SIFONADO, PVC, DN 100 X 40 MM, JUNTA SOLDÁVEL, FORNECIDO E INSTALADO EM RAMAIS DE ENCAMINHAMENTO DE ÁGUA PLUVIAL. AF_06/2022</t>
  </si>
  <si>
    <t xml:space="preserve">REDUÇÃO EXCÊNTRICA, PVC, SERIE R, ÁGUA PLUVIAL, DN 100 X 75 MM, JUNTA ELÁSTICA, FORNECIDO E INSTALADO EM CONDUTORES VERTICAIS DE ÁGUAS PLUVIAIS. AF_06/2022</t>
  </si>
  <si>
    <t xml:space="preserve">REDUÇÃO EXCÊNTRICA, PVC, SERIE R, ÁGUA PLUVIAL, DN 100 X 75 MM, JUNTA ELÁSTICA, FORNECIDO E INSTALADO EM RAMAL DE ENCAMINHAMENTO. AF_06/2022</t>
  </si>
  <si>
    <t xml:space="preserve">REDUÇÃO EXCÊNTRICA, PVC, SERIE R, ÁGUA PLUVIAL, DN 150 X 100 MM, JUNTA ELÁSTICA, FORNECIDO E INSTALADO EM CONDUTORES VERTICAIS DE ÁGUAS PLUVIAIS. AF_06/2022</t>
  </si>
  <si>
    <t xml:space="preserve">REDUÇÃO EXCÊNTRICA, PVC, SERIE R, ÁGUA PLUVIAL, DN 150 X 100 MM, JUNTA ELÁSTICA, FORNECIDO E INSTALADO EM RAMAL DE ENCAMINHAMENTO. AF_06/2022</t>
  </si>
  <si>
    <t xml:space="preserve">REDUÇÃO EXCÊNTRICA, PVC, SERIE R, ÁGUA PLUVIAL, DN 75 X 50 MM, JUNTA ELÁSTICA, FORNECIDO E INSTALADO EM RAMAL DE ENCAMINHAMENTO. AF_06/2022</t>
  </si>
  <si>
    <t xml:space="preserve">TUBO PVC, SÉRIE R, ÁGUA PLUVIAL, DN 100 MM, FORNECIDO E INSTALADO EM CONDUTORES VERTICAIS DE ÁGUAS PLUVIAIS. AF_06/2022</t>
  </si>
  <si>
    <t xml:space="preserve">TUBO PVC, SÉRIE R, ÁGUA PLUVIAL, DN 100 MM, FORNECIDO E INSTALADO EM RAMAL DE ENCAMINHAMENTO. AF_06/2022</t>
  </si>
  <si>
    <t xml:space="preserve">TUBO PVC, SÉRIE R, ÁGUA PLUVIAL, DN 150 MM, FORNECIDO E INSTALADO EM CONDUTORES VERTICAIS DE ÁGUAS PLUVIAIS. AF_06/2022</t>
  </si>
  <si>
    <t xml:space="preserve">TUBO PVC, SÉRIE R, ÁGUA PLUVIAL, DN 150 MM, FORNECIDO E INSTALADO EM RAMAL DE ENCAMINHAMENTO.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</si>
  <si>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</si>
  <si>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</si>
  <si>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TUBO PVC, SÉRIE R, ÁGUA PLUVIAL, DN 75 MM, FORNECIDO E INSTALADO EM CONDUTORES VERTICAIS DE ÁGUAS PLUVIAIS. AF_06/2022</t>
  </si>
  <si>
    <t xml:space="preserve">TUBO PVC, SÉRIE R, ÁGUA PLUVIAL, DN 75 MM, FORNECIDO E INSTALADO EM RAMAL DE ENCAMINHAMENTO. AF_06/2022</t>
  </si>
  <si>
    <t xml:space="preserve">TÊ DE INSPEÇÃO, PVC, SERIE R, ÁGUA PLUVIAL, DN 100 MM, JUNTA ELÁSTICA, FORNECIDO E INSTALADO EM CONDUTORES VERTICAIS DE ÁGUAS PLUVIAIS. AF_06/2022</t>
  </si>
  <si>
    <t xml:space="preserve">TÊ DE INSPEÇÃO, PVC, SERIE R, ÁGUA PLUVIAL, DN 100 MM, JUNTA ELÁSTICA, FORNECIDO E INSTALADO EM RAMAL DE ENCAMINHAMENTO. AF_06/2022</t>
  </si>
  <si>
    <t xml:space="preserve">TÊ DE INSPEÇÃO, PVC, SERIE R, ÁGUA PLUVIAL, DN 150 MM, JUNTA ELÁSTICA, FORNECIDO E INSTALADO EM RAMAL DE ENCAMINHAMENTO. AF_06/2022</t>
  </si>
  <si>
    <t xml:space="preserve">TÊ DE INSPEÇÃO, PVC, SERIE R, ÁGUA PLUVIAL, DN 150 X 100 MM, JUNTA ELÁSTICA, FORNECIDO E INSTALADO EM CONDUTORES VERTICAIS DE ÁGUAS PLUVIAIS. AF_06/2022</t>
  </si>
  <si>
    <t xml:space="preserve">TÊ DE INSPEÇÃO, PVC, SERIE R, ÁGUA PLUVIAL, DN 75 MM, JUNTA ELÁSTICA, FORNECIDO E INSTALADO EM CONDUTORES VERTICAIS DE ÁGUAS PLUVIAIS. AF_06/2022</t>
  </si>
  <si>
    <t xml:space="preserve">TÊ DE INSPEÇÃO, PVC, SERIE R, ÁGUA PLUVIAL, DN 75 MM, JUNTA ELÁSTICA, FORNECIDO E INSTALADO EM RAMAL DE ENCAMINHAMENTO. AF_06/2022</t>
  </si>
  <si>
    <t xml:space="preserve">TÊ, PVC, SERIE R, ÁGUA PLUVIAL, DN 100 X 100 MM, JUNTA ELÁSTICA, FORNECIDO E INSTALADO EM CONDUTORES VERTICAIS DE ÁGUAS PLUVIAIS. AF_06/2022</t>
  </si>
  <si>
    <t xml:space="preserve">TÊ, PVC, SERIE R, ÁGUA PLUVIAL, DN 100 X 100 MM, JUNTA ELÁSTICA, FORNECIDO E INSTALADO EM RAMAL DE ENCAMINHAMENTO. AF_06/2022</t>
  </si>
  <si>
    <t xml:space="preserve">TÊ, PVC, SERIE R, ÁGUA PLUVIAL, DN 100 X 75 MM, JUNTA ELÁSTICA, FORNECIDO E INSTALADO EM CONDUTORES VERTICAIS DE ÁGUAS PLUVIAIS. AF_06/2022</t>
  </si>
  <si>
    <t xml:space="preserve">TÊ, PVC, SERIE R, ÁGUA PLUVIAL, DN 100 X 75 MM, JUNTA ELÁSTICA, FORNECIDO E INSTALADO EM RAMAL DE ENCAMINHAMENTO. AF_06/2022</t>
  </si>
  <si>
    <t xml:space="preserve">TÊ, PVC, SERIE R, ÁGUA PLUVIAL, DN 150 X 100 MM, JUNTA ELÁSTICA, FORNECIDO E INSTALADO EM CONDUTORES VERTICAIS DE ÁGUAS PLUVIAIS. AF_06/2022</t>
  </si>
  <si>
    <t xml:space="preserve">TÊ, PVC, SERIE R, ÁGUA PLUVIAL, DN 150 X 100 MM, JUNTA ELÁSTICA, FORNECIDO E INSTALADO EM RAMAL DE ENCAMINHAMENTO. AF_06/2022</t>
  </si>
  <si>
    <t xml:space="preserve">TÊ, PVC, SERIE R, ÁGUA PLUVIAL, DN 150 X 150 MM, JUNTA ELÁSTICA, FORNECIDO E INSTALADO EM CONDUTORES VERTICAIS DE ÁGUAS PLUVIAIS. AF_06/2022</t>
  </si>
  <si>
    <t xml:space="preserve">TÊ, PVC, SERIE R, ÁGUA PLUVIAL, DN 150 X 150 MM, JUNTA ELÁSTICA, FORNECIDO E INSTALADO EM RAMAL DE ENCAMINHAMENTO. AF_06/2022</t>
  </si>
  <si>
    <t xml:space="preserve">TÊ, PVC, SERIE R, ÁGUA PLUVIAL, DN 75 MM, JUNTA ELÁSTICA, FORNECIDO E INSTALADO EM RAMAL DE ENCAMINHAMENTO. AF_06/2022</t>
  </si>
  <si>
    <t xml:space="preserve">TÊ, PVC, SERIE R, ÁGUA PLUVIAL, DN 75 X 75 MM, JUNTA ELÁSTICA, FORNECIDO E INSTALADO EM CONDUTORES VERTICAIS DE ÁGUAS PLUVIAIS. AF_06/2022</t>
  </si>
  <si>
    <t xml:space="preserve">Instalações de Divisórias Diversas</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</si>
  <si>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</si>
  <si>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</si>
  <si>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DIVISORIA SANITÁRIA, TIPO CABINE, EM PAINEL DE GRANILITE, ESP = 3CM, ASSENTADO COM ARGAMASSA COLANTE AC III-E, EXCLUSIVE FERRAGENS. AF_01/2021</t>
  </si>
  <si>
    <t xml:space="preserve">DIVISÓRIA FIXA EM VIDRO TEMPERADO 10 MM, SEM ABERTURA. AF_01/2021_PS</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</si>
  <si>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</si>
  <si>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</si>
  <si>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TAPA VISTA DE MICTÓRIO EM PAINEL DE GRANILITE, ESP = 3CM, ASSENTADO COM ARGAMASSA COLANTE AC III-E . AF_01/2021</t>
  </si>
  <si>
    <t xml:space="preserve">Instalações de Gás e Incêndio em Aço e Ferro Galvanizado</t>
  </si>
  <si>
    <t xml:space="preserve">ABRIGO PARA HIDRANTE, 75X45X17CM, COM REGISTRO GLOBO ANGULAR 45 GRAUS 2 1/2", ADAPTADOR STORZ 2 1/2", MANGUEIRA DE INCÊNDIO 15M 2 1/2" E ESGUICHO EM LATÃO 2 1/2" - FORNECIMENTO E INSTALAÇÃO. AF_10/2020</t>
  </si>
  <si>
    <t xml:space="preserve">ABRIGO PARA HIDRANTE, 90X60X17CM, COM REGISTRO GLOBO ANGULAR 45 GRAUS 2 1/2", ADAPTADOR STORZ 2 1/2", MANGUEIRA DE INCÊNDIO 20M, REDUÇÃO 2 1/2" X 1 1/2" E ESGUICHO EM LATÃO 1 1/2" - FORNECIMENTO E INSTALAÇÃO. AF_10/2020</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</si>
  <si>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</si>
  <si>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</si>
  <si>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</si>
  <si>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</si>
  <si>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</si>
  <si>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</si>
  <si>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CURVA 45 GRAUS, EM AÇO, CONEXÃO RANHURADA, DN 50 (2"), INSTALADO EM PRUMADAS - FORNECIMENTO E INSTALAÇÃO. AF_10/2020</t>
  </si>
  <si>
    <t xml:space="preserve">CURVA 45 GRAUS, EM AÇO, CONEXÃO RANHURADA, DN 65 (2 1/2"), INSTALADO EM PRUMADAS - FORNECIMENTO E INSTALAÇÃO. AF_10/2020</t>
  </si>
  <si>
    <t xml:space="preserve">CURVA 45 GRAUS, EM AÇO, CONEXÃO RANHURADA, DN 80 (3"), INSTALADO EM PRUMADAS - FORNECIMENTO E INSTALAÇÃO. AF_10/2020</t>
  </si>
  <si>
    <t xml:space="preserve">CURVA 45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</si>
  <si>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</si>
  <si>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</si>
  <si>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45 GRAUS, EM AÇO, CONEXÃO SOLDADA, DN 25 (1"), INSTALADO EM REDE DE ALIMENTAÇÃO PARA HIDRANTE - FORNECIMENTO E INSTALAÇÃO. AF_10/2020</t>
  </si>
  <si>
    <t xml:space="preserve">CURVA 45 GRAUS, EM AÇO, CONEXÃO SOLDADA, DN 25 (1"), INSTALADO EM REDE DE ALIMENTAÇÃO PARA SPRINKLER - FORNECIMENTO E INSTALAÇÃO. AF_10/2020</t>
  </si>
  <si>
    <t xml:space="preserve">CURVA 45 GRAUS, EM AÇO, CONEXÃO SOLDADA, DN 32 (1 1/4"), INSTALADO EM REDE DE ALIMENTAÇÃO PARA HIDRANTE - FORNECIMENTO E INSTALAÇÃO. AF_10/2020</t>
  </si>
  <si>
    <t xml:space="preserve">CURVA 45 GRAUS, EM AÇO, CONEXÃO SOLDADA, DN 32 (1 1/4"), INSTALADO EM REDE DE ALIMENTAÇÃO PARA SPRINKLER - FORNECIMENTO E INSTALAÇÃO. AF_10/2020</t>
  </si>
  <si>
    <t xml:space="preserve">CURVA 45 GRAUS, EM AÇO, CONEXÃO SOLDADA, DN 40 (1 1/2"), INSTALADO EM REDE DE ALIMENTAÇÃO PARA HIDRANTE - FORNECIMENTO E INSTALAÇÃO. AF_10/2020</t>
  </si>
  <si>
    <t xml:space="preserve">CURVA 45 GRAUS, EM AÇO, CONEXÃO SOLDADA, DN 40 (1 1/2"), INSTALADO EM REDE DE ALIMENTAÇÃO PARA SPRINKLER - FORNECIMENTO E INSTALAÇÃO. AF_10/2020</t>
  </si>
  <si>
    <t xml:space="preserve">CURVA 45 GRAUS, EM AÇO, CONEXÃO SOLDADA, DN 50 (2"), INSTALADO EM PRUMADAS - FORNECIMENTO E INSTALAÇÃO. AF_10/2020</t>
  </si>
  <si>
    <t xml:space="preserve">CURVA 45 GRAUS, EM AÇO, CONEXÃO SOLDADA, DN 50 (2"), INSTALADO EM REDE DE ALIMENTAÇÃO PARA HIDRANTE - FORNECIMENTO E INSTALAÇÃO. AF_10/2020</t>
  </si>
  <si>
    <t xml:space="preserve">CURVA 45 GRAUS, EM AÇO, CONEXÃO SOLDADA, DN 50 (2"), INSTALADO EM REDE DE ALIMENTAÇÃO PARA SPRINKLER - FORNECIMENTO E INSTALAÇÃO. AF_10/2020</t>
  </si>
  <si>
    <t xml:space="preserve">CURVA 45 GRAUS, EM AÇO, CONEXÃO SOLDADA, DN 65 (2 1/2"), INSTALADO EM PRUMADAS - FORNECIMENTO E INSTALAÇÃO. AF_10/2020</t>
  </si>
  <si>
    <t xml:space="preserve">CURVA 45 GRAUS, EM AÇO, CONEXÃO SOLDADA, DN 65 (2 1/2"), INSTALADO EM REDE DE ALIMENTAÇÃO PARA HIDRANTE - FORNECIMENTO E INSTALAÇÃO. AF_10/2020</t>
  </si>
  <si>
    <t xml:space="preserve">CURVA 45 GRAUS, EM AÇO, CONEXÃO SOLDADA, DN 65 (2 1/2"), INSTALADO EM REDE DE ALIMENTAÇÃO PARA SPRINKLER - FORNECIMENTO E INSTALAÇÃO. AF_10/2020</t>
  </si>
  <si>
    <t xml:space="preserve">CURVA 45 GRAUS, EM AÇO, CONEXÃO SOLDADA, DN 80 (3"), INSTALADO EM PRUMADAS - FORNECIMENTO E INSTALAÇÃO. AF_10/2020</t>
  </si>
  <si>
    <t xml:space="preserve">CURVA 45 GRAUS, EM AÇO, CONEXÃO SOLDADA, DN 80 (3"), INSTALADO EM REDE DE ALIMENTAÇÃO PARA HIDRANTE - FORNECIMENTO E INSTALAÇÃO. AF_10/2020</t>
  </si>
  <si>
    <t xml:space="preserve">CURVA 45 GRAUS, EM AÇO, CONEXÃO SOLDADA, DN 80 (3"), INSTALADO EM REDE DE ALIMENTAÇÃO PARA SPRINKLER - FORNECIMENTO E INSTALAÇÃO. AF_10/2020</t>
  </si>
  <si>
    <t xml:space="preserve">CURVA 90 GRAUS, EM AÇO, CONEXÃO RANHURADA, DN 50 (2"), INSTALADO EM PRUMADAS - FORNECIMENTO E INSTALAÇÃO. AF_10/2020</t>
  </si>
  <si>
    <t xml:space="preserve">CURVA 90 GRAUS, EM AÇO, CONEXÃO RANHURADA, DN 65 (2 1/2"), INSTALADO EM PRUMADAS - FORNECIMENTO E INSTALAÇÃO. AF_10/2020</t>
  </si>
  <si>
    <t xml:space="preserve">CURVA 90 GRAUS, EM AÇO, CONEXÃO RANHURADA, DN 80 (3"), INSTALADO EM PRUMADAS - FORNECIMENTO E INSTALAÇÃO. AF_10/2020</t>
  </si>
  <si>
    <t xml:space="preserve">CURVA 90 GRAUS, EM AÇO, CONEXÃO SOLDADA, DN 15 (1/2"), INSTALADO EM RAMAIS E SUB-RAMAIS DE GÁS - FORNECIMENTO E INSTALAÇÃO. AF_10/2020</t>
  </si>
  <si>
    <t xml:space="preserve">CURVA 90 GRAUS, EM AÇO, CONEXÃO SOLDADA, DN 20 (3/4"), INSTALADO EM RAMAIS E SUB-RAMAIS DE GÁS - FORNECIMENTO E INSTALAÇÃO. AF_10/2020</t>
  </si>
  <si>
    <t xml:space="preserve">CURVA 90 GRAUS, EM AÇO, CONEXÃO SOLDADA, DN 25 (1"), INSTALADO EM RAMAIS E SUB-RAMAIS DE GÁS - FORNECIMENTO E INSTALAÇÃO. AF_10/2020</t>
  </si>
  <si>
    <t xml:space="preserve">CURVA 90 GRAUS, EM AÇO, CONEXÃO SOLDADA, DN 25 (1"), INSTALADO EM REDE DE ALIMENTAÇÃO PARA HIDRANTE - FORNECIMENTO E INSTALAÇÃO. AF_10/2020</t>
  </si>
  <si>
    <t xml:space="preserve">CURVA 90 GRAUS, EM AÇO, CONEXÃO SOLDADA, DN 25 (1"), INSTALADO EM REDE DE ALIMENTAÇÃO PARA SPRINKLER - FORNECIMENTO E INSTALAÇÃO. AF_10/2020</t>
  </si>
  <si>
    <t xml:space="preserve">CURVA 90 GRAUS, EM AÇO, CONEXÃO SOLDADA, DN 32 (1 1/4"), INSTALADO EM REDE DE ALIMENTAÇÃO PARA HIDRANTE - FORNECIMENTO E INSTALAÇÃO. AF_10/2020</t>
  </si>
  <si>
    <t xml:space="preserve">CURVA 90 GRAUS, EM AÇO, CONEXÃO SOLDADA, DN 32 (1 1/4"), INSTALADO EM REDE DE ALIMENTAÇÃO PARA SPRINKLER - FORNECIMENTO E INSTALAÇÃO. AF_10/2020</t>
  </si>
  <si>
    <t xml:space="preserve">CURVA 90 GRAUS, EM AÇO, CONEXÃO SOLDADA, DN 40 (1 1/2"), INSTALADO EM REDE DE ALIMENTAÇÃO PARA HIDRANTE - FORNECIMENTO E INSTALAÇÃO. AF_10/2020</t>
  </si>
  <si>
    <t xml:space="preserve">CURVA 90 GRAUS, EM AÇO, CONEXÃO SOLDADA, DN 40 (1 1/2"), INSTALADO EM REDE DE ALIMENTAÇÃO PARA SPRINKLER - FORNECIMENTO E INSTALAÇÃO. AF_10/2020</t>
  </si>
  <si>
    <t xml:space="preserve">CURVA 90 GRAUS, EM AÇO, CONEXÃO SOLDADA, DN 50 (2"), INSTALADO EM PRUMADAS - FORNECIMENTO E INSTALAÇÃO. AF_10/2020</t>
  </si>
  <si>
    <t xml:space="preserve">CURVA 90 GRAUS, EM AÇO, CONEXÃO SOLDADA, DN 50 (2"), INSTALADO EM REDE DE ALIMENTAÇÃO PARA HIDRANTE - FORNECIMENTO E INSTALAÇÃO. AF_10/2020</t>
  </si>
  <si>
    <t xml:space="preserve">CURVA 90 GRAUS, EM AÇO, CONEXÃO SOLDADA, DN 50 (2"), INSTALADO EM REDE DE ALIMENTAÇÃO PARA SPRINKLER - FORNECIMENTO E INSTALAÇÃO. AF_10/2020</t>
  </si>
  <si>
    <t xml:space="preserve">CURVA 90 GRAUS, EM AÇO, CONEXÃO SOLDADA, DN 65 (2 1/2"), INSTALADO EM PRUMADAS - FORNECIMENTO E INSTALAÇÃO. AF_10/2020</t>
  </si>
  <si>
    <t xml:space="preserve">CURVA 90 GRAUS, EM AÇO, CONEXÃO SOLDADA, DN 65 (2 1/2"), INSTALADO EM REDE DE ALIMENTAÇÃO PARA HIDRANTE - FORNECIMENTO E INSTALAÇÃO. AF_10/2020</t>
  </si>
  <si>
    <t xml:space="preserve">CURVA 90 GRAUS, EM AÇO, CONEXÃO SOLDADA, DN 65 (2 1/2"), INSTALADO EM REDE DE ALIMENTAÇÃO PARA SPRINKLER - FORNECIMENTO E INSTALAÇÃO. AF_10/2020</t>
  </si>
  <si>
    <t xml:space="preserve">CURVA 90 GRAUS, EM AÇO, CONEXÃO SOLDADA, DN 80 (3"), INSTALADO EM PRUMADAS - FORNECIMENTO E INSTALAÇÃO. AF_10/2020</t>
  </si>
  <si>
    <t xml:space="preserve">CURVA 90 GRAUS, EM AÇO, CONEXÃO SOLDADA, DN 80 (3"), INSTALADO EM REDE DE ALIMENTAÇÃO PARA HIDRANTE - FORNECIMENTO E INSTALAÇÃO. AF_10/2020</t>
  </si>
  <si>
    <t xml:space="preserve">CURVA 90 GRAUS, EM AÇO, CONEXÃO SOLDADA, DN 80 (3"), INSTALADO EM REDE DE ALIMENTAÇÃO PARA SPRINKLER - FORNECIMENTO E INSTALAÇÃO. AF_10/2020</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</si>
  <si>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</si>
  <si>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</si>
  <si>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12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</si>
  <si>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</si>
  <si>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</si>
  <si>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</si>
  <si>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ÁGUA PRESSURIZADA DE 10 L, CLASSE A - FORNECIMENTO E INSTALAÇÃO. AF_10/2020_PE</t>
  </si>
  <si>
    <t xml:space="preserve">HIDRANTE SUBTERRÂNEO PREDIAL (COM CURVA LONGA E CAIXA), DN 75 MM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</si>
  <si>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</si>
  <si>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</si>
  <si>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JOELHO 45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</si>
  <si>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</si>
  <si>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</si>
  <si>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45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</si>
  <si>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</si>
  <si>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</si>
  <si>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</si>
  <si>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</si>
  <si>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45 GRAUS, EM FERRO GALVANIZADO, CONEXÃO ROSQUEADA, DN 80 (3"), INSTALADO EM REDE DE ALIMENTAÇÃO PARA HIDRANTE - FORNECIMENTO E INSTALAÇÃO. AF_10/2020</t>
  </si>
  <si>
    <t xml:space="preserve">JOELHO 45 GRAUS, EM FERRO GALVANIZADO, CONEXÃO ROSQUEADA, DN 80 (3"), INSTALADO EM REDE DE ALIMENTAÇÃO PARA SPRINKLER - FORNECIMENTO E INSTALAÇÃO. AF_10/2020</t>
  </si>
  <si>
    <t xml:space="preserve">JOELHO 45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</si>
  <si>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</si>
  <si>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</si>
  <si>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45 GRAUS, EM FERRO GALVANIZADO, DN 50 (2"), CONEXÃO ROSQUEADA, INSTALADO EM PRUMADAS - FORNECIMENTO E INSTALAÇÃO. AF_10/2020</t>
  </si>
  <si>
    <t xml:space="preserve">JOELHO 45 GRAUS, EM FERRO GALVANIZADO, DN 50 (2"), CONEXÃO ROSQUEADA, INSTALADO EM REDE DE ALIMENTAÇÃO PARA HIDRANTE - FORNECIMENTO E INSTALAÇÃO. AF_10/2020</t>
  </si>
  <si>
    <t xml:space="preserve">JOELHO 45 GRAUS, EM FERRO GALVANIZADO, DN 65 (2 1/2"), CONEXÃO ROSQUEADA, INSTALADO EM PRUMADAS - FORNECIMENTO E INSTALAÇÃO. AF_10/2020</t>
  </si>
  <si>
    <t xml:space="preserve">JOELHO 45 GRAUS, EM FERRO GALVANIZADO, DN 65 (2 1/2"), CONEXÃO ROSQUEADA, INSTALADO EM REDE DE ALIMENTAÇÃO PARA HIDRANTE - FORNECIMENTO E INSTALAÇÃO. AF_10/2020</t>
  </si>
  <si>
    <t xml:space="preserve">JOELHO 45 GRAUS, EM FERRO GALVANIZADO, DN 80 (3"), CONEXÃO ROSQUEADA, INSTALADO EM PRUMADAS - FORNECIMENTO E INSTALAÇÃO. AF_10/2020</t>
  </si>
  <si>
    <t xml:space="preserve">JOELHO 90 GRAUS, EM FERRO GALVANIZADO, CONEXÃO ROSQUEADA, DN 15 (1/2"),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</si>
  <si>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</si>
  <si>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90 GRAUS, EM FERRO GALVANIZADO, CONEXÃO ROSQUEADA, DN 25 (1"), INSTALADO EM RAMAIS E SUB-RAMAIS DE GÁS - FORNECIMENTO E INSTALAÇÃO. AF_10/2020</t>
  </si>
  <si>
    <t xml:space="preserve">JOELHO 90 GRAUS, EM FERRO GALVANIZADO, CONEXÃO ROSQUEADA, DN 25 (1"),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</si>
  <si>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</si>
  <si>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</si>
  <si>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</si>
  <si>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</si>
  <si>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90 GRAUS, EM FERRO GALVANIZADO, CONEXÃO ROSQUEADA, DN 80 (3"), INSTALADO EM REDE DE ALIMENTAÇÃO PARA HIDRANTE - FORNECIMENTO E INSTALAÇÃO. AF_10/2020</t>
  </si>
  <si>
    <t xml:space="preserve">JOELHO 90 GRAUS, EM FERRO GALVANIZADO, CONEXÃO ROSQUEADA, DN 80 (3"), INSTALADO EM REDE DE ALIMENTAÇÃO PARA SPRINKLER - FORNECIMENTO E INSTALAÇÃO. AF_10/2020</t>
  </si>
  <si>
    <t xml:space="preserve">JOELHO 90 GRAUS, EM FERRO GALVANIZADO, DN 25 (1"),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</si>
  <si>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</si>
  <si>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</si>
  <si>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90 GRAUS, EM FERRO GALVANIZADO, DN 50 (2"), CONEXÃO ROSQUEADA, INSTALADO EM PRUMADAS - FORNECIMENTO E INSTALAÇÃO. AF_10/2020</t>
  </si>
  <si>
    <t xml:space="preserve">JOELHO 90 GRAUS, EM FERRO GALVANIZADO, DN 50 (2"), CONEXÃO ROSQUEADA, INSTALADO EM REDE DE ALIMENTAÇÃO PARA HIDRANTE - FORNECIMENTO E INSTALAÇÃO. AF_10/2020</t>
  </si>
  <si>
    <t xml:space="preserve">JOELHO 90 GRAUS, EM FERRO GALVANIZADO, DN 65 (2 1/2"), CONEXÃO ROSQUEADA, INSTALADO EM PRUMADAS - FORNECIMENTO E INSTALAÇÃO. AF_10/2020</t>
  </si>
  <si>
    <t xml:space="preserve">JOELHO 90 GRAUS, EM FERRO GALVANIZADO, DN 65 (2 1/2"), CONEXÃO ROSQUEADA, INSTALADO EM REDE DE ALIMENTAÇÃO PARA HIDRANTE - FORNECIMENTO E INSTALAÇÃO. AF_10/2020</t>
  </si>
  <si>
    <t xml:space="preserve">JOELHO 90 GRAUS, EM FERRO GALVANIZADO, DN 80 (3"), CONEXÃO ROSQUEADA, INSTALADO EM PRUMADAS - FORNECIMENTO E INSTALAÇÃO. AF_10/2020</t>
  </si>
  <si>
    <t xml:space="preserve">JOELHO 90°, EM FERRO GALVANIZADO, 4", CONEXÃO ROSQUEADA, INSTALADO EM PRUMADAS - FORNECIMENTO E INSTALAÇÃO. AF_10/2020</t>
  </si>
  <si>
    <t xml:space="preserve">JOELHO 90°, EM FERRO GALVANIZADO, 4", CONEXÃO ROSQUEADA, INSTALADO EM REDE DE ALIMENTAÇÃO PARA HIDRANTE - FORNECIMENTO E INSTALAÇÃO. AF_10/2020</t>
  </si>
  <si>
    <t xml:space="preserve">LUVA COM REDUÇÃO, EM AÇO, CONEXÃO SOLDADA, DN 20 X 15 MM (3/4" X 1/2"), INSTALADO EM RAMAIS E SUB-RAMAIS DE GÁS - FORNECIMENTO E INSTALAÇÃO. AF_10/2020</t>
  </si>
  <si>
    <t xml:space="preserve">LUVA COM REDUÇÃO, EM AÇO, CONEXÃO SOLDADA, DN 25 X 20 MM (1  X 3/4"), INSTALADO EM REDE DE ALIMENTAÇÃO PARA HIDRANTE - FORNECIMENTO E INSTALAÇÃO. AF_10/2020</t>
  </si>
  <si>
    <t xml:space="preserve">LUVA COM REDUÇÃO, EM AÇO, CONEXÃO SOLDADA, DN 25 X 20 MM (1" X 3/4"), INSTALADO EM RAMAIS E SUB-RAMAIS DE GÁS - FORNECIMENTO E INSTALAÇÃO. AF_10/2020</t>
  </si>
  <si>
    <t xml:space="preserve">LUVA COM REDUÇÃO, EM AÇO, CONEXÃO SOLDADA, DN 25 X 20 MM (1" X 3/4"), INSTALADO EM REDE DE ALIMENTAÇÃO PARA SPRINKLER - FORNECIMENTO E INSTALAÇÃO. AF_10/2020</t>
  </si>
  <si>
    <t xml:space="preserve">LUVA COM REDUÇÃO, EM AÇO, CONEXÃO SOLDADA, DN 32 X 25 MM (1 1/4"  X 1"), INSTALADO EM REDE DE ALIMENTAÇÃO PARA HIDRANTE - FORNECIMENTO E INSTALAÇÃO. AF_10/2020</t>
  </si>
  <si>
    <t xml:space="preserve">LUVA COM REDUÇÃO, EM AÇO, CONEXÃO SOLDADA, DN 32 X 25 MM (1 1/4"  X 1"), INSTALADO EM REDE DE ALIMENTAÇÃO PARA SPRINKLER - FORNECIMENTO E INSTALAÇÃO. AF_10/2020</t>
  </si>
  <si>
    <t xml:space="preserve">LUVA COM REDUÇÃO, EM AÇO, CONEXÃO SOLDADA, DN 40  X 32 MM (1 1/2" X 1 1/4"), INSTALADO EM REDE DE ALIMENTAÇÃO PARA HIDRANTE - FORNECIMENTO E INSTALAÇÃO. AF_10/2020</t>
  </si>
  <si>
    <t xml:space="preserve">LUVA COM REDUÇÃO, EM AÇO, CONEXÃO SOLDADA, DN 40  X 32 MM (1 1/2" X 1 1/4"), INSTALADO EM REDE DE ALIMENTAÇÃO PARA SPRINKLER - FORNECIMENTO E INSTALAÇÃO. AF_10/2020</t>
  </si>
  <si>
    <t xml:space="preserve">LUVA COM REDUÇÃO, EM AÇO, CONEXÃO SOLDADA, DN 50 X 40 MM (2  X 1 1/2"), INSTALADO EM PRUMADAS - FORNECIMENTO E INSTALAÇÃO. AF_10/2020</t>
  </si>
  <si>
    <t xml:space="preserve">LUVA COM REDUÇÃO, EM AÇO, CONEXÃO SOLDADA, DN 50 X 40 MM (2" X 1 1/2"), INSTALADO EM REDE DE ALIMENTAÇÃO PARA HIDRANTE - FORNECIMENTO E INSTALAÇÃO. AF_10/2020</t>
  </si>
  <si>
    <t xml:space="preserve">LUVA COM REDUÇÃO, EM AÇO, CONEXÃO SOLDADA, DN 50 X 40 MM (2" X 1 1/2"), INSTALADO EM REDE DE ALIMENTAÇÃO PARA SPRINKLER - FORNECIMENTO E INSTALAÇÃO. AF_10/2020</t>
  </si>
  <si>
    <t xml:space="preserve">LUVA COM REDUÇÃO, EM AÇO, CONEXÃO SOLDADA, DN 65 X 50 MM (2 1/2" X 2"), INSTALADO EM PRUMADAS - FORNECIMENTO E INSTALAÇÃO. AF_10/2020</t>
  </si>
  <si>
    <t xml:space="preserve">LUVA COM REDUÇÃO, EM AÇO, CONEXÃO SOLDADA, DN 65 X 50 MM (2 1/2" X 2"), INSTALADO EM REDE DE ALIMENTAÇÃO PARA HIDRANTE - FORNECIMENTO E INSTALAÇÃO. AF_10/2020</t>
  </si>
  <si>
    <t xml:space="preserve">LUVA COM REDUÇÃO, EM AÇO, CONEXÃO SOLDADA, DN 65 X 50 MM (2 1/2" X 2"), INSTALADO EM REDE DE ALIMENTAÇÃO PARA SPRINKLER - FORNECIMENTO E INSTALAÇÃO. AF_10/2020</t>
  </si>
  <si>
    <t xml:space="preserve">LUVA COM REDUÇÃO, EM AÇO, CONEXÃO SOLDADA, DN 80 X 65 MM (3" X 2 1/2"), INSTALADO EM PRUMADAS - FORNECIMENTO E INSTALAÇÃO. AF_10/2020</t>
  </si>
  <si>
    <t xml:space="preserve">LUVA COM REDUÇÃO, EM AÇO, CONEXÃO SOLDADA, DN 80 X 65 MM (3" X 2 1/2"), INSTALADO EM REDE DE ALIMENTAÇÃO PARA HIDRANTE - FORNECIMENTO E INSTALAÇÃO. AF_10/2020</t>
  </si>
  <si>
    <t xml:space="preserve">LUVA COM REDUÇÃO, EM AÇO, CONEXÃO SOLDADA, DN 80 X 65 MM (3" X 2 1/2"), INSTALADO EM REDE DE ALIMENTAÇÃO PARA SPRINKLER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</si>
  <si>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</si>
  <si>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</si>
  <si>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</si>
  <si>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</si>
  <si>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</si>
  <si>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</si>
  <si>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1 1/4" X 1", CONEXÃO ROSQUEADA, INSTALADO EM REDE DE ALIMENTAÇÃO PARA HIDRANTE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</si>
  <si>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</si>
  <si>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</si>
  <si>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</si>
  <si>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</si>
  <si>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</si>
  <si>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X 1/2",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</si>
  <si>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</si>
  <si>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HIDRANTE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</si>
  <si>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</si>
  <si>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2 1/2" X 1 1/2", CONEXÃO ROSQUEADA, INSTALADO EM PRUMADAS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</si>
  <si>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</si>
  <si>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</si>
  <si>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PRUMADAS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</si>
  <si>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</si>
  <si>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</si>
  <si>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2" X 1 1/2", CONEXÃO ROSQUEADA, INSTALADO EM PRUMADAS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</si>
  <si>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</si>
  <si>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</si>
  <si>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PRUMADAS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</si>
  <si>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</si>
  <si>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</si>
  <si>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PRUMADAS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</si>
  <si>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</si>
  <si>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</si>
  <si>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</si>
  <si>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</si>
  <si>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</si>
  <si>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</si>
  <si>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PRUMADAS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</si>
  <si>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</si>
  <si>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</si>
  <si>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</si>
  <si>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LUVA DE REDUÇÃO, EM FERRO GALVANIZADO, 4" X 2 1/2", CONEXÃO ROSQUEADA, INSTALADO EM PRUMADAS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</si>
  <si>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</si>
  <si>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PRUMADAS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</si>
  <si>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</si>
  <si>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PRUMADAS - FORNECIMENTO E INSTALAÇÃO. AF_10/2020</t>
  </si>
  <si>
    <t xml:space="preserve">LUVA DE REDUÇÃO, EM FERRO GALVANIZADO, 4" X 3", CONEXÃO ROSQUEADA, INSTALADO EM REDE DE ALIMENTAÇÃO PARA HIDRANTE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</si>
  <si>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</si>
  <si>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</si>
  <si>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EM AÇO, CONEXÃO SOLDADA, DN 25 (1"), INSTALADO EM RAMAIS E SUB-RAMAIS DE GÁS - FORNECIMENTO E INSTALAÇÃO. AF_10/2020</t>
  </si>
  <si>
    <t xml:space="preserve">LUVA, EM AÇO, CONEXÃO SOLDADA, DN 25 (1"), INSTALADO EM REDE DE ALIMENTAÇÃO PARA HIDRANTE - FORNECIMENTO E INSTALAÇÃO. AF_10/2020</t>
  </si>
  <si>
    <t xml:space="preserve">LUVA, EM AÇO, CONEXÃO SOLDADA, DN 25 (1"), INSTALADO EM REDE DE ALIMENTAÇÃO PARA SPRINKLER - FORNECIMENTO E INSTALAÇÃO. AF_10/2020</t>
  </si>
  <si>
    <t xml:space="preserve">LUVA, EM AÇO, CONEXÃO SOLDADA, DN 32 (1 1/4"), INSTALADO EM REDE DE ALIMENTAÇÃO PARA HIDRANTE - FORNECIMENTO E INSTALAÇÃO. AF_10/2020</t>
  </si>
  <si>
    <t xml:space="preserve">LUVA, EM AÇO, CONEXÃO SOLDADA, DN 32 (1 1/4"), INSTALADO EM REDE DE ALIMENTAÇÃO PARA SPRINKLER - FORNECIMENTO E INSTALAÇÃO. AF_10/2020</t>
  </si>
  <si>
    <t xml:space="preserve">LUVA, EM AÇO, CONEXÃO SOLDADA, DN 40 (1 1/2"), INSTALADO EM REDE DE ALIMENTAÇÃO PARA HIDRANTE - FORNECIMENTO E INSTALAÇÃO. AF_10/2020</t>
  </si>
  <si>
    <t xml:space="preserve">LUVA, EM AÇO, CONEXÃO SOLDADA, DN 40 (1 1/2"), INSTALADO EM REDE DE ALIMENTAÇÃO PARA SPRINKLER - FORNECIMENTO E INSTALAÇÃO. AF_10/2020</t>
  </si>
  <si>
    <t xml:space="preserve">LUVA, EM AÇO, CONEXÃO SOLDADA, DN 50 (2"), INSTALADO EM PRUMADAS - FORNECIMENTO E INSTALAÇÃO. AF_10/2020</t>
  </si>
  <si>
    <t xml:space="preserve">LUVA, EM AÇO, CONEXÃO SOLDADA, DN 50 (2"), INSTALADO EM REDE DE ALIMENTAÇÃO PARA HIDRANTE - FORNECIMENTO E INSTALAÇÃO. AF_10/2020</t>
  </si>
  <si>
    <t xml:space="preserve">LUVA, EM AÇO, CONEXÃO SOLDADA, DN 50 (2"), INSTALADO EM REDE DE ALIMENTAÇÃO PARA SPRINKLER - FORNECIMENTO E INSTALAÇÃO. AF_10/2020</t>
  </si>
  <si>
    <t xml:space="preserve">LUVA, EM AÇO, CONEXÃO SOLDADA, DN 65 (2 1/2"), INSTALADO EM PRUMADAS - FORNECIMENTO E INSTALAÇÃO. AF_10/2020</t>
  </si>
  <si>
    <t xml:space="preserve">LUVA, EM AÇO, CONEXÃO SOLDADA, DN 65 (2 1/2"), INSTALADO EM REDE DE ALIMENTAÇÃO PARA HIDRANTE - FORNECIMENTO E INSTALAÇÃO. AF_10/2020</t>
  </si>
  <si>
    <t xml:space="preserve">LUVA, EM AÇO, CONEXÃO SOLDADA, DN 65 (2 1/2"), INSTALADO EM REDE DE ALIMENTAÇÃO PARA SPRINKLER - FORNECIMENTO E INSTALAÇÃO. AF_10/2020</t>
  </si>
  <si>
    <t xml:space="preserve">LUVA, EM AÇO, CONEXÃO SOLDADA, DN 80 (3"), INSTALADO EM PRUMADAS - FORNECIMENTO E INSTALAÇÃO. AF_10/2020</t>
  </si>
  <si>
    <t xml:space="preserve">LUVA, EM AÇO, CONEXÃO SOLDADA, DN 80 (3"), INSTALADO EM REDE DE ALIMENTAÇÃO PARA HIDRANTE - FORNECIMENTO E INSTALAÇÃO. AF_10/2020</t>
  </si>
  <si>
    <t xml:space="preserve">LUVA, EM AÇO, CONEXÃO SOLDADA, DN 80 (3"), INSTALADO EM REDE DE ALIMENTAÇÃO PARA SPRINKLER - FORNECIMENTO E INSTALAÇÃO. AF_10/2020</t>
  </si>
  <si>
    <t xml:space="preserve">LUVA, EM FERRO GALVANIZADO, 4", CONEXÃO ROSQUEADA, INSTALADO EM PRUMADAS - FORNECIMENTO E INSTALAÇÃO. AF_10/2020</t>
  </si>
  <si>
    <t xml:space="preserve">LUVA, EM FERRO GALVANIZADO, 4", CONEXÃO ROSQUEADA, INSTALADO EM REDE DE ALIMENTAÇÃO PARA HIDRANTE - FORNECIMENTO E INSTALAÇÃO. AF_10/2020</t>
  </si>
  <si>
    <t xml:space="preserve">LUVA, EM FERRO GALVANIZADO, CONEXÃO ROSQUEADA, DN 15 (1/2"), INSTALADO EM RAMAIS E SUB-RAMAIS DE GÁS - FORNECIMENTO E INSTALAÇÃO. AF_10/2020</t>
  </si>
  <si>
    <t xml:space="preserve">LUVA, EM FERRO GALVANIZADO, CONEXÃO ROSQUEADA, DN 20 (3/4"), INSTALADO EM RAMAIS E SUB-RAMAIS DE GÁS - FORNECIMENTO E INSTALAÇÃO. AF_10/2020</t>
  </si>
  <si>
    <t xml:space="preserve">LUVA, EM FERRO GALVANIZADO, CONEXÃO ROSQUEADA, DN 25 (1"), INSTALADO EM RAMAIS E SUB-RAMAIS DE GÁS - FORNECIMENTO E INSTALAÇÃO. AF_10/2020</t>
  </si>
  <si>
    <t xml:space="preserve">LUVA, EM FERRO GALVANIZADO, CONEXÃO ROSQUEADA, DN 25 (1"),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</si>
  <si>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</si>
  <si>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</si>
  <si>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</si>
  <si>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</si>
  <si>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</si>
  <si>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LUVA, EM FERRO GALVANIZADO, DN 25 (1"),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</si>
  <si>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</si>
  <si>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</si>
  <si>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LUVA, EM FERRO GALVANIZADO, DN 50 (2"), CONEXÃO ROSQUEADA, INSTALADO EM PRUMADAS - FORNECIMENTO E INSTALAÇÃO. AF_10/2020</t>
  </si>
  <si>
    <t xml:space="preserve">LUVA, EM FERRO GALVANIZADO, DN 50 (2"), CONEXÃO ROSQUEADA, INSTALADO EM REDE DE ALIMENTAÇÃO PARA HIDRANTE - FORNECIMENTO E INSTALAÇÃO. AF_10/2020</t>
  </si>
  <si>
    <t xml:space="preserve">LUVA, EM FERRO GALVANIZADO, DN 65 (2 1/2"), CONEXÃO ROSQUEADA, INSTALADO EM PRUMADAS - FORNECIMENTO E INSTALAÇÃO. AF_10/2020</t>
  </si>
  <si>
    <t xml:space="preserve">LUVA, EM FERRO GALVANIZADO, DN 65 (2 1/2"), CONEXÃO ROSQUEADA, INSTALADO EM REDE DE ALIMENTAÇÃO PARA HIDRANTE - FORNECIMENTO E INSTALAÇÃO. AF_10/2020</t>
  </si>
  <si>
    <t xml:space="preserve">LUVA, EM FERRO GALVANIZADO, DN 80 (3"), CONEXÃO ROSQUEADA, INSTALADO EM PRUMADAS - FORNECIMENTO E INSTALAÇÃO. AF_10/2020</t>
  </si>
  <si>
    <t xml:space="preserve">LUVA, EM FERRO GALVANIZADO, DN 80 (3"), CONEXÃO ROSQUEADA, INSTALADO EM REDE DE ALIMENTAÇÃO PARA HIDRANTE - FORNECIMENTO E INSTALAÇÃO. AF_10/2020</t>
  </si>
  <si>
    <t xml:space="preserve">MANÔMETRO 0 A 200 PSI (0 A 14 KGF/CM2), D = 50MM - FORNECIMENTO E INSTALAÇÃO. AF_10/2020</t>
  </si>
  <si>
    <t xml:space="preserve">NIPLE, EM FERRO GALVANIZADO, 4", CONEXÃO ROSQUEADA, INSTALADO EM PRUMADAS - FORNECIMENTO E INSTALAÇÃO. AF_10/2020</t>
  </si>
  <si>
    <t xml:space="preserve">NIPLE, EM FERRO GALVANIZADO, 4", CONEXÃO ROSQUEADA, INSTALADO EM REDE DE ALIMENTAÇÃO PARA HIDRANTE - FORNECIMENTO E INSTALAÇÃO. AF_10/2020</t>
  </si>
  <si>
    <t xml:space="preserve">NIPLE,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</si>
  <si>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</si>
  <si>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</si>
  <si>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NIPLE,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</si>
  <si>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</si>
  <si>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</si>
  <si>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</si>
  <si>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</si>
  <si>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</si>
  <si>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NIPLE,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</si>
  <si>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</si>
  <si>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</si>
  <si>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NIPLE, EM FERRO GALVANIZADO, DN 50 (2"), CONEXÃO ROSQUEADA, INSTALADO EM PRUMADAS - FORNECIMENTO E INSTALAÇÃO. AF_10/2020</t>
  </si>
  <si>
    <t xml:space="preserve">NIPLE, EM FERRO GALVANIZADO, DN 50 (2"), CONEXÃO ROSQUEADA, INSTALADO EM REDE DE ALIMENTAÇÃO PARA HIDRANTE - FORNECIMENTO E INSTALAÇÃO. AF_10/2020</t>
  </si>
  <si>
    <t xml:space="preserve">NIPLE, EM FERRO GALVANIZADO, DN 65 (2 1/2"), CONEXÃO ROSQUEADA, INSTALADO EM PRUMADAS - FORNECIMENTO E INSTALAÇÃO. AF_10/2020</t>
  </si>
  <si>
    <t xml:space="preserve">NIPLE, EM FERRO GALVANIZADO, DN 65 (2 1/2"), CONEXÃO ROSQUEADA, INSTALADO EM REDE DE ALIMENTAÇÃO PARA HIDRANTE - FORNECIMENTO E INSTALAÇÃO. AF_10/2020</t>
  </si>
  <si>
    <t xml:space="preserve">NIPLE, EM FERRO GALVANIZADO, DN 80 (3"), CONEXÃO ROSQUEADA, INSTALADO EM PRUMADAS - FORNECIMENTO E INSTALAÇÃO. AF_10/2020</t>
  </si>
  <si>
    <t xml:space="preserve">NIPLE, EM FERRO GALVANIZADO, DN 80 (3"), CONEXÃO ROSQUEADA, INSTALADO EM REDE DE ALIMENTAÇÃO PARA HIDRANTE - FORNECIMENTO E INSTALAÇÃO. AF_10/2020</t>
  </si>
  <si>
    <t xml:space="preserve">SPRINKLER TIPO PENDENTE, 68 °C, UNIÃO POR ROSCA DN 15 (1/2") - FORNECIMENTO E INSTALAÇÃO. AF_10/2020</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</si>
  <si>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</si>
  <si>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</si>
  <si>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</si>
  <si>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</si>
  <si>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</si>
  <si>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GALVANIZADO COM COSTURA, CLASSE MÉDIA, CONEXÃO ROSQUEADA, DN 25 (1"), INSTALADO EM RAMAIS  E SUB-RAMAIS DE GÁS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</si>
  <si>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</si>
  <si>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</si>
  <si>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</si>
  <si>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</si>
  <si>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</si>
  <si>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</si>
  <si>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TUBO DE AÇO GALVANIZADO COM COSTURA, CLASSE MÉDIA, DN 100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</si>
  <si>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</si>
  <si>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</si>
  <si>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</si>
  <si>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</si>
  <si>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</si>
  <si>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</si>
  <si>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</si>
  <si>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</si>
  <si>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PRUMADAS - FORNECIMENTO E INSTALAÇÃO. AF_10/2020</t>
  </si>
  <si>
    <t xml:space="preserve">TUBO DE AÇO GALVANIZADO COM COSTURA, CLASSE MÉDIA, DN 80 (3"), CONEXÃO ROSQUEADA, INSTALADO EM REDE DE ALIMENTAÇÃO PARA HIDRANTE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</si>
  <si>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</si>
  <si>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</si>
  <si>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</si>
  <si>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</si>
  <si>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</si>
  <si>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</si>
  <si>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</si>
  <si>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HIDRANTE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</si>
  <si>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</si>
  <si>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PRUMADAS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</si>
  <si>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</si>
  <si>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</si>
  <si>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PRUMADAS - FORNECIMENTO E INSTALAÇÃO. AF_10/2020</t>
  </si>
  <si>
    <t xml:space="preserve">TUBO DE AÇO PRETO SEM COSTURA, CONEXÃO SOLDADA, DN 65 (2 1/2"), INSTALADO EM REDE DE ALIMENTAÇÃO PARA HIDRANTE - FORNECIMENTO E INSTALAÇÃO. AF_10/2020</t>
  </si>
  <si>
    <t xml:space="preserve">TUBO DE AÇO PRETO SEM COSTURA, CONEXÃO SOLDADA, DN 65 (2 1/2"), INSTALADO EM REDE DE ALIMENTAÇÃO PARA SPRINKLER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</si>
  <si>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</si>
  <si>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</si>
  <si>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</si>
  <si>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</si>
  <si>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</si>
  <si>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</si>
  <si>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TÊ, EM AÇO, CONEXÃO SOLDADA, DN 25 (1"), INSTALADO EM REDE DE ALIMENTAÇÃO PARA HIDRANTE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</si>
  <si>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</si>
  <si>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HIDRANTE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</si>
  <si>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</si>
  <si>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HIDRANTE - FORNECIMENTO E INSTALAÇÃO. AF_10/2020</t>
  </si>
  <si>
    <t xml:space="preserve">TÊ, EM AÇO, CONEXÃO SOLDADA, DN 40 (1 1/2"), INSTALADO EM REDE DE ALIMENTAÇÃO PARA SPRINKLER - FORNECIMENTO E INSTALAÇÃO. AF_10/2020</t>
  </si>
  <si>
    <t xml:space="preserve">TÊ, EM AÇO, CONEXÃO SOLDADA, DN 50 (2"), INSTALADO EM PRUMADAS - FORNECIMENTO E INSTALAÇÃO. AF_10/2020</t>
  </si>
  <si>
    <t xml:space="preserve">TÊ, EM AÇO, CONEXÃO SOLDADA, DN 50 (2"), INSTALADO EM REDE DE ALIMENTAÇÃO PARA HIDRANTE - FORNECIMENTO E INSTALAÇÃO. AF_10/2020</t>
  </si>
  <si>
    <t xml:space="preserve">TÊ, EM AÇO, CONEXÃO SOLDADA, DN 50 (2"), INSTALADO EM REDE DE ALIMENTAÇÃO PARA SPRINKLER - FORNECIMENTO E INSTALAÇÃO. AF_10/2020</t>
  </si>
  <si>
    <t xml:space="preserve">TÊ, EM AÇO, CONEXÃO SOLDADA, DN 65 (2 1/2"), INSTALADO EM PRUMADAS - FORNECIMENTO E INSTALAÇÃO. AF_10/2020</t>
  </si>
  <si>
    <t xml:space="preserve">TÊ, EM AÇO, CONEXÃO SOLDADA, DN 65 (2 1/2"), INSTALADO EM REDE DE ALIMENTAÇÃO PARA HIDRANTE - FORNECIMENTO E INSTALAÇÃO. AF_10/2020</t>
  </si>
  <si>
    <t xml:space="preserve">TÊ, EM AÇO, CONEXÃO SOLDADA, DN 65 (2 1/2"), INSTALADO EM REDE DE ALIMENTAÇÃO PARA SPRINKLER - FORNECIMENTO E INSTALAÇÃO. AF_10/2020</t>
  </si>
  <si>
    <t xml:space="preserve">TÊ, EM AÇO, CONEXÃO SOLDADA, DN 80 (3"), INSTALADO EM PRUMADAS - FORNECIMENTO E INSTALAÇÃO. AF_10/2020</t>
  </si>
  <si>
    <t xml:space="preserve">TÊ, EM AÇO, CONEXÃO SOLDADA, DN 80 (3"), INSTALADO EM REDE DE ALIMENTAÇÃO PARA HIDRANTE - FORNECIMENTO E INSTALAÇÃO. AF_10/2020</t>
  </si>
  <si>
    <t xml:space="preserve">TÊ, EM AÇO, CONEXÃO SOLDADA, DN 80 (3"), INSTALADO EM REDE DE ALIMENTAÇÃO PARA SPRINKLER - FORNECIMENTO E INSTALAÇÃO. AF_10/2020</t>
  </si>
  <si>
    <t xml:space="preserve">TÊ, EM FERRO GALVANIZADO, 4", CONEXÃO ROSQUEADA, INSTALADO EM PRUMADAS - FORNECIMENTO E INSTALAÇÃO. AF_10/2020</t>
  </si>
  <si>
    <t xml:space="preserve">TÊ, EM FERRO GALVANIZADO, 4", CONEXÃO ROSQUEADA, INSTALADO EM REDE DE ALIMENTAÇÃO PARA HIDRANTE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</si>
  <si>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</si>
  <si>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</si>
  <si>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</si>
  <si>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TÊ, EM FERRO GALVANIZADO, CONEXÃO ROSQUEADA, DN 25 (1"), INSTALADO EM REDE DE ALIMENTAÇÃO PARA HIDRANTE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</si>
  <si>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</si>
  <si>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</si>
  <si>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</si>
  <si>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</si>
  <si>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</si>
  <si>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HIDRANTE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</si>
  <si>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</si>
  <si>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</si>
  <si>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</si>
  <si>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HIDRANTE - FORNECIMENTO E INSTALAÇÃO. AF_10/2020</t>
  </si>
  <si>
    <t xml:space="preserve">TÊ, EM FERRO GALVANIZADO, CONEXÃO ROSQUEADA, DN 80 (3"), INSTALADO EM REDE DE ALIMENTAÇÃO PARA SPRINKLER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</si>
  <si>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</si>
  <si>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</si>
  <si>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</si>
  <si>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UNIÃO, EM FERRO GALVANIZADO, 4", CONEXÃO ROSQUEADA, INSTALADO EM PRUMADAS - FORNECIMENTO E INSTALAÇÃO. AF_10/2020</t>
  </si>
  <si>
    <t xml:space="preserve">UNIÃO, EM FERRO GALVANIZADO, 4", CONEXÃO ROSQUEADA, INSTALADO EM REDE DE ALIMENTAÇÃO PARA HIDRANTE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</si>
  <si>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</si>
  <si>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</si>
  <si>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</si>
  <si>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</si>
  <si>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</si>
  <si>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</si>
  <si>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</si>
  <si>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</si>
  <si>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</si>
  <si>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</si>
  <si>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</si>
  <si>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</si>
  <si>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PRUMADAS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</si>
  <si>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</si>
  <si>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PRUMADAS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</si>
  <si>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</si>
  <si>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PRUMADAS - FORNECIMENTO E INSTALAÇÃO. AF_10/2020</t>
  </si>
  <si>
    <t xml:space="preserve">UNIÃO, EM FERRO GALVANIZADO, DN 80 (3"), CONEXÃO ROSQUEADA, INSTALADO EM REDE DE ALIMENTAÇÃO PARA HIDRANTE - FORNECIMENTO E INSTALAÇÃO. AF_10/2020</t>
  </si>
  <si>
    <t xml:space="preserve">Instalações de Gás em PEX Multicamadas</t>
  </si>
  <si>
    <t xml:space="preserve">KIT CAVALETE PARA GÁS - SEM MEDIDOR OU REGULADOR - ENTRADA INDIVIDUAL PRINCIPAL, EM AÇO GALVANIZADO DN 15 E 25 MM (1/2" E 1") - FORNECIMENTO E INSTALAÇÃO. AF_01/2020</t>
  </si>
  <si>
    <t xml:space="preserve">TUBO, PEX, MULTICAMADA, COM TUBO LUVA, DN 16, INSTALADO EM IMPLANTAÇÃO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</si>
  <si>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</si>
  <si>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</si>
  <si>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</si>
  <si>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</si>
  <si>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</si>
  <si>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IMPLANTAÇÃO DE INSTALAÇÕES DE GÁS - FORNECIMENTO E INSTALAÇÃO. AF_01/2020</t>
  </si>
  <si>
    <t xml:space="preserve">TUBO, PEX, MULTICAMADA, COM TUBO LUVA, DN 32, INSTALADO EM RAMAL INTERNO DE INSTALAÇÕES DE GÁS - FORNECIMENTO E INSTALAÇÃO. AF_01/2020</t>
  </si>
  <si>
    <t xml:space="preserve">TUBO, PEX, MULTICAMADA, DN 16,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</si>
  <si>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</si>
  <si>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IMPLANTAÇÃO DE INSTALAÇÕES DE GÁS - FORNECIMENTO E INSTALAÇÃO. AF_01/2020</t>
  </si>
  <si>
    <t xml:space="preserve">TUBO, PEX, MULTICAMADA, DN 20, INSTALADO EM RAMAL INTERNO DE INSTALAÇÕES DE GÁS - FORNECIMENTO E INSTALAÇÃO. AF_01/2020</t>
  </si>
  <si>
    <t xml:space="preserve">TUBO, PEX, MULTICAMADA, DN 26, INSTALADO EM IMPLANTAÇÃO DE INSTALAÇÕES DE GÁS - FORNECIMENTO E INSTALAÇÃO. AF_01/2020</t>
  </si>
  <si>
    <t xml:space="preserve">TUBO, PEX, MULTICAMADA, DN 26, INSTALADO EM RAMAL INTERNO DE INSTALAÇÕES DE GÁS - FORNECIMENTO E INSTALAÇÃO. AF_01/2020</t>
  </si>
  <si>
    <t xml:space="preserve">TUBO, PEX, MULTICAMADA, DN 32, INSTALADO EM IMPLANTAÇÃO DE INSTALAÇÕES DE GÁS - FORNECIMENTO E INSTALAÇÃO. AF_01/2020</t>
  </si>
  <si>
    <t xml:space="preserve">TUBO, PEX, MULTICAMADA, DN 32, INSTALADO EM RAMAL INTERNO DE INSTALAÇÕES DE GÁS - FORNECIMENTO E INSTALAÇÃO. AF_01/2020</t>
  </si>
  <si>
    <t xml:space="preserve">Instalações de ar condicionado</t>
  </si>
  <si>
    <t xml:space="preserve">AR CONDICIONADO SPLIT INVERTER, HI-WALL (PAREDE), 12000 BTU/H, CICLO FRIO - FORNECIMENTO E INSTALAÇÃO. AF_11/2021_PE</t>
  </si>
  <si>
    <t xml:space="preserve">AR CONDICIONADO SPLIT INVERTER, HI-WALL (PAREDE), 18000 BTU/H, CICLO FRIO - FORNECIMENTO E INSTALAÇÃO. AF_11/2021_PE</t>
  </si>
  <si>
    <t xml:space="preserve">AR CONDICIONADO SPLIT INVERTER, HI-WALL (PAREDE), 24000 BTU/H, CICLO FRIO - FORNECIMENTO E INSTALAÇÃO. AF_11/2021_PE</t>
  </si>
  <si>
    <t xml:space="preserve">AR CONDICIONADO SPLIT INVERTER, HI-WALL (PAREDE), 9000 BTU/H, CICLO FRIO - FORNECIMENTO E INSTALAÇÃO. AF_11/2021_PE</t>
  </si>
  <si>
    <t xml:space="preserve">AR CONDICIONADO SPLIT INVERTER, PISO TETO, 18000 BTU/H, CICLO FRIO - FORNECIMENTO E INSTALAÇÃO. AF_11/2021_PSE</t>
  </si>
  <si>
    <t xml:space="preserve">AR CONDICIONADO SPLIT INVERTER, PISO TETO, 24000 BTU/H, CICLO FRIO - FORNECIMENTO E INSTALAÇÃO. AF_11/2021_PSE</t>
  </si>
  <si>
    <t xml:space="preserve">AR CONDICIONADO SPLIT INVERTER, PISO TETO, 24000 BTU/H, QUENTE/FRIO - FORNECIMENTO E INSTALAÇÃO. AF_11/2021_PSE</t>
  </si>
  <si>
    <t xml:space="preserve">AR CONDICIONADO SPLIT INVERTER, PISO TETO, 36000 BTU/H, CICLO FRIO - FORNECIMENTO E INSTALAÇÃO. AF_11/2021_PSE</t>
  </si>
  <si>
    <t xml:space="preserve">AR CONDICIONADO SPLIT INVERTER,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</si>
  <si>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</si>
  <si>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CASSETE (TETO), 18000 BTU/H, CICLO QUENTE/FRIO - FORNECIMENTO E INSTALAÇÃO. AF_11/2021_PE</t>
  </si>
  <si>
    <t xml:space="preserve">AR CONDICIONADO SPLIT ON/OFF, CASSETE (TETO), 24000 BTU/H, CICLO QUENTE/FRIO - FORNECIMENTO E INSTALAÇÃO. AF_11/2021_PE</t>
  </si>
  <si>
    <t xml:space="preserve">AR CONDICIONADO SPLIT ON/OFF, CASSETE (TETO), 36000 BTU/H, CICLO QUENTE/FRIO - FORNECIMENTO E INSTALAÇÃO. AF_11/2021_PE</t>
  </si>
  <si>
    <t xml:space="preserve">AR CONDICIONADO SPLIT ON/OFF, CASSETE (TETO), 48000 BTU/H, CICLO QUENTE/FRIO - FORNECIMENTO E INSTALAÇÃO. AF_11/2021_PE</t>
  </si>
  <si>
    <t xml:space="preserve">AR CONDICIONADO SPLIT ON/OFF, CASSETE (TETO), 60000 BTU/H, CICLO QUENTE/FRIO - FORNECIMENTO E INSTALAÇÃO. AF_11/2021_PE</t>
  </si>
  <si>
    <t xml:space="preserve">AR CONDICIONADO SPLIT ON/OFF, CASSETE (TETO), FRIO 4 VIAS 18000 BTU/H - FORNECIMENTO E INSTALAÇÃO. AF_11/2021_PE</t>
  </si>
  <si>
    <t xml:space="preserve">AR CONDICIONADO SPLIT ON/OFF, CASSETE (TETO), FRIO 4 VIAS 24000 BTU/H - FORNECIMENTO E INSTALAÇÃO. AF_11/2021_PE</t>
  </si>
  <si>
    <t xml:space="preserve">AR CONDICIONADO SPLIT ON/OFF, CASSETE (TETO), FRIO 4 VIAS 36000 BTU/H - FORNECIMENTO E INSTALAÇÃO. AF_11/2021_PE</t>
  </si>
  <si>
    <t xml:space="preserve">AR CONDICIONADO SPLIT ON/OFF, CASSETE (TETO), FRIO 4 VIAS 48000 BTU/H - FORNECIMENTO E INSTALAÇÃO. AF_11/2021_PE</t>
  </si>
  <si>
    <t xml:space="preserve">AR CONDICIONADO SPLIT ON/OFF, CASSETE (TETO), FRIO 4 VIAS 60000 BTU/H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</si>
  <si>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</si>
  <si>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</si>
  <si>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</si>
  <si>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</si>
  <si>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</si>
  <si>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</si>
  <si>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</si>
  <si>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</si>
  <si>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ON/OFF, PISO TETO, 18.000 BTU/H, CICLO FRIO - FORNECIMENTO E INSTALAÇÃO. AF_11/2021_PSE</t>
  </si>
  <si>
    <t xml:space="preserve">AR CONDICIONADO SPLIT ON/OFF, PISO TETO, 24.000 BTU/H, CICLO FRIO - FORNECIMENTO E INSTALAÇÃO. AF_11/2021_PSE</t>
  </si>
  <si>
    <t xml:space="preserve">AR CONDICIONADO SPLIT ON/OFF, PISO TETO, 36.000 BTU/H, CICLO FRIO - FORNECIMENTO E INSTALAÇÃO. AF_11/2021_PSE</t>
  </si>
  <si>
    <t xml:space="preserve">AR CONDICIONADO SPLIT ON/OFF, PISO TETO, 48.000 BTU/H, CICLO FRIO - FORNECIMENTO E INSTALAÇÃO. AF_11/2021_PE</t>
  </si>
  <si>
    <t xml:space="preserve">AR CONDICIONADO SPLIT ON/OFF, PISO TETO, 60.000 BTU/H, CICLO 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</si>
  <si>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</si>
  <si>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</si>
  <si>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</si>
  <si>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1/2", COM ISOLAMENTO, INSTALADO EM FORRO, PARA RAMAL DE ALIMENTAÇÃO DE AR CONDICIONADO, INCLUSO FIXADOR.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</si>
  <si>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</si>
  <si>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</si>
  <si>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</si>
  <si>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Instalações de ar condicionado em cobre</t>
  </si>
  <si>
    <t xml:space="preserve">TUBO EM COBRE FLEXÍVEL, DN 1/2", COM ISOLAMENTO, INSTALADO EM RAMAL DE ALIMENTAÇÃO DE AR CONDICIONADO COM CONDENSADORA CENTRAL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</si>
  <si>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</si>
  <si>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</si>
  <si>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</si>
  <si>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</si>
  <si>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</si>
  <si>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CENTRAL   FORNECIMENTO E INSTALAÇÃO. AF_12/2015</t>
  </si>
  <si>
    <t xml:space="preserve">TUBO EM COBRE FLEXÍVEL, DN 5/8", COM ISOLAMENTO, INSTALADO EM RAMAL DE ALIMENTAÇÃO DE AR CONDICIONADO COM CONDENSADORA INDIVIDUAL - FORNECIMENTO E INSTALAÇÃO. AF_12/2015</t>
  </si>
  <si>
    <t xml:space="preserve">Instalações em Cobre</t>
  </si>
  <si>
    <t xml:space="preserve">BUCHA DE REDUÇÃO EM COBRE, DN 22 MM X 15 MM, SEM ANEL DE SOLDA, PONTA X BOLSA, INSTALADO EM RAMAL DE DISTRIBUIÇÃO DE HIDRÁULICA PREDIAL - FORNECIMENTO E INSTALAÇÃO. AF_04/2022</t>
  </si>
  <si>
    <t xml:space="preserve">BUCHA DE REDUÇÃO EM COBRE, DN 22 MM X 15 MM, SEM ANEL DE SOLDA, PONTA X BOLSA, INSTALADO EM RAMAL E SUB-RAMAL DE AQUECIMENTO SOLAR - FORNECIMENTO E INSTALAÇÃO. AF_04/2022</t>
  </si>
  <si>
    <t xml:space="preserve">BUCHA DE REDUÇÃO EM COBRE, DN 22 MM X 15 MM, SEM ANEL DE SOLDA, PONTA X BOLSA, INSTALADO EM RAMAL E SUB-RAMAL DE GÁS COMBUSTÍVEL - FORNECIMENTO E INSTALAÇÃO. AF_04/2022</t>
  </si>
  <si>
    <t xml:space="preserve">BUCHA DE REDUÇÃO EM COBRE, DN 22 MM X 15 MM, SEM ANEL DE SOLDA, PONTA X BOLSA, INSTALADO EM RAMAL E SUB-RAMAL DE GÁS MEDICINAL - FORNECIMENTO E INSTALAÇÃO. AF_04/2022</t>
  </si>
  <si>
    <t xml:space="preserve">BUCHA DE REDUÇÃO EM COBRE, DN 22 MM X 15 MM, SEM ANEL DE SOLDA, PONTA X BOLSA, INSTALADO EM RAMAL E SUB-RAMAL DE HIDRÁULICA PREDIAL - FORNECIMENTO E INSTALAÇÃO. AF_04/2022</t>
  </si>
  <si>
    <t xml:space="preserve">BUCHA DE REDUÇÃO EM COBRE, DN 28 MM X 22 MM, SEM ANEL DE SOLDA, INSTALADO EM RAMAL DE DISTRIBUIÇÃO DE HIDRÁULICA PREDIAL - FORNECIMENTO E INSTALAÇÃO. AF_04/2022</t>
  </si>
  <si>
    <t xml:space="preserve">BUCHA DE REDUÇÃO EM COBRE, DN 28 MM X 22 MM, SEM ANEL DE SOLDA, INSTALADO EM RAMAL E SUB-RAMAL DE AQUECIMENTO SOLAR - FORNECIMENTO E INSTALAÇÃO. AF_04/2022</t>
  </si>
  <si>
    <t xml:space="preserve">BUCHA DE REDUÇÃO EM COBRE, DN 28 MM X 22 MM, SEM ANEL DE SOLDA, INSTALADO EM RAMAL E SUB-RAMAL DE GÁS COMBUSTÍVEL - FORNECIMENTO E INSTALAÇÃO. AF_04/2022</t>
  </si>
  <si>
    <t xml:space="preserve">BUCHA DE REDUÇÃO EM COBRE, DN 28 MM X 22 MM, SEM ANEL DE SOLDA, INSTALADO EM RAMAL E SUB-RAMAL DE GÁS MEDICINAL - FORNECIMENTO E INSTALAÇÃO. AF_04/2022</t>
  </si>
  <si>
    <t xml:space="preserve">BUCHA DE REDUÇÃO EM COBRE, DN 28 MM X 22 MM, SEM ANEL DE SOLDA, INSTALADO EM RAMAL E SUB-RAMAL DE HIDRÁULICA PREDIAL - FORNECIMENTO E INSTALAÇÃO. AF_04/2022</t>
  </si>
  <si>
    <t xml:space="preserve">BUCHA DE REDUÇÃO EM COBRE, DN 28 MM X 22 MM, SEM ANEL DE SOLDA, PONTA X BOLSA,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</si>
  <si>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</si>
  <si>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</si>
  <si>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</si>
  <si>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</si>
  <si>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</si>
  <si>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CONECTOR EM BRONZE/LATÃO, DN 15 MM X 1/2", SEM ANEL DE SOLDA, BOLSA X ROSCA F, INSTALADO EM RAMAL E SUB-RAMAL DE AQUECIMENTO SOLAR - FORNECIMENTO E INSTALAÇÃO. AF_04/2022</t>
  </si>
  <si>
    <t xml:space="preserve">CONECTOR EM BRONZE/LATÃO, DN 15 MM X 1/2", SEM ANEL DE SOLDA, BOLSA X ROSCA F, INSTALADO EM RAMAL E SUB-RAMAL DE GÁS COMBUSTÍVEL - FORNECIMENTO E INSTALAÇÃO. AF_04/2022</t>
  </si>
  <si>
    <t xml:space="preserve">CONECTOR EM BRONZE/LATÃO, DN 15 MM X 1/2", SEM ANEL DE SOLDA, BOLSA X ROSCA F, INSTALADO EM RAMAL E SUB-RAMAL DE GÁS MEDICINAL - FORNECIMENTO E INSTALAÇÃO. AF_04/2022</t>
  </si>
  <si>
    <t xml:space="preserve">CONECTOR EM BRONZE/LATÃO, DN 15 MM X 1/2", SEM ANEL DE SOLDA, BOLSA X ROSCA F, INSTALADO EM RAMAL E SUB-RAMAL DE HIDRÁULICA PREDIAL - FORNECIMENTO E INSTALAÇÃO. AF_04/2022</t>
  </si>
  <si>
    <t xml:space="preserve">CONECTOR EM BRONZE/LATÃO, DN 22 MM X 1/2", SEM ANEL DE SOLDA, BOLSA X ROSCA F, INSTALADO EM PRUMADA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</si>
  <si>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</si>
  <si>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</si>
  <si>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</si>
  <si>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</si>
  <si>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</si>
  <si>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PRUMADA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</si>
  <si>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</si>
  <si>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CONECTOR EM BRONZE/LATÃO, DN 22 MM X 3/4", SEM ANEL DE SOLDA, BOLSA X ROSCA F, INSTALADO EM RAMAL E SUB-RAMAL DE AQUECIMENTO SOLAR - FORNECIMENTO E INSTALAÇÃO. AF_04/2022</t>
  </si>
  <si>
    <t xml:space="preserve">CONECTOR EM BRONZE/LATÃO, DN 22 MM X 3/4", SEM ANEL DE SOLDA, BOLSA X ROSCA F, INSTALADO EM RAMAL E SUB-RAMAL DE GÁS COMBUSTÍVEL - FORNECIMENTO E INSTALAÇÃO. AF_04/2022</t>
  </si>
  <si>
    <t xml:space="preserve">CONECTOR EM BRONZE/LATÃO, DN 22 MM X 3/4", SEM ANEL DE SOLDA, BOLSA X ROSCA F, INSTALADO EM RAMAL E SUB-RAMAL DE GÁS MEDICINAL - FORNECIMENTO E INSTALAÇÃO. AF_04/2022</t>
  </si>
  <si>
    <t xml:space="preserve">CONECTOR EM BRONZE/LATÃO, DN 22 MM X 3/4", SEM ANEL DE SOLDA, BOLSA X ROSCA F, INSTALADO EM RAMAL E SUB-RAMAL DE HIDRÁULICA PREDIAL - FORNECIMENTO E INSTALAÇÃO. AF_04/2022</t>
  </si>
  <si>
    <t xml:space="preserve">CONECTOR EM BRONZE/LATÃO, DN 28 MM X 1/2", SEM ANEL DE SOLDA, BOLSA X ROSCA F, INSTALADO EM PRUMADA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</si>
  <si>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</si>
  <si>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CONECTOR EM BRONZE/LATÃO, DN 28 MM X 1/2", SEM ANEL DE SOLDA, BOLSA X ROSCA F, INSTALADO EM RAMAL E SUB-RAMAL DE AQUECIMENTO SOLAR - FORNECIMENTO E INSTALAÇÃO. AF_04/2022</t>
  </si>
  <si>
    <t xml:space="preserve">CONECTOR EM BRONZE/LATÃO, DN 28 MM X 1/2", SEM ANEL DE SOLDA, BOLSA X ROSCA F, INSTALADO EM RAMAL E SUB-RAMAL DE GÁS COMBUSTÍVEL - FORNECIMENTO E INSTALAÇÃO. AF_04/2022</t>
  </si>
  <si>
    <t xml:space="preserve">CONECTOR EM BRONZE/LATÃO, DN 28 MM X 1/2", SEM ANEL DE SOLDA, BOLSA X ROSCA F, INSTALADO EM RAMAL E SUB-RAMAL DE GÁS MEDICINAL - FORNECIMENTO E INSTALAÇÃO. AF_04/2022</t>
  </si>
  <si>
    <t xml:space="preserve">CONECTOR EM BRONZE/LATÃO, DN 28 MM X 1/2", SEM ANEL DE SOLDA, BOLSA X ROSCA F, INSTALADO EM RAMAL E SUB-RAMAL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</si>
  <si>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</si>
  <si>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COTOVELO EM BRONZE/LATÃO, DN 15 MM X 1/2", 90 GRAUS, SEM ANEL DE SOLDA, BOLSA X ROSCA F, INSTALADO EM RAMAL E SUB-RAMAL DE AQUECIMENTO SOLAR - FORNECIMENTO E INSTALAÇÃO. AF_04/2022</t>
  </si>
  <si>
    <t xml:space="preserve">COTOVELO EM BRONZE/LATÃO, DN 15 MM X 1/2", 90 GRAUS, SEM ANEL DE SOLDA, BOLSA X ROSCA F, INSTALADO EM RAMAL E SUB-RAMAL DE GÁS COMBUSTÍVEL - FORNECIMENTO E INSTALAÇÃO. AF_04/2022</t>
  </si>
  <si>
    <t xml:space="preserve">COTOVELO EM BRONZE/LATÃO, DN 15 MM X 1/2", 90 GRAUS, SEM ANEL DE SOLDA, BOLSA X ROSCA F, INSTALADO EM RAMAL E SUB-RAMAL DE GÁS MEDICINAL - FORNECIMENTO E INSTALAÇÃO. AF_04/2022</t>
  </si>
  <si>
    <t xml:space="preserve">COTOVELO EM BRONZE/LATÃO, DN 15 MM X 1/2", 90 GRAUS, SEM ANEL DE SOLDA, BOLSA X ROSCA F, INSTALADO EM RAMAL E SUB-RAMAL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</si>
  <si>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</si>
  <si>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</si>
  <si>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</si>
  <si>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</si>
  <si>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</si>
  <si>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</si>
  <si>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PRUMADA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</si>
  <si>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</si>
  <si>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COTOVELO EM BRONZE/LATÃO, DN 22 MM X 3/4", 90 GRAUS, SEM ANEL DE SOLDA, BOLSA X ROSCA F, INSTALADO EM RAMAL E SUB-RAMAL DE AQUECIMENTO SOLAR - FORNECIMENTO E INSTALAÇÃO. AF_04/2022</t>
  </si>
  <si>
    <t xml:space="preserve">COTOVELO EM BRONZE/LATÃO, DN 22 MM X 3/4", 90 GRAUS, SEM ANEL DE SOLDA, BOLSA X ROSCA F, INSTALADO EM RAMAL E SUB-RAMAL DE GÁS COMBUSTÍVEL - FORNECIMENTO E INSTALAÇÃO. AF_04/2022</t>
  </si>
  <si>
    <t xml:space="preserve">COTOVELO EM BRONZE/LATÃO, DN 22 MM X 3/4", 90 GRAUS, SEM ANEL DE SOLDA, BOLSA X ROSCA F, INSTALADO EM RAMAL E SUB-RAMAL DE GÁS MEDICINAL - FORNECIMENTO E INSTALAÇÃO. AF_04/2022</t>
  </si>
  <si>
    <t xml:space="preserve">COTOVELO EM BRONZE/LATÃO, DN 22 MM X 3/4", 90 GRAUS, SEM ANEL DE SOLDA, BOLSA X ROSCA F, INSTALADO EM RAMAL E SUB-RAMAL DE HIDRÁULICA PREDIAL - FORNECIMENTO E INSTALAÇÃO. AF_04/2022</t>
  </si>
  <si>
    <t xml:space="preserve">COTOVELO EM COBRE, DN 15 MM, 90 GRAUS, SEM ANEL DE SOLDA, INSTALADO EM RAMAL DE DISTRIBUIÇÃO   FORNECIMENTO E INSTALAÇÃO. AF_04/2022</t>
  </si>
  <si>
    <t xml:space="preserve">COTOVELO EM COBRE, DN 15 MM, 90 GRAUS, SEM ANEL DE SOLDA, INSTALADO EM RAMAL E SUB-RAMAL DE AQUECIMENTO SOLAR - FORNECIMENTO E INSTALAÇÃO. AF_04/2022</t>
  </si>
  <si>
    <t xml:space="preserve">COTOVELO EM COBRE, DN 15 MM, 90 GRAUS, SEM ANEL DE SOLDA, INSTALADO EM RAMAL E SUB-RAMAL DE GÁS COMBUSTÍVEL - FORNECIMENTO E INSTALAÇÃO. AF_04/2022</t>
  </si>
  <si>
    <t xml:space="preserve">COTOVELO EM COBRE, DN 15 MM, 90 GRAUS, SEM ANEL DE SOLDA, INSTALADO EM RAMAL E SUB-RAMAL DE GÁS MEDICINAL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</si>
  <si>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</si>
  <si>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PRUMADA DE HIDRÁULICA PREDIAL - FORNECIMENTO E INSTALAÇÃO. AF_04/2022</t>
  </si>
  <si>
    <t xml:space="preserve">COTOVELO EM COBRE, DN 22 MM, 90 GRAUS, SEM ANEL DE SOLDA, INSTALADO EM RAMAL DE DISTRIBUIÇÃO DE HIDRÁULICA PREDIAL - FORNECIMENTO E INSTALAÇÃO. AF_04/2022</t>
  </si>
  <si>
    <t xml:space="preserve">COTOVELO EM COBRE, DN 22 MM, 90 GRAUS, SEM ANEL DE SOLDA, INSTALADO EM RAMAL E SUB-RAMAL DE AQUECIMENTO SOLAR - FORNECIMENTO E INSTALAÇÃO. AF_04/2022</t>
  </si>
  <si>
    <t xml:space="preserve">COTOVELO EM COBRE, DN 22 MM, 90 GRAUS, SEM ANEL DE SOLDA, INSTALADO EM RAMAL E SUB-RAMAL DE GÁS COMBUSTÍVEL - FORNECIMENTO E INSTALAÇÃO. AF_04/2022</t>
  </si>
  <si>
    <t xml:space="preserve">COTOVELO EM COBRE, DN 22 MM, 90 GRAUS, SEM ANEL DE SOLDA, INSTALADO EM RAMAL E SUB-RAMAL DE GÁS MEDICINAL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</si>
  <si>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</si>
  <si>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PRUMADA DE HIDRÁULICA PREDIAL - FORNECIMENTO E INSTALAÇÃO. AF_04/2022</t>
  </si>
  <si>
    <t xml:space="preserve">COTOVELO EM COBRE, DN 28 MM, 90 GRAUS, SEM ANEL DE SOLDA, INSTALADO EM RAMAL DE DISTRIBUIÇÃO DE HIDRÁULICA PREDIAL - FORNECIMENTO E INSTALAÇÃO. AF_04/2022</t>
  </si>
  <si>
    <t xml:space="preserve">COTOVELO EM COBRE, DN 28 MM, 90 GRAUS, SEM ANEL DE SOLDA, INSTALADO EM RAMAL E SUB-RAMAL DE AQUECIMENTO SOLAR - FORNECIMENTO E INSTALAÇÃO. AF_04/2022</t>
  </si>
  <si>
    <t xml:space="preserve">COTOVELO EM COBRE, DN 28 MM, 90 GRAUS, SEM ANEL DE SOLDA, INSTALADO EM RAMAL E SUB-RAMAL DE GÁS COMBUSTÍVEL - FORNECIMENTO E INSTALAÇÃO. AF_04/2022</t>
  </si>
  <si>
    <t xml:space="preserve">COTOVELO EM COBRE, DN 28 MM, 90 GRAUS, SEM ANEL DE SOLDA, INSTALADO EM RAMAL E SUB-RAMAL DE GÁS MEDICINAL - FORNECIMENTO E INSTALAÇÃO. AF_04/2022</t>
  </si>
  <si>
    <t xml:space="preserve">COTOVELO EM COBRE, DN 28 MM, 90 GRAUS, SEM ANEL DE SOLDA, INSTALADO EM RAMAL E SUB-RAMAL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</si>
  <si>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</si>
  <si>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</si>
  <si>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</si>
  <si>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</si>
  <si>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</si>
  <si>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CURVA DE TRANSPOSIÇÃO EM BRONZE/LATÃO, DN 15 MM, SEM ANEL DE SOLDA, BOLSA X BOLSA, INSTALADO EM RAMAL E SUB-RAMAL DE AQUECIMENTO SOLAR - FORNECIMENTO E INSTALAÇÃO. AF_04/2022</t>
  </si>
  <si>
    <t xml:space="preserve">CURVA DE TRANSPOSIÇÃO EM BRONZE/LATÃO, DN 15 MM, SEM ANEL DE SOLDA, BOLSA X BOLSA, INSTALADO EM RAMAL E SUB-RAMAL DE GÁS COMBUSTÍVEL - FORNECIMENTO E INSTALAÇÃO. AF_04/2022</t>
  </si>
  <si>
    <t xml:space="preserve">CURVA DE TRANSPOSIÇÃO EM BRONZE/LATÃO, DN 15 MM, SEM ANEL DE SOLDA, BOLSA X BOLSA, INSTALADO EM RAMAL E SUB-RAMAL DE GÁS MEDICINAL - FORNECIMENTO E INSTALAÇÃO. AF_04/2022</t>
  </si>
  <si>
    <t xml:space="preserve">CURVA DE TRANSPOSIÇÃO EM BRONZE/LATÃO, DN 15 MM, SEM ANEL DE SOLDA, BOLSA X BOLSA, INSTALADO EM RAMAL E SUB-RAMAL DE HIDRÁULICA PREDIAL - FORNECIMENTO E INSTALAÇÃO. AF_04/2022</t>
  </si>
  <si>
    <t xml:space="preserve">CURVA DE TRANSPOSIÇÃO EM BRONZE/LATÃO, DN 22 MM, SEM ANEL DE SOLDA, BOLSA X BOLSA, INSTALADO EM PRUMADA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</si>
  <si>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</si>
  <si>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CURVA DE TRANSPOSIÇÃO EM BRONZE/LATÃO, DN 22 MM, SEM ANEL DE SOLDA, BOLSA X BOLSA, INSTALADO EM RAMAL E SUB-RAMAL DE AQUECIMENTO SOLAR - FORNECIMENTO E INSTALAÇÃO. AF_04/2022</t>
  </si>
  <si>
    <t xml:space="preserve">CURVA DE TRANSPOSIÇÃO EM BRONZE/LATÃO, DN 22 MM, SEM ANEL DE SOLDA, BOLSA X BOLSA, INSTALADO EM RAMAL E SUB-RAMAL DE GÁS COMBUSTÍVEL - FORNECIMENTO E INSTALAÇÃO. AF_04/2022</t>
  </si>
  <si>
    <t xml:space="preserve">CURVA DE TRANSPOSIÇÃO EM BRONZE/LATÃO, DN 22 MM, SEM ANEL DE SOLDA, BOLSA X BOLSA, INSTALADO EM RAMAL E SUB-RAMAL DE GÁS MEDICINAL - FORNECIMENTO E INSTALAÇÃO. AF_04/2022</t>
  </si>
  <si>
    <t xml:space="preserve">CURVA DE TRANSPOSIÇÃO EM BRONZE/LATÃO, DN 22 MM, SEM ANEL DE SOLDA, BOLSA X BOLSA, INSTALADO EM RAMAL E SUB-RAMAL DE HIDRÁULICA PREDIAL - FORNECIMENTO E INSTALAÇÃO. AF_04/2022</t>
  </si>
  <si>
    <t xml:space="preserve">CURVA DE TRANSPOSIÇÃO EM BRONZE/LATÃO, DN 28 MM, SEM ANEL DE SOLDA, BOLSA X BOLSA, INSTALADO EM PRUMADA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</si>
  <si>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</si>
  <si>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DE TRANSPOSIÇÃO EM BRONZE/LATÃO, DN 28 MM, SEM ANEL DE SOLDA, BOLSA X BOLSA, INSTALADO EM RAMAL E SUB-RAMAL DE AQUECIMENTO SOLAR - FORNECIMENTO E INSTALAÇÃO. AF_04/2022</t>
  </si>
  <si>
    <t xml:space="preserve">CURVA DE TRANSPOSIÇÃO EM BRONZE/LATÃO, DN 28 MM, SEM ANEL DE SOLDA, BOLSA X BOLSA, INSTALADO EM RAMAL E SUB-RAMAL DE GÁS COMBUSTÍVEL - FORNECIMENTO E INSTALAÇÃO. AF_04/2022</t>
  </si>
  <si>
    <t xml:space="preserve">CURVA DE TRANSPOSIÇÃO EM BRONZE/LATÃO, DN 28 MM, SEM ANEL DE SOLDA, BOLSA X BOLSA, INSTALADO EM RAMAL E SUB-RAMAL DE GÁS MEDICINAL - FORNECIMENTO E INSTALAÇÃO. AF_04/2022</t>
  </si>
  <si>
    <t xml:space="preserve">CURVA DE TRANSPOSIÇÃO EM BRONZE/LATÃO, DN 28 MM, SEM ANEL DE SOLDA, BOLSA X BOLSA, INSTALADO EM RAMAL E SUB-RAMAL DE HIDRÁULICA PREDIAL - FORNECIMENTO E INSTALAÇÃO. AF_04/2022</t>
  </si>
  <si>
    <t xml:space="preserve">CURVA EM COBRE, DN 15 MM, 45 GRAUS, SEM ANEL DE SOLDA, BOLSA X BOLSA, INSTALADO EM RAMAL DE DISTRIBUIÇÃO DE HIDRÁULICA PREDIAL - FORNECIMENTO E INSTALAÇÃO. AF_04/2022</t>
  </si>
  <si>
    <t xml:space="preserve">CURVA EM COBRE, DN 15 MM, 45 GRAUS, SEM ANEL DE SOLDA, BOLSA X BOLSA, INSTALADO EM RAMAL E SUB-RAMAL DE AQUECIMENTO SOLAR - FORNECIMENTO E INSTALAÇÃO. AF_04/2022</t>
  </si>
  <si>
    <t xml:space="preserve">CURVA EM COBRE, DN 15 MM, 45 GRAUS, SEM ANEL DE SOLDA, BOLSA X BOLSA, INSTALADO EM RAMAL E SUB-RAMAL DE GÁS COMBUSTÍVEL - FORNECIMENTO E INSTALAÇÃO. AF_04/2022</t>
  </si>
  <si>
    <t xml:space="preserve">CURVA EM COBRE, DN 15 MM, 45 GRAUS, SEM ANEL DE SOLDA, BOLSA X BOLSA, INSTALADO EM RAMAL E SUB-RAMAL DE GÁS MEDICINAL - FORNECIMENTO E INSTALAÇÃO. AF_04/2022</t>
  </si>
  <si>
    <t xml:space="preserve">CURVA EM COBRE, DN 15 MM, 45 GRAUS, SEM ANEL DE SOLDA, BOLSA X BOLSA,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</si>
  <si>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</si>
  <si>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CURVA EM COBRE, DN 22 MM, 45 GRAUS, SEM ANEL DE SOLDA, BOLSA X BOLSA, INSTALADO EM RAMAL DE DISTRIBUIÇÃO DE HIDRÁULICA PREDIAL - FORNECIMENTO E INSTALAÇÃO. AF_04/2022</t>
  </si>
  <si>
    <t xml:space="preserve">CURVA EM COBRE, DN 22 MM, 45 GRAUS, SEM ANEL DE SOLDA, BOLSA X BOLSA, INSTALADO EM RAMAL E SUB-RAMAL DE AQUECIMENTO SOLAR - FORNECIMENTO E INSTALAÇÃO. AF_04/2022</t>
  </si>
  <si>
    <t xml:space="preserve">CURVA EM COBRE, DN 22 MM, 45 GRAUS, SEM ANEL DE SOLDA, BOLSA X BOLSA, INSTALADO EM RAMAL E SUB-RAMAL DE GÁS COMBUSTÍVEL - FORNECIMENTO E INSTALAÇÃO. AF_04/2022</t>
  </si>
  <si>
    <t xml:space="preserve">CURVA EM COBRE, DN 22 MM, 45 GRAUS, SEM ANEL DE SOLDA, BOLSA X BOLSA, INSTALADO EM RAMAL E SUB-RAMAL DE GÁS MEDICINAL - FORNECIMENTO E INSTALAÇÃO. AF_04/2022</t>
  </si>
  <si>
    <t xml:space="preserve">CURVA EM COBRE, DN 22 MM, 45 GRAUS, SEM ANEL DE SOLDA, BOLSA X BOLSA, INSTALADO EM RAMAL E SUB-RAMAL DE HIDRÁULICA PREDIAL - FORNECIMENTO E INSTALAÇÃO. AF_04/2022</t>
  </si>
  <si>
    <t xml:space="preserve">CURVA EM COBRE, DN 28 MM, 45 GRAUS, SEM ANEL DE SOLDA, BOLSA X BOLSA, INSTALADO EM PRUMADA DE HIDRÁULICA PREDIAL - FORNECIMENTO E INSTALAÇÃO. AF_04/2022</t>
  </si>
  <si>
    <t xml:space="preserve">CURVA EM COBRE, DN 28 MM, 45 GRAUS, SEM ANEL DE SOLDA, BOLSA X BOLSA, INSTALADO EM RAMAL DE DISTRIBUIÇÃO DE HIDRÁULICA PREDIAL - FORNECIMENTO E INSTALAÇÃO. AF_04/2022</t>
  </si>
  <si>
    <t xml:space="preserve">CURVA EM COBRE, DN 28 MM, 45 GRAUS, SEM ANEL DE SOLDA, BOLSA X BOLSA, INSTALADO EM RAMAL E SUB-RAMAL DE AQUECIMENTO SOLAR - FORNECIMENTO E INSTALAÇÃO. AF_04/2022</t>
  </si>
  <si>
    <t xml:space="preserve">CURVA EM COBRE, DN 28 MM, 45 GRAUS, SEM ANEL DE SOLDA, BOLSA X BOLSA, INSTALADO EM RAMAL E SUB-RAMAL DE GÁS COMBUSTÍVEL - FORNECIMENTO E INSTALAÇÃO. AF_04/2022</t>
  </si>
  <si>
    <t xml:space="preserve">CURVA EM COBRE, DN 28 MM, 45 GRAUS, SEM ANEL DE SOLDA, BOLSA X BOLSA, INSTALADO EM RAMAL E SUB-RAMAL DE GÁS MEDICINAL - FORNECIMENTO E INSTALAÇÃO. AF_04/2022</t>
  </si>
  <si>
    <t xml:space="preserve">CURVA EM COBRE, DN 28 MM, 45 GRAUS, SEM ANEL DE SOLDA, BOLSA X BOLSA, INSTALADO EM RAMAL E SUB-RAMAL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</si>
  <si>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</si>
  <si>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</si>
  <si>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</si>
  <si>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</si>
  <si>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</si>
  <si>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JUNTA DE EXPANSÃO EM BRONZE/LATÃO, DN 42 MM, PONTA X PONTA, INSTALADO EM PRUMADA DE HIDRÁULICA PREDIAL - FORNECIMENTO E INSTALAÇÃO. AF_04/2022</t>
  </si>
  <si>
    <t xml:space="preserve">JUNTA DE EXPANSÃO EM BRONZE/LATÃO, DN 54 MM, PONTA X PONTA, INSTALADO EM PRUMADA DE HIDRÁULICA PREDIAL - FORNECIMENTO E INSTALAÇÃO. AF_04/2022</t>
  </si>
  <si>
    <t xml:space="preserve">JUNTA DE EXPANSÃO EM BRONZE/LATÃO, DN 66 MM, PONTA X PONTA, INSTALADO EM PRUMADA DE HIDRÁULICA PREDIAL - FORNECIMENTO E INSTALAÇÃO. AF_04/2022</t>
  </si>
  <si>
    <t xml:space="preserve">JUNTA DE EXPANSÃO EM COBRE, DN 15 MM, PONTA X PONTA, INSTALADO EM RAMAL DE DISTRIBUIÇÃO DE HIDRÁULICA PREDIAL - FORNECIMENTO E INSTALAÇÃO. AF_04/2022</t>
  </si>
  <si>
    <t xml:space="preserve">JUNTA DE EXPANSÃO EM COBRE, DN 15 MM, PONTA X PONTA, INSTALADO EM RAMAL E SUB-RAMAL DE AQUECIMENTO SOLAR - FORNECIMENTO E INSTALAÇÃO. AF_04/2022</t>
  </si>
  <si>
    <t xml:space="preserve">JUNTA DE EXPANSÃO EM COBRE, DN 15 MM, PONTA X PONTA, INSTALADO EM RAMAL E SUB-RAMAL DE GÁS COMBUSTÍVEL - FORNECIMENTO E INSTALAÇÃO. AF_04/2022</t>
  </si>
  <si>
    <t xml:space="preserve">JUNTA DE EXPANSÃO EM COBRE, DN 15 MM, PONTA X PONTA, INSTALADO EM RAMAL E SUB-RAMAL DE GÁS MEDICINAL - FORNECIMENTO E INSTALAÇÃO. AF_04/2022</t>
  </si>
  <si>
    <t xml:space="preserve">JUNTA DE EXPANSÃO EM COBRE, DN 15 MM, PONTA X PONTA, INSTALADO EM RAMAL E SUB-RAMAL DE HIDRÁULICA PREDIAL - FORNECIMENTO E INSTALAÇÃO. AF_04/2022</t>
  </si>
  <si>
    <t xml:space="preserve">JUNTA DE EXPANSÃO EM COBRE, DN 22 MM, PONTA X PONTA, INSTALADO EM PRUMADA DE HIDRÁULICA PREDIAL - FORNECIMENTO E INSTALAÇÃO. AF_04/2022</t>
  </si>
  <si>
    <t xml:space="preserve">JUNTA DE EXPANSÃO EM COBRE, DN 22 MM, PONTA X PONTA, INSTALADO EM RAMAL DE DISTRIBUIÇÃO DE HIDRÁULICA PREDIAL - FORNECIMENTO E INSTALAÇÃO. AF_04/2022</t>
  </si>
  <si>
    <t xml:space="preserve">JUNTA DE EXPANSÃO EM COBRE, DN 22 MM, PONTA X PONTA, INSTALADO EM RAMAL E SUB-RAMAL DE AQUECIMENTO SOLAR - FORNECIMENTO E INSTALAÇÃO. AF_04/2022</t>
  </si>
  <si>
    <t xml:space="preserve">JUNTA DE EXPANSÃO EM COBRE, DN 22 MM, PONTA X PONTA, INSTALADO EM RAMAL E SUB-RAMAL DE GÁS COMBUSTÍVEL - FORNECIMENTO E INSTALAÇÃO. AF_04/2022</t>
  </si>
  <si>
    <t xml:space="preserve">JUNTA DE EXPANSÃO EM COBRE, DN 22 MM, PONTA X PONTA, INSTALADO EM RAMAL E SUB-RAMAL DE GÁS MEDICINAL - FORNECIMENTO E INSTALAÇÃO. AF_04/2022</t>
  </si>
  <si>
    <t xml:space="preserve">JUNTA DE EXPANSÃO EM COBRE, DN 22 MM, PONTA X PONTA, INSTALADO EM RAMAL E SUB-RAMAL DE HIDRÁULICA PREDIAL - FORNECIMENTO E INSTALAÇÃO. AF_04/2022</t>
  </si>
  <si>
    <t xml:space="preserve">JUNTA DE EXPANSÃO EM COBRE, DN 28 MM, PONTA X PONTA, INSTALADO EM PRUMADA DE HIDRÁULICA PREDIAL - FORNECIMENTO E INSTALAÇÃO. AF_04/2022</t>
  </si>
  <si>
    <t xml:space="preserve">JUNTA DE EXPANSÃO EM COBRE, DN 28 MM, PONTA X PONTA, INSTALADO EM RAMAL DE DISTRIBUIÇÃO DE HIDRÁULICA PREDIAL - FORNECIMENTO E INSTALAÇÃO. AF_04/2022</t>
  </si>
  <si>
    <t xml:space="preserve">JUNTA DE EXPANSÃO EM COBRE, DN 28 MM, PONTA X PONTA, INSTALADO EM RAMAL E SUB-RAMAL DE AQUECIMENTO SOLAR - FORNECIMENTO E INSTALAÇÃO. AF_04/2022</t>
  </si>
  <si>
    <t xml:space="preserve">JUNTA DE EXPANSÃO EM COBRE, DN 28 MM, PONTA X PONTA, INSTALADO EM RAMAL E SUB-RAMAL DE GÁS COMBUSTÍVEL - FORNECIMENTO E INSTALAÇÃO. AF_04/2022</t>
  </si>
  <si>
    <t xml:space="preserve">JUNTA DE EXPANSÃO EM COBRE, DN 28 MM, PONTA X PONTA, INSTALADO EM RAMAL E SUB-RAMAL DE GÁS MEDICINAL - FORNECIMENTO E INSTALAÇÃO. AF_04/2022</t>
  </si>
  <si>
    <t xml:space="preserve">JUNTA DE EXPANSÃO EM COBRE, DN 28 MM, PONTA X PONTA, INSTALADO EM RAMAL E SUB-RAMAL DE HIDRÁULICA PREDIAL - FORNECIMENTO E INSTALAÇÃO. AF_04/2022</t>
  </si>
  <si>
    <t xml:space="preserve">LUVA EM COBRE, DN 15 MM, SEM ANEL DE SOLDA, INSTALADO EM RAMAL DE DISTRIBUIÇÃO DE HIDRÁULICA PREDIAL - FORNECIMENTO E INSTALAÇÃO. AF_04/2022</t>
  </si>
  <si>
    <t xml:space="preserve">LUVA EM COBRE, DN 15 MM, SEM ANEL DE SOLDA, INSTALADO EM RAMAL E SUB-RAMAL DE AQUECIMENTO SOLAR - FORNECIMENTO E INSTALAÇÃO. AF_04/2022</t>
  </si>
  <si>
    <t xml:space="preserve">LUVA EM COBRE, DN 15 MM, SEM ANEL DE SOLDA, INSTALADO EM RAMAL E SUB-RAMAL DE GÁS COMBUSTÍVEL - FORNECIMENTO E INSTALAÇÃO. AF_04/2022</t>
  </si>
  <si>
    <t xml:space="preserve">LUVA EM COBRE, DN 15 MM, SEM ANEL DE SOLDA, INSTALADO EM RAMAL E SUB-RAMAL DE GÁS MEDICINAL - FORNECIMENTO E INSTALAÇÃO. AF_04/2022</t>
  </si>
  <si>
    <t xml:space="preserve">LUVA EM COBRE, DN 15 MM, SEM ANEL DE SOLDA, INSTALADO EM RAMAL E SUB-RAMAL DE HIDRÁULICA PREDIAL - FORNECIMENTO E INSTALAÇÃO. AF_04/2022</t>
  </si>
  <si>
    <t xml:space="preserve">LUVA EM COBRE, DN 22 MM, SEM ANEL DE SOLDA, INSTALADO EM PRUMADA DE HIDRÁULICA PREDIAL - FORNECIMENTO E INSTALAÇÃO. AF_04/2022</t>
  </si>
  <si>
    <t xml:space="preserve">LUVA EM COBRE, DN 22 MM, SEM ANEL DE SOLDA, INSTALADO EM RAMAL DE DISTRIBUIÇÃO DE HIDRÁULICA PREDIAL - FORNECIMENTO E INSTALAÇÃO. AF_04/2022</t>
  </si>
  <si>
    <t xml:space="preserve">LUVA EM COBRE, DN 22 MM, SEM ANEL DE SOLDA, INSTALADO EM RAMAL E SUB-RAMAL DE AQUECIMENTO SOLAR - FORNECIMENTO E INSTALAÇÃO. AF_04/2022</t>
  </si>
  <si>
    <t xml:space="preserve">LUVA EM COBRE, DN 22 MM, SEM ANEL DE SOLDA, INSTALADO EM RAMAL E SUB-RAMAL DE GÁS COMBUSTÍVEL - FORNECIMENTO E INSTALAÇÃO. AF_04/2022</t>
  </si>
  <si>
    <t xml:space="preserve">LUVA EM COBRE, DN 22 MM, SEM ANEL DE SOLDA, INSTALADO EM RAMAL E SUB-RAMAL DE GÁS MEDICINAL - FORNECIMENTO E INSTALAÇÃO. AF_04/2022</t>
  </si>
  <si>
    <t xml:space="preserve">LUVA EM COBRE, DN 22 MM, SEM ANEL DE SOLDA, INSTALADO EM RAMAL E SUB-RAMAL DE HIDRÁULICA PREDIAL - FORNECIMENTO E INSTALAÇÃO. AF_04/2022</t>
  </si>
  <si>
    <t xml:space="preserve">LUVA EM COBRE, DN 28 MM, SEM ANEL DE SOLDA, INSTALADO EM PRUMADA DE HIDRÁULICA PREDIAL - FORNECIMENTO E INSTALAÇÃO. AF_04/2022</t>
  </si>
  <si>
    <t xml:space="preserve">LUVA EM COBRE, DN 28 MM, SEM ANEL DE SOLDA, INSTALADO EM RAMAL DE DISTRIBUIÇÃO DE HIDRÁULICA PREDIAL - FORNECIMENTO E INSTALAÇÃO. AF_04/2022</t>
  </si>
  <si>
    <t xml:space="preserve">LUVA EM COBRE, DN 28 MM, SEM ANEL DE SOLDA, INSTALADO EM RAMAL E SUB-RAMAL DE AQUECIMENTO SOLAR - FORNECIMENTO E INSTALAÇÃO. AF_04/2022</t>
  </si>
  <si>
    <t xml:space="preserve">LUVA EM COBRE, DN 28 MM, SEM ANEL DE SOLDA, INSTALADO EM RAMAL E SUB-RAMAL DE GÁS COMBUSTÍVEL - FORNECIMENTO E INSTALAÇÃO. AF_04/2022</t>
  </si>
  <si>
    <t xml:space="preserve">LUVA EM COBRE, DN 28 MM, SEM ANEL DE SOLDA, INSTALADO EM RAMAL E SUB-RAMAL DE GÁS MEDICINAL - FORNECIMENTO E INSTALAÇÃO. AF_04/2022</t>
  </si>
  <si>
    <t xml:space="preserve">LUVA EM COBRE, DN 28 MM, SEM ANEL DE SOLDA, INSTALADO EM RAMAL E SUB-RAMAL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</si>
  <si>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</si>
  <si>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</si>
  <si>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</si>
  <si>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</si>
  <si>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LUVA PASSANTE EM COBRE, DN 15 MM, SEM ANEL DE SOLDA, INSTALADO EM RAMAL DE DISTRIBUIÇÃO DE HIDRÁULICA PREDIAL - FORNECIMENTO E INSTALAÇÃO. AF_04/2022</t>
  </si>
  <si>
    <t xml:space="preserve">LUVA PASSANTE EM COBRE, DN 15 MM, SEM ANEL DE SOLDA, INSTALADO EM RAMAL E SUB-RAMAL DE AQUECIMENTO SOLAR - FORNECIMENTO E INSTALAÇÃO. AF_04/2022</t>
  </si>
  <si>
    <t xml:space="preserve">LUVA PASSANTE EM COBRE, DN 15 MM, SEM ANEL DE SOLDA, INSTALADO EM RAMAL E SUB-RAMAL DE GÁS COMBUSTÍVEL - FORNECIMENTO E INSTALAÇÃO. AF_04/2022</t>
  </si>
  <si>
    <t xml:space="preserve">LUVA PASSANTE EM COBRE, DN 15 MM, SEM ANEL DE SOLDA, INSTALADO EM RAMAL E SUB-RAMAL DE GÁS MEDICINAL - FORNECIMENTO E INSTALAÇÃO. AF_04/2022</t>
  </si>
  <si>
    <t xml:space="preserve">LUVA PASSANTE EM COBRE, DN 15 MM, SEM ANEL DE SOLDA, INSTALADO EM RAMAL E SUB-RAMAL DE HIDRÁULICA PREDIAL - FORNECIMENTO E INSTALAÇÃO. AF_04/2022</t>
  </si>
  <si>
    <t xml:space="preserve">LUVA PASSANTE EM COBRE, DN 22 MM, SEM ANEL DE SOLDA, INSTALADO EM PRUMADA DE HIDRÁULICA PREDIAL - FORNECIMENTO E INSTALAÇÃO. AF_04/2022</t>
  </si>
  <si>
    <t xml:space="preserve">LUVA PASSANTE EM COBRE, DN 22 MM, SEM ANEL DE SOLDA, INSTALADO EM RAMAL DE DISTRIBUIÇÃO DE HIDRÁULICA PREDIAL - FORNECIMENTO E INSTALAÇÃO. AF_04/2022</t>
  </si>
  <si>
    <t xml:space="preserve">LUVA PASSANTE EM COBRE, DN 22 MM, SEM ANEL DE SOLDA, INSTALADO EM RAMAL E SUB-RAMAL DE AQUECIMENTO SOLAR - FORNECIMENTO E INSTALAÇÃO. AF_04/2022</t>
  </si>
  <si>
    <t xml:space="preserve">LUVA PASSANTE EM COBRE, DN 22 MM, SEM ANEL DE SOLDA, INSTALADO EM RAMAL E SUB-RAMAL DE GÁS COMBUSTÍVEL - FORNECIMENTO E INSTALAÇÃO. AF_04/2022</t>
  </si>
  <si>
    <t xml:space="preserve">LUVA PASSANTE EM COBRE, DN 22 MM, SEM ANEL DE SOLDA, INSTALADO EM RAMAL E SUB-RAMAL DE GÁS MEDICINAL - FORNECIMENTO E INSTALAÇÃO. AF_04/2022</t>
  </si>
  <si>
    <t xml:space="preserve">LUVA PASSANTE EM COBRE, DN 22 MM, SEM ANEL DE SOLDA, INSTALADO EM RAMAL E SUB-RAMAL DE HIDRÁULICA PREDIAL - FORNECIMENTO E INSTALAÇÃO. AF_04/2022</t>
  </si>
  <si>
    <t xml:space="preserve">LUVA PASSANTE EM COBRE, DN 28 MM, SEM ANEL DE SOLDA, INSTALADO EM PRUMADA DE HIDRÁULICA PREDIAL - FORNECIMENTO E INSTALAÇÃO. AF_04/2022</t>
  </si>
  <si>
    <t xml:space="preserve">LUVA PASSANTE EM COBRE, DN 28 MM, SEM ANEL DE SOLDA, INSTALADO EM RAMAL DE DISTRIBUIÇÃO DE HIDRÁULICA PREDIAL - FORNECIMENTO E INSTALAÇÃO. AF_04/2022</t>
  </si>
  <si>
    <t xml:space="preserve">LUVA PASSANTE EM COBRE, DN 28 MM, SEM ANEL DE SOLDA, INSTALADO EM RAMAL E SUB-RAMAL  DE HIDRÁULICA PREDIAL - FORNECIMENTO E INSTALAÇÃO. AF_04/2022</t>
  </si>
  <si>
    <t xml:space="preserve">LUVA PASSANTE EM COBRE, DN 28 MM, SEM ANEL DE SOLDA, INSTALADO EM RAMAL E SUB-RAMAL DE AQUECIMENTO SOLAR - FORNECIMENTO E INSTALAÇÃO. AF_04/2022</t>
  </si>
  <si>
    <t xml:space="preserve">LUVA PASSANTE EM COBRE, DN 28 MM, SEM ANEL DE SOLDA, INSTALADO EM RAMAL E SUB-RAMAL DE GÁS COMBUSTÍVEL - FORNECIMENTO E INSTALAÇÃO. AF_04/2022</t>
  </si>
  <si>
    <t xml:space="preserve">LUVA PASSANTE EM COBRE, DN 28 MM, SEM ANEL DE SOLDA, INSTALADO EM RAMAL E SUB-RAMAL DE GÁS MEDICINAL - FORNECIMENTO E INSTALAÇÃO. AF_04/2022</t>
  </si>
  <si>
    <t xml:space="preserve">LUVA PASSANTE EM COBRE, DN 35 MM, SEM ANEL DE SOLDA, INSTALADO EM PRUMADA DE HIDRÁULICA PREDIAL - FORNECIMENTO E INSTALAÇÃO. AF_04/2022</t>
  </si>
  <si>
    <t xml:space="preserve">LUVA PASSANTE EM COBRE, DN 42 MM, SEM ANEL DE SOLDA, INSTALADO EM PRUMADA DE HIDRÁULICA PREDIAL - FORNECIMENTO E INSTALAÇÃO. AF_04/2022</t>
  </si>
  <si>
    <t xml:space="preserve">LUVA PASSANTE EM COBRE, DN 54 MM, SEM ANEL DE SOLDA, INSTALADO EM PRUMADA DE HIDRÁULICA PREDIAL - FORNECIMENTO E INSTALAÇÃO. AF_04/2022</t>
  </si>
  <si>
    <t xml:space="preserve">LUVA PASSANTE EM COBRE, DN 66 MM, SEM ANEL DE SOLDA, INSTALADO EM PRUMADA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</si>
  <si>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</si>
  <si>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</si>
  <si>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TE EM COBRE, DN 15 MM, SEM ANEL DE SOLDA, INSTALADO EM RAMAL DE DISTRIBUIÇÃO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</si>
  <si>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</si>
  <si>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PRUMADA DE HIDRÁULICA PREDIAL - FORNECIMENTO E INSTALAÇÃO. AF_04/2022</t>
  </si>
  <si>
    <t xml:space="preserve">TE EM COBRE, DN 22 MM, SEM ANEL DE SOLDA, INSTALADO EM RAMAL DE DISTRIBUIÇÃO DE HIDRÁULICA PREDIAL - FORNECIMENTO E INSTALAÇÃO. AF_04/2022</t>
  </si>
  <si>
    <t xml:space="preserve">TE EM COBRE, DN 22 MM, SEM ANEL DE SOLDA, INSTALADO EM RAMAL E SUB-RAMAL DE GÁS COMBUSTÍVEL - FORNECIMENTO E INSTALAÇÃO. AF_04/2022</t>
  </si>
  <si>
    <t xml:space="preserve">TE EM COBRE, DN 22 MM, SEM ANEL DE SOLDA, INSTALADO EM RAMAL E SUB-RAMAL DE HIDRÁULICA PREDIAL - FORNECIMENTO E INSTALAÇÃO. AF_04/2022</t>
  </si>
  <si>
    <t xml:space="preserve">TE EM COBRE, DN 28 MM, SEM ANEL DE SOLDA, INSTALADO EM PRUMADA DE HIDRÁULICA PREDIAL - FORNECIMENTO E INSTALAÇÃO. AF_04/2022</t>
  </si>
  <si>
    <t xml:space="preserve">TE EM COBRE, DN 28 MM, SEM ANEL DE SOLDA, INSTALADO EM RAMAL DE DISTRIBUIÇÃO DE HIDRÁULICA PREDIAL - FORNECIMENTO E INSTALAÇÃO. AF_04/2022</t>
  </si>
  <si>
    <t xml:space="preserve">TE EM COBRE, DN 28 MM, SEM ANEL DE SOLDA, INSTALADO EM RAMAL E SUB-RAMAL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</si>
  <si>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</si>
  <si>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</si>
  <si>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</si>
  <si>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</si>
  <si>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A, SEM ISOLAMENTO, INSTALADO EM RAMAL E SUB-RAMAL DE GÁS MEDICINAL - FORNECIMENTO E INSTALAÇÃO. AF_04/2022</t>
  </si>
  <si>
    <t xml:space="preserve">TUBO EM COBRE RÍGIDO, DN 15 MM, CLASSE E, COM ISOLAMENTO, INSTALADO EM RAMAL DE DISTRIBUIÇÃO DE HIDRÁULICA PREDIAL - FORNECIMENTO E INSTALAÇÃO. AF_04/2022</t>
  </si>
  <si>
    <t xml:space="preserve">TUBO EM COBRE RÍGIDO, DN 15 MM, CLASSE E, COM ISOLAMENTO, INSTALADO EM RAMAL E SUB-RAMAL DE AQUECIMENTO SOLAR - FORNECIMENTO E INSTALAÇÃO. AF_04/2022</t>
  </si>
  <si>
    <t xml:space="preserve">TUBO EM COBRE RÍGIDO, DN 15 MM, CLASSE E, COM ISOLAMENTO, INSTALADO EM RAMAL E SUB-RAMAL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</si>
  <si>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</si>
  <si>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15 MM, CLASSE E, SEM ISOLAMENTO, INSTALADO EM RAMAL E SUB-RAMAL DE AQUECIMENTO SOLAR - FORNECIMENTO E INSTALAÇÃO. AF_04/2022</t>
  </si>
  <si>
    <t xml:space="preserve">TUBO EM COBRE RÍGIDO, DN 15 MM, CLASSE E, SEM ISOLAMENTO, INSTALADO EM RAMAL E SUB-RAMAL DE GÁS COMBUSTÍVEL - FORNECIMENTO E INSTALAÇÃO. AF_04/2022</t>
  </si>
  <si>
    <t xml:space="preserve">TUBO EM COBRE RÍGIDO, DN 15 MM, CLASSE E, SEM ISOLAMENTO, INSTALADO EM RAMAL E SUB-RAMAL DE HIDRÁULICA PREDIAL - FORNECIMENTO E INSTALAÇÃO. AF_04/2022</t>
  </si>
  <si>
    <t xml:space="preserve">TUBO EM COBRE RÍGIDO, DN 22 MM, CLASSE A, SEM ISOLAMENTO, INSTALADO EM PRUMADA DE GÁS COMBUSTÍVEL - FORNECIMENTO E INSTALAÇÃO. AF_04/2022</t>
  </si>
  <si>
    <t xml:space="preserve">TUBO EM COBRE RÍGIDO, DN 22 MM, CLASSE A, SEM ISOLAMENTO, INSTALADO EM RAMAL E SUB-RAMAL DE GÁS MEDICINAL - FORNECIMENTO E INSTALAÇÃO. AF_04/2022</t>
  </si>
  <si>
    <t xml:space="preserve">TUBO EM COBRE RÍGIDO, DN 22 MM, CLASSE E, COM ISOLAMENTO, INSTALADO EM PRUMADA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</si>
  <si>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</si>
  <si>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22 MM, CLASSE E, COM ISOLAMENTO, INSTALADO EM RAMAL E SUB-RAMAL DE AQUECIMENTO SOLAR - FORNECIMENTO E INSTALAÇÃO. AF_04/2022</t>
  </si>
  <si>
    <t xml:space="preserve">TUBO EM COBRE RÍGIDO, DN 22 MM, CLASSE E, COM ISOLAMENTO, INSTALADO EM RAMAL E SUB-RAMAL DE HIDRÁULICA PREDIAL - FORNECIMENTO E INSTALAÇÃO. AF_04/2022</t>
  </si>
  <si>
    <t xml:space="preserve">TUBO EM COBRE RÍGIDO, DN 22 MM, CLASSE E, SEM ISOLAMENTO, INSTALADO EM PRUMADA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</si>
  <si>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</si>
  <si>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22 MM, CLASSE E, SEM ISOLAMENTO, INSTALADO EM RAMAL E SUB-RAMAL DE AQUECIMENTO SOLAR - FORNECIMENTO E INSTALAÇÃO. AF_04/2022</t>
  </si>
  <si>
    <t xml:space="preserve">TUBO EM COBRE RÍGIDO, DN 22 MM, CLASSE E, SEM ISOLAMENTO, INSTALADO EM RAMAL E SUB-RAMAL DE GÁS COMBUSTÍVEL - FORNECIMENTO E INSTALAÇÃO. AF_04/2022</t>
  </si>
  <si>
    <t xml:space="preserve">TUBO EM COBRE RÍGIDO, DN 22 MM, CLASSE E, SEM ISOLAMENTO, INSTALADO EM RAMAL E SUB-RAMAL DE HIDRÁULICA PREDIAL - FORNECIMENTO E INSTALAÇÃO. AF_04/2022</t>
  </si>
  <si>
    <t xml:space="preserve">TUBO EM COBRE RÍGIDO, DN 28 MM, CLASSE A, SEM ISOLAMENTO, INSTALADO EM PRUMADA DE GÁS COMBUSTÍVEL - FORNECIMENTO E INSTALAÇÃO. AF_04/2022</t>
  </si>
  <si>
    <t xml:space="preserve">TUBO EM COBRE RÍGIDO, DN 28 MM, CLASSE A, SEM ISOLAMENTO, INSTALADO EM RAMAL E SUB-RAMAL DE GÁS MEDICINAL - FORNECIMENTO E INSTALAÇÃO. AF_04/2022</t>
  </si>
  <si>
    <t xml:space="preserve">TUBO EM COBRE RÍGIDO, DN 28 MM, CLASSE E, COM ISOLAMENTO, INSTALADO EM PRUMADA DE HIDRÁULICA PREDIAL - FORNECIMENTO E INSTALAÇÃO. AF_04/2022</t>
  </si>
  <si>
    <t xml:space="preserve">TUBO EM COBRE RÍGIDO, DN 28 MM, CLASSE E, COM ISOLAMENTO, INSTALADO EM RAMAL DE DISTRIBUIÇÃO DE HIDRÁULICA PREDIAL - FORNECIMENTO E INSTALAÇÃO. AF_04/2022</t>
  </si>
  <si>
    <t xml:space="preserve">TUBO EM COBRE RÍGIDO, DN 28 MM, CLASSE E, COM ISOLAMENTO, INSTALADO EM RAMAL E SUB-RAMAL DE AQUECIMENTO SOLAR - FORNECIMENTO E INSTALAÇÃO. AF_04/2022</t>
  </si>
  <si>
    <t xml:space="preserve">TUBO EM COBRE RÍGIDO, DN 28 MM, CLASSE E, COM ISOLAMENTO, INSTALADO EM RAMAL E SUB-RAMAL DE HIDRÁULICA PREDIAL - FORNECIMENTO E INSTALAÇÃO. AF_04/2022</t>
  </si>
  <si>
    <t xml:space="preserve">TUBO EM COBRE RÍGIDO, DN 28 MM, CLASSE E, SEM ISOLAMENTO, INSTALADO EM PRUMADA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</si>
  <si>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</si>
  <si>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28 MM, CLASSE E, SEM ISOLAMENTO, INSTALADO EM RAMAL E SUB-RAMAL DE AQUECIMENTO SOLAR - FORNECIMENTO E INSTALAÇÃO. AF_04/2022</t>
  </si>
  <si>
    <t xml:space="preserve">TUBO EM COBRE RÍGIDO, DN 28 MM, CLASSE E, SEM ISOLAMENTO, INSTALADO EM RAMAL E SUB-RAMAL DE GÁS COMBUSTÍVEL - FORNECIMENTO E INSTALAÇÃO. AF_04/2022</t>
  </si>
  <si>
    <t xml:space="preserve">TUBO EM COBRE RÍGIDO, DN 28 MM, CLASSE E, SEM ISOLAMENTO, INSTALADO EM RAMAL E SUB-RAMAL DE HIDRÁULICA PREDIAL - FORNECIMENTO E INSTALAÇÃO. AF_04/2022</t>
  </si>
  <si>
    <t xml:space="preserve">TUBO EM COBRE RÍGIDO, DN 35 MM, CLASSE A, SEM ISOLAMENTO, INSTALADO EM PRUMADA DE GÁS COMBUSTÍVEL - FORNECIMENTO E INSTALAÇÃO. AF_04/2022</t>
  </si>
  <si>
    <t xml:space="preserve">TUBO EM COBRE RÍGIDO, DN 35 MM, CLASSE E, COM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</si>
  <si>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</si>
  <si>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A, SEM ISOLAMENTO, INSTALADO EM PRUMADA DE GÁS COMBUSTÍVEL - FORNECIMENTO E INSTALAÇÃO. AF_04/2022</t>
  </si>
  <si>
    <t xml:space="preserve">TUBO EM COBRE RÍGIDO, DN 42 MM, CLASSE E, COM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</si>
  <si>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</si>
  <si>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A, SEM ISOLAMENTO, INSTALADO EM PRUMADA DE GÁS COMBUSTÍVEL - FORNECIMENTO E INSTALAÇÃO. AF_04/2022</t>
  </si>
  <si>
    <t xml:space="preserve">TUBO EM COBRE RÍGIDO, DN 54 MM, CLASSE E, COM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</si>
  <si>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</si>
  <si>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A, SEM ISOLAMENTO, INSTALADO EM PRUMADA DE GÁS COMBUSTÍVEL - FORNECIMENTO E INSTALAÇÃO. AF_04/2022</t>
  </si>
  <si>
    <t xml:space="preserve">TUBO EM COBRE RÍGIDO, DN 66 MM, CLASSE E, COM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</si>
  <si>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</si>
  <si>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TÊ EM COBRE, DN 15 MM, SEM ANEL DE SOLDA, INSTALADO EM RAMAL E SUB-RAMAL DE AQUECIMENTO SOLAR - FORNECIMENTO E INSTALAÇÃO. AF_04/2022</t>
  </si>
  <si>
    <t xml:space="preserve">TÊ EM COBRE, DN 15 MM, SEM ANEL DE SOLDA, INSTALADO EM RAMAL E SUB-RAMAL DE GÁS COMBUSTÍVEL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</si>
  <si>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</si>
  <si>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AQUECIMENTO SOLAR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</si>
  <si>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</si>
  <si>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AQUECIMENTO SOLAR - FORNECIMENTO E INSTALAÇÃO. AF_04/2022</t>
  </si>
  <si>
    <t xml:space="preserve">TÊ EM COBRE, DN 28 MM, SEM ANEL DE SOLDA, INSTALADO EM RAMAL E SUB-RAMAL DE GÁS COMBUSTÍVEL - FORNECIMENTO E INSTALAÇÃO. AF_04/2022</t>
  </si>
  <si>
    <t xml:space="preserve">TÊ EM COBRE, DN 28 MM, SEM ANEL DE SOLDA, INSTALADO EM RAMAL E SUB-RAMAL DE GÁS MEDICINAL - FORNECIMENTO E INSTALAÇÃO. AF_04/2022</t>
  </si>
  <si>
    <t xml:space="preserve">Instalações para Canteiros de Obras</t>
  </si>
  <si>
    <t xml:space="preserve">ESTRUTURA DE MADEIRA PROVISÓRIA PARA SUPORTE DE CAIXA D'ÁGUA ELEVADA DE 2000 LITROS. AF_03/2024</t>
  </si>
  <si>
    <t xml:space="preserve">ESTRUTURA DE MADEIRA PROVISÓRIA PARA SUPORTE DE CAIXA DÁGUA ELEVADA DE 1000 LITROS. AF_03/2024</t>
  </si>
  <si>
    <t xml:space="preserve">ESTRUTURA DE MADEIRA PROVISÓRIA PARA SUPORTE DE CAIXA DÁGUA ELEVADA DE 3000 LITROS. AF_03/2024</t>
  </si>
  <si>
    <t xml:space="preserve">EXECUÇÃO DE PILARETES PARA TAPUMES E CONSTRUÇÕES TEMPORÁRIAS. AF_03/2024</t>
  </si>
  <si>
    <t xml:space="preserve">EXECUÇÃO DOS APOIOS PARA CONTÊINER OU MÓDULO HABITÁVEL. AF_03/2024</t>
  </si>
  <si>
    <t xml:space="preserve">INSTALAÇÃO DE CONCERTINA DUPLA CLIPADA, ESPIRAL DE 300 MM. AF_03/2024</t>
  </si>
  <si>
    <t xml:space="preserve">INSTALAÇÃO DE CONCERTINA FLAT, ESPIRAL DE 300 MM. AF_03/2024</t>
  </si>
  <si>
    <t xml:space="preserve">INSTALAÇÃO DE CONCERTINA SIMPLES, ESPIRAL DE 300 MM. AF_03/2024</t>
  </si>
  <si>
    <t xml:space="preserve">INSTALAÇÃO E DESINSTALAÇÃO MANUAL DE CONTÊINER OU MÓDULO HABITÁVEL PEQUENO. AF_03/2024</t>
  </si>
  <si>
    <t xml:space="preserve">INSTALAÇÃO E DESINSTALAÇÃO MECANIZADA DE CONTÊINER OU MÓDULO HABITÁVEL DE USOS DIVERSOS. AF_03/2024</t>
  </si>
  <si>
    <t xml:space="preserve">PAREDE DE MADEIRA COMPENSADA PARA CONSTRUÇÃO TEMPORÁRIA EM CHAPA DUPLA, EXTERNA, COM ÁREA LÍQUIDA MAIOR OU IGUAL A QUE 6 M², COM VÃO. AF_03/2024</t>
  </si>
  <si>
    <t xml:space="preserve">PAREDE DE MADEIRA COMPENSADA PARA CONSTRUÇÃO TEMPORÁRIA EM CHAPA DUPLA, EXTERNA, COM ÁREA LÍQUIDA MENOR QUE 6 M², COM VÃO. AF_03/2024</t>
  </si>
  <si>
    <t xml:space="preserve">PAREDE DE MADEIRA COMPENSADA PARA CONSTRUÇÃO TEMPORÁRIA EM CHAPA DUPLA, EXTERNA, SEM VÃO. AF_03/2024</t>
  </si>
  <si>
    <t xml:space="preserve">PAREDE DE MADEIRA COMPENSADA PARA CONSTRUÇÃO TEMPORÁRIA EM CHAPA DUPLA, INTERNA, COM ÁREA LÍQUIDA MAIOR OU IGUAL A 6 M², COM VÃO. AF_03/2024</t>
  </si>
  <si>
    <t xml:space="preserve">PAREDE DE MADEIRA COMPENSADA PARA CONSTRUÇÃO TEMPORÁRIA EM CHAPA DUPLA, INTERNA, COM ÁREA LÍQUIDA MENOR QUE 6 M², COM VÃO. AF_03/2024</t>
  </si>
  <si>
    <t xml:space="preserve">PAREDE DE MADEIRA COMPENSADA PARA CONSTRUÇÃO TEMPORÁRIA EM CHAPA DUPLA, INTERNA, SEM VÃO. AF_03/2024</t>
  </si>
  <si>
    <t xml:space="preserve">PAREDE DE MADEIRA COMPENSADA PARA CONSTRUÇÃO TEMPORÁRIA EM CHAPA SIMPLES, EXTERNA, COM ÁREA LÍQUIDA MAIOR OU IGUAL A 6 M², COM VÃO. AF_03/2024</t>
  </si>
  <si>
    <t xml:space="preserve">PAREDE DE MADEIRA COMPENSADA PARA CONSTRUÇÃO TEMPORÁRIA EM CHAPA SIMPLES, EXTERNA, COM ÁREA LÍQUIDA MENOR QUE 6 M², COM VÃO. AF_03/2024</t>
  </si>
  <si>
    <t xml:space="preserve">PAREDE DE MADEIRA COMPENSADA PARA CONSTRUÇÃO TEMPORÁRIA EM CHAPA SIMPLES, EXTERNA, SEM VÃO. AF_03/2024</t>
  </si>
  <si>
    <t xml:space="preserve">PAREDE DE MADEIRA COMPENSADA PARA CONSTRUÇÃO TEMPORÁRIA EM CHAPA SIMPLES, INTERNA, COM ÁREA LÍQUIDA MAIOR OU IGUAL A 6 M², COM VÃO. AF_03/2024</t>
  </si>
  <si>
    <t xml:space="preserve">PAREDE DE MADEIRA COMPENSADA PARA CONSTRUÇÃO TEMPORÁRIA EM CHAPA SIMPLES, INTERNA, COM ÁREA LÍQUIDA MENOR QUE 6 M², COM VÃO. AF_03/2024</t>
  </si>
  <si>
    <t xml:space="preserve">PAREDE DE MADEIRA COMPENSADA PARA CONSTRUÇÃO TEMPORÁRIA EM CHAPA SIMPLES, INTERNA, SEM VÃO. AF_03/2024</t>
  </si>
  <si>
    <t xml:space="preserve">PISO PARA CONSTRUÇÃO TEMPORÁRIA EM MADEIRA, SEM REAPROVEITAMENTO. AF_03/2024</t>
  </si>
  <si>
    <t xml:space="preserve">TAPUME COM COMPENSADO DE MADEIRA. AF_03/2024</t>
  </si>
  <si>
    <t xml:space="preserve">TAPUME COM TELHA METÁLICA. AF_03/2024</t>
  </si>
  <si>
    <t xml:space="preserve">Lajes Pré-Moldadas</t>
  </si>
  <si>
    <t xml:space="preserve">LAJE PRÉ-MOLDADA UNIDIRECIONAL, BIAPOIADA, PARA FORRO, ENCHIMENTO EM CERÂMICA, VIGOTA CONVENCIONAL, ALTURA TOTAL DA LAJE (ENCHIMENTO+CAPA) = (8+3). AF_11/2020</t>
  </si>
  <si>
    <t xml:space="preserve">LAJE PRÉ-MOLDADA UNIDIRECIONAL, BIAPOIADA, PARA PISO, ENCHIMENTO EM CERÂMICA, VIGOTA CONVENCIONAL, ALTURA TOTAL DA LAJE (ENCHIMENTO+CAPA) = (8+4). AF_11/2020</t>
  </si>
  <si>
    <t xml:space="preserve">Lastro</t>
  </si>
  <si>
    <t xml:space="preserve">LASTRO COM MATERIAL GRANULAR (AREIA MÉDIA), APLICADO EM PISOS OU LAJES SOBRE SOLO, ESPESSURA DE *10 CM*. AF_01/2024</t>
  </si>
  <si>
    <t xml:space="preserve">LASTRO COM MATERIAL GRANULAR (PEDRA BRITADA N.1 E PEDRA BRITADA N.2), APLICADO EM PISOS OU LAJES SOBRE SOLO, ESPESSURA DE *10 CM*. AF_01/2024</t>
  </si>
  <si>
    <t xml:space="preserve">LASTRO COM MATERIAL GRANULAR (PEDRA BRITADA N.2), APLICADO EM PISOS OU LAJES SOBRE SOLO, ESPESSURA DE *10 CM*. AF_01/2024</t>
  </si>
  <si>
    <t xml:space="preserve">LASTRO COM MATERIAL GRANULAR (PEDRA BRITADA N.3), APLICADO EM PISOS OU LAJES SOBRE SOLO, ESPESSURA DE *10 CM*. AF_01/2024</t>
  </si>
  <si>
    <t xml:space="preserve">LASTRO COM MATERIAL GRANULAR, APLICADO EM BLOCOS DE COROAMENTO, ESPESSURA DE *10 CM*. AF_01/2024</t>
  </si>
  <si>
    <t xml:space="preserve">LASTRO COM MATERIAL GRANULAR, APLICADO EM PISOS OU LAJES SOBRE SOLO, ESPESSURA DE *5 CM*. AF_01/2024</t>
  </si>
  <si>
    <t xml:space="preserve">LASTRO COM MATERIAL GRANULAR, APLICAÇÃO EM BLOCOS DE COROAMENTO, ESPESSURA DE *5 CM*. AF_01/2024</t>
  </si>
  <si>
    <t xml:space="preserve">LASTRO DE CONCRETO MAGRO, APLICADO EM BLOCOS DE COROAMENTO OU SAPATAS, ESPESSURA DE 3 CM. AF_01/2024</t>
  </si>
  <si>
    <t xml:space="preserve">LASTRO DE CONCRETO MAGRO, APLICADO EM BLOCOS DE COROAMENTO OU SAPATAS, ESPESSURA DE 5 CM. AF_01/2024</t>
  </si>
  <si>
    <t xml:space="preserve">LASTRO DE CONCRETO MAGRO, APLICADO EM BLOCOS DE COROAMENTO OU SAPATAS. AF_01/2024</t>
  </si>
  <si>
    <t xml:space="preserve">LASTRO DE CONCRETO MAGRO, APLICADO EM PISOS, LAJES SOBRE SOLO OU RADIERS, ESPESSURA DE 3 CM. AF_01/2024</t>
  </si>
  <si>
    <t xml:space="preserve">LASTRO DE CONCRETO MAGRO, APLICADO EM PISOS, LAJES SOBRE SOLO OU RADIERS, ESPESSURA DE 5 CM. AF_01/2024</t>
  </si>
  <si>
    <t xml:space="preserve">LASTRO DE CONCRETO MAGRO, APLICADO EM PISOS, LAJES SOBRE SOLO OU RADIERS. AF_01/2024</t>
  </si>
  <si>
    <t xml:space="preserve">Ligações Prediais de Água e Esgoto</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</si>
  <si>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</si>
  <si>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</si>
  <si>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</si>
  <si>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</si>
  <si>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</si>
  <si>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CAP, PVC OCRE, JUNTA ELÁSTICA, DN 150 MM, PARA COLETOR PREDIAL DE ESGOTO.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</si>
  <si>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</si>
  <si>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</si>
  <si>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COLAR DE TOMADA, PVC, COM TRAVAS, DE 110 MM X 1/2" OU 110 MM X 3/4", PARA LIGAÇÃO PREDIAL DE ÁGUA.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</si>
  <si>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</si>
  <si>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</si>
  <si>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</si>
  <si>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</si>
  <si>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</si>
  <si>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</si>
  <si>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</si>
  <si>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</si>
  <si>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CURVA LONGA, 45 GRAUS, PVC OCRE, JUNTA ELÁSTICA, DN 100 MM, PARA COLETOR PREDIAL DE ESGOTO. AF_06/2022</t>
  </si>
  <si>
    <t xml:space="preserve">CURVA LONGA, 45 GRAUS, PVC OCRE, JUNTA ELÁSTICA, DN 150 MM, PARA COLETOR PREDIAL DE ESGOTO. AF_06/2022</t>
  </si>
  <si>
    <t xml:space="preserve">CURVA LONGA, 90 GRAUS, PVC OCRE, JUNTA ELÁSTICA, DN 100 MM, PARA COLETOR PREDIAL DE ESGOTO. AF_06/2022</t>
  </si>
  <si>
    <t xml:space="preserve">CURVA LONGA, 90 GRAUS, PVC OCRE, JUNTA ELÁSTICA, DN 150 MM, PARA COLETOR PREDIAL DE ESGOTO. AF_06/2022</t>
  </si>
  <si>
    <t xml:space="preserve">LUVA, PVC, ROSCÁVEL, 1", PARA LIGAÇÃO PREDIAL DE ÁGUA. AF_06/2022</t>
  </si>
  <si>
    <t xml:space="preserve">LUVA, PVC, ROSCÁVEL, 1/2", PARA LIGAÇÃO PREDIAL DE ÁGUA. AF_06/2022</t>
  </si>
  <si>
    <t xml:space="preserve">PLUG, PVC OCRE, JUNTA ELÁSTICA, DN 100 MM, PARA COLETOR PREDIAL DE ESGOTO. AF_06/2022</t>
  </si>
  <si>
    <t xml:space="preserve">PLUG, PVC OCRE, JUNTA ELÁSTICA, DN 150 MM, PARA COLETOR PREDIAL DE ESGOTO. AF_06/2022</t>
  </si>
  <si>
    <t xml:space="preserve">REGISTRO ESFERA, PVC, COM ROSCA, 1/2", PARA LIGAÇÃO PREDIAL DE ÁGUA. AF_06/2022</t>
  </si>
  <si>
    <t xml:space="preserve">REGISTRO ESFERA, PVC, DE PASSEIO, PARA POLIETILENO, 20 MM, PARA LIGAÇÃO PREDIAL DE ÁGUA. AF_06/2022</t>
  </si>
  <si>
    <t xml:space="preserve">SELIM, PVC OCRE, COM TRAVA, DN 125 X 100 MM OU 150 X 100 MM, PARA COLETOR PREDIAL DE ESGOTO. AF_06/2022</t>
  </si>
  <si>
    <t xml:space="preserve">TUBO, PEAD, PE-80, DE = 20 MM X 2,3 MM, PARA LIGAÇÃO PREDIAL DE ÁGUA. AF_06/2022</t>
  </si>
  <si>
    <t xml:space="preserve">TUBO, PEAD, PE-80, DE = 32 MM X 3,0 MM, PARA LIGAÇÃO PREDIAL DE ÁGUA. AF_06/2022</t>
  </si>
  <si>
    <t xml:space="preserve">TUBO, PVC OCRE, JUNTA ELÁSTICA, DN 100 MM, PARA COLETOR PREDIAL DE ESGOTO. AF_06/2022</t>
  </si>
  <si>
    <t xml:space="preserve">TUBO, PVC OCRE, JUNTA ELÁSTICA, DN 150 MM, PARA COLETOR PREDIAL DE ESGOTO. AF_06/2022</t>
  </si>
  <si>
    <t xml:space="preserve">TÊ DE SERVIÇO INTEGRADO, POLIPROPILENO, PARA TUBOS EM PEAD, 63 MM X 20 MM, PARA LIGAÇÃO PREDIAL DE ÁGUA. AF_06/2022</t>
  </si>
  <si>
    <t xml:space="preserve">TÊ, PVC OCRE, JUNTA ELÁSTICA, DN 200 MM, PARA COLETOR PREDIAL DE ESGOTO. AF_06/2022</t>
  </si>
  <si>
    <t xml:space="preserve">UNIÃO, POLIPROPILENO, PARA TUBOS EM PEAD, 20 MM, PARA LIGAÇÃO PREDIAL DE ÁGUA. AF_06/2022</t>
  </si>
  <si>
    <t xml:space="preserve">UNIÃO, POLIPROPILENO, PARA TUBOS EM PEAD, 32 MM, PARA LIGAÇÃO PREDIAL DE ÁGUA. AF_06/2022</t>
  </si>
  <si>
    <t xml:space="preserve">Limpeza de Obra</t>
  </si>
  <si>
    <t xml:space="preserve">LIMPEZA DE BACIA SANITÁRIA, BIDÊ OU MICTÓRIO EM LOUÇA, INCLUSIVE METAIS CORRESPONDENTES. AF_04/2019</t>
  </si>
  <si>
    <t xml:space="preserve">LIMPEZA DE BANCADA DE PEDRA (MÁRMORE OU GRANITO). AF_04/2019</t>
  </si>
  <si>
    <t xml:space="preserve">LIMPEZA DE CONTRAPISO COM VASSOURA A SECO. AF_04/2019</t>
  </si>
  <si>
    <t xml:space="preserve">LIMPEZA DE FORRO REMOVÍVEL COM PANO ÚMIDO. AF_04/2019</t>
  </si>
  <si>
    <t xml:space="preserve">LIMPEZA DE JANELA DE VIDRO COM CAIXILHO EM AÇO/ALUMÍNIO/PVC. AF_04/2019</t>
  </si>
  <si>
    <t xml:space="preserve">LIMPEZA DE JANELA INTEIRAMENTE DE VIDRO. AF_04/2019</t>
  </si>
  <si>
    <t xml:space="preserve">LIMPEZA DE LADRILHO HIDRÁULICO EM PAREDE COM PANO ÚMIDO. AF_04/2019</t>
  </si>
  <si>
    <t xml:space="preserve">LIMPEZA DE LAVATÓRIO DE LOUÇA COM BANCADA DE PEDRA, INCLUSIVE METAIS CORRESPONDENTES. AF_04/2019</t>
  </si>
  <si>
    <t xml:space="preserve">LIMPEZA DE MÁRMORE/GRANITO EM PAREDE UTILIZANDO DETERGENTE NEUTRO E ESCOVAÇÃO MANUAL. AF_04/2019</t>
  </si>
  <si>
    <t xml:space="preserve">LIMPEZA DE PIA INOX COM BANCADA DE PEDRA, INCLUSIVE METAIS CORRESPONDENTES. AF_04/2019</t>
  </si>
  <si>
    <t xml:space="preserve">LIMPEZA DE PISO CERÂMICO OU COM PEDRAS RÚSTICAS UTILIZANDO ÁCIDO MURIÁTICO. AF_04/2019</t>
  </si>
  <si>
    <t xml:space="preserve">LIMPEZA DE PISO CERÂMICO OU PORCELANATO COM PANO ÚMIDO. AF_04/2019</t>
  </si>
  <si>
    <t xml:space="preserve">LIMPEZA DE PISO CERÂMICO OU PORCELANATO COM VASSOURA A SECO. AF_04/2019</t>
  </si>
  <si>
    <t xml:space="preserve">LIMPEZA DE PISO CERÂMICO OU PORCELANATO UTILIZANDO DETERGENTE NEUTRO E ESCOVAÇÃO MANUAL. AF_04/2019</t>
  </si>
  <si>
    <t xml:space="preserve">LIMPEZA DE PISO DE LADRILHO HIDRÁULICO COM PANO ÚMIDO. AF_04/2019</t>
  </si>
  <si>
    <t xml:space="preserve">LIMPEZA DE PISO DE MÁRMORE/GRANITO UTILIZANDO DETERGENTE NEUTRO E ESCOVAÇÃO MANUAL. AF_04/2019</t>
  </si>
  <si>
    <t xml:space="preserve">LIMPEZA DE PORTA DE MADEIRA. AF_04/2019</t>
  </si>
  <si>
    <t xml:space="preserve">LIMPEZA DE PORTA DE VIDRO COM CAIXILHO EM AÇO/ ALUMÍNIO/ PVC. AF_04/2019</t>
  </si>
  <si>
    <t xml:space="preserve">LIMPEZA DE PORTA EM AÇO/ALUMÍNIO. AF_04/2019</t>
  </si>
  <si>
    <t xml:space="preserve">LIMPEZA DE PORTA INTEIRAMENTE DE VIDRO.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</si>
  <si>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</si>
  <si>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</si>
  <si>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</si>
  <si>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SUPERFÍCIE COM JATO DE ALTA PRESSÃO. AF_04/2019</t>
  </si>
  <si>
    <t xml:space="preserve">LIMPEZA DE TANQUE OU LAVATÓRIO DE LOUÇA ISOLADO, INCLUSIVE METAIS CORRESPONDENTES. AF_04/2019</t>
  </si>
  <si>
    <t xml:space="preserve">Livro SINAPI: Cálculos e Parâmetros</t>
  </si>
  <si>
    <t xml:space="preserve">AJUDANTE DE ARMADOR COM ENCARGOS COMPLEMENTARES</t>
  </si>
  <si>
    <t xml:space="preserve">MES</t>
  </si>
  <si>
    <t xml:space="preserve">AJUDANTE DE CARPINTEIRO COM ENCARGOS COMPLEMENTARES</t>
  </si>
  <si>
    <t xml:space="preserve">AJUDANTE DE ELETRICISTA COM ENCARGOS COMPLEMENTARES</t>
  </si>
  <si>
    <t xml:space="preserve">AJUDANTE DE ESTRUTURA METÁLICA COM ENCARGOS COMPLEMENTARES</t>
  </si>
  <si>
    <t xml:space="preserve">AJUDANTE DE ESTRUTURAS METÁLICAS COM ENCARGOS COMPLEMENTARES</t>
  </si>
  <si>
    <t xml:space="preserve">AJUDANTE DE OPERAÇÃO EM GERAL COM ENCARGOS COMPLEMENTARES</t>
  </si>
  <si>
    <t xml:space="preserve">AJUDANTE DE PEDREIRO COM ENCARGOS COMPLEMENTARES</t>
  </si>
  <si>
    <t xml:space="preserve">AJUDANTE DE PINTOR COM ENCARGOS COMPLEMENTARES</t>
  </si>
  <si>
    <t xml:space="preserve">AJUDANTE DE SERRALHEIRO COM ENCARGOS COMPLEMENTARES</t>
  </si>
  <si>
    <t xml:space="preserve">AJUDANTE ESPECIALIZADO COM ENCARGOS COMPLEMENTARES</t>
  </si>
  <si>
    <t xml:space="preserve">ALMOXARIFE COM ENCARGOS COMPLEMENTARES</t>
  </si>
  <si>
    <t xml:space="preserve">APONTADOR OU APROPRIADOR COM ENCARGOS COMPLEMENTARES</t>
  </si>
  <si>
    <t xml:space="preserve">ARMADOR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</si>
  <si>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</si>
  <si>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</si>
  <si>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</si>
  <si>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ARQUITETO JUNIOR COM ENCARGOS COMPLEMENTARES</t>
  </si>
  <si>
    <t xml:space="preserve">ARQUITETO PLENO COM ENCARGOS COMPLEMENTARES</t>
  </si>
  <si>
    <t xml:space="preserve">ARQUITETO SENIOR COM ENCARGOS COMPLEMENTARES</t>
  </si>
  <si>
    <t xml:space="preserve">ASSENTADOR DE MANILHAS COM ENCARGOS COMPLEMENTARES</t>
  </si>
  <si>
    <t xml:space="preserve">ASSENTADOR DE TUBOS COM ENCARGOS COMPLEMENTARES</t>
  </si>
  <si>
    <t xml:space="preserve">AUXILIAR DE AZULEJISTA COM ENCARGOS COMPLEMENTARES</t>
  </si>
  <si>
    <t xml:space="preserve">AUXILIAR DE ELETRICISTA COM ENCARGOS COMPLEMENTARES</t>
  </si>
  <si>
    <t xml:space="preserve">AUXILIAR DE ENCANADOR OU BOMBEIRO HIDRÁULICO COM ENCARGOS COMPLEMENTARES</t>
  </si>
  <si>
    <t xml:space="preserve">AUXILIAR DE ESCRITORIO COM ENCARGOS COMPLEMENTARES</t>
  </si>
  <si>
    <t xml:space="preserve">AUXILIAR DE LABORATORISTA DE SOLOS E DE CONCRETO COM ENCARGOS COMPLEMENTARES</t>
  </si>
  <si>
    <t xml:space="preserve">AUXILIAR DE LABORATÓRIO COM ENCARGOS COMPLEMENTARES</t>
  </si>
  <si>
    <t xml:space="preserve">AUXILIAR DE MECÂNICO COM ENCARGOS COMPLEMENTARES</t>
  </si>
  <si>
    <t xml:space="preserve">AUXILIAR DE PEDREIRO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</si>
  <si>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</si>
  <si>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</si>
  <si>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</si>
  <si>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 ASSISTENTE DE ENGENHARIA COM ENCARGOS COMPLEMENTARES</t>
  </si>
  <si>
    <t xml:space="preserve">AUXILIAR TÉCNICO DE ENGENHARIA COM ENCARGOS COMPLEMENTARES</t>
  </si>
  <si>
    <t xml:space="preserve">AZULEJISTA OU LADRILHEIRO COM ENCARGOS COMPLEMENTARES</t>
  </si>
  <si>
    <t xml:space="preserve">AZULEJISTA OU LADRILHISTA COM ENCARGOS COMPLEMENTARES</t>
  </si>
  <si>
    <t xml:space="preserve">BLASTER, DINAMITADOR OU CABO DE FOGO COM ENCARGOS COMPLEMENTARES</t>
  </si>
  <si>
    <t xml:space="preserve">BLASTER, DINAMITADOR OU CABO DE FORÇA COM ENCARGOS COMPLEMENTARES</t>
  </si>
  <si>
    <t xml:space="preserve">CALCETEIRO COM ENCARGOS COMPLEMENTARES</t>
  </si>
  <si>
    <t xml:space="preserve">CARPINTEIRO AUXILIAR COM ENCARGOS COMPLEMENTARES</t>
  </si>
  <si>
    <t xml:space="preserve">CARPINTEIRO DE ESQUADRIA COM ENCARGOS COMPLEMENTARES</t>
  </si>
  <si>
    <t xml:space="preserve">CARPINTEIRO DE ESQUADRIAS COM ENCARGOS COMPLEMENTARES</t>
  </si>
  <si>
    <t xml:space="preserve">CARPINTEIRO DE FORMAS COM ENCARGOS COMPLEMENTARES</t>
  </si>
  <si>
    <t xml:space="preserve">CAVOUQUEIRO OU OPERADOR DE PERFURATRIZ COM ENCARGOS COMPLEMENTARES</t>
  </si>
  <si>
    <t xml:space="preserve">CAVOUQUEIRO OU OPERADOR PERFURATRIZ/ROMPEDOR COM ENCARGOS COMPLEMENTARES</t>
  </si>
  <si>
    <t xml:space="preserve">CURSO DE CAPACITAÇÃO  PARA MOTORISTA DE CAMINHÃO (ENCARGOS COMPLEMENTARES) - MENSALISTA</t>
  </si>
  <si>
    <t xml:space="preserve">CURSO DE CAPACITAÇÃO PARA AJUDANTE DE ARMADOR (ENCARGOS COMPLEMENTARES) - HORISTA</t>
  </si>
  <si>
    <t xml:space="preserve">CURSO DE CAPACITAÇÃO PARA AJUDANTE DE ARMADOR (ENCARGOS COMPLEMENTARES) - MENSALISTA</t>
  </si>
  <si>
    <t xml:space="preserve">CURSO DE CAPACITAÇÃO PARA AJUDANTE DE CARPINTEIRO (ENCARGOS COMPLEMENTARES) - HORISTA</t>
  </si>
  <si>
    <t xml:space="preserve">CURSO DE CAPACITAÇÃO PARA AJUDANTE DE ELETRICISTA (ENCARGOS COMPLEMENTARES) - MENSALISTA</t>
  </si>
  <si>
    <t xml:space="preserve">CURSO DE CAPACITAÇÃO PARA AJUDANTE DE ESTRUTURA METÁLICA (ENCARGOS COMPLEMENTARES) - HORISTA</t>
  </si>
  <si>
    <t xml:space="preserve">CURSO DE CAPACITAÇÃO PARA AJUDANTE DE ESTRUTURAS METÁLICAS(ENCARGOS COMPLEMENTARES) - MENSALISTA</t>
  </si>
  <si>
    <t xml:space="preserve">CURSO DE CAPACITAÇÃO PARA AJUDANTE DE OPERAÇÃO EM GERAL (ENCARGOS COMPLEMENTARES) - HORISTA</t>
  </si>
  <si>
    <t xml:space="preserve">CURSO DE CAPACITAÇÃO PARA AJUDANTE DE OPERAÇÃO EM GERAL (ENCARGOS COMPLEMENTARES) - MENSALISTA</t>
  </si>
  <si>
    <t xml:space="preserve">CURSO DE CAPACITAÇÃO PARA AJUDANTE DE PEDREIRO (ENCARGOS COMPLEMENTARES) - HORISTA</t>
  </si>
  <si>
    <t xml:space="preserve">CURSO DE CAPACITAÇÃO PARA AJUDANTE DE PINTOR (ENCARGOS COMPLEMENTARES) - HORISTA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</si>
  <si>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</si>
  <si>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</si>
  <si>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HORISTA</t>
  </si>
  <si>
    <t xml:space="preserve">CURSO DE CAPACITAÇÃO PARA AJUDANTE ESPECIALIZADO (ENCARGOS COMPLEMENTARES) - MENSALISTA</t>
  </si>
  <si>
    <t xml:space="preserve">CURSO DE CAPACITAÇÃO PARA ALMOXARIFE (ENCARGOS COMPLEMENTARES) - HORISTA</t>
  </si>
  <si>
    <t xml:space="preserve">CURSO DE CAPACITAÇÃO PARA ALMOXARIFE (ENCARGOS COMPLEMENTARES) - MENSALISTA</t>
  </si>
  <si>
    <t xml:space="preserve">CURSO DE CAPACITAÇÃO PARA APONTADOR OU APROPRIADOR (ENCARGOS COMPLEMENTARES) - HORISTA</t>
  </si>
  <si>
    <t xml:space="preserve">CURSO DE CAPACITAÇÃO PARA APONTADOR OU APROPRIADOR (ENCARGOS COMPLEMENTARES) - MENSALISTA</t>
  </si>
  <si>
    <t xml:space="preserve">CURSO DE CAPACITAÇÃO PARA ARMADOR (ENCARGOS COMPLEMENTARES) - HORISTA</t>
  </si>
  <si>
    <t xml:space="preserve">CURSO DE CAPACITAÇÃO PARA ARMADOR (ENCARGOS COMPLEMENTARES) - MENSALISTA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</si>
  <si>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</si>
  <si>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</si>
  <si>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</si>
  <si>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</si>
  <si>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</si>
  <si>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</si>
  <si>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ASSENTADOR DE MANILHA (ENCARGOS COMPLEMENTARES) - MENSALISTA</t>
  </si>
  <si>
    <t xml:space="preserve">CURSO DE CAPACITAÇÃO PARA ASSENTADOR DE TUBOS (ENCARGOS COMPLEMENTARES) - HORISTA</t>
  </si>
  <si>
    <t xml:space="preserve">CURSO DE CAPACITAÇÃO PARA AUXILIAR DE AZULEJISTA (ENCARGOS COMPLEMENTARES) - HORISTA</t>
  </si>
  <si>
    <t xml:space="preserve">CURSO DE CAPACITAÇÃO PARA AUXILIAR DE AZULEJISTA (ENCARGOS COMPLEMENTARES) - MENSALISTA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</si>
  <si>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</si>
  <si>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</si>
  <si>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ENCANADOR OU BOMBEIRO HIDRÁULICO (ENCARGOS COMPLEMENTARES) - MENSALISTA</t>
  </si>
  <si>
    <t xml:space="preserve">CURSO DE CAPACITAÇÃO PARA AUXILIAR DE ESCRITÓRIO (ENCARGOS COMPLEMENTARES) - HORISTA</t>
  </si>
  <si>
    <t xml:space="preserve">CURSO DE CAPACITAÇÃO PARA AUXILIAR DE ESCRITÓRIO (ENCARGOS COMPLEMENTARES) - MENSALISTA</t>
  </si>
  <si>
    <t xml:space="preserve">CURSO DE CAPACITAÇÃO PARA AUXILIAR DE LABORATORISTA (ENCARGOS COMPLEMENTARES) - MENSALISTA</t>
  </si>
  <si>
    <t xml:space="preserve">CURSO DE CAPACITAÇÃO PARA AUXILIAR DE LABORATÓRIO (ENCARGOS COMPLEMENTARES) - HORISTA</t>
  </si>
  <si>
    <t xml:space="preserve">CURSO DE CAPACITAÇÃO PARA AUXILIAR DE MECANICO (ENCARGOS COMPLEMENTARES) - MENSALISTA</t>
  </si>
  <si>
    <t xml:space="preserve">CURSO DE CAPACITAÇÃO PARA AUXILIAR DE MECÂNICO (ENCARGOS COMPLEMENTARES) - HORISTA</t>
  </si>
  <si>
    <t xml:space="preserve">CURSO DE CAPACITAÇÃO PARA AUXILIAR DE PEDREIRO (ENCARGOS COMPLEMENTARES) - MENSALISTA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</si>
  <si>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</si>
  <si>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</si>
  <si>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SERVIÇOS GERAIS (ENCARGOS COMPLEMENTARES) - MENSALISTA</t>
  </si>
  <si>
    <t xml:space="preserve">CURSO DE CAPACITAÇÃO PARA AUXILIAR DE TOPÓGRAFO (ENCARGOS COMPLEMENTARES) - HORISTA</t>
  </si>
  <si>
    <t xml:space="preserve">CURSO DE CAPACITAÇÃO PARA AUXILIAR DE TOPÓGRAFO (ENCARGOS COMPLEMENTARES) - MENSALISTA</t>
  </si>
  <si>
    <t xml:space="preserve">CURSO DE CAPACITAÇÃO PARA AUXILIAR TÉCNICO DE ENGENHARIA (ENCARGOS COMPLEMENTARES) - HORISTA</t>
  </si>
  <si>
    <t xml:space="preserve">CURSO DE CAPACITAÇÃO PARA AUXILIAR TÉCNICO DE ENGENHARIA (ENCARGOS COMPLEMENTARES) - MENSALISTA</t>
  </si>
  <si>
    <t xml:space="preserve">CURSO DE CAPACITAÇÃO PARA AZULEJISTA OU LADRILHISTA (ENCARGOS COMPLEMENTARES) - HORISTA</t>
  </si>
  <si>
    <t xml:space="preserve">CURSO DE CAPACITAÇÃO PARA AZULEJISTA OU LADRILHISTA (ENCARGOS COMPLEMENTARES) - MENSALISTA</t>
  </si>
  <si>
    <t xml:space="preserve">CURSO DE CAPACITAÇÃO PARA BLASTER, DINAMITADOR OU CABO DE FOGO (ENCARGOS COMPLEMENTARES) - HORISTA</t>
  </si>
  <si>
    <t xml:space="preserve">CURSO DE CAPACITAÇÃO PARA BLASTER, DINAMITADOR OU CABO DE FORÇA (ENCARGOS COMPLEMENTARES) - MENSALISTA</t>
  </si>
  <si>
    <t xml:space="preserve">CURSO DE CAPACITAÇÃO PARA CALCETEIRO (ENCARGOS COMPLEMENTARES) - HORISTA</t>
  </si>
  <si>
    <t xml:space="preserve">CURSO DE CAPACITAÇÃO PARA CALCETEIRO (ENCARGOS COMPLEMENTARES) - MENSALISTA</t>
  </si>
  <si>
    <t xml:space="preserve">CURSO DE CAPACITAÇÃO PARA CARPINTEIRO AUXILIAR (ENCARGOS COMPLEMENTARES) - MENSALISTA</t>
  </si>
  <si>
    <t xml:space="preserve">CURSO DE CAPACITAÇÃO PARA CARPINTEIRO DE ESQUADRIA (ENCARGOS COMPLEMENTARES) - HORISTA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</si>
  <si>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</si>
  <si>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</si>
  <si>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CARPINTEIRO DE FÔRMAS (ENCARGOS COMPLEMENTARES) - HORISTA</t>
  </si>
  <si>
    <t xml:space="preserve">CURSO DE CAPACITAÇÃO PARA CAVOUQUEIRO OU OPERADOR DE PERFURATRIZ (ENCARGOS COMPLEMENTARES) - MENSALISTA</t>
  </si>
  <si>
    <t xml:space="preserve">CURSO DE CAPACITAÇÃO PARA CAVOUQUEIRO OU OPERADOR PERFURATRIZ/ROMPEDOR (ENCARGOS COMPLEMENTARES) - HORISTA</t>
  </si>
  <si>
    <t xml:space="preserve">CURSO DE CAPACITAÇÃO PARA DESENHISTA PROJETISTA (ENCARGOS COMPLEMENTARES) - HORISTA</t>
  </si>
  <si>
    <t xml:space="preserve">CURSO DE CAPACITAÇÃO PARA DESENHISTA PROJETISTA (ENCARGOS COMPLEMENTARES) - MENSALISTA</t>
  </si>
  <si>
    <t xml:space="preserve">CURSO DE CAPACITAÇÃO PARA ELETRICISTA (ENCARGOS COMPLEMENTARES) - HORISTA</t>
  </si>
  <si>
    <t xml:space="preserve">CURSO DE CAPACITAÇÃO PARA ELETRICISTA (ENCARGOS COMPLEMENTARES) - MENSALISTA</t>
  </si>
  <si>
    <t xml:space="preserve">CURSO DE CAPACITAÇÃO PARA ELETROTÉCNICO (ENCARGOS COMPLEMENTARES) - HORISTA</t>
  </si>
  <si>
    <t xml:space="preserve">CURSO DE CAPACITAÇÃO PARA ELETROTÉCNICO (ENCARGOS COMPLEMENTARES) - MENSALISTA</t>
  </si>
  <si>
    <t xml:space="preserve">CURSO DE CAPACITAÇÃO PARA ENCANADOR OU BOMBEIRO HIDRÁULICO (ENCARGOS COMPLEMENTARES) - HORISTA</t>
  </si>
  <si>
    <t xml:space="preserve">CURSO DE CAPACITAÇÃO PARA ENCANADOR OU BOMBEIRO HIDRÁULICO (ENCARGOS COMPLEMENTARES) - MENSALISTA</t>
  </si>
  <si>
    <t xml:space="preserve">CURSO DE CAPACITAÇÃO PARA ENCARREGADO GERAL (ENCARGOS COMPLEMENTARES) - HORISTA</t>
  </si>
  <si>
    <t xml:space="preserve">CURSO DE CAPACITAÇÃO PARA ENCARREGADO GERAL DE OBRAS (ENCARGOS COMPLEMENTARES) - MENSALISTA</t>
  </si>
  <si>
    <t xml:space="preserve">CURSO DE CAPACITAÇÃO PARA ENGENHEIRO CIVIL DE OBRA JÚNIOR (ENCARGOS COMPLEMENTARES) - HORISTA</t>
  </si>
  <si>
    <t xml:space="preserve">CURSO DE CAPACITAÇÃO PARA ENGENHEIRO CIVIL DE OBRA JÚNIOR (ENCARGOS COMPLEMENTARES) - MENSALISTA</t>
  </si>
  <si>
    <t xml:space="preserve">CURSO DE CAPACITAÇÃO PARA ENGENHEIRO CIVIL DE OBRA PLENO (ENCARGOS COMPLEMENTARES) - HORISTA</t>
  </si>
  <si>
    <t xml:space="preserve">CURSO DE CAPACITAÇÃO PARA ENGENHEIRO CIVIL DE OBRA PLENO (ENCARGOS COMPLEMENTARES) - MENSALISTA</t>
  </si>
  <si>
    <t xml:space="preserve">CURSO DE CAPACITAÇÃO PARA ENGENHEIRO CIVIL DE OBRA SÊNIOR (ENCARGOS COMPLEMENTARES) - HORISTA</t>
  </si>
  <si>
    <t xml:space="preserve">CURSO DE CAPACITAÇÃO PARA ENGENHEIRO CIVIL DE OBRA SÊNIOR (ENCARGOS COMPLEMENTARES) - MENSALISTA</t>
  </si>
  <si>
    <t xml:space="preserve">CURSO DE CAPACITAÇÃO PARA GESSEIRO (ENCARGOS COMPLEMENTARES) - HORISTA</t>
  </si>
  <si>
    <t xml:space="preserve">CURSO DE CAPACITAÇÃO PARA GESSEIRO (ENCARGOS COMPLEMENTARES) - MENSALISTA</t>
  </si>
  <si>
    <t xml:space="preserve">CURSO DE CAPACITAÇÃO PARA IMPERMEABILIZADOR (ENCARGOS COMPLEMENTARES) - HORISTA</t>
  </si>
  <si>
    <t xml:space="preserve">CURSO DE CAPACITAÇÃO PARA IMPERMEABILIZADOR (ENCARGOS COMPLEMENTARES) - MENSALISTA</t>
  </si>
  <si>
    <t xml:space="preserve">CURSO DE CAPACITAÇÃO PARA INSTALADOR DE TUBULAÇÕES (ENCARGOS COMPLEMENTARES) - MENSALISTA</t>
  </si>
  <si>
    <t xml:space="preserve">CURSO DE CAPACITAÇÃO PARA JARDINEIRO (ENCARGOS COMPLEMENTARES) - HORISTA</t>
  </si>
  <si>
    <t xml:space="preserve">CURSO DE CAPACITAÇÃO PARA JARDINEIRO (ENCARGOS COMPLEMENTARES) - MENSALISTA</t>
  </si>
  <si>
    <t xml:space="preserve">CURSO DE CAPACITAÇÃO PARA MARCENEIRO (ENCARGOS COMPLEMENTARES) - HORISTA</t>
  </si>
  <si>
    <t xml:space="preserve">CURSO DE CAPACITAÇÃO PARA MARCENEIRO (ENCARGOS COMPLEMENTARES) - MENSALISTA</t>
  </si>
  <si>
    <t xml:space="preserve">CURSO DE CAPACITAÇÃO PARA MARMORISTA / GRANITEIRO (ENCARGOS COMPLEMENTARES) - MENSALISTA</t>
  </si>
  <si>
    <t xml:space="preserve">CURSO DE CAPACITAÇÃO PARA MARMORISTA/GRANITEIRO (ENCARGOS COMPLEMENTARES) - HORISTA</t>
  </si>
  <si>
    <t xml:space="preserve">CURSO DE CAPACITAÇÃO PARA MAÇARIQUEIRO (ENCARGOS COMPLEMENTARES) - HORISTA</t>
  </si>
  <si>
    <t xml:space="preserve">CURSO DE CAPACITAÇÃO PARA MAÇARIQUEIRO (ENCARGOS COMPLEMENTARES) - MENSALISTA</t>
  </si>
  <si>
    <t xml:space="preserve">CURSO DE CAPACITAÇÃO PARA MECÂNICO DE EQUIPAMENTOS PESADOS (ENCARGOS COMPLEMENTARES) - HORISTA</t>
  </si>
  <si>
    <t xml:space="preserve">CURSO DE CAPACITAÇÃO PARA MECÂNICO DE EQUIPAMENTOS PESADOS (ENCARGOS COMPLEMENTARES) - MENSALISTA</t>
  </si>
  <si>
    <t xml:space="preserve">CURSO DE CAPACITAÇÃO PARA MECÂNICO DE REFRIGERAÇÃO (ENCARGOS COMPLEMENTARES) - HORISTA</t>
  </si>
  <si>
    <t xml:space="preserve">CURSO DE CAPACITAÇÃO PARA MECÂNICO DE REFRIGERAÇÃO (ENCARGOS COMPLEMENTARES) - MENSALISTA</t>
  </si>
  <si>
    <t xml:space="preserve">CURSO DE CAPACITAÇÃO PARA MESTRE DE OBRAS (ENCARGOS COMPLEMENTARES) - HORISTA</t>
  </si>
  <si>
    <t xml:space="preserve">CURSO DE CAPACITAÇÃO PARA MESTRE DE OBRAS (ENCARGOS COMPLEMENTARES) - MENSALISTA</t>
  </si>
  <si>
    <t xml:space="preserve">CURSO DE CAPACITAÇÃO PARA MONTADOR  DE TUBO AÇO/EQUIPAMENTOS (ENCARGOS COMPLEMENTARES) - HORISTA</t>
  </si>
  <si>
    <t xml:space="preserve">CURSO DE CAPACITAÇÃO PARA MONTADOR DE ELETROELETRONICOS (ENCARGOS COMPLEMENTARES) - HORISTA</t>
  </si>
  <si>
    <t xml:space="preserve">CURSO DE CAPACITAÇÃO PARA MONTADOR DE ELETROELETRONICOS(ENCARGOS COMPLEMENTARES) - MENSALISTA</t>
  </si>
  <si>
    <t xml:space="preserve">CURSO DE CAPACITAÇÃO PARA MONTADOR DE ESTRUTURA METÁLICA (ENCARGOS COMPLEMENTARES) - HORISTA</t>
  </si>
  <si>
    <t xml:space="preserve">CURSO DE CAPACITAÇÃO PARA MONTADOR DE ESTRUTURAS METALICAS (ENCARGOS COMPLEMENTARES) - MENSALISTA</t>
  </si>
  <si>
    <t xml:space="preserve">CURSO DE CAPACITAÇÃO PARA MONTADOR DE MAQUINAS (ENCARGOS COMPLEMENTARES) - MENSALISTA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</si>
  <si>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</si>
  <si>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</si>
  <si>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CAMINHAO-BASCULANTE (ENCARGOS COMPLEMENTARES) - MENSALISTA</t>
  </si>
  <si>
    <t xml:space="preserve">CURSO DE CAPACITAÇÃO PARA MOTORISTA DE CAMINHAO-CARRETA (ENCARGOS COMPLEMENTARES) - MENSALISTA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</si>
  <si>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</si>
  <si>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</si>
  <si>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CARRO DE PASSEIO (ENCARGOS COMPLEMENTARES) - MENSALISTA</t>
  </si>
  <si>
    <t xml:space="preserve">CURSO DE CAPACITAÇÃO PARA MOTORISTA DE VEÍCULO LEVE (ENCARGOS COMPLEMENTARES) - HORISTA</t>
  </si>
  <si>
    <t xml:space="preserve">CURSO DE CAPACITAÇÃO PARA MOTORISTA OPERADOR DE CAMINHAO COM MUNCK (ENCARGOS COMPLEMENTARES) - MENSALISTA</t>
  </si>
  <si>
    <t xml:space="preserve">CURSO DE CAPACITAÇÃO PARA MOTORISTA OPERADOR DE MUNCK (ENCARGOS COMPLEMENTARES) - HORISTA</t>
  </si>
  <si>
    <t xml:space="preserve">CURSO DE CAPACITAÇÃO PARA NIVELADOR (ENCARGOS COMPLEMENTARES) - HORISTA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</si>
  <si>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</si>
  <si>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</si>
  <si>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(CAMINHÃO) (ENCARGOS COMPLEMENTARES) - HORISTA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</si>
  <si>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</si>
  <si>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</si>
  <si>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BETONEIRA ESTACIONÁRIA/MISTURADOR (ENCARGOS COMPLEMENTARES) - HORISTA</t>
  </si>
  <si>
    <t xml:space="preserve">CURSO DE CAPACITAÇÃO PARA OPERADOR DE COMPRESSOR DE AR OU COMPRESSORISTA (ENCARGOS COMPLEMENTARES) - MENSALISTA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</si>
  <si>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</si>
  <si>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</si>
  <si>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DEMARCADORA DE FAIXAS DE TRAFEGO (ENCARGOS COMPLEMENTARES) - MENSALISTA</t>
  </si>
  <si>
    <t xml:space="preserve">CURSO DE CAPACITAÇÃO PARA OPERADOR DE ESCAVADEIRA (ENCARGOS COMPLEMENTARES) - HORISTA</t>
  </si>
  <si>
    <t xml:space="preserve">CURSO DE CAPACITAÇÃO PARA OPERADOR DE ESCAVADEIRA (ENCARGOS COMPLEMENTARES) - MENSALISTA</t>
  </si>
  <si>
    <t xml:space="preserve">CURSO DE CAPACITAÇÃO PARA OPERADOR DE GUINCHO (ENCARGOS COMPLEMENTARES) - HORISTA</t>
  </si>
  <si>
    <t xml:space="preserve">CURSO DE CAPACITAÇÃO PARA OPERADOR DE GUINCHO OU GUINCHEIRO (ENCARGOS COMPLEMENTARES) - MENSALISTA</t>
  </si>
  <si>
    <t xml:space="preserve">CURSO DE CAPACITAÇÃO PARA OPERADOR DE GUINDASTE (ENCARGOS COMPLEMENTARES) - HORISTA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</si>
  <si>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</si>
  <si>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</si>
  <si>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</si>
  <si>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HORISTA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</si>
  <si>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</si>
  <si>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</si>
  <si>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</si>
  <si>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</si>
  <si>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MOTONIVELADORA (ENCARGOS COMPLEMENTARES) - MENSALISTA</t>
  </si>
  <si>
    <t xml:space="preserve">CURSO DE CAPACITAÇÃO PARA OPERADOR DE MÁQUINAS E EQUIPAMENTOS (ENCARGOS COMPLEMENTARES) - HORISTA</t>
  </si>
  <si>
    <t xml:space="preserve">CURSO DE CAPACITAÇÃO PARA OPERADOR DE PA CARREGADEIRA (ENCARGOS COMPLEMENTARES) - MENSALISTA</t>
  </si>
  <si>
    <t xml:space="preserve">CURSO DE CAPACITAÇÃO PARA OPERADOR DE PAVIMENTADORA (ENCARGOS COMPLEMENTARES) - HORISTA</t>
  </si>
  <si>
    <t xml:space="preserve">CURSO DE CAPACITAÇÃO PARA OPERADOR DE PAVIMENTADORA / MESA VIBROACABADORA (ENCARGOS COMPLEMENTARES) - MENSALISTA</t>
  </si>
  <si>
    <t xml:space="preserve">CURSO DE CAPACITAÇÃO PARA OPERADOR DE PÁ CARREGADEIRA (ENCARGOS COMPLEMENTARES) - HORISTA</t>
  </si>
  <si>
    <t xml:space="preserve">CURSO DE CAPACITAÇÃO PARA OPERADOR DE ROLO COMPACTADOR (ENCARGOS COMPLEMENTARES) - HORISTA</t>
  </si>
  <si>
    <t xml:space="preserve">CURSO DE CAPACITAÇÃO PARA OPERADOR DE ROLO COMPACTADOR (ENCARGOS COMPLEMENTARES) - MENSALISTA</t>
  </si>
  <si>
    <t xml:space="preserve">CURSO DE CAPACITAÇÃO PARA OPERADOR DE USINA DE ASFALTO, DE SOLOS OU DE CONCRETO (ENCARGOS COMPLEMENTARES) - HORISTA</t>
  </si>
  <si>
    <t xml:space="preserve">CURSO DE CAPACITAÇÃO PARA OPERADOR DE USINA DE ASFALTO, DE SOLOS OU DE CONCRETO (ENCARGOS COMPLEMENTARES) - MENSALISTA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</si>
  <si>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</si>
  <si>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</si>
  <si>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</si>
  <si>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PASTILHEIRO (ENCARGOS COMPLEMENTARES) - MENSALISTA</t>
  </si>
  <si>
    <t xml:space="preserve">CURSO DE CAPACITAÇÃO PARA PEDREIRO (ENCARGOS COMPLEMENTARES) - HORISTA</t>
  </si>
  <si>
    <t xml:space="preserve">CURSO DE CAPACITAÇÃO PARA PEDREIRO (ENCARGOS COMPLEMENTARES) - MENSALISTA</t>
  </si>
  <si>
    <t xml:space="preserve">CURSO DE CAPACITAÇÃO PARA PINTOR (ENCARGOS COMPLEMENTARES) - HORISTA</t>
  </si>
  <si>
    <t xml:space="preserve">CURSO DE CAPACITAÇÃO PARA PINTOR (ENCARGOS COMPLEMENTARES) - MENSALISTA</t>
  </si>
  <si>
    <t xml:space="preserve">CURSO DE CAPACITAÇÃO PARA PINTOR DE LETREIROS (ENCARGOS COMPLEMENTARES) - HORISTA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</si>
  <si>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</si>
  <si>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</si>
  <si>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PINTOR PARA TINTA EPÓXI (ENCARGOS COMPLEMENTARES) - HORISTA</t>
  </si>
  <si>
    <t xml:space="preserve">CURSO DE CAPACITAÇÃO PARA POCEIRO (ENCARGOS COMPLEMENTARES) - HORISTA</t>
  </si>
  <si>
    <t xml:space="preserve">CURSO DE CAPACITAÇÃO PARA POCEIRO / ESCAVADOR DE VALAS E TUBULOES (ENCARGOS COMPLEMENTARES) - MENSALISTA</t>
  </si>
  <si>
    <t xml:space="preserve">CURSO DE CAPACITAÇÃO PARA RASTELEIRO (ENCARGOS COMPLEMENTARES) - HORISTA</t>
  </si>
  <si>
    <t xml:space="preserve">CURSO DE CAPACITAÇÃO PARA SERRALHEIRO (ENCARGOS COMPLEMENTARES) - HORISTA</t>
  </si>
  <si>
    <t xml:space="preserve">CURSO DE CAPACITAÇÃO PARA SERRALHEIRO (ENCARGOS COMPLEMENTARES) - MENSALISTA</t>
  </si>
  <si>
    <t xml:space="preserve">CURSO DE CAPACITAÇÃO PARA SERVENTE (ENCARGOS COMPLEMENTARES) - HORISTA</t>
  </si>
  <si>
    <t xml:space="preserve">CURSO DE CAPACITAÇÃO PARA SERVENTE DE OBRAS (ENCARGOS COMPLEMENTARES) - MENSALISTA</t>
  </si>
  <si>
    <t xml:space="preserve">CURSO DE CAPACITAÇÃO PARA SOLDADOR (ENCARGOS COMPLEMENTARES) - HORISTA</t>
  </si>
  <si>
    <t xml:space="preserve">CURSO DE CAPACITAÇÃO PARA SOLDADOR (ENCARGOS COMPLEMENTARES) - MENSALISTA</t>
  </si>
  <si>
    <t xml:space="preserve">CURSO DE CAPACITAÇÃO PARA SOLDADOR A (PARA SOLDA A SER TESTADA COM RAIOS  X ) (ENCARGOS COMPLEMENTARES) - HORISTA</t>
  </si>
  <si>
    <t xml:space="preserve">CURSO DE CAPACITAÇÃO PARA SOLDADOR ELETRICO (ENCARGOS COMPLEMENTARES) - MENSALISTA</t>
  </si>
  <si>
    <t xml:space="preserve">CURSO DE CAPACITAÇÃO PARA TECNICO DE EDIFICACOES (ENCARGOS COMPLEMENTARES) - HORISTA</t>
  </si>
  <si>
    <t xml:space="preserve">CURSO DE CAPACITAÇÃO PARA TECNICO DE EDIFICACOES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</si>
  <si>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</si>
  <si>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</si>
  <si>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TELHADISTA (ENCARGOS COMPLEMENTARES) - HORISTA</t>
  </si>
  <si>
    <t xml:space="preserve">CURSO DE CAPACITAÇÃO PARA TELHADOR (ENCARGOS COMPLEMENTARES) - MENSALISTA</t>
  </si>
  <si>
    <t xml:space="preserve">CURSO DE CAPACITAÇÃO PARA TOPÓGRAFO (ENCARGOS COMPLEMENTARES) - HORISTA</t>
  </si>
  <si>
    <t xml:space="preserve">CURSO DE CAPACITAÇÃO PARA TOPÓGRAFO (ENCARGOS COMPLEMENTARES) - MENSALISTA</t>
  </si>
  <si>
    <t xml:space="preserve">CURSO DE CAPACITAÇÃO PARA TRATORISTA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</si>
  <si>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</si>
  <si>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</si>
  <si>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TÉCNICO EM SEGURANÇA DO TRABALHO (ENCARGOS COMPLEMENTARES) - HORISTA</t>
  </si>
  <si>
    <t xml:space="preserve">CURSO DE CAPACITAÇÃO PARA TÉCNICO EM SEGURANÇA DO TRABALHO (ENCARGOS COMPLEMENTARES) - MENSALISTA</t>
  </si>
  <si>
    <t xml:space="preserve">CURSO DE CAPACITAÇÃO PARA VIDRACEIRO (ENCARGOS COMPLEMENTARES) - HORISTA</t>
  </si>
  <si>
    <t xml:space="preserve">CURSO DE CAPACITAÇÃO PARA VIDRACEIRO (ENCARGOS COMPLEMENTARES) - MENSALISTA</t>
  </si>
  <si>
    <t xml:space="preserve">CURSO DE CAPACITAÇÃO PARA VIGIA DIURNO (ENCARGOS COMPLEMENTARES) - HORISTA</t>
  </si>
  <si>
    <t xml:space="preserve">CURSO DE CAPACITAÇÃO PARA VIGIA DIURNO (ENCARGOS COMPLEMENTARES) - MENSALISTA</t>
  </si>
  <si>
    <t xml:space="preserve">DESENHISTA PROJETISTA COM ENCARGOS COMPLEMENTARES</t>
  </si>
  <si>
    <t xml:space="preserve">ELETRICISTA COM ENCARGOS COMPLEMENTARES</t>
  </si>
  <si>
    <t xml:space="preserve">ELETROTÉCNICO COM ENCARGOS COMPLEMENTARES</t>
  </si>
  <si>
    <t xml:space="preserve">ENCANADOR OU BOMBEIRO HIDRÁULICO COM ENCARGOS COMPLEMENTARES</t>
  </si>
  <si>
    <t xml:space="preserve">ENCARREGADO GERAL COM ENCARGOS COMPLEMENTARES</t>
  </si>
  <si>
    <t xml:space="preserve">ENCARREGADO GERAL DE OBRAS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</si>
  <si>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</si>
  <si>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</si>
  <si>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</si>
  <si>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GESSEIRO COM ENCARGOS COMPLEMENTARES</t>
  </si>
  <si>
    <t xml:space="preserve">IMPERMEABILIZADOR COM ENCARGOS COMPLEMENTARES</t>
  </si>
  <si>
    <t xml:space="preserve">INSTALADOR DE TUBULAÇÕES COM ENCARGOS COMPLEMENTARES</t>
  </si>
  <si>
    <t xml:space="preserve">JARDINEIRO COM ENCARGOS COMPLEMENTARES</t>
  </si>
  <si>
    <t xml:space="preserve">MACARIQUEIRO COM ENCARGOS COMPLEMENTARES</t>
  </si>
  <si>
    <t xml:space="preserve">MARCENEIRO COM ENCARGOS COMPLEMENTARES</t>
  </si>
  <si>
    <t xml:space="preserve">MARMORISTA / GRANITEIRO COM ENCARGOS COMPLEMENTARES</t>
  </si>
  <si>
    <t xml:space="preserve">MARMORISTA/GRANITEIRO COM ENCARGOS COMPLEMENTARES</t>
  </si>
  <si>
    <t xml:space="preserve">MAÇARIQUEIRO COM ENCARGOS COMPLEMENTARES</t>
  </si>
  <si>
    <t xml:space="preserve">MECÂNICO DE EQUIPAMENTOS PESADOS COM ENCARGOS COMPLEMENTARES</t>
  </si>
  <si>
    <t xml:space="preserve">MECÂNICO DE REFRIGERAÇÃO COM ENCARGOS COMPLEMENTARES</t>
  </si>
  <si>
    <t xml:space="preserve">MECÃNICO DE EQUIPAMENTOS PESADOS COM ENCARGOS COMPLEMENTARES</t>
  </si>
  <si>
    <t xml:space="preserve">MESTRE DE OBRAS COM ENCARGOS COMPLEMENTARES</t>
  </si>
  <si>
    <t xml:space="preserve">MONTADOR (TUBO AÇO/EQUIPAMENTOS) COM ENCARGOS COMPLEMENTARES</t>
  </si>
  <si>
    <t xml:space="preserve">MONTADOR DE ELETROELETRÔNICO COM ENCARGOS COMPLEMENTARES</t>
  </si>
  <si>
    <t xml:space="preserve">MONTADOR DE ELETROELETRÔNICOS COM ENCARGOS COMPLEMENTARES</t>
  </si>
  <si>
    <t xml:space="preserve">MONTADOR DE ESTRUTURA METÁLICA COM ENCARGOS COMPLEMENTARES</t>
  </si>
  <si>
    <t xml:space="preserve">MONTADOR DE ESTRUTURAS METÁLICAS COM ENCARGOS COMPLEMENTARES</t>
  </si>
  <si>
    <t xml:space="preserve">MONTADOR DE MÁQUINAS COM ENCARGOS COMPLEMENTARES</t>
  </si>
  <si>
    <t xml:space="preserve">MONTADOR ELETROMECÃNICO COM ENCARGOS COMPLEMENTARES</t>
  </si>
  <si>
    <t xml:space="preserve">MOTORISTA DE BASCULANTE COM ENCARGOS COMPLEMENTARES</t>
  </si>
  <si>
    <t xml:space="preserve">MOTORISTA DE CAMINHAO COM ENCARGOS COMPLEMENTARES</t>
  </si>
  <si>
    <t xml:space="preserve">MOTORISTA DE CAMINHÃO BASCULANTE COM ENCARGOS COMPLEMENTARES</t>
  </si>
  <si>
    <t xml:space="preserve">MOTORISTA DE CAMINHÃO CARRETA COM ENCARGOS COMPLEMENTARES</t>
  </si>
  <si>
    <t xml:space="preserve">MOTORISTA DE CAMINHÃO COM ENCARGOS COMPLEMENTARES</t>
  </si>
  <si>
    <t xml:space="preserve">MOTORISTA DE CAMINHÃO E CARRETA COM ENCARGOS COMPLEMENTARES</t>
  </si>
  <si>
    <t xml:space="preserve">MOTORISTA DE CARRO DE PASSEIO COM ENCARGOS COMPLEMENTARES</t>
  </si>
  <si>
    <t xml:space="preserve">MOTORISTA DE VEÍCULO LEVE COM ENCARGOS COMPLEMENTARES</t>
  </si>
  <si>
    <t xml:space="preserve">MOTORISTA OPERADOR DE CAMINHÃO COM MUNCK COM ENCARGOS COMPLEMENTARES</t>
  </si>
  <si>
    <t xml:space="preserve">MOTORISTA OPERADOR DE MUNCK COM ENCARGOS COMPLEMENTARES</t>
  </si>
  <si>
    <t xml:space="preserve">NIVELADOR  COM ENCARGOS COMPLEMENTARES</t>
  </si>
  <si>
    <t xml:space="preserve">NIVELADOR COM ENCARGOS COMPLEMENTARES</t>
  </si>
  <si>
    <t xml:space="preserve">OPERADOR DE BATE-ESTACA COM ENCARGOS COMPLEMENTARES</t>
  </si>
  <si>
    <t xml:space="preserve">OPERADOR DE BETONEIRA (CAMINHÃO) COM ENCARGOS COMPLEMENTARES</t>
  </si>
  <si>
    <t xml:space="preserve">OPERADOR DE BETONEIRA ESTACIONÁRIA COM ENCARGOS COMPLEMENTARES</t>
  </si>
  <si>
    <t xml:space="preserve">OPERADOR DE BETONEIRA ESTACIONÁRIA/MISTURADOR COM ENCARGOS COMPLEMENTARES</t>
  </si>
  <si>
    <t xml:space="preserve">OPERADOR DE COMPRESSOR DE AR OU COMPRESSORISTA COM ENCARGOS COMPLEMENTARES</t>
  </si>
  <si>
    <t xml:space="preserve">OPERADOR DE COMPRESSOR OU COMPRESSORISTA COM ENCARGOS COMPLEMENTARES</t>
  </si>
  <si>
    <t xml:space="preserve">OPERADOR DE DEMARCADORA DE FAIXAS COM ENCARGOS COMPLEMENTARES</t>
  </si>
  <si>
    <t xml:space="preserve">OPERADOR DE DEMARCADORA DE FAIXAS DE TRÁFEGO COM ENCARGOS COMPLEMENTARES</t>
  </si>
  <si>
    <t xml:space="preserve">OPERADOR DE ESCAVADEIRA COM ENCARGOS COMPLEMENTARES</t>
  </si>
  <si>
    <t xml:space="preserve">OPERADOR DE GUINCHO COM ENCARGOS COMPLEMENTARES</t>
  </si>
  <si>
    <t xml:space="preserve">OPERADOR DE GUINCHO OU GUINCHEIRO COM ENCARGOS COMPLEMENTARES</t>
  </si>
  <si>
    <t xml:space="preserve">OPERADOR DE GUINDASTE COM ENCARGOS COMPLEMENTARES</t>
  </si>
  <si>
    <t xml:space="preserve">OPERADOR DE JATO ABRASIVO OU JATISTA COM ENCARGOS COMPLEMENTARES</t>
  </si>
  <si>
    <t xml:space="preserve">OPERADOR DE MARTELETE OU MARTELETEIRO COM ENCARGOS COMPLEMENTARES</t>
  </si>
  <si>
    <t xml:space="preserve">OPERADOR DE MOTO SCRAPER COM ENCARGOS COMPLEMENTARES</t>
  </si>
  <si>
    <t xml:space="preserve">OPERADOR DE MOTO-ESCREIPER COM ENCARGOS COMPLEMENTARES</t>
  </si>
  <si>
    <t xml:space="preserve">OPERADOR DE MOTONIVELADORA COM ENCARGOS COMPLEMENTARES</t>
  </si>
  <si>
    <t xml:space="preserve">OPERADOR DE MÁQUINAS E EQUIPAMENTOS COM ENCARGOS COMPLEMENTARES</t>
  </si>
  <si>
    <t xml:space="preserve">OPERADOR DE MÁQUINAS E TRATORES DIVERSOS COM ENCARGOS COMPLEMENTARES</t>
  </si>
  <si>
    <t xml:space="preserve">OPERADOR DE PAVIMENTADORA / MESA VIBROACABADORA COM ENCARGOS COMPLEMENTARES</t>
  </si>
  <si>
    <t xml:space="preserve">OPERADOR DE PAVIMENTADORA COM ENCARGOS COMPLEMENTARES</t>
  </si>
  <si>
    <t xml:space="preserve">OPERADOR DE PÁ CARREGADEIRA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</si>
  <si>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</si>
  <si>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</si>
  <si>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</si>
  <si>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</si>
  <si>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</si>
  <si>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</si>
  <si>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</si>
  <si>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</si>
  <si>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</si>
  <si>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 ESCAVADOR DE VALAS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</si>
  <si>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</si>
  <si>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</si>
  <si>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</si>
  <si>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</si>
  <si>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SERVENTE DE OBRAS COM ENCARGOS COMPLEMENTARES</t>
  </si>
  <si>
    <t xml:space="preserve">SERVIÇOS TÉCNICOS ESPECIALIZADOS PARA ACOMPANHAMENTO DE EXECUÇÃO DE FUNDAÇÕES PROFUNDAS E ESTRUTURAS DE CONTENÇÃO</t>
  </si>
  <si>
    <t xml:space="preserve">SOLDADOR A (PARA SOLDA A SER TESTADA COM RAIOS "X") COM ENCARGOS COMPLEMENTARES</t>
  </si>
  <si>
    <t xml:space="preserve">SOLDADOR COM ENCARGOS COMPLEMENTARES</t>
  </si>
  <si>
    <t xml:space="preserve">SOLDADOR ELÉTRICO COM ENCARGOS COMPLEMENTARES</t>
  </si>
  <si>
    <t xml:space="preserve">TECNICO DE EDIFICACOES COM ENCARGOS COMPLEMENTARES</t>
  </si>
  <si>
    <t xml:space="preserve">TELHADISTA COM ENCARGOS COMPLEMENTARES</t>
  </si>
  <si>
    <t xml:space="preserve">TELHADOR COM ENCARGOS COMPLEMENTARES</t>
  </si>
  <si>
    <t xml:space="preserve">TOPOGRAFO COM ENCARGOS COMPLEMENTARES</t>
  </si>
  <si>
    <t xml:space="preserve">TRATORISTA COM ENCARGOS COMPLEMENTARES</t>
  </si>
  <si>
    <t xml:space="preserve">TÉCNICO DE LABORATÓRIO COM ENCARGOS COMPLEMENTARES</t>
  </si>
  <si>
    <t xml:space="preserve">TÉCNICO DE LABORATÓRIO E CAMPO DE CONSTRUÇÃO COM ENCARGOS COMPLEMENTARES</t>
  </si>
  <si>
    <t xml:space="preserve">TÉCNICO DE SONDAGEM COM ENCARGOS COMPLEMENTARES</t>
  </si>
  <si>
    <t xml:space="preserve">TÉCNICO EM SEGURANÇA DO TRABALHO COM ENCARGOS COMPLEMENTARES</t>
  </si>
  <si>
    <t xml:space="preserve">TÉCNICO EM SONDAGEM COM ENCARGOS COMPLEMENTARES</t>
  </si>
  <si>
    <t xml:space="preserve">VIDRACEIRO COM ENCARGOS COMPLEMENTARES</t>
  </si>
  <si>
    <t xml:space="preserve">VIGIA DIURNO COM ENCARGOS COMPLEMENTARES</t>
  </si>
  <si>
    <t xml:space="preserve">Locação de Obras</t>
  </si>
  <si>
    <t xml:space="preserve">EXECUÇÃO DE LINHAS DE REFERÊNCIA EM GABARITO OU CAVALETE. AF_03/2024</t>
  </si>
  <si>
    <t xml:space="preserve">LOCAÇÃO COM CAVALETE COM ALTURA DE 0,50 M - 2 UTILIZAÇÕES. AF_03/2024</t>
  </si>
  <si>
    <t xml:space="preserve">LOCAÇÃO COM CAVALETE COM ALTURA DE 1,00 M - 2 UTILIZAÇÕES. AF_03/2024</t>
  </si>
  <si>
    <t xml:space="preserve">LOCAÇÃO CONVENCIONAL DE OBRA, UTILIZANDO GABARITO DE TÁBUAS CORRIDAS PONTALETADAS A CADA 1,50M -  2 UTILIZAÇÕES. AF_03/2024</t>
  </si>
  <si>
    <t xml:space="preserve">LOCAÇÃO CONVENCIONAL DE OBRA, UTILIZANDO GABARITO DE TÁBUAS CORRIDAS PONTALETADAS A CADA 2,00M -  2 UTILIZAÇÕES. AF_03/2024</t>
  </si>
  <si>
    <t xml:space="preserve">LOCAÇÃO DE PRAÇAS EM PONTALETEAMENTO. AF_03/2024</t>
  </si>
  <si>
    <t xml:space="preserve">LOCAÇÃO DE REDE DE ÁGUA OU ESGOTO. AF_03/2024</t>
  </si>
  <si>
    <t xml:space="preserve">MARCAÇÃO DE PONTOS EM GABARITO OU CAVALETE. AF_03/2024</t>
  </si>
  <si>
    <t xml:space="preserve">Louças e Metais</t>
  </si>
  <si>
    <t xml:space="preserve">ACABAMENTO MONOCOMANDO PARA CHUVEIRO - FORNECIMENTO E INSTALAÇÃO. AF_01/2020</t>
  </si>
  <si>
    <t xml:space="preserve">APARELHO MISTURADOR DE MESA PARA LAVATÓRIO, PADRÃO MÉDIO - FORNECIMENTO E INSTALAÇÃO. AF_01/2020</t>
  </si>
  <si>
    <t xml:space="preserve">APARELHO MISTURADOR DE MESA PARA PIA DE COZINHA, PADRÃO MÉDIO - FORNECIMENTO E INSTALAÇÃO. AF_01/2020</t>
  </si>
  <si>
    <t xml:space="preserve">ASSENTO SANITÁRIO CONVENCIONAL - FORNECIMENTO E INSTALACAO. AF_01/2020</t>
  </si>
  <si>
    <t xml:space="preserve">ASSENTO SANITÁRIO INFANTIL - FORNECIMENTO E INSTALACAO. AF_01/2020</t>
  </si>
  <si>
    <t xml:space="preserve">BANCADA DE GRANITO CINZA POLIDO, DE 0,50 X 0,60 M, PARA LAVATÓRIO - FORNECIMENTO E INSTALAÇÃO. AF_01/2020</t>
  </si>
  <si>
    <t xml:space="preserve">BANCADA DE GRANITO CINZA POLIDO, DE 1,50 X 0,60 M, PARA PIA DE COZINHA - FORNECIMENTO E INSTALAÇÃO. AF_01/2020</t>
  </si>
  <si>
    <t xml:space="preserve">BANCADA DE MÁRMORE BRANCO POLIDO, DE 0,50 X 0,60 M, PARA LAVATÓRIO - FORNECIMENTO E INSTALAÇÃO. AF_01/2020</t>
  </si>
  <si>
    <t xml:space="preserve">BANCADA DE MÁRMORE BRANCO POLIDO, DE 1,50 X 0,60 M, PARA PIA DE COZINHA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</si>
  <si>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</si>
  <si>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</si>
  <si>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DE 120 X 60CM, COM CUBA INTEGRADA - FORNECIMENTO E INSTALAÇÃO. AF_01/2020</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</si>
  <si>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</si>
  <si>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</si>
  <si>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</si>
  <si>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</si>
  <si>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BANCO ARTICULADO, EM ACO INOX, PARA PCD, FIXADO NA PAREDE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</si>
  <si>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</si>
  <si>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</si>
  <si>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</si>
  <si>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</si>
  <si>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</si>
  <si>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</si>
  <si>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</si>
  <si>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</si>
  <si>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</si>
  <si>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</si>
  <si>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</si>
  <si>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CHUVEIRO ELÉTRICO COMUM CORPO PLÁSTICO, TIPO DUCHA - FORNECIMENTO E INSTALAÇÃO. AF_01/2020</t>
  </si>
  <si>
    <t xml:space="preserve">CUBA DE EMBUTIR DE AÇO INOXIDÁVEL MÉDIA, INCLUSO VÁLVULA TIPO AMERICANA E SIFÃO TIPO GARRAFA EM METAL CROMADO - FORNECIMENTO E INSTALAÇÃO. AF_01/2020</t>
  </si>
  <si>
    <t xml:space="preserve">CUBA DE EMBUTIR DE AÇO INOXIDÁVEL MÉDIA, INCLUSO VÁLVULA TIPO AMERICANA EM METAL CROMADO E SIFÃO FLEXÍVEL EM PVC - FORNECIMENTO E INSTALAÇÃO. AF_01/2020</t>
  </si>
  <si>
    <t xml:space="preserve">CUBA DE EMBUTIR OVAL EM LOUÇA BRANCA, 35 X 50CM OU EQUIVALENTE - FORNECIMENTO E INSTALAÇÃO. AF_01/2020</t>
  </si>
  <si>
    <t xml:space="preserve">CUBA DE EMBUTIR OVAL EM LOUÇA BRANCA, 35 X 50CM OU EQUIVALENTE, INCLUSO VÁLVULA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</si>
  <si>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</si>
  <si>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RETANGULAR DE AÇO INOXIDÁVEL, 46 X 30 X 12 CM - FORNECIMENTO E INSTALAÇÃO. AF_01/2020</t>
  </si>
  <si>
    <t xml:space="preserve">CUBA DE EMBUTIR RETANGULAR DE AÇO INOXIDÁVEL, 56 X 33 X 12 CM - FORNECIMENTO E INSTALAÇÃO. AF_01/2020</t>
  </si>
  <si>
    <t xml:space="preserve">ENGATE FLEXÍVEL EM INOX, 1/2  X 30CM - FORNECIMENTO E INSTALAÇÃO. AF_01/2020</t>
  </si>
  <si>
    <t xml:space="preserve">ENGATE FLEXÍVEL EM INOX, 1/2  X 40CM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</si>
  <si>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</si>
  <si>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</si>
  <si>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KIT DE ACESSORIOS PARA BANHEIRO EM METAL CROMADO, 5 PECAS, INCLUSO FIXAÇÃO. AF_01/2020</t>
  </si>
  <si>
    <t xml:space="preserve">LAVATÓRIO LOUÇA BRANCA COM COLUNA, *44 X 35,5* CM, PADRÃO POPULAR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</si>
  <si>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</si>
  <si>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</si>
  <si>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</si>
  <si>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</si>
  <si>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</si>
  <si>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</si>
  <si>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</si>
  <si>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MANOPLA E CANOPLA CROMADA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</si>
  <si>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</si>
  <si>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</si>
  <si>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PAPELEIRA DE PAREDE EM METAL CROMADO SEM TAMPA, INCLUSO FIXAÇÃO. AF_01/2020</t>
  </si>
  <si>
    <t xml:space="preserve">PORTA TOALHA BANHO EM METAL CROMADO, TIPO BARRA, INCLUSO FIXAÇÃO. AF_01/2020</t>
  </si>
  <si>
    <t xml:space="preserve">PORTA TOALHA ROSTO EM METAL CROMADO, TIPO ARGOLA, INCLUSO FIXAÇÃO. AF_01/2020</t>
  </si>
  <si>
    <t xml:space="preserve">PUXADOR PARA PCD, FIXADO NA PORTA - FORNECIMENTO E INSTALAÇÃO. AF_01/2020</t>
  </si>
  <si>
    <t xml:space="preserve">SABONETEIRA DE PAREDE EM METAL CROMADO, INCLUSO FIXAÇÃO. AF_01/2020</t>
  </si>
  <si>
    <t xml:space="preserve">SABONETEIRA PLASTICA TIPO DISPENSER PARA SABONETE LIQUIDO COM RESERVATORIO 800 A 1500 ML, INCLUSO FIXAÇÃO. AF_01/2020</t>
  </si>
  <si>
    <t xml:space="preserve">SIFÃO DO TIPO FLEXÍVEL EM PVC 1  X 1.1/2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</si>
  <si>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</si>
  <si>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</si>
  <si>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SUPORTE MÃO FRANCESA EM ACO, ABAS IGUAIS 40 CM, CAPACIDADE MINIMA 70 KG, BRANCO - FORNECIMENTO E INSTALAÇÃO. AF_01/2020</t>
  </si>
  <si>
    <t xml:space="preserve">SUPORTE MÃO FRANCESA EM AÇO, ABAS IGUAIS 30 CM, CAPACIDADE MINIMA 60 KG, BRANCO - FORNECIMENTO E INSTALAÇÃO. AF_01/2020</t>
  </si>
  <si>
    <t xml:space="preserve">TANQUE DE LOUÇA BRANCA COM COLUNA, 30L OU EQUIVALENTE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</si>
  <si>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</si>
  <si>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</si>
  <si>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</si>
  <si>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</si>
  <si>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</si>
  <si>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</si>
  <si>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</si>
  <si>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</si>
  <si>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</si>
  <si>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</si>
  <si>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</si>
  <si>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</si>
  <si>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</si>
  <si>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</si>
  <si>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</si>
  <si>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TORNEIRA CROMADA 1/2" OU 3/4" PARA TANQUE, PADRÃO MÉDIO - FORNECIMENTO E INSTALAÇÃO. AF_01/2020</t>
  </si>
  <si>
    <t xml:space="preserve">TORNEIRA CROMADA 1/2" OU 3/4" PARA TANQUE, PADRÃO POPULAR - FORNECIMENTO E INSTALAÇÃO. AF_01/2020</t>
  </si>
  <si>
    <t xml:space="preserve">TORNEIRA CROMADA DE MESA PARA LAVATORIO, TIPO MONOCOMANDO. AF_01/2020</t>
  </si>
  <si>
    <t xml:space="preserve">TORNEIRA CROMADA DE MESA PARA LAVATÓRIO COM SENSOR DE PRESENCA. AF_01/2020</t>
  </si>
  <si>
    <t xml:space="preserve">TORNEIRA CROMADA DE MESA, 1/2" OU 3/4", PARA LAVATÓRIO, PADRÃO MÉDIO - FORNECIMENTO E INSTALAÇÃO. AF_01/2020</t>
  </si>
  <si>
    <t xml:space="preserve">TORNEIRA CROMADA DE MESA, 1/2" OU 3/4", PARA LAVATÓRIO, PADRÃO POPULAR - FORNECIMENTO E INSTALAÇÃO. AF_01/2020</t>
  </si>
  <si>
    <t xml:space="preserve">TORNEIRA CROMADA LONGA, DE PAREDE, 1/2" OU 3/4", PARA PIA DE COZINHA, PADRÃO POPULAR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</si>
  <si>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</si>
  <si>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</si>
  <si>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PLÁSTICA 3/4" PARA TANQUE - FORNECIMENTO E INSTALAÇÃO. AF_01/2020</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</si>
  <si>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</si>
  <si>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AF_01/2020</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</si>
  <si>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</si>
  <si>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</si>
  <si>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VASO SANITÁRIO INFANTIL LOUÇA BRANCA - FORNECIMENTO E INSTALACAO. AF_01/2020</t>
  </si>
  <si>
    <t xml:space="preserve">VASO SANITÁRIO SIFONADO COM CAIXA ACOPLADA LOUÇA BRANCA - FORNECIMENTO E INSTALAÇÃO. AF_01/2020</t>
  </si>
  <si>
    <t xml:space="preserve">VASO SANITÁRIO SIFONADO COM CAIXA ACOPLADA LOUÇA BRANCA - PADRÃO MÉDIO, INCLUSO ENGATE FLEXÍVEL EM METAL CROMADO, 1/2  X 40CM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</si>
  <si>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</si>
  <si>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ALTO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</si>
  <si>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</si>
  <si>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</si>
  <si>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</si>
  <si>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</si>
  <si>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Luminárias Externas</t>
  </si>
  <si>
    <t xml:space="preserve">ABRAÇADEIRA DE FIXAÇÃO DE BRAÇOS DE LUMINÁRIAS DE 2" - FORNECIMENTO E INSTALAÇÃO. AF_02/2025</t>
  </si>
  <si>
    <t xml:space="preserve">ABRAÇADEIRA DE FIXAÇÃO DE BRAÇOS DE LUMINÁRIAS DE 3" - FORNECIMENTO E INSTALAÇÃO. AF_02/2025</t>
  </si>
  <si>
    <t xml:space="preserve">ABRAÇADEIRA DE FIXAÇÃO DE BRAÇOS DE LUMINÁRIAS DE 4" - FORNECIMENTO E INSTALAÇÃO. AF_02/2025</t>
  </si>
  <si>
    <t xml:space="preserve">BRAÇO PARA ILUMINAÇÃO PÚBLICA, EM TUBO DE AÇO GALVANIZADO, COMPRIMENTO DE 1,50 M, PARA FIXAÇÃO EM POSTE DE CONCRETO - FORNECIMENTO E INSTALAÇÃO. AF_02/2025_PS</t>
  </si>
  <si>
    <t xml:space="preserve">BRAÇO PARA ILUMINAÇÃO PÚBLICA, EM TUBO DE AÇO GALVANIZADO, COMPRIMENTO DE 1,50 M, PARA FIXAÇÃO EM POSTE METÁLICO - FORNECIMENTO E INSTALAÇÃO. AF_02/2025_PS</t>
  </si>
  <si>
    <t xml:space="preserve">LUMINÁRIA DE LED PARA ILUMINAÇÃO PÚBLICA, DE 138 W ATÉ 180 W - FORNECIMENTO E INSTALAÇÃO. AF_02/2025_PS</t>
  </si>
  <si>
    <t xml:space="preserve">LUMINÁRIA DE LED PARA ILUMINAÇÃO PÚBLICA, DE 181 W ATÉ 239 W - FORNECIMENTO E INSTALAÇÃO. AF_02/2025_PS</t>
  </si>
  <si>
    <t xml:space="preserve">LUMINÁRIA DE LED PARA ILUMINAÇÃO PÚBLICA, DE 240 W ATÉ 350 W - FORNECIMENTO E INSTALAÇÃO. AF_02/2025_PS</t>
  </si>
  <si>
    <t xml:space="preserve">LUMINÁRIA DE LED PARA ILUMINAÇÃO PÚBLICA, DE 33 W ATÉ 50 W - FORNECIMENTO E INSTALAÇÃO. AF_02/2025_PS</t>
  </si>
  <si>
    <t xml:space="preserve">LUMINÁRIA DE LED PARA ILUMINAÇÃO PÚBLICA, DE 51 W ATÉ 67 W - FORNECIMENTO E INSTALAÇÃO. AF_02/2025_PS</t>
  </si>
  <si>
    <t xml:space="preserve">LUMINÁRIA DE LED PARA ILUMINAÇÃO PÚBLICA, DE 68 W ATÉ 97 W - FORNECIMENTO E INSTALAÇÃO. AF_02/2025_PS</t>
  </si>
  <si>
    <t xml:space="preserve">LUMINÁRIA DE LED PARA ILUMINAÇÃO PÚBLICA, DE 98 W ATÉ 137 W - FORNECIMENTO E INSTALAÇÃO. AF_02/2025_PS</t>
  </si>
  <si>
    <t xml:space="preserve">RELÉ FOTOELÉTRICO PARA COMANDO DE ILUMINAÇÃO EXTERNA 1000 W - FORNECIMENTO E INSTALAÇÃO. AF_02/2025</t>
  </si>
  <si>
    <t xml:space="preserve">SUBSTITUIÇÃO DE LUMINÁRIA DE VAPOR DE MERCÚRIO/VAPOR DE SÓDIO POR LUMINÁRIA DE LED PARA ILUMINAÇÃO PÚBLICA (NÃO INCLUI FORNECIMENTO). AF_02/2025_PS</t>
  </si>
  <si>
    <t xml:space="preserve">SUBSTITUIÇÃO DE LUMINÁRIA REFLETOR LED PARA ILUMINAÇÃO PÚBLICA (NÃO INCLUI FORNECIMENTO). AF_02/2025</t>
  </si>
  <si>
    <t xml:space="preserve">SUBSTITUIÇÃO DE LÂMPADA PARA ILUMINAÇÃO PÚBLICA (NÃO INCLUI FORNECIMENTO). AF_02/2025_PS</t>
  </si>
  <si>
    <t xml:space="preserve">SUBSTITUIÇÃO DE REATOR PARA ILUMINAÇÃO PÚBLICA (NÃO INCLUI FORNECIMENTO). AF_02/2025_PS</t>
  </si>
  <si>
    <t xml:space="preserve">SUBSTITUIÇÃO DE RELÉ FOTOELÉTRICO PARA COMANDO DE ILUMINAÇÃO EXTERNA 1000 W - FORNECIMENTO E INSTALAÇÃO. AF_02/2025_PS</t>
  </si>
  <si>
    <t xml:space="preserve">Massa Única Externa</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</si>
  <si>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</si>
  <si>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</si>
  <si>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</si>
  <si>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</si>
  <si>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</si>
  <si>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</si>
  <si>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</si>
  <si>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</si>
  <si>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</si>
  <si>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</si>
  <si>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</si>
  <si>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</si>
  <si>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</si>
  <si>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</si>
  <si>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</si>
  <si>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</si>
  <si>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</si>
  <si>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</si>
  <si>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</si>
  <si>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</si>
  <si>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</si>
  <si>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</si>
  <si>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INDUSTRIALIZADA, PREPARO MECÂNICO E APLICAÇÃO COM EQUIPAMENTO DE MISTURA E PROJEÇÃO DE 1,5 M3/H, NAS SUPERFÍCIES EXTERNAS DA SACADA, ESPESSURA DE 25 MM, ACESSO POR ANDAIME, SEM USO DE TELA METÁLICA. AF_08/2022</t>
  </si>
  <si>
    <t xml:space="preserve">EMBOÇO OU MASSA ÚNICA EM ARGAMASSA INDUSTRIALIZADA, PREPARO MECÂNICO E APLICAÇÃO COM EQUIPAMENTO DE MISTURA E PROJEÇÃO DE 1,5 M3/H, NAS SUPERFÍCIES EXTERNAS DA SACADA, ESPESSURA DE 35 MM, ACESSO POR ANDAIME, SEM USO DE TELA METÁLICA. AF_08/2022</t>
  </si>
  <si>
    <t xml:space="preserve">EMBOÇO OU MASSA ÚNICA EM ARGAMASSA INDUSTRIALIZADA, PREPARO MECÂNICO E APLICAÇÃO COM EQUIPAMENTO DE MISTURA E PROJEÇÃO DE 1,5 M3/H, NAS SUPERFÍCIES EXTERNAS DA SACADA, ESPESSURA DE 45 MM, ACESSO POR ANDAIME, SEM USO DE TELA METÁLICA. AF_08/2022</t>
  </si>
  <si>
    <t xml:space="preserve">EMBOÇO OU MASSA ÚNICA EM ARGAMASSA INDUSTRIALIZADA, PREPARO MECÂNICO E APLICAÇÃO COM EQUIPAMENTO DE MISTURA E PROJEÇÃO DE 1,5 M3/H, NAS SUPERFÍCIES EXTERNAS DA SACADA, ESPESSURA DE 50 MM, ACESSO POR ANDAIME, SEM USO DE TELA METÁLICA. AF_08/2022</t>
  </si>
  <si>
    <t xml:space="preserve">EMBOÇO OU MASSA ÚNICA EM ARGAMASSA TRAÇO 1:2:8, PREPARO MANUAL, APLICADA MANUALMENTE EM PANOS CEGOS DE FACHADA (SEM PRESENÇA DE VÃOS), ESPESSURA DE 25 MM. AF_09/2022</t>
  </si>
  <si>
    <t xml:space="preserve">EMBOÇO OU MASSA ÚNICA EM ARGAMASSA TRAÇO 1:2:8, PREPARO MANUAL, APLICADA MANUALMENTE EM PANOS CEGOS DE FACHADA (SEM PRESENÇA DE VÃOS), ESPESSURA DE 35 MM. AF_08/2022</t>
  </si>
  <si>
    <t xml:space="preserve">EMBOÇO OU MASSA ÚNICA EM ARGAMASSA TRAÇO 1:2:8, PREPARO MANUAL, APLICADA MANUALMENTE EM PANOS CEGOS DE FACHADA (SEM PRESENÇA DE VÃOS), ESPESSURA DE 45 MM. AF_08/2022</t>
  </si>
  <si>
    <t xml:space="preserve">EMBOÇO OU MASSA ÚNICA EM ARGAMASSA TRAÇO 1:2:8, PREPARO MANUAL, APLICADA MANUALMENTE EM PANOS CEGOS DE FACHADA (SEM PRESENÇA DE VÃOS), ESPESSURA MAIOR OU IGUAL A 50 MM. AF_08/2022</t>
  </si>
  <si>
    <t xml:space="preserve">EMBOÇO OU MASSA ÚNICA EM ARGAMASSA TRAÇO 1:2:8, PREPARO MANUAL,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</si>
  <si>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AF_08/2022</t>
  </si>
  <si>
    <t xml:space="preserve">EMBOÇO OU MASSA ÚNICA EM ARGAMASSA TRAÇO 1:2:8, PREPARO MANUAL,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</si>
  <si>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AF_08/2022</t>
  </si>
  <si>
    <t xml:space="preserve">EMBOÇO OU MASSA ÚNICA EM ARGAMASSA TRAÇO 1:2:8, PREPARO MANUAL,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</si>
  <si>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AF_08/2022</t>
  </si>
  <si>
    <t xml:space="preserve">EMBOÇO OU MASSA ÚNICA EM ARGAMASSA TRAÇO 1:2:8, PREPARO MANUAL, APLICADA MANUALMENTE EM PANOS DE FACHADA COM PRESENÇA DE VÃOS, ESPESSURA DE 50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</si>
  <si>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</si>
  <si>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</si>
  <si>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</si>
  <si>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</si>
  <si>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</si>
  <si>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</si>
  <si>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</si>
  <si>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</si>
  <si>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</si>
  <si>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</si>
  <si>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</si>
  <si>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MAIOR OU IGUAL A 50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</si>
  <si>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</si>
  <si>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</si>
  <si>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</si>
  <si>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</si>
  <si>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</si>
  <si>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</si>
  <si>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</si>
  <si>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</si>
  <si>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</si>
  <si>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</si>
  <si>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</si>
  <si>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</si>
  <si>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</si>
  <si>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</si>
  <si>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</si>
  <si>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</si>
  <si>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</si>
  <si>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</si>
  <si>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</si>
  <si>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</si>
  <si>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</si>
  <si>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</si>
  <si>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</si>
  <si>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</si>
  <si>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</si>
  <si>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</si>
  <si>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</si>
  <si>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</si>
  <si>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</si>
  <si>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</si>
  <si>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</si>
  <si>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</si>
  <si>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</si>
  <si>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</si>
  <si>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</si>
  <si>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</si>
  <si>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</si>
  <si>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</si>
  <si>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</si>
  <si>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</si>
  <si>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</si>
  <si>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</si>
  <si>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</si>
  <si>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</si>
  <si>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</si>
  <si>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</si>
  <si>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</si>
  <si>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</si>
  <si>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</si>
  <si>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</si>
  <si>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</si>
  <si>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</si>
  <si>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</si>
  <si>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</si>
  <si>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Massa Única Interna</t>
  </si>
  <si>
    <t xml:space="preserve">EMBOÇO, EM ARGAMASSA INDUSTRIALIZADA, PREPARO MECÂNICO, APLICADO COM EQUIPAMENTO DE MISTURA E PROJEÇÃO DE ARGAMASSA EM PAREDES INTERNAS, E = 10MM, COM TALISCAS. AF_03/2024</t>
  </si>
  <si>
    <t xml:space="preserve">EMBOÇO, EM ARGAMASSA INDUSTRIALIZADA, PREPARO MECÂNICO, APLICADO COM EQUIPAMENTO DE MISTURA E PROJEÇÃO DE ARGAMASSA EM PAREDES INTERNAS, E = 17,5MM, COM TALISCAS. AF_03/2024</t>
  </si>
  <si>
    <t xml:space="preserve">EMBOÇO, EM ARGAMASSA TRAÇO 1:2:8, PREPARO MANUAL, APLICADO MANUALMENTE EM PAREDES INTERNAS DE AMBIENTES COM PÉ-DIREITO DUPLO E ÁREA ENTRE 5M² E 10M², E = 10MM, COM TALISCAS. AF_03/2024</t>
  </si>
  <si>
    <t xml:space="preserve">EMBOÇO, EM ARGAMASSA TRAÇO 1:2:8, PREPARO MANUAL, APLICADO MANUALMENTE EM PAREDES INTERNAS DE AMBIENTES COM PÉ-DIREITO DUPLO E ÁREA ENTRE 5M² E 10M², E = 17,5MM, COM TALISCAS. AF_03/2024</t>
  </si>
  <si>
    <t xml:space="preserve">EMBOÇO, EM ARGAMASSA TRAÇO 1:2:8, PREPARO MANUAL, APLICADO MANUALMENTE EM PAREDES INTERNAS DE AMBIENTES COM PÉ-DIREITO DUPLO E ÁREA MAIOR QUE 10M², E = 10MM, COM TALISCAS. AF_03/2024</t>
  </si>
  <si>
    <t xml:space="preserve">EMBOÇO, EM ARGAMASSA TRAÇO 1:2:8, PREPARO MANUAL, APLICADO MANUALMENTE EM PAREDES INTERNAS DE AMBIENTES COM PÉ-DIREITO DUPLO E ÁREA MAIOR QUE 10M², E = 17,5MM, COM TALISCAS. AF_03/2024</t>
  </si>
  <si>
    <t xml:space="preserve">EMBOÇO, EM ARGAMASSA TRAÇO 1:2:8, PREPARO MANUAL, APLICADO MANUALMENTE EM PAREDES INTERNAS DE AMBIENTES COM PÉ-DIREITO DUPLO E ÁREA MENOR QUE 5M², E = 10MM, COM TALISCAS. AF_03/2024</t>
  </si>
  <si>
    <t xml:space="preserve">EMBOÇO, EM ARGAMASSA TRAÇO 1:2:8, PREPARO MANUAL, APLICADO MANUALMENTE EM PAREDES INTERNAS DE AMBIENTES COM PÉ-DIREITO DUPLO E ÁREA MENOR QUE 5M², E = 17,5MM, COM TALISCAS. AF_03/2024</t>
  </si>
  <si>
    <t xml:space="preserve">EMBOÇO, EM ARGAMASSA TRAÇO 1:2:8, PREPARO MANUAL, APLICADO MANUALMENTE EM PAREDES INTERNAS DE AMBIENTES COM ÁREA ENTRE 5M² E 10M², E = 10MM, COM TALISCAS. AF_03/2024</t>
  </si>
  <si>
    <t xml:space="preserve">EMBOÇO, EM ARGAMASSA TRAÇO 1:2:8, PREPARO MANUAL, APLICADO MANUALMENTE EM PAREDES INTERNAS DE AMBIENTES COM ÁREA ENTRE 5M² E 10M², E = 17,5MM, COM TALISCAS. AF_03/2024</t>
  </si>
  <si>
    <t xml:space="preserve">EMBOÇO, EM ARGAMASSA TRAÇO 1:2:8, PREPARO MANUAL, APLICADO MANUALMENTE EM PAREDES INTERNAS DE AMBIENTES COM ÁREA MAIOR QUE 10M², E = 10MM, COM TALISCAS. AF_03/2024</t>
  </si>
  <si>
    <t xml:space="preserve">EMBOÇO, EM ARGAMASSA TRAÇO 1:2:8, PREPARO MANUAL, APLICADO MANUALMENTE EM PAREDES INTERNAS DE AMBIENTES COM ÁREA MAIOR QUE 10M², E = 17,5MM, COM TALISCAS. AF_03/2024</t>
  </si>
  <si>
    <t xml:space="preserve">EMBOÇO, EM ARGAMASSA TRAÇO 1:2:8, PREPARO MANUAL, APLICADO MANUALMENTE EM PAREDES INTERNAS DE AMBIENTES COM ÁREA MENOR QUE 5M², E = 17,5MM, COM TALISCAS. AF_03/2024</t>
  </si>
  <si>
    <t xml:space="preserve">EMBOÇO, EM ARGAMASSA TRAÇO 1:2:8, PREPARO MANUAL, APLICADO MANUALMENTE EM PAREDES INTERNAS, PARA AMBIENTES COM ÁREA MENOR QUE 5M², E = 10MM, COM TALISCAS. AF_03/2024</t>
  </si>
  <si>
    <t xml:space="preserve">EMBOÇO, EM ARGAMASSA TRAÇO 1:2:8, PREPARO MECÂNICO, APLICADO MANUALMENTE EM PAREDES INTERNAS DE AMBIENTES COM PÉ-DIREITO DUPLO E ÁREA ENTRE 5M² E 10M², E = 10MM, COM TALISCAS. AF_03/2024</t>
  </si>
  <si>
    <t xml:space="preserve">EMBOÇO, EM ARGAMASSA TRAÇO 1:2:8, PREPARO MECÂNICO, APLICADO MANUALMENTE EM PAREDES INTERNAS DE AMBIENTES COM PÉ-DIREITO DUPLO E ÁREA ENTRE 5M² E 10M², E = 17,5MM, COM TALISCAS. AF_03/2024</t>
  </si>
  <si>
    <t xml:space="preserve">EMBOÇO, EM ARGAMASSA TRAÇO 1:2:8, PREPARO MECÂNICO, APLICADO MANUALMENTE EM PAREDES INTERNAS DE AMBIENTES COM PÉ-DIREITO DUPLO E ÁREA MAIOR QUE 10M², E = 10MM, COM TALISCAS. AF_03/2024</t>
  </si>
  <si>
    <t xml:space="preserve">EMBOÇO, EM ARGAMASSA TRAÇO 1:2:8, PREPARO MECÂNICO, APLICADO MANUALMENTE EM PAREDES INTERNAS DE AMBIENTES COM PÉ-DIREITO DUPLO E ÁREA MAIOR QUE 10M², E = 17,5MM, COM TALISCAS. AF_03/2024</t>
  </si>
  <si>
    <t xml:space="preserve">EMBOÇO, EM ARGAMASSA TRAÇO 1:2:8, PREPARO MECÂNICO, APLICADO MANUALMENTE EM PAREDES INTERNAS DE AMBIENTES COM PÉ-DIREITO DUPLO E ÁREA MENOR QUE 5M², E = 10MM, COM TALISCAS. AF_03/2024</t>
  </si>
  <si>
    <t xml:space="preserve">EMBOÇO, EM ARGAMASSA TRAÇO 1:2:8, PREPARO MECÂNICO, APLICADO MANUALMENTE EM PAREDES INTERNAS DE AMBIENTES COM PÉ-DIREITO DUPLO E ÁREA MENOR QUE 5M², E = 17,5MM, COM TALISCAS. AF_03/2024</t>
  </si>
  <si>
    <t xml:space="preserve">EMBOÇO, EM ARGAMASSA TRAÇO 1:2:8, PREPARO MECÂNICO, APLICADO MANUALMENTE EM PAREDES INTERNAS DE AMBIENTES COM ÁREA ENTRE 5M² E 10M², E = 10MM, COM TALISCAS. AF_03/2024</t>
  </si>
  <si>
    <t xml:space="preserve">EMBOÇO, EM ARGAMASSA TRAÇO 1:2:8, PREPARO MECÂNICO, APLICADO MANUALMENTE EM PAREDES INTERNAS DE AMBIENTES COM ÁREA ENTRE 5M² E 10M², E = 17,5MM, COM TALISCAS. AF_03/2024</t>
  </si>
  <si>
    <t xml:space="preserve">EMBOÇO, EM ARGAMASSA TRAÇO 1:2:8, PREPARO MECÂNICO, APLICADO MANUALMENTE EM PAREDES INTERNAS DE AMBIENTES COM ÁREA MAIOR QUE 10M², E = 10MM, COM TALISCAS. AF_03/2024</t>
  </si>
  <si>
    <t xml:space="preserve">EMBOÇO, EM ARGAMASSA TRAÇO 1:2:8, PREPARO MECÂNICO, APLICADO MANUALMENTE EM PAREDES INTERNAS DE AMBIENTES COM ÁREA MAIOR QUE 10M², E = 17,5MM, COM TALISCAS. AF_03/2024</t>
  </si>
  <si>
    <t xml:space="preserve">EMBOÇO, EM ARGAMASSA TRAÇO 1:2:8, PREPARO MECÂNICO, APLICADO MANUALMENTE EM PAREDES INTERNAS DE AMBIENTES COM ÁREA MENOR QUE 5M², E =17,5MM, COM TALISCAS. AF_03/2024</t>
  </si>
  <si>
    <t xml:space="preserve">EMBOÇO, EM ARGAMASSA TRAÇO 1:2:8, PREPARO MECÂNICO, APLICADO MANUALMENTE EM PAREDES INTERNAS, PARA AMBIENTES COM ÁREA MENOR QUE 5M², E = 10MM, COM TALISCAS. AF_03/2024</t>
  </si>
  <si>
    <t xml:space="preserve">MASSA ÚNICA, EM ARGAMASSA INDUSTRIALIZADA, PREPARO MECÂNICO, APLICADA COM EQUIPAMENTO DE MISTURA E PROJEÇÃO DE ARGAMASSA EM PAREDES INTERNAS, E = 10MM, COM TALISCAS. AF_03/2024</t>
  </si>
  <si>
    <t xml:space="preserve">MASSA ÚNICA, EM ARGAMASSA INDUSTRIALIZADA, PREPARO MECÂNICO, APLICADA COM EQUIPAMENTO DE MISTURA E PROJEÇÃO DE ARGAMASSA EM PAREDES INTERNAS, E = 10MM, SEM TALISCAS. AF_03/2024</t>
  </si>
  <si>
    <t xml:space="preserve">MASSA ÚNICA, EM ARGAMASSA INDUSTRIALIZADA, PREPARO MECÂNICO, APLICADA COM EQUIPAMENTO DE MISTURA E PROJEÇÃO DE ARGAMASSA EM PAREDES INTERNAS, E = 17,5MM, COM TALISCAS. AF_03/2024</t>
  </si>
  <si>
    <t xml:space="preserve">MASSA ÚNICA, EM ARGAMASSA INDUSTRIALIZADA, PREPARO MECÂNICO, APLICADA COM EQUIPAMENTO DE MISTURA E PROJEÇÃO DE ARGAMASSA EM PAREDES INTERNAS, E = 5MM, SEM TALISCAS. AF_03/2024</t>
  </si>
  <si>
    <t xml:space="preserve">MASSA ÚNICA, EM ARGAMASSA TRAÇO 1:2:8 PREPARO MANUAL, APLICADA MANUALMENTE EM PAREDES INTERNAS DE AMBIENTES COM ÁREA MAIOR QUE 10M², E = 10MM, COM TALISCAS. AF_03/2024</t>
  </si>
  <si>
    <t xml:space="preserve">MASSA ÚNICA, EM ARGAMASSA TRAÇO 1:2:8 PREPARO MECÂNICO, APLICADA MANUALMENTE EM PAREDES INTERNAS DE AMBIENTES COM ÁREA MAIOR QUE 10M², E = 10MM, COM TALISCAS. AF_03/2024</t>
  </si>
  <si>
    <t xml:space="preserve">MASSA ÚNICA, EM ARGAMASSA TRAÇO 1:2:8, PREPARO MANUAL, APLICADA MANUALMENTE EM PAREDES INTERNAS DE AMBIENTES COM PÉ-DIREITO DUPLO E ÁREA ENTRE 5M² E 10M², E = 10MM, COM TALISCAS. AF_03/2024</t>
  </si>
  <si>
    <t xml:space="preserve">MASSA ÚNICA, EM ARGAMASSA TRAÇO 1:2:8, PREPARO MANUAL, APLICADA MANUALMENTE EM PAREDES INTERNAS DE AMBIENTES COM PÉ-DIREITO DUPLO E ÁREA ENTRE 5M² E 10M², E = 17,5MM, COM TALISCAS. AF_03/2024</t>
  </si>
  <si>
    <t xml:space="preserve">MASSA ÚNICA, EM ARGAMASSA TRAÇO 1:2:8, PREPARO MANUAL, APLICADA MANUALMENTE EM PAREDES INTERNAS DE AMBIENTES COM PÉ-DIREITO DUPLO E ÁREA MAIOR QUE 10M², E = 17,5MM, COM TALISCAS. AF_03/2024</t>
  </si>
  <si>
    <t xml:space="preserve">MASSA ÚNICA, EM ARGAMASSA TRAÇO 1:2:8, PREPARO MANUAL, APLICADA MANUALMENTE EM PAREDES INTERNAS DE AMBIENTES COM PÉ-DIREITO DUPLO ÁREA MAIOR QUE 10M², E = 10MM, COM TALISCAS. AF_03/2024</t>
  </si>
  <si>
    <t xml:space="preserve">MASSA ÚNICA, EM ARGAMASSA TRAÇO 1:2:8, PREPARO MANUAL, APLICADA MANUALMENTE EM PAREDES INTERNAS DE AMBIENTES COM ÁREA ENTRE 5M² E 10M², E = 10MM, COM TALISCAS. AF_03/2024</t>
  </si>
  <si>
    <t xml:space="preserve">MASSA ÚNICA, EM ARGAMASSA TRAÇO 1:2:8, PREPARO MANUAL, APLICADA MANUALMENTE EM PAREDES INTERNAS DE AMBIENTES COM ÁREA ENTRE 5M² E 10M², E = 17,5MM, COM TALISCAS. AF_03/2024</t>
  </si>
  <si>
    <t xml:space="preserve">MASSA ÚNICA, EM ARGAMASSA TRAÇO 1:2:8, PREPARO MANUAL, APLICADA MANUALMENTE EM PAREDES INTERNAS DE AMBIENTES COM ÁREA MAIOR QUE 10M², E = 17,5MM, COM TALISCAS. AF_03/2024</t>
  </si>
  <si>
    <t xml:space="preserve">MASSA ÚNICA, EM ARGAMASSA TRAÇO 1:2:8, PREPARO MECÂNICO, APLICADA MANUALMENTE EM PAREDES INTERNAS DE AMBIENTES COM PÉ-DIREITO DUPLO E ÁREA ENTRE 5M² E 10M², E = 10MM, COM TALISCAS. AF_03/2024</t>
  </si>
  <si>
    <t xml:space="preserve">MASSA ÚNICA, EM ARGAMASSA TRAÇO 1:2:8, PREPARO MECÂNICO, APLICADA MANUALMENTE EM PAREDES INTERNAS DE AMBIENTES COM PÉ-DIREITO DUPLO E ÁREA ENTRE 5M² E 10M², E = 17,5MM, COM TALISCAS. AF_03/2024</t>
  </si>
  <si>
    <t xml:space="preserve">MASSA ÚNICA, EM ARGAMASSA TRAÇO 1:2:8, PREPARO MECÂNICO, APLICADA MANUALMENTE EM PAREDES INTERNAS DE AMBIENTES COM PÉ-DIREITO DUPLO E ÁREA MAIOR QUE 10M², E = 17,5MM, COM TALISCAS. AF_03/2024</t>
  </si>
  <si>
    <t xml:space="preserve">MASSA ÚNICA, EM ARGAMASSA TRAÇO 1:2:8, PREPARO MECÂNICO, APLICADA MANUALMENTE EM PAREDES INTERNAS DE AMBIENTES COM PÉ-DIREITO DUPLO ÁREA MAIOR QUE 10M², E = 10MM, COM TALISCAS. AF_03/2024</t>
  </si>
  <si>
    <t xml:space="preserve">MASSA ÚNICA, EM ARGAMASSA TRAÇO 1:2:8, PREPARO MECÂNICO, APLICADA MANUALMENTE EM PAREDES INTERNAS DE AMBIENTES COM ÁREA ENTRE 5M² E 10M², E = 10MM, COM TALISCAS. AF_03/2024</t>
  </si>
  <si>
    <t xml:space="preserve">MASSA ÚNICA, EM ARGAMASSA TRAÇO 1:2:8, PREPARO MECÂNICO, APLICADA MANUALMENTE EM PAREDES INTERNAS DE AMBIENTES COM ÁREA ENTRE 5M² E 10M², E = 17,5MM, COM TALISCAS. AF_03/2024</t>
  </si>
  <si>
    <t xml:space="preserve">MASSA ÚNICA, EM ARGAMASSA TRAÇO 1:2:8, PREPARO MECÂNICO, APLICADA MANUALMENTE EM PAREDES INTERNAS DE AMBIENTES COM ÁREA MAIOR QUE 10M², E = 17,5MM, COM TALISCAS. AF_03/2024</t>
  </si>
  <si>
    <t xml:space="preserve">MASSA ÚNICA, EM ARGAMASSA TRAÇO 1:2:8, PREPARO MECÂNICO, APLICADA MANUALMENTE EM TETO DE AMBIENTES COM PAREDES EM PÉ-DIREITO DUPLO, E = 10MM, COM TALISCAS. AF_03/2024</t>
  </si>
  <si>
    <t xml:space="preserve">MASSA ÚNICA, EM ARGAMASSA TRAÇO 1:2:8, PREPARO MECÂNICO, APLICADA MANUALMENTE EM TETO DE AMBIENTES COM PAREDES EM PÉ-DIREITO DUPLO, E = 17,5MM, COM TALISCAS. AF_03/2024</t>
  </si>
  <si>
    <t xml:space="preserve">MASSA ÚNICA, EM ARGAMASSA TRAÇO 1:2:8, PREPARO MECÂNICO, APLICADA MANUALMENTE EM TETO, E = 10MM, COM TALISCAS. AF_03/2024</t>
  </si>
  <si>
    <t xml:space="preserve">MASSA ÚNICA, EM ARGAMASSA TRAÇO 1:2:8, PREPARO MECÂNICO, APLICADA MANUALMENTE EM TETO, E = 17,5MM, COM TALISCAS. AF_03/2024</t>
  </si>
  <si>
    <t xml:space="preserve">Mobiliário Urbano</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</si>
  <si>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</si>
  <si>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</si>
  <si>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</si>
  <si>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</si>
  <si>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</si>
  <si>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Monocapa</t>
  </si>
  <si>
    <t xml:space="preserve">REVESTIMENTO DECORATIVO MONOCAMADA EXECUTADO COM EQUIPAMENTO DE PROJEÇÃO EM FACHADA DE UM EDIFÍCIO DE ALVENARIA ESTRUTURAL E ACABAMENTO CHAPISCADO/FLOCADO. AF_03/2024</t>
  </si>
  <si>
    <t xml:space="preserve">REVESTIMENTO DECORATIVO MONOCAMADA EXECUTADO COM EQUIPAMENTO DE PROJEÇÃO EM FACHADA DE UM EDIFÍCIO DE ALVENARIA ESTRUTURAL E ACABAMENTO RASPADO. AF_03/2024</t>
  </si>
  <si>
    <t xml:space="preserve">REVESTIMENTO DECORATIVO MONOCAMADA EXECUTADO COM EQUIPAMENTO DE PROJEÇÃO EM FACHADA DE UM EDIFÍCIO DE ALVENARIA ESTRUTURAL E ACABAMENTO TRAVERTINO. AF_03/2024</t>
  </si>
  <si>
    <t xml:space="preserve">REVESTIMENTO DECORATIVO MONOCAMADA EXECUTADO COM EQUIPAMENTO DE PROJEÇÃO EM FACHADA DE UM EDIFÍCIO DE ESTRUTURA CONVENCIONAL E ACABAMENTO CHAPISCADO/FLOCADO. AF_03/2024</t>
  </si>
  <si>
    <t xml:space="preserve">REVESTIMENTO DECORATIVO MONOCAMADA EXECUTADO COM EQUIPAMENTO DE PROJEÇÃO EM FACHADA DE UM EDIFÍCIO DE ESTRUTURA CONVENCIONAL E ACABAMENTO RASPADO. AF_03/2024</t>
  </si>
  <si>
    <t xml:space="preserve">REVESTIMENTO DECORATIVO MONOCAMADA EXECUTADO COM EQUIPAMENTO DE PROJEÇÃO EM FACHADA DE UM EDIFÍCIO DE ESTRUTURA CONVENCIONAL E ACABAMENTO TRAVERTINO. AF_03/2024</t>
  </si>
  <si>
    <t xml:space="preserve">REVESTIMENTO DECORATIVO MONOCAMADA EXECUTADO MANUALMENTE EM FACHADA DE UM EDIFÍCIO DE ALVENARIA ESTRUTURAL E ACABAMENTO CHAPISCADO/FLOCADO. AF_03/2024</t>
  </si>
  <si>
    <t xml:space="preserve">REVESTIMENTO DECORATIVO MONOCAMADA EXECUTADO MANUALMENTE EM FACHADA DE UM EDIFÍCIO DE ALVENARIA ESTRUTURAL E ACABAMENTO RASPADO. AF_03/2024</t>
  </si>
  <si>
    <t xml:space="preserve">REVESTIMENTO DECORATIVO MONOCAMADA EXECUTADO MANUALMENTE EM FACHADA DE UM EDIFÍCIO DE ALVENARIA ESTRUTURAL E ACABAMENTO TRAVERTINO. AF_03/2024</t>
  </si>
  <si>
    <t xml:space="preserve">REVESTIMENTO DECORATIVO MONOCAMADA EXECUTADO MANUALMENTE EM FACHADA DE UM EDIFÍCIO DE ESTRUTURA CONVENCIONAL E ACABAMENTO CHAPISCADO/FLOCADO. AF_03/2024</t>
  </si>
  <si>
    <t xml:space="preserve">REVESTIMENTO DECORATIVO MONOCAMADA EXECUTADO MANUALMENTE EM FACHADA DE UM EDIFÍCIO DE ESTRUTURA CONVENCIONAL E ACABAMENTO RASPADO. AF_03/2024</t>
  </si>
  <si>
    <t xml:space="preserve">REVESTIMENTO DECORATIVO MONOCAMADA EXECUTADO MANUALMENTE EM FACHADA DE UM EDIFÍCIO DE ESTRUTURA CONVENCIONAL E ACABAMENTO TRAVERTINO. AF_03/2024</t>
  </si>
  <si>
    <t xml:space="preserve">Montagem de gruas e cremalheiras</t>
  </si>
  <si>
    <t xml:space="preserve">ASCENSÃO DE GRUA ASCENSIONAL. AF_03/2024</t>
  </si>
  <si>
    <t xml:space="preserve">ASCENSÃO DE MINI GRUA. AF_03/2024</t>
  </si>
  <si>
    <t xml:space="preserve">ASCENSÃO E DESCIDA DE ELEVADOR DE CREMALHEIRA. AF_03/2024</t>
  </si>
  <si>
    <t xml:space="preserve">ASCENSÃO E DESCIDA DE GRUA FIXA. AF_03/2024</t>
  </si>
  <si>
    <t xml:space="preserve">MONTAGEM E DESMONTAGEM DE MINI GRUA. AF_03/2024</t>
  </si>
  <si>
    <t xml:space="preserve">MONTAGEM E DESMONTAGEM DE TRECHO INICIAL DE ELEVADOR DE CREMALHEIRA, CABINE DUPLA - EXCLUSO FUNDAÇÕES. AF_03/2024</t>
  </si>
  <si>
    <t xml:space="preserve">MONTAGEM E DESMONTAGEM DE TRECHO INICIAL DE ELEVADOR DE CREMALHEIRA, CABINE SIMPLES - EXCLUSO FUNDAÇÕES. AF_03/2024</t>
  </si>
  <si>
    <t xml:space="preserve">MONTAGEM E DESMONTAGEM DO TRECHO INICIAL DE GRUA FIXA (ALTURA LIVRE) - EXCLUSO FUNDAÇÕES. AF_03/2024</t>
  </si>
  <si>
    <t xml:space="preserve">Paisagismo - Plantio</t>
  </si>
  <si>
    <t xml:space="preserve">APLICAÇÃO DE ADUBO EM SOLO. AF_07/2024</t>
  </si>
  <si>
    <t xml:space="preserve">APLICAÇÃO DE CALCÁRIO PARA CORREÇÃO DO PH DO SOLO. AF_07/2024</t>
  </si>
  <si>
    <t xml:space="preserve">ESPALHAMENTO DE TERRA VEGETAL PARA O PLANTIO. AF_07/2024</t>
  </si>
  <si>
    <t xml:space="preserve">PLANTIO DE ARBUSTO OU  CERCA VIVA. AF_07/2024</t>
  </si>
  <si>
    <t xml:space="preserve">PLANTIO DE FORRAÇÃO. AF_07/2024</t>
  </si>
  <si>
    <t xml:space="preserve">PLANTIO DE GRAMA BATATAIS EM PLACAS. AF_07/2024</t>
  </si>
  <si>
    <t xml:space="preserve">PLANTIO DE GRAMA EM PAVIMENTO CONCREGRAMA. AF_07/2024</t>
  </si>
  <si>
    <t xml:space="preserve">PLANTIO DE GRAMA ESMERALDA OU SÃO CARLOS OU CURITIBANA, EM PLACAS. AF_07/2024</t>
  </si>
  <si>
    <t xml:space="preserve">PLANTIO DE PALMEIRA COM ALTURA DE MUDA MENOR OU IGUAL A 2,00 M . AF_07/2024</t>
  </si>
  <si>
    <t xml:space="preserve">PLANTIO DE ÁRVORE ORNAMENTAL COM ALTURA DE MUDA MAIOR QUE 2,00 M E MENOR OU IGUAL A 4,00 M . AF_07/2024</t>
  </si>
  <si>
    <t xml:space="preserve">PLANTIO DE ÁRVORE ORNAMENTAL COM ALTURA DE MUDA MENOR OU IGUAL A 2,00 M . AF_07/2024</t>
  </si>
  <si>
    <t xml:space="preserve">REVOLVIMENTO E LIMPEZA MANUAL DE SOLO. AF_07/2024</t>
  </si>
  <si>
    <t xml:space="preserve">Paredes de Concreto - Armação</t>
  </si>
  <si>
    <t xml:space="preserve">ARMAÇÃO DO SISTEMA DE PAREDES DE CONCRETO, EXECUTADA COMO ARMADURA NEGATIVA DE LAJES, TELA L-159. AF_12/2024</t>
  </si>
  <si>
    <t xml:space="preserve">ARMAÇÃO DO SISTEMA DE PAREDES DE CONCRETO, EXECUTADA COMO ARMADURA NEGATIVA DE LAJES, TELA T-196. AF_12/2024</t>
  </si>
  <si>
    <t xml:space="preserve">ARMAÇÃO DO SISTEMA DE PAREDES DE CONCRETO, EXECUTADA COMO ARMADURA POSITIVA DE LAJES, TELA Q-113. AF_12/2024</t>
  </si>
  <si>
    <t xml:space="preserve">ARMAÇÃO DO SISTEMA DE PAREDES DE CONCRETO, EXECUTADA COMO ARMADURA POSITIVA DE LAJES, TELA Q-138. AF_12/2024</t>
  </si>
  <si>
    <t xml:space="preserve">ARMAÇÃO DO SISTEMA DE PAREDES DE CONCRETO, EXECUTADA COMO ARMADURA POSITIVA DE LAJES, TELA Q-159. AF_12/2024</t>
  </si>
  <si>
    <t xml:space="preserve">ARMAÇÃO DO SISTEMA DE PAREDES DE CONCRETO, EXECUTADA COMO ARMADURA POSITIVA DE LAJES, TELA Q-196. AF_12/2024</t>
  </si>
  <si>
    <t xml:space="preserve">ARMAÇÃO DO SISTEMA DE PAREDES DE CONCRETO, EXECUTADA COMO REFORÇO, VERGALHÃO DE 10,0 MM DE DIÂMETRO. AF_12/2024</t>
  </si>
  <si>
    <t xml:space="preserve">ARMAÇÃO DO SISTEMA DE PAREDES DE CONCRETO, EXECUTADA COMO REFORÇO, VERGALHÃO DE 12,5 MM DE DIÂMETRO. AF_12/2024</t>
  </si>
  <si>
    <t xml:space="preserve">ARMAÇÃO DO SISTEMA DE PAREDES DE CONCRETO, EXECUTADA COMO REFORÇO, VERGALHÃO DE 5,0 MM DE DIÂMETRO. AF_12/2024</t>
  </si>
  <si>
    <t xml:space="preserve">ARMAÇÃO DO SISTEMA DE PAREDES DE CONCRETO, EXECUTADA COMO REFORÇO, VERGALHÃO DE 6,3 MM DE DIÂMETRO. AF_12/2024</t>
  </si>
  <si>
    <t xml:space="preserve">ARMAÇÃO DO SISTEMA DE PAREDES DE CONCRETO, EXECUTADA COMO REFORÇO, VERGALHÃO DE 8,0 MM DE DIÂMETRO. AF_12/2024</t>
  </si>
  <si>
    <t xml:space="preserve">ARMAÇÃO DO SISTEMA DE PAREDES DE CONCRETO, EXECUTADA EM PAREDES DE EDIFICAÇÕES MULTIFAMILIARES, TELA Q-138. AF_12/2024_PS</t>
  </si>
  <si>
    <t xml:space="preserve">ARMAÇÃO DO SISTEMA DE PAREDES DE CONCRETO, EXECUTADA EM PAREDES DE EDIFICAÇÕES MULTIFAMILIARES, TELA Q-283. AF_12/2024_PS</t>
  </si>
  <si>
    <t xml:space="preserve">ARMAÇÃO DO SISTEMA DE PAREDES DE CONCRETO, EXECUTADA EM PAREDES DE EDIFICAÇÕES UNIFAMILIARES OU MULTIFAMILIARES, TELA Q-92. AF_12/2024_PS</t>
  </si>
  <si>
    <t xml:space="preserve">ARMAÇÃO DO SISTEMA DE PAREDES DE CONCRETO, EXECUTADA EM PAREDES DE EDIFICAÇÕES UNIFAMILIARES, TELA Q-61. AF_12/2024_PS</t>
  </si>
  <si>
    <t xml:space="preserve">ARMAÇÃO DO SISTEMA DE PAREDES DE CONCRETO, EXECUTADA EM PLATIBANDAS, TELA Q-92. AF_12/2024_PS</t>
  </si>
  <si>
    <t xml:space="preserve">Paredes de Concreto - Concretagem</t>
  </si>
  <si>
    <t xml:space="preserve">CONCRETAGEM DE EDIFICAÇÕES (PAREDES E LAJES) FEITAS COM SISTEMA DE FÔRMAS MANUSEÁVEIS, COM CONCRETO USINADO AUTOADENSÁVEL FCK 25 MPA - LANÇAMENTO E ACABAMENTO. AF_09/2024</t>
  </si>
  <si>
    <t xml:space="preserve">CONCRETAGEM DE EDIFICAÇÕES (PAREDES E LAJES) FEITAS COM SISTEMA DE FÔRMAS MANUSEÁVEIS, COM CONCRETO USINADO BOMBEÁVEL FCK 25 MPA - LANÇAMENTO, ADENSAMENTO E ACABAMENTO. AF_09/2024</t>
  </si>
  <si>
    <t xml:space="preserve">CONCRETAGEM DE ESCADAS EM EDIFICAÇÕES MULTIFAMILIARES FEITAS COM SISTEMA DE FÔRMAS MANUSEÁVEIS COM CONCRETO USINADO AUTOADENSÁVEL, FCK 25 MPA - LANÇAMENTO E ACABAMENTO. AF_09/2024</t>
  </si>
  <si>
    <t xml:space="preserve">CONCRETAGEM DE ESCADAS EM EDIFICAÇÕES MULTIFAMILIARES FEITAS COM SISTEMA DE FÔRMAS MANUSEÁVEIS COM CONCRETO USINADO BOMBEÁVEL, FCK 25 MPA - LANÇAMENTO, ADENSAMENTO E ACABAMENTO. AF_09/2024</t>
  </si>
  <si>
    <t xml:space="preserve">CONCRETAGEM DE LAJES EM EDIFICAÇÕES MULTIFAMILIARES FEITAS COM SISTEMA DE FÔRMAS MANUSEÁVEIS, COM CONCRETO USINADO BOMBEÁVEL FCK 25 MPA - LANÇAMENTO, ADENSAMENTO E ACABAMENTO. AF_09/2024</t>
  </si>
  <si>
    <t xml:space="preserve">CONCRETAGEM DE LAJES EM EDIFICAÇÕES UNIFAMILIARES FEITAS COM SISTEMA DE FÔRMAS MANUSEÁVEIS, COM CONCRETO USINADO BOMBEÁVEL FCK 25 MPA - LANÇAMENTO, ADENSAMENTO E ACABAMENTO. AF_09/2024</t>
  </si>
  <si>
    <t xml:space="preserve">CONCRETAGEM DE PAREDES EM EDIFICAÇÕES MULTIFAMILIARES FEITAS COM SISTEMA DE FÔRMAS MANUSEÁVEIS, COM CONCRETO USINADO BOMBEÁVEL FCK 25 MPA - LANÇAMENTO, ADENSAMENTO E ACABAMENTO. AF_09/2024</t>
  </si>
  <si>
    <t xml:space="preserve">CONCRETAGEM DE PAREDES EM EDIFICAÇÕES UNIFAMILIARES FEITAS COM SISTEMA DE FÔRMAS MANUSEÁVEIS, COM CONCRETO USINADO BOMBEÁVEL FCK 25 MPA - LANÇAMENTO, ADENSAMENTO E ACABAMENTO. AF_09/2024</t>
  </si>
  <si>
    <t xml:space="preserve">CONCRETAGEM DE PLATIBANDA EM EDIFICAÇÕES MULTIFAMILIARES FEITAS COM SISTEMA DE FÔRMAS MANUSEÁVEIS, COM CONCRETO USINADO AUTOADENSÁVEL FCK 25 MPA - LANÇAMENTO E ACABAMENTO. AF_09/2024</t>
  </si>
  <si>
    <t xml:space="preserve">CONCRETAGEM DE PLATIBANDA EM EDIFICAÇÕES MULTIFAMILIARES FEITAS COM SISTEMA DE FÔRMAS MANUSEÁVEIS, COM CONCRETO USINADO BOMBEÁVEL FCK 25 MPA - LANÇAMENTO, ADENSAMENTO E ACABAMENTO. AF_09/2024</t>
  </si>
  <si>
    <t xml:space="preserve">CONCRETAGEM DE PLATIBANDA EM EDIFICAÇÕES UNIFAMILIARES FEITAS COM SISTEMA DE FÔRMAS MANUSEÁVEIS, COM CONCRETO USINADO AUTOADENSÁVEL FCK 25 MPA - LANÇAMENTO E ACABAMENTO. AF_09/2024</t>
  </si>
  <si>
    <t xml:space="preserve">CONCRETAGEM DE PLATIBANDA EM EDIFICAÇÕES UNIFAMILIARES FEITAS COM SISTEMA DE FÔRMAS MANUSEÁVEIS, COM CONCRETO USINADO BOMBEÁVEL FCK 25 MPA - LANÇAMENTO, ADENSAMENTO E ACABAMENTO. AF_09/2024</t>
  </si>
  <si>
    <t xml:space="preserve">Paredes de Concreto - Estucamento</t>
  </si>
  <si>
    <t xml:space="preserve">ESTUCAMENTO DE DENSIDADE ALTA DE PANOS DE FACHADA DO SISTEMA DE PAREDES DE CONCRETO EM EDIFICAÇÕES DE MÚLTIPLOS PAVIMENTOS, PAVIMENTO TÉRREO, UTILIZAÇÃO DE ARGAMASSA COLANTE. AF_12/2024</t>
  </si>
  <si>
    <t xml:space="preserve">ESTUCAMENTO DE DENSIDADE ALTA DE PANOS DE FACHADA DO SISTEMA DE PAREDES DE CONCRETO EM EDIFICAÇÕES DE MÚLTIPLOS PAVIMENTOS, PAVIMENTO TÉRREO, UTILIZAÇÃO DE ARGAMASSA POLIMÉRICA. AF_12/2024</t>
  </si>
  <si>
    <t xml:space="preserve">ESTUCAMENTO DE DENSIDADE ALTA DE PANOS DE FACHADA DO SISTEMA DE PAREDES DE CONCRETO EM EDIFICAÇÕES DE MÚLTIPLOS PAVIMENTOS, PAVIMENTO TÉRREO, UTILIZAÇÃO DE ARGAMASSA TRAÇO 1:0,5:4,5 (CIM:CAL:AREIA). AF_12/2024</t>
  </si>
  <si>
    <t xml:space="preserve">ESTUCAMENTO DE DENSIDADE ALTA DE PANOS DE FACHADA DO SISTEMA DE PAREDES DE CONCRETO EM EDIFICAÇÕES DE MÚLTIPLOS PAVIMENTOS, PAVIMENTOS SUPERIORES, UTILIZAÇÃO DE ARGAMASSA COLANTE. AF_12/2024</t>
  </si>
  <si>
    <t xml:space="preserve">ESTUCAMENTO DE DENSIDADE ALTA DE PANOS DE FACHADA DO SISTEMA DE PAREDES DE CONCRETO EM EDIFICAÇÕES DE MÚLTIPLOS PAVIMENTOS, PAVIMENTOS SUPERIORES, UTILIZAÇÃO DE ARGAMASSA POLIMÉRICA. AF_12/2024</t>
  </si>
  <si>
    <t xml:space="preserve">ESTUCAMENTO DE DENSIDADE ALTA DE PANOS DE FACHADA DO SISTEMA DE PAREDES DE CONCRETO EM EDIFICAÇÕES DE MÚLTIPLOS PAVIMENTOS, PAVIMENTOS SUPERIORES, UTILIZAÇÃO DE ARGAMASSA TRAÇO 1:0,5:4,5 (CIM:CAL:AREIA). AF_12/2024</t>
  </si>
  <si>
    <t xml:space="preserve">ESTUCAMENTO DE DENSIDADE ALTA DE PANOS DE FACHADA DO SISTEMA DE PAREDES DE CONCRETO EM UNIDADES HABITACIONAIS DE DOIS PAVIMENTOS (SOBRADO), ACESSO COM ANDAIME FACHADEIRO, UTILIZAÇÃO DE ARGAMASSA COLANTE. AF_12/2024</t>
  </si>
  <si>
    <t xml:space="preserve">ESTUCAMENTO DE DENSIDADE ALTA DE PANOS DE FACHADA DO SISTEMA DE PAREDES DE CONCRETO EM UNIDADES HABITACIONAIS DE DOIS PAVIMENTOS (SOBRADO), ACESSO COM ANDAIME FACHADEIRO, UTILIZAÇÃO DE ARGAMASSA POLIMÉRICA. AF_12/2024</t>
  </si>
  <si>
    <t xml:space="preserve">ESTUCAMENTO DE DENSIDADE ALTA DE PANOS DE FACHADA DO SISTEMA DE PAREDES DE CONCRETO EM UNIDADES HABITACIONAIS DE DOIS PAVIMENTOS (SOBRADO), ACESSO COM ANDAIME FACHADEIRO, UTILIZAÇÃO DE ARGAMASSA TRAÇO 1:0,5:4,5 (CIM:CAL:AREIA). AF_12/2024</t>
  </si>
  <si>
    <t xml:space="preserve">ESTUCAMENTO DE DENSIDADE ALTA DE PANOS DE FACHADA DO SISTEMA DE PAREDES DE CONCRETO EM UNIDADES HABITACIONAIS DE PAVIMENTO ÚNICO, UTILIZAÇÃO DE ARGAMASSA COLANTE. AF_12/2024</t>
  </si>
  <si>
    <t xml:space="preserve">ESTUCAMENTO DE DENSIDADE ALTA DE PANOS DE FACHADA DO SISTEMA DE PAREDES DE CONCRETO EM UNIDADES HABITACIONAIS DE PAVIMENTO ÚNICO, UTILIZAÇÃO DE ARGAMASSA POLIMÉRICA. AF_12/2024</t>
  </si>
  <si>
    <t xml:space="preserve">ESTUCAMENTO DE DENSIDADE ALTA DE PANOS DE FACHADA DO SISTEMA DE PAREDES DE CONCRETO EM UNIDADES HABITACIONAIS DE PAVIMENTO ÚNICO, UTILIZAÇÃO DE ARGAMASSA TRAÇO 1:0,5:4,5 (CIM:CAL:AREIA). AF_12/2024</t>
  </si>
  <si>
    <t xml:space="preserve">ESTUCAMENTO DE DENSIDADE ALTA NAS FACES INTERNAS DE PAREDES DO SISTEMA DE PAREDES DE CONCRETO, EM AMBIENTES COM ÁREA ENTRE 5 M² E 10 M², UTILIZAÇÃO DE ARGAMASSA COLANTE. AF_12/2024</t>
  </si>
  <si>
    <t xml:space="preserve">ESTUCAMENTO DE DENSIDADE ALTA NAS FACES INTERNAS DE PAREDES DO SISTEMA DE PAREDES DE CONCRETO, EM AMBIENTES COM ÁREA ENTRE 5 M² E 10 M², UTILIZAÇÃO DE ARGAMASSA POLIMÉRICA. AF_12/2024</t>
  </si>
  <si>
    <t xml:space="preserve">ESTUCAMENTO DE DENSIDADE ALTA NAS FACES INTERNAS DE PAREDES DO SISTEMA DE PAREDES DE CONCRETO, EM AMBIENTES COM ÁREA ENTRE 5 M² E 10 M², UTILIZAÇÃO DE ARGAMASSA TRAÇO 1:1:6 (CIM:CAL:AREIA). AF_12/2024</t>
  </si>
  <si>
    <t xml:space="preserve">ESTUCAMENTO DE DENSIDADE ALTA NAS FACES INTERNAS DE PAREDES DO SISTEMA DE PAREDES DE CONCRETO, EM AMBIENTES COM ÁREA MAIOR OU IGUAL A 10 M², UTILIZAÇÃO DE ARGAMASSA COLANTE. AF_12/2024</t>
  </si>
  <si>
    <t xml:space="preserve">ESTUCAMENTO DE DENSIDADE ALTA NAS FACES INTERNAS DE PAREDES DO SISTEMA DE PAREDES DE CONCRETO, EM AMBIENTES COM ÁREA MAIOR OU IGUAL A 10 M², UTILIZAÇÃO DE ARGAMASSA POLIMÉRICA. AF_12/2024</t>
  </si>
  <si>
    <t xml:space="preserve">ESTUCAMENTO DE DENSIDADE ALTA NAS FACES INTERNAS DE PAREDES DO SISTEMA DE PAREDES DE CONCRETO, EM AMBIENTES COM ÁREA MAIOR OU IGUAL A 10 M², UTILIZAÇÃO DE ARGAMASSA TRAÇO 1:1:6 (CIM:CAL:AREIA). AF_12/2024</t>
  </si>
  <si>
    <t xml:space="preserve">ESTUCAMENTO DE DENSIDADE ALTA NAS FACES INTERNAS DE PAREDES DO SISTEMA DE PAREDES DE CONCRETO, EM AMBIENTES COM ÁREA MENOR OU IGUAL A 5 M², UTILIZAÇÃO DE ARGAMASSA COLANTE. AF_12/2024</t>
  </si>
  <si>
    <t xml:space="preserve">ESTUCAMENTO DE DENSIDADE ALTA NAS FACES INTERNAS DE PAREDES DO SISTEMA DE PAREDES DE CONCRETO, EM AMBIENTES COM ÁREA MENOR OU IGUAL A 5 M², UTILIZAÇÃO DE ARGAMASSA POLIMÉRICA. AF_12/2024</t>
  </si>
  <si>
    <t xml:space="preserve">ESTUCAMENTO DE DENSIDADE ALTA NAS FACES INTERNAS DE PAREDES DO SISTEMA DE PAREDES DE CONCRETO, EM AMBIENTES COM ÁREA MENOR OU IGUAL A 5 M², UTILIZAÇÃO DE ARGAMASSA TRAÇO 1:1:6 (CIM:CAL:AREIA). AF_12/2024</t>
  </si>
  <si>
    <t xml:space="preserve">ESTUCAMENTO DE DENSIDADE BAIXA DE PANOS DE FACHADA DO SISTEMA DE PAREDES DE CONCRETO EM EDIFICAÇÕES DE MÚLTIPLOS PAVIMENTOS, PAVIMENTO TÉRREO, UTILIZAÇÃO DE ARGAMASSA COLANTE. AF_12/2024</t>
  </si>
  <si>
    <t xml:space="preserve">ESTUCAMENTO DE DENSIDADE BAIXA DE PANOS DE FACHADA DO SISTEMA DE PAREDES DE CONCRETO EM EDIFICAÇÕES DE MÚLTIPLOS PAVIMENTOS, PAVIMENTOS SUPERIORES, UTILIZAÇÃO DE ARGAMASSA COLANTE. AF_12/2024</t>
  </si>
  <si>
    <t xml:space="preserve">ESTUCAMENTO DE DENSIDADE BAIXA DE PANOS DE FACHADA DO SISTEMA DE PAREDES DE CONCRETO EM UNIDADES HABITACIONAIS DE DOIS PAVIMENTOS (SOBRADO), ACESSO COM ANDAIME FACHADEIRO, UTILIZAÇÃO DE ARGAMASSA COLANTE. AF_12/2024</t>
  </si>
  <si>
    <t xml:space="preserve">ESTUCAMENTO DE DENSIDADE BAIXA DE PANOS DE FACHADA DO SISTEMA DE PAREDES DE CONCRETO EM UNIDADES HABITACIONAIS DE PAVIMENTO ÚNICO, UTILIZAÇÃO DE ARGAMASSA COLANTE. AF_12/2024</t>
  </si>
  <si>
    <t xml:space="preserve">ESTUCAMENTO DE DENSIDADE BAIXA NAS FACES INTERNAS DE PAREDES DO SISTEMA DE PAREDES DE CONCRETO, EM AMBIENTES COM ÁREA ENTRE 5 M² E 10 M², UTILIZAÇÃO DE ARGAMASSA COLANTE. AF_12/2024</t>
  </si>
  <si>
    <t xml:space="preserve">ESTUCAMENTO DE DENSIDADE BAIXA NAS FACES INTERNAS DE PAREDES DO SISTEMA DE PAREDES DE CONCRETO, EM AMBIENTES COM ÁREA MAIOR OU IGUAL A 10 M², UTILIZAÇÃO DE ARGAMASSA COLANTE. AF_12/2024</t>
  </si>
  <si>
    <t xml:space="preserve">ESTUCAMENTO DE DENSIDADE BAIXA NAS FACES INTERNAS DE PAREDES DO SISTEMA DE PAREDES DE CONCRETO, EM AMBIENTES COM ÁREA MENOR OU IGUAL A 5 M², UTILIZAÇÃO DE ARGAMASSA COLANTE. AF_12/2024</t>
  </si>
  <si>
    <t xml:space="preserve">ESTUCAMENTO PARA QUALQUER REVESTIMENTO, EM TETO DO SISTEMA DE PAREDES DE CONCRETO, EM AMBIENTES COM ÁREA ENTRE 5 M² E 10 M², UTILIZAÇÃO DE ARGAMASSA COLANTE. AF_12/2024</t>
  </si>
  <si>
    <t xml:space="preserve">ESTUCAMENTO PARA QUALQUER REVESTIMENTO, EM TETO DO SISTEMA DE PAREDES DE CONCRETO, EM AMBIENTES COM ÁREA MAIOR OU IGUAL A 10 M², UTILIZAÇÃO DE ARGAMASSA COLANTE. AF_12/2024</t>
  </si>
  <si>
    <t xml:space="preserve">ESTUCAMENTO PARA QUALQUER REVESTIMENTO, EM TETO DO SISTEMA DE PAREDES DE CONCRETO, EM AMBIENTES COM ÁREA MENOR OU IGUAL A 5 M², UTILIZAÇÃO DE ARGAMASSA COLANTE. AF_12/2024</t>
  </si>
  <si>
    <t xml:space="preserve">Paredes em Drywall</t>
  </si>
  <si>
    <t xml:space="preserve">INSTALAÇÃO DE REFORÇO DE MADEIRA EM PAREDE DRYWALL. AF_07/2023</t>
  </si>
  <si>
    <t xml:space="preserve">INSTALAÇÃO DE REFORÇO METÁLICO EM PAREDE DRYWALL. AF_07/2023</t>
  </si>
  <si>
    <t xml:space="preserve">PAREDE COM SISTEMA EM CHAPAS DE GESSO PARA DRYWALL, USO INTERNO COM DUAS FACES DUPLAS E ESTRUTURA METÁLICA COM GUIAS DUPLAS, SEM VÃOS. AF_07/2023_PS</t>
  </si>
  <si>
    <t xml:space="preserve">PAREDE COM SISTEMA EM CHAPAS DE GESSO PARA DRYWALL, USO INTERNO COM UMA FACE SIMPLES E OUTRA FACE DUPLA E ESTRUTURA METÁLICA COM GUIAS DUPLAS, SEM VÃOS. AF_07/2023_PS</t>
  </si>
  <si>
    <t xml:space="preserve">PAREDE COM SISTEMA EM CHAPAS DE GESSO PARA DRYWALL, USO INTERNO, COM DUAS FACES DUPLAS E ESTRUTURA METÁLICA COM GUIAS DUPLAS PARA PAREDES COM ÁREA LÍQUIDA MAIOR OU IGUAL A 6 M2, COM VÃOS. AF_07/2023_PS</t>
  </si>
  <si>
    <t xml:space="preserve">PAREDE COM SISTEMA EM CHAPAS DE GESSO PARA DRYWALL, USO INTERNO, COM DUAS FACES DUPLAS E ESTRUTURA METÁLICA COM GUIAS DUPLAS PARA PAREDES COM ÁREA LÍQUIDA MENOR QUE 6 M2, COM VÃOS. AF_07/2023_PS</t>
  </si>
  <si>
    <t xml:space="preserve">PAREDE COM SISTEMA EM CHAPAS DE GESSO PARA DRYWALL, USO INTERNO, COM DUAS FACES DUPLAS E ESTRUTURA METÁLICA COM GUIAS SIMPLES PARA PAREDES COM ÁREA LÍQUIDA MAIOR OU IGUAL A 6 M2, COM VÃOS. AF_07/2023_PS</t>
  </si>
  <si>
    <t xml:space="preserve">PAREDE COM SISTEMA EM CHAPAS DE GESSO PARA DRYWALL, USO INTERNO, COM DUAS FACES DUPLAS E ESTRUTURA METÁLICA COM GUIAS SIMPLES PARA PAREDES COM ÁREA LÍQUIDA MENOR QUE 6 M2, COM VÃOS. AF_07/2023_PS</t>
  </si>
  <si>
    <t xml:space="preserve">PAREDE COM SISTEMA EM CHAPAS DE GESSO PARA DRYWALL, USO INTERNO, COM DUAS FACES DUPLAS E ESTRUTURA METÁLICA COM GUIAS SIMPLES, SEM VÃOS. AF_07/2023_PS</t>
  </si>
  <si>
    <t xml:space="preserve">PAREDE COM SISTEMA EM CHAPAS DE GESSO PARA DRYWALL, USO INTERNO, COM DUAS FACES SIMPLES E ESTRUTURA METÁLICA COM GUIAS DUPLAS PARA PAREDES COM ÁREA LÍQUIDA MAIOR OU IGUAL A 6 M2, COM VÃOS. AF_07/2023_PS</t>
  </si>
  <si>
    <t xml:space="preserve">PAREDE COM SISTEMA EM CHAPAS DE GESSO PARA DRYWALL, USO INTERNO, COM DUAS FACES SIMPLES E ESTRUTURA METÁLICA COM GUIAS DUPLAS PARA PAREDES COM ÁREA LÍQUIDA MENOR QUE 6 M2, COM VÃOS. AF_07/2023_PS</t>
  </si>
  <si>
    <t xml:space="preserve">PAREDE COM SISTEMA EM CHAPAS DE GESSO PARA DRYWALL, USO INTERNO, COM DUAS FACES SIMPLES E ESTRUTURA METÁLICA COM GUIAS DUPLAS, SEM VÃOS. AF_07/2023_PS</t>
  </si>
  <si>
    <t xml:space="preserve">PAREDE COM SISTEMA EM CHAPAS DE GESSO PARA DRYWALL, USO INTERNO, COM DUAS FACES SIMPLES E ESTRUTURA METÁLICA COM GUIAS SIMPLES PARA PAREDES COM ÁREA LÍQUIDA MAIOR OU IGUAL A 6 M2, COM VÃOS. AF_07/2023_PS</t>
  </si>
  <si>
    <t xml:space="preserve">PAREDE COM SISTEMA EM CHAPAS DE GESSO PARA DRYWALL, USO INTERNO, COM DUAS FACES SIMPLES E ESTRUTURA METÁLICA COM GUIAS SIMPLES PARA PAREDES COM ÁREA LÍQUIDA MENOR QUE 6 M2, COM VÃOS. AF_07/2023_PS</t>
  </si>
  <si>
    <t xml:space="preserve">PAREDE COM SISTEMA EM CHAPAS DE GESSO PARA DRYWALL, USO INTERNO, COM DUAS FACES SIMPLES E ESTRUTURA METÁLICA COM GUIAS SIMPLES, SEM VÃOS. AF_07/2023_PS</t>
  </si>
  <si>
    <t xml:space="preserve">PAREDE COM SISTEMA EM CHAPAS DE GESSO PARA DRYWALL, USO INTERNO, COM UMA FACE SIMPLES E ESTRUTURA METÁLICA COM GUIAS SIMPLES PARA PAREDES COM ÁREA LÍQUIDA MAIOR OU IGUAL A 6 M2, COM VÃOS. AF_07/2023_PS</t>
  </si>
  <si>
    <t xml:space="preserve">PAREDE COM SISTEMA EM CHAPAS DE GESSO PARA DRYWALL, USO INTERNO, COM UMA FACE SIMPLES E ESTRUTURA METÁLICA COM GUIAS SIMPLES PARA PAREDES COM ÁREA LÍQUIDA MENOR QUE 6 M2, COM VÃOS. AF_07/2023_PS</t>
  </si>
  <si>
    <t xml:space="preserve">PAREDE COM SISTEMA EM CHAPAS DE GESSO PARA DRYWALL, USO INTERNO, COM UMA FACE SIMPLES E ESTRUTURA METÁLICA COM GUIAS SIMPLES, SEM VÃOS. AF_07/2023_PS</t>
  </si>
  <si>
    <t xml:space="preserve">PAREDE COM SISTEMA EM CHAPAS DE GESSO PARA DRYWALL, USO INTERNO, COM UMA FACE SIMPLES E OUTRA FACE DUPLA E   ESTRUTURA METÁLICA COM GUIAS DUPLAS PARA PAREDES COM ÁREA LÍQUIDA MAIOR OU IGUAL A 6 M2, COM VÃOS. AF_07/2023_PS</t>
  </si>
  <si>
    <t xml:space="preserve">PAREDE COM SISTEMA EM CHAPAS DE GESSO PARA DRYWALL, USO INTERNO, COM UMA FACE SIMPLES E OUTRA FACE DUPLA E ESTRUTURA METÁLICA COM GUIAS DUPLAS PARA PAREDES COM ÁREA LÍQUIDA MENOR QUE 6 M2, COM VÃOS. AF_07/2023_PS</t>
  </si>
  <si>
    <t xml:space="preserve">PAREDE COM SISTEMA EM CHAPAS DE GESSO PARA DRYWALL, USO INTERNO, COM UMA FACE SIMPLES E OUTRA FACE DUPLA E ESTRUTURA METÁLICA COM GUIAS SIMPLES PARA PAREDES COM ÁREA LÍQUIDA MAIOR OU IGUAL A 6 M2, COM VÃOS. AF_07/2023_PS</t>
  </si>
  <si>
    <t xml:space="preserve">PAREDE COM SISTEMA EM CHAPAS DE GESSO PARA DRYWALL, USO INTERNO, COM UMA FACE SIMPLES E OUTRA FACE DUPLA E ESTRUTURA METÁLICA COM GUIAS SIMPLES PARA PAREDES COM ÁREA LÍQUIDA MENOR QUE 6 M2, COM VÃOS. AF_07/2023_PS</t>
  </si>
  <si>
    <t xml:space="preserve">PAREDE COM SISTEMA EM CHAPAS DE GESSO PARA DRYWALL, USO INTERNO, COM UMA FACE SIMPLES E OUTRA FACE DUPLA E ESTRUTURA METÁLICA COM GUIAS SIMPLES, SEM VÃOS. AF_07/2023_PS</t>
  </si>
  <si>
    <t xml:space="preserve">Parquinhos e Equipamentos de Ginástica ao Ar Livre</t>
  </si>
  <si>
    <t xml:space="preserve">INSTALAÇÃO DE ALONGADOR COM TRÊS ALTURAS, EM TUBO DE AÇO CARBONO - EQUIPAMENTO DE GINASTICA PARA ACADEMIA AO AR LIVRE / ACADEMIA DA TERCEIRA IDADE - ATI, INSTALADO SOBRE SOLO.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</si>
  <si>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</si>
  <si>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</si>
  <si>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</si>
  <si>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</si>
  <si>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</si>
  <si>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</si>
  <si>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</si>
  <si>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</si>
  <si>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</si>
  <si>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ACO CARBONO - EQUIPAMENTO DE GINASTICA PARA ACADEMIA AO AR LIVRE / ACADEMIA DA TERCEIRA IDADE - ATI, INSTALADO SOBRE PISO DE CONCRETO EXISTENTE. AF_10/2021</t>
  </si>
  <si>
    <t xml:space="preserve">INSTALAÇÃO DE ROTAÇÃO VERTICAL DUPLO, EM TUBO DE AÇO CARBONO - EQUIPAMENTO DE GINÁSTICA PARA ACADEMIA AO AR LIVRE / ACADEMIA DA TERCEIRA IDADE - ATI, INSTALADO SOBRE SOLO.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</si>
  <si>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</si>
  <si>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</si>
  <si>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</si>
  <si>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</si>
  <si>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SOLO. AF_10/2021</t>
  </si>
  <si>
    <t xml:space="preserve">Passeios de Concreto</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</si>
  <si>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</si>
  <si>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</si>
  <si>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</si>
  <si>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</si>
  <si>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USINADO C25, ACABAMENTO CONVENCIONAL, NÃO ARMADO. AF_03/2023</t>
  </si>
  <si>
    <t xml:space="preserve">EXECUÇÃO DE PASSEIO (CALÇADA) OU PISO DE CONCRETO COM CONCRETO MOLDADO IN LOCO, USINADO, ACABAMENTO CONVENCIONAL, ESPESSURA 6 CM, ARMADO. AF_08/2022</t>
  </si>
  <si>
    <t xml:space="preserve">EXECUÇÃO DE PASSEIO (CALÇADA) OU PISO DE CONCRETO COM CONCRETO MOLDADO IN LOCO, USINADO, ACABAMENTO CONVENCIONAL, ESPESSURA 8 CM, ARMADO. AF_08/2022</t>
  </si>
  <si>
    <t xml:space="preserve">Pavimentações Diversas - Paralelepípedos e Pedras Poliédricas</t>
  </si>
  <si>
    <t xml:space="preserve">EXECUÇÃO DE PAVIMENTO EM PARALELEPÍPEDOS, REJUNTAMENTO COM ARGAMASSA TRAÇO 1:3 (CIMENTO E AREIA). AF_05/2020</t>
  </si>
  <si>
    <t xml:space="preserve">EXECUÇÃO DE PAVIMENTO EM PARALELEPÍPEDOS, REJUNTAMENTO COM PÓ DE PEDRA. AF_05/2020</t>
  </si>
  <si>
    <t xml:space="preserve">EXECUÇÃO DE PAVIMENTO EM PEDRAS POLIÉDRICAS, REJUNTAMENTO COM ARGAMASSA TRAÇO 1:3 (CIMENTO E AREIA). AF_05/2020</t>
  </si>
  <si>
    <t xml:space="preserve">EXECUÇÃO DE PAVIMENTO EM PEDRAS POLIÉDRICAS, REJUNTAMENTO COM PÓ DE PEDRA. AF_05/2020</t>
  </si>
  <si>
    <t xml:space="preserve">Pavimento Intertravado</t>
  </si>
  <si>
    <t xml:space="preserve">EXECUÇÃO DE PASSEIO EM PISO INTERTRAVADO, COM BLOCO 16 FACES DE 22 X 11 CM, ESPESSURA 6 CM. AF_10/2022</t>
  </si>
  <si>
    <t xml:space="preserve">EXECUÇÃO DE PASSEIO EM PISO INTERTRAVADO, COM BLOCO RAQUETE  22 X 13,5 CM, ESPESSURA 6 CM. AF_10/2022</t>
  </si>
  <si>
    <t xml:space="preserve">EXECUÇÃO DE PASSEIO EM PISO INTERTRAVADO, COM BLOCO RETANGULAR COLORIDO DE 20 X 10 CM, ESPESSURA 6 CM. AF_10/2022</t>
  </si>
  <si>
    <t xml:space="preserve">EXECUÇÃO DE PASSEIO EM PISO INTERTRAVADO, COM BLOCO RETANGULAR COR NATURAL DE 20 X 10 CM, ESPESSURA 6 CM. AF_10/2022</t>
  </si>
  <si>
    <t xml:space="preserve">EXECUÇÃO DE PAVIMENTO EM PISO INTERTRAVADO, COM BLOCO 16 FACES DE 22 X 11 CM, ESPESSURA 10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</si>
  <si>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</si>
  <si>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</si>
  <si>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</si>
  <si>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</si>
  <si>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RAQUETE  22 X 13,5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</si>
  <si>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</si>
  <si>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</si>
  <si>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</si>
  <si>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</si>
  <si>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</si>
  <si>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PAVIMENTO EM PISO INTERTRAVADO, COM BLOCO SEXTAVADO DE 25 X 25 CM, ESPESSURA 10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</si>
  <si>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</si>
  <si>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</si>
  <si>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Pavimento Rígido de Concreto</t>
  </si>
  <si>
    <t xml:space="preserve">APLICAÇÃO DE GRAXA EM BARRAS DE TRANSFERÊNCIA PARA EXECUÇÃO DE PAVIMENTO DE CONCRETO. AF_04/2022</t>
  </si>
  <si>
    <t xml:space="preserve">APLICAÇÃO DE LONA PLÁSTICA PARA EXECUÇÃO DE PAVIMENTOS DE CONCRETO. AF_04/2022</t>
  </si>
  <si>
    <t xml:space="preserve">BARRAS DE LIGAÇÃO, AÇO CA-50 DE 10 MM, PARA EXECUÇÃO DE PAVIMENTO DE CONCRETO - FORNECIMENTO E INSTALAÇÃO.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</si>
  <si>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</si>
  <si>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</si>
  <si>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</si>
  <si>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</si>
  <si>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EXECUÇÃO DE JUNTAS DE CONTRAÇÃO PARA PAVIMENTOS DE CONCRETO. AF_04/2022</t>
  </si>
  <si>
    <t xml:space="preserve">EXECUÇÃO DE PAVIMENTO DE CONCRETO ARMADO (PCA), FCK = 30 MPA, ESPESSURA DE 15,0 CM. AF_04/2022</t>
  </si>
  <si>
    <t xml:space="preserve">EXECUÇÃO DE PAVIMENTO DE CONCRETO ARMADO (PCA), FCK = 30 MPA, ESPESSURA DE 17,5 CM.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</si>
  <si>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</si>
  <si>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</si>
  <si>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35 MPA, ESPESSURA DE 17,5 CM. AF_04/2022</t>
  </si>
  <si>
    <t xml:space="preserve">EXECUÇÃO DE PAVIMENTO DE CONCRETO SIMPLES (PCS), FCK = 35 MPA, ESPESSURA DE 25,0 CM. AF_04/2022</t>
  </si>
  <si>
    <t xml:space="preserve">EXECUÇÃO DE PAVIMENTO DE CONCRETO SIMPLES (PCS), FCK = 40 MPA, ESPESSURA DE 15,0 CM. AF_04/2022</t>
  </si>
  <si>
    <t xml:space="preserve">EXECUÇÃO DE PAVIMENTO DE CONCRETO SIMPLES (PCS), FCK = 40 MPA, ESPESSURA DE 16,0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</si>
  <si>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</si>
  <si>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</si>
  <si>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</si>
  <si>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</si>
  <si>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</si>
  <si>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</si>
  <si>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</si>
  <si>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</si>
  <si>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</si>
  <si>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</si>
  <si>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</si>
  <si>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EXECUÇÃO PAVIMENTO DE CONCRETO SIMPLES (PCS), FCK = 35 MPA, ESPESSURA DE 20,0 CM. AF_04/2022</t>
  </si>
  <si>
    <t xml:space="preserve">EXECUÇÃO PAVIMENTO DE CONCRETO SIMPLES (PCS), FCK = 35 MPA, ESPESSURA DE 22,5 CM. AF_04/2022</t>
  </si>
  <si>
    <t xml:space="preserve">EXECUÇÃO PAVIMENTO DE CONCRETO SIMPLES (PCS), FCK = 35 MPA, ESPESSURA DE 27,5 CM. AF_04/2022</t>
  </si>
  <si>
    <t xml:space="preserve">Peitoris e Chapins</t>
  </si>
  <si>
    <t xml:space="preserve">CHAPIM (RUFO CAPA) EM AÇO GALVANIZADO, CORTE 33. AF_11/2020</t>
  </si>
  <si>
    <t xml:space="preserve">CHAPIM SOBRE MUROS LINEARES, EM GRANITO OU MÁRMORE, L = 25 CM, ASSENTADO COM ARGAMASSA 1:6 COM ADITIVO. AF_11/2020</t>
  </si>
  <si>
    <t xml:space="preserve">PEITORIL LINEAR EM GRANITO OU MÁRMORE, L = 15CM, ASSENTADO COM ARGAMASSA 1:6 COM ADITIVO. AF_11/2020</t>
  </si>
  <si>
    <t xml:space="preserve">Peneiramento e Ensacamento de Areia em Obra</t>
  </si>
  <si>
    <t xml:space="preserve">ENSACAMENTO DE AREIA. AF_11/2015</t>
  </si>
  <si>
    <t xml:space="preserve">PENEIRAMENTO DE AREIA COM PENEIRA ELÉTRICA. AF_11/2015</t>
  </si>
  <si>
    <t xml:space="preserve">PENEIRAMENTO DE AREIA COM PENEIRA MANUAL. AF_11/2015</t>
  </si>
  <si>
    <t xml:space="preserve">Pintura Externa</t>
  </si>
  <si>
    <t xml:space="preserve">APLICAÇÃO MANUAL DE FUNDO SELADOR ACRÍLICO EM PANOS CEGOS DE FACHADA (SEM PRESENÇA DE VÃOS) DE EDIFÍCIOS DE MÚLTIPLOS PAVIMENTOS. AF_03/2024</t>
  </si>
  <si>
    <t xml:space="preserve">APLICAÇÃO MANUAL DE FUNDO SELADOR ACRÍLICO EM PANOS COM PRESENÇA DE VÃOS DE EDIFÍCIOS DE MÚLTIPLOS PAVIMENTOS. AF_03/2024</t>
  </si>
  <si>
    <t xml:space="preserve">APLICAÇÃO MANUAL DE FUNDO SELADOR ACRÍLICO EM PAREDES EXTERNAS DE CASAS. AF_03/2024</t>
  </si>
  <si>
    <t xml:space="preserve">APLICAÇÃO MANUAL DE FUNDO SELADOR ACRÍLICO EM SUPERFÍCIES EXTERNAS DE SACADA DE EDIFÍCIOS DE MÚLTIPLOS PAVIMENTOS. AF_03/2024</t>
  </si>
  <si>
    <t xml:space="preserve">APLICAÇÃO MANUAL DE FUNDO SELADOR ACRÍLICO EM SUPERFÍCIES INTERNAS DA SACADA DE EDIFÍCIOS DE MÚLTIPLOS PAVIMENTOS. AF_03/2024</t>
  </si>
  <si>
    <t xml:space="preserve">APLICAÇÃO MANUAL DE MASSA ACRÍLICA EM PANOS DE FACHADA COM PRESENÇA DE VÃOS, DE EDIFÍCIOS DE MÚLTIPLOS PAVIMENTOS, DUAS DEMÃOS. AF_03/2024</t>
  </si>
  <si>
    <t xml:space="preserve">APLICAÇÃO MANUAL DE MASSA ACRÍLICA EM PANOS DE FACHADA COM PRESENÇA DE VÃOS, DE EDIFÍCIOS DE MÚLTIPLOS PAVIMENTOS, UMA DEMÃO. AF_03/2024</t>
  </si>
  <si>
    <t xml:space="preserve">APLICAÇÃO MANUAL DE MASSA ACRÍLICA EM PANOS DE FACHADA SEM PRESENÇA DE VÃOS, DE EDIFÍCIOS DE MÚLTIPLOS PAVIMENTOS, DUAS DEMÃOS. AF_03/2024</t>
  </si>
  <si>
    <t xml:space="preserve">APLICAÇÃO MANUAL DE MASSA ACRÍLICA EM PANOS DE FACHADA SEM PRESENÇA DE VÃOS, DE EDIFÍCIOS DE MÚLTIPLOS PAVIMENTOS, UMA DEMÃO. AF_03/2024</t>
  </si>
  <si>
    <t xml:space="preserve">APLICAÇÃO MANUAL DE MASSA ACRÍLICA EM PAREDES EXTERNAS DE CASAS, DUAS DEMÃOS. AF_03/2024</t>
  </si>
  <si>
    <t xml:space="preserve">APLICAÇÃO MANUAL DE MASSA ACRÍLICA EM PAREDES EXTERNAS DE CASAS, UMA DEMÃO. AF_03/2024</t>
  </si>
  <si>
    <t xml:space="preserve">APLICAÇÃO MANUAL DE MASSA ACRÍLICA EM SUPERFÍCIES EXTERNAS DE SACADA DE EDIFÍCIOS DE MÚLTIPLOS PAVIMENTOS, DUAS DEMÃOS. AF_03/2024</t>
  </si>
  <si>
    <t xml:space="preserve">APLICAÇÃO MANUAL DE MASSA ACRÍLICA EM SUPERFÍCIES EXTERNAS DE SACADA DE EDIFÍCIOS DE MÚLTIPLOS PAVIMENTOS, UMA DEMÃO. AF_03/2024</t>
  </si>
  <si>
    <t xml:space="preserve">APLICAÇÃO MANUAL DE MASSA ACRÍLICA EM SUPERFÍCIES INTERNAS DE SACADA DE EDIFÍCIOS DE MÚLTIPLOS PAVIMENTOS, DUAS DEMÃOS. AF_03/2024</t>
  </si>
  <si>
    <t xml:space="preserve">APLICAÇÃO MANUAL DE MASSA ACRÍLICA EM SUPERFÍCIES INTERNAS DE SACADA DE EDIFÍCIOS DE MÚLTIPLOS PAVIMENTOS, UMA DEMÃO. AF_03/2024</t>
  </si>
  <si>
    <t xml:space="preserve">APLICAÇÃO MANUAL DE PINTURA COM TINTA TEXTURIZADA ACRÍLICA EM MOLDURAS DE EPS. AF_03/2024</t>
  </si>
  <si>
    <t xml:space="preserve">APLICAÇÃO MANUAL DE PINTURA COM TINTA TEXTURIZADA ACRÍLICA EM PANOS CEGOS DE FACHADA (SEM PRESENÇA DE VÃOS) DE EDIFÍCIOS DE MÚLTIPLOS PAVIMENTOS, DUAS CORES. AF_03/2024</t>
  </si>
  <si>
    <t xml:space="preserve">APLICAÇÃO MANUAL DE PINTURA COM TINTA TEXTURIZADA ACRÍLICA EM PANOS CEGOS DE FACHADA (SEM PRESENÇA DE VÃOS) DE EDIFÍCIOS DE MÚLTIPLOS PAVIMENTOS, UMA COR. AF_03/2024</t>
  </si>
  <si>
    <t xml:space="preserve">APLICAÇÃO MANUAL DE PINTURA COM TINTA TEXTURIZADA ACRÍLICA EM PANOS COM PRESENÇA DE VÃOS DE EDIFÍCIOS DE MÚLTIPLOS PAVIMENTOS, DUAS CORES. AF_03/2024</t>
  </si>
  <si>
    <t xml:space="preserve">APLICAÇÃO MANUAL DE PINTURA COM TINTA TEXTURIZADA ACRÍLICA EM PANOS COM PRESENÇA DE VÃOS DE EDIFÍCIOS DE MÚLTIPLOS PAVIMENTOS, UMA COR. AF_03/2024</t>
  </si>
  <si>
    <t xml:space="preserve">APLICAÇÃO MANUAL DE PINTURA COM TINTA TEXTURIZADA ACRÍLICA EM PAREDES EXTERNAS DE CASAS, DUAS CORES. AF_03/2024</t>
  </si>
  <si>
    <t xml:space="preserve">APLICAÇÃO MANUAL DE PINTURA COM TINTA TEXTURIZADA ACRÍLICA EM PAREDES EXTERNAS DE CASAS, UMA COR. AF_03/2024</t>
  </si>
  <si>
    <t xml:space="preserve">APLICAÇÃO MANUAL DE PINTURA COM TINTA TEXTURIZADA ACRÍLICA EM SUPERFÍCIES EXTERNAS DE SACADA DE EDIFÍCIOS DE MÚLTIPLOS PAVIMENTOS, DUAS CORES. AF_03/2024</t>
  </si>
  <si>
    <t xml:space="preserve">APLICAÇÃO MANUAL DE PINTURA COM TINTA TEXTURIZADA ACRÍLICA EM SUPERFÍCIES EXTERNAS DE SACADA DE EDIFÍCIOS DE MÚLTIPLOS PAVIMENTOS, UMA COR. AF_03/2024</t>
  </si>
  <si>
    <t xml:space="preserve">APLICAÇÃO MANUAL DE PINTURA COM TINTA TEXTURIZADA ACRÍLICA EM SUPERFÍCIES INTERNAS DA SACADA DE EDIFÍCIOS DE MÚLTIPLOS PAVIMENTOS, DUAS CORES. AF_03/2024</t>
  </si>
  <si>
    <t xml:space="preserve">APLICAÇÃO MANUAL DE PINTURA COM TINTA TEXTURIZADA ACRÍLICA EM SUPERFÍCIES INTERNAS DA SACADA DE EDIFÍCIOS DE MÚLTIPLOS PAVIMENTOS, UMA COR. AF_03/2024</t>
  </si>
  <si>
    <t xml:space="preserve">APLICAÇÃO MANUAL DE TINTA LÁTEX ACRÍLICA EM PANOS COM PRESENÇA DE VÃOS DE EDIFÍCIOS DE MÚLTIPLOS PAVIMENTOS, DUAS DEMÃOS. AF_03/2024</t>
  </si>
  <si>
    <t xml:space="preserve">APLICAÇÃO MANUAL DE TINTA LÁTEX ACRÍLICA EM PANOS SEM PRESENÇA DE VÃOS DE EDIFÍCIOS DE MÚLTIPLOS PAVIMENTOS, DUAS DEMÃOS. AF_03/2024</t>
  </si>
  <si>
    <t xml:space="preserve">APLICAÇÃO MANUAL DE TINTA LÁTEX ACRÍLICA EM PAREDE EXTERNAS DE CASAS, DUAS DEMÃOS. AF_03/2024</t>
  </si>
  <si>
    <t xml:space="preserve">APLICAÇÃO MANUAL DE TINTA LÁTEX ACRÍLICA EM SUPERFÍCIES EXTERNAS DE SACADA DE EDIFÍCIOS DE MÚLTIPLOS PAVIMENTOS, DUAS DEMÃOS. AF_03/2024</t>
  </si>
  <si>
    <t xml:space="preserve">APLICAÇÃO MANUAL DE TINTA LÁTEX ACRÍLICA EM SUPERFÍCIES INTERNAS DE SACADA DE EDIFÍCIOS DE MÚLTIPLOS PAVIMENTOS, DUAS DEMÃOS. AF_03/2024</t>
  </si>
  <si>
    <t xml:space="preserve">Pintura Interna</t>
  </si>
  <si>
    <t xml:space="preserve">EMASSAMENTO COM MASSA LÁTEX, APLICAÇÃO EM PAREDE, DUAS DEMÃOS, LIXAMENTO MANUAL. AF_04/2023</t>
  </si>
  <si>
    <t xml:space="preserve">EMASSAMENTO COM MASSA LÁTEX, APLICAÇÃO EM PAREDE, UMA DEMÃO, LIXAMENTO MANUAL. AF_04/2023</t>
  </si>
  <si>
    <t xml:space="preserve">EMASSAMENTO COM MASSA LÁTEX, APLICAÇÃO EM TETO, DUAS DEMÃOS, LIXAMENTO MANUAL. AF_04/2023</t>
  </si>
  <si>
    <t xml:space="preserve">EMASSAMENTO COM MASSA LÁTEX, APLICAÇÃO EM TETO, UMA DEMÃO, LIXAMENTO MANUAL. AF_04/2023</t>
  </si>
  <si>
    <t xml:space="preserve">FUNDO SELADOR ACRÍLICO, APLICAÇÃO MANUAL EM PAREDE, UMA DEMÃO. AF_04/2023</t>
  </si>
  <si>
    <t xml:space="preserve">FUNDO SELADOR ACRÍLICO, APLICAÇÃO MANUAL EM TETO, UMA DEMÃO. AF_04/2023</t>
  </si>
  <si>
    <t xml:space="preserve">PINTURA LÁTEX ACRÍLICA ECONÔMICA, APLICAÇÃO MANUAL EM PAREDES, DUAS DEMÃOS. AF_04/2023</t>
  </si>
  <si>
    <t xml:space="preserve">PINTURA LÁTEX ACRÍLICA ECONÔMICA, APLICAÇÃO MANUAL EM TETO, DUAS DEMÃOS. AF_04/2023</t>
  </si>
  <si>
    <t xml:space="preserve">PINTURA LÁTEX ACRÍLICA PREMIUM, APLICAÇÃO MANUAL EM PAREDES, DUAS DEMÃOS. AF_04/2023</t>
  </si>
  <si>
    <t xml:space="preserve">PINTURA LÁTEX ACRÍLICA PREMIUM, APLICAÇÃO MANUAL EM TETO, DUAS DEMÃOS. AF_04/2023</t>
  </si>
  <si>
    <t xml:space="preserve">PINTURA LÁTEX ACRÍLICA STANDARD, APLICAÇÃO MANUAL EM PAREDES, DUAS DEMÃOS. AF_04/2023</t>
  </si>
  <si>
    <t xml:space="preserve">PINTURA LÁTEX ACRÍLICA STANDARD, APLICAÇÃO MANUAL EM TETO, DUAS DEMÃOS. AF_04/2023</t>
  </si>
  <si>
    <t xml:space="preserve">TEXTURA ACRÍLICA, APLICAÇÃO MANUAL EM PAREDE, UMA DEMÃO. AF_04/2023</t>
  </si>
  <si>
    <t xml:space="preserve">TEXTURA ACRÍLICA, APLICAÇÃO MANUAL EM TETO, UMA DEMÃO. AF_04/2023</t>
  </si>
  <si>
    <t xml:space="preserve">Pintura em Madeira</t>
  </si>
  <si>
    <t xml:space="preserve">APLICAÇÃO MASSA ACRÍLICA PARA MADEIRA, PARA PINTURA COM TINTA DE ACABAMENTO (PIGMENTADA). AF_01/2021</t>
  </si>
  <si>
    <t xml:space="preserve">APLICAÇÃO MASSA ALQUÍDICA PARA MADEIRA, PARA PINTURA COM TINTA DE ACABAMENTO (PIGMENTADA). AF_01/2021</t>
  </si>
  <si>
    <t xml:space="preserve">APLICAÇÃO MASSA EPÓXI PARA MADEIRA, PARA PINTURA COM TINTA PU DE ACABAMENTO (PIGMENTADA).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</si>
  <si>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</si>
  <si>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</si>
  <si>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</si>
  <si>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PINTURA IMUNIZANTE PARA MADEIRA, 1 DEMÃO. AF_01/2021</t>
  </si>
  <si>
    <t xml:space="preserve">PINTURA IMUNIZANTE PARA MADEIRA, 2 DEMÃOS. AF_01/2021</t>
  </si>
  <si>
    <t xml:space="preserve">PINTURA TINTA DE ACABAMENTO (PIGMENTADA) A ÓLEO EM MADEIRA, 1 DEMÃO. AF_01/2021</t>
  </si>
  <si>
    <t xml:space="preserve">PINTURA TINTA DE ACABAMENTO (PIGMENTADA) A ÓLEO EM MADEIRA, 2 DEMÃOS. AF_01/2021</t>
  </si>
  <si>
    <t xml:space="preserve">PINTURA TINTA DE ACABAMENTO (PIGMENTADA) A ÓLEO EM MADEIRA, 3 DEMÃOS. AF_01/2021</t>
  </si>
  <si>
    <t xml:space="preserve">PINTURA TINTA DE ACABAMENTO (PIGMENTADA) ESMALTE SINTÉTICO ACETINADO EM MADEIRA, 1 DEMÃO. AF_01/2021</t>
  </si>
  <si>
    <t xml:space="preserve">PINTURA TINTA DE ACABAMENTO (PIGMENTADA) ESMALTE SINTÉTICO ACETINADO EM MADEIRA, 2 DEMÃOS. AF_01/2021</t>
  </si>
  <si>
    <t xml:space="preserve">PINTURA TINTA DE ACABAMENTO (PIGMENTADA) ESMALTE SINTÉTICO ACETINADO EM MADEIRA, 3 DEMÃOS. AF_01/2021</t>
  </si>
  <si>
    <t xml:space="preserve">PINTURA TINTA DE ACABAMENTO (PIGMENTADA) ESMALTE SINTÉTICO BRILHANTE EM MADEIRA, 1 DEMÃO. AF_01/2021</t>
  </si>
  <si>
    <t xml:space="preserve">PINTURA TINTA DE ACABAMENTO (PIGMENTADA) ESMALTE SINTÉTICO BRILHANTE EM MADEIRA, 2 DEMÃOS. AF_01/2021</t>
  </si>
  <si>
    <t xml:space="preserve">PINTURA TINTA DE ACABAMENTO (PIGMENTADA) ESMALTE SINTÉTICO BRILHANTE EM MADEIRA, 3 DEMÃOS. AF_01/2021</t>
  </si>
  <si>
    <t xml:space="preserve">PINTURA TINTA DE ACABAMENTO (PIGMENTADA) ESMALTE SINTÉTICO FOSCO EM MADEIRA, 1 DEMÃO. AF_01/2021</t>
  </si>
  <si>
    <t xml:space="preserve">PINTURA TINTA DE ACABAMENTO (PIGMENTADA) ESMALTE SINTÉTICO FOSCO EM MADEIRA, 2 DEMÃOS. AF_01/2021</t>
  </si>
  <si>
    <t xml:space="preserve">PINTURA TINTA DE ACABAMENTO (PIGMENTADA) ESMALTE SINTÉTICO FOSCO EM MADEIRA, 3 DEMÃOS. AF_01/2021</t>
  </si>
  <si>
    <t xml:space="preserve">PINTURA VERNIZ (INCOLOR) ALQUÍDICO EM MADEIRA, USO INTERNO E EXTERNO, 1 DEMÃO. AF_01/2021</t>
  </si>
  <si>
    <t xml:space="preserve">PINTURA VERNIZ (INCOLOR) ALQUÍDICO EM MADEIRA, USO INTERNO E EXTERNO, 2 DEMÃOS. AF_01/2021</t>
  </si>
  <si>
    <t xml:space="preserve">PINTURA VERNIZ (INCOLOR) ALQUÍDICO EM MADEIRA, USO INTERNO E EXTERNO, 3 DEMÃOS. AF_01/2021</t>
  </si>
  <si>
    <t xml:space="preserve">PINTURA VERNIZ (INCOLOR) ALQUÍDICO EM MADEIRA, USO INTERNO, 1 DEMÃO. AF_01/2021</t>
  </si>
  <si>
    <t xml:space="preserve">PINTURA VERNIZ (INCOLOR) ALQUÍDICO EM MADEIRA, USO INTERNO, 2 DEMÃOS. AF_01/2021</t>
  </si>
  <si>
    <t xml:space="preserve">PINTURA VERNIZ (INCOLOR) ALQUÍDICO EM MADEIRA, USO INTERNO, 3 DEMÃOS. AF_01/2021</t>
  </si>
  <si>
    <t xml:space="preserve">PINTURA VERNIZ (INCOLOR) POLIURETÂNICO (RESINA ALQUÍDICA MODIFICADA) EM MADEIRA, 1 DEMÃO. AF_01/2021</t>
  </si>
  <si>
    <t xml:space="preserve">PINTURA VERNIZ (INCOLOR) POLIURETÂNICO (RESINA ALQUÍDICA MODIFICADA) EM MADEIRA, 2 DEMÃOS. AF_01/2021</t>
  </si>
  <si>
    <t xml:space="preserve">PINTURA VERNIZ (INCOLOR) POLIURETÂNICO (RESINA ALQUÍDICA MODIFICADA) EM MADEIRA, 3 DEMÃOS. AF_01/2021</t>
  </si>
  <si>
    <t xml:space="preserve">Pintura em Superfícies Metálicas</t>
  </si>
  <si>
    <t xml:space="preserve">COLOCAÇÃO DE FITA PROTETORA PARA PINTURA. AF_01/2020</t>
  </si>
  <si>
    <t xml:space="preserve">JATEAMENTO ABRASIVO COM GRANALHA DE AÇO EM PERFIL METÁLICO EM FÁBRICA. AF_01/2020</t>
  </si>
  <si>
    <t xml:space="preserve">LIXAMENTO MANUAL EM SUPERFÍCIES METÁLICAS EM OBRA. AF_01/2020</t>
  </si>
  <si>
    <t xml:space="preserve">PINTURA COM TINTA ACRÍLICA DE ACABAMENTO APLICADA A ROLO OU PINCEL SOBRE SUPERFÍCIES METÁLICAS (EXCETO PERFIL) EXECUTADO EM OBRA (02 DEMÃOS). AF_01/2020</t>
  </si>
  <si>
    <t xml:space="preserve">PINTURA COM TINTA ACRÍLICA DE ACABAMENTO APLICADA A ROLO OU PINCEL SOBRE SUPERFÍCIES METÁLICAS (EXCETO PERFIL) EXECUTADO EM OBRA (POR DEMÃO). AF_01/2020</t>
  </si>
  <si>
    <t xml:space="preserve">PINTURA COM TINTA ACRÍLICA DE ACABAMENTO PULVERIZADA SOBRE SUPERFÍCIES METÁLICAS (EXCETO PERFIL) EXECUTADO EM OBRA (02 DEMÃOS). AF_01/2020_PE</t>
  </si>
  <si>
    <t xml:space="preserve">PINTURA COM TINTA ACRÍLICA DE ACABAMENTO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</si>
  <si>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</si>
  <si>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FUNDO PULVERIZADA SOBRE SUPERFÍCIES METÁLICAS (EXCETO PERFIL) EXECUTADO EM OBRA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</si>
  <si>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</si>
  <si>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</si>
  <si>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</si>
  <si>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</si>
  <si>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</si>
  <si>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</si>
  <si>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</si>
  <si>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</si>
  <si>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</si>
  <si>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</si>
  <si>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</si>
  <si>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</si>
  <si>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</si>
  <si>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APLICADA A ROLO OU PINCEL SOBRE SUPERFÍCIES METÁLICAS (EXCETO PERFIL) EXECUTADO EM OBRA (02 DEMÃOS). AF_01/2020</t>
  </si>
  <si>
    <t xml:space="preserve">PINTURA COM TINTA ALQUÍDICA DE ACABAMENTO (ESMALTE SINTÉTICO FOSCO)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</si>
  <si>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</si>
  <si>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</si>
  <si>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PULVERIZADA SOBRE SUPERFÍCIES METÁLICAS (EXCETO PERFIL) EXECUTADO EM OBRA (POR DEMÃO). AF_01/2020_PE</t>
  </si>
  <si>
    <t xml:space="preserve">PINTURA COM TINTA ALQUÍDICA DE FUNDO (TIPO ZARCÃO) APLICADA A ROLO OU PINCEL SOBRE PERFIL METÁLICO EXECUTADO EM FÁBRICA (POR DEMÃO). AF_01/2020</t>
  </si>
  <si>
    <t xml:space="preserve">PINTURA COM TINTA ALQUÍDICA DE FUNDO (TIPO ZARCÃO) APLICADA A ROLO OU PINCEL SOBRE SUPERFÍCIES METÁLICAS (EXCETO PERFIL) EXECUTADO EM OBRA (POR DEMÃO). AF_01/2020</t>
  </si>
  <si>
    <t xml:space="preserve">PINTURA COM TINTA ALQUÍDICA DE FUNDO (TIPO ZARCÃO) PULVERIZADA SOBRE PERFIL METÁLICO EXECUTADO EM FÁBRICA (POR DEMÃO). AF_01/2020_PE</t>
  </si>
  <si>
    <t xml:space="preserve">PINTURA COM TINTA ALQUÍDICA DE FUNDO (TIPO ZARCÃO) PULVERIZADA SOBRE SUPERFÍCIES METÁLICAS (EXCETO PERFIL) EXECUTADO EM OBRA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</si>
  <si>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</si>
  <si>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</si>
  <si>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</si>
  <si>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PULVERIZADA SOBRE SUPERFÍCIES METÁLICAS (EXCETO PERFIL) EXECUTADO EM OBRA (POR DEMÃO). AF_01/2020_PE</t>
  </si>
  <si>
    <t xml:space="preserve">PINTURA COM TINTA EPOXÍDICA DE ACABAMENTO APLICADA A ROLO OU PINCEL SOBRE PERFIL METÁLICO EXECUTADO EM FÁBRICA (02 DEMÃOS). AF_01/2020</t>
  </si>
  <si>
    <t xml:space="preserve">PINTURA COM TINTA EPOXÍDICA DE ACABAMENTO APLICADA A ROLO OU PINCEL SOBRE PERFIL METÁLICO EXECUTADO EM FÁBRICA (POR DEMÃO). AF_01/2020</t>
  </si>
  <si>
    <t xml:space="preserve">PINTURA COM TINTA EPOXÍDICA DE ACABAMENTO PULVERIZADA SOBRE PERFIL METÁLICO EXECUTADO EM FÁBRICA (02 DEMÃOS). AF_01/2020_PE</t>
  </si>
  <si>
    <t xml:space="preserve">PINTURA COM TINTA EPOXÍDICA DE ACABAMENTO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</si>
  <si>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</si>
  <si>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FUNDO PULVERIZADA SOBRE PERFIL METÁLICO EXECUTADO EM FÁBRICA (POR DEMÃO). AF_01/2020_PE</t>
  </si>
  <si>
    <t xml:space="preserve">Pintura para Pisos e para Sinalização Horizontal e Vertical</t>
  </si>
  <si>
    <t xml:space="preserve">ENCERAMENTO DE PISO EM MADEIRA. AF_05/2021</t>
  </si>
  <si>
    <t xml:space="preserve">PINTURA DE DEMARCAÇÃO DE QUADRA POLIESPORTIVA COM BORRACHA CLORADA, E = 5 CM, APLICAÇÃO MANUAL. AF_05/2021</t>
  </si>
  <si>
    <t xml:space="preserve">PINTURA DE DEMARCAÇÃO DE QUADRA POLIESPORTIVA COM TINTA ACRÍLICA, E = 5 CM, APLICAÇÃO MANUAL. AF_05/2021</t>
  </si>
  <si>
    <t xml:space="preserve">PINTURA DE DEMARCAÇÃO DE QUADRA POLIESPORTIVA COM TINTA EPÓXI, E = 5 CM, APLICAÇÃO MANUAL. AF_05/2021</t>
  </si>
  <si>
    <t xml:space="preserve">PINTURA DE DEMARCAÇÃO DE VAGA COM TINTA ACRÍLICA, E = 10 CM, APLICAÇÃO MANUAL. AF_05/2021</t>
  </si>
  <si>
    <t xml:space="preserve">PINTURA DE DEMARCAÇÃO DE VAGA COM TINTA EPÓXI, E = 10 CM, APLICAÇÃO MANUAL. AF_05/2021</t>
  </si>
  <si>
    <t xml:space="preserve">PINTURA DE EIXO VIÁRIO SOBRE ASFALTO COM TINTA RETRORREFLETIVA A BASE DE RESINA ACRÍLICA COM MICROESFERAS DE VIDRO, APLICAÇÃO MECÂNICA COM DEMARCADORA AUTOPROPELIDA. AF_05/2021</t>
  </si>
  <si>
    <t xml:space="preserve">PINTURA DE FAIXA DE PEDESTRE OU ZEBRADA COM TINTA ACRÍLICA, E  = 30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</si>
  <si>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</si>
  <si>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</si>
  <si>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MEIO-FIO COM TINTA BRANCA A BASE DE CAL (CAIAÇÃO).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</si>
  <si>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</si>
  <si>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</si>
  <si>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</si>
  <si>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</si>
  <si>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</si>
  <si>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SINALIZAÇÃO VERTICAL DE SEGURANÇA, FAIXAS AMARELA E PRETA, APLICAÇÃO MANUAL, 2 DEMÃOS. AF_05/2021</t>
  </si>
  <si>
    <t xml:space="preserve">PINTURA DE SÍMBOLOS E TEXTOS COM TINTA ACRÍLICA, DEMARCAÇÃO COM FITA ADESIVA E APLICAÇÃO COM ROLO. AF_05/2021</t>
  </si>
  <si>
    <t xml:space="preserve">PINTURA HIDROFUGANTE COM SILICONE, APLICAÇÃO MANUAL, 2 DEMÃOS. AF_05/2021</t>
  </si>
  <si>
    <t xml:space="preserve">PREPARO DO PISO CIMENTADO PARA PINTURA - LIXAMENTO E LIMPEZA. AF_05/2021</t>
  </si>
  <si>
    <t xml:space="preserve">Pisos</t>
  </si>
  <si>
    <t xml:space="preserve">ASSOALHO DE MADEIRA.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</si>
  <si>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</si>
  <si>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</si>
  <si>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LISO, ESPESSURA 4,0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</si>
  <si>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</si>
  <si>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</si>
  <si>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PISO CIMENTADO, TRAÇO 1:3 (CIMENTO E AREIA), ACABAMENTO RÚSTICO, ESPESSURA 4,0 CM, PREPARO MECÂNICO DA ARGAMASSA. AF_09/2020</t>
  </si>
  <si>
    <t xml:space="preserve">PISO DE BORRACHA CANELADO, ESPESSURA 3,5MM, FIXADO COM ADESIVO ACRÍLICO. AF_09/2020</t>
  </si>
  <si>
    <t xml:space="preserve">PISO DE BORRACHA ESPORTIVO, ESPESSURA 15MM, ASSENTADO COM ARGAMASSA. AF_09/2020</t>
  </si>
  <si>
    <t xml:space="preserve">PISO DE BORRACHA PASTILHADO, ESPESSURA 15MM, ASSENTADO COM ARGAMASSA. AF_09/2020</t>
  </si>
  <si>
    <t xml:space="preserve">PISO DE BORRACHA PASTILHADO, ESPESSURA 3,5MM, FIXADO COM ADESIVO ACRÍLICO. AF_09/2020</t>
  </si>
  <si>
    <t xml:space="preserve">PISO DE BORRACHA PASTILHADO/FRISADO, ESPESSURA 7MM, ASSENTADO COM ARGAMASSA. AF_09/2020</t>
  </si>
  <si>
    <t xml:space="preserve">PISO ELEVADO COM ESTRUTURA EM AÇO, COMPOSTO POR PEDESTAIS E LONGARINAS. AF_09/2020</t>
  </si>
  <si>
    <t xml:space="preserve">PISO EM CONCRETO 20 MPA PREPARO MECÂNICO, ESPESSURA 7CM. AF_09/2020</t>
  </si>
  <si>
    <t xml:space="preserve">PISO EM GRANILITE, MARMORITE OU GRANITINA EM AMBIENTES INTERNOS, COM ESPESSURA DE 8 MM, INCLUSO MISTURA EM BETONEIRA, COLOCAÇÃO DAS JUNTAS, APLICAÇÃO DO PISO, 4 POLIMENTOS COM POLITRIZ, ESTUCAMENTO, SELADOR E CERA. AF_06/2022</t>
  </si>
  <si>
    <t xml:space="preserve">PISO EM GRANITO APLICADO EM AMBIENTES INTERNOS. AF_09/2020</t>
  </si>
  <si>
    <t xml:space="preserve">PISO EM GRANITO APLICADO EM CALÇADAS OU PISOS EXTERNOS. AF_05/2020</t>
  </si>
  <si>
    <t xml:space="preserve">PISO EM LADRILHO HIDRÁULICO APLICADO EM AMBIENTES EXTERNOS. AF_05/2020</t>
  </si>
  <si>
    <t xml:space="preserve">PISO EM LADRILHO HIDRÁULICO APLICADO EM AMBIENTES INTERNOS DE ÁREA ENTRE 5 E 15 M², INCLUSO APLICAÇÃO DE RESINA. AF_09/2020</t>
  </si>
  <si>
    <t xml:space="preserve">PISO EM LADRILHO HIDRÁULICO APLICADO EM AMBIENTES INTERNOS DE ÁREA MENOR QUE 5 M², INCLUSO APLICAÇÃO DE RESINA. AF_09/2020</t>
  </si>
  <si>
    <t xml:space="preserve">PISO EM MÁRMORE APLICADO EM AMBIENTES INTERNOS. AF_09/2020</t>
  </si>
  <si>
    <t xml:space="preserve">PISO EM MÁRMORE APLICADO EM CALÇADAS OU PISOS EXTERNOS. AF_05/2020</t>
  </si>
  <si>
    <t xml:space="preserve">PISO EM PEDRA  ASSENTADO SOBRE ARGAMASSA 1:3 (CIMENTO E AREIA). AF_09/2020</t>
  </si>
  <si>
    <t xml:space="preserve">PISO EM PEDRA ARDÓSIA ASSENTADO SOBRE ARGAMASSA 1:3 (CIMENTO E AREIA). AF_09/2020</t>
  </si>
  <si>
    <t xml:space="preserve">PISO EM PEDRA PORTUGUESA ASSENTADO SOBRE ARGAMASSA SECA DE CIMENTO E AREIA, TRAÇO 1:3, REJUNTADO COM CIMENTO COMUM. AF_05/2020</t>
  </si>
  <si>
    <t xml:space="preserve">PISO EM TACO DE MADEIRA 7X21CM, FIXADO COM COLA BASE DE PVA. AF_09/2020</t>
  </si>
  <si>
    <t xml:space="preserve">PISO EM TACO DE MADEIRA 7X42CM, FIXADO COM COLA BASE DE PVA. AF_09/2020</t>
  </si>
  <si>
    <t xml:space="preserve">PISO PODOTÁTIL DE ALERTA OU DIRECIONAL, DE BORRACHA, ASSENTADO SOBRE ARGAMASSA. AF_05/2020</t>
  </si>
  <si>
    <t xml:space="preserve">PISO VINÍLICO SEMI-FLEXÍVEL EM PLACAS, PADRÃO LISO, ESPESSURA 3,2 MM, FIXADO COM COLA. AF_09/2020</t>
  </si>
  <si>
    <t xml:space="preserve">PREPARO DE CONTRAPISO COM POLITRIZ. AF_09/2020</t>
  </si>
  <si>
    <t xml:space="preserve">RODAPÉ BORRACHA LISO, ALTURA = 7CM, ESPESSURA = 2 MM, PARA ARGAMASSA. AF_09/2020</t>
  </si>
  <si>
    <t xml:space="preserve">RODAPÉ EM ARDÓSIA ALTURA 10CM. AF_09/2020</t>
  </si>
  <si>
    <t xml:space="preserve">RODAPÉ EM GRANITO, ALTURA 10 CM. AF_09/2020</t>
  </si>
  <si>
    <t xml:space="preserve">RODAPÉ EM LADRILHO HIDRÁULICO, ALTURA 7 CM. AF_09/2020</t>
  </si>
  <si>
    <t xml:space="preserve">RODAPÉ EM MADEIRA, ALTURA 7CM, FIXADO COM COLA E PARAFUSOS. AF_09/2020</t>
  </si>
  <si>
    <t xml:space="preserve">RODAPÉ EM MADEIRA, ALTURA 7CM, FIXADO COM COLA. AF_09/2020</t>
  </si>
  <si>
    <t xml:space="preserve">RODAPÉ EM MARMORITE, ALTURA 10CM. AF_09/2020</t>
  </si>
  <si>
    <t xml:space="preserve">RODAPÉ EM MÁRMORE,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</si>
  <si>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</si>
  <si>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</si>
  <si>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</si>
  <si>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Postes de Concreto e Metálicos</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</si>
  <si>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</si>
  <si>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</si>
  <si>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</si>
  <si>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</si>
  <si>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</si>
  <si>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</si>
  <si>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</si>
  <si>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</si>
  <si>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</si>
  <si>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</si>
  <si>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</si>
  <si>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</si>
  <si>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</si>
  <si>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</si>
  <si>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</si>
  <si>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</si>
  <si>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</si>
  <si>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</si>
  <si>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</si>
  <si>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</si>
  <si>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</si>
  <si>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</si>
  <si>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</si>
  <si>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</si>
  <si>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</si>
  <si>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</si>
  <si>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</si>
  <si>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</si>
  <si>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</si>
  <si>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</si>
  <si>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</si>
  <si>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</si>
  <si>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</si>
  <si>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</si>
  <si>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</si>
  <si>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</si>
  <si>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</si>
  <si>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</si>
  <si>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</si>
  <si>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</si>
  <si>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MENOR OU IGUAL A 1000 DAN, ENGASTAMENTO SIMPLES COM 1,5 M DE SOLO (NÃO INCLUI FORNECIMENTO). AF_11/2019</t>
  </si>
  <si>
    <t xml:space="preserve">POSTE DE AÇO CONICO CONTÍNUO CURVO DUPLO, ENGASTADO, H=9M, INCLUSIVE LUMINÁRIAS, SEM LÂMPADAS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</si>
  <si>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</si>
  <si>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</si>
  <si>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SIMPLES, FLANGEADO, H=9M, INCLUSIVE LUMINÁRIA, SEM LÂMPADA - FORNECIMENTO E INSTALACAO. AF_11/2019</t>
  </si>
  <si>
    <t xml:space="preserve">POSTE DECORATIVO PARA JARDIM EM AÇO TUBULAR, H = *2,5* M, SEM LUMINÁRIA - FORNECIMENTO E INSTALAÇÃO. AF_11/2019</t>
  </si>
  <si>
    <t xml:space="preserve">Poços de Visita e Caixas para Bocas de Lobo</t>
  </si>
  <si>
    <t xml:space="preserve">ACRÉSCIMO PARA POÇO DE VISITA CIRCULAR PARA  ESGOTO, EM ALVENARIA COM TIJOLOS CERÂMICOS MACIÇOS, DIÂMETRO INTERNO = 1 M. AF_12/2020</t>
  </si>
  <si>
    <t xml:space="preserve">ACRÉSCIMO PARA POÇO DE VISITA CIRCULAR PARA  ESGOTO, EM ALVENARIA COM TIJOLOS CERÂMICOS MACIÇOS, DIÂMETRO INTERNO = 1,5 M. AF_12/2020</t>
  </si>
  <si>
    <t xml:space="preserve">ACRÉSCIMO PARA POÇO DE VISITA CIRCULAR PARA  ESGOTO, EM CONCRETO PRÉ-MOLDADO, DIÂMETRO INTERNO = 1,5 M. AF_12/2020</t>
  </si>
  <si>
    <t xml:space="preserve">ACRÉSCIMO PARA POÇO DE VISITA CIRCULAR PARA DRENAGEM, EM ALVENARIA COM TIJOLOS CERÂMICOS MACIÇOS, DIÂMETRO INTERNO = 0,8 M. AF_12/2020</t>
  </si>
  <si>
    <t xml:space="preserve">ACRÉSCIMO PARA POÇO DE VISITA CIRCULAR PARA DRENAGEM, EM ALVENARIA COM TIJOLOS CERÂMICOS MACIÇOS, DIÂMETRO INTERNO = 1 M. AF_12/2020</t>
  </si>
  <si>
    <t xml:space="preserve">ACRÉSCIMO PARA POÇO DE VISITA CIRCULAR PARA DRENAGEM, EM ALVENARIA COM TIJOLOS CERÂMICOS MACIÇOS, DIÂMETRO INTERNO = 1,2 M. AF_12/2020</t>
  </si>
  <si>
    <t xml:space="preserve">ACRÉSCIMO PARA POÇO DE VISITA CIRCULAR PARA DRENAGEM, EM ALVENARIA COM TIJOLOS CERÂMICOS MACIÇOS, DIÂMETRO INTERNO = 1,5 M. AF_12/2020</t>
  </si>
  <si>
    <t xml:space="preserve">ACRÉSCIMO PARA POÇO DE VISITA CIRCULAR PARA DRENAGEM, EM CONCRETO PRÉ-MOLDADO, DIÂMETRO INTERNO = 0,8 M. AF_12/2020</t>
  </si>
  <si>
    <t xml:space="preserve">ACRÉSCIMO PARA POÇO DE VISITA CIRCULAR PARA DRENAGEM, EM CONCRETO PRÉ-MOLDADO, DIÂMETRO INTERNO = 1 M. AF_12/2020</t>
  </si>
  <si>
    <t xml:space="preserve">ACRÉSCIMO PARA POÇO DE VISITA CIRCULAR PARA DRENAGEM, EM CONCRETO PRÉ-MOLDADO, DIÂMETRO INTERNO = 1,2 M. AF_12/2020</t>
  </si>
  <si>
    <t xml:space="preserve">ACRÉSCIMO PARA POÇO DE VISITA CIRCULAR PARA DRENAGEM, EM CONCRETO PRÉ-MOLDADO, DIÂMETRO INTERNO = 1,5 M. AF_12/2020</t>
  </si>
  <si>
    <t xml:space="preserve">ACRÉSCIMO PARA POÇO DE VISITA CIRCULAR PARA ESGOTO, EM ALVENARIA COM TIJOLOS CERÂMICOS MACIÇOS, DIÂMETRO INTERNO = 0,8 M. AF_12/2020</t>
  </si>
  <si>
    <t xml:space="preserve">ACRÉSCIMO PARA POÇO DE VISITA CIRCULAR PARA ESGOTO, EM ALVENARIA COM TIJOLOS CERÂMICOS MACIÇOS, DIÂMETRO INTERNO = 1,2 M. AF_12/2020</t>
  </si>
  <si>
    <t xml:space="preserve">ACRÉSCIMO PARA POÇO DE VISITA CIRCULAR PARA ESGOTO, EM CONCRETO PRÉ-MOLDADO, DIÂMETRO INTERNO = 0,8 M. AF_12/2020</t>
  </si>
  <si>
    <t xml:space="preserve">ACRÉSCIMO PARA POÇO DE VISITA CIRCULAR PARA ESGOTO, EM CONCRETO PRÉ-MOLDADO, DIÂMETRO INTERNO = 1 M. AF_12/2020</t>
  </si>
  <si>
    <t xml:space="preserve">ACRÉSCIMO PARA POÇO DE VISITA CIRCULAR PARA ESGOTO, EM CONCRETO PRÉ-MOLDADO, DIÂMETRO INTERNO = 1,2 M. AF_12/2020</t>
  </si>
  <si>
    <t xml:space="preserve">ACRÉSCIMO PARA POÇO DE VISITA RETANGULAR PARA DRENAGEM, EM ALVENARIA COM BLOCOS DE CONCRETO, DIMENSÕES INTERNAS = 1,5X1,5 M. AF_12/2020</t>
  </si>
  <si>
    <t xml:space="preserve">ACRÉSCIMO PARA POÇO DE VISITA RETANGULAR PARA DRENAGEM, EM ALVENARIA COM BLOCOS DE CONCRETO, DIMENSÕES INTERNAS = 1,5X2 M. AF_12/2020</t>
  </si>
  <si>
    <t xml:space="preserve">ACRÉSCIMO PARA POÇO DE VISITA RETANGULAR PARA DRENAGEM, EM ALVENARIA COM BLOCOS DE CONCRETO, DIMENSÕES INTERNAS = 1,5X2,5 M. AF_12/2020</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</si>
  <si>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</si>
  <si>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1,5X3,5 M. AF_12/2020</t>
  </si>
  <si>
    <t xml:space="preserve">ACRÉSCIMO PARA POÇO DE VISITA RETANGULAR PARA DRENAGEM, EM ALVENARIA COM BLOCOS DE CONCRETO, DIMENSÕES INTERNAS = 1,5X4 M. AF_12/2020</t>
  </si>
  <si>
    <t xml:space="preserve">ACRÉSCIMO PARA POÇO DE VISITA RETANGULAR PARA DRENAGEM, EM ALVENARIA COM BLOCOS DE CONCRETO, DIMENSÕES INTERNAS = 1X1 M. AF_12/2020</t>
  </si>
  <si>
    <t xml:space="preserve">ACRÉSCIMO PARA POÇO DE VISITA RETANGULAR PARA DRENAGEM, EM ALVENARIA COM BLOCOS DE CONCRETO, DIMENSÕES INTERNAS = 1X1,5 M. AF_12/2020</t>
  </si>
  <si>
    <t xml:space="preserve">ACRÉSCIMO PARA POÇO DE VISITA RETANGULAR PARA DRENAGEM, EM ALVENARIA COM BLOCOS DE CONCRETO, DIMENSÕES INTERNAS = 1X2 M. AF_12/2020</t>
  </si>
  <si>
    <t xml:space="preserve">ACRÉSCIMO PARA POÇO DE VISITA RETANGULAR PARA DRENAGEM, EM ALVENARIA COM BLOCOS DE CONCRETO, DIMENSÕES INTERNAS = 1X2,5 M. AF_12/2020</t>
  </si>
  <si>
    <t xml:space="preserve">ACRÉSCIMO PARA POÇO DE VISITA RETANGULAR PARA DRENAGEM, EM ALVENARIA COM BLOCOS DE CONCRETO, DIMENSÕES INTERNAS = 1X3 M. AF_12/2020</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</si>
  <si>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</si>
  <si>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1X4 M. AF_12/2020</t>
  </si>
  <si>
    <t xml:space="preserve">ACRÉSCIMO PARA POÇO DE VISITA RETANGULAR PARA DRENAGEM, EM ALVENARIA COM BLOCOS DE CONCRETO, DIMENSÕES INTERNAS = 2,5X2,5 M. AF_12/2020</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</si>
  <si>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</si>
  <si>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2,5X3,5 M. AF_12/2020</t>
  </si>
  <si>
    <t xml:space="preserve">ACRÉSCIMO PARA POÇO DE VISITA RETANGULAR PARA DRENAGEM, EM ALVENARIA COM BLOCOS DE CONCRETO, DIMENSÕES INTERNAS = 2,5X4 M. AF_12/2020</t>
  </si>
  <si>
    <t xml:space="preserve">ACRÉSCIMO PARA POÇO DE VISITA RETANGULAR PARA DRENAGEM, EM ALVENARIA COM BLOCOS DE CONCRETO, DIMENSÕES INTERNAS = 2X2 M. AF_12/2020</t>
  </si>
  <si>
    <t xml:space="preserve">ACRÉSCIMO PARA POÇO DE VISITA RETANGULAR PARA DRENAGEM, EM ALVENARIA COM BLOCOS DE CONCRETO, DIMENSÕES INTERNAS = 2X2,5 M. AF_12/2020</t>
  </si>
  <si>
    <t xml:space="preserve">ACRÉSCIMO PARA POÇO DE VISITA RETANGULAR PARA DRENAGEM, EM ALVENARIA COM BLOCOS DE CONCRETO, DIMENSÕES INTERNAS = 2X3 M. AF_12/2020</t>
  </si>
  <si>
    <t xml:space="preserve">ACRÉSCIMO PARA POÇO DE VISITA RETANGULAR PARA DRENAGEM, EM ALVENARIA COM BLOCOS DE CONCRETO, DIMENSÕES INTERNAS = 2X3,5 M. AF_12/2020</t>
  </si>
  <si>
    <t xml:space="preserve">ACRÉSCIMO PARA POÇO DE VISITA RETANGULAR PARA DRENAGEM, EM ALVENARIA COM BLOCOS DE CONCRETO, DIMENSÕES INTERNAS = 2X4 M. AF_12/2020</t>
  </si>
  <si>
    <t xml:space="preserve">ACRÉSCIMO PARA POÇO DE VISITA RETANGULAR PARA DRENAGEM, EM ALVENARIA COM BLOCOS DE CONCRETO, DIMENSÕES INTERNAS = 3,5X3,5 M. AF_12/2020</t>
  </si>
  <si>
    <t xml:space="preserve">ACRÉSCIMO PARA POÇO DE VISITA RETANGULAR PARA DRENAGEM, EM ALVENARIA COM BLOCOS DE CONCRETO, DIMENSÕES INTERNAS = 3,5X4 M. AF_12/2020</t>
  </si>
  <si>
    <t xml:space="preserve">ACRÉSCIMO PARA POÇO DE VISITA RETANGULAR PARA DRENAGEM, EM ALVENARIA COM BLOCOS DE CONCRETO, DIMENSÕES INTERNAS = 3X3 M. AF_12/2020</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</si>
  <si>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</si>
  <si>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3X4 M. AF_12/2020</t>
  </si>
  <si>
    <t xml:space="preserve">ACRÉSCIMO PARA POÇO DE VISITA RETANGULAR PARA DRENAGEM, EM ALVENARIA COM BLOCOS DE CONCRETO, DIMENSÕES INTERNAS = 4X4 M. AF_12/2020</t>
  </si>
  <si>
    <t xml:space="preserve">ACRÉSCIMO PARA POÇO DE VISITA RETANGULAR PARA ESGOTO, EM ALVENARIA COM BLOCOS DE CONCRETO, DIMENSÕES INTERNAS = 1,5X1,5 M. AF_12/2020</t>
  </si>
  <si>
    <t xml:space="preserve">ACRÉSCIMO PARA POÇO DE VISITA RETANGULAR PARA ESGOTO, EM ALVENARIA COM BLOCOS DE CONCRETO, DIMENSÕES INTERNAS = 1,5X2 M. AF_12/2020</t>
  </si>
  <si>
    <t xml:space="preserve">ACRÉSCIMO PARA POÇO DE VISITA RETANGULAR PARA ESGOTO, EM ALVENARIA COM BLOCOS DE CONCRETO, DIMENSÕES INTERNAS = 1,5X2,5 M. AF_12/2020</t>
  </si>
  <si>
    <t xml:space="preserve">ACRÉSCIMO PARA POÇO DE VISITA RETANGULAR PARA ESGOTO, EM ALVENARIA COM BLOCOS DE CONCRETO, DIMENSÕES INTERNAS = 1,5X3 M. AF_12/2020</t>
  </si>
  <si>
    <t xml:space="preserve">ACRÉSCIMO PARA POÇO DE VISITA RETANGULAR PARA ESGOTO, EM ALVENARIA COM BLOCOS DE CONCRETO, DIMENSÕES INTERNAS = 1,5X3,5 M. AF_12/2020</t>
  </si>
  <si>
    <t xml:space="preserve">ACRÉSCIMO PARA POÇO DE VISITA RETANGULAR PARA ESGOTO, EM ALVENARIA COM BLOCOS DE CONCRETO, DIMENSÕES INTERNAS = 1,5X4 M. AF_12/2020</t>
  </si>
  <si>
    <t xml:space="preserve">ACRÉSCIMO PARA POÇO DE VISITA RETANGULAR PARA ESGOTO, EM ALVENARIA COM BLOCOS DE CONCRETO, DIMENSÕES INTERNAS = 1X1 M. AF_12/2020</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</si>
  <si>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</si>
  <si>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</si>
  <si>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</si>
  <si>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</si>
  <si>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</si>
  <si>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ACRÉSCIMO PARA POÇO DE VISITA RETANGULAR PARA ESGOTO, EM ALVENARIA COM BLOCOS DE CONCRETO, DIMENSÕES INTERNAS = 1X4 M. AF_12/2020</t>
  </si>
  <si>
    <t xml:space="preserve">ACRÉSCIMO PARA POÇO DE VISITA RETANGULAR PARA ESGOTO, EM ALVENARIA COM BLOCOS DE CONCRETO, DIMENSÕES INTERNAS = 2,5X2,5 M. AF_12/2020</t>
  </si>
  <si>
    <t xml:space="preserve">ACRÉSCIMO PARA POÇO DE VISITA RETANGULAR PARA ESGOTO, EM ALVENARIA COM BLOCOS DE CONCRETO, DIMENSÕES INTERNAS = 2,5X3 M. AF_12/2020</t>
  </si>
  <si>
    <t xml:space="preserve">ACRÉSCIMO PARA POÇO DE VISITA RETANGULAR PARA ESGOTO, EM ALVENARIA COM BLOCOS DE CONCRETO, DIMENSÕES INTERNAS = 2,5X3,5 M. AF_12/2020</t>
  </si>
  <si>
    <t xml:space="preserve">ACRÉSCIMO PARA POÇO DE VISITA RETANGULAR PARA ESGOTO, EM ALVENARIA COM BLOCOS DE CONCRETO, DIMENSÕES INTERNAS = 2,5X4 M. AF_12/2020</t>
  </si>
  <si>
    <t xml:space="preserve">ACRÉSCIMO PARA POÇO DE VISITA RETANGULAR PARA ESGOTO, EM ALVENARIA COM BLOCOS DE CONCRETO, DIMENSÕES INTERNAS = 2X2 M. AF_12/2020</t>
  </si>
  <si>
    <t xml:space="preserve">ACRÉSCIMO PARA POÇO DE VISITA RETANGULAR PARA ESGOTO, EM ALVENARIA COM BLOCOS DE CONCRETO, DIMENSÕES INTERNAS = 2X2,5 M. AF_12/2020</t>
  </si>
  <si>
    <t xml:space="preserve">ACRÉSCIMO PARA POÇO DE VISITA RETANGULAR PARA ESGOTO, EM ALVENARIA COM BLOCOS DE CONCRETO, DIMENSÕES INTERNAS = 2X3 M. AF_12/2020</t>
  </si>
  <si>
    <t xml:space="preserve">ACRÉSCIMO PARA POÇO DE VISITA RETANGULAR PARA ESGOTO, EM ALVENARIA COM BLOCOS DE CONCRETO, DIMENSÕES INTERNAS = 2X3,5 M. AF_12/2020</t>
  </si>
  <si>
    <t xml:space="preserve">ACRÉSCIMO PARA POÇO DE VISITA RETANGULAR PARA ESGOTO, EM ALVENARIA COM BLOCOS DE CONCRETO, DIMENSÕES INTERNAS = 2X4 M. AF_12/2020</t>
  </si>
  <si>
    <t xml:space="preserve">ACRÉSCIMO PARA POÇO DE VISITA RETANGULAR PARA ESGOTO, EM ALVENARIA COM BLOCOS DE CONCRETO, DIMENSÕES INTERNAS = 3,5X3,5 M. AF_12/2020</t>
  </si>
  <si>
    <t xml:space="preserve">ACRÉSCIMO PARA POÇO DE VISITA RETANGULAR PARA ESGOTO, EM ALVENARIA COM BLOCOS DE CONCRETO, DIMENSÕES INTERNAS = 3,5X4 M. AF_12/2020</t>
  </si>
  <si>
    <t xml:space="preserve">ACRÉSCIMO PARA POÇO DE VISITA RETANGULAR PARA ESGOTO, EM ALVENARIA COM BLOCOS DE CONCRETO, DIMENSÕES INTERNAS = 3X3 M. AF_12/2020</t>
  </si>
  <si>
    <t xml:space="preserve">ACRÉSCIMO PARA POÇO DE VISITA RETANGULAR PARA ESGOTO, EM ALVENARIA COM BLOCOS DE CONCRETO, DIMENSÕES INTERNAS = 3X3,5 M. AF_12/2020</t>
  </si>
  <si>
    <t xml:space="preserve">ACRÉSCIMO PARA POÇO DE VISITA RETANGULAR PARA ESGOTO, EM ALVENARIA COM BLOCOS DE CONCRETO, DIMENSÕES INTERNAS = 3X4 M. AF_12/2020</t>
  </si>
  <si>
    <t xml:space="preserve">ACRÉSCIMO PARA POÇO DE VISITA RETANGULAR PARA ESGOTO, EM ALVENARIA COM BLOCOS DE CONCRETO, DIMENSÕES INTERNAS = 4X4 M. AF_12/2020</t>
  </si>
  <si>
    <t xml:space="preserve">BASE PARA POCO DE VISITA RETANGULAR PARA ESGOTO E DRENAGEM, EM CONCRETO ESTRUTURAL, DIMENSÕES INTERNAS DE 90X150 M, PROFUNDIDADE DE 1,25 M, EXCLUINDO TAMPÃO. AF_12/2020</t>
  </si>
  <si>
    <t xml:space="preserve">BASE PARA POÇO DE VISITA CIRCULAR PARA  ESGOTO, EM ALVENARIA COM TIJOLOS CERÂMICOS MACIÇOS, DIÂMETRO INTERNO = 0,80 M, PROFUNDIDADE = 1,40 M, EXCLUINDO TAMPÃO. AF_12/2020</t>
  </si>
  <si>
    <t xml:space="preserve">BASE PARA POÇO DE VISITA CIRCULAR PARA  ESGOTO, EM ALVENARIA COM TIJOLOS CERÂMICOS MACIÇOS, DIÂMETRO INTERNO = 1,0 M, PROFUNDIDADE = 1,40 M, EXCLUINDO TAMPÃO. AF_12/2020</t>
  </si>
  <si>
    <t xml:space="preserve">BASE PARA POÇO DE VISITA CIRCULAR PARA  ESGOTO, EM ALVENARIA COM TIJOLOS CERÂMICOS MACIÇOS, DIÂMETRO INTERNO = 1,20 M, PROFUNDIDADE = 1,40 M, EXCLUINDO TAMPÃO. AF_12/2020</t>
  </si>
  <si>
    <t xml:space="preserve">BASE PARA POÇO DE VISITA CIRCULAR PARA  ESGOTO, EM CONCRETO PRÉ-MOLDADO, DIÂMETRO INTERNO = 1,20 M, PROFUNDIDADE = 1,60 M, EXCLUINDO TAMPÃO. AF_12/2020</t>
  </si>
  <si>
    <t xml:space="preserve">BASE PARA POÇO DE VISITA CIRCULAR PARA  ESGOTO, EM CONCRETO PRÉ-MOLDADO, DIÂMETRO INTERNO = 1,50 M, PROFUNDIDADE = 1,35 M, EXCLUINDO TAMPÃO. AF_12/2020</t>
  </si>
  <si>
    <t xml:space="preserve">BASE PARA POÇO DE VISITA CIRCULAR PARA DRENAGEM, EM ALVENARIA COM TIJOLOS CERÂMICOS MACIÇOS, DIÂMETRO INTERNO = 0,80 M, PROFUNDIDADE = 1,40 M, EXCLUINDO TAMPÃO. AF_12/2020</t>
  </si>
  <si>
    <t xml:space="preserve">BASE PARA POÇO DE VISITA CIRCULAR PARA DRENAGEM, EM ALVENARIA COM TIJOLOS CERÂMICOS MACIÇOS, DIÂMETRO INTERNO = 1,0 M, PROFUNDIDADE = 1,40 M, EXCLUINDO TAMPÃO. AF_12/2020</t>
  </si>
  <si>
    <t xml:space="preserve">BASE PARA POÇO DE VISITA CIRCULAR PARA DRENAGEM, EM ALVENARIA COM TIJOLOS CERÂMICOS MACIÇOS, DIÂMETRO INTERNO = 1,2 M, PROFUNDIDADE = 1,40 M, EXCLUINDO TAMPÃO. AF_12/2020</t>
  </si>
  <si>
    <t xml:space="preserve">BASE PARA POÇO DE VISITA CIRCULAR PARA DRENAGEM, EM ALVENARIA COM TIJOLOS CERÂMICOS MACIÇOS, DIÂMETRO INTERNO = 1,50 M, PROFUNDIDADE = 1,40 M, EXCLUINDO TAMPÃO. AF_12/2020</t>
  </si>
  <si>
    <t xml:space="preserve">BASE PARA POÇO DE VISITA CIRCULAR PARA DRENAGEM, EM CONCRETO PRÉ-MOLDADO, DIÂMETRO INTERNO = 0,80 M, PROFUNDIDADE = 1,35 M, EXCLUINDO TAMPÃO. AF_12/2020</t>
  </si>
  <si>
    <t xml:space="preserve">BASE PARA POÇO DE VISITA CIRCULAR PARA DRENAGEM, EM CONCRETO PRÉ-MOLDADO, DIÂMETRO INTERNO = 1,0 M, PROFUNDIDADE = 1,35 M, EXCLUINDO TAMPÃO. AF_05/2018</t>
  </si>
  <si>
    <t xml:space="preserve">BASE PARA POÇO DE VISITA CIRCULAR PARA DRENAGEM, EM CONCRETO PRÉ-MOLDADO, DIÂMETRO INTERNO = 1,20 M, PROFUNDIDADE = 1,60 M, EXCLUINDO TAMPÃO. AF_05/2021</t>
  </si>
  <si>
    <t xml:space="preserve">BASE PARA POÇO DE VISITA CIRCULAR PARA DRENAGEM, EM CONCRETO PRÉ-MOLDADO, DIÂMETRO INTERNO = 1,50 M, PROFUNDIDADE = 1,35 M, EXCLUINDO TAMPÃO. AF_12/2020</t>
  </si>
  <si>
    <t xml:space="preserve">BASE PARA POÇO DE VISITA CIRCULAR PARA ESGOTO, EM ALVENARIA COM TIJOLOS CERÂMICOS MACIÇOS, DIÂMETRO INTERNO = 1,50 M, PROFUNDIDADE = 1,40 M, EXCLUINDO TAMPÃO. AF_12/2020</t>
  </si>
  <si>
    <t xml:space="preserve">BASE PARA POÇO DE VISITA CIRCULAR PARA ESGOTO, EM CONCRETO PRÉ-MOLDADO, DIÂMETRO INTERNO = 0,80 M, PROFUNDIDADE = 1,35 M, EXCLUINDO TAMPÃO. AF_12/2020</t>
  </si>
  <si>
    <t xml:space="preserve">BASE PARA POÇO DE VISITA CIRCULAR PARA ESGOTO, EM CONCRETO PRÉ-MOLDADO, DIÂMETRO INTERNO = 1,0 M, PROFUNDIDADE = 1,35 M, EXCLUINDO TAMPÃO. AF_12/2020</t>
  </si>
  <si>
    <t xml:space="preserve">BASE PARA POÇO DE VISITA RETANGULAR PARA  ESGOTO, EM ALVENARIA COM BLOCOS DE CONCRETO, DIMENSÕES INTERNAS = 1X1 M, PROFUNDIDADE = 1,40 M, EXCLUINDO TAMPÃO. AF_12/2020</t>
  </si>
  <si>
    <t xml:space="preserve">BASE PARA POÇO DE VISITA RETANGULAR PARA DRENAGEM, EM ALVENARIA COM BLOCOS DE CONCRETO, DIMENSÕES INTERNAS = 1,5X1,5 M, PROFUNDIDADE = 1,40 M, EXCLUINDO TAMPÃO. AF_12/2020</t>
  </si>
  <si>
    <t xml:space="preserve">BASE PARA POÇO DE VISITA RETANGULAR PARA DRENAGEM, EM ALVENARIA COM BLOCOS DE CONCRETO, DIMENSÕES INTERNAS = 1,5X2 M, PROFUNDIDADE = 1,40 M, EXCLUINDO TAMPÃO. AF_12/2020</t>
  </si>
  <si>
    <t xml:space="preserve">BASE PARA POÇO DE VISITA RETANGULAR PARA DRENAGEM, EM ALVENARIA COM BLOCOS DE CONCRETO, DIMENSÕES INTERNAS = 1,5X2,5 M, PROFUNDIDADE = 1,40 M, EXCLUINDO TAMPÃO. AF_12/2020</t>
  </si>
  <si>
    <t xml:space="preserve">BASE PARA POÇO DE VISITA RETANGULAR PARA DRENAGEM, EM ALVENARIA COM BLOCOS DE CONCRETO, DIMENSÕES INTERNAS = 1,5X3 M, PROFUNDIDADE = 1,40 M, EXCLUINDO TAMPÃO. AF_12/2020</t>
  </si>
  <si>
    <t xml:space="preserve">BASE PARA POÇO DE VISITA RETANGULAR PARA DRENAGEM, EM ALVENARIA COM BLOCOS DE CONCRETO, DIMENSÕES INTERNAS = 1,5X3,5 M, PROFUNDIDADE = 1,40 M, EXCLUINDO TAMPÃO. AF_12/2020</t>
  </si>
  <si>
    <t xml:space="preserve">BASE PARA POÇO DE VISITA RETANGULAR PARA DRENAGEM, EM ALVENARIA COM BLOCOS DE CONCRETO, DIMENSÕES INTERNAS = 1,5X4 M, PROFUNDIDADE = 1,40 M, EXCLUINDO TAMPÃO. AF_12/2020</t>
  </si>
  <si>
    <t xml:space="preserve">BASE PARA POÇO DE VISITA RETANGULAR PARA DRENAGEM, EM ALVENARIA COM BLOCOS DE CONCRETO, DIMENSÕES INTERNAS = 1X1 M, PROFUNDIDADE = 1,40 M, EXCLUINDO TAMPÃO. AF_12/2020</t>
  </si>
  <si>
    <t xml:space="preserve">BASE PARA POÇO DE VISITA RETANGULAR PARA DRENAGEM, EM ALVENARIA COM BLOCOS DE CONCRETO, DIMENSÕES INTERNAS = 1X1,5 M, PROFUNDIDADE = 1,40 M, EXCLUINDO TAMPÃO. AF_12/2020</t>
  </si>
  <si>
    <t xml:space="preserve">BASE PARA POÇO DE VISITA RETANGULAR PARA DRENAGEM, EM ALVENARIA COM BLOCOS DE CONCRETO, DIMENSÕES INTERNAS = 1X2 M, PROFUNDIDADE = 1,40 M, EXCLUINDO TAMPÃO. AF_12/2020</t>
  </si>
  <si>
    <t xml:space="preserve">BASE PARA POÇO DE VISITA RETANGULAR PARA DRENAGEM, EM ALVENARIA COM BLOCOS DE CONCRETO, DIMENSÕES INTERNAS = 1X2,5 M, PROFUNDIDADE = 1,40 M, EXCLUINDO TAMPÃO. AF_12/2020</t>
  </si>
  <si>
    <t xml:space="preserve">BASE PARA POÇO DE VISITA RETANGULAR PARA DRENAGEM, EM ALVENARIA COM BLOCOS DE CONCRETO, DIMENSÕES INTERNAS = 1X3 M, PROFUNDIDADE = 1,40 M, EXCLUINDO TAMPÃO. AF_12/2020</t>
  </si>
  <si>
    <t xml:space="preserve">BASE PARA POÇO DE VISITA RETANGULAR PARA DRENAGEM, EM ALVENARIA COM BLOCOS DE CONCRETO, DIMENSÕES INTERNAS = 1X3,5 M, PROFUNDIDADE = 1,40 M, EXCLUINDO TAMPÃO. AF_12/2020</t>
  </si>
  <si>
    <t xml:space="preserve">BASE PARA POÇO DE VISITA RETANGULAR PARA DRENAGEM, EM ALVENARIA COM BLOCOS DE CONCRETO, DIMENSÕES INTERNAS = 1X4 M, PROFUNDIDADE = 1,40 M, EXCLUINDO TAMPÃO. AF_12/2020</t>
  </si>
  <si>
    <t xml:space="preserve">BASE PARA POÇO DE VISITA RETANGULAR PARA DRENAGEM, EM ALVENARIA COM BLOCOS DE CONCRETO, DIMENSÕES INTERNAS = 2,5X2,5 M, PROFUNDIDADE = 1,40 M, EXCLUINDO TAMPÃO. AF_12/2020</t>
  </si>
  <si>
    <t xml:space="preserve">BASE PARA POÇO DE VISITA RETANGULAR PARA DRENAGEM, EM ALVENARIA COM BLOCOS DE CONCRETO, DIMENSÕES INTERNAS = 2,5X3 M, PROFUNDIDADE = 1,40 M, EXCLUINDO TAMPÃO. AF_12/2020</t>
  </si>
  <si>
    <t xml:space="preserve">BASE PARA POÇO DE VISITA RETANGULAR PARA DRENAGEM, EM ALVENARIA COM BLOCOS DE CONCRETO, DIMENSÕES INTERNAS = 2,5X3,5 M, PROFUNDIDADE = 1,40 M, EXCLUINDO TAMPÃO. AF_12/2020</t>
  </si>
  <si>
    <t xml:space="preserve">BASE PARA POÇO DE VISITA RETANGULAR PARA DRENAGEM, EM ALVENARIA COM BLOCOS DE CONCRETO, DIMENSÕES INTERNAS = 2,5X4 M, PROFUNDIDADE = 1,40 M, EXCLUINDO TAMPÃO. AF_12/2020</t>
  </si>
  <si>
    <t xml:space="preserve">BASE PARA POÇO DE VISITA RETANGULAR PARA DRENAGEM, EM ALVENARIA COM BLOCOS DE CONCRETO, DIMENSÕES INTERNAS = 2X2 M, PROFUNDIDADE = 1,40 M, EXCLUINDO TAMPÃO. AF_12/2020</t>
  </si>
  <si>
    <t xml:space="preserve">BASE PARA POÇO DE VISITA RETANGULAR PARA DRENAGEM, EM ALVENARIA COM BLOCOS DE CONCRETO, DIMENSÕES INTERNAS = 2X2,5 M, PROFUNDIDADE = 1,40 M, EXCLUINDO TAMPÃO. AF_12/2020</t>
  </si>
  <si>
    <t xml:space="preserve">BASE PARA POÇO DE VISITA RETANGULAR PARA DRENAGEM, EM ALVENARIA COM BLOCOS DE CONCRETO, DIMENSÕES INTERNAS = 2X3 M, PROFUNDIDADE = 1,40 M, EXCLUINDO TAMPÃO. AF_12/2020</t>
  </si>
  <si>
    <t xml:space="preserve">BASE PARA POÇO DE VISITA RETANGULAR PARA DRENAGEM, EM ALVENARIA COM BLOCOS DE CONCRETO, DIMENSÕES INTERNAS = 2X3,5 M, PROFUNDIDADE = 1,40 M, EXCLUINDO TAMPÃO. AF_12/2020</t>
  </si>
  <si>
    <t xml:space="preserve">BASE PARA POÇO DE VISITA RETANGULAR PARA DRENAGEM, EM ALVENARIA COM BLOCOS DE CONCRETO, DIMENSÕES INTERNAS = 2X4 M, PROFUNDIDADE = 1,40 M, EXCLUINDO TAMPÃO. AF_12/2020</t>
  </si>
  <si>
    <t xml:space="preserve">BASE PARA POÇO DE VISITA RETANGULAR PARA DRENAGEM, EM ALVENARIA COM BLOCOS DE CONCRETO, DIMENSÕES INTERNAS = 3,5X3,5 M, PROFUNDIDADE = 1,40 M, EXCLUINDO TAMPÃO. AF_12/2020</t>
  </si>
  <si>
    <t xml:space="preserve">BASE PARA POÇO DE VISITA RETANGULAR PARA DRENAGEM, EM ALVENARIA COM BLOCOS DE CONCRETO, DIMENSÕES INTERNAS = 3,5X4 M, PROFUNDIDADE = 1,40 M, EXCLUINDO TAMPÃO. AF_12/2020</t>
  </si>
  <si>
    <t xml:space="preserve">BASE PARA POÇO DE VISITA RETANGULAR PARA DRENAGEM, EM ALVENARIA COM BLOCOS DE CONCRETO, DIMENSÕES INTERNAS = 3X3 M, PROFUNDIDADE = 1,40 M, EXCLUINDO TAMPÃO. AF_12/2020</t>
  </si>
  <si>
    <t xml:space="preserve">BASE PARA POÇO DE VISITA RETANGULAR PARA DRENAGEM, EM ALVENARIA COM BLOCOS DE CONCRETO, DIMENSÕES INTERNAS = 3X3,5 M, PROFUNDIDADE = 1,40 M, EXCLUINDO TAMPÃO. AF_12/2020</t>
  </si>
  <si>
    <t xml:space="preserve">BASE PARA POÇO DE VISITA RETANGULAR PARA DRENAGEM, EM ALVENARIA COM BLOCOS DE CONCRETO, DIMENSÕES INTERNAS = 3X4 M, PROFUNDIDADE = 1,40 M, EXCLUINDO TAMPÃO. AF_12/2020</t>
  </si>
  <si>
    <t xml:space="preserve">BASE PARA POÇO DE VISITA RETANGULAR PARA DRENAGEM, EM ALVENARIA COM BLOCOS DE CONCRETO, DIMENSÕES INTERNAS = 4X4 M, PROFUNDIDADE = 1,40 M, EXCLUINDO TAMPÃO. AF_12/2020</t>
  </si>
  <si>
    <t xml:space="preserve">BASE PARA POÇO DE VISITA RETANGULAR PARA ESGOTO, EM ALVENARIA COM BLOCOS DE CONCRETO, DIMENSÕES INTERNAS = 1,5X1,5 M, PROFUNDIDADE = 1,45 M, EXCLUINDO TAMPÃO . AF_12/2020</t>
  </si>
  <si>
    <t xml:space="preserve">BASE PARA POÇO DE VISITA RETANGULAR PARA ESGOTO, EM ALVENARIA COM BLOCOS DE CONCRETO, DIMENSÕES INTERNAS = 1,5X2 M, PROFUNDIDADE = 1,40 M, EXCLUINDO TAMPÃO. AF_12/2020</t>
  </si>
  <si>
    <t xml:space="preserve">BASE PARA POÇO DE VISITA RETANGULAR PARA ESGOTO, EM ALVENARIA COM BLOCOS DE CONCRETO, DIMENSÕES INTERNAS = 1,5X2,5 M, PROFUNDIDADE = 1,40 M, EXCLUINDO TAMPÃO. AF_12/2020</t>
  </si>
  <si>
    <t xml:space="preserve">BASE PARA POÇO DE VISITA RETANGULAR PARA ESGOTO, EM ALVENARIA COM BLOCOS DE CONCRETO, DIMENSÕES INTERNAS = 1,5X3 M, PROFUNDIDADE = 1,40 M, EXCLUINDO TAMPÃO. AF_12/2020</t>
  </si>
  <si>
    <t xml:space="preserve">BASE PARA POÇO DE VISITA RETANGULAR PARA ESGOTO, EM ALVENARIA COM BLOCOS DE CONCRETO, DIMENSÕES INTERNAS = 1,5X3,5 M, PROFUNDIDADE = 1,40 M, EXCLUINDO TAMPÃO. AF_12/2020</t>
  </si>
  <si>
    <t xml:space="preserve">BASE PARA POÇO DE VISITA RETANGULAR PARA ESGOTO, EM ALVENARIA COM BLOCOS DE CONCRETO, DIMENSÕES INTERNAS = 1,5X4 M, PROFUNDIDADE = 1,40 M, EXCLUINDO TAMPÃO. AF_12/2020</t>
  </si>
  <si>
    <t xml:space="preserve">BASE PARA POÇO DE VISITA RETANGULAR PARA ESGOTO, EM ALVENARIA COM BLOCOS DE CONCRETO, DIMENSÕES INTERNAS = 1X1,5 M, PROFUNDIDADE = 1,40 M, EXCLUINDO TAMPÃO. AF_12/2020</t>
  </si>
  <si>
    <t xml:space="preserve">BASE PARA POÇO DE VISITA RETANGULAR PARA ESGOTO, EM ALVENARIA COM BLOCOS DE CONCRETO, DIMENSÕES INTERNAS = 1X2 M, PROFUNDIDADE = 1,40 M, EXCLUINDO TAMPÃO. AF_12/2020</t>
  </si>
  <si>
    <t xml:space="preserve">BASE PARA POÇO DE VISITA RETANGULAR PARA ESGOTO, EM ALVENARIA COM BLOCOS DE CONCRETO, DIMENSÕES INTERNAS = 1X2,5 M, PROFUNDIDADE = 1,40 M, EXCLUINDO TAMPÃO. AF_12/2020</t>
  </si>
  <si>
    <t xml:space="preserve">BASE PARA POÇO DE VISITA RETANGULAR PARA ESGOTO, EM ALVENARIA COM BLOCOS DE CONCRETO, DIMENSÕES INTERNAS = 1X3 M, PROFUNDIDADE = 1,40 M, EXCLUINDO TAMPÃO. AF_12/2020</t>
  </si>
  <si>
    <t xml:space="preserve">BASE PARA POÇO DE VISITA RETANGULAR PARA ESGOTO, EM ALVENARIA COM BLOCOS DE CONCRETO, DIMENSÕES INTERNAS = 1X3,5 M, PROFUNDIDADE = 1,40 M, EXCLUINDO TAMPÃO. AF_12/2020</t>
  </si>
  <si>
    <t xml:space="preserve">BASE PARA POÇO DE VISITA RETANGULAR PARA ESGOTO, EM ALVENARIA COM BLOCOS DE CONCRETO, DIMENSÕES INTERNAS = 1X4 M, PROFUNDIDADE = 1,40 M, EXCLUINDO TAMPÃO. AF_12/2020</t>
  </si>
  <si>
    <t xml:space="preserve">BASE PARA POÇO DE VISITA RETANGULAR PARA ESGOTO, EM ALVENARIA COM BLOCOS DE CONCRETO, DIMENSÕES INTERNAS = 2,5X2,5 M, PROFUNDIDADE = 1,40 M, EXCLUINDO TAMPÃO. AF_12/2020</t>
  </si>
  <si>
    <t xml:space="preserve">BASE PARA POÇO DE VISITA RETANGULAR PARA ESGOTO, EM ALVENARIA COM BLOCOS DE CONCRETO, DIMENSÕES INTERNAS = 2,5X3 M, PROFUNDIDADE = 1,40 M, EXCLUINDO TAMPÃO. AF_12/2020</t>
  </si>
  <si>
    <t xml:space="preserve">BASE PARA POÇO DE VISITA RETANGULAR PARA ESGOTO, EM ALVENARIA COM BLOCOS DE CONCRETO, DIMENSÕES INTERNAS = 2,5X3,5 M, PROFUNDIDADE = 1,40 M, EXCLUINDO TAMPÃO. AF_12/2020</t>
  </si>
  <si>
    <t xml:space="preserve">BASE PARA POÇO DE VISITA RETANGULAR PARA ESGOTO, EM ALVENARIA COM BLOCOS DE CONCRETO, DIMENSÕES INTERNAS = 2,5X4 M, PROFUNDIDADE = 1,40 M, EXCLUINDO TAMPÃO. AF_12/2020</t>
  </si>
  <si>
    <t xml:space="preserve">BASE PARA POÇO DE VISITA RETANGULAR PARA ESGOTO, EM ALVENARIA COM BLOCOS DE CONCRETO, DIMENSÕES INTERNAS = 2X2 M, PROFUNDIDADE = 1,40 M, EXCLUINDO TAMPÃO. AF_12/2020</t>
  </si>
  <si>
    <t xml:space="preserve">BASE PARA POÇO DE VISITA RETANGULAR PARA ESGOTO, EM ALVENARIA COM BLOCOS DE CONCRETO, DIMENSÕES INTERNAS = 2X2,5 M, PROFUNDIDADE = 1,40 M, EXCLUINDO TAMPÃO. AF_12/2020</t>
  </si>
  <si>
    <t xml:space="preserve">BASE PARA POÇO DE VISITA RETANGULAR PARA ESGOTO, EM ALVENARIA COM BLOCOS DE CONCRETO, DIMENSÕES INTERNAS = 2X3 M, PROFUNDIDADE = 1,40 M, EXCLUINDO TAMPÃO. AF_12/2020</t>
  </si>
  <si>
    <t xml:space="preserve">BASE PARA POÇO DE VISITA RETANGULAR PARA ESGOTO, EM ALVENARIA COM BLOCOS DE CONCRETO, DIMENSÕES INTERNAS = 2X3,5 M, PROFUNDIDADE = 1,40 M, EXCLUINDO TAMPÃO. AF_12/2020</t>
  </si>
  <si>
    <t xml:space="preserve">BASE PARA POÇO DE VISITA RETANGULAR PARA ESGOTO, EM ALVENARIA COM BLOCOS DE CONCRETO, DIMENSÕES INTERNAS = 2X4 M, PROFUNDIDADE = 1,40 M, EXCLUINDO TAMPÃO. AF_12/2020</t>
  </si>
  <si>
    <t xml:space="preserve">BASE PARA POÇO DE VISITA RETANGULAR PARA ESGOTO, EM ALVENARIA COM BLOCOS DE CONCRETO, DIMENSÕES INTERNAS = 3,5X3,5 M, PROFUNDIDADE = 1,40 M, EXCLUINDO TAMPÃO. AF_12/2020</t>
  </si>
  <si>
    <t xml:space="preserve">BASE PARA POÇO DE VISITA RETANGULAR PARA ESGOTO, EM ALVENARIA COM BLOCOS DE CONCRETO, DIMENSÕES INTERNAS = 3,5X4 M, PROFUNDIDADE = 1,40 M, EXCLUINDO TAMPÃO. AF_12/2020</t>
  </si>
  <si>
    <t xml:space="preserve">BASE PARA POÇO DE VISITA RETANGULAR PARA ESGOTO, EM ALVENARIA COM BLOCOS DE CONCRETO, DIMENSÕES INTERNAS = 3X3 M, PROFUNDIDADE = 1,40 M, EXCLUINDO TAMPÃO. AF_12/2020</t>
  </si>
  <si>
    <t xml:space="preserve">BASE PARA POÇO DE VISITA RETANGULAR PARA ESGOTO, EM ALVENARIA COM BLOCOS DE CONCRETO, DIMENSÕES INTERNAS = 3X3,5 M, PROFUNDIDADE = 1,40 M, EXCLUINDO TAMPÃO. AF_12/2020</t>
  </si>
  <si>
    <t xml:space="preserve">BASE PARA POÇO DE VISITA RETANGULAR PARA ESGOTO, EM ALVENARIA COM BLOCOS DE CONCRETO, DIMENSÕES INTERNAS = 3X4 M, PROFUNDIDADE = 1,40 M, EXCLUINDO TAMPÃO. AF_12/2020</t>
  </si>
  <si>
    <t xml:space="preserve">BASE PARA POÇO DE VISITA RETANGULAR PARA ESGOTO, EM ALVENARIA COM BLOCOS DE CONCRETO, DIMENSÕES INTERNAS = 4X4 M, PROFUNDIDADE = 1,45 M, EXCLUINDO TAMPÃO. AF_12/2020</t>
  </si>
  <si>
    <t xml:space="preserve">CAIXA COM GRELHA DUPLA RETANGULAR, EM ALVENARIA COM BLOCOS DE CONCRETO, DIMENSÕES INTERNAS: 0,5X2,2X1 M. AF_12/2020</t>
  </si>
  <si>
    <t xml:space="preserve">CAIXA COM GRELHA DUPLA RETANGULAR, EM ALVENARIA COM TIJOLOS CERÂMICOS MACIÇOS, DIMENSÕES INTERNAS: 0,5X2,2X1 M. AF_12/2020</t>
  </si>
  <si>
    <t xml:space="preserve">CAIXA COM GRELHA DUPLA RETANGULAR, EM CONCRETO PRÉ-MOLDADO, DIMENSÕES INTERNAS: 0,5X2,2X1,0 M. AF_12/2020</t>
  </si>
  <si>
    <t xml:space="preserve">CAIXA COM GRELHA SIMPLES RETANGULAR, EM ALVENARIA COM BLOCOS DE CONCRETO, DIMENSÕES INTERNAS: 0,5X1X1 M. AF_12/2020</t>
  </si>
  <si>
    <t xml:space="preserve">CAIXA COM GRELHA SIMPLES RETANGULAR, EM ALVENARIA COM TIJOLOS CERÂMICOS MACIÇOS, DIMENSÕES INTERNAS: 0,5X1X1 M. AF_12/2020</t>
  </si>
  <si>
    <t xml:space="preserve">CAIXA COM GRELHA SIMPLES RETANGULAR, EM CONCRETO PRÉ-MOLDADO, DIMENSÕES INTERNAS: 0,6X1,0X1,0 M. AF_12/2020</t>
  </si>
  <si>
    <t xml:space="preserve">CAIXA PARA BOCA DE LOBO COMBINADA COM GRELHA RETANGULAR, EM ALVENARIA COM BLOCOS DE CONCRETO, DIMENSÕES INTERNAS: 1,3X1X1,2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</si>
  <si>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</si>
  <si>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BLOCOS DE CONCRETO, DIMENSÕES INTERNAS: 1,3X2,2X1,2 M. AF_12/2020</t>
  </si>
  <si>
    <t xml:space="preserve">CAIXA PARA BOCA DE LOBO DUPLA COMBINADA COM GRELHA RETANGULAR, EM ALVENARIA COM TIJOLOS CERÂMICOS MACIÇOS, DIMENSÕES INTERNAS: 1,3X2,2X1,2 M. AF_12/2020</t>
  </si>
  <si>
    <t xml:space="preserve">CAIXA PARA BOCA DE LOBO DUPLA RETANGULAR, EM ALVENARIA COM BLOCOS DE CONCRETO, DIMENSÕES INTERNAS: 0,6X2,2X1,2 M. AF_12/2020</t>
  </si>
  <si>
    <t xml:space="preserve">CAIXA PARA BOCA DE LOBO DUPLA RETANGULAR, EM ALVENARIA COM TIJOLOS CERÂMICOS MACIÇOS, DIMENSÕES INTERNAS: 0,6X2,2X1,2 M. AF_12/2020</t>
  </si>
  <si>
    <t xml:space="preserve">CAIXA PARA BOCA DE LOBO DUPLA RETANGULAR, EM CONCRETO PRÉ-MOLDADO, DIMENSÕES INTERNAS: 0,6X2,2X1,2 M. AF_12/2020</t>
  </si>
  <si>
    <t xml:space="preserve">CAIXA PARA BOCA DE LOBO SIMPLES RETANGULAR, EM ALVENARIA COM BLOCOS DE CONCRETO, DIMENSÕES INTERNAS: 0,6X1X1,2 M. AF_12/2020</t>
  </si>
  <si>
    <t xml:space="preserve">CAIXA PARA BOCA DE LOBO SIMPLES RETANGULAR, EM ALVENARIA COM TIJOLOS CERÂMICOS MACIÇOS, DIMENSÕES INTERNAS: 0,6X1X1,2 M. AF_12/2020</t>
  </si>
  <si>
    <t xml:space="preserve">CAIXA PARA BOCA DE LOBO SIMPLES RETANGULAR, EM CONCRETO PRÉ-MOLDADO, DIMENSÕES INTERNAS: 0,6X1,0X1,2 M. AF_12/2020</t>
  </si>
  <si>
    <t xml:space="preserve">CHAMINÉ CIRCULAR PARA POÇO DE VISITA PARA DRENAGEM, EM ALVENARIA COM TIJOLOS CERÂMICOS MACIÇOS, DIÂMETRO INTERNO = 0,6 M. AF_12/2020</t>
  </si>
  <si>
    <t xml:space="preserve">CHAMINÉ CIRCULAR PARA POÇO DE VISITA PARA DRENAGEM, EM CONCRETO PRÉ-MOLDADO, DIÂMETRO INTERNO = 0,6 M. AF_12/2020</t>
  </si>
  <si>
    <t xml:space="preserve">CHAMINÉ CIRCULAR PARA POÇO DE VISITA PARA ESGOTO, EM ALVENARIA COM TIJOLOS CERÂMICOS MACIÇOS, DIÂMETRO INTERNO = 0,6 M. AF_12/2020</t>
  </si>
  <si>
    <t xml:space="preserve">CHAMINÉ CIRCULAR PARA POÇO DE VISITA PARA ESGOTO, EM CONCRETO PRÉ-MOLDADO, DIÂMETRO INTERNO = 0,6 M. AF_12/2020</t>
  </si>
  <si>
    <t xml:space="preserve">POÇO DE INSPEÇÃO CIRCULAR PARA DRENAGEM, EM ALVENARIA COM TIJOLOS CERÂMICOS MACIÇOS, DIÂMETRO INTERNO = 0,60 M, PROFUNDIDADE = 0,95 M, EXCLUINDO TAMPÃO. AF_12/2020</t>
  </si>
  <si>
    <t xml:space="preserve">POÇO DE INSPEÇÃO CIRCULAR PARA DRENAGEM, EM ALVENARIA COM TIJOLOS CERÂMICOS MACIÇOS, DIÂMETRO INTERNO = 0,60 M, PROFUNDIDADE = 1,45 M, EXCLUINDO TAMPÃO. AF_12/2020</t>
  </si>
  <si>
    <t xml:space="preserve">POÇO DE INSPEÇÃO CIRCULAR PARA DRENAGEM, EM CONCRETO PRÉ-MOLDADO, DIÂMETRO INTERNO = 0,60 M, PROFUNDIDADE = 0,90 M, EXCLUINDO TAMPÃO. AF_12/2020</t>
  </si>
  <si>
    <t xml:space="preserve">POÇO DE INSPEÇÃO CIRCULAR PARA DRENAGEM, EM CONCRETO PRÉ-MOLDADO, DIÂMETRO INTERNO = 0,60 M, PROFUNDIDADE = 1,40 M, EXCLUINDO TAMPÃO. AF_12/2020</t>
  </si>
  <si>
    <t xml:space="preserve">POÇO DE INSPEÇÃO CIRCULAR PARA ESGOTO, EM ALVENARIA COM TIJOLOS CERÂMICOS MACIÇOS, DIÂMETRO INTERNO = 0,60 M, PROFUNDIDADE = 0,95 M, EXCLUINDO TAMPÃO. AF_12/2020</t>
  </si>
  <si>
    <t xml:space="preserve">POÇO DE INSPEÇÃO CIRCULAR PARA ESGOTO, EM ALVENARIA COM TIJOLOS CERÂMICOS MACIÇOS, DIÂMETRO INTERNO = 0,60 M, PROFUNDIDADE = 1,45 M, EXCLUINDO TAMPÃO. AF_12/2020</t>
  </si>
  <si>
    <t xml:space="preserve">POÇO DE INSPEÇÃO CIRCULAR PARA ESGOTO, EM CONCRETO PRÉ-MOLDADO, DIÂMETRO INTERNO = 0,60 M, PROFUNDIDADE = 0,90 M, EXCLUINDO TAMPÃO. AF_12/2020</t>
  </si>
  <si>
    <t xml:space="preserve">POÇO DE INSPEÇÃO CIRCULAR PARA ESGOTO, EM CONCRETO PRÉ-MOLDADO, DIÂMETRO INTERNO = 0,60 M, PROFUNDIDADE = 1,40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</si>
  <si>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</si>
  <si>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</si>
  <si>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Produção de Concreto</t>
  </si>
  <si>
    <t xml:space="preserve">CONCRETO CICLÓPICO FCK = 15MPA, 30% PEDRA DE MÃO EM VOLUME REAL, INCLUSIVE LANÇAMENTO. AF_05/2021</t>
  </si>
  <si>
    <t xml:space="preserve">CONCRETO FCK = 15MPA, TRAÇO 1:3,4:3,4 (EM MASSA SECA DE CIMENTO/ AREIA MÉDIA/ SEIXO ROLADO) - PREPARO MANUAL. AF_05/2021</t>
  </si>
  <si>
    <t xml:space="preserve">CONCRETO FCK = 15MPA, TRAÇO 1:3,4:3,4 (EM MASSA SECA DE CIMENTO/ AREIA MÉDIA/ SEIXO ROLADO) - PREPARO MECÂNICO COM BETONEIRA 400 L. AF_05/2021</t>
  </si>
  <si>
    <t xml:space="preserve">CONCRETO FCK = 15MPA, TRAÇO 1:3,4:3,4 (EM MASSA SECA DE CIMENTO/ AREIA MÉDIA/ SEIXO ROLADO) - PREPARO MECÂNICO COM BETONEIRA 600 L. AF_05/2021</t>
  </si>
  <si>
    <t xml:space="preserve">CONCRETO FCK = 15MPA, TRAÇO 1:3,4:3,5 (EM MASSA SECA DE CIMENTO/ AREIA MÉDIA/ BRITA 1) - PREPARO MANUAL. AF_05/2021</t>
  </si>
  <si>
    <t xml:space="preserve">CONCRETO FCK = 15MPA, TRAÇO 1:3,4:3,5 (EM MASSA SECA DE CIMENTO/ AREIA MÉDIA/ BRITA 1) - PREPARO MECÂNICO COM BETONEIRA 400 L. AF_05/2021</t>
  </si>
  <si>
    <t xml:space="preserve">CONCRETO FCK = 15MPA, TRAÇO 1:3,4:3,5 (EM MASSA SECA DE CIMENTO/ AREIA MÉDIA/ BRITA 1) - PREPARO MECÂNICO COM BETONEIRA 600 L. AF_05/2021</t>
  </si>
  <si>
    <t xml:space="preserve">CONCRETO FCK = 20MPA, TRAÇO 1:2,6:2,9 (EM MASSA SECA DE CIMENTO/ AREIA MÉDIA/ SEIXO ROLADO) - PREPARO MECÂNICO COM BETONEIRA 400 L. AF_05/2021</t>
  </si>
  <si>
    <t xml:space="preserve">CONCRETO FCK = 20MPA, TRAÇO 1:2,6:2,9 (EM MASSA SECA DE CIMENTO/ AREIA MÉDIA/ SEIXO ROLADO) - PREPARO MECÂNICO COM BETONEIRA 600 L. AF_05/2021</t>
  </si>
  <si>
    <t xml:space="preserve">CONCRETO FCK = 20MPA, TRAÇO 1:2,7:3 (EM MASSA SECA DE CIMENTO/ AREIA MÉDIA/ BRITA 1) - PREPARO MECÂNICO COM BETONEIRA 400 L. AF_05/2021</t>
  </si>
  <si>
    <t xml:space="preserve">CONCRETO FCK = 20MPA, TRAÇO 1:2,7:3 (EM MASSA SECA DE CIMENTO/ AREIA MÉDIA/ BRITA 1) - PREPARO MECÂNICO COM BETONEIRA 600 L. AF_05/2021</t>
  </si>
  <si>
    <t xml:space="preserve">CONCRETO FCK = 25MPA, TRAÇO 1:2,2:2,5 (EM MASSA SECA DE CIMENTO/ AREIA MÉDIA/ SEIXO ROLADO) - PREPARO MECÂNICO COM BETONEIRA 400 L. AF_05/2021</t>
  </si>
  <si>
    <t xml:space="preserve">CONCRETO FCK = 25MPA, TRAÇO 1:2,2:2,5 (EM MASSA SECA DE CIMENTO/ AREIA MÉDIA/ SEIXO ROLADO) - PREPARO MECÂNICO COM BETONEIRA 600 L. AF_05/2021</t>
  </si>
  <si>
    <t xml:space="preserve">CONCRETO FCK = 25MPA, TRAÇO 1:2,3:2,7 (EM MASSA SECA DE CIMENTO/ AREIA MÉDIA/ BRITA 1) - PREPARO MECÂNICO COM BETONEIRA 400 L. AF_05/2021</t>
  </si>
  <si>
    <t xml:space="preserve">CONCRETO FCK = 25MPA, TRAÇO 1:2,3:2,7 (EM MASSA SECA DE CIMENTO/ AREIA MÉDIA/ BRITA 1) - PREPARO MECÂNICO COM BETONEIRA 600 L. AF_05/2021</t>
  </si>
  <si>
    <t xml:space="preserve">CONCRETO FCK = 30MPA, TRAÇO 1:1,9:2,3 (EM MASSA SECA DE CIMENTO/ AREIA MÉDIA/ SEIXO ROLADO) - PREPARO MECÂNICO COM BETONEIRA 400 L. AF_05/2021</t>
  </si>
  <si>
    <t xml:space="preserve">CONCRETO FCK = 30MPA, TRAÇO 1:1,9:2,3 (EM MASSA SECA DE CIMENTO/ AREIA MÉDIA/ SEIXO ROLADO) - PREPARO MECÂNICO COM BETONEIRA 600 L. AF_05/2021</t>
  </si>
  <si>
    <t xml:space="preserve">CONCRETO FCK = 30MPA, TRAÇO 1:2,1:2,5 (EM MASSA SECA DE CIMENTO/ AREIA MÉDIA/ BRITA 1) - PREPARO MECÂNICO COM BETONEIRA 400 L. AF_05/2021</t>
  </si>
  <si>
    <t xml:space="preserve">CONCRETO FCK = 30MPA, TRAÇO 1:2,1:2,5 (EM MASSA SECA DE CIMENTO/ AREIA MÉDIA/ BRITA 1) - PREPARO MECÂNICO COM BETONEIRA 600 L. AF_05/2021</t>
  </si>
  <si>
    <t xml:space="preserve">CONCRETO FCK = 40MPA, TRAÇO 1:1,4:1,8 (EM MASSA SECA DE CIMENTO/ AREIA MÉDIA/ SEIXO ROLADO) - PREPARO MECÂNICO COM BETONEIRA 400 L. AF_05/2021</t>
  </si>
  <si>
    <t xml:space="preserve">CONCRETO FCK = 40MPA, TRAÇO 1:1,4:1,8 (EM MASSA SECA DE CIMENTO/ AREIA MÉDIA/ SEIXO ROLADO) - PREPARO MECÂNICO COM BETONEIRA 600 L. AF_05/2021</t>
  </si>
  <si>
    <t xml:space="preserve">CONCRETO FCK = 40MPA, TRAÇO 1:1,6:1,9 (EM MASSA SECA DE CIMENTO/ AREIA MÉDIA/ BRITA 1) - PREPARO MECÂNICO COM BETONEIRA 400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</si>
  <si>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</si>
  <si>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</si>
  <si>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MAGRO PARA LASTRO, TRAÇO 1:4,5:4,5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</si>
  <si>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</si>
  <si>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MAGRO PARA LASTRO, TRAÇO 1:4,5:4,5 (EM MASSA SECA DE CIMENTO/ AREIA MÉDIA/ SEIXO ROLADO) - PREPARO MANUAL. AF_05/2021</t>
  </si>
  <si>
    <t xml:space="preserve">CONCRETO MAGRO PARA LASTRO, TRAÇO 1:4,5:4,5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</si>
  <si>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</si>
  <si>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Quadras e seus Equipamentos</t>
  </si>
  <si>
    <t xml:space="preserve">PAR DE TABELAS DE BASQUETE DE COMPENSADO NAVAL, COM AROS E REDES - FORNECIMENTO E INSTALAÇÃO. AF_03/2022</t>
  </si>
  <si>
    <t xml:space="preserve">Radier, Piso de Concreto e Laje sobre Solo</t>
  </si>
  <si>
    <t xml:space="preserve">ACABAMENTO POLIDO PARA PISO DE CONCRETO ARMADO OU LAJE SOBRE SOLO DE ALTA RESISTÊNCIA.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</si>
  <si>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</si>
  <si>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</si>
  <si>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</si>
  <si>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</si>
  <si>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</si>
  <si>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ARMAÇÃO PARA EXECUÇÃO DE RADIER, PISO DE CONCRETO OU LAJE SOBRE SOLO, COM USO DE TELA Q-92. AF_09/2021</t>
  </si>
  <si>
    <t xml:space="preserve">CAMADA SEPARADORA PARA EXECUÇÃO DE RADIER, PISO DE CONCRETO OU LAJE SOBRE SOLO, EM LONA PLÁSTICA.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</si>
  <si>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</si>
  <si>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</si>
  <si>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CONCRETAGEM DE RADIER, PISO DE CONCRETO OU LAJE SOBRE SOLO, FCK 30 MPA - LANÇAMENTO, ADENSAMENTO E ACABAMENTO. AF_09/2021</t>
  </si>
  <si>
    <t xml:space="preserve">ESCAVAÇÃO MANUAL DE VIGA DE BORDA PARA RADIER.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</si>
  <si>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</si>
  <si>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</si>
  <si>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</si>
  <si>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</si>
  <si>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</si>
  <si>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EXECUÇÃO DE PISO DE CONCRETO, COM ACABAMENTO SUPERFICIAL, ESPESSURA DE 15 CM, FCK = 30 MPA, COM USO DE FORMAS EM MADEIRA SERRADA. AF_09/2021</t>
  </si>
  <si>
    <t xml:space="preserve">EXECUÇÃO DE PISO DE CONCRETO, SEM ACABAMENTO SUPERFICIAL, ESPESSURA DE 15 CM, FCK = 30 MPA, COM USO DE FORMAS EM MADEIRA SERRADA.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</si>
  <si>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</si>
  <si>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</si>
  <si>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</si>
  <si>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RADIER, ESPESSURA DE 25 CM, FCK = 30 MPA, COM USO DE FORMAS EM MADEIRA SERRADA. AF_09/2021</t>
  </si>
  <si>
    <t xml:space="preserve">EXECUÇÃO DE RADIER, ESPESSURA DE 30 CM, FCK = 30 MPA, COM USO DE FORMAS EM MADEIRA SERRADA. AF_09/2021</t>
  </si>
  <si>
    <t xml:space="preserve">FABRICAÇÃO, MONTAGEM E DESMONTAGEM DE FORMA PARA RADIER, PISO DE CONCRETO OU LAJE SOBRE SOLO, EM MADEIRA SERRADA, 4 UTILIZAÇÕES. AF_09/2021</t>
  </si>
  <si>
    <t xml:space="preserve">Rasgos e Fixações</t>
  </si>
  <si>
    <t xml:space="preserve">CHUMBAMENTO LINEAR EM ALVENARIA PARA ELETRODUTOS COM DIÂMETROS MENORES OU IGUAIS A 40 MM. AF_09/2023</t>
  </si>
  <si>
    <t xml:space="preserve">CHUMBAMENTO LINEAR EM ALVENARIA PARA RAMAIS/DISTRIBUIÇÃO DE INSTALAÇÕES HIDRÁULICAS COM DIÂMETROS MAIORES QUE 40 MM E MENORES OU IGUAIS A 75 MM. AF_09/2023</t>
  </si>
  <si>
    <t xml:space="preserve">CHUMBAMENTO LINEAR EM ALVENARIA PARA RAMAIS/DISTRIBUIÇÃO DE INSTALAÇÕES HIDRÁULICAS COM DIÂMETROS MENORES OU IGUAIS A 40 MM. AF_09/2023</t>
  </si>
  <si>
    <t xml:space="preserve">CHUMBAMENTO LINEAR EM CONTRAPISO PARA RAMAIS/DISTRIBUIÇÃO DE INSTALAÇÕES HIDRÁULICAS COM DIÂMETROS MAIORES QUE 40 MM E MENORES OU IGUAIS A 75 MM. AF_09/2023</t>
  </si>
  <si>
    <t xml:space="preserve">CHUMBAMENTO LINEAR EM CONTRAPISO PARA RAMAIS/DISTRIBUIÇÃO DE INSTALAÇÕES HIDRÁULICAS COM DIÂMETROS MAIORES QUE 75 MM E MENORES OU IGUAIS A 100 MM. AF_09/2023</t>
  </si>
  <si>
    <t xml:space="preserve">CHUMBAMENTO LINEAR EM CONTRAPISO PARA RAMAIS/DISTRIBUIÇÃO DE INSTALAÇÕES HIDRÁULICAS COM DIÂMETROS MENORES OU IGUAIS A 40 MM. AF_09/2023</t>
  </si>
  <si>
    <t xml:space="preserve">CHUMBAMENTO PONTUAL DE ABERTURA EM LAJE COM PASSAGEM DE 1 TUBO COM DIÂMETRO DE  50 MM. AF_09/2023</t>
  </si>
  <si>
    <t xml:space="preserve">CHUMBAMENTO PONTUAL DE ABERTURA EM LAJE COM PASSAGEM DE 5 TUBOS COM  DIÂMETROS DE  50 MM. AF_09/2023</t>
  </si>
  <si>
    <t xml:space="preserve">CHUMBAMENTO PONTUAL EM PASSAGEM DE TUBO COM DIÂMETRO MAIOR QUE 75 MM E MENORES OU IGUAIS A 150 MM. AF_09/2023</t>
  </si>
  <si>
    <t xml:space="preserve">CHUMBAMENTO PONTUAL EM PASSAGEM DE TUBO COM DIÂMETRO MENOR OU IGUAL A 40 MM. AF_09/2023</t>
  </si>
  <si>
    <t xml:space="preserve">CHUMBAMENTO PONTUAL EM PASSAGEM DE TUBO COM DIÂMETROS ENTRE 40 MM E 75 MM. AF_09/2023</t>
  </si>
  <si>
    <t xml:space="preserve">FIXAÇÃO DE DUTOS FLEXÍVEIS CIRCULARES,  DIÂMETRO 109 MM OU 4", COM ABRAÇADEIRA METÁLICA FLEXÍVEL FIXADA DIRETAMENTE NA LAJE, SOMENTE MÃO DE OBRA. AF_09/2023</t>
  </si>
  <si>
    <t xml:space="preserve">FIXAÇÃO DE ELETRODUTOS, DIÂMETROS MENORES OU IGUAIS A 40 MM, COM ABRAÇADEIRA METÁLICA RÍGIDA TIPO D COM PARAFUSO DE FIXAÇÃO 1 1/4", FIXADA DIRETAMENTE NA LAJE OU PAREDE. AF_09/2023</t>
  </si>
  <si>
    <t xml:space="preserve">FIXAÇÃO DE TUBOS HORIZONTAIS DE  PVC ÁGUA/PVC ESGOTO/PVC PLUVIAL/CPVC/PPR/COBRE OU AÇO, DIÂMETROS MAIORES QUE 75 MM E MENORES OU IGUAIS A 100 MM, COM ABRAÇADEIRA TIPO  D  COM PARAFUSO DE FIXAÇÃO 4", FIXADA DIRETAMENTE NA LAJE OU PAREDE. AF_09/2023</t>
  </si>
  <si>
    <t xml:space="preserve">FIXAÇÃO DE TUBOS HORIZONTAIS DE PEX OU MULTICAMADAS, DIÂMETROS IGUAIS OU INFERIORES A 40 MM, COM ABRAÇADEIRA PLÁSTICA FIXADA EM LAJE. AF_09/2023_PE</t>
  </si>
  <si>
    <t xml:space="preserve">FIXAÇÃO DE TUBOS HORIZONTAIS DE PPR DIÂMETROS MENORES OU IGUAIS A 40 MM COM ABRAÇADEIRA METÁLICA RÍGIDA TIPO U PERFIL 1 1/4", FIXADA EM PERFILADO EM LAJE. AF_09/2023_PS</t>
  </si>
  <si>
    <t xml:space="preserve">FIXAÇÃO DE TUBOS HORIZONTAIS DE PPR DIÂMETROS MENORES OU IGUAIS A 40 MM, COM ABRAÇADEIRA METÁLICA RÍGIDA TIPO  D  COM PARAFUSO DE FIXAÇÃO 1 1/4", FIXADA DIRETAMENTE NA LAJE OU PAREDE. AF_09/2023</t>
  </si>
  <si>
    <t xml:space="preserve">FIXAÇÃO DE TUBOS HORIZONTAIS DE PPR, DIÂMETROS MENORES OU IGUAIS A 40 MM, COM ABRAÇADEIRA METÁLICA FLEXÍVEL 18 MM, FIXADA DIRETAMENTE NA LAJE. AF_09/2023</t>
  </si>
  <si>
    <t xml:space="preserve">FIXAÇÃO DE TUBOS HORIZONTAIS DE PVC ÁGUA, PVC ESGOTO, PVC ÁGUA PLUVIAL, CPVC, PPR, COBRE OU AÇO, DIÂMETROS MAIORES QUE 40 MM E MENORES OU IGUAIS A 75 MM, COM ABRAÇADEIRA METÁLICA FLEXÍVEL 18 MM, FIXADA DIRETAMENTE NA LAJE. AF_09/2023</t>
  </si>
  <si>
    <t xml:space="preserve">FIXAÇÃO DE TUBOS HORIZONTAIS DE PVC ÁGUA, PVC ESGOTO, PVC ÁGUA PLUVIAL, CPVC, PPR, COBRE OU AÇO, DIÂMETROS MAIORES QUE 40 MM E MENORES OU IGUAIS A 75 MM, COM ABRAÇADEIRA METÁLICA RÍGIDA TIPO U PERFIL 2 1/2", FIXADA EM PERFILADO EM LAJE. AF_09/2023_PS</t>
  </si>
  <si>
    <t xml:space="preserve">FIXAÇÃO DE TUBOS HORIZONTAIS DE PVC ÁGUA, PVC ESGOTO, PVC ÁGUA PLUVIAL, CPVC, PPR, COBRE OU AÇO, DIÂMETROS MAIORES QUE 75 MM E MENORES OU IGUAIS A 100 MM, COM ABRAÇADEIRA METÁLICA FLEXÍVEL 18 MM, FIXADA DIRETAMENTE NA LAJE. AF_09/2023</t>
  </si>
  <si>
    <t xml:space="preserve">FIXAÇÃO DE TUBOS HORIZONTAIS DE PVC ÁGUA, PVC ESGOTO, PVC ÁGUA PLUVIAL, CPVC, PPR, COBRE OU AÇO, DIÂMETROS MAIORES QUE 75 MM E MENORES OU IGUAIS A 100 MM, COM ABRAÇADEIRA METÁLICA RÍGIDA TIPO U PERFIL 4", FIXADA EM PERFILADO EM LAJE. AF_09/2023_PS</t>
  </si>
  <si>
    <t xml:space="preserve">FIXAÇÃO DE TUBOS HORIZONTAIS DE PVC ÁGUA, PVC ESGOTO, PVC ÁGUA PLUVIAL, CPVC, PPR, COBRE OU AÇO, DIÂMETROS MENORES OU IGUAIS A 40 MM, COM ABRAÇADEIRA METÁLICA FLEXÍVEL 18 MM, FIXADA DIRETAMENTE NA LAJE. AF_09/2023</t>
  </si>
  <si>
    <t xml:space="preserve">FIXAÇÃO DE TUBOS HORIZONTAIS DE PVC ÁGUA, PVC ESGOTO, PVC ÁGUA PLUVIAL, CPVC, PPR, COBRE OU AÇO, DIÂMETROS MENORES OU IGUAIS A 40 MM, COM ABRAÇADEIRA METÁLICA RÍGIDA TIPO U PERFIL 1 1/4", FIXADA EM PERFILADO EM LAJE. AF_09/2023_PS</t>
  </si>
  <si>
    <t xml:space="preserve">FIXAÇÃO DE TUBOS HORIZONTAIS DE PVC ÁGUA/PVC ESGOTO/PVC PLUVIAL/CPVC/PPR/COBRE OU AÇO, DIÂMETROS MAIORES QUE 40 MM E MENORES OU IGUAIS A 75 MM, COM ABRAÇADEIRA TIPO  D  COM PARAFUSO DE FIXAÇÃO 2 1/2", FIXADA DIRETAMENTE NA LAJE OU PAREDE. AF_09/2023</t>
  </si>
  <si>
    <t xml:space="preserve">FIXAÇÃO DE TUBOS HORIZONTAIS DE PVC ÁGUA/PVC ESGOTO/PVC PLUVIAL/CPVC/PPR/COBRE OU AÇO, DIÂMETROS MENORES OU IGUAIS A 40 MM, COM ABRAÇADEIRA METÁLICA RÍGIDA TIPO  D  COM PARAFUSO DE FIXAÇÃO 1 1/4", FIXADA DIRETAMENTE NA LAJE OU PAREDE. AF_09/2023</t>
  </si>
  <si>
    <t xml:space="preserve">FIXAÇÃO DE TUBOS VERTICAIS DE PVC ÁGUA, PVC ESGOTO, PVC ÁGUA PLUVIAL, CPVC, PPR, COBRE OU AÇO, DIÂMETROS MAIORES QUE 40 MM E MENORES OU IGUAIS A 75 MM, COM ABRAÇADEIRA METÁLICA RÍGIDA TIPO U PERFIL 2 1/2", FIXADA EM PERFILADO EM PAREDE. AF_09/2023_PS</t>
  </si>
  <si>
    <t xml:space="preserve">FIXAÇÃO DE TUBOS VERTICAIS DE PVC ÁGUA, PVC ESGOTO, PVC ÁGUA PLUVIAL, CPVC, PPR, COBRE OU AÇO, DIÂMETROS MAIORES QUE 75 MM E MENORES OU IGUAIS A 100 MM, COM ABRAÇADEIRA METÁLICA RÍGIDA TIPO U PERFIL 4", FIXADA EM PERFILADO EM PAREDE. AF_09/2023_PS</t>
  </si>
  <si>
    <t xml:space="preserve">FIXAÇÃO DE TUBOS VERTICAIS DE PVC ÁGUA, PVC ESGOTO, PVC ÁGUA PLUVIAL, CPVC, PPR, COBRE OU AÇO, DIÂMETROS MENORES OU IGUAIS A 40 MM, COM ABRAÇADEIRA METÁLICA RÍGIDA TIPO U PERFIL 1 1/4", FIXADA EM PERFILADO EM PAREDE. AF_09/2023_PS</t>
  </si>
  <si>
    <t xml:space="preserve">FURO MANUAL EM ALVENARIA, PARA INSTALAÇÕES ELÉTRICAS, DIÂMETROS MAIORES QUE 40 MM E MENORES OU IGUAIS A 75 MM. AF_09/2023</t>
  </si>
  <si>
    <t xml:space="preserve">FURO MANUAL EM ALVENARIA, PARA INSTALAÇÕES ELÉTRICAS, DIÂMETROS MAIORES QUE 75 MM E MENORES OU IGUAIS A 100 MM. AF_09/2023</t>
  </si>
  <si>
    <t xml:space="preserve">FURO MANUAL EM ALVENARIA, PARA INSTALAÇÕES ELÉTRICAS, DIÂMETROS MENORES OU IGUAIS A 40 MM. AF_09/2023</t>
  </si>
  <si>
    <t xml:space="preserve">FURO MANUAL EM ALVENARIA, PARA INSTALAÇÕES HIDRÁULICAS, DIÂMETROS MAIORES QUE 40 MM E MENORES OU IGUAIS A 75 MM. AF_09/2023</t>
  </si>
  <si>
    <t xml:space="preserve">FURO MANUAL EM ALVENARIA, PARA INSTALAÇÕES HIDRÁULICAS, DIÂMETROS MAIORES QUE 75 MM E MENORES OU IGUAIS A 100 MM. AF_09/2023</t>
  </si>
  <si>
    <t xml:space="preserve">FURO MANUAL EM ALVENARIA, PARA INSTALAÇÕES HIDRÁULICAS, DIÂMETROS MENORES OU IGUAIS A 40 MM. AF_09/2023</t>
  </si>
  <si>
    <t xml:space="preserve">FURO MECANIZADO EM ALVENARIA, PARA INSTALAÇÕES ELÉTRICAS, DIÂMETROS MAIORES QUE 40 MM E MENORES OU IGUAIS A 75 MM. AF_09/2023</t>
  </si>
  <si>
    <t xml:space="preserve">FURO MECANIZADO EM ALVENARIA, PARA INSTALAÇÕES ELÉTRICAS, DIÂMETROS MAIORES QUE 75 MM E MENORES OU IGUAIS A 100 MM. AF_09/2023</t>
  </si>
  <si>
    <t xml:space="preserve">FURO MECANIZADO EM ALVENARIA, PARA INSTALAÇÕES ELÉTRICAS, DIÂMETROS MENORES OU IGUAIS A 40 MM. AF_09/2023</t>
  </si>
  <si>
    <t xml:space="preserve">FURO MECANIZADO EM ALVENARIA, PARA INSTALAÇÕES HIDRÁULICAS, DIÂMETROS MAIORES QUE 40 MM E MENORES OU IGUAIS A 75 MM. AF_09/2023</t>
  </si>
  <si>
    <t xml:space="preserve">FURO MECANIZADO EM ALVENARIA, PARA INSTALAÇÕES HIDRÁULICAS, DIÂMETROS MAIORES QUE 75 MM E MENORES OU IGUAIS A 100 MM. AF_09/2023</t>
  </si>
  <si>
    <t xml:space="preserve">FURO MECANIZADO EM ALVENARIA, PARA INSTALAÇÕES HIDRÁULICAS, DIÂMETROS MENORES OU IGUAIS A 40 MM. AF_09/2023</t>
  </si>
  <si>
    <t xml:space="preserve">FURO MECANIZADO EM CONCRETO, COM MARTELO DEMOLIDOR, PARA INSTALAÇÕES ELÉTRICAS, DIÂMETROS MAIORES QUE 40 MM E MENORES OU IGUAIS A 75 MM. AF_09/2023</t>
  </si>
  <si>
    <t xml:space="preserve">FURO MECANIZADO EM CONCRETO, COM MARTELO DEMOLIDOR, PARA INSTALAÇÕES ELÉTRICAS, DIÂMETROS MAIORES QUE 75 MM E MENORES OU IGUAIS A 150 MM. AF_09/2023</t>
  </si>
  <si>
    <t xml:space="preserve">FURO MECANIZADO EM CONCRETO, COM MARTELO DEMOLIDOR, PARA INSTALAÇÕES ELÉTRICAS, DIÂMETROS MENORES OU IGUAIS A 40 MM. AF_09/2023</t>
  </si>
  <si>
    <t xml:space="preserve">FURO MECANIZADO EM CONCRETO, COM MARTELO DEMOLIDOR, PARA INSTALAÇÕES HIDRÁULICAS, DIÂMETROS MAIORES QUE 40 MM E MENORES OU IGUAIS A 75 MM. AF_09/2023</t>
  </si>
  <si>
    <t xml:space="preserve">FURO MECANIZADO EM CONCRETO, COM MARTELO DEMOLIDOR, PARA INSTALAÇÕES HIDRÁULICAS, DIÂMETROS MAIORES QUE 75 MM E MENORES OU IGUAIS A 150 MM. AF_09/2023</t>
  </si>
  <si>
    <t xml:space="preserve">FURO MECANIZADO EM CONCRETO, COM MARTELO DEMOLIDOR, PARA INSTALAÇÕES HIDRÁULICAS, DIÂMETROS MENORES OU IGUAIS A 40 MM. AF_09/2023</t>
  </si>
  <si>
    <t xml:space="preserve">FURO MECANIZADO EM CONCRETO, COM PERFURATRIZ, PARA INSTALAÇÕES ELÉTRICAS, DIÂMETROS MAIORES QUE 40 MM E MENORES OU IGUAIS A 75 MM. AF_09/2023</t>
  </si>
  <si>
    <t xml:space="preserve">FURO MECANIZADO EM CONCRETO, COM PERFURATRIZ, PARA INSTALAÇÕES ELÉTRICAS, DIÂMETROS MAIORES QUE 75 MM E MENORES OU IGUAIS A 150 MM. AF_09/2023</t>
  </si>
  <si>
    <t xml:space="preserve">FURO MECANIZADO EM CONCRETO, COM PERFURATRIZ, PARA INSTALAÇÕES ELÉTRICAS, DIÂMETROS MENORES OU IGUAIS A 40 MM. AF_09/2023</t>
  </si>
  <si>
    <t xml:space="preserve">FURO MECANIZADO EM CONCRETO, COM PERFURATRIZ, PARA INSTALAÇÕES HIDRÁULICAS, DIÂMETROS MAIORES QUE 40 MM E MENORES OU IGUAIS A 75 MM. AF_09/2023</t>
  </si>
  <si>
    <t xml:space="preserve">FURO MECANIZADO EM CONCRETO, COM PERFURATRIZ, PARA INSTALAÇÕES HIDRÁULICAS, DIÂMETROS MAIORES QUE 75 MM E MENORES OU IGUAIS A 150 MM. AF_09/2023</t>
  </si>
  <si>
    <t xml:space="preserve">FURO MECANIZADO EM CONCRETO, COM PERFURATRIZ, PARA INSTALAÇÕES HIDRÁULICAS, DIÂMETROS MENORES OU IGUAIS A 40 MM. AF_09/2023</t>
  </si>
  <si>
    <t xml:space="preserve">PASSANTE TIPO PEÇA EM FÔRMA DE MADEIRA, FIXADO EM LAJE, PARA PASSAGEM DE NO MÁXIMO 5 TUBOS DE 50 MM DE DIÂMETRO. AF_09/2023</t>
  </si>
  <si>
    <t xml:space="preserve">PASSANTE TIPO PEÇA EM POLIESTIRENO (ISOPOR), FIXADO EM LAJE, PARA ABERTURA PARA PASSAGEM DE 1 TUBO DE ATÉ 50 MM DE DIÂMETRO. AF_09/2023</t>
  </si>
  <si>
    <t xml:space="preserve">PASSANTE TIPO PEÇA EM POLIESTIRENO (ISOPOR), FIXADO EM LAJE, PARA PASSAGEM DE NO MÁXIMO 5 TUBOS DE 50 MM DE DIÂMETRO. AF_09/2023</t>
  </si>
  <si>
    <t xml:space="preserve">PASSANTE TIPO TUBO COM DIÂMETRO DE 100 MM, FIXADO EM LAJE, PARA PASSAGEM DE TUBULAÇÕES COM NO MÁXIMO 75 MM DE DIÂMETRO. AF_09/2023</t>
  </si>
  <si>
    <t xml:space="preserve">PASSANTE TIPO TUBO COM DIÂMETRO DE 150 MM, FIXADO EM LAJE, PARA PASSAGEM DE TUBULAÇÕES COM NO MÁXIMO 100 MM DE DIÂMETRO. AF_09/2023</t>
  </si>
  <si>
    <t xml:space="preserve">PASSANTE TIPO TUBO COM DIÂMETRO DE 40 MM, FIXADO EM LAJE, PARA PASSAGEM DE TUBULAÇÕES COM NO MÁXIMO 32 MM DE DIÂMETRO. AF_09/2023</t>
  </si>
  <si>
    <t xml:space="preserve">PASSANTE TIPO TUBO COM DIÂMETRO DE 50 MM, FIXADO EM LAJE, PARA PASSAGEM DE TUBULAÇÕES COM NO MÁXIMO 40 MM DE DIÂMETRO. AF_09/2023</t>
  </si>
  <si>
    <t xml:space="preserve">PASSANTE TIPO TUBO COM DIÂMETRO DE 75 MM, FIXADO EM LAJE, PARA PASSAGEM DE TUBULAÇÕES COM NO MÁXIMO 50 MM DE DIÂMETRO. AF_09/2023</t>
  </si>
  <si>
    <t xml:space="preserve">QUEBRA EM ALVENARIA PARA INSTALAÇÃO DE ABRIGO PARA MANGUEIRAS (90X60 CM). AF_09/2023</t>
  </si>
  <si>
    <t xml:space="preserve">QUEBRA EM ALVENARIA PARA INSTALAÇÃO DE CAIXA DE TOMADA (4X4 OU 4X2). AF_09/2023</t>
  </si>
  <si>
    <t xml:space="preserve">QUEBRA EM ALVENARIA PARA INSTALAÇÃO DE QUADRO DISTRIBUIÇÃO GRANDE (76X40 CM). AF_09/2023</t>
  </si>
  <si>
    <t xml:space="preserve">QUEBRA EM ALVENARIA PARA INSTALAÇÃO DE QUADRO DISTRIBUIÇÃO PEQUENO (19X25 CM). AF_09/2023</t>
  </si>
  <si>
    <t xml:space="preserve">RASGO LINEAR MANUAL EM ALVENARIA, PARA ELETRODUTOS, DIÂMETROS MENORES OU IGUAIS A 40 MM. AF_09/2023</t>
  </si>
  <si>
    <t xml:space="preserve">RASGO LINEAR MANUAL EM ALVENARIA, PARA RAMAIS/ DISTRIBUIÇÃO DE INSTALAÇÕES HIDRÁULICAS, DIÂMETROS MAIORES QUE 40 MM E MENORES OU IGUAIS A 75 MM. AF_09/2023</t>
  </si>
  <si>
    <t xml:space="preserve">RASGO LINEAR MANUAL EM ALVENARIA, PARA RAMAIS/ DISTRIBUIÇÃO DE INSTALAÇÕES HIDRÁULICAS, DIÂMETROS MENORES OU IGUAIS A 40 MM. AF_09/2023</t>
  </si>
  <si>
    <t xml:space="preserve">RASGO LINEAR MECANIZADO EM ALVENARIA, PARA ELETRODUTOS, DIÂMETROS MENORES OU IGUAIS A 40 MM. AF_09/2023</t>
  </si>
  <si>
    <t xml:space="preserve">RASGO LINEAR MECANIZADO EM ALVENARIA, PARA RAMAIS/ DISTRIBUIÇÃO DE INSTALAÇÕES HIDRÁULICAS, DIÂMETROS MAIORES QUE 40 MM E MENORES OU IGUAIS A 75 MM. AF_09/2023</t>
  </si>
  <si>
    <t xml:space="preserve">RASGO LINEAR MECANIZADO EM ALVENARIA, PARA RAMAIS/ DISTRIBUIÇÃO DE INSTALAÇÕES HIDRÁULICAS, DIÂMETROS MENORES OU IGUAIS A 40 MM. AF_09/2023</t>
  </si>
  <si>
    <t xml:space="preserve">RASGO LINEAR MECANIZADO EM CONCRETO, PARA RAMAIS/ DISTRIBUIÇÃO DE INSTALAÇÕES HIDRÁULICAS, DIÂMETROS MAIORES QUE 40 MM E MENORES OU IGUAIS A 75 MM. AF_09/2023</t>
  </si>
  <si>
    <t xml:space="preserve">RASGO LINEAR MECANIZADO EM CONCRETO, PARA RAMAIS/ DISTRIBUIÇÃO DE INSTALAÇÕES HIDRÁULICAS, DIÂMETROS MAIORES QUE 75 MM E MENORES OU IGUAIS A 100 MM. AF_09/2023</t>
  </si>
  <si>
    <t xml:space="preserve">RASGO LINEAR MECANIZADO EM CONCRETO, PARA RAMAIS/ DISTRIBUIÇÃO DE INSTALAÇÕES HIDRÁULICAS, DIÂMETROS MENORES OU IGUAIS A 40 MM. AF_09/2023</t>
  </si>
  <si>
    <t xml:space="preserve">RASGO LINEAR MECANIZADO EM CONTRAPISO, PARA RAMAIS/ DISTRIBUIÇÃO DE INSTALAÇÕES HIDRÁULICAS, DIÂMETROS MAIORES QUE 40 MM E MENORES OU IGUAIS A 75 MM. AF_09/2023_PS</t>
  </si>
  <si>
    <t xml:space="preserve">RASGO LINEAR MECANIZADO EM CONTRAPISO, PARA RAMAIS/ DISTRIBUIÇÃO DE INSTALAÇÕES HIDRÁULICAS, DIÂMETROS MAIORES QUE 75 MM E MENORES OU IGUAIS A 100 MM. AF_09/2023_PS</t>
  </si>
  <si>
    <t xml:space="preserve">RASGO LINEAR MECANIZADO EM CONTRAPISO, PARA RAMAIS/ DISTRIBUIÇÃO DE INSTALAÇÕES HIDRÁULICAS, DIÂMETROS MENORES OU IGUAIS A 40 MM. AF_09/2023_PS</t>
  </si>
  <si>
    <t xml:space="preserve">SUPORTE PARA 2 ELETRODUTOS, ESPAÇADO A CADA 80 CM, EM PERFILADO COM COMPRIMENTO DE 25 CM FIXADO EM LAJE, POR METRO DE ELETRODUTO FIXADO. AF_09/2023</t>
  </si>
  <si>
    <t xml:space="preserve">SUPORTE PARA 2 TUBOS HORIZONTAIS, ESPAÇADO A CADA 56 CM, EM PERFILADO COM COMPRIMENTO DE 25 CM FIXADO EM LAJE, POR METRO DE TUBULAÇÃO FIXADA. AF_09/2023</t>
  </si>
  <si>
    <t xml:space="preserve">SUPORTE PARA 2 TUBOS VERTICAIS, ESPAÇADO A CADA 150 CM, EM PERFILADO COM COMPRIMENTO DE 25 CM FIXADO EM PAREDE, POR METRO DE TUBULAÇÃO FIXADA. AF_09/2023</t>
  </si>
  <si>
    <t xml:space="preserve">SUPORTE PARA 4 ELETRODUTOS, ESPAÇADO A CADA 80 CM, EM PERFILADO COM COMPRIMENTO DE 42 CM FIXADO EM LAJE, POR METRO DE ELETRODUTO FIXADO. AF_09/2023</t>
  </si>
  <si>
    <t xml:space="preserve">SUPORTE PARA 4 TUBOS HORIZONTAIS, ESPAÇADO A CADA 56 CM, EM PERFILADO COM COMPRIMENTO DE 42 CM FIXADO EM LAJE, POR METRO DE TUBULAÇÃO FIXADA. AF_09/2023</t>
  </si>
  <si>
    <t xml:space="preserve">SUPORTE PARA 4 TUBOS VERTICAIS, ESPAÇADO A CADA 150 CM, EM PERFILADO COM COMPRIMENTO DE 42 CM FIXADO EM PAREDE, POR METRO DE TUBULAÇÃO FIXADA. AF_09/2023</t>
  </si>
  <si>
    <t xml:space="preserve">SUPORTE PARA DUTO EM CHAPA GALVANIZADA BITOLA 24, EM PERFILADO COM COMPRIMENTO DE 55 CM FIXADO EM LAJE, POR METRO DE DUTO FIXADO. AF_09/2023</t>
  </si>
  <si>
    <t xml:space="preserve">SUPORTE PARA DUTO EM CHAPA GALVANIZADA BITOLA 26, EM PERFILADO COM COMPRIMENTO DE 35 CM FIXADO EM LAJE, POR METRO DE DUTO FIXADO. AF_09/2023</t>
  </si>
  <si>
    <t xml:space="preserve">SUPORTE PARA ELETROCALHA LISA OU PERFURADA EM AÇO GALVANIZADO, LARGURA 400 MM, EM PERFILADO COM COMPRIMENTO DE 45 CM FIXADO EM LAJE, POR METRO DE ELETROCALHA FIXADA. AF_09/2023</t>
  </si>
  <si>
    <t xml:space="preserve">SUPORTE PARA ELETROCALHA LISA OU PERFURADA EM AÇO GALVANIZADO, LARGURA 800 MM, EM PERFILADO COM COMPRIMENTO DE 85 CM FIXADO EM LAJE, POR METRO DE ELETROCALHA FIXADA. AF_09/2023</t>
  </si>
  <si>
    <t xml:space="preserve">Recomposição de Pavimentos</t>
  </si>
  <si>
    <t xml:space="preserve">REASSENTAMENTO DE BLOCOS 16 FACES PARA PISO INTERTRAVADO, ESPESSURA DE 10 CM, EM VIA/ESTACIONAMENTO, COM REAPROVEITAMENTO DOS BLOCOS 16 FACES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</si>
  <si>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</si>
  <si>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</si>
  <si>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</si>
  <si>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</si>
  <si>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</si>
  <si>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</si>
  <si>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</si>
  <si>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</si>
  <si>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</si>
  <si>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</si>
  <si>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</si>
  <si>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</si>
  <si>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</si>
  <si>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</si>
  <si>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</si>
  <si>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</si>
  <si>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</si>
  <si>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PEDRAS POLIÉDRICAS, REJUNTAMENTO COM PÓ DE PEDRA, COM REAPROVEITAMENTO DAS PEDRAS POLIÉDRICAS - INCLUSO RETIRADA E COLOCAÇÃO DO MATERIAL.  AF_12/2020</t>
  </si>
  <si>
    <t xml:space="preserve">RECOMPOSIÇÃO DE BASE E OU SUB-BASE PARA FECHAMENTO DE VALAS DE BRITA GRADUADA SIMPLES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</si>
  <si>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</si>
  <si>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</si>
  <si>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</si>
  <si>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</si>
  <si>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</si>
  <si>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</si>
  <si>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</si>
  <si>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</si>
  <si>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</si>
  <si>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</si>
  <si>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</si>
  <si>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</si>
  <si>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</si>
  <si>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</si>
  <si>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</si>
  <si>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</si>
  <si>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</si>
  <si>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</si>
  <si>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</si>
  <si>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</si>
  <si>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</si>
  <si>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</si>
  <si>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</si>
  <si>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</si>
  <si>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</si>
  <si>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</si>
  <si>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</si>
  <si>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</si>
  <si>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</si>
  <si>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</si>
  <si>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</si>
  <si>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PAVIMENTO EM PISO INTERTRAVADO, COM REAPROVEITAMENTO DOS BLOCOS INTERTRAVADOS, PARA FECHAMENTO DE VALAS - INCLUSO RETIRADA E COLOCAÇÃO DO MATERIAL. AF_12/2020</t>
  </si>
  <si>
    <t xml:space="preserve">RECOMPOSIÇÃO DE PAVIMENTOS EM PEDRA POLIÉDRICA, REJUNTAMENTO COM PÓ DE PEDRA, COM REAPROVEITAMENTO DAS PEDRAS POLIÉDRICAS PARA O FECHAMENTO DE VALAS - INCLUSO RETIRADA E COLOCAÇÃO DO MATERIAL. AF_12/2020</t>
  </si>
  <si>
    <t xml:space="preserve">RECOMPOSIÇÃO DE REVESTIMENTO EM CONCRETO ASFÁLTICO (AQUISIÇÃO EM USINA), PARA O FECHAMENTO DE VALAS - INCLUSO DEMOLIÇÃO DO PAVIMENTO. AF_12/2020</t>
  </si>
  <si>
    <t xml:space="preserve">Redes Enterradas de Distribuição Elétrica</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</si>
  <si>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</si>
  <si>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</si>
  <si>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</si>
  <si>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</si>
  <si>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25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</si>
  <si>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</si>
  <si>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</si>
  <si>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</si>
  <si>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</si>
  <si>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</si>
  <si>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</si>
  <si>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</si>
  <si>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</si>
  <si>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</si>
  <si>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</si>
  <si>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</si>
  <si>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</si>
  <si>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</si>
  <si>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</si>
  <si>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</si>
  <si>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</si>
  <si>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</si>
  <si>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</si>
  <si>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</si>
  <si>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</si>
  <si>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</si>
  <si>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</si>
  <si>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</si>
  <si>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</si>
  <si>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</si>
  <si>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PLACA DE CONCRETO PRÉ-MOLDADO COMO PROTEÇÃO MECÂNICA ADICIONAL NO REATERRO PARA REDE ENTERRADA DE DISTRIBUIÇÃO DE ENERGIA ELÉTRICA - FORNECIMENTO E INSTALAÇÃO. AF_12/2021</t>
  </si>
  <si>
    <t xml:space="preserve">Redes de Lógica, Telefonia e Imagem</t>
  </si>
  <si>
    <t xml:space="preserve">BLOCO DE ENGATE RÁPIDO PARA BASTIDOR TIPO M10 - FORNECIMENTO E INSTALAÇÃO. AF_11/2019</t>
  </si>
  <si>
    <t xml:space="preserve">CABO COAXIAL RG11 95% - FORNECIMENTO E INSTALAÇÃO. AF_11/2019</t>
  </si>
  <si>
    <t xml:space="preserve">CABO COAXIAL RG59 95% - FORNECIMENTO E INSTALAÇÃO. AF_11/2019</t>
  </si>
  <si>
    <t xml:space="preserve">CABO COAXIAL RG6 95% - FORNECIMENTO E INSTALAÇÃO. AF_11/2019</t>
  </si>
  <si>
    <t xml:space="preserve">CABO ELETRÔNICO CATEGORIA 5E, INSTALADO EM EDIFICAÇÃO INSTITUCIONAL - FORNECIMENTO E INSTALAÇÃO. AF_11/2019</t>
  </si>
  <si>
    <t xml:space="preserve">CABO ELETRÔNICO CATEGORIA 5E, INSTALADO EM EDIFICAÇÃO RESIDENCIAL - FORNECIMENTO E INSTALAÇÃO. AF_11/2019</t>
  </si>
  <si>
    <t xml:space="preserve">CABO ELETRÔNICO CATEGORIA 6, INSTALADO EM EDIFICAÇÃO INSTITUCIONAL - FORNECIMENTO E INSTALAÇÃO. AF_11/2019</t>
  </si>
  <si>
    <t xml:space="preserve">CABO ELETRÔNICO CATEGORIA 6, INSTALADO EM EDIFICAÇÃO RESIDENCIAL - FORNECIMENTO E INSTALAÇÃO. AF_11/2019</t>
  </si>
  <si>
    <t xml:space="preserve">CABO ELETRÔNICO CATEGORIA 6A, INSTALADO EM EDIFICAÇÃO INSTITUCIONAL - FORNECIMENTO E INSTALAÇÃO. AF_11/2019</t>
  </si>
  <si>
    <t xml:space="preserve">CABO ELETRÔNICO CATEGORIA 6A, INSTALADO EM EDIFICAÇÃO RESIDENCIAL - FORNECIMENTO E INSTALAÇÃO. AF_11/2019</t>
  </si>
  <si>
    <t xml:space="preserve">CABO TELEFÔNICO CCI-50 1 PAR, INSTALADO EM ENTRADA DE EDIFICAÇÃO - FORNECIMENTO E INSTALAÇÃO. AF_11/2019</t>
  </si>
  <si>
    <t xml:space="preserve">CABO TELEFÔNICO CCI-50 1 PAR, SEM BLINDAGEM, INSTALADO EM DISTRIBUIÇÃO DE EDIFICAÇÃO INSTITUCIONAL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</si>
  <si>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</si>
  <si>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INSTITUCIONAL - FORNECIMENTO E INSTALAÇÃO. AF_11/2019</t>
  </si>
  <si>
    <t xml:space="preserve">CABO TELEFÔNICO CCI-50 2 PARES, SEM BLINDAGEM, INSTALADO EM DISTRIBUIÇÃO DE EDIFICAÇÃO RESIDENCIAL - FORNECIMENTO E INSTALAÇÃO. AF_11/2019</t>
  </si>
  <si>
    <t xml:space="preserve">CABO TELEFÔNICO CCI-50 2 PARES, SEM BLINDAGEM, INSTALADO EM ENTRADA DE EDIFICAÇÃO - FORNECIMENTO E INSTALAÇÃO. AF_11/2019</t>
  </si>
  <si>
    <t xml:space="preserve">CABO TELEFÔNICO CCI-50 3 PARES, SEM BLINDAGEM, INSTALADO EM DISTRIBUIÇÃO DE EDIFICAÇÃO INSTITUCIONAL - FORNECIMENTO E INSTALAÇÃO. AF_11/2019</t>
  </si>
  <si>
    <t xml:space="preserve">CABO TELEFÔNICO CCI-50 3 PARES, SEM BLINDAGEM, INSTALADO EM DISTRIBUIÇÃO DE EDIFICAÇÃO RESIDENCIAL - FORNECIMENTO E INSTALAÇÃO. AF_11/2019</t>
  </si>
  <si>
    <t xml:space="preserve">CABO TELEFÔNICO CCI-50 3 PARES, SEM BLINDAGEM, INSTALADO EM ENTRADA DE EDIFICAÇÃO - FORNECIMENTO E INSTALAÇÃO. AF_11/2019</t>
  </si>
  <si>
    <t xml:space="preserve">CABO TELEFÔNICO CCI-50 4 PARES, SEM BLINDAGEM, INSTALADO EM DISTRIBUIÇÃO DE EDIFICAÇÃO INSTITUCIONAL - FORNECIMENTO E INSTALAÇÃO. AF_11/2019</t>
  </si>
  <si>
    <t xml:space="preserve">CABO TELEFÔNICO CCI-50 4 PARES, SEM BLINDAGEM, INSTALADO EM DISTRIBUIÇÃO DE EDIFICAÇÃO RESIDENCIAL - FORNECIMENTO E INSTALAÇÃO. AF_11/2019</t>
  </si>
  <si>
    <t xml:space="preserve">CABO TELEFÔNICO CCI-50 4 PARES, SEM BLINDAGEM,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</si>
  <si>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</si>
  <si>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DISTRIBUIÇÃO DE EDIFICAÇÃO INSTITUCIONAL - FORNECIMENTO E INSTALAÇÃO. AF_11/2019</t>
  </si>
  <si>
    <t xml:space="preserve">CABO TELEFÔNICO CCI-50 5 PARES, SEM BLINDAGEM, INSTALADO EM DISTRIBUIÇÃO DE EDIFICAÇÃO RESIDENCIAL - FORNECIMENTO E INSTALAÇÃO. AF_11/2019</t>
  </si>
  <si>
    <t xml:space="preserve">CABO TELEFÔNICO CCI-50 5 PARES, SEM BLINDAGEM, INSTALADO EM ENTRADA DE EDIFICAÇÃO - FORNECIMENTO E INSTALAÇÃO. AF_11/2019</t>
  </si>
  <si>
    <t xml:space="preserve">CABO TELEFÔNICO CCI-50 5 PARES, SEM BLINDAGEM, INSTALADO EM PRUMADA - FORNECIMENTO E INSTALAÇÃO. AF_11/2019</t>
  </si>
  <si>
    <t xml:space="preserve">CABO TELEFÔNICO CCI-50 6 PARES, SEM BLINDAGEM, INSTALADO EM DISTRIBUIÇÃO DE EDIFICAÇÃO INSTITUCIONAL - FORNECIMENTO E INSTALAÇÃO. AF_11/2019</t>
  </si>
  <si>
    <t xml:space="preserve">CABO TELEFÔNICO CCI-50 6 PARES, SEM BLINDAGEM, INSTALADO EM DISTRIBUIÇÃO DE EDIFICAÇÃO RESIDENCIAL - FORNECIMENTO E INSTALAÇÃO. AF_11/2019</t>
  </si>
  <si>
    <t xml:space="preserve">CABO TELEFÔNICO CCI-50 6 PARES, SEM BLINDAGEM, INSTALADO EM ENTRADA DE EDIFICAÇÃO - FORNECIMENTO E INSTALAÇÃO. AF_11/2019</t>
  </si>
  <si>
    <t xml:space="preserve">CABO TELEFÔNICO CCI-50 6 PARES, SEM BLINDAGEM, INSTALADO EM PRUMADA - FORNECIMENTO E INSTALAÇÃO. AF_11/2019</t>
  </si>
  <si>
    <t xml:space="preserve">CABO TELEFÔNICO CI-50 10 PARES INSTALADO EM DISTRIBUIÇÃO DE EDIFICAÇÃO INSTITUCIONAL - FORNECIMENTO E INSTALAÇÃO. AF_11/2019</t>
  </si>
  <si>
    <t xml:space="preserve">CABO TELEFÔNICO CI-50 10 PARES INSTALADO EM DISTRIBUIÇÃO DE EDIFICAÇÃO RESIDENCIAL - FORNECIMENTO E INSTALAÇÃO. AF_11/2019</t>
  </si>
  <si>
    <t xml:space="preserve">CABO TELEFÔNICO CI-50 10 PARES INSTALADO EM ENTRADA DE EDIFICAÇÃO - FORNECIMENTO E INSTALAÇÃO. AF_11/2019</t>
  </si>
  <si>
    <t xml:space="preserve">CABO TELEFÔNICO CI-50 10 PARES INSTALADO EM PRUMADA - FORNECIMENTO E INSTALAÇÃO. AF_11/2019</t>
  </si>
  <si>
    <t xml:space="preserve">CABO TELEFÔNICO CI-50 20 PARES INSTALADO EM ENTRADA DE EDIFICAÇÃO - FORNECIMENTO E INSTALAÇÃO. AF_11/2019</t>
  </si>
  <si>
    <t xml:space="preserve">CABO TELEFÔNICO CI-50 20 PARES INSTALADO EM PRUMADA - FORNECIMENTO E INSTALAÇÃO. AF_11/2019</t>
  </si>
  <si>
    <t xml:space="preserve">CABO TELEFÔNICO CI-50 200 PARES INSTALADO EM ENTRADA DE EDIFICAÇÃO - FORNECIMENTO E INSTALAÇÃO. AF_11/2019</t>
  </si>
  <si>
    <t xml:space="preserve">CABO TELEFÔNICO CI-50 30 PARES INSTALADO EM ENTRADA DE EDIFICAÇÃO - FORNECIMENTO E INSTALAÇÃO. AF_11/2019</t>
  </si>
  <si>
    <t xml:space="preserve">CABO TELEFÔNICO CI-50 30 PARES INSTALADO EM PRUMADA - FORNECIMENTO E INSTALAÇÃO. AF_11/2019</t>
  </si>
  <si>
    <t xml:space="preserve">CABO TELEFÔNICO CI-50 50 PARES INSTALADO EM ENTRADA DE EDIFICAÇÃO - FORNECIMENTO E INSTALAÇÃO. AF_11/2019</t>
  </si>
  <si>
    <t xml:space="preserve">CABO TELEFÔNICO CI-50 50 PARES INSTALADO EM PRUMADA - FORNECIMENTO E INSTALAÇÃO. AF_11/2019</t>
  </si>
  <si>
    <t xml:space="preserve">CABO TELEFÔNICO CI-50 75 PARES INSTALADO EM ENTRADA DE EDIFICAÇÃO - FORNECIMENTO E INSTALAÇÃO. AF_11/2019</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</si>
  <si>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</si>
  <si>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</si>
  <si>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</si>
  <si>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</si>
  <si>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</si>
  <si>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PATCH PANEL 24 PORTAS, CATEGORIA 5E - FORNECIMENTO E INSTALAÇÃO. AF_11/2019</t>
  </si>
  <si>
    <t xml:space="preserve">PATCH PANEL 24 PORTAS, CATEGORIA 6 - FORNECIMENTO E INSTALAÇÃO. AF_11/2019</t>
  </si>
  <si>
    <t xml:space="preserve">PATCH PANEL 48 PORTAS, CATEGORIA 5E - FORNECIMENTO E INSTALAÇÃO. AF_11/2019</t>
  </si>
  <si>
    <t xml:space="preserve">PATCH PANEL 48 PORTAS, CATEGORIA 6 -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</si>
  <si>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</si>
  <si>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</si>
  <si>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N.2, 20X20X12CM EM CHAPA METALICA, DE EMBUTIR, SEM ACESSORIOS, PADRÃO TELEBRAS, FORNECIMENTO E INSTALAÇÃO. AF_11/2019</t>
  </si>
  <si>
    <t xml:space="preserve">QUADRO DE DISTRIBUIÇÃO PARA TELEFONE N.5, 80X80X12CM EM CHAPA METALICA, SEM ACESSORIOS, PADRAO TELEBRAS, FORNECIMENTO E INSTALAÇÃO. AF_11/2019</t>
  </si>
  <si>
    <t xml:space="preserve">RACK ABERTO EM COLUNA 44U PARA SERVIDOR - FORNECIMENTO E INSTALAÇÃO. AF_11/2019</t>
  </si>
  <si>
    <t xml:space="preserve">RACK FECHADO PARA SERVIDOR - FORNECIMENTO E INSTALAÇÃO. AF_11/2019</t>
  </si>
  <si>
    <t xml:space="preserve">TOMADA DE REDE RJ45 - FORNECIMENTO E INSTALAÇÃO. AF_11/2019</t>
  </si>
  <si>
    <t xml:space="preserve">TOMADA PARA TELEFONE RJ11 - FORNECIMENTO E INSTALAÇÃO. AF_11/2019</t>
  </si>
  <si>
    <t xml:space="preserve">Redes de Água e Esgoto em PEAD Liso (Tubos e Conexões)</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</si>
  <si>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</si>
  <si>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</si>
  <si>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</si>
  <si>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</si>
  <si>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</si>
  <si>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</si>
  <si>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</si>
  <si>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</si>
  <si>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</si>
  <si>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</si>
  <si>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</si>
  <si>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</si>
  <si>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</si>
  <si>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</si>
  <si>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</si>
  <si>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</si>
  <si>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</si>
  <si>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</si>
  <si>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</si>
  <si>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</si>
  <si>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</si>
  <si>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</si>
  <si>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</si>
  <si>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</si>
  <si>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</si>
  <si>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</si>
  <si>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</si>
  <si>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</si>
  <si>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COTOVELO 45 GRAUS, EM PEAD LISO PARA REDE DE ÁGUA OU ESGOTO, DIÂMETRO DE 200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</si>
  <si>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</si>
  <si>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</si>
  <si>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</si>
  <si>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</si>
  <si>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</si>
  <si>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</si>
  <si>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</si>
  <si>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</si>
  <si>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</si>
  <si>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400 MM, JUNTA SOLDADA POR ELETROFUSÃO (NÃO INCLUI A EXECUÇÃO DE SOLDA). AF_12/2021</t>
  </si>
  <si>
    <t xml:space="preserve">LUVA, EM PEAD LISO PARA REDE DE ÁGUA OU ESGOTO, DIÂMETRO DE 63 MM, JUNTA SOLDADA POR ELETROFUSÃO (NÃO INCLUI A EXECUÇÃO DE SOLDA). AF_12/2021</t>
  </si>
  <si>
    <t xml:space="preserve">TUBO PEAD LISO PARA REDE DE ÁGUA OU ESGOTO, DIÂMETRO DE 1000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</si>
  <si>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</si>
  <si>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</si>
  <si>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</si>
  <si>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</si>
  <si>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</si>
  <si>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</si>
  <si>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</si>
  <si>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</si>
  <si>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</si>
  <si>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</si>
  <si>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</si>
  <si>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</si>
  <si>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</si>
  <si>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</si>
  <si>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</si>
  <si>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</si>
  <si>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</si>
  <si>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Revestimentos Cerâmicos Externos</t>
  </si>
  <si>
    <t xml:space="preserve">REVESTIMENTO CERÂMICO PARA PAREDES EXTERNAS EM PASTILHAS DE PORCELANA 2,5 X 2,5 CM (PLACAS DE 30 X 30 CM), ALINHADAS A PRUMO, APLICADO EM SUPERFÍCIES INTERNAS DE SACADA. AF_02/2023</t>
  </si>
  <si>
    <t xml:space="preserve">REVESTIMENTO CERÂMICO PARA PAREDES EXTERNAS EM PASTILHAS DE PORCELANA 2,5 X 2,5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</si>
  <si>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</si>
  <si>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PAREDES EXTERNAS EM PASTILHAS DE PORCELANA 5 X 5 CM (PLACAS DE 30 X 30 CM), ALINHADAS A PRUMO. AF_02/2023</t>
  </si>
  <si>
    <t xml:space="preserve">REVESTIMENTO CERÂMICO PARA PAREDES EXTERNAS, COM PLACAS TIPO GRÊS OU SEMIGRÊS, FORMATO MENOR OU IGUAL A 200 CM2, ALINHADAS A PRUMO, APLICADO  EM SUPERFÍCIES INTERNAS DE SACADA. AF_02/2023</t>
  </si>
  <si>
    <t xml:space="preserve">REVESTIMENTO CERÂMICO PARA PAREDES EXTERNAS, COM PLACAS TIPO GRÊS OU SEMIGRÊS, FORMATO MENOR OU IGUAL A 200 CM2, ALINHADAS A PRUMO. AF_02/2023</t>
  </si>
  <si>
    <t xml:space="preserve">REVESTIMENTO CERÂMICO PARA PAREDES EXTERNAS, COM PLACAS TIPO GRÊS OU SEMIGRÊS, FORMATO MENOR OU IGUAL A 200 CM2, DISPOSTAS EM AMARRAÇÃO, APLICADO  EM SUPERFÍCIES INTERNAS DE SACADA. AF_02/2023</t>
  </si>
  <si>
    <t xml:space="preserve">REVESTIMENTO CERÂMICO PARA PAREDES EXTERNAS, COM PLACAS TIPO GRÊS OU SEMIGRÊS, FORMATO MENOR OU IGUAL A 200 CM2, DISPOSTAS EM AMARRAÇÃO. AF_02/2023</t>
  </si>
  <si>
    <t xml:space="preserve">Revestimentos Cerâmicos Internos</t>
  </si>
  <si>
    <t xml:space="preserve">REVESTIMENTO CERÂMICO PARA PAREDES INTERNAS COM PLACAS TIPO ESMALTADA DE DIMENSÕES 20X20 CM APLICADAS A MEIA ALTURA DAS PAREDES. AF_02/2023_PE</t>
  </si>
  <si>
    <t xml:space="preserve">REVESTIMENTO CERÂMICO PARA PAREDES INTERNAS COM PLACAS TIPO ESMALTADA DE DIMENSÕES 20X20 CM APLICADAS EM DIAGONAL, A MEIA ALTURA DAS PAREDES. AF_02/2023_PE</t>
  </si>
  <si>
    <t xml:space="preserve">REVESTIMENTO CERÂMICO PARA PAREDES INTERNAS COM PLACAS TIPO ESMALTADA DE DIMENSÕES 20X20 CM APLICADAS EM DIAGONAL, NA ALTURA INTEIRA DAS PAREDES. AF_02/2023_PE</t>
  </si>
  <si>
    <t xml:space="preserve">REVESTIMENTO CERÂMICO PARA PAREDES INTERNAS COM PLACAS TIPO ESMALTADA DE DIMENSÕES 20X20 CM APLICADAS NA ALTURA INTEIRA DAS PAREDES.  AF_02/2023_PE</t>
  </si>
  <si>
    <t xml:space="preserve">REVESTIMENTO CERÂMICO PARA PAREDES INTERNAS COM PLACAS TIPO ESMALTADA DE DIMENSÕES 25X35 CM APLICADAS A MEIA ALTURA DAS PAREDES. AF_02/2023_PE</t>
  </si>
  <si>
    <t xml:space="preserve">REVESTIMENTO CERÂMICO PARA PAREDES INTERNAS COM PLACAS TIPO ESMALTADA DE DIMENSÕES 25X35 CM APLICADAS NA ALTURA INTEIRA DAS PAREDES. AF_02/2023_PE</t>
  </si>
  <si>
    <t xml:space="preserve">REVESTIMENTO CERÂMICO PARA PAREDES INTERNAS COM PLACAS TIPO ESMALTADA DE DIMENSÕES 33X45 CM APLICADAS A MEIA ALTURA DAS PAREDES. AF_02/2023_PE</t>
  </si>
  <si>
    <t xml:space="preserve">REVESTIMENTO CERÂMICO PARA PAREDES INTERNAS COM PLACAS TIPO ESMALTADA DE DIMENSÕES 33X45 CM APLICADAS NA ALTURA INTEIRA DAS PAREDES. AF_02/2023_PE</t>
  </si>
  <si>
    <t xml:space="preserve">REVESTIMENTO CERÂMICO PARA PAREDES INTERNAS COM PLACAS TIPO ESMALTADA DE DIMENSÕES 60X60 CM APLICADAS A MEIA ALTURA DAS PAREDES. AF_02/2023_PE</t>
  </si>
  <si>
    <t xml:space="preserve">REVESTIMENTO CERÂMICO PARA PAREDES INTERNAS COM PLACAS TIPO ESMALTADA DE DIMENSÕES 60X60 CM APLICADAS NA ALTURA INTEIRA DAS PAREDES. AF_02/2023_PE</t>
  </si>
  <si>
    <t xml:space="preserve">REVESTIMENTO CERÂMICO PARA PAREDES INTERNAS COM PLACAS TIPO PASTILHA DE DIMENSÕES 2,5 X 2,5 CM (PLACAS DE 30 X 30 CM) CM APLICADAS A MEIA ALTURA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</si>
  <si>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</si>
  <si>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</si>
  <si>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5 X 5 CM (PLACAS DE 30 X 30 CM) CM APLICADAS NA ALTURA INTEIRA DAS PAREDES. AF_02/2023</t>
  </si>
  <si>
    <t xml:space="preserve">REVESTIMENTO CERÂMICO PARA PISO COM PLACAS TIPO ESMALTADA DE DIMENSÕES 35X35 CM APLICADA EM AMBIENTES DE ÁREA ENTRE 5 M2 E 10 M2. AF_02/2023_PE</t>
  </si>
  <si>
    <t xml:space="preserve">REVESTIMENTO CERÂMICO PARA PISO COM PLACAS TIPO ESMALTADA DE DIMENSÕES 35X35 CM APLICADA EM AMBIENTES DE ÁREA MAIOR QUE 10 M2. AF_02/2023_PE</t>
  </si>
  <si>
    <t xml:space="preserve">REVESTIMENTO CERÂMICO PARA PISO COM PLACAS TIPO ESMALTADA DE DIMENSÕES 35X35 CM APLICADA EM AMBIENTES DE ÁREA MENOR QUE 5 M2. AF_02/2023_PE</t>
  </si>
  <si>
    <t xml:space="preserve">REVESTIMENTO CERÂMICO PARA PISO COM PLACAS TIPO ESMALTADA DE DIMENSÕES 35X35 CM APLICADA EM DIAGONAL EM AMBIENTES DE ÁREA ENTRE 5 M² E 10 M². AF_02/2023_PE</t>
  </si>
  <si>
    <t xml:space="preserve">REVESTIMENTO CERÂMICO PARA PISO COM PLACAS TIPO ESMALTADA DE DIMENSÕES 35X35 CM APLICADA EM DIAGONAL EM AMBIENTES DE ÁREA MAIOR QUE 10 M². AF_02/2023_PE</t>
  </si>
  <si>
    <t xml:space="preserve">REVESTIMENTO CERÂMICO PARA PISO COM PLACAS TIPO ESMALTADA DE DIMENSÕES 35X35 CM APLICADA EM DIAGONAL EM AMBIENTES DE ÁREA MENOR QUE 5 M². AF_02/2023_PE</t>
  </si>
  <si>
    <t xml:space="preserve">REVESTIMENTO CERÂMICO PARA PISO COM PLACAS TIPO ESMALTADA DE DIMENSÕES 45X45 CM APLICADA EM AMBIENTES DE ÁREA ENTRE 5 M2 E 10 M2. AF_02/2023_PE</t>
  </si>
  <si>
    <t xml:space="preserve">REVESTIMENTO CERÂMICO PARA PISO COM PLACAS TIPO ESMALTADA DE DIMENSÕES 45X45 CM APLICADA EM AMBIENTES DE ÁREA MAIOR QUE 10 M2. AF_02/2023_PE</t>
  </si>
  <si>
    <t xml:space="preserve">REVESTIMENTO CERÂMICO PARA PISO COM PLACAS TIPO ESMALTADA DE DIMENSÕES 45X45 CM APLICADA EM AMBIENTES DE ÁREA MENOR QUE 5 M2. AF_02/2023_PE</t>
  </si>
  <si>
    <t xml:space="preserve">REVESTIMENTO CERÂMICO PARA PISO COM PLACAS TIPO ESMALTADA DE DIMENSÕES 45X45 CM APLICADA EM DIAGONAL EM AMBIENTES DE ÁREA ENTRE 5 M² E 10 M². AF_02/2023_PE</t>
  </si>
  <si>
    <t xml:space="preserve">REVESTIMENTO CERÂMICO PARA PISO COM PLACAS TIPO ESMALTADA DE DIMENSÕES 45X45 CM APLICADA EM DIAGONAL EM AMBIENTES DE ÁREA MAIOR QUE 10 M². AF_02/2023_PE</t>
  </si>
  <si>
    <t xml:space="preserve">REVESTIMENTO CERÂMICO PARA PISO COM PLACAS TIPO ESMALTADA DE DIMENSÕES 45X45 CM APLICADA EM DIAGONAL EM AMBIENTES DE ÁREA MENOR QUE 5 M². AF_02/2023_PE</t>
  </si>
  <si>
    <t xml:space="preserve">REVESTIMENTO CERÂMICO PARA PISO COM PLACAS TIPO ESMALTADA DE DIMENSÕES 60X60 CM APLICADA EM AMBIENTES DE ÁREA ENTRE 5 M2 E 10 M2. AF_02/2023_PE</t>
  </si>
  <si>
    <t xml:space="preserve">REVESTIMENTO CERÂMICO PARA PISO COM PLACAS TIPO ESMALTADA DE DIMENSÕES 60X60 CM APLICADA EM AMBIENTES DE ÁREA MAIOR QUE 10 M2. AF_02/2023_PE</t>
  </si>
  <si>
    <t xml:space="preserve">REVESTIMENTO CERÂMICO PARA PISO COM PLACAS TIPO ESMALTADA DE DIMENSÕES 60X60 CM APLICADA EM AMBIENTES DE ÁREA MENOR QUE 5 M2. AF_02/2023_PE</t>
  </si>
  <si>
    <t xml:space="preserve">REVESTIMENTO CERÂMICO PARA PISO COM PLACAS TIPO ESMALTADA DE DIMENSÕES 80X80 CM APLICADA EM AMBIENTES DE ÁREA ENTRE 5 M² E 10 M². AF_02/2023_PE</t>
  </si>
  <si>
    <t xml:space="preserve">REVESTIMENTO CERÂMICO PARA PISO COM PLACAS TIPO ESMALTADA DE DIMENSÕES 80X80 CM APLICADA EM AMBIENTES DE ÁREA MAIOR QUE 10 M². AF_02/2023_PE</t>
  </si>
  <si>
    <t xml:space="preserve">REVESTIMENTO CERÂMICO PARA PISO COM PLACAS TIPO ESMALTADA DE DIMENSÕES 80X80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</si>
  <si>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</si>
  <si>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</si>
  <si>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</si>
  <si>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</si>
  <si>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</si>
  <si>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</si>
  <si>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RODAPÉ CERÂMICO DE 7CM DE ALTURA COM PLACAS TIPO ESMALTADA DE DIMENSÕES 35X35CM. AF_02/2023</t>
  </si>
  <si>
    <t xml:space="preserve">RODAPÉ CERÂMICO DE 7CM DE ALTURA COM PLACAS TIPO ESMALTADA DE DIMENSÕES 45X45CM. AF_02/2023</t>
  </si>
  <si>
    <t xml:space="preserve">RODAPÉ CERÂMICO DE 7CM DE ALTURA COM PLACAS TIPO ESMALTADA DE DIMENSÕES 60X60CM. AF_02/2023</t>
  </si>
  <si>
    <t xml:space="preserve">RODAPÉ CERÂMICO DE 7CM DE ALTURA COM PLACAS TIPO ESMALTADA DE DIMENSÕES 80X80CM. AF_02/2023</t>
  </si>
  <si>
    <t xml:space="preserve">Sinalização Vertical Viária</t>
  </si>
  <si>
    <t xml:space="preserve">FORNECIMENTO E INSTALAÇÃO DE PLACA DE OBRA COM CHAPA GALVANIZADA E ESTRUTURA DE MADEIRA. AF_03/2022_PS</t>
  </si>
  <si>
    <t xml:space="preserve">FORNECIMENTO E INSTALAÇÃO DE SUPORTE DE MADEIRA  PARA PLACAS DE SINALIZAÇÃO, EM SOLO, COM H= DE 2,5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</si>
  <si>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</si>
  <si>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</si>
  <si>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FORNECIMENTO E INSTALAÇÃO DE SUPORTE DE MADEIRA PARA PLACAS DE SINALIZAÇÃO, EM SOLO, COM H= DE 2,0 M E SEÇÃO DE 7,5 X 7,5 CM. AF_03/2022</t>
  </si>
  <si>
    <t xml:space="preserve">Sistema de Proteção contra Descargas Atmosféricas - SPDA</t>
  </si>
  <si>
    <t xml:space="preserve">BASE METÁLICA PARA MASTRO 1 ½"  PARA SPDA - FORNECIMENTO E INSTALAÇÃO. AF_08/2023</t>
  </si>
  <si>
    <t xml:space="preserve">CAPTOR TIPO FRANKLIN PARA SPDA - FORNECIMENTO E INSTALAÇÃO. AF_08/2023</t>
  </si>
  <si>
    <t xml:space="preserve">CONECTOR GRAMPO METÁLICO TIPO OLHAL, PARA SPDA, PARA HASTE DE ATERRAMENTO DE 3/4'' E CABOS DE 10 A 50 MM2 - FORNECIMENTO E INSTALAÇÃO. AF_08/2023</t>
  </si>
  <si>
    <t xml:space="preserve">CONECTOR GRAMPO METÁLICO TIPO OLHAL, PARA SPDA, PARA HASTE DE ATERRAMENTO DE 5/8'' E CABOS DE 10 A 50 MM2 - FORNECIMENTO E INSTALAÇÃO. AF_08/2023</t>
  </si>
  <si>
    <t xml:space="preserve">CONECTOR GRAMPO PARALELO METÁLICO, PARA SPDA, PARA CABOS DE 6 A 50 MM2 - FORNECIMENTO E INSTALAÇÃO. AF_08/2023</t>
  </si>
  <si>
    <t xml:space="preserve">CONECTOR SPLIT-BOLT, PARA SPDA, PARA CABOS ATÉ 35 MM2 - FORNECIMENTO E INSTALAÇÃO. AF_08/2023</t>
  </si>
  <si>
    <t xml:space="preserve">CONECTOR SPLIT-BOLT, PARA SPDA, PARA CABOS ATÉ 50 MM2 - FORNECIMENTO E INSTALAÇÃO. AF_08/2023</t>
  </si>
  <si>
    <t xml:space="preserve">CONECTOR SPLIT-BOLT, PARA SPDA, PARA CABOS ATÉ 70 MM2 - FORNECIMENTO E INSTALAÇÃO. AF_08/2023</t>
  </si>
  <si>
    <t xml:space="preserve">CONECTOR SPLIT-BOLT, PARA SPDA, PARA CABOS ATÉ 95 MM2 - FORNECIMENTO E INSTALAÇÃO. AF_08/2023</t>
  </si>
  <si>
    <t xml:space="preserve">CORDOALHA DE COBRE NU 35 MM², NÃO ENTERRADA, COM ISOLADOR - FORNECIMENTO E INSTALAÇÃO. AF_08/2023</t>
  </si>
  <si>
    <t xml:space="preserve">CORDOALHA DE COBRE NU 50 MM², ENTERRADA - FORNECIMENTO E INSTALAÇÃO. AF_08/2023</t>
  </si>
  <si>
    <t xml:space="preserve">CORDOALHA DE COBRE NU 50 MM², NÃO ENTERRADA, COM ISOLADOR - FORNECIMENTO E INSTALAÇÃO. AF_08/2023</t>
  </si>
  <si>
    <t xml:space="preserve">CORDOALHA DE COBRE NU 70 MM², ENTERRADA - FORNECIMENTO E INSTALAÇÃO. AF_08/2023</t>
  </si>
  <si>
    <t xml:space="preserve">CORDOALHA DE COBRE NU 70 MM², NÃO ENTERRADA, COM ISOLADOR - FORNECIMENTO E INSTALAÇÃO. AF_08/2023</t>
  </si>
  <si>
    <t xml:space="preserve">CORDOALHA DE COBRE NU 95 MM², ENTERRADA - FORNECIMENTO E INSTALAÇÃO. AF_08/2023</t>
  </si>
  <si>
    <t xml:space="preserve">CORDOALHA DE COBRE NU 95 MM², NÃO ENTERRADA, COM ISOLADOR - FORNECIMENTO E INSTALAÇÃO. AF_08/2023</t>
  </si>
  <si>
    <t xml:space="preserve">ELETRODUTO PVC RÍGIDO, DIÂMETRO 40MM, COM 3 METROS, PARA SPDA - FORNECIMENTO E INSTALAÇÃO. AF_08/2023</t>
  </si>
  <si>
    <t xml:space="preserve">HASTE DE ATERRAMENTO, DIÂMETRO 3/4", COM 3 METROS - FORNECIMENTO E INSTALAÇÃO. AF_08/2023</t>
  </si>
  <si>
    <t xml:space="preserve">HASTE DE ATERRAMENTO, DIÂMETRO 5/8", COM 3 METROS - FORNECIMENTO E INSTALAÇÃO. AF_08/2023</t>
  </si>
  <si>
    <t xml:space="preserve">MASTRO 1 ½", COM 3 METROS, PARA SPDA - FORNECIMENTO E INSTALAÇÃO. AF_08/2023</t>
  </si>
  <si>
    <t xml:space="preserve">MINI CAPTOR PARA SPDA - FORNECIMENTO E INSTALAÇÃO. AF_08/2023</t>
  </si>
  <si>
    <t xml:space="preserve">SUPORTE ISOLADOR PARA FIXAÇÃO DA CORDOALHA DE COBRE EM ALVENARIA OU CONCRETO - FORNECIMENTO E INSTALAÇÃO. AF_08/2023</t>
  </si>
  <si>
    <t xml:space="preserve">Sistemas de Medição</t>
  </si>
  <si>
    <t xml:space="preserve">CAIXA EM CONCRETO PRÉ-MOLDADO PARA ABRIGO DE HIDRÔMETRO COM DN 20 MM - FORNECIMENTO E INSTALAÇÃO. AF_03/2024</t>
  </si>
  <si>
    <t xml:space="preserve">HIDRÔMETRO DN 1 1/2", 20 M³/H - FORNECIMENTO E INSTALAÇÃO. AF_03/2024</t>
  </si>
  <si>
    <t xml:space="preserve">HIDRÔMETRO DN 1", 10 M³/H - FORNECIMENTO E INSTALAÇÃO. AF_03/2024</t>
  </si>
  <si>
    <t xml:space="preserve">HIDRÔMETRO DN 1", 7 M³/H - FORNECIMENTO E INSTALAÇÃO. AF_03/2024</t>
  </si>
  <si>
    <t xml:space="preserve">HIDRÔMETRO DN 1/2", 1,5 M3/H - FORNECIMENTO E INSTALAÇÃO. AF_03/2024</t>
  </si>
  <si>
    <t xml:space="preserve">HIDRÔMETRO DN 1/2", 3,0 M3/H - FORNECIMENTO E INSTALAÇÃO. AF_03/2024</t>
  </si>
  <si>
    <t xml:space="preserve">HIDRÔMETRO DN 2" , 30 M³/H - FORNECIMENTO E INSTALAÇÃO. AF_03/2024</t>
  </si>
  <si>
    <t xml:space="preserve">HIDRÔMETRO DN 3/4", 5,0 M3/H - FORNECIMENTO E INSTALAÇÃO. AF_03/2024</t>
  </si>
  <si>
    <t xml:space="preserve">KIT CAVALETE PARA MEDIÇÃO DE ÁGUA - ENTRADA INDIVIDUALIZADA, EM CPVC DN 28 MM (1"), PARA 1 MEDIDOR - FORNECIMENTO E INSTALAÇÃO (EXCLUSIVE HIDRÔMETRO). AF_03/2024</t>
  </si>
  <si>
    <t xml:space="preserve">KIT CAVALETE PARA MEDIÇÃO DE ÁGUA - ENTRADA INDIVIDUALIZADA, EM CPVC DN 28 MM (1"), PARA 2 MEDIDORES - FORNECIMENTO E INSTALAÇÃO (EXCLUSIVE HIDRÔMETRO). AF_03/2024</t>
  </si>
  <si>
    <t xml:space="preserve">KIT CAVALETE PARA MEDIÇÃO DE ÁGUA - ENTRADA INDIVIDUALIZADA, EM CPVC DN 28 MM (1"), PARA 3 MEDIDORES - FORNECIMENTO E INSTALAÇÃO (EXCLUSIVE HIDRÔMETRO). AF_03/2024</t>
  </si>
  <si>
    <t xml:space="preserve">KIT CAVALETE PARA MEDIÇÃO DE ÁGUA - ENTRADA INDIVIDUALIZADA, EM CPVC DN 28 MM (1"), PARA 4 MEDIDORES - FORNECIMENTO E INSTALAÇÃO (EXCLUSIVE HIDRÔMETRO). AF_03/2024</t>
  </si>
  <si>
    <t xml:space="preserve">KIT CAVALETE PARA MEDIÇÃO DE ÁGUA - ENTRADA INDIVIDUALIZADA, EM CPVC DN 35 MM (1 1/4"), PARA 1 MEDIDOR - FORNECIMENTO E INSTALAÇÃO (EXCLUSIVE HIDRÔMETRO). AF_03/2024</t>
  </si>
  <si>
    <t xml:space="preserve">KIT CAVALETE PARA MEDIÇÃO DE ÁGUA - ENTRADA INDIVIDUALIZADA, EM CPVC DN 35 MM (1 1/4"), PARA 2 MEDIDORES - FORNECIMENTO E INSTALAÇÃO (EXCLUSIVE HIDRÔMETRO). AF_03/2024</t>
  </si>
  <si>
    <t xml:space="preserve">KIT CAVALETE PARA MEDIÇÃO DE ÁGUA - ENTRADA INDIVIDUALIZADA, EM CPVC DN 35 MM (1 1/4"), PARA 3 MEDIDORES - FORNECIMENTO E INSTALAÇÃO (EXCLUSIVE HIDRÔMETRO). AF_03/2024</t>
  </si>
  <si>
    <t xml:space="preserve">KIT CAVALETE PARA MEDIÇÃO DE ÁGUA - ENTRADA INDIVIDUALIZADA, EM CPVC DN 35 MM (1 1/4"), PARA 4 MEDIDORES - FORNECIMENTO E INSTALAÇÃO (EXCLUSIVE HIDRÔMETRO). AF_03/2024</t>
  </si>
  <si>
    <t xml:space="preserve">KIT CAVALETE PARA MEDIÇÃO DE ÁGUA - ENTRADA INDIVIDUALIZADA, EM PPR PN20 DN 25 MM (3/4") PARA 1 MEDIDOR - FORNECIMENTO E INSTALAÇÃO (EXCLUSIVE HIDRÔMETRO). AF_03/2024</t>
  </si>
  <si>
    <t xml:space="preserve">KIT CAVALETE PARA MEDIÇÃO DE ÁGUA - ENTRADA INDIVIDUALIZADA, EM PPR PN20 DN 25 MM (3/4") PARA 2 MEDIDORES - FORNECIMENTO E INSTALAÇÃO (EXCLUSIVE HIDRÔMETRO). AF_03/2024</t>
  </si>
  <si>
    <t xml:space="preserve">KIT CAVALETE PARA MEDIÇÃO DE ÁGUA - ENTRADA INDIVIDUALIZADA, EM PPR PN20 DN 25 MM (3/4") PARA 3 MEDIDORES - FORNECIMENTO E INSTALAÇÃO (EXCLUSIVE HIDRÔMETRO). AF_03/2024</t>
  </si>
  <si>
    <t xml:space="preserve">KIT CAVALETE PARA MEDIÇÃO DE ÁGUA - ENTRADA INDIVIDUALIZADA, EM PPR PN20 DN 25 MM (3/4") PARA 4 MEDIDORES - FORNECIMENTO E INSTALAÇÃO (EXCLUSIVE HIDRÔMETRO). AF_03/2024</t>
  </si>
  <si>
    <t xml:space="preserve">KIT CAVALETE PARA MEDIÇÃO DE ÁGUA - ENTRADA INDIVIDUALIZADA, EM PPR PN20 DN 32 MM (1") PARA 1 MEDIDOR - FORNECIMENTO E INSTALAÇÃO (EXCLUSIVE HIDRÔMETRO). AF_03/2024</t>
  </si>
  <si>
    <t xml:space="preserve">KIT CAVALETE PARA MEDIÇÃO DE ÁGUA - ENTRADA INDIVIDUALIZADA, EM PPR PN20 DN 32 MM (1") PARA 2 MEDIDORES - FORNECIMENTO E INSTALAÇÃO (EXCLUSIVE HIDRÔMETRO). AF_03/2024</t>
  </si>
  <si>
    <t xml:space="preserve">KIT CAVALETE PARA MEDIÇÃO DE ÁGUA - ENTRADA INDIVIDUALIZADA, EM PPR PN20 DN 32 MM (1") PARA 3 MEDIDORES - FORNECIMENTO E INSTALAÇÃO (EXCLUSIVE HIDRÔMETRO). AF_03/2024</t>
  </si>
  <si>
    <t xml:space="preserve">KIT CAVALETE PARA MEDIÇÃO DE ÁGUA - ENTRADA INDIVIDUALIZADA, EM PPR PN20 DN 32 MM (1") PARA 4 MEDIDORES - FORNECIMENTO E INSTALAÇÃO (EXCLUSIVE HIDRÔMETRO). AF_03/2024</t>
  </si>
  <si>
    <t xml:space="preserve">KIT CAVALETE PARA MEDIÇÃO DE ÁGUA - ENTRADA INDIVIDUALIZADA, EM PPR PN25 DN 25 MM (3/4") PARA 1 MEDIDOR - FORNECIMENTO E INSTALAÇÃO (EXCLUSIVE HIDRÔMETRO). AF_03/2024</t>
  </si>
  <si>
    <t xml:space="preserve">KIT CAVALETE PARA MEDIÇÃO DE ÁGUA - ENTRADA INDIVIDUALIZADA, EM PPR PN25 DN 25 MM (3/4") PARA 2 MEDIDORES - FORNECIMENTO E INSTALAÇÃO (EXCLUSIVE HIDRÔMETRO). AF_03/2024</t>
  </si>
  <si>
    <t xml:space="preserve">KIT CAVALETE PARA MEDIÇÃO DE ÁGUA - ENTRADA INDIVIDUALIZADA, EM PPR PN25 DN 25 MM (3/4") PARA 3 MEDIDORES - FORNECIMENTO E INSTALAÇÃO (EXCLUSIVE HIDRÔMETRO). AF_03/2024</t>
  </si>
  <si>
    <t xml:space="preserve">KIT CAVALETE PARA MEDIÇÃO DE ÁGUA - ENTRADA INDIVIDUALIZADA, EM PPR PN25 DN 25 MM (3/4") PARA 4 MEDIDORES - FORNECIMENTO E INSTALAÇÃO (EXCLUSIVE HIDRÔMETRO). AF_03/2024</t>
  </si>
  <si>
    <t xml:space="preserve">KIT CAVALETE PARA MEDIÇÃO DE ÁGUA - ENTRADA INDIVIDUALIZADA, EM PPR PN25 DN 32 MM (1") PARA 1 MEDIDOR - FORNECIMENTO E INSTALAÇÃO (EXCLUSIVE HIDRÔMETRO). AF_03/2024</t>
  </si>
  <si>
    <t xml:space="preserve">KIT CAVALETE PARA MEDIÇÃO DE ÁGUA - ENTRADA INDIVIDUALIZADA, EM PPR PN25 DN 32 MM (1") PARA 2 MEDIDORES - FORNECIMENTO E INSTALAÇÃO (EXCLUSIVE HIDRÔMETRO). AF_03/2024</t>
  </si>
  <si>
    <t xml:space="preserve">KIT CAVALETE PARA MEDIÇÃO DE ÁGUA - ENTRADA INDIVIDUALIZADA, EM PPR PN25 DN 32 MM (1") PARA 3 MEDIDORES - FORNECIMENTO E INSTALAÇÃO (EXCLUSIVE HIDRÔMETRO). AF_03/2024</t>
  </si>
  <si>
    <t xml:space="preserve">KIT CAVALETE PARA MEDIÇÃO DE ÁGUA - ENTRADA INDIVIDUALIZADA, EM PPR PN25 DN 32 MM (1") PARA 4 MEDIDORES - FORNECIMENTO E INSTALAÇÃO (EXCLUSIVE HIDRÔMETRO). AF_03/2024</t>
  </si>
  <si>
    <t xml:space="preserve">KIT CAVALETE PARA MEDIÇÃO DE ÁGUA - ENTRADA INDIVIDUALIZADA, EM PVC 25 MM (3/4"), PARA 1 MEDIDOR - FORNECIMENTO E INSTALAÇÃO (EXCLUSIVE HIDRÔMETRO). AF_03/2024</t>
  </si>
  <si>
    <t xml:space="preserve">KIT CAVALETE PARA MEDIÇÃO DE ÁGUA - ENTRADA INDIVIDUALIZADA, EM PVC 25 MM (3/4"), PARA 2 MEDIDORES - FORNECIMENTO E INSTALAÇÃO (EXCLUSIVE HIDRÔMETRO). AF_03/2024</t>
  </si>
  <si>
    <t xml:space="preserve">KIT CAVALETE PARA MEDIÇÃO DE ÁGUA - ENTRADA INDIVIDUALIZADA, EM PVC 25 MM (3/4"), PARA 3 MEDIDORES - FORNECIMENTO E INSTALAÇÃO (EXCLUSIVE HIDRÔMETRO). AF_03/2024</t>
  </si>
  <si>
    <t xml:space="preserve">KIT CAVALETE PARA MEDIÇÃO DE ÁGUA - ENTRADA INDIVIDUALIZADA, EM PVC 25 MM (3/4"), PARA 4 MEDIDORES - FORNECIMENTO E INSTALAÇÃO (EXCLUSIVE HIDRÔMETRO). AF_03/2024</t>
  </si>
  <si>
    <t xml:space="preserve">KIT CAVALETE PARA MEDIÇÃO DE ÁGUA - ENTRADA INDIVIDUALIZADA, EM PVC 32 MM (1"), PARA 1 MEDIDOR - FORNECIMENTO E INSTALAÇÃO (EXCLUSIVE HIDRÔMETRO). AF_03/2024</t>
  </si>
  <si>
    <t xml:space="preserve">KIT CAVALETE PARA MEDIÇÃO DE ÁGUA - ENTRADA INDIVIDUALIZADA, EM PVC 32 MM (1"), PARA 2 MEDIDORES - FORNECIMENTO E INSTALAÇÃO (EXCLUSIVE HIDRÔMETRO). AF_03/2024</t>
  </si>
  <si>
    <t xml:space="preserve">KIT CAVALETE PARA MEDIÇÃO DE ÁGUA - ENTRADA INDIVIDUALIZADA, EM PVC 32 MM (1"), PARA 3 MEDIDORES - FORNECIMENTO E INSTALAÇÃO (EXCLUSIVE HIDRÔMETRO). AF_03/2024</t>
  </si>
  <si>
    <t xml:space="preserve">KIT CAVALETE PARA MEDIÇÃO DE ÁGUA - ENTRADA INDIVIDUALIZADA, EM PVC 32 MM (1"), PARA 4 MEDIDORES - FORNECIMENTO E INSTALAÇÃO (EXCLUSIVE HIDRÔMETRO). AF_03/2024</t>
  </si>
  <si>
    <t xml:space="preserve">KIT CAVALETE PARA MEDIÇÃO DE ÁGUA - ENTRADA PRINCIPAL, EM AÇO GALVANIZADO DN 25 MM (1") - FORNECIMENTO E INSTALAÇÃO (EXCLUSIVE HIDRÔMETRO). AF_03/2024</t>
  </si>
  <si>
    <t xml:space="preserve">KIT CAVALETE PARA MEDIÇÃO DE ÁGUA - ENTRADA PRINCIPAL, EM AÇO GALVANIZADO DN 32 MM (1 1/4") - FORNECIMENTO E INSTALAÇÃO (EXCLUSIVE HIDRÔMETRO). AF_03/2024</t>
  </si>
  <si>
    <t xml:space="preserve">KIT CAVALETE PARA MEDIÇÃO DE ÁGUA - ENTRADA PRINCIPAL, EM AÇO GALVANIZADO DN 40 MM (1 1/2") - FORNECIMENTO E INSTALAÇÃO (EXCLUSIVE HIDRÔMETRO). AF_03/2024</t>
  </si>
  <si>
    <t xml:space="preserve">KIT CAVALETE PARA MEDIÇÃO DE ÁGUA - ENTRADA PRINCIPAL, EM AÇO GALVANIZADO DN 50 MM (2") - FORNECIMENTO E INSTALAÇÃO (EXCLUSIVE HIDRÔMETRO). AF_03/2024</t>
  </si>
  <si>
    <t xml:space="preserve">KIT CAVALETE PARA MEDIÇÃO DE ÁGUA - ENTRADA PRINCIPAL, EM PVC 20 MM (1/2") - FORNECIMENTO E INSTALAÇÃO (EXCLUSIVE HIDRÔMETRO). AF_03/2024</t>
  </si>
  <si>
    <t xml:space="preserve">KIT CAVALETE PARA MEDIÇÃO DE ÁGUA - ENTRADA PRINCIPAL, EM PVC 25 MM (3/4") - FORNECIMENTO E INSTALAÇÃO (EXCLUSIVE HIDRÔMETRO). AF_03/2024</t>
  </si>
  <si>
    <t xml:space="preserve">Solda de Topo em Elementos de Aço</t>
  </si>
  <si>
    <t xml:space="preserve">SOLDA DE TOPO EM CHAPA/PERFIL/TUBO DE AÇO CHANFRADO, ESPESSURA=1/2''. AF_06/2018</t>
  </si>
  <si>
    <t xml:space="preserve">SOLDA DE TOPO EM CHAPA/PERFIL/TUBO DE AÇO CHANFRADO, ESPESSURA=1/4''. AF_06/2018</t>
  </si>
  <si>
    <t xml:space="preserve">SOLDA DE TOPO EM CHAPA/PERFIL/TUBO DE AÇO CHANFRADO, ESPESSURA=3/4''. AF_06/2018</t>
  </si>
  <si>
    <t xml:space="preserve">SOLDA DE TOPO EM CHAPA/PERFIL/TUBO DE AÇO CHANFRADO, ESPESSURA=3/8''. AF_06/2018</t>
  </si>
  <si>
    <t xml:space="preserve">SOLDA DE TOPO EM CHAPA/PERFIL/TUBO DE AÇO CHANFRADO, ESPESSURA=5/16''. AF_06/2018</t>
  </si>
  <si>
    <t xml:space="preserve">SOLDA DE TOPO EM CHAPA/PERFIL/TUBO DE AÇO CHANFRADO, ESPESSURA=5/8''. AF_06/2018</t>
  </si>
  <si>
    <t xml:space="preserve">Supressão Vegetal</t>
  </si>
  <si>
    <t xml:space="preserve">CORTE RASO E RECORTE DE ÁRVORE COM DIÂMETRO DE TRONCO MAIOR OU IGUAL A 0,20 M E MENOR QUE 0,40 M. AF_03/2024</t>
  </si>
  <si>
    <t xml:space="preserve">CORTE RASO E RECORTE DE ÁRVORE COM DIÂMETRO DE TRONCO MAIOR OU IGUAL A 0,40 M E MENOR QUE 0,60 M. AF_03/2024</t>
  </si>
  <si>
    <t xml:space="preserve">CORTE RASO E RECORTE DE ÁRVORE COM DIÂMETRO DE TRONCO MAIOR OU IGUAL A 0,60 M. AF_03/2024</t>
  </si>
  <si>
    <t xml:space="preserve">LIMPEZA MANUAL DE VEGETAÇÃO EM TERRENO COM ENXADA. AF_03/2024</t>
  </si>
  <si>
    <t xml:space="preserve">LIMPEZA MECANIZADA DE CAMADA VEGETAL, VEGETAÇÃO E PEQUENAS ÁRVORES (DIÂMETRO DE TRONCO MENOR QUE 0,20 M), COM TRATOR DE ESTEIRAS. AF_03/2024</t>
  </si>
  <si>
    <t xml:space="preserve">PODA EM ALTURA DE ÁRVORE COM DIÂMETRO DE TRONCO MAIOR OU IGUAL A 0,20 M E MENOR QUE 0,40 M. AF_03/2024</t>
  </si>
  <si>
    <t xml:space="preserve">PODA EM ALTURA DE ÁRVORE COM DIÂMETRO DE TRONCO MAIOR OU IGUAL A 0,40 M E MENOR QUE 0,60 M. AF_03/2024</t>
  </si>
  <si>
    <t xml:space="preserve">PODA EM ALTURA DE ÁRVORE COM DIÂMETRO DE TRONCO MAIOR OU IGUAL A 0,60 M. AF_03/2024</t>
  </si>
  <si>
    <t xml:space="preserve">PODA EM ALTURA DE ÁRVORE COM DIÂMETRO DE TRONCO MENOR QUE 0,20 M. AF_03/2024</t>
  </si>
  <si>
    <t xml:space="preserve">REMOÇÃO DE RAÍZES REMANESCENTES DE TRONCO DE ÁRVORE COM DIÂMETRO MAIOR OU IGUAL A 0,20 M E MENOR QUE 0,40 M. AF_03/2024</t>
  </si>
  <si>
    <t xml:space="preserve">REMOÇÃO DE RAÍZES REMANESCENTES DE TRONCO DE ÁRVORE COM DIÂMETRO MAIOR OU IGUAL A 0,40 M E MENOR QUE 0,60 M. AF_03/2024</t>
  </si>
  <si>
    <t xml:space="preserve">REMOÇÃO DE RAÍZES REMANESCENTES DE TRONCO DE ÁRVORE COM DIÂMETRO MAIOR OU IGUAL A 0,60 M. AF_03/2024</t>
  </si>
  <si>
    <t xml:space="preserve">Telhamento para Cobertura</t>
  </si>
  <si>
    <t xml:space="preserve">AMARRAÇÃO DE TELHAS CERÂMICAS OU DE CONCRETO. AF_07/2019</t>
  </si>
  <si>
    <t xml:space="preserve">CALHA DE BEIRAL, SEMICIRCULAR DE PVC, DIAMETRO 125 MM, INCLUINDO CABECEIRAS, EMENDAS, BOCAIS, SUPORTES E VEDAÇÕES, EXCLUINDO CONDUTORES, INCLUSO TRANSPORTE VERTICAL. AF_07/2019</t>
  </si>
  <si>
    <t xml:space="preserve">CALHA EM CHAPA DE AÇO GALVANIZADO NÚMERO 24, DESENVOLVIMENTO DE 100 CM,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</si>
  <si>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</si>
  <si>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</si>
  <si>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</si>
  <si>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</si>
  <si>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</si>
  <si>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</si>
  <si>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ESTRUTURAL E = 6 MM, INCLUSO ACESSÓRIOS DE FIXAÇÃO E IÇAMENTO. AF_07/2019</t>
  </si>
  <si>
    <t xml:space="preserve">CUMEEIRA PARA TELHA DE FIBROCIMENTO ONDULADA E = 6 MM, INCLUSO ACESSÓRIOS DE FIXAÇÃO E IÇAMENTO. AF_07/2019</t>
  </si>
  <si>
    <t xml:space="preserve">CUMEEIRA SHED PARA TELHA ONDULADA DE FIBROCIMENTO, E = 6 MM, INCLUSO ACESSÓRIOS DE FIXAÇÃO E IÇAMENTO. AF_07/2019</t>
  </si>
  <si>
    <t xml:space="preserve">EMBOÇAMENTO COM ARGAMASSA TRAÇO 1:2:9 (CIMENTO, CAL E AREIA).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</si>
  <si>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</si>
  <si>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</si>
  <si>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</si>
  <si>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</si>
  <si>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RUFO EM CHAPA DE AÇO GALVANIZADO NÚMERO 24, CORTE DE 25 CM, INCLUSO TRANSPORTE VERTICAL. AF_07/2019</t>
  </si>
  <si>
    <t xml:space="preserve">RUFO EM FIBROCIMENTO PARA TELHA ONDULADA E = 6 MM, ABA DE 26 CM, INCLUSO TRANSPORTE VERTICAL, EXCETO CONTRARRUFO. AF_07/2019</t>
  </si>
  <si>
    <t xml:space="preserve">RUFO EXTERNO/INTERNO EM CHAPA DE AÇO GALVANIZADO NÚMERO 26, CORTE DE 33 CM, INCLUSO IÇAMENTO. AF_07/2019</t>
  </si>
  <si>
    <t xml:space="preserve">SUBCOBERTURA COM MANTA PLÁSTICA REVESTIDA POR PELÍCULA DE ALUMÍNO,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</si>
  <si>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</si>
  <si>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</si>
  <si>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</si>
  <si>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</si>
  <si>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</si>
  <si>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</si>
  <si>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</si>
  <si>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</si>
  <si>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</si>
  <si>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</si>
  <si>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</si>
  <si>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</si>
  <si>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AÇO/ALUMÍNIO E = 0,5 MM, COM ATÉ 2 ÁGUAS, INCLUSO IÇAMENTO. AF_07/2019</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</si>
  <si>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</si>
  <si>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</si>
  <si>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DE ENCAIXE, TIPO FRANCESA DE VIDRO, COM ATÉ 2 ÁGUAS, INCLUSO TRANSPORTE VERTICAL. AF_07/2019</t>
  </si>
  <si>
    <t xml:space="preserve">TELHAMENTO COM TELHA ESTRUTURAL DE FIBROCIMENTO E= 8 MM, COM ATÉ 2 ÁGUAS, INCLUSO IÇAMENTO. AF_07/2019_PS</t>
  </si>
  <si>
    <t xml:space="preserve">TELHAMENTO COM TELHA METÁLICA TERMOACÚSTICA E = 30 MM, COM ATÉ 2 ÁGUAS, INCLUSO IÇAMENTO. AF_07/2019</t>
  </si>
  <si>
    <t xml:space="preserve">TELHAMENTO COM TELHA ONDULADA DE FIBRA DE VIDRO E = 0,6 MM,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</si>
  <si>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</si>
  <si>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ONDULADA DE FIBROCIMENTO E = 6 MM, COM RECOBRIMENTO LATERAL DE 1/4 DE ONDA PARA TELHADO COM INCLINAÇÃO MAIOR QUE 10°, COM ATÉ 2 ÁGUAS, INCLUSO IÇAMENTO. AF_07/2019</t>
  </si>
  <si>
    <t xml:space="preserve">Transformadores</t>
  </si>
  <si>
    <t xml:space="preserve">SUPORTE PARA TRANSFORMADOR EM POSTE DE CONCRETO CIRCULAR - FORNECIMENTO E INSTALAÇÃO. AF_12/2020</t>
  </si>
  <si>
    <t xml:space="preserve">SUPORTE PARA TRANSFORMADOR EM POSTE DE CONCRETO DUPLO T - FORNECIMENTO E INSTALAÇÃO. AF_12/2020</t>
  </si>
  <si>
    <t xml:space="preserve">TRANSFORMADOR DE DISTRIBUIÇÃO, 1000 KVA, TRIFÁSICO, 60 HZ, CLASSE 15 KV, IMERSO EM ÓLEO MINERAL, INSTALAÇÃO EM SOLO (NÃO INCLUSO ABRIGO) - FORNECIMENTO E INSTALAÇÃO. AF_02/2022</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</si>
  <si>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</si>
  <si>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</si>
  <si>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</si>
  <si>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</si>
  <si>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</si>
  <si>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</si>
  <si>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500KVA, TRIFÁSICO, 60 HZ, CLASSE 15 KV, IMERSO EM ÓLEO MINERAL, INSTALAÇÃO EM SOLO (NÃO INCLUSO ABRIGO) - FORNECIMENTO E INSTALAÇÃO. AF_02/2022</t>
  </si>
  <si>
    <t xml:space="preserve">TRANSFORMADOR DE DISTRIBUIÇÃO, 75 KVA, TRIFÁSICO, 60 HZ, CLASSE 15 KV, IMERSO EM ÓLEO MINERAL, INSTALAÇÃO EM POSTE (NÃO INCLUSO SUPORTE) - FORNECIMENTO E INSTALAÇÃO. AF_12/2020</t>
  </si>
  <si>
    <t xml:space="preserve">TRANSFORMADOR DE DISTRIBUIÇÃO, 750 KVA, TRIFÁSICO, 60 HZ, CLASSE 15 KV, IMERSO EM ÓLEO MINERAL, INSTALAÇÃO EM SOLO (NÃO INCLUSO ABRIGO) - FORNECIMENTO E INSTALAÇÃO. AF_02/2022</t>
  </si>
  <si>
    <t xml:space="preserve">Transporte de Materiais dentro do Canteiro de Obras</t>
  </si>
  <si>
    <t xml:space="preserve">TRANSPORTE HORIZONTAL COM CARREGADEIRA, DE MASSA/ GRANEL (UNIDADE: M3XKM). AF_07/2019</t>
  </si>
  <si>
    <t xml:space="preserve">M3XKM</t>
  </si>
  <si>
    <t xml:space="preserve">TRANSPORTE HORIZONTAL COM CARRINHO DE MÃO, DE BLOCOS CERÂMICOS FURADOS NA HORIZONTAL DE 9X19X19CM (UNIDADE: BLOCOXKM). AF_07/2019</t>
  </si>
  <si>
    <t xml:space="preserve">UNXKM</t>
  </si>
  <si>
    <t xml:space="preserve">TRANSPORTE HORIZONTAL COM CARRINHO DE MÃO, DE BLOCOS VAZADOS DE CONCRETO OU CERÂMICO DE 19X19X39CM (UNIDADE: BLOCOXKM). AF_07/2019</t>
  </si>
  <si>
    <t xml:space="preserve">TRANSPORTE HORIZONTAL COM CARRINHO DE MÃO, DE CAIXA COM REVESTIMENTO CERÂMICO (UNIDADE: M2XKM). AF_07/2019</t>
  </si>
  <si>
    <t xml:space="preserve">M2XKM</t>
  </si>
  <si>
    <t xml:space="preserve">TRANSPORTE HORIZONTAL COM CARRINHO DE MÃO, DE SACOS DE 20 KG (UNIDADE: KGXKM). AF_07/2019</t>
  </si>
  <si>
    <t xml:space="preserve">KGXKM</t>
  </si>
  <si>
    <t xml:space="preserve">TRANSPORTE HORIZONTAL COM CARRINHO DE MÃO, DE SACOS DE 30 KG (UNIDADE: KGXKM). AF_07/2019</t>
  </si>
  <si>
    <t xml:space="preserve">TRANSPORTE HORIZONTAL COM CARRINHO DE MÃO, DE SACOS DE 50 KG (UNIDADE: KGXKM). AF_07/2019</t>
  </si>
  <si>
    <t xml:space="preserve">TRANSPORTE HORIZONTAL COM CARRINHO MINI PÁLETES, DE BLOCOS CERÂMICOS FURADOS NA HORIZONTAL DE 9X19X19CM (UNIDADE: BLOCOXKM). AF_07/2019</t>
  </si>
  <si>
    <t xml:space="preserve">TRANSPORTE HORIZONTAL COM CARRINHO MINI PÁLETES, DE BLOCOS CERÂMICOS FURADOS NA VERTICAL DE 19X19X39CM (UNIDADE: BLOCOXKM). AF_07/2019</t>
  </si>
  <si>
    <t xml:space="preserve">TRANSPORTE HORIZONTAL COM CARRINHO MINI PÁLETES, DE BLOCOS VAZADOS DE CONCRETO DE 19X19X39CM (UNIDADE: BLOCOXKM). AF_07/2019</t>
  </si>
  <si>
    <t xml:space="preserve">TRANSPORTE HORIZONTAL COM CARRINHO MINI PÁLETES, DE CAIXA COM REVESTIMENTO CERÂMICO (UNIDADE: M2XKM). AF_07/2019</t>
  </si>
  <si>
    <t xml:space="preserve">TRANSPORTE HORIZONTAL COM CARRINHO PLATAFORMA, DE BACIA SANITÁRIA, CAIXA ACOPLADA, TANQUE OU PIA (UNIDADE: UNIDXKM). AF_07/2019</t>
  </si>
  <si>
    <t xml:space="preserve">TRANSPORTE HORIZONTAL COM CARRINHO PLATAFORMA, DE BANCADA DE MÁRMORE OU GRANITO PARA COZINHA/LAVATÓRIO OU MÁRMORE SINTÉTICO COM CUBA INTEGRADA (UNIDADE: UNIDXKM). AF_07/2019</t>
  </si>
  <si>
    <t xml:space="preserve">TRANSPORTE HORIZONTAL COM CARRINHO PLATAFORMA, DE BARRAMENTO BLINDADO (UNIDADE: MXKM). AF_07/2019</t>
  </si>
  <si>
    <t xml:space="preserve">MXKM</t>
  </si>
  <si>
    <t xml:space="preserve">TRANSPORTE HORIZONTAL COM CARRINHO PLATAFORMA,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</si>
  <si>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</si>
  <si>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CAIXA COM REVESTIMENTO CERÂMICO (UNIDADE: M2XKM). AF_07/2019</t>
  </si>
  <si>
    <t xml:space="preserve">TRANSPORTE HORIZONTAL COM CARRINHO PLATAFORMA, DE LATA DE 18 LITROS (UNIDADE: LXKM). AF_07/2019</t>
  </si>
  <si>
    <t xml:space="preserve">LXKM</t>
  </si>
  <si>
    <t xml:space="preserve">TRANSPORTE HORIZONTAL COM CARRINHO PLATAFORMA, DE SACOS DE 20 KG (UNIDADE: KGXKM). AF_07/2019</t>
  </si>
  <si>
    <t xml:space="preserve">TRANSPORTE HORIZONTAL COM CARRINHO PLATAFORMA, DE SACOS DE 30 KG (UNIDADE: KGXKM). AF_07/2019</t>
  </si>
  <si>
    <t xml:space="preserve">TRANSPORTE HORIZONTAL COM CARRINHO PLATAFORMA, DE SACOS DE 50 KG (UNIDADE: KGXKM). AF_07/2019</t>
  </si>
  <si>
    <t xml:space="preserve">TRANSPORTE HORIZONTAL COM CARRINHO PLATAFORMA, DE TELHA DE CONCRETO OU CERÂMICA (UNIDADE: M2XKM). AF_07/2019</t>
  </si>
  <si>
    <t xml:space="preserve">TRANSPORTE HORIZONTAL COM CARRINHO RACIONAL, DE LATA DE 18 LITROS (UNIDADE: LXKM). AF_07/2019</t>
  </si>
  <si>
    <t xml:space="preserve">TRANSPORTE HORIZONTAL COM JERICA DE 60 L, DE MASSA/ GRANEL (UNIDADE: M3XKM). AF_07/2019</t>
  </si>
  <si>
    <t xml:space="preserve">TRANSPORTE HORIZONTAL COM JERICA DE 90 L, DE MASSA/ GRANEL (UNIDADE: M3XKM). AF_07/2019</t>
  </si>
  <si>
    <t xml:space="preserve">TRANSPORTE HORIZONTAL COM MANIPULADOR TELESCÓPICO, DE BACIA SANITÁRIA, CAIXA ACOPLADA, TANQUE OU PIA (UNIDADE: UNIDXKM). AF_07/2019</t>
  </si>
  <si>
    <t xml:space="preserve">TRANSPORTE HORIZONTAL COM MANIPULADOR TELESCÓPICO, DE BLOCOS CERÂMICOS FURADOS NA HORIZONTAL DE 9X19X19CM (UNIDADE: BLOCOXKM). AF_07/2019</t>
  </si>
  <si>
    <t xml:space="preserve">TRANSPORTE HORIZONTAL COM MANIPULADOR TELESCÓPICO, DE BLOCOS CERÂMICOS FURADOS NA VERTICAL DE 19X19X39CM (UNIDADE: BLOCOXKM). AF_07/2019</t>
  </si>
  <si>
    <t xml:space="preserve">TRANSPORTE HORIZONTAL COM MANIPULADOR TELESCÓPICO, DE BLOCOS VAZADOS DE CONCRETO DE 19X19X39CM (UNIDADE: BLOCOXKM). AF_07/2019</t>
  </si>
  <si>
    <t xml:space="preserve">TRANSPORTE HORIZONTAL COM MANIPULADOR TELESCÓPICO, DE CAIXA COM REVESTIMENTO CERÂMICO (UNIDADE: M2XKM). AF_07/2019</t>
  </si>
  <si>
    <t xml:space="preserve">TRANSPORTE HORIZONTAL COM MANIPULADOR TELESCÓPICO, DE LATA DE 18 LITROS (UNIDADE: LXKM). AF_07/2019</t>
  </si>
  <si>
    <t xml:space="preserve">TRANSPORTE HORIZONTAL COM MANIPULADOR TELESCÓPICO, DE PÁLETE DE SACOS (UNIDADE: KGXKM). AF_07/2019</t>
  </si>
  <si>
    <t xml:space="preserve">TRANSPORTE HORIZONTAL COM MANIPULADOR TELESCÓPICO, DE TELHA DE CONCRETO OU CERÂMICA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</si>
  <si>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</si>
  <si>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</si>
  <si>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HORIZONTAL MANUAL, DE BANCADA DE MÁRMORE OU GRANITO PARA COZINHA/LAVATÓRIO OU MÁRMORE SINTÉTICO COM CUBA INTEGRADA (UNIDADE: UNIDXKM). AF_07/2019</t>
  </si>
  <si>
    <t xml:space="preserve">TRANSPORTE HORIZONTAL MANUAL, DE BARRAMENTO BLINDADO (UNIDADE: MXKM). AF_07/2019</t>
  </si>
  <si>
    <t xml:space="preserve">TRANSPORTE HORIZONTAL MANUAL, DE BLOCOS CERÂMICOS FURADOS NA HORIZONTAL DE 9X19X19CM (UNIDADE: BLOCOXKM). AF_07/2019</t>
  </si>
  <si>
    <t xml:space="preserve">TRANSPORTE HORIZONTAL MANUAL, DE BLOCOS VAZADOS DE CONCRETO OU CERÂMICO DE 19X19X39CM (UNIDADE: BLOCOXKM). AF_07/2019</t>
  </si>
  <si>
    <t xml:space="preserve">TRANSPORTE HORIZONTAL MANUAL, DE CAIBROS DE MADEIRA COM SEÇÃO TRANSVERSAL DE 7,5 X 6 CM E 6 X 8 CM (UNIDADE: MXKM). AF_07/2019</t>
  </si>
  <si>
    <t xml:space="preserve">TRANSPORTE HORIZONTAL MANUAL, DE CAIXA COM REVESTIMENTO CERÂMICO (UNIDADE: M2XKM). AF_07/2019</t>
  </si>
  <si>
    <t xml:space="preserve">TRANSPORTE HORIZONTAL MANUAL, DE CALHA QUADRADA NÚMERO 24 - CORTE 33 (UNIDADE: MXKM). AF_07/2019</t>
  </si>
  <si>
    <t xml:space="preserve">TRANSPORTE HORIZONTAL MANUAL, DE COMPENSADO DE MADEIRA (UNIDADE: M2XKM). AF_07/2019</t>
  </si>
  <si>
    <t xml:space="preserve">TRANSPORTE HORIZONTAL MANUAL, DE JANELA (UNIDADE: M2XKM). AF_07/2019</t>
  </si>
  <si>
    <t xml:space="preserve">TRANSPORTE HORIZONTAL MANUAL, DE LATA DE 18 LITROS (UNIDADE: LXKM). AF_07/2019</t>
  </si>
  <si>
    <t xml:space="preserve">TRANSPORTE HORIZONTAL MANUAL, DE PORTA (UNIDADE: UNIDXKM). AF_07/2019</t>
  </si>
  <si>
    <t xml:space="preserve">TRANSPORTE HORIZONTAL MANUAL, DE RIPAS DE MADEIRA COM SEÇÃO TRANSVERSAL DE 1 X 5 CM E 2 X 5 CM (UNIDADE: MXKM). AF_07/2019</t>
  </si>
  <si>
    <t xml:space="preserve">TRANSPORTE HORIZONTAL MANUAL, DE SACOS DE 20 KG (UNIDADE: KGXKM). AF_07/2019</t>
  </si>
  <si>
    <t xml:space="preserve">TRANSPORTE HORIZONTAL MANUAL, DE SACOS DE 30 KG (UNIDADE: KGXKM). AF_07/2019</t>
  </si>
  <si>
    <t xml:space="preserve">TRANSPORTE HORIZONTAL MANUAL, DE SACOS DE 50 KG (UNIDADE: KGXKM). AF_07/2019</t>
  </si>
  <si>
    <t xml:space="preserve">TRANSPORTE HORIZONTAL MANUAL, DE TELA DE AÇO (UNIDADE: KGXKM). AF_07/2019</t>
  </si>
  <si>
    <t xml:space="preserve">TRANSPORTE HORIZONTAL MANUAL, DE TELHA DE CONCRETO OU CERÂMICA (UNIDADE: M2XKM). AF_07/2019</t>
  </si>
  <si>
    <t xml:space="preserve">TRANSPORTE HORIZONTAL MANUAL, DE TELHA DE FIBROCIMENTO OU TELHA ESTRUTURAL DE FIBROCIMENTO, CANALETE 90 OU KALHETÃO (UNIDADE: M2XKM). AF_07/2019</t>
  </si>
  <si>
    <t xml:space="preserve">TRANSPORTE HORIZONTAL MANUAL, DE TELHA TERMOACÚSTICA OU TELHA DE AÇO ZINCADO (UNIDADE: M2XKM). AF_07/2019</t>
  </si>
  <si>
    <t xml:space="preserve">TRANSPORTE HORIZONTAL MANUAL, DE TUBO DE AÇO CARBONO LEVE OU MÉDIO, PRETO OU GALVANIZADO, COM DIÂMETRO MAIOR QUE 125 MM E MENOR OU IGUAL A 150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</si>
  <si>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</si>
  <si>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</si>
  <si>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</si>
  <si>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</si>
  <si>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MENOR OU IGUAL A 20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</si>
  <si>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</si>
  <si>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</si>
  <si>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COBRE - CLASSE E - COM DIÂMETRO MENOR OU IGUAL A 54 MM (UNIDADE: MXKM). AF_07/2019</t>
  </si>
  <si>
    <t xml:space="preserve">TRANSPORTE HORIZONTAL MANUAL, DE TUBO DE CPVC COM DIÂMETRO MAIOR QUE 73 MM E MENOR OU IGUAL A 89 MM (UNIDADE: MXKM). AF_07/2019</t>
  </si>
  <si>
    <t xml:space="preserve">TRANSPORTE HORIZONTAL MANUAL, DE TUBO DE CPVC COM DIÂMETRO MENOR OU IGUAL A 73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</si>
  <si>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</si>
  <si>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</si>
  <si>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PPR - PN12 OU PN25 - COM DIÂMETRO MENOR OU IGUAL A 50 MM (UNIDADE: MXKM). AF_07/2019</t>
  </si>
  <si>
    <t xml:space="preserve">TRANSPORTE HORIZONTAL MANUAL, DE TUBO DE PVC SOLDÁVEL COM DIÂMETRO MAIOR QUE 60 MM E MENOR OU IGUAL A 85 MM (UNIDADE: MXKM). AF_07/2019</t>
  </si>
  <si>
    <t xml:space="preserve">TRANSPORTE HORIZONTAL MANUAL, DE TUBO DE PVC SOLDÁVEL COM DIÂMETRO MENOR OU IGUAL A 60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</si>
  <si>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</si>
  <si>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</si>
  <si>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</si>
  <si>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TÁBUAS DE MADEIRA COM SEÇÃO TRANSVERSAL DE 2,5 X 25 CM E 2,5 X 30 CM (UNIDADE: MXKM). AF_07/2019</t>
  </si>
  <si>
    <t xml:space="preserve">TRANSPORTE HORIZONTAL MANUAL, DE VERGALHÕES DE AÇO COM DIÂMETRO DE 10 MM; 12,5 MM; 16 MM; 20 MM; 25 MM OU 32 MM (UNIDADE: KGXKM).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</si>
  <si>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</si>
  <si>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</si>
  <si>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</si>
  <si>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VIDRO (UNIDADE: M2XKM).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</si>
  <si>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</si>
  <si>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</si>
  <si>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VERTICAL MANUAL, 1 PAVIMENTO, DE BACIA SANITÁRIA, CAIXA ACOPLADA, TANQUE OU PIA (UNIDADE: UNID). AF_07/2019</t>
  </si>
  <si>
    <t xml:space="preserve">TRANSPORTE VERTICAL MANUAL, 1 PAVIMENTO, DE BLOCOS CERÂMICOS FURADOS NA HORIZONTAL DE 9X19X19CM (UNIDADE: BLOCO). AF_07/2019</t>
  </si>
  <si>
    <t xml:space="preserve">TRANSPORTE VERTICAL MANUAL, 1 PAVIMENTO, DE BLOCOS VAZADOS DE CONCRETO OU CERÂMICO DE 19X19X39CM (UNIDADE: BLOCO). AF_07/2019</t>
  </si>
  <si>
    <t xml:space="preserve">TRANSPORTE VERTICAL MANUAL, 1 PAVIMENTO, DE CAIXA COM REVESTIMENTO CERÂMICO (UNIDADE: M2). AF_07/2019</t>
  </si>
  <si>
    <t xml:space="preserve">TRANSPORTE VERTICAL MANUAL, 1 PAVIMENTO, DE JANELA (UNIDADE: M2). AF_07/2019</t>
  </si>
  <si>
    <t xml:space="preserve">TRANSPORTE VERTICAL MANUAL, 1 PAVIMENTO, DE LATA DE 18 LITROS (UNIDADE: L). AF_07/2019</t>
  </si>
  <si>
    <t xml:space="preserve">TRANSPORTE VERTICAL MANUAL, 1 PAVIMENTO, DE PORTA (UNIDADE: UNID). AF_07/2019</t>
  </si>
  <si>
    <t xml:space="preserve">TRANSPORTE VERTICAL MANUAL, 1 PAVIMENTO, DE SACOS DE 20 KG (UNIDADE: KG). AF_07/2019</t>
  </si>
  <si>
    <t xml:space="preserve">TRANSPORTE VERTICAL MANUAL, 1 PAVIMENTO, DE SACOS DE 30 KG (UNIDADE: KG). AF_07/2019</t>
  </si>
  <si>
    <t xml:space="preserve">TRANSPORTE VERTICAL MANUAL, 1 PAVIMENTO, DE SACOS DE 50 KG (UNIDADE: KG). AF_07/2019</t>
  </si>
  <si>
    <t xml:space="preserve">TRANSPORTE VERTICAL MANUAL, 1 PAVIMENTO, DE VIDRO (UNIDADE: M2). AF_07/2019</t>
  </si>
  <si>
    <t xml:space="preserve">TRANSPORTE VERTICAL, BANCADA DE MÁRMORE OU GRANITO PARA COZINHA/LAVATÓRIO OU MÁRMORE SINTÉTICO COM CUBA INTEGRADA, MANUAL, 1 PAVIMENTO, (UNIDADE: UNID). AF_07/2019</t>
  </si>
  <si>
    <t xml:space="preserve">Transporte, Carga e Descarga de Materiais</t>
  </si>
  <si>
    <t xml:space="preserve">CARGA DE MISTURA ASFÁLTICA EM CAMINHÃO BASCULANTE 10 M³ (UNIDADE: M3). AF_07/2020</t>
  </si>
  <si>
    <t xml:space="preserve">CARGA DE MISTURA ASFÁLTICA EM CAMINHÃO BASCULANTE 10 M³ (UNIDADE: T). AF_07/2020</t>
  </si>
  <si>
    <t xml:space="preserve">T</t>
  </si>
  <si>
    <t xml:space="preserve">CARGA DE MISTURA ASFÁLTICA EM CAMINHÃO BASCULANTE 14 M³ (UNIDADE: M3). AF_07/2020</t>
  </si>
  <si>
    <t xml:space="preserve">CARGA DE MISTURA ASFÁLTICA EM CAMINHÃO BASCULANTE 14 M³ (UNIDADE: T). AF_07/2020</t>
  </si>
  <si>
    <t xml:space="preserve">CARGA DE MISTURA ASFÁLTICA EM CAMINHÃO BASCULANTE 18 M³ (UNIDADE: M3). AF_07/2020</t>
  </si>
  <si>
    <t xml:space="preserve">CARGA DE MISTURA ASFÁLTICA EM CAMINHÃO BASCULANTE 18 M³ (UNIDADE: T). AF_07/2020</t>
  </si>
  <si>
    <t xml:space="preserve">CARGA DE MISTURA ASFÁLTICA EM CAMINHÃO BASCULANTE 6 M³ (UNIDADE: M3). AF_07/2020</t>
  </si>
  <si>
    <t xml:space="preserve">CARGA DE MISTURA ASFÁLTICA EM CAMINHÃO BASCULANTE 6 M³ (UNIDADE: T). AF_07/2020</t>
  </si>
  <si>
    <t xml:space="preserve">CARGA DE ÁGUA EM CAMINHÃO PIPA 10 M³. AF_07/2020</t>
  </si>
  <si>
    <t xml:space="preserve">CARGA DE ÁGUA EM CAMINHÃO PIPA 6 M³.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</si>
  <si>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</si>
  <si>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</si>
  <si>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</si>
  <si>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</si>
  <si>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</si>
  <si>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T).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</si>
  <si>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</si>
  <si>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6 M³ - CARGA COM ESCAVADEIRA HIDRÁULICA  (CAÇAMBA DE 0,80 M³ / 111 HP) E DESCARGA LIVRE (UNIDADE: T). AF_07/2020</t>
  </si>
  <si>
    <t xml:space="preserve">CARGA, MANOBRA E DESCARGA DE PERFIL METÁLICO EM CAMINHÃO CARROCERIA COM GUINDAUTO (MUNCK) 11,7 TM. AF_07/2020</t>
  </si>
  <si>
    <t xml:space="preserve">CARGA, MANOBRA E DESCARGA DE POSTE DE CONCRETO EM CAMINHÃO CARROCERIA COM GUINDAUTO (MUNCK) 11,7 TM.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</si>
  <si>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</si>
  <si>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</si>
  <si>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</si>
  <si>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</si>
  <si>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</si>
  <si>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</si>
  <si>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</si>
  <si>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</si>
  <si>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</si>
  <si>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T).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</si>
  <si>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</si>
  <si>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</si>
  <si>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</si>
  <si>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</si>
  <si>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</si>
  <si>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</si>
  <si>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</si>
  <si>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</si>
  <si>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</si>
  <si>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</si>
  <si>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</si>
  <si>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</si>
  <si>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</si>
  <si>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</si>
  <si>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</si>
  <si>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</si>
  <si>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</si>
  <si>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</si>
  <si>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</si>
  <si>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</si>
  <si>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</si>
  <si>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</si>
  <si>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</si>
  <si>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</si>
  <si>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</si>
  <si>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</si>
  <si>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</si>
  <si>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</si>
  <si>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</si>
  <si>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</si>
  <si>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</si>
  <si>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</si>
  <si>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</si>
  <si>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</si>
  <si>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</si>
  <si>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</si>
  <si>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</si>
  <si>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ÁGUA EM CAMINHÃO PIPA 10 M³. AF_07/2020</t>
  </si>
  <si>
    <t xml:space="preserve">CARGA, MANOBRA E DESCARGA DE ÁGUA EM CAMINHÃO PIPA 6 M³. AF_07/2020</t>
  </si>
  <si>
    <t xml:space="preserve">CARGA, MANOBRA E DESCARGA MANUAL DE TUBOS PLÁSTICOS, DN 150 MM, EM CAMINHÃO CARROCERIA 9T. AF_06/2021</t>
  </si>
  <si>
    <t xml:space="preserve">CARGA, MANOBRA E DESCARGA MANUAL DE TUBOS PLÁSTICOS, DN 200 MM, EM CAMINHÃO CARROCERIA 9T. AF_07/2020</t>
  </si>
  <si>
    <t xml:space="preserve">CARGA, MANOBRA E DESCARGA MANUAL DE TUBOS PLÁSTICOS, DN MENOR OU IGUAL A 100 MM, EM CAMINHÃO CARROCERIA 9T. AF_07/2020</t>
  </si>
  <si>
    <t xml:space="preserve">TRANSPORTE COM CAMINHÃO BASCULANTE DE 10 M³, EM VIA INTERNA (DENTRO DO CANTEIRO - UNIDADE: M3XKM). AF_07/2020</t>
  </si>
  <si>
    <t xml:space="preserve">TRANSPORTE COM CAMINHÃO BASCULANTE DE 10 M³, EM VIA INTERNA A OBRA (UNIDADE: TXKM). AF_07/2020</t>
  </si>
  <si>
    <t xml:space="preserve">TXKM</t>
  </si>
  <si>
    <t xml:space="preserve">TRANSPORTE COM CAMINHÃO BASCULANTE DE 10 M³, EM VIA URBANA EM LEITO NATURAL (UNIDADE: M3XKM). AF_07/2020</t>
  </si>
  <si>
    <t xml:space="preserve">TRANSPORTE COM CAMINHÃO BASCULANTE DE 10 M³, EM VIA URBANA EM LEITO NATURAL (UNIDADE: TXKM). AF_07/2020</t>
  </si>
  <si>
    <t xml:space="preserve">TRANSPORTE COM CAMINHÃO BASCULANTE DE 10 M³, EM VIA URBANA EM REVESTIMENTO PRIMÁRIO (UNIDADE: M3XKM).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</si>
  <si>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</si>
  <si>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M3XKM). AF_07/2020</t>
  </si>
  <si>
    <t xml:space="preserve">TRANSPORTE COM CAMINHÃO BASCULANTE DE 10 M³, EM VIA URBANA PAVIMENTADA, ADICIONAL PARA DMT EXCEDENTE A 30 KM (UNIDADE: TXKM). AF_07/2020</t>
  </si>
  <si>
    <t xml:space="preserve">TRANSPORTE COM CAMINHÃO BASCULANTE DE 10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</si>
  <si>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</si>
  <si>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INTERNA (DENTRO DO CANTEIRO - UNIDADE: TXKM). AF_07/2020</t>
  </si>
  <si>
    <t xml:space="preserve">TRANSPORTE COM CAMINHÃO BASCULANTE DE 14 M³, EM VIA INTERNA (DENTRO DO CANTEIRO - UNIDADE:M3XKM). AF_07/2020</t>
  </si>
  <si>
    <t xml:space="preserve">TRANSPORTE COM CAMINHÃO BASCULANTE DE 14 M³, EM VIA URBANA EM LEITO NATURAL (UNIDADE: M3XKM). AF_07/2020</t>
  </si>
  <si>
    <t xml:space="preserve">TRANSPORTE COM CAMINHÃO BASCULANTE DE 14 M³, EM VIA URBANA EM LEITO NATURAL (UNIDADE: TXKM). AF_07/2020</t>
  </si>
  <si>
    <t xml:space="preserve">TRANSPORTE COM CAMINHÃO BASCULANTE DE 14 M³, EM VIA URBANA EM REVESTIMENTO PRIMÁRIO (UNIDADE: M3XKM).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</si>
  <si>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</si>
  <si>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M3XKM). AF_07/2020</t>
  </si>
  <si>
    <t xml:space="preserve">TRANSPORTE COM CAMINHÃO BASCULANTE DE 14 M³, EM VIA URBANA PAVIMENTADA, ADICIONAL PARA DMT EXCEDENTE A 30 KM (UNIDADE: TXKM). AF_07/2020</t>
  </si>
  <si>
    <t xml:space="preserve">TRANSPORTE COM CAMINHÃO BASCULANTE DE 14 M³, EM VIA URBANA PAVIMENTADA, DMT ATÉ 30 KM (UNIDADE: M3XKM). AF_07/2020</t>
  </si>
  <si>
    <t xml:space="preserve">TRANSPORTE COM CAMINHÃO BASCULANTE DE 14 M³, EM VIA URBANA PAVIMENTADA, DMT ATÉ 30 KM (UNIDADE: TXKM). AF_07/2020</t>
  </si>
  <si>
    <t xml:space="preserve">TRANSPORTE COM CAMINHÃO BASCULANTE DE 18 M³, EM VIA INTERNA (DENTRO DO CANTEIRO - UNIDADE: M3XKM). AF_07/2020</t>
  </si>
  <si>
    <t xml:space="preserve">TRANSPORTE COM CAMINHÃO BASCULANTE DE 18 M³, EM VIA INTERNA (DENTRO DO CANTEIRO - UNIDADE: TXKM). AF_07/2020</t>
  </si>
  <si>
    <t xml:space="preserve">TRANSPORTE COM CAMINHÃO BASCULANTE DE 18 M³, EM VIA URBANA EM LEITO NATURAL (UNIDADE: M3XKM). AF_07/2020</t>
  </si>
  <si>
    <t xml:space="preserve">TRANSPORTE COM CAMINHÃO BASCULANTE DE 18 M³, EM VIA URBANA EM LEITO NATURAL (UNIDADE: TXKM). AF_07/2020</t>
  </si>
  <si>
    <t xml:space="preserve">TRANSPORTE COM CAMINHÃO BASCULANTE DE 18 M³, EM VIA URBANA EM REVESTIMENTO PRIMÁRIO (UNIDADE: M3XKM).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</si>
  <si>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</si>
  <si>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M3XKM). AF_07/2020</t>
  </si>
  <si>
    <t xml:space="preserve">TRANSPORTE COM CAMINHÃO BASCULANTE DE 18 M³, EM VIA URBANA PAVIMENTADA, ADICIONAL PARA DMT EXCEDENTE A 30 KM (UNIDADE: TXKM). AF_07/2020</t>
  </si>
  <si>
    <t xml:space="preserve">TRANSPORTE COM CAMINHÃO BASCULANTE DE 18 M³, EM VIA URBANA PAVIMENTADA, DMT ATÉ 30 KM (UNIDADE: M3XKM). AF_07/2020</t>
  </si>
  <si>
    <t xml:space="preserve">TRANSPORTE COM CAMINHÃO BASCULANTE DE 18 M³, EM VIA URBANA PAVIMENTADA, DMT ATÉ 30 KM (UNIDADE: TXKM). AF_07/2020</t>
  </si>
  <si>
    <t xml:space="preserve">TRANSPORTE COM CAMINHÃO BASCULANTE DE 6 M³, EM VIA INTERNA (DENTRO DO CANTEIRO - UNIDADE: M3XKM). AF_07/2020</t>
  </si>
  <si>
    <t xml:space="preserve">TRANSPORTE COM CAMINHÃO BASCULANTE DE 6 M³, EM VIA INTERNA (DENTRO DO CANTEIRO - UNIDADE: TXKM). AF_07/2020</t>
  </si>
  <si>
    <t xml:space="preserve">TRANSPORTE COM CAMINHÃO BASCULANTE DE 6 M³, EM VIA URBANA EM LEITO NATURAL (UNIDADE: M3XKM). AF_07/2020</t>
  </si>
  <si>
    <t xml:space="preserve">TRANSPORTE COM CAMINHÃO BASCULANTE DE 6 M³, EM VIA URBANA EM LEITO NATURAL (UNIDADE: TXKM). AF_07/2020</t>
  </si>
  <si>
    <t xml:space="preserve">TRANSPORTE COM CAMINHÃO BASCULANTE DE 6 M³, EM VIA URBANA EM REVESTIMENTO PRIMÁRIO (UNIDADE: M3XKM). AF_07/2020</t>
  </si>
  <si>
    <t xml:space="preserve">TRANSPORTE COM CAMINHÃO BASCULANTE DE 6 M³, EM VIA URBANA EM REVESTIMENTO PRIMÁRIO (UNIDADE: TXKM). AF_07/2020</t>
  </si>
  <si>
    <t xml:space="preserve">TRANSPORTE COM CAMINHÃO BASCULANTE DE 6 M³, EM VIA URBANA PAVIMENTADA, ADICIONAL PARA DMT EXCEDENTE A 30 KM (UNIDADE: M3XKM). AF_07/2020</t>
  </si>
  <si>
    <t xml:space="preserve">TRANSPORTE COM CAMINHÃO BASCULANTE DE 6 M³, EM VIA URBANA PAVIMENTADA, ADICIONAL PARA DMT EXCEDENTE A 30 KM (UNIDADE: TXKM). AF_07/2020</t>
  </si>
  <si>
    <t xml:space="preserve">TRANSPORTE COM CAMINHÃO BASCULANTE DE 6 M³, EM VIA URBANA PAVIMENTADA, DMT ATÉ 30 KM (UNIDADE: M3XKM). AF_07/2020</t>
  </si>
  <si>
    <t xml:space="preserve">TRANSPORTE COM CAMINHÃO BASCULANTE DE 6 M³, EM VIA URBANA PAVIMENTADA, DMT ATÉ 30 KM (UNIDADE: TXKM). AF_07/2020</t>
  </si>
  <si>
    <t xml:space="preserve">TRANSPORTE COM CAMINHÃO CARROCERIA 9T,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</si>
  <si>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</si>
  <si>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</si>
  <si>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ADICIONAL PARA DMT EXCEDENTE A 30 KM (UNIDADE: TXKM). AF_07/2020</t>
  </si>
  <si>
    <t xml:space="preserve">TRANSPORTE COM CAMINHÃO CARROCERIA 9T, EM VIA URBANA PAVIMENTADA, DMT ATÉ 30KM (UNIDADE: TXKM). AF_07/2020</t>
  </si>
  <si>
    <t xml:space="preserve">TRANSPORTE COM CAMINHÃO CARROCERIA COM GUINDAUTO (MUNCK),  MOMENTO MÁXIMO DE CARGA 11,7 TM,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</si>
  <si>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</si>
  <si>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</si>
  <si>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</si>
  <si>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URBANA PAVIMENTADA, DMT ATÉ 30KM (UNIDADE: TXKM). AF_07/2020</t>
  </si>
  <si>
    <t xml:space="preserve">TRANSPORTE COM CAMINHÃO PIPA DE 10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</si>
  <si>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</si>
  <si>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</si>
  <si>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ADICIONAL PARA DMT EXCEDENTE A 30 KM (UNIDADE: M3XKM). AF_07/2020</t>
  </si>
  <si>
    <t xml:space="preserve">TRANSPORTE COM CAMINHÃO PIPA DE 10 M³, EM VIA URBANA PAVIMENTADA, DMT ATÉ 30KM (UNIDADE: M3XKM). AF_07/2020</t>
  </si>
  <si>
    <t xml:space="preserve">TRANSPORTE COM CAMINHÃO PIPA DE 6 M³, EM VIA INTERNA (DENTRO DO CANTEIRO - UNIDADE: M3XKM).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</si>
  <si>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</si>
  <si>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</si>
  <si>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ADICIONAL PARA DMT EXCEDENTE A 30 KM (UNIDADE: M3XKM). AF_07/2020</t>
  </si>
  <si>
    <t xml:space="preserve">TRANSPORTE COM CAMINHÃO PIPA DE 6 M³, EM VIA URBANA PAVIMENTADA, DMT ATÉ 30KM (UNIDADE: M3XKM). AF_07/2020</t>
  </si>
  <si>
    <t xml:space="preserve">TRANSPORTE COM CAMINHÃO TANQUE DE TRANSPORTE DE MATERIAL ASFÁLTICO DE 20000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</si>
  <si>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</si>
  <si>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</si>
  <si>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</si>
  <si>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</si>
  <si>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</si>
  <si>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</si>
  <si>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30000 L, EM VIA URBANA PAVIMENTADA, DMT ATÉ 30KM (UNIDADE: TXKM). AF_07/2020</t>
  </si>
  <si>
    <t xml:space="preserve">Tubulação Flangeada para Redes de Água</t>
  </si>
  <si>
    <t xml:space="preserve">ASSENTAMENTO DE CONEXÃO COM 1 ACESSO, FERRO FUNDIDO PARA REDE DE ÁGUA, DN  100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</si>
  <si>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</si>
  <si>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</si>
  <si>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</si>
  <si>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</si>
  <si>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</si>
  <si>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</si>
  <si>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</si>
  <si>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</si>
  <si>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</si>
  <si>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</si>
  <si>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</si>
  <si>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</si>
  <si>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</si>
  <si>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</si>
  <si>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</si>
  <si>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</si>
  <si>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</si>
  <si>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</si>
  <si>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</si>
  <si>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</si>
  <si>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</si>
  <si>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</si>
  <si>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</si>
  <si>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</si>
  <si>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</si>
  <si>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</si>
  <si>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</si>
  <si>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</si>
  <si>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</si>
  <si>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</si>
  <si>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</si>
  <si>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</si>
  <si>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</si>
  <si>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</si>
  <si>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</si>
  <si>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</si>
  <si>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</si>
  <si>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</si>
  <si>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</si>
  <si>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</si>
  <si>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</si>
  <si>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</si>
  <si>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</si>
  <si>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</si>
  <si>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</si>
  <si>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</si>
  <si>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</si>
  <si>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</si>
  <si>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</si>
  <si>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</si>
  <si>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</si>
  <si>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</si>
  <si>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</si>
  <si>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</si>
  <si>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</si>
  <si>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</si>
  <si>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</si>
  <si>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</si>
  <si>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</si>
  <si>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</si>
  <si>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</si>
  <si>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</si>
  <si>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</si>
  <si>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Tubulões</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</si>
  <si>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</si>
  <si>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(EXCLUSIVE BOMBEAMENTO). AF_05/2020</t>
  </si>
  <si>
    <t xml:space="preserve">TUBULÃO A CÉU ABERTO, DIÂMETRO DO FUSTE DE 100CM, ESCAVAÇÃO MANUAL, SEM ALARGAMENTO DE BASE, CONCRETO FEITO EM OBRA E LANÇADO COM JERICA. AF_05/2020</t>
  </si>
  <si>
    <t xml:space="preserve">TUBULÃO A CÉU ABERTO, DIÂMETRO DO FUSTE DE 100CM, ESCAVAÇÃO MANUAL, SEM ALARGAMENTO DE BASE, CONCRETO USINADO E LANÇADO COM BOMBA OU DIRETAMENTE DO CAMINHÃO (EXCLUSIVE BOMBEAMENTO). AF_05/2020</t>
  </si>
  <si>
    <t xml:space="preserve">TUBULÃO A CÉU ABERTO, DIÂMETRO DO FUSTE DE 100CM, ESCAVAÇÃO MECÂNICA, SEM ALARGAMENTO DE BASE, CONCRETO FEITO EM OBRA E LANÇADO COM JERICA (EXCLUSIVE MOBILIZAÇÃO E DESMOBILIZAÇÃO). AF_05/2020</t>
  </si>
  <si>
    <t xml:space="preserve">TUBULÃO A CÉU ABERTO, DIÂMETRO DO FUSTE DE 100CM, ESCAVAÇÃO MECÂNICA, SEM ALARGAMENTO DE BASE, CONCRETO USINADO E LANÇADO COM BOMBA OU DIRETAMENTE DO CAMINHÃO (EXCLUSIVE BOMBEAMENTO, MOBILIZAÇÃO E DESMOBILIZAÇÃO). AF_05/2020</t>
  </si>
  <si>
    <t xml:space="preserve">TUBULÃO A CÉU ABERTO, DIÂMETRO DO FUSTE DE 120CM, ESCAVAÇÃO MANUAL, SEM ALARGAMENTO DE BASE, CONCRETO FEITO EM OBRA E LANÇADO COM JERICA. AF_05/2020</t>
  </si>
  <si>
    <t xml:space="preserve">TUBULÃO A CÉU ABERTO, DIÂMETRO DO FUSTE DE 120CM, ESCAVAÇÃO MANUAL, SEM ALARGAMENTO DE BASE, CONCRETO USINADO E LANÇADO COM BOMBA OU DIRETAMENTE DO CAMINHÃO (EXCLUSIVE BOMBEAMENTO). AF_05/2020</t>
  </si>
  <si>
    <t xml:space="preserve">TUBULÃO A CÉU ABERTO, DIÂMETRO DO FUSTE DE 120CM, ESCAVAÇÃO MECÂNICA, SEM ALARGAMENTO DE BASE, CONCRETO FEITO EM OBRA E LANÇADO COM JERICA (EXCLUSIVE MOBILIZAÇÃO E DESMOBILIZAÇÃO). AF_05/2020</t>
  </si>
  <si>
    <t xml:space="preserve">TUBULÃO A CÉU ABERTO, DIÂMETRO DO FUSTE DE 120CM, ESCAVAÇÃO MECÂNICA, SEM ALARGAMENTO DE BASE, CONCRETO USINADO E LANÇADO COM BOMBA OU DIRETAMENTE DO CAMINHÃO (EXCLUSIVE BOMBEAMENTO, MOBILIZAÇÃO E DESMOBILIZAÇÃO). AF_05/2020</t>
  </si>
  <si>
    <t xml:space="preserve">TUBULÃO A CÉU ABERTO, DIÂMETRO DO FUSTE DE 70CM, ESCAVAÇÃO MANUAL, SEM ALARGAMENTO DE BASE, CONCRETO FEITO EM OBRA E LANÇADO COM JERICA. AF_05/2020</t>
  </si>
  <si>
    <t xml:space="preserve">TUBULÃO A CÉU ABERTO, DIÂMETRO DO FUSTE DE 70CM, ESCAVAÇÃO MANUAL, SEM ALARGAMENTO DE BASE, CONCRETO USINADO E LANÇADO COM BOMBA OU DIRETAMENTE DO CAMINHÃO (EXCLUSIVE BOMBEAMENTO). AF_05/2020</t>
  </si>
  <si>
    <t xml:space="preserve">TUBULÃO A CÉU ABERTO, DIÂMETRO DO FUSTE DE 70CM, ESCAVAÇÃO MECÂNICA, SEM ALARGAMENTO DE BASE, CONCRETO FEITO EM OBRA E LANÇADO COM JERICA. AF_05/2020</t>
  </si>
  <si>
    <t xml:space="preserve">TUBULÃO A CÉU ABERTO, DIÂMETRO DO FUSTE DE 70CM, ESCAVAÇÃO MECÂNICA, SEM ALARGAMENTO DE BASE, CONCRETO USINADO E LANÇADO COM BOMBA OU DIRETAMENTE DO CAMINHÃO (EXCLUSIVE BOMBEAMENTO, MOBILIZAÇÃO E DESMOBILIZAÇÃO). AF_05/2020</t>
  </si>
  <si>
    <t xml:space="preserve">TUBULÃO A CÉU ABERTO, DIÂMETRO DO FUSTE DE 80CM, ESCAVAÇÃO MANUAL, SEM ALARGAMENTO DE BASE, CONCRETO FEITO EM OBRA E LANÇADO COM JERICA. AF_05/2020</t>
  </si>
  <si>
    <t xml:space="preserve">TUBULÃO A CÉU ABERTO, DIÂMETRO DO FUSTE DE 80CM, ESCAVAÇÃO MANUAL, SEM ALARGAMENTO DE BASE, CONCRETO USINADO E LANÇADO COM BOMBA OU DIRETAMENTE DO CAMINHÃO (EXCLUSIVE BOMBEAMENTO). AF_05/2020</t>
  </si>
  <si>
    <t xml:space="preserve">TUBULÃO A CÉU ABERTO, DIÂMETRO DO FUSTE DE 80CM, ESCAVAÇÃO MECÂNICA, SEM ALARGAMENTO DE BASE, CONCRETO FEITO EM OBRA E LANÇADO COM JERICA (EXCLUSIVE MOBILIZAÇÃO E DESMOBILIZAÇÃO). AF_05/2020</t>
  </si>
  <si>
    <t xml:space="preserve">TUBULÃO A CÉU ABERTO, DIÂMETRO DO FUSTE DE 80CM, ESCAVAÇÃO MECÂNICA, SEM ALARGAMENTO DE BASE, CONCRETO USINADO E LANÇADO COM BOMBA OU DIRETAMENTE DO CAMINHÃO (EXCLUSIVE BOMBEAMENTO, MOBILIZAÇÃO E DESMOBILIZAÇÃO). AF_05/2020</t>
  </si>
  <si>
    <t xml:space="preserve">Usinagens</t>
  </si>
  <si>
    <t xml:space="preserve">USINAGEM DE BRITA GRADUADA SIMPLES. AF_03/2020</t>
  </si>
  <si>
    <t xml:space="preserve">USINAGEM DE BRITA GRADUADA TRATADA COM CIMENTO. AF_03/2020</t>
  </si>
  <si>
    <t xml:space="preserve">USINAGEM DE CONCRETO PARA COMPACTAÇÃO COM ROLO. AF_03/2020</t>
  </si>
  <si>
    <t xml:space="preserve">Vergas, contravergas e fixação de alvenaria</t>
  </si>
  <si>
    <t xml:space="preserve">CINTA DE AMARRAÇÃO DE ALVENARIA MOLDADA IN LOCO COM UTILIZAÇÃO DE BLOCOS CANALETA, ESPESSURA DE *10* CM. AF_03/2024</t>
  </si>
  <si>
    <t xml:space="preserve">CINTA DE AMARRAÇÃO DE ALVENARIA MOLDADA IN LOCO COM UTILIZAÇÃO DE BLOCOS CANALETA, ESPESSURA DE *15* CM. AF_03/2024</t>
  </si>
  <si>
    <t xml:space="preserve">CINTA DE AMARRAÇÃO DE ALVENARIA MOLDADA IN LOCO COM UTILIZAÇÃO DE BLOCOS CANALETA, ESPESSURA DE *20* CM. AF_03/2024</t>
  </si>
  <si>
    <t xml:space="preserve">CONTRAVERGA MOLDADA IN LOCO COM UTILIZAÇÃO DE BLOCOS CANALETA, ESPESSURA DE *10* CM. AF_03/2024</t>
  </si>
  <si>
    <t xml:space="preserve">CONTRAVERGA MOLDADA IN LOCO COM UTILIZAÇÃO DE BLOCOS CANALETA, ESPESSURA DE *15* CM. AF_03/2024</t>
  </si>
  <si>
    <t xml:space="preserve">CONTRAVERGA MOLDADA IN LOCO COM UTILIZAÇÃO DE BLOCOS CANALETA, ESPESSURA DE *20* CM. AF_03/2024</t>
  </si>
  <si>
    <t xml:space="preserve">CONTRAVERGA MOLDADA IN LOCO EM CONCRETO, ESPESSURA DE *10* CM. AF_03/2024</t>
  </si>
  <si>
    <t xml:space="preserve">CONTRAVERGA MOLDADA IN LOCO EM CONCRETO, ESPESSURA DE *15* CM. AF_03/2024</t>
  </si>
  <si>
    <t xml:space="preserve">CONTRAVERGA MOLDADA IN LOCO EM CONCRETO, ESPESSURA DE *20* CM. AF_03/2024</t>
  </si>
  <si>
    <t xml:space="preserve">CONTRAVERGA PRÉ-FABRICADA, ESPESSURA DE *10* CM. AF_03/2024</t>
  </si>
  <si>
    <t xml:space="preserve">CONTRAVERGA PRÉ-FABRICADA, ESPESSURA DE *15* CM. AF_03/2024</t>
  </si>
  <si>
    <t xml:space="preserve">CONTRAVERGA PRÉ-FABRICADA, ESPESSURA DE *20* CM. AF_03/2024</t>
  </si>
  <si>
    <t xml:space="preserve">CONTRAVERGA PRÉ-MOLDADA, ESPESSURA DE *10* CM. AF_03/2024</t>
  </si>
  <si>
    <t xml:space="preserve">CONTRAVERGA PRÉ-MOLDADA, ESPESSURA DE *15* CM. AF_03/2024</t>
  </si>
  <si>
    <t xml:space="preserve">CONTRAVERGA PRÉ-MOLDADA, ESPESSURA DE *20* CM. AF_03/2024</t>
  </si>
  <si>
    <t xml:space="preserve">FIXAÇÃO (ENCUNHAMENTO) DE ALVENARIA DE VEDAÇÃO COM ARGAMASSA APLICADA COM BISNAGA. AF_03/2024</t>
  </si>
  <si>
    <t xml:space="preserve">FIXAÇÃO (ENCUNHAMENTO) DE ALVENARIA DE VEDAÇÃO COM ESPUMA DE POLIURETANO EXPANSIVA. AF_03/2024</t>
  </si>
  <si>
    <t xml:space="preserve">FIXAÇÃO (ENCUNHAMENTO) DE ALVENARIA DE VEDAÇÃO COM TIJOLO MACIÇO. AF_03/2024</t>
  </si>
  <si>
    <t xml:space="preserve">VERGA MOLDADA IN LOCO COM UTILIZAÇÃO DE BLOCOS CANALETA, ESPESSURA DE *10* CM. AF_03/2024</t>
  </si>
  <si>
    <t xml:space="preserve">VERGA MOLDADA IN LOCO COM UTILIZAÇÃO DE BLOCOS CANALETA, ESPESSURA DE *15* CM. AF_03/2024</t>
  </si>
  <si>
    <t xml:space="preserve">VERGA MOLDADA IN LOCO COM UTILIZAÇÃO DE BLOCOS CANALETA, ESPESSURA DE *20* CM. AF_03/2024</t>
  </si>
  <si>
    <t xml:space="preserve">VERGA MOLDADA IN LOCO EM CONCRETO, ESPESSURA DE *10* CM. AF_03/2024</t>
  </si>
  <si>
    <t xml:space="preserve">VERGA MOLDADA IN LOCO EM CONCRETO, ESPESSURA DE *15* CM. AF_03/2024</t>
  </si>
  <si>
    <t xml:space="preserve">VERGA MOLDADA IN LOCO EM CONCRETO, ESPESSURA DE *20* CM. AF_03/2024</t>
  </si>
  <si>
    <t xml:space="preserve">VERGA PRÉ-FABRICADA COM ATÉ 1,5 M DE VÃO, ESPESSURA DE *10* CM. AF_03/2024</t>
  </si>
  <si>
    <t xml:space="preserve">VERGA PRÉ-FABRICADA COM ATÉ 1,5 M DE VÃO, ESPESSURA DE *15* CM. AF_03/2024</t>
  </si>
  <si>
    <t xml:space="preserve">VERGA PRÉ-FABRICADA COM ATÉ 1,5 M DE VÃO, ESPESSURA DE *20* CM. AF_03/2024</t>
  </si>
  <si>
    <t xml:space="preserve">VERGA PRÉ-MOLDADA COM ATÉ 1,5 M DE VÃO, ESPESSURA DE *10* CM. AF_03/2024</t>
  </si>
  <si>
    <t xml:space="preserve">VERGA PRÉ-MOLDADA COM ATÉ 1,5 M DE VÃO, ESPESSURA DE *15* CM. AF_03/2024</t>
  </si>
  <si>
    <t xml:space="preserve">VERGA PRÉ-MOLDADA COM ATÉ 1,5 M DE VÃO, ESPESSURA DE *20* CM. AF_03/2024</t>
  </si>
  <si>
    <t xml:space="preserve">Vidros e Espelhos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</si>
  <si>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</si>
  <si>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</si>
  <si>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IMPRESSO, E = 4 MM, EM ESQUADRIA DE ALUMÍNIO OU PVC, FIXADO COM BAGUETE. AF_01/2021_PS</t>
  </si>
  <si>
    <t xml:space="preserve">INSTALAÇÃO DE VIDRO IMPRESSO, E = 4 MM, EM ESQUADRIA DE MADEIRA, FIXADO COM BAGUETE. AF_01/2021</t>
  </si>
  <si>
    <t xml:space="preserve">INSTALAÇÃO DE VIDRO LAMINADO, E = 12 MM (4+4+4), ENCAIXADO EM PERFIL U. AF_01/2021_PS</t>
  </si>
  <si>
    <t xml:space="preserve">INSTALAÇÃO DE VIDRO LAMINADO, E = 15 MM (5+5+5), ENCAIXADO EM PERFIL U. AF_01/2021_PS</t>
  </si>
  <si>
    <t xml:space="preserve">INSTALAÇÃO DE VIDRO LAMINADO, E = 8 MM (4+4), ENCAIXADO EM PERFIL U. AF_01/2021_PS</t>
  </si>
  <si>
    <t xml:space="preserve">INSTALAÇÃO DE VIDRO LISO FUME, E = 4 MM, EM ESQUADRIA DE ALUMÍNIO OU PVC, FIXADO COM BAGUETE. AF_01/2021_PS</t>
  </si>
  <si>
    <t xml:space="preserve">INSTALAÇÃO DE VIDRO LISO FUME, E = 4 MM, EM ESQUADRIA DE MADEIRA, FIXADO COM BAGUETE. AF_01/2021</t>
  </si>
  <si>
    <t xml:space="preserve">INSTALAÇÃO DE VIDRO LISO FUME, E = 5 MM, EM ESQUADRIA DE ALUMÍNIO OU PVC, FIXADO COM BAGUETE. AF_01/2021_PS</t>
  </si>
  <si>
    <t xml:space="preserve">INSTALAÇÃO DE VIDRO LISO FUME, E = 5 MM, EM ESQUADRIA DE MADEIRA, FIXADO COM BAGUETE. AF_01/2021</t>
  </si>
  <si>
    <t xml:space="preserve">INSTALAÇÃO DE VIDRO LISO FUME, E = 6 MM, EM ESQUADRIA DE ALUMÍNIO OU PVC, FIXADO COM BAGUETE. AF_01/2021_PS</t>
  </si>
  <si>
    <t xml:space="preserve">INSTALAÇÃO DE VIDRO LISO FUME, E = 6 MM, EM ESQUADRIA DE MADEIRA, FIXADO COM BAGUETE. AF_01/2021</t>
  </si>
  <si>
    <t xml:space="preserve">INSTALAÇÃO DE VIDRO LISO INCOLOR, E = 10 MM, EM ESQUADRIA DE ALUMÍNIO OU PVC, FIXADO COM BAGUETE. AF_01/2021_PS</t>
  </si>
  <si>
    <t xml:space="preserve">INSTALAÇÃO DE VIDRO LISO INCOLOR, E = 10 MM, EM ESQUADRIA DE MADEIRA, FIXADO COM BAGUETE. AF_01/2021</t>
  </si>
  <si>
    <t xml:space="preserve">INSTALAÇÃO DE VIDRO LISO INCOLOR, E = 3 MM, EM ESQUADRIA DE ALUMÍNIO OU PVC, FIXADO COM BAGUETE. AF_01/2021_PS</t>
  </si>
  <si>
    <t xml:space="preserve">INSTALAÇÃO DE VIDRO LISO INCOLOR, E = 3 MM, EM ESQUADRIA DE MADEIRA, FIXADO COM BAGUETE. AF_01/2021</t>
  </si>
  <si>
    <t xml:space="preserve">INSTALAÇÃO DE VIDRO LISO INCOLOR, E = 4 MM, EM ESQUADRIA DE ALUMÍNIO OU PVC, FIXADO COM BAGUETE. AF_01/2021_PS</t>
  </si>
  <si>
    <t xml:space="preserve">INSTALAÇÃO DE VIDRO LISO INCOLOR, E = 5 MM, EM ESQUADRIA DE ALUMÍNIO OU PVC, FIXADO COM BAGUETE. AF_01/2021_PS</t>
  </si>
  <si>
    <t xml:space="preserve">INSTALAÇÃO DE VIDRO LISO INCOLOR, E = 5 MM, EM ESQUADRIA DE MADEIRA, FIXADO COM BAGUETE. AF_01/2021</t>
  </si>
  <si>
    <t xml:space="preserve">INSTALAÇÃO DE VIDRO LISO INCOLOR, E = 6 MM, EM ESQUADRIA DE ALUMÍNIO OU PVC, FIXADO COM BAGUETE. AF_01/2021_PS</t>
  </si>
  <si>
    <t xml:space="preserve">INSTALAÇÃO DE VIDRO LISO INCOLOR, E = 6 MM, EM ESQUADRIA DE MADEIRA, FIXADO COM BAGUETE. AF_01/2021</t>
  </si>
  <si>
    <t xml:space="preserve">INSTALAÇÃO DE VIDRO LISO INCOLOR, E = 8 MM, EM ESQUADRIA DE ALUMÍNIO OU PVC, FIXADO COM BAGUETE. AF_01/2021_PS</t>
  </si>
  <si>
    <t xml:space="preserve">INSTALAÇÃO DE VIDRO LISO INCOLOR, E = 8 MM, EM ESQUADRIA DE MADEIRA, FIXADO COM BAGUETE. AF_01/2021</t>
  </si>
  <si>
    <t xml:space="preserve">INSTALAÇÃO DE VIDRO LISO, E = 4 MM, EM ESQUADRIA DE MADEIRA, FIXADO COM BAGUETE. AF_01/2021</t>
  </si>
  <si>
    <t xml:space="preserve">INSTALAÇÃO DE VIDRO TEMPERADO, E = 10 MM, ENCAIXADO EM PERFIL U. AF_01/2021_PS</t>
  </si>
  <si>
    <t xml:space="preserve">INSTALAÇÃO DE VIDRO TEMPERADO, E = 6 MM, ENCAIXADO EM PERFIL U. AF_01/2021_PS</t>
  </si>
  <si>
    <t xml:space="preserve">INSTALAÇÃO DE VIDRO TEMPERADO, E = 8 MM, ENCAIXADO EM PERFIL U. AF_01/2021_PS</t>
  </si>
  <si>
    <t xml:space="preserve">JOGO DE FERRAGENS CROMADAS PARA PORTA DE VIDRO TEMPERADO, UMA FOLHA COMPOSTO DE DOBRADICAS SUPERIOR E INFERIOR, TRINCO, FECHADURA, CONTRA FECHADURA COM CAPUCHINHO SEM MOLA E PUXADOR. AF_01/2021</t>
  </si>
  <si>
    <t xml:space="preserve">MOLA HIDRAULICA DE PISO PARA PORTA DE VIDRO TEMPERADO. AF_01/2021</t>
  </si>
  <si>
    <t xml:space="preserve">PORTA DE ABRIR COM MOLA HIDRÁULICA, EM VIDRO TEMPERADO, 2 FOLHAS DE 90X210 CM, ESPESSURA DD 10MM, INCLUSIVE ACESSÓRIOS. AF_01/2021</t>
  </si>
  <si>
    <t xml:space="preserve">PORTA DE ABRIR COM MOLA HIDRÁULICA, EM VIDRO TEMPERADO, 90X210 CM, ESPESSURA 10 MM, INCLUSIVE ACESSÓRIOS. AF_01/2021</t>
  </si>
  <si>
    <t xml:space="preserve">PORTA PIVOTANTE DE VIDRO TEMPERADO, 2 FOLHAS DE 90X210 CM, ESPESSURA DE 10MM, INCLUSIVE ACESSÓRIOS. AF_01/2021</t>
  </si>
  <si>
    <t xml:space="preserve">PORTA PIVOTANTE DE VIDRO TEMPERADO, 90X210 CM, ESPESSURA 10 MM, INCLUSIVE ACESSÓRIOS. AF_01/2021</t>
  </si>
  <si>
    <t xml:space="preserve">REMOÇÃO DE VIDRO LISO COMUM DE ESQUADRIA COM BAGUETE DE ALUMÍNIO OU PVC. AF_01/2021</t>
  </si>
  <si>
    <t xml:space="preserve">REMOÇÃO DE VIDRO LISO COMUM DE ESQUADRIA COM BAGUETE DE MADEIRA. AF_01/2021</t>
  </si>
  <si>
    <t xml:space="preserve">REMOÇÃO DE VIDRO TEMPERADO FIXADO EM PERFIL U. AF_01/2021</t>
  </si>
  <si>
    <t xml:space="preserve">Válvulas e Registros para Sistemas Prediais</t>
  </si>
  <si>
    <t xml:space="preserve">MISTURADOR MONOCOMANDO PARA CHUVEIRO, BASE BRUTA E ACABAMENTO CROMADO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</si>
  <si>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</si>
  <si>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</si>
  <si>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</si>
  <si>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</si>
  <si>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ESFERA, PVC, ROSCÁVEL, COM VOLANTE, 1 1/2" - FORNECIMENTO E INSTALAÇÃO. AF_08/2021</t>
  </si>
  <si>
    <t xml:space="preserve">REGISTRO DE ESFERA, PVC, ROSCÁVEL, COM VOLANTE, 1 1/4" - FORNECIMENTO E INSTALAÇÃO. AF_08/2021</t>
  </si>
  <si>
    <t xml:space="preserve">REGISTRO DE ESFERA, PVC, ROSCÁVEL, COM VOLANTE, 1" - FORNECIMENTO E INSTALAÇÃO. AF_08/2021</t>
  </si>
  <si>
    <t xml:space="preserve">REGISTRO DE ESFERA, PVC, ROSCÁVEL, COM VOLANTE, 1/2" - FORNECIMENTO E INSTALAÇÃO. AF_08/2021</t>
  </si>
  <si>
    <t xml:space="preserve">REGISTRO DE ESFERA, PVC, ROSCÁVEL, COM VOLANTE, 2" - FORNECIMENTO E INSTALAÇÃO. AF_08/2021</t>
  </si>
  <si>
    <t xml:space="preserve">REGISTRO DE ESFERA, PVC, ROSCÁVEL, COM VOLANTE, 3/4" - FORNECIMENTO E INSTALAÇÃO. AF_08/2021</t>
  </si>
  <si>
    <t xml:space="preserve">REGISTRO DE ESFERA, PVC, SOLDÁVEL, COM VOLANTE, DN  20 MM - FORNECIMENTO E INSTALAÇÃO. AF_08/2021</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</si>
  <si>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</si>
  <si>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</si>
  <si>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</si>
  <si>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</si>
  <si>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</si>
  <si>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1/2" - FORNECIMENTO E INSTALAÇÃO. AF_08/2021</t>
  </si>
  <si>
    <t xml:space="preserve">REGISTRO DE GAVETA BRUTO, LATÃO, ROSCÁVEL, 1 1/2", COM ACABAMENTO E CANOPLA CROMADOS - FORNECIMENTO E INSTALAÇÃO. AF_08/2021</t>
  </si>
  <si>
    <t xml:space="preserve">REGISTRO DE GAVETA BRUTO, LATÃO, ROSCÁVEL, 1 1/4" - FORNECIMENTO E INSTALAÇÃO. AF_08/2021</t>
  </si>
  <si>
    <t xml:space="preserve">REGISTRO DE GAVETA BRUTO, LATÃO, ROSCÁVEL, 1 1/4", COM ACABAMENTO E CANOPLA CROMADOS - FORNECIMENTO E INSTALAÇÃO. AF_08/2021</t>
  </si>
  <si>
    <t xml:space="preserve">REGISTRO DE GAVETA BRUTO, LATÃO, ROSCÁVEL, 1" - FORNECIMENTO E INSTALAÇÃO. AF_08/2021</t>
  </si>
  <si>
    <t xml:space="preserve">REGISTRO DE GAVETA BRUTO, LATÃO, ROSCÁVEL, 1", COM ACABAMENTO E CANOPLA CROMADOS - FORNECIMENTO E INSTALAÇÃO. AF_08/2021</t>
  </si>
  <si>
    <t xml:space="preserve">REGISTRO DE GAVETA BRUTO, LATÃO, ROSCÁVEL, 1/2" - FORNECIMENTO E INSTALAÇÃO. AF_08/2021</t>
  </si>
  <si>
    <t xml:space="preserve">REGISTRO DE GAVETA BRUTO, LATÃO, ROSCÁVEL, 1/2", COM ACABAMENTO E CANOPLA CROMADOS - FORNECIMENTO E INSTALAÇÃO. AF_08/2021</t>
  </si>
  <si>
    <t xml:space="preserve">REGISTRO DE GAVETA BRUTO, LATÃO, ROSCÁVEL, 2 1/2" - FORNECIMENTO E INSTALAÇÃO. AF_08/2021</t>
  </si>
  <si>
    <t xml:space="preserve">REGISTRO DE GAVETA BRUTO, LATÃO, ROSCÁVEL, 2" - FORNECIMENTO E INSTALAÇÃO. AF_08/2021</t>
  </si>
  <si>
    <t xml:space="preserve">REGISTRO DE GAVETA BRUTO, LATÃO, ROSCÁVEL, 3" - FORNECIMENTO E INSTALAÇÃO. AF_08/2021</t>
  </si>
  <si>
    <t xml:space="preserve">REGISTRO DE GAVETA BRUTO, LATÃO, ROSCÁVEL, 3/4" - FORNECIMENTO E INSTALAÇÃO. AF_08/2021</t>
  </si>
  <si>
    <t xml:space="preserve">REGISTRO DE GAVETA BRUTO, LATÃO, ROSCÁVEL, 3/4", COM ACABAMENTO E CANOPLA CROMADOS - FORNECIMENTO E INSTALAÇÃO. AF_08/2021</t>
  </si>
  <si>
    <t xml:space="preserve">REGISTRO DE GAVETA BRUTO, LATÃO, ROSCÁVEL, 4" - FORNECIMENTO E INSTALAÇÃO. AF_08/2021</t>
  </si>
  <si>
    <t xml:space="preserve">REGISTRO DE PRESSÃO BRUTO, LATÃO,  ROSCÁVEL, 3/4'' - FORNECIMENTO E INSTALAÇÃO. AF_08/2021</t>
  </si>
  <si>
    <t xml:space="preserve">REGISTRO DE PRESSÃO BRUTO, LATÃO, ROSCÁVEL, 1/2" - FORNECIMENTO E INSTALAÇÃO. AF_08/2021</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</si>
  <si>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</si>
  <si>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</si>
  <si>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</si>
  <si>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</si>
  <si>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</si>
  <si>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</si>
  <si>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REGISTRO OU REGULADOR DE GÁS DE COZINHA - FORNECIMENTO E INSTALAÇÃO. AF_08/2021</t>
  </si>
  <si>
    <t xml:space="preserve">REGISTRO OU VÁLVULA GLOBO ANGULAR EM LATÃO, PARA HIDRANTES EM INSTALAÇÃO PREDIAL DE INCÊNDIO, 45 GRAUS, 2 1/2"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</si>
  <si>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</si>
  <si>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</si>
  <si>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</si>
  <si>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TORNEIRA DE BOIA PARA CAIXA D'ÁGUA, ROSCÁVEL, 1 1/2" - FORNECIMENTO E INSTALAÇÃO. AF_08/2021</t>
  </si>
  <si>
    <t xml:space="preserve">TORNEIRA DE BOIA PARA CAIXA D'ÁGUA, ROSCÁVEL, 1 1/4" - FORNECIMENTO E INSTALAÇÃO. AF_08/2021</t>
  </si>
  <si>
    <t xml:space="preserve">TORNEIRA DE BOIA PARA CAIXA D'ÁGUA, ROSCÁVEL, 1" - FORNECIMENTO E INSTALAÇÃO. AF_08/2021</t>
  </si>
  <si>
    <t xml:space="preserve">TORNEIRA DE BOIA PARA CAIXA D'ÁGUA, ROSCÁVEL, 1/2" - FORNECIMENTO E INSTALAÇÃO. AF_08/2021</t>
  </si>
  <si>
    <t xml:space="preserve">TORNEIRA DE BOIA PARA CAIXA D'ÁGUA, ROSCÁVEL, 2" - FORNECIMENTO E INSTALAÇÃO. AF_08/2021</t>
  </si>
  <si>
    <t xml:space="preserve">TORNEIRA DE BOIA PARA CAIXA D'ÁGUA, ROSCÁVEL, 3/4" - FORNECIMENTO E INSTALAÇÃO. AF_08/2021</t>
  </si>
  <si>
    <t xml:space="preserve">VÁLVULA DE DESCARGA METÁLICA, BASE 1 1/2", ACABAMENTO METALICO CROMADO - FORNECIMENTO E INSTALAÇÃO. AF_08/2021</t>
  </si>
  <si>
    <t xml:space="preserve">VÁLVULA DE DESCARGA METÁLICA, BASE 1 1/4", ACABAMENTO METALICO CROMADO - FORNECIMENTO E INSTALAÇÃO. AF_08/2021</t>
  </si>
  <si>
    <t xml:space="preserve">VÁLVULA DE ESFERA BRUTA, BRONZE, ROSCÁVEL, 1 1/2'' - FORNECIMENTO E INSTALAÇÃO. AF_08/2021</t>
  </si>
  <si>
    <t xml:space="preserve">VÁLVULA DE ESFERA BRUTA, BRONZE, ROSCÁVEL, 1 1/4'' - FORNECIMENTO E INSTALAÇÃO. AF_08/2021</t>
  </si>
  <si>
    <t xml:space="preserve">VÁLVULA DE ESFERA BRUTA, BRONZE, ROSCÁVEL, 1'' - FORNECIMENTO E INSTALAÇÃO. AF_08/2021</t>
  </si>
  <si>
    <t xml:space="preserve">VÁLVULA DE ESFERA BRUTA, BRONZE, ROSCÁVEL, 1/2" - FORNECIMENTO E INSTALAÇÃO. AF_08/2021</t>
  </si>
  <si>
    <t xml:space="preserve">VÁLVULA DE ESFERA BRUTA, BRONZE, ROSCÁVEL, 2'' - FORNECIMENTO E INSTALAÇÃO. AF_08/2021</t>
  </si>
  <si>
    <t xml:space="preserve">VÁLVULA DE ESFERA BRUTA, BRONZE, ROSCÁVEL, 3/4'' - FORNECIMENTO E INSTALAÇÃO. AF_08/2021</t>
  </si>
  <si>
    <t xml:space="preserve">VÁLVULA DE RETENÇÃO HORIZONTAL, DE BRONZE, ROSCÁVEL, 1 1/2"  - FORNECIMENTO E INSTALAÇÃO. AF_08/2021</t>
  </si>
  <si>
    <t xml:space="preserve">VÁLVULA DE RETENÇÃO HORIZONTAL, DE BRONZE, ROSCÁVEL, 1 1/4" - FORNECIMENTO E INSTALAÇÃO. AF_08/2021</t>
  </si>
  <si>
    <t xml:space="preserve">VÁLVULA DE RETENÇÃO HORIZONTAL, DE BRONZE, ROSCÁVEL, 1" - FORNECIMENTO E INSTALAÇÃO. AF_08/2021</t>
  </si>
  <si>
    <t xml:space="preserve">VÁLVULA DE RETENÇÃO HORIZONTAL, DE BRONZE, ROSCÁVEL, 1/2" - FORNECIMENTO E INSTALAÇÃO. AF_08/2021</t>
  </si>
  <si>
    <t xml:space="preserve">VÁLVULA DE RETENÇÃO HORIZONTAL, DE BRONZE, ROSCÁVEL, 2 1/2" - FORNECIMENTO E INSTALAÇÃO. AF_08/2021</t>
  </si>
  <si>
    <t xml:space="preserve">VÁLVULA DE RETENÇÃO HORIZONTAL, DE BRONZE, ROSCÁVEL, 2"  - FORNECIMENTO E INSTALAÇÃO. AF_08/2021</t>
  </si>
  <si>
    <t xml:space="preserve">VÁLVULA DE RETENÇÃO HORIZONTAL, DE BRONZE, ROSCÁVEL, 3" - FORNECIMENTO E INSTALAÇÃO. AF_08/2021</t>
  </si>
  <si>
    <t xml:space="preserve">VÁLVULA DE RETENÇÃO HORIZONTAL, DE BRONZE, ROSCÁVEL, 3/4" - FORNECIMENTO E INSTALAÇÃO. AF_08/2021</t>
  </si>
  <si>
    <t xml:space="preserve">VÁLVULA DE RETENÇÃO HORIZONTAL, DE BRONZE, ROSCÁVEL, 4" - FORNECIMENTO E INSTALAÇÃO. AF_08/2021</t>
  </si>
  <si>
    <t xml:space="preserve">VÁLVULA DE RETENÇÃO VERTICAL, DE BRONZE, ROSCÁVEL, 1 1/2" - FORNECIMENTO E INSTALAÇÃO. AF_08/2021</t>
  </si>
  <si>
    <t xml:space="preserve">VÁLVULA DE RETENÇÃO VERTICAL, DE BRONZE, ROSCÁVEL, 1 1/4" - FORNECIMENTO E INSTALAÇÃO. AF_08/2021</t>
  </si>
  <si>
    <t xml:space="preserve">VÁLVULA DE RETENÇÃO VERTICAL, DE BRONZE, ROSCÁVEL, 1" - FORNECIMENTO E INSTALAÇÃO. AF_08/2021</t>
  </si>
  <si>
    <t xml:space="preserve">VÁLVULA DE RETENÇÃO VERTICAL, DE BRONZE, ROSCÁVEL, 1/2" - FORNECIMENTO E INSTALAÇÃO. AF_08/2021</t>
  </si>
  <si>
    <t xml:space="preserve">VÁLVULA DE RETENÇÃO VERTICAL, DE BRONZE, ROSCÁVEL, 2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</si>
  <si>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</si>
  <si>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</si>
  <si>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3/4" - FORNECIMENTO E INSTALAÇÃO. AF_08/2021</t>
  </si>
  <si>
    <t xml:space="preserve">VÁLVULA DE RETENÇÃO VERTICAL, DE BRONZE, ROSCÁVEL, 4" - FORNECIMENTO E INSTALAÇÃO. AF_08/2021</t>
  </si>
  <si>
    <t xml:space="preserve">VÁLVULA DE RETENÇÃO, DE BRONZE, PÉ COM CRIVOS, ROSCÁVEL, 1 1/2" - FORNECIMENTO E INSTALAÇÃO. AF_08/2021</t>
  </si>
  <si>
    <t xml:space="preserve">VÁLVULA DE RETENÇÃO, DE BRONZE, PÉ COM CRIVOS, ROSCÁVEL, 1 1/4" - FORNECIMENTO E INSTALAÇÃO. AF_08/2021</t>
  </si>
  <si>
    <t xml:space="preserve">VÁLVULA DE RETENÇÃO, DE BRONZE, PÉ COM CRIVOS, ROSCÁVEL, 1" - FORNECIMENTO E INSTALAÇÃO. AF_08/2021</t>
  </si>
  <si>
    <t xml:space="preserve">VÁLVULA DE RETENÇÃO, DE BRONZE, PÉ COM CRIVOS, ROSCÁVEL, 2 1/2" - FORNECIMENTO E INSTALAÇÃO. AF_08/2021</t>
  </si>
  <si>
    <t xml:space="preserve">VÁLVULA DE RETENÇÃO, DE BRONZE, PÉ COM CRIVOS, ROSCÁVEL, 2" - FORNECIMENTO E INSTALAÇÃO. AF_08/2021</t>
  </si>
  <si>
    <t xml:space="preserve">VÁLVULA DE RETENÇÃO, DE BRONZE, PÉ COM CRIVOS, ROSCÁVEL, 3" - FORNECIMENTO E INSTALAÇÃO. AF_08/2021</t>
  </si>
  <si>
    <t xml:space="preserve">VÁLVULA DE RETENÇÃO, DE BRONZE, PÉ COM CRIVOS, ROSCÁVEL, 3/4" - FORNECIMENTO E INSTALAÇÃO. AF_08/2021</t>
  </si>
  <si>
    <t xml:space="preserve">VÁLVULA DE RETENÇÃO, DE BRONZE, PÉ COM CRIVOS, ROSCÁVEL, 4" - FORNECIMENTO E INSTALAÇÃO. AF_08/2021</t>
  </si>
  <si>
    <t xml:space="preserve">DESCRICAO DO INSUMO</t>
  </si>
  <si>
    <t xml:space="preserve">R$/UN</t>
  </si>
  <si>
    <t xml:space="preserve">ABRACADEIRA DE LATAO PARA FIXACAO DE CABO PARA-RAIO, DIMENSOES 32 X 24 X 24 MM</t>
  </si>
  <si>
    <t xml:space="preserve">ABRACADEIRA DE NYLON PARA AMARRACAO DE CABOS, COMPRIMENTO DE *230* X *7,6* MM</t>
  </si>
  <si>
    <t xml:space="preserve">ABRACADEIRA DE NYLON PARA AMARRACAO DE CABOS, COMPRIMENTO DE 100 X 2,5 MM</t>
  </si>
  <si>
    <t xml:space="preserve">ABRACADEIRA DE NYLON PARA AMARRACAO DE CABOS, COMPRIMENTO DE 150 X *3,6* MM</t>
  </si>
  <si>
    <t xml:space="preserve">ABRACADEIRA DE NYLON PARA AMARRACAO DE CABOS, COMPRIMENTO DE 200 X *4,6* MM</t>
  </si>
  <si>
    <t xml:space="preserve">ABRACADEIRA DE NYLON PARA AMARRACAO DE CABOS, COMPRIMENTO DE 390 X *4,6* MM</t>
  </si>
  <si>
    <t xml:space="preserve">ABRACADEIRA EM ACO PARA AMARRACAO DE ELETRODUTOS, TIPO D, COM 1 1/2" E CUNHA DE FIXACAO</t>
  </si>
  <si>
    <t xml:space="preserve">ABRACADEIRA EM ACO PARA AMARRACAO DE ELETRODUTOS, TIPO D, COM 1 1/2" E PARAFUSO DE FIXACAO</t>
  </si>
  <si>
    <t xml:space="preserve">ABRACADEIRA EM ACO PARA AMARRACAO DE ELETRODUTOS, TIPO D, COM 1 1/4" E CUNHA DE FIXACAO</t>
  </si>
  <si>
    <t xml:space="preserve">ABRACADEIRA EM ACO PARA AMARRACAO DE ELETRODUTOS, TIPO D, COM 1 1/4" E PARAFUSO DE FIXACAO</t>
  </si>
  <si>
    <t xml:space="preserve">ABRACADEIRA EM ACO PARA AMARRACAO DE ELETRODUTOS, TIPO D, COM 1" E CUNHA DE FIXACAO</t>
  </si>
  <si>
    <t xml:space="preserve">ABRACADEIRA EM ACO PARA AMARRACAO DE ELETRODUTOS, TIPO D, COM 1" E PARAFUSO DE FIXACAO</t>
  </si>
  <si>
    <t xml:space="preserve">ABRACADEIRA EM ACO PARA AMARRACAO DE ELETRODUTOS, TIPO D, COM 1/2" E CUNHA DE FIXACAO</t>
  </si>
  <si>
    <t xml:space="preserve">ABRACADEIRA EM ACO PARA AMARRACAO DE ELETRODUTOS, TIPO D, COM 1/2" E PARAFUSO DE FIXACAO</t>
  </si>
  <si>
    <t xml:space="preserve">ABRACADEIRA EM ACO PARA AMARRACAO DE ELETRODUTOS, TIPO D, COM 2 1/2" E CUNHA DE FIXACAO</t>
  </si>
  <si>
    <t xml:space="preserve">ABRACADEIRA EM ACO PARA AMARRACAO DE ELETRODUTOS, TIPO D, COM 2 1/2" E PARAFUSO DE FIXACAO</t>
  </si>
  <si>
    <t xml:space="preserve">ABRACADEIRA EM ACO PARA AMARRACAO DE ELETRODUTOS, TIPO D, COM 2" E CUNHA DE FIXACAO</t>
  </si>
  <si>
    <t xml:space="preserve">ABRACADEIRA EM ACO PARA AMARRACAO DE ELETRODUTOS, TIPO D, COM 2" E PARAFUSO DE FIXACAO</t>
  </si>
  <si>
    <t xml:space="preserve">ABRACADEIRA EM ACO PARA AMARRACAO DE ELETRODUTOS, TIPO D, COM 3 1/2" E CUNHA DE FIXACAO</t>
  </si>
  <si>
    <t xml:space="preserve">ABRACADEIRA EM ACO PARA AMARRACAO DE ELETRODUTOS, TIPO D, COM 3" E CUNHA DE FIXACAO</t>
  </si>
  <si>
    <t xml:space="preserve">ABRACADEIRA EM ACO PARA AMARRACAO DE ELETRODUTOS, TIPO D, COM 3" E PARAFUSO DE FIXACAO</t>
  </si>
  <si>
    <t xml:space="preserve">ABRACADEIRA EM ACO PARA AMARRACAO DE ELETRODUTOS, TIPO D, COM 3/4" E CUNHA DE FIXACAO</t>
  </si>
  <si>
    <t xml:space="preserve">ABRACADEIRA EM ACO PARA AMARRACAO DE ELETRODUTOS, TIPO D, COM 3/4" E PARAFUSO DE FIXACAO</t>
  </si>
  <si>
    <t xml:space="preserve">ABRACADEIRA EM ACO PARA AMARRACAO DE ELETRODUTOS, TIPO D, COM 3/8" E PARAFUSO DE FIXACAO</t>
  </si>
  <si>
    <t xml:space="preserve">ABRACADEIRA EM ACO PARA AMARRACAO DE ELETRODUTOS, TIPO D, COM 4" E CUNHA DE FIXACAO</t>
  </si>
  <si>
    <t xml:space="preserve">ABRACADEIRA EM ACO PARA AMARRACAO DE ELETRODUTOS, TIPO D, COM 4" E PARAFUSO DE FIXACAO</t>
  </si>
  <si>
    <t xml:space="preserve">ABRACADEIRA EM ACO PARA AMARRACAO DE ELETRODUTOS, TIPO ECONOMICA (GOTA), COM 8"</t>
  </si>
  <si>
    <t xml:space="preserve">ABRACADEIRA EM ACO PARA AMARRACAO DE ELETRODUTOS, TIPO U SIMPLES, COM 1 1/2"</t>
  </si>
  <si>
    <t xml:space="preserve">ABRACADEIRA EM ACO PARA AMARRACAO DE ELETRODUTOS, TIPO U SIMPLES, COM 1 1/4"</t>
  </si>
  <si>
    <t xml:space="preserve">ABRACADEIRA EM ACO PARA AMARRACAO DE ELETRODUTOS, TIPO U SIMPLES, COM 1"</t>
  </si>
  <si>
    <t xml:space="preserve">ABRACADEIRA EM ACO PARA AMARRACAO DE ELETRODUTOS, TIPO U SIMPLES, COM 1/2"</t>
  </si>
  <si>
    <t xml:space="preserve">ABRACADEIRA EM ACO PARA AMARRACAO DE ELETRODUTOS, TIPO U SIMPLES, COM 2 1/2"</t>
  </si>
  <si>
    <t xml:space="preserve">ABRACADEIRA EM ACO PARA AMARRACAO DE ELETRODUTOS, TIPO U SIMPLES, COM 2"</t>
  </si>
  <si>
    <t xml:space="preserve">ABRACADEIRA EM ACO PARA AMARRACAO DE ELETRODUTOS, TIPO U SIMPLES, COM 3"</t>
  </si>
  <si>
    <t xml:space="preserve">ABRACADEIRA EM ACO PARA AMARRACAO DE ELETRODUTOS, TIPO U SIMPLES, COM 3/4"</t>
  </si>
  <si>
    <t xml:space="preserve">ABRACADEIRA EM ACO PARA AMARRACAO DE ELETRODUTOS, TIPO U SIMPLES, COM 3/8"</t>
  </si>
  <si>
    <t xml:space="preserve">ABRACADEIRA EM ACO PARA AMARRACAO DE ELETRODUTOS, TIPO U SIMPLES, COM 4"</t>
  </si>
  <si>
    <t xml:space="preserve">ABRACADEIRA PVC, PARA CALHA PLUVIAL, DIAMETRO ENTRE *80 E 100* MM, PARA DRENAGEM PLUVIAL PREDIAL</t>
  </si>
  <si>
    <t xml:space="preserve">ABRACADEIRA, GALVANIZADA/ZINCADA, ROSCA SEM FIM, PARAFUSO INOX, LARGURA FITA *12,6 A *14 MM, D = 2" A 2 1/2"</t>
  </si>
  <si>
    <t xml:space="preserve">ABRACADEIRA, GALVANIZADA/ZINCADA, ROSCA SEM FIM, PARAFUSO INOX, LARGURA FITA *12,6 A *14 MM, D = 3" A 3 3/4"</t>
  </si>
  <si>
    <t xml:space="preserve">ABRACADEIRA, GALVANIZADA/ZINCADA, ROSCA SEM FIM, PARAFUSO INOX, LARGURA FITA *12,6 A *14 MM, D = 4" A 4 3/4"</t>
  </si>
  <si>
    <t xml:space="preserve">ACABAMENTO DE METAL CROMADO PARA REGISTRO PEQUENO, DE PAREDE, 1/2" OU 3/4"</t>
  </si>
  <si>
    <t xml:space="preserve">ACABAMENTO SIMPLES/CONVENCIONAL PARA FORRO PVC, TIPO "U" OU "C", COR BRANCA, COMPRIMENTO 6 M</t>
  </si>
  <si>
    <t xml:space="preserve">ACETILENO (RECARGA DE GAS ACETILENO PARA CILINDRO DE CONJUNTO OXICORTE GRANDE) NAO INCLUI TROCA/MANUTENCAO DO CILINDRO</t>
  </si>
  <si>
    <t xml:space="preserve">ACIDO CLORIDRICO / ACIDO MURIATICO, DILUICAO 10% A 12% PARA USO EM LIMPEZA</t>
  </si>
  <si>
    <t xml:space="preserve">ACO CA-25, 10,0 MM, OU 12,5 MM, OU 16,0 MM, OU 20,0 MM, OU 25,0 MM, VERGALHAO</t>
  </si>
  <si>
    <t xml:space="preserve">ACO CA-25, 16,0 MM, BARRA DE TRANSFERENCIA</t>
  </si>
  <si>
    <t xml:space="preserve">ACO CA-25, 20,0 MM, BARRA DE TRANSFERENCIA</t>
  </si>
  <si>
    <t xml:space="preserve">ACO CA-25, 25,0 MM, BARRA DE TRANSFERENCIA</t>
  </si>
  <si>
    <t xml:space="preserve">ACO CA-25, 32,0 MM, BARRA DE TRANSFERENCIA</t>
  </si>
  <si>
    <t xml:space="preserve">ACO CA-25, 32,0 MM, VERGALHAO</t>
  </si>
  <si>
    <t xml:space="preserve">ACO CA-25, 6,3 MM OU 8,0 MM, VERGALHAO</t>
  </si>
  <si>
    <t xml:space="preserve">ACO CA-50, 10,0 MM, OU 12,5 MM, OU 16,0 MM, OU 20,0 MM, DOBRADO E CORTADO</t>
  </si>
  <si>
    <t xml:space="preserve">ACO CA-50, 10,0 MM, VERGALHAO</t>
  </si>
  <si>
    <t xml:space="preserve">ACO CA-50, 12,5 MM OU 16,0 MM, VERGALHAO</t>
  </si>
  <si>
    <t xml:space="preserve">ACO CA-50, 20,0 MM OU 25,0 MM, VERGALHAO</t>
  </si>
  <si>
    <t xml:space="preserve">ACO CA-50, 32,0 MM, VERGALHAO</t>
  </si>
  <si>
    <t xml:space="preserve">ACO CA-50, 6,3 MM, DOBRADO E CORTADO</t>
  </si>
  <si>
    <t xml:space="preserve">ACO CA-50, 6,3 MM, VERGALHAO</t>
  </si>
  <si>
    <t xml:space="preserve">ACO CA-50, 8,0 MM, VERGALHAO</t>
  </si>
  <si>
    <t xml:space="preserve">ACO CA-60, 4,2 MM OU 5,0 MM, DOBRADO E CORTADO</t>
  </si>
  <si>
    <t xml:space="preserve">ACO CA-60, 4,2 MM, OU 5,0 MM, OU 6,0 MM, OU 7,0 MM, VERGALHAO</t>
  </si>
  <si>
    <t xml:space="preserve">ACO CA-60, 6,0 MM OU 7,0 MM, DOBRADO E CORTADO</t>
  </si>
  <si>
    <t xml:space="preserve">ACO CA-60, 8,0 MM OU 9,5 MM, VERGALHAO</t>
  </si>
  <si>
    <t xml:space="preserve">ADAPTADOR CPVC, ROSCAVEL, COM FLANGES E ANEL DE VEDACAO, 15 MM, CAIXA D'AGUA PARA AGUA QUENTE</t>
  </si>
  <si>
    <t xml:space="preserve">ADAPTADOR CPVC, ROSCAVEL, COM FLANGES E ANEL DE VEDACAO, 22 MM, CAIXA D'AGUA PARA AGUA QUENTE</t>
  </si>
  <si>
    <t xml:space="preserve">ADAPTADOR CPVC, ROSCAVEL, COM FLANGES E ANEL DE VEDACAO, 28 MM, CAIXA D'AGUA PARA AGUA QUENTE</t>
  </si>
  <si>
    <t xml:space="preserve">ADAPTADOR CPVC, ROSCAVEL, COM FLANGES E ANEL DE VEDACAO, 35 MM, CAIXA D'AGUA PARA AGUA QUENTE</t>
  </si>
  <si>
    <t xml:space="preserve">ADAPTADOR CPVC, ROSCAVEL, COM FLANGES E ANEL DE VEDACAO, 42 MM, CAIXA D'AGUA PARA AGUA QUENTE</t>
  </si>
  <si>
    <t xml:space="preserve">ADAPTADOR CPVC, ROSCAVEL, COM FLANGES E ANEL DE VEDACAO, 54 MM, CAIXA D'AGUA PARA AGUA QUENTE</t>
  </si>
  <si>
    <t xml:space="preserve">ADAPTADOR CPVC, SOLDAVEL, 15 MM, PARA AGUA QUENTE</t>
  </si>
  <si>
    <t xml:space="preserve">ADAPTADOR CPVC, SOLDAVEL, 22 MM, PARA AGUA QUENTE</t>
  </si>
  <si>
    <t xml:space="preserve">ADAPTADOR EM LATAO, ENGATE RAPIDO 2 1/2" X ROSCA INTERNA 5 FIOS 2 1/2", PARA INSTALACAO PREDIAL DE COMBATE A INCENDIO</t>
  </si>
  <si>
    <t xml:space="preserve">ADAPTADOR EM LATAO, ENGATE RAPIDO1 1/2" X ROSCA INTERNA 5 FIOS 2 1/2", PARA INSTALACAO PREDIAL DE COMBATE A INCENDIO</t>
  </si>
  <si>
    <t xml:space="preserve">ADAPTADOR PVC SOLDAVEL CURTO COM BOLSA E ROSCA, 110 MM X 4", PARA AGUA FRIA</t>
  </si>
  <si>
    <t xml:space="preserve">ADAPTADOR PVC SOLDAVEL CURTO COM BOLSA E ROSCA, 20 MM X 1/2", PARA AGUA FRIA</t>
  </si>
  <si>
    <t xml:space="preserve">ADAPTADOR PVC SOLDAVEL CURTO COM BOLSA E ROSCA, 25 MM X 3/4", PARA AGUA FRIA</t>
  </si>
  <si>
    <t xml:space="preserve">ADAPTADOR PVC SOLDAVEL CURTO COM BOLSA E ROSCA, 32 MM X 1", PARA AGUA FRIA</t>
  </si>
  <si>
    <t xml:space="preserve">ADAPTADOR PVC SOLDAVEL CURTO COM BOLSA E ROSCA, 40 MM X 1 1/2", PARA AGUA FRIA</t>
  </si>
  <si>
    <t xml:space="preserve">ADAPTADOR PVC SOLDAVEL CURTO COM BOLSA E ROSCA, 40 MM X 1 1/4", PARA AGUA FRIA</t>
  </si>
  <si>
    <t xml:space="preserve">ADAPTADOR PVC SOLDAVEL CURTO COM BOLSA E ROSCA, 50 MM X 1 1/4", PARA AGUA FRIA</t>
  </si>
  <si>
    <t xml:space="preserve">ADAPTADOR PVC SOLDAVEL CURTO COM BOLSA E ROSCA, 50 MM X1 1/2", PARA AGUA FRIA</t>
  </si>
  <si>
    <t xml:space="preserve">ADAPTADOR PVC SOLDAVEL CURTO COM BOLSA E ROSCA, 60 MM X 2", PARA AGUA FRIA</t>
  </si>
  <si>
    <t xml:space="preserve">ADAPTADOR PVC SOLDAVEL CURTO COM BOLSA E ROSCA, 75 MM X 2 1/2", PARA AGUA FRIA</t>
  </si>
  <si>
    <t xml:space="preserve">ADAPTADOR PVC SOLDAVEL CURTO COM BOLSA E ROSCA, 85 MM X 3", PARA AGUA FRIA</t>
  </si>
  <si>
    <t xml:space="preserve">ADAPTADOR PVC SOLDAVEL, COM FLANGE E ANEL DE VEDACAO, 20 MM X 1/2", PARA CAIXA D'AGUA</t>
  </si>
  <si>
    <t xml:space="preserve">ADAPTADOR PVC SOLDAVEL, COM FLANGE E ANEL DE VEDACAO, 25 MM X 3/4", PARA CAIXA D'AGUA</t>
  </si>
  <si>
    <t xml:space="preserve">ADAPTADOR PVC SOLDAVEL, COM FLANGE E ANEL DE VEDACAO, 32 MM X 1", PARA CAIXA D'AGUA</t>
  </si>
  <si>
    <t xml:space="preserve">ADAPTADOR PVC SOLDAVEL, COM FLANGE E ANEL DE VEDACAO, 40 MM X 1 1/4", PARA CAIXA D'AGUA</t>
  </si>
  <si>
    <t xml:space="preserve">ADAPTADOR PVC SOLDAVEL, COM FLANGE E ANEL DE VEDACAO, 50 MM X 1 1/2", PARA CAIXA D'AGUA</t>
  </si>
  <si>
    <t xml:space="preserve">ADAPTADOR PVC, ROSCAVEL, COM FLANGES E ANEL DE VEDACAO, 1 1/2", PARA CAIXA D'AGUA</t>
  </si>
  <si>
    <t xml:space="preserve">ADAPTADOR PVC, ROSCAVEL, COM FLANGES E ANEL DE VEDACAO, 1", PARA CAIXA D'AGUA</t>
  </si>
  <si>
    <t xml:space="preserve">ADAPTADOR PVC, ROSCAVEL, COM FLANGES E ANEL DE VEDACAO, 1/2", PARA CAIXA D'AGUA</t>
  </si>
  <si>
    <t xml:space="preserve">ADAPTADOR PVC, ROSCAVEL, COM FLANGES E ANEL DE VEDACAO, 3/4", PARA CAIXA D'AGUA</t>
  </si>
  <si>
    <t xml:space="preserve">ADAPTADOR PVC, SOLDAVEL, COM FLANGES E ANEL DE VEDACAO, 60 MM X 2", PARA CAIXA D'AGUA</t>
  </si>
  <si>
    <t xml:space="preserve">ADAPTADOR PVC, SOLDAVEL, COM FLANGES LIVRES, 110 MM X 4", PARA CAIXA D'AGUA</t>
  </si>
  <si>
    <t xml:space="preserve">ADAPTADOR PVC, SOLDAVEL, COM FLANGES LIVRES, 75 MM X 2 1/2", PARA CAIXA D'AGUA</t>
  </si>
  <si>
    <t xml:space="preserve">ADAPTADOR PVC, SOLDAVEL, COM FLANGES LIVRES, 85 MM X 3", PARA CAIXA D'AGUA</t>
  </si>
  <si>
    <t xml:space="preserve">ADAPTADOR PVC, SOLDAVEL, LONGO, COM FLANGE LIVRE, 110 MM X 4", PARA CAIXA D'AGUA</t>
  </si>
  <si>
    <t xml:space="preserve">ADAPTADOR PVC, SOLDAVEL, LONGO, COM FLANGE LIVRE, 32 MM X 1", PARA CAIXA D'AGUA</t>
  </si>
  <si>
    <t xml:space="preserve">ADAPTADOR PVC, SOLDAVEL, LONGO, COM FLANGE LIVRE, 75 MM X 2 1/2", PARA CAIXA D'AGUA</t>
  </si>
  <si>
    <t xml:space="preserve">ADAPTADOR PVC, SOLDAVEL, LONGO, COM FLANGE LIVRE, 85 MM X 3", PARA CAIXA D'AGUA</t>
  </si>
  <si>
    <t xml:space="preserve">ADESIVO / COLA DE CONTATO LIQUIDO, A BASE DE RESINAS, PARA COLAGEM DE ESPUMA PARA ISOLAMENTO TERMICO FLEXIVEL</t>
  </si>
  <si>
    <t xml:space="preserve">ADESIVO / COLA PARA EPS (ISOPOR) E OUTROS MATERIAIS</t>
  </si>
  <si>
    <t xml:space="preserve">ADESIVO ACRILICO DE BASE AQUOSA / COLA DE CONTATO</t>
  </si>
  <si>
    <t xml:space="preserve">ADESIVO ESTRUTURAL A BASE DE RESINA EPOXI PARA INJECAO EM TRINCAS, BICOMPONENTE, BAIXA VISCOSIDADE</t>
  </si>
  <si>
    <t xml:space="preserve">ADESIVO ESTRUTURAL A BASE DE RESINA EPOXI, BICOMPONENTE, FLUIDO</t>
  </si>
  <si>
    <t xml:space="preserve">ADESIVO ESTRUTURAL A BASE DE RESINA EPOXI, BICOMPONENTE, PASTOSO (TIXOTROPICO)</t>
  </si>
  <si>
    <t xml:space="preserve">ADESIVO PARA TUBOS CPVC, *75* G</t>
  </si>
  <si>
    <t xml:space="preserve">ADESIVO PLASTICO PARA PVC, BISNAGA COM 75 GR</t>
  </si>
  <si>
    <t xml:space="preserve">ADESIVO PLASTICO PARA PVC, FRASCO COM *850* GR</t>
  </si>
  <si>
    <t xml:space="preserve">ADESIVO PLASTICO PARA PVC, FRASCO COM 175 GR</t>
  </si>
  <si>
    <t xml:space="preserve">ADITIVO ACELERADOR DE PEGA E ENDURECIMENTO PARA ARGAMASSAS E CONCRETOS, LIQUIDO E ISENTO DE CLORETOS</t>
  </si>
  <si>
    <t xml:space="preserve">ADITIVO ADESIVO LIQUIDO PARA ARGAMASSAS DE REVESTIMENTOS CIMENTICIOS</t>
  </si>
  <si>
    <t xml:space="preserve">ADITIVO IMPERMEABILIZANTE CRISTALIZANTE PARA CONCRETO</t>
  </si>
  <si>
    <t xml:space="preserve">ADITIVO IMPERMEABILIZANTE DE PEGA NORMAL PARA ARGAMASSAS E CONCRETOS SEM ARMACAO, LIQUIDO E ISENTO DE CLORETOS</t>
  </si>
  <si>
    <t xml:space="preserve">ADITIVO IMPERMEABILIZANTE DE PEGA ULTRARRAPIDA, LIQUIDO E ISENTO DE CLORETOS</t>
  </si>
  <si>
    <t xml:space="preserve">ADITIVO LIQUIDO INCORPORADOR DE AR PARA CONCRETO E ARGAMASSA, LIQUIDO E ISENTO DE CLORETOS</t>
  </si>
  <si>
    <t xml:space="preserve">ADITIVO PLASTIFICANTE E ESTABILIZADOR PARA ARGAMASSAS DE ASSENTAMENTO E REBOCO, LIQUIDO E ISENTO DE CLORETOS</t>
  </si>
  <si>
    <t xml:space="preserve">ADITIVO PLASTIFICANTE RETARDADOR DE PEGA E REDUTOR DE AGUA PARA CONCRETO, LIQUIDO E ISENTO DE CLORETOS</t>
  </si>
  <si>
    <t xml:space="preserve">ADITIVO SUPERPLASTIFICANTE DE PEGA NORMAL PARA CONCRETO, LIQUIDO E ISENTO DE CLORETOS</t>
  </si>
  <si>
    <t xml:space="preserve">AFASTADOR PARA TELHA DE FIBROCIMENTO CANALETE 90 OU KALHETAO</t>
  </si>
  <si>
    <t xml:space="preserve">AGENTE DE CURA, PROTETOR DA EVAPORACAO DA AGUA DE HIDRATACAO DO CONCRETO</t>
  </si>
  <si>
    <t xml:space="preserve">AGREGADO RECICLADO, TIPO RACHAO RECICLADO CINZA, CLASSE A</t>
  </si>
  <si>
    <t xml:space="preserve">AJUDANTE DE ARMADOR (HORISTA)</t>
  </si>
  <si>
    <t xml:space="preserve">AJUDANTE DE ARMADOR (MENSALISTA)</t>
  </si>
  <si>
    <t xml:space="preserve">AJUDANTE DE ELETRICISTA (HORISTA)</t>
  </si>
  <si>
    <t xml:space="preserve">AJUDANTE DE ELETRICISTA (MENSALISTA)</t>
  </si>
  <si>
    <t xml:space="preserve">AJUDANTE DE ESTRUTURAS METALICAS (HORISTA)</t>
  </si>
  <si>
    <t xml:space="preserve">AJUDANTE DE ESTRUTURAS METALICAS (MENSALISTA)</t>
  </si>
  <si>
    <t xml:space="preserve">AJUDANTE DE OPERACAO EM GERAL (HORISTA)</t>
  </si>
  <si>
    <t xml:space="preserve">AJUDANTE DE OPERACAO EM GERAL (MENSALISTA)</t>
  </si>
  <si>
    <t xml:space="preserve">AJUDANTE DE PINTOR (HORISTA)</t>
  </si>
  <si>
    <t xml:space="preserve">AJUDANTE DE PINTOR (MENSALISTA)</t>
  </si>
  <si>
    <t xml:space="preserve">AJUDANTE DE SERRALHEIRO (HORISTA)</t>
  </si>
  <si>
    <t xml:space="preserve">AJUDANTE DE SERRALHEIRO (MENSALISTA)</t>
  </si>
  <si>
    <t xml:space="preserve">AJUDANTE ESPECIALIZADO (HORISTA)</t>
  </si>
  <si>
    <t xml:space="preserve">AJUDANTE ESPECIALIZADO (MENSALISTA)</t>
  </si>
  <si>
    <t xml:space="preserve">ALCA PREFORMADA DE CONTRA POSTE, EM ACO GALVANIZADO, PARA CABO 3/16", COMPRIMENTO *860* MM</t>
  </si>
  <si>
    <t xml:space="preserve">ALCA PREFORMADA DE DISTRIBUICAO, EM ACO GALVANIZADO, PARA CABO DE ALUMINIO DIAMETRO 16 A 25 MM</t>
  </si>
  <si>
    <t xml:space="preserve">ALCA PREFORMADA DE DISTRIBUICAO, EM ACO GALVANIZADO, PARA CONDUTORES DE ALUMINIO AWG 1/0 (CAA 6/1 OU CA 7 FIOS)</t>
  </si>
  <si>
    <t xml:space="preserve">ALCA PREFORMADA DE DISTRIBUICAO, EM ACO GALVANIZADO, PARA CONDUTORES DE ALUMINIO AWG 2 (CAA 6/1 OU CA 7 FIOS)</t>
  </si>
  <si>
    <t xml:space="preserve">ALCA PREFORMADA DE SERVICO, EM ACO GALVANIZADO, PARA CONDUTORES DE ALUMINIO AWG 4 (CAA 6/1)</t>
  </si>
  <si>
    <t xml:space="preserve">ALCA PREFORMADA DE SERVICO, EM ACO GALVANIZADO, PARA CONDUTORES DE ALUMINIO AWG 6 (CAA 6/1)</t>
  </si>
  <si>
    <t xml:space="preserve">ALICATE DE CORTE DIAGONAL 6" COM ISOLAMENTO</t>
  </si>
  <si>
    <t xml:space="preserve">ALICATE DE CRIMPAR RJ11, RJ12 E RJ45, COM CATRACA</t>
  </si>
  <si>
    <t xml:space="preserve">ALICATE DE PRESSAO 11" PARA SOLDA, TIPO C</t>
  </si>
  <si>
    <t xml:space="preserve">ALICATE DE PRESSAO 11" PARA SOLDA, TIPO U</t>
  </si>
  <si>
    <t xml:space="preserve">ALICATE DE PRESSAO PARA SOLDA DE CHAPA 18"</t>
  </si>
  <si>
    <t xml:space="preserve">ALICATE PARA ANEIS DE PISTAO, CAPACIDADE *50* A 100 MM</t>
  </si>
  <si>
    <t xml:space="preserve">ALIMENTACAO - HORISTA (COLETADO CAIXA - ENCARGOS COMPLEMENTARES)</t>
  </si>
  <si>
    <t xml:space="preserve">ALIMENTACAO - MENSALISTA (COLETADO CAIXA - ENCARGOS COMPLEMENTARES)</t>
  </si>
  <si>
    <t xml:space="preserve">ALMOXARIFE (HORISTA)</t>
  </si>
  <si>
    <t xml:space="preserve">ALMOXARIFE (MENSALISTA)</t>
  </si>
  <si>
    <t xml:space="preserve">ANEL BORRACHA PARA TUBO ESGOTO PREDIAL, DN 100 MM (NBR 5688)</t>
  </si>
  <si>
    <t xml:space="preserve">ANEL BORRACHA PARA TUBO ESGOTO PREDIAL, DN 50 MM (NBR 5688)</t>
  </si>
  <si>
    <t xml:space="preserve">ANEL BORRACHA PARA TUBO ESGOTO PREDIAL, DN 75 MM (NBR 5688)</t>
  </si>
  <si>
    <t xml:space="preserve">ANEL BORRACHA, DN 100 MM, PARA TUBO SERIE REFORCADA ESGOTO PREDIAL</t>
  </si>
  <si>
    <t xml:space="preserve">ANEL BORRACHA, DN 150 MM, PARA TUBO SERIE REFORCADA ESGOTO PREDIAL</t>
  </si>
  <si>
    <t xml:space="preserve">ANEL BORRACHA, DN 50 MM, PARA TUBO SERIE REFORCADA ESGOTO PREDIAL</t>
  </si>
  <si>
    <t xml:space="preserve">ANEL BORRACHA, DN 75 MM, PARA TUBO SERIE REFORCADA ESGOTO PREDIAL</t>
  </si>
  <si>
    <t xml:space="preserve">ANEL BORRACHA, PARA TUBO PVC DEFOFO, DN 100 MM (NBR 7665)</t>
  </si>
  <si>
    <t xml:space="preserve">ANEL BORRACHA, PARA TUBO PVC DEFOFO, DN 150 MM (NBR 7665)</t>
  </si>
  <si>
    <t xml:space="preserve">ANEL BORRACHA, PARA TUBO PVC DEFOFO, DN 200 MM (NBR 7665)</t>
  </si>
  <si>
    <t xml:space="preserve">ANEL BORRACHA, PARA TUBO PVC, REDE COLETOR ESGOTO, DN 100 MM (NBR 7362)</t>
  </si>
  <si>
    <t xml:space="preserve">ANEL BORRACHA, PARA TUBO PVC, REDE COLETOR ESGOTO, DN 150 MM (NBR 7362)</t>
  </si>
  <si>
    <t xml:space="preserve">ANEL BORRACHA, PARA TUBO PVC, REDE COLETOR ESGOTO, DN 200 MM (NBR 7362)</t>
  </si>
  <si>
    <t xml:space="preserve">ANEL BORRACHA, PARA TUBO PVC, REDE COLETOR ESGOTO, DN 250 MM (NBR 7362)</t>
  </si>
  <si>
    <t xml:space="preserve">ANEL BORRACHA, PARA TUBO PVC, REDE COLETOR ESGOTO, DN 350 MM (NBR 7362)</t>
  </si>
  <si>
    <t xml:space="preserve">ANEL BORRACHA, PARA TUBO PVC, REDE COLETOR ESGOTO, DN 400 MM (NBR 7362)</t>
  </si>
  <si>
    <t xml:space="preserve">ANEL BORRACHA, PARA TUBO, PVC REDE COLETOR ESGOTO, DN 300 MM (NBR 7362)</t>
  </si>
  <si>
    <t xml:space="preserve">ANEL BORRACHA, PARA TUBO/CONEXAO PVC PBA, DN 100 MM, PARA REDE AGUA</t>
  </si>
  <si>
    <t xml:space="preserve">ANEL BORRACHA, PARA TUBO/CONEXAO PVC PBA, DN 50 MM, PARA REDE AGUA</t>
  </si>
  <si>
    <t xml:space="preserve">ANEL BORRACHA, PARA TUBO/CONEXAO PVC PBA, DN 60 MM, PARA REDE AGUA</t>
  </si>
  <si>
    <t xml:space="preserve">ANEL BORRACHA, PARA TUBO/CONEXAO PVC PBA, DN 75 MM, PARA REDE AGUA</t>
  </si>
  <si>
    <t xml:space="preserve">ANEL DE BORRACHA PARA VEDACAO DE DUTO PEAD CORRUGADO PARA ELETRICA, DN 1 1/2" (NBR 15715)</t>
  </si>
  <si>
    <t xml:space="preserve">ANEL DE BORRACHA PARA VEDACAO DE DUTO PEAD CORRUGADO PARA ELETRICA, DN 1 1/4" (NBR 15715)</t>
  </si>
  <si>
    <t xml:space="preserve">ANEL DE BORRACHA PARA VEDACAO DE DUTO PEAD CORRUGADO PARA ELETRICA, DN 2" (NBR 15715)</t>
  </si>
  <si>
    <t xml:space="preserve">ANEL DE BORRACHA PARA VEDACAO DE DUTO PEAD CORRUGADO PARA ELETRICA, DN 3" (NBR 15715)</t>
  </si>
  <si>
    <t xml:space="preserve">ANEL DE BORRACHA PARA VEDACAO DE DUTO PEAD CORRUGADO PARA ELETRICA, DN 4" (NBR 15715)</t>
  </si>
  <si>
    <t xml:space="preserve">ANEL DE DISTRIBUICAO EM ACO GALVANIZADO PARA FIO FE-160</t>
  </si>
  <si>
    <t xml:space="preserve">ANEL DE EXPANSAO EM COBRE, ENGATE RAPIDO 1 1/2", PARA EMPATACAO MANGUEIRA DE COMBATE A INCENDIO PREDIAL</t>
  </si>
  <si>
    <t xml:space="preserve">ANEL DE EXPANSAO EM COBRE, ENGATE RAPIDO 2 1/2", PARA EMPATACAO MANGUEIRA DE COMBATE A INCENDIO PREDIAL</t>
  </si>
  <si>
    <t xml:space="preserve">ANEL DE VEDACAO, PVC FLEXIVEL, 100 MM, PARA SAIDA DE BACIA / VASO SANITARIO</t>
  </si>
  <si>
    <t xml:space="preserve">ANEL DE VEDACAO/JUNTA ELASTICA, H = *16* MM, PARA TUBO DE CONCRETO, DN 300 MM</t>
  </si>
  <si>
    <t xml:space="preserve">ANEL DE VEDACAO/JUNTA ELASTICA, H = *16* MM, PARA TUBO DE CONCRETO, DN 400 MM</t>
  </si>
  <si>
    <t xml:space="preserve">ANEL DE VEDACAO/JUNTA ELASTICA, H = *16* MM, PARA TUBO DE CONCRETO, DN 500 MM</t>
  </si>
  <si>
    <t xml:space="preserve">ANEL DE VEDACAO/JUNTA ELASTICA, H = *16* MM, PARA TUBO DE CONCRETO, DN 600 MM</t>
  </si>
  <si>
    <t xml:space="preserve">ANEL DE VEDACAO/JUNTA ELASTICA, H = *18* MM, PARA TUBO DE CONCRETO, DN 700 MM</t>
  </si>
  <si>
    <t xml:space="preserve">ANEL DE VEDACAO/JUNTA ELASTICA, H = *19* MM, PARA TUBO DE CONCRETO, DN 800 MM</t>
  </si>
  <si>
    <t xml:space="preserve">ANEL DE VEDACAO/JUNTA ELASTICA, H = *19* MM, PARA TUBO DE CONCRETO, DN 900 MM</t>
  </si>
  <si>
    <t xml:space="preserve">ANEL DE VEDACAO/JUNTA ELASTICA, H = *21* MM, PARA TUBO DE CONCRETO, DN 1000 MM</t>
  </si>
  <si>
    <t xml:space="preserve">APARELHO CORTE OXI-ACETILENO PARA SOLDA E CORTE CONTENDO MACARICO SOLDA, BICO DE CORTE, CILINDROS, REGULADORES, MANGUEIRAS E CARRINHO</t>
  </si>
  <si>
    <t xml:space="preserve">APARELHO SINALIZADOR LUMINOSO COM LED, PARA SAIDA GARAGEM, COM 2 LENTES EM POLICARBONATO, BIVOLT (INCLUI SUPORTE DE FIXACAO)</t>
  </si>
  <si>
    <t xml:space="preserve">APONTADOR OU APROPRIADOR DE MAO DE OBRA (HORISTA)</t>
  </si>
  <si>
    <t xml:space="preserve">APONTADOR OU APROPRIADOR DE MAO DE OBRA (MENSALISTA)</t>
  </si>
  <si>
    <t xml:space="preserve">AQUECEDOR DE AGUA A GAS GLP/GN COM CAPACIDADE DE ARMAZENAMENTO DE 50 A 80 L</t>
  </si>
  <si>
    <t xml:space="preserve">AQUECEDOR DE AGUA ELETRICO HORIZONTAL, RESERVATORIO DE 200 L CILINDRICO EM COBRE, REFORCADO COM ACO CARBONO, MONOFASICO, TENSAO NOMINAL 220 V</t>
  </si>
  <si>
    <t xml:space="preserve">AQUECEDOR DE AGUA ELETRICO RESERVATORIO DE 100 L CILINDRICO EM COBRE, REFORCADO COM ACO CARBONO, MONOFASICO, TENSAO NOMINAL 220 V</t>
  </si>
  <si>
    <t xml:space="preserve">AQUECEDOR DE AGUA ELETRICO RESERVATORIO DE 500 L CILINDRICO EM COBRE, REFORCADO COM ACO CARBONO, MONOFASICO, TENSAO NOMINAL 220 V</t>
  </si>
  <si>
    <t xml:space="preserve">AQUECEDOR DE AGUA ELETRICO RESERVATORIO DE 500 L CILINDRICO EM COBRE, REFORCADO COM ACO CARBONO, TRIFASICO, TENSAO NOMINAL 220/380/400 V, POTENCIA 24 KW</t>
  </si>
  <si>
    <t xml:space="preserve">AQUECEDOR DE AGUA ELETRICO RESERVATORIO DE 700 L CILINDRICO EM COBRE, REFORCADO COM ACO CARBONO, MONOFASICO, TENSAO NOMINAL 220 V</t>
  </si>
  <si>
    <t xml:space="preserve">AR CONDICIONADO SPLIT INVERTER, HI-WALL (PAREDE), 12000 BTU/H, CICLO FRIO, 60HZ, CLASSIFICACAO A (SELO PROCEL), GAS HFC, CONTROLE S/FIO</t>
  </si>
  <si>
    <t xml:space="preserve">AR CONDICIONADO SPLIT INVERTER, HI-WALL (PAREDE), 18000 BTU/H, CICLO FRIO, 60HZ, CLASSIFICACAO A (SELO PROCEL), GAS HFC, CONTROLE S/FIO</t>
  </si>
  <si>
    <t xml:space="preserve">AR CONDICIONADO SPLIT INVERTER, HI-WALL (PAREDE), 24000 BTU/H, CICLO FRIO, 60HZ, CLASSIFICACAO A (SELO PROCEL), GAS HFC, CONTROLE S/FIO</t>
  </si>
  <si>
    <t xml:space="preserve">AR CONDICIONADO SPLIT INVERTER, HI-WALL (PAREDE), 9000 BTU/H, CICLO FRIO, 60HZ, CLASSIFICACAO A (SELO PROCEL), GAS HFC, CONTROLE S/FIO</t>
  </si>
  <si>
    <t xml:space="preserve">AR CONDICIONADO SPLIT INVERTER, PISO TETO, 18000 BTU/H, CICLO FRIO, 60HZ, CLASSIFICACAO ENERGETICA A OU B (SELO PROCEL), GAS HFC, CONTROLE S/FIO</t>
  </si>
  <si>
    <t xml:space="preserve">AR CONDICIONADO SPLIT INVERTER, PISO TETO, 24000 BTU/H, CICLO FRIO, 60HZ, CLASSIFICACAO ENERGETICA A OU B (SELO PROCEL), GAS HFC, CONTROLE S/FIO</t>
  </si>
  <si>
    <t xml:space="preserve">AR CONDICIONADO SPLIT INVERTER, PISO TETO, 36000 BTU/H, CICLO FRIO, 60HZ, CLASSIFICACAO ENERGETICA A OU B (SELO PROCEL), GAS HFC, CONTROLE S/FIO</t>
  </si>
  <si>
    <t xml:space="preserve">AR CONDICIONADO SPLIT INVERTER, PISO TETO, 48000 BTU/H, CICLO FRIO, 60HZ, CLASSIFICACAO ENERGETICA A OU B (SELO PROCEL), GAS HFC, CONTROLE S/FIO</t>
  </si>
  <si>
    <t xml:space="preserve">AR CONDICIONADO SPLIT INVERTER, PISO TETO, APRESENTANDO ENTRE 54000 E 58000 BTU/H, CICLO FRIO, 60HZ, CLASSIFICACAO ENERGETICA A OU B (SELO PROCEL), GAS HFC, CONTROLE S/FIO</t>
  </si>
  <si>
    <t xml:space="preserve">AR CONDICIONADO SPLIT ON/OFF, CASSETE (TETO), 18000 BTUS/H, CICLO QUENTE/FRIO, 60 HZ, CLASSIFICACAO ENERGETICA C - SELO PROCEL, GAS HFC, CONTROLE S/ FIO</t>
  </si>
  <si>
    <t xml:space="preserve">AR CONDICIONADO SPLIT ON/OFF, CASSETE (TETO), 24000 BTUS/H, CICLO QUENTE/FRIO, 60 HZ, CLASSIFICACAO ENERGETICA C - SELO PROCEL, GAS HFC, CONTROLE S/ FIO</t>
  </si>
  <si>
    <t xml:space="preserve">AR CONDICIONADO SPLIT ON/OFF, CASSETE (TETO), 36000 BTUS/H, CICLO QUENTE/FRIO, 60 HZ, CLASSIFICACAO ENERGETICA A - SELO PROCEL, GAS HFC, CONTROLE S/ FIO</t>
  </si>
  <si>
    <t xml:space="preserve">AR CONDICIONADO SPLIT ON/OFF, CASSETE (TETO), 48000 BTUS/H, CICLO QUENTE/FRIO, 60 HZ, CLASSIFICACAO ENERGETICA A - SELO PROCEL, GAS HFC, CONTROLE S/ FIO</t>
  </si>
  <si>
    <t xml:space="preserve">AR CONDICIONADO SPLIT ON/OFF, CASSETE (TETO), 60000 BTUS/H, CICLO QUENTE/FRIO, 60 HZ, CLASSIFICACAO ENERGETICA A - SELO PROCEL, GAS HFC, CONTROLE S/ FIO</t>
  </si>
  <si>
    <t xml:space="preserve">AR CONDICIONADO SPLIT ON/OFF, CASSETE (TETO), FRIO 4 VIAS 18000 BTUS/H, CLASSIFICACAO ENERGETICA C - SELO PROCEL, GAS HFC, CONTROLE S/ FIO</t>
  </si>
  <si>
    <t xml:space="preserve">AR CONDICIONADO SPLIT ON/OFF, CASSETE (TETO), FRIO 4 VIAS 24000 BTUS/H, CLASSIFICACAO ENERGETICA C - SELO PROCEL, GAS HFC, CONTROLE S/ FIO</t>
  </si>
  <si>
    <t xml:space="preserve">AR CONDICIONADO SPLIT ON/OFF, CASSETE (TETO), FRIO 4 VIAS 36000 BTUS/H, CLASSIFICACAO ENERGETICA C - SELO PROCEL, GAS HFC, CONTROLE S/ FIO</t>
  </si>
  <si>
    <t xml:space="preserve">AR CONDICIONADO SPLIT ON/OFF, CASSETE (TETO), FRIO 4 VIAS 48000 BTUS/H, CLASSIFICACAO ENERGETICA C - SELO PROCEL, GAS HFC, CONTROLE S/ FIO</t>
  </si>
  <si>
    <t xml:space="preserve">AR CONDICIONADO SPLIT ON/OFF, CASSETE (TETO), FRIO 4 VIAS 60000 BTUS/H, CLASSIFICACAO ENERGETICA C - SELO PROCEL, GAS HFC, CONTROLE S/ FIO</t>
  </si>
  <si>
    <t xml:space="preserve">AR CONDICIONADO SPLIT ON/OFF, HI-WALL (PAREDE), 12000 BTUS/H, CICLO FRIO, 60 HZ, CLASSIFICACAO ENERGETICA A - SELO PROCEL, GAS HFC, CONTROLE S/ FIO</t>
  </si>
  <si>
    <t xml:space="preserve">AR CONDICIONADO SPLIT ON/OFF, HI-WALL (PAREDE), 12000 BTUS/H, CICLO QUENTE/FRIO, 60 HZ, CLASSIFICACAO ENERGETICA A - SELO PROCEL, GAS HFC, CONTROLE S/ FIO</t>
  </si>
  <si>
    <t xml:space="preserve">AR CONDICIONADO SPLIT ON/OFF, HI-WALL (PAREDE), 18000 BTUS/H, CICLO FRIO, 60 HZ, CLASSIFICACAO ENERGETICA A - SELO PROCEL, GAS HFC, CONTROLE S/ FIO</t>
  </si>
  <si>
    <t xml:space="preserve">AR CONDICIONADO SPLIT ON/OFF, HI-WALL (PAREDE), 18000 BTUS/H, CICLO QUENTE/FRIO, 60 HZ, CLASSIFICACAO ENERGETICA A - SELO PROCEL, GAS HFC, CONTROLE S/ FIO</t>
  </si>
  <si>
    <t xml:space="preserve">AR CONDICIONADO SPLIT ON/OFF, HI-WALL (PAREDE), 24000 BTUS/H, CICLO FRIO, 60 HZ, CLASSIFICACAO ENERGETICA A - SELO PROCEL, GAS HFC, CONTROLE S/ FIO</t>
  </si>
  <si>
    <t xml:space="preserve">AR CONDICIONADO SPLIT ON/OFF, HI-WALL (PAREDE), 24000 BTUS/H, CICLO QUENTE/FRIO, 60 HZ, CLASSIFICACAO ENERGETICA A - SELO PROCEL, GAS HFC, CONTROLE S/ FIO</t>
  </si>
  <si>
    <t xml:space="preserve">AR CONDICIONADO SPLIT ON/OFF, HI-WALL (PAREDE), 9000 BTUS/H, CICLO FRIO, 60 HZ, CLASSIFICACAO ENERGETICA A - SELO PROCEL, GAS HFC, CONTROLE S/ FIO</t>
  </si>
  <si>
    <t xml:space="preserve">AR CONDICIONADO SPLIT ON/OFF, HI-WALL (PAREDE), 9000 BTUS/H, CICLO QUENTE/FRIO, 60 HZ, CLASSIFICACAO ENERGETICA A - SELO PROCEL, GAS HFC, CONTROLE S/ FIO</t>
  </si>
  <si>
    <t xml:space="preserve">AR CONDICIONADO SPLIT ON/OFF, PISO TETO, 18.000 BTU/H, CICLO FRIO, 60HZ, CLASSIFICACAO ENERGETICA C - SELO PROCEL, GAS HFC, CONTROLE S/FIO</t>
  </si>
  <si>
    <t xml:space="preserve">AR CONDICIONADO SPLIT ON/OFF, PISO TETO, 24.000 BTU/H, CICLO FRIO, 60HZ, CLASSIFICACAO ENERGETICA C - SELO PROCEL, GAS HFC, CONTROLE S/FIO</t>
  </si>
  <si>
    <t xml:space="preserve">AR CONDICIONADO SPLIT ON/OFF, PISO TETO, 36.000 BTU/H, CICLO FRIO, 60HZ, CLASSIFICACAO ENERGETICA C - SELO PROCEL, GAS HFC, CONTROLE S/FIO</t>
  </si>
  <si>
    <t xml:space="preserve">AR CONDICIONADO SPLIT ON/OFF, PISO TETO, 48.000 BTU/H, CICLO FRIO, 60HZ, CLASSIFICACAO ENERGETICA C - SELO PROCEL, GAS HFC, CONTROLE S/FIO</t>
  </si>
  <si>
    <t xml:space="preserve">AR CONDICIONADO SPLIT ON/OFF, PISO TETO, 60.000 BTU/H, CICLO FRIO, 60HZ, CLASSIFICACAO ENERGETICA C - SELO PROCEL, GAS HFC, CONTROLE S/FIO</t>
  </si>
  <si>
    <t xml:space="preserve">AR-CONDICIONADO FRIO SPLITAO INVERTER 30 TR</t>
  </si>
  <si>
    <t xml:space="preserve">AR-CONDICIONADO FRIO SPLITAO MODULAR 10 TR</t>
  </si>
  <si>
    <t xml:space="preserve">AR-CONDICIONADO FRIO SPLITAO MODULAR 15 TR</t>
  </si>
  <si>
    <t xml:space="preserve">AR-CONDICIONADO FRIO SPLITAO MODULAR 20 TR</t>
  </si>
  <si>
    <t xml:space="preserve">AR-CONDICIONADO SPLIT INVERTER, PISO TETO, 24000 BTU/H, QUENTE/FRIO, 60HZ, CLASSIFICACAO ENERGETICA A - SELO PROCEL, GAS HFC, CONTROLE S/FIO</t>
  </si>
  <si>
    <t xml:space="preserve">ARAME DE ACO OVALADO 15 X 17 (45,7 KG, 700 KGF), ROLO 1000 M</t>
  </si>
  <si>
    <t xml:space="preserve">ARAME DE AMARRACAO PARA GABIAO GALVANIZADO, DIAMETRO 2,2 MM</t>
  </si>
  <si>
    <t xml:space="preserve">ARAME FARPADO GALVANIZADO, 14 BWG (2,11 MM), CLASSE 250</t>
  </si>
  <si>
    <t xml:space="preserve">ARAME FARPADO GALVANIZADO, 16 BWG (1,65 MM), CLASSE 250</t>
  </si>
  <si>
    <t xml:space="preserve">ARAME GALVANIZADO 12 BWG, D = 2,76 MM (0,048 KG/M) OU 14 BWG, D = 2,11 MM (0,026 KG/M)</t>
  </si>
  <si>
    <t xml:space="preserve">ARAME GALVANIZADO 16 BWG, D = 1,65MM (0,0166 KG/M)</t>
  </si>
  <si>
    <t xml:space="preserve">ARAME GALVANIZADO 18 BWG, D = 1,24MM (0,009 KG/M)</t>
  </si>
  <si>
    <t xml:space="preserve">ARAME GALVANIZADO 6 BWG, D = 5,16 MM (0,157 KG/M), OU 8 BWG, D = 4,19 MM (0,101 KG/M), OU 10 BWG, D = 3,40 MM (0,0713 KG/M)</t>
  </si>
  <si>
    <t xml:space="preserve">ARAME PROTEGIDO COM POLIMERO PARA GABIAO, DIAMETRO 2,2 MM</t>
  </si>
  <si>
    <t xml:space="preserve">ARAME RECOZIDO 16 BWG, D = 1,65 MM (0,016 KG/M) OU 18 BWG, D = 1,25 MM (0,01 KG/M)</t>
  </si>
  <si>
    <t xml:space="preserve">AREIA FINA - POSTO JAZIDA/FORNECEDOR (RETIRADO NA JAZIDA, SEM TRANSPORTE)</t>
  </si>
  <si>
    <t xml:space="preserve">AREIA GROSSA - POSTO JAZIDA/FORNECEDOR (RETIRADO NA JAZIDA, SEM TRANSPORTE)</t>
  </si>
  <si>
    <t xml:space="preserve">AREIA MEDIA - POSTO JAZIDA/FORNECEDOR (RETIRADO NA JAZIDA, SEM TRANSPORTE)</t>
  </si>
  <si>
    <t xml:space="preserve">AREIA PARA ATERRO - POSTO JAZIDA/FORNECEDOR (RETIRADO NA JAZIDA, SEM TRANSPORTE)</t>
  </si>
  <si>
    <t xml:space="preserve">AREIA PARA LEITO FILTRANTE (0,42 A 1,68 MM) - POSTO JAZIDA/FORNECEDOR (RETIRADO NA JAZIDA, SEM TRANSPORTE)</t>
  </si>
  <si>
    <t xml:space="preserve">ARGAMASSA COLANTE AC I PARA CERAMICAS</t>
  </si>
  <si>
    <t xml:space="preserve">ARGAMASSA COLANTE AC II</t>
  </si>
  <si>
    <t xml:space="preserve">ARGAMASSA COLANTE TIPO AC III</t>
  </si>
  <si>
    <t xml:space="preserve">ARGAMASSA COLANTE TIPO AC III E</t>
  </si>
  <si>
    <t xml:space="preserve">ARGAMASSA INDUSTRIALIZADA MULTIUSO, PARA REVESTIMENTO INTERNO E EXTERNO E ASSENTAMENTO DE BLOCOS DIVERSOS</t>
  </si>
  <si>
    <t xml:space="preserve">ARGAMASSA INDUSTRIALIZADA PARA CHAPISCO COLANTE</t>
  </si>
  <si>
    <t xml:space="preserve">ARGAMASSA INDUSTRIALIZADA PARA CHAPISCO ROLADO</t>
  </si>
  <si>
    <t xml:space="preserve">ARGAMASSA PARA REVESTIMENTO DECORATIVO MONOCAMADA</t>
  </si>
  <si>
    <t xml:space="preserve">ARGAMASSA PISO SOBRE PISO</t>
  </si>
  <si>
    <t xml:space="preserve">ARGAMASSA POLIMERICA DE REPARO ESTRUTURAL, BICOMPONENTE</t>
  </si>
  <si>
    <t xml:space="preserve">ARGAMASSA POLIMERICA IMPERMEABILIZANTE SEMIFLEXIVEL, BICOMPONENTE, A BASE DE CIMENTO E ADITIVOS</t>
  </si>
  <si>
    <t xml:space="preserve">ARGAMASSA PRONTA PARA CONTRAPISO</t>
  </si>
  <si>
    <t xml:space="preserve">ARGAMASSA USINADA AUTOADENSAVEL E AUTONIVELANTE PARA CONTRAPISO, COM BOMBEAMENTO (DISPONIBILIZACAO DE BOMBA), SEM O LANCAMENTO</t>
  </si>
  <si>
    <t xml:space="preserve">ARMACAO VERTICAL COM HASTE E CONTRA-PINO, EM CHAPA DE ACO GALVANIZADO 3/16", COM 1 ESTRIBO E 1 ISOLADOR</t>
  </si>
  <si>
    <t xml:space="preserve">ARMACAO VERTICAL COM HASTE E CONTRA-PINO, EM CHAPA DE ACO GALVANIZADO 3/16", COM 1 ESTRIBO, SEM ISOLADOR</t>
  </si>
  <si>
    <t xml:space="preserve">ARMACAO VERTICAL COM HASTE E CONTRA-PINO, EM CHAPA DE ACO GALVANIZADO 3/16", COM 2 ESTRIBOS, E 2 ISOLADORES</t>
  </si>
  <si>
    <t xml:space="preserve">ARMACAO VERTICAL COM HASTE E CONTRA-PINO, EM CHAPA DE ACO GALVANIZADO 3/16", COM 2 ESTRIBOS, SEM ISOLADOR</t>
  </si>
  <si>
    <t xml:space="preserve">ARMACAO VERTICAL COM HASTE E CONTRA-PINO, EM CHAPA DE ACO GALVANIZADO 3/16", COM 3 ESTRIBOS E 3 ISOLADORES</t>
  </si>
  <si>
    <t xml:space="preserve">ARMACAO VERTICAL COM HASTE E CONTRA-PINO, EM CHAPA DE ACO GALVANIZADO 3/16", COM 3 ESTRIBOS, SEM ISOLADOR</t>
  </si>
  <si>
    <t xml:space="preserve">ARMACAO VERTICAL COM HASTE E CONTRA-PINO, EM CHAPA DE ACO GALVANIZADO 3/16", COM 4 ESTRIBOS E 4 ISOLADORES</t>
  </si>
  <si>
    <t xml:space="preserve">ARMACAO VERTICAL COM HASTE E CONTRA-PINO, EM CHAPA DE ACO GALVANIZADO 3/16", COM 4 ESTRIBOS, SEM ISOLADOR</t>
  </si>
  <si>
    <t xml:space="preserve">ARMADOR (HORISTA)</t>
  </si>
  <si>
    <t xml:space="preserve">ARMADOR (MENSALISTA)</t>
  </si>
  <si>
    <t xml:space="preserve">ARQUITETO JUNIOR (HORISTA)</t>
  </si>
  <si>
    <t xml:space="preserve">ARQUITETO JUNIOR (MENSALISTA)</t>
  </si>
  <si>
    <t xml:space="preserve">ARQUITETO PLENO (HORISTA)</t>
  </si>
  <si>
    <t xml:space="preserve">ARQUITETO PLENO (MENSALISTA)</t>
  </si>
  <si>
    <t xml:space="preserve">ARQUITETO SENIOR (HORISTA)</t>
  </si>
  <si>
    <t xml:space="preserve">ARQUITETO SENIOR (MENSALISTA)</t>
  </si>
  <si>
    <t xml:space="preserve">ARRUELA EM ALUMINIO, COM ROSCA, DE 1 1/2", PARA ELETRODUTO</t>
  </si>
  <si>
    <t xml:space="preserve">ARRUELA EM ALUMINIO, COM ROSCA, DE 1 1/4", PARA ELETRODUTO</t>
  </si>
  <si>
    <t xml:space="preserve">ARRUELA EM ALUMINIO, COM ROSCA, DE 1", PARA ELETRODUTO</t>
  </si>
  <si>
    <t xml:space="preserve">ARRUELA EM ALUMINIO, COM ROSCA, DE 1/2", PARA ELETRODUTO</t>
  </si>
  <si>
    <t xml:space="preserve">ARRUELA EM ALUMINIO, COM ROSCA, DE 2 1/2", PARA ELETRODUTO</t>
  </si>
  <si>
    <t xml:space="preserve">ARRUELA EM ALUMINIO, COM ROSCA, DE 2", PARA ELETRODUTO</t>
  </si>
  <si>
    <t xml:space="preserve">ARRUELA EM ALUMINIO, COM ROSCA, DE 3", PARA ELETRODUTO</t>
  </si>
  <si>
    <t xml:space="preserve">ARRUELA EM ALUMINIO, COM ROSCA, DE 3/4", PARA ELETRODUTO</t>
  </si>
  <si>
    <t xml:space="preserve">ARRUELA EM ALUMINIO, COM ROSCA, DE 3/8", PARA ELETRODUTO</t>
  </si>
  <si>
    <t xml:space="preserve">ARRUELA EM ALUMINIO, COM ROSCA, DE 4", PARA ELETRODUTO</t>
  </si>
  <si>
    <t xml:space="preserve">ASFALTO MODIFICADO TIPO I - NBR 9910 (ASFALTO OXIDADO PARA IMPERMEABILIZACAO, COEFICIENTE DE PENETRACAO 25-40)</t>
  </si>
  <si>
    <t xml:space="preserve">ASFALTO MODIFICADO TIPO II - NBR 9910 (ASFALTO OXIDADO PARA IMPERMEABILIZACAO, COEFICIENTE DE PENETRACAO 20-35)</t>
  </si>
  <si>
    <t xml:space="preserve">ASFALTO MODIFICADO TIPO III - NBR 9910 (ASFALTO OXIDADO PARA IMPERMEABILIZACAO, COEFICIENTE DE PENETRACAO 15-25)</t>
  </si>
  <si>
    <t xml:space="preserve">ASSENTADOR DE MANILHAS (HORISTA)</t>
  </si>
  <si>
    <t xml:space="preserve">ASSENTADOR DE MANILHAS (MENSALISTA)</t>
  </si>
  <si>
    <t xml:space="preserve">ASSENTO SANITARIO DE PLASTICO, TIPO CONVENCIONAL</t>
  </si>
  <si>
    <t xml:space="preserve">ASSENTO VASO SANITARIO INFANTIL EM PLASTICO BRANCO</t>
  </si>
  <si>
    <t xml:space="preserve">AUTOMATICO DE BOIA SUPERIOR / INFERIOR, *15* A / 250 V</t>
  </si>
  <si>
    <t xml:space="preserve">AUXILIAR DE AZULEJISTA (HORISTA)</t>
  </si>
  <si>
    <t xml:space="preserve">AUXILIAR DE AZULEJISTA (MENSALISTA)</t>
  </si>
  <si>
    <t xml:space="preserve">AUXILIAR DE ENCANADOR OU BOMBEIRO HIDRAULICO (HORISTA)</t>
  </si>
  <si>
    <t xml:space="preserve">AUXILIAR DE ENCANADOR OU BOMBEIRO HIDRAULICO (MENSALISTA)</t>
  </si>
  <si>
    <t xml:space="preserve">AUXILIAR DE ESCRITORIO (HORISTA)</t>
  </si>
  <si>
    <t xml:space="preserve">AUXILIAR DE ESCRITORIO (MENSALISTA)</t>
  </si>
  <si>
    <t xml:space="preserve">AUXILIAR DE LABORATORISTA DE SOLOS E DE CONCRETO (HORISTA)</t>
  </si>
  <si>
    <t xml:space="preserve">AUXILIAR DE LABORATORISTA DE SOLOS E DE CONCRETO (MENSALISTA)</t>
  </si>
  <si>
    <t xml:space="preserve">AUXILIAR DE MECANICO (HORISTA)</t>
  </si>
  <si>
    <t xml:space="preserve">AUXILIAR DE MECANICO (MENSALISTA)</t>
  </si>
  <si>
    <t xml:space="preserve">AUXILIAR DE PEDREIRO (HORISTA)</t>
  </si>
  <si>
    <t xml:space="preserve">AUXILIAR DE PEDREIRO (MENSALISTA)</t>
  </si>
  <si>
    <t xml:space="preserve">AUXILIAR DE SERVICOS GERAIS (HORISTA)</t>
  </si>
  <si>
    <t xml:space="preserve">AUXILIAR DE SERVICOS GERAIS (MENSALISTA)</t>
  </si>
  <si>
    <t xml:space="preserve">AUXILIAR DE TOPOGRAFO (HORISTA)</t>
  </si>
  <si>
    <t xml:space="preserve">AUXILIAR DE TOPOGRAFO (MENSALISTA)</t>
  </si>
  <si>
    <t xml:space="preserve">AUXILIAR TECNICO / ASSISTENTE DE ENGENHARIA (HORISTA)</t>
  </si>
  <si>
    <t xml:space="preserve">AUXILIAR TECNICO / ASSISTENTE DE ENGENHARIA (MENSALISTA)</t>
  </si>
  <si>
    <t xml:space="preserve">AVENTAL DE SEGURANCA DE RASPA DE COURO 1,00 X 0,60 M</t>
  </si>
  <si>
    <t xml:space="preserve">AZULEJISTA OU LADRILHEIRO (HORISTA)</t>
  </si>
  <si>
    <t xml:space="preserve">AZULEJISTA OU LADRILHEIRO (MENSALISTA)</t>
  </si>
  <si>
    <t xml:space="preserve">BACIA SANITARIA (VASO) COM CAIXA ACOPLADA, SIFAO APARENTE, DE LOUCA BRANCA (SEM ASSENTO)</t>
  </si>
  <si>
    <t xml:space="preserve">BACIA SANITARIA (VASO) COM CAIXA ACOPLADA, SIFAO OCULTO / CARENADO, DE LOUCA BRANCA (SEM ASSENTO) - PADRAO ALTO</t>
  </si>
  <si>
    <t xml:space="preserve">BACIA SANITARIA (VASO) CONVENCIONAL PARA PCD, SEM FURO FRONTAL, DE LOUCA BRANCA (SEM ASSENTO)</t>
  </si>
  <si>
    <t xml:space="preserve">BACIA SANITARIA (VASO) CONVENCIONAL PARA USO ESPECIFICO (HOSPITAIS, CLINICAS), COM FURO FRONTAL, DE LOUCA BRANCA, SEM ASSENTO</t>
  </si>
  <si>
    <t xml:space="preserve">BACIA SANITARIA (VASO) CONVENCIONAL, DE LOUCA BRANCA, SIFAO APARENTE, SAIDA VERTICAL (SEM ASSENTO)</t>
  </si>
  <si>
    <t xml:space="preserve">BACIA SANITARIA (VASO) CONVENCIONAL, DE LOUCA COLORIDA, SIFAO APARENTE, SAIDA VERTICAL (SEM ASSENTO)</t>
  </si>
  <si>
    <t xml:space="preserve">BACIA SANITARIA (VASO) INFANTIL, SIFONADO, DE LOUCA BRANCA, (SEM ASSENTO)</t>
  </si>
  <si>
    <t xml:space="preserve">BALDE VERMELHO PARA SINALIZACAO DE VIAS</t>
  </si>
  <si>
    <t xml:space="preserve">BANCADA DE MARMORE SINTETICO COM UMA CUBA, 120 X *60* CM</t>
  </si>
  <si>
    <t xml:space="preserve">BANCADA DE MARMORE SINTETICO COM UMA CUBA, 150 X *60* CM</t>
  </si>
  <si>
    <t xml:space="preserve">BANCADA DE MARMORE SINTETICO COM UMA CUBA, 200 X *60* CM</t>
  </si>
  <si>
    <t xml:space="preserve">BANCADA/ BANCA EM GRANITO, POLIDO, TIPO ANDORINHA/ QUARTZ/ CASTELO/ CORUMBA OU OUTROS EQUIVALENTES DA REGIAO, COM CUBA INOX, FORMATO *120 X 60* CM, E= *2* CM</t>
  </si>
  <si>
    <t xml:space="preserve">BANCADA/ BANCA/ BALCAO/ TAMPO EM MARMORE BRANCO COMUM, POLIDO, LISO, ACABAMENTO RETO, E= *3* CM (SEM FUROS)</t>
  </si>
  <si>
    <t xml:space="preserve">BANCADA/BANCA/PIA DE ACO INOXIDAVEL (AISI 430) COM 1 CUBA CENTRAL, COM VALVULA, ESCORREDOR DUPLO, DE *0,55 X 1,20* M</t>
  </si>
  <si>
    <t xml:space="preserve">BANCADA/BANCA/PIA DE ACO INOXIDAVEL (AISI 430) COM 1 CUBA CENTRAL, COM VALVULA, ESCORREDOR DUPLO, DE *0,55 X 1,40* M</t>
  </si>
  <si>
    <t xml:space="preserve">BANCADA/BANCA/PIA DE ACO INOXIDAVEL (AISI 430) COM 1 CUBA CENTRAL, COM VALVULA, ESCORREDOR DUPLO, DE *0,55 X 1,80* M</t>
  </si>
  <si>
    <t xml:space="preserve">BANCADA/BANCA/PIA DE ACO INOXIDAVEL (AISI 430) COM 1 CUBA CENTRAL, COM VALVULA, LISA (SEM ESCORREDOR), DE *0,55 X 1,20* M</t>
  </si>
  <si>
    <t xml:space="preserve">BANCADA/BANCA/PIA DE ACO INOXIDAVEL (AISI 430) COM 1 CUBA CENTRAL, SEM VALVULA, ESCORREDOR DUPLO, DE *0,55 X 1,60* M</t>
  </si>
  <si>
    <t xml:space="preserve">BANCADA/BANCA/PIA DE ACO INOXIDAVEL (AISI 430) COM 2 CUBAS, COM VALVULAS, ESCORREDOR DUPLO, DE *0,55 X 2,00* M</t>
  </si>
  <si>
    <t xml:space="preserve">BANCADA/TAMPO ACO INOX (AISI 304), LARGURA 60 CM, COM RODABANCA (NAO INCLUI PES DE APOIO)</t>
  </si>
  <si>
    <t xml:space="preserve">BANCADA/TAMPO ACO INOX (AISI 304), LARGURA 70 CM, COM RODABANCA (NAO INCLUI PES DE APOIO)</t>
  </si>
  <si>
    <t xml:space="preserve">BANCADA/TAMPO LISO (SEM CUBA) EM MARMORE SINTETICO</t>
  </si>
  <si>
    <t xml:space="preserve">BANCO ARTICULADO PARA BANHO, EM ACO INOX POLIDO, 70* CM X 45* CM</t>
  </si>
  <si>
    <t xml:space="preserve">BANDEJA DE PINTURA PARA ROLO 23 CM</t>
  </si>
  <si>
    <t xml:space="preserve">BARRA ANTIPANICO DUPLA, CEGA EM LADO OPOSTO, COR CINZA</t>
  </si>
  <si>
    <t xml:space="preserve">PAR</t>
  </si>
  <si>
    <t xml:space="preserve">BARRA ANTIPANICO DUPLA, PARA PORTA DE VIDRO, COR CINZA</t>
  </si>
  <si>
    <t xml:space="preserve">BARRA ANTIPANICO SIMPLES, CEGA EM LADO OPOSTO, COR CINZA</t>
  </si>
  <si>
    <t xml:space="preserve">BARRA ANTIPANICO SIMPLES, COM FECHADURA LADO OPOSTO, COR CINZA</t>
  </si>
  <si>
    <t xml:space="preserve">BARRA ANTIPANICO SIMPLES, PARA PORTA DE VIDRO, COR CINZA</t>
  </si>
  <si>
    <t xml:space="preserve">BARRA DE ACO CHATA, RETANGULAR (QUALQUER BITOLA)</t>
  </si>
  <si>
    <t xml:space="preserve">BARRA DE ACO CHATO, RETANGULAR, 19,05 MM X 3,17 MM (L X E), 0,47 KG/M</t>
  </si>
  <si>
    <t xml:space="preserve">BARRA DE ACO CHATO, RETANGULAR, 25,4 MM X 4,76 MM (L X E), 0,94 KG/M</t>
  </si>
  <si>
    <t xml:space="preserve">BARRA DE ACO CHATO, RETANGULAR, 25,4 MM X 6,35 MM (L X E), 1,2265 KG/M</t>
  </si>
  <si>
    <t xml:space="preserve">BARRA DE ACO CHATO, RETANGULAR, 38,1 MM X 12,7 MM (L X E), 3,79 KG/M</t>
  </si>
  <si>
    <t xml:space="preserve">BARRA DE ACO CHATO, RETANGULAR, 38,1 MM X 6,35 MM (L X E), 1,89 KG/M</t>
  </si>
  <si>
    <t xml:space="preserve">BARRA DE ACO CHATO, RETANGULAR, 38,1 MM X 9,53 MM (L X E), 2,84 KG/M</t>
  </si>
  <si>
    <t xml:space="preserve">BARRA DE ACO CHATO, RETANGULAR, 50,8 MM X 12,7 MM (L X E), 5,06 KG/M</t>
  </si>
  <si>
    <t xml:space="preserve">BARRA DE ACO CHATO, RETANGULAR, 50,8 MM X 25,4 MM (L X E), 10,12 KG/M</t>
  </si>
  <si>
    <t xml:space="preserve">BARRA DE ACO CHATO, RETANGULAR, 50,8 MM X 6,35 MM (L X E), 2,53 KG/M</t>
  </si>
  <si>
    <t xml:space="preserve">BARRA DE ACO CHATO, RETANGULAR, 50,8 MM X 7,94 MM (L X E), 3,162 KG/M</t>
  </si>
  <si>
    <t xml:space="preserve">BARRA DE ACO CHATO, RETANGULAR, 50,8 MM X 9,53 MM (L X E), 3,79KG/M</t>
  </si>
  <si>
    <t xml:space="preserve">BARRA DE APOIO EM "L", EM ACO INOX POLIDO 70 X 70 CM, DIAMETRO MINIMO 3 CM</t>
  </si>
  <si>
    <t xml:space="preserve">BARRA DE APOIO EM "L", EM ACO INOX POLIDO 80 X 80 CM, DIAMETRO MINIMO 3 CM</t>
  </si>
  <si>
    <t xml:space="preserve">BARRA DE APOIO LATERAL ARTICULADA, COM TRAVA, EM ACO INOX POLIDO, 70 CM, DIAMETRO MINIMO 3 CM</t>
  </si>
  <si>
    <t xml:space="preserve">BARRA DE APOIO RETA, EM ACO INOX POLIDO, COMPRIMENTO 60CM, DIAMETRO MINIMO 3 CM</t>
  </si>
  <si>
    <t xml:space="preserve">BARRA DE APOIO RETA, EM ACO INOX POLIDO, COMPRIMENTO 70CM, DIAMETRO MINIMO 3 CM</t>
  </si>
  <si>
    <t xml:space="preserve">BARRA DE APOIO RETA, EM ACO INOX POLIDO, COMPRIMENTO 80CM, DIAMETRO MINIMO 3 CM</t>
  </si>
  <si>
    <t xml:space="preserve">BARRA DE APOIO RETA, EM ACO INOX POLIDO, COMPRIMENTO 90 CM, DIAMETRO MINIMO 3 CM</t>
  </si>
  <si>
    <t xml:space="preserve">BARRA DE APOIO RETA, EM ALUMINIO, COMPRIMENTO 60CM, DIAMETRO MINIMO 3 CM</t>
  </si>
  <si>
    <t xml:space="preserve">BARRA DE APOIO RETA, EM ALUMINIO, COMPRIMENTO 70CM, DIAMETRO MINIMO 3 CM</t>
  </si>
  <si>
    <t xml:space="preserve">BARRA DE APOIO RETA, EM ALUMINIO, COMPRIMENTO 80 CM, DIAMETRO MINIMO 3 CM</t>
  </si>
  <si>
    <t xml:space="preserve">BARRA DE APOIO RETA, EM ALUMINIO, COMPRIMENTO 90 CM, DIAMETRO MINIMO 3 CM</t>
  </si>
  <si>
    <t xml:space="preserve">BASE DE MISTURADOR MONOCOMANDO PARA CHUVEIRO, DE PAREDE (NAO INCLUI ACABAMENTOS)</t>
  </si>
  <si>
    <t xml:space="preserve">BASTIDOR PARA BLOCO M10</t>
  </si>
  <si>
    <t xml:space="preserve">BATENTE / PORTAL / ADUELA / MARCO EM MADEIRA MACICA COM REBAIXO, E = *3* CM, L = *14* CM, PARA PORTAS DE GIRO DE *60 CM A 120* CM X *210* CM, CEDRINHO / ANGELIM COMERCIAL / TAURI / CURUPIXA / PEROBA / CUMARU OU EQUIVALENTE DA REGIAO (NAO INCLUI ALIZARES)</t>
  </si>
  <si>
    <t xml:space="preserve">JG</t>
  </si>
  <si>
    <t xml:space="preserve">BATENTE / PORTAL / ADUELA / MARCO EM MADEIRA MACICA COM REBAIXO, E = *3* CM, L = *14* CM, PARA PORTAS DE GIRO DE *60 CM A 120* CM X *210* CM, PINUS / EUCALIPTO / VIROLA OU EQUIVALENTE DA REGIAO (NAO INCLUI ALIZARES)</t>
  </si>
  <si>
    <t xml:space="preserve">BATENTE / PORTAL / ADUELA / MARCO EM MADEIRA MACICA COM REBAIXO, E = *3* CM, L = *16* CM, PARA PORTAS DE GIRO DE *60 CM A 120* CM X *210* CM, CEDRINHO / ANGELIM COMERCIAL / TAURI / CURUPIXA / PEROBA / CUMARU OU EQUIVALENTE DA REGIAO (NAO INCLUI ALIZARES)</t>
  </si>
  <si>
    <t xml:space="preserve">BATENTE / PORTAL / ADUELA / MARCO EM MADEIRA MACICA COM REBAIXO, E = *3* CM, L = *16* CM, PARA PORTAS DE GIRO DE *60 CM A 120* CM X *210* CM, PINUS / EUCALIPTO / VIROLA OU EQUIVALENTE DA REGIAO (NAO INCLUI ALIZARES)</t>
  </si>
  <si>
    <t xml:space="preserve">BATENTE/PORTAL/ADUELA/MARCO, EM MDF/PVC WOOD/POLIESTIRENO OU MADEIRA LAMINADA, L = *9,0* CM COM GUARNICAO REGULAVEL 2 FACES = *35* MM, PRIMER</t>
  </si>
  <si>
    <t xml:space="preserve">BETONEIRA CAPACIDADE NOMINAL 400 L, CAPACIDADE DE MISTURA 280 L, MOTOR ELETRICO TRIFASICO 220/380 V POTENCIA 2 CV, SEM CARREGADOR</t>
  </si>
  <si>
    <t xml:space="preserve">BETONEIRA CAPACIDADE NOMINAL 400 L, CAPACIDADE DE MISTURA 310 L, MOTOR A DIESEL POTENCIA 5 CV, SEM CARREGADOR</t>
  </si>
  <si>
    <t xml:space="preserve">BETONEIRA CAPACIDADE NOMINAL 400 L, CAPACIDADE DE MISTURA 310 L, MOTOR A GASOLINA POTENCIA 5,5 CV, SEM CARREGADOR</t>
  </si>
  <si>
    <t xml:space="preserve">BETONEIRA CAPACIDADE NOMINAL 600 L, CAPACIDADE DE MISTURA 440 L, MOTOR A GASOLINA POTENCIA 10 HP, COM  CARREGADOR</t>
  </si>
  <si>
    <t xml:space="preserve">BETONEIRA, CAPACIDADE NOMINAL 400 L, CAPACIDADE DE MISTURA 310L, MOTOR ELETRICO TRIFASICO 220/380V POTENCIA 2 CV, SEM CARREGADOR</t>
  </si>
  <si>
    <t xml:space="preserve">BETONEIRA, CAPACIDADE NOMINAL 600 L, CAPACIDADE DE MISTURA 360L, MOTOR ELETRICO TRIFASICO 220/380V, POTENCIA 4CV, EXCLUSO CARREGADOR</t>
  </si>
  <si>
    <t xml:space="preserve">BETONEIRA, CAPACIDADE NOMINAL 600 L, CAPACIDADE DE MISTURA 440 L, MOTOR A DIESEL POTENCIA 10 CV, COM CARREGADOR</t>
  </si>
  <si>
    <t xml:space="preserve">BLASTER, DINAMITADOR OU CABO DE FOGO (HORISTA)</t>
  </si>
  <si>
    <t xml:space="preserve">BLASTER, DINAMITADOR OU CABO DE FOGO (MENSALISTA)</t>
  </si>
  <si>
    <t xml:space="preserve">BLOCO / TIJOLO DE VIDRO INCOLOR, CANELADO / ONDULADO, *19 X 19 X 8* CM (A X L X E)</t>
  </si>
  <si>
    <t xml:space="preserve">BLOCO / TIJOLO DE VIDRO INCOLOR, XADREZ, *20 X 20 X 10* CM (A X L X E)</t>
  </si>
  <si>
    <t xml:space="preserve">BLOCO CERAMICO / TIJOLO VAZADO PARA ALVENARIA DE VEDACAO, 4 FUROS NA HORIZONTAL DE 9 X 9 X 19 CM (L X A X C)</t>
  </si>
  <si>
    <t xml:space="preserve">BLOCO CERAMICO / TIJOLO VAZADO PARA ALVENARIA DE VEDACAO, 6 FUROS NA HORIZONTAL DE 11,5 X 19 X 29 CM (L X A X C)</t>
  </si>
  <si>
    <t xml:space="preserve">BLOCO CERAMICO / TIJOLO VAZADO PARA ALVENARIA DE VEDACAO, 6 FUROS NA HORIZONTAL DE 11,5 X 19 X 39 CM (L X A X C)</t>
  </si>
  <si>
    <t xml:space="preserve">BLOCO CERAMICO / TIJOLO VAZADO PARA ALVENARIA DE VEDACAO, 6 FUROS NA HORIZONTAL DE 9 X 14 X 19 CM (L X A X C)</t>
  </si>
  <si>
    <t xml:space="preserve">BLOCO CERAMICO / TIJOLO VAZADO PARA ALVENARIA DE VEDACAO, 6 FUROS NA HORIZONTAL DE 9 X 14 X 24 CM (L X A X C)</t>
  </si>
  <si>
    <t xml:space="preserve">BLOCO CERAMICO / TIJOLO VAZADO PARA ALVENARIA DE VEDACAO, 6 FUROS NA HORIZONTAL DE 9 X 19 X 39 CM (L X A X C)</t>
  </si>
  <si>
    <t xml:space="preserve">BLOCO CERAMICO / TIJOLO VAZADO PARA ALVENARIA DE VEDACAO, 8 FUROS NA HORIZONTAL DE 9 X 19 X 19 CM (L X A X C)</t>
  </si>
  <si>
    <t xml:space="preserve">BLOCO CERAMICO / TIJOLO VAZADO PARA ALVENARIA DE VEDACAO, 8 FUROS NA HORIZONTAL DE 9 X 19 X 29 CM (L X A X C)</t>
  </si>
  <si>
    <t xml:space="preserve">BLOCO CERAMICO / TIJOLO VAZADO PARA ALVENARIA DE VEDACAO, 9 FUROS NA HORIZONTAL DE 11,5 X 14 X 24 CM (L X A X C)</t>
  </si>
  <si>
    <t xml:space="preserve">BLOCO CERAMICO / TIJOLO VAZADO PARA ALVENARIA DE VEDACAO, 9 FUROS NA HORIZONTAL DE 14 X 19 X 29 CM (L X A X C)</t>
  </si>
  <si>
    <t xml:space="preserve">BLOCO CERAMICO / TIJOLO VAZADO PARA ALVENARIA DE VEDACAO, 9 FUROS NA HORIZONTAL DE 14 X 19 X 39 CM (L X A X C)</t>
  </si>
  <si>
    <t xml:space="preserve">BLOCO CERAMICO / TIJOLO VAZADO PARA ALVENARIA DE VEDACAO, 9 FUROS NA HORIZONTAL DE 19 X 19 X 29 CM (L X A X C)</t>
  </si>
  <si>
    <t xml:space="preserve">BLOCO CERAMICO / TIJOLO VAZADO PARA ALVENARIA DE VEDACAO, 9 FUROS NA HORIZONTAL DE 19 X 19 X 39 CM (L X A X C)</t>
  </si>
  <si>
    <t xml:space="preserve">BLOCO CERAMICO / TIJOLO VAZADO PARA ALVENARIA DE VEDACAO, FUROS NA HORIZONTAL DE 11,5 X 19 X 19 CM (L X A X C)</t>
  </si>
  <si>
    <t xml:space="preserve">BLOCO CERAMICO / TIJOLO VAZADO PARA ALVENARIA DE VEDACAO, FUROS NA VERTICAL DE 11,5 X 19 X 29 CM (L X A X C)</t>
  </si>
  <si>
    <t xml:space="preserve">BLOCO CERAMICO / TIJOLO VAZADO PARA ALVENARIA DE VEDACAO, FUROS NA VERTICAL DE 11,5 X 19 X 39 CM (L X A X C)</t>
  </si>
  <si>
    <t xml:space="preserve">BLOCO CERAMICO / TIJOLO VAZADO PARA ALVENARIA DE VEDACAO, FUROS NA VERTICAL DE 14 X 19 X 29 CM (L X A X C)</t>
  </si>
  <si>
    <t xml:space="preserve">BLOCO CERAMICO / TIJOLO VAZADO PARA ALVENARIA DE VEDACAO, FUROS NA VERTICAL DE 14 X 19 X 39 CM (L X A X C)</t>
  </si>
  <si>
    <t xml:space="preserve">BLOCO CERAMICO / TIJOLO VAZADO PARA ALVENARIA DE VEDACAO, FUROS NA VERTICAL DE 19 X 19 X 39 CM (L X A X C)</t>
  </si>
  <si>
    <t xml:space="preserve">BLOCO CERAMICO / TIJOLO VAZADO PARA ALVENARIA DE VEDACAO, FUROS NA VERTICAL DE 9 X 19 X 39 CM (L X A X C)</t>
  </si>
  <si>
    <t xml:space="preserve">BLOCO DE CONCRETO ESTRUTURAL 14 X 19 X 29 CM, FBK 10 MPA (NBR 6136)</t>
  </si>
  <si>
    <t xml:space="preserve">BLOCO DE CONCRETO ESTRUTURAL 14 X 19 X 29 CM, FBK 12 MPA (NBR 6136)</t>
  </si>
  <si>
    <t xml:space="preserve">BLOCO DE CONCRETO ESTRUTURAL 14 X 19 X 29 CM, FBK 14 MPA (NBR 6136)</t>
  </si>
  <si>
    <t xml:space="preserve">BLOCO DE CONCRETO ESTRUTURAL 14 X 19 X 29 CM, FBK 16 MPA (NBR 6136)</t>
  </si>
  <si>
    <t xml:space="preserve">BLOCO DE CONCRETO ESTRUTURAL 14 X 19 X 29 CM, FBK 4,5 MPA (NBR 6136)</t>
  </si>
  <si>
    <t xml:space="preserve">BLOCO DE CONCRETO ESTRUTURAL 14 X 19 X 29 CM, FBK 6 MPA (NBR 6136)</t>
  </si>
  <si>
    <t xml:space="preserve">BLOCO DE CONCRETO ESTRUTURAL 14 X 19 X 29 CM, FBK 8 MPA (NBR 6136)</t>
  </si>
  <si>
    <t xml:space="preserve">BLOCO DE CONCRETO ESTRUTURAL 14 X 19 X 34 CM, FBK 4,5 MPA (NBR 6136)</t>
  </si>
  <si>
    <t xml:space="preserve">BLOCO DE CONCRETO ESTRUTURAL 14 X 19 X 39 CM, FBK 10 MPA (NBR 6136)</t>
  </si>
  <si>
    <t xml:space="preserve">BLOCO DE CONCRETO ESTRUTURAL 14 X 19 X 39 CM, FBK 12 MPA (NBR 6136)</t>
  </si>
  <si>
    <t xml:space="preserve">BLOCO DE CONCRETO ESTRUTURAL 14 X 19 X 39 CM, FBK 14 MPA (NBR 6136)</t>
  </si>
  <si>
    <t xml:space="preserve">BLOCO DE CONCRETO ESTRUTURAL 14 X 19 X 39 CM, FBK 4,5 MPA (NBR 6136)</t>
  </si>
  <si>
    <t xml:space="preserve">BLOCO DE CONCRETO ESTRUTURAL 14 X 19 X 39 CM, FBK 6 MPA (NBR 6136)</t>
  </si>
  <si>
    <t xml:space="preserve">BLOCO DE CONCRETO ESTRUTURAL 14 X 19 X 39 CM, FBK 8 MPA (NBR 6136)</t>
  </si>
  <si>
    <t xml:space="preserve">BLOCO DE CONCRETO ESTRUTURAL 14 X 19 X 39, FCK 16 MPA (NBR 6136)</t>
  </si>
  <si>
    <t xml:space="preserve">BLOCO DE CONCRETO ESTRUTURAL 19 X 19 X 39 CM, FBK 10 MPA (NBR 6136)</t>
  </si>
  <si>
    <t xml:space="preserve">BLOCO DE CONCRETO ESTRUTURAL 19 X 19 X 39 CM, FBK 12 MPA (NBR 6136)</t>
  </si>
  <si>
    <t xml:space="preserve">BLOCO DE CONCRETO ESTRUTURAL 19 X 19 X 39 CM, FBK 14 MPA (NBR 6136)</t>
  </si>
  <si>
    <t xml:space="preserve">BLOCO DE CONCRETO ESTRUTURAL 19 X 19 X 39 CM, FBK 16 MPA (NBR 6136)</t>
  </si>
  <si>
    <t xml:space="preserve">BLOCO DE CONCRETO ESTRUTURAL 19 X 19 X 39 CM, FBK 4,5 MPA (NBR 6136)</t>
  </si>
  <si>
    <t xml:space="preserve">BLOCO DE CONCRETO ESTRUTURAL 19 X 19 X 39 CM, FBK 8 MPA (NBR 6136)</t>
  </si>
  <si>
    <t xml:space="preserve">BLOCO DE CONCRETO ESTRUTURAL 9 X 19 X 39 CM, FBK 4,5 MPA (NBR 6136)</t>
  </si>
  <si>
    <t xml:space="preserve">BLOCO DE ENGATE RAPIDO PARA BASTIDOR TIPO M10</t>
  </si>
  <si>
    <t xml:space="preserve">BLOCO DE ESPUMA MULTIUSO *23X 13 X 8* CM</t>
  </si>
  <si>
    <t xml:space="preserve">BLOCO DE GESSO COMPACTO / MACICO, BRANCO, E = 10 CM, DIMENSOES *67 X 50* CM</t>
  </si>
  <si>
    <t xml:space="preserve">BLOCO DE GESSO VAZADO, BRANCO, E = *7* CM, DIMENSOES *67 X 50* CM</t>
  </si>
  <si>
    <t xml:space="preserve">BLOCO DE VEDACAO CONCRETO 14 X 19 X 29 CM (CLASSE C - NBR 6136)</t>
  </si>
  <si>
    <t xml:space="preserve">BLOCO DE VEDACAO CONCRETO APARENTE 9 X 19 X 39 CM (CLASSE C - NBR 6136)</t>
  </si>
  <si>
    <t xml:space="preserve">BLOCO DE VEDACAO DE CONCRETO 14 X 19 X 39 CM (CLASSE C - NBR 6136)</t>
  </si>
  <si>
    <t xml:space="preserve">BLOCO DE VEDACAO DE CONCRETO 19 X 19 X 39 CM (CLASSE C - NBR 6136)</t>
  </si>
  <si>
    <t xml:space="preserve">BLOCO DE VEDACAO DE CONCRETO APARENTE 14 X 19 X 39 CM (CLASSE C - NBR 6136)</t>
  </si>
  <si>
    <t xml:space="preserve">BLOCO DE VEDACAO DE CONCRETO APARENTE 19 X 19 X 39 CM (CLASSE C - NBR 6136)</t>
  </si>
  <si>
    <t xml:space="preserve">BLOCO DE VEDACAO DE CONCRETO, 9 X 19 X 39 CM (CLASSE C - NBR 6136)</t>
  </si>
  <si>
    <t xml:space="preserve">BLOCO DE VIDRO / ELEMENTO VAZADO, INCOLOR, VENEZIANA, *20 X 20 X 6* CM (A X L X E)</t>
  </si>
  <si>
    <t xml:space="preserve">BLOCO DE VIDRO / ELEMENTO VAZADO, INCOLOR, VENEZIANA, DE *20 X 10 X 8* CM (A X L X E)</t>
  </si>
  <si>
    <t xml:space="preserve">BLOCO ESTRUTURAL CERAMICO DE 14 X 19 X 29 CM (L X A X C) E 6,0 MPA</t>
  </si>
  <si>
    <t xml:space="preserve">BLOCO ESTRUTURAL CERAMICO DE 14 X 19 X 34 CM (L X A X C) E 6,0 MPA</t>
  </si>
  <si>
    <t xml:space="preserve">BLOCO ESTRUTURAL CERAMICO DE 14 X 19 X 39 CM (L X A X C) E 6,0 MPA</t>
  </si>
  <si>
    <t xml:space="preserve">BLOCO ESTRUTURAL CERAMICO DE 19 X 19 X 29 CM (L X A X C) E 6,0 MPA</t>
  </si>
  <si>
    <t xml:space="preserve">BLOCO ESTRUTURAL CERAMICO DE 19 X 19 X 39 CM (L X A X C) E 6,0 MPA</t>
  </si>
  <si>
    <t xml:space="preserve">BLOQUETE/PISO DE CONCRETO - MODELO PISOGRAMA/CONCREGRAMA 2 FUROS, DIMENSOES APROX. DE *35 X 15* CM E ESPESSURA DE 7 CM (+/- 1 CM), COR NATURAL</t>
  </si>
  <si>
    <t xml:space="preserve">BLOQUETE/PISO DE CONCRETO - MODELO PISOGRAMA/CONCREGRAMA/PAVI-GRADE/GRAMEIRO, DIMENSOES APROXIMADAS DE *60 X 45* CM E ESPESSURA DE 8 CM (+/- 1 CM), COR NATURAL</t>
  </si>
  <si>
    <t xml:space="preserve">BLOQUETE/PISO INTERTRAVADO DE CONCRETO - MODELO ONDA/16 FACES/RETANGULAR/TIJOLINHO/PAVER/HOLANDES/PARALELEPIPEDO, *20 X 10* CM, E = 10 CM, RESISTENCIA DE 35 MPA, COR NATURAL</t>
  </si>
  <si>
    <t xml:space="preserve">BLOQUETE/PISO INTERTRAVADO DE CONCRETO - MODELO ONDA/16 FACES/RETANGULAR/TIJOLINHO/PAVER/HOLANDES/PARALELEPIPEDO, *20 X 10* CM, E = 10 CM, RESISTENCIA DE 50 MPA, COR NATURAL</t>
  </si>
  <si>
    <t xml:space="preserve">BLOQUETE/PISO INTERTRAVADO DE CONCRETO - MODELO ONDA/16 FACES/RETANGULAR/TIJOLINHO/PAVER/HOLANDES/PARALELEPIPEDO, *20 X 10* CM, E = 6 CM, RESISTENCIA DE 35 MPA, COLORIDO</t>
  </si>
  <si>
    <t xml:space="preserve">BLOQUETE/PISO INTERTRAVADO DE CONCRETO - MODELO ONDA/16 FACES/RETANGULAR/TIJOLINHO/PAVER/HOLANDES/PARALELEPIPEDO, *20 X 10* CM, E = 6 CM, RESISTENCIA DE 35 MPA, COR NATURAL</t>
  </si>
  <si>
    <t xml:space="preserve">BLOQUETE/PISO INTERTRAVADO DE CONCRETO - MODELO ONDA/16 FACES/RETANGULAR/TIJOLINHO/PAVER/HOLANDES/PARALELEPIPEDO, *20 X 10* CM, E = 8 CM, RESISTENCIA DE 35 MPA, COLORIDO</t>
  </si>
  <si>
    <t xml:space="preserve">BLOQUETE/PISO INTERTRAVADO DE CONCRETO - MODELO ONDA/16 FACES/RETANGULAR/TIJOLINHO/PAVER/HOLANDES/PARALELEPIPEDO, *20 X 10* CM, E = 8 CM, RESISTENCIA DE 35 MPA, COR NATURAL</t>
  </si>
  <si>
    <t xml:space="preserve">BLOQUETE/PISO INTERTRAVADO DE CONCRETO - MODELO RAQUETE, *22 X 13,5* CM, E = 6 CM, RESISTENCIA DE 35 MPA, COR NATURAL</t>
  </si>
  <si>
    <t xml:space="preserve">BLOQUETE/PISO INTERTRAVADO DE CONCRETO - MODELO SEXTAVADO / HEXAGONAL, *25 X 25* CM, E = 10 CM, RESISTENCIA DE 35 MPA, COR NATURAL</t>
  </si>
  <si>
    <t xml:space="preserve">BLOQUETE/PISO INTERTRAVADO DE CONCRETO - MODELO SEXTAVADO / HEXAGONAL, *25 X 25* CM, E = 6 CM, RESISTENCIA DE 35 MPA, COR NATURAL</t>
  </si>
  <si>
    <t xml:space="preserve">BLOQUETE/PISO INTERTRAVADO DE CONCRETO - MODELO SEXTAVADO / HEXAGONAL, *25 X 25* CM, E = 8 CM, RESISTENCIA DE 35 MPA, COR NATURAL</t>
  </si>
  <si>
    <t xml:space="preserve">BOCAL PVC, PARA CALHA PLUVIAL, DIAMETRO DA SAIDA ENTRE *75 E 120* MM, PARA DRENAGEM PLUVIAL PREDIAL</t>
  </si>
  <si>
    <t xml:space="preserve">BOLSA DE LIGACAO EM PVC FLEXIVEL PARA VASO SANITARIO 40 MM (1 1/2")</t>
  </si>
  <si>
    <t xml:space="preserve">BOLSA DE LONA PARA FERRAMENTAS *50 X 35 X 25* CM</t>
  </si>
  <si>
    <t xml:space="preserve">BOMBA CENTRIFUGA COM MOTOR ELETRICO MONOFASICO, POTENCIA 0,33 HP, BOCAIS 1" X 3/4", DIAMETRO DO ROTOR 99 MM, HM/Q = 4 MCA / 8,5 M3/H A 18 MCA / 0,90 M3/H</t>
  </si>
  <si>
    <t xml:space="preserve">BOMBA CENTRIFUGA MONOESTAGIO COM MOTOR ELETRICO MONOFASICO, POTENCIA 15 HP, DIAMETRO DO ROTOR *173* MM, HM/Q = *30* MCA / *90* M3/H A *45* MCA / *55* M3/H</t>
  </si>
  <si>
    <t xml:space="preserve">BOMBA CENTRIFUGA MOTOR ELETRICO MONOFASICO 0,49 HP BOCAIS 1" X 3/4", DIAMETRO DO ROTOR 110 MM, HM/Q: 6 M / 8,3 M3/H A 20 M / 1,2 M3/H</t>
  </si>
  <si>
    <t xml:space="preserve">BOMBA CENTRIFUGA MOTOR ELETRICO MONOFASICO 0,50 CV DIAMETRO DE SUCCAO X ELEVACAO 3/4" X 3/4", MONOESTAGIO, DIAMETRO DOS ROTORES 114 MM, HM/Q: 2 M / 2,99 M3/H A 24 M / 0,71 M3/H</t>
  </si>
  <si>
    <t xml:space="preserve">BOMBA CENTRIFUGA MOTOR ELETRICO MONOFASICO 0,74HP DIAMETRO DE SUCCAO X ELEVACAO 1 1/4" X 1", DIAMETRO DO ROTOR 120 MM, HM/Q: 8 M / 7,70 M3/H A 24 M / 2,80 M3/H</t>
  </si>
  <si>
    <t xml:space="preserve">BOMBA CENTRIFUGA MOTOR ELETRICO TRIFASICO 0,99HP DIAMETRO DE SUCCAO X ELEVACAO 1" X 1", DIAMETRO DO ROTOR 145 MM, HM/Q: 14 M / 8,4 M3/H A 40 M / 0,60 M3/H</t>
  </si>
  <si>
    <t xml:space="preserve">BOMBA CENTRIFUGA MOTOR ELETRICO TRIFASICO 1,48HP DIAMETRO DE SUCCAO X ELEVACAO 1" X 1", 4 ESTAGIOS, DIAMETRO DOS ROTORES 3 X 107 MM + 1 X 100 MM, HM/Q: 10 M / 5,3 M3/H A 70 M / 1,8 M3/H</t>
  </si>
  <si>
    <t xml:space="preserve">BOMBA CENTRIFUGA MOTOR ELETRICO TRIFASICO 14,8 HP, DIAMETRO DE SUCCAO X ELEVACAO 2 1/2" X 2", DIAMETRO DO ROTOR 195 MM, HM/Q: 62 M / 55,5 M3/H A 80 M / 31,50 M3/H</t>
  </si>
  <si>
    <t xml:space="preserve">BOMBA CENTRIFUGA MOTOR ELETRICO TRIFASICO 2,96HP, DIAMETRO DE SUCCAO X ELEVACAO 1 1/2" X 1 1/4", DIAMETRO DO ROTOR 148 MM, HM/Q: 34 M / 14,80 M3/H A 40 M / 8,60 M3/H</t>
  </si>
  <si>
    <t xml:space="preserve">BOMBA CENTRIFUGA MOTOR ELETRICO TRIFASICO 5HP, DIAMETRO DE SUCCAO X ELEVACAO 2" X 1 1/2", DIAMETRO DO ROTOR 155 MM, HM/Q: 40 M / 20,40 M3/H A 46 M / 9,20 M3/H</t>
  </si>
  <si>
    <t xml:space="preserve">BOMBA CENTRIFUGA MOTOR ELETRICO TRIFASICO 9,86 DIAMETRO DE SUCCAO X ELEVACAO 1" X 1", 4 ESTAGIOS, DIAMETRO DOS ROTORES 4 X 146 MM, HM/Q: 85 M / 14,9 M3/H A 140 M / 4,2 M3/H</t>
  </si>
  <si>
    <t xml:space="preserve">BOMBA CENTRIFUGA, MOTOR ELETRICO TRIFASICO 1,48HP DIAMETRO DE SUCCAO X ELEVACAO 1 1/2" X 1", DIAMETRO DO ROTOR 117 MM, HM/Q: 10 M / 21,9 M3/H A 24 M / 6,1 M3/H</t>
  </si>
  <si>
    <t xml:space="preserve">BOMBA DE PROJECAO DE CONCRETO SECO, POTENCIA 10 CV, VAZAO 3 M3/H</t>
  </si>
  <si>
    <t xml:space="preserve">BOMBA DE PROJECAO DE CONCRETO SECO, POTENCIA 10 CV, VAZAO 6 M3/H</t>
  </si>
  <si>
    <t xml:space="preserve">BOMBA SUBMERSA PARA POCOS TUBULARES PROFUNDOS DIAMETRO DE 4 POLEGADAS, ELETRICA, MONOFASICA, POTENCIA 0,49 HP, 13 ESTAGIOS, BOCAL DE DESCARGA DIAMETRO DE UMA POLEGADA E MEIA, HM/Q = 18 M / 1,90 M3/H A 85 M / 0,60 M3/H</t>
  </si>
  <si>
    <t xml:space="preserve">BOMBA SUBMERSA PARA POCOS TUBULARES PROFUNDOS DIAMETRO DE 4 POLEGADAS, ELETRICA, TRIFASICA, POTENCIA 1,97 HP, 20 ESTAGIOS, BOCAL DE DESCARGA DIAMETRO DE UMA POLEGADA E MEIA, HM/Q = 18 M / 5,40 M3/H A 164 M / 0,80 M3/H</t>
  </si>
  <si>
    <t xml:space="preserve">BOMBA SUBMERSA PARA POCOS TUBULARES PROFUNDOS DIAMETRO DE 4 POLEGADAS, ELETRICA, TRIFASICA, POTENCIA 5,42 HP, 15 ESTAGIOS, BOCAL DE DESCARGA DIAMETRO DE 2 POLEGADAS, HM/Q = 18 M / 18,10 M3/H A 121 M / 2,90 M3/H</t>
  </si>
  <si>
    <t xml:space="preserve">BOMBA SUBMERSA PARA POCOS TUBULARES PROFUNDOS DIAMETRO DE 4 POLEGADAS, ELETRICA, TRIFASICA, POTENCIA 5,42 HP, 29 ESTAGIOS, BOCAL DE DESCARGA DE UMA POLEGADA E MEIA, HM/Q = 18 M / 8,10 M3/H A 201 M / 3,2 M3/H</t>
  </si>
  <si>
    <t xml:space="preserve">BOMBA SUBMERSA PARA POCOS TUBULARES PROFUNDOS DIAMETRO DE 6 POLEGADAS, ELETRICA, TRIFASICA, POTENCIA 27,12 HP, 7 ESTAGIOS, BOCAL DE DESCARGA DIAMETRO DE 4 POLEGADAS, HM/Q = 13,9 M / 90 M3/H A 44,0 M / 25,0 M3/H</t>
  </si>
  <si>
    <t xml:space="preserve">BOMBA SUBMERSA PARA POCOS TUBULARES PROFUNDOS DIAMETRO DE 6 POLEGADAS, ELETRICA, TRIFASICA, POTENCIA 3,45 HP, 5 ESTAGIOS, BOCAL DE DESCARGA DIAMETRO DE 2 POLEGADAS, HM/Q = 68,5 M / 6,12 M3/H A 39,5 M / 14,04 M3/H</t>
  </si>
  <si>
    <t xml:space="preserve">BOMBA SUBMERSA PARA POCOS TUBULARES PROFUNDOS DIAMETRO DE 6 POLEGADAS, ELETRICA, TRIFASICA, POTENCIA 32 HP, 9 ESTAGIOS, BOCAL DE DESCARGA DIAMETRO DE 4 POLEGADAS, HM/Q = 114,0 M / 13,9 M3/H A 57,0 M / 25,0 M3/H</t>
  </si>
  <si>
    <t xml:space="preserve">BOMBA SUBMERSIVEL, ELETRICA, TRIFASICA, POTENCIA 0,98 HP, DIAMETRO DO ROTOR 142 MM SEMIABERTO, BOCAL DE SAIDA DIAMETRO DE 2 POLEGADAS, HM/Q = 2 M / 32 M3/H A 8 M / 16 M3/H</t>
  </si>
  <si>
    <t xml:space="preserve">BOMBA SUBMERSIVEL, ELETRICA, TRIFASICA, POTENCIA 0,99 HP, DIAMETRO ROTOR 98 MM SEMIABERTO, BOCAL DE SAIDA DIAMETRO 2 POLEGADAS, HM/Q = 2 M / 28,90 M3/H A 14 M / 7 M3/H</t>
  </si>
  <si>
    <t xml:space="preserve">BOMBA SUBMERSIVEL, ELETRICA, TRIFASICA, POTENCIA 1,97 HP, DIAMETRO DO ROTOR 144 MM SEMIABERTO, BOCAL DE SAIDA DIAMETRO DE 2 POLEGADAS, HM/Q = 2 M / 26,8 M3/H A 28 M / 4,6 M3/H</t>
  </si>
  <si>
    <t xml:space="preserve">BOMBA SUBMERSIVEL, ELETRICA, TRIFASICA, POTENCIA 13 HP, DIAMETRO DO ROTOR 170 MM, BOCAL DE SAIDA DIAMETRO DE 3 POLEGADAS, HM/Q = 11 M / 68,40 M3/H A 72 M / 3,6 M3/H</t>
  </si>
  <si>
    <t xml:space="preserve">BOMBA SUBMERSIVEL, ELETRICA, TRIFASICA, POTENCIA 2,96 HP, DIAMETRO DO ROTOR 144 MM SEMIABERTO, BOCAL DE SAIDA DIAMETRO DE DUAS POLEGADAS, HM/Q = 2 M / 38,8 M3/H A 28 M / 5 M3/H</t>
  </si>
  <si>
    <t xml:space="preserve">BOMBA SUBMERSIVEL, ELETRICA, TRIFASICA, POTENCIA 3,75 HP, DIAMETRO DO ROTOR 90 MM SEMIABERTO, BOCAL DE SAIDA DIAMETRO DE 2 POLEGADAS, HM/Q = 5 M / 61,2 M3/H A 25,5 M / 3,6 M3/H</t>
  </si>
  <si>
    <t xml:space="preserve">BOMBA SUBMERSIVEL, ELETRICA, TRIFASICA, POTENCIA 6 HP, DIAMETRO DO ROTOR 127 MM, BOCAL DE SAIDA DIAMETRO DE 3 POLEGADAS, HM/Q = 7 M / 66,90 M3/H A 26 M / 2,88 M3/H</t>
  </si>
  <si>
    <t xml:space="preserve">BOMBA TRIPLEX COM MOTOR A DIESEL, NACIONAL, DIAMETRO DE SUCCAO DE 2 1/2"</t>
  </si>
  <si>
    <t xml:space="preserve">BOMBA TRIPLEX, PARA INJECAO DE CALDA DE CIMENTO, VAZAO MAXIMA DE *100* LITROS/MINUTO, PRESSAO MAXIMA DE *70* BAR, POTENCIA DE 15 CV</t>
  </si>
  <si>
    <t xml:space="preserve">BORBOLETA PARA JANELA TIPO GUILHOTINA, EM ZAMAC CROMADO</t>
  </si>
  <si>
    <t xml:space="preserve">BOTA DE PVC PRETA, CANO MEDIO, SEM FORRO</t>
  </si>
  <si>
    <t xml:space="preserve">BOTA DE SEGURANCA COM BIQUEIRA DE ACO E COLARINHO ACOLCHOADO</t>
  </si>
  <si>
    <t xml:space="preserve">BRACO / CANO PARA CHUVEIRO ELETRICO, EM ALUMINIO, 30 CM X 1/2"</t>
  </si>
  <si>
    <t xml:space="preserve">BRACO OU HASTE COM CANOPLA PLASTICA, 1/2 ", PARA CHUVEIRO SIMPLES</t>
  </si>
  <si>
    <t xml:space="preserve">BRACO OU HASTE RETA COM CANOPLA PLASTICA, 1/2 ", PARA CHUVEIRO ELETRICO</t>
  </si>
  <si>
    <t xml:space="preserve">BUCHA DE NYLON SEM ABA S10</t>
  </si>
  <si>
    <t xml:space="preserve">BUCHA DE NYLON SEM ABA S10, COM PARAFUSO DE 6,10 X 65 MM EM ACO ZINCADO COM ROSCA SOBERBA, CABECA CHATA E FENDA PHILLIPS</t>
  </si>
  <si>
    <t xml:space="preserve">BUCHA DE NYLON SEM ABA S12, COM PARAFUSO DE 5/16" X 80 MM EM ACO ZINCADO COM ROSCA SOBERBA E CABECA SEXTAVADA</t>
  </si>
  <si>
    <t xml:space="preserve">BUCHA DE NYLON SEM ABA S4</t>
  </si>
  <si>
    <t xml:space="preserve">BUCHA DE NYLON SEM ABA S5</t>
  </si>
  <si>
    <t xml:space="preserve">BUCHA DE NYLON SEM ABA S6</t>
  </si>
  <si>
    <t xml:space="preserve">BUCHA DE NYLON SEM ABA S6, COM PARAFUSO DE 4,20 X 40 MM EM ACO ZINCADO COM ROSCA SOBERBA, CABECA CHATA E FENDA PHILLIPS</t>
  </si>
  <si>
    <t xml:space="preserve">BUCHA DE NYLON SEM ABA S8</t>
  </si>
  <si>
    <t xml:space="preserve">BUCHA DE NYLON SEM ABA S8, COM PARAFUSO DE 4,80 X 50 MM EM ACO ZINCADO COM ROSCA SOBERBA, CABECA CHATA E FENDA PHILLIPS</t>
  </si>
  <si>
    <t xml:space="preserve">BUCHA DE NYLON, DIAMETRO DO FURO 8 MM, COMPRIMENTO 40 MM, COM PARAFUSO DE ROSCA SOBERBA, CABECA CHATA, FENDA SIMPLES, 4,8 X 50 MM</t>
  </si>
  <si>
    <t xml:space="preserve">BUCHA DE REDUCAO CPVC, SOLDAVEL, 54 X 28 MM, PARA AGUA QUENTE</t>
  </si>
  <si>
    <t xml:space="preserve">BUCHA DE REDUCAO DE PVC, SOLDAVEL, CURTA, COM 25 X 20 MM, PARA AGUA FRIA PREDIAL</t>
  </si>
  <si>
    <t xml:space="preserve">BUCHA DE REDUCAO DE PVC, SOLDAVEL, CURTA, COM 32 X 25 MM, PARA AGUA FRIA PREDIAL</t>
  </si>
  <si>
    <t xml:space="preserve">BUCHA DE REDUCAO DE PVC, SOLDAVEL, CURTA, COM 40 X 32 MM, PARA AGUA FRIA PREDIAL</t>
  </si>
  <si>
    <t xml:space="preserve">BUCHA DE REDUCAO DE PVC, SOLDAVEL, CURTA, COM 50 X 40 MM, PARA AGUA FRIA PREDIAL</t>
  </si>
  <si>
    <t xml:space="preserve">BUCHA DE REDUCAO DE PVC, SOLDAVEL, CURTA, COM 60 X 50 MM, PARA AGUA FRIA PREDIAL</t>
  </si>
  <si>
    <t xml:space="preserve">BUCHA DE REDUCAO DE PVC, SOLDAVEL, LONGA, 50 X 40 MM, PARA ESGOTO PREDIAL</t>
  </si>
  <si>
    <t xml:space="preserve">BUCHA DE REDUCAO DE PVC, SOLDAVEL, LONGA, COM 32 X 20 MM, PARA AGUA FRIA PREDIAL</t>
  </si>
  <si>
    <t xml:space="preserve">BUCHA DE REDUCAO DE PVC, SOLDAVEL, LONGA, COM 40 X 25 MM, PARA AGUA FRIA PREDIAL</t>
  </si>
  <si>
    <t xml:space="preserve">BUCHA DE REDUCAO DE PVC, SOLDAVEL, LONGA, COM 50 X 25 MM, PARA AGUA FRIA PREDIAL</t>
  </si>
  <si>
    <t xml:space="preserve">BUCHA DE REDUCAO DE PVC, SOLDAVEL, LONGA, COM 50 X 32 MM, PARA AGUA FRIA PREDIAL</t>
  </si>
  <si>
    <t xml:space="preserve">BUCHA DE REDUCAO DE PVC, SOLDAVEL, LONGA, COM 60 X 25 MM, PARA AGUA FRIA PREDIAL</t>
  </si>
  <si>
    <t xml:space="preserve">BUCHA DE REDUCAO DE PVC, SOLDAVEL, LONGA, COM 60 X 32 MM, PARA AGUA FRIA PREDIAL</t>
  </si>
  <si>
    <t xml:space="preserve">BUCHA DE REDUCAO DE PVC, SOLDAVEL, LONGA, COM 60 X 50 MM, PARA AGUA FRIA PREDIAL</t>
  </si>
  <si>
    <t xml:space="preserve">BUCHA DE REDUCAO DE PVC, SOLDAVEL, LONGA, COM 75 X 50 MM, PARA AGUA FRIA PREDIAL</t>
  </si>
  <si>
    <t xml:space="preserve">BUCHA DE REDUCAO EM ALUMINIO, COM ROSCA, DE 1 1/2" X 1 1/4", PARA ELETRODUTO</t>
  </si>
  <si>
    <t xml:space="preserve">BUCHA DE REDUCAO EM ALUMINIO, COM ROSCA, DE 1 1/2" X 1", PARA ELETRODUTO</t>
  </si>
  <si>
    <t xml:space="preserve">BUCHA DE REDUCAO EM ALUMINIO, COM ROSCA, DE 1 1/2" X 3/4", PARA ELETRODUTO</t>
  </si>
  <si>
    <t xml:space="preserve">BUCHA DE REDUCAO EM ALUMINIO, COM ROSCA, DE 1 1/4" X 1", PARA ELETRODUTO</t>
  </si>
  <si>
    <t xml:space="preserve">BUCHA DE REDUCAO EM ALUMINIO, COM ROSCA, DE 1 1/4" X 1/2", PARA ELETRODUTO</t>
  </si>
  <si>
    <t xml:space="preserve">BUCHA DE REDUCAO EM ALUMINIO, COM ROSCA, DE 1 1/4" X 3/4", PARA ELETRODUTO</t>
  </si>
  <si>
    <t xml:space="preserve">BUCHA DE REDUCAO EM ALUMINIO, COM ROSCA, DE 1" X 1/2", PARA ELETRODUTO</t>
  </si>
  <si>
    <t xml:space="preserve">BUCHA DE REDUCAO EM ALUMINIO, COM ROSCA, DE 1" X 3/4", PARA ELETRODUTO</t>
  </si>
  <si>
    <t xml:space="preserve">BUCHA DE REDUCAO EM ALUMINIO, COM ROSCA, DE 2 1/2" X 1 1/2", PARA ELETRODUTO</t>
  </si>
  <si>
    <t xml:space="preserve">BUCHA DE REDUCAO EM ALUMINIO, COM ROSCA, DE 2 1/2" X 1 1/4", PARA ELETRODUTO</t>
  </si>
  <si>
    <t xml:space="preserve">BUCHA DE REDUCAO EM ALUMINIO, COM ROSCA, DE 2 1/2" X 1", PARA ELETRODUTO</t>
  </si>
  <si>
    <t xml:space="preserve">BUCHA DE REDUCAO EM ALUMINIO, COM ROSCA, DE 2 1/2" X 2", PARA ELETRODUTO</t>
  </si>
  <si>
    <t xml:space="preserve">BUCHA DE REDUCAO EM ALUMINIO, COM ROSCA, DE 2" X 1 1/2", PARA ELETRODUTO</t>
  </si>
  <si>
    <t xml:space="preserve">BUCHA DE REDUCAO EM ALUMINIO, COM ROSCA, DE 2" X 1 1/4", PARA ELETRODUTO</t>
  </si>
  <si>
    <t xml:space="preserve">BUCHA DE REDUCAO EM ALUMINIO, COM ROSCA, DE 2" X 1", PARA ELETRODUTO</t>
  </si>
  <si>
    <t xml:space="preserve">BUCHA DE REDUCAO EM ALUMINIO, COM ROSCA, DE 2" X 3/4", PARA ELETRODUTO</t>
  </si>
  <si>
    <t xml:space="preserve">BUCHA DE REDUCAO EM ALUMINIO, COM ROSCA, DE 3" X 1 1/2", PARA ELETRODUTO</t>
  </si>
  <si>
    <t xml:space="preserve">BUCHA DE REDUCAO EM ALUMINIO, COM ROSCA, DE 3" X 1 1/4", PARA ELETRODUTO</t>
  </si>
  <si>
    <t xml:space="preserve">BUCHA DE REDUCAO EM ALUMINIO, COM ROSCA, DE 3" X 2 1/2", PARA ELETRODUTO</t>
  </si>
  <si>
    <t xml:space="preserve">BUCHA DE REDUCAO EM ALUMINIO, COM ROSCA, DE 3" X 2", PARA ELETRODUTO</t>
  </si>
  <si>
    <t xml:space="preserve">BUCHA DE REDUCAO EM ALUMINIO, COM ROSCA, DE 3/4" X 1/2",  PARA ELETRODUTO</t>
  </si>
  <si>
    <t xml:space="preserve">BUCHA DE REDUCAO EM ALUMINIO, COM ROSCA, DE 4" X 2 1/2", PARA ELETRODUTO</t>
  </si>
  <si>
    <t xml:space="preserve">BUCHA DE REDUCAO EM ALUMINIO, COM ROSCA, DE 4" X 2", PARA ELETRODUTO</t>
  </si>
  <si>
    <t xml:space="preserve">BUCHA DE REDUCAO EM ALUMINIO, COM ROSCA, DE 4" X 3", PARA ELETRODUTO</t>
  </si>
  <si>
    <t xml:space="preserve">BUCHA DE REDUCAO PVC ROSCAVEL 3/4" X 1/2"</t>
  </si>
  <si>
    <t xml:space="preserve">BUCHA DE REDUCAO PVC, ROSCAVEL 1 1/2" X 1"</t>
  </si>
  <si>
    <t xml:space="preserve">BUCHA DE REDUCAO PVC, ROSCAVEL, 1 1/2" X 3/4"</t>
  </si>
  <si>
    <t xml:space="preserve">BUCHA DE REDUCAO PVC, ROSCAVEL, 1" X 1/2"</t>
  </si>
  <si>
    <t xml:space="preserve">BUCHA DE REDUCAO PVC, ROSCAVEL, 1" X 3/4"</t>
  </si>
  <si>
    <t xml:space="preserve">BUCHA DE REDUCAO, CPVC, SOLDAVEL, 22 X 15 MM, PARA AGUA QUENTE</t>
  </si>
  <si>
    <t xml:space="preserve">BUCHA DE REDUCAO, CPVC, SOLDAVEL, 28 X 22 MM, PARA AGUA QUENTE</t>
  </si>
  <si>
    <t xml:space="preserve">BUCHA DE REDUCAO, CPVC, SOLDAVEL, 35 X 28 MM, PARA AGUA QUENTE</t>
  </si>
  <si>
    <t xml:space="preserve">BUCHA DE REDUCAO, CPVC, SOLDAVEL, 42 X 22 MM, PARA AGUA QUENTE</t>
  </si>
  <si>
    <t xml:space="preserve">BUCHA DE REDUCAO, CPVC, SOLDAVEL, 54 X 35 MM, PARA AGUA QUENTE</t>
  </si>
  <si>
    <t xml:space="preserve">BUCHA DE REDUCAO, PPR, DN 25 X 20 MM, PARA AGUA QUENTE PREDIAL</t>
  </si>
  <si>
    <t xml:space="preserve">BUCHA DE REDUCAO, PPR, DN 32 X 25 MM, PARA AGUA QUENTE E FRIA PREDIAL</t>
  </si>
  <si>
    <t xml:space="preserve">BUCHA DE REDUCAO, PPR, DN 40 X 25 MM, PARA AGUA QUENTE E FRIA PREDIAL</t>
  </si>
  <si>
    <t xml:space="preserve">BUCHA DE REDUCAO, PPR, DN 50 X 25 MM, PARA AGUA QUENTE E FRIA PREDIAL</t>
  </si>
  <si>
    <t xml:space="preserve">BUCHA DE REDUCAO, PPR, DN 50 X 32 MM, PARA AGUA QUENTE E FRIA PREDIAL</t>
  </si>
  <si>
    <t xml:space="preserve">BUCHA DE REDUCAO, PVC, LONGA, SERIE R, DN 50 X 40 MM, PARA ESGOTO PREDIAL</t>
  </si>
  <si>
    <t xml:space="preserve">BUCHA EM ALUMINIO, COM ROSCA, DE 1 1/2", PARA ELETRODUTO</t>
  </si>
  <si>
    <t xml:space="preserve">BUCHA EM ALUMINIO, COM ROSCA, DE 1 1/4", PARA ELETRODUTO</t>
  </si>
  <si>
    <t xml:space="preserve">BUCHA EM ALUMINIO, COM ROSCA, DE 1", PARA ELETRODUTO</t>
  </si>
  <si>
    <t xml:space="preserve">BUCHA EM ALUMINIO, COM ROSCA, DE 1/2", PARA ELETRODUTO</t>
  </si>
  <si>
    <t xml:space="preserve">BUCHA EM ALUMINIO, COM ROSCA, DE 2 1/2", PARA ELETRODUTO</t>
  </si>
  <si>
    <t xml:space="preserve">BUCHA EM ALUMINIO, COM ROSCA, DE 2", PARA ELETRODUTO</t>
  </si>
  <si>
    <t xml:space="preserve">BUCHA EM ALUMINIO, COM ROSCA, DE 3", PARA ELETRODUTO</t>
  </si>
  <si>
    <t xml:space="preserve">BUCHA EM ALUMINIO, COM ROSCA, DE 3/4", PARA ELETRODUTO</t>
  </si>
  <si>
    <t xml:space="preserve">BUCHA EM ALUMINIO, COM ROSCA, DE 3/8", PARA ELETRODUTO</t>
  </si>
  <si>
    <t xml:space="preserve">BUCHA EM ALUMINIO, COM ROSCA, DE 4", PARA ELETRODUTO</t>
  </si>
  <si>
    <t xml:space="preserve">CABECEIRA DIREITA OU ESQUERDA, PVC, PARA CALHA PLUVIAL, DIAMETRO ENTRE *119 E 170* MM, PARA DRENAGEM PLUVIAL PREDIAL</t>
  </si>
  <si>
    <t xml:space="preserve">CABECOTE PARA ENTRADA DE LINHA DE ALIMENTACAO PARA ELETRODUTO, EM LIGA DE ALUMINIO COM ACABAMENTO ANTI CORROSIVO, COM FIXACAO POR ENCAIXE LISO DE 360 GRAUS, DE 1 1/2"</t>
  </si>
  <si>
    <t xml:space="preserve">CABECOTE PARA ENTRADA DE LINHA DE ALIMENTACAO PARA ELETRODUTO, EM LIGA DE ALUMINIO COM ACABAMENTO ANTI CORROSIVO, COM FIXACAO POR ENCAIXE LISO DE 360 GRAUS, DE 1 1/4"</t>
  </si>
  <si>
    <t xml:space="preserve">CABECOTE PARA ENTRADA DE LINHA DE ALIMENTACAO PARA ELETRODUTO, EM LIGA DE ALUMINIO COM ACABAMENTO ANTI CORROSIVO, COM FIXACAO POR ENCAIXE LISO DE 360 GRAUS, DE 1"</t>
  </si>
  <si>
    <t xml:space="preserve">CABECOTE PARA ENTRADA DE LINHA DE ALIMENTACAO PARA ELETRODUTO, EM LIGA DE ALUMINIO COM ACABAMENTO ANTI CORROSIVO, COM FIXACAO POR ENCAIXE LISO DE 360 GRAUS, DE 1/2"</t>
  </si>
  <si>
    <t xml:space="preserve">CABECOTE PARA ENTRADA DE LINHA DE ALIMENTACAO PARA ELETRODUTO, EM LIGA DE ALUMINIO COM ACABAMENTO ANTI CORROSIVO, COM FIXACAO POR ENCAIXE LISO DE 360 GRAUS, DE 2 1/2"</t>
  </si>
  <si>
    <t xml:space="preserve">CABECOTE PARA ENTRADA DE LINHA DE ALIMENTACAO PARA ELETRODUTO, EM LIGA DE ALUMINIO COM ACABAMENTO ANTI CORROSIVO, COM FIXACAO POR ENCAIXE LISO DE 360 GRAUS, DE 2"</t>
  </si>
  <si>
    <t xml:space="preserve">CABECOTE PARA ENTRADA DE LINHA DE ALIMENTACAO PARA ELETRODUTO, EM LIGA DE ALUMINIO COM ACABAMENTO ANTI CORROSIVO, COM FIXACAO POR ENCAIXE LISO DE 360 GRAUS, DE 3 1/2"</t>
  </si>
  <si>
    <t xml:space="preserve">CABECOTE PARA ENTRADA DE LINHA DE ALIMENTACAO PARA ELETRODUTO, EM LIGA DE ALUMINIO COM ACABAMENTO ANTI CORROSIVO, COM FIXACAO POR ENCAIXE LISO DE 360 GRAUS, DE 3"</t>
  </si>
  <si>
    <t xml:space="preserve">CABECOTE PARA ENTRADA DE LINHA DE ALIMENTACAO PARA ELETRODUTO, EM LIGA DE ALUMINIO COM ACABAMENTO ANTI CORROSIVO, COM FIXACAO POR ENCAIXE LISO DE 360 GRAUS, DE 3/4"</t>
  </si>
  <si>
    <t xml:space="preserve">CABECOTE PARA ENTRADA DE LINHA DE ALIMENTACAO PARA ELETRODUTO, EM LIGA DE ALUMINIO COM ACABAMENTO ANTI CORROSIVO, COM FIXACAO POR ENCAIXE LISO DE 360 GRAUS, DE 4"</t>
  </si>
  <si>
    <t xml:space="preserve">CABIDE/GANCHO DE BANHEIRO SIMPLES EM METAL CROMADO</t>
  </si>
  <si>
    <t xml:space="preserve">CABO COAXIAL RG11 95% DE MALHA</t>
  </si>
  <si>
    <t xml:space="preserve">CABO COAXIAL RG59 95% DE MALHA</t>
  </si>
  <si>
    <t xml:space="preserve">CABO COAXIAL RG6 95% DE MALHA</t>
  </si>
  <si>
    <t xml:space="preserve">CABO DE ACO GALVANIZADO, DIAMETRO 12,7 MM (1/2"), COM ALMA DE ACO CABO INDEPENDENTE 6 X 25 F</t>
  </si>
  <si>
    <t xml:space="preserve">CABO DE ACO GALVANIZADO, DIAMETRO 12,7 MM (1/2"), COM ALMA DE FIBRA 6 X 25 F</t>
  </si>
  <si>
    <t xml:space="preserve">CABO DE ACO GALVANIZADO, DIAMETRO 9,53 MM (3/8"), COM ALMA DE FIBRA 6 X 25 F</t>
  </si>
  <si>
    <t xml:space="preserve">CABO DE ALUMINIO NU COM ALMA DE ACO, BITOLA 1/0 AWG</t>
  </si>
  <si>
    <t xml:space="preserve">CABO DE ALUMINIO NU COM ALMA DE ACO, BITOLA 2 AWG</t>
  </si>
  <si>
    <t xml:space="preserve">CABO DE ALUMINIO NU COM ALMA DE ACO, BITOLA 2/0 AWG</t>
  </si>
  <si>
    <t xml:space="preserve">CABO DE ALUMINIO NU COM ALMA DE ACO, BITOLA 4 AWG</t>
  </si>
  <si>
    <t xml:space="preserve">CABO DE ALUMINIO NU SEM ALMA DE ACO, BITOLA 1/0 AWG</t>
  </si>
  <si>
    <t xml:space="preserve">CABO DE ALUMINIO NU SEM ALMA DE ACO, BITOLA 2 AWG</t>
  </si>
  <si>
    <t xml:space="preserve">CABO DE ALUMINIO NU SEM ALMA DE ACO, BITOLA 2/0 AWG</t>
  </si>
  <si>
    <t xml:space="preserve">CABO DE ALUMINIO NU SEM ALMA DE ACO, BITOLA 4 AWG</t>
  </si>
  <si>
    <t xml:space="preserve">CABO DE COBRE FLEXIVEL NAO HALOGENADO, SEM EMISSAO DE FUMACA, 750V, SECAO NOMINAL 120 MM</t>
  </si>
  <si>
    <t xml:space="preserve">CABO DE COBRE FLEXIVEL NAO HALOGENADO, SEM EMISSAO DE FUMACA, 750V, SECAO NOMINAL 2,5 MM</t>
  </si>
  <si>
    <t xml:space="preserve">CABO DE COBRE FLEXIVEL NAO HALOGENADO, SEM EMISSAO DE FUMACA, 750V, SECAO NOMINAL 240 MM</t>
  </si>
  <si>
    <t xml:space="preserve">CABO DE COBRE FLEXIVEL NAO HALOGENADO, SEM EMISSAO DE FUMACA, 750V, SECAO NOMINAL 50 MM</t>
  </si>
  <si>
    <t xml:space="preserve">CABO DE COBRE FLEXIVEL NAO HALOGENADO, SEM EMISSAO DE FUMACA, 750V, SECAO NOMINAL 6,0 MM</t>
  </si>
  <si>
    <t xml:space="preserve">CABO DE COBRE NU 10 MM2 MEIO-DURO</t>
  </si>
  <si>
    <t xml:space="preserve">CABO DE COBRE NU 120 MM2 MEIO-DURO</t>
  </si>
  <si>
    <t xml:space="preserve">CABO DE COBRE NU 150 MM2 MEIO-DURO</t>
  </si>
  <si>
    <t xml:space="preserve">CABO DE COBRE NU 16 MM2 MEIO-DURO</t>
  </si>
  <si>
    <t xml:space="preserve">CABO DE COBRE NU 185 MM2 MEIO-DURO</t>
  </si>
  <si>
    <t xml:space="preserve">CABO DE COBRE NU 25 MM2 MEIO-DURO</t>
  </si>
  <si>
    <t xml:space="preserve">CABO DE COBRE NU 35 MM2 MEIO-DURO</t>
  </si>
  <si>
    <t xml:space="preserve">CABO DE COBRE NU 50 MM2 MEIO-DURO</t>
  </si>
  <si>
    <t xml:space="preserve">CABO DE COBRE NU 70 MM2 MEIO-DURO</t>
  </si>
  <si>
    <t xml:space="preserve">CABO DE COBRE NU 95 MM2 MEIO-DURO</t>
  </si>
  <si>
    <t xml:space="preserve">CABO DE COBRE, FLEXIVEL, CLASSE 4 OU 5, ISOLACAO EM PVC/A, ANTICHAMA BWF-B, 1 CONDUTOR, 450/750 V, SECAO NOMINAL 0,5 MM2</t>
  </si>
  <si>
    <t xml:space="preserve">CABO DE COBRE, FLEXIVEL, CLASSE 4 OU 5, ISOLACAO EM PVC/A, ANTICHAMA BWF-B, 1 CONDUTOR, 450/750 V, SECAO NOMINAL 0,75 MM2</t>
  </si>
  <si>
    <t xml:space="preserve">CABO DE COBRE, FLEXIVEL, CLASSE 4 OU 5, ISOLACAO EM PVC/A, ANTICHAMA BWF-B, 1 CONDUTOR, 450/750 V, SECAO NOMINAL 1,0 MM2</t>
  </si>
  <si>
    <t xml:space="preserve">CABO DE COBRE, FLEXIVEL, CLASSE 4 OU 5, ISOLACAO EM PVC/A, ANTICHAMA BWF-B, 1 CONDUTOR, 450/750 V, SECAO NOMINAL 1,5 MM2</t>
  </si>
  <si>
    <t xml:space="preserve">CABO DE COBRE, FLEXIVEL, CLASSE 4 OU 5, ISOLACAO EM PVC/A, ANTICHAMA BWF-B, 1 CONDUTOR, 450/750 V, SECAO NOMINAL 10 MM2</t>
  </si>
  <si>
    <t xml:space="preserve">CABO DE COBRE, FLEXIVEL, CLASSE 4 OU 5, ISOLACAO EM PVC/A, ANTICHAMA BWF-B, 1 CONDUTOR, 450/750 V, SECAO NOMINAL 120 MM2</t>
  </si>
  <si>
    <t xml:space="preserve">CABO DE COBRE, FLEXIVEL, CLASSE 4 OU 5, ISOLACAO EM PVC/A, ANTICHAMA BWF-B, 1 CONDUTOR, 450/750 V, SECAO NOMINAL 150 MM2</t>
  </si>
  <si>
    <t xml:space="preserve">CABO DE COBRE, FLEXIVEL, CLASSE 4 OU 5, ISOLACAO EM PVC/A, ANTICHAMA BWF-B, 1 CONDUTOR, 450/750 V, SECAO NOMINAL 16 MM2</t>
  </si>
  <si>
    <t xml:space="preserve">CABO DE COBRE, FLEXIVEL, CLASSE 4 OU 5, ISOLACAO EM PVC/A, ANTICHAMA BWF-B, 1 CONDUTOR, 450/750 V, SECAO NOMINAL 185 MM2</t>
  </si>
  <si>
    <t xml:space="preserve">CABO DE COBRE, FLEXIVEL, CLASSE 4 OU 5, ISOLACAO EM PVC/A, ANTICHAMA BWF-B, 1 CONDUTOR, 450/750 V, SECAO NOMINAL 2,5 MM2</t>
  </si>
  <si>
    <t xml:space="preserve">CABO DE COBRE, FLEXIVEL, CLASSE 4 OU 5, ISOLACAO EM PVC/A, ANTICHAMA BWF-B, 1 CONDUTOR, 450/750 V, SECAO NOMINAL 240 MM2</t>
  </si>
  <si>
    <t xml:space="preserve">CABO DE COBRE, FLEXIVEL, CLASSE 4 OU 5, ISOLACAO EM PVC/A, ANTICHAMA BWF-B, 1 CONDUTOR, 450/750 V, SECAO NOMINAL 25 MM2</t>
  </si>
  <si>
    <t xml:space="preserve">CABO DE COBRE, FLEXIVEL, CLASSE 4 OU 5, ISOLACAO EM PVC/A, ANTICHAMA BWF-B, 1 CONDUTOR, 450/750 V, SECAO NOMINAL 35 MM2</t>
  </si>
  <si>
    <t xml:space="preserve">CABO DE COBRE, FLEXIVEL, CLASSE 4 OU 5, ISOLACAO EM PVC/A, ANTICHAMA BWF-B, 1 CONDUTOR, 450/750 V, SECAO NOMINAL 4 MM2</t>
  </si>
  <si>
    <t xml:space="preserve">CABO DE COBRE, FLEXIVEL, CLASSE 4 OU 5, ISOLACAO EM PVC/A, ANTICHAMA BWF-B, 1 CONDUTOR, 450/750 V, SECAO NOMINAL 50 MM2</t>
  </si>
  <si>
    <t xml:space="preserve">CABO DE COBRE, FLEXIVEL, CLASSE 4 OU 5, ISOLACAO EM PVC/A, ANTICHAMA BWF-B, 1 CONDUTOR, 450/750 V, SECAO NOMINAL 6 MM2</t>
  </si>
  <si>
    <t xml:space="preserve">CABO DE COBRE, FLEXIVEL, CLASSE 4 OU 5, ISOLACAO EM PVC/A, ANTICHAMA BWF-B, 1 CONDUTOR, 450/750 V, SECAO NOMINAL 70 MM2</t>
  </si>
  <si>
    <t xml:space="preserve">CABO DE COBRE, FLEXIVEL, CLASSE 4 OU 5, ISOLACAO EM PVC/A, ANTICHAMA BWF-B, 1 CONDUTOR, 450/750 V, SECAO NOMINAL 95 MM2</t>
  </si>
  <si>
    <t xml:space="preserve">CABO DE COBRE, FLEXIVEL, CLASSE 4 OU 5, ISOLACAO EM PVC/A, ANTICHAMA BWF-B, COBERTURA PVC-ST1, ANTICHAMA BWF-B, 1 CONDUTOR, 0,6/1 KV, SECAO NOMINAL 1,5 MM2</t>
  </si>
  <si>
    <t xml:space="preserve">CABO DE COBRE, FLEXIVEL, CLASSE 4 OU 5, ISOLACAO EM PVC/A, ANTICHAMA BWF-B, COBERTURA PVC-ST1, ANTICHAMA BWF-B, 1 CONDUTOR, 0,6/1 KV, SECAO NOMINAL 10 MM2</t>
  </si>
  <si>
    <t xml:space="preserve">CABO DE COBRE, FLEXIVEL, CLASSE 4 OU 5, ISOLACAO EM PVC/A, ANTICHAMA BWF-B, COBERTURA PVC-ST1, ANTICHAMA BWF-B, 1 CONDUTOR, 0,6/1 KV, SECAO NOMINAL 120 MM2</t>
  </si>
  <si>
    <t xml:space="preserve">CABO DE COBRE, FLEXIVEL, CLASSE 4 OU 5, ISOLACAO EM PVC/A, ANTICHAMA BWF-B, COBERTURA PVC-ST1, ANTICHAMA BWF-B, 1 CONDUTOR, 0,6/1 KV, SECAO NOMINAL 150 MM2</t>
  </si>
  <si>
    <t xml:space="preserve">CABO DE COBRE, FLEXIVEL, CLASSE 4 OU 5, ISOLACAO EM PVC/A, ANTICHAMA BWF-B, COBERTURA PVC-ST1, ANTICHAMA BWF-B, 1 CONDUTOR, 0,6/1 KV, SECAO NOMINAL 16 MM2</t>
  </si>
  <si>
    <t xml:space="preserve">CABO DE COBRE, FLEXIVEL, CLASSE 4 OU 5, ISOLACAO EM PVC/A, ANTICHAMA BWF-B, COBERTURA PVC-ST1, ANTICHAMA BWF-B, 1 CONDUTOR, 0,6/1 KV, SECAO NOMINAL 185 MM2</t>
  </si>
  <si>
    <t xml:space="preserve">CABO DE COBRE, FLEXIVEL, CLASSE 4 OU 5, ISOLACAO EM PVC/A, ANTICHAMA BWF-B, COBERTURA PVC-ST1, ANTICHAMA BWF-B, 1 CONDUTOR, 0,6/1 KV, SECAO NOMINAL 2,5 MM2</t>
  </si>
  <si>
    <t xml:space="preserve">CABO DE COBRE, FLEXIVEL, CLASSE 4 OU 5, ISOLACAO EM PVC/A, ANTICHAMA BWF-B, COBERTURA PVC-ST1, ANTICHAMA BWF-B, 1 CONDUTOR, 0,6/1 KV, SECAO NOMINAL 240 MM2</t>
  </si>
  <si>
    <t xml:space="preserve">CABO DE COBRE, FLEXIVEL, CLASSE 4 OU 5, ISOLACAO EM PVC/A, ANTICHAMA BWF-B, COBERTURA PVC-ST1, ANTICHAMA BWF-B, 1 CONDUTOR, 0,6/1 KV, SECAO NOMINAL 25 MM2</t>
  </si>
  <si>
    <t xml:space="preserve">CABO DE COBRE, FLEXIVEL, CLASSE 4 OU 5, ISOLACAO EM PVC/A, ANTICHAMA BWF-B, COBERTURA PVC-ST1, ANTICHAMA BWF-B, 1 CONDUTOR, 0,6/1 KV, SECAO NOMINAL 300 MM2</t>
  </si>
  <si>
    <t xml:space="preserve">CABO DE COBRE, FLEXIVEL, CLASSE 4 OU 5, ISOLACAO EM PVC/A, ANTICHAMA BWF-B, COBERTURA PVC-ST1, ANTICHAMA BWF-B, 1 CONDUTOR, 0,6/1 KV, SECAO NOMINAL 35 MM2</t>
  </si>
  <si>
    <t xml:space="preserve">CABO DE COBRE, FLEXIVEL, CLASSE 4 OU 5, ISOLACAO EM PVC/A, ANTICHAMA BWF-B, COBERTURA PVC-ST1, ANTICHAMA BWF-B, 1 CONDUTOR, 0,6/1 KV, SECAO NOMINAL 4 MM2</t>
  </si>
  <si>
    <t xml:space="preserve">CABO DE COBRE, FLEXIVEL, CLASSE 4 OU 5, ISOLACAO EM PVC/A, ANTICHAMA BWF-B, COBERTURA PVC-ST1, ANTICHAMA BWF-B, 1 CONDUTOR, 0,6/1 KV, SECAO NOMINAL 400 MM2</t>
  </si>
  <si>
    <t xml:space="preserve">CABO DE COBRE, FLEXIVEL, CLASSE 4 OU 5, ISOLACAO EM PVC/A, ANTICHAMA BWF-B, COBERTURA PVC-ST1, ANTICHAMA BWF-B, 1 CONDUTOR, 0,6/1 KV, SECAO NOMINAL 50 MM2</t>
  </si>
  <si>
    <t xml:space="preserve">CABO DE COBRE, FLEXIVEL, CLASSE 4 OU 5, ISOLACAO EM PVC/A, ANTICHAMA BWF-B, COBERTURA PVC-ST1, ANTICHAMA BWF-B, 1 CONDUTOR, 0,6/1 KV, SECAO NOMINAL 500 MM2</t>
  </si>
  <si>
    <t xml:space="preserve">CABO DE COBRE, FLEXIVEL, CLASSE 4 OU 5, ISOLACAO EM PVC/A, ANTICHAMA BWF-B, COBERTURA PVC-ST1, ANTICHAMA BWF-B, 1 CONDUTOR, 0,6/1 KV, SECAO NOMINAL 6 MM2</t>
  </si>
  <si>
    <t xml:space="preserve">CABO DE COBRE, FLEXIVEL, CLASSE 4 OU 5, ISOLACAO EM PVC/A, ANTICHAMA BWF-B, COBERTURA PVC-ST1, ANTICHAMA BWF-B, 1 CONDUTOR, 0,6/1 KV, SECAO NOMINAL 70 MM2</t>
  </si>
  <si>
    <t xml:space="preserve">CABO DE COBRE, FLEXIVEL, CLASSE 4 OU 5, ISOLACAO EM PVC/A, ANTICHAMA BWF-B, COBERTURA PVC-ST1, ANTICHAMA BWF-B, 1 CONDUTOR, 0,6/1 KV, SECAO NOMINAL 95 MM2</t>
  </si>
  <si>
    <t xml:space="preserve">CABO DE COBRE, RIGIDO, CLASSE 2, ISOLACAO EM PVC, ANTI-CHAMA BWF-B, 1 CONDUTOR, 450/750 V, DIAMETRO 120 MM2</t>
  </si>
  <si>
    <t xml:space="preserve">CABO DE COBRE, RIGIDO, CLASSE 2, ISOLACAO EM PVC/A, ANTICHAMA BWF-B, 1 CONDUTOR, 450/750 V, SECAO NOMINAL 150 MM2</t>
  </si>
  <si>
    <t xml:space="preserve">CABO DE COBRE, RIGIDO, CLASSE 2, ISOLACAO EM PVC/A, ANTICHAMA BWF-B, 1 CONDUTOR, 450/750 V, SECAO NOMINAL 16 MM2</t>
  </si>
  <si>
    <t xml:space="preserve">CABO DE COBRE, RIGIDO, CLASSE 2, ISOLACAO EM PVC/A, ANTICHAMA BWF-B, 1 CONDUTOR, 450/750 V, SECAO NOMINAL 185 MM2</t>
  </si>
  <si>
    <t xml:space="preserve">CABO DE COBRE, RIGIDO, CLASSE 2, ISOLACAO EM PVC/A, ANTICHAMA BWF-B, 1 CONDUTOR, 450/750 V, SECAO NOMINAL 240 MM2</t>
  </si>
  <si>
    <t xml:space="preserve">CABO DE COBRE, RIGIDO, CLASSE 2, ISOLACAO EM PVC/A, ANTICHAMA BWF-B, 1 CONDUTOR, 450/750 V, SECAO NOMINAL 25 MM2</t>
  </si>
  <si>
    <t xml:space="preserve">CABO DE COBRE, RIGIDO, CLASSE 2, ISOLACAO EM PVC/A, ANTICHAMA BWF-B, 1 CONDUTOR, 450/750 V, SECAO NOMINAL 35 MM2</t>
  </si>
  <si>
    <t xml:space="preserve">CABO DE COBRE, RIGIDO, CLASSE 2, ISOLACAO EM PVC/A, ANTICHAMA BWF-B, 1 CONDUTOR, 450/750 V, SECAO NOMINAL 50 MM2</t>
  </si>
  <si>
    <t xml:space="preserve">CABO DE COBRE, RIGIDO, CLASSE 2, ISOLACAO EM PVC/A, ANTICHAMA BWF-B, 1 CONDUTOR, 450/750 V, SECAO NOMINAL 6 MM2</t>
  </si>
  <si>
    <t xml:space="preserve">CABO DE COBRE, RIGIDO, CLASSE 2, ISOLACAO EM PVC/A, ANTICHAMA BWF-B, 1 CONDUTOR, 450/750 V, SECAO NOMINAL 70 MM2</t>
  </si>
  <si>
    <t xml:space="preserve">CABO DE COBRE, RIGIDO, CLASSE 2, ISOLACAO EM PVC/A, ANTICHAMA BWF-B, 1 CONDUTOR, 450/750 V, SECAO NOMINAL 95 MM2</t>
  </si>
  <si>
    <t xml:space="preserve">CABO DE REDE, PAR TRANCADO U/UTP, 4 PARES, CATEGORIA 5E (CAT 5E), ISOLAMENTO PVC (CM)</t>
  </si>
  <si>
    <t xml:space="preserve">CABO DE REDE, PAR TRANCADO U/UTP, 4 PARES, CATEGORIA 5E (CAT 5E), ISOLAMENTO PVC (CMX)</t>
  </si>
  <si>
    <t xml:space="preserve">CABO DE REDE, PAR TRANCADO U/UTP, 4 PARES, CATEGORIA 5E (CAT 5E), ISOLAMENTO PVC (LSZH)</t>
  </si>
  <si>
    <t xml:space="preserve">CABO DE REDE, PAR TRANCADO U/UTP, 4 PARES, CATEGORIA 6 (CAT 6), ISOLAMENTO PVC (CM)</t>
  </si>
  <si>
    <t xml:space="preserve">CABO DE REDE, PAR TRANCADO UTP, 4 PARES, CATEGORIA 6 (CAT 6), ISOLAMENTO PVC (LSZH)</t>
  </si>
  <si>
    <t xml:space="preserve">CABO ELETRONICO CATEGORIA 6A U/UTP 23AWG X 4P</t>
  </si>
  <si>
    <t xml:space="preserve">CABO FLEXIVEL PVC 750 V, 2 CONDUTORES DE 1,5 MM2</t>
  </si>
  <si>
    <t xml:space="preserve">CABO FLEXIVEL PVC 750 V, 2 CONDUTORES DE 4,0 MM2</t>
  </si>
  <si>
    <t xml:space="preserve">CABO FLEXIVEL PVC 750 V, 2 CONDUTORES DE 6,0 MM2</t>
  </si>
  <si>
    <t xml:space="preserve">CABO FLEXIVEL PVC 750 V, 3 CONDUTORES DE 1,5 MM2</t>
  </si>
  <si>
    <t xml:space="preserve">CABO FLEXIVEL PVC 750 V, 3 CONDUTORES DE 4,0 MM2</t>
  </si>
  <si>
    <t xml:space="preserve">CABO FLEXIVEL PVC 750 V, 3 CONDUTORES DE 6,0 MM2</t>
  </si>
  <si>
    <t xml:space="preserve">CABO FLEXIVEL PVC 750 V, 4 CONDUTORES DE 1,5 MM2</t>
  </si>
  <si>
    <t xml:space="preserve">CABO FLEXIVEL PVC 750 V, 4 CONDUTORES DE 4,0 MM2</t>
  </si>
  <si>
    <t xml:space="preserve">CABO FLEXIVEL PVC 750 V, 4 CONDUTORES DE 6,0 MM2</t>
  </si>
  <si>
    <t xml:space="preserve">CABO MULTIPOLAR DE COBRE, FLEXIVEL, CLASSE 4 OU 5, ISOLACAO EM HEPR, COBERTURA EM PVC-ST2, ANTICHAMA BWF-B, 0,6/1 KV, 3 CONDUTORES DE 1,5 MM2</t>
  </si>
  <si>
    <t xml:space="preserve">CABO MULTIPOLAR DE COBRE, FLEXIVEL, CLASSE 4 OU 5, ISOLACAO EM HEPR, COBERTURA EM PVC-ST2, ANTICHAMA BWF-B, 0,6/1 KV, 3 CONDUTORES DE 10 MM2</t>
  </si>
  <si>
    <t xml:space="preserve">CABO MULTIPOLAR DE COBRE, FLEXIVEL, CLASSE 4 OU 5, ISOLACAO EM HEPR, COBERTURA EM PVC-ST2, ANTICHAMA BWF-B, 0,6/1 KV, 3 CONDUTORES DE 120 MM2</t>
  </si>
  <si>
    <t xml:space="preserve">CABO MULTIPOLAR DE COBRE, FLEXIVEL, CLASSE 4 OU 5, ISOLACAO EM HEPR, COBERTURA EM PVC-ST2, ANTICHAMA BWF-B, 0,6/1 KV, 3 CONDUTORES DE 16 MM2</t>
  </si>
  <si>
    <t xml:space="preserve">CABO MULTIPOLAR DE COBRE, FLEXIVEL, CLASSE 4 OU 5, ISOLACAO EM HEPR, COBERTURA EM PVC-ST2, ANTICHAMA BWF-B, 0,6/1 KV, 3 CONDUTORES DE 2,5 MM2</t>
  </si>
  <si>
    <t xml:space="preserve">CABO MULTIPOLAR DE COBRE, FLEXIVEL, CLASSE 4 OU 5, ISOLACAO EM HEPR, COBERTURA EM PVC-ST2, ANTICHAMA BWF-B, 0,6/1 KV, 3 CONDUTORES DE 25 MM2</t>
  </si>
  <si>
    <t xml:space="preserve">CABO MULTIPOLAR DE COBRE, FLEXIVEL, CLASSE 4 OU 5, ISOLACAO EM HEPR, COBERTURA EM PVC-ST2, ANTICHAMA BWF-B, 0,6/1 KV, 3 CONDUTORES DE 35 MM2</t>
  </si>
  <si>
    <t xml:space="preserve">CABO MULTIPOLAR DE COBRE, FLEXIVEL, CLASSE 4 OU 5, ISOLACAO EM HEPR, COBERTURA EM PVC-ST2, ANTICHAMA BWF-B, 0,6/1 KV, 3 CONDUTORES DE 4 MM2</t>
  </si>
  <si>
    <t xml:space="preserve">CABO MULTIPOLAR DE COBRE, FLEXIVEL, CLASSE 4 OU 5, ISOLACAO EM HEPR, COBERTURA EM PVC-ST2, ANTICHAMA BWF-B, 0,6/1 KV, 3 CONDUTORES DE 50 MM2</t>
  </si>
  <si>
    <t xml:space="preserve">CABO MULTIPOLAR DE COBRE, FLEXIVEL, CLASSE 4 OU 5, ISOLACAO EM HEPR, COBERTURA EM PVC-ST2, ANTICHAMA BWF-B, 0,6/1 KV, 3 CONDUTORES DE 6 MM2</t>
  </si>
  <si>
    <t xml:space="preserve">CABO MULTIPOLAR DE COBRE, FLEXIVEL, CLASSE 4 OU 5, ISOLACAO EM HEPR, COBERTURA EM PVC-ST2, ANTICHAMA BWF-B, 0,6/1 KV, 3 CONDUTORES DE 70 MM2</t>
  </si>
  <si>
    <t xml:space="preserve">CABO MULTIPOLAR DE COBRE, FLEXIVEL, CLASSE 4 OU 5, ISOLACAO EM HEPR, COBERTURA EM PVC-ST2, ANTICHAMA BWF-B, 0,6/1 KV, 3 CONDUTORES DE 95 MM2</t>
  </si>
  <si>
    <t xml:space="preserve">CABO TELEFONICO CCI 50, 1 PAR, USO INTERNO, SEM BLINDAGEM</t>
  </si>
  <si>
    <t xml:space="preserve">CABO TELEFONICO CCI 50, 2 PARES, USO INTERNO, SEM BLINDAGEM</t>
  </si>
  <si>
    <t xml:space="preserve">CABO TELEFONICO CCI 50, 3 PARES, USO INTERNO, SEM BLINDAGEM</t>
  </si>
  <si>
    <t xml:space="preserve">CABO TELEFONICO CCI 50, 4 PARES, USO INTERNO, SEM BLINDAGEM</t>
  </si>
  <si>
    <t xml:space="preserve">CABO TELEFONICO CCI 50, 5 PARES, USO INTERNO, SEM BLINDAGEM</t>
  </si>
  <si>
    <t xml:space="preserve">CABO TELEFONICO CCI 50, 6 PARES, USO INTERNO, SEM BLINDAGEM</t>
  </si>
  <si>
    <t xml:space="preserve">CABO TELEFONICO CI 50, 10 PARES, USO INTERNO</t>
  </si>
  <si>
    <t xml:space="preserve">CABO TELEFONICO CI 50, 20 PARES, USO INTERNO</t>
  </si>
  <si>
    <t xml:space="preserve">CABO TELEFONICO CI 50, 200 PARES, USO INTERNO</t>
  </si>
  <si>
    <t xml:space="preserve">CABO TELEFONICO CI 50, 30 PARES, USO INTERNO</t>
  </si>
  <si>
    <t xml:space="preserve">CABO TELEFONICO CI 50, 50 PARES, USO INTERNO</t>
  </si>
  <si>
    <t xml:space="preserve">CABO TELEFONICO CI 50, 75 PARES, USO INTERNO</t>
  </si>
  <si>
    <t xml:space="preserve">CABO TELEFONICO CTP - APL - 50, 10 PARES, USO EXTERNO</t>
  </si>
  <si>
    <t xml:space="preserve">CABO TELEFONICO CTP - APL - 50, 100 PARES, USO EXTERNO</t>
  </si>
  <si>
    <t xml:space="preserve">CABO TELEFONICO CTP - APL - 50, 20 PARES, USO EXTERNO</t>
  </si>
  <si>
    <t xml:space="preserve">CABO TELEFONICO CTP - APL - 50, 30 PARES, USO EXTERNO</t>
  </si>
  <si>
    <t xml:space="preserve">CACAMBA METALICA BASCULANTE COM CAPACIDADE DE 10 M3 (INCLUI MONTAGEM, NAO INCLUI CAMINHAO)</t>
  </si>
  <si>
    <t xml:space="preserve">CACAMBA METALICA BASCULANTE COM CAPACIDADE DE 12 M3 (INCLUI MONTAGEM, NAO INCLUI CAMINHAO)</t>
  </si>
  <si>
    <t xml:space="preserve">CACAMBA METALICA BASCULANTE COM CAPACIDADE DE 6 M3 (INCLUI MONTAGEM, NAO INCLUI CAMINHAO)</t>
  </si>
  <si>
    <t xml:space="preserve">CACAMBA METALICA BASCULANTE COM CAPACIDADE DE 8 M3 (INCLUI MONTAGEM, NAO INCLUI CAMINHAO)</t>
  </si>
  <si>
    <t xml:space="preserve">CADEADO SIMPLES, CORPO EM LATAO MACICO, COM LARGURA DE 25 MM E ALTURA DE APROX 25 MM, HASTE CEMENTADA (NAO LONGA), EM ACO TEMPERADO COM DIAMETRO DE APROX 5,0 MM, INCLUINDO 2 CHAVES</t>
  </si>
  <si>
    <t xml:space="preserve">CADEADO SIMPLES, CORPO EM LATAO MACICO, COM LARGURA DE 35 MM E ALTURA DE APROX 30 MM, HASTE CEMENTADA (NAO LONGA), EM ACO TEMPERADO COM DIAMETRO DE APROX 6,0 MM, INCLUINDO 2 CHAVES</t>
  </si>
  <si>
    <t xml:space="preserve">CADEADO SIMPLES, CORPO EM LATAO MACICO, COM LARGURA DE 50 MM E ALTURA DE APROX 40 MM, HASTE CEMENTADA EM ACO TEMPERADO COM DIAMETRO DE APROX 8,0 MM, INCLUINDO 2 CHAVES</t>
  </si>
  <si>
    <t xml:space="preserve">CADEIRA SUSPENSA MANUAL / BALANCIM INDIVIDUAL (NBR 14751)</t>
  </si>
  <si>
    <t xml:space="preserve">CAIBRO 5 X 5 CM EM PINUS, MISTA OU EQUIVALENTE DA REGIAO - BRUTA</t>
  </si>
  <si>
    <t xml:space="preserve">CAIBRO APARELHADO *6 X 8* CM, EM MACARANDUBA/MASSARANDUBA, ANGELIM OU EQUIVALENTE DA REGIAO</t>
  </si>
  <si>
    <t xml:space="preserve">CAIBRO APARELHADO *7,5 X 7,5* CM, EM MACARANDUBA/MASSARANDUBA, ANGELIM OU EQUIVALENTE DA REGIAO</t>
  </si>
  <si>
    <t xml:space="preserve">CAIBRO NAO APARELHADO *5 X 6* CM, EM MACARANDUBA/MASSARANDUBA, ANGELIM OU EQUIVALENTE DA REGIAO - BRUTA</t>
  </si>
  <si>
    <t xml:space="preserve">CAIBRO NAO APARELHADO *6 X 6* CM, EM MACARANDUBA/MASSARANDUBA, ANGELIM OU EQUIVALENTE DA REGIAO - BRUTA</t>
  </si>
  <si>
    <t xml:space="preserve">CAIBRO NAO APARELHADO, *6 X 8* CM, EM MACARANDUBA/MASSARANDUBA, ANGELIM OU EQUIVALENTE DA REGIAO - BRUTA</t>
  </si>
  <si>
    <t xml:space="preserve">CAIBRO ROLICO DE MADEIRA TRATADA, D = 4 A 7 CM, H = 3,00 M, EM EUCALIPTO OU EQUIVALENTE DA REGIAO</t>
  </si>
  <si>
    <t xml:space="preserve">CAIXA D'AGUA / RESERVATORIO EM POLIESTER REFORCADO COM FIBRA DE VIDRO, 10000 LITROS, COM TAMPA</t>
  </si>
  <si>
    <t xml:space="preserve">CAIXA D'AGUA / RESERVATORIO EM POLIESTER REFORCADO COM FIBRA DE VIDRO, 1500 LITROS, COM TAMPA</t>
  </si>
  <si>
    <t xml:space="preserve">CAIXA D'AGUA / RESERVATORIO EM POLIESTER REFORCADO COM FIBRA DE VIDRO, 15000 LITROS, COM TAMPA</t>
  </si>
  <si>
    <t xml:space="preserve">CAIXA D'AGUA / RESERVATORIO EM POLIESTER REFORCADO COM FIBRA DE VIDRO, 2000 LITROS, COM TAMPA</t>
  </si>
  <si>
    <t xml:space="preserve">CAIXA D'AGUA / RESERVATORIO EM POLIESTER REFORCADO COM FIBRA DE VIDRO, 20000 LITROS, COM TAMPA</t>
  </si>
  <si>
    <t xml:space="preserve">CAIXA D'AGUA / RESERVATORIO EM POLIESTER REFORCADO COM FIBRA DE VIDRO, 3000 LITROS, COM TAMPA</t>
  </si>
  <si>
    <t xml:space="preserve">CAIXA D'AGUA / RESERVATORIO EM POLIESTER REFORCADO COM FIBRA DE VIDRO, 500 LITROS, COM TAMPA</t>
  </si>
  <si>
    <t xml:space="preserve">CAIXA D'AGUA / RESERVATORIO EM POLIESTER REFORCADO COM FIBRA DE VIDRO, 5000 LITROS, COM TAMPA</t>
  </si>
  <si>
    <t xml:space="preserve">CAIXA D'AGUA / RESERVATORIO EM POLIESTER REFORCADO COM FIBRA DE VIDRO, 7000 LITROS, COM TAMPA</t>
  </si>
  <si>
    <t xml:space="preserve">CAIXA D'AGUA / RESERVATORIO EM POLIESTER REFORCADO COM FIBRA DE VIDRO, 750 LITROS, COM TAMPA</t>
  </si>
  <si>
    <t xml:space="preserve">CAIXA D'AGUA / RESERVATORIO EM POLIESTER REFORCADO COM FIBRA DE VIDRO,1000 LITROS, COM TAMPA</t>
  </si>
  <si>
    <t xml:space="preserve">CAIXA D'AGUA / RESERVATORIO EM POLIETILENO, 1000 LITROS, COM TAMPA</t>
  </si>
  <si>
    <t xml:space="preserve">CAIXA D'AGUA / RESERVATORIO EM POLIETILENO, 1500 LITROS, COM TAMPA</t>
  </si>
  <si>
    <t xml:space="preserve">CAIXA D'AGUA / RESERVATORIO EM POLIETILENO, 2000 LITROS, COM TAMPA</t>
  </si>
  <si>
    <t xml:space="preserve">CAIXA D'AGUA / RESERVATORIO EM POLIETILENO, 3000 LITROS, COM TAMPA</t>
  </si>
  <si>
    <t xml:space="preserve">CAIXA D'AGUA / RESERVATORIO EM POLIETILENO, 500 LITROS, COM TAMPA</t>
  </si>
  <si>
    <t xml:space="preserve">CAIXA D'AGUA / RESERVATORIO EM POLIETILENO, 750 LITROS, COM TAMPA</t>
  </si>
  <si>
    <t xml:space="preserve">CAIXA DE DERIVACAO PARA MEDIDOR DE ENERGIA, COM BARRAMENTO MONOFASICO, EM POLICARBONATO / TERMOPLASTICO - MODULO (PADRAO CONCESSIONARIA LOCAL)</t>
  </si>
  <si>
    <t xml:space="preserve">CAIXA DE DERIVACAO PARA MEDIDOR DE ENERGIA, COM BARRAMENTO POLIFASICO, EM POLICARBONATO / TERMOPLASTICO - MODULO (PADRAO CONCESSIONARIA LOCAL)</t>
  </si>
  <si>
    <t xml:space="preserve">CAIXA DE DESCARGA PLASTICA PARA BACIA / VASO SANITARIO DE EMBUTIR, COM ESPELHO ACIONADOR EM PLASTICO, CAPACIDADE 6 A 10 LITROS, (COMPLETA - ACESSORIOS INCLUSOS)</t>
  </si>
  <si>
    <t xml:space="preserve">CAIXA DE DESCARGA PLASTICA PARA BACIA / VASO SANITARIO, EXTERNA, CAPACIDADE 9 LITROS, PUXADOR FIO DE NYLON, NAO INCLUSO CANO, BOLSA, ENGATE</t>
  </si>
  <si>
    <t xml:space="preserve">CAIXA DE GORDURA EM PVC, DIAMETRO MINIMO 300 MM, DIAMETRO DE SAIDA 100 MM, CAPACIDADE APROXIMADA 18 LITROS, COM TAMPA E CESTO</t>
  </si>
  <si>
    <t xml:space="preserve">CAIXA DE INCENDIO/ABRIGO PARA MANGUEIRA, DE EMBUTIR/INTERNA, COM 75 X 45 X 17 CM, EM CHAPA DE ACO, PORTA COM VENTILACAO, VISOR COM A INSCRICAO "INCENDIO", SUPORTE/CESTA INTERNA PARA A MANGUEIRA, PINTURA ELETROSTATICA VERMELHA</t>
  </si>
  <si>
    <t xml:space="preserve">CAIXA DE INCENDIO/ABRIGO PARA MANGUEIRA, DE EMBUTIR/INTERNA, COM 90 X 60 X 17 CM, EM CHAPA DE ACO, PORTA COM VENTILACAO, VISOR COM A INSCRICAO "INCENDIO", SUPORTE/CESTA INTERNA PARA A MANGUEIRA, PINTURA ELETROSTATICA VERMELHA</t>
  </si>
  <si>
    <t xml:space="preserve">CAIXA DE INCENDIO/ABRIGO PARA MANGUEIRA, DE SOBREPOR/EXTERNA, COM 75 X 45 X 17 CM, EM CHAPA DE ACO, PORTA COM VENTILACAO, VISOR COM A INSCRICAO "INCENDIO", SUPORTE/CESTA INTERNA PARA A MANGUEIRA, PINTURA ELETROSTATICA VERMELHA</t>
  </si>
  <si>
    <t xml:space="preserve">CAIXA DE INCENDIO/ABRIGO PARA MANGUEIRA, DE SOBREPOR/EXTERNA, COM 90 X 60 X 17 CM, EM CHAPA DE ACO, PORTA COM VENTILACAO, VISOR COM A INSCRICAO "INCENDIO", SUPORTE/CESTA INTERNA PARA A MANGUEIRA, PINTURA ELETROSTATICA VERMELHA</t>
  </si>
  <si>
    <t xml:space="preserve">CAIXA DE INSPECAO PARA ATERRAMENTO E PARA RAIOS, EM POLIPROPILENO, DIAMETRO = 300 MM X ALTURA = 400 MM</t>
  </si>
  <si>
    <t xml:space="preserve">CAIXA DE INSPECAO PARA ATERRAMENTO OU OUTRO USO, EM PVC, DN = 250 X 250 MM</t>
  </si>
  <si>
    <t xml:space="preserve">CAIXA DE INSPECAO PARA ATERRAMENTO OU OUTRO USO, EM PVC, DN = 300 X *300* MM</t>
  </si>
  <si>
    <t xml:space="preserve">CAIXA DE INSPECAO PARA ATERRAMENTO OU OUTRO USO, EM PVC, DN = 300 X 250 MM</t>
  </si>
  <si>
    <t xml:space="preserve">CAIXA DE INSPECAO PARA ATERRAMENTO OU OUTRO USO, EM PVC, DN = 300 X 600 MM</t>
  </si>
  <si>
    <t xml:space="preserve">CAIXA DE PASSAGEM ELETRICA DE PAREDE, DE EMBUTIR, EM PVC, COM TAMPA APARAFUSADA, DIMENSOES 120 X 120 X *75* MM</t>
  </si>
  <si>
    <t xml:space="preserve">CAIXA DE PASSAGEM ELETRICA DE PAREDE, DE EMBUTIR, EM PVC, COM TAMPA APARAFUSADA, DIMENSOES 150 X 150 X *75* MM</t>
  </si>
  <si>
    <t xml:space="preserve">CAIXA DE PASSAGEM ELETRICA DE PAREDE, DE EMBUTIR, EM PVC, COM TAMPA APARAFUSADA, DIMENSOES 200 X 200 X *90* MM</t>
  </si>
  <si>
    <t xml:space="preserve">CAIXA DE PASSAGEM ELETRICA DE PAREDE, DE EMBUTIR, EM TERMOPLASTICO / PVC, COM TAMPA APARAFUSADA, DIMENSOES 400 X 400 X *120* MM</t>
  </si>
  <si>
    <t xml:space="preserve">CAIXA DE PASSAGEM ELETRICA DE PAREDE, DE SOBREPOR, EM PVC, COM TAMPA APARAFUSADA, DIMENSOES 300 X 300 X *100* MM</t>
  </si>
  <si>
    <t xml:space="preserve">CAIXA DE PASSAGEM ELETRICA DE PAREDE, DE SOBREPOR, EM PVC, COM TAMPA APARAFUSADA, DIMENSOES, 400 X 400 X *120* MM</t>
  </si>
  <si>
    <t xml:space="preserve">CAIXA DE PASSAGEM ELETRICA DE PAREDE, DE SOBREPOR, EM TERMOPLASTICO / PVC, COM TAMPA APARAFUSADA, DIMENSOES 200 X 200 X *100* MM</t>
  </si>
  <si>
    <t xml:space="preserve">CAIXA DE PASSAGEM ELETRICA DE PAREDE, DE SOBREPOR, EM TERMOPLASTICO / PVC, COM TAMPA APARAFUSADA, DIMENSOES, 150 X 150 X *100* MM</t>
  </si>
  <si>
    <t xml:space="preserve">CAIXA DE PASSAGEM ELETRICA, PARA PISO, EM PVC, DIMENSOES DE 3/4" A 4"</t>
  </si>
  <si>
    <t xml:space="preserve">CAIXA DE PASSAGEM, EM PVC, DE 4" X 2", PARA ELETRODUTO FLEXIVEL CORRUGADO</t>
  </si>
  <si>
    <t xml:space="preserve">CAIXA DE PASSAGEM, EM PVC, DE 4" X 4", PARA ELETRODUTO FLEXIVEL CORRUGADO</t>
  </si>
  <si>
    <t xml:space="preserve">CAIXA MODULAR PARA MEDIDOR DE ENERGIA AGRUPADA, EM POLICARBONATO / TERMOPLASTICO, COM SUPORTE PARA DISJUNTOR (PADRAO DA CONCESSIONARIA LOCAL)</t>
  </si>
  <si>
    <t xml:space="preserve">CAIXA OCTOGONAL DE FUNDO MOVEL, EM PVC, DE 3" X 3", PARA ELETRODUTO FLEXIVEL CORRUGADO</t>
  </si>
  <si>
    <t xml:space="preserve">CAIXA OCTOGONAL DE FUNDO MOVEL, EM PVC, DE 4" X 4", PARA ELETRODUTO FLEXIVEL CORRUGADO</t>
  </si>
  <si>
    <t xml:space="preserve">CAIXA PARA MEDIDOR MONOFASICO, EM POLICARBONATO / TERMOPLASTICO, PARA ALOJAR 1 DISJUNTOR (PADRAO DA CONCESSIONARIA LOCAL)</t>
  </si>
  <si>
    <t xml:space="preserve">CAIXA PARA MEDIDOR POLIFASICO, EM POLICARBONATO / TERMOPLASTICO, PARA ALOJAR 1 DISJUNTOR (PADRAO DA CONCESSIONARIA LOCAL)</t>
  </si>
  <si>
    <t xml:space="preserve">CAIXA SIFONADA PVC, 100 X 100 X 50 MM, COM GRELHA REDONDA, BRANCA</t>
  </si>
  <si>
    <t xml:space="preserve">CAIXA SIFONADA PVC, 250 X 230 X 75 MM, COM TAMPA CEGA QUADRADA, BRANCA</t>
  </si>
  <si>
    <t xml:space="preserve">CAIXA SIFONADA, PVC, 150 X *185* X 75 MM, COM GRELHA QUADRADA, BRANCA</t>
  </si>
  <si>
    <t xml:space="preserve">CAIXA SIFONADA, PVC, 150 X 150 X 50 MM, COM GRELHA QUADRADA, BRANCA (NBR 5688)</t>
  </si>
  <si>
    <t xml:space="preserve">CAIXA SIFONADA, PVC, 150 X 150 X 50 MM, COM GRELHA REDONDA, BRANCA</t>
  </si>
  <si>
    <t xml:space="preserve">CAL HIDRATADA CH-I PARA ARGAMASSAS</t>
  </si>
  <si>
    <t xml:space="preserve">CAL HIDRATADA PARA PINTURA</t>
  </si>
  <si>
    <t xml:space="preserve">CAL VIRGEM COMUM PARA ARGAMASSAS (NBR 6453)</t>
  </si>
  <si>
    <t xml:space="preserve">CALCARIO DOLOMITICO A (POSTO PEDREIRA/FORNECEDOR,  SEM FRETE)</t>
  </si>
  <si>
    <t xml:space="preserve">CALCETEIRO / RASTELEIRO (HORISTA)</t>
  </si>
  <si>
    <t xml:space="preserve">CALCETEIRO / RASTELEIRO (MENSALISTA)</t>
  </si>
  <si>
    <t xml:space="preserve">CALHA / PERFIL PLUVIAL DE PVC, DIAMETRO ENTRE *119 E 170* MM, COMPRIMENTO DE 3 M, PARA DRENAGEM PLUVIAL PREDIAL</t>
  </si>
  <si>
    <t xml:space="preserve">CALHA/CANALETA DE CONCRETO SIMPLES, TIPO MEIA CANA, DIAMETRO DE 20 CM, PARA AGUA PLUVIAL</t>
  </si>
  <si>
    <t xml:space="preserve">CALHA/CANALETA DE CONCRETO SIMPLES, TIPO MEIA CANA, DIAMETRO DE 30 CM, PARA AGUA PLUVIAL</t>
  </si>
  <si>
    <t xml:space="preserve">CALHA/CANALETA DE CONCRETO SIMPLES, TIPO MEIA CANA, DIAMETRO DE 40 CM, PARA AGUA PLUVIAL</t>
  </si>
  <si>
    <t xml:space="preserve">CALHA/CANALETA DE CONCRETO SIMPLES, TIPO MEIA CANA, DIAMETRO DE 50 CM, PARA AGUA PLUVIAL</t>
  </si>
  <si>
    <t xml:space="preserve">CALHA/CANALETA DE CONCRETO SIMPLES, TIPO MEIA CANA, DIAMETRO DE 60 CM, PARA AGUA PLUVIAL</t>
  </si>
  <si>
    <t xml:space="preserve">CALHA/CANALETA DE CONCRETO SIMPLES, TIPO MEIA CANA, DIAMETRO DE 80 CM, PARA AGUA PLUVIAL</t>
  </si>
  <si>
    <t xml:space="preserve">CAMADA SEPARADORA DE FILME DE POLIETILENO 20 A 25 MICRA</t>
  </si>
  <si>
    <t xml:space="preserve">CAMINHONETE COM MOTOR A DIESEL, POTENCIA *160* CV, CABINE DUPLA, 4X4</t>
  </si>
  <si>
    <t xml:space="preserve">CAMPAINHA ALTA POTENCIA 110V / 220V, DIAMETRO 150 MM</t>
  </si>
  <si>
    <t xml:space="preserve">CAMPAINHA CIGARRA 127 V / 220 V (APENAS MODULO)</t>
  </si>
  <si>
    <t xml:space="preserve">CAMPAINHA CIGARRA 127 V / 220 V, CONJUNTO MONTADO PARA EMBUTIR 4" X 2" (PLACA + SUPORTE + MODULO)</t>
  </si>
  <si>
    <t xml:space="preserve">CANALETA DE CONCRETO 14 X 19 X 19 CM (CLASSE C - NBR 6136)</t>
  </si>
  <si>
    <t xml:space="preserve">CANALETA DE CONCRETO 19 X 19 X 19 CM (CLASSE C - NBR 6136)</t>
  </si>
  <si>
    <t xml:space="preserve">CANALETA DE CONCRETO 9 X 19 X 19 CM (CLASSE C - NBR 6136)</t>
  </si>
  <si>
    <t xml:space="preserve">CANALETA DE CONCRETO ESTRUTURAL 14 X 19 X 29 CM, FBK 14 MPA (NBR 6136)</t>
  </si>
  <si>
    <t xml:space="preserve">CANALETA DE CONCRETO ESTRUTURAL 14 X 19 X 29 CM, FBK 4,5 MPA (NBR 6136)</t>
  </si>
  <si>
    <t xml:space="preserve">CANALETA DE CONCRETO ESTRUTURAL 14 X 19 X 39 CM, FBK 14 MPA (NBR 6136)</t>
  </si>
  <si>
    <t xml:space="preserve">CANALETA DE CONCRETO ESTRUTURAL 14 X 19 X 39 CM, FBK 4,5 MPA (NBR 6136)</t>
  </si>
  <si>
    <t xml:space="preserve">CANALETA ESTRUTURAL CERAMICA DE 14 X 19 X 19 CM (L X A X C) E 6,0 MPA</t>
  </si>
  <si>
    <t xml:space="preserve">CANALETA ESTRUTURAL CERAMICA DE 14 X 19 X 29 CM (L X A X C) E 6,0 MPA</t>
  </si>
  <si>
    <t xml:space="preserve">CANALETA ESTRUTURAL CERAMICA DE 14 X 19 X 39 CM (L X A X C) E 6,0 MPA</t>
  </si>
  <si>
    <t xml:space="preserve">CANOPLA ACABAMENTO CROMADO PARA INSTALACAO DE SPRINKLER, SOB FORRO, 15 MM</t>
  </si>
  <si>
    <t xml:space="preserve">CANTONEIRA (ABAS IGUAIS) EM ACO CARBONO, 25,4 MM X 3,17 MM (L X E), 1,27KG/M</t>
  </si>
  <si>
    <t xml:space="preserve">CANTONEIRA (ABAS IGUAIS) EM ACO CARBONO, 38,1 MM X 3,17 MM (L X E), 3,48 KG/M</t>
  </si>
  <si>
    <t xml:space="preserve">CANTONEIRA (ABAS IGUAIS) EM ACO CARBONO, 50,8 MM X 9,53 MM (L X E), 6,99 KG/M</t>
  </si>
  <si>
    <t xml:space="preserve">CANTONEIRA EM ALUMINIO, ABAS IGUAIS, LARGURA DE 25,40 MM (1"), ESPESSURA DE 3,17 MM (1/8") E PESO LINEAR DE APROXIMADAMENTE 0,408 KG/M</t>
  </si>
  <si>
    <t xml:space="preserve">CANTONEIRA EM ALUMINIO, ABAS IGUAIS, LARGURA DE 25,40 MM (1"), ESPESSURA DE 4,76 MM (3/16") E PESO LINEAR DE APROXIMADAMENTE 0,593 KG/M</t>
  </si>
  <si>
    <t xml:space="preserve">CANTONEIRA EM ALUMINIO, ABAS IGUAIS, LARGURA DE 31,75 MM (1 1/4"), ESPESSURA DE 4,76 MM (3/16") E PESO LINEAR DE APROXIMADAMENTE 0,755 KG/M</t>
  </si>
  <si>
    <t xml:space="preserve">CANTONEIRA EM ALUMINIO, ABAS IGUAIS, LARGURA DE 38,10 MM (1 1/2"), ESPESSURA DE 4,76 MM (3/16") E PESO LINEAR DE APROXIMADAMENTE 0,915 KG/M</t>
  </si>
  <si>
    <t xml:space="preserve">CANTONEIRA EM ALUMINIO, ABAS IGUAIS, LARGURA DE 50,80 MM (2"), ESPESSURA DE 3,17 MM (1/8") E PESO LINEAR DE APROXIMADAMENTE 0,842 KG/M</t>
  </si>
  <si>
    <t xml:space="preserve">CANTONEIRA EM ALUMINIO, ABAS IGUAIS, LARGURA DE 50,80 MM (2"), ESPESSURA DE 6,35 MM (1/4") E PESO LINEAR DE APROXIMADAMENTE 1,630 KG/M</t>
  </si>
  <si>
    <t xml:space="preserve">CAP PPR DN 20 MM, PARA AGUA QUENTE PREDIAL</t>
  </si>
  <si>
    <t xml:space="preserve">CAP PPR DN 25 MM, PARA AGUA QUENTE PREDIAL</t>
  </si>
  <si>
    <t xml:space="preserve">CAP PVC, ROSCAVEL, 1", PARA AGUA FRIA PREDIAL</t>
  </si>
  <si>
    <t xml:space="preserve">CAP PVC, ROSCAVEL, 1/2", PARA AGUA FRIA PREDIAL</t>
  </si>
  <si>
    <t xml:space="preserve">CAP PVC, ROSCAVEL, 3/4", PARA AGUA FRIA PREDIAL</t>
  </si>
  <si>
    <t xml:space="preserve">CAP PVC, SERIE R, DN 100 MM, PARA ESGOTO PREDIAL</t>
  </si>
  <si>
    <t xml:space="preserve">CAP PVC, SERIE R, DN 150 MM, PARA ESGOTO PREDIAL</t>
  </si>
  <si>
    <t xml:space="preserve">CAP PVC, SERIE R, DN 75 MM, PARA ESGOTO PREDIAL</t>
  </si>
  <si>
    <t xml:space="preserve">CAP PVC, SOLDAVEL, 20 MM, PARA AGUA FRIA PREDIAL</t>
  </si>
  <si>
    <t xml:space="preserve">CAP PVC, SOLDAVEL, 25 MM, PARA AGUA FRIA PREDIAL</t>
  </si>
  <si>
    <t xml:space="preserve">CAP PVC, SOLDAVEL, 32 MM, PARA AGUA FRIA PREDIAL</t>
  </si>
  <si>
    <t xml:space="preserve">CAP PVC, SOLDAVEL, 40 MM, PARA AGUA FRIA PREDIAL</t>
  </si>
  <si>
    <t xml:space="preserve">CAP PVC, SOLDAVEL, 50 MM, PARA AGUA FRIA PREDIAL</t>
  </si>
  <si>
    <t xml:space="preserve">CAP PVC, SOLDAVEL, 60 MM, PARA AGUA FRIA PREDIAL</t>
  </si>
  <si>
    <t xml:space="preserve">CAP PVC, SOLDAVEL, 75 MM, PARA AGUA FRIA PREDIAL</t>
  </si>
  <si>
    <t xml:space="preserve">CAP PVC, SOLDAVEL, DN 100 MM, SERIE NORMAL, PARA ESGOTO PREDIAL</t>
  </si>
  <si>
    <t xml:space="preserve">CAP PVC, SOLDAVEL, DN 50 MM, SERIE NORMAL, PARA ESGOTO PREDIAL</t>
  </si>
  <si>
    <t xml:space="preserve">CAP PVC, SOLDAVEL, DN 75 MM, SERIE NORMAL, PARA ESGOTO PREDIAL</t>
  </si>
  <si>
    <t xml:space="preserve">CAP, PVC, JE, OCRE, DN 150 MM (CONEXAO PARA TUBO COLETOR DE ESGOTO)</t>
  </si>
  <si>
    <t xml:space="preserve">CAP, PVC, JE, OCRE, DN 200 MM (CONEXAO PARA TUBO COLETOR DE ESGOTO)</t>
  </si>
  <si>
    <t xml:space="preserve">CAPA PARA CHUVA EM PVC COM FORRO DE POLIESTER, COM CAPUZ (AMARELA OU AZUL)</t>
  </si>
  <si>
    <t xml:space="preserve">CAPACETE DE SEGURANCA ABA FRONTAL COM SUSPENSAO DE POLIETILENO, SEM JUGULAR (CLASSE B)</t>
  </si>
  <si>
    <t xml:space="preserve">CAPACITOR TRIFASICO, POTENCIA 2,5 KVAR, TENSAO 220 V, FORNECIDO COM CAPA PROTETORA, RESISTOR INTERNO A UNIDADE CAPACITIVA</t>
  </si>
  <si>
    <t xml:space="preserve">CAPACITOR TRIFASICO, POTENCIA 5 KVAR, TENSAO 220 V, FORNECIDO COM CAPA PROTETORA, RESISTOR INTERNO A UNIDADE CAPACITIVA</t>
  </si>
  <si>
    <t xml:space="preserve">CAPIM BRAQUIARIA DECUMBENS/ BRAQUIARINHA, VC *70*% MINIMO</t>
  </si>
  <si>
    <t xml:space="preserve">CARPETE DE NYLON EM MANTA PARA TRAFEGO COMERCIAL PESADO, E = 6 A 7 MM (INSTALADO)</t>
  </si>
  <si>
    <t xml:space="preserve">CARPETE DE NYLON EM MANTA PARA TRAFEGO COMERCIAL PESADO, E = 9 A 10 MM (INSTALADO)</t>
  </si>
  <si>
    <t xml:space="preserve">CARPETE DE NYLON EM PLACAS 50 X 50 CM PARA TRAFEGO COMERCIAL PESADO, E = 6,5 MM (INSTALADO)</t>
  </si>
  <si>
    <t xml:space="preserve">CARPETE DE POLIESTER EM MANTA PARA TRAFEGO COMERCIAL PESADO, E = 4 A 5 MM (INSTALADO)</t>
  </si>
  <si>
    <t xml:space="preserve">CARPETE DE POLIPROPILENO EM MANTA PARA TRAFEGO COMERCIAL MEDIO, E = 5 A 6 MM (INSTALADO)</t>
  </si>
  <si>
    <t xml:space="preserve">CARPINTEIRO AUXILIAR (HORISTA)</t>
  </si>
  <si>
    <t xml:space="preserve">CARPINTEIRO AUXILIAR (MENSALISTA)</t>
  </si>
  <si>
    <t xml:space="preserve">CARPINTEIRO DE ESQUADRIAS (HORISTA)</t>
  </si>
  <si>
    <t xml:space="preserve">CARPINTEIRO DE ESQUADRIAS (MENSALISTA)</t>
  </si>
  <si>
    <t xml:space="preserve">CARPINTEIRO DE FORMAS OU OFICIAL (MENSALISTA)</t>
  </si>
  <si>
    <t xml:space="preserve">CARPINTEIRO DE FORMAS PARA CONCRETO (HORISTA)</t>
  </si>
  <si>
    <t xml:space="preserve">CARRANCA PARA JANELA VENEZIANA DE ABRIR, EM LATAO CROMADO, SIMPLES, PARA APARAFUSAR NA PAREDE</t>
  </si>
  <si>
    <t xml:space="preserve">CARRINHO DE MAO, EM ACO, COM CAPACIDADE DE *45 A 65* L / *100* KG, PNEU COM CAMARA</t>
  </si>
  <si>
    <t xml:space="preserve">CARROCERIA FIXA ABERTA DE MADEIRA PARA TRANSPORTE GERAL DE CARGA SECA DIMENSOES APROXIMADAS 2,25 X 4,10 X 0,50 M (INCLUI MONTAGEM, NAO INCLUI CAMINHAO)</t>
  </si>
  <si>
    <t xml:space="preserve">CARROCERIA FIXA ABERTA DE MADEIRA PARA TRANSPORTE GERAL DE CARGA SECA DIMENSOES APROXIMADAS 2,5 X 5,5 X 0,50 M (INCLUI MONTAGEM, NAO INCLUI CAMINHAO)</t>
  </si>
  <si>
    <t xml:space="preserve">CARROCERIA FIXA ABERTA DE MADEIRA PARA TRANSPORTE GERAL DE CARGA SECA DIMENSOES APROXIMADAS 2,5 X 6,00 X 0,50 M (INCLUI MONTAGEM, NAO INCLUI CAMINHAO)</t>
  </si>
  <si>
    <t xml:space="preserve">CARROCERIA FIXA ABERTA DE MADEIRA PARA TRANSPORTE GERAL DE CARGA SECA DIMENSOES APROXIMADAS 2,5 X 6,5 X 0,50 M (INCLUI MONTAGEM, NAO INCLUI CAMINHAO)</t>
  </si>
  <si>
    <t xml:space="preserve">CARROCERIA FIXA ABERTA DE MADEIRA PARA TRANSPORTE GERAL DE CARGA SECA DIMENSOES APROXIMADAS 2,5 X 7,00 X 0,50 M (INCLUI MONTAGEM, NAO INCLUI CAMINHAO)</t>
  </si>
  <si>
    <t xml:space="preserve">CARROCERIA FIXA ABERTA DE MADEIRA PARA TRANSPORTE GERAL DE CARGA SECA DIMENSOES APROXIMADAS 2,5 X 7,5 X 0,50 M (INCLUI MONTAGEM, NAO INCLUI CAMINHAO)</t>
  </si>
  <si>
    <t xml:space="preserve">CAVALO MECANICO TRACAO 4X2, PESO BRUTO TOTAL 16000 KG, CAPACIDADE MAXIMA DE TRACAO *36000* KG, DISTANCIA ENTRE EIXOS *3,56* M, POTENCIA *286* CV (INCLUI CABINE E CHASSI, NAO INCLUI SEMIRREBOQUE)</t>
  </si>
  <si>
    <t xml:space="preserve">CAVALO MECANICO TRACAO 4X2, PESO BRUTO TOTAL 16000 KG, CAPACIDADE MAXIMA DE TRACAO *45000* KG, DISTANCIA ENTRE EIXOS *3,56* M, POTENCIA *330* CV (INCLUI CABINE E CHASSI, NAO INCLUI SEMIRREBOQUE)</t>
  </si>
  <si>
    <t xml:space="preserve">CAVALO MECANICO TRACAO 4X2, PESO BRUTO TOTAL 16000 KG, CAPACIDADE MAXIMA DE TRACAO *80000* KG, POTENCIA *380* CV (INCLUI CABINE E CHASSI, NAO INCLUI SEMIRREBOQUE)</t>
  </si>
  <si>
    <t xml:space="preserve">CAVALO MECANICO TRACAO 4X2, PESO BRUTO TOTAL COMBINADO 49000 KG, CAPACIDADE MAXIMA DE TRACAO *66000* KG, POTENCIA *360* CV (INCLUI CABINE E CHASSI, NAO INCLUI SEMIRREBOQUE)</t>
  </si>
  <si>
    <t xml:space="preserve">CAVALO MECANICO TRACAO 6X2, PESO BRUTO TOTAL COMBINADO 56000 KG, CAPACIDADE MAXIMA DE TRACAO *66000* KG, POTENCIA *360* CV (INCLUI CABINE E CHASSI, NAO INCLUI SEMIRREBOQUE)</t>
  </si>
  <si>
    <t xml:space="preserve">CAVOUQUEIRO OU OPERADOR DE PERFURATRIZ / ROMPEDOR (HORISTA)</t>
  </si>
  <si>
    <t xml:space="preserve">CAVOUQUEIRO OU OPERADOR DE PERFURATRIZ / ROMPEDOR (MENSALISTA)</t>
  </si>
  <si>
    <t xml:space="preserve">CENTRO DE MEDICAO AGRUPADA, EM POLICARBONATO / PVC, COM 12 MEDIDORES E PROTECAO GERAL (INCLUI BARRAMENTO, DISJUNTORES E ACESSORIOS DE FIXACAO) (PADRAO CONCESSIONARIA LOCAL)</t>
  </si>
  <si>
    <t xml:space="preserve">CENTRO DE MEDICAO AGRUPADA, EM POLICARBONATO / PVC, COM 16 MEDIDORES E PROTECAO GERAL (INCLUI BARRAMENTO, DISJUNTORES E ACESSORIOS DE FIXACAO) (PADRAO CONCESSIONARIA LOCAL)</t>
  </si>
  <si>
    <t xml:space="preserve">CENTRO DE MEDICAO AGRUPADA, EM POLICARBONATO / PVC, COM 4 MEDIDORES E PROTECAO GERAL (INCLUI BARRAMENTO, DISJUNTORES E ACESSORIOS DE FIXACAO) (PADRAO CONCESSIONARIA LOCAL)</t>
  </si>
  <si>
    <t xml:space="preserve">CENTRO DE MEDICAO AGRUPADA, EM POLICARBONATO / PVC, COM 8 MEDIDORES E PROTECAO GERAL (INCLUI BARRAMENTO, DISJUNTORES E ACESSORIOS DE FIXACAO) (PADRAO CONCESSIONARIA LOCAL)</t>
  </si>
  <si>
    <t xml:space="preserve">CERA LIQUIDA INCOLOR MULTIPISO</t>
  </si>
  <si>
    <t xml:space="preserve">CHAPA ACO INOX AISI 304 NUMERO 4 (E = 6 MM), ACABAMENTO NUMERO 1 (LAMINADO A QUENTE, FOSCO)</t>
  </si>
  <si>
    <t xml:space="preserve">CHAPA ACO INOX AISI 304 NUMERO 9 (E = 4 MM), ACABAMENTO NUMERO 1 (LAMINADO A QUENTE, FOSCO)</t>
  </si>
  <si>
    <t xml:space="preserve">CHAPA/PAINEL DE MADEIRA COMPENSADA PLASTIFICADA (MADEIRITE PLASTIFICADO) PARA FORMA DE CONCRETO, DE 2200 X 1100 MM, E = *17* MM</t>
  </si>
  <si>
    <t xml:space="preserve">CHAPA/PAINEL DE MADEIRA COMPENSADA PLASTIFICADA (MADEIRITE PLASTIFICADO) PARA FORMA DE CONCRETO, DE 2200 X 1100 MM, E = 10 MM</t>
  </si>
  <si>
    <t xml:space="preserve">CHAPA/PAINEL DE MADEIRA COMPENSADA PLASTIFICADA (MADEIRITE PLASTIFICADO) PARA FORMA DE CONCRETO, DE 2200 X 1100 MM, E = 12 MM</t>
  </si>
  <si>
    <t xml:space="preserve">CHAPA/PAINEL DE MADEIRA COMPENSADA PLASTIFICADA (MADEIRITE PLASTIFICADO) PARA FORMA DE CONCRETO, DE 2200 X 1100 MM, E = 14 MM</t>
  </si>
  <si>
    <t xml:space="preserve">CHAPA/PAINEL DE MADEIRA COMPENSADA PLASTIFICADA (MADEIRITE PLASTIFICADO) PARA FORMA DE CONCRETO, DE 2200 X 1100 MM, E = 20 MM</t>
  </si>
  <si>
    <t xml:space="preserve">CHAPA/PAINEL DE MADEIRA COMPENSADA PLASTIFICADA (MADEIRITE PLASTIFICADO) PARA FORMA DE CONCRETO, DE 2200 X 1100 MM, E = 6 MM</t>
  </si>
  <si>
    <t xml:space="preserve">CHAPA/PAINEL DE MADEIRA COMPENSADA RESINADA (MADEIRITE RESINADO ROSA) PARA FORMA DE CONCRETO, DE 2200 X 1100 MM, E = 14 MM</t>
  </si>
  <si>
    <t xml:space="preserve">CHAPA/PAINEL DE MADEIRA COMPENSADA RESINADA (MADEIRITE RESINADO ROSA) PARA FORMA DE CONCRETO, DE 2200 X 1100 MM, E = 17 MM</t>
  </si>
  <si>
    <t xml:space="preserve">CHAPA/PAINEL DE MADEIRA COMPENSADA RESINADA (MADEIRITE RESINADO ROSA) PARA FORMA DE CONCRETO, DE 2200 X 1100 MM, E = 20 MM</t>
  </si>
  <si>
    <t xml:space="preserve">CHAPA/PAINEL DE MADEIRA COMPENSADA RESINADA (MADEIRITE RESINADO ROSA) PARA FORMA DE CONCRETO, DE 2200 X 1100 MM, E = 6 MM</t>
  </si>
  <si>
    <t xml:space="preserve">CHAPA/PAINEL DE MADEIRA COMPENSADA RESINADA (MADEIRITE RESINADO ROSA) PARA FORMA DE CONCRETO, DE 2200 X 1100 MM, E = 8 A 12 MM</t>
  </si>
  <si>
    <t xml:space="preserve">CHAVE DUPLA PARA CONEXOES TIPO STORZ, ENGATE RAPIDO 1 1/2" X 2 1/2", EM LATAO, PARA INSTALACAO PREDIAL COMBATE A INCENDIO</t>
  </si>
  <si>
    <t xml:space="preserve">CHUMBADOR DE ACO GALVANIZADO, 1" X 600 MM, PARA POSTES DE ACO COM BASE, INCLUSO PORCA E ARRUELA</t>
  </si>
  <si>
    <t xml:space="preserve">CHUMBADOR DE ACO TIPO PARABOLT, * 5/8" X 200* MM, COM PORCA E ARRUELA</t>
  </si>
  <si>
    <t xml:space="preserve">CHUMBADOR DE ACO ZINCADO, DIAMETRO 1/2", COMPRIMENTO 75 MM</t>
  </si>
  <si>
    <t xml:space="preserve">CHUMBADOR DE ACO ZINCADO, DIAMETRO 1/4" COM PARAFUSO 1/4" X 40 MM</t>
  </si>
  <si>
    <t xml:space="preserve">CHUMBADOR DE ACO ZINCADO, DIAMETRO 5/8", COMPRIMENTO 6", COM PORCA</t>
  </si>
  <si>
    <t xml:space="preserve">CHUVEIRO COMUM EM PLASTICO BRANCO, COM CANO, 3 TEMPERATURAS, 5500 W (110/220 V)</t>
  </si>
  <si>
    <t xml:space="preserve">CHUVEIRO COMUM EM PLASTICO CROMADO, COM CANO, 4 TEMPERATURAS (110/220 V)</t>
  </si>
  <si>
    <t xml:space="preserve">CIMENTO BRANCO NAO ESTRUTURAL (CPB - NAO ESTRUTURAL)</t>
  </si>
  <si>
    <t xml:space="preserve">CIMENTO IMPERMEABILIZANTE DE PEGA ULTRARRAPIDA PARA TAMPONAMENTOS</t>
  </si>
  <si>
    <t xml:space="preserve">CIMENTO PORTLAND COMPOSTO CP II-32</t>
  </si>
  <si>
    <t xml:space="preserve">CIMENTO PORTLAND DE ALTO FORNO (AF) CP III-40</t>
  </si>
  <si>
    <t xml:space="preserve">CIMENTO PORTLAND ESTRUTURAL BRANCO CPB - 32 OU CPB - 40</t>
  </si>
  <si>
    <t xml:space="preserve">CIMENTO PORTLAND POZOLANICO CP IV-32</t>
  </si>
  <si>
    <t xml:space="preserve">CINTA CIRCULAR EM ACO GALVANIZADO DE 150 MM DE DIAMETRO PARA FIXACAO DE CAIXA MEDICAO, INCLUI PARAFUSOS E PORCAS</t>
  </si>
  <si>
    <t xml:space="preserve">CINTA CIRCULAR EM ACO GALVANIZADO DE 210 MM DE DIAMETRO PARA INSTALACAO DE TRANSFORMADOR EM POSTE DE CONCRETO</t>
  </si>
  <si>
    <t xml:space="preserve">CINTURAO DE SEGURANCA TIPO PARAQUEDISTA, FIVELA EM ACO, AJUSTE NO SUSPENSORIO, CINTURA E PERNAS</t>
  </si>
  <si>
    <t xml:space="preserve">COBRE ELETROLITICO EM BARRA OU CHAPA</t>
  </si>
  <si>
    <t xml:space="preserve">COLA BRANCA BASE PVA</t>
  </si>
  <si>
    <t xml:space="preserve">COLA PARA TUBOS E MANTAS ELASTOMERICAS, A BASE DE SOLVENTE</t>
  </si>
  <si>
    <t xml:space="preserve">COMPENSADO NAVAL - CHAPA/PAINEL EM MADEIRA COMPENSADA PRENSADA, DE 2200 X 1600 MM, E = 10 MM</t>
  </si>
  <si>
    <t xml:space="preserve">COMPENSADO NAVAL - CHAPA/PAINEL EM MADEIRA COMPENSADA PRENSADA, DE 2200 X 1600 MM, E = 12 MM</t>
  </si>
  <si>
    <t xml:space="preserve">COMPENSADO NAVAL - CHAPA/PAINEL EM MADEIRA COMPENSADA PRENSADA, DE 2200 X 1600 MM, E = 15 MM</t>
  </si>
  <si>
    <t xml:space="preserve">COMPENSADO NAVAL - CHAPA/PAINEL EM MADEIRA COMPENSADA PRENSADA, DE 2200 X 1600 MM, E = 18 MM</t>
  </si>
  <si>
    <t xml:space="preserve">COMPENSADO NAVAL - CHAPA/PAINEL EM MADEIRA COMPENSADA PRENSADA, DE 2200 X 1600 MM, E = 20 MM</t>
  </si>
  <si>
    <t xml:space="preserve">COMPENSADO NAVAL - CHAPA/PAINEL EM MADEIRA COMPENSADA PRENSADA, DE 2200 X 1600 MM, E = 25 MM</t>
  </si>
  <si>
    <t xml:space="preserve">COMPENSADO NAVAL - CHAPA/PAINEL EM MADEIRA COMPENSADA PRENSADA, DE 2200 X 1600 MM, E = 4 MM</t>
  </si>
  <si>
    <t xml:space="preserve">COMPENSADO NAVAL - CHAPA/PAINEL EM MADEIRA COMPENSADA PRENSADA, DE 2200 X 1600 MM, E = 6 MM</t>
  </si>
  <si>
    <t xml:space="preserve">CONCERTINA CLIPADA (DUPLA) EM ACO GALVANIZADO DE ALTA RESISTENCIA, COM ESPIRAL DE 300 MM, D = 2,76 MM</t>
  </si>
  <si>
    <t xml:space="preserve">CONCERTINA SIMPLES EM ACO GALVANIZADO DE ALTA RESISTENCIA, COM ESPIRAL DE 300 MM, D = 2,76 MM</t>
  </si>
  <si>
    <t xml:space="preserve">CONCRETO AUTOADENSAVEL (CAA) CLASSE DE RESISTENCIA C15, ESPALHAMENTO SF2, COM BOMBEAMENTO (DISPONIBILIZACAO DE BOMBA), SEM O LANCAMENTO (NBR 15823)</t>
  </si>
  <si>
    <t xml:space="preserve">CONCRETO AUTOADENSAVEL (CAA) CLASSE DE RESISTENCIA C20, ESPALHAMENTO SF2, COM BOMBEAMENTO (DISPONIBILIZACAO DE BOMBA), SEM O LANCAMENTO (NBR 15823)</t>
  </si>
  <si>
    <t xml:space="preserve">CONCRETO AUTOADENSAVEL (CAA) CLASSE DE RESISTENCIA C25, ESPALHAMENTO SF2, COM BOMBEAMENTO (DISPONIBILIZACAO DE BOMBA), SEM O LANCAMENTO (NBR 15823)</t>
  </si>
  <si>
    <t xml:space="preserve">CONCRETO AUTOADENSAVEL (CAA) CLASSE DE RESISTENCIA C30, ESPALHAMENTO SF2, COM BOMBEAMENTO (DISPONIBILIZACAO DE BOMBA), SEM O LANCAMENTO (NBR 15823)</t>
  </si>
  <si>
    <t xml:space="preserve">CONCRETO BETUMINOSO USINADO A QUENTE (CBUQ) PARA PAVIMENTACAO ASFALTICA, PADRAO DNIT, FAIXA C, COM CAP 30/45 - AQUISICAO POSTO USINA</t>
  </si>
  <si>
    <t xml:space="preserve">CONCRETO BETUMINOSO USINADO A QUENTE (CBUQ) PARA PAVIMENTACAO ASFALTICA, PADRAO DNIT, FAIXA C, COM CAP 50/70 - AQUISICAO POSTO USINA</t>
  </si>
  <si>
    <t xml:space="preserve">CONCRETO BETUMINOSO USINADO A QUENTE (CBUQ) PARA PAVIMENTACAO ASFALTICA, PADRAO DNIT, PARA BINDER, COM CAP 50/70 - AQUISICAO POSTO USINA</t>
  </si>
  <si>
    <t xml:space="preserve">CONCRETO USINADO BOMBEAVEL, CLASSE DE RESISTENCIA C20, BRITA 0 E 1, SLUMP = 100 +/- 20 MM, COM BOMBEAMENTO (DISPONIBILIZACAO DE BOMBA), SEM O LANCAMENTO (NBR 8953)</t>
  </si>
  <si>
    <t xml:space="preserve">CONCRETO USINADO BOMBEAVEL, CLASSE DE RESISTENCIA C20, COM BRITA 0 E 1, SLUMP = 100 +/- 20 MM, EXCLUI SERVICO DE BOMBEAMENTO (NBR 8953)</t>
  </si>
  <si>
    <t xml:space="preserve">CONCRETO USINADO BOMBEAVEL, CLASSE DE RESISTENCIA C20, COM BRITA 0 E 1, SLUMP = 130 +/- 20 MM, EXCLUI SERVICO DE BOMBEAMENTO (NBR 8953)</t>
  </si>
  <si>
    <t xml:space="preserve">CONCRETO USINADO BOMBEAVEL, CLASSE DE RESISTENCIA C20, COM BRITA 0 E 1, SLUMP = 190 +/- 20 MM, COM BOMBEAMENTO (DISPONIBILIZACAO DE BOMBA), SEM O LANCAMENTO (NBR 8953)</t>
  </si>
  <si>
    <t xml:space="preserve">CONCRETO USINADO BOMBEAVEL, CLASSE DE RESISTENCIA C20, COM BRITA 0, SLUMP = 220 +/- 20 MM, COM BOMBEAMENTO (DISPONIBILIZACAO DE BOMBA), SEM O LANCAMENTO (NBR 8953)</t>
  </si>
  <si>
    <t xml:space="preserve">CONCRETO USINADO BOMBEAVEL, CLASSE DE RESISTENCIA C25, BRITA 0 E 1, SLUMP = 100 +/- 20 MM, COM BOMBEAMENTO (DISPONIBILIZACAO DE BOMBA), SEM O LANCAMENTO (NBR 8953)</t>
  </si>
  <si>
    <t xml:space="preserve">CONCRETO USINADO BOMBEAVEL, CLASSE DE RESISTENCIA C25, COM BRITA 0 E 1, SLUMP = 100 +/- 20 MM, EXCLUI SERVICO DE BOMBEAMENTO (NBR 8953)</t>
  </si>
  <si>
    <t xml:space="preserve">CONCRETO USINADO BOMBEAVEL, CLASSE DE RESISTENCIA C25, COM BRITA 0 E 1, SLUMP = 130 +/- 20 MM, EXCLUI SERVICO DE BOMBEAMENTO (NBR 8953)</t>
  </si>
  <si>
    <t xml:space="preserve">CONCRETO USINADO BOMBEAVEL, CLASSE DE RESISTENCIA C25, COM BRITA 0 E 1, SLUMP = 190 +/- 20 MM, EXCLUI SERVICO DE BOMBEAMENTO (NBR 8953)</t>
  </si>
  <si>
    <t xml:space="preserve">CONCRETO USINADO BOMBEAVEL, CLASSE DE RESISTENCIA C30, BRITA 0 E 1, SLUMP = 100 +/- 20 MM, COM BOMBEAMENTO (DISPONIBILIZACAO DE BOMBA), SEM O LANCAMENTO (NBR 8953)</t>
  </si>
  <si>
    <t xml:space="preserve">CONCRETO USINADO BOMBEAVEL, CLASSE DE RESISTENCIA C30, COM BRITA 0 E 1, SLUMP = 100 +/- 20 MM, EXCLUI SERVICO DE BOMBEAMENTO (NBR 8953)</t>
  </si>
  <si>
    <t xml:space="preserve">CONCRETO USINADO BOMBEAVEL, CLASSE DE RESISTENCIA C30, COM BRITA 0 E 1, SLUMP = 130 +/- 20 MM, EXCLUI SERVICO DE BOMBEAMENTO (NBR 8953)</t>
  </si>
  <si>
    <t xml:space="preserve">CONCRETO USINADO BOMBEAVEL, CLASSE DE RESISTENCIA C30, COM BRITA 0 E 1, SLUMP = 190 +/- 20 MM, EXCLUI SERVICO DE BOMBEAMENTO (NBR 8953)</t>
  </si>
  <si>
    <t xml:space="preserve">CONCRETO USINADO BOMBEAVEL, CLASSE DE RESISTENCIA C30, COM BRITA 0 E 1, SLUMP = 220 +/- 30 MM, EXCLUI SERVICO DE BOMBEAMENTO (NBR 8953)</t>
  </si>
  <si>
    <t xml:space="preserve">CONCRETO USINADO BOMBEAVEL, CLASSE DE RESISTENCIA C35, BRITA 0 E 1, SLUMP = 100 +/- 20 MM, COM BOMBEAMENTO (DISPONIBILIZACAO DE BOMBA), SEM O LANCAMENTO (NBR 8953)</t>
  </si>
  <si>
    <t xml:space="preserve">CONCRETO USINADO BOMBEAVEL, CLASSE DE RESISTENCIA C35, COM BRITA 0 E 1, SLUMP = 100 +/- 20 MM, EXCLUI SERVICO DE BOMBEAMENTO (NBR 8953)</t>
  </si>
  <si>
    <t xml:space="preserve">CONCRETO USINADO BOMBEAVEL, CLASSE DE RESISTENCIA C40, BRITA 0 E 1, SLUMP = 100 +/- 20 MM, COM BOMBEAMENTO (DISPONIBILIZACAO DE BOMBA), SEM O LANCAMENTO (NBR 8953)</t>
  </si>
  <si>
    <t xml:space="preserve">CONCRETO USINADO BOMBEAVEL, CLASSE DE RESISTENCIA C40, COM BRITA 0 E 1, SLUMP = 100 +/- 20 MM, EXCLUI SERVICO DE BOMBEAMENTO (NBR 8953)</t>
  </si>
  <si>
    <t xml:space="preserve">CONCRETO USINADO BOMBEAVEL, CLASSE DE RESISTENCIA C45, BRITA 0 E 1, SLUMP = 100 +/- 20 MM, COM BOMBEAMENTO (DISPONIBILIZACAO DE BOMBA), SEM O LANCAMENTO (NBR 8953)</t>
  </si>
  <si>
    <t xml:space="preserve">CONCRETO USINADO BOMBEAVEL, CLASSE DE RESISTENCIA C50, BRITA 0 E 1, SLUMP = 100 +/- 20 MM, COM BOMBEAMENTO (DISPONIBILIZACAO DE BOMBA), SEM O LANCAMENTO (NBR 8953)</t>
  </si>
  <si>
    <t xml:space="preserve">CONCRETO USINADO BOMBEAVEL, CLASSE DE RESISTENCIA C60, COM BRITA 0 E 1, SLUMP = 100 +/- 20 MM, COM BOMBEAMENTO (DISPONIBILIZACAO DE BOMBA), SEM O LANCAMENTO (NBR 8953)</t>
  </si>
  <si>
    <t xml:space="preserve">CONCRETO USINADO CONVENCIONAL (NAO BOMBEAVEL) CLASSE DE RESISTENCIA C10, COM BRITA 1 E 2, SLUMP = 80 MM +/- 10 MM (NBR 8953)</t>
  </si>
  <si>
    <t xml:space="preserve">CONCRETO USINADO CONVENCIONAL (NAO BOMBEAVEL) CLASSE DE RESISTENCIA C15, COM BRITA 1 E 2, SLUMP = 80 MM +/- 10 MM (NBR 8953)</t>
  </si>
  <si>
    <t xml:space="preserve">CONDULETE DE ALUMINIO TIPO B, PARA ELETRODUTO ROSCAVEL DE 1", COM TAMPA CEGA</t>
  </si>
  <si>
    <t xml:space="preserve">CONDULETE DE ALUMINIO TIPO B, PARA ELETRODUTO ROSCAVEL DE 1/2", COM TAMPA CEGA</t>
  </si>
  <si>
    <t xml:space="preserve">CONDULETE DE ALUMINIO TIPO B, PARA ELETRODUTO ROSCAVEL DE 3/4", COM TAMPA CEGA</t>
  </si>
  <si>
    <t xml:space="preserve">CONDULETE DE ALUMINIO TIPO C, PARA ELETRODUTO ROSCAVEL DE 1", COM TAMPA CEGA</t>
  </si>
  <si>
    <t xml:space="preserve">CONDULETE DE ALUMINIO TIPO C, PARA ELETRODUTO ROSCAVEL DE 1/2", COM TAMPA CEGA</t>
  </si>
  <si>
    <t xml:space="preserve">CONDULETE DE ALUMINIO TIPO C, PARA ELETRODUTO ROSCAVEL DE 3/4", COM TAMPA CEGA</t>
  </si>
  <si>
    <t xml:space="preserve">CONDULETE DE ALUMINIO TIPO C, PARA ELETRODUTO ROSCAVEL DE 4", COM TAMPA CEGA</t>
  </si>
  <si>
    <t xml:space="preserve">CONDULETE DE ALUMINIO TIPO E, PARA ELETRODUTO ROSCAVEL DE 1 1/2", COM TAMPA CEGA</t>
  </si>
  <si>
    <t xml:space="preserve">CONDULETE DE ALUMINIO TIPO E, PARA ELETRODUTO ROSCAVEL DE 1 1/4", COM TAMPA CEGA</t>
  </si>
  <si>
    <t xml:space="preserve">CONDULETE DE ALUMINIO TIPO E, PARA ELETRODUTO ROSCAVEL DE 1", COM TAMPA CEGA</t>
  </si>
  <si>
    <t xml:space="preserve">CONDULETE DE ALUMINIO TIPO E, PARA ELETRODUTO ROSCAVEL DE 1/2", COM TAMPA CEGA</t>
  </si>
  <si>
    <t xml:space="preserve">CONDULETE DE ALUMINIO TIPO E, PARA ELETRODUTO ROSCAVEL DE 2", COM TAMPA CEGA</t>
  </si>
  <si>
    <t xml:space="preserve">CONDULETE DE ALUMINIO TIPO E, PARA ELETRODUTO ROSCAVEL DE 3", COM TAMPA CEGA</t>
  </si>
  <si>
    <t xml:space="preserve">CONDULETE DE ALUMINIO TIPO E, PARA ELETRODUTO ROSCAVEL DE 3/4", COM TAMPA CEGA</t>
  </si>
  <si>
    <t xml:space="preserve">CONDULETE DE ALUMINIO TIPO E, PARA ELETRODUTO ROSCAVEL DE 4", COM TAMPA CEGA</t>
  </si>
  <si>
    <t xml:space="preserve">CONDULETE DE ALUMINIO TIPO LR, PARA ELETRODUTO ROSCAVEL DE 1 1/2", COM TAMPA CEGA</t>
  </si>
  <si>
    <t xml:space="preserve">CONDULETE DE ALUMINIO TIPO LR, PARA ELETRODUTO ROSCAVEL DE 1 1/4", COM TAMPA CEGA</t>
  </si>
  <si>
    <t xml:space="preserve">CONDULETE DE ALUMINIO TIPO LR, PARA ELETRODUTO ROSCAVEL DE 1", COM TAMPA CEGA</t>
  </si>
  <si>
    <t xml:space="preserve">CONDULETE DE ALUMINIO TIPO LR, PARA ELETRODUTO ROSCAVEL DE 1/2", COM TAMPA CEGA</t>
  </si>
  <si>
    <t xml:space="preserve">CONDULETE DE ALUMINIO TIPO LR, PARA ELETRODUTO ROSCAVEL DE 2", COM TAMPA CEGA</t>
  </si>
  <si>
    <t xml:space="preserve">CONDULETE DE ALUMINIO TIPO LR, PARA ELETRODUTO ROSCAVEL DE 3", COM TAMPA CEGA</t>
  </si>
  <si>
    <t xml:space="preserve">CONDULETE DE ALUMINIO TIPO LR, PARA ELETRODUTO ROSCAVEL DE 3/4", COM TAMPA CEGA</t>
  </si>
  <si>
    <t xml:space="preserve">CONDULETE DE ALUMINIO TIPO LR, PARA ELETRODUTO ROSCAVEL DE 4", COM TAMPA CEGA</t>
  </si>
  <si>
    <t xml:space="preserve">CONDULETE DE ALUMINIO TIPO T, PARA ELETRODUTO ROSCAVEL DE 1 1/2", COM TAMPA CEGA</t>
  </si>
  <si>
    <t xml:space="preserve">CONDULETE DE ALUMINIO TIPO T, PARA ELETRODUTO ROSCAVEL DE 1 1/4", COM TAMPA CEGA</t>
  </si>
  <si>
    <t xml:space="preserve">CONDULETE DE ALUMINIO TIPO T, PARA ELETRODUTO ROSCAVEL DE 1", COM TAMPA CEGA</t>
  </si>
  <si>
    <t xml:space="preserve">CONDULETE DE ALUMINIO TIPO T, PARA ELETRODUTO ROSCAVEL DE 1/2", COM TAMPA CEGA</t>
  </si>
  <si>
    <t xml:space="preserve">CONDULETE DE ALUMINIO TIPO T, PARA ELETRODUTO ROSCAVEL DE 2", COM TAMPA CEGA</t>
  </si>
  <si>
    <t xml:space="preserve">CONDULETE DE ALUMINIO TIPO T, PARA ELETRODUTO ROSCAVEL DE 3", COM TAMPA CEGA</t>
  </si>
  <si>
    <t xml:space="preserve">CONDULETE DE ALUMINIO TIPO T, PARA ELETRODUTO ROSCAVEL DE 3/4", COM TAMPA CEGA</t>
  </si>
  <si>
    <t xml:space="preserve">CONDULETE DE ALUMINIO TIPO T, PARA ELETRODUTO ROSCAVEL DE 4", COM TAMPA CEGA</t>
  </si>
  <si>
    <t xml:space="preserve">CONDULETE DE ALUMINIO TIPO TB, PARA ELETRODUTO ROSCAVEL DE 3", COM TAMPA CEGA</t>
  </si>
  <si>
    <t xml:space="preserve">CONDULETE DE ALUMINIO TIPO X, PARA ELETRODUTO ROSCAVEL DE 1 1/2", COM TAMPA CEGA</t>
  </si>
  <si>
    <t xml:space="preserve">CONDULETE DE ALUMINIO TIPO X, PARA ELETRODUTO ROSCAVEL DE 1 1/4", COM TAMPA CEGA</t>
  </si>
  <si>
    <t xml:space="preserve">CONDULETE DE ALUMINIO TIPO X, PARA ELETRODUTO ROSCAVEL DE 1", COM TAMPA CEGA</t>
  </si>
  <si>
    <t xml:space="preserve">CONDULETE DE ALUMINIO TIPO X, PARA ELETRODUTO ROSCAVEL DE 1/2", COM TAMPA CEGA</t>
  </si>
  <si>
    <t xml:space="preserve">CONDULETE DE ALUMINIO TIPO X, PARA ELETRODUTO ROSCAVEL DE 2", COM TAMPA CEGA</t>
  </si>
  <si>
    <t xml:space="preserve">CONDULETE DE ALUMINIO TIPO X, PARA ELETRODUTO ROSCAVEL DE 3", COM TAMPA CEGA</t>
  </si>
  <si>
    <t xml:space="preserve">CONDULETE DE ALUMINIO TIPO X, PARA ELETRODUTO ROSCAVEL DE 3/4", COM TAMPA CEGA</t>
  </si>
  <si>
    <t xml:space="preserve">CONDULETE DE ALUMINIO TIPO X, PARA ELETRODUTO ROSCAVEL DE 4", COM TAMPA CEGA</t>
  </si>
  <si>
    <t xml:space="preserve">CONDULETE EM PVC, TIPO "B", SEM TAMPA, DE 1"</t>
  </si>
  <si>
    <t xml:space="preserve">CONDULETE EM PVC, TIPO "B", SEM TAMPA, DE 1/2" OU 3/4"</t>
  </si>
  <si>
    <t xml:space="preserve">CONDULETE EM PVC, TIPO "C", SEM TAMPA, DE 1"</t>
  </si>
  <si>
    <t xml:space="preserve">CONDULETE EM PVC, TIPO "C", SEM TAMPA, DE 1/2"</t>
  </si>
  <si>
    <t xml:space="preserve">CONDULETE EM PVC, TIPO "C", SEM TAMPA, DE 3/4"</t>
  </si>
  <si>
    <t xml:space="preserve">CONDULETE EM PVC, TIPO "E", SEM TAMPA, DE 1"</t>
  </si>
  <si>
    <t xml:space="preserve">CONDULETE EM PVC, TIPO "E", SEM TAMPA, DE 1/2"</t>
  </si>
  <si>
    <t xml:space="preserve">CONDULETE EM PVC, TIPO "E", SEM TAMPA, DE 3/4"</t>
  </si>
  <si>
    <t xml:space="preserve">CONDULETE EM PVC, TIPO "LB", SEM TAMPA, DE 1"</t>
  </si>
  <si>
    <t xml:space="preserve">CONDULETE EM PVC, TIPO "LB", SEM TAMPA, DE 1/2" OU 3/4"</t>
  </si>
  <si>
    <t xml:space="preserve">CONDULETE EM PVC, TIPO "LL", SEM TAMPA, DE 1"</t>
  </si>
  <si>
    <t xml:space="preserve">CONDULETE EM PVC, TIPO "LL", SEM TAMPA, DE 1/2" OU 3/4"</t>
  </si>
  <si>
    <t xml:space="preserve">CONDULETE EM PVC, TIPO "LR", SEM TAMPA, DE 1"</t>
  </si>
  <si>
    <t xml:space="preserve">CONDULETE EM PVC, TIPO "LR", SEM TAMPA, DE 1/2"</t>
  </si>
  <si>
    <t xml:space="preserve">CONDULETE EM PVC, TIPO "LR", SEM TAMPA, DE 3/4"</t>
  </si>
  <si>
    <t xml:space="preserve">CONDULETE EM PVC, TIPO "T", SEM TAMPA, DE 1"</t>
  </si>
  <si>
    <t xml:space="preserve">CONDULETE EM PVC, TIPO "T", SEM TAMPA, DE 3/4"</t>
  </si>
  <si>
    <t xml:space="preserve">CONDULETE EM PVC, TIPO "TB", SEM TAMPA, DE 1"</t>
  </si>
  <si>
    <t xml:space="preserve">CONDULETE EM PVC, TIPO "TB", SEM TAMPA, DE 1/2" OU 3/4"</t>
  </si>
  <si>
    <t xml:space="preserve">CONDULETE EM PVC, TIPO "X", SEM TAMPA, DE 1"</t>
  </si>
  <si>
    <t xml:space="preserve">CONDULETE EM PVC, TIPO "X", SEM TAMPA, DE 1/2"</t>
  </si>
  <si>
    <t xml:space="preserve">CONDULETE EM PVC, TIPO "X", SEM TAMPA, DE 3/4"</t>
  </si>
  <si>
    <t xml:space="preserve">CONDUTOR PLUVIAL, PVC, CIRCULAR, DIAMETRO ENTRE 80 E 100 MM, PARA DRENAGEM PLUVIAL PREDIAL</t>
  </si>
  <si>
    <t xml:space="preserve">CONE DE SINALIZACAO EM PVC FLEXIVEL, H = 70 / 76 CM (NBR 15071)</t>
  </si>
  <si>
    <t xml:space="preserve">CONE DE SINALIZACAO EM PVC RIGIDO COM FAIXA REFLETIVA, H = 70 / 76 CM</t>
  </si>
  <si>
    <t xml:space="preserve">CONECTOR / ADAPTADOR F/F, COM INSERTO METALICO, PPR, DN 25 MM X 1/2", PARA AGUA QUENTE E FRIA PREDIAL</t>
  </si>
  <si>
    <t xml:space="preserve">CONECTOR / ADAPTADOR F/F, COM INSERTO METALICO, PPR, DN 32 MM X 3/4", PARA AGUA QUENTE E FRIA PREDIAL</t>
  </si>
  <si>
    <t xml:space="preserve">CONECTOR / ADAPTADOR F/M, COM INSERTO METALICO, PPR, DN 25 MM X 1/2", PARA AGUA QUENTE E FRIA PREDIAL</t>
  </si>
  <si>
    <t xml:space="preserve">CONECTOR / ADAPTADOR F/M, COM INSERTO METALICO, PPR, DN 25 MM X 3/4", PARA AGUA QUENTE E FRIA PREDIAL</t>
  </si>
  <si>
    <t xml:space="preserve">CONECTOR / ADAPTADOR F/M, COM INSERTO METALICO, PPR, DN 32 MM X 1", PARA AGUA QUENTE E FRIA PREDIAL</t>
  </si>
  <si>
    <t xml:space="preserve">CONECTOR / ADAPTADOR F/M, COM INSERTO METALICO, PPR, DN 32 MM X 3/4", PARA AGUA QUENTE E FRIA PREDIAL</t>
  </si>
  <si>
    <t xml:space="preserve">CONECTOR / TOMADA FEMEA RJ 45, CATEGORIA 5 E (CAT 5E) PARA CABOS</t>
  </si>
  <si>
    <t xml:space="preserve">CONECTOR / TOMADA FEMEA RJ 45, CATEGORIA 6 (CAT 6) PARA CABOS</t>
  </si>
  <si>
    <t xml:space="preserve">CONECTOR CURVO 90 GRAUS DE ALUMINIO, BITOLA 1 1/2", PARA ADAPTAR ENTRADA DE ELETRODUTO METALICO FLEXIVEL EM QUADROS</t>
  </si>
  <si>
    <t xml:space="preserve">CONECTOR CURVO 90 GRAUS DE ALUMINIO, BITOLA 1 1/4", PARA ADAPTAR ENTRADA DE ELETRODUTO METALICO FLEXIVEL EM QUADROS</t>
  </si>
  <si>
    <t xml:space="preserve">CONECTOR CURVO 90 GRAUS DE ALUMINIO, BITOLA 1", PARA ADAPTAR ENTRADA DE ELETRODUTO METALICO FLEXIVEL EM QUADROS</t>
  </si>
  <si>
    <t xml:space="preserve">CONECTOR CURVO 90 GRAUS DE ALUMINIO, BITOLA 1/2", PARA ADAPTAR ENTRADA DE ELETRODUTO METALICO FLEXIVEL EM QUADROS</t>
  </si>
  <si>
    <t xml:space="preserve">CONECTOR CURVO 90 GRAUS DE ALUMINIO, BITOLA 2 1/2", PARA ADAPTAR ENTRADA DE ELETRODUTO METALICO FLEXIVEL EM QUADROS</t>
  </si>
  <si>
    <t xml:space="preserve">CONECTOR CURVO 90 GRAUS DE ALUMINIO, BITOLA 2", PARA ADAPTAR ENTRADA DE ELETRODUTO METALICO FLEXIVEL EM QUADROS</t>
  </si>
  <si>
    <t xml:space="preserve">CONECTOR CURVO 90 GRAUS DE ALUMINIO, BITOLA 3", PARA ADAPTAR ENTRADA DE ELETRODUTO METALICO FLEXIVEL EM QUADROS</t>
  </si>
  <si>
    <t xml:space="preserve">CONECTOR CURVO 90 GRAUS DE ALUMINIO, BITOLA 3/4", PARA ADAPTAR ENTRADA DE ELETRODUTO METALICO FLEXIVEL EM QUADROS</t>
  </si>
  <si>
    <t xml:space="preserve">CONECTOR CURVO 90 GRAUS DE ALUMINIO, BITOLA 4", PARA ADAPTAR ENTRADA DE ELETRODUTO METALICO FLEXIVEL EM QUADROS</t>
  </si>
  <si>
    <t xml:space="preserve">CONECTOR DE ALUMINIO TIPO PRENSA CABO, BITOLA 1 1/2", PARA CABOS DE DIAMETRO DE 37 A 40 MM</t>
  </si>
  <si>
    <t xml:space="preserve">CONECTOR DE ALUMINIO TIPO PRENSA CABO, BITOLA 1 1/4", PARA CABOS DE DIAMETRO DE 31 A 34 MM</t>
  </si>
  <si>
    <t xml:space="preserve">CONECTOR DE ALUMINIO TIPO PRENSA CABO, BITOLA 1", PARA CABOS DE DIAMETRO DE 22,5 A 25 MM</t>
  </si>
  <si>
    <t xml:space="preserve">CONECTOR DE ALUMINIO TIPO PRENSA CABO, BITOLA 1/2", PARA CABOS DE DIAMETRO DE 12,5 A 15 MM</t>
  </si>
  <si>
    <t xml:space="preserve">CONECTOR DE ALUMINIO TIPO PRENSA CABO, BITOLA 2", PARA CABOS DE DIAMETRO DE 47,5 A 50 MM</t>
  </si>
  <si>
    <t xml:space="preserve">CONECTOR DE ALUMINIO TIPO PRENSA CABO, BITOLA 3/4", PARA CABOS DE DIAMETRO DE 17,5 A 20 MM</t>
  </si>
  <si>
    <t xml:space="preserve">CONECTOR DE ALUMINIO TIPO PRENSA CABO, BITOLA 3/8", PARA CABOS DE DIAMETRO DE 9 A 10 MM</t>
  </si>
  <si>
    <t xml:space="preserve">CONECTOR MACHO RJ 45, CATEGORIA 5 E (CAT 5E) PARA CABOS</t>
  </si>
  <si>
    <t xml:space="preserve">CONECTOR MACHO RJ 45, CATEGORIA 6 (CAT 6) PARA CABOS</t>
  </si>
  <si>
    <t xml:space="preserve">CONECTOR METALICO TIPO PARAFUSO FENDIDO (SPLIT BOLT), COM SEPARADOR DE CABOS BIMETALICOS, PARA CABOS ATE 25 MM2</t>
  </si>
  <si>
    <t xml:space="preserve">CONECTOR METALICO TIPO PARAFUSO FENDIDO (SPLIT BOLT), COM SEPARADOR DE CABOS BIMETALICOS, PARA CABOS ATE 50 MM2</t>
  </si>
  <si>
    <t xml:space="preserve">CONECTOR METALICO TIPO PARAFUSO FENDIDO (SPLIT BOLT), COM SEPARADOR DE CABOS BIMETALICOS, PARA CABOS ATE 70 MM2</t>
  </si>
  <si>
    <t xml:space="preserve">CONECTOR METALICO TIPO PARAFUSO FENDIDO (SPLIT BOLT), PARA CABOS ATE 10 MM2</t>
  </si>
  <si>
    <t xml:space="preserve">CONECTOR METALICO TIPO PARAFUSO FENDIDO (SPLIT BOLT), PARA CABOS ATE 120 MM2</t>
  </si>
  <si>
    <t xml:space="preserve">CONECTOR METALICO TIPO PARAFUSO FENDIDO (SPLIT BOLT), PARA CABOS ATE 150 MM2</t>
  </si>
  <si>
    <t xml:space="preserve">CONECTOR METALICO TIPO PARAFUSO FENDIDO (SPLIT BOLT), PARA CABOS ATE 16 MM2</t>
  </si>
  <si>
    <t xml:space="preserve">CONECTOR METALICO TIPO PARAFUSO FENDIDO (SPLIT BOLT), PARA CABOS ATE 185 MM2</t>
  </si>
  <si>
    <t xml:space="preserve">CONECTOR METALICO TIPO PARAFUSO FENDIDO (SPLIT BOLT), PARA CABOS ATE 25 MM2</t>
  </si>
  <si>
    <t xml:space="preserve">CONECTOR METALICO TIPO PARAFUSO FENDIDO (SPLIT BOLT), PARA CABOS ATE 35 MM2</t>
  </si>
  <si>
    <t xml:space="preserve">CONECTOR METALICO TIPO PARAFUSO FENDIDO (SPLIT BOLT), PARA CABOS ATE 50 MM2</t>
  </si>
  <si>
    <t xml:space="preserve">CONECTOR METALICO TIPO PARAFUSO FENDIDO (SPLIT BOLT), PARA CABOS ATE 6 MM2</t>
  </si>
  <si>
    <t xml:space="preserve">CONECTOR METALICO TIPO PARAFUSO FENDIDO (SPLIT BOLT), PARA CABOS ATE 70 MM2</t>
  </si>
  <si>
    <t xml:space="preserve">CONECTOR METALICO TIPO PARAFUSO FENDIDO (SPLIT BOLT), PARA CABOS ATE 95 MM2</t>
  </si>
  <si>
    <t xml:space="preserve">CONECTOR RETO DE ALUMINIO PARA ELETRODUTO DE 1 1/2", PARA ADAPTAR ENTRADA DE ELETRODUTO METALICO FLEXIVEL EM QUADROS</t>
  </si>
  <si>
    <t xml:space="preserve">CONECTOR RETO DE ALUMINIO PARA ELETRODUTO DE 1 1/4", PARA ADAPTAR ENTRADA DE ELETRODUTO METALICO FLEXIVEL EM QUADROS</t>
  </si>
  <si>
    <t xml:space="preserve">CONECTOR RETO DE ALUMINIO PARA ELETRODUTO DE 1", PARA ADAPTAR ENTRADA DE ELETRODUTO METALICO FLEXIVEL EM QUADROS</t>
  </si>
  <si>
    <t xml:space="preserve">CONECTOR RETO DE ALUMINIO PARA ELETRODUTO DE 1/2", PARA ADAPTAR ENTRADA DE ELETRODUTO METALICO FLEXIVEL EM QUADROS</t>
  </si>
  <si>
    <t xml:space="preserve">CONECTOR RETO DE ALUMINIO PARA ELETRODUTO DE 2 1/2", PARA ADAPTAR ENTRADA DE ELETRODUTO METALICO FLEXIVEL EM QUADROS</t>
  </si>
  <si>
    <t xml:space="preserve">CONECTOR RETO DE ALUMINIO PARA ELETRODUTO DE 2", PARA ADAPTAR ENTRADA DE ELETRODUTO METALICO FLEXIVEL EM QUADROS</t>
  </si>
  <si>
    <t xml:space="preserve">CONECTOR RETO DE ALUMINIO PARA ELETRODUTO DE 3", PARA ADAPTAR ENTRADA DE ELETRODUTO METALICO FLEXIVEL EM QUADROS</t>
  </si>
  <si>
    <t xml:space="preserve">CONECTOR RETO DE ALUMINIO PARA ELETRODUTO DE 3/4", PARA ADAPTAR ENTRADA DE ELETRODUTO METALICO FLEXIVEL EM QUADROS</t>
  </si>
  <si>
    <t xml:space="preserve">CONECTOR RETO DE ALUMINIO PARA ELETRODUTO DE 4", PARA ADAPTAR ENTRADA DE ELETRODUTO METALICO FLEXIVEL EM QUADROS</t>
  </si>
  <si>
    <t xml:space="preserve">CONECTOR, CPVC, SOLDAVEL, 114 MM X 4", PARA AGUA QUENTE</t>
  </si>
  <si>
    <t xml:space="preserve">CONECTOR, CPVC, SOLDAVEL, 15 MM X 1/2", PARA AGUA QUENTE</t>
  </si>
  <si>
    <t xml:space="preserve">CONECTOR, CPVC, SOLDAVEL, 22 MM X 1/2", PARA AGUA QUENTE</t>
  </si>
  <si>
    <t xml:space="preserve">CONECTOR, CPVC, SOLDAVEL, 22 MM X 3/4", PARA AGUA QUENTE</t>
  </si>
  <si>
    <t xml:space="preserve">CONECTOR, CPVC, SOLDAVEL, 28 MM X 1", PARA AGUA QUENTE</t>
  </si>
  <si>
    <t xml:space="preserve">CONECTOR, CPVC, SOLDAVEL, 35 MM X 1 1/4", PARA AGUA QUENTE</t>
  </si>
  <si>
    <t xml:space="preserve">CONECTOR, CPVC, SOLDAVEL, 42 MM X 1 1/2", PARA AGUA QUENTE</t>
  </si>
  <si>
    <t xml:space="preserve">CONECTOR, CPVC, SOLDAVEL, 54 MM X 2", PARA AGUA QUENTE</t>
  </si>
  <si>
    <t xml:space="preserve">CONECTOR, CPVC, SOLDAVEL, 73 MM X 2 1/2", PARA AGUA QUENTE</t>
  </si>
  <si>
    <t xml:space="preserve">CONECTOR, CPVC, SOLDAVEL, 89 MM X 3", PARA AGUA QUENTE</t>
  </si>
  <si>
    <t xml:space="preserve">CONJ. DE FERRAGENS PARA PORTA DE VIDRO TEMPERADO, EM ZAMAC CROMADO, CONTEMPLANDO DOBRADICA INF., DOBRADICA SUP., PIVO PARA DOBRADICA INF., PIVO PARA DOBRADICA SUP., FECHADURA CENTRAL EM ZAMC. CROMADO, CONTRA FECHADURA DE PRESSAO</t>
  </si>
  <si>
    <t xml:space="preserve">CJ</t>
  </si>
  <si>
    <t xml:space="preserve">CONJUNTO ARRUELAS DE VEDACAO 5/16" PARA TELHA FIBROCIMENTO (UMA ARRUELA METALICA E UMA ARRUELA PVC - CONICAS)</t>
  </si>
  <si>
    <t xml:space="preserve">CONJUNTO DE FERRAGENS PIVO, PARA PORTA PIVOTANTE DE ATE 100 KG, REGULAVEL COM ESFERA, CROMADO - SUPERIOR E INFERIOR - COMPLETO</t>
  </si>
  <si>
    <t xml:space="preserve">CONJUNTO DE LIGACAO AJUSTAVEL, PARA VASO / BACIA SANITARIA, EM PLASTICO BRANCO, COM TUBO, CANOPLA E ESPUDE</t>
  </si>
  <si>
    <t xml:space="preserve">CONJUNTO DE LIGACAO PARA VASO / BACIA SANITARIA, EM PLASTICO BRANCO, COM TUBO, CANOPLA E ANEL DE EXPANSAO (TUBO 1.1/2" X 20 CM)</t>
  </si>
  <si>
    <t xml:space="preserve">CONTAINER ALMOXARIFADO, DE *2,40* X *6,00* M, PADRAO SIMPLES, SEM REVESTIMENTO E SEM DIVISORIAS INTERNOS E SEM SANITARIO, PARA USO EM CANTEIRO DE OBRAS</t>
  </si>
  <si>
    <t xml:space="preserve">CONTATOR TRIPOLAR, CORRENTE DE *110* A, TENSAO NOMINAL DE *500* V, CATEGORIA AC-2 E AC-3</t>
  </si>
  <si>
    <t xml:space="preserve">CONTATOR TRIPOLAR, CORRENTE DE *185* A, TENSAO NOMINAL DE *500* V, CATEGORIA AC-2 E AC-3</t>
  </si>
  <si>
    <t xml:space="preserve">CONTATOR TRIPOLAR, CORRENTE DE *22* A, TENSAO NOMINAL DE *500* V, CATEGORIA AC-2 E AC-3</t>
  </si>
  <si>
    <t xml:space="preserve">CONTATOR TRIPOLAR, CORRENTE DE *265* A, TENSAO NOMINAL DE *500* V, CATEGORIA AC-2 E AC-3</t>
  </si>
  <si>
    <t xml:space="preserve">CONTATOR TRIPOLAR, CORRENTE DE *38* A, TENSAO NOMINAL DE *500* V, CATEGORIA AC-2 E AC-3</t>
  </si>
  <si>
    <t xml:space="preserve">CONTATOR TRIPOLAR, CORRENTE DE *500* A, TENSAO NOMINAL DE *500* V, CATEGORIA AC-2 E AC-3</t>
  </si>
  <si>
    <t xml:space="preserve">CONTATOR TRIPOLAR, CORRENTE DE *65* A, TENSAO NOMINAL DE *500* V, CATEGORIA AC-2 E AC-3</t>
  </si>
  <si>
    <t xml:space="preserve">CONTATOR TRIPOLAR, CORRENTE DE 12 A, TENSAO NOMINAL DE *500* V, CATEGORIA AC-2 E AC-3</t>
  </si>
  <si>
    <t xml:space="preserve">CONTATOR TRIPOLAR, CORRENTE DE 25 A, TENSAO NOMINAL DE *500* V, CATEGORIA AC-2 E AC-3</t>
  </si>
  <si>
    <t xml:space="preserve">CONTATOR TRIPOLAR, CORRENTE DE 250 A, TENSAO NOMINAL DE *500* V, PARA ACIONAMENTO DE CAPACITORES</t>
  </si>
  <si>
    <t xml:space="preserve">CONTATOR TRIPOLAR, CORRENTE DE 300 A, TENSAO NOMINAL DE *500* V, CATEGORIA AC-2 E AC-3</t>
  </si>
  <si>
    <t xml:space="preserve">CONTATOR TRIPOLAR, CORRENTE DE 32 A, TENSAO NOMINAL DE *500* V, CATEGORIA AC-2 E AC-3</t>
  </si>
  <si>
    <t xml:space="preserve">CONTATOR TRIPOLAR, CORRENTE DE 400 A, TENSAO NOMINAL DE *500* V, CATEGORIA AC-2 E AC-3</t>
  </si>
  <si>
    <t xml:space="preserve">CONTATOR TRIPOLAR, CORRENTE DE 45 A, TENSAO NOMINAL DE *500* V, CATEGORIA AC-2 E AC-3</t>
  </si>
  <si>
    <t xml:space="preserve">CONTATOR TRIPOLAR, CORRENTE DE 630 A, TENSAO NOMINAL DE *500* V, CATEGORIA AC-2 E AC-3</t>
  </si>
  <si>
    <t xml:space="preserve">CONTATOR TRIPOLAR, CORRENTE DE 75 A, TENSAO NOMINAL DE *500* V, CATEGORIA AC-2 E AC-3</t>
  </si>
  <si>
    <t xml:space="preserve">CONTATOR TRIPOLAR, CORRENTE DE 9 A, TENSAO NOMINAL DE *500* V, CATEGORIA AC-2 E AC-3</t>
  </si>
  <si>
    <t xml:space="preserve">CONTATOR TRIPOLAR, CORRENTE DE 95 A, TENSAO NOMINAL DE *500* V, CATEGORIA AC-2 E AC-3</t>
  </si>
  <si>
    <t xml:space="preserve">CONTRA-PORCA SEXTAVADA, DIAMETRO NOMINAL 1 3/8", ALTURA 35 MM</t>
  </si>
  <si>
    <t xml:space="preserve">CONTRAMARCO DE ALUMINIO (PERFIL 25) PARA ESQUADRIAS, TIPO CONVENCIONAL / CADEIRINHA, 60 MM (CM-060), INCLUSO CONEXOES, GRAPAS E TRAVAMENTOS</t>
  </si>
  <si>
    <t xml:space="preserve">CORDA DE POLIAMIDA 12 MM TIPO BOMBEIRO, PARA TRABALHO EM ALTURA</t>
  </si>
  <si>
    <t xml:space="preserve">100M</t>
  </si>
  <si>
    <t xml:space="preserve">CORDAO DE COBRE, FLEXIVEL, TORCIDO, CLASSE 4 OU 5, ISOLACAO EM PVC/D, 300 V, 2 CONDUTORES DE 0,5 MM2</t>
  </si>
  <si>
    <t xml:space="preserve">CORDAO DE COBRE, FLEXIVEL, TORCIDO, CLASSE 4 OU 5, ISOLACAO EM PVC/D, 300 V, 2 CONDUTORES DE 0,75 MM2</t>
  </si>
  <si>
    <t xml:space="preserve">CORDAO DE COBRE, FLEXIVEL, TORCIDO, CLASSE 4 OU 5, ISOLACAO EM PVC/D, 300 V, 2 CONDUTORES DE 1,0 MM2</t>
  </si>
  <si>
    <t xml:space="preserve">CORDAO DE COBRE, FLEXIVEL, TORCIDO, CLASSE 4 OU 5, ISOLACAO EM PVC/D, 300 V, 2 CONDUTORES DE 1,5 MM2</t>
  </si>
  <si>
    <t xml:space="preserve">CORDAO DE COBRE, FLEXIVEL, TORCIDO, CLASSE 4 OU 5, ISOLACAO EM PVC/D, 300 V, 2 CONDUTORES DE 2,5 MM2</t>
  </si>
  <si>
    <t xml:space="preserve">CORDAO DE COBRE, FLEXIVEL, TORCIDO, CLASSE 4 OU 5, ISOLACAO EM PVC/D, 300 V, 2 CONDUTORES DE 4 MM2</t>
  </si>
  <si>
    <t xml:space="preserve">COROA PARA PERFURATRIZ T38, D = 2 1/2", 6 X 4 BOTOES BALISTICOS, FACE PLANA</t>
  </si>
  <si>
    <t xml:space="preserve">CORRENTE DE ELO CURTO COMUM, SOLDADA, GALVANIZADA, ESPESSURA DO ELO = 1/2" (12,5 MM)</t>
  </si>
  <si>
    <t xml:space="preserve">CORTADEIRA DE PISO DE CONCRETO E ASFALTO, PARA DISCO PADRAO DE DIAMETRO 350 MM (14") OU 450 MM (18"), MOTOR A GASOLINA, POTENCIA 13 HP, SEM DISCO</t>
  </si>
  <si>
    <t xml:space="preserve">CORTADEIRA HIDRAULICA DE VERGALHAO, PARA ACO DE DIAMETRO ATE 50 MM, MOTOR ELETRICO TRIFASICO, POTENCIA DE 5,5 HP A 7,5 HP</t>
  </si>
  <si>
    <t xml:space="preserve">CREMONA RETANGULAR INJETADA LISA COM CHAVE, COM CASTANHA / ALCA, EM LATAO, COM ACABAMENTO CROMADO, DE SOBREPOR / EMBUTIR</t>
  </si>
  <si>
    <t xml:space="preserve">CREMONA RETANGULAR INJETADA LISA, COM CASTANHA / ALCA, EM LATAO, COM ACABAMENTO CROMADO, DE SOBREPOR / EMBUTIR</t>
  </si>
  <si>
    <t xml:space="preserve">CRUZETA DE MADEIRA TRATADA, *90 X 115 X 2400* MM, EM EUCALIPTO OU EQUIVALENTE DA REGIAO</t>
  </si>
  <si>
    <t xml:space="preserve">CUBA ACO INOX (AISI 304) DE EMBUTIR COM VALVULA 3 1/2 ", DE *40 X 34 X 12* CM</t>
  </si>
  <si>
    <t xml:space="preserve">CUBA ACO INOX (AISI 304) DE EMBUTIR COM VALVULA 3 1/2 ", DE *46 X 30 X 12* CM</t>
  </si>
  <si>
    <t xml:space="preserve">CUBA ACO INOX (AISI 304) DE EMBUTIR COM VALVULA DE 3 1/2 ", DE *56 X 33 X 12* CM</t>
  </si>
  <si>
    <t xml:space="preserve">CUMEEIRA ARTICULADA (ABA INFERIOR) PARA TELHA ONDULADA DE FIBROCIMENTO E = 4 MM, ABA *330* MM, COMPRIMENTO 500 MM (SEM AMIANTO)</t>
  </si>
  <si>
    <t xml:space="preserve">CUMEEIRA NORMAL PARA TELHA ESTRUTURAL DE FIBROCIMENTO 2 ABAS, E = 6 MM, DE 1050 X 935 MM (SEM AMIANTO)</t>
  </si>
  <si>
    <t xml:space="preserve">CUMEEIRA NORMAL PARA TELHA ONDULADA DE FIBROCIMENTO, E = 6 MM, ABA 300 MM, COMPRIMENTO 1100 MM (SEM AMIANTO)</t>
  </si>
  <si>
    <t xml:space="preserve">CUMEEIRA PARA TELHA CERAMICA, COMPRIMENTO DE *41* CM, RENDIMENTO DE *3* TELHAS/M</t>
  </si>
  <si>
    <t xml:space="preserve">CUMEEIRA PARA TELHA DE CONCRETO, PARA 2 AGUAS DE TELHADO, COR CINZA, RENDIMENTO DE *3* TELHAS/M</t>
  </si>
  <si>
    <t xml:space="preserve">CUMEEIRA SHED PARA TELHA ONDULADA DE FIBROCIMENTO, E = 6 MM, ABA 280 MM, COMPRIMENTO 1100 MM (SEM AMIANTO)</t>
  </si>
  <si>
    <t xml:space="preserve">CUMEEIRA UNIVERSAL PARA TELHA ONDULADA DE FIBROCIMENTO, E = 6 MM, ABA 210 MM, COMPRIMENTO 1100 MM (SEM AMIANTO)</t>
  </si>
  <si>
    <t xml:space="preserve">CURVA 135 GRAUS PARA ELETRODUTO, EM ACO GALVANIZADO ELETROLITICO, COM ROSCA, DIAMETRO DE 100 MM (4")</t>
  </si>
  <si>
    <t xml:space="preserve">CURVA 135 GRAUS PARA ELETRODUTO, EM ACO GALVANIZADO ELETROLITICO, COM ROSCA, DIAMETRO DE 15 MM (1/2"), ESPESSURA DE 1,50 MM</t>
  </si>
  <si>
    <t xml:space="preserve">CURVA 135 GRAUS PARA ELETRODUTO, EM ACO GALVANIZADO ELETROLITICO, COM ROSCA, DIAMETRO DE 20 MM (3/4"), ESPESSURA DE 1,50 MM</t>
  </si>
  <si>
    <t xml:space="preserve">CURVA 135 GRAUS PARA ELETRODUTO, EM ACO GALVANIZADO ELETROLITICO, COM ROSCA, DIAMETRO DE 25 MM (1"), ESPESSURA DE 1,50 MM</t>
  </si>
  <si>
    <t xml:space="preserve">CURVA 135 GRAUS PARA ELETRODUTO, EM ACO GALVANIZADO ELETROLITICO, COM ROSCA, DIAMETRO DE 32 MM (1 1/4"), ESPESSURA DE 1,50 MM</t>
  </si>
  <si>
    <t xml:space="preserve">CURVA 135 GRAUS PARA ELETRODUTO, EM ACO GALVANIZADO ELETROLITICO, COM ROSCA, DIAMETRO DE 40 MM (1 1/2"), ESPESSURA DE 1,50 MM</t>
  </si>
  <si>
    <t xml:space="preserve">CURVA 135 GRAUS PARA ELETRODUTO, EM ACO GALVANIZADO ELETROLITICO, COM ROSCA, DIAMETRO DE 50 MM (2")</t>
  </si>
  <si>
    <t xml:space="preserve">CURVA 135 GRAUS PARA ELETRODUTO, EM ACO GALVANIZADO ELETROLITICO, COM ROSCA, DIAMETRO DE 65 MM (2 1/2")</t>
  </si>
  <si>
    <t xml:space="preserve">CURVA 135 GRAUS PARA ELETRODUTO, EM ACO GALVANIZADO ELETROLITICO, COM ROSCA, DIAMETRO DE 80 MM (3")</t>
  </si>
  <si>
    <t xml:space="preserve">CURVA 135 GRAUS, DE PVC RIGIDO ROSCAVEL, DE 1", PARA ELETRODUTO</t>
  </si>
  <si>
    <t xml:space="preserve">CURVA 135 GRAUS, DE PVC RIGIDO ROSCAVEL, DE 3/4", PARA ELETRODUTO</t>
  </si>
  <si>
    <t xml:space="preserve">CURVA 180 GRAUS, DE PVC RIGIDO ROSCAVEL, DE 1 1/2", PARA ELETRODUTO</t>
  </si>
  <si>
    <t xml:space="preserve">CURVA 180 GRAUS, DE PVC RIGIDO ROSCAVEL, DE 1 1/4", PARA ELETRODUTO</t>
  </si>
  <si>
    <t xml:space="preserve">CURVA 180 GRAUS, DE PVC RIGIDO ROSCAVEL, DE 1", PARA ELETRODUTO</t>
  </si>
  <si>
    <t xml:space="preserve">CURVA 180 GRAUS, DE PVC RIGIDO ROSCAVEL, DE 1/2", PARA ELETRODUTO</t>
  </si>
  <si>
    <t xml:space="preserve">CURVA 180 GRAUS, DE PVC RIGIDO ROSCAVEL, DE 2", PARA ELETRODUTO</t>
  </si>
  <si>
    <t xml:space="preserve">CURVA 180 GRAUS, DE PVC RIGIDO ROSCAVEL, DE 3/4", PARA ELETRODUTO</t>
  </si>
  <si>
    <t xml:space="preserve">CURVA 45 GRAUS PARA ELETRODUTO, EM ACO GALVANIZADO ELETROLITICO, COM ROSCA, DIAMETRO DE 20 MM (3/4"), ESPESSURA DE 1,50 MM</t>
  </si>
  <si>
    <t xml:space="preserve">CURVA 45 GRAUS PARA ELETRODUTO, EM ACO GALVANIZADO ELETROLITICO, COM ROSCA, DIAMETRO DE 25 MM (1"), ESPESSURA DE 1,50 MM</t>
  </si>
  <si>
    <t xml:space="preserve">CURVA 45 GRAUS PARA ELETRODUTO, EM ACO GALVANIZADO ELETROLITICO, COM ROSCA, DIAMETRO DE 40 MM (1 1/2"), ESPESSURA DE 1,50 MM</t>
  </si>
  <si>
    <t xml:space="preserve">CURVA 90 GRAUS DE BARRA CHATA EM ALUMINIO 3/4" X 1/4" X 300 MM</t>
  </si>
  <si>
    <t xml:space="preserve">CURVA 90 GRAUS PARA ELETRODUTO, EM ACO GALVANIZADO ELETROLITICO, COM ROSCA, DIAMETRO DE 100 MM (4")</t>
  </si>
  <si>
    <t xml:space="preserve">CURVA 90 GRAUS PARA ELETRODUTO, EM ACO GALVANIZADO ELETROLITICO, COM ROSCA, DIAMETRO DE 15 MM (1/2"), ESPESSURA DE 1,50 MM</t>
  </si>
  <si>
    <t xml:space="preserve">CURVA 90 GRAUS PARA ELETRODUTO, EM ACO GALVANIZADO ELETROLITICO, COM ROSCA, DIAMETRO DE 20 MM (3/4"), ESPESSURA DE 1,50 MM</t>
  </si>
  <si>
    <t xml:space="preserve">CURVA 90 GRAUS PARA ELETRODUTO, EM ACO GALVANIZADO ELETROLITICO, COM ROSCA, DIAMETRO DE 25 MM (1"), ESPESSURA DE 1,50 MM</t>
  </si>
  <si>
    <t xml:space="preserve">CURVA 90 GRAUS PARA ELETRODUTO, EM ACO GALVANIZADO ELETROLITICO, COM ROSCA, DIAMETRO DE 32 MM (1 1/4"), ESPESSURA DE 1,50 MM</t>
  </si>
  <si>
    <t xml:space="preserve">CURVA 90 GRAUS PARA ELETRODUTO, EM ACO GALVANIZADO ELETROLITICO, COM ROSCA, DIAMETRO DE 40 MM (1 1/2"), ESPESSURA DE 1,50 MM</t>
  </si>
  <si>
    <t xml:space="preserve">CURVA 90 GRAUS PARA ELETRODUTO, EM ACO GALVANIZADO ELETROLITICO, COM ROSCA, DIAMETRO DE 50 MM (2")</t>
  </si>
  <si>
    <t xml:space="preserve">CURVA 90 GRAUS PARA ELETRODUTO, EM ACO GALVANIZADO ELETROLITICO, COM ROSCA, DIAMETRO DE 65 MM (2 1/2")</t>
  </si>
  <si>
    <t xml:space="preserve">CURVA 90 GRAUS PARA ELETRODUTO, EM ACO GALVANIZADO ELETROLITICO, COM ROSCA, DIAMETRO DE 80 MM (3")</t>
  </si>
  <si>
    <t xml:space="preserve">CURVA 90 GRAUS, CURTA, DE PVC RIGIDO ROSCAVEL, DE 1", PARA ELETRODUTO</t>
  </si>
  <si>
    <t xml:space="preserve">CURVA 90 GRAUS, CURTA, DE PVC RIGIDO ROSCAVEL, DE 1/2", PARA ELETRODUTO</t>
  </si>
  <si>
    <t xml:space="preserve">CURVA 90 GRAUS, CURTA, DE PVC RIGIDO ROSCAVEL, DE 3/4", PARA ELETRODUTO</t>
  </si>
  <si>
    <t xml:space="preserve">CURVA 90 GRAUS, LONGA, DE PVC RIGIDO ROSCAVEL, DE 1 1/2", PARA ELETRODUTO</t>
  </si>
  <si>
    <t xml:space="preserve">CURVA 90 GRAUS, LONGA, DE PVC RIGIDO ROSCAVEL, DE 1 1/4", PARA ELETRODUTO</t>
  </si>
  <si>
    <t xml:space="preserve">CURVA 90 GRAUS, LONGA, DE PVC RIGIDO ROSCAVEL, DE 1", PARA ELETRODUTO</t>
  </si>
  <si>
    <t xml:space="preserve">CURVA 90 GRAUS, LONGA, DE PVC RIGIDO ROSCAVEL, DE 1/2", PARA ELETRODUTO</t>
  </si>
  <si>
    <t xml:space="preserve">CURVA 90 GRAUS, LONGA, DE PVC RIGIDO ROSCAVEL, DE 2 1/2", PARA ELETRODUTO</t>
  </si>
  <si>
    <t xml:space="preserve">CURVA 90 GRAUS, LONGA, DE PVC RIGIDO ROSCAVEL, DE 2", PARA ELETRODUTO</t>
  </si>
  <si>
    <t xml:space="preserve">CURVA 90 GRAUS, LONGA, DE PVC RIGIDO ROSCAVEL, DE 3", PARA ELETRODUTO</t>
  </si>
  <si>
    <t xml:space="preserve">CURVA 90 GRAUS, LONGA, DE PVC RIGIDO ROSCAVEL, DE 3/4", PARA ELETRODUTO</t>
  </si>
  <si>
    <t xml:space="preserve">CURVA 90 GRAUS, LONGA, DE PVC RIGIDO ROSCAVEL, DE 4", PARA ELETRODUTO</t>
  </si>
  <si>
    <t xml:space="preserve">CURVA CPVC, 90 GRAUS, SOLDAVEL, 15 MM, PARA AGUA QUENTE</t>
  </si>
  <si>
    <t xml:space="preserve">CURVA CPVC, 90 GRAUS, SOLDAVEL, 22 MM, PARA AGUA QUENTE</t>
  </si>
  <si>
    <t xml:space="preserve">CURVA CPVC, 90 GRAUS, SOLDAVEL, 28 MM, PARA AGUA QUENTE</t>
  </si>
  <si>
    <t xml:space="preserve">CURVA DE PVC 45 GRAUS, SOLDAVEL, 20 MM, COR MARROM, PARA AGUA FRIA PREDIAL</t>
  </si>
  <si>
    <t xml:space="preserve">CURVA DE PVC 45 GRAUS, SOLDAVEL, 25 MM, COR MARROM, PARA AGUA FRIA PREDIAL</t>
  </si>
  <si>
    <t xml:space="preserve">CURVA DE PVC 45 GRAUS, SOLDAVEL, 32 MM, COR MARROM, PARA AGUA FRIA PREDIAL</t>
  </si>
  <si>
    <t xml:space="preserve">CURVA DE PVC 45 GRAUS, SOLDAVEL, 40 MM, COR MARROM, PARA AGUA FRIA PREDIAL</t>
  </si>
  <si>
    <t xml:space="preserve">CURVA DE PVC 45 GRAUS, SOLDAVEL, 50 MM, COR MARROM, PARA AGUA FRIA PREDIAL</t>
  </si>
  <si>
    <t xml:space="preserve">CURVA DE PVC 45 GRAUS, SOLDAVEL, 60 MM, COR MARROM, PARA AGUA FRIA PREDIAL</t>
  </si>
  <si>
    <t xml:space="preserve">CURVA DE PVC 45 GRAUS, SOLDAVEL, 75 MM, COR MARROM, PARA AGUA FRIA PREDIAL</t>
  </si>
  <si>
    <t xml:space="preserve">CURVA DE PVC 45 GRAUS, SOLDAVEL, 85 MM, COR MARROM, PARA AGUA FRIA PREDIAL</t>
  </si>
  <si>
    <t xml:space="preserve">CURVA DE PVC 90 GRAUS, SOLDAVEL, 110 MM, COR MARROM, PARA AGUA FRIA PREDIAL</t>
  </si>
  <si>
    <t xml:space="preserve">CURVA DE PVC 90 GRAUS, SOLDAVEL, 20 MM, COR MARROM, PARA AGUA FRIA PREDIAL</t>
  </si>
  <si>
    <t xml:space="preserve">CURVA DE PVC 90 GRAUS, SOLDAVEL, 25 MM, COR MARROM, PARA AGUA FRIA PREDIAL</t>
  </si>
  <si>
    <t xml:space="preserve">CURVA DE PVC 90 GRAUS, SOLDAVEL, 32 MM, COR MARROM, PARA AGUA FRIA PREDIAL</t>
  </si>
  <si>
    <t xml:space="preserve">CURVA DE PVC 90 GRAUS, SOLDAVEL, 40 MM, COR MARROM, PARA AGUA FRIA PREDIAL</t>
  </si>
  <si>
    <t xml:space="preserve">CURVA DE PVC 90 GRAUS, SOLDAVEL, 50 MM, COR MARROM, PARA AGUA FRIA PREDIAL</t>
  </si>
  <si>
    <t xml:space="preserve">CURVA DE PVC 90 GRAUS, SOLDAVEL, 60 MM, COR MARROM, PARA AGUA FRIA PREDIAL</t>
  </si>
  <si>
    <t xml:space="preserve">CURVA DE PVC 90 GRAUS, SOLDAVEL, 75 MM, COR MARROM, PARA AGUA FRIA PREDIAL</t>
  </si>
  <si>
    <t xml:space="preserve">CURVA DE PVC 90 GRAUS, SOLDAVEL, 85 MM, COR MARROM, PARA AGUA FRIA PREDIAL</t>
  </si>
  <si>
    <t xml:space="preserve">CURVA DE PVC, 90 GRAUS, SERIE R, DN 100 MM, PARA ESGOTO PREDIAL</t>
  </si>
  <si>
    <t xml:space="preserve">CURVA DE TRANSPOSICAO, CPVC, SOLDAVEL, 15 MM</t>
  </si>
  <si>
    <t xml:space="preserve">CURVA DE TRANSPOSICAO, CPVC, SOLDAVEL, 22 MM</t>
  </si>
  <si>
    <t xml:space="preserve">CURVA DE TRANSPOSICAO, PVC SOLDAVEL, 20 MM, COR MARROM, PARA AGUA FRIA PREDIAL</t>
  </si>
  <si>
    <t xml:space="preserve">CURVA DE TRANSPOSICAO, PVC, SOLDAVEL, 25 MM, COR MARROM, PARA AGUA FRIA PREDIAL</t>
  </si>
  <si>
    <t xml:space="preserve">CURVA DE TRANSPOSICAO, PVC, SOLDAVEL, 32 MM, COR MARROM, PARA AGUA FRIA PREDIAL</t>
  </si>
  <si>
    <t xml:space="preserve">CURVA LONGA PVC, PB, JE, 45 GRAUS, DN 100 MM, PARA REDE COLETORA ESGOTO</t>
  </si>
  <si>
    <t xml:space="preserve">CURVA LONGA PVC, PB, JE, 45 GRAUS, DN 150 MM, PARA REDE COLETORA ESGOTO</t>
  </si>
  <si>
    <t xml:space="preserve">CURVA LONGA PVC, PB, JE, 90 GRAUS, DN 100 MM, PARA REDE COLETORA ESGOTO</t>
  </si>
  <si>
    <t xml:space="preserve">CURVA LONGA PVC, PB, JE, 90 GRAUS, DN 150 MM, PARA REDE COLETORA ESGOTO</t>
  </si>
  <si>
    <t xml:space="preserve">CURVA PPR 90 GRAUS, F/F, DN 20 MM, PARA AGUA QUENTE PREDIAL</t>
  </si>
  <si>
    <t xml:space="preserve">CURVA PPR 90 GRAUS, F/F, DN 25 MM, PARA AGUA QUENTE PREDIAL</t>
  </si>
  <si>
    <t xml:space="preserve">CURVA PVC 90 GRAUS, ROSCAVEL, 1 1/4", COR BRANCA, AGUA FRIA PREDIAL</t>
  </si>
  <si>
    <t xml:space="preserve">CURVA PVC 90 GRAUS, ROSCAVEL, 1", COR BRANCA, AGUA FRIA PREDIAL</t>
  </si>
  <si>
    <t xml:space="preserve">CURVA PVC 90 GRAUS, ROSCAVEL, 1/2", COR BRANCA, AGUA FRIA PREDIAL</t>
  </si>
  <si>
    <t xml:space="preserve">CURVA PVC 90 GRAUS, ROSCAVEL, 3/4", COR BRANCA, AGUA FRIA PREDIAL</t>
  </si>
  <si>
    <t xml:space="preserve">CURVA PVC CURTA 90 GRAUS, DN 100 MM, PARA ESGOTO PREDIAL</t>
  </si>
  <si>
    <t xml:space="preserve">CURVA PVC CURTA 90 GRAUS, DN 40 MM, PARA ESGOTO PREDIAL</t>
  </si>
  <si>
    <t xml:space="preserve">CURVA PVC CURTA 90 GRAUS, DN 50 MM, PARA ESGOTO PREDIAL</t>
  </si>
  <si>
    <t xml:space="preserve">CURVA PVC CURTA 90 GRAUS, DN 75 MM, PARA ESGOTO PREDIAL</t>
  </si>
  <si>
    <t xml:space="preserve">CURVA PVC LONGA 90 GRAUS, DN 100 MM, PARA ESGOTO PREDIAL</t>
  </si>
  <si>
    <t xml:space="preserve">CURVA PVC LONGA 90 GRAUS, DN 40 MM, PARA ESGOTO PREDIAL</t>
  </si>
  <si>
    <t xml:space="preserve">CURVA PVC LONGA 90 GRAUS, DN 50 MM, PARA ESGOTO PREDIAL</t>
  </si>
  <si>
    <t xml:space="preserve">CURVA PVC LONGA 90 GRAUS, DN 75 MM, PARA ESGOTO PREDIAL</t>
  </si>
  <si>
    <t xml:space="preserve">CURVA PVC, BB, JE, 45 GRAUS, DN 250 MM, PARA TUBO CORRUGADO E/OU LISO, REDE COLETORA ESGOTO</t>
  </si>
  <si>
    <t xml:space="preserve">CURVA PVC, BB, JE, 90 GRAUS, DN 200 MM, PARA TUBO CORRUGADO E/OU LISO, REDE COLETORA ESGOTO</t>
  </si>
  <si>
    <t xml:space="preserve">CURVA PVC, BB, JE, 90 GRAUS, DN 250 MM, PARA TUBO CORRUGADO E/OU LISO, REDE COLETORA ESGOTO</t>
  </si>
  <si>
    <t xml:space="preserve">CURVA PVC, SERIE R, 87.30 GRAUS, CURTA, PARA PE-DE-COLUNA, DN 100 MM, PARA ESGOTO PREDIAL</t>
  </si>
  <si>
    <t xml:space="preserve">CURVA PVC, SERIE R, 87.30 GRAUS, CURTA, PARA PE-DE-COLUNA, DN 150 MM, PARA ESGOTO PREDIAL</t>
  </si>
  <si>
    <t xml:space="preserve">CURVA PVC, SERIE R, 87.30 GRAUS, CURTA, PARA PE-DE-COLUNA, DN 75 MM, PARA ESGOTO PREDIAL</t>
  </si>
  <si>
    <t xml:space="preserve">DESEMPENADEIRA DE ACO DENTADA 12 X *25* CM, DENTES 8 X 8 MM, CABO FECHADO DE MADEIRA</t>
  </si>
  <si>
    <t xml:space="preserve">DESEMPENADEIRA DE ACO LISA 12 X *25* CM COM CABO FECHADO DE MADEIRA</t>
  </si>
  <si>
    <t xml:space="preserve">DESEMPENADEIRA PLASTICA LISA *14 X 27* CM</t>
  </si>
  <si>
    <t xml:space="preserve">DESENHISTA PROJETISTA (HORISTA)</t>
  </si>
  <si>
    <t xml:space="preserve">DESENHISTA PROJETISTA (MENSALISTA)</t>
  </si>
  <si>
    <t xml:space="preserve">DESINFETANTE PRONTO USO</t>
  </si>
  <si>
    <t xml:space="preserve">DESMOLDANTE PARA CONCRETO ESTAMPADO</t>
  </si>
  <si>
    <t xml:space="preserve">DESMOLDANTE PARA FORMAS METALICAS A BASE DE OLEO VEGETAL</t>
  </si>
  <si>
    <t xml:space="preserve">DESMOLDANTE PROTETOR PARA FORMAS DE MADEIRA, DE BASE OLEOSA EMULSIONADA EM AGUA</t>
  </si>
  <si>
    <t xml:space="preserve">DETERGENTE NEUTRO USO GERAL, CONCENTRADO</t>
  </si>
  <si>
    <t xml:space="preserve">DILUENTE AGUARRAS</t>
  </si>
  <si>
    <t xml:space="preserve">DILUENTE EPOXI</t>
  </si>
  <si>
    <t xml:space="preserve">DISCO DE BORRACHA PARA LIXADEIRA RIGIDO 7" COM ARRUELA CENTRAL</t>
  </si>
  <si>
    <t xml:space="preserve">DISCO DE CORTE DIAMANTADO SEGMENTADO DIAMETRO DE 180 MM PARA ESMERILHADEIRA 7"</t>
  </si>
  <si>
    <t xml:space="preserve">DISCO DE CORTE DIAMANTADO SEGMENTADO PARA CONCRETO/ASFALTO, DIAMETRO DE *350* MM, FURO DE 25,40 MM</t>
  </si>
  <si>
    <t xml:space="preserve">DISCO DE CORTE DIAMANTADO SEGMENTADO, DIAMETRO DE *110* MM, FURO DE 20 MM</t>
  </si>
  <si>
    <t xml:space="preserve">DISCO DE CORTE PARA METAL COM DUAS TELAS 12 X 1/8 X 3/4" (300 X 3,2 X 19,05 MM)</t>
  </si>
  <si>
    <t xml:space="preserve">DISCO DE DESBASTE PARA METAL FERROSO EM GERAL, COM TRES TELAS, 9 X 1/4 X 7/8" (228,6 X 6,4 X 22,2 MM)</t>
  </si>
  <si>
    <t xml:space="preserve">DISCO DE LIXA PARA METAL, DIAMETRO = 180 MM, GRAO  120</t>
  </si>
  <si>
    <t xml:space="preserve">DISJUNTOR TERMOMAGNETICO AJUSTAVEL, TRIPOLAR DE 100 ATE 250A, CAPACIDADE DE INTERRUPCAO DE 35KA</t>
  </si>
  <si>
    <t xml:space="preserve">DISJUNTOR TERMOMAGNETICO AJUSTAVEL, TRIPOLAR DE 300 ATE 400A, CAPACIDADE DE INTERRUPCAO DE 35KA</t>
  </si>
  <si>
    <t xml:space="preserve">DISJUNTOR TERMOMAGNETICO AJUSTAVEL, TRIPOLAR DE 450 ATE 600A, CAPACIDADE DE INTERRUPCAO DE 35KA</t>
  </si>
  <si>
    <t xml:space="preserve">DISJUNTOR TERMOMAGNETICO PARA TRILHO DIN (IEC), BIPOLAR, 40 - 50 A</t>
  </si>
  <si>
    <t xml:space="preserve">DISJUNTOR TERMOMAGNETICO PARA TRILHO DIN (IEC), BIPOLAR, 6 - 32 A</t>
  </si>
  <si>
    <t xml:space="preserve">DISJUNTOR TERMOMAGNETICO PARA TRILHO DIN (IEC), BIPOLAR, 63 A</t>
  </si>
  <si>
    <t xml:space="preserve">DISJUNTOR TERMOMAGNETICO PARA TRILHO DIN (IEC), MONOPOLAR, 40 - 50 A</t>
  </si>
  <si>
    <t xml:space="preserve">DISJUNTOR TERMOMAGNETICO PARA TRILHO DIN (IEC), MONOPOLAR, 6 - 32 A</t>
  </si>
  <si>
    <t xml:space="preserve">DISJUNTOR TERMOMAGNETICO PARA TRILHO DIN (IEC), MONOPOLAR, 63 A</t>
  </si>
  <si>
    <t xml:space="preserve">DISJUNTOR TERMOMAGNETICO PARA TRILHO DIN (IEC), TRIPOLAR, 10 - 50 A</t>
  </si>
  <si>
    <t xml:space="preserve">DISJUNTOR TERMOMAGNETICO PARA TRILHO DIN (IEC), TRIPOLAR, 63 A</t>
  </si>
  <si>
    <t xml:space="preserve">DISJUNTOR TERMOMAGNETICO TRIPOLAR 125 A / 425 V / ICC - 25 KA</t>
  </si>
  <si>
    <t xml:space="preserve">DISJUNTOR TERMOMAGNETICO TRIPOLAR 150 A / 600 V, TIPO FXD / ICC - 35 KA</t>
  </si>
  <si>
    <t xml:space="preserve">DISJUNTOR TERMOMAGNETICO TRIPOLAR 200 A / 600 V, TIPO FXD / ICC - 35 KA</t>
  </si>
  <si>
    <t xml:space="preserve">DISJUNTOR TERMOMAGNETICO TRIPOLAR 250 A / 600 V, TIPO FXD</t>
  </si>
  <si>
    <t xml:space="preserve">DISJUNTOR TERMOMAGNETICO TRIPOLAR 3 X 250 A/ICC - 25 KA</t>
  </si>
  <si>
    <t xml:space="preserve">DISJUNTOR TERMOMAGNETICO TRIPOLAR 3 X 350 A/ICC - 25 KA</t>
  </si>
  <si>
    <t xml:space="preserve">DISJUNTOR TERMOMAGNETICO TRIPOLAR 3 X 400 A / ICC - 25 KA</t>
  </si>
  <si>
    <t xml:space="preserve">DISJUNTOR TERMOMAGNETICO TRIPOLAR 300 A / 600 V, TIPO JXD / ICC - 40 KA</t>
  </si>
  <si>
    <t xml:space="preserve">DISJUNTOR TERMOMAGNETICO TRIPOLAR 400 A / 600 V, TIPO JXD / ICC - 40 KA</t>
  </si>
  <si>
    <t xml:space="preserve">DISJUNTOR TERMOMAGNETICO TRIPOLAR 600 A / 600 V, TIPO LXD / ICC - 40 KA</t>
  </si>
  <si>
    <t xml:space="preserve">DISJUNTOR TERMOMAGNETICO TRIPOLAR 800 A / 600 V, TIPO LMXD</t>
  </si>
  <si>
    <t xml:space="preserve">DISJUNTOR TIPO NEMA, BIPOLAR 10 ATE 50 A, TENSAO MAXIMA 415 V</t>
  </si>
  <si>
    <t xml:space="preserve">DISJUNTOR TIPO NEMA, BIPOLAR 60 ATE 100A, TENSAO MAXIMA 415 V</t>
  </si>
  <si>
    <t xml:space="preserve">DISJUNTOR TIPO NEMA, MONOPOLAR 10 ATE 30A, TENSAO MAXIMA DE 240 V</t>
  </si>
  <si>
    <t xml:space="preserve">DISJUNTOR TIPO NEMA, MONOPOLAR 35 ATE 50 A, TENSAO MAXIMA DE 240 V</t>
  </si>
  <si>
    <t xml:space="preserve">DISJUNTOR TIPO NEMA, MONOPOLAR DE 60 ATE 70A, TENSAO MAXIMA DE 240 V</t>
  </si>
  <si>
    <t xml:space="preserve">DISJUNTOR TIPO NEMA, TRIPOLAR 10 ATE 50A, TENSAO MAXIMA DE 415 V</t>
  </si>
  <si>
    <t xml:space="preserve">DISJUNTOR TIPO NEMA, TRIPOLAR 60 ATE 100 A, TENSAO MAXIMA DE 415 V</t>
  </si>
  <si>
    <t xml:space="preserve">DISPOSITIVO DPS CLASSE II, 1 POLO, TENSAO MAXIMA DE 175 V, CORRENTE MAXIMA DE *20* KA (TIPO AC)</t>
  </si>
  <si>
    <t xml:space="preserve">DISPOSITIVO DPS CLASSE II, 1 POLO, TENSAO MAXIMA DE 175 V, CORRENTE MAXIMA DE *30* KA (TIPO AC)</t>
  </si>
  <si>
    <t xml:space="preserve">DISPOSITIVO DPS CLASSE II, 1 POLO, TENSAO MAXIMA DE 175 V, CORRENTE MAXIMA DE *45* KA (TIPO AC)</t>
  </si>
  <si>
    <t xml:space="preserve">DISPOSITIVO DPS CLASSE II, 1 POLO, TENSAO MAXIMA DE 175 V, CORRENTE MAXIMA DE *90* KA (TIPO AC)</t>
  </si>
  <si>
    <t xml:space="preserve">DISPOSITIVO DPS CLASSE II, 1 POLO, TENSAO MAXIMA DE 275 V, CORRENTE MAXIMA DE *20* KA (TIPO AC)</t>
  </si>
  <si>
    <t xml:space="preserve">DISPOSITIVO DPS CLASSE II, 1 POLO, TENSAO MAXIMA DE 275 V, CORRENTE MAXIMA DE *30* KA (TIPO AC)</t>
  </si>
  <si>
    <t xml:space="preserve">DISPOSITIVO DPS CLASSE II, 1 POLO, TENSAO MAXIMA DE 275 V, CORRENTE MAXIMA DE *45* KA (TIPO AC)</t>
  </si>
  <si>
    <t xml:space="preserve">DISPOSITIVO DPS CLASSE II, 1 POLO, TENSAO MAXIMA DE 275 V, CORRENTE MAXIMA DE *90* KA (TIPO AC)</t>
  </si>
  <si>
    <t xml:space="preserve">DISPOSITIVO DPS CLASSE II, 1 POLO, TENSAO MAXIMA DE 385 V, CORRENTE MAXIMA DE *20* KA (TIPO AC)</t>
  </si>
  <si>
    <t xml:space="preserve">DISPOSITIVO DPS CLASSE II, 1 POLO, TENSAO MAXIMA DE 385 V, CORRENTE MAXIMA DE *30* KA (TIPO AC)</t>
  </si>
  <si>
    <t xml:space="preserve">DISPOSITIVO DPS CLASSE II, 1 POLO, TENSAO MAXIMA DE 385 V, CORRENTE MAXIMA DE *45* KA (TIPO AC)</t>
  </si>
  <si>
    <t xml:space="preserve">DISPOSITIVO DPS CLASSE II, 1 POLO, TENSAO MAXIMA DE 385 V, CORRENTE MAXIMA DE *90* KA (TIPO AC)</t>
  </si>
  <si>
    <t xml:space="preserve">DISPOSITIVO DPS CLASSE II, 1 POLO, TENSAO MAXIMA DE 460 V, CORRENTE MAXIMA DE *20* KA (TIPO AC)</t>
  </si>
  <si>
    <t xml:space="preserve">DISPOSITIVO DPS CLASSE II, 1 POLO, TENSAO MAXIMA DE 460 V, CORRENTE MAXIMA DE *30* KA (TIPO AC)</t>
  </si>
  <si>
    <t xml:space="preserve">DISPOSITIVO DPS CLASSE II, 1 POLO, TENSAO MAXIMA DE 460 V, CORRENTE MAXIMA DE *45* KA (TIPO AC)</t>
  </si>
  <si>
    <t xml:space="preserve">DISPOSITIVO DPS CLASSE II, 1 POLO, TENSAO MAXIMA DE 460 V, CORRENTE MAXIMA DE *90* KA (TIPO AC)</t>
  </si>
  <si>
    <t xml:space="preserve">DISPOSITIVO DR, 2 POLOS, SENSIBILIDADE DE 30 MA, CORRENTE DE 100 A, TIPO AC</t>
  </si>
  <si>
    <t xml:space="preserve">DISPOSITIVO DR, 2 POLOS, SENSIBILIDADE DE 30 MA, CORRENTE DE 25 A, TIPO AC</t>
  </si>
  <si>
    <t xml:space="preserve">DISPOSITIVO DR, 2 POLOS, SENSIBILIDADE DE 30 MA, CORRENTE DE 40 A, TIPO AC</t>
  </si>
  <si>
    <t xml:space="preserve">DISPOSITIVO DR, 2 POLOS, SENSIBILIDADE DE 30 MA, CORRENTE DE 63 A, TIPO AC</t>
  </si>
  <si>
    <t xml:space="preserve">DISPOSITIVO DR, 2 POLOS, SENSIBILIDADE DE 30 MA, CORRENTE DE 80 A, TIPO AC</t>
  </si>
  <si>
    <t xml:space="preserve">DISPOSITIVO DR, 2 POLOS, SENSIBILIDADE DE 300 MA, CORRENTE DE 25 A, TIPO AC</t>
  </si>
  <si>
    <t xml:space="preserve">DISPOSITIVO DR, 2 POLOS, SENSIBILIDADE DE 300 MA, CORRENTE DE 40 A, TIPO AC</t>
  </si>
  <si>
    <t xml:space="preserve">DISPOSITIVO DR, 2 POLOS, SENSIBILIDADE DE 300 MA, CORRENTE DE 63 A, TIPO AC</t>
  </si>
  <si>
    <t xml:space="preserve">DISPOSITIVO DR, 2 POLOS, SENSIBILIDADE DE 300 MA, CORRENTE DE 80 A, TIPO  AC</t>
  </si>
  <si>
    <t xml:space="preserve">DISPOSITIVO DR, 4 POLOS, SENSIBILIDADE DE 30 MA, CORRENTE DE 100 A, TIPO AC</t>
  </si>
  <si>
    <t xml:space="preserve">DISPOSITIVO DR, 4 POLOS, SENSIBILIDADE DE 30 MA, CORRENTE DE 25 A, TIPO AC</t>
  </si>
  <si>
    <t xml:space="preserve">DISPOSITIVO DR, 4 POLOS, SENSIBILIDADE DE 30 MA, CORRENTE DE 40 A, TIPO AC</t>
  </si>
  <si>
    <t xml:space="preserve">DISPOSITIVO DR, 4 POLOS, SENSIBILIDADE DE 30 MA, CORRENTE DE 63 A, TIPO AC</t>
  </si>
  <si>
    <t xml:space="preserve">DISPOSITIVO DR, 4 POLOS, SENSIBILIDADE DE 30 MA, CORRENTE DE 80 A, TIPO AC</t>
  </si>
  <si>
    <t xml:space="preserve">DISPOSITIVO DR, 4 POLOS, SENSIBILIDADE DE 300 MA, CORRENTE DE 100 A, TIPO AC</t>
  </si>
  <si>
    <t xml:space="preserve">DISPOSITIVO DR, 4 POLOS, SENSIBILIDADE DE 300 MA, CORRENTE DE 25 A, TIPO AC</t>
  </si>
  <si>
    <t xml:space="preserve">DISPOSITIVO DR, 4 POLOS, SENSIBILIDADE DE 300 MA, CORRENTE DE 40 A, TIPO AC</t>
  </si>
  <si>
    <t xml:space="preserve">DISPOSITIVO DR, 4 POLOS, SENSIBILIDADE DE 300 MA, CORRENTE DE 63 A, TIPO AC</t>
  </si>
  <si>
    <t xml:space="preserve">DISPOSITIVO DR, 4 POLOS, SENSIBILIDADE DE 300 MA, CORRENTE DE 80 A, TIPO AC</t>
  </si>
  <si>
    <t xml:space="preserve">DIVISORIA EM GRANITO, COM DUAS FACES POLIDAS, TIPO ANDORINHA/ QUARTZ/ CASTELO/ CORUMBA OU OUTROS EQUIVALENTES DA REGIAO, E= *3,0* CM</t>
  </si>
  <si>
    <t xml:space="preserve">DIVISORIA EM MARMORE, COM DUAS FACES POLIDAS, BRANCO COMUM, E= *3,0* CM</t>
  </si>
  <si>
    <t xml:space="preserve">DOBRADEIRA ELETROMECANICA DE VERGALHAO, PARA ACO DE DIAMETRO ATE 1 1/2", MOTOR ELETRICO TRIFASICO, POTENCIA DE 3 HP ATE 5 HP</t>
  </si>
  <si>
    <t xml:space="preserve">DOBRADICA EM ACO/FERRO, 3 1/2" X 3", E= 1,9 A 2 MM, COM ANEL, CROMADO OU ZINCADO, TAMPA BOLA, COM PARAFUSOS</t>
  </si>
  <si>
    <t xml:space="preserve">DOBRADICA EM ACO/FERRO, 3" X 2 1/2", E= 1,2 A 1,8 MM, SEM ANEL, CROMADO OU ZINCADO, TAMPA BOLA, COM PARAFUSOS</t>
  </si>
  <si>
    <t xml:space="preserve">DOBRADICA EM ACO/FERRO, 3" X 2 1/2", E= 1,2 A 1,8 MM, SEM ANEL, CROMADO OU ZINCADO, TAMPA CHATA, COM PARAFUSOS</t>
  </si>
  <si>
    <t xml:space="preserve">DOBRADICA EM ACO/FERRO, 3" X 2 1/2", E= 1,9 A 2 MM, SEM ANEL, CROMADO OU ZINCADO, TAMPA BOLA, COM PARAFUSOS</t>
  </si>
  <si>
    <t xml:space="preserve">DOBRADICA EM LATAO, 3" X 2 1/2 ", E= 1,9 A 2 MM, COM ANEL, CROMADO, TAMPA BOLA, COM PARAFUSOS</t>
  </si>
  <si>
    <t xml:space="preserve">DOBRADICA TIPO VAI-E-VEM EM ACO/FERRO, TAMANHO 3", GALVANIZADO, COM PARAFUSOS</t>
  </si>
  <si>
    <t xml:space="preserve">DOMOS / CLARABOIA INDIVIDUAL, EM ACRILICO BRANCO/LEITOSO, *95 X 95* CM, INCLUI ACESSORIOS DE FIXACAO, SEM INSTALACAO</t>
  </si>
  <si>
    <t xml:space="preserve">DOSADOR DE AREIA, CAPACIDADE DE *26* LITROS</t>
  </si>
  <si>
    <t xml:space="preserve">DUCHA / CHUVEIRO METALICO, DE PAREDE, ARTICULAVEL, COM BRACO/CANO, SEM DESVIADOR</t>
  </si>
  <si>
    <t xml:space="preserve">DUCHA / CHUVEIRO METALICO, DE PAREDE, ARTICULAVEL, COM DESVIADOR E DUCHA MANUAL</t>
  </si>
  <si>
    <t xml:space="preserve">DUCHA / CHUVEIRO PLASTICO SIMPLES, 5", BRANCO, PARA ACOPLAR EM HASTE 1/2", AGUA FRIA</t>
  </si>
  <si>
    <t xml:space="preserve">DUCHA HIGIENICA PLASTICA COM REGISTRO METALICO 1/2"</t>
  </si>
  <si>
    <t xml:space="preserve">ELEMENTO VAZADO CERAMICO DIAGONAL (TIPO FLOR/QUADRADO/XIS) DE *7 X 18 X 25* CM (L X A X C)</t>
  </si>
  <si>
    <t xml:space="preserve">ELEMENTO VAZADO CERAMICO QUADRADO (TIPO RETO OU REDONDO) DE *7 A 9 X 20 X 20* CM (L X A X C)</t>
  </si>
  <si>
    <t xml:space="preserve">ELEMENTO VAZADO DE CONCRETO, QUADRICULADO, 1 FURO *10 X 10 X 10* CM</t>
  </si>
  <si>
    <t xml:space="preserve">ELEMENTO VAZADO DE CONCRETO, QUADRICULADO, 1 FURO *20 X 10 X 7* CM</t>
  </si>
  <si>
    <t xml:space="preserve">ELEMENTO VAZADO DE CONCRETO, QUADRICULADO, 1 FURO *20 X 20 X 6,5* CM</t>
  </si>
  <si>
    <t xml:space="preserve">ELEMENTO VAZADO DE CONCRETO, QUADRICULADO, 16 FUROS *29 X 29 X 6* CM</t>
  </si>
  <si>
    <t xml:space="preserve">ELEMENTO VAZADO DE CONCRETO, QUADRICULADO, 16 FUROS *33 X 33 X 10* CM</t>
  </si>
  <si>
    <t xml:space="preserve">ELEMENTO VAZADO DE CONCRETO, QUADRICULADO, 16 FUROS *40 X 40 X 7* CM</t>
  </si>
  <si>
    <t xml:space="preserve">ELEMENTO VAZADO DE CONCRETO, QUADRICULADO, 16 FUROS *50 X 50 X 7* CM</t>
  </si>
  <si>
    <t xml:space="preserve">ELEMENTO VAZADO DE CONCRETO, QUADRICULADO, 25 FUROS *50 X 50 X 5* CM</t>
  </si>
  <si>
    <t xml:space="preserve">ELEMENTO VAZADO DE CONCRETO, VENEZIANA *39 X 22 X 15* CM</t>
  </si>
  <si>
    <t xml:space="preserve">ELEMENTO VAZADO DE CONCRETO, VENEZIANA *39 X 29 X 10* CM</t>
  </si>
  <si>
    <t xml:space="preserve">ELEMENTO VAZADO DE CONCRETO, VENEZIANA *40 X 10 X 10* CM</t>
  </si>
  <si>
    <t xml:space="preserve">ELETRICISTA (HORISTA)</t>
  </si>
  <si>
    <t xml:space="preserve">ELETRICISTA (MENSALISTA)</t>
  </si>
  <si>
    <t xml:space="preserve">ELETRODO REVESTIDO AWS - E-6010, DIAMETRO IGUAL A 4,00 MM</t>
  </si>
  <si>
    <t xml:space="preserve">ELETRODO REVESTIDO AWS - E6013, DIAMETRO IGUAL A 2,50 MM</t>
  </si>
  <si>
    <t xml:space="preserve">ELETRODO REVESTIDO AWS - E6013, DIAMETRO IGUAL A 4,00 MM</t>
  </si>
  <si>
    <t xml:space="preserve">ELETRODO REVESTIDO AWS - E7018, DIAMETRO IGUAL A 4,00 MM</t>
  </si>
  <si>
    <t xml:space="preserve">ELETRODUTO DE PVC RIGIDO ROSCAVEL DE 1 ", SEM LUVA</t>
  </si>
  <si>
    <t xml:space="preserve">ELETRODUTO DE PVC RIGIDO ROSCAVEL DE 1 1/2 ", SEM LUVA</t>
  </si>
  <si>
    <t xml:space="preserve">ELETRODUTO DE PVC RIGIDO ROSCAVEL DE 1 1/4 ", SEM LUVA</t>
  </si>
  <si>
    <t xml:space="preserve">ELETRODUTO DE PVC RIGIDO ROSCAVEL DE 1/2 ", SEM LUVA</t>
  </si>
  <si>
    <t xml:space="preserve">ELETRODUTO DE PVC RIGIDO ROSCAVEL DE 2 ", SEM LUVA</t>
  </si>
  <si>
    <t xml:space="preserve">ELETRODUTO DE PVC RIGIDO ROSCAVEL DE 2 1/2 ", SEM LUVA</t>
  </si>
  <si>
    <t xml:space="preserve">ELETRODUTO DE PVC RIGIDO ROSCAVEL DE 3 ", SEM LUVA</t>
  </si>
  <si>
    <t xml:space="preserve">ELETRODUTO DE PVC RIGIDO ROSCAVEL DE 3/4 ", SEM LUVA</t>
  </si>
  <si>
    <t xml:space="preserve">ELETRODUTO DE PVC RIGIDO ROSCAVEL DE 4 ", SEM LUVA</t>
  </si>
  <si>
    <t xml:space="preserve">ELETRODUTO DE PVC RIGIDO SOLDAVEL, CLASSE B, DE 20 MM</t>
  </si>
  <si>
    <t xml:space="preserve">ELETRODUTO DE PVC RIGIDO SOLDAVEL, CLASSE B, DE 25 MM</t>
  </si>
  <si>
    <t xml:space="preserve">ELETRODUTO DE PVC RIGIDO SOLDAVEL, CLASSE B, DE 32 MM</t>
  </si>
  <si>
    <t xml:space="preserve">ELETRODUTO DE PVC RIGIDO SOLDAVEL, CLASSE B, DE 40 MM</t>
  </si>
  <si>
    <t xml:space="preserve">ELETRODUTO DE PVC RIGIDO SOLDAVEL, CLASSE B, DE 50 MM</t>
  </si>
  <si>
    <t xml:space="preserve">ELETRODUTO DE PVC RIGIDO SOLDAVEL, CLASSE B, DE 60 MM</t>
  </si>
  <si>
    <t xml:space="preserve">ELETRODUTO EM ACO GALVANIZADO ELETROLITICO, LEVE, DIAMETRO 3/4", PAREDE DE 0,90 MM</t>
  </si>
  <si>
    <t xml:space="preserve">ELETRODUTO FLEXIVEL PLANO EM PEAD, COR PRETA E LARANJA, DIAMETRO 25 MM</t>
  </si>
  <si>
    <t xml:space="preserve">ELETRODUTO FLEXIVEL PLANO EM PEAD, COR PRETA E LARANJA, DIAMETRO 32 MM</t>
  </si>
  <si>
    <t xml:space="preserve">ELETRODUTO FLEXIVEL PLANO EM PEAD, COR PRETA E LARANJA, DIAMETRO 40 MM</t>
  </si>
  <si>
    <t xml:space="preserve">ELETRODUTO FLEXIVEL, EM FITA DE ACO GALVANIZADO, REVESTIDO COM PVC PRETO, DIAMETRO EXTERNO DE 15 MM, DN = 3/8", TIPO SEALTUBO</t>
  </si>
  <si>
    <t xml:space="preserve">ELETRODUTO FLEXIVEL, EM FITA DE ACO GALVANIZADO, REVESTIDO COM PVC PRETO, DIAMETRO EXTERNO DE 25 MM, DN = 3/4", TIPO SEALTUBO</t>
  </si>
  <si>
    <t xml:space="preserve">ELETRODUTO FLEXIVEL, EM FITA DE ACO GALVANIZADO, REVESTIDO COM PVC PRETO, DIAMETRO EXTERNO DE 32 MM, DN = 1", TIPO SEALTUBO</t>
  </si>
  <si>
    <t xml:space="preserve">ELETRODUTO FLEXIVEL, EM FITA DE ACO GALVANIZADO, REVESTIDO COM PVC PRETO, DIAMETRO EXTERNO DE 40 MM, DN = 1 1/4", TIPO SEALTUBO</t>
  </si>
  <si>
    <t xml:space="preserve">ELETRODUTO FLEXIVEL, EM FITA DE ACO GALVANIZADO, REVESTIDO COM PVC PRETO, DIAMETRO EXTERNO DE 50 MM, DN = 1 1/2", TIPO SEALTUBO</t>
  </si>
  <si>
    <t xml:space="preserve">ELETRODUTO FLEXIVEL, EM FITA DE ACO GALVANIZADO, REVESTIDO COM PVC PRETO, DIAMETRO EXTERNO DE 60 MM, DN = 2", TIPO SEALTUBO</t>
  </si>
  <si>
    <t xml:space="preserve">ELETRODUTO FLEXIVEL, EM FITA DE ACO GALVANIZADO, REVESTIDO COM PVC PRETO, DIAMETRO EXTERNO DE 75 MM, DN = 2 1/2", TIPO SEALTUBO</t>
  </si>
  <si>
    <t xml:space="preserve">ELETRODUTO FLEXIVEL, EM FITA DE ACO GALVANIZADO, SEM REVESTIMENTO, DIAMETRO NOMINAL 1 1/2"</t>
  </si>
  <si>
    <t xml:space="preserve">ELETRODUTO FLEXIVEL, EM FITA DE ACO GALVANIZADO, SEM REVESTIMENTO, DIAMETRO NOMINAL 1 1/4"</t>
  </si>
  <si>
    <t xml:space="preserve">ELETRODUTO FLEXIVEL, EM FITA DE ACO GALVANIZADO, SEM REVESTIMENTO, DIAMETRO NOMINAL 1"</t>
  </si>
  <si>
    <t xml:space="preserve">ELETRODUTO FLEXIVEL, EM FITA DE ACO GALVANIZADO, SEM REVESTIMENTO, DIAMETRO NOMINAL 1/2"</t>
  </si>
  <si>
    <t xml:space="preserve">ELETRODUTO FLEXIVEL, EM FITA DE ACO GALVANIZADO, SEM REVESTIMENTO, DIAMETRO NOMINAL 2 1/2"</t>
  </si>
  <si>
    <t xml:space="preserve">ELETRODUTO FLEXIVEL, EM FITA DE ACO GALVANIZADO, SEM REVESTIMENTO, DIAMETRO NOMINAL 2"</t>
  </si>
  <si>
    <t xml:space="preserve">ELETRODUTO FLEXIVEL, EM FITA DE ACO GALVANIZADO, SEM REVESTIMENTO, DIAMETRO NOMINAL 3"</t>
  </si>
  <si>
    <t xml:space="preserve">ELETRODUTO PVC FLEXIVEL CORRUGADO, COR AMARELA, DE 16 MM</t>
  </si>
  <si>
    <t xml:space="preserve">ELETRODUTO PVC FLEXIVEL CORRUGADO, COR AMARELA, DE 20 MM</t>
  </si>
  <si>
    <t xml:space="preserve">ELETRODUTO PVC FLEXIVEL CORRUGADO, COR AMARELA, DE 25 MM</t>
  </si>
  <si>
    <t xml:space="preserve">ELETRODUTO PVC FLEXIVEL CORRUGADO, COR AMARELA, DE 32 MM</t>
  </si>
  <si>
    <t xml:space="preserve">ELETRODUTO PVC FLEXIVEL CORRUGADO, REFORCADO, COR LARANJA, DE 20 MM, PARA LAJES E PISOS</t>
  </si>
  <si>
    <t xml:space="preserve">ELETRODUTO PVC FLEXIVEL CORRUGADO, REFORCADO, COR LARANJA, DE 25 MM, PARA LAJES E PISOS</t>
  </si>
  <si>
    <t xml:space="preserve">ELETRODUTO PVC FLEXIVEL CORRUGADO, REFORCADO, COR LARANJA, DE 32 MM, PARA LAJES E PISOS</t>
  </si>
  <si>
    <t xml:space="preserve">ELETRODUTO/CONDULETE DE PVC RIGIDO, LISO, COR CINZA, DE 1", PARA INSTALACOES APARENTES (NBR 5410)</t>
  </si>
  <si>
    <t xml:space="preserve">ELETRODUTO/CONDULETE DE PVC RIGIDO, LISO, COR CINZA, DE 1/2", PARA INSTALACOES APARENTES (NBR 5410)</t>
  </si>
  <si>
    <t xml:space="preserve">ELETRODUTO/CONDULETE DE PVC RIGIDO, LISO, COR CINZA, DE 3/4", PARA INSTALACOES APARENTES (NBR 5410)</t>
  </si>
  <si>
    <t xml:space="preserve">ELETRODUTO/DUTO PEAD FLEXIVEL PAREDE SIMPLES, CORRUGACAO HELICOIDAL, COR PRETA, SEM ROSCA, DE 1 1/2", CRC 680 N, PARA CABEAMENTO SUBTERRANEO (NBR 15715)</t>
  </si>
  <si>
    <t xml:space="preserve">ELETRODUTO/DUTO PEAD FLEXIVEL PAREDE SIMPLES, CORRUGACAO HELICOIDAL, COR PRETA, SEM ROSCA, DE 1 1/4", CRC 680 N, PARA CABEAMENTO SUBTERRANEO (NBR 15715)</t>
  </si>
  <si>
    <t xml:space="preserve">ELETRODUTO/DUTO PEAD FLEXIVEL PAREDE SIMPLES, CORRUGACAO HELICOIDAL, COR PRETA, SEM ROSCA, DE 2", CRC 680 N, PARA CABEAMENTO SUBTERRANEO (NBR 15715)</t>
  </si>
  <si>
    <t xml:space="preserve">ELETRODUTO/DUTO PEAD FLEXIVEL PAREDE SIMPLES, CORRUGACAO HELICOIDAL, COR PRETA, SEM ROSCA, DE 3", CRC 680 N, PARA CABEAMENTO SUBTERRANEO (NBR 15715)</t>
  </si>
  <si>
    <t xml:space="preserve">ELETRODUTO/DUTO PEAD FLEXIVEL PAREDE SIMPLES, CORRUGACAO HELICOIDAL, COR PRETA, SEM ROSCA, DE 4", CRC 680 N, PARA CABEAMENTO SUBTERRANEO (NBR 15715)</t>
  </si>
  <si>
    <t xml:space="preserve">ELETROTECNICO (HORISTA)</t>
  </si>
  <si>
    <t xml:space="preserve">ELETROTECNICO (MENSALISTA)</t>
  </si>
  <si>
    <t xml:space="preserve">EMENDA PARA CALHA PLUVIAL, PVC, DIAMETRO ENTRE 119 E 170 MM, PARA DRENAGEM PLUVIAL PREDIAL</t>
  </si>
  <si>
    <t xml:space="preserve">EMULSAO ASFALTICA ANIONICA</t>
  </si>
  <si>
    <t xml:space="preserve">ENCANADOR OU BOMBEIRO HIDRAULICO (HORISTA)</t>
  </si>
  <si>
    <t xml:space="preserve">ENCANADOR OU BOMBEIRO HIDRAULICO (MENSALISTA)</t>
  </si>
  <si>
    <t xml:space="preserve">ENCARREGADO GERAL DE OBRAS (HORISTA)</t>
  </si>
  <si>
    <t xml:space="preserve">ENCARREGADO GERAL DE OBRAS (MENSALISTA)</t>
  </si>
  <si>
    <t xml:space="preserve">ENDURECEDOR MINERAL DE BASE CIMENTICIA PARA PISO DE CONCRETO</t>
  </si>
  <si>
    <t xml:space="preserve">ENERGIA ELETRICA ATE 2000 KWH INDUSTRIAL, SEM DEMANDA</t>
  </si>
  <si>
    <t xml:space="preserve">KWH</t>
  </si>
  <si>
    <t xml:space="preserve">ENERGIA ELETRICA COMERCIAL, BAIXA TENSAO, RELATIVA AO CONSUMO DE ATE 100 KWH, INCLUINDO ICMS, PIS/PASEP E COFINS</t>
  </si>
  <si>
    <t xml:space="preserve">ENGATE / RABICHO FLEXIVEL INOX 1/2" X 30 CM</t>
  </si>
  <si>
    <t xml:space="preserve">ENGATE / RABICHO FLEXIVEL INOX 1/2" X 40 CM</t>
  </si>
  <si>
    <t xml:space="preserve">ENGATE/RABICHO FLEXIVEL PLASTICO (PVC OU ABS) BRANCO 1/2" X 30 CM</t>
  </si>
  <si>
    <t xml:space="preserve">ENGATE/RABICHO FLEXIVEL PLASTICO (PVC OU ABS) BRANCO 1/2" X 40 CM</t>
  </si>
  <si>
    <t xml:space="preserve">ENGENHEIRO CIVIL DE OBRA JUNIOR (HORISTA)</t>
  </si>
  <si>
    <t xml:space="preserve">ENGENHEIRO CIVIL DE OBRA JUNIOR (MENSALISTA)</t>
  </si>
  <si>
    <t xml:space="preserve">ENGENHEIRO CIVIL DE OBRA PLENO (HORISTA)</t>
  </si>
  <si>
    <t xml:space="preserve">ENGENHEIRO CIVIL DE OBRA PLENO (MENSALISTA)</t>
  </si>
  <si>
    <t xml:space="preserve">ENGENHEIRO CIVIL DE OBRA SENIOR (HORISTA)</t>
  </si>
  <si>
    <t xml:space="preserve">ENGENHEIRO CIVIL DE OBRA SENIOR (MENSALISTA)</t>
  </si>
  <si>
    <t xml:space="preserve">ENXADA ESTREITA, EM ACO, *25 X 23* CM, COM CABO DE MADEIRA DE *150* CM</t>
  </si>
  <si>
    <t xml:space="preserve">EPI - FAMILIA ALMOXARIFE - HORISTA (ENCARGOS COMPLEMENTARES - COLETADO CAIXA)</t>
  </si>
  <si>
    <t xml:space="preserve">EPI - FAMILIA ALMOXARIFE - MENSALISTA (ENCARGOS COMPLEMENTARES - COLETADO CAIXA)</t>
  </si>
  <si>
    <t xml:space="preserve">EPI - FAMILIA CARPINTEIRO DE FORMAS - HORISTA (ENCARGOS COMPLEMENTARES - COLETADO CAIXA)</t>
  </si>
  <si>
    <t xml:space="preserve">EPI - FAMILIA CARPINTEIRO DE FORMAS - MENSALISTA (ENCARGOS COMPLEMENTARES - COLETADO CAIXA)</t>
  </si>
  <si>
    <t xml:space="preserve">EPI - FAMILIA ELETRICISTA - HORISTA (ENCARGOS COMPLEMENTARES - COLETADO CAIXA)</t>
  </si>
  <si>
    <t xml:space="preserve">EPI - FAMILIA ELETRICISTA - MENSALISTA (ENCARGOS COMPLEMENTARES - COLETADO CAIXA)</t>
  </si>
  <si>
    <t xml:space="preserve">EPI - FAMILIA ENCANADOR - HORISTA (ENCARGOS COMPLEMENTARES - COLETADO CAIXA)</t>
  </si>
  <si>
    <t xml:space="preserve">EPI - FAMILIA ENCANADOR - MENSALISTA (ENCARGOS COMPLEMENTARES - COLETADO CAIXA)</t>
  </si>
  <si>
    <t xml:space="preserve">EPI - FAMILIA ENCARREGADO GERAL - HORISTA (ENCARGOS COMPLEMENTARES - COLETADO CAIXA)</t>
  </si>
  <si>
    <t xml:space="preserve">EPI - FAMILIA ENCARREGADO GERAL - MENSALISTA (ENCARGOS COMPLEMENTARES - COLETADO CAIXA)</t>
  </si>
  <si>
    <t xml:space="preserve">EPI - FAMILIA ENGENHEIRO CIVIL - HORISTA (ENCARGOS COMPLEMENTARES - COLETADO CAIXA)</t>
  </si>
  <si>
    <t xml:space="preserve">EPI - FAMILIA ENGENHEIRO CIVIL - MENSALISTA (ENCARGOS COMPLEMENTARES - COLETADO CAIXA)</t>
  </si>
  <si>
    <t xml:space="preserve">EPI - FAMILIA OPERADOR ESCAVADEIRA - HORISTA (ENCARGOS COMPLEMENTARES - COLETADO CAIXA)</t>
  </si>
  <si>
    <t xml:space="preserve">EPI - FAMILIA OPERADOR ESCAVADEIRA - MENSALISTA (ENCARGOS COMPLEMENTARES - COLETADO CAIXA)</t>
  </si>
  <si>
    <t xml:space="preserve">EPI - FAMILIA PEDREIRO - HORISTA (ENCARGOS COMPLEMENTARES - COLETADO CAIXA)</t>
  </si>
  <si>
    <t xml:space="preserve">EPI - FAMILIA PEDREIRO - MENSALISTA (ENCARGOS COMPLEMENTARES - COLETADO CAIXA)</t>
  </si>
  <si>
    <t xml:space="preserve">EPI - FAMILIA PINTOR - HORISTA (ENCARGOS COMPLEMENTARES - COLETADO CAIXA)</t>
  </si>
  <si>
    <t xml:space="preserve">EPI - FAMILIA PINTOR - MENSALISTA (ENCARGOS COMPLEMENTARES - COLETADO CAIXA)</t>
  </si>
  <si>
    <t xml:space="preserve">EPI - FAMILIA SERVENTE - HORISTA (ENCARGOS COMPLEMENTARES - COLETADO CAIXA)</t>
  </si>
  <si>
    <t xml:space="preserve">EPI - FAMILIA SERVENTE - MENSALISTA (ENCARGOS COMPLEMENTARES - COLETADO CAIXA)</t>
  </si>
  <si>
    <t xml:space="preserve">EPI - FAMILIA SOLDADOR - HORISTA (ENCARGOS COMPLEMENTARES - COLETADO CAIXA)</t>
  </si>
  <si>
    <t xml:space="preserve">EPI - FAMILIA SOLDADOR - MENSALISTA (ENCARGOS COMPLEMENTARES - COLETADO CAIXA)</t>
  </si>
  <si>
    <t xml:space="preserve">EPI - FAMILIA TOPOGRAFO - HORISTA (ENCARGOS COMPLEMENTARES - COLETADO CAIXA)</t>
  </si>
  <si>
    <t xml:space="preserve">EPI - FAMILIA TOPOGRAFO - MENSALISTA (ENCARGOS COMPLEMENTARES - COLETADO CAIXA)</t>
  </si>
  <si>
    <t xml:space="preserve">EQUIPAMENTO P/ DEMARCACAO DE FAIXAS DE TRAFEGO A QUENTE, A SER MONTADO SOBRE CAMINHAO DE PBT MIN. DE 17 T, DIST. MIN. ENTRE EIXOS 5,2 M, CAPACIDADE PARA 1.000 KG DE MATERIAL TERMOPLASTICO (INCLUI MONTAGEM, NAO INCLUI CAMINHAO, NEM COMPRESSOR DE AR)</t>
  </si>
  <si>
    <t xml:space="preserve">EQUIPAMENTO PARA DEMARCACAO DE FAIXAS DE TRAFEGO A FRIO, A SER MONTADO SOBRE CAMINHAO DE PBT MINIMO DE 9 T E DISTANCIA MINIMA ENTRE EIXOS DE 4,3 M, CAPACIDADE PARA 800 L DE TINTA (INCLUI MONTAGEM, NAO INCLUI CAMINHAO)</t>
  </si>
  <si>
    <t xml:space="preserve">ESCADA DUPLA DE ABRIR EM ALUMINIO, COM SAPATAS DE BORRACHA, *2,30* X *0,57* M (ALTURA UTIL X LARGURA MINIMA), MODELO PINTOR, 8 DEGRAUS, CAPACIDADE *100* KG</t>
  </si>
  <si>
    <t xml:space="preserve">ESCADA EXTENSIVEL EM ALUMINIO, COM SAPATAS DE BORRACHA, ALTURA FECHADA 3,60 M, ALTURA ESTENDIDA DE 6,0 A 6,30 M, LARGURA MINIMA DE 35 CM, CACIDADE *120* KG</t>
  </si>
  <si>
    <t xml:space="preserve">ESCAVADEIRA HIDRAULICA DE BRACO LONGO (LONGO ALCANCE) SOBRE ESTEIRAS, CACAMBA 0,52 M3, PESO OPERACIONAL 24 T, POTENCIA LIQUIDA 155 HP</t>
  </si>
  <si>
    <t xml:space="preserve">ESCAVADEIRA HIDRAULICA SOBRE ESTEIRAS COM CACAMBA DE 1,20 M3, PESO OPERACIONAL 21 T, POTENCIA BRUTA 155 HP</t>
  </si>
  <si>
    <t xml:space="preserve">ESCAVADEIRA HIDRAULICA SOBRE ESTEIRAS, CACAMBA 0,4 A 1,70 M3, PESO OPERACIONAL 23,2 T, POTENCIA BRUTA 183 HP</t>
  </si>
  <si>
    <t xml:space="preserve">ESCAVADEIRA HIDRAULICA SOBRE ESTEIRAS, CACAMBA 0,62M3, PESO OPERACIONAL 12,61T, POTENCIA LIQUIDA 95HP</t>
  </si>
  <si>
    <t xml:space="preserve">ESCAVADEIRA HIDRAULICA SOBRE ESTEIRAS, CACAMBA 0,80M3, PESO OPERACIONAL 17T, POTENCIA BRUTA 111HP</t>
  </si>
  <si>
    <t xml:space="preserve">ESCAVADEIRA HIDRAULICA SOBRE ESTEIRAS, CAPACIDADE DA CACAMBA ENTRE 1,20 E 1,50 M3, PESO OPERACIONAL ENTRE 20,00 E 22,00 TON, POTENCIA LIQUIDA ENTRE 150 E 155 HP, EQUIPADA COM CLAMSHELL</t>
  </si>
  <si>
    <t xml:space="preserve">ESCORA PRE-MOLDADA EM CONCRETO, *10 X 10* CM, H = 2,30M</t>
  </si>
  <si>
    <t xml:space="preserve">ESCOVA CIRCULAR EM ACO LATONADO, 6 X 1" (DIAMETRO X ESPESSURA), FURO DE 1 1/4 ", FIO ONDULADO *0,30* MM</t>
  </si>
  <si>
    <t xml:space="preserve">ESCOVA DE ACO, COM CABO, *4 X 15* FILEIRAS DE CERDAS</t>
  </si>
  <si>
    <t xml:space="preserve">ESGUICHO JATO REGULAVEL, TIPO ELKHART, ENGATE RAPIDO 1 1/2", PARA COMBATE A INCENDIO</t>
  </si>
  <si>
    <t xml:space="preserve">ESGUICHO JATO REGULAVEL, TIPO ELKHART, ENGATE RAPIDO 2 1/2", PARA COMBATE A INCENDIO</t>
  </si>
  <si>
    <t xml:space="preserve">ESGUICHO TIPO JATO SOLIDO, EM LATAO, ENGATE RAPIDO 1 1/2" X 13 MM, PARA MANGUEIRA EM INSTALACAO PREDIAL COMBATE A INCENDIO</t>
  </si>
  <si>
    <t xml:space="preserve">ESGUICHO TIPO JATO SOLIDO, EM LATAO, ENGATE RAPIDO 1 1/2" X 16 MM, PARA MANGUEIRA EM INSTALACAO PREDIAL COMBATE A INCENDIO</t>
  </si>
  <si>
    <t xml:space="preserve">ESGUICHO TIPO JATO SOLIDO, EM LATAO, ENGATE RAPIDO 1 1/2" X 19 MM, PARA MANGUEIRA EM INSTALACAO PREDIAL COMBATE A INCENDIO</t>
  </si>
  <si>
    <t xml:space="preserve">ESGUICHO TIPO JATO SOLIDO, EM LATAO, ENGATE RAPIDO 2 1/2" X 13 MM, PARA MANGUEIRA EM INSTALACAO PREDIAL COMBATE A INCENDIO</t>
  </si>
  <si>
    <t xml:space="preserve">ESGUICHO TIPO JATO SOLIDO, EM LATAO, ENGATE RAPIDO 2 1/2" X 16 MM, PARA MANGUEIRA EM INSTALACAO PREDIAL COMBATE A INCENDIO</t>
  </si>
  <si>
    <t xml:space="preserve">ESGUICHO TIPO JATO SOLIDO, EM LATAO, ENGATE RAPIDO 2 1/2" X 19 MM, PARA MANGUEIRA EM INSTALACAO PREDIAL COMBATE A INCENDIO</t>
  </si>
  <si>
    <t xml:space="preserve">ESMERILHADEIRA ANGULAR ELETRICA, DIAMETRO DO DISCO 7" (180 MM), ROTACAO 8500 RPM, POTENCIA 2400 W</t>
  </si>
  <si>
    <t xml:space="preserve">ESPATULA DE PLASTICO LISA, LARGURA *10* CM</t>
  </si>
  <si>
    <t xml:space="preserve">ESPATULA EM ACO INOX COM CABO DE MADEIRA E LARGURA DE *8* CM</t>
  </si>
  <si>
    <t xml:space="preserve">ESPELHO / PLACA CEGA 4" X 2", PARA INSTALACAO DE TOMADAS E INTERRUPTORES</t>
  </si>
  <si>
    <t xml:space="preserve">ESPELHO / PLACA CEGA 4" X 4", PARA INSTALACAO DE TOMADAS E INTERRUPTORES</t>
  </si>
  <si>
    <t xml:space="preserve">ESPELHO / PLACA DE 1 POSTO 4" X 2", PARA INSTALACAO DE TOMADAS E INTERRUPTORES</t>
  </si>
  <si>
    <t xml:space="preserve">ESPELHO / PLACA DE 2 POSTOS 4" X 2", PARA INSTALACAO DE TOMADAS E INTERRUPTORES</t>
  </si>
  <si>
    <t xml:space="preserve">ESPELHO / PLACA DE 2 POSTOS 4" X 4", PARA INSTALACAO DE TOMADAS E INTERRUPTORES</t>
  </si>
  <si>
    <t xml:space="preserve">ESPELHO / PLACA DE 3 POSTOS 4" X 2", PARA INSTALACAO DE TOMADAS E INTERRUPTORES</t>
  </si>
  <si>
    <t xml:space="preserve">ESPELHO / PLACA DE 4 POSTOS 4" X 4", PARA INSTALACAO DE TOMADAS E INTERRUPTORES</t>
  </si>
  <si>
    <t xml:space="preserve">ESPELHO / PLACA DE 6 POSTOS 4" X 4", PARA INSTALACAO DE TOMADAS E INTERRUPTORES</t>
  </si>
  <si>
    <t xml:space="preserve">ESPELHO CRISTAL E = 4 MM</t>
  </si>
  <si>
    <t xml:space="preserve">ESPELHO, RETO OU CURVO, EM LATAO CROMADO, ESPESSURA ATE 6 MM, LARGURA *40*MM, ALTURA *180*MM - PARA FECHADURA DE EMBUTIR</t>
  </si>
  <si>
    <t xml:space="preserve">ESPELHO, RETO OU CURVO, EM LATAO CROMADO, ESPESSURA MINIMA 6 MM, LARGURA *43*MM, ALTURA *230*MM - PARA FECHADURA DE EMBUTIR</t>
  </si>
  <si>
    <t xml:space="preserve">ESPUMA EXPANSIVA DE POLIURETANO, APLICACAO MANUAL - 500 ML</t>
  </si>
  <si>
    <t xml:space="preserve">ESQUADRO DE ACO 12" (300 MM), CABO DE ALUMINIO</t>
  </si>
  <si>
    <t xml:space="preserve">ESTILETE DE METAL, LAMINA 18 MM</t>
  </si>
  <si>
    <t xml:space="preserve">ESTOPA</t>
  </si>
  <si>
    <t xml:space="preserve">ESTRIBO COM PARAFUSO EM CHAPA DE FERRO FUNDIDO DE 2" X 3/16" X 35 CM, SECAO "U", PARA MADEIRAMENTO DE TELHADO</t>
  </si>
  <si>
    <t xml:space="preserve">ETANOL</t>
  </si>
  <si>
    <t xml:space="preserve">EXAMES - HORISTA (COLETADO CAIXA - ENCARGOS COMPLEMENTARES)</t>
  </si>
  <si>
    <t xml:space="preserve">EXAMES - MENSALISTA (COLETADO CAIXA - ENCARGOS COMPLEMENTARES)</t>
  </si>
  <si>
    <t xml:space="preserve">EXTENSAO DE SOLDA 201 ACETILENO, E = *1,5 A 2,5* MM</t>
  </si>
  <si>
    <t xml:space="preserve">EXTENSAO DE SOLDA 201 GLP, E = *2,5 A 4,0* MM</t>
  </si>
  <si>
    <t xml:space="preserve">EXTINTOR DE INCENDIO PORTATIL COM CARGA DE AGUA PRESSURIZADA DE 10 L, CLASSE A</t>
  </si>
  <si>
    <t xml:space="preserve">EXTINTOR DE INCENDIO PORTATIL COM CARGA DE GAS CARBONICO CO2 DE 4 KG, CLASSE BC</t>
  </si>
  <si>
    <t xml:space="preserve">EXTINTOR DE INCENDIO PORTATIL COM CARGA DE GAS CARBONICO CO2 DE 6 KG, CLASSE BC</t>
  </si>
  <si>
    <t xml:space="preserve">EXTINTOR DE INCENDIO PORTATIL COM CARGA DE PO QUIMICO SECO (PQS) DE 12 KG, CLASSE BC</t>
  </si>
  <si>
    <t xml:space="preserve">EXTINTOR DE INCENDIO PORTATIL COM CARGA DE PO QUIMICO SECO (PQS) DE 4 KG, CLASSE BC</t>
  </si>
  <si>
    <t xml:space="preserve">EXTINTOR DE INCENDIO PORTATIL COM CARGA DE PO QUIMICO SECO (PQS) DE 6 KG, CLASSE BC</t>
  </si>
  <si>
    <t xml:space="preserve">EXTINTOR DE INCENDIO PORTATIL COM CARGA DE PO QUIMICO SECO (PQS) DE 8 KG, CLASSE BC</t>
  </si>
  <si>
    <t xml:space="preserve">FECHADURA AUXILIAR DE SEGURANCA PARA PORTA EXTERNA, EM ACO INOX, BROCA DE 45 A 55 MM, LINGUETA COM 3 AVANCOS, INCLUINDO 2 CHAVES TIPO CILINDRO</t>
  </si>
  <si>
    <t xml:space="preserve">FECHADURA BICO DE PAPAGAIO PARA PORTA DE CORRER EXTERNA, EM ACO INOX COM ACABAMENTO CROMADO, MAQUINA COM 45 MM, INCLUINDO CHAVE TIPO CILINDRO</t>
  </si>
  <si>
    <t xml:space="preserve">FECHADURA BICO DE PAPAGAIO PARA PORTA DE CORRER INTERNA, EM ACO INOX COM ACABAMENTO CROMADO, MAQUINA COM 45 MM, INCLUINDO CHAVE TIPO BIPARTIDA</t>
  </si>
  <si>
    <t xml:space="preserve">FECHADURA DE EMBUTIR PARA GAVETA E MOVEIS DE MADEIRA, EM ACO INOX COM ACABAMENTO CROMADO, COM ABAS LATERAIS, CILINDRO COM 22 MM DE DIAMETRO, INCLUINDO CHAVE COM PERFIL METALICO E CAPA ESCAMOTEAVEL</t>
  </si>
  <si>
    <t xml:space="preserve">FECHADURA DE SOBREPOR PARA GAVETAS E ARMARIOS, EM ACO INOX COM ACABAMENTO CROMADO, COM CILINDRO DE APROX 20 MM</t>
  </si>
  <si>
    <t xml:space="preserve">FECHADURA DE SOBREPOR PARA PORTAO, EM ACO INOX COM ACABAMENTO CROMADO, CAIXA DE 100 MM, INCLUINDO CHAVE TIPO CILINDRO</t>
  </si>
  <si>
    <t xml:space="preserve">FECHADURA DE SOBREPOR PARA PORTAO, EM ACO INOX COM ACABAMENTO CROMADO, CAIXA DE 100 MM, INCLUINDO CHAVE TIPO TETRA</t>
  </si>
  <si>
    <t xml:space="preserve">FECHADURA DE SOBREPOR TIPO CAIXAO, EM FERRO COM ACABAMENTO RESINADO, SEM MACANETA, SEM CILINDRO, INCLUINDO CHAVE TIPO SIMPLES</t>
  </si>
  <si>
    <t xml:space="preserve">FECHADURA ESPELHO PARA PORTA DE BANHEIRO, EM ACO INOX (MAQUINA, TESTA E CONTRA-TESTA) E EM ZAMAC (MACANETA, LINGUETA E TRINCOS) COM ACABAMENTO CROMADO, MAQUINA DE 40 MM, INCLUINDO CHAVE TIPO TRANQUETA</t>
  </si>
  <si>
    <t xml:space="preserve">FECHADURA ESPELHO PARA PORTA DE BANHEIRO, EM ACO INOX (MAQUINA, TESTA E CONTRA-TESTA) E EM ZAMAC (MACANETA, LINGUETA E TRINCOS) COM ACABAMENTO CROMADO, MAQUINA DE 55 MM, INCLUINDO CHAVE TIPO TRANQUETA (CONJUNTO DE FECHADURAS)</t>
  </si>
  <si>
    <t xml:space="preserve">FECHADURA ESPELHO PARA PORTA EXTERNA, EM ACO INOX (MAQUINA, TESTA E CONTRA-TESTA) E EM ZAMAC (MACANETA, LINGUETA E TRINCOS) COM ACABAMENTO CROMADO, MAQUINA DE 40 MM, INCLUINDO CHAVE TIPO CILINDRO</t>
  </si>
  <si>
    <t xml:space="preserve">FECHADURA ESPELHO PARA PORTA EXTERNA, EM ACO INOX (MAQUINA, TESTA E CONTRA-TESTA) E EM ZAMAC (MACANETA, LINGUETA E TRINCOS) COM ACABAMENTO CROMADO, MAQUINA DE 55 MM, INCLUINDO CHAVE TIPO CILINDRO</t>
  </si>
  <si>
    <t xml:space="preserve">FECHADURA ESPELHO PARA PORTA INTERNA, EM ACO INOX (MAQUINA, TESTA E CONTRA-TESTA) E EM ZAMAC (MACANETA, LINGUETA E TRINCOS) COM ACABAMENTO CROMADO, MAQUINA DE 40 MM, INCLUINDO CHAVE TIPO INTERNA</t>
  </si>
  <si>
    <t xml:space="preserve">FECHADURA ESPELHO PARA PORTA INTERNA, EM ACO INOX (MAQUINA, TESTA E CONTRA-TESTA) E EM ZAMAC (MACANETA, LINGUETA E TRINCOS) COM ACABAMENTO CROMADO, MAQUINA DE 55 MM, INCLUINDO CHAVE TIPO INTERNA</t>
  </si>
  <si>
    <t xml:space="preserve">FECHADURA PARA PORTA PIVOTANTE DE VIDRO TEMPERADO, EM ACO INOX COM ACABAMENTO CROMADO, RECORTE PADRAO SANTA MARINA, COM CILINDRO EM LATAO, INCLUINDO CHAVE TIPO CILINDRO</t>
  </si>
  <si>
    <t xml:space="preserve">FECHADURA ROSETA REDONDA PARA PORTA DE BANHEIRO, EM ACO INOX (MAQUINA, TESTA E CONTRA-TESTA) E EM ZAMAC (MACANETA, LINGUETA E TRINCOS) COM ACABAMENTO CROMADO, MAQUINA DE 40 MM, INCLUINDO CHAVE TIPO TRANQUETA</t>
  </si>
  <si>
    <t xml:space="preserve">FECHADURA ROSETA REDONDA PARA PORTA DE BANHEIRO, EM ACO INOX (MAQUINA, TESTA E CONTRA-TESTA) E EM ZAMAC (MACANETA, LINGUETA E TRINCOS) COM ACABAMENTO CROMADO, MAQUINA DE 55 MM, INCLUINDO CHAVE TIPO TRANQUETA</t>
  </si>
  <si>
    <t xml:space="preserve">FECHADURA ROSETA REDONDA PARA PORTA EXTERNA, EM ACO INOX (MAQUINA, TESTA E CONTRA-TESTA) E EM ZAMAC (MACANETA, LINGUETA E TRINCOS) COM ACABAMENTO CROMADO, MAQUINA DE 40 MM, INCLUINDO CHAVE TIPO CILINDRO</t>
  </si>
  <si>
    <t xml:space="preserve">FECHADURA ROSETA REDONDA PARA PORTA EXTERNA, EM ACO INOX (MAQUINA, TESTA E CONTRA-TESTA) E EM ZAMAC (MACANETA, LINGUETA E TRINCOS) COM ACABAMENTO CROMADO, MAQUINA DE 55 MM, INCLUINDO CHAVE TIPO CILINDRO</t>
  </si>
  <si>
    <t xml:space="preserve">FECHADURA ROSETA REDONDA PARA PORTA INTERNA, EM ACO INOX (MAQUINA, TESTA E CONTRA-TESTA) E EM ZAMAC (MACANETA, LINGUETA E TRINCOS) COM ACABAMENTO CROMADO, MAQUINA DE 40 MM, INCLUINDO CHAVE TIPO INTERNA (CONJUNTO DE FECHADURAS)</t>
  </si>
  <si>
    <t xml:space="preserve">FECHADURA ROSETA REDONDA PARA PORTA INTERNA, EM ACO INOX (MAQUINA, TESTA E CONTRA-TESTA) E EM ZAMAC (MACANETA, LINGUETA E TRINCOS) COM ACABAMENTO CROMADO, MAQUINA DE 55 MM, INCLUINDO CHAVE TIPO INTERNA</t>
  </si>
  <si>
    <t xml:space="preserve">FECHO / FECHADURA COM PUXADOR CONCHA, COM TRANCA TIPO TRAVA, PARA JANELA / PORTA DE CORRER (INCLUI TESTA, FECHADURA, PUXADOR) - COMPLETA</t>
  </si>
  <si>
    <t xml:space="preserve">FECHO / TRINCO TIPO AVIAO, EM ZAMAC CROMADO, *60* MM, PARA JANELAS - INCLUI PARAFUSOS</t>
  </si>
  <si>
    <t xml:space="preserve">FECHO DE SEGURANCA, TIPO BATOM, EM LATAO / ZAMAC, CROMADO, PARA PORTAS E JANELAS - INCLUI PARAFUSOS</t>
  </si>
  <si>
    <t xml:space="preserve">FECHO QUEBRA UNHA, EM LATAO COM ACABAMENTO CROMADO, DE EMBUTIR, COM COMANDO ALAVANCA, ALTURA DE DE 22 CM, LARGURA MINIMA DE 1,90 CM E ESPESSURA MINIMA DE 1,90 MM, PARA PORTAS E JANELAS (INCLUI PARAFUSOS)</t>
  </si>
  <si>
    <t xml:space="preserve">FECHO QUEBRA UNHA, EM LATAO COM ACABAMENTO CROMADO, DE EMBUTIR, COM COMANDO ALAVANCA, ALTURA DE DE 40 CM, LARGURA MINIMA DE 1,90 CM E ESPESSURA MINIMA DE 1,90 MM, PARA PORTAS E JANELAS (INCLUI PARAFUSOS)</t>
  </si>
  <si>
    <t xml:space="preserve">FECHO QUEBRA UNHA, EM LATAO COM ACABAMENTO CROMADO, DE EMBUTIR, COM COMANDO DESLIZANTE, ALTURA DE 12 CM, LARGURA MINIMA DE 1,90 CM E ESPESSURA MINIMA DE 1,90 MM</t>
  </si>
  <si>
    <t xml:space="preserve">FECHO QUEBRA UNHA, EM LATAO COM ACABAMENTO CROMADO, DE EMBUTIR, COM COMANDO DESLIZANTE, ALTURA DE 22 CM, LARGURA MINIMA DE 1,90 CM E ESPESSURA MINIMA DE 1,90 MM</t>
  </si>
  <si>
    <t xml:space="preserve">FECHO QUEBRA UNHA, EM LATAO COM ACABAMENTO CROMADO, DE EMBUTIR, COM COMANDO DESLIZANTE, ALTURA DE 40 CM, LARGURA MINIMA DE 1,90 CM E ESPESSURA MINIMA DE 1,90 MM</t>
  </si>
  <si>
    <t xml:space="preserve">FERRAMENTAS - FAMILIA ALMOXARIFE - HORISTA (ENCARGOS COMPLEMENTARES - COLETADO CAIXA)</t>
  </si>
  <si>
    <t xml:space="preserve">FERRAMENTAS - FAMILIA ALMOXARIFE - MENSALISTA (ENCARGOS COMPLEMENTARES - COLETADO CAIXA)</t>
  </si>
  <si>
    <t xml:space="preserve">FERRAMENTAS - FAMILIA CARPINTEIRO DE FORMAS - HORISTA (ENCARGOS COMPLEMENTARES - COLETADO CAIXA)</t>
  </si>
  <si>
    <t xml:space="preserve">FERRAMENTAS - FAMILIA CARPINTEIRO DE FORMAS - MENSALISTA (ENCARGOS COMPLEMENTARES - COLETADO CAIXA)</t>
  </si>
  <si>
    <t xml:space="preserve">FERRAMENTAS - FAMILIA ELETRICISTA - HORISTA (ENCARGOS COMPLEMENTARES - COLETADO CAIXA)</t>
  </si>
  <si>
    <t xml:space="preserve">FERRAMENTAS - FAMILIA ELETRICISTA - MENSALISTA (ENCARGOS COMPLEMENTARES - COLETADO CAIXA)</t>
  </si>
  <si>
    <t xml:space="preserve">FERRAMENTAS - FAMILIA ENCANADOR - HORISTA (ENCARGOS COMPLEMENTARES - COLETADO CAIXA)</t>
  </si>
  <si>
    <t xml:space="preserve">FERRAMENTAS - FAMILIA ENCANADOR - MENSALISTA (ENCARGOS COMPLEMENTARES - COLETADO CAIXA)</t>
  </si>
  <si>
    <t xml:space="preserve">FERRAMENTAS - FAMILIA ENCARREGADO GERAL - HORISTA (ENCARGOS COMPLEMENTARES - COLETADO CAIXA)</t>
  </si>
  <si>
    <t xml:space="preserve">FERRAMENTAS - FAMILIA ENCARREGADO GERAL - MENSALISTA (ENCARGOS COMPLEMENTARES - COLETADO CAIXA)</t>
  </si>
  <si>
    <t xml:space="preserve">FERRAMENTAS - FAMILIA ENGENHEIRO CIVIL - HORISTA (ENCARGOS COMPLEMENTARES - COLETADO CAIXA)</t>
  </si>
  <si>
    <t xml:space="preserve">FERRAMENTAS - FAMILIA ENGENHEIRO CIVIL - MENSALISTA (ENCARGOS COMPLEMENTARES - COLETADO CAIXA)</t>
  </si>
  <si>
    <t xml:space="preserve">FERRAMENTAS - FAMILIA OPERADOR ESCAVADEIRA - HORISTA (ENCARGOS COMPLEMENTARES - COLETADO CAIXA)</t>
  </si>
  <si>
    <t xml:space="preserve">FERRAMENTAS - FAMILIA OPERADOR ESCAVADEIRA - MENSALISTA (ENCARGOS COMPLEMENTARES - COLETADO CAIXA)</t>
  </si>
  <si>
    <t xml:space="preserve">FERRAMENTAS - FAMILIA PEDREIRO - HORISTA (ENCARGOS COMPLEMENTARES - COLETADO CAIXA)</t>
  </si>
  <si>
    <t xml:space="preserve">FERRAMENTAS - FAMILIA PEDREIRO - MENSALISTA (ENCARGOS COMPLEMENTARES - COLETADO CAIXA)</t>
  </si>
  <si>
    <t xml:space="preserve">FERRAMENTAS - FAMILIA PINTOR - HORISTA (ENCARGOS COMPLEMENTARES - COLETADO CAIXA)</t>
  </si>
  <si>
    <t xml:space="preserve">FERRAMENTAS - FAMILIA PINTOR - MENSALISTA (ENCARGOS COMPLEMENTARES - COLETADO CAIXA)</t>
  </si>
  <si>
    <t xml:space="preserve">FERRAMENTAS - FAMILIA SERVENTE - HORISTA (ENCARGOS COMPLEMENTARES - COLETADO CAIXA)</t>
  </si>
  <si>
    <t xml:space="preserve">FERRAMENTAS - FAMILIA SERVENTE - MENSALISTA (ENCARGOS COMPLEMENTARES - COLETADO CAIXA)</t>
  </si>
  <si>
    <t xml:space="preserve">FERRAMENTAS - FAMILIA SOLDADOR - HORISTA (ENCARGOS COMPLEMENTARES - COLETADO CAIXA)</t>
  </si>
  <si>
    <t xml:space="preserve">FERRAMENTAS - FAMILIA SOLDADOR - MENSALISTA (ENCARGOS COMPLEMENTARES - COLETADO CAIXA)</t>
  </si>
  <si>
    <t xml:space="preserve">FERRAMENTAS - FAMILIA TOPOGRAFO - HORISTA (ENCARGOS COMPLEMENTARES - COLETADO CAIXA)</t>
  </si>
  <si>
    <t xml:space="preserve">FERRAMENTAS - FAMILIA TOPOGRAFO - MENSALISTA (ENCARGOS COMPLEMENTARES - COLETADO CAIXA)</t>
  </si>
  <si>
    <t xml:space="preserve">FERROLHO COM FECHO / TRINCO REDONDO, EM ACO GALVANIZADO / ZINCADO, DE SOBREPOR, COM COMPRIMENTO DE 2" E ESPESSURA MINIMA DA CHAPA DE 0,90 MM, PARA PORTAS E JANELAS</t>
  </si>
  <si>
    <t xml:space="preserve">FERROLHO COM FECHO / TRINCO REDONDO, EM ACO GALVANIZADO / ZINCADO, DE SOBREPOR, COM COMPRIMENTO DE 3" A 4" E ESPESSURA MINIMA DA CHAPA DE 0,90 MM</t>
  </si>
  <si>
    <t xml:space="preserve">FERROLHO COM FECHO / TRINCO REDONDO, EM ACO GALVANIZADO / ZINCADO, DE SOBREPOR, COM COMPRIMENTO DE 5" E ESPESSURA MINIMA DA CHAPA DE 0,90 MM</t>
  </si>
  <si>
    <t xml:space="preserve">FERROLHO COM FECHO / TRINCO REDONDO, EM ACO GALVANIZADO / ZINCADO, DE SOBREPOR, COM COMPRIMENTO DE 6" E ESPESSURA MINIMA DA CHAPA DE 1,50 MM</t>
  </si>
  <si>
    <t xml:space="preserve">FERROLHO COM FECHO / TRINCO REDONDO, EM ACO GALVANIZADO / ZINCADO, DE SOBREPOR, COM COMPRIMENTO DE 8" E ESPESSURA MINIMA DA CHAPA DE 1,50 MM</t>
  </si>
  <si>
    <t xml:space="preserve">FERROLHO COM FECHO /TRINCO REDONDO, EM ACO GALVANIZADO / ZINCADO, DE SOBREPOR, COM COMPRIMENTO DE 10" A 12" E ESPESSURA MINIMA DA CHAPA DE 1,50 MM</t>
  </si>
  <si>
    <t xml:space="preserve">FERROLHO COM FECHO CHATO E PORTA CADEADO, EM ACO GALVANIZADO / ZINCADO, DE SOBREPOR, COM COMPRIMENTO DE 3" A 4", CHAPA COM ESPESSURA MINIMA DE 0,90 MM E LARGURA MINIMA DE 3,20 CM (FECHO SIMPLES / LEVE) (INCLUI PARAFUSOS)</t>
  </si>
  <si>
    <t xml:space="preserve">FERROLHO COM FECHO CHATO E PORTA CADEADO, EM ACO GALVANIZADO / ZINCADO, DE SOBREPOR, COM COMPRIMENTO DE 3" A 4", CHAPA COM ESPESSURA MINIMA DE 1,70 MM E LARGURA MINIMA DE 5,00 CM (FECHO REFORCADO)</t>
  </si>
  <si>
    <t xml:space="preserve">FERROLHO COM FECHO CHATO E PORTA CADEADO, EM ACO GALVANIZADO / ZINCADO, DE SOBREPOR, COM COMPRIMENTO DE 5", CHAPA COM ESPESSURA MINIMA DE 0,90 MM E LARGURA MINIMA DE 3,20 CM (FECHO SIMPLES)</t>
  </si>
  <si>
    <t xml:space="preserve">FERROLHO COM FECHO CHATO E PORTA CADEADO, EM ACO GALVANIZADO / ZINCADO, DE SOBREPOR, COM COMPRIMENTO DE 5", CHAPA COM ESPESSURA MINIMA DE 1,70 MM E LARGURA MINIMA DE 5,00 CM (FECHO REFORCADO)</t>
  </si>
  <si>
    <t xml:space="preserve">FERROLHO COM FECHO CHATO E PORTA CADEADO, EM ACO GALVANIZADO / ZINCADO, DE SOBREPOR, COM COMPRIMENTO DE 6", CHAPA COM ESPESSURA MINIMA DE 0,90 MM E LARGURA MINIMA DE 3,80 CM (FECHO SIMPLES)</t>
  </si>
  <si>
    <t xml:space="preserve">FERROLHO COM FECHO CHATO E PORTA CADEADO, EM ACO GALVANIZADO / ZINCADO, DE SOBREPOR, COM COMPRIMENTO DE 6", CHAPA COM ESPESSURA MINIMA DE 1,70 MM E LARGURA /MINIMA DE 5,00 CM (FECHO REFORCADO) (INCLUI PARAFUSOS)</t>
  </si>
  <si>
    <t xml:space="preserve">FERTILIZANTE NPK -  10:10:10</t>
  </si>
  <si>
    <t xml:space="preserve">FERTILIZANTE NPK - 4: 14: 8</t>
  </si>
  <si>
    <t xml:space="preserve">FERTILIZANTE ORGANICO COMPOSTO, CLASSE A</t>
  </si>
  <si>
    <t xml:space="preserve">FIBRA DE ACO PARA REFORCO DO CONCRETO, SOLTA, TIPO A-I, FATOR DE FORMA *50* L / D, COMPRIMENTO DE *30* MM E RESISTENCIA A TRACAO DO ACO MAIOR 1000 MPA</t>
  </si>
  <si>
    <t xml:space="preserve">FILTRO ANAEROBIO, EM POLIETILENO DE ALTA DENSIDADE (PEAD), CAPACIDADE *1100* LITROS (NBR 13969)</t>
  </si>
  <si>
    <t xml:space="preserve">FILTRO ANAEROBIO, EM POLIETILENO DE ALTA DENSIDADE (PEAD), CAPACIDADE *2800* LITROS (NBR 13969)</t>
  </si>
  <si>
    <t xml:space="preserve">FILTRO ANAEROBIO, EM POLIETILENO DE ALTA DENSIDADE (PEAD), CAPACIDADE *5000* LITROS (NBR 13969)</t>
  </si>
  <si>
    <t xml:space="preserve">FIO DE COBRE, SOLIDO, CLASSE 1, ISOLACAO EM PVC/A, ANTICHAMA BWF-B, 450/750V, SECAO NOMINAL 1,5 MM2</t>
  </si>
  <si>
    <t xml:space="preserve">FIO DE COBRE, SOLIDO, CLASSE 1, ISOLACAO EM PVC/A, ANTICHAMA BWF-B, 450/750V, SECAO NOMINAL 10 MM2</t>
  </si>
  <si>
    <t xml:space="preserve">FIO DE COBRE, SOLIDO, CLASSE 1, ISOLACAO EM PVC/A, ANTICHAMA BWF-B, 450/750V, SECAO NOMINAL 2,5 MM2</t>
  </si>
  <si>
    <t xml:space="preserve">FIO DE COBRE, SOLIDO, CLASSE 1, ISOLACAO EM PVC/A, ANTICHAMA BWF-B, 450/750V, SECAO NOMINAL 4 MM2</t>
  </si>
  <si>
    <t xml:space="preserve">FIO DE COBRE, SOLIDO, CLASSE 1, ISOLACAO EM PVC/A, ANTICHAMA BWF-B, 450/750V, SECAO NOMINAL 6 MM2</t>
  </si>
  <si>
    <t xml:space="preserve">FITA / CINTA AUTOADESIVA ELASTOMERICA PARA VEDACAO, L= 50 MM, E = 3 MM</t>
  </si>
  <si>
    <t xml:space="preserve">FITA ACO INOX PARA CINTAR POSTE, L = 19 MM, E = 0,5 MM (ROLO DE 30M)</t>
  </si>
  <si>
    <t xml:space="preserve">FITA ADESIVA ALUMINIZADA, PARA INSTALACAO DE MANTAS DE SUBCOBERTURA, L = *5* CM</t>
  </si>
  <si>
    <t xml:space="preserve">FITA ADESIVA ANTICORROSIVA DE PVC FLEXIVEL, COR PRETA, PARA PROTECAO TUBULACAO, 50 MM X 30 M (L X C), E= *0,25* MM</t>
  </si>
  <si>
    <t xml:space="preserve">FITA ADESIVA ASFALTICA ALUMINIZADA MULTIUSO, L = 10 CM, ROLO DE 10 M</t>
  </si>
  <si>
    <t xml:space="preserve">FITA CREPE ROLO DE *25* MM X 50 M</t>
  </si>
  <si>
    <t xml:space="preserve">FITA DE PAPEL MICROPERFURADO, 50 X 150 MM, PARA TRATAMENTO DE JUNTAS DE CHAPA DE GESSO PARA DRYWALL</t>
  </si>
  <si>
    <t xml:space="preserve">FITA DE PAPEL REFORCADA COM LAMINA DE METAL PARA REFORCO DE CANTOS DE CHAPA DE GESSO PARA DRYWALL</t>
  </si>
  <si>
    <t xml:space="preserve">FITA ISOLANTE ADESIVA ANTICHAMA, USO ATE 750 V, EM ROLO DE 19 MM X 20 M</t>
  </si>
  <si>
    <t xml:space="preserve">FITA ISOLANTE ADESIVA ANTICHAMA, USO ATE 750 V, EM ROLO DE 19 MM X 5 M</t>
  </si>
  <si>
    <t xml:space="preserve">FITA ISOLANTE DE BORRACHA AUTOFUSAO, USO ATE 69 KV (ALTA TENSAO), LARGURA DE 19 MM</t>
  </si>
  <si>
    <t xml:space="preserve">FITA VEDA ROSCA, EM PTFE, ROLO  DE 18 MM X 25 M (L X C)</t>
  </si>
  <si>
    <t xml:space="preserve">FITA VEDA ROSCA, EM PTFE, ROLO DE 18 MM X 10 M (L X C)</t>
  </si>
  <si>
    <t xml:space="preserve">FITA VEDA ROSCA, EM PTFE, ROLO DE 18 MM X 50 M (L X C)</t>
  </si>
  <si>
    <t xml:space="preserve">FIXADOR DE ABA AUTOTRAVANTE PARA TELHA DE FIBROCIMENTO, TIPO CANALETE 90 OU KALHETAO</t>
  </si>
  <si>
    <t xml:space="preserve">FIXADOR DE ABA SIMPLES PARA TELHA DE FIBROCIMENTO, TIPO CANALETA 49 OU KALHETA</t>
  </si>
  <si>
    <t xml:space="preserve">FIXADOR DE ABA SIMPLES PARA TELHA DE FIBROCIMENTO, TIPO CANALETA 90 OU KALHETAO</t>
  </si>
  <si>
    <t xml:space="preserve">FLANELA *30 X 40* CM</t>
  </si>
  <si>
    <t xml:space="preserve">FORRO COMPOSTO POR PAINEIS DE LA DE VIDRO, REVESTIDOS EM PVC MICROPERFURADO, DE *1250 X 625* MM, ESPESSURA 15 MM (COM COLOCACAO)</t>
  </si>
  <si>
    <t xml:space="preserve">FORRO DE MADEIRA CEDRINHO OU EQUIVALENTE DA REGIAO, ENCAIXE MACHO/FEMEA COM FRISO, *10 X 1* CM (SEM COLOCACAO)</t>
  </si>
  <si>
    <t xml:space="preserve">FORRO DE MADEIRA CUMARU/IPE CHAMPANHE OU EQUIVALENTE DA REGIAO, ENCAIXE MACHO/FEMEA COM FRISO, *10 X 1* CM (SEM COLOCACAO)</t>
  </si>
  <si>
    <t xml:space="preserve">FORRO DE MADEIRA PINUS OU EQUIVALENTE DA REGIAO, ENCAIXE MACHO/FEMEA COM FRISO, *10 X 1* CM (SEM COLOCACAO)</t>
  </si>
  <si>
    <t xml:space="preserve">FORRO DE PVC LISO, BRANCO, REGUA DE 10 CM, ESPESSURA APROXIMADA DE 8 MM (COM COLOCACAO / SEM ESTRUTURA METALICA)</t>
  </si>
  <si>
    <t xml:space="preserve">FORRO DE PVC LISO, BRANCO, REGUA DE 20 CM, ESPESSURA APROXIMADA DE 8 MM, COMPRIMENTO 6 M (SEM COLOCACAO)</t>
  </si>
  <si>
    <t xml:space="preserve">FORRO DE PVC, FRISADO, BRANCO, REGUA DE 10 CM, ESPESSURA APROXIMADA DE 8 MM E COMPRIMENTO 6 M (SEM COLOCACAO)</t>
  </si>
  <si>
    <t xml:space="preserve">FORRO DE PVC, FRISADO, BRANCO, REGUA DE 20 CM, ESPESSURA APROXIMADA DE 8 MM E COMPRIMENTO 6 M (SEM COLOCACAO)</t>
  </si>
  <si>
    <t xml:space="preserve">FOSSA SEPTICA, SEM FILTRO, EM POLIETILENO DE ALTA DENSIDADE (PEAD), PARA 15 A 30 CONTRIBUINTES, CILINDRICA, COM TAMPA, CAPACIDADE APROXIMADA DE *5500* LITROS (NBR 7229)</t>
  </si>
  <si>
    <t xml:space="preserve">FOSSA SEPTICA, SEM FILTRO, EM POLIETILENO DE ALTA DENSIDADE (PEAD), PARA 4 A 7 CONTRIBUINTES, CILINDRICA, COM TAMPA, CAPACIDADE APROXIMADA DE *1100* LITROS (NBR 7229)</t>
  </si>
  <si>
    <t xml:space="preserve">FOSSA SEPTICA, SEM FILTRO, EM POLIETILENO DE ALTA DENSIDADE (PEAD), PARA 8 A 14 CONTRIBUINTES, CILINDRICA, COM TAMPA, CAPACIDADE APROXIMADA DE *3000* LITROS (NBR 7229)</t>
  </si>
  <si>
    <t xml:space="preserve">FOSSA SEPTICA,SEM FILTRO, EM POLIETILENO DE ALTA DENSIDADE (PEAD), PARA 40 A 52 CONTRIBUINTES, CILINDRICA, COM TAMPA, CAPACIDADE APROXIMADA DE *10000* LITROS (NBR 7229)</t>
  </si>
  <si>
    <t xml:space="preserve">FUNDO ANTICORROSIVO PARA METAIS FERROSOS (ZARCAO)</t>
  </si>
  <si>
    <t xml:space="preserve">FUNDO PREPARADOR ACRILICO BASE AGUA</t>
  </si>
  <si>
    <t xml:space="preserve">FUNDO SINTETICO NIVELADOR BRANCO FOSCO PARA MADEIRA</t>
  </si>
  <si>
    <t xml:space="preserve">GABIAO MANTA (COLCHAO) MALHA HEXAGONAL 6 X 8 CM (ZN/AL REVESTIDO COM POLIMERO), DIMENSOES 4,0 X 2,0 X 0,17 M (C X L X A) FIO 2 MM</t>
  </si>
  <si>
    <t xml:space="preserve">GABIAO MANTA (COLCHAO) MALHA HEXAGONAL 6 X 8 CM (ZN/AL REVESTIDO COM POLIMERO), FIO 2 MM, DIMENSOES 4,0 X 2,0 X 0,23 M (C X L X A)</t>
  </si>
  <si>
    <t xml:space="preserve">GABIAO MANTA (COLCHAO) MALHA HEXAGONAL 6 X 8 CM (ZN/AL REVESTIDO COM POLIMERO), FIO 2 MM, DIMENSOES 4,0 X 2,0 X 0,3 M (C X L X A)</t>
  </si>
  <si>
    <t xml:space="preserve">GABIAO MANTA (COLCHAO) MALHA HEXAGONAL 6 X 8 CM (ZN/AL REVESTIDO COM POLIMERO), FIO 2,0 MM, DIMENSOES 5,0 X 2,0 X 0,17 M (C X L X A)</t>
  </si>
  <si>
    <t xml:space="preserve">GABIAO MANTA (COLCHAO) MALHA HEXAGONAL 6 X 8 CM (ZN/AL REVESTIDO COM POLIMERO), FIO 2,0 MM, DIMENSOES 5,0 X 2,0 X 0,23 M (C X L X A)</t>
  </si>
  <si>
    <t xml:space="preserve">GABIAO MANTA (COLCHAO) MALHA HEXAGONAL 6 X 8 CM (ZN/AL REVESTIDO COM POLIMERO), FIO 2,0 MM, DIMENSOES 5,0 X 2,0 X 0,30 M (C X L X A)</t>
  </si>
  <si>
    <t xml:space="preserve">GABIAO SACO MALHA HEXAGONAL 8 X 10 CM (ZN/AL REVESTIDO COM POLIMERO), FIO 2,4 MM, DIMENSOES 3,0 X 0,65 M</t>
  </si>
  <si>
    <t xml:space="preserve">GABIAO SACO MALHA HEXAGONAL 8 X 10 CM (ZN/AL REVESTIDO COM POLIMERO), FIO 2,4 MM, H = 0,65 M</t>
  </si>
  <si>
    <t xml:space="preserve">GABIAO SACO MALHA HEXAGONAL 8 X 10 CM (ZN/AL), FIO 2,7 MM, DIMENSOES 4,0 X 0,65 M</t>
  </si>
  <si>
    <t xml:space="preserve">GABIAO TIPO CAIXA MALHA HEXAGONAL 8 X 10 CM (ZN/AL REVESTIDO COM POLIMERO), FIO 2,4 MM, DIMENSOES 2,0 X 1,0 X 1,0 M (C X L X A)</t>
  </si>
  <si>
    <t xml:space="preserve">GABIAO TIPO CAIXA MALHA HEXAGONAL 8 X 10 CM (ZN/AL REVESTIDO COM POLIMERO), FIO 2,4 MM, H = 0,50 M</t>
  </si>
  <si>
    <t xml:space="preserve">GABIAO TIPO CAIXA MALHA HEXAGONAL 8 X 10 CM (ZN/AL), FIO 2,7 MM, DIMENSOES 2,0 X 1,0 X 1,0 M (C X L X A)</t>
  </si>
  <si>
    <t xml:space="preserve">GABIAO TIPO CAIXA MALHA HEXAGONAL 8 X 10 CM (ZN/AL), FIO 2,7 MM, H = 0,50 M</t>
  </si>
  <si>
    <t xml:space="preserve">GABIAO TIPO CAIXA PARA SOLO REFORCADO, MALHA HEXAGONAL 8 X 10 CM (ZN/AL REVESTIDO COM POLIMERO), FIO 2,7 MM, DIMENSOES 2,0 X 1,0 X 0,5 M, COM CAUDA DE 4,0 M</t>
  </si>
  <si>
    <t xml:space="preserve">GABIAO TIPO CAIXA PARA SOLO REFORCADO, MALHA HEXAGONAL 8 X 10 CM (ZN/AL REVESTIDO COM POLIMERO), FIO 2,7 MM, DIMENSOES 2,0 X 1,0 X 1,0 M, COM CAUDA DE 4,0 M</t>
  </si>
  <si>
    <t xml:space="preserve">GABIAO TIPO CAIXA PARA SOLO REFORCADO, MALHA HEXAGONAL DE DUPLA TORCAO 8 X 10 CM (ZN/AL REVESTIDO COM POLIMERO), FIO 2,7 MM, DIMENSOES 2,0 X 1,0 X 0,5 M, COM CAUDA DE 3,0 M</t>
  </si>
  <si>
    <t xml:space="preserve">GABIAO TIPO CAIXA PARA SOLO REFORCADO, MALHA HEXAGONAL DE DUPLA TORCAO 8 X 10 CM (ZN/AL REVESTIDO COM POLIMERO), FIO 2,7 MM, DIMENSOES 2,0 X 1,0 X 1,0 M, COM CAUDA DE 3,0 M</t>
  </si>
  <si>
    <t xml:space="preserve">GABIAO TIPO CAIXA PARA SOLO REFORCADO, MALHA HEXAGONAL DE DUPLA TORCAO 8 X 10 CM (ZN/AL REVESTIDO COM POLIMERO), FIO 2,7 MM, DIMENSOES 2,0 X 1,0 X 1,0 M, COM CAUDA DE 4,0 M</t>
  </si>
  <si>
    <t xml:space="preserve">GABIAO TIPO CAIXA TRAPEZOIDAL, MALHA HEXAGONAL 10 X 12 CM (ZN/AL REVESTIDO COM POLIMERO) FIO 2,7 MM, FACE COM 65 GRAUS, COM GEOSSINTETICO, DIMENSOES 2,0 X 1,5 X 1,0 M (C X L X A)</t>
  </si>
  <si>
    <t xml:space="preserve">GABIAO TIPO CAIXA, MALHA HEXAGONAL 8 X 10 CM (ZN/AL REVESTIDO COM POLIMERO), FIO 2,4 MM, DIMENSOES 2,0 X 1,0 X 0,5 M (C X L X A)</t>
  </si>
  <si>
    <t xml:space="preserve">GABIAO TIPO CAIXA, MALHA HEXAGONAL 8 X 10 CM (ZN/AL REVESTIDO COM POLIMERO), FIO DE 2,4 MM, DIMENSOES 2,0 X 1,0 X 1,0 M (C X L X A)</t>
  </si>
  <si>
    <t xml:space="preserve">GABIAO TIPO CAIXA, MALHA HEXAGONAL 8 X 10 CM (ZN/AL), FIO 2,7 MM, DIMENSOES 2,0 X 1,0 X 0,5 M (C X L X A)</t>
  </si>
  <si>
    <t xml:space="preserve">GABIAO TIPO CAIXA, MALHA HEXAGONAL 8 X 10 CM (ZN/AL), FIO DE 2,7 MM, DIMENSOES 2,0 X 1,0 X 1,0 M (C X L X A)</t>
  </si>
  <si>
    <t xml:space="preserve">GABIAO TIPO CAIXA, MALHA HEXAGONAL 8 X 10 CM (ZN/AL), FIO DE 2,7 MM, DIMENSOES 5,0 X 1,0 X 1,0 M (C X L X A)</t>
  </si>
  <si>
    <t xml:space="preserve">GANCHO CHATO EM ACO GALVANIZADO, L = 110 MM, RECOBRIMENTO = 100MM, SECAO 1/8 X 1/2" (3 MM X 12 MM), PARA FIXAR TELHA DE FIBROCIMENTO ONDULADA</t>
  </si>
  <si>
    <t xml:space="preserve">GANCHO OLHAL EM ACO GALVANIZADO, ESPESSURA 16MM, ABERTURA 21MM</t>
  </si>
  <si>
    <t xml:space="preserve">GAS DE COZINHA - GLP</t>
  </si>
  <si>
    <t xml:space="preserve">GASOLINA COMUM</t>
  </si>
  <si>
    <t xml:space="preserve">GEOGRELHA TECIDA COM FILAMENTOS DE POLIESTER + PVC, RESISTENCIA LONGITUDINAL: 90 KN/M, RESISTENCIA TRANSVERSAL: 30 KN/M, ALONGAMENTO = 12 POR CENTO</t>
  </si>
  <si>
    <t xml:space="preserve">GEOTEXTIL NAO TECIDO AGULHADO DE FILAMENTOS CONTINUOS 100% POLIESTER, RESITENCIA A TRACAO = 09 KN/M</t>
  </si>
  <si>
    <t xml:space="preserve">GEOTEXTIL NAO TECIDO AGULHADO DE FILAMENTOS CONTINUOS 100% POLIESTER, RESITENCIA A TRACAO = 10 KN/M</t>
  </si>
  <si>
    <t xml:space="preserve">GEOTEXTIL NAO TECIDO AGULHADO DE FILAMENTOS CONTINUOS 100% POLIESTER, RESITENCIA A TRACAO = 14 KN/M</t>
  </si>
  <si>
    <t xml:space="preserve">GEOTEXTIL NAO TECIDO AGULHADO DE FILAMENTOS CONTINUOS 100% POLIESTER, RESITENCIA A TRACAO = 16 KN/M</t>
  </si>
  <si>
    <t xml:space="preserve">GEOTEXTIL NAO TECIDO AGULHADO DE FILAMENTOS CONTINUOS 100% POLIESTER, RESITENCIA A TRACAO = 21 KN/M</t>
  </si>
  <si>
    <t xml:space="preserve">GEOTEXTIL NAO TECIDO AGULHADO DE FILAMENTOS CONTINUOS 100% POLIESTER, RESITENCIA A TRACAO = 26 KN/M</t>
  </si>
  <si>
    <t xml:space="preserve">GEOTEXTIL NAO TECIDO AGULHADO DE FILAMENTOS CONTINUOS 100% POLIESTER, RESITENCIA A TRACAO = 31 KN/M</t>
  </si>
  <si>
    <t xml:space="preserve">GERADOR PORTATIL MONOFASICO, POTENCIA 5500 VA, MOTOR A GASOLINA, POTENCIA DO MOTOR 13 CV</t>
  </si>
  <si>
    <t xml:space="preserve">GESSEIRO (HORISTA)</t>
  </si>
  <si>
    <t xml:space="preserve">GESSEIRO (MENSALISTA)</t>
  </si>
  <si>
    <t xml:space="preserve">GESSO COLA, EM PO, PARA FIXACAO DE MOLDURAS, SANCAS E BLOCOS DE GESSO</t>
  </si>
  <si>
    <t xml:space="preserve">GESSO EM PO PARA REVESTIMENTOS/MOLDURAS/SANCAS E USO GERAL</t>
  </si>
  <si>
    <t xml:space="preserve">GESSO PROJETADO</t>
  </si>
  <si>
    <t xml:space="preserve">GONZO DE EMBUTIR, EM LATAO / ZAMAC, *20 X 48* MM, PARA JANELA BASCULANTE / PIVOTANTE, JOGO COM 4 PECAS (PAR) - INCLUI PARAFUSOS</t>
  </si>
  <si>
    <t xml:space="preserve">GONZO DE SOBREPOR, EM LATAO / ZAMAC, PARA JANELA PIVOTANTE - INCLUI PARAFUSOS</t>
  </si>
  <si>
    <t xml:space="preserve">GRAMA BATATAIS EM PLACAS, SEM PLANTIO</t>
  </si>
  <si>
    <t xml:space="preserve">GRAMA ESMERALDA OU SAO CARLOS OU CURITIBANA, EM PLACAS, SEM PLANTIO</t>
  </si>
  <si>
    <t xml:space="preserve">GRAMPO DE ACO POLIDO 1" X 9</t>
  </si>
  <si>
    <t xml:space="preserve">GRAMPO DE ACO POLIDO 7/8" X 9</t>
  </si>
  <si>
    <t xml:space="preserve">GRAMPO LINHA VIVA DE LATAO ESTANHADO, DIAMETRO DO CONDUTOR PRINCIPAL DE 10 A 120 MM2, DIAMETRO DA DERIVACAO DE 10 A 70 MM2</t>
  </si>
  <si>
    <t xml:space="preserve">GRAMPO METALICO TIPO OLHAL PARA HASTE DE ATERRAMENTO DE 1", CONDUTOR DE *10* A 50 MM2</t>
  </si>
  <si>
    <t xml:space="preserve">GRAMPO METALICO TIPO OLHAL PARA HASTE DE ATERRAMENTO DE 1/2", CONDUTOR DE *10* A 50 MM2</t>
  </si>
  <si>
    <t xml:space="preserve">GRAMPO METALICO TIPO OLHAL PARA HASTE DE ATERRAMENTO DE 3/4", CONDUTOR DE *10* A 50 MM2</t>
  </si>
  <si>
    <t xml:space="preserve">GRAMPO METALICO TIPO OLHAL PARA HASTE DE ATERRAMENTO DE 5/8", CONDUTOR DE *10* A 50 MM2</t>
  </si>
  <si>
    <t xml:space="preserve">GRAMPO METALICO TIPO U PARA HASTE DE ATERRAMENTO DE ATE 3/4", CONDUTOR DE 10 A 25 MM2</t>
  </si>
  <si>
    <t xml:space="preserve">GRAMPO METALICO TIPO U PARA HASTE DE ATERRAMENTO DE ATE 5/8", CONDUTOR DE 10 A 25 MM2</t>
  </si>
  <si>
    <t xml:space="preserve">GRAMPO PARALELO METALICO PARA CABO DE 6 A 50 MM2, COM 2 PARAFUSOS</t>
  </si>
  <si>
    <t xml:space="preserve">GRAMPO U DE 5/8" N8 EM ACO GALVANIZADO</t>
  </si>
  <si>
    <t xml:space="preserve">GRANILHA/ GRANA/ PEDRISCO OU AGREGADO EM MARMORE/ GRANITO/ QUARTZO E CALCARIO, PRETO, CINZA, PALHA OU BRANCO</t>
  </si>
  <si>
    <t xml:space="preserve">GRANITO PARA BANCADA, POLIDO, TIPO ANDORINHA/ QUARTZ/ CASTELO/ CORUMBA OU OUTROS EQUIVALENTES DA REGIAO, E= *2,5* CM</t>
  </si>
  <si>
    <t xml:space="preserve">GRAUTE CIMENTICIO PARA USO GERAL</t>
  </si>
  <si>
    <t xml:space="preserve">GRAXA LUBRIFICANTE A BASE DE LITIO, DE MULTIPLAS APLICACOES E CONTENDO ADITIVOS DE EXTREMA PRESSAO (GRAU DE VISCOSIDADE NLGI 2)</t>
  </si>
  <si>
    <t xml:space="preserve">GRELHA FIXA, EM PVC BRANCA, QUADRADA, 150 X 150 MM, PARA RALOS E CAIXAS</t>
  </si>
  <si>
    <t xml:space="preserve">GRELHA FIXA, PVC CROMADA, REDONDA, 150 MM, PARA RALOS E CAIXAS</t>
  </si>
  <si>
    <t xml:space="preserve">GRELHA FOFO ARTICULADA, CARGA MAXIMA 1,5 T, *300 X 1000* MM, E= *15* MM</t>
  </si>
  <si>
    <t xml:space="preserve">GRELHA FOFO SIMPLES COM REQUADRO, CARGA MAXIMA 1,5 T, 150 X 1000 MM, E= *15* MM</t>
  </si>
  <si>
    <t xml:space="preserve">GRELHA FOFO SIMPLES COM REQUADRO, CARGA MAXIMA 1,5 T, 200 X 1000 MM, E= *15* MM</t>
  </si>
  <si>
    <t xml:space="preserve">GRELHA FOFO SIMPLES COM REQUADRO, CARGA MAXIMA 12,5 T, *300 X 1000* MM, E= *15* MM, AREA ESTACIONAMENTO CARRO PASSEIO</t>
  </si>
  <si>
    <t xml:space="preserve">GRUPO GERADOR A GASOLINA, POTENCIA NOMINAL 2,2 KW, TENSAO DE SAIDA 110/220 V, MOTOR POTENCIA 6,5 HP</t>
  </si>
  <si>
    <t xml:space="preserve">GRUPO GERADOR DE SOLDA ELETRICA, COM MAQUINA DE SOLDA, ATE 400 AMPERES E GERADOR A DIESEL 30 CV, MOTOR 4 CILINDROS, TANQUE COMBUST., CARENAGEM DE PROTECAO SOBRE RODAS</t>
  </si>
  <si>
    <t xml:space="preserve">GRUPO GERADOR DE SOLDA ELETRICA, COM MAQUINA DE SOLDA, ATE 400 AMPERES E GERADOR A DIESEL 60 CV, MOTOR 4 CILINDROS, TANQUE COMBUST., CARENAGEM DE PROTECAO SOBRE RODAS</t>
  </si>
  <si>
    <t xml:space="preserve">GRUPO GERADOR DIESEL, COM CARENAGEM, POTENCIA STANDART ENTRE 100 E 110 KVA, VELOCIDADE DE 1800 RPM, FREQUENCIA DE 60 HZ</t>
  </si>
  <si>
    <t xml:space="preserve">GRUPO GERADOR DIESEL, COM CARENAGEM, POTENCIA STANDART ENTRE 140 E 150 KVA, VELOCIDADE DE 1800 RPM, FREQUENCIA DE 60 HZ</t>
  </si>
  <si>
    <t xml:space="preserve">GRUPO GERADOR DIESEL, COM CARENAGEM, POTENCIA STANDART ENTRE 210 E 220 KVA, VELOCIDADE DE 1800 RPM, FREQUENCIA DE 60 HZ</t>
  </si>
  <si>
    <t xml:space="preserve">GRUPO GERADOR DIESEL, COM CARENAGEM, POTENCIA STANDART ENTRE 250 E 260 KVA, VELOCIDADE DE 1800 RPM, FREQUENCIA DE 60 HZ</t>
  </si>
  <si>
    <t xml:space="preserve">GRUPO GERADOR DIESEL, COM CARENAGEM, POTENCIA STANDART ENTRE 50 E 55 KVA, VELOCIDADE DE 1800 RPM, FREQUENCIA DE 60 HZ</t>
  </si>
  <si>
    <t xml:space="preserve">GRUPO GERADOR DIESEL, SEM CARENAGEM, POTENCIA STANDART ENTRE 100 E 110 KVA, VELOCIDADE DE 1800 RPM, FREQUENCIA DE 60 HZ</t>
  </si>
  <si>
    <t xml:space="preserve">GRUPO GERADOR DIESEL, SEM CARENAGEM, POTENCIA STANDART ENTRE 210 E 220 KVA, VELOCIDADE DE 1800 RPM, FREQUENCIA DE 60 HZ</t>
  </si>
  <si>
    <t xml:space="preserve">GRUPO GERADOR DIESEL, SEM CARENAGEM, POTENCIA STANDART ENTRE 250 E 260 KVA, VELOCIDADE DE 1800 RPM, FREQUENCIA DE 60 HZ</t>
  </si>
  <si>
    <t xml:space="preserve">GRUPO GERADOR DIESEL, SEM CARENAGEM, POTENCIA STANDART ENTRE 80 E 90 KVA, VELOCIDADE DE 1800 RPM, FREQUENCIA DE 60 HZ</t>
  </si>
  <si>
    <t xml:space="preserve">GRUPO GERADOR ESTACIONARIO SILENCIADO, POTENCIA 50 KVA, MOTOR  DIESEL</t>
  </si>
  <si>
    <t xml:space="preserve">GRUPO GERADOR ESTACIONARIO, MOTOR DIESEL POTENCIA 170 KVA</t>
  </si>
  <si>
    <t xml:space="preserve">GRUPO GERADOR ESTACIONARIO, POTENCIA 150 KVA, MOTOR DIESEL</t>
  </si>
  <si>
    <t xml:space="preserve">GRUPO GERADOR ESTACIONARIO, SILENCIADO, POTENCIA 180 KVA, MOTOR  DIESEL</t>
  </si>
  <si>
    <t xml:space="preserve">GRUPO GERADOR REBOCAVEL, POTENCIA *66* KVA, MOTOR A DIESEL</t>
  </si>
  <si>
    <t xml:space="preserve">GUARNICAO / ALIZAR / VISTA LISA EM MADEIRA MACICA, PARA PORTA, E = *1* CM, L = *5* CM, CEDRINHO / ANGELIM COMERCIAL / TAURI/ CURUPIXA / PEROBA / CUMARU OU EQUIVALENTE DA REGIAO</t>
  </si>
  <si>
    <t xml:space="preserve">GUARNICAO / ALIZAR / VISTA LISA EM MADEIRA MACICA, PARA PORTA, E = *1* CM, L = *5* CM, PINUS /EUCALIPTO / VIROLA OU EQUIVALENTE DA REGIAO</t>
  </si>
  <si>
    <t xml:space="preserve">GUARNICAO / ALIZAR / VISTA, E = *1,5* CM, L = *5,0* CM, EM POLIESTIRENO, BRANCO (JOGO PARA 1 FACE)</t>
  </si>
  <si>
    <t xml:space="preserve">GUARNICAO / MOLDURA / ARREMATE DE ACABAMENTO PARA ESQUADRIA, EM ALUMINIO PERFIL 25, ACABAMENTO ANODIZADO BRANCO OU BRILHANTE, PARA 1 FACE</t>
  </si>
  <si>
    <t xml:space="preserve">GUARNICAO/ALIZAR/VISTA, E = *1,3* CM, L = *5,0* CM HASTE REGULAVEL = *35* MM, EM MDF/PVC WOOD/ POLIESTIRENO OU MADEIRA LAMINADA, PRIMER BRANCO (JOGO PARA 1 FACE)</t>
  </si>
  <si>
    <t xml:space="preserve">GUARNICAO/ALIZAR/VISTA, E = *1,3* CM, L = *7,0* CM, EM POLIESTIRENO, BRANCO (JOGO PARA 1 FACE)</t>
  </si>
  <si>
    <t xml:space="preserve">HASTE ANCORA EM ACO GALVANIZADO, DIMENSOES 16 MM X 2000 MM</t>
  </si>
  <si>
    <t xml:space="preserve">HASTE DE ATERRAMENTO EM ACO COM 3,00 M DE COMPRIMENTO E DN = 3/4", REVESTIDA COM BAIXA CAMADA DE COBRE, SEM CONECTOR</t>
  </si>
  <si>
    <t xml:space="preserve">HASTE DE ATERRAMENTO EM ACO COM 3,00 M DE COMPRIMENTO E DN = 5/8", REVESTIDA COM BAIXA CAMADA DE COBRE, COM CONECTOR TIPO GRAMPO</t>
  </si>
  <si>
    <t xml:space="preserve">HASTE DE ATERRAMENTO EM ACO COM 3,00 M DE COMPRIMENTO E DN = 5/8", REVESTIDA COM BAIXA CAMADA DE COBRE, SEM CONECTOR</t>
  </si>
  <si>
    <t xml:space="preserve">HASTE DE ATERRAMENTO EM ACO GALVANIZADO TIPO CANTONEIRA COM 2,00 M DE COMPRIMENTO, 25 X 25 MM E CHAPA DE 3/16"</t>
  </si>
  <si>
    <t xml:space="preserve">HASTE PARA PERFURATRIZ DE ESTEIRA T38, D= 1 1/2" X *3 M*, PARA PROLONGAR BROCA</t>
  </si>
  <si>
    <t xml:space="preserve">HASTE RETA DE ACO GALVANIZADO, H = *30* CM, BASE RETANGULAR, PARA FIXACAO DE CONCERTINA SIMPLES DE 30 CM (NAO INCLUI OS FIXADORES)</t>
  </si>
  <si>
    <t xml:space="preserve">HASTE RETA PARA GANCHO DE FERRO GALVANIZADO, COM ROSCA 1/4" X 30 CM PARA FIXACAO DE TELHA METALICA, INCLUI PORCA E ARRUELAS DE VEDACAO</t>
  </si>
  <si>
    <t xml:space="preserve">HASTE RETA PARA GANCHO DE FERRO GALVANIZADO, COM ROSCA 1/4" X 40 CM PARA FIXACAO DE TELHA DE FIBROCIMENTO, INCLUI PORCA SEXTAVADA DE ZINCO</t>
  </si>
  <si>
    <t xml:space="preserve">HASTE RETA PARA GANCHO DE FERRO GALVANIZADO, COM ROSCA 5/16" X 35 CM PARA FIXACAO DE TELHA DE FIBROCIMENTO, INCLUI PORCA E ARRUELAS DE VEDACAO</t>
  </si>
  <si>
    <t xml:space="preserve">HASTE RETA PARA GANCHO DE FERRO GALVANIZADO, COM ROSCA 5/16" X 40 CM PARA FIXACAO DE TELHA DE FIBROCIMENTO, INCLUI PORCA SEXTAVADA DE ZINCO</t>
  </si>
  <si>
    <t xml:space="preserve">HASTE RETA PARA GANCHO DE FERRO GALVANIZADO, COM ROSCA 5/16" X 45 CM PARA FIXACAO DE TELHA DE FIBROCIMENTO, INCLUI PORCA E ARRUELAS DE VEDACAO</t>
  </si>
  <si>
    <t xml:space="preserve">IMPERMEABILIZADOR (HORISTA)</t>
  </si>
  <si>
    <t xml:space="preserve">IMPERMEABILIZADOR (MENSALISTA)</t>
  </si>
  <si>
    <t xml:space="preserve">IMPERMEABILIZANTE FLEXIVEL BRANCO DE BASE ACRILICA PARA COBERTURAS</t>
  </si>
  <si>
    <t xml:space="preserve">IMPERMEABILIZANTE INCOLOR, BASE SILICONE, PARA TRATAMENTO DE FACHADAS, TELHAS, PEDRAS E OUTRAS SUPERFICIES</t>
  </si>
  <si>
    <t xml:space="preserve">IMUNIZANTE PARA MADEIRA, INCOLOR</t>
  </si>
  <si>
    <t xml:space="preserve">INSTALADOR DE TUBULACOES (TUBOS/EQUIPAMENTOS) (MENSALISTA)</t>
  </si>
  <si>
    <t xml:space="preserve">INSTALADOR DE TUBULACOES - TUBOS/EQUIPAMENTOS (HORISTA)</t>
  </si>
  <si>
    <t xml:space="preserve">INTERRUPTOR BIPOLAR 10A, 250V, CONJUNTO MONTADO PARA EMBUTIR 4" X 2" (PLACA + SUPORTE + MODULO)</t>
  </si>
  <si>
    <t xml:space="preserve">INTERRUPTOR BIPOLAR SIMPLES 10 A, 250 V (APENAS MODULO)</t>
  </si>
  <si>
    <t xml:space="preserve">INTERRUPTOR INTERMEDIARIO 10 A, 250 V (APENAS MODULO)</t>
  </si>
  <si>
    <t xml:space="preserve">INTERRUPTOR INTERMEDIARIO 10A, 250V, CONJUNTO MONTADO PARA EMBUTIR 4" X 2" (PLACA + SUPORTE + MODULO)</t>
  </si>
  <si>
    <t xml:space="preserve">INTERRUPTOR PARALELO + TOMADA 2P+T 10A, 250V, CONJUNTO MONTADO PARA EMBUTIR 4" X 2" (PLACA + SUPORTE + MODULOS)</t>
  </si>
  <si>
    <t xml:space="preserve">INTERRUPTOR PARALELO 10A, 250V (APENAS MODULO)</t>
  </si>
  <si>
    <t xml:space="preserve">INTERRUPTOR PARALELO 10A, 250V, CONJUNTO MONTADO PARA EMBUTIR 4" X 2" (PLACA + SUPORTE + MODULO)</t>
  </si>
  <si>
    <t xml:space="preserve">INTERRUPTOR SIMPLES + 2 INTERRUPTORES PARALELOS 10A, 250V, CONJUNTO MONTADO PARA EMBUTIR 4" X 2" (PLACA + SUPORTE + MODULOS)</t>
  </si>
  <si>
    <t xml:space="preserve">INTERRUPTOR SIMPLES + INTERRUPTOR PARALELO + TOMADA 2P+T 10A, 250V, CONJUNTO MONTADO PARA EMBUTIR 4" X 2" (PLACA + SUPORTE + MODULOS)</t>
  </si>
  <si>
    <t xml:space="preserve">INTERRUPTOR SIMPLES + INTERRUPTOR PARALELO 10A, 250V, CONJUNTO MONTADO PARA EMBUTIR 4" X 2" (PLACA + SUPORTE + MODULOS)</t>
  </si>
  <si>
    <t xml:space="preserve">INTERRUPTOR SIMPLES + TOMADA 2P+T 10A, 250V, CONJUNTO MONTADO PARA EMBUTIR 4" X 2" (PLACA + SUPORTE + MODULOS)</t>
  </si>
  <si>
    <t xml:space="preserve">INTERRUPTOR SIMPLES 10A, 250V (APENAS MODULO)</t>
  </si>
  <si>
    <t xml:space="preserve">INTERRUPTOR SIMPLES 10A, 250V, CONJUNTO MONTADO PARA EMBUTIR 4" X 2" (PLACA + SUPORTE + MODULO)</t>
  </si>
  <si>
    <t xml:space="preserve">INTERRUPTOR SIMPLES 10A, 250V, CONJUNTO MONTADO PARA SOBREPOR 4" X 2" (CAIXA + 2 MODULOS)</t>
  </si>
  <si>
    <t xml:space="preserve">INTERRUPTOR SIMPLES 10A, 250V, CONJUNTO MONTADO PARA SOBREPOR 4" X 2" (CAIXA + MODULO)</t>
  </si>
  <si>
    <t xml:space="preserve">INTERRUPTORES PARALELOS (2 MODULOS) + TOMADA 2P+T 10A, 250V, CONJUNTO MONTADO PARA EMBUTIR 4" X 2" (PLACA + SUPORTE + MODULOS)</t>
  </si>
  <si>
    <t xml:space="preserve">INTERRUPTORES PARALELOS (2 MODULOS) 10A, 250V, CONJUNTO MONTADO PARA EMBUTIR 4" X 2" (PLACA + SUPORTE + MODULOS)</t>
  </si>
  <si>
    <t xml:space="preserve">INTERRUPTORES PARALELOS (3 MODULOS) 10A, 250V, CONJUNTO MONTADO PARA EMBUTIR 4" X 2" (PLACA + SUPORTE + MODULO)</t>
  </si>
  <si>
    <t xml:space="preserve">INTERRUPTORES SIMPLES (2 MODULOS) + 1 INTERRUPTOR PARALELO 10A, 250V, CONJUNTO MONTADO PARA EMBUTIR 4" X 2" (PLACA + SUPORTE + MODULOS)</t>
  </si>
  <si>
    <t xml:space="preserve">INTERRUPTORES SIMPLES (2 MODULOS) + TOMADA 2P+T 10A, 250V, CONJUNTO MONTADO PARA EMBUTIR 4" X 2" (PLACA + SUPORTE + MODULOS)</t>
  </si>
  <si>
    <t xml:space="preserve">INTERRUPTORES SIMPLES (2 MODULOS) 10A, 250V, CONJUNTO MONTADO PARA EMBUTIR 4" X 2" (PLACA + SUPORTE + MODULOS)</t>
  </si>
  <si>
    <t xml:space="preserve">INTERRUPTORES SIMPLES (3 MODULOS) 10A, 250V, CONJUNTO MONTADO PARA EMBUTIR 4" X 2" (PLACA + SUPORTE + MODULOS)</t>
  </si>
  <si>
    <t xml:space="preserve">INVERSOR DE SOLDA MONOFASICO DE 160 A, POTENCIA DE 5400 W, TENSAO DE 220 V, TURBO VENTILADO, PROTECAO POR FUSIVEL TERMICO, PARA ELETRODOS DE 2,0 A 4,0 MM</t>
  </si>
  <si>
    <t xml:space="preserve">ISOLADOR DE PORCELANA SUSPENSO, DISCO TIPO GARFO OLHAL, DIAMETRO DE 152 MM, PARA TENSAO DE *15* KV</t>
  </si>
  <si>
    <t xml:space="preserve">ISOLADOR DE PORCELANA, TIPO BUCHA, PARA TENSAO DE *15* KV</t>
  </si>
  <si>
    <t xml:space="preserve">ISOLADOR DE PORCELANA, TIPO BUCHA, PARA TENSAO DE *35* KV</t>
  </si>
  <si>
    <t xml:space="preserve">ISOLADOR DE PORCELANA, TIPO PINO MONOCORPO, PARA TENSAO DE *15* KV</t>
  </si>
  <si>
    <t xml:space="preserve">ISOLADOR DE PORCELANA, TIPO PINO MONOCORPO, PARA TENSAO DE *35* KV</t>
  </si>
  <si>
    <t xml:space="preserve">ISOLADOR DE PORCELANA, TIPO ROLDANA, DIMENSOES DE *72* X *72* MM, PARA USO EM BAIXA TENSAO</t>
  </si>
  <si>
    <t xml:space="preserve">JANELA BASCULANTE EM MADEIRA PINUS/ EUCALIPTO/ TAUARI/ VIROLA OU EQUIVALENTE DA REGIAO, *60 X 60*, CAIXA DO BATENTE/ MARCO E = *10* CM, 2 BASCULAS PARA VIDRO, COM FERRAGENS (SEM VIDRO, SEM GUARNICAO/ALIZAR E SEM ACABAMENTO)</t>
  </si>
  <si>
    <t xml:space="preserve">JANELA BASCULANTE EM MADEIRA PINUS/ EUCALIPTO/ TAUARI/ VIROLA OU EQUIVALENTE DA REGIAO, CAIXA DO BATENTE/ MARCO *10* CM, *2* FOLHAS BASCULANTES PARA VIDRO, COM FERRAGENS (SEM VIDRO, SEM GUARNICAO/ALIZAR E SEM ACABAMENTO)</t>
  </si>
  <si>
    <t xml:space="preserve">JANELA BASCULANTE, EM ALUMINIO PERFIL 20, 80 X 60 CM (A X L), 4 FLS (1 FIXA E 3 MOVEIS), ACABAMENTO BRANCO OU BRILHANTE, BATENTE DE 3 A 4 CM, COM VIDRO 4 MM, SEM GUARNICAO</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</si>
  <si>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</si>
  <si>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</si>
  <si>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t>
  </si>
  <si>
    <t xml:space="preserve">JANELA DE ABRIR EM MADEIRA IMBUIA/CEDRO ARANA/CEDRO ROSA OU EQUIVALENTE DA REGIAO, CAIXA DO BATENTE/MARCO *10* CM, 2 FOLHAS DE ABRIR TIPO VENEZIANA E 2 FOLHAS DE ABRIR PARA VIDRO, COM GUARNICAO/ALIZAR, COM FERRAGENS, (SEM VIDRO E SEM ACABAMENTO)</t>
  </si>
  <si>
    <t xml:space="preserve">JANELA DE ABRIR EM MADEIRA PINUS/EUCALIPTO/TAUARI/VIROLA OU EQUIVALENTE DA REGIAO, CAIXA DO BATENTE/MARCO *10* CM, 2 FOLHAS DE ABRIR TIPO VENEZIANA E 2 FOLHAS GUILHOTINA PARA VIDRO, COM FERRAGENS (SEM VIDRO, SEM GUARNICAO/ALIZAR E SEM ACABAMENTO)</t>
  </si>
  <si>
    <t xml:space="preserve">JANELA DE CORRER, EM ALUMINIO PERFIL 25, 100 X 120 CM (A X L), 2 FLS MOVEIS, SEM BANDEIRA, ACABAMENTO BRANCO OU BRILHANTE, BATENTE DE 6 A 7 CM, COM VIDRO 4 MM, SEM GUARNICAO</t>
  </si>
  <si>
    <t xml:space="preserve">JANELA DE CORRER, EM ALUMINIO PERFIL 25, 100 X 150 CM (A X L), 2 FLS MOVEIS, SEM BANDEIRA, ACABAMENTO BRANCO OU BRILHANTE, BATENTE DE 6 A 7 CM, COM VIDRO 4 MM, SEM GUARNICAO</t>
  </si>
  <si>
    <t xml:space="preserve">JANELA DE CORRER, EM ALUMINIO PERFIL 25, 100 X 150 CM (A X L), 4 FLS MOVEIS, SEM BANDEIRA, ACABAMENTO BRANCO OU BRILHANTE, BATENTE DE 6 A 7 CM, COM VIDRO 4 MM, SEM GUARNICAO/ALIZAR</t>
  </si>
  <si>
    <t xml:space="preserve">JANELA DE CORRER, EM ALUMINIO PERFIL 25, 100 X 200 CM (A X L), 4 FLS, SEM BANDEIRA, ACABAMENTO BRANCO OU BRILHANTE, BATENTE DE 6 A 7 CM, COM VIDRO 4 MM, SEM GUARNICAO/ALIZAR</t>
  </si>
  <si>
    <t xml:space="preserve">JANELA DE CORRER, EM ALUMINIO PERFIL 25, 120 X 150 CM (A X L), 4 FLS, BANDEIRA COM BASCULA, ACABAMENTO BRANCO OU BRILHANTE, BATENTE/REQUADRO DE 6 A 14 CM, COM VIDRO 4 MM, SEM GUARNICAO/ALIZAR</t>
  </si>
  <si>
    <t xml:space="preserve">JANELA EM MADEIRA CEDRINHO/ ANGELIM COMERCIAL/ CURUPIXA/ CUMARU OU EQUIVALENTE DA REGIAO, CAIXA DO BATENTE/MARCO *10* CM, 2 FOLHAS DE ABRIR TIPO VENEZIANA E 2 FOLHAS GUILHOTINA PARA VIDRO, COM GUARNICAO/ALIZAR, COM FERRAGENS (SEM VIDRO E SEM ACABAMENTO)</t>
  </si>
  <si>
    <t xml:space="preserve">JANELA FIXA, EM ALUMINIO PERFIL 20, 60 X 80 CM (A X L), BATENTE/REQUADRO DE 3 A 14 CM, COM VIDRO 4 MM, SEM GUARNICAO/ALIZAR, ACABAMENTO ALUM BRANCO OU BRILHANTE</t>
  </si>
  <si>
    <t xml:space="preserve">JANELA INTEGRADA VENEZIANA EM ALUMINIO PERFIL 25, 120 X 120 CM (A X L), 2 FLS (2 VIDROS) E VENEZIANA COM ACIONAMENTO MANUAL, SEM BANDEIRA, ACABAMENTO BRILHANTE, BATENTE DE 11,50 A 12,50 CM, COM VIDRO 4 MM, INCLUSO GUARNICAO</t>
  </si>
  <si>
    <t xml:space="preserve">JANELA MAXIM-AR EM MADEIRA CEDRINHO/ ANGELIM COMERCIAL/ CURUPIXA/ CUMARU OU EQUIVALENTE DA REGIAO, CAIXA DO BATENTE/MARCO *10* CM, 1 FOLHA PARA VIDRO, COM GUARNICAO/ALIZAR, COM FERRAGENS, (SEM VIDRO E SEM ACABAMENTO)</t>
  </si>
  <si>
    <t xml:space="preserve">JANELA MAXIM-AR, EM ALUMINIO PERFIL 25, 60 X 80 CM (A X L), ACABAMENTO BRANCO OU BRILHANTE, BATENTE DE 4 A 5 CM, COM VIDRO 4 MM, SEM GUARNICAO/ALIZAR</t>
  </si>
  <si>
    <t xml:space="preserve">JANELA VENEZIANA DE CORRER, EM ALUMINIO PERFIL 25, 100 X 120 CM (A X L), 3 FLS (2 VENEZIANAS E 1 VIDRO), SEM BANDEIRA, ACABAMENTO BRANCO OU BRILHANTE, BATENTE DE 8 A 9 CM, COM VIDRO 4 MM, SEM GUARNICAO/ALIZAR</t>
  </si>
  <si>
    <t xml:space="preserve">JANELA VENEZIANA DE CORRER, EM ALUMINIO PERFIL 25, 100 X 150 CM (A X L), 6 FLS (4 VENEZIANAS E 2 VIDROS), SEM BANDEIRA, ACABAMENTO BRANCO OU BRILHANTE, BATENTE DE 8 A 9 CM, COM VIDRO 4 MM, SEM GUARNICAO / ALIZAR</t>
  </si>
  <si>
    <t xml:space="preserve">JARDINEIRO (HORISTA)</t>
  </si>
  <si>
    <t xml:space="preserve">JARDINEIRO (MENSALISTA)</t>
  </si>
  <si>
    <t xml:space="preserve">JOELHO CPVC, SOLDAVEL, 45 GRAUS, 15 MM, PARA AGUA QUENTE</t>
  </si>
  <si>
    <t xml:space="preserve">JOELHO CPVC, SOLDAVEL, 45 GRAUS, 22 MM, PARA AGUA QUENTE</t>
  </si>
  <si>
    <t xml:space="preserve">JOELHO CPVC, SOLDAVEL, 45 GRAUS, 28 MM, PARA AGUA QUENTE</t>
  </si>
  <si>
    <t xml:space="preserve">JOELHO CPVC, SOLDAVEL, 45 GRAUS, 35 MM, PARA AGUA QUENTE</t>
  </si>
  <si>
    <t xml:space="preserve">JOELHO CPVC, SOLDAVEL, 45 GRAUS, 42 MM, PARA AGUA QUENTE</t>
  </si>
  <si>
    <t xml:space="preserve">JOELHO CPVC, SOLDAVEL, 45 GRAUS, 54 MM, PARA AGUA QUENTE</t>
  </si>
  <si>
    <t xml:space="preserve">JOELHO CPVC, SOLDAVEL, 45 GRAUS, 73 MM, PARA AGUA QUENTE</t>
  </si>
  <si>
    <t xml:space="preserve">JOELHO CPVC, SOLDAVEL, 45 GRAUS, 89 MM, PARA AGUA QUENTE</t>
  </si>
  <si>
    <t xml:space="preserve">JOELHO CPVC, SOLDAVEL, 90 GRAUS, 114 MM, PARA AGUA QUENTE</t>
  </si>
  <si>
    <t xml:space="preserve">JOELHO CPVC, SOLDAVEL, 90 GRAUS, 15 MM, PARA AGUA QUENTE</t>
  </si>
  <si>
    <t xml:space="preserve">JOELHO CPVC, SOLDAVEL, 90 GRAUS, 22 MM, PARA AGUA QUENTE</t>
  </si>
  <si>
    <t xml:space="preserve">JOELHO CPVC, SOLDAVEL, 90 GRAUS, 28 MM, PARA AGUA QUENTE</t>
  </si>
  <si>
    <t xml:space="preserve">JOELHO CPVC, SOLDAVEL, 90 GRAUS, 35 MM, PARA AGUA QUENTE</t>
  </si>
  <si>
    <t xml:space="preserve">JOELHO CPVC, SOLDAVEL, 90 GRAUS, 42 MM, PARA AGUA QUENTE</t>
  </si>
  <si>
    <t xml:space="preserve">JOELHO CPVC, SOLDAVEL, 90 GRAUS, 54 MM, PARA AGUA QUENTE</t>
  </si>
  <si>
    <t xml:space="preserve">JOELHO CPVC, SOLDAVEL, 90 GRAUS, 73 MM, PARA AGUA QUENTE</t>
  </si>
  <si>
    <t xml:space="preserve">JOELHO CPVC, SOLDAVEL, 90 GRAUS, 89 MM, PARA AGUA QUENTE</t>
  </si>
  <si>
    <t xml:space="preserve">JOELHO DE REDUCAO, PVC SOLDAVEL, 90 GRAUS, 25 MM X 20 MM, COR MARROM, PARA AGUA FRIA PREDIAL</t>
  </si>
  <si>
    <t xml:space="preserve">JOELHO DE REDUCAO, PVC SOLDAVEL, 90 GRAUS, 32 MM X 25 MM, COR MARROM, PARA AGUA FRIA PREDIAL</t>
  </si>
  <si>
    <t xml:space="preserve">JOELHO DE REDUCAO, PVC, ROSCAVEL, 90 GRAUS, 1" X 3/4", COR BRANCA, PARA AGUA FRIA PREDIAL</t>
  </si>
  <si>
    <t xml:space="preserve">JOELHO DE REDUCAO, PVC, ROSCAVEL, 90 GRAUS, 3/4" X 1/2", COR BRANCA, PARA AGUA FRIA PREDIAL</t>
  </si>
  <si>
    <t xml:space="preserve">JOELHO DE TRANSICAO, CPVC, SOLDAVEL, 90 GRAUS, 15 MM X 1/2", PARA AGUA QUENTE</t>
  </si>
  <si>
    <t xml:space="preserve">JOELHO DE TRANSICAO, CPVC, SOLDAVEL, 90 GRAUS, 22 MM X 1/2", PARA AGUA QUENTE</t>
  </si>
  <si>
    <t xml:space="preserve">JOELHO DE TRANSICAO, CPVC, SOLDAVEL, 90 GRAUS, 22 MM X 3/4", PARA AGUA QUENTE</t>
  </si>
  <si>
    <t xml:space="preserve">JOELHO PPR 45 GRAUS, SOLDAVEL, F/F, DN 20 MM, PARA AGUA QUENTE PREDIAL</t>
  </si>
  <si>
    <t xml:space="preserve">JOELHO PPR 45 GRAUS, SOLDAVEL, F/F, DN 25 MM, PARA AGUA QUENTE PREDIAL</t>
  </si>
  <si>
    <t xml:space="preserve">JOELHO PPR 45 GRAUS, SOLDAVEL, F/F, DN 40 MM, PARA AQUA QUENTE E FRIA PREDIAL</t>
  </si>
  <si>
    <t xml:space="preserve">JOELHO PPR 45 GRAUS, SOLDAVEL, F/F, DN 50 MM, PARA AQUA QUENTE E FRIA PREDIAL</t>
  </si>
  <si>
    <t xml:space="preserve">JOELHO PPR 45 GRAUS, SOLDAVEL, F/F, DN 63 MM, PARA AQUA QUENTE E FRIA PREDIAL</t>
  </si>
  <si>
    <t xml:space="preserve">JOELHO PPR 45 GRAUS, SOLDAVEL, F/F, DN 75 MM, PARA AQUA QUENTE E FRIA PREDIAL</t>
  </si>
  <si>
    <t xml:space="preserve">JOELHO PPR 45 GRAUS, SOLDAVEL, F/F, DN 90 MM, PARA AQUA QUENTE E FRIA PREDIAL</t>
  </si>
  <si>
    <t xml:space="preserve">JOELHO PPR, 45 GRAUS, SOLDAVEL, F/F, DN 32 MM, PARA AGUA QUENTE PREDIAL</t>
  </si>
  <si>
    <t xml:space="preserve">JOELHO PPR, 90 GRAUS, SOLDAVEL, F/F, DN 110 MM, PARA AGUA QUENTE PREDIAL</t>
  </si>
  <si>
    <t xml:space="preserve">JOELHO PPR, 90 GRAUS, SOLDAVEL, F/F, DN 20 MM, PARA AGUA QUENTE PREDIAL</t>
  </si>
  <si>
    <t xml:space="preserve">JOELHO PPR, 90 GRAUS, SOLDAVEL, F/F, DN 25 MM, PARA AGUA QUENTE PREDIAL</t>
  </si>
  <si>
    <t xml:space="preserve">JOELHO PPR, 90 GRAUS, SOLDAVEL, F/F, DN 32 MM, PARA AGUA QUENTE PREDIAL</t>
  </si>
  <si>
    <t xml:space="preserve">JOELHO PPR, 90 GRAUS, SOLDAVEL, F/F, DN 40 MM, PARA AGUA QUENTE PREDIAL</t>
  </si>
  <si>
    <t xml:space="preserve">JOELHO PPR, 90 GRAUS, SOLDAVEL, F/F, DN 50 MM, PARA AGUA QUENTE PREDIAL</t>
  </si>
  <si>
    <t xml:space="preserve">JOELHO PPR, 90 GRAUS, SOLDAVEL, F/F, DN 63 MM, PARA AGUA QUENTE PREDIAL</t>
  </si>
  <si>
    <t xml:space="preserve">JOELHO PPR, 90 GRAUS, SOLDAVEL, F/F, DN 75 MM, PARA AGUA QUENTE PREDIAL</t>
  </si>
  <si>
    <t xml:space="preserve">JOELHO PPR, 90 GRAUS, SOLDAVEL, F/F, DN 90 MM, PARA AGUA QUENTE PREDIAL</t>
  </si>
  <si>
    <t xml:space="preserve">JOELHO PVC COM VISITA, 90 GRAUS, DN 100 X 50 MM, SERIE NORMAL, PARA ESGOTO PREDIAL</t>
  </si>
  <si>
    <t xml:space="preserve">JOELHO PVC, 90 GRAUS, ROSCAVEL, 1 1/4", COR BRANCA, AGUA FRIA PREDIAL</t>
  </si>
  <si>
    <t xml:space="preserve">JOELHO PVC, COM BOLSA E ANEL, 90 GRAUS, DN 40 X *38* MM, SERIE NORMAL, PARA ESGOTO PREDIAL</t>
  </si>
  <si>
    <t xml:space="preserve">JOELHO PVC, ROSCAVEL, 45 GRAUS, 1", COR BRANCA, PARA AGUA FRIA PREDIAL</t>
  </si>
  <si>
    <t xml:space="preserve">JOELHO PVC, ROSCAVEL, 45 GRAUS, 1/2", COR BRANCA, PARA AGUA FRIA PREDIAL</t>
  </si>
  <si>
    <t xml:space="preserve">JOELHO PVC, ROSCAVEL, 45 GRAUS, 3/4", COR BRANCA, PARA AGUA FRIA PREDIAL</t>
  </si>
  <si>
    <t xml:space="preserve">JOELHO PVC, ROSCAVEL, 90 GRAUS, 1", COR BRANCA, PARA AGUA FRIA PREDIAL</t>
  </si>
  <si>
    <t xml:space="preserve">JOELHO PVC, ROSCAVEL, 90 GRAUS, 1/2", COR BRANCA, PARA AGUA FRIA PREDIAL</t>
  </si>
  <si>
    <t xml:space="preserve">JOELHO PVC, ROSCAVEL, 90 GRAUS, 3/4", COR BRANCA, PARA AGUA FRIA PREDIAL</t>
  </si>
  <si>
    <t xml:space="preserve">JOELHO PVC, SOLDAVEL COM ROSCA, 90 GRAUS, 20 MM X 1/2", COR MARROM, PARA AGUA FRIA PREDIAL</t>
  </si>
  <si>
    <t xml:space="preserve">JOELHO PVC, SOLDAVEL COM ROSCA, 90 GRAUS, 25 MM X 1/2", COR MARROM, PARA AGUA FRIA PREDIAL</t>
  </si>
  <si>
    <t xml:space="preserve">JOELHO PVC, SOLDAVEL COM ROSCA, 90 GRAUS, 25 MM X 3/4", COR MARROM, PARA AGUA FRIA PREDIAL</t>
  </si>
  <si>
    <t xml:space="preserve">JOELHO PVC, SOLDAVEL COM ROSCA, 90 GRAUS, 32 MM X 3/4", COR MARROM, PARA AGUA FRIA PREDIAL</t>
  </si>
  <si>
    <t xml:space="preserve">JOELHO PVC, SOLDAVEL, 90 GRAUS, 110 MM, COR MARROM, PARA AGUA FRIA PREDIAL</t>
  </si>
  <si>
    <t xml:space="preserve">JOELHO PVC, SOLDAVEL, 90 GRAUS, 20 MM, COR MARROM, PARA AGUA FRIA PREDIAL</t>
  </si>
  <si>
    <t xml:space="preserve">JOELHO PVC, SOLDAVEL, 90 GRAUS, 25 MM, COR MARROM, PARA AGUA FRIA PREDIAL</t>
  </si>
  <si>
    <t xml:space="preserve">JOELHO PVC, SOLDAVEL, 90 GRAUS, 32 MM, COR MARROM, PARA AGUA FRIA PREDIAL</t>
  </si>
  <si>
    <t xml:space="preserve">JOELHO PVC, SOLDAVEL, 90 GRAUS, 40 MM, COR MARROM, PARA AGUA FRIA PREDIAL</t>
  </si>
  <si>
    <t xml:space="preserve">JOELHO PVC, SOLDAVEL, 90 GRAUS, 50 MM, COR MARROM, PARA AGUA FRIA PREDIAL</t>
  </si>
  <si>
    <t xml:space="preserve">JOELHO PVC, SOLDAVEL, 90 GRAUS, 60 MM, COR MARROM, PARA AGUA FRIA PREDIAL</t>
  </si>
  <si>
    <t xml:space="preserve">JOELHO PVC, SOLDAVEL, 90 GRAUS, 85 MM, COR MARROM, PARA AGUA FRIA PREDIAL</t>
  </si>
  <si>
    <t xml:space="preserve">JOELHO PVC, SOLDAVEL, BB, 45 GRAUS, DN 40 MM, PARA ESGOTO PREDIAL</t>
  </si>
  <si>
    <t xml:space="preserve">JOELHO PVC, SOLDAVEL, BB, 90 GRAUS, SEM ANEL, DN 40 MM, PARA ESGOTO PREDIAL SECUNDARIO</t>
  </si>
  <si>
    <t xml:space="preserve">JOELHO PVC, SOLDAVEL, COM BUCHA DE LATAO, 90 GRAUS, 20 MM X 1/2", PARA AGUA FRIA PREDIAL</t>
  </si>
  <si>
    <t xml:space="preserve">JOELHO PVC, SOLDAVEL, COM BUCHA DE LATAO, 90 GRAUS, 25 MM X 1/2", PARA AGUA FRIA PREDIAL</t>
  </si>
  <si>
    <t xml:space="preserve">JOELHO PVC, SOLDAVEL, COM BUCHA DE LATAO, 90 GRAUS, 25 MM X 3/4", PARA AGUA FRIA PREDIAL</t>
  </si>
  <si>
    <t xml:space="preserve">JOELHO PVC, SOLDAVEL, COM BUCHA DE LATAO, 90 GRAUS, 32 MM X 3/4", PARA AGUA FRIA PREDIAL</t>
  </si>
  <si>
    <t xml:space="preserve">JOELHO PVC, SOLDAVEL, PB, 45 GRAUS, DN 100 MM, PARA ESGOTO PREDIAL</t>
  </si>
  <si>
    <t xml:space="preserve">JOELHO PVC, SOLDAVEL, PB, 45 GRAUS, DN 150 MM, PARA ESGOTO PREDIAL</t>
  </si>
  <si>
    <t xml:space="preserve">JOELHO PVC, SOLDAVEL, PB, 45 GRAUS, DN 40 MM, PARA ESGOTO PREDIAL</t>
  </si>
  <si>
    <t xml:space="preserve">JOELHO PVC, SOLDAVEL, PB, 45 GRAUS, DN 50 MM, PARA ESGOTO PREDIAL</t>
  </si>
  <si>
    <t xml:space="preserve">JOELHO PVC, SOLDAVEL, PB, 45 GRAUS, DN 75 MM, PARA ESGOTO PREDIAL</t>
  </si>
  <si>
    <t xml:space="preserve">JOELHO PVC, SOLDAVEL, PB, 90 GRAUS, DN 100 MM, PARA ESGOTO PREDIAL</t>
  </si>
  <si>
    <t xml:space="preserve">JOELHO PVC, SOLDAVEL, PB, 90 GRAUS, DN 150 MM, PARA ESGOTO PREDIAL</t>
  </si>
  <si>
    <t xml:space="preserve">JOELHO PVC, SOLDAVEL, PB, 90 GRAUS, DN 40 MM, PARA ESGOTO PREDIAL</t>
  </si>
  <si>
    <t xml:space="preserve">JOELHO PVC, SOLDAVEL, PB, 90 GRAUS, DN 50 MM, PARA ESGOTO PREDIAL</t>
  </si>
  <si>
    <t xml:space="preserve">JOELHO PVC, SOLDAVEL, PB, 90 GRAUS, DN 75 MM, PARA ESGOTO PREDIAL</t>
  </si>
  <si>
    <t xml:space="preserve">JOELHO, PVC SERIE R, 45 GRAUS, DN 100 MM, PARA ESGOTO PREDIAL</t>
  </si>
  <si>
    <t xml:space="preserve">JOELHO, PVC SERIE R, 45 GRAUS, DN 150 MM, PARA ESGOTO PREDIAL</t>
  </si>
  <si>
    <t xml:space="preserve">JOELHO, PVC SERIE R, 45 GRAUS, DN 40 MM, PARA ESGOTO PREDIAL</t>
  </si>
  <si>
    <t xml:space="preserve">JOELHO, PVC SERIE R, 45 GRAUS, DN 50 MM, PARA ESGOTO PREDIAL</t>
  </si>
  <si>
    <t xml:space="preserve">JOELHO, PVC SERIE R, 45 GRAUS, DN 75 MM, PARA ESGOTO PREDIAL</t>
  </si>
  <si>
    <t xml:space="preserve">JOELHO, PVC SERIE R, 90 GRAUS, DN 100 MM, PARA ESGOTO PREDIAL</t>
  </si>
  <si>
    <t xml:space="preserve">JOELHO, PVC SERIE R, 90 GRAUS, DN 150 MM, PARA ESGOTO PREDIAL</t>
  </si>
  <si>
    <t xml:space="preserve">JOELHO, PVC SERIE R, 90 GRAUS, DN 40 MM, PARA ESGOTO PREDIAL</t>
  </si>
  <si>
    <t xml:space="preserve">JOELHO, PVC SERIE R, 90 GRAUS, DN 50 MM, PARA ESGOTO PREDIAL</t>
  </si>
  <si>
    <t xml:space="preserve">JOELHO, PVC SERIE R, 90 GRAUS, DN 75 MM, PARA ESGOTO PREDIAL</t>
  </si>
  <si>
    <t xml:space="preserve">JOELHO, PVC SOLDAVEL, 45 GRAUS, 20 MM, COR MARROM, PARA AGUA FRIA PREDIAL</t>
  </si>
  <si>
    <t xml:space="preserve">JOELHO, PVC SOLDAVEL, 45 GRAUS, 25 MM, COR MARROM, PARA AGUA FRIA PREDIAL</t>
  </si>
  <si>
    <t xml:space="preserve">JOELHO, PVC SOLDAVEL, 45 GRAUS, 32 MM, COR MARROM, PARA AGUA FRIA PREDIAL</t>
  </si>
  <si>
    <t xml:space="preserve">JOELHO, PVC SOLDAVEL, 45 GRAUS, 40 MM, COR MARROM, PARA AGUA FRIA PREDIAL</t>
  </si>
  <si>
    <t xml:space="preserve">JOELHO, PVC SOLDAVEL, 45 GRAUS, 50 MM, COR MARROM, PARA AGUA FRIA PREDIAL</t>
  </si>
  <si>
    <t xml:space="preserve">JOELHO, PVC SOLDAVEL, 45 GRAUS, 60 MM, COR MARROM, PARA AGUA FRIA PREDIAL</t>
  </si>
  <si>
    <t xml:space="preserve">JOELHO, PVC SOLDAVEL, 45 GRAUS, 75 MM, COR MARROM, PARA AGUA FRIA PREDIAL</t>
  </si>
  <si>
    <t xml:space="preserve">JOELHO, PVC SOLDAVEL, 45 GRAUS, 85 MM, COR MARROM, PARA AGUA FRIA PREDIAL</t>
  </si>
  <si>
    <t xml:space="preserve">JOELHO, PVC SOLDAVEL, 90 GRAUS, 75 MM, COR MARROM, PARA AGUA FRIA PREDIAL</t>
  </si>
  <si>
    <t xml:space="preserve">JOGO DE TRANQUETA E ROSETA QUADRADA DE SOBREPOR SEM FUROS, EM LATAO CROMADO, *50 X 50* MM, PARA FECHADURA DE PORTA DE BANHEIRO</t>
  </si>
  <si>
    <t xml:space="preserve">JOGO DE TRANQUETA E ROSETA REDONDA DE SOBREPOR SEM FUROS, EM LATAO CROMADO, DIAMETRO *50* MM, PARA FECHADURA DE PORTA DE BANHEIRO</t>
  </si>
  <si>
    <t xml:space="preserve">JUNCAO DE REDUCAO INVERTIDA, PVC SOLDAVEL, 100 X 50 MM, SERIE NORMAL PARA ESGOTO PREDIAL</t>
  </si>
  <si>
    <t xml:space="preserve">JUNCAO DE REDUCAO INVERTIDA, PVC SOLDAVEL, 100 X 75 MM, SERIE NORMAL PARA ESGOTO PREDIAL</t>
  </si>
  <si>
    <t xml:space="preserve">JUNCAO DE REDUCAO INVERTIDA, PVC SOLDAVEL, 75 X 50 MM, SERIE NORMAL PARA ESGOTO PREDIAL</t>
  </si>
  <si>
    <t xml:space="preserve">JUNCAO DUPLA, PVC SERIE R, DN 100 X 100 X 100 MM, PARA ESGOTO PREDIAL</t>
  </si>
  <si>
    <t xml:space="preserve">JUNCAO DUPLA, PVC SOLDAVEL, DN 100 X 100 X 100 MM, SERIE NORMAL PARA ESGOTO PREDIAL</t>
  </si>
  <si>
    <t xml:space="preserve">JUNCAO INVERTIDA, PVC SOLDAVEL, 75 X 75 MM, SERIE NORMAL PARA ESGOTO PREDIAL</t>
  </si>
  <si>
    <t xml:space="preserve">JUNCAO SIMPLES DE REDUCAO, PVC, DN 100 X 50 MM, SERIE NORMAL PARA ESGOTO PREDIAL</t>
  </si>
  <si>
    <t xml:space="preserve">JUNCAO SIMPLES DE REDUCAO, PVC, DN 100 X 75 MM, SERIE NORMAL PARA ESGOTO PREDIAL</t>
  </si>
  <si>
    <t xml:space="preserve">JUNCAO SIMPLES, PVC SERIE R, DN 100 X 100 MM, PARA ESGOTO PREDIAL</t>
  </si>
  <si>
    <t xml:space="preserve">JUNCAO SIMPLES, PVC SERIE R, DN 100 X 75 MM, PARA ESGOTO PREDIAL</t>
  </si>
  <si>
    <t xml:space="preserve">JUNCAO SIMPLES, PVC SERIE R, DN 150 X 100 MM, PARA ESGOTO PREDIAL</t>
  </si>
  <si>
    <t xml:space="preserve">JUNCAO SIMPLES, PVC SERIE R, DN 150 X 150 MM, PARA ESGOTO PREDIAL</t>
  </si>
  <si>
    <t xml:space="preserve">JUNCAO SIMPLES, PVC SERIE R, DN 40 X 40 MM, PARA ESGOTO PREDIAL</t>
  </si>
  <si>
    <t xml:space="preserve">JUNCAO SIMPLES, PVC SERIE R, DN 50 X 50 MM, PARA ESGOTO PREDIAL</t>
  </si>
  <si>
    <t xml:space="preserve">JUNCAO SIMPLES, PVC SERIE R, DN 75 X 75 MM, PARA ESGOTO PREDIAL</t>
  </si>
  <si>
    <t xml:space="preserve">JUNCAO SIMPLES, PVC, 45 GRAUS, DN 100 X 100 MM, SERIE NORMAL PARA ESGOTO PREDIAL</t>
  </si>
  <si>
    <t xml:space="preserve">JUNCAO SIMPLES, PVC, 45 GRAUS, DN 40 X 40 MM, SERIE NORMAL PARA ESGOTO PREDIAL</t>
  </si>
  <si>
    <t xml:space="preserve">JUNCAO SIMPLES, PVC, 45 GRAUS, DN 50 X 50 MM, SERIE NORMAL PARA ESGOTO PREDIAL</t>
  </si>
  <si>
    <t xml:space="preserve">JUNCAO SIMPLES, PVC, 45 GRAUS, DN 75 X 75 MM, SERIE NORMAL PARA ESGOTO PREDIAL</t>
  </si>
  <si>
    <t xml:space="preserve">JUNCAO, PVC, 45 GRAUS, JE, BBB, DN 150 MM, PARA TUBO CORRUGADO E/OU LISO, REDE COLETORA DE ESGOTO</t>
  </si>
  <si>
    <t xml:space="preserve">KIT ACESSORIOS PARA COMPRESSOR DE AR, 5 PECAS (PISTOLAS PINTURA, LIMPEZA E PULVERIZACAO, CALIBRADOR E MANGUEIRA)</t>
  </si>
  <si>
    <t xml:space="preserve">KIT CAVALETE, PVC, COM REGISTRO, PARA HIDROMETRO, BITOLAS 1/2" OU 3/4" - COMPLETO</t>
  </si>
  <si>
    <t xml:space="preserve">KIT DE ACESSORIOS PARA BANHEIRO EM METAL CROMADO, 5 PECAS</t>
  </si>
  <si>
    <t xml:space="preserve">KIT DE MATERIAIS PARA BRACADEIRA PARA FIXACAO EM POSTE CIRCULAR, CONTEM TRES FIXADORES E UM ROLO DE FITA DE 3 M EM ACO CARBONO</t>
  </si>
  <si>
    <t xml:space="preserve">KIT DE PROTECAO ARSTOP PARA AR CONDICIONADO, TOMADA PADRAO 2P+T 20 A, COM DISJUNTOR UNIPOLAR DIN 20A</t>
  </si>
  <si>
    <t xml:space="preserve">KIT PORTA PRONTA DE MADEIRA, FOLHA LEVE (NBR 15930) DE 600 X 2100 MM OU 700 X 2100 MM, DE 35 MM A 40 MM DE ESPESSURA, COM MARCO EM ACO, NUCLEO COLMEIA, CAPA LISA EM HDF, ACABAMENTO MELAMINICO BRANCO (INCLUI MARCO, ALIZARES, DOBRADICAS E FECHADURA)</t>
  </si>
  <si>
    <t xml:space="preserve">KIT PORTA PRONTA DE MADEIRA, FOLHA LEVE (NBR 15930) DE 600 X 2100 MM OU 700 X 2100 MM, DE 35 MM A 40 MM DE ESPESSURA, NUCLEO COLMEIA, ESTRUTURA USINADA PARA FECHADURA, CAPA LISA EM HDF, ACABAMENTO EM PRIMER PARA PINTURA (INCLUI MARCO, ALIZARES E DOBRADICAS)</t>
  </si>
  <si>
    <t xml:space="preserve">KIT PORTA PRONTA DE MADEIRA, FOLHA LEVE (NBR 15930) DE 800 X 2100 MM, DE 35 MM A 40 MM DE ESPESSURA, COM MARCO EM ACO, NUCLEO COLMEIA, CAPA LISA EM HDF, ACABAMENTO MELAMINICO BRANCO (INCLUI MARCO, ALIZARES, DOBRADICAS E FECHADURA)</t>
  </si>
  <si>
    <t xml:space="preserve">KIT PORTA PRONTA DE MADEIRA, FOLHA LEVE (NBR 15930) DE 800 X 2100 MM, DE 35 MM A 40 MM DE ESPESSURA, NUCLEO COLMEIA, ESTRUTURA USINADA PARA FECHADURA, CAPA LISA EM HDF, ACABAMENTO EM PRIMER PARA PINTURA (INCLUI MARCO, ALIZARES E DOBRADICAS)</t>
  </si>
  <si>
    <t xml:space="preserve">KIT PORTA PRONTA DE MADEIRA, FOLHA LEVE (NBR 15930) DE 900 X 2100 MM, DE 35 MM A 40 MM DE ESPESSURA, COM MARCO EM ACO, NUCLEO COLMEIA, CAPA LISA EM HDF, ACABAMENTO MELAMINICO BRANCO (INCLUI MARCO, ALIZARES, DOBRADICAS E FECHADURA)</t>
  </si>
  <si>
    <t xml:space="preserve">KIT PORTA PRONTA DE MADEIRA, FOLHA LEVE (NBR 15930) DE 900 X 2100 MM, DE 35 MM A 40 MM DE ESPESSURA, NUCLEO COLMEIA, ESTRUTURA USINADA PARA FECHADURA, CAPA LISA EM HDF, ACABAMENTO EM PRIMER PARA PINTURA (INCLUI MARCO, ALIZARES E DOBRADICAS)</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</si>
  <si>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t>
  </si>
  <si>
    <t xml:space="preserve">KIT PORTA PRONTA DE MADEIRA, FOLHA MEDIA (NBR 15930) DE 600 X 2100 MM, DE 35 MM A 40 MM DE ESPESSURA, NUCLEO SEMI-SOLIDO (SARRAFEADO), ESTRUTURA USINADA PARA FECHADURA, CAPA LISA EM HDF, ACABAMENTO EM PRIMER PARA PINTURA (INCLUI MARCO, ALIZARES E DOBRADICAS)</t>
  </si>
  <si>
    <t xml:space="preserve">KIT PORTA PRONTA DE MADEIRA, FOLHA MEDIA (NBR 15930) DE 700 X 2100 MM, DE 35 MM A 40 MM DE ESPESSURA, NUCLEO SEMI-SOLIDO (SARRAFEADO), ESTRUTURA USINADA PARA FECHADURA, CAPA LISA EM HDF, ACABAMENTO EM PRIMER PARA PINTURA (INCLUI MARCO, ALIZARES E DOBRADICAS)</t>
  </si>
  <si>
    <t xml:space="preserve">KIT PORTA PRONTA DE MADEIRA, FOLHA MEDIA (NBR 15930) DE 800 X 2100 MM, DE 35 MM A 40 MM DE ESPESSURA, NUCLEO SEMI-SOLIDO (SARRAFEADO), ESTRUTURA USINADA PARA FECHADURA, CAPA LISA EM HDF, ACABAMENTO EM PRIMER PARA PINTURA (INCLUI MARCO, ALIZARES E DOBRADICAS)</t>
  </si>
  <si>
    <t xml:space="preserve">KIT PORTA PRONTA DE MADEIRA, FOLHA MEDIA (NBR 15930) DE 800 X 2100 MM, DE 35 MM A 40 MM DE ESPESSURA, NUCLEO SEMI-SOLIDO (SARRAFEADO), ESTRUTURA USINADA PARA FECHADURA, CAPA LISA EM HDF, ACABAMENTO MELAMINICO BRANCO (INCLUI MARCO, ALIZARES E DOBRADICAS)</t>
  </si>
  <si>
    <t xml:space="preserve">KIT PORTA PRONTA DE MADEIRA, FOLHA MEDIA (NBR 15930) DE 900 X 2100 MM, DE 35 MM A 40 MM DE ESPESSURA, NUCLEO SEMI-SOLIDO (SARRAFEADO), ESTRUTURA USINADA PARA FECHADURA, CAPA LISA EM HDF, ACABAMENTO EM PRIMER PARA PINTURA (INCLUI MARCO, ALIZARES E DOBRADICAS)</t>
  </si>
  <si>
    <t xml:space="preserve">KIT PORTA PRONTA DE MADEIRA, FOLHA MEDIA (NBR 15930) DE 900 X 2100 MM, DE 35 MM A 40 MM DE ESPESSURA, NUCLEO SEMI-SOLIDO (SARRAFEADO), ESTRUTURA USINADA PARA FECHADURA, CAPA LISA EM HDF, ACABAMENTO MELAMINICO BRANCO (INCLUI MARCO, ALIZARES E DOBRADICAS)</t>
  </si>
  <si>
    <t xml:space="preserve">KIT PORTA PRONTA DE MADEIRA, FOLHA PESADA (NBR 15930) DE 800 X 2100 MM, DE 40 MM A 45 MM DE ESPESSURA, COM MARCO EM ACO, NUCLEO SOLIDO, CAPA LISA EM HDF, ACABAMENTO MELAMINICO BRANCO (INCLUI MARCO, ALIZARES, DOBRADICAS E FECHADURA)</t>
  </si>
  <si>
    <t xml:space="preserve">KIT PORTA PRONTA DE MADEIRA, FOLHA PESADA (NBR 15930) DE 800 X 2100 MM, DE 40 MM A 45 MM DE ESPESSURA, NUCLEO SOLIDO, CAPA LISA EM HDF, ACABAMENTO MELAMINICO BRANCO (INCLUI MARCO, ALIZARES, DOBRADICAS E FECHADURA EXTERNA)</t>
  </si>
  <si>
    <t xml:space="preserve">KIT PORTA PRONTA DE MADEIRA, FOLHA PESADA (NBR 15930) DE 800 X 2100 MM, DE 40 MM A 45 MM DE ESPESSURA, NUCLEO SOLIDO, ESTRUTURA USINADA PARA FECHADURA, CAPA LISA EM HDF, ACABAMENTO EM LAMINADO NATURAL COM VERNIZ (INCLUI MARCO, ALIZARES E DOBRADICAS)</t>
  </si>
  <si>
    <t xml:space="preserve">KIT PORTA PRONTA DE MADEIRA, FOLHA PESADA (NBR 15930) DE 900 X 2100 MM, DE 40 MM A 45 MM DE ESPESSURA, COM MARCO EM ACO, NUCLEO SOLIDO, CAPA LISA EM HDF, ACABAMENTO MELAMINICO BRANCO (INCLUI MARCO, ALIZARES, DOBRADICAS E FECHADURA)</t>
  </si>
  <si>
    <t xml:space="preserve">KIT PORTA PRONTA DE MADEIRA, FOLHA PESADA (NBR 15930) DE 900 X 2100 MM, DE 40 MM A 45 MM DE ESPESSURA, NUCLEO SOLIDO, CAPA LISA EM HDF, ACABAMENTO MELAMINICO BRANCO (INCLUI MARCO, ALIZARES, DOBRADICAS E FECHADURA EXTERNA)</t>
  </si>
  <si>
    <t xml:space="preserve">KIT PORTA PRONTA DE MADEIRA, FOLHA PESADA (NBR 15930) DE 900 X 2100 MM, DE 40 MM A 45 MM DE ESPESSURA, NUCLEO SOLIDO, ESTRUTURA USINADA PARA FECHADURA, CAPA LISA EM HDF, ACABAMENTO EM LAMINADO NATURAL COM VERNIZ (INCLUI MARCO, ALIZARES E DOBRADICAS)</t>
  </si>
  <si>
    <t xml:space="preserve">LADRILHO HIDRAULICO, *20 X 20* CM, E= 2 CM, PADRAO COPACABANA, 2 CORES (PRETO E BRANCO)</t>
  </si>
  <si>
    <t xml:space="preserve">LADRILHO HIDRAULICO, *20 X 20* CM, E= 2 CM, PADRAO DADOS, COR NATURAL</t>
  </si>
  <si>
    <t xml:space="preserve">LADRILHO HIDRAULICO, *25 X 25* CM, E= 2 CM, PADRAO RAMPA, COR NATURAL</t>
  </si>
  <si>
    <t xml:space="preserve">LADRILHO HIDRAULICO, *30 X 30* CM, E= 2 CM, PADRAO MILANO, COR NATURAL</t>
  </si>
  <si>
    <t xml:space="preserve">LAJE PRE-MOLDADA CONVENCIONAL (LAJOTAS + VIGOTAS) PARA FORRO, UNIDIRECIONAL, SOBRECARGA 100 KG/M2, VAO ATE 5,00 M (SEM COLOCACAO)</t>
  </si>
  <si>
    <t xml:space="preserve">LAJE PRE-MOLDADA CONVENCIONAL (LAJOTAS + VIGOTAS) PARA FORRO, UNIDIRECIONAL, SOBRECARGA DE 100 KG/M2, VAO ATE 4,00 M (SEM COLOCACAO)</t>
  </si>
  <si>
    <t xml:space="preserve">LAJE PRE-MOLDADA CONVENCIONAL (LAJOTAS + VIGOTAS) PARA FORRO, UNIDIRECIONAL, SOBRECARGA DE 100 KG/M2, VAO ATE 4,50 M (SEM COLOCACAO)</t>
  </si>
  <si>
    <t xml:space="preserve">LAJE PRE-MOLDADA CONVENCIONAL (LAJOTAS + VIGOTAS) PARA PISO, UNIDIRECIONAL, SOBRECARGA 350 KG/M2 VAO ATE 3,50 M (SEM COLOCACAO)</t>
  </si>
  <si>
    <t xml:space="preserve">LAJE PRE-MOLDADA CONVENCIONAL (LAJOTAS + VIGOTAS) PARA PISO, UNIDIRECIONAL, SOBRECARGA DE 200 KG/M2, VAO ATE 3,50 M (SEM COLOCACAO)</t>
  </si>
  <si>
    <t xml:space="preserve">LAJE PRE-MOLDADA CONVENCIONAL (LAJOTAS + VIGOTAS) PARA PISO, UNIDIRECIONAL, SOBRECARGA DE 200 KG/M2, VAO ATE 4,50 M (SEM COLOCACAO)</t>
  </si>
  <si>
    <t xml:space="preserve">LAJE PRE-MOLDADA CONVENCIONAL (LAJOTAS + VIGOTAS) PARA PISO, UNIDIRECIONAL, SOBRECARGA DE 200 KG/M2, VAO ATE 5,00 M (SEM COLOCACAO)</t>
  </si>
  <si>
    <t xml:space="preserve">LAJE PRE-MOLDADA CONVENCIONAL (LAJOTAS + VIGOTAS) PARA PISO, UNIDIRECIONAL, SOBRECARGA DE 350 KG/M2, VAO ATE 4,50 M (SEM COLOCACAO)</t>
  </si>
  <si>
    <t xml:space="preserve">LAJE PRE-MOLDADA CONVENCIONAL (LAJOTAS + VIGOTAS) PARA PISO, UNIDIRECIONAL, SOBRECARGA DE 350 KG/M2, VAO ATE 5,00 M (SEM COLOCACAO)</t>
  </si>
  <si>
    <t xml:space="preserve">LAJE PRE-MOLDADA DE TRANSICAO EXCENTRICA EM CONCRETO ARMADO, DN 1200 MM, FURO CIRCULAR DN 600 MM, ESPESSURA 12 CM</t>
  </si>
  <si>
    <t xml:space="preserve">LAJE PRE-MOLDADA DE TRANSICAO EXCENTRICA EM CONCRETO ARMADO, DN 1500 MM, FURO CIRCULAR DN 530 MM, ESPESSURA 15 CM</t>
  </si>
  <si>
    <t xml:space="preserve">LAJE PRE-MOLDADA TRELICADA (LAJOTAS + VIGOTAS) PARA FORRO, UNIDIRECIONAL, SOBRECARGA DE 100 KG/M2, VAO ATE 6,00 M (SEM COLOCACAO)</t>
  </si>
  <si>
    <t xml:space="preserve">LAJE PRE-MOLDADA TRELICADA (LAJOTAS + VIGOTAS) PARA PISO, UNIDIRECIONAL, SOBRECARGA DE 200 KG/M2, VAO ATE 6,00 M (SEM COLOCACAO)</t>
  </si>
  <si>
    <t xml:space="preserve">LAMPADA LED 10 W BIVOLT BRANCA, FORMATO TRADICIONAL (BASE E27)</t>
  </si>
  <si>
    <t xml:space="preserve">LAMPADA LED 6 W BIVOLT BRANCA, FORMATO TRADICIONAL (BASE E27)</t>
  </si>
  <si>
    <t xml:space="preserve">LAMPADA LED TIPO DICROICA BIVOLT, LUZ BRANCA, 5 W (BASE GU10)</t>
  </si>
  <si>
    <t xml:space="preserve">LAMPADA LED TUBULAR BIVOLT 18/20 W, BASE G13</t>
  </si>
  <si>
    <t xml:space="preserve">LAMPADA LED TUBULAR BIVOLT 9/10 W, BASE G13</t>
  </si>
  <si>
    <t xml:space="preserve">LAVADORA DE ALTA PRESSAO (LAVA - JATO) PARA AGUA FRIA, PRESSAO DE OPERACAO ENTRE 1400 E 1900 LIB/POL2, VAZAO MAXIMA ENTRE 400 E 700 L/H, POTENCIA DE OPERACAO ENTRE 2,50 E 3,00 CV</t>
  </si>
  <si>
    <t xml:space="preserve">LAVATORIO / CUBA DE EMBUTIR, OVAL, DE LOUCA BRANCA, SEM LADRAO, DIMENSOES *50 X 35* CM (L X C)</t>
  </si>
  <si>
    <t xml:space="preserve">LAVATORIO / CUBA DE EMBUTIR, OVAL, DE LOUCA COLORIDA, SEM LADRAO, DIMENSOES *50 X 35* CM (L X C)</t>
  </si>
  <si>
    <t xml:space="preserve">LAVATORIO / CUBA DE SOBREPOR, OVAL PEQUENA, DE LOUCA BRANCA, SEM LADRAO, DIMENSOES *44 X 31* CM (L X C)</t>
  </si>
  <si>
    <t xml:space="preserve">LAVATORIO / CUBA DE SOBREPOR, RETANGULAR, DE LOUCA BRANCA, COM LADRAO, DIMENSOES *52 X 45* CM (L X C)</t>
  </si>
  <si>
    <t xml:space="preserve">LAVATORIO / CUBA DE SOBREPOR, RETANGULAR, DE LOUCA COLORIDA, COM LADRAO, DIMENSOES *52 X 45* CM (L X C)</t>
  </si>
  <si>
    <t xml:space="preserve">LAVATORIO DE CANTO DE LOUCA BRANCA, SUSPENSO (SEM COLUNA), DIMENSOES *40 X 30* CM (L X C)</t>
  </si>
  <si>
    <t xml:space="preserve">LAVATORIO DE LOUCA BRANCA, COM COLUNA, DIMENSOES *44 X 35* CM (L X C)</t>
  </si>
  <si>
    <t xml:space="preserve">LAVATORIO DE LOUCA BRANCA, COM COLUNA, DIMENSOES *54 X 44* CM (L X C)</t>
  </si>
  <si>
    <t xml:space="preserve">LAVATORIO DE LOUCA BRANCA, SUSPENSO (SEM COLUNA), DIMENSOES *40 X 30* CM</t>
  </si>
  <si>
    <t xml:space="preserve">LAVATORIO DE LOUCA COLORIDA, COM COLUNA, DIMENSOES *54 X 44* CM (L X C)</t>
  </si>
  <si>
    <t xml:space="preserve">LAVATORIO DE LOUCA COLORIDA, SUSPENSO (SEM COLUNA), DIMENSOES *40 X 30* CM (L X C)</t>
  </si>
  <si>
    <t xml:space="preserve">LETRA ACO INOX (AISI 304), CHAPA NUM. 22, RECORTADO, H= 20 CM (SEM RELEVO)</t>
  </si>
  <si>
    <t xml:space="preserve">LEVANTADOR DE JANELA GUILHOTINA, EM LATAO CROMADO</t>
  </si>
  <si>
    <t xml:space="preserve">LIMPA VIDROS COM PULVERIZADOR</t>
  </si>
  <si>
    <t xml:space="preserve">LINHA PARA PEDREIRO LISA, 0,8 MM X 100 M</t>
  </si>
  <si>
    <t xml:space="preserve">LIXA D'AGUA EM FOLHA, COR PRETA, GRAO 100</t>
  </si>
  <si>
    <t xml:space="preserve">LIXA EM FOLHA PARA FERRO, NUMERO 150</t>
  </si>
  <si>
    <t xml:space="preserve">LIXA EM FOLHA PARA PAREDE OU MADEIRA, NUMERO 120, COR VERMELHA</t>
  </si>
  <si>
    <t xml:space="preserve">LIXADEIRA ELETRICA ANGULAR PARA CONCRETO, POTENCIA 1.400 W, PRATO DIAMANTADO DE 5"</t>
  </si>
  <si>
    <t xml:space="preserve">LIXADEIRA ELETRICA ANGULAR, PARA DISCO DE 7" (180 MM), POTENCIA DE 2.200 W, *5.000* RPM, 220 V</t>
  </si>
  <si>
    <t xml:space="preserve">LOCACAO DE ANDAIME METALICO TIPO FACHADEIRO, PECAS COM APROXIMADAMENTE 1,20 M DE LARGURA E 2,0 M DE ALTURA, INCLUINDO DIAGONAIS EM X, BARRAS DE LIGACAO, SAPATAS E DEMAIS ITENS NECESSARIOS A MONTAGEM (NAO INCLUI INSTALACAO)</t>
  </si>
  <si>
    <t xml:space="preserve">M2XMES</t>
  </si>
  <si>
    <t xml:space="preserve">LOCACAO DE ANDAIME METALICO TUBULAR DE ENCAIXE, TIPO DE TORRE, CADA PAINEL COM LARGURA DE 1 ATE 1,5 M E ALTURA DE *1,00* M, INCLUINDO DIAGONAL, BARRAS DE LIGACAO, SAPATAS OU RODIZIOS E DEMAIS ITENS NECESSARIOS A MONTAGEM (NAO INCLUI INSTALACAO)</t>
  </si>
  <si>
    <t xml:space="preserve">MXMES</t>
  </si>
  <si>
    <t xml:space="preserve">LOCACAO DE ANDAIME SUSPENSO OU BALANCIM MANUAL, CAPACIDADE DE CARGA TOTAL DE APROXIMADAMENTE 250 KG/M2, PLATAFORMA DE 1,50 M X 0,80 M (C X L), CABO DE 45 M</t>
  </si>
  <si>
    <t xml:space="preserve">LOCACAO DE APRUMADOR METALICO DE PILAR, COM ALTURA E ANGULO REGULAVEIS, EXTENSAO DE *1,50* A *2,80* M</t>
  </si>
  <si>
    <t xml:space="preserve">UNXMES</t>
  </si>
  <si>
    <t xml:space="preserve">LOCACAO DE BARRA DE ANCORAGEM DE 0,80 A 1,20 M DE EXTENSAO, COM ROSCA DE 5/8", INCLUINDO PORCA E FLANGE</t>
  </si>
  <si>
    <t xml:space="preserve">LOCACAO DE BOMBA SUBMERSIVEL PARA DRENAGEM E ESGOTAMENTO, MOTOR ELETRICO TRIFASICO, POTENCIA DE 1 CV, DIAMETRO DE RECALQUE DE 2". FAIXA DE OPERACAO Q=25 M3/H (+ OU - 1 M3/H) E AMT=2 M, Q=12 M3/H (+ OU - 2 M3/H) E AMT = 12 M (+ OU - 2 M)</t>
  </si>
  <si>
    <t xml:space="preserve">LOCACAO DE BOMBA SUBMERSIVEL PARA DRENAGEM E ESGOTAMENTO, MOTOR ELETRICO TRIFASICO, POTENCIA DE 2 CV, DIAMETRO DE RECALQUE DE 2", FAIXA DE OPERACAO Q=35 M3/H (+ OU - 3 M3/H) E AMT=2 M, Q=13 M3/H (+ OU - 3 M3/H) E AMT = 17 M (+ OU - 3 M)</t>
  </si>
  <si>
    <t xml:space="preserve">LOCACAO DE BOMBA SUBMERSIVEL PARA DRENAGEM E ESGOTAMENTO, MOTOR ELETRICO TRIFASICO, POTENCIA DE 2 CV, DIAMETRO DE RECALQUE DE 3". FAIXA DE OPERACAO Q=70 M3/H (+ OU - 2 M3/H) E AMT=2 M, Q=9,5 M3/H (+ OU - 3,5 M3/H) E AMT = 10 M (+ OU - 2 M)</t>
  </si>
  <si>
    <t xml:space="preserve">LOCACAO DE BOMBA SUBMERSIVEL PARA DRENAGEM E ESGOTAMENTO, MOTOR ELETRICO TRIFASICO, POTENCIA DE 3 CV, DIAMETRO DE RECALQUE DE 2", FAIXA DE OPERACAO Q=84 M3/H (+ OU - 2,5 M3/H) E AMT=2 M, Q=9,1 M3/H (+ OU - 2 M3/H) E AMT = 12 M (+ OU - 2 M)</t>
  </si>
  <si>
    <t xml:space="preserve">LOCACAO DE BOMBA SUBMERSIVEL PARA DRENAGEM E ESGOTAMENTO, MOTOR ELETRICO TRIFASICO, POTENCIA DE 4 CV, DIAMETRO DE RECALQUE DE 3". FAIXA DE OPERACAO Q=60 M3/H (+ OU - 1 M3/H) E AMT=2 M, Q=11 M3/H (+ OU - 1 M3/H) E AMT = 23 M (+ OU - 1 M)</t>
  </si>
  <si>
    <t xml:space="preserve">LOCACAO DE CONTAINER 2,30 X 4,30 M, ALT. 2,50 M, P/ SANITARIO, C/ 5 BACIAS, 1 LAVATORIO E 4 MICTORIOS (NAO INCLUI MOBILIZACAO/DESMOBILIZACAO)</t>
  </si>
  <si>
    <t xml:space="preserve">LOCACAO DE CONTAINER 2,30 X 4,30 M, ALT. 2,50 M, PARA SANITARIO, COM 3 BACIAS, 4 CHUVEIROS, 1 LAVATORIO E 1 MICTORIO (NAO INCLUI MOBILIZACAO/DESMOBILIZACAO)</t>
  </si>
  <si>
    <t xml:space="preserve">LOCACAO DE CONTAINER 2,30 X 6,00 M, ALT. 2,50 M, COM 1 SANITARIO, PARA ESCRITORIO, COMPLETO, SEM DIVISORIAS INTERNAS (NAO INCLUI MOBILIZACAO/DESMOBILIZACAO)</t>
  </si>
  <si>
    <t xml:space="preserve">LOCACAO DE CONTAINER 2,30 X 6,00 M, ALT. 2,50 M, PARA ESCRITORIO, SEM DIVISORIAS INTERNAS E SEM SANITARIO (NAO INCLUI MOBILIZACAO/DESMOBILIZACAO)</t>
  </si>
  <si>
    <t xml:space="preserve">LOCACAO DE CONTAINER 2,30 X 6,00 M, ALT. 2,50 M, PARA SANITARIO, COM 4 BACIAS, 8 CHUVEIROS,1 LAVATORIO E 1 MICTORIO (NAO INCLUI MOBILIZACAO/DESMOBILIZACAO)</t>
  </si>
  <si>
    <t xml:space="preserve">LOCACAO DE CRUZETA, SIMPLES, PARA ESCORA METALICA, COMPRIMENTO ENTRE 50 A 60 CM, PARA ESCORA DE 1,80 A 3,20 METROS E TUBO EXTERNO ATE 48 MM DE DIAMETRO</t>
  </si>
  <si>
    <t xml:space="preserve">LOCACAO DE ESCORA METALICA TELESCOPICA, COM ALTURA REGULAVEL DE *1,80* A *3,20* M, COM CAPACIDADE DE CARGA DE NO MINIMO 1000 KGF (10 KN), INCLUSO TRIPE E FORCADO</t>
  </si>
  <si>
    <t xml:space="preserve">LOCACAO DE FORMA PLASTICA PARA LAJE NERVURADA, DIMENSOES *60* X *60* X *16* CM</t>
  </si>
  <si>
    <t xml:space="preserve">LOCACAO DE TORRE METALICA COMPLETA PARA UMA CARGA DE 8 TF (80 KN) E PE DIREITO DE 6 M, INCLUINDO MODULOS, DIAGONAIS, SAPATAS E FORCADOS</t>
  </si>
  <si>
    <t xml:space="preserve">LOCACAO DE VIGA SANDUICHE METALICA VAZADA PARA TRAVAMENTO DE PILARES, ALTURA DE *8* CM, LARGURA DE *6* CM E EXTENSAO DE 2 M</t>
  </si>
  <si>
    <t xml:space="preserve">LONA PLASTICA EXTRA FORTE PRETA, E = 200 MICRA</t>
  </si>
  <si>
    <t xml:space="preserve">LONA PLASTICA PESADA PRETA, E = 150 MICRA</t>
  </si>
  <si>
    <t xml:space="preserve">LUBRIFICANTE REDUTOR DE TORQUE E ARRASTO DE ALTO DESEMPENHO, PARA PERFURACAO HORIZONTAL DIRECIONAL, HDD</t>
  </si>
  <si>
    <t xml:space="preserve">LUMINARIA DE EMERGENCIA 30 LEDS, POTENCIA 2 W, BATERIA DE LITIO, AUTONOMIA DE 6 HORAS</t>
  </si>
  <si>
    <t xml:space="preserve">LUMINARIA DE LED PARA ILUMINACAO PUBLICA, DE 138 W ATE 180 W, INVOLUCRO EM ALUMINIO OU ACO INOX</t>
  </si>
  <si>
    <t xml:space="preserve">LUMINARIA DE LED PARA ILUMINACAO PUBLICA, DE 181 W ATE 239 W, INVOLUCRO EM ALUMINIO OU ACO INOX</t>
  </si>
  <si>
    <t xml:space="preserve">LUMINARIA DE LED PARA ILUMINACAO PUBLICA, DE 240 W ATE 350 W, INVOLUCRO EM ALUMINIO OU ACO INOX</t>
  </si>
  <si>
    <t xml:space="preserve">LUMINARIA DE LED PARA ILUMINACAO PUBLICA, DE 33 W ATE 50 W, INVOLUCRO EM ALUMINIO OU ACO INOX</t>
  </si>
  <si>
    <t xml:space="preserve">LUMINARIA DE LED PARA ILUMINACAO PUBLICA, DE 51 W ATE 67 W, INVOLUCRO EM ALUMINIO OU ACO INOX</t>
  </si>
  <si>
    <t xml:space="preserve">LUMINARIA DE LED PARA ILUMINACAO PUBLICA, DE 68 W ATE 97 W, INVOLUCRO EM ALUMINIO OU ACO INOX</t>
  </si>
  <si>
    <t xml:space="preserve">LUMINARIA DE LED PARA ILUMINACAO PUBLICA, DE 98 W ATE 137 W, INVOLUCRO EM ALUMINIO OU ACO INOX</t>
  </si>
  <si>
    <t xml:space="preserve">LUMINARIA LED PLAFON REDONDO DE SOBREPOR BIVOLT 12/13 W, D = *17* CM</t>
  </si>
  <si>
    <t xml:space="preserve">LUMINARIA LED REFLETOR RETANGULAR BIVOLT, LUZ BRANCA, 10 W</t>
  </si>
  <si>
    <t xml:space="preserve">LUMINARIA LED REFLETOR RETANGULAR BIVOLT, LUZ BRANCA, 30 W</t>
  </si>
  <si>
    <t xml:space="preserve">LUMINARIA LED REFLETOR RETANGULAR BIVOLT, LUZ BRANCA, 50 W</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</si>
  <si>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</si>
  <si>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 xml:space="preserve">LUVA CPVC, SOLDAVEL, 114 MM, PARA AGUA QUENTE PREDIAL</t>
  </si>
  <si>
    <t xml:space="preserve">LUVA CPVC, SOLDAVEL, 15 MM, PARA AGUA QUENTE PREDIAL</t>
  </si>
  <si>
    <t xml:space="preserve">LUVA CPVC, SOLDAVEL, 22 MM, PARA AGUA QUENTE PREDIAL</t>
  </si>
  <si>
    <t xml:space="preserve">LUVA CPVC, SOLDAVEL, 28 MM, PARA AGUA QUENTE PREDIAL</t>
  </si>
  <si>
    <t xml:space="preserve">LUVA CPVC, SOLDAVEL, 35 MM, PARA AGUA QUENTE PREDIAL</t>
  </si>
  <si>
    <t xml:space="preserve">LUVA CPVC, SOLDAVEL, 42 MM, PARA AGUA QUENTE PREDIAL</t>
  </si>
  <si>
    <t xml:space="preserve">LUVA CPVC, SOLDAVEL, 54 MM, PARA AGUA QUENTE PREDIAL</t>
  </si>
  <si>
    <t xml:space="preserve">LUVA CPVC, SOLDAVEL, 73 MM, PARA AGUA QUENTE PREDIAL</t>
  </si>
  <si>
    <t xml:space="preserve">LUVA CPVC, SOLDAVEL, 89 MM, PARA AGUA QUENTE PREDIAL</t>
  </si>
  <si>
    <t xml:space="preserve">LUVA DE BORRACHA ISOLANTE PARA ALTA TENSAO, RESISTENTE A OZONIO, TENSAO DE ENSAIO 2,5 KV (PAR)</t>
  </si>
  <si>
    <t xml:space="preserve">LUVA DE CORRER PARA TUBO ROSCAVEL, PVC, 1 1/2", PARA AGUA FRIA PREDIAL</t>
  </si>
  <si>
    <t xml:space="preserve">LUVA DE CORRER PARA TUBO ROSCAVEL, PVC, 1/2", PARA AGUA FRIA PREDIAL</t>
  </si>
  <si>
    <t xml:space="preserve">LUVA DE CORRER PARA TUBO ROSCAVEL, PVC, 3/4", PARA AGUA FRIA PREDIAL</t>
  </si>
  <si>
    <t xml:space="preserve">LUVA DE CORRER PARA TUBO SOLDAVEL, PVC, 20 MM, PARA AGUA FRIA PREDIAL</t>
  </si>
  <si>
    <t xml:space="preserve">LUVA DE CORRER PARA TUBO SOLDAVEL, PVC, 25 MM, PARA AGUA FRIA PREDIAL</t>
  </si>
  <si>
    <t xml:space="preserve">LUVA DE CORRER PARA TUBO SOLDAVEL, PVC, 32 MM, PARA AGUA FRIA PREDIAL</t>
  </si>
  <si>
    <t xml:space="preserve">LUVA DE CORRER PARA TUBO SOLDAVEL, PVC, 40 MM, PARA AGUA FRIA PREDIAL</t>
  </si>
  <si>
    <t xml:space="preserve">LUVA DE CORRER PARA TUBO SOLDAVEL, PVC, 50 MM, PARA AGUA FRIA PREDIAL</t>
  </si>
  <si>
    <t xml:space="preserve">LUVA DE CORRER PARA TUBO SOLDAVEL, PVC, 60 MM, PARA AGUA FRIA PREDIAL</t>
  </si>
  <si>
    <t xml:space="preserve">LUVA DE CORRER PVC, JE, DN 250 MM, PARA REDE COLETORA DE ESGOTO</t>
  </si>
  <si>
    <t xml:space="preserve">LUVA DE CORRER, CPVC, SOLDAVEL, 15 MM, PARA AGUA QUENTE PREDIAL</t>
  </si>
  <si>
    <t xml:space="preserve">LUVA DE CORRER, CPVC, SOLDAVEL, 22 MM, PARA AGUA QUENTE PREDIAL</t>
  </si>
  <si>
    <t xml:space="preserve">LUVA DE CORRER, CPVC, SOLDAVEL, 28 MM, PARA AGUA QUENTE PREDIAL</t>
  </si>
  <si>
    <t xml:space="preserve">LUVA DE CORRER, CPVC, SOLDAVEL, 35 MM, PARA AGUA QUENTE PREDIAL</t>
  </si>
  <si>
    <t xml:space="preserve">LUVA DE CORRER, CPVC, SOLDAVEL, 42 MM, PARA AGUA QUENTE PREDIAL</t>
  </si>
  <si>
    <t xml:space="preserve">LUVA DE CORRER, PVC SERIE R, 100 MM, PARA ESGOTO PREDIAL</t>
  </si>
  <si>
    <t xml:space="preserve">LUVA DE CORRER, PVC SERIE R, 150 MM, PARA ESGOTO PREDIAL</t>
  </si>
  <si>
    <t xml:space="preserve">LUVA DE CORRER, PVC SERIE R, 75 MM, PARA ESGOTO PREDIAL</t>
  </si>
  <si>
    <t xml:space="preserve">LUVA DE CORRER, PVC, DN 100 MM, PARA ESGOTO PREDIAL</t>
  </si>
  <si>
    <t xml:space="preserve">LUVA DE CORRER, PVC, DN 50 MM, PARA ESGOTO PREDIAL</t>
  </si>
  <si>
    <t xml:space="preserve">LUVA DE CORRER, PVC, DN 75 MM, PARA ESGOTO PREDIAL</t>
  </si>
  <si>
    <t xml:space="preserve">LUVA DE PRESSAO, EM PVC, DE 20 MM, PARA ELETRODUTO FLEXIVEL</t>
  </si>
  <si>
    <t xml:space="preserve">LUVA DE PRESSAO, EM PVC, DE 25 MM, PARA ELETRODUTO FLEXIVEL</t>
  </si>
  <si>
    <t xml:space="preserve">LUVA DE PRESSAO, EM PVC, DE 32 MM, PARA ELETRODUTO FLEXIVEL</t>
  </si>
  <si>
    <t xml:space="preserve">LUVA DE REDUCAO ROSCAVEL, PVC, 1" X 3/4", PARA AGUA FRIA PREDIAL</t>
  </si>
  <si>
    <t xml:space="preserve">LUVA DE REDUCAO ROSCAVEL, PVC, 3/4" X 1/2", PARA AGUA FRIA PREDIAL</t>
  </si>
  <si>
    <t xml:space="preserve">LUVA DE REDUCAO SOLDAVEL, PVC, 25 MM X 20 MM, PARA AGUA FRIA PREDIAL</t>
  </si>
  <si>
    <t xml:space="preserve">LUVA DE REDUCAO SOLDAVEL, PVC, 32 MM X 25 MM, PARA AGUA FRIA PREDIAL</t>
  </si>
  <si>
    <t xml:space="preserve">LUVA DE REDUCAO SOLDAVEL, PVC, 40 MM X 32 MM, PARA AGUA FRIA PREDIAL</t>
  </si>
  <si>
    <t xml:space="preserve">LUVA DE REDUCAO SOLDAVEL, PVC, 60 MM X 50 MM, PARA AGUA FRIA PREDIAL</t>
  </si>
  <si>
    <t xml:space="preserve">LUVA DE REDUCAO, SOLDAVEL, PVC, 50 X 25 MM, PARA AGUA FRIA PREDIAL</t>
  </si>
  <si>
    <t xml:space="preserve">LUVA DE TRANSICAO DE CPVC X PVC, SOLDAVEL, 22 X 25 MM, PARA AGUA QUENTE</t>
  </si>
  <si>
    <t xml:space="preserve">LUVA DE TRANSICAO, CPVC, 15 MM X 1/2", PARA AGUA QUENTE PREDIAL</t>
  </si>
  <si>
    <t xml:space="preserve">LUVA DE TRANSICAO, CPVC, 22 MM X 1/2", PARA AGUA QUENTE</t>
  </si>
  <si>
    <t xml:space="preserve">LUVA DE TRANSICAO, CPVC, SOLDAVEL, 42 MM X 1 1/2", PARA AGUA QUENTE</t>
  </si>
  <si>
    <t xml:space="preserve">LUVA DE TRANSICAO, CPVC, SOLDAVEL, 54 MM X 2", PARA AGUA QUENTE PREDIAL</t>
  </si>
  <si>
    <t xml:space="preserve">LUVA EM PVC RIGIDO ROSCAVEL, DE 1 1/2", PARA ELETRODUTO</t>
  </si>
  <si>
    <t xml:space="preserve">LUVA EM PVC RIGIDO ROSCAVEL, DE 1 1/4", PARA ELETRODUTO</t>
  </si>
  <si>
    <t xml:space="preserve">LUVA EM PVC RIGIDO ROSCAVEL, DE 1", PARA ELETRODUTO</t>
  </si>
  <si>
    <t xml:space="preserve">LUVA EM PVC RIGIDO ROSCAVEL, DE 1/2", PARA ELETRODUTO</t>
  </si>
  <si>
    <t xml:space="preserve">LUVA EM PVC RIGIDO ROSCAVEL, DE 2 1/2", PARA ELETRODUTO</t>
  </si>
  <si>
    <t xml:space="preserve">LUVA EM PVC RIGIDO ROSCAVEL, DE 2", PARA ELETRODUTO</t>
  </si>
  <si>
    <t xml:space="preserve">LUVA EM PVC RIGIDO ROSCAVEL, DE 3", PARA ELETRODUTO</t>
  </si>
  <si>
    <t xml:space="preserve">LUVA EM PVC RIGIDO ROSCAVEL, DE 3/4", PARA ELETRODUTO</t>
  </si>
  <si>
    <t xml:space="preserve">LUVA EM PVC RIGIDO ROSCAVEL, DE 4", PARA ELETRODUTO</t>
  </si>
  <si>
    <t xml:space="preserve">LUVA PARA ELETRODUTO, EM ACO GALVANIZADO ELETROLITICO, COM ROSCA, DIAMETRO DE 100 MM (4")</t>
  </si>
  <si>
    <t xml:space="preserve">LUVA PARA ELETRODUTO, EM ACO GALVANIZADO ELETROLITICO, COM ROSCA, DIAMETRO DE 15 MM (1/2")</t>
  </si>
  <si>
    <t xml:space="preserve">LUVA PARA ELETRODUTO, EM ACO GALVANIZADO ELETROLITICO, COM ROSCA, DIAMETRO DE 20 MM (3/4")</t>
  </si>
  <si>
    <t xml:space="preserve">LUVA PARA ELETRODUTO, EM ACO GALVANIZADO ELETROLITICO, COM ROSCA, DIAMETRO DE 25 MM (1")</t>
  </si>
  <si>
    <t xml:space="preserve">LUVA PARA ELETRODUTO, EM ACO GALVANIZADO ELETROLITICO, COM ROSCA, DIAMETRO DE 32 MM (1 1/4")</t>
  </si>
  <si>
    <t xml:space="preserve">LUVA PARA ELETRODUTO, EM ACO GALVANIZADO ELETROLITICO, COM ROSCA, DIAMETRO DE 40 MM (1 1/2")</t>
  </si>
  <si>
    <t xml:space="preserve">LUVA PARA ELETRODUTO, EM ACO GALVANIZADO ELETROLITICO, COM ROSCA, DIAMETRO DE 65 MM (2 1/2")</t>
  </si>
  <si>
    <t xml:space="preserve">LUVA PARA ELETRODUTO, EM ACO GALVANIZADO ELETROLITICO, COM ROSCA, DIAMETRO DE 80 MM (3")</t>
  </si>
  <si>
    <t xml:space="preserve">LUVA PARA ELETRODUTO, EM ACO GALVANIZADO ELETROLITICO, COM ROSCA,DIAMETRO DE 50 MM (2")</t>
  </si>
  <si>
    <t xml:space="preserve">LUVA PARA PERFURATRIZ DE ESTEIRA T38, D = 1 1/2"</t>
  </si>
  <si>
    <t xml:space="preserve">LUVA PVC SOLDAVEL, 110 MM, PARA AGUA FRIA PREDIAL</t>
  </si>
  <si>
    <t xml:space="preserve">LUVA PVC SOLDAVEL, 20 MM, PARA AGUA FRIA PREDIAL</t>
  </si>
  <si>
    <t xml:space="preserve">LUVA PVC SOLDAVEL, 25 MM, PARA AGUA FRIA PREDIAL</t>
  </si>
  <si>
    <t xml:space="preserve">LUVA PVC SOLDAVEL, 32 MM, PARA AGUA FRIA PREDIAL</t>
  </si>
  <si>
    <t xml:space="preserve">LUVA PVC SOLDAVEL, 40 MM, PARA AGUA FRIA PREDIAL</t>
  </si>
  <si>
    <t xml:space="preserve">LUVA PVC SOLDAVEL, 50 MM, PARA AGUA FRIA PREDIAL</t>
  </si>
  <si>
    <t xml:space="preserve">LUVA PVC SOLDAVEL, 60 MM, PARA AGUA FRIA PREDIAL</t>
  </si>
  <si>
    <t xml:space="preserve">LUVA PVC SOLDAVEL, 75 MM, PARA AGUA FRIA PREDIAL</t>
  </si>
  <si>
    <t xml:space="preserve">LUVA PVC SOLDAVEL, 85 MM, PARA AGUA FRIA PREDIAL</t>
  </si>
  <si>
    <t xml:space="preserve">LUVA PVC, ROSCAVEL, 1 1/2", AGUA FRIA PREDIAL</t>
  </si>
  <si>
    <t xml:space="preserve">LUVA PVC, ROSCAVEL, 1", AGUA FRIA PREDIAL</t>
  </si>
  <si>
    <t xml:space="preserve">LUVA PVC, ROSCAVEL, 1/2", AGUA FRIA PREDIAL</t>
  </si>
  <si>
    <t xml:space="preserve">LUVA PVC, ROSCAVEL, 3/4", AGUA FRIA PREDIAL</t>
  </si>
  <si>
    <t xml:space="preserve">LUVA RASPA DE COURO, CANO CURTO (PUNHO *7* CM)</t>
  </si>
  <si>
    <t xml:space="preserve">LUVA SIMPLES PPR, F/F, SOLDAVEL, DN 110 MM, PARA AGUA QUENTE PREDIAL</t>
  </si>
  <si>
    <t xml:space="preserve">LUVA SIMPLES PPR, F/F, SOLDAVEL, DN 20 MM, PARA AGUA QUENTE PREDIAL</t>
  </si>
  <si>
    <t xml:space="preserve">LUVA SIMPLES PPR, F/F, SOLDAVEL, DN 25 MM, PARA AGUA QUENTE PREDIAL</t>
  </si>
  <si>
    <t xml:space="preserve">LUVA SIMPLES PPR, F/F, SOLDAVEL, DN 32 MM, PARA AGUA QUENTE PREDIAL</t>
  </si>
  <si>
    <t xml:space="preserve">LUVA SIMPLES PPR, F/F, SOLDAVEL, DN 40 MM, PARA AGUA QUENTE PREDIAL</t>
  </si>
  <si>
    <t xml:space="preserve">LUVA SIMPLES PPR, F/F, SOLDAVEL, DN 50 MM, PARA AGUA QUENTE PREDIAL</t>
  </si>
  <si>
    <t xml:space="preserve">LUVA SIMPLES PPR, F/F, SOLDAVEL, DN 63 MM, PARA AGUA QUENTE PREDIAL</t>
  </si>
  <si>
    <t xml:space="preserve">LUVA SIMPLES PPR, F/F, SOLDAVEL, DN 75 MM, PARA AGUA QUENTE PREDIAL</t>
  </si>
  <si>
    <t xml:space="preserve">LUVA SIMPLES PPR, F/F, SOLDAVEL, DN 90 MM, PARA AGUA QUENTE PREDIAL</t>
  </si>
  <si>
    <t xml:space="preserve">LUVA SIMPLES, PVC SERIE R, 100 MM, PARA ESGOTO PREDIAL</t>
  </si>
  <si>
    <t xml:space="preserve">LUVA SIMPLES, PVC SERIE R, 150 MM, PARA ESGOTO PREDIAL</t>
  </si>
  <si>
    <t xml:space="preserve">LUVA SIMPLES, PVC SERIE R, 40 MM, PARA ESGOTO PREDIAL</t>
  </si>
  <si>
    <t xml:space="preserve">LUVA SIMPLES, PVC SERIE R, 50 MM, PARA ESGOTO PREDIAL</t>
  </si>
  <si>
    <t xml:space="preserve">LUVA SIMPLES, PVC SERIE R, 75 MM, PARA ESGOTO PREDIAL</t>
  </si>
  <si>
    <t xml:space="preserve">LUVA SIMPLES, PVC, SOLDAVEL, DN 100 MM, SERIE NORMAL, PARA ESGOTO PREDIAL</t>
  </si>
  <si>
    <t xml:space="preserve">LUVA SIMPLES, PVC, SOLDAVEL, DN 150 MM, SERIE NORMAL, PARA ESGOTO PREDIAL</t>
  </si>
  <si>
    <t xml:space="preserve">LUVA SIMPLES, PVC, SOLDAVEL, DN 40 MM, SERIE NORMAL, PARA ESGOTO PREDIAL</t>
  </si>
  <si>
    <t xml:space="preserve">LUVA SIMPLES, PVC, SOLDAVEL, DN 50 MM, SERIE NORMAL, PARA ESGOTO PREDIAL</t>
  </si>
  <si>
    <t xml:space="preserve">LUVA SIMPLES, PVC, SOLDAVEL, DN 75 MM, SERIE NORMAL, PARA ESGOTO PREDIAL</t>
  </si>
  <si>
    <t xml:space="preserve">LUVA SOLDAVEL COM BUCHA DE LATAO, PVC, 20 MM X 1/2"</t>
  </si>
  <si>
    <t xml:space="preserve">LUVA SOLDAVEL COM BUCHA DE LATAO, PVC, 25 MM X 1/2"</t>
  </si>
  <si>
    <t xml:space="preserve">LUVA SOLDAVEL COM BUCHA DE LATAO, PVC, 25 MM X 3/4"</t>
  </si>
  <si>
    <t xml:space="preserve">LUVA SOLDAVEL COM BUCHA DE LATAO, PVC, 32 MM X 1"</t>
  </si>
  <si>
    <t xml:space="preserve">LUVA SOLDAVEL COM ROSCA, PVC, 20 MM X 1/2", PARA AGUA FRIA PREDIAL</t>
  </si>
  <si>
    <t xml:space="preserve">LUVA SOLDAVEL COM ROSCA, PVC, 25 MM X 1/2", PARA AGUA FRIA PREDIAL</t>
  </si>
  <si>
    <t xml:space="preserve">LUVA SOLDAVEL COM ROSCA, PVC, 25 MM X 3/4", PARA AGUA FRIA PREDIAL</t>
  </si>
  <si>
    <t xml:space="preserve">LUVA SOLDAVEL COM ROSCA, PVC, 32 MM X 1", PARA AGUA FRIA PREDIAL</t>
  </si>
  <si>
    <t xml:space="preserve">LUVA SOLDAVEL COM ROSCA, PVC, 40 MM X 1 1/4", PARA AGUA FRIA PREDIAL</t>
  </si>
  <si>
    <t xml:space="preserve">LUVA SOLDAVEL COM ROSCA, PVC, 50 MM X 1 1/2", PARA AGUA FRIA PREDIAL</t>
  </si>
  <si>
    <t xml:space="preserve">MACANETA ALAVANCA RETA OCA, EM ZAMAC COM ACABAMENTO CROMADO, COMPRIMENTO APROX DE 15 CM</t>
  </si>
  <si>
    <t xml:space="preserve">MACANETA ALAVANCA, RETA SIMPLES / OCA, CROMADA, COMPRIMENTO DE 10 A 16 CM, ACABAMENTO PADRAO POPULAR - SOMENTE MACANETAS</t>
  </si>
  <si>
    <t xml:space="preserve">MACANETA BOLA, EM ZAMAC COM ACABAMENTO CROMADO, DIAMETRO DE APROX 2 1/2"</t>
  </si>
  <si>
    <t xml:space="preserve">MACARICO DE SOLDA 201 PARA EXTENSAO GLP OU ACETILENO</t>
  </si>
  <si>
    <t xml:space="preserve">MACARIQUEIRO (HORISTA)</t>
  </si>
  <si>
    <t xml:space="preserve">MACARIQUEIRO (MENSALISTA)</t>
  </si>
  <si>
    <t xml:space="preserve">MADEIRA ROLICA TRATADA, D = 12 A 15 CM, H = 3,00 M, EM EUCALIPTO OU EQUIVALENTE DA REGIAO</t>
  </si>
  <si>
    <t xml:space="preserve">MADEIRA ROLICA TRATADA, D = 16 A 20 CM, H = 6,00 M, EM EUCALIPTO OU EQUIVALENTE DA REGIAO</t>
  </si>
  <si>
    <t xml:space="preserve">MADEIRA ROLICA TRATADA, D = 25 A 29 CM, H = 6,50 M, EM EUCALIPTO OU EQUIVALENTE DA REGIAO</t>
  </si>
  <si>
    <t xml:space="preserve">MADEIRA ROLICA TRATADA, D = 30 A 34 CM, H = 6,50 M, EM EUCALIPTO OU EQUIVALENTE DA REGIAO</t>
  </si>
  <si>
    <t xml:space="preserve">MADEIRA SERRADA EM PINUS, MISTA OU EQUIVALENTE DA REGIAO - BRUTA</t>
  </si>
  <si>
    <t xml:space="preserve">MANGOTE DE SEGURANCA EM RASPA DE COURO</t>
  </si>
  <si>
    <t xml:space="preserve">MANGUEIRA CRISTAL TRANCADA, PVC COM REFORCO, COM PRESSAO DE TRABALHO (PT) 250 LBS/POL2, DE 3/4" X *2,8* MM</t>
  </si>
  <si>
    <t xml:space="preserve">MANGUEIRA CRISTAL TRANCADA, PVC COM REFORCO, PRESSAO DE TRABALHO (PT) 250 LBS/POL2, DE 1" X *3,1* MM</t>
  </si>
  <si>
    <t xml:space="preserve">MANGUEIRA CRISTAL, LISA, PVC TRANSPARENTE, 1/2" X 2 MM</t>
  </si>
  <si>
    <t xml:space="preserve">MANGUEIRA CRISTAL, LISA, PVC TRANSPARENTE, 1/4" X1 MM</t>
  </si>
  <si>
    <t xml:space="preserve">MANGUEIRA CRISTAL, LISA, PVC TRANSPARENTE, 1/4" X1,5 MM</t>
  </si>
  <si>
    <t xml:space="preserve">MANGUEIRA CRISTAL, LISA, PVC TRANSPARENTE, 3/4" X 2 MM</t>
  </si>
  <si>
    <t xml:space="preserve">MANGUEIRA CRISTAL, LISA, PVC TRANSPARENTE, 3/8" X 1,5 MM</t>
  </si>
  <si>
    <t xml:space="preserve">MANGUEIRA CRISTAL, LISA, PVC TRANSPARENTE, 5/16" X 1 MM</t>
  </si>
  <si>
    <t xml:space="preserve">MANGUEIRA DE INCENDIO, TIPO 1, DE 1 1/2", COMPRIMENTO = 15 M, TECIDO EM FIO DE POLIESTER E TUBO INTERNO EM BORRACHA SINTETICA, COM UNIOES ENGATE RAPIDO</t>
  </si>
  <si>
    <t xml:space="preserve">MANGUEIRA DE INCENDIO, TIPO 1, DE 1 1/2", COMPRIMENTO = 20 M, TECIDO EM FIO DE POLIESTER E TUBO INTERNO EM BORRACHA SINTETICA, COM UNIOES ENGATE RAPIDO</t>
  </si>
  <si>
    <t xml:space="preserve">MANGUEIRA DE INCENDIO, TIPO 1, DE 1 1/2", COMPRIMENTO = 25 M, TECIDO EM FIO DE POLIESTER E TUBO INTERNO EM BORRACHA SINTETICA, COM UNIOES ENGATE RAPIDO</t>
  </si>
  <si>
    <t xml:space="preserve">MANGUEIRA DE INCENDIO, TIPO 1, DE 1 1/2", COMPRIMENTO = 30 M, TECIDO EM FIO DE POLIESTER E TUBO INTERNO EM BORRACHA SINTETICA, COM UNIOES ENGATE RAPIDO</t>
  </si>
  <si>
    <t xml:space="preserve">MANGUEIRA DE INCENDIO, TIPO 2, DE 1 1/2", COMPRIMENTO = 15 M, TECIDO EM FIO DE POLIESTER E TUBO INTERNO EM BORRACHA SINTETICA, COM UNIOES ENGATE RAPIDO</t>
  </si>
  <si>
    <t xml:space="preserve">MANGUEIRA DE INCENDIO, TIPO 2, DE 1 1/2", COMPRIMENTO = 20 M, TECIDO EM FIO DE POLIESTER E TUBO INTERNO EM BORRACHA SINTETICA, COM UNIOES</t>
  </si>
  <si>
    <t xml:space="preserve">MANGUEIRA DE INCENDIO, TIPO 2, DE 1 1/2", COMPRIMENTO = 25 M, TECIDO EM FIO DE POLIESTER E TUBO INTERNO EM BORRACHA SINTETICA, COM UNIOES</t>
  </si>
  <si>
    <t xml:space="preserve">MANGUEIRA DE INCENDIO, TIPO 2, DE 1 1/2", COMPRIMENTO = 30 M, TECIDO EM FIO DE POLIESTER E TUBO INTERNO EM BORRACHA SINTETICA, COM UNIOES</t>
  </si>
  <si>
    <t xml:space="preserve">MANGUEIRA DE INCENDIO, TIPO 2, DE 2 1/2", COMPRIMENTO = 15 M, TECIDO EM FIO DE POLIESTER E TUBO INTERNO EM BORRACHA SINTETICA, COM UNIOES ENGATE RAPIDO</t>
  </si>
  <si>
    <t xml:space="preserve">MANGUEIRA DE INCENDIO, TIPO 2, DE 2 1/2", COMPRIMENTO = 20 M, TECIDO EM FIO DE POLIESTER E TUBO INTERNO EM BORRACHA SINTETICA, COM UNIOES</t>
  </si>
  <si>
    <t xml:space="preserve">MANGUEIRA DE INCENDIO, TIPO 2, DE 2 1/2", COMPRIMENTO = 25 M, TECIDO EM FIO DE POLIESTER E TUBO INTERNO EM BORRACHA SINTETICA, COM UNIOES ENGATE RAPIDO</t>
  </si>
  <si>
    <t xml:space="preserve">MANGUEIRA DE INCENDIO, TIPO 2, DE 2 1/2", COMPRIMENTO = 30 M, TECIDO EM FIO DE POLIESTER E TUBO INTERNO EM BORRACHA SINTETICA, COM UNIOES ENGATE RAPIDO</t>
  </si>
  <si>
    <t xml:space="preserve">MANGUEIRA DE PVC FLEXIVEL, TIPO FLAT/ACHATADA, D = 1 1/2" (40 MM), PARA CONDUCAO DE AGUA, SERVICOS LEVES E MEDIOS</t>
  </si>
  <si>
    <t xml:space="preserve">MANGUEIRA PARA GAS - GLP, PVC, TRANCADA, DIAMETRO DE 3/8", COMPRIMENTO DE 1M (NORMATIZADA)</t>
  </si>
  <si>
    <t xml:space="preserve">MANTA / LENCOL DE BORRACHA, SBR, ANTIRRUIDO, E = 5 MM</t>
  </si>
  <si>
    <t xml:space="preserve">MANTA ALUMINIZADA 1 FACE PARA SUBCOBERTURA, E = *1* MM</t>
  </si>
  <si>
    <t xml:space="preserve">MANTA ALUMINIZADA NAS DUAS FACES, PARA SUBCOBERTURA,  E = *2* MM</t>
  </si>
  <si>
    <t xml:space="preserve">MANTA ANTIRRUIDO DE POLIESTER (PET) PARA CONTRAPISO E = *8* MM</t>
  </si>
  <si>
    <t xml:space="preserve">MANTA ASFALTICA ELASTOMERICA EM POLIESTER 3 MM, TIPO III, CLASSE B, ACABAMENTO PP (NBR 9952)</t>
  </si>
  <si>
    <t xml:space="preserve">MANTA ASFALTICA ELASTOMERICA EM POLIESTER 4 MM, TIPO III, CLASSE B, ACABAMENTO PP (NBR 9952)</t>
  </si>
  <si>
    <t xml:space="preserve">MANTA ASFALTICA ELASTOMERICA EM POLIESTER 5 MM, TIPO III, CLASSE B, ACABAMENTO PP (NBR 9952)</t>
  </si>
  <si>
    <t xml:space="preserve">MANTA ASFALTICA ELASTOMERICA EM POLIESTER ALUMINIZADA 3 MM, TIPO III, CLASSE B (NBR 9952)</t>
  </si>
  <si>
    <t xml:space="preserve">MANTA ASFALTICA ELASTOMERICA TIPO GLASS 3 MM, TIPO II, CLASSE C, ACABAMENTO PP (NBR 9952)</t>
  </si>
  <si>
    <t xml:space="preserve">MANTA DE POLIETILENO EXPANDIDO (PEBD) ANTICHAMAS, E = 8 MM</t>
  </si>
  <si>
    <t xml:space="preserve">MANTA DE POLIETILENO EXPANDIDO (PEBD), E = 5 MM</t>
  </si>
  <si>
    <t xml:space="preserve">MANTA DE POLIETILENO EXPANDIDO, COM 1 FACE METALIZADA PARA SUBCOBERTURA, E = *5* MM</t>
  </si>
  <si>
    <t xml:space="preserve">MANTA GEOTEXTIL TECIDO DE LAMINETES DE POLIPROPILENO, RESISTENCIA A TRACAO = *25* KN/M</t>
  </si>
  <si>
    <t xml:space="preserve">MANTA LIQUIDA DE BASE ASFALTICA MODIFICADA COM A ADICAO DE ELASTOMEROS DILUIDOS EM SOLVENTE ORGANICO, APLICACAO A FRIO (MEMBRANA DE EMULSAO ASFALTICA PARA IMPERMEABILIZACAO FLEXIVEL)</t>
  </si>
  <si>
    <t xml:space="preserve">MAQUINA DE 40 MM PARA FECHADURA DE EMBUTIR EXTERNA, EM ACO INOX</t>
  </si>
  <si>
    <t xml:space="preserve">MAQUINA DE 40 MM PARA FECHADURA, PARA PORTA DE BANHEIRO, EM ACO INOX</t>
  </si>
  <si>
    <t xml:space="preserve">MAQUINA DE 40 MM PARA FECHADURA, PARA PORTA INTERNA, EM ACO INOX</t>
  </si>
  <si>
    <t xml:space="preserve">MAQUINA DE 55 MM PARA FECHADURA DE EMBUTIR EXTERNA, EM ACO INOX</t>
  </si>
  <si>
    <t xml:space="preserve">MAQUINA DE 55 MM PARA FECHADURA, PARA PORTA DE BANHEIRO, EM ACO INOX</t>
  </si>
  <si>
    <t xml:space="preserve">MAQUINA DE 55 MM PARA FECHADURA, PARA PORTA INTERNA, EM ACO INOX</t>
  </si>
  <si>
    <t xml:space="preserve">MAQUINA PARA CORTE COM DISCO ABRASIVO DE DIAMETRO DE 18" (450 MM), COM MOTOR ELETRICO TRIFASICO DE 10 CV</t>
  </si>
  <si>
    <t xml:space="preserve">MARCENEIRO (HORISTA)</t>
  </si>
  <si>
    <t xml:space="preserve">MARCENEIRO (MENSALISTA)</t>
  </si>
  <si>
    <t xml:space="preserve">MARMORISTA / GRANITEIRO (HORISTA)</t>
  </si>
  <si>
    <t xml:space="preserve">MARMORISTA / GRANITEIRO (MENSALISTA)</t>
  </si>
  <si>
    <t xml:space="preserve">MARTELO DE SOLDADOR/PICADOR DE SOLDA</t>
  </si>
  <si>
    <t xml:space="preserve">MARTELO DEMOLIDOR ELETRICO, COM POTENCIA DE 2.000 W, FREQUENCIA DE 1.000 IMPACTOS POR MINUTO, FORCA DE IMPACTO ENTRE 60 E 65 J, PESO DE 30 KG</t>
  </si>
  <si>
    <t xml:space="preserve">MARTELO DEMOLIDOR PNEUMATICO MANUAL, COM REDUCAO DE VIBRACAO, PESO DE 21 KG</t>
  </si>
  <si>
    <t xml:space="preserve">MARTELO DEMOLIDOR PNEUMATICO MANUAL, COM REDUCAO DE VIBRACAO, PESO DE 31,5 KG</t>
  </si>
  <si>
    <t xml:space="preserve">MARTELO DEMOLIDOR PNEUMATICO MANUAL, PADRAO, PESO DE 32 KG</t>
  </si>
  <si>
    <t xml:space="preserve">MARTELO DEMOLIDOR PNEUMATICO MANUAL, PESO DE 28 KG, COM SILENCIADOR</t>
  </si>
  <si>
    <t xml:space="preserve">MARTELO PERFURADOR PNEUMATICO MANUAL, DE SUPERFICIE, COM AVANCO DE COLUNA, PESO DE 22 KG</t>
  </si>
  <si>
    <t xml:space="preserve">MARTELO PERFURADOR PNEUMATICO MANUAL, HASTE 25 X 75 MM, 21 KG</t>
  </si>
  <si>
    <t xml:space="preserve">MARTELO PERFURADOR PNEUMATICO MANUAL, PESO DE 25 KG, COM SILENCIADOR</t>
  </si>
  <si>
    <t xml:space="preserve">MASCARA DE SEGURANCA PARA SOLDA COM ESCUDO DE CELERON E CARNEIRA DE PLASTICO COM REGULAGEM</t>
  </si>
  <si>
    <t xml:space="preserve">MASSA ACRILICA PARA SUPERFICIES INTERNAS E EXTERNAS</t>
  </si>
  <si>
    <t xml:space="preserve">MASSA CORRIDA PARA SUPERFICIES DE AMBIENTES INTERNOS</t>
  </si>
  <si>
    <t xml:space="preserve">MASSA DE REJUNTE EM PO PARA DRYWALL, A BASE DE GESSO, SECAGEM RAPIDA, PARA TRATAMENTO DE JUNTAS DE CHAPA DE GESSO (NECESSITA ADICAO DE AGUA)</t>
  </si>
  <si>
    <t xml:space="preserve">MASSA DE REJUNTE PRONTA PARA TRATAMENTO DE JUNTAS DE CHAPA DE GESSO PARA DRYWALL, SEM ADICAO DE AGUA</t>
  </si>
  <si>
    <t xml:space="preserve">MASSA EPOXI BICOMPONENTE (MASSA + CATALISADOR)</t>
  </si>
  <si>
    <t xml:space="preserve">MASSA EPOXI BICOMPONENTE PARA REPAROS</t>
  </si>
  <si>
    <t xml:space="preserve">MASSA PARA MADEIRA - INTERIOR E EXTERIOR</t>
  </si>
  <si>
    <t xml:space="preserve">MASSA PARA VIDRO</t>
  </si>
  <si>
    <t xml:space="preserve">MASSA PLASTICA PARA MARMORE/GRANITO</t>
  </si>
  <si>
    <t xml:space="preserve">MASSA PREMIUM PARA TEXTURA LISA DE BASE ACRILICA, USO INTERNO E EXTERNO</t>
  </si>
  <si>
    <t xml:space="preserve">MASSA PREMIUM PARA TEXTURA RUSTICA DE BASE ACRILICA, COR BRANCA, USO INTERNO E EXTERNO</t>
  </si>
  <si>
    <t xml:space="preserve">MECANICO DE EQUIPAMENTOS PESADOS (HORISTA)</t>
  </si>
  <si>
    <t xml:space="preserve">MECANICO DE EQUIPAMENTOS PESADOS (MENSALISTA)</t>
  </si>
  <si>
    <t xml:space="preserve">MECANICO DE REFRIGERACAO (HORISTA)</t>
  </si>
  <si>
    <t xml:space="preserve">MECANICO DE REFRIGERACAO (MENSALISTA)</t>
  </si>
  <si>
    <t xml:space="preserve">MEDIDOR DE NIVEL ESTATICO E DINAMICO PARA POCO, COMPRIMENTO DE 200 M</t>
  </si>
  <si>
    <t xml:space="preserve">MEIA CANA DE MADEIRA CEDRINHO OU EQUIVALENTE DA REGIAO, ACABAMENTO PARA FORRO PAULISTA, *2,5 X 2,5* CM</t>
  </si>
  <si>
    <t xml:space="preserve">MEIA CANA DE MADEIRA PINUS OU EQUIVALENTE DA REGIAO, ACABAMENTO PARA FORRO PAULISTA, *2,5 X 2,5* CM</t>
  </si>
  <si>
    <t xml:space="preserve">MEIA CANALETA DE CONCRETO ESTRUTURAL 14 X 19 X 19 CM, FBK 14 MPA (NBR 6136)</t>
  </si>
  <si>
    <t xml:space="preserve">MEIA CANALETA DE CONCRETO ESTRUTURAL 14 X 19 X 19 CM, FBK 4,5 MPA (NBR 6136)</t>
  </si>
  <si>
    <t xml:space="preserve">MEIO BLOCO DE CONCRETO ESTRUTURAL 14 X 19 X 14 CM, FBK 14 MPA (NBR 6136)</t>
  </si>
  <si>
    <t xml:space="preserve">MEIO BLOCO DE CONCRETO ESTRUTURAL 14 X 19 X 14 CM, FBK 4,5 MPA (NBR 6136)</t>
  </si>
  <si>
    <t xml:space="preserve">MEIO BLOCO DE CONCRETO ESTRUTURAL 14 X 19 X 19 CM, FBK 14 MPA (NBR 6136)</t>
  </si>
  <si>
    <t xml:space="preserve">MEIO BLOCO DE CONCRETO ESTRUTURAL 14 X 19 X 19 CM, FBK 4,5 MPA (NBR 6136)</t>
  </si>
  <si>
    <t xml:space="preserve">MEIO BLOCO DE CONCRETO ESTRUTURAL 14 X 19 X 34 CM, FBK 14 MPA (NBR 6136)</t>
  </si>
  <si>
    <t xml:space="preserve">MEIO BLOCO DE VEDACAO DE CONCRETO 14 X 19 X 19 CM (CLASSE C - NBR 6136)</t>
  </si>
  <si>
    <t xml:space="preserve">MEIO BLOCO DE VEDACAO DE CONCRETO 19 X 19 X 19 CM (CLASSE C - NBR 6136)</t>
  </si>
  <si>
    <t xml:space="preserve">MEIO BLOCO DE VEDACAO DE CONCRETO 9 X 19 X 19 CM (CLASSE C - NBR 6136)</t>
  </si>
  <si>
    <t xml:space="preserve">MEIO BLOCO DE VEDACAO DE CONCRETO APARENTE 14 X 19 X 19 CM (CLASSE C - NBR 6136)</t>
  </si>
  <si>
    <t xml:space="preserve">MEIO BLOCO DE VEDACAO DE CONCRETO APARENTE 19 X 19 X 19 CM (CLASSE C - NBR 6136)</t>
  </si>
  <si>
    <t xml:space="preserve">MEIO BLOCO DE VEDACAO DE CONCRETO APARENTE 9 X 19 X 19 CM (CLASSE C - NBR 6136)</t>
  </si>
  <si>
    <t xml:space="preserve">MEIO BLOCO ESTRUTURAL CERAMICO DE 14 X 19 X 14 CM (L X A X C) E 6,0 MPA</t>
  </si>
  <si>
    <t xml:space="preserve">MEIO BLOCO ESTRUTURAL CERAMICO DE 14 X 19 X 19 CM (L X A X C) E 6,0 MPA</t>
  </si>
  <si>
    <t xml:space="preserve">MEIO-FIO OU GUIA DE CONCRETO PRE MOLDADO, COMP 1 M, *30 X 10/12* CM (H X L1/L2)</t>
  </si>
  <si>
    <t xml:space="preserve">MEIO-FIO OU GUIA DE CONCRETO PRE MOLDADO, COMP 80 CM, *30 X 10/10* (H X L1/L2)</t>
  </si>
  <si>
    <t xml:space="preserve">MEIO-FIO OU GUIA DE CONCRETO PRE-MOLDADO, COMP *39* CM, *19 X 6,5/6,5* CM (H X L1/L2)</t>
  </si>
  <si>
    <t xml:space="preserve">MEIO-FIO OU GUIA DE CONCRETO PRE-MOLDADO, COMP 1 M, *20 X 12/15* CM (H X L1/L2)</t>
  </si>
  <si>
    <t xml:space="preserve">MEIO-FIO OU GUIA DE CONCRETO PRE-MOLDADO, COMP 80 CM, *25 X 08/08* CM (H X L1/L2)</t>
  </si>
  <si>
    <t xml:space="preserve">MEIO-FIO OU GUIA DE CONCRETO PRE-MOLDADO, TIPO CHAPEU PARA BOCA DE LOBO,  DIMENSOES *1,20* X 0,15 X 0,30 M</t>
  </si>
  <si>
    <t xml:space="preserve">MEIO-FIO OU GUIA DE CONCRETO, PRE-MOLDADO, COMP 1 M, *30 X 12/15* CM (H X L1/L2)</t>
  </si>
  <si>
    <t xml:space="preserve">MEIO-FIO OU GUIA DE CONCRETO, PRE-MOLDADO, COMP 1 M, *30 X 15* CM (H X L)</t>
  </si>
  <si>
    <t xml:space="preserve">MEIO-FIO OU GUIA DE CONCRETO, PRE-MOLDADO, COMP 80 CM, *45 X 12/18* CM (H X L1/L2)</t>
  </si>
  <si>
    <t xml:space="preserve">MEMBRANA IMPERMEABILIZANTE A BASE DE POLIUREIA, BICOMPONENTE, APLICACAO A FRIO</t>
  </si>
  <si>
    <t xml:space="preserve">MEMBRANA IMPERMEABILIZANTE A BASE DE POLIURETANO</t>
  </si>
  <si>
    <t xml:space="preserve">MEMBRANA IMPERMEABILIZANTE ACRILICA MONOCOMPONENTE</t>
  </si>
  <si>
    <t xml:space="preserve">MESTRE DE OBRAS (HORISTA)</t>
  </si>
  <si>
    <t xml:space="preserve">MESTRE DE OBRAS (MENSALISTA)</t>
  </si>
  <si>
    <t xml:space="preserve">METACAULIM DE ALTA REATIVIDADE/CAULIM CALCINADO</t>
  </si>
  <si>
    <t xml:space="preserve">MICROESFERAS DE VIDRO PARA SINALIZACAO HORIZONTAL VIARIA, TIPO I-B (PREMIX) - NBR  16184</t>
  </si>
  <si>
    <t xml:space="preserve">MICROESFERAS DE VIDRO PARA SINALIZACAO HORIZONTAL VIARIA, TIPO II-A (DROP-ON) - NBR  16184</t>
  </si>
  <si>
    <t xml:space="preserve">MICTORIO COLETIVO ACO INOX (AISI 304), E = 0,8 MM, DE *100 X 40 X 30* CM (C X A X P)</t>
  </si>
  <si>
    <t xml:space="preserve">MICTORIO COLETIVO ACO INOX (AISI 304), E = 0,8 MM, DE *100 X 50 X 35* CM (C X A X P)</t>
  </si>
  <si>
    <t xml:space="preserve">MICTORIO INDIVIDUAL ACO INOX (AISI 304), E = 0,8 MM, DE *50 X 45 X 35* (C X A X P)</t>
  </si>
  <si>
    <t xml:space="preserve">MICTORIO INDIVIDUAL, SIFONADO, DE LOUCA BRANCA, SEM COMPLEMENTOS</t>
  </si>
  <si>
    <t xml:space="preserve">MICTORIO INDIVIDUAL, SIFONADO, VALVULA EMBUTIDA, DE LOUCA BRANCA, SEM COMPLEMENTOS - PADRAO ALTO</t>
  </si>
  <si>
    <t xml:space="preserve">MISTURADOR DE ARGAMASSA, EIXO HORIZONTAL, CAPACIDADE DE MISTURA 160 KG, MOTOR ELETRICO TRIFASICO 220/380 V, POTENCIA 3 CV</t>
  </si>
  <si>
    <t xml:space="preserve">MISTURADOR DE ARGAMASSA, EIXO HORIZONTAL, CAPACIDADE DE MISTURA 300 KG, MOTOR ELETRICO TRIFASICO 220/380 V, POTENCIA 5 CV</t>
  </si>
  <si>
    <t xml:space="preserve">MISTURADOR DE ARGAMASSA, EIXO HORIZONTAL, CAPACIDADE DE MISTURA 600 KG, MOTOR ELETRICO TRIFASICO 220/380 V, POTENCIA 7,5 CV</t>
  </si>
  <si>
    <t xml:space="preserve">MISTURADOR DE METAL CROMADO DE PAREDE PARA LAVATORIO</t>
  </si>
  <si>
    <t xml:space="preserve">MISTURADOR DE METAL CROMADO, DE MESA/BANCADA, COM BICA BAIXA, PARA LAVATORIO</t>
  </si>
  <si>
    <t xml:space="preserve">MISTURADOR DE PAREDE, DE METAL CROMADO, PARA COZINHA, BICA ALTA MOVEL, COM AREJADOR ARTICULADO</t>
  </si>
  <si>
    <t xml:space="preserve">MISTURADOR DUPLO HORIZONTAL DE ALTA TURBULENCIA, CAPACIDADE / VOLUME 2 X 500 LITROS, MOTORES ELETRICOS MINIMO 5 CV CADA, PARA NATA CIMENTO, ARGAMASSA E OUTROS</t>
  </si>
  <si>
    <t xml:space="preserve">MISTURADOR MANUAL DE TINTAS PARA FURADEIRA, HASTE METALICA *60* CM, COM HELICE (MEXEDOR DE TINTA)</t>
  </si>
  <si>
    <t xml:space="preserve">MISTURADOR METALICO, BASE PARA CHUVEIRO/BANHEIRA, 1/2" OU 3/4 ", SOLDAVEL OU ROSCAVEL (NAO INCLUI ACABAMENTOS)</t>
  </si>
  <si>
    <t xml:space="preserve">MISTURADOR MONOCOMANDO PARA CHUVEIRO, BASE BRUTA, METALICO COM ACABAMENTO CROMADO</t>
  </si>
  <si>
    <t xml:space="preserve">MOLA HIDRAULICA AEREA, PARA PORTAS DE ATE 1.100 MM E PESO DE ATE 85 KG, COM CORPO EM ALUMINIO E BRACO EM ACO, SEM BRACO DE PARADA</t>
  </si>
  <si>
    <t xml:space="preserve">MOLA HIDRAULICA AEREA, PARA PORTAS DE ATE 850 MM E PESO DE ATE 50 KG, COM CORPO EM ALUMINIO E BRACO EM ACO, SEM BRACO DE PARADA</t>
  </si>
  <si>
    <t xml:space="preserve">MOLA HIDRAULICA AEREA, PARA PORTAS DE ATE 950 MM E PESO DE ATE 65 KG, COM CORPO EM ALUMINIO E BRACO EM ACO, SEM BRACO DE PARADA</t>
  </si>
  <si>
    <t xml:space="preserve">MOLA HIDRAULICA DE PISO, PARA PORTAS DE ATE 1100 MM E PESO DE ATE 120 KG, COM CORPO EM ACO INOX</t>
  </si>
  <si>
    <t xml:space="preserve">MONTADOR DE ELETROELETRONICOS (HORISTA)</t>
  </si>
  <si>
    <t xml:space="preserve">MONTADOR DE ELETROELETRONICOS (MENSALISTA)</t>
  </si>
  <si>
    <t xml:space="preserve">MONTADOR DE ESTRUTURAS METALICAS (MENSALISTA)</t>
  </si>
  <si>
    <t xml:space="preserve">MONTADOR DE ESTRUTURAS METALICAS HORISTA</t>
  </si>
  <si>
    <t xml:space="preserve">MONTADOR DE MAQUINAS (HORISTA)</t>
  </si>
  <si>
    <t xml:space="preserve">MONTADOR DE MAQUINAS (MENSALISTA)</t>
  </si>
  <si>
    <t xml:space="preserve">MOTOBOMBA AUTOESCORVANTE MOTOR A GASOLINA, POTENCIA 6,0HP, BOCAIS 3" X 3", HM/Q = 5 MCA / 24 M3/H A 52,5 MCA / 5,0 M3/H</t>
  </si>
  <si>
    <t xml:space="preserve">MOTOBOMBA AUTOESCORVANTE MOTOR ELETRICO TRIFASICO 7,4HP BOCA DIAMETRO DE SUCCAO X RECLAQUE: 2"X2", HM/ Q = 10 M / 73,5 M3/H A 28 M / 8,2 M3 /H</t>
  </si>
  <si>
    <t xml:space="preserve">MOTOBOMBA AUTOESCORVANTE POTENCIA 5,42 HP, BOCAIS SUCCAO X RECALQUE 2" X 2", A GASOLINA, DIAMETRO DO ROTOR 122 MM HM/Q = 6 MCA / 33,0 M3/H A 28 MCA / 8,0 M3/H</t>
  </si>
  <si>
    <t xml:space="preserve">MOTOBOMBA CENTRIFUGA, MOTOR A GASOLINA, POTENCIA 5,42 HP, BOCAIS 1 1/2" X 1", DIAMETRO ROTOR 143 MM HM/Q = 6 MCA / 16,8 M3/H A 38 MCA / 6,6 M3/H</t>
  </si>
  <si>
    <t xml:space="preserve">MOTOBOMBA TRASH (PARA AGUA SUJA) AUTO ESCORVANTE, MOTOR GASOLINA DE 6,41 HP, DIAMETROS DE SUCCAO X RECALQUE: 3" X 3", HM/Q: 10/60 A 23/0</t>
  </si>
  <si>
    <t xml:space="preserve">MOTONIVELADORA POTENCIA BASICA LIQUIDA (PRIMEIRA MARCHA) 125 HP, PESO BRUTO 13843 KG, LARGURA DA LAMINA DE 3,7 M</t>
  </si>
  <si>
    <t xml:space="preserve">MOTONIVELADORA POTENCIA BASICA LIQUIDA (PRIMEIRA MARCHA) 171 HP, PESO BRUTO 14768 KG, LARGURA DA LAMINA DE 3,7 M</t>
  </si>
  <si>
    <t xml:space="preserve">MOTONIVELADORA POTENCIA BASICA LIQUIDA (PRIMEIRA MARCHA) 186 HP, PESO BRUTO 15785 KG, LARGURA DA LAMINA DE 4,3 M</t>
  </si>
  <si>
    <t xml:space="preserve">MOTORISTA DE CAMINHAO (HORISTA)</t>
  </si>
  <si>
    <t xml:space="preserve">MOTORISTA DE CAMINHAO (MENSALISTA)</t>
  </si>
  <si>
    <t xml:space="preserve">MOTORISTA DE CAMINHAO BETONEIRA (HORISTA)</t>
  </si>
  <si>
    <t xml:space="preserve">MOTORISTA DE CAMINHAO-BASCULANTE (HORISTA)</t>
  </si>
  <si>
    <t xml:space="preserve">MOTORISTA DE CAMINHAO-BASCULANTE (MENSALISTA)</t>
  </si>
  <si>
    <t xml:space="preserve">MOTORISTA DE CAMINHAO-CARRETA (HORISTA)</t>
  </si>
  <si>
    <t xml:space="preserve">MOTORISTA DE CAMINHAO-CARRETA (MENSALISTA)</t>
  </si>
  <si>
    <t xml:space="preserve">MOTORISTA DE CARRO DE PASSEIO (HORISTA)</t>
  </si>
  <si>
    <t xml:space="preserve">MOTORISTA DE CARRO DE PASSEIO (MENSALISTA)</t>
  </si>
  <si>
    <t xml:space="preserve">MOTORISTA OPERADOR DE CAMINHAO COM MUNCK (HORISTA)</t>
  </si>
  <si>
    <t xml:space="preserve">MOTORISTA OPERADOR DE CAMINHAO COM MUNCK (MENSALISTA)</t>
  </si>
  <si>
    <t xml:space="preserve">MOURAO CONCRETO CURVO, SECAO "T", H = 2,80 M + CURVA COM 0,45 M, COM FUROS PARA FIOS</t>
  </si>
  <si>
    <t xml:space="preserve">MOURAO DE CONCRETO CURVO, *10 X 10* CM, H= *2,60* M + CURVA DE 0,40 M</t>
  </si>
  <si>
    <t xml:space="preserve">MOURAO DE CONCRETO RETO, SECAO QUADRADA *10 X 10* CM, H= *2,30* M</t>
  </si>
  <si>
    <t xml:space="preserve">MOURAO DE CONCRETO RETO, SECAO QUADRADA, *10 X 10* CM, H= 3,00 M</t>
  </si>
  <si>
    <t xml:space="preserve">MOURAO DE CONCRETO RETO, TIPO ESTICADOR, *10 X 10* CM, H= 2,50 M</t>
  </si>
  <si>
    <t xml:space="preserve">MOURAO ROLICO DE MADEIRA TRATADA, D = 16 A 20 CM, H = 2,20 M, EM EUCALIPTO OU EQUIVALENTE DA REGIAO (PARA CERCA)</t>
  </si>
  <si>
    <t xml:space="preserve">MOURAO ROLICO DE MADEIRA TRATADA, D = 8 A 11 CM, H = 2,20 M, EM EUCALIPTO OU EQUIVALENTE DA REGIAO (PARA CERCA)</t>
  </si>
  <si>
    <t xml:space="preserve">MUDA DE ARBUSTO FLORIFERO, CLUSIA/GARDENIA/MOREIA BRANCA/ AZALEIA OU EQUIVALENTE DA REGIAO, H= *50 A 70* CM</t>
  </si>
  <si>
    <t xml:space="preserve">MUDA DE ARBUSTO FOLHAGEM, SANSAO-DO-CAMPO OU EQUIVALENTE DA REGIAO, H= *50 A 70* CM</t>
  </si>
  <si>
    <t xml:space="preserve">MUDA DE ARBUSTO, BUXINHO, H= *50* CM</t>
  </si>
  <si>
    <t xml:space="preserve">MUDA DE ARBUSTO, PINGO DE OURO/ VIOLETEIRA, H = *10 A 20* CM</t>
  </si>
  <si>
    <t xml:space="preserve">MUDA DE ARVORE ORNAMENTAL, OITI/AROEIRA SALSA/ANGICO/IPE/JACARANDA OU EQUIVALENTE DA REGIAO, H= *1* M</t>
  </si>
  <si>
    <t xml:space="preserve">MUDA DE ARVORE ORNAMENTAL, OITI/AROEIRA SALSA/ANGICO/IPE/JACARANDA OU EQUIVALENTE DA REGIAO, H= *2* M</t>
  </si>
  <si>
    <t xml:space="preserve">MUDA DE PALMEIRA ARECA, H= *1,50* M</t>
  </si>
  <si>
    <t xml:space="preserve">MUDA DE RASTEIRA/FORRACAO, AMENDOIM RASTEIRO/ONZE HORAS/AZULZINHA/IMPATIENS OU EQUIVALENTE DA REGIAO</t>
  </si>
  <si>
    <t xml:space="preserve">NIVELADOR (HORISTA)</t>
  </si>
  <si>
    <t xml:space="preserve">NIVELADOR (MENSALISTA)</t>
  </si>
  <si>
    <t xml:space="preserve">NUMERO / ALGARISMO PARA RESIDENCIA (FACHADA), EM ZAMAC, COM ALTURA DE APROX *45* MM, INCLUSIVE PARAFUSOS</t>
  </si>
  <si>
    <t xml:space="preserve">NUMERO / ALGARISMO PARA RESIDENCIA (FACHADA), EM ZAMAC, COM ALTURA DE APROX 125 MM, INCLUSIVE PARAFUSOS</t>
  </si>
  <si>
    <t xml:space="preserve">OCULOS DE SEGURANCA CONTRA IMPACTOS COM LENTE INCOLOR, ARMACAO NYLON, COM PROTECAO UVA E UVB</t>
  </si>
  <si>
    <t xml:space="preserve">OLEO DIESEL COMBUSTIVEL COMUM METROPOLITANO S-10 OU S-500</t>
  </si>
  <si>
    <t xml:space="preserve">OLEO LUBRIFICANTE MINERAL MONOVISCOSO, SAE 40, PARA MOTORES DE EQUIPAMENTOS PESADOS (CAMINHOES, TRATORES, RETROS E ETC)</t>
  </si>
  <si>
    <t xml:space="preserve">OLHO MAGICO PARA PORTAS, EM LATAO, COM LENTE DE POLICARBONATO, ANGULO DE *200* GRAUS, ESPESSURA ENTRE *25 E 46* MM, INCLUINDO FECHO JANELA</t>
  </si>
  <si>
    <t xml:space="preserve">OPERADOR DE BATE-ESTACAS (HORISTA)</t>
  </si>
  <si>
    <t xml:space="preserve">OPERADOR DE BATE-ESTACAS (MENSALISTA)</t>
  </si>
  <si>
    <t xml:space="preserve">OPERADOR DE BETONEIRA (CAMINHAO) (MENSALISTA)</t>
  </si>
  <si>
    <t xml:space="preserve">OPERADOR DE BETONEIRA ESTACIONARIA / MISTURADOR (HORISTA)</t>
  </si>
  <si>
    <t xml:space="preserve">OPERADOR DE BETONEIRA ESTACIONARIA / MISTURADOR (MENSALISTA)</t>
  </si>
  <si>
    <t xml:space="preserve">OPERADOR DE COMPRESSOR DE AR OU COMPRESSORISTA (HORISTA)</t>
  </si>
  <si>
    <t xml:space="preserve">OPERADOR DE COMPRESSOR DE AR OU COMPRESSORISTA (MENSALISTA)</t>
  </si>
  <si>
    <t xml:space="preserve">OPERADOR DE DEMARCADORA DE FAIXAS DE TRAFEGO (HORISTA)</t>
  </si>
  <si>
    <t xml:space="preserve">OPERADOR DE DEMARCADORA DE FAIXAS DE TRAFEGO (MENSALISTA)</t>
  </si>
  <si>
    <t xml:space="preserve">OPERADOR DE ESCAVADEIRA (HORISTA)</t>
  </si>
  <si>
    <t xml:space="preserve">OPERADOR DE ESCAVADEIRA (MENSALISTA)</t>
  </si>
  <si>
    <t xml:space="preserve">OPERADOR DE GUINCHO OU GUINCHEIRO (HORISTA)</t>
  </si>
  <si>
    <t xml:space="preserve">OPERADOR DE GUINCHO OU GUINCHEIRO (MENSALISTA)</t>
  </si>
  <si>
    <t xml:space="preserve">OPERADOR DE GUINDASTE (HORISTA)</t>
  </si>
  <si>
    <t xml:space="preserve">OPERADOR DE GUINDASTE (MENSALISTA)</t>
  </si>
  <si>
    <t xml:space="preserve">OPERADOR DE JATO ABRASIVO OU JATISTA (HORISTA)</t>
  </si>
  <si>
    <t xml:space="preserve">OPERADOR DE JATO ABRASIVO OU JATISTA (MENSALISTA)</t>
  </si>
  <si>
    <t xml:space="preserve">OPERADOR DE MAQUINAS E TRATORES DIVERSOS - TERRAPLANAGEM (HORISTA)</t>
  </si>
  <si>
    <t xml:space="preserve">OPERADOR DE MAQUINAS E TRATORES DIVERSOS - TERRAPLANAGEM (MENSALISTA)</t>
  </si>
  <si>
    <t xml:space="preserve">OPERADOR DE MARTELETE OU MARTELETEIRO (HORISTA)</t>
  </si>
  <si>
    <t xml:space="preserve">OPERADOR DE MARTELETE OU MARTELETEIRO (MENSALISTA)</t>
  </si>
  <si>
    <t xml:space="preserve">OPERADOR DE MOTO SCRAPER (HORISTA)</t>
  </si>
  <si>
    <t xml:space="preserve">OPERADOR DE MOTO SCRAPER (MENSALISTA)</t>
  </si>
  <si>
    <t xml:space="preserve">OPERADOR DE MOTONIVELADORA (HORISTA)</t>
  </si>
  <si>
    <t xml:space="preserve">OPERADOR DE MOTONIVELADORA (MENSALISTA)</t>
  </si>
  <si>
    <t xml:space="preserve">OPERADOR DE PA CARREGADEIRA (HORISTA)</t>
  </si>
  <si>
    <t xml:space="preserve">OPERADOR DE PA CARREGADEIRA (MENSALISTA)</t>
  </si>
  <si>
    <t xml:space="preserve">OPERADOR DE PAVIMENTADORA / MESA VIBROACABADORA (HORISTA)</t>
  </si>
  <si>
    <t xml:space="preserve">OPERADOR DE PAVIMENTADORA / MESA VIBROACABADORA (MENSALISTA)</t>
  </si>
  <si>
    <t xml:space="preserve">OPERADOR DE ROLO COMPACTADOR (HORISTA)</t>
  </si>
  <si>
    <t xml:space="preserve">OPERADOR DE ROLO COMPACTADOR (MENSALISTA)</t>
  </si>
  <si>
    <t xml:space="preserve">OPERADOR DE USINA DE ASFALTO, DE SOLOS OU DE CONCRETO (HORISTA)</t>
  </si>
  <si>
    <t xml:space="preserve">OPERADOR DE USINA DE ASFALTO, DE SOLOS OU DE CONCRETO (MENSALISTA)</t>
  </si>
  <si>
    <t xml:space="preserve">OXIGENIO, RECARGA PARA CILINDRO DE CONJUNTO OXICORTE GRANDE</t>
  </si>
  <si>
    <t xml:space="preserve">PA CARREGADEIRA SOBRE RODAS, POTENCIA 152 HP, CAPACIDADE DA CACAMBA DE 1,53 A 2,30 M3, PESO OPERACIONAL MAXIMO DE 10216 KG</t>
  </si>
  <si>
    <t xml:space="preserve">PA CARREGADEIRA SOBRE RODAS, POTENCIA BRUTA *127* CV, CAPACIDADE DA CACAMBA DE 2,0 A 2,4 M3, PESO OPERACIONAL MAXIMO DE 10330 KG</t>
  </si>
  <si>
    <t xml:space="preserve">PA CARREGADEIRA SOBRE RODAS, POTENCIA LIQUIDA 128 HP, CAPACIDADE DA CACAMBA DE 1,7 A 2,8 M3, PESO OPERACIONAL MAXIMO DE 11632 KG</t>
  </si>
  <si>
    <t xml:space="preserve">PA CARREGADEIRA SOBRE RODAS, POTENCIA LIQUIDA 197 HP, CAPACIDADE DA CACAMBA DE 2,5 A 3,5 M3, PESO OPERACIONAL MAXIMO DE 18338 KG</t>
  </si>
  <si>
    <t xml:space="preserve">PA CARREGADEIRA SOBRE RODAS, POTENCIA LIQUIDA 213 HP, CAPACIDADE DA CACAMBA DE 1,9 A 3,5 M3, PESO OPERACIONAL MAXIMO DE 19234 KG</t>
  </si>
  <si>
    <t xml:space="preserve">PA DE LIXO PLASTICA, CABO LONGO</t>
  </si>
  <si>
    <t xml:space="preserve">PAINEL ESTRUTURAL PARA LAJE SECA REVESTIDO EM PLACA CIMENTICIA, DE 1,20 X 2,50 M, E = 23 MM</t>
  </si>
  <si>
    <t xml:space="preserve">PAINEL ESTRUTURAL PARA LAJE SECA REVESTIDO EM PLACA CIMENTICIA, DE 1,20 X 2,50 M, E = 40 MM</t>
  </si>
  <si>
    <t xml:space="preserve">PAINEL ESTRUTURAL PARA LAJE SECA REVESTIDO EM PLACA CIMENTICIA, DE 1,20 X 2,50 M, E = 55 MM</t>
  </si>
  <si>
    <t xml:space="preserve">PAPEL KRAFT BETUMADO</t>
  </si>
  <si>
    <t xml:space="preserve">PAPELEIRA DE PAREDE EM METAL CROMADO SEM TAMPA</t>
  </si>
  <si>
    <t xml:space="preserve">PAPELEIRA PLASTICA TIPO DISPENSER PARA PAPEL HIGIENICO ROLAO</t>
  </si>
  <si>
    <t xml:space="preserve">PAR DE TABELAS DE BASQUETE EM COMPENSADO NAVAL, OFICIAL, 1800 X 1200 MM, INCLUINDO ARO DE METAL E REDE EM POLIPROPILENO 100% (SEM SUPORTE DE FIXACAO)</t>
  </si>
  <si>
    <t xml:space="preserve">PARAFUSO CABECA TROMBETA E PONTA AGULHA (GN55), COMPRIMENTO 55 MM, EM ACO FOSFATIZADO, PARA FIXAR CHAPA DE GESSO EM PERFIL DRYWALL METALICO MAXIMO 0,7 MM</t>
  </si>
  <si>
    <t xml:space="preserve">PARAFUSO DE ACO ZINCADO COM ROSCA SOBERBA, CABECA CHATA E FENDA SIMPLES, DIAMETRO 2,5 MM, COMPRIMENTO * 9,5 * MM</t>
  </si>
  <si>
    <t xml:space="preserve">PARAFUSO DE ACO ZINCADO COM ROSCA SOBERBA, CABECA CHATA E FENDA SIMPLES, DIAMETRO 4,2 MM, COMPRIMENTO * 32 * MM</t>
  </si>
  <si>
    <t xml:space="preserve">PARAFUSO DE ACO ZINCADO COM ROSCA SOBERBA, CABECA CHATA E FENDA SIMPLES, DIAMETRO 4,8 MM, COMPRIMENTO 45 MM</t>
  </si>
  <si>
    <t xml:space="preserve">PARAFUSO DE ACO ZINCADO, SEXTAVADO, COM ROSCA INTEIRA, DIAMETRO 5/16", COMPRIMENTO 3/4", COM PORCA E ARRUELA LISA LEVE</t>
  </si>
  <si>
    <t xml:space="preserve">PARAFUSO DE ACO ZINCADO, SEXTAVADO, COM ROSCA SOBERBA, DIAMETRO 3/8", COMPRIMENTO 80 MM</t>
  </si>
  <si>
    <t xml:space="preserve">PARAFUSO DE ACO ZINCADO, TIPO CHUMBADOR PARABOLT, DIAMETRO 1/2", COMPRIMENTO 75 MM</t>
  </si>
  <si>
    <t xml:space="preserve">PARAFUSO DE ACO ZINCADO, TIPO CHUMBADOR PARABOLT, DIAMETRO 3/8", COMPRIMENTO 75 MM</t>
  </si>
  <si>
    <t xml:space="preserve">PARAFUSO DE FERRO POLIDO, SEXTAVADO, COM ROSCA PARCIAL, DIAMETRO 5/8", COMPRIMENTO 6", COM PORCA E ARRUELA DE PRESSAO MEDIA</t>
  </si>
  <si>
    <t xml:space="preserve">PARAFUSO DE LATAO COM ACABAMENTO CROMADO PARA FIXAR PECA SANITARIA, INCLUI PORCA CEGA, ARRUELA E BUCHA DE NYLON TAMANHO S-10</t>
  </si>
  <si>
    <t xml:space="preserve">PARAFUSO DE LATAO COM ROSCA SOBERBA, CABECA CHATA E FENDA SIMPLES, DIAMETRO 2,5 MM, COMPRIMENTO 12 MM</t>
  </si>
  <si>
    <t xml:space="preserve">PARAFUSO DE LATAO COM ROSCA SOBERBA, CABECA CHATA E FENDA SIMPLES, DIAMETRO 3,2 MM, COMPRIMENTO 16 MM</t>
  </si>
  <si>
    <t xml:space="preserve">PARAFUSO DE LATAO COM ROSCA SOBERBA, CABECA CHATA E FENDA SIMPLES, DIAMETRO 4,8 MM, COMPRIMENTO 65 MM</t>
  </si>
  <si>
    <t xml:space="preserve">PARAFUSO DRY WALL, EM ACO FOSFATIZADO, CABECA TROMBETA E PONTA AGULHA (TA), COMPRIMENTO 25 MM</t>
  </si>
  <si>
    <t xml:space="preserve">PARAFUSO DRY WALL, EM ACO FOSFATIZADO, CABECA TROMBETA E PONTA AGULHA (TA), COMPRIMENTO 35 MM</t>
  </si>
  <si>
    <t xml:space="preserve">PARAFUSO DRY WALL, EM ACO FOSFATIZADO, CABECA TROMBETA E PONTA AGULHA (TA), COMPRIMENTO 45 MM</t>
  </si>
  <si>
    <t xml:space="preserve">PARAFUSO DRY WALL, EM ACO FOSFATIZADO, CABECA TROMBETA E PONTA BROCA (TB), COMPRIMENTO 25 MM</t>
  </si>
  <si>
    <t xml:space="preserve">PARAFUSO DRY WALL, EM ACO FOSFATIZADO, CABECA TROMBETA E PONTA BROCA (TB), COMPRIMENTO 35 MM</t>
  </si>
  <si>
    <t xml:space="preserve">PARAFUSO DRY WALL, EM ACO FOSFATIZADO, CABECA TROMBETA E PONTA BROCA (TB), COMPRIMENTO 45 MM</t>
  </si>
  <si>
    <t xml:space="preserve">PARAFUSO DRY WALL, EM ACO ZINCADO, CABECA LENTILHA E PONTA AGULHA (LA), LARGURA 4,2 MM, COMPRIMENTO 13 MM</t>
  </si>
  <si>
    <t xml:space="preserve">PARAFUSO DRY WALL, EM ACO ZINCADO, CABECA LENTILHA E PONTA BROCA (LB), LARGURA 4,2 MM, COMPRIMENTO 13 MM</t>
  </si>
  <si>
    <t xml:space="preserve">PARAFUSO EM ACO GALVANIZADO, TIPO MAQUINA, SEXTAVADO, SEM PORCA, DIAMETRO 1/2", COMPRIMENTO 2"</t>
  </si>
  <si>
    <t xml:space="preserve">PARAFUSO FRANCES METRICO ZINCADO, DIAMETRO 12 MM, COMPRIMENTO 140MM, COM PORCA SEXTAVADA E ARRUELA DE PRESSAO MEDIA</t>
  </si>
  <si>
    <t xml:space="preserve">PARAFUSO FRANCES METRICO ZINCADO, DIAMETRO 12 MM, COMPRIMENTO 150 MM, COM PORCA SEXTAVADA E ARRUELA DE PRESSAO MEDIA</t>
  </si>
  <si>
    <t xml:space="preserve">PARAFUSO FRANCES ZINCADO, DIAMETRO 1/2", COMPRIMENTO 12", COM PORCA E ARRUELA LISA MEDIA</t>
  </si>
  <si>
    <t xml:space="preserve">PARAFUSO FRANCES ZINCADO, DIAMETRO 1/2", COMPRIMENTO 15", COM PORCA E ARRUELA LISA MEDIA</t>
  </si>
  <si>
    <t xml:space="preserve">PARAFUSO FRANCES ZINCADO, DIAMETRO 1/2", COMPRIMENTO 2", COM PORCA E ARRUELA</t>
  </si>
  <si>
    <t xml:space="preserve">PARAFUSO FRANCES ZINCADO, DIAMETRO 1/2", COMPRIMENTO 4", COM PORCA E ARRUELA</t>
  </si>
  <si>
    <t xml:space="preserve">PARAFUSO NIQUELADO 3 1/2" COM ACABAMENTO CROMADO PARA FIXAR PECA SANITARIA, INCLUI PORCA CEGA, ARRUELA E BUCHA DE NYLON TAMANHO S-8</t>
  </si>
  <si>
    <t xml:space="preserve">PARAFUSO NIQUELADO COM ACABAMENTO CROMADO PARA FIXAR PECA SANITARIA, INCLUI PORCA CEGA, ARRUELA E BUCHA DE NYLON TAMANHO S-10</t>
  </si>
  <si>
    <t xml:space="preserve">PARAFUSO ROSCA SOBERBA ZINCADO CABECA CHATA FENDA SIMPLES 3,2 X 20 MM (3/4 ")</t>
  </si>
  <si>
    <t xml:space="preserve">PARAFUSO ROSCA SOBERBA ZINCADO CABECA CHATA FENDA SIMPLES 3,5 X 25 MM (1 ")</t>
  </si>
  <si>
    <t xml:space="preserve">PARAFUSO ROSCA SOBERBA ZINCADO CABECA CHATA FENDA SIMPLES 3,8 X 30 MM (1.1/4 ")</t>
  </si>
  <si>
    <t xml:space="preserve">PARAFUSO ROSCA SOBERBA ZINCADO CABECA CHATA FENDA SIMPLES 4,8 X 40 MM (1.1/2 ")</t>
  </si>
  <si>
    <t xml:space="preserve">PARAFUSO ROSCA SOBERBA ZINCADO CABECA CHATA FENDA SIMPLES 5,5 X 50 MM (2 ")</t>
  </si>
  <si>
    <t xml:space="preserve">PARAFUSO ROSCA SOBERBA ZINCADO CABECA CHATA FENDA SIMPLES 5,5 X 65 MM (2.1/2 ")</t>
  </si>
  <si>
    <t xml:space="preserve">PARAFUSO ZINCADO 5/16" X 250 MM PARA FIXACAO DE TELHA DE FIBROCIMENTO CANALETE 49, INCLUI BUCHA NYLON S-10</t>
  </si>
  <si>
    <t xml:space="preserve">PARAFUSO ZINCADO 5/16" X 85 MM PARA FIXACAO DE TELHA DE FIBROCIMENTO CANALETE 90, INCLUI BUCHA NYLON S-10</t>
  </si>
  <si>
    <t xml:space="preserve">PARAFUSO ZINCADO ROSCA SOBERBA 5/16" X 120 MM PARA TELHA FIBROCIMENTO</t>
  </si>
  <si>
    <t xml:space="preserve">PARAFUSO ZINCADO ROSCA SOBERBA, CABECA SEXTAVADA, 5/16" X 110 MM, PARA FIXACAO DE TELHA EM MADEIRA</t>
  </si>
  <si>
    <t xml:space="preserve">PARAFUSO ZINCADO ROSCA SOBERBA, CABECA SEXTAVADA, 5/16" X 150 MM, PARA FIXACAO DE TELHA EM MADEIRA</t>
  </si>
  <si>
    <t xml:space="preserve">PARAFUSO ZINCADO ROSCA SOBERBA, CABECA SEXTAVADA, 5/16" X 180 MM, PARA FIXACAO DE TELHA EM MADEIRA</t>
  </si>
  <si>
    <t xml:space="preserve">PARAFUSO ZINCADO ROSCA SOBERBA, CABECA SEXTAVADA, 5/16" X 200 MM, PARA FIXACAO DE TELHA EM MADEIRA</t>
  </si>
  <si>
    <t xml:space="preserve">PARAFUSO ZINCADO ROSCA SOBERBA, CABECA SEXTAVADA, 5/16" X 230 MM, PARA FIXACAO DE TELHA EM MADEIRA</t>
  </si>
  <si>
    <t xml:space="preserve">PARAFUSO ZINCADO ROSCA SOBERBA, CABECA SEXTAVADA, 5/16" X 250 MM, PARA FIXACAO DE TELHA EM MADEIRA</t>
  </si>
  <si>
    <t xml:space="preserve">PARAFUSO ZINCADO ROSCA SOBERBA, CABECA SEXTAVADA, 5/16" X 50 MM, PARA FIXACAO DE TELHA EM MADEIRA</t>
  </si>
  <si>
    <t xml:space="preserve">PARAFUSO ZINCADO ROSCA SOBERBA, CABECA SEXTAVADA, 5/16" X 85 MM, PARA FIXACAO DE TELHA EM MADEIRA</t>
  </si>
  <si>
    <t xml:space="preserve">PARAFUSO ZINCADO, AUTOBROCANTE, FLANGEADO, 4,2 MM X 19 MM</t>
  </si>
  <si>
    <t xml:space="preserve">CENTO</t>
  </si>
  <si>
    <t xml:space="preserve">PARAFUSO ZINCADO, SEXTAVADO, COM ROSCA INTEIRA, DIAMETRO 1/4", COMPRIMENTO 1/2"</t>
  </si>
  <si>
    <t xml:space="preserve">PARAFUSO ZINCADO, SEXTAVADO, COM ROSCA INTEIRA, DIAMETRO 3/8", COMPRIMENTO 2"</t>
  </si>
  <si>
    <t xml:space="preserve">PARAFUSO ZINCADO, SEXTAVADO, COM ROSCA INTEIRA, DIAMETRO 5/8", COMPRIMENTO 2 1/4"</t>
  </si>
  <si>
    <t xml:space="preserve">PARAFUSO ZINCADO, SEXTAVADO, COM ROSCA INTEIRA, DIAMETRO 5/8", COMPRIMENTO 3", COM PORCA E ARRUELA DE PRESSAO MEDIA</t>
  </si>
  <si>
    <t xml:space="preserve">PARAFUSO ZINCADO, SEXTAVADO, COM ROSCA SOBERBA, DIAMETRO 5/16", COMPRIMENTO 40 MM</t>
  </si>
  <si>
    <t xml:space="preserve">PARAFUSO ZINCADO, SEXTAVADO, COM ROSCA SOBERBA, DIAMETRO 5/16", COMPRIMENTO 80 MM</t>
  </si>
  <si>
    <t xml:space="preserve">PARAFUSO ZINCADO, SEXTAVADO, GRAU 5, ROSCA INTEIRA, DIAMETRO 1 1/2", COMPRIMENTO 4"</t>
  </si>
  <si>
    <t xml:space="preserve">PARAFUSO, ASTM A307 - GRAU A, SEXTAVADO, ZINCADO, DIAMETRO 3/8" (9,52 MM), COMPRIMENTO 1" (25,4 MM)</t>
  </si>
  <si>
    <t xml:space="preserve">PARAFUSO, AUTOATARRAXANTE, CABECA CHATA, FENDA SIMPLES, EM ACO ZINCADO, 1/4" (6,35 MM) X 25 MM</t>
  </si>
  <si>
    <t xml:space="preserve">PARAFUSO, COMUM, ASTM A307, SEXTAVADO, DIAMETRO 1/2" (12,7 MM), COMPRIMENTO 1" (25,4 MM)</t>
  </si>
  <si>
    <t xml:space="preserve">PARALELEPIPEDO GRANITICO OU BASALTICO, PARA PAVIMENTACAO, SEM FRETE (VARIACAO REGIONAL DE PECAS POR M2)</t>
  </si>
  <si>
    <t xml:space="preserve">MIL</t>
  </si>
  <si>
    <t xml:space="preserve">PASTA LUBRIFICANTE PARA TUBOS E CONEXOES COM JUNTA ELASTICA, EMBALAGEM DE *400* GR (USO EM PVC, ACO, POLIETILENO E OUTROS)</t>
  </si>
  <si>
    <t xml:space="preserve">PASTA VEDA JUNTAS/ROSCA, EMBALAGEM DE *500* G, PARA INSTALACOES DE AGUA, GAS E OUTROS</t>
  </si>
  <si>
    <t xml:space="preserve">PASTILHA CERAMICA/PORCELANA, REVEST INT/EXT E PISCINA, CORES BRANCA OU FRIAS, SOLIDAS, SEM MESCLAGEM/MISTURA, ACABAMENTO LISO *2,5 X 2,5* CM</t>
  </si>
  <si>
    <t xml:space="preserve">PASTILHA CERAMICA/PORCELANA, REVEST INT/EXT E PISCINA, CORES BRANCA OU FRIAS, SOLIDAS, SEM MESCLAGEM/MISTURA, ACABAMENTO LISO *5 X 5* CM</t>
  </si>
  <si>
    <t xml:space="preserve">PASTILHA CERAMICA/PORCELANA, REVEST INT/EXT E PISCINA, CORES LISAS/SOLIDAS, QUENTES, SEM MESCLAGEM/MISTURA, *2,5 X 2,5* CM</t>
  </si>
  <si>
    <t xml:space="preserve">PASTILHA CERAMICA/PORCELANA, REVEST INT/EXT E PISCINA, CORES LISAS/SOLIDAS, QUENTES, SEM MESCLAGEM/MISTURA, *5 X 5* CM</t>
  </si>
  <si>
    <t xml:space="preserve">PASTILHEIRO (HORISTA)</t>
  </si>
  <si>
    <t xml:space="preserve">PASTILHEIRO (MENSALISTA)</t>
  </si>
  <si>
    <t xml:space="preserve">PATCH CORD (CABO DE REDE), CATEGORIA 5 E (CAT 5E) UTP, 24 AWG, 4 PARES, EXTENSAO DE 1,50 M</t>
  </si>
  <si>
    <t xml:space="preserve">PATCH CORD (CABO DE REDE), CATEGORIA 5 E (CAT 5E) UTP, 24 AWG, 4 PARES, EXTENSAO DE 2,50 M</t>
  </si>
  <si>
    <t xml:space="preserve">PATCH CORD (CABO DE REDE), CATEGORIA 6 (CAT 6) UTP, 23 AWG, 4 PARES, EXTENSAO DE 1,50 M</t>
  </si>
  <si>
    <t xml:space="preserve">PATCH CORD (CABO DE REDE), CATEGORIA 6 (CAT 6) UTP, 23 AWG, 4 PARES, EXTENSAO DE 2,50 M</t>
  </si>
  <si>
    <t xml:space="preserve">PATCH PANEL, 24 PORTAS, CATEGORIA 5E, COM RACKS DE 19" DE LARGURA E 1 U DE ALTURA</t>
  </si>
  <si>
    <t xml:space="preserve">PATCH PANEL, 24 PORTAS, CATEGORIA 6, COM RACKS DE 19" DE LARGURA E 1 U DE ALTURA</t>
  </si>
  <si>
    <t xml:space="preserve">PATCH PANEL, 48 PORTAS, CATEGORIA 5E, COM RACKS DE 19" DE LARGURA E 2 U DE ALTURA</t>
  </si>
  <si>
    <t xml:space="preserve">PATCH PANEL, 48 PORTAS, CATEGORIA 6, COM RACKS DE 19" DE LARGURA E 2 U DE ALTURA</t>
  </si>
  <si>
    <t xml:space="preserve">PEDRA BRITADA N. 0, OU PEDRISCO (4,8 A 9,5 MM) POSTO PEDREIRA/FORNECEDOR, SEM FRETE</t>
  </si>
  <si>
    <t xml:space="preserve">PEDRA BRITADA N. 1 (9,5 A 19 MM) POSTO PEDREIRA/FORNECEDOR, SEM FRETE</t>
  </si>
  <si>
    <t xml:space="preserve">PEDRA BRITADA N. 2 (19 A 38 MM) POSTO PEDREIRA/FORNECEDOR, SEM FRETE</t>
  </si>
  <si>
    <t xml:space="preserve">PEDRA BRITADA N. 3 (38 A 50 MM) POSTO PEDREIRA/FORNECEDOR, SEM FRETE</t>
  </si>
  <si>
    <t xml:space="preserve">PEDRA DE MAO OU PEDRA RACHAO PARA ARRIMO/FUNDACAO (POSTO PEDREIRA/FORNECEDOR, SEM FRETE)</t>
  </si>
  <si>
    <t xml:space="preserve">PEDRA GRANITICA OU BASALTICA IRREGULAR, FAIXA GRANULOMETRICA 100 A 150 MM PARA PAVIMENTACAO OU CALCAMENTO POLIEDRICO, POSTO PEDREIRA / FORNECEDOR (SEM FRETE)</t>
  </si>
  <si>
    <t xml:space="preserve">PEDREIRO (HORISTA)</t>
  </si>
  <si>
    <t xml:space="preserve">PEDREIRO (MENSALISTA)</t>
  </si>
  <si>
    <t xml:space="preserve">PEITORIL EM MARMORE, POLIDO, BRANCO COMUM, L= *15* CM, E= *2,0* CM, COM PINGADEIRA</t>
  </si>
  <si>
    <t xml:space="preserve">PEITORIL EM MARMORE, POLIDO, BRANCO COMUM, L= *15* CM, E= *3* CM, CORTE RETO</t>
  </si>
  <si>
    <t xml:space="preserve">PEITORIL/ SOLEIRA EM MARMORE, POLIDO, BRANCO COMUM, L= *25* CM, E= *3* CM, CORTE RETO</t>
  </si>
  <si>
    <t xml:space="preserve">PENDURAL OU PRESILHA REGULADORA, EM ACO GALVANIZADO, COM CORPO, MOLA E REBITE, PARA PERFIL TIPO CANALETA DE ESTRUTURA EM FORROS DRYWALL</t>
  </si>
  <si>
    <t xml:space="preserve">PENDURAL OU REGULADOR, COM MOLA, EM ACO GALVANIZADO, PARA PERFIL TIPO T CLICADO DE FORROS REMOVIVEL</t>
  </si>
  <si>
    <t xml:space="preserve">PENEIRA ROTATIVA COM MOTOR ELETRICO TRIFASICO DE 2 CV, CILINDRO DE 1 M X 0,60 M, COM FUROS DE 3,17 MM</t>
  </si>
  <si>
    <t xml:space="preserve">PERFIL CANALETA, FORMATO C, EM ACO ZINCADO, PARA ESTRUTURA FORRO DRYWALL, E = 0,5 MM, *46 X 18* (L X H), COMPRIMENTO 3 M</t>
  </si>
  <si>
    <t xml:space="preserve">PERFIL CANTONEIRA L, LISA, EM ACO, 25 X 30 MM, E = 0,5 MM, PARA ESTRUTURA DRYWALL</t>
  </si>
  <si>
    <t xml:space="preserve">PERFIL CANTONEIRA L, PERFURADA, EM ACO, 23 X 23 MM, E = 0,5 MM, PARA ESTRUTURA DRYWALL</t>
  </si>
  <si>
    <t xml:space="preserve">PERFIL DE ALUMINIO ANODIZADO</t>
  </si>
  <si>
    <t xml:space="preserve">PERFIL EM ALUMINIO, FORMATO U, ABAS IGUAIS, LARGURA DE 12,70 MM (1/2 POL), ESPESSURA 1,58 MM (1/16 POL) E PESO LINEAR DE APROXIMADAMENTE 0,149 KG/M</t>
  </si>
  <si>
    <t xml:space="preserve">PERFIL EM ALUMINIO, FORMATO U, ABAS IGUAIS, LARGURA DE 25,4 MM (1"), ESPESSURA DE 2,38 MM (3/32") E PESO LINEAR DE APROXIMADAMENTE 0,460 KG/M</t>
  </si>
  <si>
    <t xml:space="preserve">PERFIL GUIA, FORMATO U, EM ACO ZINCADO, PARA ESTRUTURA PAREDE DRYWALL, E = 0,5 MM, 48 X 3000 MM (L X C)</t>
  </si>
  <si>
    <t xml:space="preserve">PERFIL GUIA, FORMATO U, EM ACO ZINCADO, PARA ESTRUTURA PAREDE DRYWALL, E = 0,5 MM, 70 X 3000 MM (L X C)</t>
  </si>
  <si>
    <t xml:space="preserve">PERFIL GUIA, FORMATO U, EM ACO ZINCADO, PARA ESTRUTURA PAREDE DRYWALL, E = 0,5 MM, 90 X 3000 MM (L X C)</t>
  </si>
  <si>
    <t xml:space="preserve">PERFIL LONGARINA (PRINCIPAL), T CLICADO, EM ACO, BRANCO NAS FACES APARENTES, PARA FORRO REMOVIVEL, 24 X 32 X 3750 MM (L X H X C</t>
  </si>
  <si>
    <t xml:space="preserve">PERFIL MONTANTE, FORMATO C, EM ACO ZINCADO, PARA ESTRUTURA PAREDE DRYWALL, E = 0,5 MM, 48 X 3000 MM (L X C)</t>
  </si>
  <si>
    <t xml:space="preserve">PERFIL MONTANTE, FORMATO C, EM ACO ZINCADO, PARA ESTRUTURA PAREDE DRYWALL, E = 0,5 MM, 70 X 3000 MM (L X C)</t>
  </si>
  <si>
    <t xml:space="preserve">PERFIL MONTANTE, FORMATO C, EM ACO ZINCADO, PARA ESTRUTURA PAREDE DRYWALL, E = 0,5 MM, 90 X 3000 MM (L X C)</t>
  </si>
  <si>
    <t xml:space="preserve">PERFIL RODAPE DE IMPERMEABILIZACAO, FORMATO L, EM ACO ZINCADO, PARA ESTRUTURA DRYWALL, E = 0,5 MM, 220 X 3000 MM (H X C)</t>
  </si>
  <si>
    <t xml:space="preserve">PERFIL TABICA ABERTA, PERFURADA, FORMATO Z, EM ACO GALVANIZADO NATURAL, LARGURA APROXIMADA 40 MM, PARA ESTRUTURA FORRO DRYWALL</t>
  </si>
  <si>
    <t xml:space="preserve">PERFIL TABICA FECHADA, LISA, FORMATO Z, EM ACO GALVANIZADO NATURAL, LARGURA TOTAL NA HORIZONTAL *40* MM, PARA ESTRUTURA FORRO DRYWALL</t>
  </si>
  <si>
    <t xml:space="preserve">PERFIL TIPO CANTONEIRA EM L, EM ACO GALVANIZADO, BRANCO, PARA FORRO REMOVIVEL, *23* X 3000 MM (L X C)</t>
  </si>
  <si>
    <t xml:space="preserve">PERFIL TRAVESSA (SECUNDARIO), T CLICADO, EM ACO GALVANIZADO, BRANCO, PARA FORRO REMOVIVEL, 24 X 1250 MM (L X C)</t>
  </si>
  <si>
    <t xml:space="preserve">PERFIL TRAVESSA (SECUNDARIO), T CLICADO, EM ACO GALVANIZADO, BRANCO, PARA FORRO REMOVIVEL, 24 X 625 MM (L X C)</t>
  </si>
  <si>
    <t xml:space="preserve">PERFILADO PERFURADO 19 X 38 MM, CHAPA 22</t>
  </si>
  <si>
    <t xml:space="preserve">PERFILADO PERFURADO DUPLO 38 X 76 MM, CHAPA 22</t>
  </si>
  <si>
    <t xml:space="preserve">PERFILADO PERFURADO SIMPLES 38 X 38 MM, CHAPA 22</t>
  </si>
  <si>
    <t xml:space="preserve">PERFURATRIZ COM TORRE METALICA PARA EXECUCAO DE ESTACA HELICE CONTINUA, PROFUNDIDADE MAXIMA DE 30 M, DIAMETRO MAXIMO DE 800 MM, POTENCIA INSTALADA DE 268 HP, MESA ROTATIVA COM TORQUE MAXIMO DE 170 KNM</t>
  </si>
  <si>
    <t xml:space="preserve">PERFURATRIZ COM TORRE METALICA PARA EXECUCAO DE ESTACA HELICE CONTINUA, PROFUNDIDADE MAXIMA DE 32 M, DIAMETRO MAXIMO DE 1000 MM, POTENCIA INSTALADA DE 350 HP, MESA ROTATIVA COM TORQUE MAXIMO DE 263 KNM</t>
  </si>
  <si>
    <t xml:space="preserve">PERFURATRIZ DE COROA DIAMANTADA PARA CONCRETO, DIAMETRO ATE 250 MM, MOTOR ELETRICO 220 V, POTENCIA 2.500W</t>
  </si>
  <si>
    <t xml:space="preserve">PERFURATRIZ HIDRAULICA COM TRADO CURTO ACOPLADO, PROFUNDIDADE MAXIMA DE 20 M, DIAMETRO MAXIMO DE 1500 MM, POTENCIA INSTALADA DE 137 HP, MESA ROTATIVA COM TORQUE MAXIMO DE 30 KNM (INCLUI MONTAGEM, NAO INCLUI CAMINHAO)</t>
  </si>
  <si>
    <t xml:space="preserve">PERFURATRIZ HIDRAULICA SOBRE ESTEIRA, TORQUE MAXIMO 161 KNM, PROFUNDIDADE MAXIMA 54 M, DIAMETRO MAXIMO 1500 MM, POTENCIA MOTOR 268 HP</t>
  </si>
  <si>
    <t xml:space="preserve">PERFURATRIZ HIDRAULICA SOBRE ESTEIRA, TORQUE MAXIMO 98 KNM, PROFUNDIDADE MAXIMA 25 M, DIAMETRO MAXIMO 115 MM, POTENCIA MOTOR 190 HP</t>
  </si>
  <si>
    <t xml:space="preserve">PERFURATRIZ MANUAL, TORQUE MAXIMO 55 KGF.M, POTENCIA 5 CV, COM DIAMETRO MAXIMO 8 1/2" (INCLUI SUPORTE/CHASSI TIPO MESA)</t>
  </si>
  <si>
    <t xml:space="preserve">PERFURATRIZ MANUAL, TORQUE MAXIMO 83 N.M, POTENCIA 5 CV, COM DIAMETRO MAXIMO 4" (NAO INCLUI SUPORTE / CHASSI)</t>
  </si>
  <si>
    <t xml:space="preserve">PERFURATRIZ MANUAL, TORQUE MAXIMO 83 N.M, POTENCIA 5 CV, COM DIAMETRO MAXIMO 4", PARA SOLO GRAMPEADO (INCLUI SUPORTE OU CHASSI TIPO MESA)</t>
  </si>
  <si>
    <t xml:space="preserve">PERFURATRIZ PARA EXECUCAO DE ESTACAS SECANTES, TIPO HELICE CONTINUA COM CABECOTE DUPLO E TUBO METALICO 300 KW</t>
  </si>
  <si>
    <t xml:space="preserve">PERFURATRIZ PARA FURO DIRECIONAL HORIZONTAL (HDD) COM CAPACIDADE ATE 89 KN, POTENCIA 24,8 HP A 80 HP (INCLUSO FERRAMENTAS E LOCALIZADOR), PARA REDE SUBTERRANEA</t>
  </si>
  <si>
    <t xml:space="preserve">PERFURATRIZ PARA FURO DIRECIONAL HORIZONTAL (HDD) COM CAPACIDADE DE 201 KN A 560 KN, POTENCIA 200 HP A 260 HP (INCLUSO FERRAMENTAS E LOCALIZADOR), PARA REDE SUBTERRANEA</t>
  </si>
  <si>
    <t xml:space="preserve">PERFURATRIZ PARA FURO DIRECIONAL HORIZONTAL (HDD) COM CAPACIDADE DE 90 KN A 200 KN, POTENCIA 100 HP A 160 HP (INCLUSO FERRAMENTAS E LOCALIZADOR), PARA REDE SUBTERRANEA</t>
  </si>
  <si>
    <t xml:space="preserve">PERFURATRIZ PNEUMATICA MANUAL DE PESO MEDIO, 18KG, COMPRIMENTO DE CURSO DE 6 M, DIAMETRO DO PISTAO DE 5,5 CM</t>
  </si>
  <si>
    <t xml:space="preserve">PERFURATRIZ ROTATIVA SOBRE ESTEIRA, TORQUE MAXIMO 2500 KGM, POTENCIA 110 HP, MOTOR DIESEL</t>
  </si>
  <si>
    <t xml:space="preserve">PERFURATRIZ SOBRE ESTEIRA, TORQUE MAXIMO 600 KGF, PESO MEDIO 1000 KG, POTENCIA 20 HP, DIAMETRO MAXIMO 10"</t>
  </si>
  <si>
    <t xml:space="preserve">PERFURATRIZ SOBRE ESTEIRA, TORQUE MAXIMO DE 600 KGF, POTENCIA ENTRE 50 E 60 HP, DIAMETRO MAXIMO DE 10"</t>
  </si>
  <si>
    <t xml:space="preserve">PICAPE CABINE SIMPLES COM MOTOR 1.6 FLEX, CAMBIO MANUAL, POTENCIA 101/104 CV, 2 PORTAS</t>
  </si>
  <si>
    <t xml:space="preserve">PILAR QUADRADO NAO APARELHADO *10 X 10* CM, EM MACARANDUBA/MASSARANDUBA, ANGELIM OU EQUIVALENTE DA REGIAO - BRUTA</t>
  </si>
  <si>
    <t xml:space="preserve">PILAR QUADRADO NAO APARELHADO *15 X 15* CM, EM MACARANDUBA/MASSARANDUBA, ANGELIM OU EQUIVALENTE DA REGIAO - BRUTA</t>
  </si>
  <si>
    <t xml:space="preserve">PILAR QUADRADO NAO APARELHADO *20 X 20* CM, EM MACARANDUBA/MASSARANDUBA, ANGELIM OU EQUIVALENTE DA REGIAO - BRUTA</t>
  </si>
  <si>
    <t xml:space="preserve">PINGADEIRA PLASTICA PARA TELHA DE FIBROCIMENTO CANALETE 49/KALHETA OU CANALETE 90/KALHETAO</t>
  </si>
  <si>
    <t xml:space="preserve">PINO GUIA RETO, EM LATAO, CHAPA COM 3 MM DE ESPESSURA E GUIA COM ROLETE DE 9 MM</t>
  </si>
  <si>
    <t xml:space="preserve">PINO ROSCA EXTERNA, EM ACO GALVANIZADO, PARA ISOLADOR DE 15KV, DIAMETRO 25 MM, COMPRIMENTO *290* MM</t>
  </si>
  <si>
    <t xml:space="preserve">PINO ROSCA EXTERNA, EM ACO GALVANIZADO, PARA ISOLADOR DE 25KV, DIAMETRO 35MM, COMPRIMENTO *320* MM</t>
  </si>
  <si>
    <t xml:space="preserve">PINTOR (HORISTA)</t>
  </si>
  <si>
    <t xml:space="preserve">PINTOR (MENSALISTA)</t>
  </si>
  <si>
    <t xml:space="preserve">PINTOR DE LETREIROS (HORISTA)</t>
  </si>
  <si>
    <t xml:space="preserve">PINTOR DE LETREIROS (MENSALISTA)</t>
  </si>
  <si>
    <t xml:space="preserve">PINTOR PARA TINTA EPOXI (HORISTA)</t>
  </si>
  <si>
    <t xml:space="preserve">PINTOR PARA TINTA EPOXI (MENSALISTA)</t>
  </si>
  <si>
    <t xml:space="preserve">PISO DE BORRACHA CANELADO EM PLACAS 50 X 50 CM, E = *3,5* MM, PARA COLA</t>
  </si>
  <si>
    <t xml:space="preserve">PISO DE BORRACHA ESPORTIVO EM PLACAS 50 X 50 CM, E = 15 MM, PARA ARGAMASSA, PRETO</t>
  </si>
  <si>
    <t xml:space="preserve">PISO DE BORRACHA FRISADO OU PASTILHADO, PRETO, EM PLACAS 50 X 50 CM, E = 7 MM, PARA ARGAMASSA</t>
  </si>
  <si>
    <t xml:space="preserve">PISO DE BORRACHA PASTILHADO EM PLACAS 50 X 50 CM, E = *3,5* MM, PARA COLA, PRETO</t>
  </si>
  <si>
    <t xml:space="preserve">PISO DE BORRACHA PASTILHADO EM PLACAS 50 X 50 CM, E = 15 MM, PARA ARGAMASSA, PRETO</t>
  </si>
  <si>
    <t xml:space="preserve">PISO ELEVADO COM 2 PLACAS DE ACO COM ENCHIMENTO DE CONCRETO CELULAR, INCLUSO BASE/HASTE/CRUZETAS, 60 X 60 CM, H = *28* CM, RESISTENCIA CARGA CONCENTRADA 496 KG (COM COLOCACAO)</t>
  </si>
  <si>
    <t xml:space="preserve">PISO EM CERAMICA ESMALTADA, COR LISA, PEI MAIOR OU IGUAL A 4, FORMATO MAIOR QUE 2025 CM2</t>
  </si>
  <si>
    <t xml:space="preserve">PISO EM CERAMICA ESMALTADA, COR LISA, PEI MAIOR OU IGUAL A 4, FORMATO MENOR OU IGUAL A 2025 CM2</t>
  </si>
  <si>
    <t xml:space="preserve">PISO EM GRANITO, POLIDO, TIPO AMENDOA/ AMARELO CAPRI/ AMARELO DOURADO CARIOCA OU OUTROS EQUIVALENTES DA REGIAO, FORMATO MENOR OU IGUAL A 3025 CM2, E= *2* CM</t>
  </si>
  <si>
    <t xml:space="preserve">PISO EM GRANITO, POLIDO, TIPO ANDORINHA/ QUARTZ/ CASTELO/ CORUMBA OU OUTROS EQUIVALENTES DA REGIAO, FORMATO MENOR OU IGUAL A 3025 CM2, E= *2* CM</t>
  </si>
  <si>
    <t xml:space="preserve">PISO EM GRANITO, POLIDO, TIPO MARFIM, DALLAS, CARAVELAS OU OUTROS EQUIVALENTES DA REGIAO, FORMATO MENOR OU IGUAL A 3025 CM2, E= *2*CM</t>
  </si>
  <si>
    <t xml:space="preserve">PISO EM GRANITO, POLIDO, TIPO PRETO SAO GABRIEL/ TIJUCA OU OUTROS EQUIVALENTES DA REGIAO, FORMATO MENOR OU IGUAL A 3025 CM2, E= *2* CM</t>
  </si>
  <si>
    <t xml:space="preserve">PISO EM PORCELANATO, RETIFICADO, LISO, MONOCOLOR, ACETINADO OU POLIDO, FORMATO MAIOR QUE 2500 ATE 6400 CM2</t>
  </si>
  <si>
    <t xml:space="preserve">PISO EM PORCELANATO,RETIFICADO, LISO, MONOCOLOR, ACETINADO OU POLIDO, FORMATO MAIOR QUE 6400 CM2</t>
  </si>
  <si>
    <t xml:space="preserve">PISO EM REGUA VINILICA SEMIFLEXIVEL, ENCAIXE CLICADO, E = 4 MM (SEM COLOCACAO)</t>
  </si>
  <si>
    <t xml:space="preserve">PISO TATIL / PODOTATIL, LADRILHO HIDRAULICO / CONCRETO, *25 X 25* CM, E= *2,5* CM, PADRAO TATIL ALERTA OU DIRECIONAL, COR AMARELA</t>
  </si>
  <si>
    <t xml:space="preserve">PISO TATIL / PODOTATIL, LADRILHO HIDRAULICO/CONCRETO, *40 X 40* CM, E= 2,5* CM, PADRAO TATIL ALERTA OU DIRECIONAL, COR NATURAL</t>
  </si>
  <si>
    <t xml:space="preserve">PISO TATIL ALERTA OU DIRECIONAL, DE BORRACHA, COLORIDO, 25 X 25 CM, E = 5 MM, PARA COLA</t>
  </si>
  <si>
    <t xml:space="preserve">PISO TATIL DE ALERTA OU DIRECIONAL DE BORRACHA, PRETO, 25 X 25 CM, E = 5 MM, PARA COLA</t>
  </si>
  <si>
    <t xml:space="preserve">PISO TATIL DE ALERTA OU DIRECIONAL, DE BORRACHA, COLORIDO, 25 X 25 CM, E = 12 MM, PARA ARGAMASSA</t>
  </si>
  <si>
    <t xml:space="preserve">PISO TATIL DE ALERTA OU DIRECIONAL, DE BORRACHA, PRETO, 25 X 25 CM, E = 12 MM, PARA ARGAMASSA</t>
  </si>
  <si>
    <t xml:space="preserve">PISO/ REVESTIMENTO EM GRANITO, POLIDO, TIPO ANDORINHA/ QUARTZ/ CASTELO/ CORUMBA OU OUTROS EQUIVALENTES DA REGIAO, FORMATO MAIOR OU IGUAL A 3025 CM2, E = *2*CM</t>
  </si>
  <si>
    <t xml:space="preserve">PISO/ REVESTIMENTO EM MARMORE, POLIDO, BRANCO COMUM, FORMATO MAIOR OU IGUAL A 3025 CM2, E = *2* CM</t>
  </si>
  <si>
    <t xml:space="preserve">PISO/ REVESTIMENTO EM MARMORE, POLIDO, BRANCO COMUM, FORMATO MENOR OU IGUAL A 3025 CM2, E = *2* CM</t>
  </si>
  <si>
    <t xml:space="preserve">PLACA / CHAPA DE GESSO ACARTONADO, ACABAMENTO VINILICO LISO EM UMA DAS FACES, COR BRANCA, BORDA QUADRADA, E = 9,5 MM, *625 X 1250* MM (L X C), PARA FORRO REMOVIVEL</t>
  </si>
  <si>
    <t xml:space="preserve">PLACA / CHAPA DE GESSO ACARTONADO, ACABAMENTO VINILICO LISO EM UMA DAS FACES, COR BRANCA, BORDA QUADRADA, E = 9,5 MM, *625 X 625* MM (L X C), PARA FORRO REMOVIVEL</t>
  </si>
  <si>
    <t xml:space="preserve">PLACA / CHAPA DE GESSO ACARTONADO, RESISTENTE A UMIDADE (RU), COR VERDE, E = 12,5 MM, 1200 X 1800 MM (L X C)</t>
  </si>
  <si>
    <t xml:space="preserve">PLACA / CHAPA DE GESSO ACARTONADO, RESISTENTE A UMIDADE (RU), COR VERDE, E = 12,5 MM, 1200 X 2400 MM (L X C)</t>
  </si>
  <si>
    <t xml:space="preserve">PLACA / CHAPA DE GESSO ACARTONADO, RESISTENTE A UMIDADE (RU), COR VERDE, E = 15 MM, 1200 X 2400 MM (L X C)</t>
  </si>
  <si>
    <t xml:space="preserve">PLACA / CHAPA DE GESSO ACARTONADO, RESISTENTE AO FOGO (RF), COR ROSA, E = 12,5 MM, 1200 X 1800 MM (L X C)</t>
  </si>
  <si>
    <t xml:space="preserve">PLACA / CHAPA DE GESSO ACARTONADO, RESISTENTE AO FOGO (RF), COR ROSA, E = 12,5 MM, 1200 X 2400 MM (L X C)</t>
  </si>
  <si>
    <t xml:space="preserve">PLACA / CHAPA DE GESSO ACARTONADO, RESISTENTE AO FOGO (RF), COR ROSA, E = 15 MM, 1200 X 2400 MM (L X C)</t>
  </si>
  <si>
    <t xml:space="preserve">PLACA / CHAPA DE GESSO ACARTONADO, STANDARD (ST), COR BRANCA, E = 12,5 MM, 1200 X 1800 MM (L X C)</t>
  </si>
  <si>
    <t xml:space="preserve">PLACA / CHAPA DE GESSO ACARTONADO, STANDARD (ST), COR BRANCA, E = 12,5 MM, 1200 X 2400 MM (L X C)</t>
  </si>
  <si>
    <t xml:space="preserve">PLACA / CHAPA DE GESSO ACARTONADO, STANDARD (ST), COR BRANCA, E = 15 MM, 1200 X 2400 MM (L X C)</t>
  </si>
  <si>
    <t xml:space="preserve">PLACA CIMENTICIA LISA E = 10 MM, DE 1,20 X *2,50* M (SEM AMIANTO)</t>
  </si>
  <si>
    <t xml:space="preserve">PLACA CIMENTICIA LISA E = 6 MM, DE 1,20 X *2,50* M (SEM AMIANTO)</t>
  </si>
  <si>
    <t xml:space="preserve">PLACA DE ACRILICO TRANSPARENTE ADESIVADA PARA SINALIZACAO DE PORTAS, BORDA POLIDA, DE *25 X 8*, E = 6 MM (NAO INCLUI ACESSORIOS PARA FIXACAO)</t>
  </si>
  <si>
    <t xml:space="preserve">PLACA DE GESSO PARA FORRO, *60 X 60* CM, ESPESSURA DE 12 MM (SEM COLOCACAO)</t>
  </si>
  <si>
    <t xml:space="preserve">PLACA DE SINALIZACAO DE SEGURANCA CONTRA INCENDIO - ALERTA, TRIANGULAR, BASE DE *30* CM, EM PVC *2* MM ANTI-CHAMAS (SIMBOLOS, CORES E PICTOGRAMAS CONFORME NBR 16820)</t>
  </si>
  <si>
    <t xml:space="preserve">PLACA DE SINALIZACAO DE SEGURANCA CONTRA INCENDIO, FOTOLUMINESCENTE, QUADRADA, *14 X 14* CM, EM PVC *2* MM ANTI-CHAMAS (SIMBOLOS, CORES E PICTOGRAMAS CONFORME NBR 16820)</t>
  </si>
  <si>
    <t xml:space="preserve">PLACA DE SINALIZACAO DE SEGURANCA CONTRA INCENDIO, FOTOLUMINESCENTE, QUADRADA, *20 X 20* CM, EM PVC *2* MM ANTI-CHAMAS (SIMBOLOS, CORES E PICTOGRAMAS CONFORME NBR 16820)</t>
  </si>
  <si>
    <t xml:space="preserve">PLACA DE SINALIZACAO DE SEGURANCA CONTRA INCENDIO, FOTOLUMINESCENTE, RETANGULAR, *12 X 40* CM, EM PVC *2* MM ANTI-CHAMAS (SIMBOLOS, CORES E PICTOGRAMAS CONFORME NBR 16820)</t>
  </si>
  <si>
    <t xml:space="preserve">PLACA DE SINALIZACAO DE SEGURANCA CONTRA INCENDIO, FOTOLUMINESCENTE, RETANGULAR, *13 X 26* CM, EM PVC *2* MM ANTI-CHAMAS (SIMBOLOS, CORES E PICTOGRAMAS CONFORME NBR 16820)</t>
  </si>
  <si>
    <t xml:space="preserve">PLACA DE SINALIZACAO DE SEGURANCA CONTRA INCENDIO, FOTOLUMINESCENTE, RETANGULAR, *20 X 40* CM, EM PVC *2* MM ANTI-CHAMAS (SIMBOLOS, CORES E PICTOGRAMAS CONFORME NBR 16820)</t>
  </si>
  <si>
    <t xml:space="preserve">PLACA DE VENTILACAO PARA TELHA DE FIBROCIMENTO CANALETE 49 KALHETA</t>
  </si>
  <si>
    <t xml:space="preserve">PLACA DE VENTILACAO PARA TELHA DE FIBROCIMENTO, CANALETE 90 OU KALHETAO</t>
  </si>
  <si>
    <t xml:space="preserve">PLACA VINILICA SEMIFLEXIVEL PARA PISOS, E = 3,2 MM, 30 X 30 CM (SEM COLOCACAO)</t>
  </si>
  <si>
    <t xml:space="preserve">PLACA VINILICA SEMIFLEXIVEL PARA REVESTIMENTO DE PISOS E PAREDES, E = 2 MM (SEM COLOCACAO)</t>
  </si>
  <si>
    <t xml:space="preserve">PLACA/PISO DE CONCRETO POROSO/ PAVIMENTO PERMEAVEL/BLOCO DRENANTE DE CONCRETO, *40 X 40* CM, E = 6 CM, COR NATURAL</t>
  </si>
  <si>
    <t xml:space="preserve">PLACA/TAMPA CEGA EM LATAO ESCOVADO PARA CONDULETE EM LIGA DE ALUMINIO 4 X 4"</t>
  </si>
  <si>
    <t xml:space="preserve">PLUG PVC, JE, DN 100 MM, PARA REDE COLETORA ESGOTO</t>
  </si>
  <si>
    <t xml:space="preserve">PLUG PVC, JE, DN 150 MM, PARA REDE COLETORA ESGOTO</t>
  </si>
  <si>
    <t xml:space="preserve">PO DE PEDRA (POSTO PEDREIRA/FORNECEDOR, SEM FRETE)</t>
  </si>
  <si>
    <t xml:space="preserve">POCEIRO / ESCAVADOR DE VALAS E TUBULOES (HORISTA)</t>
  </si>
  <si>
    <t xml:space="preserve">POCEIRO / ESCAVADOR DE VALAS E TUBULOES (MENSALISTA)</t>
  </si>
  <si>
    <t xml:space="preserve">PONTALETE *7,5 X 7,5* CM EM PINUS, MISTA OU EQUIVALENTE DA REGIAO - BRUTA</t>
  </si>
  <si>
    <t xml:space="preserve">PONTALETE ROLICO SEM TRATAMENTO, D = 8 A 11 CM, H = 3 M, EM EUCALIPTO OU EQUIVALENTE DA REGIAO - BRUTA (PARA ESCORAMENTO)</t>
  </si>
  <si>
    <t xml:space="preserve">PONTALETE ROLICO SEM TRATAMENTO, D = 8 A 11 CM, H = 6 M, EM EUCALIPTO OU EQUIVALENTE DA REGIAO - BRUTA (PARA ESCORAMENTO)</t>
  </si>
  <si>
    <t xml:space="preserve">PONTEIRO PARA MARTELO ROMPEDOR, DIAMETRO = *28* MM, COMPRIMENTO = *520* MM, ENCAIXE  SEXTAVADO</t>
  </si>
  <si>
    <t xml:space="preserve">PORCA OLHAL EM ACO GALVANIZADO, ESPESSURA 16MM, ABERTURA 21MM</t>
  </si>
  <si>
    <t xml:space="preserve">PORCA ZINCADA, QUADRADA, DIAMETRO 3/8"</t>
  </si>
  <si>
    <t xml:space="preserve">PORCA ZINCADA, QUADRADA, DIAMETRO 5/8"</t>
  </si>
  <si>
    <t xml:space="preserve">PORCA ZINCADA, SEXTAVADA, DIAMETRO 1"</t>
  </si>
  <si>
    <t xml:space="preserve">PORCA ZINCADA, SEXTAVADA, DIAMETRO 1/2"</t>
  </si>
  <si>
    <t xml:space="preserve">PORCA ZINCADA, SEXTAVADA, DIAMETRO 1/4"</t>
  </si>
  <si>
    <t xml:space="preserve">PORCA ZINCADA, SEXTAVADA, DIAMETRO 3/8"</t>
  </si>
  <si>
    <t xml:space="preserve">PORCA ZINCADA, SEXTAVADA, DIAMETRO 5/16"</t>
  </si>
  <si>
    <t xml:space="preserve">PORCA ZINCADA, SEXTAVADA, DIAMETRO 5/8"</t>
  </si>
  <si>
    <t xml:space="preserve">PORTA CADEADO EM ACO GALVANIZADO, COMPRIMENTO DE 3 1/2"</t>
  </si>
  <si>
    <t xml:space="preserve">PORTA CORTA-FOGO SIMPLES PARA SAIDA DE EMERGENCIA, 1 FOLHA DE ABRIR, 5 CM, ACABAMENTO NATURAL / SEM PINTURA, COM FECHADURA TIPO TRINCO, DOBRADICAS E BATENTE, VAO LUZ DE 90 X 210 CM, CLASSE P-90 (NBR 11742)</t>
  </si>
  <si>
    <t xml:space="preserve">PORTA DE ABRIR / GIRO, DE MADEIRA FOLHA MEDIA (NBR 15930) DE 1000 X 2100 MM, DE 35 MM A 40 MM DE ESPESSURA, NUCLEO SEMI-SOLIDO (SARRAFEADO), CAPA LISA EM HDF, ACABAMENTO EM LAMINADO NATURAL PARA VERNIZ</t>
  </si>
  <si>
    <t xml:space="preserve">PORTA DE ABRIR / GIRO, DE MADEIRA FOLHA MEDIA (NBR 15930) DE 1000 X 2100 MM, DE 35 MM A 40 MM DE ESPESSURA, NUCLEO SEMI-SOLIDO (SARRAFEADO), CAPA LISA EM HDF, ACABAMENTO EM PRIMER PARA PINTURA</t>
  </si>
  <si>
    <t xml:space="preserve">PORTA DE ABRIR / GIRO, DE MADEIRA FOLHA MEDIA (NBR 15930) DE 700 X 2100 MM, DE 35 MM A 40 MM DE ESPESSURA, NUCLEO SEMI-SOLIDO (SARRAFEADO), CAPA FRISADA EM HDF, ACABAMENTO MELAMINICO EM PADRAO MADEIRA</t>
  </si>
  <si>
    <t xml:space="preserve">PORTA DE ABRIR / GIRO, DE MADEIRA FOLHA MEDIA (NBR 15930) DE 700 X 2100 MM, DE 35 MM A 40 MM DE ESPESSURA, NUCLEO SEMI-SOLIDO (SARRAFEADO), CAPA LISA EM HDF, ACABAMENTO EM LAMINADO NATURAL PARA VERNIZ</t>
  </si>
  <si>
    <t xml:space="preserve">PORTA DE ABRIR / GIRO, DE MADEIRA FOLHA MEDIA (NBR 15930) DE 800 X 2100 MM, DE 35 MM A 40 MM DE ESPESSURA, NUCLEO SEMI-SOLIDO (SARRAFEADO), CAPA FRISADA EM HDF, ACABAMENTO MELAMINICO EM PADRAO MADEIRA</t>
  </si>
  <si>
    <t xml:space="preserve">PORTA DE ABRIR / GIRO, DE MADEIRA FOLHA MEDIA (NBR 15930) DE 800 X 2100 MM, DE 35 MM A 40 MM DE ESPESSURA, NUCLEO SEMI-SOLIDO (SARRAFEADO), CAPA LISA EM HDF, ACABAMENTO EM LAMINADO NATURAL PARA VERNIZ</t>
  </si>
  <si>
    <t xml:space="preserve">PORTA DE ABRIR / GIRO, DE MADEIRA FOLHA MEDIA (NBR 15930) DE 900 X 2100 MM, DE 35 MM A 40 MM DE ESPESSURA, NUCLEO SEMI-SOLIDO (SARRAFEADO), CAPA LISA EM HDF, ACABAMENTO EM LAMINADO NATURAL PARA VERNIZ</t>
  </si>
  <si>
    <t xml:space="preserve">PORTA DE ABRIR / GIRO, EM GRADIL FERRO, COM BARRA CHATA 3 CM X 1/4", COM REQUADRO E GUARNICAO - COMPLETO - ACABAMENTO NATURAL</t>
  </si>
  <si>
    <t xml:space="preserve">PORTA DE ABRIR / GIRO, EM MADEIRA MACICA (ANGELIM OU EQUIVALENTE REGIONAL), QUALQUER DESENHO (VERTICAL/DIAGONAL/HORIZ.), E = *3,5* CM, DIMENSOES 2,10 X 0,70 (SOMENTE FOLHA DE PORTA, ACABAMENTO NATURAL)</t>
  </si>
  <si>
    <t xml:space="preserve">PORTA DE ABRIR EM ACO, COM DIVISAO HORIZONTAL PARA VIDROS, 90 X 210 CM, COM FUNDO ANTICORROSIVO/PRIMER DE PROTECAO, INCLUI FECHADURA, MACANETA E PARAFUSO, SEM GUARNICAO/ALIZAR/VISTA, VIDROS NAO INCLUSOS</t>
  </si>
  <si>
    <t xml:space="preserve">PORTA DE ABRIR EM ACO, TIPO VENEZIANA, 90 X 210 CM, COM FUNDO ANTICORROSIVO / PRIMER DE PROTECAO, INCLUI FECHADURA, MACANETA E PARAFUSOS, SEM GUARNICAO/ALIZAR/VISTA</t>
  </si>
  <si>
    <t xml:space="preserve">PORTA DE ABRIR EM ALUMINIO COM DIVISAO HORIZONTAL PARA VIDROS, ACABAMENTO ANODIZADO NATURAL, VIDROS INCLUSOS, SEM GUARNICAO/ALIZAR/VISTA, 87 CM X 210 CM</t>
  </si>
  <si>
    <t xml:space="preserve">PORTA DE ABRIR EM ALUMINIO COM LAMBRI HORIZONTAL/LAMINADA, ACABAMENTO ANODIZADO NATURAL, SEM GUARNICAO/ALIZAR/VISTA</t>
  </si>
  <si>
    <t xml:space="preserve">PORTA DE ABRIR EM ALUMINIO TIPO VENEZIANA, ACABAMENTO ANODIZADO NATURAL, SEM GUARNICAO/ALIZAR/VISTA</t>
  </si>
  <si>
    <t xml:space="preserve">PORTA DE ABRIR, TIPO VENEZIANA, EM ALUMINIO, ACABAMENTO ANODIZADO NATURAL, 90 CM X 210 CM (LARGURA X ALTURA), SEM GUARNICAO/ALIZAR/VISTA</t>
  </si>
  <si>
    <t xml:space="preserve">PORTA DE CORRER EM ALUMINIO, DUAS FOLHAS MOVEIS COM VIDRO, FECHADURA E PUXADOR EMBUTIDO, ACABAMENTO ANODIZADO NATURAL, SEM GUARNICAO/ALIZAR/VISTA</t>
  </si>
  <si>
    <t xml:space="preserve">PORTA DE MADEIRA QUADRICULADA PARA VIDRO, DE CORRER (EUCALIPTO OU EQUIVALENTE REGIONAL), E = *3,5* CM</t>
  </si>
  <si>
    <t xml:space="preserve">PORTA DE MADEIRA TIPO VENEZIANA (EUCALIPTO OU EQUIVALENTE REGIONAL), E = *3,5* CM</t>
  </si>
  <si>
    <t xml:space="preserve">PORTA DE MADEIRA, FOLHA LEVE (NBR 15930) DE 600 X 2100 MM, DE 35 MM A 40 MM DE ESPESSURA, NUCLEO COLMEIA, CAPA LISA EM HDF, ACABAMENTO EM PRIMER PARA PINTURA</t>
  </si>
  <si>
    <t xml:space="preserve">PORTA DE MADEIRA, FOLHA LEVE (NBR 15930) DE 700 X 2100 MM, DE 35 MM A 40 MM DE ESPESSURA, NUCLEO COLMEIA, CAPA LISA EM HDF, ACABAMENTO EM PRIMER PARA PINTURA</t>
  </si>
  <si>
    <t xml:space="preserve">PORTA DE MADEIRA, FOLHA LEVE (NBR 15930) DE 800 X 2100 MM, DE 35 MM A 40 MM DE ESPESSURA, NUCLEO COLMEIA, CAPA LISA EM HDF, ACABAMENTO EM PRIMER PARA PINTURA</t>
  </si>
  <si>
    <t xml:space="preserve">PORTA DE MADEIRA, FOLHA LEVE (NBR 15930), DE 600 X 2100 MM, E = 35 MM, NUCLEO COLMEIA, CAPA LISA EM HDF, ACABAMENTO MELAMINICO EM PADRAO MADEIRA</t>
  </si>
  <si>
    <t xml:space="preserve">PORTA DE MADEIRA, FOLHA MEDIA (NBR 15930) DE 600 X 2100 MM, DE 35 MM A 40 MM DE ESPESSURA, NUCLEO SEMI-SOLIDO (SARRAFEADO), CAPA FRISADA EM HDF, ACABAMENTO MELAMINICO EM PADRAO MADEIRA</t>
  </si>
  <si>
    <t xml:space="preserve">PORTA DE MADEIRA, FOLHA MEDIA (NBR 15930) DE 600 X 2100 MM, DE 35 MM A 40 MM DE ESPESSURA, NUCLEO SEMI-SOLIDO (SARRAFEADO), CAPA LISA EM HDF, ACABAMENTO EM PRIMER PARA PINTURA</t>
  </si>
  <si>
    <t xml:space="preserve">PORTA DE MADEIRA, FOLHA MEDIA (NBR 15930) DE 600 X 2100 MM, DE 35 MM A 40 MM DE ESPESSURA, NUCLEO SEMI-SOLIDO (SARRAFEADO), CAPA LISA EM HDF, ACABAMENTO LAMINADO NATURAL PARA VERNIZ</t>
  </si>
  <si>
    <t xml:space="preserve">PORTA DE MADEIRA, FOLHA MEDIA (NBR 15930) DE 700 X 2100 MM, DE 35 MM A 40 MM DE ESPESSURA, NUCLEO SEMI-SOLIDO (SARRAFEADO), CAPA LISA EM HDF, ACABAMENTO EM PRIMER PARA PINTURA</t>
  </si>
  <si>
    <t xml:space="preserve">PORTA DE MADEIRA, FOLHA MEDIA (NBR 15930) DE 800 X 2100 MM, DE 35 MM A 40 MM DE ESPESSURA, NUCLEO SEMI-SOLIDO (SARRAFEADO), CAPA LISA EM HDF, ACABAMENTO EM PRIMER PARA PINTURA</t>
  </si>
  <si>
    <t xml:space="preserve">PORTA DE MADEIRA, FOLHA MEDIA (NBR 15930) DE 900 X 2100 MM, DE 35 MM A 40 MM DE ESPESSURA, NUCLEO SEMI-SOLIDO (SARRAFEADO), CAPA LISA EM HDF, ACABAMENTO EM PRIMER PARA PINTURA</t>
  </si>
  <si>
    <t xml:space="preserve">PORTA DE MADEIRA, FOLHA PESADA (NBR 15930) DE 800 X 2100 MM, DE 40 MM A 45 MM DE ESPESSURA, NUCLEO SOLIDO, CAPA LISA EM HDF, ACABAMENTO EM LAMINADO NATURAL PARA VERNIZ</t>
  </si>
  <si>
    <t xml:space="preserve">PORTA DE MADEIRA, FOLHA PESADA (NBR 15930) DE 800 X 2100 MM, DE 40 MM A 45 MM DE ESPESSURA, NUCLEO SOLIDO, CAPA LISA EM HDF, ACABAMENTO EM PRIMER PARA PINTURA</t>
  </si>
  <si>
    <t xml:space="preserve">PORTA DE MADEIRA, FOLHA PESADA (NBR 15930) DE 900 X 2100 MM, DE 40 MM A 45 MM DE ESPESSURA, NUCLEO SOLIDO, CAPA LISA EM HDF, ACABAMENTO EM LAMINADO NATURAL PARA VERNIZ</t>
  </si>
  <si>
    <t xml:space="preserve">PORTA DE MADEIRA, FOLHA PESADA (NBR 15930) DE 900 X 2100 MM, DE 40 MM A 45 MM DE ESPESSURA, NUCLEO SOLIDO, CAPA LISA EM HDF, ACABAMENTO EM PRIMER PARA PINTURA</t>
  </si>
  <si>
    <t xml:space="preserve">PORTA DE MADEIRA-DE-LEI QUADRICULADA PARA VIDRO, DE CORRER (ANGELIM OU EQUIVALENTE REGIONAL), E = *3,5* CM</t>
  </si>
  <si>
    <t xml:space="preserve">PORTA DE MADEIRA-DE-LEI TIPO VENEZIANA (ANGELIM OU EQUIVALENTE REGIONAL), E = *3,5* CM</t>
  </si>
  <si>
    <t xml:space="preserve">PORTA TOALHA BANHO EM METAL CROMADO, TIPO BARRA</t>
  </si>
  <si>
    <t xml:space="preserve">PORTA TOALHA ROSTO EM METAL CROMADO, TIPO ARGOLA</t>
  </si>
  <si>
    <t xml:space="preserve">PORTA VIDRO TEMPERADO INCOLOR, 2 FOLHAS DE CORRER, E = 10 MM (SEM FERRAGENS E SEM COLOCACAO)</t>
  </si>
  <si>
    <t xml:space="preserve">PORTAO BASCULANTE, MANUAL, EM ACO GALVANIZADO, CHAPA 26, TIPO LAMBRIL, COM REQUADRO, ACABAMENTO NATURAL</t>
  </si>
  <si>
    <t xml:space="preserve">PORTAO DE ABRIR / GIRO, EM GRADIL DE METALON REDONDO DE 3/4" VERTICAL, COM REQUADRO, ACABAMENTO NATURAL - COMPLETO</t>
  </si>
  <si>
    <t xml:space="preserve">PORTAO DE CORRER EM CHAPA TIPO PAINEL LAMBRIL QUADRADO, COM PORTA SOCIAL COMPLETA INCLUIDA, COM REQUADRO, ACABAMENTO NATURAL, COM TRILHOS E ROLDANAS</t>
  </si>
  <si>
    <t xml:space="preserve">PORTAO DE CORRER EM GRADIL FIXO DE BARRA DE FERRO CHATA DE 3 X 1/4" NA VERTICAL, SEM REQUADRO, ACABAMENTO NATURAL, COM TRILHOS E ROLDANAS</t>
  </si>
  <si>
    <t xml:space="preserve">POSTE ROLICO DE MADEIRA TRATADA, D = 20 A 25 CM, H = 12,00 M, EM EUCALIPTO OU EQUIVALENTE DA REGIAO</t>
  </si>
  <si>
    <t xml:space="preserve">POZOLANA DE CLASSE  C</t>
  </si>
  <si>
    <t xml:space="preserve">PRANCHA APARELHADA *4 X 30* CM, EM MACARANDUBA/MASSARANDUBA, ANGELIM OU EQUIVALENTE DA REGIAO</t>
  </si>
  <si>
    <t xml:space="preserve">PRANCHA NAO APARELHADA *6 X 25* CM, EM MACARANDUBA/MASSARANDUBA, ANGELIM OU EQUIVALENTE DA REGIAO - BRUTA</t>
  </si>
  <si>
    <t xml:space="preserve">PRANCHA NAO APARELHADA *6 X 30* CM, EM MACARANDUBA/MASSARANDUBA, ANGELIM OU EQUIVALENTE DA REGIAO - BRUTA</t>
  </si>
  <si>
    <t xml:space="preserve">PRANCHA NAO APARELHADA *6 X 40* CM, EM MACARANDUBA/MASSARANDUBA, ANGELIM OU EQUIVALENTE DA REGIAO - BRUTA</t>
  </si>
  <si>
    <t xml:space="preserve">PRANCHAO APARELHADO *7,5 X 23* CM, EM MACARANDUBA/MASSARANDUBA, ANGELIM OU EQUIVALENTE DA REGIAO</t>
  </si>
  <si>
    <t xml:space="preserve">PRANCHAO APARELHADO *8 X 30* CM, EM MACARANDUBA/MASSARANDUBA, ANGELIM OU EQUIVALENTE DA REGIAO</t>
  </si>
  <si>
    <t xml:space="preserve">PRANCHAO NAO APARELHADO *7,5 X 23* CM, EM MACARANDUBA/MASSARANDUBA, ANGELIM OU EQUIVALENTE DA REGIAO - BRUTA</t>
  </si>
  <si>
    <t xml:space="preserve">PRANCHAO NAO APARELHADO *8 X 30* CM, EM MACARANDUBA/MASSARANDUBA, ANGELIM OU EQUIVALENTE DA REGIAO - BRUTA</t>
  </si>
  <si>
    <t xml:space="preserve">PREGO DE ACO POLIDO COM CABECA 10 X 10 (7/8 X 17)</t>
  </si>
  <si>
    <t xml:space="preserve">PREGO DE ACO POLIDO COM CABECA 10 X 11 (1 X 17)</t>
  </si>
  <si>
    <t xml:space="preserve">PREGO DE ACO POLIDO COM CABECA 12 X 12</t>
  </si>
  <si>
    <t xml:space="preserve">PREGO DE ACO POLIDO COM CABECA 14 X 18 (1 1/2 X 14)</t>
  </si>
  <si>
    <t xml:space="preserve">PREGO DE ACO POLIDO COM CABECA 15 X 15 (1 1/4 X 13)</t>
  </si>
  <si>
    <t xml:space="preserve">PREGO DE ACO POLIDO COM CABECA 15 X 18 (1 1/2 X 13)</t>
  </si>
  <si>
    <t xml:space="preserve">PREGO DE ACO POLIDO COM CABECA 16 X 24 (2 1/4 X 12)</t>
  </si>
  <si>
    <t xml:space="preserve">PREGO DE ACO POLIDO COM CABECA 16 X 27 (2 1/2 X 12)</t>
  </si>
  <si>
    <t xml:space="preserve">PREGO DE ACO POLIDO COM CABECA 17 X 21 (2 X 11)</t>
  </si>
  <si>
    <t xml:space="preserve">PREGO DE ACO POLIDO COM CABECA 17 X 24 (2 1/4 X 11)</t>
  </si>
  <si>
    <t xml:space="preserve">PREGO DE ACO POLIDO COM CABECA 17 X 27 (2 1/2 X 11)</t>
  </si>
  <si>
    <t xml:space="preserve">PREGO DE ACO POLIDO COM CABECA 17 X 30 (2 3/4 X 11)</t>
  </si>
  <si>
    <t xml:space="preserve">PREGO DE ACO POLIDO COM CABECA 18 X 24 (2 1/4 X 10)</t>
  </si>
  <si>
    <t xml:space="preserve">PREGO DE ACO POLIDO COM CABECA 18 X 27 (2 1/2 X 10)</t>
  </si>
  <si>
    <t xml:space="preserve">PREGO DE ACO POLIDO COM CABECA 18 X 30 (2 3/4 X 10)</t>
  </si>
  <si>
    <t xml:space="preserve">PREGO DE ACO POLIDO COM CABECA 19  X 36 (3 1/4  X  9)</t>
  </si>
  <si>
    <t xml:space="preserve">PREGO DE ACO POLIDO COM CABECA 19 X 33 (3 X 9)</t>
  </si>
  <si>
    <t xml:space="preserve">PREGO DE ACO POLIDO COM CABECA 22 X 48 (4 1/4 X 5)</t>
  </si>
  <si>
    <t xml:space="preserve">PREGO DE ACO POLIDO COM CABECA DUPLA 17 X 27 (2 1/2 X 11)</t>
  </si>
  <si>
    <t xml:space="preserve">PREGO DE ACO POLIDO SEM CABECA 15 X 15 (1 1/4 X 13)</t>
  </si>
  <si>
    <t xml:space="preserve">PRIMER DE POLIURETANO</t>
  </si>
  <si>
    <t xml:space="preserve">PRIMER EPOXI / EPOXIDICO</t>
  </si>
  <si>
    <t xml:space="preserve">PRIMER PARA MANTA ASFALTICA A BASE DE ASFALTO MODIFICADO DILUIDO EM SOLVENTE, APLICACAO A FRIO</t>
  </si>
  <si>
    <t xml:space="preserve">PROJETOR DE ARGAMASSA, CAPACIDADE DE PROJECAO 1,5 M3/H, ALCANCE DA PROJECAO 30 ATE 60 M, MOTOR ELETRICO TRIFASICO</t>
  </si>
  <si>
    <t xml:space="preserve">PROJETOR DE ARGAMASSA, CAPACIDADE DE PROJECAO 2,0 M3/H, ALCANCE DA PROJECAO ATE 50 M, MOTOR ELETRICO TRIFASICO</t>
  </si>
  <si>
    <t xml:space="preserve">PROJETOR PNEUMATICO DE ARGAMASSA PARA CHAPISCO E REBOCO COM RECIPIENTE ACOPLADO, TIPO CANEQUINHA, COM VOLUME DE 1,50 L, SEM COMPRESSOR</t>
  </si>
  <si>
    <t xml:space="preserve">PROLONGADOR/ EXTENSOR TELESCOPICO, EM CHAPA METALICA, COM 3 METROS, PARA ROLO DE PINTURA</t>
  </si>
  <si>
    <t xml:space="preserve">PROLONGAMENTO / PROLONGADOR PARA CAIXA SIFONADA, PVC, 100 MM X 200 MM (NBR 5688)</t>
  </si>
  <si>
    <t xml:space="preserve">PROLONGAMENTO / PROLONGADOR PARA CAIXA SIFONADA, PVC, 150 MM X 150 MM (NBR 5688)</t>
  </si>
  <si>
    <t xml:space="preserve">PROLONGAMENTO / PROLONGADOR PARA CAIXA SIFONADA, PVC, 150 MM X 200 MM (NBR 5688)</t>
  </si>
  <si>
    <t xml:space="preserve">PROTETOR AUDITIVO TIPO CONCHA COM ABAFADOR DE RUIDOS, ATENUACAO ACIMA DE 22 DB</t>
  </si>
  <si>
    <t xml:space="preserve">PROTETOR AUDITIVO TIPO PLUG DE INSERCAO COM CORDAO, ATENUACAO SUPERIOR A 15 DB</t>
  </si>
  <si>
    <t xml:space="preserve">PROTETOR SOLAR FPS 30, EMBALAGEM 2 LITROS</t>
  </si>
  <si>
    <t xml:space="preserve">PRUMO DE CENTRO EM ACO *400* G, COM CORDAO EM NYLON E CALCO GUIA EM ACO OU MADEIRA</t>
  </si>
  <si>
    <t xml:space="preserve">PRUMO DE PAREDE EM ACO 700 A 750 G, COM CORDAO EM NYLON E TACO</t>
  </si>
  <si>
    <t xml:space="preserve">PULSADOR CAMPAINHA 10A, 250V (APENAS MODULO)</t>
  </si>
  <si>
    <t xml:space="preserve">PULSADOR CAMPAINHA 10A, 250V, CONJUNTO MONTADO PARA EMBUTIR 4" X 2" (PLACA + SUPORTE + MODULO)</t>
  </si>
  <si>
    <t xml:space="preserve">PULSADOR MINUTERIA 10A, 250V (APENAS MODULO)</t>
  </si>
  <si>
    <t xml:space="preserve">PULSADOR MINUTERIA 10A, 250V, CONJUNTO MONTADO PARA EMBUTIR 4" X 2" (PLACA + SUPORTE + MODULO)</t>
  </si>
  <si>
    <t xml:space="preserve">PUNHO PARA PERFURATRIZ DE ESTEIRA T38, D = 1 1/2" (38 MM), C = 380 MM</t>
  </si>
  <si>
    <t xml:space="preserve">PUXADOR DE EMBUTIR TIPO CONCHA, COM FURO PARA CHAVE, EM LATAO CROMADO, COMPRIMENTO DE APROX *100* MM E LARGURA DE APROX *40* MM</t>
  </si>
  <si>
    <t xml:space="preserve">PUXADOR TIPO ALCA, EM ZAMAC CROMADO, COM COMPRIMENTO DE APROX 150 MM, COM ROSETA PARA PORTAS DE MADEIRAS, INCLUINDO PARAFUSOS</t>
  </si>
  <si>
    <t xml:space="preserve">PUXADOR TIPO ALCA, EM ZAMAC CROMADO, COM ROSETAS, COMPRIMENTO DE APROX *100* MM, PARA PORTAS E JANELAS DE MADEIRA, INCLUINDO PARAFUSOS</t>
  </si>
  <si>
    <t xml:space="preserve">PUXADOR TUBULAR RETO DUPLO, EM ALUMINIO CROMADO, COMPRIMENTO DE APROX 400 MM E DIAMETRO DE 25 MM (1")</t>
  </si>
  <si>
    <t xml:space="preserve">PUXADOR TUBULAR RETO SIMPLES, EM ALUMINIO CROMADO, COM COMPRIMENTO DE APROX 400 MM E DIAMETRO DE 25 MM</t>
  </si>
  <si>
    <t xml:space="preserve">QUADRO DE DISTRIBUICAO, EM PVC, DE EMBUTIR, COM BARRAMENTO TERRA / NEUTRO, PARA 12 DISJUNTORES NEMA OU 16 DISJUNTORES DIN</t>
  </si>
  <si>
    <t xml:space="preserve">QUADRO DE DISTRIBUICAO, EM PVC, DE EMBUTIR, COM BARRAMENTO TERRA / NEUTRO, PARA 18 DISJUNTORES NEMA OU 24 DISJUNTORES DIN</t>
  </si>
  <si>
    <t xml:space="preserve">QUADRO DE DISTRIBUICAO, EM PVC, DE EMBUTIR, COM BARRAMENTO TERRA / NEUTRO, PARA 27 DISJUNTORES NEMA OU 36 DISJUNTORES DIN</t>
  </si>
  <si>
    <t xml:space="preserve">QUADRO DE DISTRIBUICAO, EM PVC, DE EMBUTIR, COM BARRAMENTO TERRA / NEUTRO, PARA 48 DISJUNTORES DIN</t>
  </si>
  <si>
    <t xml:space="preserve">QUADRO DE DISTRIBUICAO, EM PVC, DE EMBUTIR, COM BARRAMENTO TERRA / NEUTRO, PARA 6 DISJUNTORES NEMA OU 8 DISJUNTORES DIN</t>
  </si>
  <si>
    <t xml:space="preserve">QUADRO DE DISTRIBUICAO, SEM BARRAMENTO, EM PVC, DE EMBUTIR, PARA 12 DISJUNTORES NEMA OU 16 DISJUNTORES DIN</t>
  </si>
  <si>
    <t xml:space="preserve">QUADRO DE DISTRIBUICAO, SEM BARRAMENTO, EM PVC, DE EMBUTIR, PARA 18 DISJUNTORES NEMA OU 24 DISJUNTORES DIN</t>
  </si>
  <si>
    <t xml:space="preserve">QUADRO DE DISTRIBUICAO, SEM BARRAMENTO, EM PVC, DE EMBUTIR, PARA 27 DISJUNTORES NEMA OU 36 DISJUNTORES DIN</t>
  </si>
  <si>
    <t xml:space="preserve">QUADRO DE DISTRIBUICAO, SEM BARRAMENTO, EM PVC, DE EMBUTIR, PARA 3 DISJUNTORES NEMA OU 4 DISJUNTORES DIN</t>
  </si>
  <si>
    <t xml:space="preserve">QUADRO DE DISTRIBUICAO, SEM BARRAMENTO, EM PVC, DE EMBUTIR, PARA 6 DISJUNTORES NEMA OU 8 DISJUNTORES DIN</t>
  </si>
  <si>
    <t xml:space="preserve">QUADRO DE DISTRIBUICAO, SEM BARRAMENTO, EM PVC, DE SOBREPOR, PARA 12 DISJUNTORES NEMA OU 16 DISJUNTORES DIN</t>
  </si>
  <si>
    <t xml:space="preserve">QUADRO DE DISTRIBUICAO, SEM BARRAMENTO, EM PVC, DE SOBREPOR, PARA 18 DISJUNTORES NEMA OU 24 DISJUNTORES DIN</t>
  </si>
  <si>
    <t xml:space="preserve">QUADRO DE DISTRIBUICAO, SEM BARRAMENTO, EM PVC, DE SOBREPOR, PARA 27 DISJUNTORES NEMA OU 36 DISJUNTORES DIN</t>
  </si>
  <si>
    <t xml:space="preserve">QUADRO DE DISTRIBUICAO, SEM BARRAMENTO, EM PVC, DE SOBREPOR, PARA 3 DISJUNTORES NEMA OU 4 DISJUNTORES DIN</t>
  </si>
  <si>
    <t xml:space="preserve">QUADRO DE DISTRIBUICAO, SEM BARRAMENTO, EM PVC, DE SOBREPOR, PARA 6 DISJUNTORES NEMA OU 8 DISJUNTORES DIN</t>
  </si>
  <si>
    <t xml:space="preserve">RACK DE PISO PARA SERVIDOR, ABERTO, EM COLUNA, 44U X *570* MM</t>
  </si>
  <si>
    <t xml:space="preserve">RACK DE PISO PARA SERVIDOR, FECHADO, 44U, COM PORTA, 44U X *570* MM</t>
  </si>
  <si>
    <t xml:space="preserve">RALO FOFO COM REQUADRO, QUADRADO 150 X 150 MM</t>
  </si>
  <si>
    <t xml:space="preserve">RALO FOFO COM REQUADRO, QUADRADO 200 X 200 MM</t>
  </si>
  <si>
    <t xml:space="preserve">RALO FOFO COM REQUADRO, QUADRADO 250 X 250 MM</t>
  </si>
  <si>
    <t xml:space="preserve">RALO FOFO COM REQUADRO, QUADRADO 300 X 300 MM</t>
  </si>
  <si>
    <t xml:space="preserve">RALO FOFO COM REQUADRO, QUADRADO 400 X 400 MM</t>
  </si>
  <si>
    <t xml:space="preserve">RALO FOFO SEMIESFERICO, 100 MM, PARA LAJES/ CALHAS</t>
  </si>
  <si>
    <t xml:space="preserve">RALO FOFO SEMIESFERICO, 150 MM, PARA LAJES/ CALHAS</t>
  </si>
  <si>
    <t xml:space="preserve">RALO FOFO SEMIESFERICO, 200 MM, PARA LAJES/ CALHAS</t>
  </si>
  <si>
    <t xml:space="preserve">RALO FOFO SEMIESFERICO, 75 MM, PARA LAJES/ CALHAS</t>
  </si>
  <si>
    <t xml:space="preserve">RALO SECO / RALO DE PASSAGEM EM PVC, QUADRADO, 100 X 100 X 53 MM, SAIDA 40 MM, COM GRELHA BRANCA</t>
  </si>
  <si>
    <t xml:space="preserve">RALO SECO CONICO, PVC, 100 X 40 MM, COM GRELHA QUADRADA BRANCA</t>
  </si>
  <si>
    <t xml:space="preserve">RALO SECO CONICO, PVC, 100 X 40 MM, COM GRELHA REDONDA BRANCA</t>
  </si>
  <si>
    <t xml:space="preserve">RALO SIFONADO CILINDRICO, PVC, 100 X 40 MM, COM GRELHA REDONDA BRANCA</t>
  </si>
  <si>
    <t xml:space="preserve">RALO SIFONADO QUADRADO, PVC, 100 X 53 MM, SAIDA 40 MM, COM GRELHA QUADRADA BRANCA</t>
  </si>
  <si>
    <t xml:space="preserve">RALO SIFONADO REDONDO CONICO, PVC, 100 X 40 MM, COM GRELHA REDONDA BRANCA</t>
  </si>
  <si>
    <t xml:space="preserve">REBITE DE REPUXO EM ALUMINIO VAZADO, DIAMETRO 3,2 X 8 MM DE COMPRIMENTO (1KG = 1025 UNIDADES)</t>
  </si>
  <si>
    <t xml:space="preserve">REBOLO ABRASIVO RETO DE USO GERAL GRAO 36, DE 6 X 1" (DIAMETRO X ESPESSURA)</t>
  </si>
  <si>
    <t xml:space="preserve">REBOLO ABRASIVO RETO DE USO GERAL GRAO 36, DE 6 X 3/4" (DIAMETRO X ESPESSURA)</t>
  </si>
  <si>
    <t xml:space="preserve">REDUCAO EXCENTRICA PVC, DN 100 X 50 MM, PARA ESGOTO PREDIAL</t>
  </si>
  <si>
    <t xml:space="preserve">REDUCAO EXCENTRICA PVC, DN 100 X 75 MM, PARA ESGOTO PREDIAL</t>
  </si>
  <si>
    <t xml:space="preserve">REDUCAO EXCENTRICA PVC, DN 75 X 50 MM, PARA ESGOTO PREDIAL</t>
  </si>
  <si>
    <t xml:space="preserve">REDUCAO EXCENTRICA PVC, SERIE R, DN 100 X 75 MM, PARA ESGOTO PREDIAL</t>
  </si>
  <si>
    <t xml:space="preserve">REDUCAO EXCENTRICA PVC, SERIE R, DN 150 X 100 MM, PARA ESGOTO PREDIAL</t>
  </si>
  <si>
    <t xml:space="preserve">REDUCAO EXCENTRICA PVC, SERIE R, DN 75 X 50 MM, PARA ESGOTO PREDIAL</t>
  </si>
  <si>
    <t xml:space="preserve">REDUCAO FIXA TIPO STORZ, ENGATE RAPIDO 2.1/2" X 1.1/2", EM LATAO, PARA INSTALACAO PREDIAL COMBATE A INCENDIO PREDIAL</t>
  </si>
  <si>
    <t xml:space="preserve">REGISTRO DE ESFERA DE PASSEIO, PVC PARA POLIETILENO, 20 MM</t>
  </si>
  <si>
    <t xml:space="preserve">REGISTRO DE ESFERA PVC, COM BORBOLETA, COM ROSCA EXTERNA, DE 1/2"</t>
  </si>
  <si>
    <t xml:space="preserve">REGISTRO DE ESFERA PVC, COM BORBOLETA, COM ROSCA EXTERNA, DE 3/4"</t>
  </si>
  <si>
    <t xml:space="preserve">REGISTRO DE ESFERA PVC, COM CABECA QUADRADA, COM ROSCA EXTERNA, 1/2"</t>
  </si>
  <si>
    <t xml:space="preserve">REGISTRO DE ESFERA PVC, COM CABECA QUADRADA, COM ROSCA EXTERNA, 3/4"</t>
  </si>
  <si>
    <t xml:space="preserve">REGISTRO DE ESFERA, PVC, COM VOLANTE, VS, ROSCAVEL, DN 1 1/2", COM CORPO DIVIDIDO</t>
  </si>
  <si>
    <t xml:space="preserve">REGISTRO DE ESFERA, PVC, COM VOLANTE, VS, ROSCAVEL, DN 1 1/4", COM CORPO DIVIDIDO</t>
  </si>
  <si>
    <t xml:space="preserve">REGISTRO DE ESFERA, PVC, COM VOLANTE, VS, ROSCAVEL, DN 1", COM CORPO DIVIDIDO</t>
  </si>
  <si>
    <t xml:space="preserve">REGISTRO DE ESFERA, PVC, COM VOLANTE, VS, ROSCAVEL, DN 1/2", COM CORPO DIVIDIDO</t>
  </si>
  <si>
    <t xml:space="preserve">REGISTRO DE ESFERA, PVC, COM VOLANTE, VS, ROSCAVEL, DN 2", COM CORPO DIVIDIDO</t>
  </si>
  <si>
    <t xml:space="preserve">REGISTRO DE ESFERA, PVC, COM VOLANTE, VS, ROSCAVEL, DN 3/4", COM CORPO DIVIDIDO</t>
  </si>
  <si>
    <t xml:space="preserve">REGISTRO DE ESFERA, PVC, COM VOLANTE, VS, SOLDAVEL, DN 20 MM, COM CORPO DIVIDIDO</t>
  </si>
  <si>
    <t xml:space="preserve">REGISTRO DE ESFERA, PVC, COM VOLANTE, VS, SOLDAVEL, DN 25 MM, COM CORPO DIVIDIDO</t>
  </si>
  <si>
    <t xml:space="preserve">REGISTRO DE ESFERA, PVC, COM VOLANTE, VS, SOLDAVEL, DN 32 MM, COM CORPO DIVIDIDO</t>
  </si>
  <si>
    <t xml:space="preserve">REGISTRO DE ESFERA, PVC, COM VOLANTE, VS, SOLDAVEL, DN 40 MM, COM CORPO DIVIDIDO</t>
  </si>
  <si>
    <t xml:space="preserve">REGISTRO DE ESFERA, PVC, COM VOLANTE, VS, SOLDAVEL, DN 50 MM, COM CORPO DIVIDIDO</t>
  </si>
  <si>
    <t xml:space="preserve">REGISTRO DE ESFERA, PVC, COM VOLANTE, VS, SOLDAVEL, DN 60 MM, COM CORPO DIVIDIDO</t>
  </si>
  <si>
    <t xml:space="preserve">REGISTRO DE PRESSAO PVC, ROSCAVEL, VOLANTE SIMPLES, DE 1/2"</t>
  </si>
  <si>
    <t xml:space="preserve">REGISTRO DE PRESSAO PVC, ROSCAVEL, VOLANTE SIMPLES, DE 3/4"</t>
  </si>
  <si>
    <t xml:space="preserve">REGISTRO DE PRESSAO PVC, SOLDAVEL, VOLANTE SIMPLES, DE 20 MM</t>
  </si>
  <si>
    <t xml:space="preserve">REGISTRO DE PRESSAO PVC, SOLDAVEL, VOLANTE SIMPLES, DE 25 MM</t>
  </si>
  <si>
    <t xml:space="preserve">REGISTRO GAVETA BRUTO EM LATAO FORJADO, BITOLA 1 1/2"</t>
  </si>
  <si>
    <t xml:space="preserve">REGISTRO GAVETA BRUTO EM LATAO FORJADO, BITOLA 1 1/4"</t>
  </si>
  <si>
    <t xml:space="preserve">REGISTRO GAVETA BRUTO EM LATAO FORJADO, BITOLA 1"</t>
  </si>
  <si>
    <t xml:space="preserve">REGISTRO GAVETA BRUTO EM LATAO FORJADO, BITOLA 1/2"</t>
  </si>
  <si>
    <t xml:space="preserve">REGISTRO GAVETA BRUTO EM LATAO FORJADO, BITOLA 2 1/2"</t>
  </si>
  <si>
    <t xml:space="preserve">REGISTRO GAVETA BRUTO EM LATAO FORJADO, BITOLA 2"</t>
  </si>
  <si>
    <t xml:space="preserve">REGISTRO GAVETA BRUTO EM LATAO FORJADO, BITOLA 3"</t>
  </si>
  <si>
    <t xml:space="preserve">REGISTRO GAVETA BRUTO EM LATAO FORJADO, BITOLA 3/4"</t>
  </si>
  <si>
    <t xml:space="preserve">REGISTRO GAVETA BRUTO EM LATAO FORJADO, BITOLA 4"</t>
  </si>
  <si>
    <t xml:space="preserve">REGISTRO GAVETA COM ACABAMENTO E CANOPLA CROMADOS, SIMPLES, BITOLA 1 1/2"</t>
  </si>
  <si>
    <t xml:space="preserve">REGISTRO GAVETA COM ACABAMENTO E CANOPLA CROMADOS, SIMPLES, BITOLA 1 1/4"</t>
  </si>
  <si>
    <t xml:space="preserve">REGISTRO GAVETA COM ACABAMENTO E CANOPLA CROMADOS, SIMPLES, BITOLA 1"</t>
  </si>
  <si>
    <t xml:space="preserve">REGISTRO GAVETA COM ACABAMENTO E CANOPLA CROMADOS, SIMPLES, BITOLA 1/2"</t>
  </si>
  <si>
    <t xml:space="preserve">REGISTRO GAVETA COM ACABAMENTO E CANOPLA CROMADOS, SIMPLES, BITOLA 3/4"</t>
  </si>
  <si>
    <t xml:space="preserve">REGISTRO OU REGULADOR DE GAS COZINHA, VAZAO DE 2 KG/H, 2,8 KPA</t>
  </si>
  <si>
    <t xml:space="preserve">REGISTRO OU VALVULA GLOBO ANGULAR EM LATAO, PARA HIDRANTES EM INSTALACAO PREDIAL DE INCENDIO, 45 GRAUS, DIAMETRO DE 2 1/2", COM VOLANTE, CLASSE DE PRESSAO DE ATE 200 PSI</t>
  </si>
  <si>
    <t xml:space="preserve">REGISTRO PRESSAO BRUTO EM LATAO FORJADO, BITOLA 1/2"</t>
  </si>
  <si>
    <t xml:space="preserve">REGISTRO PRESSAO BRUTO EM LATAO FORJADO, BITOLA 3/4"</t>
  </si>
  <si>
    <t xml:space="preserve">REGISTRO PRESSAO COM ACABAMENTO E CANOPLA CROMADA, SIMPLES, BITOLA 1/2"</t>
  </si>
  <si>
    <t xml:space="preserve">REGISTRO PRESSAO COM ACABAMENTO E CANOPLA CROMADA, SIMPLES, BITOLA 3/4"</t>
  </si>
  <si>
    <t xml:space="preserve">REGUA DE ALUMINIO PARA PEDREIRO 2 M X *25,5* MM</t>
  </si>
  <si>
    <t xml:space="preserve">REJUNTE CIMENTICIO, QUALQUER COR</t>
  </si>
  <si>
    <t xml:space="preserve">REJUNTE EPOXI, QUALQUER COR</t>
  </si>
  <si>
    <t xml:space="preserve">RELE TERMICO BIMETAL PARA USO EM MOTORES TRIFASICOS, TENSAO 380 V, POTENCIA ATE 15 CV, CORRENTE NOMINAL MAXIMA 22 A</t>
  </si>
  <si>
    <t xml:space="preserve">RESINA ACRILICA PREMIUM BASE AGUA - COR BRANCA</t>
  </si>
  <si>
    <t xml:space="preserve">RESPIRADOR DESCARTAVEL SEM VALVULA DE EXALACAO, PFF 1</t>
  </si>
  <si>
    <t xml:space="preserve">RETROESCAVADEIRA SOBRE RODAS COM CARREGADEIRA, TRACAO 4 X 2, POTENCIA LIQUIDA 79 HP, PESO OPERACIONAL MINIMO DE 6570 KG, CAPACIDADE DA CARREGADEIRA DE 1,00 M3 E DA RETROESCAVADEIRA MINIMA DE 0,20 M3, PROFUNDIDADE DE ESCAVACAO MAXIMA DE 4,37 M</t>
  </si>
  <si>
    <t xml:space="preserve">RETROESCAVADEIRA SOBRE RODAS COM CARREGADEIRA, TRACAO 4 X 4, POTENCIA LIQUIDA 72 HP, PESO OPERACIONAL MINIMO DE 7140 KG, CAPACIDADE MINIMA DA CARREGADEIRA DE 0,79 M3 E DA RETROESCAVADEIRA MINIMA DE 0,18 M3, PROFUNDIDADE DE ESCAVACAO MAXIMA DE 4,50 M</t>
  </si>
  <si>
    <t xml:space="preserve">RETROESCAVADEIRA SOBRE RODAS COM CARREGADEIRA, TRACAO 4 X 4, POTENCIA LIQUIDA 88 HP, PESO OPERACIONAL MINIMO DE 6674 KG, CAPACIDADE DA CARREGADEIRA DE 1,00 M3 E DA RETROESCAVADEIRA MINIMA DE 0,26 M3, PROFUNDIDADE DE ESCAVACAO MAXIMA DE 4,37 M</t>
  </si>
  <si>
    <t xml:space="preserve">REVESTIMENTO EM CERAMICA ESMALTADA PARA FACHADAS, PECAS NO FORMATO APROX. *5 X 15* CM, FORNECIDAS EM PLACAS COM PECAS UNIDAS EM PONTOS</t>
  </si>
  <si>
    <t xml:space="preserve">REVESTIMENTO EM CERAMICA ESMALTADA PARA FACHADAS, PECAS NO FORMATO APROX. *7 X 26* CM, FORNECIDAS EM PLACAS COM PECAS UNIDAS EM PONTOS</t>
  </si>
  <si>
    <t xml:space="preserve">REVESTIMENTO EM CERAMICA ESMALTADA, FORMATO MAIOR A 2025 CM2</t>
  </si>
  <si>
    <t xml:space="preserve">REVESTIMENTO EPOXI DE ALTA RESISTENCIA QUIMICA, ISENTO DE SOLVENTES, BICOMPONENTE</t>
  </si>
  <si>
    <t xml:space="preserve">REVESTIMENTO PARA PAREDE, EM CERAMICA ESMALTADA, FORMATO MENOR OU IGUAL A 2025 CM2</t>
  </si>
  <si>
    <t xml:space="preserve">RIPA APARELHADA *1,5 X 5* CM, EM MACARANDUBA/MASSARANDUBA, ANGELIM OU EQUIVALENTE DA REGIAO</t>
  </si>
  <si>
    <t xml:space="preserve">RIPA NAO APARELHADA *1 X 3* CM, EM MACARANDUBA/MASSARANDUBA, ANGELIM OU EQUIVALENTE DA REGIAO - BRUTA</t>
  </si>
  <si>
    <t xml:space="preserve">RIPA NAO APARELHADA, *1,5 X 5* CM, EM MACARANDUBA/MASSARANDUBA, ANGELIM OU EQUIVALENTE DA REGIAO - BRUTA</t>
  </si>
  <si>
    <t xml:space="preserve">RODAFORRO EM PVC, PARA FORRO DE PVC, COMPRIMENTO 6 M</t>
  </si>
  <si>
    <t xml:space="preserve">RODAPE DE BORRACHA LISO, H = 70 MM, E = *2* MM, PARA ARGAMASSA, PRETO</t>
  </si>
  <si>
    <t xml:space="preserve">RODAPE DE MADEIRA MACICA CUMARU/IPE CHAMPANHE OU EQUIVALENTE DA REGIAO, *1,5 X 7 CM</t>
  </si>
  <si>
    <t xml:space="preserve">RODAPE EM MARMORE, POLIDO, BRANCO COMUM, L= *7* CM, E= *2* CM, CORTE RETO</t>
  </si>
  <si>
    <t xml:space="preserve">RODAPE EM POLIESTIRENO, BRANCO, H = *5* CM, E = *1,5* CM</t>
  </si>
  <si>
    <t xml:space="preserve">RODAPE OU RODABANCADA EM GRANITO, POLIDO, TIPO ANDORINHA/ QUARTZ/ CASTELO/ CORUMBA OU OUTROS EQUIVALENTES DA REGIAO, H= 10 CM, E= *2,0* CM</t>
  </si>
  <si>
    <t xml:space="preserve">RODAPE PLANO PARA PISO VINILICO, H = 5 CM</t>
  </si>
  <si>
    <t xml:space="preserve">RODIZIO TIPO NAPOLEAO PARA JANELAS DE CORRER, EM ZAMAC, COMPRIMENTO DE APROX 60 CM, COM ROLAMENTO EM ACO</t>
  </si>
  <si>
    <t xml:space="preserve">RODO PARA CHAO 40 CM, COM BORRACHA DUPLA E CABO</t>
  </si>
  <si>
    <t xml:space="preserve">ROLDANA CONCAVA DUPLA, 4 RODAS, EM ZAMAC COM CHAPA DE LATAO, ROLAMENTOS EM ACO, PARA PORTAS E JANELAS DE CORRER</t>
  </si>
  <si>
    <t xml:space="preserve">ROLDANA CONCAVA DUPLA, 4 RODAS, PARA PORTA DE CORRER, EM ZAMAC COM CHAPA DE ACO, ROLAMENTO INTERNO BLINDADO DE ACO REVESTIDO EM NYLON</t>
  </si>
  <si>
    <t xml:space="preserve">ROLDANA PLASTICA COM PREGO, TAMANHO 30 X 30 MM, PARA INSTALACAO ELETRICA APARENTE</t>
  </si>
  <si>
    <t xml:space="preserve">ROLO DE ESPUMA POLIESTER, 23 CM X 68 MM (COMPRIMENTO X DIAMETRO), SEM CABO</t>
  </si>
  <si>
    <t xml:space="preserve">ROLO DE LA DE CARNEIRO 25 MM X 23 CM (ALTURA DA LA X COMPRIMENTO), SEM CABO</t>
  </si>
  <si>
    <t xml:space="preserve">ROSETA QUADRADA, SEM FUROS, EM ACO INOX POLIDO, LARGURA APROXIMADA DE 50 MM, PARA FECHADURA DE PORTA - PARAFUSOS INCLUIDOS</t>
  </si>
  <si>
    <t xml:space="preserve">ROSETA REDONDA DE SOBREPOR, SEM FUROS, EM ACO INOX POLIDO, DIAMETRO APROXIMADO DE 50 MM, PARA FECHADURA DE PORTA - PARAFUSOS INCLUIDOS</t>
  </si>
  <si>
    <t xml:space="preserve">RUFO PARA TELHA ESTRUTURAL DE FIBROCIMENTO 1 ABA (SEM AMIANTO)</t>
  </si>
  <si>
    <t xml:space="preserve">RUFO PARA TELHA ONDULADA DE FIBROCIMENTO, E = 6 MM, ABA *260* MM, COMPRIMENTO 1100 MM (SEM AMIANTO)</t>
  </si>
  <si>
    <t xml:space="preserve">SABONETEIRA DE PAREDE EM METAL CROMADO</t>
  </si>
  <si>
    <t xml:space="preserve">SABONETEIRA PLASTICA TIPO DISPENSER PARA SABONETE LIQUIDO COM RESERVATORIO 800 A 1500 ML</t>
  </si>
  <si>
    <t xml:space="preserve">SACO DE RAFIA PARA ENTULHO, NOVO, LISO (SEM CLICHE), *60 X 90* CM</t>
  </si>
  <si>
    <t xml:space="preserve">SAPATILHA EM ACO GALVANIZADO PARA CABOS COM DIAMETRO NOMINAL ATE 5/8"</t>
  </si>
  <si>
    <t xml:space="preserve">SARRAFO *2,5 X 10* CM EM PINUS, MISTA OU EQUIVALENTE DA REGIAO - BRUTA</t>
  </si>
  <si>
    <t xml:space="preserve">SARRAFO *2,5 X 5* CM EM PINUS, MISTA OU EQUIVALENTE DA REGIAO - BRUTA</t>
  </si>
  <si>
    <t xml:space="preserve">SARRAFO *2,5 X 7,5* CM EM PINUS, MISTA OU EQUIVALENTE DA REGIAO - BRUTA</t>
  </si>
  <si>
    <t xml:space="preserve">SARRAFO APARELHADO *2 X 10* CM, EM MACARANDUBA/MASSARANDUBA, ANGELIM OU EQUIVALENTE DA REGIAO</t>
  </si>
  <si>
    <t xml:space="preserve">SARRAFO NAO APARELHADO *2,5 X 10* CM, EM MACARANDUBA/MASSARANDUBA, ANGELIM OU EQUIVALENTE DA REGIAO - BRUTA</t>
  </si>
  <si>
    <t xml:space="preserve">SARRAFO NAO APARELHADO *2,5 X 5* CM, EM MACARANDUBA/MASSARANDUBA, ANGELIM, PEROBA-ROSA OU EQUIVALENTE DA REGIAO - BRUTA</t>
  </si>
  <si>
    <t xml:space="preserve">SARRAFO NAO APARELHADO *2,5 X 7* CM, EM MACARANDUBA/MASSARANDUBA, ANGELIM, PEROBA-ROSA OU EQUIVALENTE DA REGIAO - BRUTA</t>
  </si>
  <si>
    <t xml:space="preserve">SEGURO - HORISTA (COLETADO CAIXA - ENCARGOS COMPLEMENTARES)</t>
  </si>
  <si>
    <t xml:space="preserve">SEGURO - MENSALISTA (COLETADO CAIXA - ENCARGOS COMPLEMENTARES)</t>
  </si>
  <si>
    <t xml:space="preserve">SEIXO ROLADO PARA APLICACAO EM CONCRETO (POSTO PEDREIRA/FORNECEDOR, SEM FRETE)</t>
  </si>
  <si>
    <t xml:space="preserve">SELADOR ACRILICO OPACO PREMIUM INTERIOR/EXTERIOR</t>
  </si>
  <si>
    <t xml:space="preserve">SELADOR HORIZONTAL PARA FITA DE ACO 1" (25 MM)</t>
  </si>
  <si>
    <t xml:space="preserve">SELANTE A BASE DE ALCATRAO E POLIURETANO PARA JUNTAS HORIZONTAIS</t>
  </si>
  <si>
    <t xml:space="preserve">SELANTE ACRILICO PARA TRATAMENTO / ACABAMENTO SUPERFICIAL DE CONCRETO ESTAMPADO, APARENTE, PEDRAS E OUTROS</t>
  </si>
  <si>
    <t xml:space="preserve">SELANTE DE BASE ASFALTICA PARA VEDACAO</t>
  </si>
  <si>
    <t xml:space="preserve">SELANTE ELASTICO MONOCOMPONENTE A BASE DE POLIURETANO (PU) PARA JUNTAS DIVERSAS</t>
  </si>
  <si>
    <t xml:space="preserve">310ML</t>
  </si>
  <si>
    <t xml:space="preserve">SELANTE MONOCOMPONENTE A BASE DE SILICONE DE BAIXO MODULO, PARA JUNTAS DE PAVIMENTACAO</t>
  </si>
  <si>
    <t xml:space="preserve">SELANTE TIPO VEDA CALHA PARA METAL E FIBROCIMENTO</t>
  </si>
  <si>
    <t xml:space="preserve">SELIM PVC, COM TRAVA, JE, 90 GRAUS, DN 125 X 100 MM OU 150 X 100 MM, PARA REDE COLETORA ESGOTO</t>
  </si>
  <si>
    <t xml:space="preserve">SEMIRREBOQUE COM DOIS EIXOS EM TANDEM TIPO BASCULANTE COM CACAMBA METALICA 14 M3 (INCLUI MONTAGEM, NAO INCLUI CAVALO MECANICO)</t>
  </si>
  <si>
    <t xml:space="preserve">SEMIRREBOQUE COM TRES EIXOS EM TANDEM TIPO BASCULANTE COM CACAMBA METALICA 18 M3 (INCLUI MONTAGEM, NAO INCLUI CAVALO MECANICO)</t>
  </si>
  <si>
    <t xml:space="preserve">SEMIRREBOQUE COM TRES EIXOS, PARA TRANSPORTE DE CARGA SECA, DIMENSOES APROXIMADAS 2,60 X 12,50 X 0,50 M (NAO INCLUI CAVALO MECANICO)</t>
  </si>
  <si>
    <t xml:space="preserve">SERRA CIRCULAR DE BANCADA COM MOTOR ELETRICO, POTENCIA DE *1600* W, PARA DISCO DE DIAMETRO DE 10" (250 MM)</t>
  </si>
  <si>
    <t xml:space="preserve">SERRA CIRCULAR DE BANCADA, MODELO PICA-PAU, DIAMETRO DE 350 MM. CARACTERISTICAS DO MOTOR: TRIFASICO, POTENCIA DE 5 HP, FREQUENCIA DE 60 HZ</t>
  </si>
  <si>
    <t xml:space="preserve">SERRALHEIRO (HORISTA)</t>
  </si>
  <si>
    <t xml:space="preserve">SERRALHEIRO (MENSALISTA)</t>
  </si>
  <si>
    <t xml:space="preserve">SERVENTE DE OBRAS (HORISTA)</t>
  </si>
  <si>
    <t xml:space="preserve">SERVENTE DE OBRAS (MENSALISTA)</t>
  </si>
  <si>
    <t xml:space="preserve">SERVICO DE BOMBEAMENTO DE CONCRETO COM CONSUMO MINIMO DE 40 M3, (DISPONIBILIZACAO DE BOMBA), SEM O LANCAMENTO</t>
  </si>
  <si>
    <t xml:space="preserve">SIFAO / TUBO SINFONADO EXTENSIVEL/SANFONADO, UNIVERSAL/ SIMPLES, ENTRE *50 A 70* CM, DE PLASTICO BRANCO</t>
  </si>
  <si>
    <t xml:space="preserve">SIFAO EM METAL CROMADO PARA PIA AMERICANA, 1.1/2 X 1.1/2"</t>
  </si>
  <si>
    <t xml:space="preserve">SIFAO EM METAL CROMADO PARA PIA AMERICANA, 1.1/2 X 2"</t>
  </si>
  <si>
    <t xml:space="preserve">SIFAO EM METAL CROMADO PARA PIA OU LAVATORIO, 1 X 1.1/2"</t>
  </si>
  <si>
    <t xml:space="preserve">SIFAO EM METAL CROMADO PARA TANQUE, 1.1/4 X 1.1/2"</t>
  </si>
  <si>
    <t xml:space="preserve">SIFAO PLASTICO EXTENSIVEL UNIVERSAL, TIPO COPO</t>
  </si>
  <si>
    <t xml:space="preserve">SIFAO PLASTICO TIPO COPO PARA PIA AMERICANA 1.1/2 X 1.1/2"</t>
  </si>
  <si>
    <t xml:space="preserve">SIFAO PLASTICO TIPO COPO PARA PIA OU LAVATORIO, 1 X 1.1/2"</t>
  </si>
  <si>
    <t xml:space="preserve">SIFAO PLASTICO TIPO COPO PARA TANQUE, 1.1/4 X 1.1/2"</t>
  </si>
  <si>
    <t xml:space="preserve">SILICA ATIVA PARA ADICAO EM CONCRETO E  ARGAMASSA</t>
  </si>
  <si>
    <t xml:space="preserve">SILICONE ACETICO USO GERAL INCOLOR 280 G</t>
  </si>
  <si>
    <t xml:space="preserve">SISAL EM FIBRA / ESTOPA SISAL PARA GESSO</t>
  </si>
  <si>
    <t xml:space="preserve">SOLDA EM BARRA DE ESTANHO-CHUMBO 50/50</t>
  </si>
  <si>
    <t xml:space="preserve">SOLDADOR (HORISTA)</t>
  </si>
  <si>
    <t xml:space="preserve">SOLDADOR (MENSALISTA)</t>
  </si>
  <si>
    <t xml:space="preserve">SOLDADOR ELETRICO (PARA SOLDA A SER TESTADA COM RAIOS "X") (HORISTA)</t>
  </si>
  <si>
    <t xml:space="preserve">SOLDADOR ELETRICO (PARA SOLDA A SER TESTADA COM RAIOS "X") (MENSALISTA)</t>
  </si>
  <si>
    <t xml:space="preserve">SOLEIRA EM GRANITO, POLIDO, TIPO ANDORINHA/ QUARTZ/ CASTELO/ CORUMBA OU OUTROS EQUIVALENTES DA REGIAO, L= *15* CM, E= *2,0* CM</t>
  </si>
  <si>
    <t xml:space="preserve">SOLEIRA/ PEITORIL EM MARMORE, POLIDO, BRANCO COMUM, L= *15* CM, E= *2* CM, CORTE RETO</t>
  </si>
  <si>
    <t xml:space="preserve">SOLEIRA/ TABEIRA EM MARMORE, POLIDO, BRANCO COMUM, L= 5 CM, E= *2,0* CM</t>
  </si>
  <si>
    <t xml:space="preserve">SOLUCAO ASFALTICA ELASTOMERICA PARA IMPRIMACAO, APLICACAO A FRIO</t>
  </si>
  <si>
    <t xml:space="preserve">SOLUCAO PREPARADORA / LIMPADORA PARA PVC, FRASCO COM 1000 CM3</t>
  </si>
  <si>
    <t xml:space="preserve">SOQUETE DE BAQUELITE BASE E27, PARA LAMPADAS</t>
  </si>
  <si>
    <t xml:space="preserve">SOQUETE DE PORCELANA BASE E27, FIXO DE TETO, PARA LAMPADAS</t>
  </si>
  <si>
    <t xml:space="preserve">SOQUETE DE PORCELANA BASE E27, PARA USO AO TEMPO, PARA LAMPADAS</t>
  </si>
  <si>
    <t xml:space="preserve">SOQUETE DE PVC / TERMOPLASTICO BASE E27, COM CHAVE, PARA LAMPADAS</t>
  </si>
  <si>
    <t xml:space="preserve">SOQUETE DE PVC / TERMOPLASTICO BASE E27, COM RABICHO, PARA LAMPADAS</t>
  </si>
  <si>
    <t xml:space="preserve">SPRINKLER TIPO PENDENTE, BULBO AMARELO DE RESPOSTA RAPIDA, 79 GRAUS CELSIUS, ACABAMENTO CROMADO, D = 20 MM (3/4")</t>
  </si>
  <si>
    <t xml:space="preserve">SPRINKLER TIPO PENDENTE, BULBO AMARELO DE RESPOSTA RAPIDA, 79 GRAUS CELSIUS, ACABAMENTO NATURAL OU CROMADO, D = 15 MM (1/2")</t>
  </si>
  <si>
    <t xml:space="preserve">SPRINKLER TIPO PENDENTE, BULBO AMARELO DE RESPOSTA RAPIDA, 79 GRAUS CELSIUS, ACABAMENTO NATURAL, D = 20 MM (3/4")</t>
  </si>
  <si>
    <t xml:space="preserve">SPRINKLER TIPO PENDENTE, BULBO VERMELHO DE RESPOSTA RAPIDA, 68 GRAUS CELSIUS, ACABAMENTO CROMADO, D = 15 MM (1/2")</t>
  </si>
  <si>
    <t xml:space="preserve">SPRINKLER TIPO PENDENTE, BULBO VERMELHO DE RESPOSTA RAPIDA, 68 GRAUS CELSIUS, ACABAMENTO CROMADO, D = 20 MM (3/4")</t>
  </si>
  <si>
    <t xml:space="preserve">SPRINKLER TIPO PENDENTE, BULBO VERMELHO DE RESPOSTA RAPIDA, 68 GRAUS CELSIUS, ACABAMENTO NATURAL, D = 20 MM (3/4")</t>
  </si>
  <si>
    <t xml:space="preserve">SPRINKLER TIPO PENDENTE, BULBO VERMELHO RESPOSTA RAPIDA, 68 GRAUS CELSIUS, ACABAMENTO NATURAL, D = 15 MM (1/2")</t>
  </si>
  <si>
    <t xml:space="preserve">SUPORTE DE FIXACAO PARA ESPELHO / PLACA 4" X 2", PARA 3 MODULOS, PARA INSTALACAO DE TOMADAS E INTERRUPTORES (SOMENTE SUPORTE)</t>
  </si>
  <si>
    <t xml:space="preserve">SUPORTE DE FIXACAO PARA ESPELHO / PLACA 4" X 4", PARA 6 MODULOS, PARA INSTALACAO DE TOMADAS E INTERRUPTORES (SOMENTE SUPORTE)</t>
  </si>
  <si>
    <t xml:space="preserve">SUPORTE EM ACO GALVANIZADO PARA TRANSFORMADOR PARA POSTE DUPLO T 185 X 95 MM, CHAPA DE 5/16"</t>
  </si>
  <si>
    <t xml:space="preserve">SUPORTE GUIA SIMPLES COM ROLDANA EM POLIPROPILENO PARA CHUMBAR, H = 20 CM</t>
  </si>
  <si>
    <t xml:space="preserve">SUPORTE METALICO PARA CALHA PLUVIAL, ZINCADO, DOBRADO, DIAMETRO ENTRE 119 E 170 MM, PARA DRENAGEM PLUVIAL PREDIAL</t>
  </si>
  <si>
    <t xml:space="preserve">SUPORTE PARA CALHA DE 150 MM EM ACO GALVANIZADO</t>
  </si>
  <si>
    <t xml:space="preserve">TABUA *2,5 X 15 CM EM PINUS, MISTA OU EQUIVALENTE DA REGIAO - BRUTA</t>
  </si>
  <si>
    <t xml:space="preserve">TABUA *2,5 X 23* CM EM PINUS, MISTA OU EQUIVALENTE DA REGIAO - BRUTA</t>
  </si>
  <si>
    <t xml:space="preserve">TABUA *2,5 X 30 CM EM PINUS, MISTA OU EQUIVALENTE DA REGIAO - BRUTA</t>
  </si>
  <si>
    <t xml:space="preserve">TABUA APARELHADA *2,5 X 15* CM, EM MACARANDUBA/MASSARANDUBA, ANGELIM OU EQUIVALENTE DA REGIAO</t>
  </si>
  <si>
    <t xml:space="preserve">TABUA APARELHADA *2,5 X 25* CM, EM MACARANDUBA/MASSARANDUBA, ANGELIM OU EQUIVALENTE DA REGIAO</t>
  </si>
  <si>
    <t xml:space="preserve">TABUA APARELHADA *2,5 X 30* CM, EM MACARANDUBA/MASSARANDUBA, ANGELIM OU EQUIVALENTE DA REGIAO</t>
  </si>
  <si>
    <t xml:space="preserve">TABUA DE MADEIRA PARA PISO, CUMARU/IPE CHAMPANHE OU EQUIVALENTE DA REGIAO, ENCAIXE MACHO/FEMEA, *10 X 2* CM</t>
  </si>
  <si>
    <t xml:space="preserve">TABUA DE MADEIRA PARA PISO, CUMARU/IPE CHAMPANHE OU EQUIVALENTE DA REGIAO, ENCAIXE MACHO/FEMEA, *15 X 2* CM</t>
  </si>
  <si>
    <t xml:space="preserve">TABUA DE MADEIRA PARA PISO, IPE (CERNE) OU EQUIVALENTE DA REGIAO, ENCAIXE MACHO/FEMEA, *20 X 2* CM</t>
  </si>
  <si>
    <t xml:space="preserve">TABUA NAO APARELHADA *2,5 X 15* CM, EM MACARANDUBA/MASSARANDUBA, ANGELIM OU EQUIVALENTE DA REGIAO - BRUTA</t>
  </si>
  <si>
    <t xml:space="preserve">TABUA NAO APARELHADA *2,5 X 20* CM, EM MACARANDUBA/MASSARANDUBA, ANGELIM OU EQUIVALENTE DA REGIAO - BRUTA</t>
  </si>
  <si>
    <t xml:space="preserve">TABUA NAO APARELHADA *2,5 X 30* CM, EM MACARANDUBA/MASSARANDUBA, ANGELIM OU EQUIVALENTE DA REGIAO - BRUTA</t>
  </si>
  <si>
    <t xml:space="preserve">TACO DE MADEIRA PARA PISO, IPE (CERNE) OU EQUIVALENTE DA REGIAO, 7 X 42 CM, E = 2 CM</t>
  </si>
  <si>
    <t xml:space="preserve">TALABARTE DE SEGURANCA, 2 MOSQUETOES TRAVA DUPLA *53* MM DE ABERTURA, COM ABSORVEDOR DE ENERGIA</t>
  </si>
  <si>
    <t xml:space="preserve">TALHADEIRA COM PUNHO DE PROTECAO *20 X 250* MM</t>
  </si>
  <si>
    <t xml:space="preserve">TAMPA CEGA EM PVC PARA CONDULETE 4 X 2"</t>
  </si>
  <si>
    <t xml:space="preserve">TAMPA PARA CONDULETE, EM PVC, PARA 1 INTERRUPTOR</t>
  </si>
  <si>
    <t xml:space="preserve">TAMPA PARA CONDULETE, EM PVC, PARA 1 MODULO RJ</t>
  </si>
  <si>
    <t xml:space="preserve">TAMPA PARA CONDULETE, EM PVC, PARA 2 MODULOS RJ</t>
  </si>
  <si>
    <t xml:space="preserve">TAMPA PARA CONDULETE, EM PVC, PARA TOMADA HEXAGONAL</t>
  </si>
  <si>
    <t xml:space="preserve">TAMPAO / TERMINAL / PLUG, D = 1 1/4", PARA DUTO CORRUGADO PEAD (CABEAMENTO SUBTERRANEO)</t>
  </si>
  <si>
    <t xml:space="preserve">TAMPAO / TERMINAL / PLUG, D = 2", PARA DUTO CORRUGADO PEAD (CABEAMENTO SUBTERRANEO)</t>
  </si>
  <si>
    <t xml:space="preserve">TAMPAO / TERMINAL / PLUG, D = 3", PARA DUTO CORRUGADO PEAD (CABEAMENTO SUBTERRANEO)</t>
  </si>
  <si>
    <t xml:space="preserve">TAMPAO / TERMINAL / PLUG, D = 4", PARA DUTO CORRUGADO PEAD (CABEAMENTO SUBTERRANEO)</t>
  </si>
  <si>
    <t xml:space="preserve">TAMPAO COM CORRENTE, EM LATAO, ENGATE RAPIDO 1 1/2", PARA INSTALACAO PREDIAL DE COMBATE A INCENDIO</t>
  </si>
  <si>
    <t xml:space="preserve">TAMPAO COM CORRENTE, EM LATAO, ENGATE RAPIDO 2 1/2", PARA INSTALACAO PREDIAL DE COMBATE A INCENDIO</t>
  </si>
  <si>
    <t xml:space="preserve">TAMPAO FOFO ARTICULADO P/ REGISTRO, COM BASE / REQUADRO, CLASSE A15 CARGA MAX 1,5 T, *200 X 200* MM (COM INSCRICAO EM RELEVO DO TIPO DE REDE)</t>
  </si>
  <si>
    <t xml:space="preserve">TAMPAO FOFO ARTICULADO P/ REGISTRO, COM BASE / REQUADRO, CLASSE A15 CARGA MAXIMA 1,5 T, *400 X 400* MM (COM INSCRICAO EM RELEVO DO TIPO DE REDE)</t>
  </si>
  <si>
    <t xml:space="preserve">TAMPAO FOFO ARTICULADO, COM BASE / REQUADRO, CLASSE B125 CARGA MAX 12,5 T, REDONDO, TAMPA 600 MM (COM INSCRICAO EM RELEVO DO TIPO DE REDE)</t>
  </si>
  <si>
    <t xml:space="preserve">TAMPAO FOFO ARTICULADO, COM BASE / REQUADRO, CLASSE D400 CARGA MAX 40 T, REDONDO, TAMPA 600 MM (COM INSCRICAO EM RELEVO DO TIPO DE REDE)</t>
  </si>
  <si>
    <t xml:space="preserve">TAMPAO FOFO SIMPLES COM BASE / REQUADRO, CLASSE A15 CARGA MAX. 1,5 T, 300 X 300 MM (COM INSCRICAO EM RELEVO DO TIPO DE REDE)</t>
  </si>
  <si>
    <t xml:space="preserve">TAMPAO FOFO SIMPLES COM BASE / REQUADRO, CLASSE A15 CARGA MAX. 1,5 T, 400 X 400 MM (COM INSCRICAO EM RELEVO DO TIPO DE REDE)</t>
  </si>
  <si>
    <t xml:space="preserve">TAMPAO FOFO SIMPLES COM BASE / REQUADRO, CLASSE A15 CARGA MAX. 1,5 T, 400 X 600 MM (COM INSCRICAO EM RELEVO DO TIPO DE REDE)</t>
  </si>
  <si>
    <t xml:space="preserve">TAMPAO FOFO SIMPLES COM BASE / REQUADRO, CLASSE B125 CARGA MAX. 12,5 T, REDONDO, TAMPA 500 MM (COM INSCRICAO EM RELEVO DO TIPO DE REDE)</t>
  </si>
  <si>
    <t xml:space="preserve">TAMPAO FOFO SIMPLES COM BASE / REQUADRO, CLASSE B125 CARGA MAX. 12,5 T, REDONDO, TAMPA 600 MM (COM INSCRICAO EM RELEVO DO TIPO DE REDE)</t>
  </si>
  <si>
    <t xml:space="preserve">TAMPAO FOFO SIMPLES COM BASE / REQUADRO, CLASSE D400 CARGA MAX. 40 T, REDONDO, TAMPA 600 MM (COM INSCRICAO EM RELEVO DO TIPO DE REDE)</t>
  </si>
  <si>
    <t xml:space="preserve">TAMPAO FOFO SIMPLES COM BASE / REQUADRO, CLASSE D400 CARGA MAX. 40 T, REDONDO, TAMPA 900 MM (COM INSCRICAO EM RELEVO DO TIPO DE REDE)</t>
  </si>
  <si>
    <t xml:space="preserve">TAMPAO FOFO SIMPLES COM BASE / REQUADRO, R-2, CLASSE A15 CARGA MAX. 1,5 T, 550 X 1100 MM (COM INSCRICAO EM RELEVO DO TIPO DE REDE)</t>
  </si>
  <si>
    <t xml:space="preserve">TANQUE ACO INOXIDAVEL (ACO 304) COM ESFREGADOR E VALVULA, DE *50 X 40 X 22* CM</t>
  </si>
  <si>
    <t xml:space="preserve">TANQUE DE LOUCA BRANCA, COM COLUNA, *30* L</t>
  </si>
  <si>
    <t xml:space="preserve">TANQUE DE LOUCA BRANCA, SUSPENSO, *20* L</t>
  </si>
  <si>
    <t xml:space="preserve">TANQUE DUPLO EM MARMORE SINTETICO COM CUBA LISA E ESFREGADOR, *110 X 60* CM</t>
  </si>
  <si>
    <t xml:space="preserve">TANQUE SIMPLES EM MARMORE SINTETICO COM COLUNA, CAPACIDADE *22* L, *60 X 46* CM</t>
  </si>
  <si>
    <t xml:space="preserve">TANQUE SIMPLES EM MARMORE SINTETICO DE FIXAR NA PAREDE, CAPACIDADE *22* L, *60 X 46* CM</t>
  </si>
  <si>
    <t xml:space="preserve">TANQUE SIMPLES EM MARMORE SINTETICO SUSPENSO, CAPACIDADE *38* L, *60 X 60* CM</t>
  </si>
  <si>
    <t xml:space="preserve">TARIFA "A" ENTRE 0 E 20M3 FORNECIMENTO D'AGUA</t>
  </si>
  <si>
    <t xml:space="preserve">TARJETA LIVRE / OCUPADO PARA PORTA DE BANHEIRO, CORPO EM ZAMAC E ESPELHO EM LATAO</t>
  </si>
  <si>
    <t xml:space="preserve">TARUGO DELIMITADOR DE PROFUNDIDADE EM ESPUMA DE POLIETILENO DE BAIXA DENSIDADE 10 MM, CINZA</t>
  </si>
  <si>
    <t xml:space="preserve">TE CPVC, SOLDAVEL, 90 GRAUS, 114 MM, PARA AGUA QUENTE PREDIAL</t>
  </si>
  <si>
    <t xml:space="preserve">TE CPVC, SOLDAVEL, 90 GRAUS, 15 MM, PARA AGUA QUENTE PREDIAL</t>
  </si>
  <si>
    <t xml:space="preserve">TE CPVC, SOLDAVEL, 90 GRAUS, 22 MM, PARA AGUA QUENTE PREDIAL</t>
  </si>
  <si>
    <t xml:space="preserve">TE CPVC, SOLDAVEL, 90 GRAUS, 28 MM, PARA AGUA QUENTE PREDIAL</t>
  </si>
  <si>
    <t xml:space="preserve">TE CPVC, SOLDAVEL, 90 GRAUS, 35 MM, PARA AGUA QUENTE PREDIAL</t>
  </si>
  <si>
    <t xml:space="preserve">TE CPVC, SOLDAVEL, 90 GRAUS, 42 MM, PARA AGUA QUENTE PREDIAL</t>
  </si>
  <si>
    <t xml:space="preserve">TE CPVC, SOLDAVEL, 90 GRAUS, 54 MM, PARA AGUA QUENTE PREDIAL</t>
  </si>
  <si>
    <t xml:space="preserve">TE CPVC, SOLDAVEL, 90 GRAUS, 73 MM, PARA AGUA QUENTE PREDIAL</t>
  </si>
  <si>
    <t xml:space="preserve">TE CPVC, SOLDAVEL, 90 GRAUS, 89 MM, PARA AGUA QUENTE PREDIAL</t>
  </si>
  <si>
    <t xml:space="preserve">TE DE INSPECAO, PVC, 100 X 75 MM, SERIE NORMAL PARA ESGOTO PREDIAL</t>
  </si>
  <si>
    <t xml:space="preserve">TE DE INSPECAO, PVC, SERIE R, 100 X 75 MM, PARA ESGOTO PREDIAL</t>
  </si>
  <si>
    <t xml:space="preserve">TE DE INSPECAO, PVC, SERIE R, 150 X 100 MM, PARA ESGOTO PREDIAL</t>
  </si>
  <si>
    <t xml:space="preserve">TE DE INSPECAO, PVC, SERIE R, 75 X 75 MM, PARA ESGOTO PREDIAL</t>
  </si>
  <si>
    <t xml:space="preserve">TE DE REDUCAO COM ROSCA, PVC, 90 GRAUS, 1 X 3/4", PARA AGUA FRIA PREDIAL</t>
  </si>
  <si>
    <t xml:space="preserve">TE DE REDUCAO COM ROSCA, PVC, 90 GRAUS, 1.1/2" X 3/4", AGUA FRIA PREDIAL</t>
  </si>
  <si>
    <t xml:space="preserve">TE DE REDUCAO COM ROSCA, PVC, 90 GRAUS, 3/4 X 1/2", PARA AGUA FRIA PREDIAL</t>
  </si>
  <si>
    <t xml:space="preserve">TE DE REDUCAO, CPVC, 22 X 15 MM, PARA AGUA QUENTE PREDIAL</t>
  </si>
  <si>
    <t xml:space="preserve">TE DE REDUCAO, CPVC, 28 X 22 MM, PARA AGUA QUENTE PREDIAL</t>
  </si>
  <si>
    <t xml:space="preserve">TE DE REDUCAO, CPVC, 35 X 28 MM, PARA AGUA QUENTE PREDIAL</t>
  </si>
  <si>
    <t xml:space="preserve">TE DE REDUCAO, CPVC, 42 X 35 MM, PARA AGUA QUENTE PREDIAL</t>
  </si>
  <si>
    <t xml:space="preserve">TE DE REDUCAO, PVC, SOLDAVEL, 90 GRAUS, 110 MM X 60 MM, PARA AGUA FRIA PREDIAL</t>
  </si>
  <si>
    <t xml:space="preserve">TE DE REDUCAO, PVC, SOLDAVEL, 90 GRAUS, 25 MM X 20 MM, PARA AGUA FRIA PREDIAL</t>
  </si>
  <si>
    <t xml:space="preserve">TE DE REDUCAO, PVC, SOLDAVEL, 90 GRAUS, 32 MM X 25 MM, PARA AGUA FRIA PREDIAL</t>
  </si>
  <si>
    <t xml:space="preserve">TE DE REDUCAO, PVC, SOLDAVEL, 90 GRAUS, 40 MM X 32 MM, PARA AGUA FRIA PREDIAL</t>
  </si>
  <si>
    <t xml:space="preserve">TE DE REDUCAO, PVC, SOLDAVEL, 90 GRAUS, 50 MM X 20 MM, PARA AGUA FRIA PREDIAL</t>
  </si>
  <si>
    <t xml:space="preserve">TE DE REDUCAO, PVC, SOLDAVEL, 90 GRAUS, 50 MM X 25 MM, PARA AGUA FRIA PREDIAL</t>
  </si>
  <si>
    <t xml:space="preserve">TE DE REDUCAO, PVC, SOLDAVEL, 90 GRAUS, 50 MM X 32 MM, PARA AGUA FRIA PREDIAL</t>
  </si>
  <si>
    <t xml:space="preserve">TE DE REDUCAO, PVC, SOLDAVEL, 90 GRAUS, 50 MM X 40 MM, PARA AGUA FRIA PREDIAL</t>
  </si>
  <si>
    <t xml:space="preserve">TE DE REDUCAO, PVC, SOLDAVEL, 90 GRAUS, 75 MM X 50 MM, PARA AGUA FRIA PREDIAL</t>
  </si>
  <si>
    <t xml:space="preserve">TE DE REDUCAO, PVC, SOLDAVEL, 90 GRAUS, 85 MM X 60 MM, PARA AGUA FRIA PREDIAL</t>
  </si>
  <si>
    <t xml:space="preserve">TE DE TRANSICAO, CPVC, SOLDAVEL, 15 MM X 1/2", PARA AGUA QUENTE</t>
  </si>
  <si>
    <t xml:space="preserve">TE DE TRANSICAO, CPVC, SOLDAVEL, 22 MM X 1/2", PARA AGUA QUENTE</t>
  </si>
  <si>
    <t xml:space="preserve">TE MISTURADOR COM INSERTO METALICO, FEMEA, PPR, DN 25 MM X 3/4", PARA AGUA QUENTE E FRIA PREDIAL</t>
  </si>
  <si>
    <t xml:space="preserve">TE MISTURADOR DE TRANSICAO, CPVC, COM ROSCA, 22 MM X 3/4", PARA AGUA QUENTE</t>
  </si>
  <si>
    <t xml:space="preserve">TE MISTURADOR, CPVC, SOLDAVEL, 15 MM, PARA AGUA QUENTE</t>
  </si>
  <si>
    <t xml:space="preserve">TE MISTURADOR, CPVC, SOLDAVEL, 22 MM, PARA AGUA QUENTE</t>
  </si>
  <si>
    <t xml:space="preserve">TE MISTURADOR, PPR, F/M/M, DN 20 X 20 MM, PARA AGUA QUENTE PREDIAL</t>
  </si>
  <si>
    <t xml:space="preserve">TE MISTURADOR, PPR, F/M/M, DN 25 X 25 MM, PARA AGUA QUENTE PREDIAL</t>
  </si>
  <si>
    <t xml:space="preserve">TE NORMAL, PPR, F/F/F, SOLDAVEL, 90 GRAUS, DN 110 X 110 X 110 MM, PARA AGUA QUENTE PREDIAL</t>
  </si>
  <si>
    <t xml:space="preserve">TE NORMAL, PPR, F/F/F, SOLDAVEL, 90 GRAUS, DN 20 X 20 X 20 MM, PARA AGUA QUENTE PREDIAL</t>
  </si>
  <si>
    <t xml:space="preserve">TE NORMAL, PPR, F/F/F, SOLDAVEL, 90 GRAUS, DN 25 X 25 X 25 MM, PARA AGUA QUENTE PREDIAL</t>
  </si>
  <si>
    <t xml:space="preserve">TE NORMAL, PPR, F/F/F, SOLDAVEL, 90 GRAUS, DN 32 X 32 X 32 MM, PARA AGUA QUENTE PREDIAL</t>
  </si>
  <si>
    <t xml:space="preserve">TE NORMAL, PPR, F/F/F, SOLDAVEL, 90 GRAUS, DN 40 X 40 X 40 MM, PARA AGUA QUENTE PREDIAL</t>
  </si>
  <si>
    <t xml:space="preserve">TE NORMAL, PPR, F/F/F, SOLDAVEL, 90 GRAUS, DN 50 X 50 X 50 MM, PARA AGUA QUENTE PREDIAL</t>
  </si>
  <si>
    <t xml:space="preserve">TE NORMAL, PPR, F/F/F, SOLDAVEL, 90 GRAUS, DN 63 X 63 X 63 MM, PARA AGUA QUENTE PREDIAL</t>
  </si>
  <si>
    <t xml:space="preserve">TE NORMAL, PPR, F/F/F, SOLDAVEL, 90 GRAUS, DN 75 X 75 X 75 MM, PARA AGUA QUENTE PREDIAL</t>
  </si>
  <si>
    <t xml:space="preserve">TE NORMAL, PPR, F/F/F, SOLDAVEL, 90 GRAUS, DN 90 X 90 X 90 MM, PARA AGUA QUENTE PREDIAL</t>
  </si>
  <si>
    <t xml:space="preserve">TE PVC ROSCAVEL 90 GRAUS, 1", PARA AGUA FRIA PREDIAL</t>
  </si>
  <si>
    <t xml:space="preserve">TE PVC SOLDAVEL, BBB, 90 GRAUS, DN 40 MM, PARA ESGOTO SECUNDARIO PREDIAL</t>
  </si>
  <si>
    <t xml:space="preserve">TE PVC, ROSCAVEL, 90 GRAUS, 1 1/2", AGUA FRIA PREDIAL</t>
  </si>
  <si>
    <t xml:space="preserve">TE PVC, ROSCAVEL, 90 GRAUS, 1/2", AGUA FRIA PREDIAL</t>
  </si>
  <si>
    <t xml:space="preserve">TE PVC, ROSCAVEL, 90 GRAUS, 2", AGUA FRIA PREDIAL</t>
  </si>
  <si>
    <t xml:space="preserve">TE PVC, ROSCAVEL, 90 GRAUS, 3/4", AGUA FRIA PREDIAL</t>
  </si>
  <si>
    <t xml:space="preserve">TE PVC, SOLDAVEL, COM BUCHA DE LATAO NA BOLSA CENTRAL, 90 GRAUS, 20 MM X 1/2", PARA AGUA FRIA PREDIAL</t>
  </si>
  <si>
    <t xml:space="preserve">TE PVC, SOLDAVEL, COM BUCHA DE LATAO NA BOLSA CENTRAL, 90 GRAUS, 25 MM X 1/2", PARA AGUA FRIA PREDIAL</t>
  </si>
  <si>
    <t xml:space="preserve">TE PVC, SOLDAVEL, COM BUCHA DE LATAO NA BOLSA CENTRAL, 90 GRAUS, 25 MM X 3/4", PARA AGUA FRIA PREDIAL</t>
  </si>
  <si>
    <t xml:space="preserve">TE PVC, SOLDAVEL, COM BUCHA DE LATAO NA BOLSA CENTRAL, 90 GRAUS, 32 MM X 3/4", PARA AGUA FRIA PREDIAL</t>
  </si>
  <si>
    <t xml:space="preserve">TE PVC, SOLDAVEL, COM ROSCA NA BOLSA CENTRAL, 90 GRAUS, 20 MM X 1/2", PARA AGUA FRIA PREDIAL</t>
  </si>
  <si>
    <t xml:space="preserve">TE PVC, SOLDAVEL, COM ROSCA NA BOLSA CENTRAL, 90 GRAUS, 25 MM X 1/2", PARA AGUA FRIA PREDIAL</t>
  </si>
  <si>
    <t xml:space="preserve">TE PVC, SOLDAVEL, COM ROSCA NA BOLSA CENTRAL, 90 GRAUS, 25 MM X 3/4", PARA AGUA FRIA PREDIAL</t>
  </si>
  <si>
    <t xml:space="preserve">TE PVC, SOLDAVEL, COM ROSCA NA BOLSA CENTRAL, 90 GRAUS, 32 MM X 3/4", PARA AGUA FRIA PREDIAL</t>
  </si>
  <si>
    <t xml:space="preserve">TE SANITARIO DE REDUCAO, PVC, DN 100 X 50 MM, SERIE NORMAL, PARA ESGOTO PREDIAL</t>
  </si>
  <si>
    <t xml:space="preserve">TE SANITARIO DE REDUCAO, PVC, DN 100 X 75 MM, SERIE NORMAL PARA ESGOTO PREDIAL</t>
  </si>
  <si>
    <t xml:space="preserve">TE SANITARIO, PVC, DN 100 X 100 MM, SERIE NORMAL, PARA ESGOTO PREDIAL</t>
  </si>
  <si>
    <t xml:space="preserve">TE SANITARIO, PVC, DN 40 X 40 MM, SERIE NORMAL, PARA ESGOTO PREDIAL</t>
  </si>
  <si>
    <t xml:space="preserve">TE SANITARIO, PVC, DN 50 X 50 MM, SERIE NORMAL, PARA ESGOTO PREDIAL</t>
  </si>
  <si>
    <t xml:space="preserve">TE SANITARIO, PVC, DN 75 X 75 MM, SERIE NORMAL PARA ESGOTO PREDIAL</t>
  </si>
  <si>
    <t xml:space="preserve">TE SOLDAVEL, PVC, 90 GRAUS, 110 MM, PARA AGUA FRIA PREDIAL (NBR 5648)</t>
  </si>
  <si>
    <t xml:space="preserve">TE SOLDAVEL, PVC, 90 GRAUS, 20 MM, PARA AGUA FRIA PREDIAL (NBR 5648)</t>
  </si>
  <si>
    <t xml:space="preserve">TE SOLDAVEL, PVC, 90 GRAUS, 25 MM, PARA AGUA FRIA PREDIAL (NBR 5648)</t>
  </si>
  <si>
    <t xml:space="preserve">TE SOLDAVEL, PVC, 90 GRAUS, 32 MM, PARA AGUA FRIA PREDIAL (NBR 5648)</t>
  </si>
  <si>
    <t xml:space="preserve">TE SOLDAVEL, PVC, 90 GRAUS, 40 MM, PARA AGUA FRIA PREDIAL (NBR 5648)</t>
  </si>
  <si>
    <t xml:space="preserve">TE SOLDAVEL, PVC, 90 GRAUS, 60 MM, PARA AGUA FRIA PREDIAL (NBR 5648)</t>
  </si>
  <si>
    <t xml:space="preserve">TE SOLDAVEL, PVC, 90 GRAUS, 75 MM, PARA AGUA FRIA PREDIAL (NBR 5648)</t>
  </si>
  <si>
    <t xml:space="preserve">TE SOLDAVEL, PVC, 90 GRAUS, 85 MM, PARA AGUA FRIA PREDIAL (NBR 5648)</t>
  </si>
  <si>
    <t xml:space="preserve">TE SOLDAVEL, PVC, 90 GRAUS,50 MM, PARA AGUA FRIA PREDIAL (NBR 5648)</t>
  </si>
  <si>
    <t xml:space="preserve">TE, PVC, 90 GRAUS, BBB, JE, DN 200 MM, PARA REDE COLETORA ESGOTO</t>
  </si>
  <si>
    <t xml:space="preserve">TE, PVC, SERIE R, 100 X 100 MM, PARA ESGOTO PREDIAL</t>
  </si>
  <si>
    <t xml:space="preserve">TE, PVC, SERIE R, 100 X 75 MM, PARA ESGOTO PREDIAL</t>
  </si>
  <si>
    <t xml:space="preserve">TE, PVC, SERIE R, 150 X 100 MM, PARA ESGOTO PREDIAL</t>
  </si>
  <si>
    <t xml:space="preserve">TE, PVC, SERIE R, 150 X 150 MM, PARA ESGOTO PREDIAL</t>
  </si>
  <si>
    <t xml:space="preserve">TE, PVC, SERIE R, 75 X 75 MM, PARA ESGOTO PREDIAL</t>
  </si>
  <si>
    <t xml:space="preserve">TECNICO DE EDIFICACOES (HORISTA)</t>
  </si>
  <si>
    <t xml:space="preserve">TECNICO DE EDIFICACOES (MENSALISTA)</t>
  </si>
  <si>
    <t xml:space="preserve">TECNICO EM LABORATORIO E CAMPO DE CONSTRUCAO CIVIL (HORISTA)</t>
  </si>
  <si>
    <t xml:space="preserve">TECNICO EM LABORATORIO E CAMPO DE CONSTRUCAO CIVIL (MENSALISTA)</t>
  </si>
  <si>
    <t xml:space="preserve">TECNICO EM SEGURANCA DO TRABALHO (HORISTA)</t>
  </si>
  <si>
    <t xml:space="preserve">TECNICO EM SEGURANCA DO TRABALHO (MENSALISTA)</t>
  </si>
  <si>
    <t xml:space="preserve">TECNICO EM SONDAGEM (HORISTA)</t>
  </si>
  <si>
    <t xml:space="preserve">TECNICO EM SONDAGEM (MENSALISTA)</t>
  </si>
  <si>
    <t xml:space="preserve">TELA ARAME GALVANIZADO REVESTIDO COM POLIMERO, MALHA HEXAGONAL DUPLA TORCAO, 8 X 10 CM (ZN/AL REVESTIDO COM POLIMERO), FIO *2,4* MM</t>
  </si>
  <si>
    <t xml:space="preserve">TELA DE ACO SOLDADA GALVANIZADA/ZINCADA PARA ALVENARIA, FIO D = *1,20 A 1,70* MM, MALHA 15 X 15 MM, (C X L) *50 X 10,5* CM</t>
  </si>
  <si>
    <t xml:space="preserve">TELA DE ACO SOLDADA GALVANIZADA/ZINCADA PARA ALVENARIA, FIO D = *1,20 A 1,70* MM, MALHA 15 X 15 MM, (C X L) *50 X 12* CM</t>
  </si>
  <si>
    <t xml:space="preserve">TELA DE ACO SOLDADA GALVANIZADA/ZINCADA PARA ALVENARIA, FIO D = *1,20 A 1,70* MM, MALHA 15 X 15 MM, (C X L) *50 X 17,5* CM</t>
  </si>
  <si>
    <t xml:space="preserve">TELA DE ACO SOLDADA GALVANIZADA/ZINCADA PARA ALVENARIA, FIO D = *1,20 A 1,70* MM, MALHA 15 X 15 MM, (C X L) *50 X 6* CM</t>
  </si>
  <si>
    <t xml:space="preserve">TELA DE ACO SOLDADA GALVANIZADA/ZINCADA PARA ALVENARIA, FIO D = *1,20 A 1,70* MM, MALHA 15 X 15 MM, (C X L) *50 X 7,5* CM</t>
  </si>
  <si>
    <t xml:space="preserve">TELA DE ACO SOLDADA GALVANIZADA/ZINCADA PARA ALVENARIA, FIO D = *1,24 MM, MALHA 25 X 25 MM</t>
  </si>
  <si>
    <t xml:space="preserve">TELA DE ACO SOLDADA NERVURADA, CA-60, L-159, (1,69 KG/M2), DIAMETRO DO FIO = 4,5 MM, LARGURA = 2,45 M, ESPACAMENTO DA MALHA = 30 X 10 CM</t>
  </si>
  <si>
    <t xml:space="preserve">TELA DE ACO SOLDADA NERVURADA, CA-60, Q-113, (1,8 KG/M2), DIAMETRO DO FIO = 3,8 MM, LARGURA = 2,45 M, ESPACAMENTO DA MALHA = 10 X 10 CM</t>
  </si>
  <si>
    <t xml:space="preserve">TELA DE ACO SOLDADA NERVURADA, CA-60, Q-138, (2,20 KG/M2), DIAMETRO DO FIO = 4,2 MM, LARGURA = 2,45 M, ESPACAMENTO DA MALHA = 10 X 10 CM</t>
  </si>
  <si>
    <t xml:space="preserve">TELA DE ACO SOLDADA NERVURADA, CA-60, Q-159, (2,52 KG/M2), DIAMETRO DO FIO = 4,5 MM, LARGURA = 2,45 M, ESPACAMENTO DA MALHA = 10 X 10 CM</t>
  </si>
  <si>
    <t xml:space="preserve">TELA DE ACO SOLDADA NERVURADA, CA-60, Q-196, (3,11 KG/M2), DIAMETRO DO FIO = 5,0 MM, LARGURA = 2,45 M, ESPACAMENTO DA MALHA = 10 X 10 CM</t>
  </si>
  <si>
    <t xml:space="preserve">TELA DE ACO SOLDADA NERVURADA, CA-60, Q-283 (4,48 KG/M2), DIAMETRO DO FIO = 6,0 MM, LARGURA = 2,45 X 6,00 M DE COMPRIMENTO, ESPACAMENTO DA MALHA = 10 X 10 CM</t>
  </si>
  <si>
    <t xml:space="preserve">TELA DE ACO SOLDADA NERVURADA, CA-60, Q-61, (0,97 KG/M2), DIAMETRO DO FIO = 3,4 MM, LARGURA = 2,45 M, ESPACAMENTO DA MALHA = 15 X 15 CM</t>
  </si>
  <si>
    <t xml:space="preserve">TELA DE ACO SOLDADA NERVURADA, CA-60, Q-92, (1,48 KG/M2), DIAMETRO DO FIO = 4,2 MM, LARGURA = 2,45 X 60 M DE COMPRIMENTO, ESPACAMENTO DA MALHA = 15 X 15 CM</t>
  </si>
  <si>
    <t xml:space="preserve">TELA DE ACO SOLDADA NERVURADA, CA-60, T-196, (2,11 KG/M2), DIAMETRO DO FIO = 5,0 MM, LARGURA = 2,45 M, ESPACAMENTO DA MALHA = 30 X 10 CM</t>
  </si>
  <si>
    <t xml:space="preserve">TELA DE ANIAGEM ( JUTA)</t>
  </si>
  <si>
    <t xml:space="preserve">TELA DE ARAME GALVANIZADA QUADRANGULAR / LOSANGULAR, FIO 2,11 MM (14 BWG), MALHA 5 X 5 CM, H = 2 M</t>
  </si>
  <si>
    <t xml:space="preserve">TELA DE ARAME GALVANIZADA QUADRANGULAR / LOSANGULAR, FIO 2,11 MM (14 BWG), MALHA 8 X 8 CM, H = 2 M</t>
  </si>
  <si>
    <t xml:space="preserve">TELA DE ARAME GALVANIZADA QUADRANGULAR / LOSANGULAR, FIO 2,77 MM (12 BWG), MALHA 10 X 10 CM, H = 2 M</t>
  </si>
  <si>
    <t xml:space="preserve">TELA DE ARAME GALVANIZADA QUADRANGULAR / LOSANGULAR, FIO 2,77 MM (12 BWG), MALHA 5 X 5 CM, H = 2 M</t>
  </si>
  <si>
    <t xml:space="preserve">TELA DE ARAME GALVANIZADA QUADRANGULAR / LOSANGULAR, FIO 2,77 MM (12 BWG), MALHA 8 X 8 CM, H = 2 M</t>
  </si>
  <si>
    <t xml:space="preserve">TELA DE ARAME GALVANIZADA QUADRANGULAR / LOSANGULAR, FIO 3,4 MM (10 BWG), MALHA 5 X 5 CM, H = 2 M</t>
  </si>
  <si>
    <t xml:space="preserve">TELA DE ARAME GALVANIZADA QUADRANGULAR / LOSANGULAR, FIO 4,19 MM (8 BWG), MALHA 5 X 5 CM, H = 2 M</t>
  </si>
  <si>
    <t xml:space="preserve">TELA DE ARAME GALVANIZADA REVESTIDA EM PVC, QUADRANGULAR / LOSANGULAR, FIO 2,11 MM (14 BWG), BITOLA FINAL = *2,8* MM, MALHA *8 X 8* CM, H = 2 M</t>
  </si>
  <si>
    <t xml:space="preserve">TELA DE ARAME GALVANIZADA REVESTIDA EM PVC, QUADRANGULAR / LOSANGULAR, FIO 2,77 MM (12 BWG), BITOLA FINAL = *3,8* MM, MALHA 7,5 X 7,5 CM, H = 2 M</t>
  </si>
  <si>
    <t xml:space="preserve">TELA DE ARAME GALVANIZADA, HEXAGONAL, FIO 0,56 MM (24 BWG), MALHA 1/2", H = 1 M</t>
  </si>
  <si>
    <t xml:space="preserve">TELA DE ARAME ONDULADA, FIO *2,77* MM (12 BWG), MALHA 5 X 5 CM, H = 2 M</t>
  </si>
  <si>
    <t xml:space="preserve">TELA DE FIBRA DE VIDRO, ACABAMENTO ANTI-ALCALINO, MALHA 10 X 10 MM</t>
  </si>
  <si>
    <t xml:space="preserve">TELA EM MALHA HEXAGONAL DE DUPLA TORCAO 8 X 10 CM (ZN/AL REVESTIDO COM POLIMERO), FIO 2,7 MM, COM GEOMANTA OU BIOMANTA, DIMENSOES 4,0 X 2,0 X 0,6 M, COM INCLINACAO DE 70 GRAUS, PARA SOLO REFORCADO</t>
  </si>
  <si>
    <t xml:space="preserve">TELA EM METAL PARA ESTUQUE (DEPLOYE)</t>
  </si>
  <si>
    <t xml:space="preserve">TELA FACHADEIRA EM POLIETILENO, ROLO DE 3 X 100 M (L X C), COR BRANCA, SEM LOGOMARCA - PARA PROTECAO DE OBRAS</t>
  </si>
  <si>
    <t xml:space="preserve">TELA PLASTICA LARANJA, TIPO TAPUME PARA SINALIZACAO, MALHA RETANGULAR, ROLO 1.20 X 50 M (L X C)</t>
  </si>
  <si>
    <t xml:space="preserve">TELA PLASTICA TECIDA LISTRADA BRANCA E LARANJA, TIPO GUARDA CORPO, EM POLIETILENO MONOFILADO, ROLO 1,20 X 50 M (L X C)</t>
  </si>
  <si>
    <t xml:space="preserve">TELHA CERAMICA TIPO AMERICANA, COMPRIMENTO DE *45* CM, RENDIMENTO DE *12* TELHAS/M2</t>
  </si>
  <si>
    <t xml:space="preserve">TELHA DE BARRO / CERAMICA, NAO ESMALTADA, TIPO COLONIAL, CANAL, PLAN, PAULISTA, COMPRIMENTO DE *44 A 50* CM, RENDIMENTO DE COBERTURA DE *26* TELHAS/M2</t>
  </si>
  <si>
    <t xml:space="preserve">TELHA DE BARRO / CERAMICA, NAO ESMALTADA, TIPO ROMANA, AMERICANA, PORTUGUESA, FRANCESA, COMPRIMENTO DE *41* CM, RENDIMENTO DE *16* TELHAS/M2</t>
  </si>
  <si>
    <t xml:space="preserve">TELHA DE CONCRETO TIPO CLASSICA, COR CINZA, COMPRIMENTO DE *42* CM, RENDIMENTO DE *10* TELHAS/M2</t>
  </si>
  <si>
    <t xml:space="preserve">TELHA DE FIBRA DE VIDRO ONDULADA, TRANSLUCIDA / INCOLOR, E = *0,6* MM, DE *0,50 X 2,44* M (L X C)</t>
  </si>
  <si>
    <t xml:space="preserve">TELHA DE FIBROCIMENTO E = 6 MM, DE 3,00 X 1,06 M (SEM AMIANTO)</t>
  </si>
  <si>
    <t xml:space="preserve">TELHA DE FIBROCIMENTO E = 6 MM, DE 4,10 X 1,06 M (SEM AMIANTO)</t>
  </si>
  <si>
    <t xml:space="preserve">TELHA DE FIBROCIMENTO E = 6 MM, DE 4,60 X 1,06 M (SEM AMIANTO)</t>
  </si>
  <si>
    <t xml:space="preserve">TELHA DE FIBROCIMENTO E = 8 MM, DE 3,00 X 1,06 M (SEM AMIANTO)</t>
  </si>
  <si>
    <t xml:space="preserve">TELHA DE FIBROCIMENTO E = 8 MM, DE 4,10 X 1,06 M (SEM AMIANTO)</t>
  </si>
  <si>
    <t xml:space="preserve">TELHA DE FIBROCIMENTO E = 8 MM, DE 4,60 X 1,06 M (SEM AMIANTO)</t>
  </si>
  <si>
    <t xml:space="preserve">TELHA DE FIBROCIMENTO ONDULADA E = 4 MM, DE 1,22 X 0,50 M (SEM AMIANTO)</t>
  </si>
  <si>
    <t xml:space="preserve">TELHA DE FIBROCIMENTO ONDULADA E = 4 MM, DE 2,13 X 0,50 M (SEM AMIANTO)</t>
  </si>
  <si>
    <t xml:space="preserve">TELHA DE FIBROCIMENTO ONDULADA E = 4 MM, DE 2,44 X 0,50 M (SEM AMIANTO)</t>
  </si>
  <si>
    <t xml:space="preserve">TELHA DE FIBROCIMENTO ONDULADA E = 6 MM, DE 1,53 X 1,10 M (SEM AMIANTO)</t>
  </si>
  <si>
    <t xml:space="preserve">TELHA DE FIBROCIMENTO ONDULADA E = 6 MM, DE 1,83 X 1,10 M (SEM AMIANTO)</t>
  </si>
  <si>
    <t xml:space="preserve">TELHA DE FIBROCIMENTO ONDULADA E = 6 MM, DE 2,44 X 1,10 M (SEM AMIANTO)</t>
  </si>
  <si>
    <t xml:space="preserve">TELHA DE FIBROCIMENTO ONDULADA E = 6 MM, DE 3,66 X 1,10 M (SEM AMIANTO)</t>
  </si>
  <si>
    <t xml:space="preserve">TELHA DE FIBROCIMENTO ONDULADA E = 8 MM, DE 1,53 X 1,10 M (SEM AMIANTO)</t>
  </si>
  <si>
    <t xml:space="preserve">TELHA DE FIBROCIMENTO ONDULADA E = 8 MM, DE 1,83 X 1,10 M (SEM AMIANTO)</t>
  </si>
  <si>
    <t xml:space="preserve">TELHA DE FIBROCIMENTO ONDULADA E = 8 MM, DE 2,44 X 1,10 M (SEM AMIANTO)</t>
  </si>
  <si>
    <t xml:space="preserve">TELHA DE FIBROCIMENTO ONDULADA E = 8 MM, DE 3,66 X 1,10 M (SEM AMIANTO)</t>
  </si>
  <si>
    <t xml:space="preserve">TELHA DE VIDRO TIPO FRANCESA, *39 X 23* CM</t>
  </si>
  <si>
    <t xml:space="preserve">TELHA ESTRUTURAL DE FIBROCIMENTO 1 ABA, DE 0,52 X 2,00 M (SEM AMIANTO)</t>
  </si>
  <si>
    <t xml:space="preserve">TELHA ESTRUTURAL DE FIBROCIMENTO 1 ABA, DE 0,52 X 2,50 M (SEM AMIANTO)</t>
  </si>
  <si>
    <t xml:space="preserve">TELHA ESTRUTURAL DE FIBROCIMENTO 1 ABA, DE 0,52 X 3,60 M (SEM AMIANTO)</t>
  </si>
  <si>
    <t xml:space="preserve">TELHA ESTRUTURAL DE FIBROCIMENTO 1 ABA, DE 0,52 X 4,00 M (SEM AMIANTO)</t>
  </si>
  <si>
    <t xml:space="preserve">TELHA ESTRUTURAL DE FIBROCIMENTO 1 ABA, DE 0,52 X 5,00 M (SEM AMIANTO)</t>
  </si>
  <si>
    <t xml:space="preserve">TELHA ESTRUTURAL DE FIBROCIMENTO 1 ABA, DE 0,52 X 5,50 M (SEM AMIANTO)</t>
  </si>
  <si>
    <t xml:space="preserve">TELHA ESTRUTURAL DE FIBROCIMENTO 1 ABA, DE 0,52 X 6,50 M (SEM AMIANTO)</t>
  </si>
  <si>
    <t xml:space="preserve">TELHA ESTRUTURAL DE FIBROCIMENTO 1 ABA, DE 0,52 X 7,20 M (SEM AMIANTO)</t>
  </si>
  <si>
    <t xml:space="preserve">TELHA ESTRUTURAL DE FIBROCIMENTO 2 ABAS, DE 1,00 X 3,00 M (SEM AMIANTO)</t>
  </si>
  <si>
    <t xml:space="preserve">TELHA ESTRUTURAL DE FIBROCIMENTO 2 ABAS, DE 1,00 X 4,60 M (SEM AMIANTO)</t>
  </si>
  <si>
    <t xml:space="preserve">TELHA ESTRUTURAL DE FIBROCIMENTO 2 ABAS, DE 1,00 X 6,00 M (SEM AMIANTO)</t>
  </si>
  <si>
    <t xml:space="preserve">TELHA ESTRUTURAL DE FIBROCIMENTO 2 ABAS, DE 1,00 X 7,40 M (SEM AMIANTO)</t>
  </si>
  <si>
    <t xml:space="preserve">TELHA ESTRUTURAL DE FIBROCIMENTO 2 ABAS, DE 1,00 X 8,20 M (SEM AMIANTO)</t>
  </si>
  <si>
    <t xml:space="preserve">TELHA ESTRUTURAL DE FIBROCIMENTO 2 ABAS, DE 1,00 X 9,20 M (SEM AMIANTO)</t>
  </si>
  <si>
    <t xml:space="preserve">TELHA VIDRO TIPO CANAL OU COLONIAL, C = 46 A 50 CM</t>
  </si>
  <si>
    <t xml:space="preserve">TELHADOR / TELHADISTA (HORISTA)</t>
  </si>
  <si>
    <t xml:space="preserve">TELHADOR / TELHADISTA (MENSALISTA)</t>
  </si>
  <si>
    <t xml:space="preserve">TERMINAL A COMPRESSAO EM COBRE ESTANHADO PARA CABO 10 MM2, 1 FURO E 1 COMPRESSAO, PARA PARAFUSO DE FIXACAO M6</t>
  </si>
  <si>
    <t xml:space="preserve">TERMINAL A COMPRESSAO EM COBRE ESTANHADO PARA CABO 120 MM2, 1 FURO E 1 COMPRESSAO, PARA PARAFUSO DE FIXACAO M12</t>
  </si>
  <si>
    <t xml:space="preserve">TERMINAL A COMPRESSAO EM COBRE ESTANHADO PARA CABO 16 MM2, 1 FURO E 1 COMPRESSAO, PARA PARAFUSO DE FIXACAO M6</t>
  </si>
  <si>
    <t xml:space="preserve">TERMINAL A COMPRESSAO EM COBRE ESTANHADO PARA CABO 2,5 MM2, 1 FURO E 1 COMPRESSAO, PARA PARAFUSO DE FIXACAO M5</t>
  </si>
  <si>
    <t xml:space="preserve">TERMINAL A COMPRESSAO EM COBRE ESTANHADO PARA CABO 25 MM2, 1 FURO E 1 COMPRESSAO, PARA PARAFUSO DE FIXACAO M8</t>
  </si>
  <si>
    <t xml:space="preserve">TERMINAL A COMPRESSAO EM COBRE ESTANHADO PARA CABO 35 MM2, 1 FURO E 1 COMPRESSAO, PARA PARAFUSO DE FIXACAO M8</t>
  </si>
  <si>
    <t xml:space="preserve">TERMINAL A COMPRESSAO EM COBRE ESTANHADO PARA CABO 4 MM2, 1 FURO E 1 COMPRESSAO, PARA PARAFUSO DE FIXACAO M5</t>
  </si>
  <si>
    <t xml:space="preserve">TERMINAL A COMPRESSAO EM COBRE ESTANHADO PARA CABO 50 MM2, 1 FURO E 1 COMPRESSAO, PARA PARAFUSO DE FIXACAO M8</t>
  </si>
  <si>
    <t xml:space="preserve">TERMINAL A COMPRESSAO EM COBRE ESTANHADO PARA CABO 6 MM2, 1 FURO E 1 COMPRESSAO, PARA PARAFUSO DE FIXACAO M6</t>
  </si>
  <si>
    <t xml:space="preserve">TERMINAL A COMPRESSAO EM COBRE ESTANHADO PARA CABO 70 MM2, 1 FURO E 1 COMPRESSAO, PARA PARAFUSO DE FIXACAO M10</t>
  </si>
  <si>
    <t xml:space="preserve">TERMINAL A COMPRESSAO EM COBRE ESTANHADO PARA CABO 95 MM2, 1 FURO E 1 COMPRESSAO, PARA PARAFUSO DE FIXACAO M12</t>
  </si>
  <si>
    <t xml:space="preserve">TERMINAL DE VENTILACAO, 100 MM, SERIE NORMAL, ESGOTO PREDIAL</t>
  </si>
  <si>
    <t xml:space="preserve">TERMINAL DE VENTILACAO, 50 MM, SERIE NORMAL, ESGOTO PREDIAL</t>
  </si>
  <si>
    <t xml:space="preserve">TERMINAL DE VENTILACAO, 75 MM, SERIE NORMAL, ESGOTO PREDIAL</t>
  </si>
  <si>
    <t xml:space="preserve">TERMINAL METALICO A PRESSAO 1 CABO, PARA CABOS DE 4 A 10 MM2, COM 2 FUROS PARA FIXACAO</t>
  </si>
  <si>
    <t xml:space="preserve">TERMINAL METALICO A PRESSAO PARA 1 CABO DE 120 MM2, COM 1 FURO DE FIXACAO</t>
  </si>
  <si>
    <t xml:space="preserve">TERMINAL METALICO A PRESSAO PARA 1 CABO DE 150 A 185 MM2, COM 2 FUROS PARA FIXACAO</t>
  </si>
  <si>
    <t xml:space="preserve">TERMINAL METALICO A PRESSAO PARA 1 CABO DE 150 MM2, COM 1 FURO DE FIXACAO</t>
  </si>
  <si>
    <t xml:space="preserve">TERMINAL METALICO A PRESSAO PARA 1 CABO DE 16 A 25 MM2, COM 2 FUROS PARA FIXACAO</t>
  </si>
  <si>
    <t xml:space="preserve">TERMINAL METALICO A PRESSAO PARA 1 CABO DE 16 MM2, COM 1 FURO DE FIXACAO</t>
  </si>
  <si>
    <t xml:space="preserve">TERMINAL METALICO A PRESSAO PARA 1 CABO DE 185 MM2, COM 1 FURO DE FIXACAO</t>
  </si>
  <si>
    <t xml:space="preserve">TERMINAL METALICO A PRESSAO PARA 1 CABO DE 240 MM2, COM 1 FURO DE FIXACAO</t>
  </si>
  <si>
    <t xml:space="preserve">TERMINAL METALICO A PRESSAO PARA 1 CABO DE 25 A 35 MM2, COM 2 FUROS PARA FIXACAO</t>
  </si>
  <si>
    <t xml:space="preserve">TERMINAL METALICO A PRESSAO PARA 1 CABO DE 25 MM2, COM 1 FURO DE FIXACAO</t>
  </si>
  <si>
    <t xml:space="preserve">TERMINAL METALICO A PRESSAO PARA 1 CABO DE 300 MM2, COM 1 FURO DE FIXACAO</t>
  </si>
  <si>
    <t xml:space="preserve">TERMINAL METALICO A PRESSAO PARA 1 CABO DE 35 MM2, COM 1 FURO DE FIXACAO</t>
  </si>
  <si>
    <t xml:space="preserve">TERMINAL METALICO A PRESSAO PARA 1 CABO DE 50 A 70 MM2, COM 2 FUROS PARA FIXACAO</t>
  </si>
  <si>
    <t xml:space="preserve">TERMINAL METALICO A PRESSAO PARA 1 CABO DE 50 MM2, COM 1 FURO DE FIXACAO</t>
  </si>
  <si>
    <t xml:space="preserve">TERMINAL METALICO A PRESSAO PARA 1 CABO DE 6 A 10 MM2, COM 1 FURO DE FIXACAO</t>
  </si>
  <si>
    <t xml:space="preserve">TERMINAL METALICO A PRESSAO PARA 1 CABO DE 70 MM2, COM 1 FURO DE FIXACAO</t>
  </si>
  <si>
    <t xml:space="preserve">TERMINAL METALICO A PRESSAO PARA 1 CABO DE 95 A 120 MM2, COM 2 FUROS PARA FIXACAO</t>
  </si>
  <si>
    <t xml:space="preserve">TERMINAL METALICO A PRESSAO PARA 1 CABO DE 95 MM2, COM 1 FURO DE FIXACAO</t>
  </si>
  <si>
    <t xml:space="preserve">TERMOFUSORA PARA TUBOS E CONEXOES EM PPR COM DIAMETROS DE 20 A 63 MM, POTENCIA DE 800 W, TENSAO 220 V</t>
  </si>
  <si>
    <t xml:space="preserve">TERMOFUSORA PARA TUBOS E CONEXOES EM PPR COM DIAMETROS DE 75 A 110 MM, POTENCIA DE *1100* W, TENSAO 220 V</t>
  </si>
  <si>
    <t xml:space="preserve">TERRA VEGETAL (ENSACADA)</t>
  </si>
  <si>
    <t xml:space="preserve">TERRA VEGETAL (GRANEL)</t>
  </si>
  <si>
    <t xml:space="preserve">TESTEIRA ANTIDERRAPANTE PARA PISO VINILICO *5 X 2,5* CM, E = 2 MM</t>
  </si>
  <si>
    <t xml:space="preserve">TIJOLO CERAMICO LAMINADO DE *5,5 X 11 X 23* CM (L X A X C), COM 21 FUROS</t>
  </si>
  <si>
    <t xml:space="preserve">TIJOLO CERAMICO MACICO APARENTE 2 FUROS DE *6,5 X 10 X 20* CM (L X A X C)</t>
  </si>
  <si>
    <t xml:space="preserve">TIJOLO CERAMICO MACICO APARENTE DE *6 X 12 X 24* CM (L X A X C)</t>
  </si>
  <si>
    <t xml:space="preserve">TIJOLO CERAMICO MACICO COMUM DE *5 X 10 X 20* CM (L X A X C)</t>
  </si>
  <si>
    <t xml:space="preserve">TIJOLO CERAMICO REFRATARIO DE *2,5 X 11,4 X 22,9* CM (L X A X C)</t>
  </si>
  <si>
    <t xml:space="preserve">TIJOLO CERAMICO REFRATARIO DE *6,3 X 11,4 X 22,9* CM (L X A X C)</t>
  </si>
  <si>
    <t xml:space="preserve">TIL CONDOMINIAL, PVC, DN 100 X 100 MM, PARA REDE COLETORA DE ESGOTO</t>
  </si>
  <si>
    <t xml:space="preserve">TIL PARA LIGACAO PREDIAL, EM PVC, JE, BBB, DN 100 X 100 MM, PARA REDE COLETORA ESGOTO</t>
  </si>
  <si>
    <t xml:space="preserve">TIL RADIAL, PVC, JE, BBB, DN 300 X 200 MM, PARA REDE COLETORA DE ESGOTO (NBR 10.569)</t>
  </si>
  <si>
    <t xml:space="preserve">TINTA / REVESTIMENTO A BASE DE RESINA EPOXI COM ALCATRAO, BICOMPONENTE</t>
  </si>
  <si>
    <t xml:space="preserve">TINTA A BASE DE RESINA ACRILICA EMULSIONADA EM AGUA, PARA SINALIZACAO HORIZONTAL VIARIA (NBR 13699:2012)</t>
  </si>
  <si>
    <t xml:space="preserve">TINTA A OLEO BRILHANTE, PARA MADEIRAS E METAIS</t>
  </si>
  <si>
    <t xml:space="preserve">TINTA ACRILICA A BASE DE SOLVENTE, PARA SINALIZACAO HORIZONTAL VIARIA (NBR 11862)</t>
  </si>
  <si>
    <t xml:space="preserve">TINTA ACRILICA PREMIUM PARA PISO</t>
  </si>
  <si>
    <t xml:space="preserve">TINTA ASFALTICA IMPERMEABILIZANTE DILUIDA EM SOLVENTE, PARA MATERIAIS CIMENTICIOS, METAL E MADEIRA</t>
  </si>
  <si>
    <t xml:space="preserve">TINTA ASFALTICA IMPERMEABILIZANTE DISPERSA EM AGUA, PARA MATERIAIS CIMENTICIOS</t>
  </si>
  <si>
    <t xml:space="preserve">TINTA BORRACHA CLORADA, ACABAMENTO SEMIBRILHO, QUALQUER COR</t>
  </si>
  <si>
    <t xml:space="preserve">TINTA EPOXI BASE AGUA PREMIUM, BRANCA</t>
  </si>
  <si>
    <t xml:space="preserve">TINTA ESMALTE BASE AGUA PREMIUM ACETINADO</t>
  </si>
  <si>
    <t xml:space="preserve">TINTA ESMALTE BASE AGUA PREMIUM BRILHANTE</t>
  </si>
  <si>
    <t xml:space="preserve">TINTA ESMALTE SINTETICO PREMIUM ACETINADO</t>
  </si>
  <si>
    <t xml:space="preserve">TINTA ESMALTE SINTETICO PREMIUM BRILHANTE</t>
  </si>
  <si>
    <t xml:space="preserve">TINTA ESMALTE SINTETICO PREMIUM DE DUPLA ACAO GRAFITE FOSCO PARA SUPERFICIES METALICAS FERROSAS</t>
  </si>
  <si>
    <t xml:space="preserve">TINTA ESMALTE SINTETICO PREMIUM DE EFEITO PROTETOR DE SUPERFICIE METALICA ALUMINIO</t>
  </si>
  <si>
    <t xml:space="preserve">TINTA ESMALTE SINTETICO PREMIUM FOSCO</t>
  </si>
  <si>
    <t xml:space="preserve">TINTA ESMALTE SINTETICO STANDARD ACETINADO</t>
  </si>
  <si>
    <t xml:space="preserve">TINTA ESMALTE SINTETICO STANDARD BRILHANTE</t>
  </si>
  <si>
    <t xml:space="preserve">TINTA ESMALTE SINTETICO STANDARD FOSCO</t>
  </si>
  <si>
    <t xml:space="preserve">TINTA LATEX ACRILICA ECONOMICA, COR BRANCA</t>
  </si>
  <si>
    <t xml:space="preserve">TINTA LATEX ACRILICA PREMIUM, COR BRANCO FOSCO</t>
  </si>
  <si>
    <t xml:space="preserve">TINTA LATEX ACRILICA STANDARD, COR BRANCA</t>
  </si>
  <si>
    <t xml:space="preserve">TINTA LATEX ACRILICA SUPER PREMIUM, COR BRANCO FOSCO</t>
  </si>
  <si>
    <t xml:space="preserve">TINTA MINERAL IMPERMEAVEL EM PO, BRANCA</t>
  </si>
  <si>
    <t xml:space="preserve">TINTA/RESINA ACRILICA PREMIUM PARA CERAMICA, PEDRAS E OUTROS</t>
  </si>
  <si>
    <t xml:space="preserve">TIRANTE COM ELO, EM ARAME GALVANIZADO RIGIDO, NUMERO 10, COMPRIMENTO 2000 MM, PARA PENDURAL DE FORRO REMOVIVEL</t>
  </si>
  <si>
    <t xml:space="preserve">TIRANTE EM FERRO GALVANIZADO PARA CONTRAVENTAMENTO DE TELHA CANALETE 90, 1/4" X 400 MM</t>
  </si>
  <si>
    <t xml:space="preserve">TOALHEIRO PLASTICO TIPO DISPENSER PARA PAPEL TOALHA INTERFOLHADO</t>
  </si>
  <si>
    <t xml:space="preserve">TOMADA 2P+T 10A, 250V (APENAS MODULO)</t>
  </si>
  <si>
    <t xml:space="preserve">TOMADA 2P+T 10A, 250V, CONJUNTO MONTADO PARA EMBUTIR 4" X 2" (PLACA + SUPORTE + MODULO)</t>
  </si>
  <si>
    <t xml:space="preserve">TOMADA 2P+T 10A, 250V, CONJUNTO MONTADO PARA SOBREPOR 4" X 2" (CAIXA + MODULO)</t>
  </si>
  <si>
    <t xml:space="preserve">TOMADA 2P+T 20A 250V, CONJUNTO MONTADO PARA EMBUTIR 4" X 2" (PLACA + SUPORTE + MODULO)</t>
  </si>
  <si>
    <t xml:space="preserve">TOMADA 2P+T 20A, 250V (APENAS MODULO)</t>
  </si>
  <si>
    <t xml:space="preserve">TOMADA INDUSTRIAL DE EMBUTIR 3P+T 30 A, 440 V, COM TRAVA, COM PLACA</t>
  </si>
  <si>
    <t xml:space="preserve">TOMADA INDUSTRIAL DE EMBUTIR 3P+T 30 A, 440 V, COM TRAVA, SEM PLACA</t>
  </si>
  <si>
    <t xml:space="preserve">TOMADA PARA ANTENA DE TV, CABO COAXIAL DE 9 MM (APENAS MODULO)</t>
  </si>
  <si>
    <t xml:space="preserve">TOMADA PARA ANTENA DE TV, CABO COAXIAL DE 9 MM, CONJUNTO MONTADO PARA EMBUTIR 4" X 2" (PLACA + SUPORTE + MODULO)</t>
  </si>
  <si>
    <t xml:space="preserve">TOMADA RJ11, 2 FIOS (APENAS MODULO)</t>
  </si>
  <si>
    <t xml:space="preserve">TOMADA RJ11, 2 FIOS, CONJUNTO MONTADO PARA EMBUTIR 4" X 2" (PLACA + SUPORTE + MODULO)</t>
  </si>
  <si>
    <t xml:space="preserve">TOMADA RJ45, 8 FIOS, CAT 5E (APENAS MODULO)</t>
  </si>
  <si>
    <t xml:space="preserve">TOMADA RJ45, 8 FIOS, CAT 5E, CONJUNTO MONTADO PARA EMBUTIR 4" X 2" (PLACA + SUPORTE + MODULO)</t>
  </si>
  <si>
    <t xml:space="preserve">TOMADAS (2 MODULOS) 2P+T 10A, 250V, CONJUNTO MONTADO PARA EMBUTIR 4" X 2" (PLACA + SUPORTE + MODULOS)</t>
  </si>
  <si>
    <t xml:space="preserve">TOPOGRAFO (HORISTA)</t>
  </si>
  <si>
    <t xml:space="preserve">TOPOGRAFO (MENSALISTA)</t>
  </si>
  <si>
    <t xml:space="preserve">TORNEIRA DE BOIA BALAO METALICO, VAZAO TOTAL, PARA CAIXA D'AGUA, AGUA QUENTE, ROSCA 1/2 ", COM HASTE, TORNEIRA E BALAO METALICOS</t>
  </si>
  <si>
    <t xml:space="preserve">TORNEIRA DE BOIA BALAO METALICO, VAZAO TOTAL, PARA CAIXA D'AGUA, AGUA QUENTE, ROSCA 3/4 ", COM HASTE, TORNEIRA E BALAO METALICOS</t>
  </si>
  <si>
    <t xml:space="preserve">TORNEIRA DE BOIA CONVENCIONAL PARA CAIXA D'AGUA, 1", AGUA FRIA, COM HASTE E TORNEIRA METALICOS E BALAO PLASTICO</t>
  </si>
  <si>
    <t xml:space="preserve">TORNEIRA DE BOIA CONVENCIONAL PARA CAIXA D'AGUA, 2", AGUA FRIA, COM HASTE E TORNEIRA METALICOS E BALAO PLASTICO</t>
  </si>
  <si>
    <t xml:space="preserve">TORNEIRA DE BOIA CONVENCIONAL PARA CAIXA D'AGUA, AGUA FRIA, 1.1/2", COM HASTE E TORNEIRA METALICOS E BALAO PLASTICO</t>
  </si>
  <si>
    <t xml:space="preserve">TORNEIRA DE BOIA CONVENCIONAL PARA CAIXA D'AGUA, AGUA FRIA, 1.1/4", COM HASTE E TORNEIRA METALICOS E BALAO PLASTICO</t>
  </si>
  <si>
    <t xml:space="preserve">TORNEIRA DE BOIA CONVENCIONAL PARA CAIXA D'AGUA, AGUA FRIA, 1/2", COM HASTE E TORNEIRA METALICOS E BALAO PLASTICO</t>
  </si>
  <si>
    <t xml:space="preserve">TORNEIRA DE BOIA CONVENCIONAL PARA CAIXA D'AGUA, AGUA FRIA, 3/4", COM HASTE E TORNEIRA METALICOS E BALAO PLASTICO</t>
  </si>
  <si>
    <t xml:space="preserve">TORNEIRA DE BOIA VAZAO TOTAL PARA CAIXA D'AGUA, AGUA FRIA, BITOLA 1", COM HASTE E TORNEIRA METALICOS E BALAO PLASTICO</t>
  </si>
  <si>
    <t xml:space="preserve">TORNEIRA DE BOIA VAZAO TOTAL PARA CAIXA D'AGUA, AGUA FRIA, BITOLA 1/2", COM HASTE E TORNEIRA METALICOS E BALAO PLASTICO</t>
  </si>
  <si>
    <t xml:space="preserve">TORNEIRA DE BOIA VAZAO TOTAL PARA CAIXA D'AGUA, AGUA FRIA, BITOLA 3/4", COM HASTE E TORNEIRA METALICOS E BALAO PLASTICO</t>
  </si>
  <si>
    <t xml:space="preserve">TORNEIRA DE MESA PARA LAVATORIO, METALICA CROMADA, COM MISTURADOR MONOCOMANDO, BICA BAIXA</t>
  </si>
  <si>
    <t xml:space="preserve">TORNEIRA DE MESA PARA LAVATORIO, METALICA CROMADA, COM SENSOR DE APROXIMACAO ELETRICO, BIVOLT</t>
  </si>
  <si>
    <t xml:space="preserve">TORNEIRA DE MESA/BANCADA, PARA LAVATORIO, FIXA, METALICA CROMADA, PADRAO POPULAR, 1/2" OU 3/4"</t>
  </si>
  <si>
    <t xml:space="preserve">TORNEIRA DE METAL AMARELO, PARA TANQUE / JARDIM, DE PAREDE, COM BICO PLASTICO, CANO CURTO, AREA EXTERNA, PADRAO POPULAR / USO GERAL, 1/2" OU 3/4"</t>
  </si>
  <si>
    <t xml:space="preserve">TORNEIRA DE METAL AMARELO, PARA TANQUE / JARDIM, DE PAREDE, SEM BICO, CANO CURTO, PADRAO POPULAR / USO GERAL, 1/2" OU 3/4"</t>
  </si>
  <si>
    <t xml:space="preserve">TORNEIRA ELETRICA DE PAREDE, PLASTICA, BICA ALTA, PARA COZINHA, 5500 W (110/220 V)</t>
  </si>
  <si>
    <t xml:space="preserve">TORNEIRA METALICA CROMADA CANO CURTO, SEM BICO, SEM AREJADOR, DE PAREDE, PARA TANQUE E USO GERAL, 1/2" OU 3/4"</t>
  </si>
  <si>
    <t xml:space="preserve">TORNEIRA METALICA CROMADA DE MESA PARA LAVATORIO, BICA ALTA, COM AREJADOR</t>
  </si>
  <si>
    <t xml:space="preserve">TORNEIRA METALICA CROMADA DE MESA PARA LAVATORIO, COM SENSOR DE PRESENCA A PILHA, COM AREJADOR EMBUTIDO</t>
  </si>
  <si>
    <t xml:space="preserve">TORNEIRA METALICA CROMADA DE MESA, PARA LAVATORIO, TEMPORIZADA PRESSAO FECHAMENTO AUTOMATICO, BICA BAIXA</t>
  </si>
  <si>
    <t xml:space="preserve">TORNEIRA METALICA CROMADA DE PAREDE LONGA PARA LAVATORIO, COM AREJADOR, ACIONAMENTO ALAVANCA, 1/4 DE VOLTA</t>
  </si>
  <si>
    <t xml:space="preserve">TORNEIRA METALICA CROMADA DE PAREDE, PARA COZINHA, BICA MOVEL, COM AREJADOR, 1/2" OU 3/4"</t>
  </si>
  <si>
    <t xml:space="preserve">TORNEIRA METALICA CROMADA PARA JARDIM / TANQUE, COM BICO PLASTICO, CANO LONGO, DE PAREDE, PADRAO POPULAR / USO GERAL, 1/2" OU 3/4"</t>
  </si>
  <si>
    <t xml:space="preserve">TORNEIRA METALICA CROMADA PARA TANQUE / JARDIM, SEM BICO, CANO LONGO, DE PAREDE, PADRAO POPULAR / USO GERAL, 1/2" OU 3/4"</t>
  </si>
  <si>
    <t xml:space="preserve">TORNEIRA METALICA CROMADA, CANO CURTO, COM AREJADOR, SEM BICO PLASTICO, DE PAREDE, PARA USO GERAL, 1/2" OU 3/4"</t>
  </si>
  <si>
    <t xml:space="preserve">TORNEIRA METALICA CROMADA, DE MESA/BANCADA, PARA COZINHA, BICA MOVEL, COM AREJADOR, 1/2" OU 3/4"</t>
  </si>
  <si>
    <t xml:space="preserve">TORNEIRA METALICA CROMADA, RETA, DE PAREDE, PARA COZINHA, COM AREJADOR, PADRAO POPULAR, 1/2" OU 3/4"</t>
  </si>
  <si>
    <t xml:space="preserve">TORNEIRA METALICA CROMADA, RETA, DE PAREDE, PARA COZINHA, SEM BICO, SEM AREJADOR, PADRAO POPULAR, 1/2" OU 3/4"</t>
  </si>
  <si>
    <t xml:space="preserve">TORNEIRA PLASTICA DE BOIA CONVENCIONAL PARA CAIXA DE AGUA, AGUA FRIA, 3/4 ", COM HASTE METALICA E COM TORNEIRA E BALAO PLASTICOS (PADRAO POPULAR)</t>
  </si>
  <si>
    <t xml:space="preserve">TORNEIRA PLASTICA DE BOIA PARA CAIXA DE DESCARGA, 1/2", BALAO E TORNEIRA PLASTICOS, COM HASTE METALICA</t>
  </si>
  <si>
    <t xml:space="preserve">TORNEIRA PLASTICA DE MESA, BICA MOVEL, PARA COZINHA 1/2"</t>
  </si>
  <si>
    <t xml:space="preserve">TORNEIRA PLASTICA PARA TANQUE 1/2" OU 3/4" COM BICO PARA MANGUEIRA</t>
  </si>
  <si>
    <t xml:space="preserve">TRANSPORTE - HORISTA (COLETADO CAIXA - ENCARGOS COMPLEMENTARES)</t>
  </si>
  <si>
    <t xml:space="preserve">TRANSPORTE - MENSALISTA (COLETADO CAIXA - ENCARGOS COMPLEMENTARES)</t>
  </si>
  <si>
    <t xml:space="preserve">TRATOR DE ESTEIRAS, POTENCIA 125 HP, PESO OPERACIONAL DE 12,9 T, COM LAMINA COM CAPACIDADE DE 2,7 M3</t>
  </si>
  <si>
    <t xml:space="preserve">TRATOR DE ESTEIRAS, POTENCIA BRUTA DE 133 HP, PESO OPERACIONAL DE 14 T, COM LAMINA COM CAPACIDADE DE 3,00 M3</t>
  </si>
  <si>
    <t xml:space="preserve">TRATOR DE ESTEIRAS, POTENCIA BRUTA DE 347 HP, PESO OPERACIONAL DE 38,5 T, COM ESCARIFICADOR E LAMINA COM CAPACIDADE DE 4,70M3</t>
  </si>
  <si>
    <t xml:space="preserve">TRATOR DE ESTEIRAS, POTENCIA DE 100 HP, PESO OPERACIONAL DE 9,4 T, COM LAMINA COM CAPACIDADE DE 2,19 M3</t>
  </si>
  <si>
    <t xml:space="preserve">TRATOR DE ESTEIRAS, POTENCIA DE 150 HP, PESO OPERACIONAL DE 16,7 T, COM RODA MOTRIZ ELEVADA E LAMINA COM CONTATO DE 3,18M3</t>
  </si>
  <si>
    <t xml:space="preserve">TRATOR DE ESTEIRAS, POTENCIA DE 170 HP, PESO OPERACIONAL DE 19 T, COM LAMINA COM CAPACIDADE DE 5,2 M3</t>
  </si>
  <si>
    <t xml:space="preserve">TRATOR DE ESTEIRAS, POTENCIA DE 347 HP, PESO OPERACIONAL DE 38,5 T, COM LAMINA COM CAPACIDADE DE 8,70M3</t>
  </si>
  <si>
    <t xml:space="preserve">TRATOR DE ESTEIRAS, POTENCIA NO VOLANTE DE 200 HP, PESO OPERACIONAL DE 20,1 T, COM RODA MOTRIZ ELEVADA E LAMINA COM CAPACIDADE DE 3,89 M3</t>
  </si>
  <si>
    <t xml:space="preserve">TRAVA / PRENDEDOR DE PORTA, EM LATAO CROMADO, MONTADO EM PISO</t>
  </si>
  <si>
    <t xml:space="preserve">TRAVA-QUEDAS EM ACO PARA CORDA DE 12 MM, EXTENSOR DE 25 X 300 MM, COM MOSQUETAO TIPO GANCHO TRAVA DUPLA</t>
  </si>
  <si>
    <t xml:space="preserve">TRELICA NERVURADA (ESPACADOR), ALTURA = 120,0 MM, DIAMETRO DOS BANZOS INFERIORES E SUPERIOR = 6,0 MM, DIAMETRO DA DIAGONAL = 4,2 MM</t>
  </si>
  <si>
    <t xml:space="preserve">TRILHO PANTOGRAFICO CONCAVO, TIPO U, EM ALUMINIO, COM DIMENSOES DE APROX *35 X 35* MM, PARA ROLDANA DE PORTA DE CORRER</t>
  </si>
  <si>
    <t xml:space="preserve">TRILHO PANTOGRAFICO RETO, EM ALUMINIO, TIPO U, COM DIMENSOES DE *38 X 38* MM PARA PORTA DE CORRER</t>
  </si>
  <si>
    <t xml:space="preserve">TRILHO QUADRADO FRISADO PARA RODIZIO (VERGALHAO MACICO), EM ALUMINIO, COM DIMENSOES DE *6 X 6* MM</t>
  </si>
  <si>
    <t xml:space="preserve">TRINCHA CERDAS GRIS 1.1/2" (38 MM)</t>
  </si>
  <si>
    <t xml:space="preserve">TUBO COLETOR DE ESGOTO PVC, JEI, DN 100 MM (NBR  7362)</t>
  </si>
  <si>
    <t xml:space="preserve">TUBO COLETOR DE ESGOTO PVC, JEI, DN 200 MM (NBR 7362)</t>
  </si>
  <si>
    <t xml:space="preserve">TUBO COLETOR DE ESGOTO PVC, JEI, DN 250 MM (NBR 7362)</t>
  </si>
  <si>
    <t xml:space="preserve">TUBO COLETOR DE ESGOTO PVC, JEI, DN 300 MM (NBR 7362)</t>
  </si>
  <si>
    <t xml:space="preserve">TUBO COLETOR DE ESGOTO PVC, JEI, DN 350 MM (NBR 7362)</t>
  </si>
  <si>
    <t xml:space="preserve">TUBO COLETOR DE ESGOTO PVC, JEI, DN 400 MM (NBR 7362)</t>
  </si>
  <si>
    <t xml:space="preserve">TUBO COLETOR DE ESGOTO, PVC, JEI, DN 150 MM (NBR 7362)</t>
  </si>
  <si>
    <t xml:space="preserve">TUBO CORRUGADO PEAD, PAREDE DUPLA, INTERNA LISA, JEI DN/DI 500 MM (DRENAGEM/ESGOTO)</t>
  </si>
  <si>
    <t xml:space="preserve">TUBO CORRUGADO PEAD, PAREDE DUPLA, INTERNA LISA, JEI, DN/DI *1000* MM, PARA SANEAMENTO (DRENAGEM/ESGOTO)</t>
  </si>
  <si>
    <t xml:space="preserve">TUBO CORRUGADO PEAD, PAREDE DUPLA, INTERNA LISA, JEI, DN/DI *400* MM, PARA SANEAMENTO (DRENAGEM/ESGOTO)</t>
  </si>
  <si>
    <t xml:space="preserve">TUBO CORRUGADO PEAD, PAREDE DUPLA, INTERNA LISA, JEI, DN/DI *800* MM, PARA SANEAMENTO (DRENAGEM/ESGOTO)</t>
  </si>
  <si>
    <t xml:space="preserve">TUBO CORRUGADO PEAD, PAREDE DUPLA, INTERNA LISA, JEI, DN/DI 1200 MM, PARA SANEAMENTO (DRENAGEM/ESGOTO)</t>
  </si>
  <si>
    <t xml:space="preserve">TUBO CORRUGADO PEAD, PAREDE DUPLA, INTERNA LISA, JEI, DN/DI 250 MM, PARA SANEAMENTO (DRENAGEM/ESGOTO)</t>
  </si>
  <si>
    <t xml:space="preserve">TUBO CORRUGADO PEAD, PAREDE DUPLA, INTERNA LISA, JEI, DN/DI 300 MM, PARA SANEAMENTO (DRENAGEM/ESGOTO)</t>
  </si>
  <si>
    <t xml:space="preserve">TUBO CORRUGADO PEAD, PAREDE DUPLA, INTERNA LISA, JEI, DN/DI 600 MM, PARA SANEAMENTO (DRENAGEM/ESGOTO)</t>
  </si>
  <si>
    <t xml:space="preserve">TUBO CPVC SOLDAVEL, 35 MM, AGUA QUENTE PREDIAL (NBR 15884)</t>
  </si>
  <si>
    <t xml:space="preserve">TUBO CPVC, SOLDAVEL, 114 MM, AGUA QUENTE (NBR 15884)</t>
  </si>
  <si>
    <t xml:space="preserve">TUBO CPVC, SOLDAVEL, 15 MM, AGUA QUENTE PREDIAL (NBR 15884)</t>
  </si>
  <si>
    <t xml:space="preserve">TUBO CPVC, SOLDAVEL, 22 MM, AGUA QUENTE PREDIAL (NBR 15884)</t>
  </si>
  <si>
    <t xml:space="preserve">TUBO CPVC, SOLDAVEL, 28 MM, AGUA QUENTE PREDIAL (NBR 15884)</t>
  </si>
  <si>
    <t xml:space="preserve">TUBO CPVC, SOLDAVEL, 42 MM, AGUA QUENTE PREDIAL (NBR 15884)</t>
  </si>
  <si>
    <t xml:space="preserve">TUBO CPVC, SOLDAVEL, 54 MM, AGUA QUENTE PREDIAL (NBR 15884)</t>
  </si>
  <si>
    <t xml:space="preserve">TUBO CPVC, SOLDAVEL, 73 MM, AGUA QUENTE PREDIAL (NBR 15884)</t>
  </si>
  <si>
    <t xml:space="preserve">TUBO CPVC, SOLDAVEL, 89 MM, AGUA QUENTE PREDIAL (NBR 15884)</t>
  </si>
  <si>
    <t xml:space="preserve">TUBO DE BORRACHA ELASTOMERICA FLEXIVEL, PRETA, PARA ISOLAMENTO TERMICO DE TUBULACAO, DN 1 1/8" (28 MM), E= 32 MM, COEFICIENTE DE CONDUTIVIDADE TERMICA 0,036W/MK, VAPOR DE AGUA MAIOR OU IGUAL A 10.000</t>
  </si>
  <si>
    <t xml:space="preserve">TUBO DE BORRACHA ELASTOMERICA FLEXIVEL, PRETA, PARA ISOLAMENTO TERMICO DE TUBULACAO, DN 1 3/8" (35 MM), E= 32 MM, COEFICIENTE DE CONDUTIVIDADE TERMICA 0,036W/MK, VAPOR DE AGUA MAIOR OU IGUAL A 10.000</t>
  </si>
  <si>
    <t xml:space="preserve">TUBO DE BORRACHA ELASTOMERICA FLEXIVEL, PRETA, PARA ISOLAMENTO TERMICO DE TUBULACAO, DN 1 5/8" (42 MM), E= 32 MM, COEFICIENTE DE CONDUTIVIDADE TERMICA 0,036W/MK, VAPOR DE AGUA MAIOR OU IGUAL A 10.000</t>
  </si>
  <si>
    <t xml:space="preserve">TUBO DE BORRACHA ELASTOMERICA FLEXIVEL, PRETA, PARA ISOLAMENTO TERMICO DE TUBULACAO, DN 1" (25 MM), E= 32 MM, COEFICIENTE DE CONDUTIVIDADE TERMICA 0,036W/MK, VAPOR DE AGUA MAIOR OU IGUAL A 10.000</t>
  </si>
  <si>
    <t xml:space="preserve">TUBO DE BORRACHA ELASTOMERICA FLEXIVEL, PRETA, PARA ISOLAMENTO TERMICO DE TUBULACAO, DN 1/2" (12 MM), E= 19 MM, COEFICIENTE DE CONDUTIVIDADE TERMICA 0,036W/MK, VAPOR DE AGUA MAIOR OU IGUAL A 10.000</t>
  </si>
  <si>
    <t xml:space="preserve">TUBO DE BORRACHA ELASTOMERICA FLEXIVEL, PRETA, PARA ISOLAMENTO TERMICO DE TUBULACAO, DN 1/4" (6 MM), E= 9 MM, COEFICIENTE DE CONDUTIVIDADE TERMICA 0,036W/MK, VAPOR DE AGUA MAIOR OU IGUAL A 10.000</t>
  </si>
  <si>
    <t xml:space="preserve">TUBO DE BORRACHA ELASTOMERICA FLEXIVEL, PRETA, PARA ISOLAMENTO TERMICO DE TUBULACAO, DN 2 1/8" (54 MM), E= 32 MM, COEFICIENTE DE CONDUTIVIDADE TERMICA 0,036W/MK, VAPOR DE AGUA MAIOR OU IGUAL A 10.000</t>
  </si>
  <si>
    <t xml:space="preserve">TUBO DE BORRACHA ELASTOMERICA FLEXIVEL, PRETA, PARA ISOLAMENTO TERMICO DE TUBULACAO, DN 2 5/8" (*64* MM), E= *32* MM, COEFICIENTE DE CONDUTIVIDADE TERMICA 0,036W/MK, VAPOR DE AGUA MAIOR OU IGUAL A 10.000</t>
  </si>
  <si>
    <t xml:space="preserve">TUBO DE BORRACHA ELASTOMERICA FLEXIVEL, PRETA, PARA ISOLAMENTO TERMICO DE TUBULACAO, DN 3/4" (18 MM), E= 32 MM, COEFICIENTE DE CONDUTIVIDADE TERMICA 0,036W/MK, VAPOR DE AGUA MAIOR OU IGUAL A 10.000</t>
  </si>
  <si>
    <t xml:space="preserve">TUBO DE BORRACHA ELASTOMERICA FLEXIVEL, PRETA, PARA ISOLAMENTO TERMICO DE TUBULACAO, DN 3/8" (10 MM), E= 19 MM, COEFICIENTE DE CONDUTIVIDADE TERMICA 0,036W/MK, VAPOR DE AGUA MAIOR OU IGUAL A 10.000</t>
  </si>
  <si>
    <t xml:space="preserve">TUBO DE BORRACHA ELASTOMERICA FLEXIVEL, PRETA, PARA ISOLAMENTO TERMICO DE TUBULACAO, DN 5/8" (15 MM), E= 19 MM, COEFICIENTE DE CONDUTIVIDADE TERMICA 0,036W/MK, VAPOR DE AGUA MAIOR OU IGUAL A 10.000</t>
  </si>
  <si>
    <t xml:space="preserve">TUBO DE BORRACHA ELASTOMERICA FLEXIVEL, PRETA, PARA ISOLAMENTO TERMICO DE TUBULACAO, DN 7/8" (22 MM), E= 32 MM, COEFICIENTE DE CONDUTIVIDADE TERMICA 0,036W/MK, VAPOR DE AGUA MAIOR OU IGUAL A 10.000</t>
  </si>
  <si>
    <t xml:space="preserve">TUBO DE CONCRETO SIMPLES PARA AGUAS PLUVIAIS, CLASSE PS1, COM ENCAIXE MACHO E FEMEA, DIAMETRO NOMINAL DE 200 MM</t>
  </si>
  <si>
    <t xml:space="preserve">TUBO DE CONCRETO SIMPLES PARA AGUAS PLUVIAIS, CLASSE PS1, COM ENCAIXE MACHO E FEMEA, DIAMETRO NOMINAL DE 300 MM</t>
  </si>
  <si>
    <t xml:space="preserve">TUBO DE CONCRETO SIMPLES PARA AGUAS PLUVIAIS, CLASSE PS1, COM ENCAIXE MACHO E FEMEA, DIAMETRO NOMINAL DE 400 MM</t>
  </si>
  <si>
    <t xml:space="preserve">TUBO DE CONCRETO SIMPLES PARA AGUAS PLUVIAIS, CLASSE PS1, COM ENCAIXE MACHO E FEMEA, DIAMETRO NOMINAL DE 500 MM</t>
  </si>
  <si>
    <t xml:space="preserve">TUBO DE CONCRETO SIMPLES PARA AGUAS PLUVIAIS, CLASSE PS1, COM ENCAIXE MACHO E FEMEA, DIAMETRO NOMINAL DE 600 MM</t>
  </si>
  <si>
    <t xml:space="preserve">TUBO DE CONCRETO SIMPLES PARA AGUAS PLUVIAIS, CLASSE PS1, COM ENCAIXE PONTA E BOLSA, DIAMETRO NOMINAL DE 200 MM</t>
  </si>
  <si>
    <t xml:space="preserve">TUBO DE CONCRETO SIMPLES PARA AGUAS PLUVIAIS, CLASSE PS1, COM ENCAIXE PONTA E BOLSA, DIAMETRO NOMINAL DE 300 MM</t>
  </si>
  <si>
    <t xml:space="preserve">TUBO DE CONCRETO SIMPLES PARA AGUAS PLUVIAIS, CLASSE PS1, COM ENCAIXE PONTA E BOLSA, DIAMETRO NOMINAL DE 400 MM</t>
  </si>
  <si>
    <t xml:space="preserve">TUBO DE CONCRETO SIMPLES PARA AGUAS PLUVIAIS, CLASSE PS1, COM ENCAIXE PONTA E BOLSA, DIAMETRO NOMINAL DE 500 MM</t>
  </si>
  <si>
    <t xml:space="preserve">TUBO DE CONCRETO SIMPLES PARA AGUAS PLUVIAIS, CLASSE PS1, COM ENCAIXE PONTA E BOLSA, DIAMETRO NOMINAL DE 600 MM</t>
  </si>
  <si>
    <t xml:space="preserve">TUBO DE CONCRETO SIMPLES PARA AGUAS PLUVIAIS, CLASSE PS2, COM ENCAIXE PONTA E BOLSA, DIAMETRO NOMINAL DE 200 MM</t>
  </si>
  <si>
    <t xml:space="preserve">TUBO DE CONCRETO SIMPLES PARA AGUAS PLUVIAIS, CLASSE PS2, COM ENCAIXE PONTA E BOLSA, DIAMETRO NOMINAL DE 300 MM</t>
  </si>
  <si>
    <t xml:space="preserve">TUBO DE CONCRETO SIMPLES PARA AGUAS PLUVIAIS, CLASSE PS2, COM ENCAIXE PONTA E BOLSA, DIAMETRO NOMINAL DE 400 MM</t>
  </si>
  <si>
    <t xml:space="preserve">TUBO DE CONCRETO SIMPLES PARA AGUAS PLUVIAIS, CLASSE PS2, COM ENCAIXE PONTA E BOLSA, DIAMETRO NOMINAL DE 500 MM</t>
  </si>
  <si>
    <t xml:space="preserve">TUBO DE CONCRETO SIMPLES PARA AGUAS PLUVIAIS, CLASSE PS2, COM ENCAIXE PONTA E BOLSA, DIAMETRO NOMINAL DE 600 MM</t>
  </si>
  <si>
    <t xml:space="preserve">TUBO DE CONCRETO SIMPLES PARA ESGOTO SANITARIO, CLASSE ES, COM ENCAIXE PONTA E BOLSA, COM JUNTA ELASTICA, DIAMETRO NOMINAL DE 400 MM</t>
  </si>
  <si>
    <t xml:space="preserve">TUBO DE CONCRETO SIMPLES PARA ESGOTO SANITARIO, CLASSE ES, COM ENCAIXE PONTA E BOLSA, COM JUNTA ELASTICA, DIAMETRO NOMINAL DE 500 MM</t>
  </si>
  <si>
    <t xml:space="preserve">TUBO DE CONCRETO SIMPLES PARA ESGOTO SANITARIO, CLASSE ES, COM ENCAIXE PONTA E BOLSA, COM JUNTA ELASTICA, DIAMETRO NOMINAL DE 600 MM</t>
  </si>
  <si>
    <t xml:space="preserve">TUBO DE CONCRETO SIMPLES POROSO PARA DRENAGEM (DRENO POROSO), COM ENCAIXE MACHO E FEMEA, DIAMETRO NOMINAL DE 200 MM</t>
  </si>
  <si>
    <t xml:space="preserve">TUBO DE CONCRETO SIMPLES POROSO PARA DRENAGEM (DRENO POROSO), COM ENCAIXE MACHO E FEMEA, DIAMETRO NOMINAL DE 300 MM</t>
  </si>
  <si>
    <t xml:space="preserve">TUBO DE DESCARGA, TIPO BENGALA, PARA LIGACAO CAIXA DE DESCARGA - EMBUTIR, PVC, 40 MM X 150 CM</t>
  </si>
  <si>
    <t xml:space="preserve">TUBO DE DESCIDA EXTERNO, DE PVC, PARA CAIXA DE DESCARGA EXTERNA ALTA - DIAMETRO DE 40 MM E ALTURA DE APROXIMADAMENTE 1,55 M</t>
  </si>
  <si>
    <t xml:space="preserve">TUBO DE ESPUMA DE POLIETILENO EXPANDIDO FLEXIVEL PARA ISOLAMENTO TERMICO DE TUBULACAO DE AR CONDICIONADO, AGUA QUENTE, DN 1 1/2", E= 10 MM</t>
  </si>
  <si>
    <t xml:space="preserve">TUBO DE ESPUMA DE POLIETILENO EXPANDIDO FLEXIVEL PARA ISOLAMENTO TERMICO DE TUBULACAO DE AR CONDICIONADO, AGUA QUENTE, DN 1 1/4", E= 10 MM</t>
  </si>
  <si>
    <t xml:space="preserve">TUBO DE ESPUMA DE POLIETILENO EXPANDIDO FLEXIVEL PARA ISOLAMENTO TERMICO DE TUBULACAO DE AR CONDICIONADO, AGUA QUENTE, DN 1 1/8", E= 10 MM</t>
  </si>
  <si>
    <t xml:space="preserve">TUBO DE ESPUMA DE POLIETILENO EXPANDIDO FLEXIVEL PARA ISOLAMENTO TERMICO DE TUBULACAO DE AR CONDICIONADO, AGUA QUENTE, DN 1 3/8", E= 10 MM</t>
  </si>
  <si>
    <t xml:space="preserve">TUBO DE ESPUMA DE POLIETILENO EXPANDIDO FLEXIVEL PARA ISOLAMENTO TERMICO DE TUBULACAO DE AR CONDICIONADO, AGUA QUENTE, DN 1 5/8", E= 10 MM</t>
  </si>
  <si>
    <t xml:space="preserve">TUBO DE ESPUMA DE POLIETILENO EXPANDIDO FLEXIVEL PARA ISOLAMENTO TERMICO DE TUBULACAO DE AR CONDICIONADO, AGUA QUENTE, DN 1", E= 10 MM</t>
  </si>
  <si>
    <t xml:space="preserve">TUBO DE ESPUMA DE POLIETILENO EXPANDIDO FLEXIVEL PARA ISOLAMENTO TERMICO DE TUBULACAO DE AR CONDICIONADO, AGUA QUENTE, DN 1/2", E= 10 MM</t>
  </si>
  <si>
    <t xml:space="preserve">TUBO DE ESPUMA DE POLIETILENO EXPANDIDO FLEXIVEL PARA ISOLAMENTO TERMICO DE TUBULACAO DE AR CONDICIONADO, AGUA QUENTE, DN 1/4", E= 10 MM</t>
  </si>
  <si>
    <t xml:space="preserve">TUBO DE ESPUMA DE POLIETILENO EXPANDIDO FLEXIVEL PARA ISOLAMENTO TERMICO DE TUBULACAO DE AR CONDICIONADO, AGUA QUENTE, DN 3/4", E= 10 MM</t>
  </si>
  <si>
    <t xml:space="preserve">TUBO DE ESPUMA DE POLIETILENO EXPANDIDO FLEXIVEL PARA ISOLAMENTO TERMICO DE TUBULACAO DE AR CONDICIONADO, AGUA QUENTE, DN 3/8", E= 10 MM</t>
  </si>
  <si>
    <t xml:space="preserve">TUBO DE ESPUMA DE POLIETILENO EXPANDIDO FLEXIVEL PARA ISOLAMENTO TERMICO DE TUBULACAO DE AR CONDICIONADO, AGUA QUENTE, DN 7/8", E= 10 MM</t>
  </si>
  <si>
    <t xml:space="preserve">TUBO DE PVC, PBL, TIPO LEVE, DN = 250 MM, PARA VENTILACAO</t>
  </si>
  <si>
    <t xml:space="preserve">TUBO DE PVC, PBL, TIPO LEVE, DN = 300 MM, PARA VENTILACAO</t>
  </si>
  <si>
    <t xml:space="preserve">TUBO PPR PN 20, DN 20 MM, PARA AGUA QUENTE PREDIAL</t>
  </si>
  <si>
    <t xml:space="preserve">TUBO PPR PN 20, DN 25 MM, PARA AGUA QUENTE PREDIAL</t>
  </si>
  <si>
    <t xml:space="preserve">TUBO PPR, CLASSE PN 12, DN 110 MM</t>
  </si>
  <si>
    <t xml:space="preserve">TUBO PPR, CLASSE PN 12, DN 32 MM</t>
  </si>
  <si>
    <t xml:space="preserve">TUBO PPR, CLASSE PN 12, DN 40 MM</t>
  </si>
  <si>
    <t xml:space="preserve">TUBO PPR, CLASSE PN 12, DN 50 MM</t>
  </si>
  <si>
    <t xml:space="preserve">TUBO PPR, CLASSE PN 12, DN 63 MM</t>
  </si>
  <si>
    <t xml:space="preserve">TUBO PPR, CLASSE PN 12, DN 75 MM</t>
  </si>
  <si>
    <t xml:space="preserve">TUBO PPR, CLASSE PN 12, DN 90 MM</t>
  </si>
  <si>
    <t xml:space="preserve">TUBO PPR, CLASSE PN 20, SOLDAVEL, DN 32 MM PARA AGUA FRIA OU QUENTE PREDIAL</t>
  </si>
  <si>
    <t xml:space="preserve">TUBO PPR, CLASSE PN 25, DN 110 MM, PARA AGUA QUENTE E FRIA PREDIAL</t>
  </si>
  <si>
    <t xml:space="preserve">TUBO PPR, CLASSE PN 25, DN 20 MM, PARA AGUA QUENTE E FRIA PREDIAL</t>
  </si>
  <si>
    <t xml:space="preserve">TUBO PPR, CLASSE PN 25, DN 25 MM, PARA AGUA QUENTE E FRIA PREDIAL</t>
  </si>
  <si>
    <t xml:space="preserve">TUBO PPR, CLASSE PN 25, DN 32 MM, PARA AGUA QUENTE E FRIA PREDIAL</t>
  </si>
  <si>
    <t xml:space="preserve">TUBO PPR, CLASSE PN 25, DN 40 MM, PARA AGUA QUENTE E FRIA PREDIAL</t>
  </si>
  <si>
    <t xml:space="preserve">TUBO PPR, CLASSE PN 25, DN 50 MM, PARA AGUA QUENTE E FRIA PREDIAL</t>
  </si>
  <si>
    <t xml:space="preserve">TUBO PPR, CLASSE PN 25, DN 63 MM, PARA AGUA QUENTE E FRIA PREDIAL</t>
  </si>
  <si>
    <t xml:space="preserve">TUBO PPR, CLASSE PN 25, DN 75 MM, PARA AGUA QUENTE E FRIA PREDIAL</t>
  </si>
  <si>
    <t xml:space="preserve">TUBO PPR, CLASSE PN 25, DN 90 MM, PARA AGUA QUENTE E FRIA PREDIAL</t>
  </si>
  <si>
    <t xml:space="preserve">TUBO PVC CORRUGADO, PAREDE DUPLA, JE, DN 150 MM/ DE 160 MM, REDE COLETORA ESGOTO</t>
  </si>
  <si>
    <t xml:space="preserve">TUBO PVC CORRUGADO, PAREDE DUPLA, JE, DN 200 MM/ DE 200 MM, REDE COLETORA ESGOTO</t>
  </si>
  <si>
    <t xml:space="preserve">TUBO PVC CORRUGADO, PAREDE DUPLA, JE, DN 250 MM/ DE 250 MM, REDE COLETORA ESGOTO</t>
  </si>
  <si>
    <t xml:space="preserve">TUBO PVC CORRUGADO, PAREDE DUPLA, JE, DN 300 MM/ DE 315 MM, REDE COLETORA ESGOTO</t>
  </si>
  <si>
    <t xml:space="preserve">TUBO PVC CORRUGADO, PAREDE DUPLA, JE, DN 350 MM/ DE 355 MM, REDE COLETORA ESGOTO</t>
  </si>
  <si>
    <t xml:space="preserve">TUBO PVC CORRUGADO, PAREDE DUPLA, JE, DN 400 MM/ DE 400 MM, REDE COLETORA ESGOTO</t>
  </si>
  <si>
    <t xml:space="preserve">TUBO PVC ROSCAVEL, 3/4", AGUA FRIA PREDIAL</t>
  </si>
  <si>
    <t xml:space="preserve">TUBO PVC SERIE NORMAL, DN 100 MM, PARA ESGOTO PREDIAL (NBR 5688)</t>
  </si>
  <si>
    <t xml:space="preserve">TUBO PVC SERIE NORMAL, DN 150 MM, PARA ESGOTO PREDIAL (NBR 5688)</t>
  </si>
  <si>
    <t xml:space="preserve">TUBO PVC SERIE NORMAL, DN 40 MM, PARA ESGOTO PREDIAL (NBR 5688)</t>
  </si>
  <si>
    <t xml:space="preserve">TUBO PVC SERIE NORMAL, DN 50 MM, PARA ESGOTO PREDIAL (NBR 5688)</t>
  </si>
  <si>
    <t xml:space="preserve">TUBO PVC SERIE NORMAL, DN 75 MM, PARA ESGOTO PREDIAL (NBR 5688)</t>
  </si>
  <si>
    <t xml:space="preserve">TUBO PVC, RIGIDO, CORRUGADO, PERFURADO DN 100 MM, PARA DRENAGEM, SISTEMA IRRIGACAO</t>
  </si>
  <si>
    <t xml:space="preserve">TUBO PVC, ROSCAVEL, 1 1/2", AGUA FRIA PREDIAL</t>
  </si>
  <si>
    <t xml:space="preserve">TUBO PVC, ROSCAVEL, 1 1/4", AGUA FRIA PREDIAL</t>
  </si>
  <si>
    <t xml:space="preserve">TUBO PVC, ROSCAVEL, 1", AGUA FRIA PREDIAL</t>
  </si>
  <si>
    <t xml:space="preserve">TUBO PVC, ROSCAVEL, 1/2", AGUA FRIA PREDIAL</t>
  </si>
  <si>
    <t xml:space="preserve">TUBO PVC, ROSCAVEL, 2 1/2", AGUA FRIA PREDIAL</t>
  </si>
  <si>
    <t xml:space="preserve">TUBO PVC, ROSCAVEL, 2", PARA AGUA FRIA PREDIAL</t>
  </si>
  <si>
    <t xml:space="preserve">TUBO PVC, SERIE R, DN 100 MM, PARA ESGOTO OU AGUAS PLUVIAIS PREDIAL (NBR 5688)</t>
  </si>
  <si>
    <t xml:space="preserve">TUBO PVC, SERIE R, DN 150 MM, PARA ESGOTO OU AGUAS PLUVIAIS PREDIAL (NBR 5688)</t>
  </si>
  <si>
    <t xml:space="preserve">TUBO PVC, SERIE R, DN 40 MM, PARA ESGOTO OU AGUAS PLUVIAIS PREDIAL (NBR 5688)</t>
  </si>
  <si>
    <t xml:space="preserve">TUBO PVC, SERIE R, DN 50 MM, PARA ESGOTO OU AGUAS PLUVIAIS PREDIAL (NBR 5688)</t>
  </si>
  <si>
    <t xml:space="preserve">TUBO PVC, SERIE R, DN 75 MM, PARA ESGOTO OU AGUAS PLUVIAIS PREDIAL (NBR 5688)</t>
  </si>
  <si>
    <t xml:space="preserve">TUBO PVC, SOLDAVEL, DE 110 MM, AGUA FRIA (NBR-5648)</t>
  </si>
  <si>
    <t xml:space="preserve">TUBO PVC, SOLDAVEL, DE 20 MM, AGUA FRIA (NBR-5648)</t>
  </si>
  <si>
    <t xml:space="preserve">TUBO PVC, SOLDAVEL, DE 25 MM, AGUA FRIA (NBR-5648)</t>
  </si>
  <si>
    <t xml:space="preserve">TUBO PVC, SOLDAVEL, DE 32 MM, AGUA FRIA (NBR-5648)</t>
  </si>
  <si>
    <t xml:space="preserve">TUBO PVC, SOLDAVEL, DE 40 MM, AGUA FRIA (NBR-5648)</t>
  </si>
  <si>
    <t xml:space="preserve">TUBO PVC, SOLDAVEL, DE 50 MM, AGUA FRIA (NBR-5648)</t>
  </si>
  <si>
    <t xml:space="preserve">TUBO PVC, SOLDAVEL, DE 60 MM, AGUA FRIA (NBR-5648)</t>
  </si>
  <si>
    <t xml:space="preserve">TUBO PVC, SOLDAVEL, DE 75 MM, AGUA FRIA (NBR-5648)</t>
  </si>
  <si>
    <t xml:space="preserve">TUBO PVC, SOLDAVEL, DE 85 MM, AGUA FRIA (NBR-5648)</t>
  </si>
  <si>
    <t xml:space="preserve">UNIAO COM FLANGE PPR, COM PARAFUSOS, DN 40 MM, PARA AGUA QUENTE PREDIAL</t>
  </si>
  <si>
    <t xml:space="preserve">UNIAO DUPLA PPR DN 25 MM, PARA AGUA QUENTE PREDIAL</t>
  </si>
  <si>
    <t xml:space="preserve">UNIAO DUPLA PPR, DN 20 MM, PARA AGUA QUENTE PREDIAL</t>
  </si>
  <si>
    <t xml:space="preserve">UNIAO PVC, ROSCAVEL 1/2", AGUA FRIA PREDIAL</t>
  </si>
  <si>
    <t xml:space="preserve">UNIAO PVC, ROSCAVEL, 1 1/2", AGUA FRIA PREDIAL</t>
  </si>
  <si>
    <t xml:space="preserve">UNIAO PVC, ROSCAVEL, 1", AGUA FRIA PREDIAL</t>
  </si>
  <si>
    <t xml:space="preserve">UNIAO PVC, ROSCAVEL, 3/4", AGUA FRIA PREDIAL</t>
  </si>
  <si>
    <t xml:space="preserve">UNIAO PVC, SOLDAVEL, 110 MM, PARA AGUA FRIA PREDIAL</t>
  </si>
  <si>
    <t xml:space="preserve">UNIAO PVC, SOLDAVEL, 20 MM, PARA AGUA FRIA PREDIAL</t>
  </si>
  <si>
    <t xml:space="preserve">UNIAO PVC, SOLDAVEL, 25 MM, PARA AGUA FRIA PREDIAL</t>
  </si>
  <si>
    <t xml:space="preserve">UNIAO PVC, SOLDAVEL, 32 MM, PARA AGUA FRIA PREDIAL</t>
  </si>
  <si>
    <t xml:space="preserve">UNIAO PVC, SOLDAVEL, 40 MM, PARA AGUA FRIA PREDIAL</t>
  </si>
  <si>
    <t xml:space="preserve">UNIAO PVC, SOLDAVEL, 50 MM, PARA AGUA FRIA PREDIAL</t>
  </si>
  <si>
    <t xml:space="preserve">UNIAO PVC, SOLDAVEL, 60 MM, PARA AGUA FRIA PREDIAL</t>
  </si>
  <si>
    <t xml:space="preserve">UNIAO PVC, SOLDAVEL, 75 MM, PARA AGUA FRIA PREDIAL</t>
  </si>
  <si>
    <t xml:space="preserve">UNIAO PVC, SOLDAVEL, 85 MM, PARA AGUA FRIA PREDIAL</t>
  </si>
  <si>
    <t xml:space="preserve">UNIAO TIPO STORZ, COM EMPATACAO INTERNA TIPO ANEL DE EXPANSAO, ENGATE RAPIDO 1 1/2", PARA MANGUEIRA DE COMBATE A INCENDIO PREDIAL</t>
  </si>
  <si>
    <t xml:space="preserve">UNIAO TIPO STORZ, COM EMPATACAO INTERNA TIPO ANEL DE EXPANSAO, ENGATE RAPIDO 2 1/2", PARA MANGUEIRA DE COMBATE A INCENDIO PREDIAL</t>
  </si>
  <si>
    <t xml:space="preserve">UNIAO, CPVC, SOLDAVEL, 15 MM, PARA AGUA QUENTE PREDIAL</t>
  </si>
  <si>
    <t xml:space="preserve">UNIAO, CPVC, SOLDAVEL, 22 MM, PARA AGUA QUENTE PREDIAL</t>
  </si>
  <si>
    <t xml:space="preserve">UNIAO, CPVC, SOLDAVEL, 28 MM, PARA AGUA QUENTE PREDIAL</t>
  </si>
  <si>
    <t xml:space="preserve">UNIAO, CPVC, SOLDAVEL, 35 MM, PARA AGUA QUENTE PREDIAL</t>
  </si>
  <si>
    <t xml:space="preserve">UNIAO, CPVC, SOLDAVEL, 42 MM, PARA AGUA QUENTE PREDIAL</t>
  </si>
  <si>
    <t xml:space="preserve">UNIAO, CPVC, SOLDAVEL, 54 MM, PARA AGUA QUENTE PREDIAL</t>
  </si>
  <si>
    <t xml:space="preserve">UNIAO, CPVC, SOLDAVEL, 73 MM, PARA AGUA QUENTE PREDIAL</t>
  </si>
  <si>
    <t xml:space="preserve">UNIAO, CPVC, SOLDAVEL, 89 MM, PARA AGUA QUENTE PREDIAL</t>
  </si>
  <si>
    <t xml:space="preserve">VALVULA DE DESCARGA EM METAL CROMADO PARA MICTORIO COM ACIONAMENTO POR PRESSAO E FECHAMENTO AUTOMATICO</t>
  </si>
  <si>
    <t xml:space="preserve">VALVULA DE DESCARGA METALICA, BASE 1 1/2" E ACABAMENTO METALICO CROMADO</t>
  </si>
  <si>
    <t xml:space="preserve">VALVULA DE DESCARGA METALICA, BASE 1 1/4" E ACABAMENTO METALICO CROMADO</t>
  </si>
  <si>
    <t xml:space="preserve">VALVULA DE ESCOAMENTO PARA TANQUE, EM METAL CROMADO, 1.1/2 ", SEM LADRAO, COM TAMPAO PLASTICO</t>
  </si>
  <si>
    <t xml:space="preserve">VALVULA DE ESFERA BRUTA EM BRONZE, BITOLA 1 1/2"</t>
  </si>
  <si>
    <t xml:space="preserve">VALVULA DE ESFERA BRUTA EM BRONZE, BITOLA 1 1/4"</t>
  </si>
  <si>
    <t xml:space="preserve">VALVULA DE ESFERA BRUTA EM BRONZE, BITOLA 1"</t>
  </si>
  <si>
    <t xml:space="preserve">VALVULA DE ESFERA BRUTA EM BRONZE, BITOLA 1/2"</t>
  </si>
  <si>
    <t xml:space="preserve">VALVULA DE ESFERA BRUTA EM BRONZE, BITOLA 2"</t>
  </si>
  <si>
    <t xml:space="preserve">VALVULA DE ESFERA BRUTA EM BRONZE, BITOLA 3/4"</t>
  </si>
  <si>
    <t xml:space="preserve">VALVULA EM METAL CROMADO PARA LAVATORIO, 1" SEM LADRAO</t>
  </si>
  <si>
    <t xml:space="preserve">VALVULA EM METAL CROMADO PARA PIA AMERICANA 3.1/2 X 1.1/2"</t>
  </si>
  <si>
    <t xml:space="preserve">VALVULA EM PLASTICO BRANCO PARA LAVATORIO 1 ", SEM UNHO, COM LADRAO</t>
  </si>
  <si>
    <t xml:space="preserve">VALVULA EM PLASTICO BRANCO PARA TANQUE 1.1/4" X 1.1/2 ", SEM UNHO E SEM LADRAO</t>
  </si>
  <si>
    <t xml:space="preserve">VALVULA EM PLASTICO BRANCO PARA TANQUE OU LAVATORIO 1 ", SEM UNHO E SEM LADRAO</t>
  </si>
  <si>
    <t xml:space="preserve">VALVULA EM PLASTICO CROMADO PARA LAVATORIO 1 ", SEM UNHO, COM LADRAO</t>
  </si>
  <si>
    <t xml:space="preserve">VALVULA EM PLASTICO CROMADO TIPO AMERICANA PARA PIA DE COZINHA 3.1/2" X 1.1/2 ", SEM ADAPTADOR</t>
  </si>
  <si>
    <t xml:space="preserve">VARA FINA PARA CREMONA, EM FERRO ZINCADO BRANCO, COM DIAMETRO DE APROX 10 MM E COMPRIMENTO DE 1,20 M</t>
  </si>
  <si>
    <t xml:space="preserve">VARA FINA PARA CREMONA, EM FERRO ZINCADO BRANCO, COM DIAMETRO DE APROX 10 MM E COMPRIMENTO DE 1,50 M</t>
  </si>
  <si>
    <t xml:space="preserve">VARIADOR DE LUMINOSIDADE ROTATIVO (DIMMER) 127 V, 300 W (APENAS MODULO)</t>
  </si>
  <si>
    <t xml:space="preserve">VARIADOR DE LUMINOSIDADE ROTATIVO (DIMMER) 127V, 300W, CONJUNTO MONTADO PARA EMBUTIR 4" X 2" (PLACA + SUPORTE + MODULO)</t>
  </si>
  <si>
    <t xml:space="preserve">VARIADOR DE LUMINOSIDADE ROTATIVO (DIMMER) 220 V, 600 W (APENAS MODULO)</t>
  </si>
  <si>
    <t xml:space="preserve">VARIADOR DE LUMINOSIDADE ROTATIVO (DIMMER) 220V, 600W, CONJUNTO MONTADO PARA EMBUTIR 4" X 2" (PLACA + SUPORTE + MODULO)</t>
  </si>
  <si>
    <t xml:space="preserve">VARIADOR DE VELOCIDADE PARA VENTILADOR 127 V, 150 W (APENAS MODULO)</t>
  </si>
  <si>
    <t xml:space="preserve">VARIADOR DE VELOCIDADE PARA VENTILADOR 127V, 150W + 2 INTERRUPTORES PARALELOS, PARA REVERSAO E LAMPADA, CONJUNTO MONTADO PARA EMBUTIR 4" X 2" (PLACA + SUPORTE + MODULOS)</t>
  </si>
  <si>
    <t xml:space="preserve">VARIADOR DE VELOCIDADE PARA VENTILADOR 220 V, 250 W (APENAS MODULO)</t>
  </si>
  <si>
    <t xml:space="preserve">VARIADOR DE VELOCIDADE PARA VENTILADOR 220V, 250W + 2 INTERRUPTORES PARALELOS, PARA REVERSAO E LAMPADA, CONJUNTO MONTADO PARA EMBUTIR 4" X 2" (PLACA + SUPORTE + MODULOS)</t>
  </si>
  <si>
    <t xml:space="preserve">VASSOURA 40 CM COM CABO</t>
  </si>
  <si>
    <t xml:space="preserve">VEDACAO DE CALHA, EM BORRACHA COR PRETA, MEDIDA ENTRE 119 E 170 MM, PARA DRENAGEM PLUVIAL PREDIAL</t>
  </si>
  <si>
    <t xml:space="preserve">VERGALHAO ZINCADO ROSCA TOTAL, 1/4" (6,3 MM)</t>
  </si>
  <si>
    <t xml:space="preserve">VERNIZ A BASE RESINA ALQUIDICA COM POLIURETANO PARA MADEIRA, COM FILTRO SOLAR, BRILHANTE, USO INTERNO E EXTERNO</t>
  </si>
  <si>
    <t xml:space="preserve">VERNIZ MARITIMO PREMIUM PARA MADEIRA, COM FILTRO SOLAR, BRILHANTE, USO INTERNO E EXTERNO</t>
  </si>
  <si>
    <t xml:space="preserve">VERNIZ TIPO COPAL PARA MADEIRA, BRILHANTE, USO INTERNO</t>
  </si>
  <si>
    <t xml:space="preserve">VEU DE POLIESTER PARA IMPERMEABILIZACAO</t>
  </si>
  <si>
    <t xml:space="preserve">VEU DE VIDRO/VEU DE SUPERFICIE 30 A 35 G/M2</t>
  </si>
  <si>
    <t xml:space="preserve">VIDRACEIRO (HORISTA)</t>
  </si>
  <si>
    <t xml:space="preserve">VIDRACEIRO (MENSALISTA)</t>
  </si>
  <si>
    <t xml:space="preserve">VIDRO COMUM LAMINADO LISO INCOLOR DUPLO, ESPESSURA TOTAL 8 MM (CADA CAMADA DE 4 MM) - COLOCADO</t>
  </si>
  <si>
    <t xml:space="preserve">VIDRO COMUM LAMINADO, LISO, INCOLOR, DUPLO, ESPESSURA TOTAL 6 MM (CADA CAMADA E= 3 MM) - COLOCADO</t>
  </si>
  <si>
    <t xml:space="preserve">VIDRO COMUM LAMINADO, LISO, INCOLOR, TRIPLO, ESPESSURA TOTAL 12 MM (CADA CAMADA E= 4 MM) - COLOCADO</t>
  </si>
  <si>
    <t xml:space="preserve">VIDRO COMUM LAMINADO, LISO, INCOLOR, TRIPLO, ESPESSURA TOTAL 15 MM (CADA CAMADA E = 5 MM) - COLOCADO</t>
  </si>
  <si>
    <t xml:space="preserve">VIDRO CRISTAL COLORIDO, 10 MM, PINTADO NA COR BRANCA</t>
  </si>
  <si>
    <t xml:space="preserve">VIDRO CRISTAL COLORIDO, 4 MM, PINTADO NA COR BRANCA</t>
  </si>
  <si>
    <t xml:space="preserve">VIDRO CRISTAL COLORIDO, 6 MM, PINTADO NA COR BRANCA</t>
  </si>
  <si>
    <t xml:space="preserve">VIDRO CRISTAL COLORIDO, 8 MM, PINTADO NA COR BRANCA</t>
  </si>
  <si>
    <t xml:space="preserve">VIDRO LISO FUME E = 4MM - SEM COLOCACAO</t>
  </si>
  <si>
    <t xml:space="preserve">VIDRO LISO FUME E = 6MM - SEM COLOCACAO</t>
  </si>
  <si>
    <t xml:space="preserve">VIDRO LISO FUME, E = 5 MM - SEM COLOCACAO</t>
  </si>
  <si>
    <t xml:space="preserve">VIDRO LISO INCOLOR 10 MM - SEM COLOCACAO</t>
  </si>
  <si>
    <t xml:space="preserve">VIDRO LISO INCOLOR 2 A 3 MM - SEM COLOCACAO</t>
  </si>
  <si>
    <t xml:space="preserve">VIDRO LISO INCOLOR 4MM - SEM COLOCACAO</t>
  </si>
  <si>
    <t xml:space="preserve">VIDRO LISO INCOLOR 5MM - SEM COLOCACAO</t>
  </si>
  <si>
    <t xml:space="preserve">VIDRO LISO INCOLOR 6 MM - SEM COLOCACAO</t>
  </si>
  <si>
    <t xml:space="preserve">VIDRO LISO INCOLOR 8MM  -  SEM COLOCACAO</t>
  </si>
  <si>
    <t xml:space="preserve">VIDRO MARTELADO OU CANELADO, 4 MM - SEM COLOCACAO</t>
  </si>
  <si>
    <t xml:space="preserve">VIDRO PLANO ARAMADO E = 6 MM - SEM COLOCACAO</t>
  </si>
  <si>
    <t xml:space="preserve">VIDRO PLANO ARAMADO E = 7MM - SEM COLOCACAO</t>
  </si>
  <si>
    <t xml:space="preserve">VIDRO TEMPERADO INCOLOR E = 10 MM, SEM COLOCACAO</t>
  </si>
  <si>
    <t xml:space="preserve">VIDRO TEMPERADO INCOLOR E = 6 MM, SEM COLOCACAO</t>
  </si>
  <si>
    <t xml:space="preserve">VIDRO TEMPERADO INCOLOR E = 8 MM, SEM COLOCACAO</t>
  </si>
  <si>
    <t xml:space="preserve">VIDRO TEMPERADO INCOLOR PARA PORTA DE ABRIR, E = 10 MM (SEM FERRAGENS E SEM COLOCACAO)</t>
  </si>
  <si>
    <t xml:space="preserve">VIDRO TEMPERADO VERDE E = 10 MM, SEM COLOCACAO</t>
  </si>
  <si>
    <t xml:space="preserve">VIDRO TEMPERADO VERDE E = 6 MM, SEM COLOCACAO</t>
  </si>
  <si>
    <t xml:space="preserve">VIDRO TEMPERADO VERDE E = 8 MM, SEM COLOCACAO</t>
  </si>
  <si>
    <t xml:space="preserve">VIGA *7,5 X 10* CM EM PINUS, MISTA OU EQUIVALENTE DA REGIAO - BRUTA</t>
  </si>
  <si>
    <t xml:space="preserve">VIGA *7,5 X 15 CM EM PINUS, MISTA OU EQUIVALENTE DA REGIAO - BRUTA</t>
  </si>
  <si>
    <t xml:space="preserve">VIGA APARELHADA *6 X 12* CM, EM MACARANDUBA/MASSARANDUBA, ANGELIM OU EQUIVALENTE DA REGIAO</t>
  </si>
  <si>
    <t xml:space="preserve">VIGA APARELHADA *6 X 16* CM, EM MACARANDUBA/MASSARANDUBA, ANGELIM OU EQUIVALENTE DA REGIAO</t>
  </si>
  <si>
    <t xml:space="preserve">VIGA NAO APARELHADA *6 X 12* CM, EM MACARANDUBA/MASSARANDUBA, ANGELIM OU EQUIVALENTE DA REGIAO - BRUTA</t>
  </si>
  <si>
    <t xml:space="preserve">VIGA NAO APARELHADA *6 X 16* CM, EM MACARANDUBA/MASSARANDUBA, ANGELIM OU EQUIVALENTE DA REGIAO - BRUTA</t>
  </si>
  <si>
    <t xml:space="preserve">VIGA NAO APARELHADA *6 X 20* CM, EM MACARANDUBA/MASSARANDUBA, ANGELIM OU EQUIVALENTE DA REGIAO - BRUTA</t>
  </si>
  <si>
    <t xml:space="preserve">VIGA NAO APARELHADA *8 X 16* CM EM MACARANDUBA/MASSARANDUBA, ANGELIM OU EQUIVALENTE DA REGIAO - BRUTA</t>
  </si>
  <si>
    <t xml:space="preserve">VIGIA DIURNO (HORISTA)</t>
  </si>
  <si>
    <t xml:space="preserve">VIGIA DIURNO (MENSALISTA)</t>
  </si>
  <si>
    <t xml:space="preserve">ÓRGÃO:</t>
  </si>
  <si>
    <t xml:space="preserve">MEMORIAL DE CALCULO</t>
  </si>
  <si>
    <t xml:space="preserve">DESCRIÇÃO DO SERVIÇO P/ AMBIENTE</t>
  </si>
  <si>
    <t xml:space="preserve">COMPRIMENTO</t>
  </si>
  <si>
    <t xml:space="preserve">LARGURA</t>
  </si>
  <si>
    <t xml:space="preserve">PROF /ALTURA</t>
  </si>
  <si>
    <t xml:space="preserve">TAXA</t>
  </si>
  <si>
    <t xml:space="preserve">ÁREA</t>
  </si>
  <si>
    <t xml:space="preserve">QUANT</t>
  </si>
  <si>
    <t xml:space="preserve">TOTAL UNITÁRIO</t>
  </si>
  <si>
    <t xml:space="preserve">TOTAL ITEM</t>
  </si>
  <si>
    <t xml:space="preserve">Implantação canteiro</t>
  </si>
  <si>
    <t xml:space="preserve">Tapume para fechamento e acesso a obra - UTI- Conforme croqui em anexo</t>
  </si>
  <si>
    <t xml:space="preserve">Demolição</t>
  </si>
  <si>
    <t xml:space="preserve">Volume de entulho a descartar</t>
  </si>
  <si>
    <t xml:space="preserve">Caçambas adicionais para esquadrias e outros - 3 unidades -</t>
  </si>
  <si>
    <t xml:space="preserve">Retirada de janela - UTI 240x160</t>
  </si>
  <si>
    <t xml:space="preserve">Retirada de janela - UTI 360x160</t>
  </si>
  <si>
    <t xml:space="preserve">Retirada de janela UTI - Janela externa - Considerada nova</t>
  </si>
  <si>
    <t xml:space="preserve">Remoção de entulho - alvenaria</t>
  </si>
  <si>
    <t xml:space="preserve">Remoção de entulho - piso</t>
  </si>
  <si>
    <t xml:space="preserve">Demolição parede de alvenaria 15cm UTI</t>
  </si>
  <si>
    <t xml:space="preserve">Piso cerâmico Banheiros - UTI</t>
  </si>
  <si>
    <t xml:space="preserve">Piso Vinilico- UTI</t>
  </si>
  <si>
    <t xml:space="preserve">Retirada de portas UTI - considerando banheiros</t>
  </si>
  <si>
    <t xml:space="preserve">Demolição de laje para passagem de tubulações e outros - UTI</t>
  </si>
  <si>
    <t xml:space="preserve">Construir</t>
  </si>
  <si>
    <t xml:space="preserve">Portas 1,20x2,10m UTI</t>
  </si>
  <si>
    <t xml:space="preserve">Portas 0,90x2,10m UTI</t>
  </si>
  <si>
    <t xml:space="preserve">Portas 0,80x2,10m UTI</t>
  </si>
  <si>
    <t xml:space="preserve">Janela 240x40cm - UTI</t>
  </si>
  <si>
    <t xml:space="preserve">Janela 120x40cm - UTI</t>
  </si>
  <si>
    <t xml:space="preserve">Janela 60x40cm - UTI</t>
  </si>
  <si>
    <t xml:space="preserve">Janela 120X40cm- UTI</t>
  </si>
  <si>
    <t xml:space="preserve">Parede em alvenaria E=15cm - UTI</t>
  </si>
  <si>
    <t xml:space="preserve">Parede em alvenaria E=15cm - UTI - Janela externa</t>
  </si>
  <si>
    <t xml:space="preserve">Parde drywal E=10cm - UTI</t>
  </si>
  <si>
    <t xml:space="preserve">Parde drywal E=15cm - UTI</t>
  </si>
  <si>
    <t xml:space="preserve">Banheiro - UTI 6,77</t>
  </si>
  <si>
    <t xml:space="preserve">Banheiro - UTI 6,63</t>
  </si>
  <si>
    <t xml:space="preserve">Vestiário Feminino</t>
  </si>
  <si>
    <t xml:space="preserve">Banheiro 3,73</t>
  </si>
  <si>
    <t xml:space="preserve">Vestiário Masculino</t>
  </si>
  <si>
    <t xml:space="preserve">Sala de utilidade</t>
  </si>
  <si>
    <t xml:space="preserve">Piso Vinilico- UTI - GERAL</t>
  </si>
  <si>
    <t xml:space="preserve">Piso Vinilico- UT - ISOLAMENTO 03</t>
  </si>
  <si>
    <t xml:space="preserve">Piso Vinilico- UTI - ISOLAMENTO QUARTO DE PLANTÃO</t>
  </si>
  <si>
    <t xml:space="preserve">Piso Vinilico- UTI - DESCANSO FUNCIONARIO</t>
  </si>
  <si>
    <t xml:space="preserve">Piso Vinilico- UTI - ADM</t>
  </si>
  <si>
    <t xml:space="preserve">Rodapé cerâmico Banheiros - UTI</t>
  </si>
  <si>
    <t xml:space="preserve">Rodapé Piso Vinilico- UTI</t>
  </si>
  <si>
    <t xml:space="preserve">Soma das paredes a construir</t>
  </si>
  <si>
    <t xml:space="preserve">Existente</t>
  </si>
  <si>
    <t xml:space="preserve">Parede -existentes</t>
  </si>
  <si>
    <t xml:space="preserve">Parede -existentes - UTI</t>
  </si>
  <si>
    <t xml:space="preserve">Chapisco parede de alvenaria - fachada UTI</t>
  </si>
  <si>
    <t xml:space="preserve"> Banheiros existentes - UTI</t>
  </si>
  <si>
    <t xml:space="preserve">Emassamento de forro - banheiro UTI</t>
  </si>
  <si>
    <t xml:space="preserve">Fundo forro - banheiro UTI</t>
  </si>
  <si>
    <t xml:space="preserve">Pintura de forro - banheiro UTI</t>
  </si>
  <si>
    <t xml:space="preserve">Forro gesso - banheiros - UTI</t>
  </si>
  <si>
    <t xml:space="preserve">Forro de gesso - UTI</t>
  </si>
  <si>
    <t xml:space="preserve">Instalação de visor</t>
  </si>
  <si>
    <t xml:space="preserve">Unidades</t>
  </si>
  <si>
    <t xml:space="preserve">Divisórias leito - UTI</t>
  </si>
  <si>
    <t xml:space="preserve">Divisórias vesiário feminino</t>
  </si>
  <si>
    <t xml:space="preserve">Divisórias vesiário masculino</t>
  </si>
  <si>
    <t xml:space="preserve">Banheiro - 3,73</t>
  </si>
  <si>
    <t xml:space="preserve">Parede - fachada UTI</t>
  </si>
  <si>
    <t xml:space="preserve">PREVENÇÃO DE INCÊNDIO</t>
  </si>
  <si>
    <t xml:space="preserve">16.3</t>
  </si>
  <si>
    <t xml:space="preserve">Extintor P.Q. 20-B:C</t>
  </si>
  <si>
    <t xml:space="preserve">UNI</t>
  </si>
  <si>
    <t xml:space="preserve">Extintor CO2 5-B:C</t>
  </si>
  <si>
    <t xml:space="preserve">Avisador Sonoro e Visual  - Endereçável</t>
  </si>
  <si>
    <t xml:space="preserve">Iluminação de Emergência (3 lux)</t>
  </si>
  <si>
    <t xml:space="preserve">Detector Termico Endereçável, Com Base, Fixado No Forro.</t>
  </si>
  <si>
    <t xml:space="preserve">Detector Fotoelétrico De Fumaça Endereçável, Com Base, Fixado No Forro.</t>
  </si>
  <si>
    <t xml:space="preserve">Placa com indicação de saída de emergência - modelo S2</t>
  </si>
  <si>
    <t xml:space="preserve">Placa com indicação de saída de emergência - modelo S3</t>
  </si>
  <si>
    <t xml:space="preserve">16.9</t>
  </si>
  <si>
    <t xml:space="preserve">Placa com indicação de extintor de incêndio - modelo E5</t>
  </si>
  <si>
    <t xml:space="preserve">Isolamento 03</t>
  </si>
  <si>
    <t xml:space="preserve">Posto de infermagem</t>
  </si>
  <si>
    <t xml:space="preserve">Vestiário Feminimo</t>
  </si>
  <si>
    <t xml:space="preserve">Banheiro 3,73m2</t>
  </si>
  <si>
    <t xml:space="preserve">Banheiro Acessível 6,77</t>
  </si>
  <si>
    <t xml:space="preserve">Banheiro Acessível 6,63</t>
  </si>
  <si>
    <t xml:space="preserve">Limpeza</t>
  </si>
  <si>
    <t xml:space="preserve">UTI</t>
  </si>
  <si>
    <t xml:space="preserve">ESTA ABA DA PLANILHA NÃO É AUTOMATIZADA COM AS DEMAIS. DEVERÁ SER ELABORADO MANUALMENTE A SELEÇÃO DOS ITENS AGRUPADOS PARA MONTAGEM DA CURVA</t>
  </si>
  <si>
    <t xml:space="preserve">CURVA ABC DE SERVIÇOS</t>
  </si>
  <si>
    <t xml:space="preserve">QUANTIDADE TOTAL</t>
  </si>
  <si>
    <t xml:space="preserve">CUSTO TOTAL</t>
  </si>
  <si>
    <t xml:space="preserve">CUSTO TOTAL ACUMULADO </t>
  </si>
  <si>
    <t xml:space="preserve">% DO ITEM</t>
  </si>
  <si>
    <t xml:space="preserve">% ACUMULADO</t>
  </si>
  <si>
    <t xml:space="preserve">FAIXA</t>
  </si>
  <si>
    <t xml:space="preserve">A</t>
  </si>
  <si>
    <t xml:space="preserve">B</t>
  </si>
  <si>
    <t xml:space="preserve">C</t>
  </si>
  <si>
    <t xml:space="preserve">TABELA DE COTAÇÃO DE INSUMOS / SERVIÇOS ESPECIALIZADOS NÃO CONTEMPLADOS PELAS TABELAS SECID</t>
  </si>
  <si>
    <t xml:space="preserve">FORNECEDOR 1</t>
  </si>
  <si>
    <t xml:space="preserve">FORNECEDOR 2</t>
  </si>
  <si>
    <t xml:space="preserve">MÉDIA PREÇO R$</t>
  </si>
  <si>
    <t xml:space="preserve">DATA DA COTAÇÃO</t>
  </si>
  <si>
    <t xml:space="preserve">EMPRESA</t>
  </si>
  <si>
    <t xml:space="preserve">Gasintec Gas Solutions</t>
  </si>
  <si>
    <t xml:space="preserve">Instalamed </t>
  </si>
  <si>
    <t xml:space="preserve">BRVentec</t>
  </si>
  <si>
    <t xml:space="preserve">CONTATO</t>
  </si>
  <si>
    <t xml:space="preserve">Marcela</t>
  </si>
  <si>
    <t xml:space="preserve">Celso Alves Pereira</t>
  </si>
  <si>
    <t xml:space="preserve">Adriano Moll</t>
  </si>
  <si>
    <t xml:space="preserve">TELEFONE / E-MAIL / SITE</t>
  </si>
  <si>
    <t xml:space="preserve">41 3057-3127</t>
  </si>
  <si>
    <t xml:space="preserve">43 3356-0279</t>
  </si>
  <si>
    <t xml:space="preserve">41 9281-3232</t>
  </si>
  <si>
    <t xml:space="preserve">DESCRIÇÃO DO INSUMO / SERVIÇO ESPECIALIZADO</t>
  </si>
  <si>
    <t xml:space="preserve">UN </t>
  </si>
  <si>
    <t xml:space="preserve">R$ UNITÁRIO</t>
  </si>
  <si>
    <t xml:space="preserve">COT 001</t>
  </si>
  <si>
    <t xml:space="preserve">INSTALAÇÕES DE GASES MEDICINAIS (MATERIAL E MAO DE OBRA)</t>
  </si>
  <si>
    <t xml:space="preserve">FORNECEDOR 3</t>
  </si>
  <si>
    <t xml:space="preserve">RWR EQUIPAMENTOS HOSPITALARES</t>
  </si>
  <si>
    <t xml:space="preserve">Leoni Bigai</t>
  </si>
  <si>
    <t xml:space="preserve">        rwr@rwr.com.br / leoni@rwr.com.br</t>
  </si>
  <si>
    <t xml:space="preserve">COT 002</t>
  </si>
  <si>
    <t xml:space="preserve">REGUA LEITO COM SAIDAS DE GASES E TOMADAS DE ACORDO COM PROJETO ELÉTRICO</t>
  </si>
  <si>
    <t xml:space="preserve">Confidence Engenharia</t>
  </si>
  <si>
    <t xml:space="preserve">Ambiente AC / Monvizo</t>
  </si>
  <si>
    <t xml:space="preserve">Fernando Fontana</t>
  </si>
  <si>
    <t xml:space="preserve">Henrique Martins</t>
  </si>
  <si>
    <t xml:space="preserve">41 9186-0532</t>
  </si>
  <si>
    <t xml:space="preserve">41 98704-4192</t>
  </si>
  <si>
    <t xml:space="preserve">COT 003</t>
  </si>
  <si>
    <t xml:space="preserve">SISTEMA DE CLIMATIZAÇÃO COMPLETO UTI - MATERIAL E MAO DE OBRA</t>
  </si>
  <si>
    <t xml:space="preserve">Uniforça </t>
  </si>
  <si>
    <t xml:space="preserve">Energy Steel / EneryDrive</t>
  </si>
  <si>
    <t xml:space="preserve">BG Painéis</t>
  </si>
  <si>
    <t xml:space="preserve">Fábio de Castro</t>
  </si>
  <si>
    <t xml:space="preserve">Amanda Carine</t>
  </si>
  <si>
    <t xml:space="preserve">Leôncio Dombeck</t>
  </si>
  <si>
    <t xml:space="preserve">contato@uniforca.com.br</t>
  </si>
  <si>
    <t xml:space="preserve">41 3027-0100</t>
  </si>
  <si>
    <t xml:space="preserve">41 8802-8461</t>
  </si>
  <si>
    <t xml:space="preserve">COT 004</t>
  </si>
  <si>
    <t xml:space="preserve">QDG1 - 10 DISJUNTORES - UTI</t>
  </si>
  <si>
    <t xml:space="preserve">COT 005</t>
  </si>
  <si>
    <t xml:space="preserve">QD-IT-MEDICO1 - 43 DISJUNTORES - UTI</t>
  </si>
  <si>
    <t xml:space="preserve">COT 006</t>
  </si>
  <si>
    <t xml:space="preserve">QD-UTI3(E) - UTI</t>
  </si>
  <si>
    <t xml:space="preserve">COT 007</t>
  </si>
  <si>
    <t xml:space="preserve">QDG-AR-COND.1</t>
  </si>
  <si>
    <t xml:space="preserve">TIPO OBRA:</t>
  </si>
  <si>
    <t xml:space="preserve">EMPRESA:</t>
  </si>
  <si>
    <t xml:space="preserve">PRAZO EXECUÇÃO</t>
  </si>
  <si>
    <t xml:space="preserve">BDI</t>
  </si>
  <si>
    <t xml:space="preserve">SERVIÇOS</t>
  </si>
  <si>
    <t xml:space="preserve">% NO PERIODO</t>
  </si>
  <si>
    <t xml:space="preserve">VALOR</t>
  </si>
  <si>
    <t xml:space="preserve">ÍNDICE</t>
  </si>
  <si>
    <t xml:space="preserve">SERVIÇO</t>
  </si>
  <si>
    <t xml:space="preserve">PLANILHA</t>
  </si>
  <si>
    <t xml:space="preserve">C/ BDI</t>
  </si>
  <si>
    <t xml:space="preserve">S/ BDI</t>
  </si>
  <si>
    <t xml:space="preserve">VALOR DA PARCELA DETERMINADA COM BASE NO PREÇO MÁXIMO</t>
  </si>
  <si>
    <t xml:space="preserve">VALOR PROPOSTO</t>
  </si>
  <si>
    <t xml:space="preserve"> DESCONTO PROPOSTO  /  VALOR DAS PARCELAS</t>
  </si>
  <si>
    <t xml:space="preserve">TOTAL ACUMULADO COM O DESCONTO PROPOSTO</t>
  </si>
  <si>
    <t xml:space="preserve">OBS: CASO O PRAZO ESTABELECIDO PELO EDITAL PARA A EXECUÇÃO DA OBRA SEJA DIFERENTE DE 180 DIAS (MODELO ACIMA) FAVOR MODIFICAR A QUANTIDADE DAS COLUNAS MENSAIS CONFORME PRAZO ESTABELECIDO EM EDITAL E AJUSTAR FÓRMULAS</t>
  </si>
  <si>
    <t xml:space="preserve">G O V E R N O    D O    E S T A D O    D O    P A R A N Á</t>
  </si>
  <si>
    <t xml:space="preserve">TIPO OBRA/SERVIÇO:</t>
  </si>
  <si>
    <t xml:space="preserve">GERÊNCIA DE CUSTOS E ORÇAMENTOS</t>
  </si>
  <si>
    <t xml:space="preserve">RESP. TÉCNICO</t>
  </si>
  <si>
    <t xml:space="preserve">TABELA ANALÍTICA DE COMPOSIÇÃO DE SERVIÇOS COMPLEMENTARES</t>
  </si>
  <si>
    <t xml:space="preserve">CÓDIGOS</t>
  </si>
  <si>
    <t xml:space="preserve">CÓDIGO
COMPOSIÇÃO</t>
  </si>
  <si>
    <t xml:space="preserve">UNID.</t>
  </si>
  <si>
    <t xml:space="preserve">COEF.</t>
  </si>
  <si>
    <t xml:space="preserve">R$ UNIT.</t>
  </si>
  <si>
    <t xml:space="preserve">CUSTO TOTAL (R$)</t>
  </si>
  <si>
    <t xml:space="preserve">Código e Referência da Composição de Custos</t>
  </si>
  <si>
    <t xml:space="preserve">ABA SERVIÇOS</t>
  </si>
  <si>
    <t xml:space="preserve">ABA INSUMOS / COTAÇÃO</t>
  </si>
  <si>
    <t xml:space="preserve">MAT./EQUIP</t>
  </si>
  <si>
    <t xml:space="preserve">COMP 001</t>
  </si>
  <si>
    <t xml:space="preserve">PLACA DE OBRA EM CHAPA DE ACO GALVANIZADO</t>
  </si>
  <si>
    <t xml:space="preserve">CÓDIGO SINAPI 103689 MAR/2025</t>
  </si>
  <si>
    <t xml:space="preserve">SINAPI</t>
  </si>
  <si>
    <t xml:space="preserve">SERVIÇO SINAPI MAR/2025</t>
  </si>
  <si>
    <t xml:space="preserve">CÓDIGO ORSE 35 FEV/2025</t>
  </si>
  <si>
    <t xml:space="preserve">INSUMO ORSE 07962 FEV/2025</t>
  </si>
  <si>
    <t xml:space="preserve">ORSE</t>
  </si>
  <si>
    <t xml:space="preserve">INSUMO ORSE FEV/2025</t>
  </si>
  <si>
    <t xml:space="preserve">COMP 004</t>
  </si>
  <si>
    <t xml:space="preserve">COMP 005</t>
  </si>
  <si>
    <t xml:space="preserve">COMP 009</t>
  </si>
  <si>
    <t xml:space="preserve">REMOÇÃO MANUAL DE ENTULHO</t>
  </si>
  <si>
    <t xml:space="preserve">TE DE REDUCAO, PVC, SOLDAVEL, 90 GRAUS, 40 MM X 25 MM, PARA AGUA FRIA PREDIAL - FORNECIMENTO E INSTALAÇÃO                                                                                                                                                                                 </t>
  </si>
  <si>
    <t xml:space="preserve">LIMPEZA GERAL</t>
  </si>
  <si>
    <t xml:space="preserve">LIMPEZA/REMOÇÃO DE TINTAS EM PISOS E REVESTIMENTOS</t>
  </si>
  <si>
    <t xml:space="preserve">COMP 021</t>
  </si>
  <si>
    <t xml:space="preserve">COMP 022</t>
  </si>
  <si>
    <t xml:space="preserve">INSTALAÇÃO DE PLACAS CEGAS</t>
  </si>
  <si>
    <t xml:space="preserve">CAIXA DE PASSAGEM ELETRICA DE PAREDE, DE SOBREPOR, EM TERMOPLASTICO / PVC, COM TAMPA APARAFUSA, DIMENSOES 200 X 200 X *100* MM</t>
  </si>
  <si>
    <t xml:space="preserve">CURVA DE INVERSÃO 75 X 50 MM PARA ELETROCALHA METÁLICA (REF.: MOPA OU SIMILAR)</t>
  </si>
  <si>
    <t xml:space="preserve">CURVA HORIZONTAL 75 X 50 MM PARA ELETROCALHA METÁLICA (REF.: MOPA OU SIMILAR)</t>
  </si>
  <si>
    <t xml:space="preserve">ELETROCALHA METÁLICA PERFURADA 200 X 50 X 3000 MM (REF. MOPA OU SIMILAR)</t>
  </si>
  <si>
    <t xml:space="preserve">ELETROCALHA METÁLICA PERFURADA 300 X 100 X 3000 MM (REF. MOPA OU SIMILAR))</t>
  </si>
  <si>
    <t xml:space="preserve">ELETROCALHA METÁLICA PERFURADA 50 X 50 X 3000 MM (REF. VALEMAM OU SIMILAR)</t>
  </si>
  <si>
    <t xml:space="preserve">TAMPA DE ENCAIXE 100 X3000MM, GALVANIZADA À FOGO, PARA ELETROCALHA METÁLICA (REF.: MOPA OU SIMILAR)</t>
  </si>
  <si>
    <t xml:space="preserve">TÊ HORIZONTAL 200 X 100 MM PARA ELETROCALHA METÁLICA (REF.: MOPA OU SIMILAR)</t>
  </si>
  <si>
    <t xml:space="preserve">TÊ HORIZONTAL 200 X 50MM PARA ELETROCALHA METÁLICA (REF. MOPA OU SIMILAR)</t>
  </si>
  <si>
    <t xml:space="preserve">TÊ HORIZONTAL 300 X 100MM PARA ELETROCALHA METÁLICA (REF. MOPA OU SIMILAR)</t>
  </si>
  <si>
    <t xml:space="preserve">TERMINAL 200 X 50 MM, ZINCADO, PARA ELETROCALHA METALICA (REF. MOPA OU SIMILAR)</t>
  </si>
  <si>
    <t xml:space="preserve">TERMINAL 50 X 50 MM PARA ELETROCALHA PERFURADA METALICA (REF. VL 3.01-25 GE VALEMAM OU SIMILAR)</t>
  </si>
  <si>
    <t xml:space="preserve">COTAÇÃO</t>
  </si>
  <si>
    <t xml:space="preserve">COTAÇÕES</t>
  </si>
  <si>
    <t xml:space="preserve">LOCACAO DE CONTAINER 2,30 X 4,30 M, ALT. 2,50 M, P/ SANITARIO, C/ 5 BACIAS, 1 LAVATORIO E 4 MICTORIOS</t>
  </si>
  <si>
    <t xml:space="preserve">LOCACAO DE CONTAINER 2,30 X 6,00 M, ALT. 2,50 M, PARA ESCRITORIO, SEM DIVISORIAS INTERNAS E SEM SANITARIO</t>
  </si>
  <si>
    <t xml:space="preserve">BARRACAO  PARA  ESCRITORIO  EM  TABUAS  DE  MADEIRA</t>
  </si>
  <si>
    <t xml:space="preserve">SBC</t>
  </si>
  <si>
    <t xml:space="preserve">SERVIÇO SBC MAI/2025</t>
  </si>
  <si>
    <t xml:space="preserve">PROJETO ARQUITETÔNICO</t>
  </si>
  <si>
    <t xml:space="preserve">PROJETO HIDROSSANITÁRIO</t>
  </si>
  <si>
    <t xml:space="preserve">PROJETO ELÉTRICO</t>
  </si>
  <si>
    <t xml:space="preserve">PROJETO ESTRUTURAL</t>
  </si>
  <si>
    <t xml:space="preserve">PROJETO HVAC</t>
  </si>
  <si>
    <t xml:space="preserve">PROJETO PPCI</t>
  </si>
  <si>
    <t xml:space="preserve">PROJETO GASES MEDICINAIS</t>
  </si>
  <si>
    <t xml:space="preserve">SEGURO DE OBRA</t>
  </si>
  <si>
    <t xml:space="preserve">TERMO DE RESPONSABILIDADE</t>
  </si>
  <si>
    <t xml:space="preserve">O profissional signatário deste, abaixo identificado, se responsabiliza pelo atendimento integral do contido na legislação, que determinam os procedimentos para elaboração e apresentação de orçamentos/projetos, bem como pelo correto uso dos modelos e tabelas vigentes. O objeto deste Termo refere-se à correspondente ART abaixo</t>
  </si>
  <si>
    <t xml:space="preserve">ART/RRT nº :</t>
  </si>
  <si>
    <t xml:space="preserve">CREA:</t>
  </si>
  <si>
    <t xml:space="preserve">______________________________</t>
  </si>
  <si>
    <t xml:space="preserve">TERMO DE LIBERAÇÃO DOS DIREITOS AUTORAIS</t>
  </si>
  <si>
    <t xml:space="preserve">O profissional signatário deste, abaixo identificado, concede à SECID a liberação dos direitos autorais relativos às composições de serviços por ele elaboradas correspondente a ART/RRT abaixo</t>
  </si>
  <si>
    <t xml:space="preserve">RELAÇÃO DE PROJETOS ORÇADOS</t>
  </si>
  <si>
    <t xml:space="preserve">RES. TÉCNICO:</t>
  </si>
  <si>
    <t xml:space="preserve">ID</t>
  </si>
  <si>
    <t xml:space="preserve">DATA DE RECEBIMENTO</t>
  </si>
  <si>
    <t xml:space="preserve">Nº DAS FOLHAS</t>
  </si>
  <si>
    <t xml:space="preserve">TÍTULO</t>
  </si>
  <si>
    <t xml:space="preserve">NOME DO ARQUIVO</t>
  </si>
  <si>
    <t xml:space="preserve">VERSÃO REVISÃO</t>
  </si>
  <si>
    <t xml:space="preserve">RECEBIDO ORÇAMENTISTA</t>
  </si>
  <si>
    <t xml:space="preserve">RECEBIDO 
FISCALIZAÇÃO</t>
  </si>
  <si>
    <t xml:space="preserve">PROJETOS ARQUITETÔNICOS</t>
  </si>
  <si>
    <t xml:space="preserve">Planta baixa UTI/CME</t>
  </si>
  <si>
    <t xml:space="preserve">PROPOSTA_UTI_R6_22-01-2024</t>
  </si>
  <si>
    <t xml:space="preserve">Planta baixa UTI demolição</t>
  </si>
  <si>
    <t xml:space="preserve">Planta baixa CME demolição</t>
  </si>
  <si>
    <t xml:space="preserve">Cortes e elevações</t>
  </si>
  <si>
    <t xml:space="preserve">Planta de cobertura</t>
  </si>
  <si>
    <t xml:space="preserve">Planta forro</t>
  </si>
  <si>
    <t xml:space="preserve">Planta piso</t>
  </si>
  <si>
    <t xml:space="preserve">Planta luminarias</t>
  </si>
  <si>
    <t xml:space="preserve">Memorial descritivo</t>
  </si>
  <si>
    <t xml:space="preserve">PROJETOS ESTRUTURAIS</t>
  </si>
  <si>
    <t xml:space="preserve">N/A</t>
  </si>
  <si>
    <t xml:space="preserve">Planta baixa - indicação das paredes a receber reforço</t>
  </si>
  <si>
    <t xml:space="preserve">esquema vertical da parede, detalhamento vigas e vergas</t>
  </si>
  <si>
    <t xml:space="preserve">Planta de locação estacas e pilares, detalhamento pilares e estacas</t>
  </si>
  <si>
    <t xml:space="preserve">Detalhamento blocos, vigas baldrames e vigas superiores, tabela de resumo de aço</t>
  </si>
  <si>
    <t xml:space="preserve">Planta da estrutura metalica de cobertura - fachada, corte esquematico e detalhe treliças</t>
  </si>
  <si>
    <t xml:space="preserve">Planta da estrutura metalica de cobertura - parte interna, corte esquematico e detalhe treliças</t>
  </si>
  <si>
    <t xml:space="preserve">Quantitativo de materiais</t>
  </si>
  <si>
    <t xml:space="preserve">PROJETOS TEFONICO/ELÉTRICO</t>
  </si>
  <si>
    <t xml:space="preserve">PLANTA BAIXA SEGUNDO PAVIMENTO - CME</t>
  </si>
  <si>
    <t xml:space="preserve">CME-UTI-PE-COM-PLA-00-R00-Prancha 01</t>
  </si>
  <si>
    <t xml:space="preserve">PLANTA BAIXA SEGUNDO PAVIMENTO - UTI</t>
  </si>
  <si>
    <t xml:space="preserve">CME-UTI-PE-COM-PLA-00-R00-Prancha 02</t>
  </si>
  <si>
    <t xml:space="preserve">QUADROS E DIAGRAMAS</t>
  </si>
  <si>
    <t xml:space="preserve">CME-UTI-PE-ELE-PLA-00-R00-Prancha 01</t>
  </si>
  <si>
    <t xml:space="preserve">PLANTA BAIXA DETALHE E CABINES</t>
  </si>
  <si>
    <t xml:space="preserve">CME-UTI-PE-ELE-PLA-00-R00-Prancha 02</t>
  </si>
  <si>
    <t xml:space="preserve">PLANTA BAIXA IMPLANTAÇÃO</t>
  </si>
  <si>
    <t xml:space="preserve">CME-UTI-PE-ELE-PLA-00-R00-Prancha 03</t>
  </si>
  <si>
    <t xml:space="preserve">CME-UTI-PE-ELE-PLA-00-R00-Prancha 04</t>
  </si>
  <si>
    <t xml:space="preserve">CME-UTI-PE-ELE-PLA-00-R00-Prancha 05</t>
  </si>
  <si>
    <t xml:space="preserve">PLANTA COBERTURA UTI</t>
  </si>
  <si>
    <t xml:space="preserve">CME-UTI-PE-ELE-PLA-00-R00-Prancha 06</t>
  </si>
  <si>
    <t xml:space="preserve">MEMORIAL DESCRITIVO</t>
  </si>
  <si>
    <t xml:space="preserve">CME-UTI-AP-ELE-MD-R00</t>
  </si>
  <si>
    <t xml:space="preserve">QUANTITATIVOS TELEFONIA/TV</t>
  </si>
  <si>
    <t xml:space="preserve">CME-UTI-PE-COM-MAT-00-R00</t>
  </si>
  <si>
    <t xml:space="preserve">QUANTITATIVOS ELETRICA</t>
  </si>
  <si>
    <t xml:space="preserve">CME-UTI-PE-ELE-MAT-Padrão-R00</t>
  </si>
  <si>
    <t xml:space="preserve">GASES MEDICINAIS</t>
  </si>
  <si>
    <t xml:space="preserve">SRN2014_HMIZA_RELATÓRIO_CONFERÊNCIAS_UTI_E_CME_GASES_MEDICINAIS</t>
  </si>
  <si>
    <t xml:space="preserve">REDE DE GASES</t>
  </si>
  <si>
    <t xml:space="preserve">HMIZA-CME-PE-GÁS-PLA-00-R04/HMIZA-UTI-PE-GÁS-PLA-00-R04 (EXECUÇÃO)/HMIZA-UTI-PE-GÁS-PLA-00-R04</t>
  </si>
  <si>
    <t xml:space="preserve">HIDROSSANITARIO</t>
  </si>
  <si>
    <t xml:space="preserve">RELAÇÃO DE MATERIAL - HIDRAULICO</t>
  </si>
  <si>
    <t xml:space="preserve">CME-UTI-PE-HID-RELMAT UTI 3 E CME-R01</t>
  </si>
  <si>
    <t xml:space="preserve">RELAÇÃO DE MATERIAL - PLUVIAL</t>
  </si>
  <si>
    <t xml:space="preserve">PLANTA BAIXA UTI</t>
  </si>
  <si>
    <t xml:space="preserve">CME-UTI-PE-HID-UTI 3 E CME-01-R02</t>
  </si>
  <si>
    <t xml:space="preserve">PLANTA BAIXO SUPERIOR UTI</t>
  </si>
  <si>
    <t xml:space="preserve">CME-UTI-PE-HID-UTI 3 E CME-02-R02</t>
  </si>
  <si>
    <t xml:space="preserve">PLANTA BAIXO COBERTURA UTI</t>
  </si>
  <si>
    <t xml:space="preserve">CME-UTI-PE-HID-UTI 3 E CME-03-R02</t>
  </si>
  <si>
    <t xml:space="preserve">DETALHE ISOMÉTRICOS AGUA FRIA</t>
  </si>
  <si>
    <t xml:space="preserve">CME-UTI-PE-HID-UTI 3 E CME-04-R02/CME-UTI-PE-HID-UTI 3 E CME-05-R02/CME-UTI-PE-HID-UTI 3 E CME-06-R02</t>
  </si>
  <si>
    <t xml:space="preserve">DETALHE ISOMÉTRICOS ESGOTO</t>
  </si>
  <si>
    <t xml:space="preserve">CME-UTI-PE-HID-UTI 3 E CME-08-R02/CME-UTI-PE-HID-UTI 3 E CME-09-R02/</t>
  </si>
  <si>
    <t xml:space="preserve">PLANTA BAIXA CME</t>
  </si>
  <si>
    <t xml:space="preserve">CME-UTI-PE-HID-UTI 3 E CME-10-R02</t>
  </si>
  <si>
    <t xml:space="preserve">PLANTA BAIXA COBERTURA CME</t>
  </si>
  <si>
    <t xml:space="preserve">CME-UTI-PE-HID-UTI 3 E CME-11-R02</t>
  </si>
  <si>
    <t xml:space="preserve">DETALHES ISOMÉTRICOS</t>
  </si>
  <si>
    <t xml:space="preserve">CME-UTI-PE-HID-UTI 3 E CME-12-R02/CME-UTI-PE-HID-UTI 3 E CME-13-R02</t>
  </si>
  <si>
    <t xml:space="preserve">MEMORIAL DESCRITIVO  </t>
  </si>
  <si>
    <t xml:space="preserve">CME-UTI-PE-HID-MEMORIAL UTI 3 E CME-R01</t>
  </si>
  <si>
    <t xml:space="preserve">AR CONDICIONADO</t>
  </si>
  <si>
    <t xml:space="preserve">Memorial Descritivo de HVAC- HMIZA</t>
  </si>
  <si>
    <t xml:space="preserve">Memória de Cálculo de CT - HMIZA - R00</t>
  </si>
  <si>
    <t xml:space="preserve">RELAÇÃO DE MATERIAIS</t>
  </si>
  <si>
    <t xml:space="preserve">Lista de materiais</t>
  </si>
  <si>
    <t xml:space="preserve">REDE DE AR CONDICIONADO</t>
  </si>
  <si>
    <t xml:space="preserve">CA 2821 Hospital Municipal do Idoso Zilda Arns – UTI – CME_R7-Adequações CME/CA 2821 Hospital Municipal do Idoso Zilda Arns – UTI – CME_R7-Cortes/CA 2821 Hospital Municipal do Idoso Zilda Arns – UTI – CME_R7-Nova UTI</t>
  </si>
  <si>
    <t xml:space="preserve">PPCI</t>
  </si>
  <si>
    <t xml:space="preserve">CME-UTI-PE-INC-MEM-00-R00</t>
  </si>
  <si>
    <t xml:space="preserve">CME-UTI-PE-INC-MAT-00-R00</t>
  </si>
  <si>
    <t xml:space="preserve">CME-UTI-PE-INC-PLA-00-R02-Prancha 02</t>
  </si>
  <si>
    <t xml:space="preserve">CME-UTI-PE-INC-PLA-00-R02-Prancha 01</t>
  </si>
  <si>
    <t xml:space="preserve">ENCARGOS SOCIAIS SOBRE CUSTOS DA MÃO DE OBRA HORISTA E MENSALISTA</t>
  </si>
  <si>
    <t xml:space="preserve">Vigência a partir de: JANEIRO/2025</t>
  </si>
  <si>
    <t xml:space="preserve">ENCARGOS SOCIAIS SOBRE A MÃO DE OBRA (DESONERADA)</t>
  </si>
  <si>
    <t xml:space="preserve">CÓDIGO</t>
  </si>
  <si>
    <t xml:space="preserve">HORISTA %</t>
  </si>
  <si>
    <t xml:space="preserve">MENSALISTA %</t>
  </si>
  <si>
    <t xml:space="preserve">GRUPO A</t>
  </si>
  <si>
    <t xml:space="preserve">A1</t>
  </si>
  <si>
    <t xml:space="preserve">INSS</t>
  </si>
  <si>
    <t xml:space="preserve">A2</t>
  </si>
  <si>
    <t xml:space="preserve">SESI</t>
  </si>
  <si>
    <t xml:space="preserve">A3</t>
  </si>
  <si>
    <t xml:space="preserve">SENAI</t>
  </si>
  <si>
    <t xml:space="preserve">A4</t>
  </si>
  <si>
    <t xml:space="preserve">INCRA</t>
  </si>
  <si>
    <t xml:space="preserve">A5</t>
  </si>
  <si>
    <t xml:space="preserve">SEBRAE</t>
  </si>
  <si>
    <t xml:space="preserve">A6</t>
  </si>
  <si>
    <t xml:space="preserve">Salário Educação</t>
  </si>
  <si>
    <t xml:space="preserve">A7</t>
  </si>
  <si>
    <t xml:space="preserve">Seguro Contra Acidentes de Trabalho</t>
  </si>
  <si>
    <t xml:space="preserve">A8</t>
  </si>
  <si>
    <t xml:space="preserve">FGTS</t>
  </si>
  <si>
    <t xml:space="preserve">A9</t>
  </si>
  <si>
    <t xml:space="preserve">SECONCI</t>
  </si>
  <si>
    <t xml:space="preserve">Total dos Encargos Sociais Básicos</t>
  </si>
  <si>
    <t xml:space="preserve">GRUPO B</t>
  </si>
  <si>
    <t xml:space="preserve">B1</t>
  </si>
  <si>
    <t xml:space="preserve">Repouso Semanal Remunerado</t>
  </si>
  <si>
    <t xml:space="preserve">Não incide</t>
  </si>
  <si>
    <t xml:space="preserve">B2</t>
  </si>
  <si>
    <t xml:space="preserve">Feriados</t>
  </si>
  <si>
    <t xml:space="preserve">B3</t>
  </si>
  <si>
    <t xml:space="preserve">Auxílio-Enfermidade</t>
  </si>
  <si>
    <t xml:space="preserve">B4</t>
  </si>
  <si>
    <t xml:space="preserve">13° Salário</t>
  </si>
  <si>
    <t xml:space="preserve">B5</t>
  </si>
  <si>
    <t xml:space="preserve">Licença Paternidade</t>
  </si>
  <si>
    <t xml:space="preserve">B6</t>
  </si>
  <si>
    <t xml:space="preserve">Faltas Justificadas</t>
  </si>
  <si>
    <t xml:space="preserve">B7</t>
  </si>
  <si>
    <t xml:space="preserve">Dias de Chuva</t>
  </si>
  <si>
    <t xml:space="preserve">B8</t>
  </si>
  <si>
    <t xml:space="preserve">Auxílio Acidente de Trabalho</t>
  </si>
  <si>
    <t xml:space="preserve">B9</t>
  </si>
  <si>
    <t xml:space="preserve">Férias Gozadas</t>
  </si>
  <si>
    <t xml:space="preserve">B10</t>
  </si>
  <si>
    <t xml:space="preserve">Salário Maternidade</t>
  </si>
  <si>
    <t xml:space="preserve">Total dos Encargos Sociais que recebem incidência de A</t>
  </si>
  <si>
    <t xml:space="preserve">GRUPO C</t>
  </si>
  <si>
    <t xml:space="preserve">C1</t>
  </si>
  <si>
    <t xml:space="preserve">Aviso Prévio Indenizado</t>
  </si>
  <si>
    <t xml:space="preserve">C2</t>
  </si>
  <si>
    <t xml:space="preserve">Aviso Prévio Trabalhado</t>
  </si>
  <si>
    <t xml:space="preserve">C3</t>
  </si>
  <si>
    <t xml:space="preserve">Férias Indenizadas</t>
  </si>
  <si>
    <t xml:space="preserve">C4</t>
  </si>
  <si>
    <t xml:space="preserve">Depósito Rescisão Sem Justa Causa</t>
  </si>
  <si>
    <t xml:space="preserve">C5</t>
  </si>
  <si>
    <t xml:space="preserve">Indenização Adicional</t>
  </si>
  <si>
    <t xml:space="preserve">Total dos Encargos Sociais que não recebem incidência de A</t>
  </si>
  <si>
    <t xml:space="preserve">GRUPO D</t>
  </si>
  <si>
    <t xml:space="preserve">D1</t>
  </si>
  <si>
    <t xml:space="preserve">Reincidência do Grupo A sobre o Grupo B</t>
  </si>
  <si>
    <t xml:space="preserve">D2</t>
  </si>
  <si>
    <t xml:space="preserve">Reincidência do Grupo A sobre Aviso Prévio Trabalhado e</t>
  </si>
  <si>
    <t xml:space="preserve">Reincidência do FGTS sobre Aviso Prévio Indenizado</t>
  </si>
  <si>
    <t xml:space="preserve">D</t>
  </si>
  <si>
    <t xml:space="preserve">Total de Reincidências de um grupo sobre o outro</t>
  </si>
  <si>
    <t xml:space="preserve">TOTAL (A+B+C+D)</t>
  </si>
  <si>
    <t xml:space="preserve">Fonte: Informação Dias de Chuva - INMET</t>
  </si>
</sst>
</file>

<file path=xl/styles.xml><?xml version="1.0" encoding="utf-8"?>
<styleSheet xmlns="http://schemas.openxmlformats.org/spreadsheetml/2006/main">
  <numFmts count="36">
    <numFmt numFmtId="164" formatCode="General"/>
    <numFmt numFmtId="165" formatCode="#,##0.00\ ;&quot; (&quot;#,##0.00\);&quot; -&quot;#\ ;@\ "/>
    <numFmt numFmtId="166" formatCode="&quot;R$ &quot;#,##0.00"/>
    <numFmt numFmtId="167" formatCode="#,##0.00"/>
    <numFmt numFmtId="168" formatCode="#.00&quot; R$/m²&quot;"/>
    <numFmt numFmtId="169" formatCode="d/m/yyyy"/>
    <numFmt numFmtId="170" formatCode="0"/>
    <numFmt numFmtId="171" formatCode="0.00%"/>
    <numFmt numFmtId="172" formatCode="0.0000%"/>
    <numFmt numFmtId="173" formatCode="#,##0.00\ ;[RED]\(#,##0.00\)"/>
    <numFmt numFmtId="174" formatCode="0.000%"/>
    <numFmt numFmtId="175" formatCode="0.0%"/>
    <numFmt numFmtId="176" formatCode="_(&quot;R$&quot;* #,##0.00_);_(&quot;R$&quot;* \(#,##0.00\);_(&quot;R$&quot;* \-??_);_(@_)"/>
    <numFmt numFmtId="177" formatCode="0.0"/>
    <numFmt numFmtId="178" formatCode="0.00"/>
    <numFmt numFmtId="179" formatCode="dd/mm/yy"/>
    <numFmt numFmtId="180" formatCode="@"/>
    <numFmt numFmtId="181" formatCode="mmm/yy"/>
    <numFmt numFmtId="182" formatCode="#,##0.00\ ;[RED]#,##0.00"/>
    <numFmt numFmtId="183" formatCode="&quot;DATA:  &quot;dd/mm/yyyy"/>
    <numFmt numFmtId="184" formatCode="mm/yy"/>
    <numFmt numFmtId="185" formatCode="_-&quot;R$ &quot;* #,##0.00_-;&quot;-R$ &quot;* #,##0.00_-;_-&quot;R$ &quot;* \-??_-;_-@"/>
    <numFmt numFmtId="186" formatCode="_-* #,##0.00_-;\-* #,##0.00_-;_-* \-??_-;_-@"/>
    <numFmt numFmtId="187" formatCode="0.00000%"/>
    <numFmt numFmtId="188" formatCode="000000"/>
    <numFmt numFmtId="189" formatCode="&quot;R$ &quot;#,##0.00;[RED]&quot;-R$ &quot;#,##0.00"/>
    <numFmt numFmtId="190" formatCode="00"/>
    <numFmt numFmtId="191" formatCode="#,##0.00_);[RED]\-#,##0.00;;"/>
    <numFmt numFmtId="192" formatCode="##\.###\.###\-#"/>
    <numFmt numFmtId="193" formatCode="#&quot; DIAS&quot;"/>
    <numFmt numFmtId="194" formatCode="d/mmm/yy"/>
    <numFmt numFmtId="195" formatCode="#,##0.00_);[RED]\-#,##0.0;;"/>
    <numFmt numFmtId="196" formatCode="_(* #,##0.00_);_(* \(#,##0.00\);_(* \-??_);_(@_)"/>
    <numFmt numFmtId="197" formatCode="0.000000%"/>
    <numFmt numFmtId="198" formatCode="0.0000"/>
    <numFmt numFmtId="199" formatCode="0.000000"/>
  </numFmts>
  <fonts count="77">
    <font>
      <sz val="11"/>
      <color rgb="FF000000"/>
      <name val="Calibri"/>
      <family val="0"/>
      <charset val="1"/>
    </font>
    <font>
      <sz val="10"/>
      <name val="Arial"/>
      <family val="0"/>
    </font>
    <font>
      <sz val="10"/>
      <name val="Arial"/>
      <family val="0"/>
    </font>
    <font>
      <sz val="10"/>
      <name val="Arial"/>
      <family val="0"/>
    </font>
    <font>
      <sz val="10"/>
      <name val="Arial"/>
      <family val="2"/>
      <charset val="1"/>
    </font>
    <font>
      <sz val="9"/>
      <color rgb="FF000000"/>
      <name val="Arial"/>
      <family val="2"/>
      <charset val="1"/>
    </font>
    <font>
      <sz val="10"/>
      <color theme="1"/>
      <name val="Arial"/>
      <family val="2"/>
      <charset val="1"/>
    </font>
    <font>
      <b val="true"/>
      <sz val="12"/>
      <color theme="1"/>
      <name val="Arial"/>
      <family val="2"/>
      <charset val="1"/>
    </font>
    <font>
      <sz val="12"/>
      <color theme="1"/>
      <name val="Arial"/>
      <family val="2"/>
      <charset val="1"/>
    </font>
    <font>
      <b val="true"/>
      <sz val="10"/>
      <color theme="1"/>
      <name val="Arial"/>
      <family val="2"/>
      <charset val="1"/>
    </font>
    <font>
      <i val="true"/>
      <sz val="10"/>
      <color theme="1"/>
      <name val="Arial"/>
      <family val="2"/>
      <charset val="1"/>
    </font>
    <font>
      <b val="true"/>
      <i val="true"/>
      <sz val="10"/>
      <color theme="1"/>
      <name val="Arial"/>
      <family val="2"/>
      <charset val="1"/>
    </font>
    <font>
      <u val="single"/>
      <sz val="11"/>
      <color rgb="FF0000FF"/>
      <name val="Calibri"/>
      <family val="2"/>
      <charset val="1"/>
    </font>
    <font>
      <b val="true"/>
      <sz val="11"/>
      <color rgb="FF000000"/>
      <name val="Calibri"/>
      <family val="2"/>
      <charset val="1"/>
    </font>
    <font>
      <b val="true"/>
      <sz val="11"/>
      <color rgb="FF000000"/>
      <name val="Arial"/>
      <family val="0"/>
    </font>
    <font>
      <b val="true"/>
      <sz val="12"/>
      <color rgb="FFFF0000"/>
      <name val="Arial"/>
      <family val="2"/>
      <charset val="1"/>
    </font>
    <font>
      <sz val="12"/>
      <color theme="1"/>
      <name val="Calibri"/>
      <family val="2"/>
      <charset val="1"/>
    </font>
    <font>
      <b val="true"/>
      <sz val="12"/>
      <color rgb="FF000000"/>
      <name val="Calibri"/>
      <family val="2"/>
      <charset val="1"/>
    </font>
    <font>
      <sz val="12"/>
      <color rgb="FF000000"/>
      <name val="Calibri"/>
      <family val="2"/>
      <charset val="1"/>
    </font>
    <font>
      <b val="true"/>
      <sz val="12"/>
      <color theme="1"/>
      <name val="Calibri"/>
      <family val="2"/>
      <charset val="1"/>
    </font>
    <font>
      <sz val="12"/>
      <color rgb="FF000000"/>
      <name val="Arial"/>
      <family val="2"/>
      <charset val="1"/>
    </font>
    <font>
      <sz val="12"/>
      <color rgb="FF000000"/>
      <name val="Times New Roman"/>
      <family val="1"/>
      <charset val="1"/>
    </font>
    <font>
      <b val="true"/>
      <sz val="13"/>
      <color theme="1"/>
      <name val="Calibri"/>
      <family val="2"/>
      <charset val="1"/>
    </font>
    <font>
      <b val="true"/>
      <sz val="12"/>
      <color rgb="FF000000"/>
      <name val="Arial"/>
      <family val="2"/>
      <charset val="1"/>
    </font>
    <font>
      <sz val="11"/>
      <color rgb="FF000000"/>
      <name val="Arial"/>
      <family val="2"/>
      <charset val="1"/>
    </font>
    <font>
      <b val="true"/>
      <sz val="11"/>
      <color rgb="FF000000"/>
      <name val="Arial"/>
      <family val="2"/>
      <charset val="1"/>
    </font>
    <font>
      <b val="true"/>
      <sz val="11"/>
      <color theme="1"/>
      <name val="Arial"/>
      <family val="2"/>
      <charset val="1"/>
    </font>
    <font>
      <sz val="10"/>
      <name val="Arial"/>
      <family val="2"/>
    </font>
    <font>
      <b val="true"/>
      <sz val="11"/>
      <color rgb="FF000000"/>
      <name val="Calibri"/>
      <family val="0"/>
    </font>
    <font>
      <b val="true"/>
      <sz val="9"/>
      <color theme="1"/>
      <name val="Arial"/>
      <family val="2"/>
      <charset val="1"/>
    </font>
    <font>
      <sz val="11"/>
      <color theme="1"/>
      <name val="Calibri"/>
      <family val="2"/>
      <charset val="1"/>
    </font>
    <font>
      <sz val="10"/>
      <color rgb="FF000000"/>
      <name val="Calibri"/>
      <family val="2"/>
      <charset val="1"/>
    </font>
    <font>
      <b val="true"/>
      <sz val="10"/>
      <color theme="1"/>
      <name val="Calibri"/>
      <family val="2"/>
      <charset val="1"/>
    </font>
    <font>
      <sz val="10"/>
      <color theme="1"/>
      <name val="Calibri"/>
      <family val="2"/>
      <charset val="1"/>
    </font>
    <font>
      <b val="true"/>
      <sz val="11"/>
      <color theme="1"/>
      <name val="Calibri"/>
      <family val="2"/>
      <charset val="1"/>
    </font>
    <font>
      <b val="true"/>
      <sz val="9"/>
      <color rgb="FFFF0000"/>
      <name val="Calibri"/>
      <family val="2"/>
      <charset val="1"/>
    </font>
    <font>
      <b val="true"/>
      <sz val="10"/>
      <color rgb="FF000000"/>
      <name val="Calibri"/>
      <family val="2"/>
      <charset val="1"/>
    </font>
    <font>
      <b val="true"/>
      <sz val="11"/>
      <color theme="1"/>
      <name val="Calibri"/>
      <family val="0"/>
      <charset val="1"/>
    </font>
    <font>
      <sz val="11"/>
      <color theme="1"/>
      <name val="Calibri"/>
      <family val="0"/>
      <charset val="1"/>
    </font>
    <font>
      <sz val="11"/>
      <name val="Calibri"/>
      <family val="2"/>
      <charset val="1"/>
    </font>
    <font>
      <b val="true"/>
      <sz val="9"/>
      <color rgb="FFFFFFFF"/>
      <name val="Arial"/>
      <family val="2"/>
      <charset val="1"/>
    </font>
    <font>
      <sz val="11"/>
      <color rgb="FF000000"/>
      <name val="Calibri"/>
      <family val="2"/>
      <charset val="1"/>
    </font>
    <font>
      <b val="true"/>
      <sz val="11"/>
      <color rgb="FFFFFFFF"/>
      <name val="Calibri"/>
      <family val="2"/>
      <charset val="1"/>
    </font>
    <font>
      <sz val="11"/>
      <color theme="3"/>
      <name val="Calibri"/>
      <family val="2"/>
      <charset val="1"/>
    </font>
    <font>
      <sz val="10"/>
      <color theme="3"/>
      <name val="Calibri"/>
      <family val="2"/>
      <charset val="1"/>
    </font>
    <font>
      <b val="true"/>
      <sz val="14"/>
      <color rgb="FF000000"/>
      <name val="Calibri"/>
      <family val="0"/>
    </font>
    <font>
      <sz val="12"/>
      <color theme="1"/>
      <name val="Calibri"/>
      <family val="0"/>
    </font>
    <font>
      <sz val="12"/>
      <color rgb="FF000000"/>
      <name val="Calibri"/>
      <family val="0"/>
    </font>
    <font>
      <sz val="10"/>
      <name val="Calibri"/>
      <family val="2"/>
      <charset val="1"/>
    </font>
    <font>
      <sz val="11"/>
      <color rgb="FF333399"/>
      <name val="Calibri"/>
      <family val="2"/>
      <charset val="1"/>
    </font>
    <font>
      <sz val="10"/>
      <color rgb="FF333399"/>
      <name val="Calibri"/>
      <family val="2"/>
      <charset val="1"/>
    </font>
    <font>
      <b val="true"/>
      <sz val="10"/>
      <color rgb="FF000000"/>
      <name val="Arial"/>
      <family val="0"/>
    </font>
    <font>
      <sz val="10"/>
      <color rgb="FF000000"/>
      <name val="Times New Roman"/>
      <family val="0"/>
    </font>
    <font>
      <b val="true"/>
      <sz val="10"/>
      <color theme="1"/>
      <name val="Arial Narrow"/>
      <family val="2"/>
      <charset val="1"/>
    </font>
    <font>
      <sz val="10"/>
      <color theme="1"/>
      <name val="Arial Narrow"/>
      <family val="2"/>
      <charset val="1"/>
    </font>
    <font>
      <sz val="10"/>
      <color rgb="FFFF0000"/>
      <name val="Arial Narrow"/>
      <family val="2"/>
      <charset val="1"/>
    </font>
    <font>
      <b val="true"/>
      <sz val="12"/>
      <color rgb="FFFF0000"/>
      <name val="Calibri"/>
      <family val="2"/>
      <charset val="1"/>
    </font>
    <font>
      <b val="true"/>
      <sz val="13"/>
      <name val="Calibri"/>
      <family val="2"/>
      <charset val="1"/>
    </font>
    <font>
      <b val="true"/>
      <sz val="11"/>
      <name val="Calibri"/>
      <family val="2"/>
      <charset val="1"/>
    </font>
    <font>
      <sz val="9"/>
      <color rgb="FF000000"/>
      <name val="Calibri"/>
      <family val="2"/>
      <charset val="1"/>
    </font>
    <font>
      <b val="true"/>
      <sz val="10"/>
      <name val="Calibri"/>
      <family val="2"/>
      <charset val="1"/>
    </font>
    <font>
      <sz val="9"/>
      <color theme="1"/>
      <name val="Calibri"/>
      <family val="2"/>
      <charset val="1"/>
    </font>
    <font>
      <sz val="8"/>
      <color theme="1"/>
      <name val="Calibri"/>
      <family val="2"/>
      <charset val="1"/>
    </font>
    <font>
      <b val="true"/>
      <sz val="8"/>
      <color theme="1"/>
      <name val="Calibri"/>
      <family val="2"/>
      <charset val="1"/>
    </font>
    <font>
      <sz val="6"/>
      <color theme="1"/>
      <name val="Calibri"/>
      <family val="2"/>
      <charset val="1"/>
    </font>
    <font>
      <b val="true"/>
      <sz val="6"/>
      <color theme="1"/>
      <name val="Calibri"/>
      <family val="2"/>
      <charset val="1"/>
    </font>
    <font>
      <b val="true"/>
      <sz val="7"/>
      <color theme="1"/>
      <name val="Calibri"/>
      <family val="2"/>
      <charset val="1"/>
    </font>
    <font>
      <sz val="7"/>
      <color theme="1"/>
      <name val="Calibri"/>
      <family val="2"/>
      <charset val="1"/>
    </font>
    <font>
      <sz val="24"/>
      <color rgb="FFFF0000"/>
      <name val="Calibri"/>
      <family val="2"/>
      <charset val="1"/>
    </font>
    <font>
      <b val="true"/>
      <sz val="18"/>
      <color theme="1"/>
      <name val="Calibri"/>
      <family val="2"/>
      <charset val="1"/>
    </font>
    <font>
      <sz val="8"/>
      <color theme="1"/>
      <name val="Arial"/>
      <family val="2"/>
      <charset val="1"/>
    </font>
    <font>
      <b val="true"/>
      <sz val="9"/>
      <color rgb="FFFF0000"/>
      <name val="Arial"/>
      <family val="2"/>
      <charset val="1"/>
    </font>
    <font>
      <b val="true"/>
      <sz val="13"/>
      <color rgb="FFFFFFFF"/>
      <name val="Calibri"/>
      <family val="2"/>
      <charset val="1"/>
    </font>
    <font>
      <b val="true"/>
      <sz val="9"/>
      <color theme="1"/>
      <name val="Calibri"/>
      <family val="2"/>
      <charset val="1"/>
    </font>
    <font>
      <sz val="11"/>
      <color rgb="FFFF0000"/>
      <name val="Calibri"/>
      <family val="2"/>
      <charset val="1"/>
    </font>
    <font>
      <b val="true"/>
      <sz val="12"/>
      <color rgb="FF000000"/>
      <name val="Arial"/>
      <family val="0"/>
    </font>
    <font>
      <sz val="12"/>
      <color rgb="FF000000"/>
      <name val="Times New Roman"/>
      <family val="0"/>
    </font>
  </fonts>
  <fills count="21">
    <fill>
      <patternFill patternType="none"/>
    </fill>
    <fill>
      <patternFill patternType="gray125"/>
    </fill>
    <fill>
      <patternFill patternType="solid">
        <fgColor rgb="FFFFFFFF"/>
        <bgColor rgb="FFFFFFD7"/>
      </patternFill>
    </fill>
    <fill>
      <patternFill patternType="solid">
        <fgColor rgb="FFFFFFC0"/>
        <bgColor rgb="FFFFFFD7"/>
      </patternFill>
    </fill>
    <fill>
      <patternFill patternType="solid">
        <fgColor rgb="FFE3E3E3"/>
        <bgColor rgb="FFDEE6EF"/>
      </patternFill>
    </fill>
    <fill>
      <patternFill patternType="solid">
        <fgColor rgb="FFC0C0C0"/>
        <bgColor rgb="FFBFBFBF"/>
      </patternFill>
    </fill>
    <fill>
      <patternFill patternType="solid">
        <fgColor rgb="FFFFFF99"/>
        <bgColor rgb="FFFFFFC0"/>
      </patternFill>
    </fill>
    <fill>
      <patternFill patternType="solid">
        <fgColor rgb="FFD8D8D8"/>
        <bgColor rgb="FFE3E3E3"/>
      </patternFill>
    </fill>
    <fill>
      <patternFill patternType="solid">
        <fgColor rgb="FF008080"/>
        <bgColor rgb="FF008080"/>
      </patternFill>
    </fill>
    <fill>
      <patternFill patternType="solid">
        <fgColor rgb="FFA5A5A5"/>
        <bgColor rgb="FFBFBFBF"/>
      </patternFill>
    </fill>
    <fill>
      <patternFill patternType="solid">
        <fgColor rgb="FFBFBFBF"/>
        <bgColor rgb="FFC0C0C0"/>
      </patternFill>
    </fill>
    <fill>
      <patternFill patternType="solid">
        <fgColor rgb="FF00FF00"/>
        <bgColor rgb="FF00FFFF"/>
      </patternFill>
    </fill>
    <fill>
      <patternFill patternType="solid">
        <fgColor rgb="FFFFD7D7"/>
        <bgColor rgb="FFFFC7CE"/>
      </patternFill>
    </fill>
    <fill>
      <patternFill patternType="solid">
        <fgColor rgb="FFFF6D6D"/>
        <bgColor rgb="FFFF6600"/>
      </patternFill>
    </fill>
    <fill>
      <patternFill patternType="solid">
        <fgColor rgb="FFFFFFD7"/>
        <bgColor rgb="FFFFFFC0"/>
      </patternFill>
    </fill>
    <fill>
      <patternFill patternType="solid">
        <fgColor rgb="FFFFFF6D"/>
        <bgColor rgb="FFFFFF99"/>
      </patternFill>
    </fill>
    <fill>
      <patternFill patternType="solid">
        <fgColor rgb="FFDEE6EF"/>
        <bgColor rgb="FFE3E3E3"/>
      </patternFill>
    </fill>
    <fill>
      <patternFill patternType="solid">
        <fgColor rgb="FF729FCF"/>
        <bgColor rgb="FFA5A5A5"/>
      </patternFill>
    </fill>
    <fill>
      <patternFill patternType="solid">
        <fgColor rgb="FF336666"/>
        <bgColor rgb="FF008080"/>
      </patternFill>
    </fill>
    <fill>
      <patternFill patternType="solid">
        <fgColor rgb="FFA0E0E0"/>
        <bgColor rgb="FFA6CAF0"/>
      </patternFill>
    </fill>
    <fill>
      <patternFill patternType="solid">
        <fgColor rgb="FFA6CAF0"/>
        <bgColor rgb="FFA0E0E0"/>
      </patternFill>
    </fill>
  </fills>
  <borders count="65">
    <border diagonalUp="false" diagonalDown="false">
      <left/>
      <right/>
      <top/>
      <bottom/>
      <diagonal/>
    </border>
    <border diagonalUp="false" diagonalDown="false">
      <left/>
      <right/>
      <top/>
      <bottom style="double"/>
      <diagonal/>
    </border>
    <border diagonalUp="false" diagonalDown="false">
      <left style="double"/>
      <right/>
      <top/>
      <bottom/>
      <diagonal/>
    </border>
    <border diagonalUp="false" diagonalDown="false">
      <left/>
      <right style="double"/>
      <top/>
      <bottom/>
      <diagonal/>
    </border>
    <border diagonalUp="false" diagonalDown="false">
      <left style="thin"/>
      <right style="thin"/>
      <top style="thin"/>
      <bottom style="thin"/>
      <diagonal/>
    </border>
    <border diagonalUp="false" diagonalDown="false">
      <left/>
      <right/>
      <top/>
      <bottom style="medium"/>
      <diagonal/>
    </border>
    <border diagonalUp="false" diagonalDown="false">
      <left/>
      <right/>
      <top style="medium"/>
      <bottom/>
      <diagonal/>
    </border>
    <border diagonalUp="false" diagonalDown="false">
      <left style="double"/>
      <right/>
      <top/>
      <bottom style="double"/>
      <diagonal/>
    </border>
    <border diagonalUp="false" diagonalDown="false">
      <left/>
      <right style="double"/>
      <top/>
      <bottom style="double"/>
      <diagonal/>
    </border>
    <border diagonalUp="false" diagonalDown="false">
      <left style="thin"/>
      <right/>
      <top/>
      <bottom/>
      <diagonal/>
    </border>
    <border diagonalUp="false" diagonalDown="false">
      <left/>
      <right/>
      <top style="thin"/>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 diagonalUp="false" diagonalDown="false">
      <left style="thin"/>
      <right/>
      <top style="thin"/>
      <bottom style="thin"/>
      <diagonal/>
    </border>
    <border diagonalUp="false" diagonalDown="false">
      <left style="thin"/>
      <right style="thin"/>
      <top style="thin"/>
      <bottom style="dotted"/>
      <diagonal/>
    </border>
    <border diagonalUp="false" diagonalDown="false">
      <left/>
      <right style="thin"/>
      <top/>
      <bottom style="dotted"/>
      <diagonal/>
    </border>
    <border diagonalUp="false" diagonalDown="false">
      <left style="thin"/>
      <right style="thin"/>
      <top/>
      <bottom style="dotted"/>
      <diagonal/>
    </border>
    <border diagonalUp="false" diagonalDown="false">
      <left style="thin"/>
      <right style="thin"/>
      <top style="dotted"/>
      <bottom style="dotted"/>
      <diagonal/>
    </border>
    <border diagonalUp="false" diagonalDown="false">
      <left/>
      <right/>
      <top style="thin"/>
      <bottom style="thin"/>
      <diagonal/>
    </border>
    <border diagonalUp="false" diagonalDown="false">
      <left/>
      <right style="thin"/>
      <top style="thin"/>
      <bottom style="thin"/>
      <diagonal/>
    </border>
    <border diagonalUp="false" diagonalDown="false">
      <left style="medium"/>
      <right style="medium"/>
      <top style="medium"/>
      <bottom style="medium"/>
      <diagonal/>
    </border>
    <border diagonalUp="false" diagonalDown="false">
      <left style="medium"/>
      <right/>
      <top/>
      <bottom/>
      <diagonal/>
    </border>
    <border diagonalUp="false" diagonalDown="false">
      <left/>
      <right style="medium"/>
      <top/>
      <bottom/>
      <diagonal/>
    </border>
    <border diagonalUp="false" diagonalDown="false">
      <left style="medium"/>
      <right style="medium"/>
      <top style="medium"/>
      <bottom/>
      <diagonal/>
    </border>
    <border diagonalUp="false" diagonalDown="false">
      <left style="medium"/>
      <right/>
      <top style="medium"/>
      <bottom/>
      <diagonal/>
    </border>
    <border diagonalUp="false" diagonalDown="false">
      <left/>
      <right style="medium"/>
      <top style="medium"/>
      <bottom/>
      <diagonal/>
    </border>
    <border diagonalUp="false" diagonalDown="false">
      <left style="medium"/>
      <right/>
      <top/>
      <bottom style="medium"/>
      <diagonal/>
    </border>
    <border diagonalUp="false" diagonalDown="false">
      <left/>
      <right style="medium"/>
      <top/>
      <bottom style="medium"/>
      <diagonal/>
    </border>
    <border diagonalUp="false" diagonalDown="false">
      <left style="thin"/>
      <right style="thin"/>
      <top/>
      <bottom style="hair"/>
      <diagonal/>
    </border>
    <border diagonalUp="false" diagonalDown="false">
      <left style="thin"/>
      <right style="thin"/>
      <top/>
      <bottom/>
      <diagonal/>
    </border>
    <border diagonalUp="false" diagonalDown="false">
      <left style="medium"/>
      <right/>
      <top style="medium"/>
      <bottom style="medium"/>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medium"/>
      <diagonal/>
    </border>
    <border diagonalUp="false" diagonalDown="false">
      <left style="medium"/>
      <right/>
      <top style="medium"/>
      <bottom style="thin"/>
      <diagonal/>
    </border>
    <border diagonalUp="false" diagonalDown="false">
      <left/>
      <right style="medium"/>
      <top style="medium"/>
      <bottom style="thin"/>
      <diagonal/>
    </border>
    <border diagonalUp="false" diagonalDown="false">
      <left style="medium"/>
      <right/>
      <top style="thin"/>
      <bottom style="thin"/>
      <diagonal/>
    </border>
    <border diagonalUp="false" diagonalDown="false">
      <left/>
      <right style="medium"/>
      <top style="thin"/>
      <bottom style="thin"/>
      <diagonal/>
    </border>
    <border diagonalUp="false" diagonalDown="false">
      <left style="medium"/>
      <right/>
      <top style="thin"/>
      <bottom style="medium"/>
      <diagonal/>
    </border>
    <border diagonalUp="false" diagonalDown="false">
      <left/>
      <right style="medium"/>
      <top style="thin"/>
      <bottom style="medium"/>
      <diagonal/>
    </border>
    <border diagonalUp="false" diagonalDown="false">
      <left style="thin"/>
      <right style="thin"/>
      <top style="thin"/>
      <bottom style="medium"/>
      <diagonal/>
    </border>
    <border diagonalUp="false" diagonalDown="false">
      <left/>
      <right style="medium"/>
      <top style="medium"/>
      <bottom style="medium"/>
      <diagonal/>
    </border>
    <border diagonalUp="false" diagonalDown="false">
      <left style="medium"/>
      <right style="thin"/>
      <top/>
      <bottom style="medium"/>
      <diagonal/>
    </border>
    <border diagonalUp="false" diagonalDown="false">
      <left style="thin"/>
      <right style="thin"/>
      <top/>
      <bottom style="medium"/>
      <diagonal/>
    </border>
    <border diagonalUp="false" diagonalDown="false">
      <left style="thin"/>
      <right style="medium"/>
      <top/>
      <bottom style="medium"/>
      <diagonal/>
    </border>
    <border diagonalUp="false" diagonalDown="false">
      <left style="thin"/>
      <right/>
      <top style="thin"/>
      <bottom style="medium"/>
      <diagonal/>
    </border>
    <border diagonalUp="false" diagonalDown="false">
      <left/>
      <right/>
      <top style="medium"/>
      <bottom style="medium"/>
      <diagonal/>
    </border>
    <border diagonalUp="false" diagonalDown="false">
      <left style="medium"/>
      <right style="medium"/>
      <top/>
      <bottom/>
      <diagonal/>
    </border>
    <border diagonalUp="false" diagonalDown="false">
      <left style="medium"/>
      <right style="medium"/>
      <top/>
      <bottom style="medium"/>
      <diagonal/>
    </border>
    <border diagonalUp="false" diagonalDown="false">
      <left style="medium"/>
      <right style="medium"/>
      <top/>
      <bottom style="thin"/>
      <diagonal/>
    </border>
    <border diagonalUp="false" diagonalDown="false">
      <left style="medium"/>
      <right style="medium"/>
      <top style="thin"/>
      <bottom style="thin"/>
      <diagonal/>
    </border>
    <border diagonalUp="false" diagonalDown="false">
      <left style="medium"/>
      <right style="medium"/>
      <top style="medium"/>
      <bottom style="thin"/>
      <diagonal/>
    </border>
    <border diagonalUp="false" diagonalDown="false">
      <left style="medium"/>
      <right style="medium"/>
      <top style="thin"/>
      <bottom style="medium"/>
      <diagonal/>
    </border>
    <border diagonalUp="false" diagonalDown="false">
      <left style="thin"/>
      <right/>
      <top style="thin"/>
      <bottom/>
      <diagonal/>
    </border>
    <border diagonalUp="false" diagonalDown="false">
      <left/>
      <right style="thin"/>
      <top style="thin"/>
      <bottom/>
      <diagonal/>
    </border>
    <border diagonalUp="false" diagonalDown="false">
      <left style="thin"/>
      <right style="thin"/>
      <top style="thin"/>
      <bottom/>
      <diagonal/>
    </border>
    <border diagonalUp="false" diagonalDown="false">
      <left style="thin"/>
      <right style="thin"/>
      <top/>
      <bottom style="thin"/>
      <diagonal/>
    </border>
    <border diagonalUp="false" diagonalDown="false">
      <left style="thin"/>
      <right style="hair"/>
      <top style="hair"/>
      <bottom style="hair"/>
      <diagonal/>
    </border>
    <border diagonalUp="false" diagonalDown="false">
      <left style="hair"/>
      <right style="hair"/>
      <top style="hair"/>
      <bottom style="hair"/>
      <diagonal/>
    </border>
    <border diagonalUp="false" diagonalDown="false">
      <left style="hair"/>
      <right style="thin"/>
      <top style="hair"/>
      <bottom style="hair"/>
      <diagonal/>
    </border>
    <border diagonalUp="false" diagonalDown="false">
      <left style="thin"/>
      <right style="hair"/>
      <top style="thin"/>
      <bottom style="hair"/>
      <diagonal/>
    </border>
    <border diagonalUp="false" diagonalDown="false">
      <left style="thin"/>
      <right style="hair"/>
      <top/>
      <bottom style="hair"/>
      <diagonal/>
    </border>
    <border diagonalUp="false" diagonalDown="false">
      <left style="hair"/>
      <right style="hair"/>
      <top/>
      <bottom style="hair"/>
      <diagonal/>
    </border>
  </borders>
  <cellStyleXfs count="23">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4" fillId="0" borderId="0" applyFont="true" applyBorder="true" applyAlignment="true" applyProtection="true">
      <alignment horizontal="general" vertical="bottom" textRotation="0" wrapText="false" indent="0" shrinkToFit="false"/>
      <protection locked="true" hidden="false"/>
    </xf>
    <xf numFmtId="165" fontId="4" fillId="0" borderId="0" applyFont="true" applyBorder="false" applyAlignment="true" applyProtection="false">
      <alignment horizontal="general" vertical="bottom" textRotation="0" wrapText="false" indent="0" shrinkToFit="false"/>
    </xf>
    <xf numFmtId="164" fontId="41" fillId="0" borderId="0" applyFont="true" applyBorder="true" applyAlignment="true" applyProtection="true">
      <alignment horizontal="general" vertical="bottom" textRotation="0" wrapText="false" indent="0" shrinkToFit="false"/>
      <protection locked="true" hidden="false"/>
    </xf>
  </cellStyleXfs>
  <cellXfs count="680">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4" fontId="0" fillId="2" borderId="0" xfId="0" applyFont="false" applyBorder="false" applyAlignment="true" applyProtection="true">
      <alignment horizontal="general" vertical="bottom" textRotation="0" wrapText="false" indent="0" shrinkToFit="false"/>
      <protection locked="true" hidden="false"/>
    </xf>
    <xf numFmtId="164" fontId="0" fillId="2" borderId="0" xfId="0" applyFont="false" applyBorder="false" applyAlignment="true" applyProtection="true">
      <alignment horizontal="center" vertical="bottom" textRotation="0" wrapText="false" indent="0" shrinkToFit="false"/>
      <protection locked="true" hidden="false"/>
    </xf>
    <xf numFmtId="164" fontId="5" fillId="0" borderId="0" xfId="0" applyFont="true" applyBorder="false" applyAlignment="true" applyProtection="true">
      <alignment horizontal="left" vertical="top" textRotation="0" wrapText="true" indent="0" shrinkToFit="false"/>
      <protection locked="true" hidden="false"/>
    </xf>
    <xf numFmtId="164" fontId="6" fillId="2" borderId="1" xfId="0" applyFont="true" applyBorder="true" applyAlignment="true" applyProtection="true">
      <alignment horizontal="general" vertical="bottom" textRotation="0" wrapText="false" indent="0" shrinkToFit="false"/>
      <protection locked="true" hidden="false"/>
    </xf>
    <xf numFmtId="164" fontId="6" fillId="2" borderId="1" xfId="0" applyFont="true" applyBorder="true" applyAlignment="true" applyProtection="true">
      <alignment horizontal="center" vertical="bottom" textRotation="0" wrapText="false" indent="0" shrinkToFit="false"/>
      <protection locked="true" hidden="false"/>
    </xf>
    <xf numFmtId="164" fontId="6" fillId="2" borderId="2" xfId="0" applyFont="true" applyBorder="true" applyAlignment="true" applyProtection="true">
      <alignment horizontal="general" vertical="bottom" textRotation="0" wrapText="false" indent="0" shrinkToFit="false"/>
      <protection locked="true" hidden="false"/>
    </xf>
    <xf numFmtId="164" fontId="6" fillId="2" borderId="0" xfId="0" applyFont="true" applyBorder="false" applyAlignment="true" applyProtection="true">
      <alignment horizontal="general" vertical="bottom" textRotation="0" wrapText="false" indent="0" shrinkToFit="false"/>
      <protection locked="true" hidden="false"/>
    </xf>
    <xf numFmtId="164" fontId="6" fillId="2" borderId="0" xfId="0" applyFont="true" applyBorder="false" applyAlignment="true" applyProtection="true">
      <alignment horizontal="center" vertical="bottom" textRotation="0" wrapText="false" indent="0" shrinkToFit="false"/>
      <protection locked="true" hidden="false"/>
    </xf>
    <xf numFmtId="164" fontId="6" fillId="2" borderId="3" xfId="0" applyFont="true" applyBorder="true" applyAlignment="true" applyProtection="true">
      <alignment horizontal="general" vertical="bottom" textRotation="0" wrapText="false" indent="0" shrinkToFit="false"/>
      <protection locked="true" hidden="false"/>
    </xf>
    <xf numFmtId="164" fontId="7" fillId="2" borderId="0" xfId="0" applyFont="true" applyBorder="false" applyAlignment="true" applyProtection="true">
      <alignment horizontal="general" vertical="bottom" textRotation="0" wrapText="false" indent="0" shrinkToFit="false"/>
      <protection locked="true" hidden="false"/>
    </xf>
    <xf numFmtId="164" fontId="8" fillId="2" borderId="0" xfId="0" applyFont="true" applyBorder="false" applyAlignment="true" applyProtection="true">
      <alignment horizontal="general" vertical="bottom" textRotation="0" wrapText="false" indent="0" shrinkToFit="false"/>
      <protection locked="true" hidden="false"/>
    </xf>
    <xf numFmtId="164" fontId="8" fillId="2" borderId="1" xfId="0" applyFont="true" applyBorder="true" applyAlignment="true" applyProtection="true">
      <alignment horizontal="general" vertical="bottom" textRotation="0" wrapText="false" indent="0" shrinkToFit="false"/>
      <protection locked="true" hidden="false"/>
    </xf>
    <xf numFmtId="164" fontId="9" fillId="3" borderId="0" xfId="0" applyFont="true" applyBorder="true" applyAlignment="true" applyProtection="true">
      <alignment horizontal="left" vertical="bottom" textRotation="0" wrapText="true" indent="0" shrinkToFit="false"/>
      <protection locked="true" hidden="false"/>
    </xf>
    <xf numFmtId="164" fontId="9" fillId="3" borderId="0" xfId="0" applyFont="true" applyBorder="true" applyAlignment="true" applyProtection="true">
      <alignment horizontal="left" vertical="bottom" textRotation="0" wrapText="false" indent="0" shrinkToFit="false"/>
      <protection locked="true" hidden="false"/>
    </xf>
    <xf numFmtId="164" fontId="10" fillId="2" borderId="0" xfId="0" applyFont="true" applyBorder="false" applyAlignment="true" applyProtection="true">
      <alignment horizontal="general" vertical="bottom" textRotation="0" wrapText="false" indent="0" shrinkToFit="false"/>
      <protection locked="true" hidden="false"/>
    </xf>
    <xf numFmtId="164" fontId="11" fillId="2" borderId="0" xfId="0" applyFont="true" applyBorder="false" applyAlignment="true" applyProtection="true">
      <alignment horizontal="center" vertical="bottom" textRotation="0" wrapText="false" indent="0" shrinkToFit="false"/>
      <protection locked="true" hidden="false"/>
    </xf>
    <xf numFmtId="164" fontId="11" fillId="2" borderId="0" xfId="0" applyFont="true" applyBorder="false" applyAlignment="true" applyProtection="true">
      <alignment horizontal="left" vertical="bottom" textRotation="0" wrapText="false" indent="0" shrinkToFit="false"/>
      <protection locked="true" hidden="false"/>
    </xf>
    <xf numFmtId="166" fontId="8" fillId="2" borderId="1" xfId="0" applyFont="true" applyBorder="true" applyAlignment="true" applyProtection="true">
      <alignment horizontal="left" vertical="bottom" textRotation="0" wrapText="false" indent="0" shrinkToFit="false"/>
      <protection locked="true" hidden="false"/>
    </xf>
    <xf numFmtId="166" fontId="9" fillId="2" borderId="3" xfId="0" applyFont="true" applyBorder="true" applyAlignment="true" applyProtection="true">
      <alignment horizontal="left" vertical="bottom" textRotation="0" wrapText="false" indent="0" shrinkToFit="false"/>
      <protection locked="true" hidden="false"/>
    </xf>
    <xf numFmtId="167" fontId="9" fillId="3" borderId="0" xfId="0" applyFont="true" applyBorder="true" applyAlignment="true" applyProtection="true">
      <alignment horizontal="center" vertical="bottom" textRotation="0" wrapText="false" indent="0" shrinkToFit="false"/>
      <protection locked="true" hidden="false"/>
    </xf>
    <xf numFmtId="164" fontId="8" fillId="2" borderId="1" xfId="0" applyFont="true" applyBorder="true" applyAlignment="true" applyProtection="true">
      <alignment horizontal="left" vertical="bottom" textRotation="0" wrapText="false" indent="0" shrinkToFit="false"/>
      <protection locked="true" hidden="false"/>
    </xf>
    <xf numFmtId="168" fontId="9" fillId="2" borderId="3" xfId="0" applyFont="true" applyBorder="true" applyAlignment="true" applyProtection="true">
      <alignment horizontal="left" vertical="bottom" textRotation="0" wrapText="false" indent="0" shrinkToFit="false"/>
      <protection locked="true" hidden="false"/>
    </xf>
    <xf numFmtId="169" fontId="9" fillId="3" borderId="0" xfId="0" applyFont="true" applyBorder="true" applyAlignment="true" applyProtection="true">
      <alignment horizontal="center" vertical="bottom" textRotation="0" wrapText="false" indent="0" shrinkToFit="false"/>
      <protection locked="true" hidden="false"/>
    </xf>
    <xf numFmtId="164" fontId="9" fillId="2" borderId="0" xfId="0" applyFont="true" applyBorder="false" applyAlignment="true" applyProtection="true">
      <alignment horizontal="general" vertical="bottom" textRotation="0" wrapText="false" indent="0" shrinkToFit="false"/>
      <protection locked="true" hidden="false"/>
    </xf>
    <xf numFmtId="166" fontId="7" fillId="2" borderId="3" xfId="0" applyFont="true" applyBorder="true" applyAlignment="true" applyProtection="true">
      <alignment horizontal="left" vertical="bottom" textRotation="0" wrapText="false" indent="0" shrinkToFit="false"/>
      <protection locked="true" hidden="false"/>
    </xf>
    <xf numFmtId="170" fontId="9" fillId="3" borderId="0" xfId="0" applyFont="true" applyBorder="true" applyAlignment="true" applyProtection="true">
      <alignment horizontal="left" vertical="bottom" textRotation="0" wrapText="false" indent="0" shrinkToFit="false"/>
      <protection locked="true" hidden="false"/>
    </xf>
    <xf numFmtId="164" fontId="12" fillId="3" borderId="0" xfId="0" applyFont="true" applyBorder="true" applyAlignment="true" applyProtection="true">
      <alignment horizontal="left" vertical="bottom" textRotation="0" wrapText="false" indent="0" shrinkToFit="false"/>
      <protection locked="true" hidden="false"/>
    </xf>
    <xf numFmtId="164" fontId="9" fillId="2" borderId="0" xfId="0" applyFont="true" applyBorder="false" applyAlignment="true" applyProtection="true">
      <alignment horizontal="center" vertical="bottom" textRotation="0" wrapText="false" indent="0" shrinkToFit="false"/>
      <protection locked="true" hidden="false"/>
    </xf>
    <xf numFmtId="164" fontId="9" fillId="2" borderId="2" xfId="0" applyFont="true" applyBorder="true" applyAlignment="true" applyProtection="true">
      <alignment horizontal="general" vertical="bottom" textRotation="0" wrapText="false" indent="0" shrinkToFit="false"/>
      <protection locked="true" hidden="false"/>
    </xf>
    <xf numFmtId="169" fontId="9" fillId="3" borderId="4" xfId="0" applyFont="true" applyBorder="true" applyAlignment="true" applyProtection="true">
      <alignment horizontal="center" vertical="bottom" textRotation="0" wrapText="false" indent="0" shrinkToFit="false"/>
      <protection locked="true" hidden="false"/>
    </xf>
    <xf numFmtId="169" fontId="7" fillId="2" borderId="0" xfId="0" applyFont="true" applyBorder="false" applyAlignment="true" applyProtection="true">
      <alignment horizontal="center" vertical="bottom" textRotation="0" wrapText="false" indent="0" shrinkToFit="false"/>
      <protection locked="true" hidden="false"/>
    </xf>
    <xf numFmtId="164" fontId="9" fillId="2" borderId="3" xfId="0" applyFont="true" applyBorder="true" applyAlignment="true" applyProtection="true">
      <alignment horizontal="general" vertical="bottom" textRotation="0" wrapText="false" indent="0" shrinkToFit="false"/>
      <protection locked="true" hidden="false"/>
    </xf>
    <xf numFmtId="164" fontId="13" fillId="2" borderId="0" xfId="0" applyFont="true" applyBorder="false" applyAlignment="true" applyProtection="true">
      <alignment horizontal="general" vertical="bottom" textRotation="0" wrapText="false" indent="0" shrinkToFit="false"/>
      <protection locked="true" hidden="false"/>
    </xf>
    <xf numFmtId="164" fontId="13" fillId="0" borderId="0" xfId="0" applyFont="true" applyBorder="false" applyAlignment="true" applyProtection="true">
      <alignment horizontal="general" vertical="bottom" textRotation="0" wrapText="false" indent="0" shrinkToFit="false"/>
      <protection locked="true" hidden="false"/>
    </xf>
    <xf numFmtId="164" fontId="6" fillId="2" borderId="5" xfId="0" applyFont="true" applyBorder="true" applyAlignment="true" applyProtection="true">
      <alignment horizontal="general" vertical="bottom" textRotation="0" wrapText="false" indent="0" shrinkToFit="false"/>
      <protection locked="true" hidden="false"/>
    </xf>
    <xf numFmtId="164" fontId="0" fillId="2" borderId="6" xfId="0" applyFont="false" applyBorder="true" applyAlignment="true" applyProtection="true">
      <alignment horizontal="center" vertical="bottom" textRotation="0" wrapText="false" indent="0" shrinkToFit="false"/>
      <protection locked="true" hidden="false"/>
    </xf>
    <xf numFmtId="164" fontId="6" fillId="2" borderId="0" xfId="0" applyFont="true" applyBorder="true" applyAlignment="true" applyProtection="true">
      <alignment horizontal="center" vertical="bottom" textRotation="0" wrapText="false" indent="0" shrinkToFit="false"/>
      <protection locked="true" hidden="false"/>
    </xf>
    <xf numFmtId="164" fontId="6" fillId="2" borderId="7" xfId="0" applyFont="true" applyBorder="true" applyAlignment="true" applyProtection="true">
      <alignment horizontal="general" vertical="bottom" textRotation="0" wrapText="false" indent="0" shrinkToFit="false"/>
      <protection locked="true" hidden="false"/>
    </xf>
    <xf numFmtId="164" fontId="6" fillId="2" borderId="8" xfId="0" applyFont="true" applyBorder="true" applyAlignment="true" applyProtection="true">
      <alignment horizontal="general" vertical="bottom" textRotation="0" wrapText="false" indent="0" shrinkToFit="false"/>
      <protection locked="true" hidden="false"/>
    </xf>
    <xf numFmtId="164" fontId="7" fillId="2" borderId="4" xfId="0" applyFont="true" applyBorder="true" applyAlignment="true" applyProtection="true">
      <alignment horizontal="center" vertical="center" textRotation="0" wrapText="true" indent="0" shrinkToFit="false"/>
      <protection locked="true" hidden="false"/>
    </xf>
    <xf numFmtId="164" fontId="15" fillId="2" borderId="0" xfId="0" applyFont="true" applyBorder="true" applyAlignment="true" applyProtection="true">
      <alignment horizontal="center" vertical="bottom" textRotation="0" wrapText="true" indent="0" shrinkToFit="false"/>
      <protection locked="true" hidden="false"/>
    </xf>
    <xf numFmtId="164" fontId="16" fillId="2" borderId="0" xfId="0" applyFont="true" applyBorder="false" applyAlignment="true" applyProtection="true">
      <alignment horizontal="general" vertical="bottom" textRotation="0" wrapText="false" indent="0" shrinkToFit="false"/>
      <protection locked="true" hidden="false"/>
    </xf>
    <xf numFmtId="164" fontId="16" fillId="2" borderId="9" xfId="0" applyFont="true" applyBorder="true" applyAlignment="true" applyProtection="true">
      <alignment horizontal="general" vertical="bottom" textRotation="0" wrapText="false" indent="0" shrinkToFit="false"/>
      <protection locked="true" hidden="false"/>
    </xf>
    <xf numFmtId="164" fontId="0" fillId="2" borderId="0" xfId="0" applyFont="true" applyBorder="false" applyAlignment="true" applyProtection="true">
      <alignment horizontal="right" vertical="bottom" textRotation="0" wrapText="false" indent="0" shrinkToFit="false"/>
      <protection locked="true" hidden="false"/>
    </xf>
    <xf numFmtId="164" fontId="17" fillId="2" borderId="10" xfId="0" applyFont="true" applyBorder="true" applyAlignment="true" applyProtection="true">
      <alignment horizontal="left" vertical="bottom" textRotation="0" wrapText="false" indent="0" shrinkToFit="false"/>
      <protection locked="true" hidden="false"/>
    </xf>
    <xf numFmtId="169" fontId="17" fillId="2" borderId="10" xfId="0" applyFont="true" applyBorder="true" applyAlignment="true" applyProtection="true">
      <alignment horizontal="left" vertical="bottom" textRotation="0" wrapText="false" indent="0" shrinkToFit="false"/>
      <protection locked="true" hidden="false"/>
    </xf>
    <xf numFmtId="169" fontId="17" fillId="2" borderId="11" xfId="0" applyFont="true" applyBorder="true" applyAlignment="true" applyProtection="true">
      <alignment horizontal="left" vertical="bottom" textRotation="0" wrapText="false" indent="0" shrinkToFit="false"/>
      <protection locked="true" hidden="false"/>
    </xf>
    <xf numFmtId="164" fontId="17" fillId="2" borderId="0" xfId="0" applyFont="true" applyBorder="true" applyAlignment="true" applyProtection="true">
      <alignment horizontal="left" vertical="bottom" textRotation="0" wrapText="false" indent="0" shrinkToFit="false"/>
      <protection locked="true" hidden="false"/>
    </xf>
    <xf numFmtId="164" fontId="17" fillId="2" borderId="0" xfId="0" applyFont="true" applyBorder="false" applyAlignment="true" applyProtection="true">
      <alignment horizontal="left" vertical="bottom" textRotation="0" wrapText="false" indent="0" shrinkToFit="false"/>
      <protection locked="true" hidden="false"/>
    </xf>
    <xf numFmtId="169" fontId="17" fillId="2" borderId="0" xfId="0" applyFont="true" applyBorder="true" applyAlignment="true" applyProtection="true">
      <alignment horizontal="left" vertical="bottom" textRotation="0" wrapText="false" indent="0" shrinkToFit="false"/>
      <protection locked="true" hidden="false"/>
    </xf>
    <xf numFmtId="164" fontId="18" fillId="2" borderId="11" xfId="0" applyFont="true" applyBorder="true" applyAlignment="true" applyProtection="true">
      <alignment horizontal="left" vertical="bottom" textRotation="0" wrapText="false" indent="0" shrinkToFit="false"/>
      <protection locked="true" hidden="false"/>
    </xf>
    <xf numFmtId="164" fontId="8" fillId="2" borderId="0" xfId="0" applyFont="true" applyBorder="false" applyAlignment="true" applyProtection="true">
      <alignment horizontal="general" vertical="center" textRotation="0" wrapText="false" indent="0" shrinkToFit="false"/>
      <protection locked="true" hidden="false"/>
    </xf>
    <xf numFmtId="164" fontId="19" fillId="2" borderId="11" xfId="0" applyFont="true" applyBorder="true" applyAlignment="true" applyProtection="true">
      <alignment horizontal="left" vertical="bottom" textRotation="0" wrapText="false" indent="0" shrinkToFit="false"/>
      <protection locked="true" hidden="false"/>
    </xf>
    <xf numFmtId="171" fontId="9" fillId="2" borderId="0" xfId="0" applyFont="true" applyBorder="true" applyAlignment="true" applyProtection="true">
      <alignment horizontal="left" vertical="bottom" textRotation="0" wrapText="false" indent="0" shrinkToFit="false"/>
      <protection locked="true" hidden="false"/>
    </xf>
    <xf numFmtId="172" fontId="19" fillId="2" borderId="11" xfId="0" applyFont="true" applyBorder="true" applyAlignment="true" applyProtection="true">
      <alignment horizontal="left" vertical="bottom" textRotation="0" wrapText="false" indent="0" shrinkToFit="false"/>
      <protection locked="true" hidden="false"/>
    </xf>
    <xf numFmtId="164" fontId="18" fillId="2" borderId="12" xfId="0" applyFont="true" applyBorder="true" applyAlignment="true" applyProtection="true">
      <alignment horizontal="left" vertical="bottom" textRotation="0" wrapText="false" indent="0" shrinkToFit="false"/>
      <protection locked="true" hidden="false"/>
    </xf>
    <xf numFmtId="164" fontId="20" fillId="2" borderId="13" xfId="0" applyFont="true" applyBorder="true" applyAlignment="true" applyProtection="true">
      <alignment horizontal="general" vertical="bottom" textRotation="0" wrapText="false" indent="0" shrinkToFit="false"/>
      <protection locked="true" hidden="false"/>
    </xf>
    <xf numFmtId="164" fontId="21" fillId="2" borderId="13" xfId="0" applyFont="true" applyBorder="true" applyAlignment="true" applyProtection="true">
      <alignment horizontal="center" vertical="bottom" textRotation="0" wrapText="false" indent="0" shrinkToFit="false"/>
      <protection locked="true" hidden="false"/>
    </xf>
    <xf numFmtId="164" fontId="21" fillId="2" borderId="14" xfId="0" applyFont="true" applyBorder="true" applyAlignment="true" applyProtection="true">
      <alignment horizontal="center" vertical="bottom" textRotation="0" wrapText="false" indent="0" shrinkToFit="false"/>
      <protection locked="true" hidden="false"/>
    </xf>
    <xf numFmtId="164" fontId="7" fillId="2" borderId="0" xfId="0" applyFont="true" applyBorder="false" applyAlignment="true" applyProtection="true">
      <alignment horizontal="center" vertical="center" textRotation="0" wrapText="false" indent="0" shrinkToFit="false"/>
      <protection locked="true" hidden="false"/>
    </xf>
    <xf numFmtId="164" fontId="19" fillId="2" borderId="15" xfId="0" applyFont="true" applyBorder="true" applyAlignment="true" applyProtection="true">
      <alignment horizontal="center" vertical="center" textRotation="0" wrapText="false" indent="0" shrinkToFit="false"/>
      <protection locked="true" hidden="false"/>
    </xf>
    <xf numFmtId="164" fontId="19" fillId="2" borderId="4" xfId="0" applyFont="true" applyBorder="true" applyAlignment="true" applyProtection="true">
      <alignment horizontal="center" vertical="center" textRotation="0" wrapText="true" indent="0" shrinkToFit="false"/>
      <protection locked="true" hidden="false"/>
    </xf>
    <xf numFmtId="164" fontId="19" fillId="2" borderId="4" xfId="0" applyFont="true" applyBorder="true" applyAlignment="true" applyProtection="true">
      <alignment horizontal="center" vertical="center" textRotation="0" wrapText="false" indent="0" shrinkToFit="false"/>
      <protection locked="true" hidden="false"/>
    </xf>
    <xf numFmtId="164" fontId="8" fillId="2" borderId="0" xfId="0" applyFont="true" applyBorder="false" applyAlignment="true" applyProtection="true">
      <alignment horizontal="center" vertical="center" textRotation="0" wrapText="false" indent="0" shrinkToFit="false"/>
      <protection locked="true" hidden="false"/>
    </xf>
    <xf numFmtId="164" fontId="19" fillId="2" borderId="15" xfId="0" applyFont="true" applyBorder="true" applyAlignment="true" applyProtection="true">
      <alignment horizontal="center" vertical="center" textRotation="0" wrapText="true" indent="0" shrinkToFit="false"/>
      <protection locked="true" hidden="false"/>
    </xf>
    <xf numFmtId="164" fontId="16" fillId="2" borderId="0" xfId="0" applyFont="true" applyBorder="false" applyAlignment="true" applyProtection="true">
      <alignment horizontal="center" vertical="center" textRotation="0" wrapText="false" indent="0" shrinkToFit="false"/>
      <protection locked="true" hidden="false"/>
    </xf>
    <xf numFmtId="164" fontId="18" fillId="3" borderId="16" xfId="0" applyFont="true" applyBorder="true" applyAlignment="true" applyProtection="true">
      <alignment horizontal="center" vertical="center" textRotation="0" wrapText="false" indent="0" shrinkToFit="false"/>
      <protection locked="true" hidden="false"/>
    </xf>
    <xf numFmtId="173" fontId="16" fillId="2" borderId="16" xfId="0" applyFont="true" applyBorder="true" applyAlignment="true" applyProtection="true">
      <alignment horizontal="left" vertical="center" textRotation="0" wrapText="true" indent="0" shrinkToFit="false"/>
      <protection locked="true" hidden="false"/>
    </xf>
    <xf numFmtId="166" fontId="16" fillId="2" borderId="17" xfId="0" applyFont="true" applyBorder="true" applyAlignment="true" applyProtection="true">
      <alignment horizontal="right" vertical="center" textRotation="0" wrapText="false" indent="0" shrinkToFit="false"/>
      <protection locked="true" hidden="false"/>
    </xf>
    <xf numFmtId="174" fontId="18" fillId="2" borderId="18" xfId="0" applyFont="true" applyBorder="true" applyAlignment="true" applyProtection="true">
      <alignment horizontal="general" vertical="center" textRotation="0" wrapText="false" indent="0" shrinkToFit="false"/>
      <protection locked="true" hidden="false"/>
    </xf>
    <xf numFmtId="164" fontId="16" fillId="3" borderId="19" xfId="0" applyFont="true" applyBorder="true" applyAlignment="true" applyProtection="true">
      <alignment horizontal="center" vertical="center" textRotation="0" wrapText="false" indent="0" shrinkToFit="false"/>
      <protection locked="true" hidden="false"/>
    </xf>
    <xf numFmtId="173" fontId="16" fillId="2" borderId="19" xfId="0" applyFont="true" applyBorder="true" applyAlignment="true" applyProtection="true">
      <alignment horizontal="left" vertical="center" textRotation="0" wrapText="true" indent="0" shrinkToFit="false"/>
      <protection locked="true" hidden="false"/>
    </xf>
    <xf numFmtId="166" fontId="16" fillId="0" borderId="17" xfId="0" applyFont="true" applyBorder="true" applyAlignment="true" applyProtection="true">
      <alignment horizontal="right" vertical="center" textRotation="0" wrapText="false" indent="0" shrinkToFit="false"/>
      <protection locked="true" hidden="false"/>
    </xf>
    <xf numFmtId="164" fontId="18" fillId="2" borderId="0" xfId="0" applyFont="true" applyBorder="false" applyAlignment="true" applyProtection="true">
      <alignment horizontal="general" vertical="center" textRotation="0" wrapText="false" indent="0" shrinkToFit="false"/>
      <protection locked="true" hidden="false"/>
    </xf>
    <xf numFmtId="164" fontId="17" fillId="2" borderId="15" xfId="0" applyFont="true" applyBorder="true" applyAlignment="true" applyProtection="true">
      <alignment horizontal="left" vertical="center" textRotation="0" wrapText="false" indent="0" shrinkToFit="false"/>
      <protection locked="true" hidden="false"/>
    </xf>
    <xf numFmtId="164" fontId="17" fillId="2" borderId="20" xfId="0" applyFont="true" applyBorder="true" applyAlignment="true" applyProtection="true">
      <alignment horizontal="general" vertical="center" textRotation="0" wrapText="false" indent="0" shrinkToFit="false"/>
      <protection locked="true" hidden="false"/>
    </xf>
    <xf numFmtId="166" fontId="19" fillId="2" borderId="15" xfId="0" applyFont="true" applyBorder="true" applyAlignment="true" applyProtection="true">
      <alignment horizontal="general" vertical="center" textRotation="0" wrapText="false" indent="0" shrinkToFit="false"/>
      <protection locked="true" hidden="false"/>
    </xf>
    <xf numFmtId="166" fontId="22" fillId="2" borderId="15" xfId="0" applyFont="true" applyBorder="true" applyAlignment="true" applyProtection="true">
      <alignment horizontal="general" vertical="center" textRotation="0" wrapText="false" indent="0" shrinkToFit="false"/>
      <protection locked="true" hidden="false"/>
    </xf>
    <xf numFmtId="175" fontId="17" fillId="2" borderId="4" xfId="0" applyFont="true" applyBorder="true" applyAlignment="true" applyProtection="true">
      <alignment horizontal="general" vertical="center" textRotation="0" wrapText="false" indent="0" shrinkToFit="false"/>
      <protection locked="true" hidden="false"/>
    </xf>
    <xf numFmtId="164" fontId="16" fillId="2" borderId="0" xfId="0" applyFont="true" applyBorder="false" applyAlignment="true" applyProtection="true">
      <alignment horizontal="general" vertical="center" textRotation="0" wrapText="false" indent="0" shrinkToFit="false"/>
      <protection locked="true" hidden="false"/>
    </xf>
    <xf numFmtId="164" fontId="20" fillId="2" borderId="0" xfId="0" applyFont="true" applyBorder="false" applyAlignment="true" applyProtection="true">
      <alignment horizontal="general" vertical="center" textRotation="0" wrapText="false" indent="0" shrinkToFit="false"/>
      <protection locked="true" hidden="false"/>
    </xf>
    <xf numFmtId="171" fontId="19" fillId="2" borderId="15" xfId="0" applyFont="true" applyBorder="true" applyAlignment="true" applyProtection="true">
      <alignment horizontal="center" vertical="center" textRotation="0" wrapText="false" indent="0" shrinkToFit="false"/>
      <protection locked="true" hidden="false"/>
    </xf>
    <xf numFmtId="166" fontId="19" fillId="4" borderId="15" xfId="0" applyFont="true" applyBorder="true" applyAlignment="true" applyProtection="true">
      <alignment horizontal="center" vertical="center" textRotation="0" wrapText="false" indent="0" shrinkToFit="false"/>
      <protection locked="true" hidden="false"/>
    </xf>
    <xf numFmtId="166" fontId="19" fillId="4" borderId="4" xfId="0" applyFont="true" applyBorder="true" applyAlignment="true" applyProtection="true">
      <alignment horizontal="center" vertical="center" textRotation="0" wrapText="false" indent="0" shrinkToFit="false"/>
      <protection locked="true" hidden="false"/>
    </xf>
    <xf numFmtId="164" fontId="16" fillId="0" borderId="0" xfId="0" applyFont="true" applyBorder="false" applyAlignment="true" applyProtection="true">
      <alignment horizontal="general" vertical="bottom" textRotation="0" wrapText="false" indent="0" shrinkToFit="false"/>
      <protection locked="true" hidden="false"/>
    </xf>
    <xf numFmtId="164" fontId="16" fillId="4" borderId="15" xfId="0" applyFont="true" applyBorder="true" applyAlignment="true" applyProtection="true">
      <alignment horizontal="general" vertical="bottom" textRotation="0" wrapText="false" indent="0" shrinkToFit="false"/>
      <protection locked="true" hidden="false"/>
    </xf>
    <xf numFmtId="164" fontId="16" fillId="4" borderId="20" xfId="0" applyFont="true" applyBorder="true" applyAlignment="true" applyProtection="true">
      <alignment horizontal="general" vertical="bottom" textRotation="0" wrapText="false" indent="0" shrinkToFit="false"/>
      <protection locked="true" hidden="false"/>
    </xf>
    <xf numFmtId="166" fontId="16" fillId="4" borderId="20" xfId="0" applyFont="true" applyBorder="true" applyAlignment="true" applyProtection="true">
      <alignment horizontal="general" vertical="bottom" textRotation="0" wrapText="false" indent="0" shrinkToFit="false"/>
      <protection locked="true" hidden="false"/>
    </xf>
    <xf numFmtId="164" fontId="8" fillId="0" borderId="0" xfId="0" applyFont="true" applyBorder="false" applyAlignment="true" applyProtection="true">
      <alignment horizontal="general" vertical="bottom" textRotation="0" wrapText="false" indent="0" shrinkToFit="false"/>
      <protection locked="true" hidden="false"/>
    </xf>
    <xf numFmtId="164" fontId="19" fillId="2" borderId="15" xfId="0" applyFont="true" applyBorder="true" applyAlignment="true" applyProtection="true">
      <alignment horizontal="left" vertical="bottom" textRotation="0" wrapText="false" indent="0" shrinkToFit="false"/>
      <protection locked="true" hidden="false"/>
    </xf>
    <xf numFmtId="164" fontId="19" fillId="2" borderId="21" xfId="0" applyFont="true" applyBorder="true" applyAlignment="true" applyProtection="true">
      <alignment horizontal="center" vertical="bottom" textRotation="0" wrapText="false" indent="0" shrinkToFit="false"/>
      <protection locked="true" hidden="false"/>
    </xf>
    <xf numFmtId="172" fontId="17" fillId="2" borderId="15" xfId="0" applyFont="true" applyBorder="true" applyAlignment="true" applyProtection="true">
      <alignment horizontal="left" vertical="center" textRotation="0" wrapText="false" indent="0" shrinkToFit="false"/>
      <protection locked="true" hidden="false"/>
    </xf>
    <xf numFmtId="172" fontId="23" fillId="2" borderId="20" xfId="0" applyFont="true" applyBorder="true" applyAlignment="true" applyProtection="true">
      <alignment horizontal="center" vertical="center" textRotation="0" wrapText="false" indent="0" shrinkToFit="false"/>
      <protection locked="true" hidden="false"/>
    </xf>
    <xf numFmtId="167" fontId="19" fillId="2" borderId="21" xfId="0" applyFont="true" applyBorder="true" applyAlignment="true" applyProtection="true">
      <alignment horizontal="general" vertical="center" textRotation="0" wrapText="false" indent="0" shrinkToFit="false"/>
      <protection locked="true" hidden="false"/>
    </xf>
    <xf numFmtId="167" fontId="8" fillId="2" borderId="0" xfId="0" applyFont="true" applyBorder="false" applyAlignment="true" applyProtection="true">
      <alignment horizontal="general" vertical="bottom" textRotation="0" wrapText="false" indent="0" shrinkToFit="false"/>
      <protection locked="true" hidden="false"/>
    </xf>
    <xf numFmtId="164" fontId="0" fillId="2" borderId="13" xfId="0" applyFont="false" applyBorder="true" applyAlignment="true" applyProtection="true">
      <alignment horizontal="general" vertical="bottom" textRotation="0" wrapText="false" indent="0" shrinkToFit="false"/>
      <protection locked="true" hidden="false"/>
    </xf>
    <xf numFmtId="164" fontId="8" fillId="0" borderId="0" xfId="0" applyFont="true" applyBorder="true" applyAlignment="true" applyProtection="true">
      <alignment horizontal="center" vertical="bottom" textRotation="0" wrapText="false" indent="0" shrinkToFit="false"/>
      <protection locked="true" hidden="false"/>
    </xf>
    <xf numFmtId="164" fontId="0" fillId="2" borderId="0" xfId="0" applyFont="false" applyBorder="false" applyAlignment="true" applyProtection="true">
      <alignment horizontal="general" vertical="top" textRotation="0" wrapText="false" indent="0" shrinkToFit="false"/>
      <protection locked="true" hidden="false"/>
    </xf>
    <xf numFmtId="164" fontId="6" fillId="2" borderId="0" xfId="0" applyFont="true" applyBorder="true" applyAlignment="true" applyProtection="true">
      <alignment horizontal="center" vertical="center" textRotation="0" wrapText="false" indent="0" shrinkToFit="false"/>
      <protection locked="true" hidden="false"/>
    </xf>
    <xf numFmtId="164" fontId="24" fillId="2" borderId="0" xfId="0" applyFont="true" applyBorder="false" applyAlignment="true" applyProtection="true">
      <alignment horizontal="left" vertical="bottom" textRotation="0" wrapText="false" indent="0" shrinkToFit="false"/>
      <protection locked="true" hidden="false"/>
    </xf>
    <xf numFmtId="164" fontId="25" fillId="2" borderId="0" xfId="0" applyFont="true" applyBorder="false" applyAlignment="true" applyProtection="true">
      <alignment horizontal="right" vertical="bottom" textRotation="0" wrapText="false" indent="0" shrinkToFit="false"/>
      <protection locked="true" hidden="false"/>
    </xf>
    <xf numFmtId="164" fontId="25" fillId="2" borderId="0" xfId="0" applyFont="true" applyBorder="false" applyAlignment="true" applyProtection="true">
      <alignment horizontal="left" vertical="bottom" textRotation="0" wrapText="false" indent="0" shrinkToFit="false"/>
      <protection locked="true" hidden="false"/>
    </xf>
    <xf numFmtId="164" fontId="25" fillId="2" borderId="0" xfId="0" applyFont="true" applyBorder="false" applyAlignment="true" applyProtection="true">
      <alignment horizontal="center" vertical="bottom" textRotation="0" wrapText="false" indent="0" shrinkToFit="false"/>
      <protection locked="true" hidden="false"/>
    </xf>
    <xf numFmtId="164" fontId="26" fillId="2" borderId="0" xfId="0" applyFont="true" applyBorder="false" applyAlignment="true" applyProtection="true">
      <alignment horizontal="general" vertical="bottom" textRotation="0" wrapText="false" indent="0" shrinkToFit="false"/>
      <protection locked="true" hidden="false"/>
    </xf>
    <xf numFmtId="164" fontId="6" fillId="2" borderId="0" xfId="0" applyFont="true" applyBorder="true" applyAlignment="true" applyProtection="true">
      <alignment horizontal="right" vertical="bottom" textRotation="0" wrapText="false" indent="0" shrinkToFit="false"/>
      <protection locked="true" hidden="false"/>
    </xf>
    <xf numFmtId="164" fontId="9" fillId="5" borderId="22" xfId="0" applyFont="true" applyBorder="true" applyAlignment="true" applyProtection="true">
      <alignment horizontal="center" vertical="bottom" textRotation="0" wrapText="false" indent="0" shrinkToFit="false"/>
      <protection locked="true" hidden="false"/>
    </xf>
    <xf numFmtId="176" fontId="6" fillId="2" borderId="22" xfId="0" applyFont="true" applyBorder="true" applyAlignment="true" applyProtection="true">
      <alignment horizontal="center" vertical="bottom" textRotation="0" wrapText="false" indent="0" shrinkToFit="false"/>
      <protection locked="true" hidden="false"/>
    </xf>
    <xf numFmtId="164" fontId="6" fillId="0" borderId="0" xfId="0" applyFont="true" applyBorder="false" applyAlignment="true" applyProtection="true">
      <alignment horizontal="general" vertical="bottom" textRotation="0" wrapText="false" indent="0" shrinkToFit="false"/>
      <protection locked="true" hidden="false"/>
    </xf>
    <xf numFmtId="164" fontId="6" fillId="0" borderId="22" xfId="0" applyFont="true" applyBorder="true" applyAlignment="true" applyProtection="true">
      <alignment horizontal="center" vertical="center" textRotation="0" wrapText="false" indent="0" shrinkToFit="false"/>
      <protection locked="true" hidden="false"/>
    </xf>
    <xf numFmtId="164" fontId="6" fillId="0" borderId="22" xfId="0" applyFont="true" applyBorder="true" applyAlignment="true" applyProtection="true">
      <alignment horizontal="center" vertical="center" textRotation="0" wrapText="true" indent="0" shrinkToFit="false"/>
      <protection locked="true" hidden="false"/>
    </xf>
    <xf numFmtId="164" fontId="6" fillId="0" borderId="0" xfId="0" applyFont="true" applyBorder="false" applyAlignment="true" applyProtection="true">
      <alignment horizontal="general" vertical="center" textRotation="0" wrapText="false" indent="0" shrinkToFit="false"/>
      <protection locked="true" hidden="false"/>
    </xf>
    <xf numFmtId="164" fontId="6" fillId="0" borderId="22" xfId="0" applyFont="true" applyBorder="true" applyAlignment="true" applyProtection="true">
      <alignment horizontal="center" vertical="bottom" textRotation="0" wrapText="false" indent="0" shrinkToFit="false"/>
      <protection locked="true" hidden="false"/>
    </xf>
    <xf numFmtId="164" fontId="6" fillId="5" borderId="22" xfId="0" applyFont="true" applyBorder="true" applyAlignment="true" applyProtection="true">
      <alignment horizontal="general" vertical="bottom" textRotation="0" wrapText="false" indent="0" shrinkToFit="false"/>
      <protection locked="true" hidden="false"/>
    </xf>
    <xf numFmtId="176" fontId="6" fillId="5" borderId="22" xfId="0" applyFont="true" applyBorder="true" applyAlignment="true" applyProtection="true">
      <alignment horizontal="center" vertical="bottom" textRotation="0" wrapText="false" indent="0" shrinkToFit="false"/>
      <protection locked="true" hidden="false"/>
    </xf>
    <xf numFmtId="171" fontId="6" fillId="6" borderId="22" xfId="0" applyFont="true" applyBorder="true" applyAlignment="true" applyProtection="true">
      <alignment horizontal="center" vertical="bottom" textRotation="0" wrapText="false" indent="0" shrinkToFit="false"/>
      <protection locked="true" hidden="false"/>
    </xf>
    <xf numFmtId="171" fontId="6" fillId="0" borderId="22" xfId="0" applyFont="true" applyBorder="true" applyAlignment="true" applyProtection="true">
      <alignment horizontal="center" vertical="bottom" textRotation="0" wrapText="false" indent="0" shrinkToFit="false"/>
      <protection locked="true" hidden="false"/>
    </xf>
    <xf numFmtId="164" fontId="6" fillId="5" borderId="22" xfId="0" applyFont="true" applyBorder="true" applyAlignment="true" applyProtection="true">
      <alignment horizontal="left" vertical="bottom" textRotation="0" wrapText="false" indent="0" shrinkToFit="false"/>
      <protection locked="true" hidden="false"/>
    </xf>
    <xf numFmtId="171" fontId="6" fillId="5" borderId="22" xfId="0" applyFont="true" applyBorder="true" applyAlignment="true" applyProtection="true">
      <alignment horizontal="center" vertical="bottom" textRotation="0" wrapText="false" indent="0" shrinkToFit="false"/>
      <protection locked="true" hidden="false"/>
    </xf>
    <xf numFmtId="164" fontId="6" fillId="2" borderId="23" xfId="0" applyFont="true" applyBorder="true" applyAlignment="true" applyProtection="true">
      <alignment horizontal="center" vertical="bottom" textRotation="0" wrapText="false" indent="0" shrinkToFit="false"/>
      <protection locked="true" hidden="false"/>
    </xf>
    <xf numFmtId="171" fontId="6" fillId="2" borderId="0" xfId="0" applyFont="true" applyBorder="false" applyAlignment="true" applyProtection="true">
      <alignment horizontal="general" vertical="bottom" textRotation="0" wrapText="false" indent="0" shrinkToFit="false"/>
      <protection locked="true" hidden="false"/>
    </xf>
    <xf numFmtId="171" fontId="6" fillId="2" borderId="24" xfId="0" applyFont="true" applyBorder="true" applyAlignment="true" applyProtection="true">
      <alignment horizontal="general" vertical="bottom" textRotation="0" wrapText="false" indent="0" shrinkToFit="false"/>
      <protection locked="true" hidden="false"/>
    </xf>
    <xf numFmtId="164" fontId="6" fillId="0" borderId="22" xfId="0" applyFont="true" applyBorder="true" applyAlignment="true" applyProtection="true">
      <alignment horizontal="left" vertical="bottom" textRotation="0" wrapText="false" indent="0" shrinkToFit="false"/>
      <protection locked="true" hidden="false"/>
    </xf>
    <xf numFmtId="164" fontId="6" fillId="2" borderId="24" xfId="0" applyFont="true" applyBorder="true" applyAlignment="true" applyProtection="true">
      <alignment horizontal="general" vertical="bottom" textRotation="0" wrapText="false" indent="0" shrinkToFit="false"/>
      <protection locked="true" hidden="false"/>
    </xf>
    <xf numFmtId="171" fontId="6" fillId="6" borderId="25" xfId="0" applyFont="true" applyBorder="true" applyAlignment="true" applyProtection="true">
      <alignment horizontal="center" vertical="bottom" textRotation="0" wrapText="false" indent="0" shrinkToFit="false"/>
      <protection locked="true" hidden="false"/>
    </xf>
    <xf numFmtId="176" fontId="6" fillId="0" borderId="22" xfId="0" applyFont="true" applyBorder="true" applyAlignment="true" applyProtection="true">
      <alignment horizontal="center" vertical="bottom" textRotation="0" wrapText="false" indent="0" shrinkToFit="false"/>
      <protection locked="true" hidden="false"/>
    </xf>
    <xf numFmtId="164" fontId="6" fillId="0" borderId="22" xfId="0" applyFont="true" applyBorder="true" applyAlignment="true" applyProtection="true">
      <alignment horizontal="general" vertical="bottom" textRotation="0" wrapText="false" indent="0" shrinkToFit="false"/>
      <protection locked="true" hidden="false"/>
    </xf>
    <xf numFmtId="171" fontId="6" fillId="6" borderId="22" xfId="0" applyFont="true" applyBorder="true" applyAlignment="true" applyProtection="true">
      <alignment horizontal="general" vertical="bottom" textRotation="0" wrapText="false" indent="0" shrinkToFit="false"/>
      <protection locked="true" hidden="false"/>
    </xf>
    <xf numFmtId="171" fontId="6" fillId="2" borderId="22" xfId="0" applyFont="true" applyBorder="true" applyAlignment="true" applyProtection="true">
      <alignment horizontal="center" vertical="bottom" textRotation="0" wrapText="false" indent="0" shrinkToFit="false"/>
      <protection locked="true" hidden="false"/>
    </xf>
    <xf numFmtId="164" fontId="6" fillId="2" borderId="26" xfId="0" applyFont="true" applyBorder="true" applyAlignment="true" applyProtection="true">
      <alignment horizontal="general" vertical="bottom" textRotation="0" wrapText="false" indent="0" shrinkToFit="false"/>
      <protection locked="true" hidden="false"/>
    </xf>
    <xf numFmtId="164" fontId="6" fillId="2" borderId="6" xfId="0" applyFont="true" applyBorder="true" applyAlignment="true" applyProtection="true">
      <alignment horizontal="general" vertical="bottom" textRotation="0" wrapText="false" indent="0" shrinkToFit="false"/>
      <protection locked="true" hidden="false"/>
    </xf>
    <xf numFmtId="164" fontId="6" fillId="2" borderId="27" xfId="0" applyFont="true" applyBorder="true" applyAlignment="true" applyProtection="true">
      <alignment horizontal="general" vertical="bottom" textRotation="0" wrapText="false" indent="0" shrinkToFit="false"/>
      <protection locked="true" hidden="false"/>
    </xf>
    <xf numFmtId="164" fontId="6" fillId="2" borderId="23" xfId="0" applyFont="true" applyBorder="true" applyAlignment="true" applyProtection="true">
      <alignment horizontal="general" vertical="bottom" textRotation="0" wrapText="false" indent="0" shrinkToFit="false"/>
      <protection locked="true" hidden="false"/>
    </xf>
    <xf numFmtId="164" fontId="6" fillId="2" borderId="28" xfId="0" applyFont="true" applyBorder="true" applyAlignment="true" applyProtection="true">
      <alignment horizontal="general" vertical="bottom" textRotation="0" wrapText="false" indent="0" shrinkToFit="false"/>
      <protection locked="true" hidden="false"/>
    </xf>
    <xf numFmtId="164" fontId="6" fillId="2" borderId="29" xfId="0" applyFont="true" applyBorder="true" applyAlignment="true" applyProtection="true">
      <alignment horizontal="general" vertical="bottom" textRotation="0" wrapText="false" indent="0" shrinkToFit="false"/>
      <protection locked="true" hidden="false"/>
    </xf>
    <xf numFmtId="164" fontId="6" fillId="0" borderId="6" xfId="0" applyFont="true" applyBorder="true" applyAlignment="true" applyProtection="true">
      <alignment horizontal="center" vertical="bottom" textRotation="0" wrapText="false" indent="0" shrinkToFit="false"/>
      <protection locked="true" hidden="false"/>
    </xf>
    <xf numFmtId="164" fontId="6" fillId="0" borderId="0" xfId="0" applyFont="true" applyBorder="false" applyAlignment="true" applyProtection="true">
      <alignment horizontal="center" vertical="bottom" textRotation="0" wrapText="false" indent="0" shrinkToFit="false"/>
      <protection locked="true" hidden="false"/>
    </xf>
    <xf numFmtId="164" fontId="0" fillId="2" borderId="26" xfId="0" applyFont="false" applyBorder="true" applyAlignment="true" applyProtection="true">
      <alignment horizontal="general" vertical="bottom" textRotation="0" wrapText="false" indent="0" shrinkToFit="false"/>
      <protection locked="true" hidden="false"/>
    </xf>
    <xf numFmtId="164" fontId="0" fillId="2" borderId="6" xfId="0" applyFont="false" applyBorder="true" applyAlignment="true" applyProtection="true">
      <alignment horizontal="general" vertical="bottom" textRotation="0" wrapText="false" indent="0" shrinkToFit="false"/>
      <protection locked="true" hidden="false"/>
    </xf>
    <xf numFmtId="164" fontId="9" fillId="2" borderId="6" xfId="0" applyFont="true" applyBorder="true" applyAlignment="true" applyProtection="true">
      <alignment horizontal="center" vertical="bottom" textRotation="0" wrapText="false" indent="0" shrinkToFit="false"/>
      <protection locked="true" hidden="false"/>
    </xf>
    <xf numFmtId="164" fontId="0" fillId="2" borderId="27" xfId="0" applyFont="false" applyBorder="true" applyAlignment="true" applyProtection="true">
      <alignment horizontal="general" vertical="bottom" textRotation="0" wrapText="false" indent="0" shrinkToFit="false"/>
      <protection locked="true" hidden="false"/>
    </xf>
    <xf numFmtId="164" fontId="0" fillId="2" borderId="23" xfId="0" applyFont="false" applyBorder="true" applyAlignment="true" applyProtection="true">
      <alignment horizontal="general" vertical="bottom" textRotation="0" wrapText="false" indent="0" shrinkToFit="false"/>
      <protection locked="true" hidden="false"/>
    </xf>
    <xf numFmtId="164" fontId="9" fillId="2" borderId="0" xfId="0" applyFont="true" applyBorder="false" applyAlignment="true" applyProtection="true">
      <alignment horizontal="left" vertical="bottom" textRotation="0" wrapText="false" indent="0" shrinkToFit="false"/>
      <protection locked="true" hidden="false"/>
    </xf>
    <xf numFmtId="164" fontId="0" fillId="2" borderId="24" xfId="0" applyFont="false" applyBorder="true" applyAlignment="true" applyProtection="true">
      <alignment horizontal="general" vertical="bottom" textRotation="0" wrapText="false" indent="0" shrinkToFit="false"/>
      <protection locked="true" hidden="false"/>
    </xf>
    <xf numFmtId="164" fontId="9" fillId="2" borderId="0" xfId="0" applyFont="true" applyBorder="false" applyAlignment="true" applyProtection="true">
      <alignment horizontal="center" vertical="center" textRotation="0" wrapText="false" indent="0" shrinkToFit="false"/>
      <protection locked="true" hidden="false"/>
    </xf>
    <xf numFmtId="164" fontId="9" fillId="2" borderId="24" xfId="0" applyFont="true" applyBorder="true" applyAlignment="true" applyProtection="true">
      <alignment horizontal="center" vertical="center" textRotation="0" wrapText="false" indent="0" shrinkToFit="false"/>
      <protection locked="true" hidden="false"/>
    </xf>
    <xf numFmtId="171" fontId="0" fillId="0" borderId="0" xfId="0" applyFont="false" applyBorder="false" applyAlignment="true" applyProtection="true">
      <alignment horizontal="general" vertical="bottom" textRotation="0" wrapText="false" indent="0" shrinkToFit="false"/>
      <protection locked="true" hidden="false"/>
    </xf>
    <xf numFmtId="164" fontId="0" fillId="2" borderId="23" xfId="0" applyFont="false" applyBorder="true" applyAlignment="true" applyProtection="true">
      <alignment horizontal="general" vertical="center" textRotation="0" wrapText="false" indent="0" shrinkToFit="false"/>
      <protection locked="true" hidden="false"/>
    </xf>
    <xf numFmtId="164" fontId="9" fillId="2" borderId="0" xfId="0" applyFont="true" applyBorder="false" applyAlignment="true" applyProtection="true">
      <alignment horizontal="left" vertical="center" textRotation="0" wrapText="false" indent="0" shrinkToFit="false"/>
      <protection locked="true" hidden="false"/>
    </xf>
    <xf numFmtId="164" fontId="29" fillId="2" borderId="0" xfId="0" applyFont="true" applyBorder="false" applyAlignment="true" applyProtection="true">
      <alignment horizontal="center" vertical="center" textRotation="0" wrapText="false" indent="0" shrinkToFit="false"/>
      <protection locked="true" hidden="false"/>
    </xf>
    <xf numFmtId="164" fontId="29" fillId="2" borderId="0" xfId="0" applyFont="true" applyBorder="false" applyAlignment="true" applyProtection="true">
      <alignment horizontal="left" vertical="center" textRotation="0" wrapText="false" indent="0" shrinkToFit="false"/>
      <protection locked="true" hidden="false"/>
    </xf>
    <xf numFmtId="164" fontId="0" fillId="2" borderId="0" xfId="0" applyFont="false" applyBorder="false" applyAlignment="true" applyProtection="true">
      <alignment horizontal="general" vertical="center" textRotation="0" wrapText="false" indent="0" shrinkToFit="false"/>
      <protection locked="true" hidden="false"/>
    </xf>
    <xf numFmtId="164" fontId="0" fillId="2" borderId="28" xfId="0" applyFont="false" applyBorder="true" applyAlignment="true" applyProtection="true">
      <alignment horizontal="general" vertical="center" textRotation="0" wrapText="false" indent="0" shrinkToFit="false"/>
      <protection locked="true" hidden="false"/>
    </xf>
    <xf numFmtId="164" fontId="0" fillId="2" borderId="5" xfId="0" applyFont="false" applyBorder="true" applyAlignment="true" applyProtection="true">
      <alignment horizontal="general" vertical="center" textRotation="0" wrapText="false" indent="0" shrinkToFit="false"/>
      <protection locked="true" hidden="false"/>
    </xf>
    <xf numFmtId="164" fontId="9" fillId="2" borderId="5" xfId="0" applyFont="true" applyBorder="true" applyAlignment="true" applyProtection="true">
      <alignment horizontal="center" vertical="center" textRotation="0" wrapText="false" indent="0" shrinkToFit="false"/>
      <protection locked="true" hidden="false"/>
    </xf>
    <xf numFmtId="164" fontId="9" fillId="2" borderId="5" xfId="0" applyFont="true" applyBorder="true" applyAlignment="true" applyProtection="true">
      <alignment horizontal="left" vertical="center" textRotation="0" wrapText="false" indent="0" shrinkToFit="false"/>
      <protection locked="true" hidden="false"/>
    </xf>
    <xf numFmtId="164" fontId="9" fillId="2" borderId="29" xfId="0" applyFont="true" applyBorder="true" applyAlignment="true" applyProtection="true">
      <alignment horizontal="center" vertical="center" textRotation="0" wrapText="false" indent="0" shrinkToFit="false"/>
      <protection locked="true" hidden="false"/>
    </xf>
    <xf numFmtId="177" fontId="0" fillId="0" borderId="0" xfId="0" applyFont="false" applyBorder="false" applyAlignment="true" applyProtection="true">
      <alignment horizontal="general" vertical="bottom" textRotation="0" wrapText="false" indent="0" shrinkToFit="false"/>
      <protection locked="true" hidden="false"/>
    </xf>
    <xf numFmtId="178" fontId="23" fillId="0" borderId="0" xfId="0" applyFont="true" applyBorder="false" applyAlignment="true" applyProtection="true">
      <alignment horizontal="general" vertical="bottom" textRotation="0" wrapText="false" indent="0" shrinkToFit="false"/>
      <protection locked="true" hidden="false"/>
    </xf>
    <xf numFmtId="164" fontId="26" fillId="2" borderId="26" xfId="0" applyFont="true" applyBorder="true" applyAlignment="true" applyProtection="true">
      <alignment horizontal="center" vertical="center" textRotation="0" wrapText="false" indent="0" shrinkToFit="false"/>
      <protection locked="true" hidden="false"/>
    </xf>
    <xf numFmtId="164" fontId="26" fillId="2" borderId="6" xfId="0" applyFont="true" applyBorder="true" applyAlignment="true" applyProtection="true">
      <alignment horizontal="left" vertical="center" textRotation="0" wrapText="false" indent="0" shrinkToFit="false"/>
      <protection locked="true" hidden="false"/>
    </xf>
    <xf numFmtId="179" fontId="26" fillId="2" borderId="27" xfId="0" applyFont="true" applyBorder="true" applyAlignment="true" applyProtection="true">
      <alignment horizontal="left" vertical="top" textRotation="0" wrapText="false" indent="0" shrinkToFit="false"/>
      <protection locked="true" hidden="false"/>
    </xf>
    <xf numFmtId="164" fontId="0" fillId="2" borderId="23" xfId="0" applyFont="true" applyBorder="true" applyAlignment="true" applyProtection="true">
      <alignment horizontal="left" vertical="bottom" textRotation="0" wrapText="false" indent="0" shrinkToFit="false"/>
      <protection locked="true" hidden="false"/>
    </xf>
    <xf numFmtId="164" fontId="0" fillId="2" borderId="0" xfId="0" applyFont="false" applyBorder="false" applyAlignment="true" applyProtection="true">
      <alignment horizontal="left" vertical="bottom" textRotation="0" wrapText="false" indent="0" shrinkToFit="false"/>
      <protection locked="true" hidden="false"/>
    </xf>
    <xf numFmtId="164" fontId="17" fillId="2" borderId="0" xfId="0" applyFont="true" applyBorder="true" applyAlignment="true" applyProtection="true">
      <alignment horizontal="left" vertical="bottom" textRotation="0" wrapText="true" indent="0" shrinkToFit="false"/>
      <protection locked="true" hidden="false"/>
    </xf>
    <xf numFmtId="164" fontId="13" fillId="3" borderId="24" xfId="0" applyFont="true" applyBorder="true" applyAlignment="true" applyProtection="true">
      <alignment horizontal="left" vertical="bottom" textRotation="0" wrapText="false" indent="0" shrinkToFit="false"/>
      <protection locked="true" hidden="false"/>
    </xf>
    <xf numFmtId="164" fontId="0" fillId="2" borderId="0" xfId="0" applyFont="false" applyBorder="true" applyAlignment="true" applyProtection="true">
      <alignment horizontal="left" vertical="bottom" textRotation="0" wrapText="false" indent="0" shrinkToFit="false"/>
      <protection locked="true" hidden="false"/>
    </xf>
    <xf numFmtId="164" fontId="13" fillId="2" borderId="24" xfId="0" applyFont="true" applyBorder="true" applyAlignment="true" applyProtection="true">
      <alignment horizontal="left" vertical="bottom" textRotation="0" wrapText="false" indent="0" shrinkToFit="false"/>
      <protection locked="true" hidden="false"/>
    </xf>
    <xf numFmtId="164" fontId="0" fillId="2" borderId="0" xfId="0" applyFont="false" applyBorder="true" applyAlignment="true" applyProtection="true">
      <alignment horizontal="right" vertical="bottom" textRotation="0" wrapText="false" indent="0" shrinkToFit="false"/>
      <protection locked="true" hidden="false"/>
    </xf>
    <xf numFmtId="164" fontId="0" fillId="2" borderId="24" xfId="0" applyFont="false" applyBorder="true" applyAlignment="true" applyProtection="true">
      <alignment horizontal="left" vertical="bottom" textRotation="0" wrapText="false" indent="0" shrinkToFit="false"/>
      <protection locked="true" hidden="false"/>
    </xf>
    <xf numFmtId="180" fontId="0" fillId="3" borderId="0" xfId="0" applyFont="false" applyBorder="false" applyAlignment="true" applyProtection="true">
      <alignment horizontal="left" vertical="bottom" textRotation="0" wrapText="false" indent="0" shrinkToFit="false"/>
      <protection locked="true" hidden="false"/>
    </xf>
    <xf numFmtId="180" fontId="0" fillId="2" borderId="0" xfId="0" applyFont="false" applyBorder="false" applyAlignment="true" applyProtection="true">
      <alignment horizontal="left" vertical="bottom" textRotation="0" wrapText="false" indent="0" shrinkToFit="false"/>
      <protection locked="true" hidden="false"/>
    </xf>
    <xf numFmtId="164" fontId="0" fillId="3" borderId="0" xfId="0" applyFont="false" applyBorder="true" applyAlignment="true" applyProtection="true">
      <alignment horizontal="left" vertical="bottom" textRotation="0" wrapText="false" indent="0" shrinkToFit="false"/>
      <protection locked="true" hidden="false"/>
    </xf>
    <xf numFmtId="164" fontId="30" fillId="2" borderId="0" xfId="0" applyFont="true" applyBorder="false" applyAlignment="true" applyProtection="true">
      <alignment horizontal="right" vertical="bottom" textRotation="0" wrapText="false" indent="0" shrinkToFit="false"/>
      <protection locked="true" hidden="false"/>
    </xf>
    <xf numFmtId="164" fontId="13" fillId="2" borderId="0" xfId="0" applyFont="true" applyBorder="true" applyAlignment="true" applyProtection="true">
      <alignment horizontal="left" vertical="bottom" textRotation="0" wrapText="false" indent="0" shrinkToFit="false"/>
      <protection locked="true" hidden="false"/>
    </xf>
    <xf numFmtId="164" fontId="9" fillId="2" borderId="24" xfId="0" applyFont="true" applyBorder="true" applyAlignment="true" applyProtection="true">
      <alignment horizontal="left" vertical="bottom" textRotation="0" wrapText="false" indent="0" shrinkToFit="false"/>
      <protection locked="true" hidden="false"/>
    </xf>
    <xf numFmtId="164" fontId="0" fillId="3" borderId="0" xfId="0" applyFont="true" applyBorder="true" applyAlignment="true" applyProtection="true">
      <alignment horizontal="left" vertical="bottom" textRotation="0" wrapText="false" indent="0" shrinkToFit="false"/>
      <protection locked="true" hidden="false"/>
    </xf>
    <xf numFmtId="170" fontId="9" fillId="2" borderId="24" xfId="0" applyFont="true" applyBorder="true" applyAlignment="true" applyProtection="true">
      <alignment horizontal="left" vertical="bottom" textRotation="0" wrapText="false" indent="0" shrinkToFit="false"/>
      <protection locked="true" hidden="false"/>
    </xf>
    <xf numFmtId="164" fontId="31" fillId="2" borderId="23" xfId="0" applyFont="true" applyBorder="true" applyAlignment="true" applyProtection="true">
      <alignment horizontal="general" vertical="bottom" textRotation="0" wrapText="false" indent="0" shrinkToFit="false"/>
      <protection locked="true" hidden="false"/>
    </xf>
    <xf numFmtId="164" fontId="0" fillId="3" borderId="0" xfId="0" applyFont="false" applyBorder="false" applyAlignment="true" applyProtection="true">
      <alignment horizontal="left" vertical="bottom" textRotation="0" wrapText="false" indent="0" shrinkToFit="false"/>
      <protection locked="true" hidden="false"/>
    </xf>
    <xf numFmtId="164" fontId="0" fillId="3" borderId="24" xfId="0" applyFont="false" applyBorder="true" applyAlignment="true" applyProtection="true">
      <alignment horizontal="left" vertical="bottom" textRotation="0" wrapText="false" indent="0" shrinkToFit="false"/>
      <protection locked="true" hidden="false"/>
    </xf>
    <xf numFmtId="164" fontId="0" fillId="3" borderId="28" xfId="0" applyFont="false" applyBorder="true" applyAlignment="true" applyProtection="true">
      <alignment horizontal="left" vertical="bottom" textRotation="0" wrapText="false" indent="0" shrinkToFit="false"/>
      <protection locked="true" hidden="false"/>
    </xf>
    <xf numFmtId="164" fontId="0" fillId="3" borderId="5" xfId="0" applyFont="false" applyBorder="true" applyAlignment="true" applyProtection="true">
      <alignment horizontal="left" vertical="bottom" textRotation="0" wrapText="false" indent="0" shrinkToFit="false"/>
      <protection locked="true" hidden="false"/>
    </xf>
    <xf numFmtId="164" fontId="0" fillId="3" borderId="29" xfId="0" applyFont="false" applyBorder="true" applyAlignment="true" applyProtection="true">
      <alignment horizontal="left" vertical="bottom" textRotation="0" wrapText="false" indent="0" shrinkToFit="false"/>
      <protection locked="true" hidden="false"/>
    </xf>
    <xf numFmtId="164" fontId="8" fillId="2" borderId="26" xfId="0" applyFont="true" applyBorder="true" applyAlignment="true" applyProtection="true">
      <alignment horizontal="general" vertical="bottom" textRotation="0" wrapText="false" indent="0" shrinkToFit="false"/>
      <protection locked="true" hidden="false"/>
    </xf>
    <xf numFmtId="164" fontId="8" fillId="2" borderId="6" xfId="0" applyFont="true" applyBorder="true" applyAlignment="true" applyProtection="true">
      <alignment horizontal="general" vertical="bottom" textRotation="0" wrapText="false" indent="0" shrinkToFit="false"/>
      <protection locked="true" hidden="false"/>
    </xf>
    <xf numFmtId="164" fontId="8" fillId="2" borderId="27" xfId="0" applyFont="true" applyBorder="true" applyAlignment="true" applyProtection="true">
      <alignment horizontal="general" vertical="bottom" textRotation="0" wrapText="false" indent="0" shrinkToFit="false"/>
      <protection locked="true" hidden="false"/>
    </xf>
    <xf numFmtId="164" fontId="8" fillId="2" borderId="23" xfId="0" applyFont="true" applyBorder="true" applyAlignment="true" applyProtection="true">
      <alignment horizontal="general" vertical="bottom" textRotation="0" wrapText="false" indent="0" shrinkToFit="false"/>
      <protection locked="true" hidden="false"/>
    </xf>
    <xf numFmtId="164" fontId="8" fillId="2" borderId="24" xfId="0" applyFont="true" applyBorder="true" applyAlignment="true" applyProtection="true">
      <alignment horizontal="general" vertical="bottom" textRotation="0" wrapText="false" indent="0" shrinkToFit="false"/>
      <protection locked="true" hidden="false"/>
    </xf>
    <xf numFmtId="164" fontId="8" fillId="2" borderId="0" xfId="0" applyFont="true" applyBorder="false" applyAlignment="true" applyProtection="true">
      <alignment horizontal="right" vertical="bottom" textRotation="0" wrapText="false" indent="0" shrinkToFit="false"/>
      <protection locked="true" hidden="false"/>
    </xf>
    <xf numFmtId="167" fontId="8" fillId="2" borderId="0" xfId="0" applyFont="true" applyBorder="false" applyAlignment="true" applyProtection="true">
      <alignment horizontal="left" vertical="bottom" textRotation="0" wrapText="false" indent="0" shrinkToFit="false"/>
      <protection locked="true" hidden="false"/>
    </xf>
    <xf numFmtId="180" fontId="8" fillId="2" borderId="0" xfId="0" applyFont="true" applyBorder="false" applyAlignment="true" applyProtection="true">
      <alignment horizontal="general" vertical="bottom" textRotation="0" wrapText="false" indent="0" shrinkToFit="false"/>
      <protection locked="true" hidden="false"/>
    </xf>
    <xf numFmtId="171" fontId="7" fillId="2" borderId="0" xfId="0" applyFont="true" applyBorder="true" applyAlignment="true" applyProtection="true">
      <alignment horizontal="center" vertical="bottom" textRotation="0" wrapText="false" indent="0" shrinkToFit="false"/>
      <protection locked="true" hidden="false"/>
    </xf>
    <xf numFmtId="167" fontId="7" fillId="2" borderId="0" xfId="0" applyFont="true" applyBorder="false" applyAlignment="true" applyProtection="true">
      <alignment horizontal="left" vertical="bottom" textRotation="0" wrapText="false" indent="0" shrinkToFit="false"/>
      <protection locked="true" hidden="false"/>
    </xf>
    <xf numFmtId="164" fontId="7" fillId="3" borderId="4" xfId="0" applyFont="true" applyBorder="true" applyAlignment="true" applyProtection="true">
      <alignment horizontal="center" vertical="bottom" textRotation="0" wrapText="false" indent="0" shrinkToFit="false"/>
      <protection locked="true" hidden="false"/>
    </xf>
    <xf numFmtId="164" fontId="8" fillId="2" borderId="0" xfId="0" applyFont="true" applyBorder="true" applyAlignment="true" applyProtection="true">
      <alignment horizontal="left" vertical="bottom" textRotation="0" wrapText="false" indent="0" shrinkToFit="false"/>
      <protection locked="true" hidden="false"/>
    </xf>
    <xf numFmtId="164" fontId="8" fillId="2" borderId="0" xfId="0" applyFont="true" applyBorder="false" applyAlignment="true" applyProtection="true">
      <alignment horizontal="left" vertical="bottom" textRotation="0" wrapText="false" indent="0" shrinkToFit="false"/>
      <protection locked="true" hidden="false"/>
    </xf>
    <xf numFmtId="164" fontId="8" fillId="2" borderId="11" xfId="0" applyFont="true" applyBorder="true" applyAlignment="true" applyProtection="true">
      <alignment horizontal="right" vertical="bottom" textRotation="0" wrapText="false" indent="0" shrinkToFit="false"/>
      <protection locked="true" hidden="false"/>
    </xf>
    <xf numFmtId="171" fontId="7" fillId="2" borderId="4" xfId="0" applyFont="true" applyBorder="true" applyAlignment="true" applyProtection="true">
      <alignment horizontal="center" vertical="bottom" textRotation="0" wrapText="false" indent="0" shrinkToFit="false"/>
      <protection locked="true" hidden="false"/>
    </xf>
    <xf numFmtId="171" fontId="8" fillId="2" borderId="0" xfId="0" applyFont="true" applyBorder="false" applyAlignment="true" applyProtection="true">
      <alignment horizontal="center" vertical="bottom" textRotation="0" wrapText="false" indent="0" shrinkToFit="false"/>
      <protection locked="true" hidden="false"/>
    </xf>
    <xf numFmtId="164" fontId="8" fillId="2" borderId="0" xfId="0" applyFont="true" applyBorder="false" applyAlignment="true" applyProtection="true">
      <alignment horizontal="center" vertical="bottom" textRotation="0" wrapText="false" indent="0" shrinkToFit="false"/>
      <protection locked="true" hidden="false"/>
    </xf>
    <xf numFmtId="164" fontId="8" fillId="2" borderId="28" xfId="0" applyFont="true" applyBorder="true" applyAlignment="true" applyProtection="true">
      <alignment horizontal="general" vertical="bottom" textRotation="0" wrapText="false" indent="0" shrinkToFit="false"/>
      <protection locked="true" hidden="false"/>
    </xf>
    <xf numFmtId="164" fontId="8" fillId="2" borderId="5" xfId="0" applyFont="true" applyBorder="true" applyAlignment="true" applyProtection="true">
      <alignment horizontal="general" vertical="bottom" textRotation="0" wrapText="false" indent="0" shrinkToFit="false"/>
      <protection locked="true" hidden="false"/>
    </xf>
    <xf numFmtId="164" fontId="8" fillId="2" borderId="29" xfId="0" applyFont="true" applyBorder="true" applyAlignment="true" applyProtection="true">
      <alignment horizontal="general" vertical="bottom" textRotation="0" wrapText="false" indent="0" shrinkToFit="false"/>
      <protection locked="true" hidden="false"/>
    </xf>
    <xf numFmtId="164" fontId="8" fillId="2" borderId="6" xfId="0" applyFont="true" applyBorder="true" applyAlignment="true" applyProtection="true">
      <alignment horizontal="right" vertical="bottom" textRotation="0" wrapText="false" indent="0" shrinkToFit="false"/>
      <protection locked="true" hidden="false"/>
    </xf>
    <xf numFmtId="164" fontId="8" fillId="2" borderId="6" xfId="0" applyFont="true" applyBorder="true" applyAlignment="true" applyProtection="true">
      <alignment horizontal="left" vertical="bottom" textRotation="0" wrapText="false" indent="0" shrinkToFit="false"/>
      <protection locked="true" hidden="false"/>
    </xf>
    <xf numFmtId="164" fontId="8" fillId="2" borderId="23" xfId="0" applyFont="true" applyBorder="true" applyAlignment="true" applyProtection="true">
      <alignment horizontal="right" vertical="bottom" textRotation="0" wrapText="false" indent="0" shrinkToFit="false"/>
      <protection locked="true" hidden="false"/>
    </xf>
    <xf numFmtId="164" fontId="8" fillId="2" borderId="24" xfId="0" applyFont="true" applyBorder="true" applyAlignment="true" applyProtection="true">
      <alignment horizontal="center" vertical="bottom" textRotation="0" wrapText="false" indent="0" shrinkToFit="false"/>
      <protection locked="true" hidden="false"/>
    </xf>
    <xf numFmtId="164" fontId="15" fillId="2" borderId="0" xfId="0" applyFont="true" applyBorder="false" applyAlignment="true" applyProtection="true">
      <alignment horizontal="left" vertical="bottom" textRotation="0" wrapText="false" indent="0" shrinkToFit="false"/>
      <protection locked="true" hidden="false"/>
    </xf>
    <xf numFmtId="181" fontId="15" fillId="2" borderId="24" xfId="0" applyFont="true" applyBorder="true" applyAlignment="true" applyProtection="true">
      <alignment horizontal="center" vertical="bottom" textRotation="0" wrapText="false" indent="0" shrinkToFit="false"/>
      <protection locked="true" hidden="false"/>
    </xf>
    <xf numFmtId="164" fontId="15" fillId="2" borderId="0" xfId="0" applyFont="true" applyBorder="false" applyAlignment="true" applyProtection="true">
      <alignment horizontal="general" vertical="bottom" textRotation="0" wrapText="false" indent="0" shrinkToFit="false"/>
      <protection locked="true" hidden="false"/>
    </xf>
    <xf numFmtId="164" fontId="0" fillId="2" borderId="0" xfId="0" applyFont="true" applyBorder="true" applyAlignment="true" applyProtection="true">
      <alignment horizontal="center" vertical="bottom" textRotation="0" wrapText="false" indent="0" shrinkToFit="false"/>
      <protection locked="true" hidden="false"/>
    </xf>
    <xf numFmtId="164" fontId="0" fillId="2" borderId="24" xfId="0" applyFont="true" applyBorder="true" applyAlignment="true" applyProtection="true">
      <alignment horizontal="center" vertical="bottom" textRotation="0" wrapText="false" indent="0" shrinkToFit="false"/>
      <protection locked="true" hidden="false"/>
    </xf>
    <xf numFmtId="164" fontId="0" fillId="2" borderId="23" xfId="0" applyFont="false" applyBorder="true" applyAlignment="true" applyProtection="true">
      <alignment horizontal="center" vertical="bottom" textRotation="0" wrapText="false" indent="0" shrinkToFit="false"/>
      <protection locked="true" hidden="false"/>
    </xf>
    <xf numFmtId="164" fontId="0" fillId="2" borderId="28" xfId="0" applyFont="false" applyBorder="true" applyAlignment="true" applyProtection="true">
      <alignment horizontal="general" vertical="bottom" textRotation="0" wrapText="false" indent="0" shrinkToFit="false"/>
      <protection locked="true" hidden="false"/>
    </xf>
    <xf numFmtId="164" fontId="0" fillId="2" borderId="5" xfId="0" applyFont="false" applyBorder="true" applyAlignment="true" applyProtection="true">
      <alignment horizontal="general" vertical="bottom" textRotation="0" wrapText="false" indent="0" shrinkToFit="false"/>
      <protection locked="true" hidden="false"/>
    </xf>
    <xf numFmtId="164" fontId="0" fillId="2" borderId="29" xfId="0" applyFont="false" applyBorder="true" applyAlignment="true" applyProtection="true">
      <alignment horizontal="general" vertical="bottom" textRotation="0" wrapText="false" indent="0" shrinkToFit="false"/>
      <protection locked="true" hidden="false"/>
    </xf>
    <xf numFmtId="170" fontId="32" fillId="2" borderId="0" xfId="0" applyFont="true" applyBorder="true" applyAlignment="true" applyProtection="true">
      <alignment horizontal="center" vertical="center" textRotation="0" wrapText="false" indent="0" shrinkToFit="false"/>
      <protection locked="true" hidden="false"/>
    </xf>
    <xf numFmtId="177" fontId="32" fillId="2" borderId="0" xfId="0" applyFont="true" applyBorder="false" applyAlignment="true" applyProtection="true">
      <alignment horizontal="center" vertical="center" textRotation="0" wrapText="true" indent="0" shrinkToFit="false"/>
      <protection locked="true" hidden="false"/>
    </xf>
    <xf numFmtId="177" fontId="32" fillId="2" borderId="0" xfId="0" applyFont="true" applyBorder="false" applyAlignment="true" applyProtection="true">
      <alignment horizontal="center" vertical="center" textRotation="0" wrapText="false" indent="0" shrinkToFit="false"/>
      <protection locked="true" hidden="false"/>
    </xf>
    <xf numFmtId="178" fontId="32" fillId="2" borderId="0" xfId="0" applyFont="true" applyBorder="false" applyAlignment="true" applyProtection="true">
      <alignment horizontal="center" vertical="center" textRotation="0" wrapText="false" indent="0" shrinkToFit="false"/>
      <protection locked="true" hidden="false"/>
    </xf>
    <xf numFmtId="178" fontId="32" fillId="2" borderId="0" xfId="0" applyFont="true" applyBorder="false" applyAlignment="true" applyProtection="true">
      <alignment horizontal="right" vertical="center" textRotation="0" wrapText="false" indent="0" shrinkToFit="false"/>
      <protection locked="true" hidden="false"/>
    </xf>
    <xf numFmtId="177" fontId="32" fillId="2" borderId="0" xfId="0" applyFont="true" applyBorder="true" applyAlignment="true" applyProtection="true">
      <alignment horizontal="center" vertical="center" textRotation="0" wrapText="false" indent="0" shrinkToFit="false"/>
      <protection locked="true" hidden="false"/>
    </xf>
    <xf numFmtId="164" fontId="31" fillId="2" borderId="0" xfId="0" applyFont="true" applyBorder="false" applyAlignment="true" applyProtection="true">
      <alignment horizontal="general" vertical="center" textRotation="0" wrapText="false" indent="0" shrinkToFit="false"/>
      <protection locked="true" hidden="false"/>
    </xf>
    <xf numFmtId="164" fontId="32" fillId="2" borderId="0" xfId="0" applyFont="true" applyBorder="false" applyAlignment="true" applyProtection="true">
      <alignment horizontal="center" vertical="center" textRotation="0" wrapText="true" indent="0" shrinkToFit="false"/>
      <protection locked="true" hidden="false"/>
    </xf>
    <xf numFmtId="164" fontId="33" fillId="2" borderId="0" xfId="0" applyFont="true" applyBorder="false" applyAlignment="true" applyProtection="true">
      <alignment horizontal="center" vertical="center" textRotation="0" wrapText="false" indent="0" shrinkToFit="false"/>
      <protection locked="true" hidden="false"/>
    </xf>
    <xf numFmtId="178" fontId="31" fillId="2" borderId="0" xfId="0" applyFont="true" applyBorder="false" applyAlignment="true" applyProtection="true">
      <alignment horizontal="center" vertical="center" textRotation="0" wrapText="false" indent="0" shrinkToFit="false"/>
      <protection locked="true" hidden="false"/>
    </xf>
    <xf numFmtId="178" fontId="33" fillId="2" borderId="0" xfId="0" applyFont="true" applyBorder="false" applyAlignment="true" applyProtection="true">
      <alignment horizontal="right" vertical="center" textRotation="0" wrapText="false" indent="0" shrinkToFit="false"/>
      <protection locked="true" hidden="false"/>
    </xf>
    <xf numFmtId="178" fontId="32" fillId="2" borderId="0" xfId="0" applyFont="true" applyBorder="true" applyAlignment="true" applyProtection="true">
      <alignment horizontal="left" vertical="center" textRotation="0" wrapText="false" indent="0" shrinkToFit="false"/>
      <protection locked="true" hidden="false"/>
    </xf>
    <xf numFmtId="182" fontId="33" fillId="2" borderId="0" xfId="0" applyFont="true" applyBorder="false" applyAlignment="true" applyProtection="true">
      <alignment horizontal="left" vertical="center" textRotation="0" wrapText="false" indent="0" shrinkToFit="false"/>
      <protection locked="true" hidden="false"/>
    </xf>
    <xf numFmtId="178" fontId="33" fillId="2" borderId="0" xfId="0" applyFont="true" applyBorder="true" applyAlignment="true" applyProtection="true">
      <alignment horizontal="left" vertical="center" textRotation="0" wrapText="false" indent="0" shrinkToFit="false"/>
      <protection locked="true" hidden="false"/>
    </xf>
    <xf numFmtId="164" fontId="33" fillId="2" borderId="0" xfId="0" applyFont="true" applyBorder="false" applyAlignment="true" applyProtection="true">
      <alignment horizontal="general" vertical="center" textRotation="0" wrapText="false" indent="0" shrinkToFit="false"/>
      <protection locked="true" hidden="false"/>
    </xf>
    <xf numFmtId="183" fontId="34" fillId="2" borderId="0" xfId="0" applyFont="true" applyBorder="true" applyAlignment="true" applyProtection="true">
      <alignment horizontal="left" vertical="center" textRotation="0" wrapText="true" indent="0" shrinkToFit="false"/>
      <protection locked="true" hidden="false"/>
    </xf>
    <xf numFmtId="178" fontId="32" fillId="2" borderId="0" xfId="0" applyFont="true" applyBorder="false" applyAlignment="true" applyProtection="true">
      <alignment horizontal="general" vertical="center" textRotation="0" wrapText="false" indent="0" shrinkToFit="false"/>
      <protection locked="true" hidden="false"/>
    </xf>
    <xf numFmtId="184" fontId="35" fillId="2" borderId="0" xfId="0" applyFont="true" applyBorder="true" applyAlignment="true" applyProtection="true">
      <alignment horizontal="left" vertical="center" textRotation="0" wrapText="true" indent="0" shrinkToFit="false"/>
      <protection locked="true" hidden="false"/>
    </xf>
    <xf numFmtId="178" fontId="33" fillId="2" borderId="0" xfId="0" applyFont="true" applyBorder="true" applyAlignment="true" applyProtection="true">
      <alignment horizontal="right" vertical="center" textRotation="0" wrapText="false" indent="0" shrinkToFit="false"/>
      <protection locked="true" hidden="false"/>
    </xf>
    <xf numFmtId="170" fontId="32" fillId="2" borderId="0" xfId="0" applyFont="true" applyBorder="true" applyAlignment="true" applyProtection="true">
      <alignment horizontal="left" vertical="center" textRotation="0" wrapText="false" indent="0" shrinkToFit="false"/>
      <protection locked="true" hidden="false"/>
    </xf>
    <xf numFmtId="183" fontId="33" fillId="2" borderId="0" xfId="0" applyFont="true" applyBorder="true" applyAlignment="true" applyProtection="true">
      <alignment horizontal="left" vertical="center" textRotation="0" wrapText="true" indent="0" shrinkToFit="false"/>
      <protection locked="true" hidden="false"/>
    </xf>
    <xf numFmtId="164" fontId="32" fillId="2" borderId="0" xfId="0" applyFont="true" applyBorder="true" applyAlignment="true" applyProtection="true">
      <alignment horizontal="left" vertical="center" textRotation="0" wrapText="false" indent="0" shrinkToFit="false"/>
      <protection locked="true" hidden="false"/>
    </xf>
    <xf numFmtId="164" fontId="33" fillId="2" borderId="0" xfId="0" applyFont="true" applyBorder="false" applyAlignment="true" applyProtection="true">
      <alignment horizontal="left" vertical="center" textRotation="0" wrapText="true" indent="0" shrinkToFit="false"/>
      <protection locked="true" hidden="false"/>
    </xf>
    <xf numFmtId="178" fontId="33" fillId="2" borderId="0" xfId="0" applyFont="true" applyBorder="false" applyAlignment="true" applyProtection="true">
      <alignment horizontal="center" vertical="center" textRotation="0" wrapText="false" indent="0" shrinkToFit="false"/>
      <protection locked="true" hidden="false"/>
    </xf>
    <xf numFmtId="170" fontId="32" fillId="2" borderId="4" xfId="0" applyFont="true" applyBorder="true" applyAlignment="true" applyProtection="true">
      <alignment horizontal="center" vertical="center" textRotation="0" wrapText="true" indent="0" shrinkToFit="false"/>
      <protection locked="true" hidden="false"/>
    </xf>
    <xf numFmtId="180" fontId="36" fillId="2" borderId="4" xfId="0" applyFont="true" applyBorder="true" applyAlignment="true" applyProtection="true">
      <alignment horizontal="center" vertical="center" textRotation="0" wrapText="true" indent="0" shrinkToFit="false"/>
      <protection locked="true" hidden="false"/>
    </xf>
    <xf numFmtId="164" fontId="32" fillId="2" borderId="4" xfId="0" applyFont="true" applyBorder="true" applyAlignment="true" applyProtection="true">
      <alignment horizontal="center" vertical="center" textRotation="0" wrapText="true" indent="0" shrinkToFit="false"/>
      <protection locked="true" hidden="false"/>
    </xf>
    <xf numFmtId="178" fontId="32" fillId="2" borderId="4" xfId="0" applyFont="true" applyBorder="true" applyAlignment="true" applyProtection="true">
      <alignment horizontal="center" vertical="center" textRotation="0" wrapText="true" indent="0" shrinkToFit="false"/>
      <protection locked="true" hidden="false"/>
    </xf>
    <xf numFmtId="171" fontId="32" fillId="2" borderId="4" xfId="0" applyFont="true" applyBorder="true" applyAlignment="true" applyProtection="true">
      <alignment horizontal="center" vertical="center" textRotation="0" wrapText="false" indent="0" shrinkToFit="false"/>
      <protection locked="true" hidden="false"/>
    </xf>
    <xf numFmtId="170" fontId="34" fillId="6" borderId="4" xfId="0" applyFont="true" applyBorder="true" applyAlignment="true" applyProtection="true">
      <alignment horizontal="center" vertical="center" textRotation="0" wrapText="true" indent="0" shrinkToFit="false"/>
      <protection locked="true" hidden="false"/>
    </xf>
    <xf numFmtId="173" fontId="34" fillId="6" borderId="4" xfId="0" applyFont="true" applyBorder="true" applyAlignment="true" applyProtection="true">
      <alignment horizontal="left" vertical="center" textRotation="0" wrapText="true" indent="0" shrinkToFit="false"/>
      <protection locked="true" hidden="false"/>
    </xf>
    <xf numFmtId="173" fontId="30" fillId="6" borderId="4" xfId="0" applyFont="true" applyBorder="true" applyAlignment="true" applyProtection="true">
      <alignment horizontal="center" vertical="center" textRotation="0" wrapText="true" indent="0" shrinkToFit="false"/>
      <protection locked="true" hidden="false"/>
    </xf>
    <xf numFmtId="178" fontId="30" fillId="6" borderId="4" xfId="0" applyFont="true" applyBorder="true" applyAlignment="true" applyProtection="true">
      <alignment horizontal="center" vertical="center" textRotation="0" wrapText="true" indent="0" shrinkToFit="false"/>
      <protection locked="true" hidden="false"/>
    </xf>
    <xf numFmtId="178" fontId="30" fillId="6" borderId="4" xfId="0" applyFont="true" applyBorder="true" applyAlignment="true" applyProtection="true">
      <alignment horizontal="general" vertical="center" textRotation="0" wrapText="true" indent="0" shrinkToFit="false"/>
      <protection locked="true" hidden="false"/>
    </xf>
    <xf numFmtId="178" fontId="30" fillId="6" borderId="4" xfId="0" applyFont="true" applyBorder="true" applyAlignment="true" applyProtection="true">
      <alignment horizontal="right" vertical="center" textRotation="0" wrapText="true" indent="0" shrinkToFit="false"/>
      <protection locked="true" hidden="false"/>
    </xf>
    <xf numFmtId="185" fontId="32" fillId="6" borderId="4" xfId="0" applyFont="true" applyBorder="true" applyAlignment="true" applyProtection="true">
      <alignment horizontal="general" vertical="center" textRotation="0" wrapText="true" indent="0" shrinkToFit="false"/>
      <protection locked="true" hidden="false"/>
    </xf>
    <xf numFmtId="185" fontId="32" fillId="6" borderId="4" xfId="0" applyFont="true" applyBorder="true" applyAlignment="true" applyProtection="true">
      <alignment horizontal="right" vertical="center" textRotation="0" wrapText="true" indent="0" shrinkToFit="false"/>
      <protection locked="true" hidden="false"/>
    </xf>
    <xf numFmtId="164" fontId="34" fillId="2" borderId="0" xfId="0" applyFont="true" applyBorder="false" applyAlignment="true" applyProtection="true">
      <alignment horizontal="general" vertical="center" textRotation="0" wrapText="true" indent="0" shrinkToFit="false"/>
      <protection locked="true" hidden="false"/>
    </xf>
    <xf numFmtId="164" fontId="34" fillId="2" borderId="4" xfId="0" applyFont="true" applyBorder="true" applyAlignment="true" applyProtection="true">
      <alignment horizontal="general" vertical="center" textRotation="0" wrapText="true" indent="0" shrinkToFit="false"/>
      <protection locked="true" hidden="false"/>
    </xf>
    <xf numFmtId="170" fontId="37" fillId="6" borderId="4" xfId="0" applyFont="true" applyBorder="true" applyAlignment="true" applyProtection="true">
      <alignment horizontal="center" vertical="center" textRotation="0" wrapText="true" indent="0" shrinkToFit="false"/>
      <protection locked="true" hidden="false"/>
    </xf>
    <xf numFmtId="170" fontId="38" fillId="2" borderId="30" xfId="0" applyFont="true" applyBorder="true" applyAlignment="true" applyProtection="true">
      <alignment horizontal="center" vertical="center" textRotation="0" wrapText="true" indent="0" shrinkToFit="false"/>
      <protection locked="true" hidden="false"/>
    </xf>
    <xf numFmtId="164" fontId="30" fillId="0" borderId="30" xfId="0" applyFont="true" applyBorder="true" applyAlignment="true" applyProtection="true">
      <alignment horizontal="center" vertical="center" textRotation="0" wrapText="true" indent="0" shrinkToFit="false"/>
      <protection locked="true" hidden="false"/>
    </xf>
    <xf numFmtId="178" fontId="30" fillId="0" borderId="30" xfId="0" applyFont="true" applyBorder="true" applyAlignment="true" applyProtection="true">
      <alignment horizontal="left" vertical="center" textRotation="0" wrapText="true" indent="0" shrinkToFit="false"/>
      <protection locked="true" hidden="false"/>
    </xf>
    <xf numFmtId="178" fontId="30" fillId="0" borderId="30" xfId="0" applyFont="true" applyBorder="true" applyAlignment="true" applyProtection="true">
      <alignment horizontal="center" vertical="center" textRotation="0" wrapText="true" indent="0" shrinkToFit="false"/>
      <protection locked="true" hidden="false"/>
    </xf>
    <xf numFmtId="167" fontId="30" fillId="0" borderId="30" xfId="0" applyFont="true" applyBorder="true" applyAlignment="true" applyProtection="true">
      <alignment horizontal="center" vertical="center" textRotation="0" wrapText="true" indent="0" shrinkToFit="false"/>
      <protection locked="true" hidden="false"/>
    </xf>
    <xf numFmtId="167" fontId="39" fillId="0" borderId="30" xfId="0" applyFont="true" applyBorder="true" applyAlignment="true" applyProtection="true">
      <alignment horizontal="right" vertical="center" textRotation="0" wrapText="true" indent="0" shrinkToFit="false"/>
      <protection locked="true" hidden="false"/>
    </xf>
    <xf numFmtId="167" fontId="39" fillId="0" borderId="30" xfId="0" applyFont="true" applyBorder="true" applyAlignment="true" applyProtection="true">
      <alignment horizontal="right" vertical="center" textRotation="0" wrapText="true" indent="0" shrinkToFit="false"/>
      <protection locked="false" hidden="false"/>
    </xf>
    <xf numFmtId="170" fontId="38" fillId="0" borderId="30" xfId="0" applyFont="true" applyBorder="true" applyAlignment="true" applyProtection="true">
      <alignment horizontal="center" vertical="center" textRotation="0" wrapText="true" indent="0" shrinkToFit="false"/>
      <protection locked="true" hidden="false"/>
    </xf>
    <xf numFmtId="164" fontId="30" fillId="2" borderId="30" xfId="0" applyFont="true" applyBorder="true" applyAlignment="true" applyProtection="true">
      <alignment horizontal="center" vertical="center" textRotation="0" wrapText="true" indent="0" shrinkToFit="false"/>
      <protection locked="true" hidden="false"/>
    </xf>
    <xf numFmtId="167" fontId="30" fillId="2" borderId="30" xfId="0" applyFont="true" applyBorder="true" applyAlignment="true" applyProtection="true">
      <alignment horizontal="center" vertical="center" textRotation="0" wrapText="true" indent="0" shrinkToFit="false"/>
      <protection locked="true" hidden="false"/>
    </xf>
    <xf numFmtId="170" fontId="38" fillId="2" borderId="31" xfId="0" applyFont="true" applyBorder="true" applyAlignment="true" applyProtection="true">
      <alignment horizontal="center" vertical="center" textRotation="0" wrapText="true" indent="0" shrinkToFit="false"/>
      <protection locked="true" hidden="false"/>
    </xf>
    <xf numFmtId="164" fontId="30" fillId="2" borderId="31" xfId="0" applyFont="true" applyBorder="true" applyAlignment="true" applyProtection="true">
      <alignment horizontal="center" vertical="center" textRotation="0" wrapText="true" indent="0" shrinkToFit="false"/>
      <protection locked="true" hidden="false"/>
    </xf>
    <xf numFmtId="164" fontId="30" fillId="2" borderId="4" xfId="0" applyFont="true" applyBorder="true" applyAlignment="true" applyProtection="true">
      <alignment horizontal="center" vertical="center" textRotation="0" wrapText="true" indent="0" shrinkToFit="false"/>
      <protection locked="true" hidden="false"/>
    </xf>
    <xf numFmtId="170" fontId="37" fillId="7" borderId="30" xfId="0" applyFont="true" applyBorder="true" applyAlignment="true" applyProtection="true">
      <alignment horizontal="center" vertical="center" textRotation="0" wrapText="true" indent="0" shrinkToFit="false"/>
      <protection locked="true" hidden="false"/>
    </xf>
    <xf numFmtId="164" fontId="34" fillId="7" borderId="30" xfId="0" applyFont="true" applyBorder="true" applyAlignment="true" applyProtection="true">
      <alignment horizontal="center" vertical="center" textRotation="0" wrapText="true" indent="0" shrinkToFit="false"/>
      <protection locked="true" hidden="false"/>
    </xf>
    <xf numFmtId="178" fontId="34" fillId="7" borderId="30" xfId="0" applyFont="true" applyBorder="true" applyAlignment="true" applyProtection="true">
      <alignment horizontal="left" vertical="center" textRotation="0" wrapText="true" indent="0" shrinkToFit="false"/>
      <protection locked="true" hidden="false"/>
    </xf>
    <xf numFmtId="178" fontId="34" fillId="7" borderId="30" xfId="0" applyFont="true" applyBorder="true" applyAlignment="true" applyProtection="true">
      <alignment horizontal="center" vertical="center" textRotation="0" wrapText="true" indent="0" shrinkToFit="false"/>
      <protection locked="true" hidden="false"/>
    </xf>
    <xf numFmtId="167" fontId="34" fillId="7" borderId="30" xfId="0" applyFont="true" applyBorder="true" applyAlignment="true" applyProtection="true">
      <alignment horizontal="right" vertical="center" textRotation="0" wrapText="true" indent="0" shrinkToFit="false"/>
      <protection locked="true" hidden="false"/>
    </xf>
    <xf numFmtId="164" fontId="34" fillId="0" borderId="0" xfId="0" applyFont="true" applyBorder="false" applyAlignment="true" applyProtection="true">
      <alignment horizontal="general" vertical="center" textRotation="0" wrapText="true" indent="0" shrinkToFit="false"/>
      <protection locked="true" hidden="false"/>
    </xf>
    <xf numFmtId="164" fontId="34" fillId="0" borderId="4" xfId="0" applyFont="true" applyBorder="true" applyAlignment="true" applyProtection="true">
      <alignment horizontal="general" vertical="center" textRotation="0" wrapText="true" indent="0" shrinkToFit="false"/>
      <protection locked="true" hidden="false"/>
    </xf>
    <xf numFmtId="164" fontId="30" fillId="0" borderId="31" xfId="0" applyFont="true" applyBorder="true" applyAlignment="true" applyProtection="true">
      <alignment horizontal="center" vertical="center" textRotation="0" wrapText="true" indent="0" shrinkToFit="false"/>
      <protection locked="true" hidden="false"/>
    </xf>
    <xf numFmtId="170" fontId="0" fillId="2" borderId="0" xfId="0" applyFont="false" applyBorder="false" applyAlignment="true" applyProtection="true">
      <alignment horizontal="center" vertical="center" textRotation="0" wrapText="false" indent="0" shrinkToFit="false"/>
      <protection locked="true" hidden="false"/>
    </xf>
    <xf numFmtId="180" fontId="0" fillId="2" borderId="0" xfId="0" applyFont="false" applyBorder="false" applyAlignment="true" applyProtection="true">
      <alignment horizontal="center" vertical="center" textRotation="0" wrapText="false" indent="0" shrinkToFit="false"/>
      <protection locked="true" hidden="false"/>
    </xf>
    <xf numFmtId="164" fontId="0" fillId="2" borderId="0" xfId="0" applyFont="false" applyBorder="false" applyAlignment="true" applyProtection="true">
      <alignment horizontal="general" vertical="center" textRotation="0" wrapText="true" indent="0" shrinkToFit="false"/>
      <protection locked="true" hidden="false"/>
    </xf>
    <xf numFmtId="164" fontId="0" fillId="2" borderId="0" xfId="0" applyFont="false" applyBorder="false" applyAlignment="true" applyProtection="true">
      <alignment horizontal="center" vertical="center" textRotation="0" wrapText="false" indent="0" shrinkToFit="false"/>
      <protection locked="true" hidden="false"/>
    </xf>
    <xf numFmtId="178" fontId="0" fillId="2" borderId="0" xfId="0" applyFont="false" applyBorder="false" applyAlignment="true" applyProtection="true">
      <alignment horizontal="center" vertical="center" textRotation="0" wrapText="false" indent="0" shrinkToFit="false"/>
      <protection locked="true" hidden="false"/>
    </xf>
    <xf numFmtId="178" fontId="30" fillId="2" borderId="0" xfId="0" applyFont="true" applyBorder="false" applyAlignment="true" applyProtection="true">
      <alignment horizontal="right" vertical="center" textRotation="0" wrapText="false" indent="0" shrinkToFit="false"/>
      <protection locked="true" hidden="false"/>
    </xf>
    <xf numFmtId="178" fontId="0" fillId="2" borderId="0" xfId="0" applyFont="false" applyBorder="false" applyAlignment="true" applyProtection="true">
      <alignment horizontal="right" vertical="center" textRotation="0" wrapText="false" indent="0" shrinkToFit="false"/>
      <protection locked="true" hidden="false"/>
    </xf>
    <xf numFmtId="171" fontId="0" fillId="2" borderId="0" xfId="0" applyFont="false" applyBorder="false" applyAlignment="true" applyProtection="true">
      <alignment horizontal="general" vertical="center" textRotation="0" wrapText="false" indent="0" shrinkToFit="false"/>
      <protection locked="true" hidden="false"/>
    </xf>
    <xf numFmtId="164" fontId="5" fillId="2" borderId="0" xfId="0" applyFont="true" applyBorder="true" applyAlignment="true" applyProtection="true">
      <alignment horizontal="center" vertical="center" textRotation="0" wrapText="true" indent="0" shrinkToFit="false"/>
      <protection locked="true" hidden="false"/>
    </xf>
    <xf numFmtId="164" fontId="40" fillId="8" borderId="25" xfId="22" applyFont="true" applyBorder="true" applyAlignment="true" applyProtection="true">
      <alignment horizontal="center" vertical="center" textRotation="0" wrapText="true" indent="0" shrinkToFit="false"/>
      <protection locked="true" hidden="false"/>
    </xf>
    <xf numFmtId="164" fontId="42" fillId="8" borderId="25" xfId="22" applyFont="true" applyBorder="true" applyAlignment="true" applyProtection="true">
      <alignment horizontal="center" vertical="center" textRotation="0" wrapText="true" indent="0" shrinkToFit="false"/>
      <protection locked="true" hidden="false"/>
    </xf>
    <xf numFmtId="167" fontId="42" fillId="8" borderId="32" xfId="22" applyFont="true" applyBorder="true" applyAlignment="true" applyProtection="true">
      <alignment horizontal="center" vertical="center" textRotation="0" wrapText="true" indent="0" shrinkToFit="false"/>
      <protection locked="true" hidden="false"/>
    </xf>
    <xf numFmtId="167" fontId="42" fillId="8" borderId="25" xfId="22" applyFont="true" applyBorder="true" applyAlignment="true" applyProtection="true">
      <alignment horizontal="center" vertical="center" textRotation="0" wrapText="true" indent="0" shrinkToFit="false"/>
      <protection locked="true" hidden="false"/>
    </xf>
    <xf numFmtId="167" fontId="42" fillId="8" borderId="26" xfId="22" applyFont="true" applyBorder="true" applyAlignment="true" applyProtection="true">
      <alignment horizontal="center" vertical="center" textRotation="0" wrapText="true" indent="0" shrinkToFit="false"/>
      <protection locked="true" hidden="false"/>
    </xf>
    <xf numFmtId="167" fontId="42" fillId="8" borderId="22" xfId="0" applyFont="true" applyBorder="true" applyAlignment="true" applyProtection="true">
      <alignment horizontal="center" vertical="center" textRotation="0" wrapText="true" indent="0" shrinkToFit="false"/>
      <protection locked="true" hidden="false"/>
    </xf>
    <xf numFmtId="164" fontId="43" fillId="0" borderId="4" xfId="21" applyFont="true" applyBorder="true" applyAlignment="true" applyProtection="true">
      <alignment horizontal="center" vertical="center" textRotation="0" wrapText="true" indent="0" shrinkToFit="false"/>
      <protection locked="true" hidden="false"/>
    </xf>
    <xf numFmtId="164" fontId="43" fillId="0" borderId="4" xfId="21" applyFont="true" applyBorder="true" applyAlignment="true" applyProtection="true">
      <alignment horizontal="center" vertical="center" textRotation="0" wrapText="false" indent="0" shrinkToFit="false"/>
      <protection locked="true" hidden="false"/>
    </xf>
    <xf numFmtId="164" fontId="43" fillId="2" borderId="4" xfId="20" applyFont="true" applyBorder="true" applyAlignment="true" applyProtection="true">
      <alignment horizontal="left" vertical="center" textRotation="0" wrapText="true" indent="0" shrinkToFit="false"/>
      <protection locked="true" hidden="false"/>
    </xf>
    <xf numFmtId="164" fontId="44" fillId="2" borderId="4" xfId="20" applyFont="true" applyBorder="true" applyAlignment="true" applyProtection="true">
      <alignment horizontal="center" vertical="center" textRotation="0" wrapText="true" indent="0" shrinkToFit="false"/>
      <protection locked="true" hidden="false"/>
    </xf>
    <xf numFmtId="167" fontId="44" fillId="2" borderId="4" xfId="20" applyFont="true" applyBorder="true" applyAlignment="true" applyProtection="true">
      <alignment horizontal="right" vertical="center" textRotation="0" wrapText="false" indent="0" shrinkToFit="false"/>
      <protection locked="true" hidden="false"/>
    </xf>
    <xf numFmtId="180" fontId="0" fillId="2" borderId="0" xfId="0" applyFont="false" applyBorder="false" applyAlignment="true" applyProtection="true">
      <alignment horizontal="center" vertical="center" textRotation="0" wrapText="true" indent="0" shrinkToFit="false"/>
      <protection locked="true" hidden="false"/>
    </xf>
    <xf numFmtId="164" fontId="9" fillId="2" borderId="0" xfId="0" applyFont="true" applyBorder="false" applyAlignment="true" applyProtection="true">
      <alignment horizontal="center" vertical="center" textRotation="0" wrapText="true" indent="0" shrinkToFit="false"/>
      <protection locked="true" hidden="false"/>
    </xf>
    <xf numFmtId="164" fontId="0" fillId="0" borderId="0" xfId="0" applyFont="false" applyBorder="false" applyAlignment="true" applyProtection="true">
      <alignment horizontal="center" vertical="center" textRotation="0" wrapText="true" indent="0" shrinkToFit="false"/>
      <protection locked="true" hidden="false"/>
    </xf>
    <xf numFmtId="164" fontId="9" fillId="0" borderId="0" xfId="0" applyFont="true" applyBorder="false" applyAlignment="true" applyProtection="true">
      <alignment horizontal="center" vertical="center" textRotation="0" wrapText="true" indent="0" shrinkToFit="false"/>
      <protection locked="true" hidden="false"/>
    </xf>
    <xf numFmtId="180" fontId="42" fillId="8" borderId="25" xfId="0" applyFont="true" applyBorder="true" applyAlignment="true" applyProtection="true">
      <alignment horizontal="center" vertical="center" textRotation="0" wrapText="true" indent="0" shrinkToFit="false"/>
      <protection locked="true" hidden="false"/>
    </xf>
    <xf numFmtId="164" fontId="42" fillId="8" borderId="25" xfId="0" applyFont="true" applyBorder="true" applyAlignment="true" applyProtection="true">
      <alignment horizontal="center" vertical="center" textRotation="0" wrapText="true" indent="0" shrinkToFit="false"/>
      <protection locked="true" hidden="false"/>
    </xf>
    <xf numFmtId="164" fontId="13" fillId="0" borderId="0" xfId="0" applyFont="true" applyBorder="false" applyAlignment="true" applyProtection="true">
      <alignment horizontal="center" vertical="center" textRotation="0" wrapText="true" indent="0" shrinkToFit="false"/>
      <protection locked="true" hidden="false"/>
    </xf>
    <xf numFmtId="164" fontId="39" fillId="0" borderId="4" xfId="21" applyFont="true" applyBorder="true" applyAlignment="true" applyProtection="true">
      <alignment horizontal="center" vertical="center" textRotation="0" wrapText="false" indent="0" shrinkToFit="false"/>
      <protection locked="true" hidden="false"/>
    </xf>
    <xf numFmtId="164" fontId="39" fillId="2" borderId="4" xfId="20" applyFont="true" applyBorder="true" applyAlignment="true" applyProtection="true">
      <alignment horizontal="left" vertical="center" textRotation="0" wrapText="true" indent="0" shrinkToFit="false"/>
      <protection locked="true" hidden="false"/>
    </xf>
    <xf numFmtId="164" fontId="48" fillId="2" borderId="4" xfId="20" applyFont="true" applyBorder="true" applyAlignment="true" applyProtection="true">
      <alignment horizontal="center" vertical="center" textRotation="0" wrapText="true" indent="0" shrinkToFit="false"/>
      <protection locked="true" hidden="false"/>
    </xf>
    <xf numFmtId="167" fontId="48" fillId="2" borderId="4" xfId="20" applyFont="true" applyBorder="true" applyAlignment="true" applyProtection="true">
      <alignment horizontal="right" vertical="center" textRotation="0" wrapText="true" indent="0" shrinkToFit="false"/>
      <protection locked="true" hidden="false"/>
    </xf>
    <xf numFmtId="164" fontId="0" fillId="0" borderId="0" xfId="0" applyFont="false" applyBorder="false" applyAlignment="true" applyProtection="true">
      <alignment horizontal="general" vertical="center" textRotation="0" wrapText="true" indent="0" shrinkToFit="false"/>
      <protection locked="true" hidden="false"/>
    </xf>
    <xf numFmtId="164" fontId="49" fillId="0" borderId="4" xfId="0" applyFont="true" applyBorder="true" applyAlignment="true" applyProtection="true">
      <alignment horizontal="center" vertical="center" textRotation="0" wrapText="false" indent="0" shrinkToFit="false"/>
      <protection locked="true" hidden="false"/>
    </xf>
    <xf numFmtId="164" fontId="49" fillId="2" borderId="4" xfId="0" applyFont="true" applyBorder="true" applyAlignment="true" applyProtection="true">
      <alignment horizontal="left" vertical="center" textRotation="0" wrapText="true" indent="0" shrinkToFit="false"/>
      <protection locked="true" hidden="false"/>
    </xf>
    <xf numFmtId="164" fontId="50" fillId="2" borderId="4" xfId="0" applyFont="true" applyBorder="true" applyAlignment="true" applyProtection="true">
      <alignment horizontal="center" vertical="center" textRotation="0" wrapText="true" indent="0" shrinkToFit="false"/>
      <protection locked="true" hidden="false"/>
    </xf>
    <xf numFmtId="164" fontId="50" fillId="2" borderId="4" xfId="0" applyFont="true" applyBorder="true" applyAlignment="true" applyProtection="true">
      <alignment horizontal="right" vertical="center" textRotation="0" wrapText="true" indent="0" shrinkToFit="false"/>
      <protection locked="true" hidden="false"/>
    </xf>
    <xf numFmtId="167" fontId="50" fillId="2" borderId="4" xfId="0" applyFont="true" applyBorder="true" applyAlignment="true" applyProtection="true">
      <alignment horizontal="right" vertical="center" textRotation="0" wrapText="true" indent="0" shrinkToFit="false"/>
      <protection locked="true" hidden="false"/>
    </xf>
    <xf numFmtId="170" fontId="32" fillId="2" borderId="0" xfId="0" applyFont="true" applyBorder="false" applyAlignment="true" applyProtection="true">
      <alignment horizontal="center" vertical="center" textRotation="0" wrapText="false" indent="0" shrinkToFit="false"/>
      <protection locked="true" hidden="false"/>
    </xf>
    <xf numFmtId="170" fontId="31" fillId="2" borderId="0" xfId="0" applyFont="true" applyBorder="false" applyAlignment="true" applyProtection="true">
      <alignment horizontal="center" vertical="center" textRotation="0" wrapText="false" indent="0" shrinkToFit="false"/>
      <protection locked="true" hidden="false"/>
    </xf>
    <xf numFmtId="178" fontId="32" fillId="2" borderId="0" xfId="0" applyFont="true" applyBorder="false" applyAlignment="true" applyProtection="true">
      <alignment horizontal="left" vertical="center" textRotation="0" wrapText="false" indent="0" shrinkToFit="false"/>
      <protection locked="true" hidden="false"/>
    </xf>
    <xf numFmtId="180" fontId="32" fillId="2" borderId="0" xfId="0" applyFont="true" applyBorder="false" applyAlignment="true" applyProtection="true">
      <alignment horizontal="left" vertical="center" textRotation="0" wrapText="false" indent="0" shrinkToFit="false"/>
      <protection locked="true" hidden="false"/>
    </xf>
    <xf numFmtId="170" fontId="33" fillId="2" borderId="0" xfId="0" applyFont="true" applyBorder="false" applyAlignment="true" applyProtection="true">
      <alignment horizontal="center" vertical="center" textRotation="0" wrapText="false" indent="0" shrinkToFit="false"/>
      <protection locked="true" hidden="false"/>
    </xf>
    <xf numFmtId="178" fontId="33" fillId="2" borderId="0" xfId="0" applyFont="true" applyBorder="false" applyAlignment="true" applyProtection="true">
      <alignment horizontal="left" vertical="center" textRotation="0" wrapText="false" indent="0" shrinkToFit="false"/>
      <protection locked="true" hidden="false"/>
    </xf>
    <xf numFmtId="171" fontId="32" fillId="2" borderId="0" xfId="0" applyFont="true" applyBorder="false" applyAlignment="true" applyProtection="true">
      <alignment horizontal="left" vertical="center" textRotation="0" wrapText="false" indent="0" shrinkToFit="false"/>
      <protection locked="true" hidden="false"/>
    </xf>
    <xf numFmtId="183" fontId="34" fillId="2" borderId="13" xfId="0" applyFont="true" applyBorder="true" applyAlignment="true" applyProtection="true">
      <alignment horizontal="left" vertical="center" textRotation="0" wrapText="true" indent="0" shrinkToFit="false"/>
      <protection locked="true" hidden="false"/>
    </xf>
    <xf numFmtId="178" fontId="32" fillId="2" borderId="13" xfId="0" applyFont="true" applyBorder="true" applyAlignment="true" applyProtection="true">
      <alignment horizontal="left" vertical="center" textRotation="0" wrapText="false" indent="0" shrinkToFit="false"/>
      <protection locked="true" hidden="false"/>
    </xf>
    <xf numFmtId="178" fontId="33" fillId="2" borderId="13" xfId="0" applyFont="true" applyBorder="true" applyAlignment="true" applyProtection="true">
      <alignment horizontal="left" vertical="center" textRotation="0" wrapText="false" indent="0" shrinkToFit="false"/>
      <protection locked="true" hidden="false"/>
    </xf>
    <xf numFmtId="184" fontId="35" fillId="2" borderId="10" xfId="0" applyFont="true" applyBorder="true" applyAlignment="true" applyProtection="true">
      <alignment horizontal="left" vertical="center" textRotation="0" wrapText="true" indent="0" shrinkToFit="false"/>
      <protection locked="true" hidden="false"/>
    </xf>
    <xf numFmtId="178" fontId="33" fillId="2" borderId="10" xfId="0" applyFont="true" applyBorder="true" applyAlignment="true" applyProtection="true">
      <alignment horizontal="left" vertical="center" textRotation="0" wrapText="false" indent="0" shrinkToFit="false"/>
      <protection locked="true" hidden="false"/>
    </xf>
    <xf numFmtId="178" fontId="32" fillId="2" borderId="10" xfId="0" applyFont="true" applyBorder="true" applyAlignment="true" applyProtection="true">
      <alignment horizontal="left" vertical="center" textRotation="0" wrapText="false" indent="0" shrinkToFit="false"/>
      <protection locked="true" hidden="false"/>
    </xf>
    <xf numFmtId="178" fontId="33" fillId="2" borderId="10" xfId="0" applyFont="true" applyBorder="true" applyAlignment="true" applyProtection="true">
      <alignment horizontal="right" vertical="center" textRotation="0" wrapText="false" indent="0" shrinkToFit="false"/>
      <protection locked="true" hidden="false"/>
    </xf>
    <xf numFmtId="170" fontId="32" fillId="2" borderId="10" xfId="0" applyFont="true" applyBorder="true" applyAlignment="true" applyProtection="true">
      <alignment horizontal="left" vertical="center" textRotation="0" wrapText="false" indent="0" shrinkToFit="false"/>
      <protection locked="true" hidden="false"/>
    </xf>
    <xf numFmtId="171" fontId="33" fillId="2" borderId="0" xfId="0" applyFont="true" applyBorder="false" applyAlignment="true" applyProtection="true">
      <alignment horizontal="general" vertical="center" textRotation="0" wrapText="false" indent="0" shrinkToFit="false"/>
      <protection locked="true" hidden="false"/>
    </xf>
    <xf numFmtId="183" fontId="33" fillId="2" borderId="13" xfId="0" applyFont="true" applyBorder="true" applyAlignment="true" applyProtection="true">
      <alignment horizontal="left" vertical="center" textRotation="0" wrapText="true" indent="0" shrinkToFit="false"/>
      <protection locked="true" hidden="false"/>
    </xf>
    <xf numFmtId="164" fontId="32" fillId="2" borderId="13" xfId="0" applyFont="true" applyBorder="true" applyAlignment="true" applyProtection="true">
      <alignment horizontal="left" vertical="center" textRotation="0" wrapText="false" indent="0" shrinkToFit="false"/>
      <protection locked="true" hidden="false"/>
    </xf>
    <xf numFmtId="178" fontId="33" fillId="2" borderId="13" xfId="0" applyFont="true" applyBorder="true" applyAlignment="true" applyProtection="true">
      <alignment horizontal="right" vertical="center" textRotation="0" wrapText="false" indent="0" shrinkToFit="false"/>
      <protection locked="true" hidden="false"/>
    </xf>
    <xf numFmtId="171" fontId="33" fillId="2" borderId="0" xfId="0" applyFont="true" applyBorder="false" applyAlignment="true" applyProtection="true">
      <alignment horizontal="right" vertical="center" textRotation="0" wrapText="false" indent="0" shrinkToFit="false"/>
      <protection locked="true" hidden="false"/>
    </xf>
    <xf numFmtId="180" fontId="31" fillId="2" borderId="0" xfId="0" applyFont="true" applyBorder="false" applyAlignment="true" applyProtection="true">
      <alignment horizontal="center" vertical="center" textRotation="0" wrapText="false" indent="0" shrinkToFit="false"/>
      <protection locked="true" hidden="false"/>
    </xf>
    <xf numFmtId="171" fontId="31" fillId="2" borderId="0" xfId="0" applyFont="true" applyBorder="false" applyAlignment="true" applyProtection="true">
      <alignment horizontal="general" vertical="center" textRotation="0" wrapText="false" indent="0" shrinkToFit="false"/>
      <protection locked="true" hidden="false"/>
    </xf>
    <xf numFmtId="164" fontId="53" fillId="9" borderId="4" xfId="0" applyFont="true" applyBorder="true" applyAlignment="true" applyProtection="true">
      <alignment horizontal="center" vertical="center" textRotation="0" wrapText="false" indent="0" shrinkToFit="false"/>
      <protection locked="true" hidden="false"/>
    </xf>
    <xf numFmtId="164" fontId="53" fillId="0" borderId="4" xfId="0" applyFont="true" applyBorder="true" applyAlignment="true" applyProtection="true">
      <alignment horizontal="center" vertical="center" textRotation="0" wrapText="true" indent="0" shrinkToFit="false"/>
      <protection locked="true" hidden="false"/>
    </xf>
    <xf numFmtId="164" fontId="53" fillId="0" borderId="15" xfId="0" applyFont="true" applyBorder="true" applyAlignment="true" applyProtection="true">
      <alignment horizontal="general" vertical="top" textRotation="0" wrapText="true" indent="0" shrinkToFit="false"/>
      <protection locked="true" hidden="false"/>
    </xf>
    <xf numFmtId="164" fontId="53" fillId="0" borderId="4" xfId="0" applyFont="true" applyBorder="true" applyAlignment="true" applyProtection="true">
      <alignment horizontal="left" vertical="top" textRotation="0" wrapText="true" indent="0" shrinkToFit="false"/>
      <protection locked="true" hidden="false"/>
    </xf>
    <xf numFmtId="186" fontId="53" fillId="0" borderId="4" xfId="0" applyFont="true" applyBorder="true" applyAlignment="true" applyProtection="true">
      <alignment horizontal="left" vertical="top" textRotation="0" wrapText="true" indent="0" shrinkToFit="false"/>
      <protection locked="true" hidden="false"/>
    </xf>
    <xf numFmtId="164" fontId="54" fillId="10" borderId="4" xfId="0" applyFont="true" applyBorder="true" applyAlignment="true" applyProtection="true">
      <alignment horizontal="center" vertical="center" textRotation="0" wrapText="false" indent="0" shrinkToFit="false"/>
      <protection locked="true" hidden="false"/>
    </xf>
    <xf numFmtId="164" fontId="54" fillId="10" borderId="4" xfId="0" applyFont="true" applyBorder="true" applyAlignment="true" applyProtection="true">
      <alignment horizontal="general" vertical="bottom" textRotation="0" wrapText="true" indent="0" shrinkToFit="false"/>
      <protection locked="true" hidden="false"/>
    </xf>
    <xf numFmtId="164" fontId="54" fillId="10" borderId="15" xfId="0" applyFont="true" applyBorder="true" applyAlignment="true" applyProtection="true">
      <alignment horizontal="general" vertical="bottom" textRotation="0" wrapText="false" indent="0" shrinkToFit="false"/>
      <protection locked="true" hidden="false"/>
    </xf>
    <xf numFmtId="164" fontId="54" fillId="10" borderId="20" xfId="0" applyFont="true" applyBorder="true" applyAlignment="true" applyProtection="true">
      <alignment horizontal="general" vertical="bottom" textRotation="0" wrapText="false" indent="0" shrinkToFit="false"/>
      <protection locked="true" hidden="false"/>
    </xf>
    <xf numFmtId="178" fontId="54" fillId="10" borderId="20" xfId="0" applyFont="true" applyBorder="true" applyAlignment="true" applyProtection="true">
      <alignment horizontal="general" vertical="bottom" textRotation="0" wrapText="false" indent="0" shrinkToFit="false"/>
      <protection locked="true" hidden="false"/>
    </xf>
    <xf numFmtId="164" fontId="54" fillId="10" borderId="21" xfId="0" applyFont="true" applyBorder="true" applyAlignment="true" applyProtection="true">
      <alignment horizontal="general" vertical="bottom" textRotation="0" wrapText="false" indent="0" shrinkToFit="false"/>
      <protection locked="true" hidden="false"/>
    </xf>
    <xf numFmtId="164" fontId="54" fillId="10" borderId="4" xfId="0" applyFont="true" applyBorder="true" applyAlignment="true" applyProtection="true">
      <alignment horizontal="general" vertical="bottom" textRotation="0" wrapText="false" indent="0" shrinkToFit="false"/>
      <protection locked="true" hidden="false"/>
    </xf>
    <xf numFmtId="164" fontId="54" fillId="0" borderId="4" xfId="0" applyFont="true" applyBorder="true" applyAlignment="true" applyProtection="true">
      <alignment horizontal="center" vertical="center" textRotation="0" wrapText="false" indent="0" shrinkToFit="false"/>
      <protection locked="true" hidden="false"/>
    </xf>
    <xf numFmtId="164" fontId="54" fillId="0" borderId="4" xfId="0" applyFont="true" applyBorder="true" applyAlignment="true" applyProtection="true">
      <alignment horizontal="general" vertical="bottom" textRotation="0" wrapText="false" indent="0" shrinkToFit="false"/>
      <protection locked="true" hidden="false"/>
    </xf>
    <xf numFmtId="164" fontId="54" fillId="0" borderId="4" xfId="0" applyFont="true" applyBorder="true" applyAlignment="true" applyProtection="true">
      <alignment horizontal="center" vertical="bottom" textRotation="0" wrapText="false" indent="0" shrinkToFit="false"/>
      <protection locked="true" hidden="false"/>
    </xf>
    <xf numFmtId="178" fontId="54" fillId="10" borderId="4" xfId="0" applyFont="true" applyBorder="true" applyAlignment="true" applyProtection="true">
      <alignment horizontal="general" vertical="bottom" textRotation="0" wrapText="false" indent="0" shrinkToFit="false"/>
      <protection locked="true" hidden="false"/>
    </xf>
    <xf numFmtId="178" fontId="54" fillId="0" borderId="4" xfId="0" applyFont="true" applyBorder="true" applyAlignment="true" applyProtection="true">
      <alignment horizontal="center" vertical="bottom" textRotation="0" wrapText="false" indent="0" shrinkToFit="false"/>
      <protection locked="true" hidden="false"/>
    </xf>
    <xf numFmtId="178" fontId="54" fillId="10" borderId="20" xfId="0" applyFont="true" applyBorder="true" applyAlignment="true" applyProtection="true">
      <alignment horizontal="center" vertical="bottom" textRotation="0" wrapText="false" indent="0" shrinkToFit="false"/>
      <protection locked="true" hidden="false"/>
    </xf>
    <xf numFmtId="164" fontId="54" fillId="0" borderId="4" xfId="0" applyFont="true" applyBorder="true" applyAlignment="true" applyProtection="true">
      <alignment horizontal="left" vertical="bottom" textRotation="0" wrapText="false" indent="0" shrinkToFit="false"/>
      <protection locked="true" hidden="false"/>
    </xf>
    <xf numFmtId="164" fontId="54" fillId="10" borderId="4" xfId="0" applyFont="true" applyBorder="true" applyAlignment="true" applyProtection="true">
      <alignment horizontal="left" vertical="center" textRotation="0" wrapText="true" indent="0" shrinkToFit="false"/>
      <protection locked="true" hidden="false"/>
    </xf>
    <xf numFmtId="164" fontId="54" fillId="10" borderId="15" xfId="0" applyFont="true" applyBorder="true" applyAlignment="true" applyProtection="true">
      <alignment horizontal="center" vertical="center" textRotation="0" wrapText="false" indent="0" shrinkToFit="false"/>
      <protection locked="true" hidden="false"/>
    </xf>
    <xf numFmtId="164" fontId="54" fillId="10" borderId="20" xfId="0" applyFont="true" applyBorder="true" applyAlignment="true" applyProtection="true">
      <alignment horizontal="center" vertical="center" textRotation="0" wrapText="false" indent="0" shrinkToFit="false"/>
      <protection locked="true" hidden="false"/>
    </xf>
    <xf numFmtId="178" fontId="54" fillId="10" borderId="20" xfId="0" applyFont="true" applyBorder="true" applyAlignment="true" applyProtection="true">
      <alignment horizontal="center" vertical="center" textRotation="0" wrapText="false" indent="0" shrinkToFit="false"/>
      <protection locked="true" hidden="false"/>
    </xf>
    <xf numFmtId="164" fontId="54" fillId="10" borderId="21" xfId="0" applyFont="true" applyBorder="true" applyAlignment="true" applyProtection="true">
      <alignment horizontal="center" vertical="center" textRotation="0" wrapText="false" indent="0" shrinkToFit="false"/>
      <protection locked="true" hidden="false"/>
    </xf>
    <xf numFmtId="178" fontId="54" fillId="10" borderId="4" xfId="0" applyFont="true" applyBorder="true" applyAlignment="true" applyProtection="true">
      <alignment horizontal="center" vertical="center" textRotation="0" wrapText="false" indent="0" shrinkToFit="false"/>
      <protection locked="true" hidden="false"/>
    </xf>
    <xf numFmtId="164" fontId="54" fillId="0" borderId="20" xfId="0" applyFont="true" applyBorder="true" applyAlignment="true" applyProtection="true">
      <alignment horizontal="center" vertical="bottom" textRotation="0" wrapText="false" indent="0" shrinkToFit="false"/>
      <protection locked="true" hidden="false"/>
    </xf>
    <xf numFmtId="164" fontId="55" fillId="10" borderId="15" xfId="0" applyFont="true" applyBorder="true" applyAlignment="true" applyProtection="true">
      <alignment horizontal="general" vertical="bottom" textRotation="0" wrapText="false" indent="0" shrinkToFit="false"/>
      <protection locked="true" hidden="false"/>
    </xf>
    <xf numFmtId="164" fontId="54" fillId="0" borderId="15" xfId="0" applyFont="true" applyBorder="true" applyAlignment="true" applyProtection="true">
      <alignment horizontal="center" vertical="bottom" textRotation="0" wrapText="false" indent="0" shrinkToFit="false"/>
      <protection locked="true" hidden="false"/>
    </xf>
    <xf numFmtId="164" fontId="55" fillId="0" borderId="4" xfId="0" applyFont="true" applyBorder="true" applyAlignment="true" applyProtection="true">
      <alignment horizontal="center" vertical="bottom" textRotation="0" wrapText="false" indent="0" shrinkToFit="false"/>
      <protection locked="true" hidden="false"/>
    </xf>
    <xf numFmtId="164" fontId="54" fillId="0" borderId="21" xfId="0" applyFont="true" applyBorder="true" applyAlignment="true" applyProtection="true">
      <alignment horizontal="center" vertical="bottom" textRotation="0" wrapText="false" indent="0" shrinkToFit="false"/>
      <protection locked="true" hidden="false"/>
    </xf>
    <xf numFmtId="164" fontId="0" fillId="0" borderId="0" xfId="0" applyFont="false" applyBorder="false" applyAlignment="true" applyProtection="true">
      <alignment horizontal="center" vertical="center" textRotation="0" wrapText="false" indent="0" shrinkToFit="false"/>
      <protection locked="true" hidden="false"/>
    </xf>
    <xf numFmtId="170" fontId="56" fillId="2" borderId="0" xfId="0" applyFont="true" applyBorder="true" applyAlignment="true" applyProtection="true">
      <alignment horizontal="center" vertical="center" textRotation="0" wrapText="false" indent="0" shrinkToFit="false"/>
      <protection locked="true" hidden="false"/>
    </xf>
    <xf numFmtId="170" fontId="22" fillId="0" borderId="9" xfId="0" applyFont="true" applyBorder="true" applyAlignment="true" applyProtection="true">
      <alignment horizontal="center" vertical="center" textRotation="0" wrapText="false" indent="0" shrinkToFit="false"/>
      <protection locked="true" hidden="false"/>
    </xf>
    <xf numFmtId="170" fontId="31" fillId="2" borderId="0" xfId="0" applyFont="true" applyBorder="true" applyAlignment="true" applyProtection="true">
      <alignment horizontal="center" vertical="center" textRotation="0" wrapText="false" indent="0" shrinkToFit="false"/>
      <protection locked="true" hidden="false"/>
    </xf>
    <xf numFmtId="178" fontId="32" fillId="2" borderId="0" xfId="0" applyFont="true" applyBorder="true" applyAlignment="true" applyProtection="true">
      <alignment horizontal="center" vertical="center" textRotation="0" wrapText="false" indent="0" shrinkToFit="false"/>
      <protection locked="true" hidden="false"/>
    </xf>
    <xf numFmtId="183" fontId="32" fillId="2" borderId="13" xfId="0" applyFont="true" applyBorder="true" applyAlignment="true" applyProtection="true">
      <alignment horizontal="left" vertical="center" textRotation="0" wrapText="true" indent="0" shrinkToFit="false"/>
      <protection locked="true" hidden="false"/>
    </xf>
    <xf numFmtId="170" fontId="32" fillId="11" borderId="4" xfId="0" applyFont="true" applyBorder="true" applyAlignment="true" applyProtection="true">
      <alignment horizontal="center" vertical="center" textRotation="0" wrapText="true" indent="0" shrinkToFit="false"/>
      <protection locked="true" hidden="false"/>
    </xf>
    <xf numFmtId="170" fontId="32" fillId="11" borderId="4" xfId="0" applyFont="true" applyBorder="true" applyAlignment="true" applyProtection="true">
      <alignment horizontal="center" vertical="center" textRotation="0" wrapText="false" indent="0" shrinkToFit="false"/>
      <protection locked="true" hidden="false"/>
    </xf>
    <xf numFmtId="170" fontId="30" fillId="12" borderId="30" xfId="0" applyFont="true" applyBorder="true" applyAlignment="true" applyProtection="true">
      <alignment horizontal="center" vertical="center" textRotation="0" wrapText="true" indent="0" shrinkToFit="false"/>
      <protection locked="true" hidden="false"/>
    </xf>
    <xf numFmtId="164" fontId="30" fillId="12" borderId="30" xfId="0" applyFont="true" applyBorder="true" applyAlignment="true" applyProtection="true">
      <alignment horizontal="center" vertical="center" textRotation="0" wrapText="true" indent="0" shrinkToFit="false"/>
      <protection locked="true" hidden="false"/>
    </xf>
    <xf numFmtId="178" fontId="30" fillId="12" borderId="30" xfId="0" applyFont="true" applyBorder="true" applyAlignment="true" applyProtection="true">
      <alignment horizontal="left" vertical="center" textRotation="0" wrapText="true" indent="0" shrinkToFit="false"/>
      <protection locked="true" hidden="false"/>
    </xf>
    <xf numFmtId="178" fontId="30" fillId="12" borderId="30" xfId="0" applyFont="true" applyBorder="true" applyAlignment="true" applyProtection="true">
      <alignment horizontal="center" vertical="center" textRotation="0" wrapText="true" indent="0" shrinkToFit="false"/>
      <protection locked="true" hidden="false"/>
    </xf>
    <xf numFmtId="186" fontId="6" fillId="12" borderId="30" xfId="0" applyFont="true" applyBorder="true" applyAlignment="true" applyProtection="true">
      <alignment horizontal="right" vertical="center" textRotation="0" wrapText="true" indent="0" shrinkToFit="false"/>
      <protection locked="true" hidden="false"/>
    </xf>
    <xf numFmtId="187" fontId="6" fillId="12" borderId="30" xfId="0" applyFont="true" applyBorder="true" applyAlignment="true" applyProtection="true">
      <alignment horizontal="right" vertical="center" textRotation="0" wrapText="true" indent="0" shrinkToFit="false"/>
      <protection locked="true" hidden="false"/>
    </xf>
    <xf numFmtId="178" fontId="30" fillId="13" borderId="30" xfId="0" applyFont="true" applyBorder="true" applyAlignment="true" applyProtection="true">
      <alignment horizontal="center" vertical="center" textRotation="0" wrapText="true" indent="0" shrinkToFit="false"/>
      <protection locked="true" hidden="false"/>
    </xf>
    <xf numFmtId="170" fontId="30" fillId="14" borderId="30" xfId="0" applyFont="true" applyBorder="true" applyAlignment="true" applyProtection="true">
      <alignment horizontal="center" vertical="center" textRotation="0" wrapText="true" indent="0" shrinkToFit="false"/>
      <protection locked="true" hidden="false"/>
    </xf>
    <xf numFmtId="164" fontId="30" fillId="14" borderId="30" xfId="0" applyFont="true" applyBorder="true" applyAlignment="true" applyProtection="true">
      <alignment horizontal="center" vertical="center" textRotation="0" wrapText="true" indent="0" shrinkToFit="false"/>
      <protection locked="true" hidden="false"/>
    </xf>
    <xf numFmtId="178" fontId="30" fillId="14" borderId="30" xfId="0" applyFont="true" applyBorder="true" applyAlignment="true" applyProtection="true">
      <alignment horizontal="left" vertical="center" textRotation="0" wrapText="true" indent="0" shrinkToFit="false"/>
      <protection locked="true" hidden="false"/>
    </xf>
    <xf numFmtId="178" fontId="30" fillId="14" borderId="30" xfId="0" applyFont="true" applyBorder="true" applyAlignment="true" applyProtection="true">
      <alignment horizontal="center" vertical="center" textRotation="0" wrapText="true" indent="0" shrinkToFit="false"/>
      <protection locked="true" hidden="false"/>
    </xf>
    <xf numFmtId="186" fontId="6" fillId="14" borderId="30" xfId="0" applyFont="true" applyBorder="true" applyAlignment="true" applyProtection="true">
      <alignment horizontal="right" vertical="center" textRotation="0" wrapText="true" indent="0" shrinkToFit="false"/>
      <protection locked="true" hidden="false"/>
    </xf>
    <xf numFmtId="187" fontId="6" fillId="14" borderId="30" xfId="0" applyFont="true" applyBorder="true" applyAlignment="true" applyProtection="true">
      <alignment horizontal="right" vertical="center" textRotation="0" wrapText="true" indent="0" shrinkToFit="false"/>
      <protection locked="true" hidden="false"/>
    </xf>
    <xf numFmtId="178" fontId="30" fillId="15" borderId="30" xfId="0" applyFont="true" applyBorder="true" applyAlignment="true" applyProtection="true">
      <alignment horizontal="center" vertical="center" textRotation="0" wrapText="true" indent="0" shrinkToFit="false"/>
      <protection locked="true" hidden="false"/>
    </xf>
    <xf numFmtId="164" fontId="30" fillId="14" borderId="31" xfId="0" applyFont="true" applyBorder="true" applyAlignment="true" applyProtection="true">
      <alignment horizontal="center" vertical="center" textRotation="0" wrapText="true" indent="0" shrinkToFit="false"/>
      <protection locked="true" hidden="false"/>
    </xf>
    <xf numFmtId="164" fontId="30" fillId="14" borderId="4" xfId="0" applyFont="true" applyBorder="true" applyAlignment="true" applyProtection="true">
      <alignment horizontal="center" vertical="center" textRotation="0" wrapText="true" indent="0" shrinkToFit="false"/>
      <protection locked="true" hidden="false"/>
    </xf>
    <xf numFmtId="170" fontId="30" fillId="16" borderId="30" xfId="0" applyFont="true" applyBorder="true" applyAlignment="true" applyProtection="true">
      <alignment horizontal="center" vertical="center" textRotation="0" wrapText="true" indent="0" shrinkToFit="false"/>
      <protection locked="true" hidden="false"/>
    </xf>
    <xf numFmtId="164" fontId="30" fillId="16" borderId="30" xfId="0" applyFont="true" applyBorder="true" applyAlignment="true" applyProtection="true">
      <alignment horizontal="center" vertical="center" textRotation="0" wrapText="true" indent="0" shrinkToFit="false"/>
      <protection locked="true" hidden="false"/>
    </xf>
    <xf numFmtId="178" fontId="30" fillId="16" borderId="30" xfId="0" applyFont="true" applyBorder="true" applyAlignment="true" applyProtection="true">
      <alignment horizontal="left" vertical="center" textRotation="0" wrapText="true" indent="0" shrinkToFit="false"/>
      <protection locked="true" hidden="false"/>
    </xf>
    <xf numFmtId="178" fontId="30" fillId="16" borderId="30" xfId="0" applyFont="true" applyBorder="true" applyAlignment="true" applyProtection="true">
      <alignment horizontal="center" vertical="center" textRotation="0" wrapText="true" indent="0" shrinkToFit="false"/>
      <protection locked="true" hidden="false"/>
    </xf>
    <xf numFmtId="186" fontId="6" fillId="16" borderId="30" xfId="0" applyFont="true" applyBorder="true" applyAlignment="true" applyProtection="true">
      <alignment horizontal="right" vertical="center" textRotation="0" wrapText="true" indent="0" shrinkToFit="false"/>
      <protection locked="true" hidden="false"/>
    </xf>
    <xf numFmtId="187" fontId="6" fillId="16" borderId="30" xfId="0" applyFont="true" applyBorder="true" applyAlignment="true" applyProtection="true">
      <alignment horizontal="right" vertical="center" textRotation="0" wrapText="true" indent="0" shrinkToFit="false"/>
      <protection locked="true" hidden="false"/>
    </xf>
    <xf numFmtId="178" fontId="30" fillId="17" borderId="30" xfId="0" applyFont="true" applyBorder="true" applyAlignment="true" applyProtection="true">
      <alignment horizontal="center" vertical="center" textRotation="0" wrapText="true" indent="0" shrinkToFit="false"/>
      <protection locked="true" hidden="false"/>
    </xf>
    <xf numFmtId="170" fontId="30" fillId="16" borderId="31" xfId="0" applyFont="true" applyBorder="true" applyAlignment="true" applyProtection="true">
      <alignment horizontal="center" vertical="center" textRotation="0" wrapText="true" indent="0" shrinkToFit="false"/>
      <protection locked="true" hidden="false"/>
    </xf>
    <xf numFmtId="164" fontId="30" fillId="16" borderId="31" xfId="0" applyFont="true" applyBorder="true" applyAlignment="true" applyProtection="true">
      <alignment horizontal="center" vertical="center" textRotation="0" wrapText="true" indent="0" shrinkToFit="false"/>
      <protection locked="true" hidden="false"/>
    </xf>
    <xf numFmtId="164" fontId="30" fillId="16" borderId="4" xfId="0" applyFont="true" applyBorder="true" applyAlignment="true" applyProtection="true">
      <alignment horizontal="center" vertical="center" textRotation="0" wrapText="true" indent="0" shrinkToFit="false"/>
      <protection locked="true" hidden="false"/>
    </xf>
    <xf numFmtId="170" fontId="30" fillId="2" borderId="30" xfId="0" applyFont="true" applyBorder="true" applyAlignment="true" applyProtection="true">
      <alignment horizontal="center" vertical="center" textRotation="0" wrapText="true" indent="0" shrinkToFit="false"/>
      <protection locked="true" hidden="false"/>
    </xf>
    <xf numFmtId="180" fontId="30" fillId="2" borderId="30" xfId="0" applyFont="true" applyBorder="true" applyAlignment="true" applyProtection="true">
      <alignment horizontal="center" vertical="center" textRotation="0" wrapText="true" indent="0" shrinkToFit="false"/>
      <protection locked="true" hidden="false"/>
    </xf>
    <xf numFmtId="178" fontId="30" fillId="2" borderId="30" xfId="0" applyFont="true" applyBorder="true" applyAlignment="true" applyProtection="true">
      <alignment horizontal="left" vertical="center" textRotation="0" wrapText="true" indent="0" shrinkToFit="false"/>
      <protection locked="true" hidden="false"/>
    </xf>
    <xf numFmtId="178" fontId="30" fillId="2" borderId="30" xfId="0" applyFont="true" applyBorder="true" applyAlignment="true" applyProtection="true">
      <alignment horizontal="center" vertical="center" textRotation="0" wrapText="true" indent="0" shrinkToFit="false"/>
      <protection locked="true" hidden="false"/>
    </xf>
    <xf numFmtId="186" fontId="6" fillId="2" borderId="30" xfId="0" applyFont="true" applyBorder="true" applyAlignment="true" applyProtection="true">
      <alignment horizontal="right" vertical="center" textRotation="0" wrapText="true" indent="0" shrinkToFit="false"/>
      <protection locked="true" hidden="false"/>
    </xf>
    <xf numFmtId="171" fontId="6" fillId="2" borderId="30" xfId="0" applyFont="true" applyBorder="true" applyAlignment="true" applyProtection="true">
      <alignment horizontal="right" vertical="center" textRotation="0" wrapText="true" indent="0" shrinkToFit="false"/>
      <protection locked="true" hidden="false"/>
    </xf>
    <xf numFmtId="178" fontId="30" fillId="2" borderId="30" xfId="0" applyFont="true" applyBorder="true" applyAlignment="true" applyProtection="true">
      <alignment horizontal="right" vertical="center" textRotation="0" wrapText="true" indent="0" shrinkToFit="false"/>
      <protection locked="true" hidden="false"/>
    </xf>
    <xf numFmtId="178" fontId="30" fillId="2" borderId="0" xfId="0" applyFont="true" applyBorder="false" applyAlignment="true" applyProtection="true">
      <alignment horizontal="general" vertical="center" textRotation="0" wrapText="false" indent="0" shrinkToFit="false"/>
      <protection locked="true" hidden="false"/>
    </xf>
    <xf numFmtId="164" fontId="39" fillId="0" borderId="0" xfId="0" applyFont="true" applyBorder="false" applyAlignment="true" applyProtection="true">
      <alignment horizontal="general" vertical="bottom" textRotation="0" wrapText="false" indent="0" shrinkToFit="false"/>
      <protection locked="true" hidden="false"/>
    </xf>
    <xf numFmtId="164" fontId="39" fillId="0" borderId="25" xfId="0" applyFont="true" applyBorder="true" applyAlignment="true" applyProtection="true">
      <alignment horizontal="center" vertical="bottom" textRotation="0" wrapText="false" indent="0" shrinkToFit="false"/>
      <protection locked="true" hidden="false"/>
    </xf>
    <xf numFmtId="188" fontId="57" fillId="18" borderId="22" xfId="0" applyFont="true" applyBorder="true" applyAlignment="true" applyProtection="true">
      <alignment horizontal="center" vertical="center" textRotation="0" wrapText="false" indent="0" shrinkToFit="false"/>
      <protection locked="true" hidden="false"/>
    </xf>
    <xf numFmtId="164" fontId="36" fillId="5" borderId="33" xfId="0" applyFont="true" applyBorder="true" applyAlignment="true" applyProtection="true">
      <alignment horizontal="center" vertical="bottom" textRotation="0" wrapText="false" indent="0" shrinkToFit="false"/>
      <protection locked="true" hidden="false"/>
    </xf>
    <xf numFmtId="164" fontId="36" fillId="5" borderId="34" xfId="0" applyFont="true" applyBorder="true" applyAlignment="true" applyProtection="true">
      <alignment horizontal="center" vertical="bottom" textRotation="0" wrapText="false" indent="0" shrinkToFit="false"/>
      <protection locked="true" hidden="false"/>
    </xf>
    <xf numFmtId="164" fontId="58" fillId="3" borderId="35" xfId="0" applyFont="true" applyBorder="true" applyAlignment="true" applyProtection="true">
      <alignment horizontal="center" vertical="center" textRotation="0" wrapText="false" indent="0" shrinkToFit="false"/>
      <protection locked="true" hidden="false"/>
    </xf>
    <xf numFmtId="164" fontId="36" fillId="0" borderId="36" xfId="0" applyFont="true" applyBorder="true" applyAlignment="true" applyProtection="true">
      <alignment horizontal="right" vertical="bottom" textRotation="0" wrapText="false" indent="0" shrinkToFit="false"/>
      <protection locked="true" hidden="false"/>
    </xf>
    <xf numFmtId="164" fontId="36" fillId="0" borderId="37" xfId="0" applyFont="true" applyBorder="true" applyAlignment="true" applyProtection="true">
      <alignment horizontal="general" vertical="bottom" textRotation="0" wrapText="false" indent="0" shrinkToFit="false"/>
      <protection locked="true" hidden="false"/>
    </xf>
    <xf numFmtId="179" fontId="59" fillId="2" borderId="38" xfId="0" applyFont="true" applyBorder="true" applyAlignment="true" applyProtection="true">
      <alignment horizontal="center" vertical="bottom" textRotation="0" wrapText="false" indent="0" shrinkToFit="false"/>
      <protection locked="true" hidden="false"/>
    </xf>
    <xf numFmtId="164" fontId="36" fillId="0" borderId="38" xfId="0" applyFont="true" applyBorder="true" applyAlignment="true" applyProtection="true">
      <alignment horizontal="right" vertical="bottom" textRotation="0" wrapText="false" indent="0" shrinkToFit="false"/>
      <protection locked="true" hidden="false"/>
    </xf>
    <xf numFmtId="164" fontId="36" fillId="0" borderId="39" xfId="0" applyFont="true" applyBorder="true" applyAlignment="true" applyProtection="true">
      <alignment horizontal="general" vertical="bottom" textRotation="0" wrapText="false" indent="0" shrinkToFit="false"/>
      <protection locked="true" hidden="false"/>
    </xf>
    <xf numFmtId="164" fontId="59" fillId="2" borderId="38" xfId="0" applyFont="true" applyBorder="true" applyAlignment="true" applyProtection="true">
      <alignment horizontal="center" vertical="bottom" textRotation="0" wrapText="false" indent="0" shrinkToFit="false"/>
      <protection locked="true" hidden="false"/>
    </xf>
    <xf numFmtId="164" fontId="59" fillId="2" borderId="4" xfId="0" applyFont="true" applyBorder="true" applyAlignment="true" applyProtection="true">
      <alignment horizontal="center" vertical="center" textRotation="0" wrapText="false" indent="0" shrinkToFit="false"/>
      <protection locked="true" hidden="false"/>
    </xf>
    <xf numFmtId="164" fontId="36" fillId="0" borderId="0" xfId="0" applyFont="true" applyBorder="false" applyAlignment="true" applyProtection="true">
      <alignment horizontal="right" vertical="bottom" textRotation="0" wrapText="false" indent="0" shrinkToFit="false"/>
      <protection locked="true" hidden="false"/>
    </xf>
    <xf numFmtId="164" fontId="59" fillId="2" borderId="4" xfId="0" applyFont="true" applyBorder="true" applyAlignment="true" applyProtection="true">
      <alignment horizontal="center" vertical="bottom" textRotation="0" wrapText="false" indent="0" shrinkToFit="false"/>
      <protection locked="true" hidden="false"/>
    </xf>
    <xf numFmtId="164" fontId="36" fillId="0" borderId="40" xfId="0" applyFont="true" applyBorder="true" applyAlignment="true" applyProtection="true">
      <alignment horizontal="right" vertical="bottom" textRotation="0" wrapText="false" indent="0" shrinkToFit="false"/>
      <protection locked="true" hidden="false"/>
    </xf>
    <xf numFmtId="164" fontId="36" fillId="0" borderId="41" xfId="0" applyFont="true" applyBorder="true" applyAlignment="true" applyProtection="true">
      <alignment horizontal="general" vertical="bottom" textRotation="0" wrapText="false" indent="0" shrinkToFit="false"/>
      <protection locked="true" hidden="false"/>
    </xf>
    <xf numFmtId="164" fontId="12" fillId="2" borderId="40" xfId="0" applyFont="true" applyBorder="true" applyAlignment="true" applyProtection="true">
      <alignment horizontal="center" vertical="bottom" textRotation="0" wrapText="false" indent="0" shrinkToFit="false"/>
      <protection locked="true" hidden="false"/>
    </xf>
    <xf numFmtId="164" fontId="12" fillId="2" borderId="42" xfId="0" applyFont="true" applyBorder="true" applyAlignment="true" applyProtection="true">
      <alignment horizontal="center" vertical="bottom" textRotation="0" wrapText="false" indent="0" shrinkToFit="false"/>
      <protection locked="true" hidden="false"/>
    </xf>
    <xf numFmtId="164" fontId="60" fillId="19" borderId="22" xfId="0" applyFont="true" applyBorder="true" applyAlignment="true" applyProtection="true">
      <alignment horizontal="general" vertical="bottom" textRotation="0" wrapText="false" indent="0" shrinkToFit="false"/>
      <protection locked="true" hidden="false"/>
    </xf>
    <xf numFmtId="164" fontId="36" fillId="19" borderId="22" xfId="0" applyFont="true" applyBorder="true" applyAlignment="true" applyProtection="true">
      <alignment horizontal="center" vertical="bottom" textRotation="0" wrapText="false" indent="0" shrinkToFit="false"/>
      <protection locked="true" hidden="false"/>
    </xf>
    <xf numFmtId="164" fontId="36" fillId="19" borderId="43" xfId="0" applyFont="true" applyBorder="true" applyAlignment="true" applyProtection="true">
      <alignment horizontal="center" vertical="bottom" textRotation="0" wrapText="true" indent="0" shrinkToFit="false"/>
      <protection locked="true" hidden="false"/>
    </xf>
    <xf numFmtId="164" fontId="39" fillId="19" borderId="22" xfId="0" applyFont="true" applyBorder="true" applyAlignment="true" applyProtection="true">
      <alignment horizontal="general" vertical="bottom" textRotation="0" wrapText="false" indent="0" shrinkToFit="false"/>
      <protection locked="true" hidden="false"/>
    </xf>
    <xf numFmtId="164" fontId="60" fillId="0" borderId="44" xfId="0" applyFont="true" applyBorder="true" applyAlignment="true" applyProtection="true">
      <alignment horizontal="center" vertical="center" textRotation="0" wrapText="false" indent="0" shrinkToFit="false"/>
      <protection locked="true" hidden="false"/>
    </xf>
    <xf numFmtId="164" fontId="59" fillId="0" borderId="45" xfId="0" applyFont="true" applyBorder="true" applyAlignment="true" applyProtection="true">
      <alignment horizontal="left" vertical="center" textRotation="0" wrapText="false" indent="0" shrinkToFit="false"/>
      <protection locked="true" hidden="false"/>
    </xf>
    <xf numFmtId="164" fontId="59" fillId="0" borderId="45" xfId="0" applyFont="true" applyBorder="true" applyAlignment="true" applyProtection="true">
      <alignment horizontal="center" vertical="center" textRotation="0" wrapText="false" indent="0" shrinkToFit="false"/>
      <protection locked="true" hidden="false"/>
    </xf>
    <xf numFmtId="189" fontId="0" fillId="2" borderId="45" xfId="0" applyFont="false" applyBorder="true" applyAlignment="true" applyProtection="true">
      <alignment horizontal="center" vertical="center" textRotation="0" wrapText="false" indent="0" shrinkToFit="false"/>
      <protection locked="true" hidden="false"/>
    </xf>
    <xf numFmtId="189" fontId="60" fillId="3" borderId="46" xfId="0" applyFont="true" applyBorder="true" applyAlignment="true" applyProtection="true">
      <alignment horizontal="center" vertical="center" textRotation="0" wrapText="false" indent="0" shrinkToFit="false"/>
      <protection locked="true" hidden="false"/>
    </xf>
    <xf numFmtId="164" fontId="0" fillId="0" borderId="0" xfId="0" applyFont="false" applyBorder="false" applyAlignment="true" applyProtection="true">
      <alignment horizontal="left" vertical="center" textRotation="0" wrapText="false" indent="0" shrinkToFit="false"/>
      <protection locked="true" hidden="false"/>
    </xf>
    <xf numFmtId="179" fontId="61" fillId="2" borderId="15" xfId="0" applyFont="true" applyBorder="true" applyAlignment="true" applyProtection="true">
      <alignment horizontal="center" vertical="bottom" textRotation="0" wrapText="false" indent="0" shrinkToFit="false"/>
      <protection locked="true" hidden="false"/>
    </xf>
    <xf numFmtId="179" fontId="61" fillId="2" borderId="38" xfId="0" applyFont="true" applyBorder="true" applyAlignment="true" applyProtection="true">
      <alignment horizontal="center" vertical="bottom" textRotation="0" wrapText="false" indent="0" shrinkToFit="false"/>
      <protection locked="true" hidden="false"/>
    </xf>
    <xf numFmtId="179" fontId="59" fillId="2" borderId="15" xfId="0" applyFont="true" applyBorder="true" applyAlignment="true" applyProtection="true">
      <alignment horizontal="center" vertical="bottom" textRotation="0" wrapText="false" indent="0" shrinkToFit="false"/>
      <protection locked="true" hidden="false"/>
    </xf>
    <xf numFmtId="164" fontId="61" fillId="2" borderId="38" xfId="0" applyFont="true" applyBorder="true" applyAlignment="true" applyProtection="true">
      <alignment horizontal="center" vertical="bottom" textRotation="0" wrapText="false" indent="0" shrinkToFit="false"/>
      <protection locked="true" hidden="false"/>
    </xf>
    <xf numFmtId="164" fontId="61" fillId="2" borderId="15" xfId="0" applyFont="true" applyBorder="true" applyAlignment="true" applyProtection="true">
      <alignment horizontal="center" vertical="bottom" textRotation="0" wrapText="false" indent="0" shrinkToFit="false"/>
      <protection locked="true" hidden="false"/>
    </xf>
    <xf numFmtId="164" fontId="59" fillId="2" borderId="15" xfId="0" applyFont="true" applyBorder="true" applyAlignment="true" applyProtection="true">
      <alignment horizontal="center" vertical="bottom" textRotation="0" wrapText="false" indent="0" shrinkToFit="false"/>
      <protection locked="true" hidden="false"/>
    </xf>
    <xf numFmtId="164" fontId="12" fillId="2" borderId="47" xfId="0" applyFont="true" applyBorder="true" applyAlignment="true" applyProtection="true">
      <alignment horizontal="center" vertical="bottom" textRotation="0" wrapText="true" indent="0" shrinkToFit="false"/>
      <protection locked="true" hidden="false"/>
    </xf>
    <xf numFmtId="164" fontId="12" fillId="2" borderId="47" xfId="0" applyFont="true" applyBorder="true" applyAlignment="true" applyProtection="true">
      <alignment horizontal="center" vertical="bottom" textRotation="0" wrapText="false" indent="0" shrinkToFit="false"/>
      <protection locked="true" hidden="false"/>
    </xf>
    <xf numFmtId="189" fontId="0" fillId="2" borderId="45" xfId="0" applyFont="true" applyBorder="true" applyAlignment="true" applyProtection="true">
      <alignment horizontal="center" vertical="center" textRotation="0" wrapText="false" indent="0" shrinkToFit="false"/>
      <protection locked="true" hidden="false"/>
    </xf>
    <xf numFmtId="190" fontId="56" fillId="0" borderId="5" xfId="0" applyFont="true" applyBorder="true" applyAlignment="true" applyProtection="true">
      <alignment horizontal="center" vertical="center" textRotation="0" wrapText="false" indent="0" shrinkToFit="false"/>
      <protection locked="true" hidden="false"/>
    </xf>
    <xf numFmtId="190" fontId="0" fillId="2" borderId="26" xfId="0" applyFont="false" applyBorder="true" applyAlignment="true" applyProtection="true">
      <alignment horizontal="center" vertical="center" textRotation="0" wrapText="false" indent="0" shrinkToFit="false"/>
      <protection locked="true" hidden="false"/>
    </xf>
    <xf numFmtId="171" fontId="62" fillId="2" borderId="6" xfId="0" applyFont="true" applyBorder="true" applyAlignment="true" applyProtection="true">
      <alignment horizontal="right" vertical="bottom" textRotation="0" wrapText="false" indent="0" shrinkToFit="false"/>
      <protection locked="true" hidden="false"/>
    </xf>
    <xf numFmtId="171" fontId="63" fillId="2" borderId="6" xfId="0" applyFont="true" applyBorder="true" applyAlignment="true" applyProtection="true">
      <alignment horizontal="left" vertical="bottom" textRotation="0" wrapText="false" indent="0" shrinkToFit="false"/>
      <protection locked="true" hidden="false"/>
    </xf>
    <xf numFmtId="164" fontId="62" fillId="2" borderId="27" xfId="0" applyFont="true" applyBorder="true" applyAlignment="true" applyProtection="true">
      <alignment horizontal="general" vertical="bottom" textRotation="0" wrapText="false" indent="0" shrinkToFit="false"/>
      <protection locked="true" hidden="false"/>
    </xf>
    <xf numFmtId="164" fontId="63" fillId="2" borderId="0" xfId="0" applyFont="true" applyBorder="false" applyAlignment="true" applyProtection="true">
      <alignment horizontal="right" vertical="center" textRotation="0" wrapText="false" indent="0" shrinkToFit="false"/>
      <protection locked="true" hidden="false"/>
    </xf>
    <xf numFmtId="191" fontId="59" fillId="2" borderId="0" xfId="0" applyFont="true" applyBorder="false" applyAlignment="true" applyProtection="true">
      <alignment horizontal="left" vertical="center" textRotation="0" wrapText="false" indent="0" shrinkToFit="false"/>
      <protection locked="true" hidden="false"/>
    </xf>
    <xf numFmtId="164" fontId="62" fillId="2" borderId="0" xfId="0" applyFont="true" applyBorder="false" applyAlignment="true" applyProtection="true">
      <alignment horizontal="right" vertical="center" textRotation="0" wrapText="false" indent="0" shrinkToFit="false"/>
      <protection locked="true" hidden="false"/>
    </xf>
    <xf numFmtId="179" fontId="61" fillId="2" borderId="24" xfId="0" applyFont="true" applyBorder="true" applyAlignment="true" applyProtection="true">
      <alignment horizontal="left" vertical="center" textRotation="0" wrapText="false" indent="0" shrinkToFit="false"/>
      <protection locked="true" hidden="false"/>
    </xf>
    <xf numFmtId="180" fontId="61" fillId="2" borderId="24" xfId="0" applyFont="true" applyBorder="true" applyAlignment="true" applyProtection="true">
      <alignment horizontal="left" vertical="center" textRotation="0" wrapText="false" indent="0" shrinkToFit="false"/>
      <protection locked="true" hidden="false"/>
    </xf>
    <xf numFmtId="192" fontId="61" fillId="2" borderId="24" xfId="0" applyFont="true" applyBorder="true" applyAlignment="true" applyProtection="true">
      <alignment horizontal="left" vertical="center" textRotation="0" wrapText="false" indent="0" shrinkToFit="false"/>
      <protection locked="true" hidden="false"/>
    </xf>
    <xf numFmtId="171" fontId="0" fillId="2" borderId="0" xfId="0" applyFont="false" applyBorder="false" applyAlignment="true" applyProtection="true">
      <alignment horizontal="general" vertical="bottom" textRotation="0" wrapText="false" indent="0" shrinkToFit="false"/>
      <protection locked="true" hidden="false"/>
    </xf>
    <xf numFmtId="191" fontId="0" fillId="2" borderId="0" xfId="0" applyFont="false" applyBorder="false" applyAlignment="true" applyProtection="true">
      <alignment horizontal="general" vertical="bottom" textRotation="0" wrapText="false" indent="0" shrinkToFit="false"/>
      <protection locked="true" hidden="false"/>
    </xf>
    <xf numFmtId="193" fontId="59" fillId="2" borderId="0" xfId="0" applyFont="true" applyBorder="false" applyAlignment="true" applyProtection="true">
      <alignment horizontal="left" vertical="center" textRotation="0" wrapText="false" indent="0" shrinkToFit="false"/>
      <protection locked="true" hidden="false"/>
    </xf>
    <xf numFmtId="164" fontId="63" fillId="2" borderId="5" xfId="0" applyFont="true" applyBorder="true" applyAlignment="true" applyProtection="true">
      <alignment horizontal="center" vertical="center" textRotation="0" wrapText="false" indent="0" shrinkToFit="false"/>
      <protection locked="true" hidden="false"/>
    </xf>
    <xf numFmtId="171" fontId="63" fillId="2" borderId="32" xfId="0" applyFont="true" applyBorder="true" applyAlignment="true" applyProtection="true">
      <alignment horizontal="center" vertical="bottom" textRotation="0" wrapText="false" indent="0" shrinkToFit="false"/>
      <protection locked="true" hidden="false"/>
    </xf>
    <xf numFmtId="172" fontId="62" fillId="3" borderId="22" xfId="0" applyFont="true" applyBorder="true" applyAlignment="true" applyProtection="true">
      <alignment horizontal="center" vertical="bottom" textRotation="0" wrapText="false" indent="0" shrinkToFit="false"/>
      <protection locked="true" hidden="false"/>
    </xf>
    <xf numFmtId="190" fontId="64" fillId="2" borderId="26" xfId="0" applyFont="true" applyBorder="true" applyAlignment="true" applyProtection="true">
      <alignment horizontal="center" vertical="top" textRotation="0" wrapText="false" indent="0" shrinkToFit="false"/>
      <protection locked="true" hidden="false"/>
    </xf>
    <xf numFmtId="194" fontId="63" fillId="2" borderId="22" xfId="0" applyFont="true" applyBorder="true" applyAlignment="true" applyProtection="true">
      <alignment horizontal="center" vertical="center" textRotation="0" wrapText="false" indent="0" shrinkToFit="false"/>
      <protection locked="true" hidden="false"/>
    </xf>
    <xf numFmtId="171" fontId="65" fillId="2" borderId="25" xfId="0" applyFont="true" applyBorder="true" applyAlignment="true" applyProtection="true">
      <alignment horizontal="right" vertical="bottom" textRotation="0" wrapText="false" indent="0" shrinkToFit="false"/>
      <protection locked="true" hidden="false"/>
    </xf>
    <xf numFmtId="170" fontId="63" fillId="2" borderId="22" xfId="0" applyFont="true" applyBorder="true" applyAlignment="true" applyProtection="true">
      <alignment horizontal="center" vertical="center" textRotation="0" wrapText="false" indent="0" shrinkToFit="false"/>
      <protection locked="true" hidden="false"/>
    </xf>
    <xf numFmtId="171" fontId="66" fillId="2" borderId="48" xfId="0" applyFont="true" applyBorder="true" applyAlignment="true" applyProtection="true">
      <alignment horizontal="center" vertical="center" textRotation="0" wrapText="true" indent="0" shrinkToFit="false"/>
      <protection locked="true" hidden="false"/>
    </xf>
    <xf numFmtId="171" fontId="66" fillId="2" borderId="22" xfId="0" applyFont="true" applyBorder="true" applyAlignment="true" applyProtection="true">
      <alignment horizontal="center" vertical="center" textRotation="0" wrapText="true" indent="0" shrinkToFit="false"/>
      <protection locked="true" hidden="false"/>
    </xf>
    <xf numFmtId="171" fontId="65" fillId="2" borderId="26" xfId="0" applyFont="true" applyBorder="true" applyAlignment="true" applyProtection="true">
      <alignment horizontal="center" vertical="bottom" textRotation="0" wrapText="false" indent="0" shrinkToFit="false"/>
      <protection locked="true" hidden="false"/>
    </xf>
    <xf numFmtId="164" fontId="65" fillId="2" borderId="25" xfId="0" applyFont="true" applyBorder="true" applyAlignment="true" applyProtection="true">
      <alignment horizontal="center" vertical="center" textRotation="0" wrapText="false" indent="0" shrinkToFit="false"/>
      <protection locked="true" hidden="false"/>
    </xf>
    <xf numFmtId="164" fontId="64" fillId="2" borderId="0" xfId="0" applyFont="true" applyBorder="false" applyAlignment="true" applyProtection="true">
      <alignment horizontal="general" vertical="bottom" textRotation="0" wrapText="false" indent="0" shrinkToFit="false"/>
      <protection locked="true" hidden="false"/>
    </xf>
    <xf numFmtId="190" fontId="63" fillId="2" borderId="23" xfId="0" applyFont="true" applyBorder="true" applyAlignment="true" applyProtection="true">
      <alignment horizontal="center" vertical="center" textRotation="0" wrapText="false" indent="0" shrinkToFit="false"/>
      <protection locked="true" hidden="false"/>
    </xf>
    <xf numFmtId="194" fontId="63" fillId="2" borderId="49" xfId="0" applyFont="true" applyBorder="true" applyAlignment="true" applyProtection="true">
      <alignment horizontal="center" vertical="center" textRotation="0" wrapText="false" indent="0" shrinkToFit="false"/>
      <protection locked="true" hidden="false"/>
    </xf>
    <xf numFmtId="194" fontId="65" fillId="2" borderId="23" xfId="0" applyFont="true" applyBorder="true" applyAlignment="true" applyProtection="true">
      <alignment horizontal="center" vertical="center" textRotation="0" wrapText="false" indent="0" shrinkToFit="false"/>
      <protection locked="true" hidden="false"/>
    </xf>
    <xf numFmtId="194" fontId="65" fillId="2" borderId="49" xfId="0" applyFont="true" applyBorder="true" applyAlignment="true" applyProtection="true">
      <alignment horizontal="center" vertical="center" textRotation="0" wrapText="false" indent="0" shrinkToFit="false"/>
      <protection locked="true" hidden="false"/>
    </xf>
    <xf numFmtId="194" fontId="32" fillId="2" borderId="0" xfId="0" applyFont="true" applyBorder="false" applyAlignment="true" applyProtection="true">
      <alignment horizontal="center" vertical="center" textRotation="0" wrapText="false" indent="0" shrinkToFit="false"/>
      <protection locked="true" hidden="false"/>
    </xf>
    <xf numFmtId="190" fontId="63" fillId="2" borderId="28" xfId="0" applyFont="true" applyBorder="true" applyAlignment="true" applyProtection="true">
      <alignment horizontal="center" vertical="center" textRotation="0" wrapText="false" indent="0" shrinkToFit="false"/>
      <protection locked="true" hidden="false"/>
    </xf>
    <xf numFmtId="194" fontId="63" fillId="2" borderId="50" xfId="0" applyFont="true" applyBorder="true" applyAlignment="true" applyProtection="true">
      <alignment horizontal="center" vertical="center" textRotation="0" wrapText="false" indent="0" shrinkToFit="false"/>
      <protection locked="true" hidden="false"/>
    </xf>
    <xf numFmtId="194" fontId="65" fillId="2" borderId="28" xfId="0" applyFont="true" applyBorder="true" applyAlignment="true" applyProtection="true">
      <alignment horizontal="center" vertical="center" textRotation="0" wrapText="false" indent="0" shrinkToFit="false"/>
      <protection locked="true" hidden="false"/>
    </xf>
    <xf numFmtId="194" fontId="65" fillId="2" borderId="50" xfId="0" applyFont="true" applyBorder="true" applyAlignment="true" applyProtection="true">
      <alignment horizontal="center" vertical="center" textRotation="0" wrapText="false" indent="0" shrinkToFit="false"/>
      <protection locked="true" hidden="false"/>
    </xf>
    <xf numFmtId="194" fontId="32" fillId="2" borderId="0" xfId="0" applyFont="true" applyBorder="false" applyAlignment="true" applyProtection="true">
      <alignment horizontal="left" vertical="center" textRotation="0" wrapText="false" indent="0" shrinkToFit="false"/>
      <protection locked="true" hidden="false"/>
    </xf>
    <xf numFmtId="190" fontId="62" fillId="3" borderId="51" xfId="0" applyFont="true" applyBorder="true" applyAlignment="true" applyProtection="true">
      <alignment horizontal="center" vertical="center" textRotation="0" wrapText="true" indent="0" shrinkToFit="false"/>
      <protection locked="true" hidden="false"/>
    </xf>
    <xf numFmtId="173" fontId="33" fillId="2" borderId="51" xfId="0" applyFont="true" applyBorder="true" applyAlignment="true" applyProtection="true">
      <alignment horizontal="left" vertical="center" textRotation="0" wrapText="true" indent="0" shrinkToFit="false"/>
      <protection locked="true" hidden="false"/>
    </xf>
    <xf numFmtId="171" fontId="33" fillId="2" borderId="51" xfId="0" applyFont="true" applyBorder="true" applyAlignment="true" applyProtection="true">
      <alignment horizontal="right" vertical="center" textRotation="0" wrapText="true" indent="0" shrinkToFit="false"/>
      <protection locked="true" hidden="false"/>
    </xf>
    <xf numFmtId="191" fontId="33" fillId="2" borderId="51" xfId="0" applyFont="true" applyBorder="true" applyAlignment="true" applyProtection="true">
      <alignment horizontal="right" vertical="center" textRotation="0" wrapText="true" indent="0" shrinkToFit="false"/>
      <protection locked="true" hidden="false"/>
    </xf>
    <xf numFmtId="171" fontId="33" fillId="3" borderId="51" xfId="0" applyFont="true" applyBorder="true" applyAlignment="true" applyProtection="true">
      <alignment horizontal="right" vertical="center" textRotation="0" wrapText="true" indent="0" shrinkToFit="false"/>
      <protection locked="true" hidden="false"/>
    </xf>
    <xf numFmtId="195" fontId="33" fillId="2" borderId="51" xfId="0" applyFont="true" applyBorder="true" applyAlignment="true" applyProtection="true">
      <alignment horizontal="right" vertical="center" textRotation="0" wrapText="true" indent="0" shrinkToFit="false"/>
      <protection locked="true" hidden="false"/>
    </xf>
    <xf numFmtId="171" fontId="0" fillId="2" borderId="0" xfId="0" applyFont="false" applyBorder="false" applyAlignment="true" applyProtection="true">
      <alignment horizontal="general" vertical="center" textRotation="0" wrapText="true" indent="0" shrinkToFit="false"/>
      <protection locked="true" hidden="false"/>
    </xf>
    <xf numFmtId="190" fontId="62" fillId="3" borderId="52" xfId="0" applyFont="true" applyBorder="true" applyAlignment="true" applyProtection="true">
      <alignment horizontal="center" vertical="center" textRotation="0" wrapText="true" indent="0" shrinkToFit="false"/>
      <protection locked="true" hidden="false"/>
    </xf>
    <xf numFmtId="181" fontId="33" fillId="2" borderId="52" xfId="0" applyFont="true" applyBorder="true" applyAlignment="true" applyProtection="true">
      <alignment horizontal="left" vertical="center" textRotation="0" wrapText="true" indent="0" shrinkToFit="false"/>
      <protection locked="true" hidden="false"/>
    </xf>
    <xf numFmtId="171" fontId="33" fillId="2" borderId="52" xfId="0" applyFont="true" applyBorder="true" applyAlignment="true" applyProtection="true">
      <alignment horizontal="right" vertical="center" textRotation="0" wrapText="true" indent="0" shrinkToFit="false"/>
      <protection locked="true" hidden="false"/>
    </xf>
    <xf numFmtId="191" fontId="33" fillId="2" borderId="52" xfId="0" applyFont="true" applyBorder="true" applyAlignment="true" applyProtection="true">
      <alignment horizontal="right" vertical="center" textRotation="0" wrapText="true" indent="0" shrinkToFit="false"/>
      <protection locked="true" hidden="false"/>
    </xf>
    <xf numFmtId="171" fontId="33" fillId="3" borderId="52" xfId="0" applyFont="true" applyBorder="true" applyAlignment="true" applyProtection="true">
      <alignment horizontal="right" vertical="center" textRotation="0" wrapText="true" indent="0" shrinkToFit="false"/>
      <protection locked="true" hidden="false"/>
    </xf>
    <xf numFmtId="195" fontId="33" fillId="2" borderId="52" xfId="0" applyFont="true" applyBorder="true" applyAlignment="true" applyProtection="true">
      <alignment horizontal="right" vertical="center" textRotation="0" wrapText="true" indent="0" shrinkToFit="false"/>
      <protection locked="true" hidden="false"/>
    </xf>
    <xf numFmtId="180" fontId="67" fillId="2" borderId="53" xfId="0" applyFont="true" applyBorder="true" applyAlignment="true" applyProtection="true">
      <alignment horizontal="center" vertical="center" textRotation="0" wrapText="false" indent="0" shrinkToFit="false"/>
      <protection locked="true" hidden="false"/>
    </xf>
    <xf numFmtId="171" fontId="33" fillId="2" borderId="53" xfId="0" applyFont="true" applyBorder="true" applyAlignment="true" applyProtection="true">
      <alignment horizontal="right" vertical="center" textRotation="0" wrapText="true" indent="0" shrinkToFit="false"/>
      <protection locked="true" hidden="false"/>
    </xf>
    <xf numFmtId="191" fontId="33" fillId="2" borderId="53" xfId="0" applyFont="true" applyBorder="true" applyAlignment="true" applyProtection="true">
      <alignment horizontal="right" vertical="bottom" textRotation="0" wrapText="false" indent="0" shrinkToFit="false"/>
      <protection locked="true" hidden="false"/>
    </xf>
    <xf numFmtId="171" fontId="33" fillId="2" borderId="53" xfId="0" applyFont="true" applyBorder="true" applyAlignment="true" applyProtection="true">
      <alignment horizontal="right" vertical="bottom" textRotation="0" wrapText="false" indent="0" shrinkToFit="false"/>
      <protection locked="true" hidden="false"/>
    </xf>
    <xf numFmtId="180" fontId="66" fillId="2" borderId="52" xfId="0" applyFont="true" applyBorder="true" applyAlignment="true" applyProtection="true">
      <alignment horizontal="center" vertical="center" textRotation="0" wrapText="false" indent="0" shrinkToFit="false"/>
      <protection locked="true" hidden="false"/>
    </xf>
    <xf numFmtId="185" fontId="32" fillId="3" borderId="52" xfId="0" applyFont="true" applyBorder="true" applyAlignment="true" applyProtection="true">
      <alignment horizontal="right" vertical="bottom" textRotation="0" wrapText="false" indent="0" shrinkToFit="false"/>
      <protection locked="true" hidden="false"/>
    </xf>
    <xf numFmtId="191" fontId="32" fillId="2" borderId="52" xfId="0" applyFont="true" applyBorder="true" applyAlignment="true" applyProtection="true">
      <alignment horizontal="right" vertical="center" textRotation="0" wrapText="false" indent="0" shrinkToFit="false"/>
      <protection locked="true" hidden="false"/>
    </xf>
    <xf numFmtId="171" fontId="33" fillId="2" borderId="52" xfId="0" applyFont="true" applyBorder="true" applyAlignment="true" applyProtection="true">
      <alignment horizontal="right" vertical="center" textRotation="0" wrapText="false" indent="0" shrinkToFit="false"/>
      <protection locked="true" hidden="false"/>
    </xf>
    <xf numFmtId="196" fontId="32" fillId="2" borderId="52" xfId="0" applyFont="true" applyBorder="true" applyAlignment="true" applyProtection="true">
      <alignment horizontal="right" vertical="center" textRotation="0" wrapText="false" indent="0" shrinkToFit="false"/>
      <protection locked="true" hidden="false"/>
    </xf>
    <xf numFmtId="191" fontId="33" fillId="2" borderId="52" xfId="0" applyFont="true" applyBorder="true" applyAlignment="true" applyProtection="true">
      <alignment horizontal="center" vertical="bottom" textRotation="0" wrapText="false" indent="0" shrinkToFit="false"/>
      <protection locked="true" hidden="false"/>
    </xf>
    <xf numFmtId="180" fontId="67" fillId="2" borderId="52" xfId="0" applyFont="true" applyBorder="true" applyAlignment="true" applyProtection="true">
      <alignment horizontal="center" vertical="center" textRotation="0" wrapText="false" indent="0" shrinkToFit="false"/>
      <protection locked="true" hidden="false"/>
    </xf>
    <xf numFmtId="197" fontId="33" fillId="2" borderId="52" xfId="0" applyFont="true" applyBorder="true" applyAlignment="true" applyProtection="true">
      <alignment horizontal="right" vertical="bottom" textRotation="0" wrapText="false" indent="0" shrinkToFit="false"/>
      <protection locked="true" hidden="false"/>
    </xf>
    <xf numFmtId="180" fontId="67" fillId="2" borderId="54" xfId="0" applyFont="true" applyBorder="true" applyAlignment="true" applyProtection="true">
      <alignment horizontal="center" vertical="center" textRotation="0" wrapText="false" indent="0" shrinkToFit="false"/>
      <protection locked="true" hidden="false"/>
    </xf>
    <xf numFmtId="171" fontId="33" fillId="2" borderId="54" xfId="0" applyFont="true" applyBorder="true" applyAlignment="true" applyProtection="true">
      <alignment horizontal="right" vertical="bottom" textRotation="0" wrapText="false" indent="0" shrinkToFit="false"/>
      <protection locked="true" hidden="false"/>
    </xf>
    <xf numFmtId="167" fontId="33" fillId="2" borderId="54" xfId="0" applyFont="true" applyBorder="true" applyAlignment="true" applyProtection="true">
      <alignment horizontal="right" vertical="bottom" textRotation="0" wrapText="false" indent="0" shrinkToFit="false"/>
      <protection locked="true" hidden="false"/>
    </xf>
    <xf numFmtId="191" fontId="33" fillId="2" borderId="54" xfId="0" applyFont="true" applyBorder="true" applyAlignment="true" applyProtection="true">
      <alignment horizontal="right" vertical="bottom" textRotation="0" wrapText="false" indent="0" shrinkToFit="false"/>
      <protection locked="true" hidden="false"/>
    </xf>
    <xf numFmtId="164" fontId="33" fillId="2" borderId="54" xfId="0" applyFont="true" applyBorder="true" applyAlignment="true" applyProtection="true">
      <alignment horizontal="general" vertical="bottom" textRotation="0" wrapText="false" indent="0" shrinkToFit="false"/>
      <protection locked="true" hidden="false"/>
    </xf>
    <xf numFmtId="164" fontId="62" fillId="2" borderId="0" xfId="0" applyFont="true" applyBorder="false" applyAlignment="true" applyProtection="true">
      <alignment horizontal="general" vertical="bottom" textRotation="0" wrapText="false" indent="0" shrinkToFit="false"/>
      <protection locked="true" hidden="false"/>
    </xf>
    <xf numFmtId="190" fontId="62" fillId="2" borderId="0" xfId="0" applyFont="true" applyBorder="false" applyAlignment="true" applyProtection="true">
      <alignment horizontal="center" vertical="top" textRotation="0" wrapText="false" indent="0" shrinkToFit="false"/>
      <protection locked="true" hidden="false"/>
    </xf>
    <xf numFmtId="164" fontId="62" fillId="2" borderId="0" xfId="0" applyFont="true" applyBorder="false" applyAlignment="true" applyProtection="true">
      <alignment horizontal="left" vertical="center" textRotation="0" wrapText="false" indent="0" shrinkToFit="false"/>
      <protection locked="true" hidden="false"/>
    </xf>
    <xf numFmtId="171" fontId="62" fillId="2" borderId="0" xfId="0" applyFont="true" applyBorder="false" applyAlignment="true" applyProtection="true">
      <alignment horizontal="right" vertical="bottom" textRotation="0" wrapText="false" indent="0" shrinkToFit="false"/>
      <protection locked="true" hidden="false"/>
    </xf>
    <xf numFmtId="191" fontId="62" fillId="2" borderId="0" xfId="0" applyFont="true" applyBorder="false" applyAlignment="true" applyProtection="true">
      <alignment horizontal="center" vertical="bottom" textRotation="0" wrapText="false" indent="0" shrinkToFit="false"/>
      <protection locked="true" hidden="false"/>
    </xf>
    <xf numFmtId="171" fontId="62" fillId="2" borderId="0" xfId="0" applyFont="true" applyBorder="false" applyAlignment="true" applyProtection="true">
      <alignment horizontal="center" vertical="bottom" textRotation="0" wrapText="false" indent="0" shrinkToFit="false"/>
      <protection locked="true" hidden="false"/>
    </xf>
    <xf numFmtId="191" fontId="62" fillId="2" borderId="0" xfId="0" applyFont="true" applyBorder="false" applyAlignment="true" applyProtection="true">
      <alignment horizontal="general" vertical="bottom" textRotation="0" wrapText="false" indent="0" shrinkToFit="false"/>
      <protection locked="true" hidden="false"/>
    </xf>
    <xf numFmtId="164" fontId="68" fillId="2" borderId="0" xfId="0" applyFont="true" applyBorder="true" applyAlignment="true" applyProtection="true">
      <alignment horizontal="center" vertical="center" textRotation="0" wrapText="false" indent="0" shrinkToFit="false"/>
      <protection locked="true" hidden="false"/>
    </xf>
    <xf numFmtId="164" fontId="69" fillId="2" borderId="0" xfId="0" applyFont="true" applyBorder="true" applyAlignment="true" applyProtection="true">
      <alignment horizontal="center" vertical="center" textRotation="0" wrapText="false" indent="0" shrinkToFit="false"/>
      <protection locked="true" hidden="false"/>
    </xf>
    <xf numFmtId="190" fontId="0" fillId="2" borderId="0" xfId="0" applyFont="false" applyBorder="false" applyAlignment="true" applyProtection="true">
      <alignment horizontal="center" vertical="top" textRotation="0" wrapText="false" indent="0" shrinkToFit="false"/>
      <protection locked="true" hidden="false"/>
    </xf>
    <xf numFmtId="164" fontId="0" fillId="2" borderId="0" xfId="0" applyFont="false" applyBorder="false" applyAlignment="true" applyProtection="true">
      <alignment horizontal="left" vertical="center" textRotation="0" wrapText="false" indent="0" shrinkToFit="false"/>
      <protection locked="true" hidden="false"/>
    </xf>
    <xf numFmtId="180" fontId="70" fillId="2" borderId="55" xfId="0" applyFont="true" applyBorder="true" applyAlignment="true" applyProtection="true">
      <alignment horizontal="center" vertical="center" textRotation="0" wrapText="false" indent="0" shrinkToFit="false"/>
      <protection locked="true" hidden="false"/>
    </xf>
    <xf numFmtId="164" fontId="19" fillId="2" borderId="10" xfId="0" applyFont="true" applyBorder="true" applyAlignment="true" applyProtection="true">
      <alignment horizontal="center" vertical="center" textRotation="0" wrapText="true" indent="0" shrinkToFit="false"/>
      <protection locked="true" hidden="false"/>
    </xf>
    <xf numFmtId="164" fontId="70" fillId="2" borderId="10" xfId="0" applyFont="true" applyBorder="true" applyAlignment="true" applyProtection="true">
      <alignment horizontal="center" vertical="center" textRotation="0" wrapText="false" indent="0" shrinkToFit="false"/>
      <protection locked="true" hidden="false"/>
    </xf>
    <xf numFmtId="198" fontId="70" fillId="2" borderId="10" xfId="0" applyFont="true" applyBorder="true" applyAlignment="true" applyProtection="true">
      <alignment horizontal="center" vertical="center" textRotation="0" wrapText="false" indent="0" shrinkToFit="false"/>
      <protection locked="true" hidden="false"/>
    </xf>
    <xf numFmtId="167" fontId="70" fillId="2" borderId="10" xfId="0" applyFont="true" applyBorder="true" applyAlignment="true" applyProtection="true">
      <alignment horizontal="center" vertical="center" textRotation="0" wrapText="false" indent="0" shrinkToFit="false"/>
      <protection locked="true" hidden="false"/>
    </xf>
    <xf numFmtId="167" fontId="71" fillId="2" borderId="10" xfId="0" applyFont="true" applyBorder="true" applyAlignment="true" applyProtection="true">
      <alignment horizontal="center" vertical="center" textRotation="0" wrapText="true" indent="0" shrinkToFit="false"/>
      <protection locked="true" hidden="false"/>
    </xf>
    <xf numFmtId="167" fontId="71" fillId="2" borderId="10" xfId="0" applyFont="true" applyBorder="true" applyAlignment="true" applyProtection="true">
      <alignment horizontal="general" vertical="center" textRotation="0" wrapText="true" indent="0" shrinkToFit="false"/>
      <protection locked="true" hidden="false"/>
    </xf>
    <xf numFmtId="164" fontId="0" fillId="2" borderId="56" xfId="0" applyFont="false" applyBorder="true" applyAlignment="true" applyProtection="true">
      <alignment horizontal="center" vertical="center" textRotation="0" wrapText="true" indent="0" shrinkToFit="false"/>
      <protection locked="true" hidden="false"/>
    </xf>
    <xf numFmtId="164" fontId="34" fillId="2" borderId="0" xfId="0" applyFont="true" applyBorder="false" applyAlignment="true" applyProtection="true">
      <alignment horizontal="center" vertical="center" textRotation="0" wrapText="true" indent="0" shrinkToFit="false"/>
      <protection locked="true" hidden="false"/>
    </xf>
    <xf numFmtId="191" fontId="59" fillId="2" borderId="0" xfId="0" applyFont="true" applyBorder="true" applyAlignment="true" applyProtection="true">
      <alignment horizontal="left" vertical="center" textRotation="0" wrapText="false" indent="0" shrinkToFit="false"/>
      <protection locked="true" hidden="false"/>
    </xf>
    <xf numFmtId="179" fontId="61" fillId="2" borderId="0" xfId="0" applyFont="true" applyBorder="false" applyAlignment="true" applyProtection="true">
      <alignment horizontal="left" vertical="center" textRotation="0" wrapText="false" indent="0" shrinkToFit="false"/>
      <protection locked="true" hidden="false"/>
    </xf>
    <xf numFmtId="167" fontId="70" fillId="2" borderId="0" xfId="0" applyFont="true" applyBorder="false" applyAlignment="true" applyProtection="true">
      <alignment horizontal="center" vertical="center" textRotation="0" wrapText="false" indent="0" shrinkToFit="false"/>
      <protection locked="true" hidden="false"/>
    </xf>
    <xf numFmtId="192" fontId="61" fillId="2" borderId="0" xfId="0" applyFont="true" applyBorder="false" applyAlignment="true" applyProtection="true">
      <alignment horizontal="left" vertical="center" textRotation="0" wrapText="false" indent="0" shrinkToFit="false"/>
      <protection locked="true" hidden="false"/>
    </xf>
    <xf numFmtId="164" fontId="34" fillId="2" borderId="13" xfId="0" applyFont="true" applyBorder="true" applyAlignment="true" applyProtection="true">
      <alignment horizontal="center" vertical="center" textRotation="0" wrapText="true" indent="0" shrinkToFit="false"/>
      <protection locked="true" hidden="false"/>
    </xf>
    <xf numFmtId="164" fontId="63" fillId="2" borderId="13" xfId="0" applyFont="true" applyBorder="true" applyAlignment="true" applyProtection="true">
      <alignment horizontal="center" vertical="center" textRotation="0" wrapText="false" indent="0" shrinkToFit="false"/>
      <protection locked="true" hidden="false"/>
    </xf>
    <xf numFmtId="191" fontId="59" fillId="2" borderId="13" xfId="0" applyFont="true" applyBorder="true" applyAlignment="true" applyProtection="true">
      <alignment horizontal="left" vertical="center" textRotation="0" wrapText="false" indent="0" shrinkToFit="false"/>
      <protection locked="true" hidden="false"/>
    </xf>
    <xf numFmtId="167" fontId="70" fillId="2" borderId="13" xfId="0" applyFont="true" applyBorder="true" applyAlignment="true" applyProtection="true">
      <alignment horizontal="center" vertical="center" textRotation="0" wrapText="false" indent="0" shrinkToFit="false"/>
      <protection locked="true" hidden="false"/>
    </xf>
    <xf numFmtId="164" fontId="63" fillId="2" borderId="13" xfId="0" applyFont="true" applyBorder="true" applyAlignment="true" applyProtection="true">
      <alignment horizontal="right" vertical="center" textRotation="0" wrapText="false" indent="0" shrinkToFit="false"/>
      <protection locked="true" hidden="false"/>
    </xf>
    <xf numFmtId="192" fontId="61" fillId="2" borderId="13" xfId="0" applyFont="true" applyBorder="true" applyAlignment="true" applyProtection="true">
      <alignment horizontal="left" vertical="center" textRotation="0" wrapText="false" indent="0" shrinkToFit="false"/>
      <protection locked="true" hidden="false"/>
    </xf>
    <xf numFmtId="170" fontId="72" fillId="18" borderId="12" xfId="0" applyFont="true" applyBorder="true" applyAlignment="true" applyProtection="true">
      <alignment horizontal="center" vertical="center" textRotation="0" wrapText="false" indent="0" shrinkToFit="false"/>
      <protection locked="true" hidden="false"/>
    </xf>
    <xf numFmtId="170" fontId="32" fillId="11" borderId="15" xfId="0" applyFont="true" applyBorder="true" applyAlignment="true" applyProtection="true">
      <alignment horizontal="center" vertical="center" textRotation="0" wrapText="false" indent="0" shrinkToFit="false"/>
      <protection locked="true" hidden="false"/>
    </xf>
    <xf numFmtId="188" fontId="73" fillId="11" borderId="4" xfId="0" applyFont="true" applyBorder="true" applyAlignment="true" applyProtection="true">
      <alignment horizontal="center" vertical="center" textRotation="0" wrapText="true" indent="0" shrinkToFit="false"/>
      <protection locked="true" hidden="false"/>
    </xf>
    <xf numFmtId="164" fontId="34" fillId="11" borderId="57" xfId="0" applyFont="true" applyBorder="true" applyAlignment="true" applyProtection="true">
      <alignment horizontal="center" vertical="center" textRotation="0" wrapText="true" indent="0" shrinkToFit="false"/>
      <protection locked="true" hidden="false"/>
    </xf>
    <xf numFmtId="164" fontId="32" fillId="11" borderId="31" xfId="0" applyFont="true" applyBorder="true" applyAlignment="true" applyProtection="true">
      <alignment horizontal="center" vertical="center" textRotation="0" wrapText="true" indent="0" shrinkToFit="false"/>
      <protection locked="true" hidden="false"/>
    </xf>
    <xf numFmtId="198" fontId="32" fillId="11" borderId="31" xfId="0" applyFont="true" applyBorder="true" applyAlignment="true" applyProtection="true">
      <alignment horizontal="center" vertical="center" textRotation="0" wrapText="true" indent="0" shrinkToFit="false"/>
      <protection locked="true" hidden="false"/>
    </xf>
    <xf numFmtId="167" fontId="32" fillId="11" borderId="31" xfId="0" applyFont="true" applyBorder="true" applyAlignment="true" applyProtection="true">
      <alignment horizontal="center" vertical="center" textRotation="0" wrapText="true" indent="0" shrinkToFit="false"/>
      <protection locked="true" hidden="false"/>
    </xf>
    <xf numFmtId="167" fontId="32" fillId="11" borderId="4" xfId="0" applyFont="true" applyBorder="true" applyAlignment="true" applyProtection="true">
      <alignment horizontal="center" vertical="center" textRotation="0" wrapText="true" indent="0" shrinkToFit="false"/>
      <protection locked="true" hidden="false"/>
    </xf>
    <xf numFmtId="178" fontId="73" fillId="11" borderId="57" xfId="0" applyFont="true" applyBorder="true" applyAlignment="true" applyProtection="true">
      <alignment horizontal="center" vertical="center" textRotation="0" wrapText="true" indent="0" shrinkToFit="false"/>
      <protection locked="true" hidden="false"/>
    </xf>
    <xf numFmtId="180" fontId="73" fillId="11" borderId="58" xfId="0" applyFont="true" applyBorder="true" applyAlignment="true" applyProtection="true">
      <alignment horizontal="center" vertical="center" textRotation="0" wrapText="true" indent="0" shrinkToFit="false"/>
      <protection locked="true" hidden="false"/>
    </xf>
    <xf numFmtId="188" fontId="73" fillId="11" borderId="12" xfId="0" applyFont="true" applyBorder="true" applyAlignment="true" applyProtection="true">
      <alignment horizontal="center" vertical="center" textRotation="0" wrapText="true" indent="0" shrinkToFit="false"/>
      <protection locked="true" hidden="false"/>
    </xf>
    <xf numFmtId="164" fontId="34" fillId="11" borderId="58" xfId="0" applyFont="true" applyBorder="true" applyAlignment="true" applyProtection="true">
      <alignment horizontal="center" vertical="center" textRotation="0" wrapText="true" indent="0" shrinkToFit="false"/>
      <protection locked="true" hidden="false"/>
    </xf>
    <xf numFmtId="164" fontId="32" fillId="11" borderId="58" xfId="0" applyFont="true" applyBorder="true" applyAlignment="true" applyProtection="true">
      <alignment horizontal="center" vertical="center" textRotation="0" wrapText="true" indent="0" shrinkToFit="false"/>
      <protection locked="true" hidden="false"/>
    </xf>
    <xf numFmtId="198" fontId="32" fillId="11" borderId="58" xfId="0" applyFont="true" applyBorder="true" applyAlignment="true" applyProtection="true">
      <alignment horizontal="center" vertical="center" textRotation="0" wrapText="true" indent="0" shrinkToFit="false"/>
      <protection locked="true" hidden="false"/>
    </xf>
    <xf numFmtId="167" fontId="32" fillId="11" borderId="58" xfId="0" applyFont="true" applyBorder="true" applyAlignment="true" applyProtection="true">
      <alignment horizontal="center" vertical="center" textRotation="0" wrapText="true" indent="0" shrinkToFit="false"/>
      <protection locked="true" hidden="false"/>
    </xf>
    <xf numFmtId="167" fontId="73" fillId="11" borderId="4" xfId="0" applyFont="true" applyBorder="true" applyAlignment="true" applyProtection="true">
      <alignment horizontal="center" vertical="center" textRotation="0" wrapText="false" indent="0" shrinkToFit="false"/>
      <protection locked="true" hidden="false"/>
    </xf>
    <xf numFmtId="178" fontId="73" fillId="11" borderId="58" xfId="0" applyFont="true" applyBorder="true" applyAlignment="true" applyProtection="true">
      <alignment horizontal="center" vertical="center" textRotation="0" wrapText="true" indent="0" shrinkToFit="false"/>
      <protection locked="true" hidden="false"/>
    </xf>
    <xf numFmtId="188" fontId="16" fillId="20" borderId="4" xfId="0" applyFont="true" applyBorder="true" applyAlignment="true" applyProtection="true">
      <alignment horizontal="center" vertical="center" textRotation="0" wrapText="false" indent="0" shrinkToFit="false"/>
      <protection locked="true" hidden="false"/>
    </xf>
    <xf numFmtId="188" fontId="19" fillId="20" borderId="4" xfId="0" applyFont="true" applyBorder="true" applyAlignment="true" applyProtection="true">
      <alignment horizontal="center" vertical="center" textRotation="0" wrapText="true" indent="0" shrinkToFit="false"/>
      <protection locked="true" hidden="false"/>
    </xf>
    <xf numFmtId="164" fontId="17" fillId="20" borderId="4" xfId="0" applyFont="true" applyBorder="true" applyAlignment="true" applyProtection="true">
      <alignment horizontal="left" vertical="center" textRotation="0" wrapText="true" indent="0" shrinkToFit="false"/>
      <protection locked="true" hidden="false"/>
    </xf>
    <xf numFmtId="164" fontId="17" fillId="20" borderId="4" xfId="0" applyFont="true" applyBorder="true" applyAlignment="true" applyProtection="true">
      <alignment horizontal="center" vertical="center" textRotation="0" wrapText="false" indent="0" shrinkToFit="false"/>
      <protection locked="true" hidden="false"/>
    </xf>
    <xf numFmtId="199" fontId="18" fillId="20" borderId="4" xfId="0" applyFont="true" applyBorder="true" applyAlignment="true" applyProtection="true">
      <alignment horizontal="right" vertical="center" textRotation="0" wrapText="false" indent="0" shrinkToFit="false"/>
      <protection locked="true" hidden="false"/>
    </xf>
    <xf numFmtId="167" fontId="18" fillId="20" borderId="4" xfId="0" applyFont="true" applyBorder="true" applyAlignment="true" applyProtection="true">
      <alignment horizontal="center" vertical="center" textRotation="0" wrapText="false" indent="0" shrinkToFit="false"/>
      <protection locked="true" hidden="false"/>
    </xf>
    <xf numFmtId="167" fontId="17" fillId="20" borderId="4" xfId="0" applyFont="true" applyBorder="true" applyAlignment="true" applyProtection="true">
      <alignment horizontal="center" vertical="center" textRotation="0" wrapText="false" indent="0" shrinkToFit="false"/>
      <protection locked="true" hidden="false"/>
    </xf>
    <xf numFmtId="164" fontId="34" fillId="20" borderId="4" xfId="0" applyFont="true" applyBorder="true" applyAlignment="true" applyProtection="true">
      <alignment horizontal="center" vertical="center" textRotation="0" wrapText="true" indent="0" shrinkToFit="false"/>
      <protection locked="true" hidden="false"/>
    </xf>
    <xf numFmtId="170" fontId="30" fillId="3" borderId="59" xfId="0" applyFont="true" applyBorder="true" applyAlignment="true" applyProtection="true">
      <alignment horizontal="center" vertical="center" textRotation="0" wrapText="false" indent="0" shrinkToFit="false"/>
      <protection locked="true" hidden="false"/>
    </xf>
    <xf numFmtId="164" fontId="30" fillId="3" borderId="60" xfId="0" applyFont="true" applyBorder="true" applyAlignment="true" applyProtection="true">
      <alignment horizontal="center" vertical="center" textRotation="0" wrapText="false" indent="0" shrinkToFit="false"/>
      <protection locked="true" hidden="false"/>
    </xf>
    <xf numFmtId="188" fontId="30" fillId="2" borderId="60" xfId="0" applyFont="true" applyBorder="true" applyAlignment="true" applyProtection="true">
      <alignment horizontal="center" vertical="center" textRotation="0" wrapText="true" indent="0" shrinkToFit="false"/>
      <protection locked="true" hidden="false"/>
    </xf>
    <xf numFmtId="164" fontId="30" fillId="2" borderId="60" xfId="0" applyFont="true" applyBorder="true" applyAlignment="true" applyProtection="true">
      <alignment horizontal="general" vertical="center" textRotation="0" wrapText="true" indent="0" shrinkToFit="false"/>
      <protection locked="true" hidden="false"/>
    </xf>
    <xf numFmtId="164" fontId="30" fillId="2" borderId="60" xfId="0" applyFont="true" applyBorder="true" applyAlignment="true" applyProtection="true">
      <alignment horizontal="center" vertical="center" textRotation="0" wrapText="true" indent="0" shrinkToFit="false"/>
      <protection locked="true" hidden="false"/>
    </xf>
    <xf numFmtId="198" fontId="30" fillId="3" borderId="60" xfId="0" applyFont="true" applyBorder="true" applyAlignment="true" applyProtection="true">
      <alignment horizontal="center" vertical="center" textRotation="0" wrapText="false" indent="0" shrinkToFit="false"/>
      <protection locked="true" hidden="false"/>
    </xf>
    <xf numFmtId="167" fontId="9" fillId="2" borderId="60" xfId="0" applyFont="true" applyBorder="true" applyAlignment="true" applyProtection="true">
      <alignment horizontal="center" vertical="center" textRotation="0" wrapText="true" indent="0" shrinkToFit="false"/>
      <protection locked="true" hidden="false"/>
    </xf>
    <xf numFmtId="185" fontId="9" fillId="2" borderId="60" xfId="0" applyFont="true" applyBorder="true" applyAlignment="true" applyProtection="true">
      <alignment horizontal="center" vertical="center" textRotation="0" wrapText="true" indent="0" shrinkToFit="false"/>
      <protection locked="true" hidden="false"/>
    </xf>
    <xf numFmtId="185" fontId="9" fillId="2" borderId="60" xfId="0" applyFont="true" applyBorder="true" applyAlignment="true" applyProtection="true">
      <alignment horizontal="right" vertical="center" textRotation="0" wrapText="false" indent="0" shrinkToFit="false"/>
      <protection locked="true" hidden="false"/>
    </xf>
    <xf numFmtId="164" fontId="30" fillId="3" borderId="61" xfId="0" applyFont="true" applyBorder="true" applyAlignment="true" applyProtection="true">
      <alignment horizontal="center" vertical="center" textRotation="0" wrapText="true" indent="0" shrinkToFit="false"/>
      <protection locked="true" hidden="false"/>
    </xf>
    <xf numFmtId="167" fontId="9" fillId="0" borderId="60" xfId="0" applyFont="true" applyBorder="true" applyAlignment="true" applyProtection="true">
      <alignment horizontal="center" vertical="center" textRotation="0" wrapText="true" indent="0" shrinkToFit="false"/>
      <protection locked="true" hidden="false"/>
    </xf>
    <xf numFmtId="185" fontId="9" fillId="0" borderId="60" xfId="0" applyFont="true" applyBorder="true" applyAlignment="true" applyProtection="true">
      <alignment horizontal="center" vertical="center" textRotation="0" wrapText="true" indent="0" shrinkToFit="false"/>
      <protection locked="true" hidden="false"/>
    </xf>
    <xf numFmtId="164" fontId="34" fillId="20" borderId="4" xfId="0" applyFont="true" applyBorder="true" applyAlignment="true" applyProtection="true">
      <alignment horizontal="center" vertical="center" textRotation="0" wrapText="false" indent="0" shrinkToFit="false"/>
      <protection locked="true" hidden="false"/>
    </xf>
    <xf numFmtId="185" fontId="19" fillId="20" borderId="4" xfId="0" applyFont="true" applyBorder="true" applyAlignment="true" applyProtection="true">
      <alignment horizontal="right" vertical="center" textRotation="0" wrapText="false" indent="0" shrinkToFit="false"/>
      <protection locked="true" hidden="false"/>
    </xf>
    <xf numFmtId="170" fontId="31" fillId="3" borderId="62" xfId="0" applyFont="true" applyBorder="true" applyAlignment="true" applyProtection="true">
      <alignment horizontal="center" vertical="center" textRotation="0" wrapText="true" indent="0" shrinkToFit="false"/>
      <protection locked="true" hidden="false"/>
    </xf>
    <xf numFmtId="186" fontId="9" fillId="2" borderId="60" xfId="0" applyFont="true" applyBorder="true" applyAlignment="true" applyProtection="true">
      <alignment horizontal="right" vertical="center" textRotation="0" wrapText="false" indent="0" shrinkToFit="false"/>
      <protection locked="true" hidden="false"/>
    </xf>
    <xf numFmtId="170" fontId="30" fillId="3" borderId="9" xfId="0" applyFont="true" applyBorder="true" applyAlignment="true" applyProtection="true">
      <alignment horizontal="center" vertical="center" textRotation="0" wrapText="false" indent="0" shrinkToFit="false"/>
      <protection locked="true" hidden="false"/>
    </xf>
    <xf numFmtId="188" fontId="19" fillId="20" borderId="4" xfId="0" applyFont="true" applyBorder="true" applyAlignment="true" applyProtection="true">
      <alignment horizontal="left" vertical="center" textRotation="0" wrapText="true" indent="0" shrinkToFit="false"/>
      <protection locked="true" hidden="false"/>
    </xf>
    <xf numFmtId="164" fontId="34" fillId="20" borderId="4" xfId="0" applyFont="true" applyBorder="true" applyAlignment="true" applyProtection="true">
      <alignment horizontal="left" vertical="center" textRotation="0" wrapText="true" indent="0" shrinkToFit="false"/>
      <protection locked="true" hidden="false"/>
    </xf>
    <xf numFmtId="188" fontId="34" fillId="2" borderId="60" xfId="0" applyFont="true" applyBorder="true" applyAlignment="true" applyProtection="true">
      <alignment horizontal="center" vertical="center" textRotation="0" wrapText="true" indent="0" shrinkToFit="false"/>
      <protection locked="true" hidden="false"/>
    </xf>
    <xf numFmtId="170" fontId="74" fillId="3" borderId="59" xfId="0" applyFont="true" applyBorder="true" applyAlignment="true" applyProtection="true">
      <alignment horizontal="center" vertical="center" textRotation="0" wrapText="false" indent="0" shrinkToFit="false"/>
      <protection locked="true" hidden="false"/>
    </xf>
    <xf numFmtId="188" fontId="30" fillId="3" borderId="60" xfId="0" applyFont="true" applyBorder="true" applyAlignment="true" applyProtection="true">
      <alignment horizontal="center" vertical="center" textRotation="0" wrapText="false" indent="0" shrinkToFit="false"/>
      <protection locked="true" hidden="false"/>
    </xf>
    <xf numFmtId="170" fontId="30" fillId="3" borderId="63" xfId="0" applyFont="true" applyBorder="true" applyAlignment="true" applyProtection="true">
      <alignment horizontal="center" vertical="center" textRotation="0" wrapText="false" indent="0" shrinkToFit="false"/>
      <protection locked="true" hidden="false"/>
    </xf>
    <xf numFmtId="188" fontId="30" fillId="3" borderId="64" xfId="0" applyFont="true" applyBorder="true" applyAlignment="true" applyProtection="true">
      <alignment horizontal="center" vertical="center" textRotation="0" wrapText="false" indent="0" shrinkToFit="false"/>
      <protection locked="true" hidden="false"/>
    </xf>
    <xf numFmtId="188" fontId="30" fillId="2" borderId="64" xfId="0" applyFont="true" applyBorder="true" applyAlignment="true" applyProtection="true">
      <alignment horizontal="center" vertical="center" textRotation="0" wrapText="true" indent="0" shrinkToFit="false"/>
      <protection locked="true" hidden="false"/>
    </xf>
    <xf numFmtId="186" fontId="6" fillId="0" borderId="61" xfId="0" applyFont="true" applyBorder="true" applyAlignment="true" applyProtection="true">
      <alignment horizontal="center" vertical="center" textRotation="0" wrapText="false" indent="0" shrinkToFit="false"/>
      <protection locked="true" hidden="false"/>
    </xf>
    <xf numFmtId="180" fontId="70" fillId="2" borderId="0" xfId="0" applyFont="true" applyBorder="false" applyAlignment="true" applyProtection="true">
      <alignment horizontal="center" vertical="center" textRotation="0" wrapText="false" indent="0" shrinkToFit="false"/>
      <protection locked="true" hidden="false"/>
    </xf>
    <xf numFmtId="188" fontId="70" fillId="2" borderId="0" xfId="0" applyFont="true" applyBorder="false" applyAlignment="true" applyProtection="true">
      <alignment horizontal="center" vertical="center" textRotation="0" wrapText="false" indent="0" shrinkToFit="false"/>
      <protection locked="true" hidden="false"/>
    </xf>
    <xf numFmtId="188" fontId="70" fillId="2" borderId="0" xfId="0" applyFont="true" applyBorder="false" applyAlignment="true" applyProtection="true">
      <alignment horizontal="center" vertical="center" textRotation="0" wrapText="true" indent="0" shrinkToFit="false"/>
      <protection locked="true" hidden="false"/>
    </xf>
    <xf numFmtId="164" fontId="70" fillId="2" borderId="0" xfId="0" applyFont="true" applyBorder="false" applyAlignment="true" applyProtection="true">
      <alignment horizontal="general" vertical="center" textRotation="0" wrapText="true" indent="0" shrinkToFit="false"/>
      <protection locked="true" hidden="false"/>
    </xf>
    <xf numFmtId="164" fontId="70" fillId="2" borderId="0" xfId="0" applyFont="true" applyBorder="false" applyAlignment="true" applyProtection="true">
      <alignment horizontal="center" vertical="center" textRotation="0" wrapText="false" indent="0" shrinkToFit="false"/>
      <protection locked="true" hidden="false"/>
    </xf>
    <xf numFmtId="198" fontId="70" fillId="2" borderId="0" xfId="0" applyFont="true" applyBorder="false" applyAlignment="true" applyProtection="true">
      <alignment horizontal="center" vertical="center" textRotation="0" wrapText="false" indent="0" shrinkToFit="false"/>
      <protection locked="true" hidden="false"/>
    </xf>
    <xf numFmtId="167" fontId="70" fillId="2" borderId="0" xfId="0" applyFont="true" applyBorder="false" applyAlignment="true" applyProtection="true">
      <alignment horizontal="right" vertical="center" textRotation="0" wrapText="false" indent="0" shrinkToFit="false"/>
      <protection locked="true" hidden="false"/>
    </xf>
    <xf numFmtId="164" fontId="0" fillId="0" borderId="0" xfId="0" applyFont="false" applyBorder="false" applyAlignment="true" applyProtection="true">
      <alignment horizontal="general" vertical="bottom" textRotation="0" wrapText="true" indent="0" shrinkToFit="false"/>
      <protection locked="true" hidden="false"/>
    </xf>
    <xf numFmtId="180" fontId="5" fillId="2" borderId="25" xfId="0" applyFont="true" applyBorder="true" applyAlignment="true" applyProtection="true">
      <alignment horizontal="center" vertical="center" textRotation="0" wrapText="false" indent="0" shrinkToFit="false"/>
      <protection locked="true" hidden="false"/>
    </xf>
    <xf numFmtId="178" fontId="9" fillId="0" borderId="0" xfId="0" applyFont="true" applyBorder="false" applyAlignment="true" applyProtection="true">
      <alignment horizontal="center" vertical="center" textRotation="0" wrapText="true" indent="0" shrinkToFit="false"/>
      <protection locked="true" hidden="false"/>
    </xf>
    <xf numFmtId="164" fontId="36" fillId="2" borderId="49" xfId="0" applyFont="true" applyBorder="true" applyAlignment="true" applyProtection="true">
      <alignment horizontal="center" vertical="bottom" textRotation="0" wrapText="false" indent="0" shrinkToFit="false"/>
      <protection locked="true" hidden="false"/>
    </xf>
    <xf numFmtId="164" fontId="36" fillId="2" borderId="23" xfId="0" applyFont="true" applyBorder="true" applyAlignment="true" applyProtection="true">
      <alignment horizontal="center" vertical="bottom" textRotation="0" wrapText="false" indent="0" shrinkToFit="false"/>
      <protection locked="true" hidden="false"/>
    </xf>
    <xf numFmtId="164" fontId="33" fillId="2" borderId="0" xfId="0" applyFont="true" applyBorder="false" applyAlignment="true" applyProtection="true">
      <alignment horizontal="right" vertical="center" textRotation="0" wrapText="false" indent="0" shrinkToFit="false"/>
      <protection locked="true" hidden="false"/>
    </xf>
    <xf numFmtId="164" fontId="31" fillId="2" borderId="0" xfId="0" applyFont="true" applyBorder="true" applyAlignment="true" applyProtection="true">
      <alignment horizontal="left" vertical="center" textRotation="0" wrapText="false" indent="0" shrinkToFit="false"/>
      <protection locked="true" hidden="false"/>
    </xf>
    <xf numFmtId="164" fontId="36" fillId="2" borderId="24" xfId="0" applyFont="true" applyBorder="true" applyAlignment="true" applyProtection="true">
      <alignment horizontal="center" vertical="bottom" textRotation="0" wrapText="false" indent="0" shrinkToFit="false"/>
      <protection locked="true" hidden="false"/>
    </xf>
    <xf numFmtId="164" fontId="31" fillId="2" borderId="23" xfId="0" applyFont="true" applyBorder="true" applyAlignment="true" applyProtection="true">
      <alignment horizontal="left" vertical="bottom" textRotation="0" wrapText="false" indent="0" shrinkToFit="false"/>
      <protection locked="true" hidden="false"/>
    </xf>
    <xf numFmtId="164" fontId="33" fillId="2" borderId="24" xfId="0" applyFont="true" applyBorder="true" applyAlignment="true" applyProtection="true">
      <alignment horizontal="right" vertical="bottom" textRotation="0" wrapText="false" indent="0" shrinkToFit="false"/>
      <protection locked="true" hidden="false"/>
    </xf>
    <xf numFmtId="180" fontId="5" fillId="2" borderId="23" xfId="0" applyFont="true" applyBorder="true" applyAlignment="true" applyProtection="true">
      <alignment horizontal="general" vertical="center" textRotation="0" wrapText="false" indent="0" shrinkToFit="false"/>
      <protection locked="true" hidden="false"/>
    </xf>
    <xf numFmtId="178" fontId="9" fillId="2" borderId="0" xfId="0" applyFont="true" applyBorder="false" applyAlignment="true" applyProtection="true">
      <alignment horizontal="center" vertical="center" textRotation="0" wrapText="true" indent="0" shrinkToFit="false"/>
      <protection locked="true" hidden="false"/>
    </xf>
    <xf numFmtId="178" fontId="9" fillId="2" borderId="24" xfId="0" applyFont="true" applyBorder="true" applyAlignment="true" applyProtection="true">
      <alignment horizontal="center" vertical="center" textRotation="0" wrapText="true" indent="0" shrinkToFit="false"/>
      <protection locked="true" hidden="false"/>
    </xf>
    <xf numFmtId="164" fontId="36" fillId="2" borderId="22" xfId="0" applyFont="true" applyBorder="true" applyAlignment="true" applyProtection="true">
      <alignment horizontal="center" vertical="bottom" textRotation="0" wrapText="false" indent="0" shrinkToFit="false"/>
      <protection locked="true" hidden="false"/>
    </xf>
    <xf numFmtId="164" fontId="18" fillId="2" borderId="23" xfId="0" applyFont="true" applyBorder="true" applyAlignment="true" applyProtection="true">
      <alignment horizontal="general" vertical="bottom" textRotation="0" wrapText="false" indent="0" shrinkToFit="false"/>
      <protection locked="true" hidden="false"/>
    </xf>
    <xf numFmtId="164" fontId="18" fillId="2" borderId="0" xfId="0" applyFont="true" applyBorder="false" applyAlignment="true" applyProtection="true">
      <alignment horizontal="general" vertical="bottom" textRotation="0" wrapText="false" indent="0" shrinkToFit="false"/>
      <protection locked="true" hidden="false"/>
    </xf>
    <xf numFmtId="164" fontId="18" fillId="2" borderId="24" xfId="0" applyFont="true" applyBorder="true" applyAlignment="true" applyProtection="true">
      <alignment horizontal="general" vertical="bottom" textRotation="0" wrapText="false" indent="0" shrinkToFit="false"/>
      <protection locked="true" hidden="false"/>
    </xf>
    <xf numFmtId="164" fontId="36" fillId="0" borderId="0" xfId="0" applyFont="true" applyBorder="false" applyAlignment="true" applyProtection="true">
      <alignment horizontal="center" vertical="center" textRotation="0" wrapText="false" indent="0" shrinkToFit="false"/>
      <protection locked="true" hidden="false"/>
    </xf>
    <xf numFmtId="164" fontId="17" fillId="2" borderId="0" xfId="0" applyFont="true" applyBorder="true" applyAlignment="true" applyProtection="true">
      <alignment horizontal="center" vertical="bottom" textRotation="0" wrapText="false" indent="0" shrinkToFit="false"/>
      <protection locked="true" hidden="false"/>
    </xf>
    <xf numFmtId="164" fontId="18" fillId="2" borderId="0" xfId="0" applyFont="true" applyBorder="true" applyAlignment="true" applyProtection="true">
      <alignment horizontal="left" vertical="center" textRotation="0" wrapText="true" indent="0" shrinkToFit="false"/>
      <protection locked="true" hidden="false"/>
    </xf>
    <xf numFmtId="164" fontId="18" fillId="2" borderId="0" xfId="0" applyFont="true" applyBorder="true" applyAlignment="true" applyProtection="true">
      <alignment horizontal="right" vertical="bottom" textRotation="0" wrapText="false" indent="0" shrinkToFit="false"/>
      <protection locked="true" hidden="false"/>
    </xf>
    <xf numFmtId="170" fontId="18" fillId="2" borderId="0" xfId="0" applyFont="true" applyBorder="true" applyAlignment="true" applyProtection="true">
      <alignment horizontal="left" vertical="bottom" textRotation="0" wrapText="false" indent="0" shrinkToFit="false"/>
      <protection locked="true" hidden="false"/>
    </xf>
    <xf numFmtId="164" fontId="18" fillId="2" borderId="0" xfId="0" applyFont="true" applyBorder="true" applyAlignment="true" applyProtection="true">
      <alignment horizontal="left" vertical="bottom" textRotation="0" wrapText="false" indent="0" shrinkToFit="false"/>
      <protection locked="true" hidden="false"/>
    </xf>
    <xf numFmtId="164" fontId="18" fillId="2" borderId="0" xfId="0" applyFont="true" applyBorder="true" applyAlignment="true" applyProtection="true">
      <alignment horizontal="center" vertical="bottom" textRotation="0" wrapText="false" indent="0" shrinkToFit="false"/>
      <protection locked="true" hidden="false"/>
    </xf>
    <xf numFmtId="164" fontId="18" fillId="2" borderId="0" xfId="0" applyFont="true" applyBorder="false" applyAlignment="true" applyProtection="true">
      <alignment horizontal="center" vertical="bottom" textRotation="0" wrapText="false" indent="0" shrinkToFit="false"/>
      <protection locked="true" hidden="false"/>
    </xf>
    <xf numFmtId="164" fontId="18" fillId="2" borderId="0" xfId="0" applyFont="true" applyBorder="false" applyAlignment="true" applyProtection="true">
      <alignment horizontal="left" vertical="center" textRotation="0" wrapText="true" indent="0" shrinkToFit="false"/>
      <protection locked="true" hidden="false"/>
    </xf>
    <xf numFmtId="178" fontId="0" fillId="0" borderId="0" xfId="0" applyFont="false" applyBorder="false" applyAlignment="true" applyProtection="true">
      <alignment horizontal="general" vertical="bottom" textRotation="0" wrapText="false" indent="0" shrinkToFit="false"/>
      <protection locked="true" hidden="false"/>
    </xf>
    <xf numFmtId="178" fontId="13" fillId="0" borderId="0" xfId="0" applyFont="true" applyBorder="false" applyAlignment="true" applyProtection="true">
      <alignment horizontal="general" vertical="bottom" textRotation="0" wrapText="false" indent="0" shrinkToFit="false"/>
      <protection locked="true" hidden="false"/>
    </xf>
    <xf numFmtId="164" fontId="18" fillId="2" borderId="28" xfId="0" applyFont="true" applyBorder="true" applyAlignment="true" applyProtection="true">
      <alignment horizontal="general" vertical="bottom" textRotation="0" wrapText="false" indent="0" shrinkToFit="false"/>
      <protection locked="true" hidden="false"/>
    </xf>
    <xf numFmtId="164" fontId="18" fillId="2" borderId="5" xfId="0" applyFont="true" applyBorder="true" applyAlignment="true" applyProtection="true">
      <alignment horizontal="general" vertical="bottom" textRotation="0" wrapText="false" indent="0" shrinkToFit="false"/>
      <protection locked="true" hidden="false"/>
    </xf>
    <xf numFmtId="164" fontId="18" fillId="2" borderId="29" xfId="0" applyFont="true" applyBorder="true" applyAlignment="true" applyProtection="true">
      <alignment horizontal="general" vertical="bottom" textRotation="0" wrapText="false" indent="0" shrinkToFit="false"/>
      <protection locked="true" hidden="false"/>
    </xf>
    <xf numFmtId="164" fontId="32" fillId="2" borderId="0" xfId="0" applyFont="true" applyBorder="true" applyAlignment="true" applyProtection="true">
      <alignment horizontal="center" vertical="center" textRotation="0" wrapText="true" indent="0" shrinkToFit="false"/>
      <protection locked="true" hidden="false"/>
    </xf>
    <xf numFmtId="164" fontId="31" fillId="2" borderId="0" xfId="0" applyFont="true" applyBorder="false" applyAlignment="true" applyProtection="true">
      <alignment horizontal="left" vertical="center" textRotation="0" wrapText="false" indent="0" shrinkToFit="false"/>
      <protection locked="true" hidden="false"/>
    </xf>
    <xf numFmtId="178" fontId="31" fillId="2" borderId="0" xfId="0" applyFont="true" applyBorder="false" applyAlignment="true" applyProtection="true">
      <alignment horizontal="left" vertical="center" textRotation="0" wrapText="false" indent="0" shrinkToFit="false"/>
      <protection locked="true" hidden="false"/>
    </xf>
    <xf numFmtId="170" fontId="31" fillId="2" borderId="0" xfId="0" applyFont="true" applyBorder="false" applyAlignment="true" applyProtection="true">
      <alignment horizontal="left" vertical="center" textRotation="0" wrapText="true" indent="0" shrinkToFit="false"/>
      <protection locked="true" hidden="false"/>
    </xf>
    <xf numFmtId="170" fontId="32" fillId="2" borderId="0" xfId="0" applyFont="true" applyBorder="false" applyAlignment="true" applyProtection="true">
      <alignment horizontal="left" vertical="center" textRotation="0" wrapText="false" indent="0" shrinkToFit="false"/>
      <protection locked="true" hidden="false"/>
    </xf>
    <xf numFmtId="178" fontId="31" fillId="2" borderId="13" xfId="0" applyFont="true" applyBorder="true" applyAlignment="true" applyProtection="true">
      <alignment horizontal="left" vertical="center" textRotation="0" wrapText="false" indent="0" shrinkToFit="false"/>
      <protection locked="true" hidden="false"/>
    </xf>
    <xf numFmtId="164" fontId="32" fillId="2" borderId="0" xfId="0" applyFont="true" applyBorder="false" applyAlignment="true" applyProtection="true">
      <alignment horizontal="general" vertical="center" textRotation="0" wrapText="false" indent="0" shrinkToFit="false"/>
      <protection locked="true" hidden="false"/>
    </xf>
    <xf numFmtId="164" fontId="32" fillId="2" borderId="0" xfId="0" applyFont="true" applyBorder="false" applyAlignment="true" applyProtection="true">
      <alignment horizontal="left" vertical="center" textRotation="0" wrapText="false" indent="0" shrinkToFit="false"/>
      <protection locked="true" hidden="false"/>
    </xf>
    <xf numFmtId="164" fontId="31" fillId="4" borderId="4" xfId="0" applyFont="true" applyBorder="true" applyAlignment="true" applyProtection="true">
      <alignment horizontal="center" vertical="center" textRotation="0" wrapText="false" indent="0" shrinkToFit="false"/>
      <protection locked="true" hidden="false"/>
    </xf>
    <xf numFmtId="164" fontId="31" fillId="4" borderId="4" xfId="0" applyFont="true" applyBorder="true" applyAlignment="true" applyProtection="true">
      <alignment horizontal="center" vertical="center" textRotation="0" wrapText="true" indent="0" shrinkToFit="false"/>
      <protection locked="true" hidden="false"/>
    </xf>
    <xf numFmtId="164" fontId="31" fillId="4" borderId="4" xfId="0" applyFont="true" applyBorder="true" applyAlignment="true" applyProtection="true">
      <alignment horizontal="left" vertical="center" textRotation="0" wrapText="false" indent="0" shrinkToFit="false"/>
      <protection locked="true" hidden="false"/>
    </xf>
    <xf numFmtId="164" fontId="31" fillId="2" borderId="0" xfId="0" applyFont="true" applyBorder="false" applyAlignment="true" applyProtection="true">
      <alignment horizontal="center" vertical="bottom" textRotation="0" wrapText="false" indent="0" shrinkToFit="false"/>
      <protection locked="true" hidden="false"/>
    </xf>
    <xf numFmtId="164" fontId="0" fillId="20" borderId="4" xfId="0" applyFont="true" applyBorder="true" applyAlignment="true" applyProtection="true">
      <alignment horizontal="center" vertical="center" textRotation="0" wrapText="false" indent="0" shrinkToFit="false"/>
      <protection locked="true" hidden="false"/>
    </xf>
    <xf numFmtId="164" fontId="0" fillId="0" borderId="4" xfId="0" applyFont="false" applyBorder="true" applyAlignment="true" applyProtection="true">
      <alignment horizontal="general" vertical="bottom" textRotation="0" wrapText="false" indent="0" shrinkToFit="false"/>
      <protection locked="true" hidden="false"/>
    </xf>
    <xf numFmtId="169" fontId="0" fillId="0" borderId="4" xfId="0" applyFont="false" applyBorder="true" applyAlignment="true" applyProtection="true">
      <alignment horizontal="general" vertical="bottom" textRotation="0" wrapText="false" indent="0" shrinkToFit="false"/>
      <protection locked="true" hidden="false"/>
    </xf>
    <xf numFmtId="180" fontId="0" fillId="0" borderId="4" xfId="0" applyFont="false" applyBorder="true" applyAlignment="true" applyProtection="true">
      <alignment horizontal="center" vertical="bottom" textRotation="0" wrapText="false" indent="0" shrinkToFit="false"/>
      <protection locked="true" hidden="false"/>
    </xf>
    <xf numFmtId="164" fontId="0" fillId="0" borderId="4" xfId="0" applyFont="true" applyBorder="true" applyAlignment="true" applyProtection="true">
      <alignment horizontal="left" vertical="bottom" textRotation="0" wrapText="false" indent="0" shrinkToFit="false"/>
      <protection locked="true" hidden="false"/>
    </xf>
    <xf numFmtId="164" fontId="0" fillId="0" borderId="4" xfId="0" applyFont="false" applyBorder="true" applyAlignment="true" applyProtection="true">
      <alignment horizontal="center" vertical="bottom" textRotation="0" wrapText="false" indent="0" shrinkToFit="false"/>
      <protection locked="true" hidden="false"/>
    </xf>
    <xf numFmtId="164" fontId="0" fillId="0" borderId="4" xfId="0" applyFont="false" applyBorder="true" applyAlignment="true" applyProtection="true">
      <alignment horizontal="general" vertical="center" textRotation="0" wrapText="false" indent="0" shrinkToFit="false"/>
      <protection locked="true" hidden="false"/>
    </xf>
    <xf numFmtId="169" fontId="0" fillId="0" borderId="4" xfId="0" applyFont="true" applyBorder="true" applyAlignment="true" applyProtection="true">
      <alignment horizontal="center" vertical="bottom" textRotation="0" wrapText="false" indent="0" shrinkToFit="false"/>
      <protection locked="true" hidden="false"/>
    </xf>
    <xf numFmtId="180" fontId="0" fillId="0" borderId="4" xfId="0" applyFont="false" applyBorder="true" applyAlignment="true" applyProtection="true">
      <alignment horizontal="center" vertical="center" textRotation="0" wrapText="false" indent="0" shrinkToFit="false"/>
      <protection locked="true" hidden="false"/>
    </xf>
    <xf numFmtId="164" fontId="0" fillId="0" borderId="4" xfId="0" applyFont="false" applyBorder="true" applyAlignment="true" applyProtection="true">
      <alignment horizontal="left" vertical="center" textRotation="0" wrapText="true" indent="0" shrinkToFit="false"/>
      <protection locked="true" hidden="false"/>
    </xf>
    <xf numFmtId="164" fontId="0" fillId="0" borderId="4" xfId="0" applyFont="false" applyBorder="true" applyAlignment="true" applyProtection="true">
      <alignment horizontal="center" vertical="center" textRotation="0" wrapText="false" indent="0" shrinkToFit="false"/>
      <protection locked="true" hidden="false"/>
    </xf>
    <xf numFmtId="164" fontId="0" fillId="0" borderId="0" xfId="0" applyFont="false" applyBorder="false" applyAlignment="true" applyProtection="true">
      <alignment horizontal="general" vertical="center" textRotation="0" wrapText="false" indent="0" shrinkToFit="false"/>
      <protection locked="true" hidden="false"/>
    </xf>
    <xf numFmtId="164" fontId="0" fillId="0" borderId="4" xfId="0" applyFont="true" applyBorder="true" applyAlignment="true" applyProtection="true">
      <alignment horizontal="general" vertical="center" textRotation="0" wrapText="true" indent="0" shrinkToFit="false"/>
      <protection locked="true" hidden="false"/>
    </xf>
    <xf numFmtId="164" fontId="0" fillId="0" borderId="4" xfId="0" applyFont="true" applyBorder="true" applyAlignment="true" applyProtection="true">
      <alignment horizontal="left" vertical="bottom" textRotation="0" wrapText="true" indent="0" shrinkToFit="false"/>
      <protection locked="true" hidden="false"/>
    </xf>
    <xf numFmtId="164" fontId="0" fillId="0" borderId="0" xfId="0" applyFont="false" applyBorder="false" applyAlignment="true" applyProtection="true">
      <alignment horizontal="left" vertical="bottom" textRotation="0" wrapText="false" indent="0" shrinkToFit="false"/>
      <protection locked="true" hidden="false"/>
    </xf>
    <xf numFmtId="180" fontId="5" fillId="2" borderId="25" xfId="22" applyFont="true" applyBorder="true" applyAlignment="true" applyProtection="true">
      <alignment horizontal="center" vertical="center" textRotation="0" wrapText="false" indent="0" shrinkToFit="false"/>
      <protection locked="true" hidden="false"/>
    </xf>
    <xf numFmtId="164" fontId="36" fillId="2" borderId="0" xfId="0" applyFont="true" applyBorder="false" applyAlignment="true" applyProtection="true">
      <alignment horizontal="center" vertical="bottom" textRotation="0" wrapText="false" indent="0" shrinkToFit="false"/>
      <protection locked="true" hidden="false"/>
    </xf>
    <xf numFmtId="164" fontId="33" fillId="2" borderId="23" xfId="0" applyFont="true" applyBorder="true" applyAlignment="true" applyProtection="true">
      <alignment horizontal="left" vertical="bottom" textRotation="0" wrapText="false" indent="0" shrinkToFit="false"/>
      <protection locked="true" hidden="false"/>
    </xf>
    <xf numFmtId="164" fontId="48" fillId="2" borderId="24" xfId="0" applyFont="true" applyBorder="true" applyAlignment="true" applyProtection="true">
      <alignment horizontal="right" vertical="bottom" textRotation="0" wrapText="false" indent="0" shrinkToFit="false"/>
      <protection locked="true" hidden="false"/>
    </xf>
    <xf numFmtId="164" fontId="36" fillId="2" borderId="22" xfId="0" applyFont="true" applyBorder="true" applyAlignment="true" applyProtection="true">
      <alignment horizontal="center" vertical="center" textRotation="0" wrapText="false" indent="0" shrinkToFit="false"/>
      <protection locked="true" hidden="false"/>
    </xf>
    <xf numFmtId="164" fontId="36" fillId="2" borderId="22" xfId="0" applyFont="true" applyBorder="true" applyAlignment="true" applyProtection="true">
      <alignment horizontal="center" vertical="bottom" textRotation="0" wrapText="true" indent="0" shrinkToFit="false"/>
      <protection locked="true" hidden="false"/>
    </xf>
    <xf numFmtId="164" fontId="13" fillId="2" borderId="22" xfId="0" applyFont="true" applyBorder="true" applyAlignment="true" applyProtection="true">
      <alignment horizontal="center" vertical="center" textRotation="0" wrapText="false" indent="0" shrinkToFit="false"/>
      <protection locked="true" hidden="false"/>
    </xf>
    <xf numFmtId="164" fontId="0" fillId="2" borderId="22" xfId="0" applyFont="true" applyBorder="true" applyAlignment="true" applyProtection="true">
      <alignment horizontal="center" vertical="center" textRotation="0" wrapText="false" indent="0" shrinkToFit="false"/>
      <protection locked="true" hidden="false"/>
    </xf>
    <xf numFmtId="164" fontId="0" fillId="2" borderId="22" xfId="0" applyFont="true" applyBorder="true" applyAlignment="true" applyProtection="true">
      <alignment horizontal="left" vertical="center" textRotation="0" wrapText="false" indent="0" shrinkToFit="false"/>
      <protection locked="true" hidden="false"/>
    </xf>
    <xf numFmtId="178" fontId="0" fillId="2" borderId="22" xfId="0" applyFont="false" applyBorder="true" applyAlignment="true" applyProtection="true">
      <alignment horizontal="center" vertical="center" textRotation="0" wrapText="false" indent="0" shrinkToFit="false"/>
      <protection locked="true" hidden="false"/>
    </xf>
    <xf numFmtId="164" fontId="0" fillId="2" borderId="6" xfId="0" applyFont="true" applyBorder="true" applyAlignment="true" applyProtection="true">
      <alignment horizontal="left" vertical="center" textRotation="0" wrapText="false" indent="0" shrinkToFit="false"/>
      <protection locked="true" hidden="false"/>
    </xf>
    <xf numFmtId="164" fontId="13" fillId="2" borderId="22" xfId="0" applyFont="true" applyBorder="true" applyAlignment="true" applyProtection="true">
      <alignment horizontal="left" vertical="center" textRotation="0" wrapText="false" indent="0" shrinkToFit="false"/>
      <protection locked="true" hidden="false"/>
    </xf>
    <xf numFmtId="178" fontId="13" fillId="2" borderId="22" xfId="0" applyFont="true" applyBorder="true" applyAlignment="true" applyProtection="true">
      <alignment horizontal="center" vertical="center" textRotation="0" wrapText="false" indent="0" shrinkToFit="false"/>
      <protection locked="true" hidden="false"/>
    </xf>
    <xf numFmtId="164" fontId="0" fillId="2" borderId="24" xfId="0" applyFont="false" applyBorder="true" applyAlignment="true" applyProtection="true">
      <alignment horizontal="general" vertical="center" textRotation="0" wrapText="false" indent="0" shrinkToFit="false"/>
      <protection locked="true" hidden="false"/>
    </xf>
    <xf numFmtId="164" fontId="0" fillId="2" borderId="25" xfId="0" applyFont="true" applyBorder="true" applyAlignment="true" applyProtection="true">
      <alignment horizontal="left" vertical="center" textRotation="0" wrapText="false" indent="0" shrinkToFit="false"/>
      <protection locked="true" hidden="false"/>
    </xf>
    <xf numFmtId="164" fontId="0" fillId="2" borderId="32" xfId="0" applyFont="true" applyBorder="true" applyAlignment="true" applyProtection="true">
      <alignment horizontal="center" vertical="center" textRotation="0" wrapText="false" indent="0" shrinkToFit="false"/>
      <protection locked="true" hidden="false"/>
    </xf>
    <xf numFmtId="164" fontId="0" fillId="2" borderId="50" xfId="0" applyFont="true" applyBorder="true" applyAlignment="true" applyProtection="true">
      <alignment horizontal="left" vertical="center" textRotation="0" wrapText="false" indent="0" shrinkToFit="false"/>
      <protection locked="true" hidden="false"/>
    </xf>
    <xf numFmtId="164" fontId="13" fillId="0" borderId="22" xfId="0" applyFont="true" applyBorder="true" applyAlignment="true" applyProtection="true">
      <alignment horizontal="center" vertical="bottom" textRotation="0" wrapText="false" indent="0" shrinkToFit="false"/>
      <protection locked="true" hidden="false"/>
    </xf>
    <xf numFmtId="178" fontId="17" fillId="4" borderId="22" xfId="0" applyFont="true" applyBorder="true" applyAlignment="true" applyProtection="true">
      <alignment horizontal="center" vertical="center" textRotation="0" wrapText="false" indent="0" shrinkToFit="false"/>
      <protection locked="true" hidden="false"/>
    </xf>
    <xf numFmtId="164" fontId="0" fillId="0" borderId="50" xfId="0" applyFont="true" applyBorder="true" applyAlignment="true" applyProtection="true">
      <alignment horizontal="left" vertical="bottom" textRotation="0" wrapText="false" indent="0" shrinkToFit="false"/>
      <protection locked="true" hidden="false"/>
    </xf>
  </cellXfs>
  <cellStyles count="9">
    <cellStyle name="Normal" xfId="0" builtinId="0"/>
    <cellStyle name="Comma" xfId="15" builtinId="3"/>
    <cellStyle name="Comma [0]" xfId="16" builtinId="6"/>
    <cellStyle name="Currency" xfId="17" builtinId="4"/>
    <cellStyle name="Currency [0]" xfId="18" builtinId="7"/>
    <cellStyle name="Percent" xfId="19" builtinId="5"/>
    <cellStyle name="Normal_ELETRICA_2" xfId="20"/>
    <cellStyle name="Separador de milhares_ELETRICA_2 2 2" xfId="21"/>
    <cellStyle name="Excel Built-in Normal" xfId="22"/>
  </cellStyles>
  <dxfs count="110">
    <dxf>
      <font>
        <color rgb="FFC00000"/>
      </font>
    </dxf>
    <dxf>
      <font>
        <color rgb="FF9C0006"/>
      </font>
      <fill>
        <patternFill>
          <bgColor rgb="FFFFC7CE"/>
        </patternFill>
      </fill>
    </dxf>
    <dxf>
      <font>
        <color rgb="FF9C0006"/>
      </font>
      <fill>
        <patternFill>
          <bgColor rgb="FFFFC7CE"/>
        </patternFill>
      </fill>
    </dxf>
    <dxf>
      <fill>
        <patternFill patternType="solid">
          <fgColor rgb="FFD8D8D8"/>
          <bgColor rgb="FF000000"/>
        </patternFill>
      </fill>
    </dxf>
    <dxf>
      <fill>
        <patternFill patternType="solid">
          <fgColor rgb="FFFFFF99"/>
          <bgColor rgb="FF000000"/>
        </patternFill>
      </fill>
    </dxf>
    <dxf>
      <fill>
        <patternFill patternType="solid">
          <fgColor rgb="FFFFFFFF"/>
          <bgColor rgb="FF000000"/>
        </patternFill>
      </fill>
    </dxf>
    <dxf>
      <fill>
        <patternFill patternType="solid">
          <bgColor rgb="FF000000"/>
        </patternFill>
      </fill>
    </dxf>
    <dxf>
      <fill>
        <patternFill patternType="solid">
          <fgColor rgb="FF000000"/>
          <bgColor rgb="FF000000"/>
        </patternFill>
      </fill>
    </dxf>
    <dxf>
      <fill>
        <patternFill patternType="solid">
          <fgColor rgb="FF008080"/>
          <bgColor rgb="FF000000"/>
        </patternFill>
      </fill>
    </dxf>
    <dxf>
      <fill>
        <patternFill patternType="solid">
          <fgColor rgb="FF333399"/>
          <bgColor rgb="FF000000"/>
        </patternFill>
      </fill>
    </dxf>
    <dxf>
      <fill>
        <patternFill patternType="solid">
          <fgColor rgb="FF00FF00"/>
          <bgColor rgb="FF000000"/>
        </patternFill>
      </fill>
    </dxf>
    <dxf>
      <fill>
        <patternFill patternType="solid">
          <fgColor rgb="FFDEE6EF"/>
          <bgColor rgb="FF000000"/>
        </patternFill>
      </fill>
    </dxf>
    <dxf>
      <fill>
        <patternFill patternType="solid">
          <fgColor rgb="FFFFD7D7"/>
          <bgColor rgb="FF000000"/>
        </patternFill>
      </fill>
    </dxf>
    <dxf>
      <fill>
        <patternFill patternType="solid">
          <fgColor rgb="FFFFFFD7"/>
          <bgColor rgb="FF000000"/>
        </patternFill>
      </fill>
    </dxf>
    <dxf>
      <fill>
        <patternFill patternType="solid">
          <fgColor rgb="FF729FCF"/>
          <bgColor rgb="FF000000"/>
        </patternFill>
      </fill>
    </dxf>
    <dxf>
      <fill>
        <patternFill patternType="solid">
          <fgColor rgb="FFFF6D6D"/>
          <bgColor rgb="FF000000"/>
        </patternFill>
      </fill>
    </dxf>
    <dxf>
      <fill>
        <patternFill patternType="solid">
          <fgColor rgb="FFFFFF6D"/>
          <bgColor rgb="FF000000"/>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s>
  <colors>
    <indexedColors>
      <rgbColor rgb="FF000000"/>
      <rgbColor rgb="FFFFFFFF"/>
      <rgbColor rgb="FFFF0000"/>
      <rgbColor rgb="FF00FF00"/>
      <rgbColor rgb="FF0000FF"/>
      <rgbColor rgb="FFFFFF6D"/>
      <rgbColor rgb="FFFF00FF"/>
      <rgbColor rgb="FF00FFFF"/>
      <rgbColor rgb="FF9C0006"/>
      <rgbColor rgb="FF008000"/>
      <rgbColor rgb="FF000080"/>
      <rgbColor rgb="FF808000"/>
      <rgbColor rgb="FF800080"/>
      <rgbColor rgb="FF008080"/>
      <rgbColor rgb="FFC0C0C0"/>
      <rgbColor rgb="FF808080"/>
      <rgbColor rgb="FF729FCF"/>
      <rgbColor rgb="FF993366"/>
      <rgbColor rgb="FFFFFFD7"/>
      <rgbColor rgb="FFDEE6EF"/>
      <rgbColor rgb="FF660066"/>
      <rgbColor rgb="FFFF6D6D"/>
      <rgbColor rgb="FF0066CC"/>
      <rgbColor rgb="FFD8D8D8"/>
      <rgbColor rgb="FF000080"/>
      <rgbColor rgb="FFFF00FF"/>
      <rgbColor rgb="FFFFFF00"/>
      <rgbColor rgb="FF00FFFF"/>
      <rgbColor rgb="FF800080"/>
      <rgbColor rgb="FFC00000"/>
      <rgbColor rgb="FF008080"/>
      <rgbColor rgb="FF0000FF"/>
      <rgbColor rgb="FF00CCFF"/>
      <rgbColor rgb="FFFFFFC0"/>
      <rgbColor rgb="FFE3E3E3"/>
      <rgbColor rgb="FFFFFF99"/>
      <rgbColor rgb="FFA6CAF0"/>
      <rgbColor rgb="FFFFD7D7"/>
      <rgbColor rgb="FFBFBFBF"/>
      <rgbColor rgb="FFFFC7CE"/>
      <rgbColor rgb="FF3366FF"/>
      <rgbColor rgb="FFA0E0E0"/>
      <rgbColor rgb="FF99CC00"/>
      <rgbColor rgb="FFFFCC00"/>
      <rgbColor rgb="FFFF9900"/>
      <rgbColor rgb="FFFF6600"/>
      <rgbColor rgb="FF336666"/>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worksheet" Target="worksheets/sheet10.xml"/><Relationship Id="rId13" Type="http://schemas.openxmlformats.org/officeDocument/2006/relationships/worksheet" Target="worksheets/sheet11.xml"/><Relationship Id="rId14" Type="http://schemas.openxmlformats.org/officeDocument/2006/relationships/worksheet" Target="worksheets/sheet12.xml"/><Relationship Id="rId15" Type="http://schemas.openxmlformats.org/officeDocument/2006/relationships/worksheet" Target="worksheets/sheet13.xml"/><Relationship Id="rId16" Type="http://schemas.openxmlformats.org/officeDocument/2006/relationships/worksheet" Target="worksheets/sheet14.xml"/><Relationship Id="rId17" Type="http://schemas.openxmlformats.org/officeDocument/2006/relationships/worksheet" Target="worksheets/sheet15.xml"/><Relationship Id="rId18" Type="http://schemas.openxmlformats.org/officeDocument/2006/relationships/externalLink" Target="externalLinks/externalLink1.xml"/><Relationship Id="rId19"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
</Relationships>
</file>

<file path=xl/drawings/_rels/drawing2.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
</Relationships>
</file>

<file path=xl/drawings/_rels/drawing3.xml.rels><?xml version="1.0" encoding="UTF-8"?>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1.jpeg"/><Relationship Id="rId3" Type="http://schemas.openxmlformats.org/officeDocument/2006/relationships/image" Target="../media/image2.png"/><Relationship Id="rId4" Type="http://schemas.openxmlformats.org/officeDocument/2006/relationships/image" Target="../media/image3.png"/>
</Relationships>
</file>

<file path=xl/drawings/_rels/drawing4.xml.rels><?xml version="1.0" encoding="UTF-8"?>
<Relationships xmlns="http://schemas.openxmlformats.org/package/2006/relationships"><Relationship Id="rId1" Type="http://schemas.openxmlformats.org/officeDocument/2006/relationships/image" Target="../media/image5.jpeg"/><Relationship Id="rId2" Type="http://schemas.openxmlformats.org/officeDocument/2006/relationships/image" Target="../media/image1.jpeg"/><Relationship Id="rId3" Type="http://schemas.openxmlformats.org/officeDocument/2006/relationships/image" Target="../media/image2.png"/><Relationship Id="rId4" Type="http://schemas.openxmlformats.org/officeDocument/2006/relationships/image" Target="../media/image3.png"/>
</Relationships>
</file>

<file path=xl/drawings/_rels/drawing5.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
</Relationships>
</file>

<file path=xl/drawings/_rels/drawing6.xml.rels><?xml version="1.0" encoding="UTF-8"?>
<Relationships xmlns="http://schemas.openxmlformats.org/package/2006/relationships"><Relationship Id="rId1" Type="http://schemas.openxmlformats.org/officeDocument/2006/relationships/image" Target="../media/image5.jpe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6.jpeg"/>
</Relationships>
</file>

<file path=xl/drawings/_rels/drawing7.xml.rels><?xml version="1.0" encoding="UTF-8"?>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7.jpeg"/><Relationship Id="rId3" Type="http://schemas.openxmlformats.org/officeDocument/2006/relationships/image" Target="../media/image3.png"/>
</Relationships>
</file>

<file path=xl/drawings/_rels/drawing8.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8.png"/><Relationship Id="rId3" Type="http://schemas.openxmlformats.org/officeDocument/2006/relationships/image" Target="../media/image9.png"/><Relationship Id="rId4" Type="http://schemas.openxmlformats.org/officeDocument/2006/relationships/image" Target="../media/image2.png"/><Relationship Id="rId5" Type="http://schemas.openxmlformats.org/officeDocument/2006/relationships/image" Target="../media/image3.png"/>
</Relationships>
</file>

<file path=xl/drawings/_rels/drawing9.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
</Relationships>
</file>

<file path=xl/drawings/_rels/drawing10.xml.rels><?xml version="1.0" encoding="UTF-8"?>
<Relationships xmlns="http://schemas.openxmlformats.org/package/2006/relationships"><Relationship Id="rId1" Type="http://schemas.openxmlformats.org/officeDocument/2006/relationships/image" Target="../media/image1.jpeg"/>
</Relationships>
</file>

<file path=xl/drawings/_rels/drawing11.xml.rels><?xml version="1.0" encoding="UTF-8"?>
<Relationships xmlns="http://schemas.openxmlformats.org/package/2006/relationships"><Relationship Id="rId1" Type="http://schemas.openxmlformats.org/officeDocument/2006/relationships/image" Target="../media/image10.png"/><Relationship Id="rId2" Type="http://schemas.openxmlformats.org/officeDocument/2006/relationships/image" Target="../media/image1.jpeg"/><Relationship Id="rId3" Type="http://schemas.openxmlformats.org/officeDocument/2006/relationships/image" Target="../media/image2.png"/><Relationship Id="rId4" Type="http://schemas.openxmlformats.org/officeDocument/2006/relationships/image" Target="../media/image3.png"/>
</Relationships>
</file>

<file path=xl/drawings/_rels/drawing12.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
</Relationships>
</file>

<file path=xl/drawings/_rels/drawing13.xml.rels><?xml version="1.0" encoding="UTF-8"?>
<Relationships xmlns="http://schemas.openxmlformats.org/package/2006/relationships"><Relationship Id="rId1" Type="http://schemas.openxmlformats.org/officeDocument/2006/relationships/image" Target="../media/image11.jpeg"/><Relationship Id="rId2" Type="http://schemas.openxmlformats.org/officeDocument/2006/relationships/image" Target="../media/image1.jpeg"/>
</Relationships>
</file>

<file path=xl/drawings/_rels/drawing14.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
</Relationships>
</file>

<file path=xl/drawings/_rels/drawing15.xml.rels><?xml version="1.0" encoding="UTF-8"?>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3.png"/><Relationship Id="rId3" Type="http://schemas.openxmlformats.org/officeDocument/2006/relationships/image" Target="../media/image1.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495360</xdr:colOff>
      <xdr:row>0</xdr:row>
      <xdr:rowOff>66600</xdr:rowOff>
    </xdr:from>
    <xdr:to>
      <xdr:col>11</xdr:col>
      <xdr:colOff>24840</xdr:colOff>
      <xdr:row>6</xdr:row>
      <xdr:rowOff>97560</xdr:rowOff>
    </xdr:to>
    <xdr:sp>
      <xdr:nvSpPr>
        <xdr:cNvPr id="0" name="Shape 3"/>
        <xdr:cNvSpPr/>
      </xdr:nvSpPr>
      <xdr:spPr>
        <a:xfrm>
          <a:off x="1129680" y="66600"/>
          <a:ext cx="4988160" cy="1116720"/>
        </a:xfrm>
        <a:prstGeom prst="rect">
          <a:avLst/>
        </a:prstGeom>
        <a:noFill/>
        <a:ln w="0">
          <a:noFill/>
        </a:ln>
      </xdr:spPr>
      <xdr:style>
        <a:lnRef idx="0"/>
        <a:fillRef idx="0"/>
        <a:effectRef idx="0"/>
        <a:fontRef idx="minor"/>
      </xdr:style>
      <xdr:txBody>
        <a:bodyPr lIns="90000" rIns="90000" tIns="45000" bIns="45000" anchor="ctr">
          <a:noAutofit/>
        </a:bodyPr>
        <a:p>
          <a:pPr algn="ctr">
            <a:lnSpc>
              <a:spcPct val="100000"/>
            </a:lnSpc>
            <a:tabLst>
              <a:tab algn="l" pos="0"/>
            </a:tabLst>
          </a:pPr>
          <a:r>
            <a:rPr b="1" lang="en-US" sz="1100" strike="noStrike" u="none">
              <a:solidFill>
                <a:srgbClr val="000000"/>
              </a:solidFill>
              <a:uFillTx/>
              <a:latin typeface="Arial"/>
              <a:ea typeface="Arial"/>
            </a:rPr>
            <a:t>SECRETARIA DE ESTADO DO DESENVOLVIMENTO URBANO </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E OBRAS PÚBLICAS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PARANÁ EDIFICAÇÕES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DIRETORIA DE PLANEJAMENTO E PROJETOS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GERÊNCIA DE CUSTOS E ORÇAMENTOS</a:t>
          </a:r>
          <a:endParaRPr b="0" lang="pt-BR" sz="1100" strike="noStrike" u="none">
            <a:uFillTx/>
            <a:latin typeface="Times New Roman"/>
          </a:endParaRPr>
        </a:p>
      </xdr:txBody>
    </xdr:sp>
    <xdr:clientData/>
  </xdr:twoCellAnchor>
  <xdr:twoCellAnchor editAs="oneCell">
    <xdr:from>
      <xdr:col>0</xdr:col>
      <xdr:colOff>57240</xdr:colOff>
      <xdr:row>0</xdr:row>
      <xdr:rowOff>19080</xdr:rowOff>
    </xdr:from>
    <xdr:to>
      <xdr:col>1</xdr:col>
      <xdr:colOff>446760</xdr:colOff>
      <xdr:row>6</xdr:row>
      <xdr:rowOff>177840</xdr:rowOff>
    </xdr:to>
    <xdr:pic>
      <xdr:nvPicPr>
        <xdr:cNvPr id="1" name="image3.jpg" descr="1_2_assinaturas_marca_2_reduzida"/>
        <xdr:cNvPicPr/>
      </xdr:nvPicPr>
      <xdr:blipFill>
        <a:blip r:embed="rId1"/>
        <a:stretch/>
      </xdr:blipFill>
      <xdr:spPr>
        <a:xfrm>
          <a:off x="57240" y="19080"/>
          <a:ext cx="1023840" cy="1244520"/>
        </a:xfrm>
        <a:prstGeom prst="rect">
          <a:avLst/>
        </a:prstGeom>
        <a:noFill/>
        <a:ln w="0">
          <a:noFill/>
        </a:ln>
      </xdr:spPr>
    </xdr:pic>
    <xdr:clientData/>
  </xdr:twoCellAnchor>
  <xdr:twoCellAnchor editAs="oneCell">
    <xdr:from>
      <xdr:col>11</xdr:col>
      <xdr:colOff>57240</xdr:colOff>
      <xdr:row>1</xdr:row>
      <xdr:rowOff>104760</xdr:rowOff>
    </xdr:from>
    <xdr:to>
      <xdr:col>14</xdr:col>
      <xdr:colOff>5040</xdr:colOff>
      <xdr:row>5</xdr:row>
      <xdr:rowOff>84240</xdr:rowOff>
    </xdr:to>
    <xdr:pic>
      <xdr:nvPicPr>
        <xdr:cNvPr id="2" name="image2.png" descr=""/>
        <xdr:cNvPicPr/>
      </xdr:nvPicPr>
      <xdr:blipFill>
        <a:blip r:embed="rId2"/>
        <a:stretch/>
      </xdr:blipFill>
      <xdr:spPr>
        <a:xfrm>
          <a:off x="6150240" y="285840"/>
          <a:ext cx="722880" cy="703440"/>
        </a:xfrm>
        <a:prstGeom prst="rect">
          <a:avLst/>
        </a:prstGeom>
        <a:noFill/>
        <a:ln w="0">
          <a:noFill/>
        </a:ln>
      </xdr:spPr>
    </xdr:pic>
    <xdr:clientData/>
  </xdr:twoCellAnchor>
  <xdr:twoCellAnchor editAs="oneCell">
    <xdr:from>
      <xdr:col>14</xdr:col>
      <xdr:colOff>9360</xdr:colOff>
      <xdr:row>1</xdr:row>
      <xdr:rowOff>95400</xdr:rowOff>
    </xdr:from>
    <xdr:to>
      <xdr:col>15</xdr:col>
      <xdr:colOff>383040</xdr:colOff>
      <xdr:row>5</xdr:row>
      <xdr:rowOff>122400</xdr:rowOff>
    </xdr:to>
    <xdr:pic>
      <xdr:nvPicPr>
        <xdr:cNvPr id="3" name="image1.png" descr=""/>
        <xdr:cNvPicPr/>
      </xdr:nvPicPr>
      <xdr:blipFill>
        <a:blip r:embed="rId3"/>
        <a:stretch/>
      </xdr:blipFill>
      <xdr:spPr>
        <a:xfrm>
          <a:off x="6877440" y="276480"/>
          <a:ext cx="624600" cy="750960"/>
        </a:xfrm>
        <a:prstGeom prst="rect">
          <a:avLst/>
        </a:prstGeom>
        <a:noFill/>
        <a:ln w="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95400</xdr:colOff>
      <xdr:row>1</xdr:row>
      <xdr:rowOff>28440</xdr:rowOff>
    </xdr:from>
    <xdr:to>
      <xdr:col>2</xdr:col>
      <xdr:colOff>587520</xdr:colOff>
      <xdr:row>5</xdr:row>
      <xdr:rowOff>129960</xdr:rowOff>
    </xdr:to>
    <xdr:pic>
      <xdr:nvPicPr>
        <xdr:cNvPr id="4" name="image3.jpg" descr="1_2_assinaturas_marca_2_reduzida"/>
        <xdr:cNvPicPr/>
      </xdr:nvPicPr>
      <xdr:blipFill>
        <a:blip r:embed="rId1"/>
        <a:stretch/>
      </xdr:blipFill>
      <xdr:spPr>
        <a:xfrm>
          <a:off x="157680" y="218880"/>
          <a:ext cx="1016640" cy="1244520"/>
        </a:xfrm>
        <a:prstGeom prst="rect">
          <a:avLst/>
        </a:prstGeom>
        <a:noFill/>
        <a:ln w="0">
          <a:noFill/>
        </a:ln>
      </xdr:spPr>
    </xdr:pic>
    <xdr:clientData/>
  </xdr:twoCellAnchor>
  <xdr:twoCellAnchor editAs="oneCell">
    <xdr:from>
      <xdr:col>8</xdr:col>
      <xdr:colOff>133200</xdr:colOff>
      <xdr:row>1</xdr:row>
      <xdr:rowOff>104760</xdr:rowOff>
    </xdr:from>
    <xdr:to>
      <xdr:col>8</xdr:col>
      <xdr:colOff>1236960</xdr:colOff>
      <xdr:row>5</xdr:row>
      <xdr:rowOff>17640</xdr:rowOff>
    </xdr:to>
    <xdr:pic>
      <xdr:nvPicPr>
        <xdr:cNvPr id="5" name="image2.png" descr=""/>
        <xdr:cNvPicPr/>
      </xdr:nvPicPr>
      <xdr:blipFill>
        <a:blip r:embed="rId2"/>
        <a:stretch/>
      </xdr:blipFill>
      <xdr:spPr>
        <a:xfrm>
          <a:off x="11229120" y="295200"/>
          <a:ext cx="1103760" cy="1055880"/>
        </a:xfrm>
        <a:prstGeom prst="rect">
          <a:avLst/>
        </a:prstGeom>
        <a:noFill/>
        <a:ln w="0">
          <a:noFill/>
        </a:ln>
      </xdr:spPr>
    </xdr:pic>
    <xdr:clientData/>
  </xdr:twoCellAnchor>
  <xdr:twoCellAnchor editAs="oneCell">
    <xdr:from>
      <xdr:col>8</xdr:col>
      <xdr:colOff>1343160</xdr:colOff>
      <xdr:row>1</xdr:row>
      <xdr:rowOff>95400</xdr:rowOff>
    </xdr:from>
    <xdr:to>
      <xdr:col>9</xdr:col>
      <xdr:colOff>457920</xdr:colOff>
      <xdr:row>5</xdr:row>
      <xdr:rowOff>73080</xdr:rowOff>
    </xdr:to>
    <xdr:pic>
      <xdr:nvPicPr>
        <xdr:cNvPr id="6" name="image1.png" descr=""/>
        <xdr:cNvPicPr/>
      </xdr:nvPicPr>
      <xdr:blipFill>
        <a:blip r:embed="rId3"/>
        <a:stretch/>
      </xdr:blipFill>
      <xdr:spPr>
        <a:xfrm>
          <a:off x="12439080" y="285840"/>
          <a:ext cx="978480" cy="1120680"/>
        </a:xfrm>
        <a:prstGeom prst="rect">
          <a:avLst/>
        </a:prstGeom>
        <a:noFill/>
        <a:ln w="0">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47520</xdr:colOff>
      <xdr:row>0</xdr:row>
      <xdr:rowOff>85680</xdr:rowOff>
    </xdr:from>
    <xdr:to>
      <xdr:col>6</xdr:col>
      <xdr:colOff>470160</xdr:colOff>
      <xdr:row>6</xdr:row>
      <xdr:rowOff>120600</xdr:rowOff>
    </xdr:to>
    <xdr:sp>
      <xdr:nvSpPr>
        <xdr:cNvPr id="7" name="Shape 6"/>
        <xdr:cNvSpPr/>
      </xdr:nvSpPr>
      <xdr:spPr>
        <a:xfrm>
          <a:off x="987840" y="85680"/>
          <a:ext cx="7683840" cy="1006560"/>
        </a:xfrm>
        <a:prstGeom prst="rect">
          <a:avLst/>
        </a:prstGeom>
        <a:noFill/>
        <a:ln w="0">
          <a:noFill/>
        </a:ln>
      </xdr:spPr>
      <xdr:style>
        <a:lnRef idx="0"/>
        <a:fillRef idx="0"/>
        <a:effectRef idx="0"/>
        <a:fontRef idx="minor"/>
      </xdr:style>
      <xdr:txBody>
        <a:bodyPr lIns="90000" rIns="90000" tIns="45000" bIns="45000" anchor="ctr">
          <a:noAutofit/>
        </a:bodyPr>
        <a:p>
          <a:pPr algn="ctr">
            <a:lnSpc>
              <a:spcPct val="100000"/>
            </a:lnSpc>
            <a:tabLst>
              <a:tab algn="l" pos="0"/>
            </a:tabLst>
          </a:pPr>
          <a:r>
            <a:rPr b="1" lang="en-US" sz="1100" strike="noStrike" u="none">
              <a:solidFill>
                <a:srgbClr val="000000"/>
              </a:solidFill>
              <a:uFillTx/>
              <a:latin typeface="Calibri"/>
              <a:ea typeface="Calibri"/>
            </a:rPr>
            <a:t>SECRETARIA DE ESTADO DO DESENVOLVIMENTO URBANO E OBRAS PÚBLICAS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Calibri"/>
              <a:ea typeface="Calibri"/>
            </a:rPr>
            <a:t>PARANÁ EDIFICAÇÕES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Calibri"/>
              <a:ea typeface="Calibri"/>
            </a:rPr>
            <a:t>DIRETORIA DE PLANEJAMENTO E PROJETOS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Calibri"/>
              <a:ea typeface="Calibri"/>
            </a:rPr>
            <a:t>GERÊNCIA DE CUSTOS E ORÇAMENTOS</a:t>
          </a:r>
          <a:endParaRPr b="0" lang="pt-BR" sz="1100" strike="noStrike" u="none">
            <a:uFillTx/>
            <a:latin typeface="Times New Roman"/>
          </a:endParaRPr>
        </a:p>
      </xdr:txBody>
    </xdr:sp>
    <xdr:clientData/>
  </xdr:twoCellAnchor>
  <xdr:twoCellAnchor editAs="oneCell">
    <xdr:from>
      <xdr:col>5</xdr:col>
      <xdr:colOff>324000</xdr:colOff>
      <xdr:row>30</xdr:row>
      <xdr:rowOff>0</xdr:rowOff>
    </xdr:from>
    <xdr:to>
      <xdr:col>8</xdr:col>
      <xdr:colOff>730800</xdr:colOff>
      <xdr:row>34</xdr:row>
      <xdr:rowOff>72720</xdr:rowOff>
    </xdr:to>
    <xdr:pic>
      <xdr:nvPicPr>
        <xdr:cNvPr id="8" name="image6.png" descr=""/>
        <xdr:cNvPicPr/>
      </xdr:nvPicPr>
      <xdr:blipFill>
        <a:blip r:embed="rId1"/>
        <a:stretch/>
      </xdr:blipFill>
      <xdr:spPr>
        <a:xfrm>
          <a:off x="6873480" y="5638680"/>
          <a:ext cx="3750480" cy="720720"/>
        </a:xfrm>
        <a:prstGeom prst="rect">
          <a:avLst/>
        </a:prstGeom>
        <a:noFill/>
        <a:ln w="0">
          <a:noFill/>
        </a:ln>
      </xdr:spPr>
    </xdr:pic>
    <xdr:clientData/>
  </xdr:twoCellAnchor>
  <xdr:twoCellAnchor editAs="oneCell">
    <xdr:from>
      <xdr:col>0</xdr:col>
      <xdr:colOff>162000</xdr:colOff>
      <xdr:row>0</xdr:row>
      <xdr:rowOff>76320</xdr:rowOff>
    </xdr:from>
    <xdr:to>
      <xdr:col>1</xdr:col>
      <xdr:colOff>260280</xdr:colOff>
      <xdr:row>8</xdr:row>
      <xdr:rowOff>16200</xdr:rowOff>
    </xdr:to>
    <xdr:pic>
      <xdr:nvPicPr>
        <xdr:cNvPr id="9" name="image3.jpg" descr="1_2_assinaturas_marca_2_reduzida"/>
        <xdr:cNvPicPr/>
      </xdr:nvPicPr>
      <xdr:blipFill>
        <a:blip r:embed="rId2"/>
        <a:stretch/>
      </xdr:blipFill>
      <xdr:spPr>
        <a:xfrm>
          <a:off x="162000" y="76320"/>
          <a:ext cx="1038600" cy="1235160"/>
        </a:xfrm>
        <a:prstGeom prst="rect">
          <a:avLst/>
        </a:prstGeom>
        <a:noFill/>
        <a:ln w="0">
          <a:noFill/>
        </a:ln>
      </xdr:spPr>
    </xdr:pic>
    <xdr:clientData/>
  </xdr:twoCellAnchor>
  <xdr:twoCellAnchor editAs="oneCell">
    <xdr:from>
      <xdr:col>6</xdr:col>
      <xdr:colOff>19080</xdr:colOff>
      <xdr:row>1</xdr:row>
      <xdr:rowOff>57240</xdr:rowOff>
    </xdr:from>
    <xdr:to>
      <xdr:col>7</xdr:col>
      <xdr:colOff>312480</xdr:colOff>
      <xdr:row>8</xdr:row>
      <xdr:rowOff>25560</xdr:rowOff>
    </xdr:to>
    <xdr:pic>
      <xdr:nvPicPr>
        <xdr:cNvPr id="10" name="image2.png" descr=""/>
        <xdr:cNvPicPr/>
      </xdr:nvPicPr>
      <xdr:blipFill>
        <a:blip r:embed="rId3"/>
        <a:stretch/>
      </xdr:blipFill>
      <xdr:spPr>
        <a:xfrm>
          <a:off x="8220600" y="219240"/>
          <a:ext cx="1139400" cy="1101600"/>
        </a:xfrm>
        <a:prstGeom prst="rect">
          <a:avLst/>
        </a:prstGeom>
        <a:noFill/>
        <a:ln w="0">
          <a:noFill/>
        </a:ln>
      </xdr:spPr>
    </xdr:pic>
    <xdr:clientData/>
  </xdr:twoCellAnchor>
  <xdr:twoCellAnchor editAs="oneCell">
    <xdr:from>
      <xdr:col>7</xdr:col>
      <xdr:colOff>581040</xdr:colOff>
      <xdr:row>1</xdr:row>
      <xdr:rowOff>47520</xdr:rowOff>
    </xdr:from>
    <xdr:to>
      <xdr:col>8</xdr:col>
      <xdr:colOff>704160</xdr:colOff>
      <xdr:row>8</xdr:row>
      <xdr:rowOff>34920</xdr:rowOff>
    </xdr:to>
    <xdr:pic>
      <xdr:nvPicPr>
        <xdr:cNvPr id="11" name="image1.png" descr=""/>
        <xdr:cNvPicPr/>
      </xdr:nvPicPr>
      <xdr:blipFill>
        <a:blip r:embed="rId4"/>
        <a:stretch/>
      </xdr:blipFill>
      <xdr:spPr>
        <a:xfrm>
          <a:off x="9628560" y="209520"/>
          <a:ext cx="968760" cy="1120680"/>
        </a:xfrm>
        <a:prstGeom prst="rect">
          <a:avLst/>
        </a:prstGeom>
        <a:noFill/>
        <a:ln w="0">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142920</xdr:colOff>
      <xdr:row>0</xdr:row>
      <xdr:rowOff>162000</xdr:rowOff>
    </xdr:from>
    <xdr:to>
      <xdr:col>10</xdr:col>
      <xdr:colOff>24120</xdr:colOff>
      <xdr:row>6</xdr:row>
      <xdr:rowOff>168120</xdr:rowOff>
    </xdr:to>
    <xdr:sp>
      <xdr:nvSpPr>
        <xdr:cNvPr id="12" name="Shape 7"/>
        <xdr:cNvSpPr/>
      </xdr:nvSpPr>
      <xdr:spPr>
        <a:xfrm>
          <a:off x="1050840" y="162000"/>
          <a:ext cx="4641840" cy="1091880"/>
        </a:xfrm>
        <a:prstGeom prst="rect">
          <a:avLst/>
        </a:prstGeom>
        <a:noFill/>
        <a:ln w="0">
          <a:noFill/>
        </a:ln>
      </xdr:spPr>
      <xdr:style>
        <a:lnRef idx="0"/>
        <a:fillRef idx="0"/>
        <a:effectRef idx="0"/>
        <a:fontRef idx="minor"/>
      </xdr:style>
      <xdr:txBody>
        <a:bodyPr lIns="90000" rIns="90000" tIns="45000" bIns="45000" anchor="ctr">
          <a:noAutofit/>
        </a:bodyPr>
        <a:p>
          <a:pPr algn="ctr">
            <a:lnSpc>
              <a:spcPct val="100000"/>
            </a:lnSpc>
            <a:tabLst>
              <a:tab algn="l" pos="0"/>
            </a:tabLst>
          </a:pPr>
          <a:r>
            <a:rPr b="1" lang="en-US" sz="1100" strike="noStrike" u="none">
              <a:solidFill>
                <a:srgbClr val="000000"/>
              </a:solidFill>
              <a:uFillTx/>
              <a:latin typeface="Arial"/>
              <a:ea typeface="Arial"/>
            </a:rPr>
            <a:t>SECRETARIA DE ESTADO DO DESENVOLVIMENTO URBANO</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E OBRAS PÚBLICAS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PARANÁ EDIFICAÇÕES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DIRETORIA DE PLANEJAMENTO E PROJETOS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GERÊNCIA DE CUSTOS E ORÇAMENTOS</a:t>
          </a:r>
          <a:endParaRPr b="0" lang="pt-BR" sz="1100" strike="noStrike" u="none">
            <a:uFillTx/>
            <a:latin typeface="Times New Roman"/>
          </a:endParaRPr>
        </a:p>
      </xdr:txBody>
    </xdr:sp>
    <xdr:clientData/>
  </xdr:twoCellAnchor>
  <xdr:twoCellAnchor editAs="oneCell">
    <xdr:from>
      <xdr:col>0</xdr:col>
      <xdr:colOff>66600</xdr:colOff>
      <xdr:row>0</xdr:row>
      <xdr:rowOff>0</xdr:rowOff>
    </xdr:from>
    <xdr:to>
      <xdr:col>3</xdr:col>
      <xdr:colOff>141480</xdr:colOff>
      <xdr:row>0</xdr:row>
      <xdr:rowOff>0</xdr:rowOff>
    </xdr:to>
    <xdr:pic>
      <xdr:nvPicPr>
        <xdr:cNvPr id="13" name="image5.jpg" descr=""/>
        <xdr:cNvPicPr/>
      </xdr:nvPicPr>
      <xdr:blipFill>
        <a:blip r:embed="rId1"/>
        <a:stretch/>
      </xdr:blipFill>
      <xdr:spPr>
        <a:xfrm>
          <a:off x="66600" y="0"/>
          <a:ext cx="1437120" cy="0"/>
        </a:xfrm>
        <a:prstGeom prst="rect">
          <a:avLst/>
        </a:prstGeom>
        <a:noFill/>
        <a:ln w="0">
          <a:noFill/>
        </a:ln>
      </xdr:spPr>
    </xdr:pic>
    <xdr:clientData/>
  </xdr:twoCellAnchor>
  <xdr:twoCellAnchor editAs="oneCell">
    <xdr:from>
      <xdr:col>0</xdr:col>
      <xdr:colOff>76320</xdr:colOff>
      <xdr:row>0</xdr:row>
      <xdr:rowOff>38160</xdr:rowOff>
    </xdr:from>
    <xdr:to>
      <xdr:col>2</xdr:col>
      <xdr:colOff>99000</xdr:colOff>
      <xdr:row>6</xdr:row>
      <xdr:rowOff>110880</xdr:rowOff>
    </xdr:to>
    <xdr:pic>
      <xdr:nvPicPr>
        <xdr:cNvPr id="14" name="image3.jpg" descr="1_2_assinaturas_marca_2_reduzida"/>
        <xdr:cNvPicPr/>
      </xdr:nvPicPr>
      <xdr:blipFill>
        <a:blip r:embed="rId2"/>
        <a:stretch/>
      </xdr:blipFill>
      <xdr:spPr>
        <a:xfrm>
          <a:off x="76320" y="38160"/>
          <a:ext cx="930600" cy="1158480"/>
        </a:xfrm>
        <a:prstGeom prst="rect">
          <a:avLst/>
        </a:prstGeom>
        <a:noFill/>
        <a:ln w="0">
          <a:noFill/>
        </a:ln>
      </xdr:spPr>
    </xdr:pic>
    <xdr:clientData/>
  </xdr:twoCellAnchor>
  <xdr:twoCellAnchor editAs="oneCell">
    <xdr:from>
      <xdr:col>10</xdr:col>
      <xdr:colOff>142920</xdr:colOff>
      <xdr:row>1</xdr:row>
      <xdr:rowOff>123840</xdr:rowOff>
    </xdr:from>
    <xdr:to>
      <xdr:col>11</xdr:col>
      <xdr:colOff>314640</xdr:colOff>
      <xdr:row>5</xdr:row>
      <xdr:rowOff>101520</xdr:rowOff>
    </xdr:to>
    <xdr:pic>
      <xdr:nvPicPr>
        <xdr:cNvPr id="15" name="image2.png" descr=""/>
        <xdr:cNvPicPr/>
      </xdr:nvPicPr>
      <xdr:blipFill>
        <a:blip r:embed="rId3"/>
        <a:stretch/>
      </xdr:blipFill>
      <xdr:spPr>
        <a:xfrm>
          <a:off x="5811480" y="304920"/>
          <a:ext cx="712080" cy="701640"/>
        </a:xfrm>
        <a:prstGeom prst="rect">
          <a:avLst/>
        </a:prstGeom>
        <a:noFill/>
        <a:ln w="0">
          <a:noFill/>
        </a:ln>
      </xdr:spPr>
    </xdr:pic>
    <xdr:clientData/>
  </xdr:twoCellAnchor>
  <xdr:twoCellAnchor editAs="oneCell">
    <xdr:from>
      <xdr:col>11</xdr:col>
      <xdr:colOff>399960</xdr:colOff>
      <xdr:row>1</xdr:row>
      <xdr:rowOff>114480</xdr:rowOff>
    </xdr:from>
    <xdr:to>
      <xdr:col>12</xdr:col>
      <xdr:colOff>430920</xdr:colOff>
      <xdr:row>5</xdr:row>
      <xdr:rowOff>139680</xdr:rowOff>
    </xdr:to>
    <xdr:pic>
      <xdr:nvPicPr>
        <xdr:cNvPr id="16" name="image1.png" descr=""/>
        <xdr:cNvPicPr/>
      </xdr:nvPicPr>
      <xdr:blipFill>
        <a:blip r:embed="rId4"/>
        <a:stretch/>
      </xdr:blipFill>
      <xdr:spPr>
        <a:xfrm>
          <a:off x="6608880" y="295560"/>
          <a:ext cx="626040" cy="749160"/>
        </a:xfrm>
        <a:prstGeom prst="rect">
          <a:avLst/>
        </a:prstGeom>
        <a:noFill/>
        <a:ln w="0">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142920</xdr:colOff>
      <xdr:row>0</xdr:row>
      <xdr:rowOff>47520</xdr:rowOff>
    </xdr:from>
    <xdr:to>
      <xdr:col>1</xdr:col>
      <xdr:colOff>331200</xdr:colOff>
      <xdr:row>6</xdr:row>
      <xdr:rowOff>84240</xdr:rowOff>
    </xdr:to>
    <xdr:pic>
      <xdr:nvPicPr>
        <xdr:cNvPr id="17" name="image3.jpg" descr="1_2_assinaturas_marca_2_reduzida"/>
        <xdr:cNvPicPr/>
      </xdr:nvPicPr>
      <xdr:blipFill>
        <a:blip r:embed="rId1"/>
        <a:stretch/>
      </xdr:blipFill>
      <xdr:spPr>
        <a:xfrm>
          <a:off x="142920" y="47520"/>
          <a:ext cx="799200" cy="1055880"/>
        </a:xfrm>
        <a:prstGeom prst="rect">
          <a:avLst/>
        </a:prstGeom>
        <a:noFill/>
        <a:ln w="0">
          <a:noFill/>
        </a:ln>
      </xdr:spPr>
    </xdr:pic>
    <xdr:clientData/>
  </xdr:twoCellAnchor>
  <xdr:twoCellAnchor editAs="oneCell">
    <xdr:from>
      <xdr:col>11</xdr:col>
      <xdr:colOff>171360</xdr:colOff>
      <xdr:row>1</xdr:row>
      <xdr:rowOff>0</xdr:rowOff>
    </xdr:from>
    <xdr:to>
      <xdr:col>11</xdr:col>
      <xdr:colOff>895680</xdr:colOff>
      <xdr:row>5</xdr:row>
      <xdr:rowOff>95760</xdr:rowOff>
    </xdr:to>
    <xdr:pic>
      <xdr:nvPicPr>
        <xdr:cNvPr id="18" name="image2.png" descr=""/>
        <xdr:cNvPicPr/>
      </xdr:nvPicPr>
      <xdr:blipFill>
        <a:blip r:embed="rId2"/>
        <a:stretch/>
      </xdr:blipFill>
      <xdr:spPr>
        <a:xfrm>
          <a:off x="18639000" y="181080"/>
          <a:ext cx="724320" cy="752760"/>
        </a:xfrm>
        <a:prstGeom prst="rect">
          <a:avLst/>
        </a:prstGeom>
        <a:noFill/>
        <a:ln w="0">
          <a:noFill/>
        </a:ln>
      </xdr:spPr>
    </xdr:pic>
    <xdr:clientData/>
  </xdr:twoCellAnchor>
  <xdr:twoCellAnchor editAs="oneCell">
    <xdr:from>
      <xdr:col>11</xdr:col>
      <xdr:colOff>857160</xdr:colOff>
      <xdr:row>1</xdr:row>
      <xdr:rowOff>0</xdr:rowOff>
    </xdr:from>
    <xdr:to>
      <xdr:col>11</xdr:col>
      <xdr:colOff>1482480</xdr:colOff>
      <xdr:row>5</xdr:row>
      <xdr:rowOff>133920</xdr:rowOff>
    </xdr:to>
    <xdr:pic>
      <xdr:nvPicPr>
        <xdr:cNvPr id="19" name="image1.png" descr=""/>
        <xdr:cNvPicPr/>
      </xdr:nvPicPr>
      <xdr:blipFill>
        <a:blip r:embed="rId3"/>
        <a:stretch/>
      </xdr:blipFill>
      <xdr:spPr>
        <a:xfrm>
          <a:off x="19324800" y="181080"/>
          <a:ext cx="625320" cy="790920"/>
        </a:xfrm>
        <a:prstGeom prst="rect">
          <a:avLst/>
        </a:prstGeom>
        <a:noFill/>
        <a:ln w="0">
          <a:noFill/>
        </a:ln>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66600</xdr:colOff>
      <xdr:row>0</xdr:row>
      <xdr:rowOff>0</xdr:rowOff>
    </xdr:from>
    <xdr:to>
      <xdr:col>2</xdr:col>
      <xdr:colOff>1029960</xdr:colOff>
      <xdr:row>0</xdr:row>
      <xdr:rowOff>0</xdr:rowOff>
    </xdr:to>
    <xdr:pic>
      <xdr:nvPicPr>
        <xdr:cNvPr id="20" name="image5.jpg 1" descr=""/>
        <xdr:cNvPicPr/>
      </xdr:nvPicPr>
      <xdr:blipFill>
        <a:blip r:embed="rId1"/>
        <a:stretch/>
      </xdr:blipFill>
      <xdr:spPr>
        <a:xfrm>
          <a:off x="1359360" y="0"/>
          <a:ext cx="1589400" cy="0"/>
        </a:xfrm>
        <a:prstGeom prst="rect">
          <a:avLst/>
        </a:prstGeom>
        <a:noFill/>
        <a:ln w="0">
          <a:noFill/>
        </a:ln>
      </xdr:spPr>
    </xdr:pic>
    <xdr:clientData/>
  </xdr:twoCellAnchor>
  <xdr:twoCellAnchor editAs="oneCell">
    <xdr:from>
      <xdr:col>4</xdr:col>
      <xdr:colOff>781200</xdr:colOff>
      <xdr:row>0</xdr:row>
      <xdr:rowOff>9360</xdr:rowOff>
    </xdr:from>
    <xdr:to>
      <xdr:col>5</xdr:col>
      <xdr:colOff>545400</xdr:colOff>
      <xdr:row>0</xdr:row>
      <xdr:rowOff>711000</xdr:rowOff>
    </xdr:to>
    <xdr:pic>
      <xdr:nvPicPr>
        <xdr:cNvPr id="21" name="image2.png 1" descr=""/>
        <xdr:cNvPicPr/>
      </xdr:nvPicPr>
      <xdr:blipFill>
        <a:blip r:embed="rId2"/>
        <a:stretch/>
      </xdr:blipFill>
      <xdr:spPr>
        <a:xfrm>
          <a:off x="9340920" y="9360"/>
          <a:ext cx="720000" cy="701640"/>
        </a:xfrm>
        <a:prstGeom prst="rect">
          <a:avLst/>
        </a:prstGeom>
        <a:noFill/>
        <a:ln w="0">
          <a:noFill/>
        </a:ln>
      </xdr:spPr>
    </xdr:pic>
    <xdr:clientData/>
  </xdr:twoCellAnchor>
  <xdr:twoCellAnchor editAs="oneCell">
    <xdr:from>
      <xdr:col>5</xdr:col>
      <xdr:colOff>561960</xdr:colOff>
      <xdr:row>0</xdr:row>
      <xdr:rowOff>0</xdr:rowOff>
    </xdr:from>
    <xdr:to>
      <xdr:col>6</xdr:col>
      <xdr:colOff>231120</xdr:colOff>
      <xdr:row>0</xdr:row>
      <xdr:rowOff>739800</xdr:rowOff>
    </xdr:to>
    <xdr:pic>
      <xdr:nvPicPr>
        <xdr:cNvPr id="22" name="image1.png 1" descr=""/>
        <xdr:cNvPicPr/>
      </xdr:nvPicPr>
      <xdr:blipFill>
        <a:blip r:embed="rId3"/>
        <a:stretch/>
      </xdr:blipFill>
      <xdr:spPr>
        <a:xfrm>
          <a:off x="10077480" y="0"/>
          <a:ext cx="624960" cy="739800"/>
        </a:xfrm>
        <a:prstGeom prst="rect">
          <a:avLst/>
        </a:prstGeom>
        <a:noFill/>
        <a:ln w="0">
          <a:noFill/>
        </a:ln>
      </xdr:spPr>
    </xdr:pic>
    <xdr:clientData/>
  </xdr:twoCellAnchor>
  <xdr:twoCellAnchor editAs="oneCell">
    <xdr:from>
      <xdr:col>0</xdr:col>
      <xdr:colOff>0</xdr:colOff>
      <xdr:row>0</xdr:row>
      <xdr:rowOff>0</xdr:rowOff>
    </xdr:from>
    <xdr:to>
      <xdr:col>0</xdr:col>
      <xdr:colOff>635040</xdr:colOff>
      <xdr:row>0</xdr:row>
      <xdr:rowOff>777960</xdr:rowOff>
    </xdr:to>
    <xdr:pic>
      <xdr:nvPicPr>
        <xdr:cNvPr id="23" name="image4.jpg 1" descr=""/>
        <xdr:cNvPicPr/>
      </xdr:nvPicPr>
      <xdr:blipFill>
        <a:blip r:embed="rId4"/>
        <a:stretch/>
      </xdr:blipFill>
      <xdr:spPr>
        <a:xfrm>
          <a:off x="0" y="0"/>
          <a:ext cx="635040" cy="777960"/>
        </a:xfrm>
        <a:prstGeom prst="rect">
          <a:avLst/>
        </a:prstGeom>
        <a:noFill/>
        <a:ln w="0">
          <a:noFill/>
        </a:ln>
      </xdr:spPr>
    </xdr:pic>
    <xdr:clientData/>
  </xdr:twoCellAnchor>
  <xdr:twoCellAnchor editAs="oneCell">
    <xdr:from>
      <xdr:col>1</xdr:col>
      <xdr:colOff>541800</xdr:colOff>
      <xdr:row>0</xdr:row>
      <xdr:rowOff>100440</xdr:rowOff>
    </xdr:from>
    <xdr:to>
      <xdr:col>4</xdr:col>
      <xdr:colOff>79560</xdr:colOff>
      <xdr:row>0</xdr:row>
      <xdr:rowOff>841320</xdr:rowOff>
    </xdr:to>
    <xdr:sp>
      <xdr:nvSpPr>
        <xdr:cNvPr id="24" name="Shape 4"/>
        <xdr:cNvSpPr/>
      </xdr:nvSpPr>
      <xdr:spPr>
        <a:xfrm>
          <a:off x="1834560" y="100440"/>
          <a:ext cx="6804720" cy="740880"/>
        </a:xfrm>
        <a:prstGeom prst="rect">
          <a:avLst/>
        </a:prstGeom>
        <a:noFill/>
        <a:ln w="0">
          <a:noFill/>
        </a:ln>
      </xdr:spPr>
      <xdr:style>
        <a:lnRef idx="0"/>
        <a:fillRef idx="0"/>
        <a:effectRef idx="0"/>
        <a:fontRef idx="minor"/>
      </xdr:style>
      <xdr:txBody>
        <a:bodyPr lIns="90000" rIns="90000" tIns="45000" bIns="45000" anchor="t">
          <a:noAutofit/>
        </a:bodyPr>
        <a:p>
          <a:pPr algn="ctr">
            <a:lnSpc>
              <a:spcPct val="100000"/>
            </a:lnSpc>
            <a:tabLst>
              <a:tab algn="l" pos="0"/>
            </a:tabLst>
          </a:pPr>
          <a:r>
            <a:rPr b="1" lang="en-US" sz="1400" strike="noStrike" u="none">
              <a:solidFill>
                <a:srgbClr val="000000"/>
              </a:solidFill>
              <a:uFillTx/>
              <a:latin typeface="Calibri"/>
              <a:ea typeface="Calibri"/>
            </a:rPr>
            <a:t>SERVIÇOS DE EDIFICAÇÕES - DESONERADO</a:t>
          </a:r>
          <a:endParaRPr b="0" lang="pt-BR" sz="1400" strike="noStrike" u="none">
            <a:uFillTx/>
            <a:latin typeface="Times New Roman"/>
          </a:endParaRPr>
        </a:p>
        <a:p>
          <a:pPr algn="ctr">
            <a:lnSpc>
              <a:spcPct val="100000"/>
            </a:lnSpc>
            <a:tabLst>
              <a:tab algn="l" pos="0"/>
            </a:tabLst>
          </a:pPr>
          <a:r>
            <a:rPr b="0" lang="en-US" sz="1200" strike="noStrike" u="none">
              <a:solidFill>
                <a:schemeClr val="dk1"/>
              </a:solidFill>
              <a:uFillTx/>
              <a:latin typeface="Calibri"/>
              <a:ea typeface="Calibri"/>
            </a:rPr>
            <a:t>RESOLUÇÃO SECID N° 027/2025</a:t>
          </a:r>
          <a:endParaRPr b="0" lang="pt-BR" sz="1200" strike="noStrike" u="none">
            <a:uFillTx/>
            <a:latin typeface="Times New Roman"/>
          </a:endParaRPr>
        </a:p>
        <a:p>
          <a:pPr algn="ctr">
            <a:lnSpc>
              <a:spcPct val="100000"/>
            </a:lnSpc>
            <a:tabLst>
              <a:tab algn="l" pos="0"/>
            </a:tabLst>
          </a:pPr>
          <a:r>
            <a:rPr b="0" lang="en-US" sz="1200" strike="noStrike" u="none">
              <a:solidFill>
                <a:srgbClr val="000000"/>
              </a:solidFill>
              <a:uFillTx/>
              <a:latin typeface="Calibri"/>
              <a:ea typeface="Calibri"/>
            </a:rPr>
            <a:t>Referência SINAPI: FEVEREIRO de 2025  - Vigência: MARÇO de 2025</a:t>
          </a:r>
          <a:endParaRPr b="0" lang="pt-BR" sz="1200" strike="noStrike" u="none">
            <a:uFillTx/>
            <a:latin typeface="Times New Roman"/>
          </a:endParaRPr>
        </a:p>
      </xdr:txBody>
    </xdr:sp>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5753160</xdr:colOff>
      <xdr:row>0</xdr:row>
      <xdr:rowOff>9360</xdr:rowOff>
    </xdr:from>
    <xdr:to>
      <xdr:col>2</xdr:col>
      <xdr:colOff>352080</xdr:colOff>
      <xdr:row>0</xdr:row>
      <xdr:rowOff>711000</xdr:rowOff>
    </xdr:to>
    <xdr:pic>
      <xdr:nvPicPr>
        <xdr:cNvPr id="25" name="image2.png" descr=""/>
        <xdr:cNvPicPr/>
      </xdr:nvPicPr>
      <xdr:blipFill>
        <a:blip r:embed="rId1"/>
        <a:stretch/>
      </xdr:blipFill>
      <xdr:spPr>
        <a:xfrm>
          <a:off x="6599160" y="9360"/>
          <a:ext cx="722520" cy="701640"/>
        </a:xfrm>
        <a:prstGeom prst="rect">
          <a:avLst/>
        </a:prstGeom>
        <a:noFill/>
        <a:ln w="0">
          <a:noFill/>
        </a:ln>
      </xdr:spPr>
    </xdr:pic>
    <xdr:clientData/>
  </xdr:twoCellAnchor>
  <xdr:twoCellAnchor editAs="oneCell">
    <xdr:from>
      <xdr:col>0</xdr:col>
      <xdr:colOff>0</xdr:colOff>
      <xdr:row>0</xdr:row>
      <xdr:rowOff>0</xdr:rowOff>
    </xdr:from>
    <xdr:to>
      <xdr:col>0</xdr:col>
      <xdr:colOff>577800</xdr:colOff>
      <xdr:row>0</xdr:row>
      <xdr:rowOff>711000</xdr:rowOff>
    </xdr:to>
    <xdr:pic>
      <xdr:nvPicPr>
        <xdr:cNvPr id="26" name="image7.jpg" descr=""/>
        <xdr:cNvPicPr/>
      </xdr:nvPicPr>
      <xdr:blipFill>
        <a:blip r:embed="rId2"/>
        <a:stretch/>
      </xdr:blipFill>
      <xdr:spPr>
        <a:xfrm>
          <a:off x="0" y="0"/>
          <a:ext cx="577800" cy="711000"/>
        </a:xfrm>
        <a:prstGeom prst="rect">
          <a:avLst/>
        </a:prstGeom>
        <a:noFill/>
        <a:ln w="0">
          <a:noFill/>
        </a:ln>
      </xdr:spPr>
    </xdr:pic>
    <xdr:clientData/>
  </xdr:twoCellAnchor>
  <xdr:twoCellAnchor editAs="oneCell">
    <xdr:from>
      <xdr:col>3</xdr:col>
      <xdr:colOff>0</xdr:colOff>
      <xdr:row>0</xdr:row>
      <xdr:rowOff>0</xdr:rowOff>
    </xdr:from>
    <xdr:to>
      <xdr:col>3</xdr:col>
      <xdr:colOff>617400</xdr:colOff>
      <xdr:row>0</xdr:row>
      <xdr:rowOff>741600</xdr:rowOff>
    </xdr:to>
    <xdr:pic>
      <xdr:nvPicPr>
        <xdr:cNvPr id="27" name="image1.png" descr=""/>
        <xdr:cNvPicPr/>
      </xdr:nvPicPr>
      <xdr:blipFill>
        <a:blip r:embed="rId3"/>
        <a:stretch/>
      </xdr:blipFill>
      <xdr:spPr>
        <a:xfrm>
          <a:off x="7776360" y="0"/>
          <a:ext cx="617400" cy="741600"/>
        </a:xfrm>
        <a:prstGeom prst="rect">
          <a:avLst/>
        </a:prstGeom>
        <a:noFill/>
        <a:ln w="0">
          <a:noFill/>
        </a:ln>
      </xdr:spPr>
    </xdr:pic>
    <xdr:clientData/>
  </xdr:twoCellAnchor>
  <xdr:twoCellAnchor editAs="oneCell">
    <xdr:from>
      <xdr:col>1</xdr:col>
      <xdr:colOff>20160</xdr:colOff>
      <xdr:row>0</xdr:row>
      <xdr:rowOff>99360</xdr:rowOff>
    </xdr:from>
    <xdr:to>
      <xdr:col>1</xdr:col>
      <xdr:colOff>5837760</xdr:colOff>
      <xdr:row>1</xdr:row>
      <xdr:rowOff>78120</xdr:rowOff>
    </xdr:to>
    <xdr:sp>
      <xdr:nvSpPr>
        <xdr:cNvPr id="28" name="Shape 2"/>
        <xdr:cNvSpPr/>
      </xdr:nvSpPr>
      <xdr:spPr>
        <a:xfrm>
          <a:off x="866160" y="99360"/>
          <a:ext cx="5817600" cy="779040"/>
        </a:xfrm>
        <a:prstGeom prst="rect">
          <a:avLst/>
        </a:prstGeom>
        <a:noFill/>
        <a:ln w="0">
          <a:noFill/>
        </a:ln>
      </xdr:spPr>
      <xdr:style>
        <a:lnRef idx="0"/>
        <a:fillRef idx="0"/>
        <a:effectRef idx="0"/>
        <a:fontRef idx="minor"/>
      </xdr:style>
      <xdr:txBody>
        <a:bodyPr lIns="90000" rIns="90000" tIns="45000" bIns="45000" anchor="t">
          <a:noAutofit/>
        </a:bodyPr>
        <a:p>
          <a:pPr algn="ctr">
            <a:lnSpc>
              <a:spcPct val="100000"/>
            </a:lnSpc>
            <a:tabLst>
              <a:tab algn="l" pos="0"/>
            </a:tabLst>
          </a:pPr>
          <a:r>
            <a:rPr b="1" lang="pt-BR" sz="1000" strike="noStrike" u="none">
              <a:solidFill>
                <a:srgbClr val="000000"/>
              </a:solidFill>
              <a:uFillTx/>
              <a:latin typeface="Arial"/>
              <a:ea typeface="Microsoft YaHei"/>
            </a:rPr>
            <a:t>INSUMOS DE EDIFICAÇÕES - DESONERADA</a:t>
          </a:r>
          <a:endParaRPr b="0" lang="pt-BR" sz="1000" strike="noStrike" u="none">
            <a:uFillTx/>
            <a:latin typeface="Times New Roman"/>
          </a:endParaRPr>
        </a:p>
        <a:p>
          <a:pPr algn="ctr">
            <a:lnSpc>
              <a:spcPct val="100000"/>
            </a:lnSpc>
            <a:tabLst>
              <a:tab algn="l" pos="0"/>
            </a:tabLst>
          </a:pPr>
          <a:r>
            <a:rPr b="1" lang="pt-BR" sz="1000" strike="noStrike" u="none">
              <a:solidFill>
                <a:srgbClr val="000000"/>
              </a:solidFill>
              <a:uFillTx/>
              <a:latin typeface="Arial"/>
              <a:ea typeface="Microsoft YaHei"/>
            </a:rPr>
            <a:t>RESOLUÇÃO SECID N° 027/2025</a:t>
          </a:r>
          <a:endParaRPr b="0" lang="pt-BR" sz="1000" strike="noStrike" u="none">
            <a:uFillTx/>
            <a:latin typeface="Times New Roman"/>
          </a:endParaRPr>
        </a:p>
        <a:p>
          <a:pPr algn="ctr">
            <a:lnSpc>
              <a:spcPct val="100000"/>
            </a:lnSpc>
            <a:tabLst>
              <a:tab algn="l" pos="0"/>
            </a:tabLst>
          </a:pPr>
          <a:r>
            <a:rPr b="1" lang="pt-BR" sz="1000" strike="noStrike" u="none">
              <a:solidFill>
                <a:srgbClr val="000000"/>
              </a:solidFill>
              <a:uFillTx/>
              <a:latin typeface="Arial"/>
              <a:ea typeface="Microsoft YaHei"/>
            </a:rPr>
            <a:t>Referência SINAPI: FEVEREIRO de 2025  - Vigência: MARÇO de 2025</a:t>
          </a:r>
          <a:endParaRPr b="0" lang="pt-BR" sz="1000" strike="noStrike" u="none">
            <a:uFillTx/>
            <a:latin typeface="Times New Roman"/>
          </a:endParaRPr>
        </a:p>
        <a:p>
          <a:pPr algn="ctr">
            <a:lnSpc>
              <a:spcPct val="100000"/>
            </a:lnSpc>
            <a:tabLst>
              <a:tab algn="l" pos="0"/>
            </a:tabLst>
          </a:pPr>
          <a:endParaRPr b="0" lang="pt-BR" sz="1000" strike="noStrike" u="none">
            <a:uFillTx/>
            <a:latin typeface="Times New Roman"/>
          </a:endParaRPr>
        </a:p>
      </xdr:txBody>
    </xdr:sp>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1</xdr:row>
      <xdr:rowOff>19080</xdr:rowOff>
    </xdr:from>
    <xdr:to>
      <xdr:col>0</xdr:col>
      <xdr:colOff>873000</xdr:colOff>
      <xdr:row>5</xdr:row>
      <xdr:rowOff>101520</xdr:rowOff>
    </xdr:to>
    <xdr:pic>
      <xdr:nvPicPr>
        <xdr:cNvPr id="29" name="image3.jpg" descr="1_2_assinaturas_marca_2_reduzida"/>
        <xdr:cNvPicPr/>
      </xdr:nvPicPr>
      <xdr:blipFill>
        <a:blip r:embed="rId1"/>
        <a:stretch/>
      </xdr:blipFill>
      <xdr:spPr>
        <a:xfrm>
          <a:off x="0" y="200160"/>
          <a:ext cx="873000" cy="739440"/>
        </a:xfrm>
        <a:prstGeom prst="rect">
          <a:avLst/>
        </a:prstGeom>
        <a:noFill/>
        <a:ln w="0">
          <a:noFill/>
        </a:ln>
      </xdr:spPr>
    </xdr:pic>
    <xdr:clientData/>
  </xdr:twoCellAnchor>
  <xdr:twoCellAnchor editAs="oneCell">
    <xdr:from>
      <xdr:col>12</xdr:col>
      <xdr:colOff>247680</xdr:colOff>
      <xdr:row>140</xdr:row>
      <xdr:rowOff>76680</xdr:rowOff>
    </xdr:from>
    <xdr:to>
      <xdr:col>22</xdr:col>
      <xdr:colOff>533160</xdr:colOff>
      <xdr:row>169</xdr:row>
      <xdr:rowOff>38880</xdr:rowOff>
    </xdr:to>
    <xdr:pic>
      <xdr:nvPicPr>
        <xdr:cNvPr id="30" name="image8.png" descr=""/>
        <xdr:cNvPicPr/>
      </xdr:nvPicPr>
      <xdr:blipFill>
        <a:blip r:embed="rId2"/>
        <a:stretch/>
      </xdr:blipFill>
      <xdr:spPr>
        <a:xfrm>
          <a:off x="16967880" y="27317520"/>
          <a:ext cx="6394320" cy="5473440"/>
        </a:xfrm>
        <a:prstGeom prst="rect">
          <a:avLst/>
        </a:prstGeom>
        <a:noFill/>
        <a:ln w="0">
          <a:noFill/>
        </a:ln>
      </xdr:spPr>
    </xdr:pic>
    <xdr:clientData/>
  </xdr:twoCellAnchor>
  <xdr:twoCellAnchor editAs="oneCell">
    <xdr:from>
      <xdr:col>12</xdr:col>
      <xdr:colOff>476280</xdr:colOff>
      <xdr:row>179</xdr:row>
      <xdr:rowOff>177480</xdr:rowOff>
    </xdr:from>
    <xdr:to>
      <xdr:col>24</xdr:col>
      <xdr:colOff>720</xdr:colOff>
      <xdr:row>208</xdr:row>
      <xdr:rowOff>136080</xdr:rowOff>
    </xdr:to>
    <xdr:pic>
      <xdr:nvPicPr>
        <xdr:cNvPr id="31" name="image9.png" descr=""/>
        <xdr:cNvPicPr/>
      </xdr:nvPicPr>
      <xdr:blipFill>
        <a:blip r:embed="rId3"/>
        <a:stretch/>
      </xdr:blipFill>
      <xdr:spPr>
        <a:xfrm>
          <a:off x="17196480" y="34929720"/>
          <a:ext cx="6854760" cy="5759280"/>
        </a:xfrm>
        <a:prstGeom prst="rect">
          <a:avLst/>
        </a:prstGeom>
        <a:noFill/>
        <a:ln w="0">
          <a:noFill/>
        </a:ln>
      </xdr:spPr>
    </xdr:pic>
    <xdr:clientData/>
  </xdr:twoCellAnchor>
  <xdr:twoCellAnchor editAs="oneCell">
    <xdr:from>
      <xdr:col>9</xdr:col>
      <xdr:colOff>237960</xdr:colOff>
      <xdr:row>1</xdr:row>
      <xdr:rowOff>57240</xdr:rowOff>
    </xdr:from>
    <xdr:to>
      <xdr:col>10</xdr:col>
      <xdr:colOff>306360</xdr:colOff>
      <xdr:row>5</xdr:row>
      <xdr:rowOff>120600</xdr:rowOff>
    </xdr:to>
    <xdr:pic>
      <xdr:nvPicPr>
        <xdr:cNvPr id="32" name="image2.png" descr=""/>
        <xdr:cNvPicPr/>
      </xdr:nvPicPr>
      <xdr:blipFill>
        <a:blip r:embed="rId4"/>
        <a:stretch/>
      </xdr:blipFill>
      <xdr:spPr>
        <a:xfrm>
          <a:off x="14726160" y="238320"/>
          <a:ext cx="679320" cy="720360"/>
        </a:xfrm>
        <a:prstGeom prst="rect">
          <a:avLst/>
        </a:prstGeom>
        <a:noFill/>
        <a:ln w="0">
          <a:noFill/>
        </a:ln>
      </xdr:spPr>
    </xdr:pic>
    <xdr:clientData/>
  </xdr:twoCellAnchor>
  <xdr:twoCellAnchor editAs="oneCell">
    <xdr:from>
      <xdr:col>10</xdr:col>
      <xdr:colOff>352440</xdr:colOff>
      <xdr:row>1</xdr:row>
      <xdr:rowOff>95400</xdr:rowOff>
    </xdr:from>
    <xdr:to>
      <xdr:col>10</xdr:col>
      <xdr:colOff>977760</xdr:colOff>
      <xdr:row>6</xdr:row>
      <xdr:rowOff>63720</xdr:rowOff>
    </xdr:to>
    <xdr:pic>
      <xdr:nvPicPr>
        <xdr:cNvPr id="33" name="image1.png" descr=""/>
        <xdr:cNvPicPr/>
      </xdr:nvPicPr>
      <xdr:blipFill>
        <a:blip r:embed="rId5"/>
        <a:stretch/>
      </xdr:blipFill>
      <xdr:spPr>
        <a:xfrm>
          <a:off x="15451560" y="276480"/>
          <a:ext cx="625320" cy="806400"/>
        </a:xfrm>
        <a:prstGeom prst="rect">
          <a:avLst/>
        </a:prstGeom>
        <a:noFill/>
        <a:ln w="0">
          <a:noFill/>
        </a:ln>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162000</xdr:colOff>
      <xdr:row>3</xdr:row>
      <xdr:rowOff>65520</xdr:rowOff>
    </xdr:from>
    <xdr:to>
      <xdr:col>1</xdr:col>
      <xdr:colOff>206280</xdr:colOff>
      <xdr:row>8</xdr:row>
      <xdr:rowOff>110880</xdr:rowOff>
    </xdr:to>
    <xdr:pic>
      <xdr:nvPicPr>
        <xdr:cNvPr id="34" name="image3.jpg" descr="1_2_assinaturas_marca_2_reduzida"/>
        <xdr:cNvPicPr/>
      </xdr:nvPicPr>
      <xdr:blipFill>
        <a:blip r:embed="rId1"/>
        <a:stretch/>
      </xdr:blipFill>
      <xdr:spPr>
        <a:xfrm>
          <a:off x="162000" y="632520"/>
          <a:ext cx="709920" cy="883440"/>
        </a:xfrm>
        <a:prstGeom prst="rect">
          <a:avLst/>
        </a:prstGeom>
        <a:noFill/>
        <a:ln w="0">
          <a:noFill/>
        </a:ln>
      </xdr:spPr>
    </xdr:pic>
    <xdr:clientData/>
  </xdr:twoCellAnchor>
  <xdr:twoCellAnchor editAs="oneCell">
    <xdr:from>
      <xdr:col>10</xdr:col>
      <xdr:colOff>416880</xdr:colOff>
      <xdr:row>3</xdr:row>
      <xdr:rowOff>24120</xdr:rowOff>
    </xdr:from>
    <xdr:to>
      <xdr:col>11</xdr:col>
      <xdr:colOff>172080</xdr:colOff>
      <xdr:row>7</xdr:row>
      <xdr:rowOff>101880</xdr:rowOff>
    </xdr:to>
    <xdr:pic>
      <xdr:nvPicPr>
        <xdr:cNvPr id="35" name="image2.png" descr=""/>
        <xdr:cNvPicPr/>
      </xdr:nvPicPr>
      <xdr:blipFill>
        <a:blip r:embed="rId2"/>
        <a:stretch/>
      </xdr:blipFill>
      <xdr:spPr>
        <a:xfrm>
          <a:off x="14231880" y="591120"/>
          <a:ext cx="711000" cy="735120"/>
        </a:xfrm>
        <a:prstGeom prst="rect">
          <a:avLst/>
        </a:prstGeom>
        <a:noFill/>
        <a:ln w="0">
          <a:noFill/>
        </a:ln>
      </xdr:spPr>
    </xdr:pic>
    <xdr:clientData/>
  </xdr:twoCellAnchor>
  <xdr:twoCellAnchor editAs="oneCell">
    <xdr:from>
      <xdr:col>11</xdr:col>
      <xdr:colOff>146880</xdr:colOff>
      <xdr:row>3</xdr:row>
      <xdr:rowOff>14760</xdr:rowOff>
    </xdr:from>
    <xdr:to>
      <xdr:col>11</xdr:col>
      <xdr:colOff>768240</xdr:colOff>
      <xdr:row>7</xdr:row>
      <xdr:rowOff>140040</xdr:rowOff>
    </xdr:to>
    <xdr:pic>
      <xdr:nvPicPr>
        <xdr:cNvPr id="36" name="image1.png" descr=""/>
        <xdr:cNvPicPr/>
      </xdr:nvPicPr>
      <xdr:blipFill>
        <a:blip r:embed="rId3"/>
        <a:stretch/>
      </xdr:blipFill>
      <xdr:spPr>
        <a:xfrm>
          <a:off x="14917680" y="581760"/>
          <a:ext cx="621360" cy="782640"/>
        </a:xfrm>
        <a:prstGeom prst="rect">
          <a:avLst/>
        </a:prstGeom>
        <a:noFill/>
        <a:ln w="0">
          <a:noFill/>
        </a:ln>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561960</xdr:colOff>
      <xdr:row>0</xdr:row>
      <xdr:rowOff>0</xdr:rowOff>
    </xdr:from>
    <xdr:to>
      <xdr:col>7</xdr:col>
      <xdr:colOff>1711080</xdr:colOff>
      <xdr:row>4</xdr:row>
      <xdr:rowOff>135720</xdr:rowOff>
    </xdr:to>
    <xdr:sp>
      <xdr:nvSpPr>
        <xdr:cNvPr id="37" name="Shape 9"/>
        <xdr:cNvSpPr/>
      </xdr:nvSpPr>
      <xdr:spPr>
        <a:xfrm>
          <a:off x="1924200" y="0"/>
          <a:ext cx="13671000" cy="859680"/>
        </a:xfrm>
        <a:prstGeom prst="rect">
          <a:avLst/>
        </a:prstGeom>
        <a:noFill/>
        <a:ln w="0">
          <a:noFill/>
        </a:ln>
      </xdr:spPr>
      <xdr:style>
        <a:lnRef idx="0"/>
        <a:fillRef idx="0"/>
        <a:effectRef idx="0"/>
        <a:fontRef idx="minor"/>
      </xdr:style>
      <xdr:txBody>
        <a:bodyPr lIns="90000" rIns="90000" tIns="45000" bIns="45000" anchor="t">
          <a:noAutofit/>
        </a:bodyPr>
        <a:p>
          <a:pPr algn="ctr">
            <a:lnSpc>
              <a:spcPct val="100000"/>
            </a:lnSpc>
            <a:tabLst>
              <a:tab algn="l" pos="0"/>
            </a:tabLst>
          </a:pPr>
          <a:r>
            <a:rPr b="1" lang="en-US" sz="1000" strike="noStrike" u="none">
              <a:solidFill>
                <a:srgbClr val="000000"/>
              </a:solidFill>
              <a:uFillTx/>
              <a:latin typeface="Arial"/>
              <a:ea typeface="Arial"/>
            </a:rPr>
            <a:t>SECRETARIA DE ESTADO DO DESENVOLVIMENTO URBANO E OBRAS PÚBLICAS</a:t>
          </a:r>
          <a:endParaRPr b="0" lang="pt-BR" sz="1000" strike="noStrike" u="none">
            <a:uFillTx/>
            <a:latin typeface="Times New Roman"/>
          </a:endParaRPr>
        </a:p>
        <a:p>
          <a:pPr algn="ctr">
            <a:lnSpc>
              <a:spcPct val="100000"/>
            </a:lnSpc>
            <a:tabLst>
              <a:tab algn="l" pos="0"/>
            </a:tabLst>
          </a:pPr>
          <a:r>
            <a:rPr b="1" lang="en-US" sz="1000" strike="noStrike" u="none">
              <a:solidFill>
                <a:srgbClr val="000000"/>
              </a:solidFill>
              <a:uFillTx/>
              <a:latin typeface="Arial"/>
              <a:ea typeface="Arial"/>
            </a:rPr>
            <a:t>PARANÁ EDIFICAÇÕES</a:t>
          </a:r>
          <a:endParaRPr b="0" lang="pt-BR" sz="1000" strike="noStrike" u="none">
            <a:uFillTx/>
            <a:latin typeface="Times New Roman"/>
          </a:endParaRPr>
        </a:p>
        <a:p>
          <a:pPr algn="ctr">
            <a:lnSpc>
              <a:spcPct val="100000"/>
            </a:lnSpc>
            <a:tabLst>
              <a:tab algn="l" pos="0"/>
            </a:tabLst>
          </a:pPr>
          <a:r>
            <a:rPr b="1" lang="en-US" sz="1000" strike="noStrike" u="none">
              <a:solidFill>
                <a:srgbClr val="000000"/>
              </a:solidFill>
              <a:uFillTx/>
              <a:latin typeface="Arial"/>
              <a:ea typeface="Arial"/>
            </a:rPr>
            <a:t>DIRETORIA DE PLANEJAMENTO E PROJETOS</a:t>
          </a:r>
          <a:endParaRPr b="0" lang="pt-BR" sz="1000" strike="noStrike" u="none">
            <a:uFillTx/>
            <a:latin typeface="Times New Roman"/>
          </a:endParaRPr>
        </a:p>
        <a:p>
          <a:pPr algn="ctr">
            <a:lnSpc>
              <a:spcPct val="100000"/>
            </a:lnSpc>
            <a:tabLst>
              <a:tab algn="l" pos="0"/>
            </a:tabLst>
          </a:pPr>
          <a:r>
            <a:rPr b="1" lang="en-US" sz="1000" strike="noStrike" u="none">
              <a:solidFill>
                <a:srgbClr val="000000"/>
              </a:solidFill>
              <a:uFillTx/>
              <a:latin typeface="Arial"/>
              <a:ea typeface="Arial"/>
            </a:rPr>
            <a:t>GERÊNCIA DE CUSTOS E ORÇAMENTOS</a:t>
          </a:r>
          <a:endParaRPr b="0" lang="pt-BR" sz="1000" strike="noStrike" u="none">
            <a:uFillTx/>
            <a:latin typeface="Times New Roman"/>
          </a:endParaRPr>
        </a:p>
      </xdr:txBody>
    </xdr:sp>
    <xdr:clientData/>
  </xdr:twoCellAnchor>
  <xdr:twoCellAnchor editAs="oneCell">
    <xdr:from>
      <xdr:col>0</xdr:col>
      <xdr:colOff>162000</xdr:colOff>
      <xdr:row>0</xdr:row>
      <xdr:rowOff>47520</xdr:rowOff>
    </xdr:from>
    <xdr:to>
      <xdr:col>1</xdr:col>
      <xdr:colOff>119880</xdr:colOff>
      <xdr:row>4</xdr:row>
      <xdr:rowOff>173520</xdr:rowOff>
    </xdr:to>
    <xdr:pic>
      <xdr:nvPicPr>
        <xdr:cNvPr id="38" name="image3.jpg" descr="1_2_assinaturas_marca_2_reduzida"/>
        <xdr:cNvPicPr/>
      </xdr:nvPicPr>
      <xdr:blipFill>
        <a:blip r:embed="rId1"/>
        <a:stretch/>
      </xdr:blipFill>
      <xdr:spPr>
        <a:xfrm>
          <a:off x="162000" y="47520"/>
          <a:ext cx="709200" cy="849960"/>
        </a:xfrm>
        <a:prstGeom prst="rect">
          <a:avLst/>
        </a:prstGeom>
        <a:noFill/>
        <a:ln w="0">
          <a:noFill/>
        </a:ln>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771480</xdr:colOff>
      <xdr:row>1</xdr:row>
      <xdr:rowOff>114480</xdr:rowOff>
    </xdr:from>
    <xdr:to>
      <xdr:col>9</xdr:col>
      <xdr:colOff>59760</xdr:colOff>
      <xdr:row>6</xdr:row>
      <xdr:rowOff>18000</xdr:rowOff>
    </xdr:to>
    <xdr:sp>
      <xdr:nvSpPr>
        <xdr:cNvPr id="39" name="Shape 10"/>
        <xdr:cNvSpPr/>
      </xdr:nvSpPr>
      <xdr:spPr>
        <a:xfrm>
          <a:off x="1100520" y="428760"/>
          <a:ext cx="8058960" cy="894240"/>
        </a:xfrm>
        <a:prstGeom prst="rect">
          <a:avLst/>
        </a:prstGeom>
        <a:noFill/>
        <a:ln w="0">
          <a:noFill/>
        </a:ln>
      </xdr:spPr>
      <xdr:style>
        <a:lnRef idx="0"/>
        <a:fillRef idx="0"/>
        <a:effectRef idx="0"/>
        <a:fontRef idx="minor"/>
      </xdr:style>
      <xdr:txBody>
        <a:bodyPr lIns="90000" rIns="90000" tIns="45000" bIns="45000" anchor="t">
          <a:noAutofit/>
        </a:bodyPr>
        <a:p>
          <a:pPr algn="ctr">
            <a:lnSpc>
              <a:spcPct val="100000"/>
            </a:lnSpc>
            <a:tabLst>
              <a:tab algn="l" pos="0"/>
            </a:tabLst>
          </a:pPr>
          <a:r>
            <a:rPr b="1" lang="en-US" sz="1100" strike="noStrike" u="none">
              <a:solidFill>
                <a:srgbClr val="000000"/>
              </a:solidFill>
              <a:uFillTx/>
              <a:latin typeface="Arial"/>
              <a:ea typeface="Arial"/>
            </a:rPr>
            <a:t>SECRETARIA DE ESTADO DO DESENVOLVIMENTO URBANO E OBRAS PÚBLICAS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PARANÁ EDIFICAÇÕES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DIRETORIA DE PLANEJAMENTO E PROJETOS</a:t>
          </a:r>
          <a:endParaRPr b="0" lang="pt-BR" sz="1100" strike="noStrike" u="none">
            <a:uFillTx/>
            <a:latin typeface="Times New Roman"/>
          </a:endParaRPr>
        </a:p>
        <a:p>
          <a:pPr algn="ctr">
            <a:lnSpc>
              <a:spcPct val="100000"/>
            </a:lnSpc>
            <a:tabLst>
              <a:tab algn="l" pos="0"/>
            </a:tabLst>
          </a:pPr>
          <a:r>
            <a:rPr b="1" lang="en-US" sz="1100" strike="noStrike" u="none">
              <a:solidFill>
                <a:srgbClr val="000000"/>
              </a:solidFill>
              <a:uFillTx/>
              <a:latin typeface="Arial"/>
              <a:ea typeface="Arial"/>
            </a:rPr>
            <a:t>GERÊNCIA DE CUSTOS E ORÇAMENTOS</a:t>
          </a:r>
          <a:endParaRPr b="0" lang="pt-BR" sz="1100" strike="noStrike" u="none">
            <a:uFillTx/>
            <a:latin typeface="Times New Roman"/>
          </a:endParaRPr>
        </a:p>
      </xdr:txBody>
    </xdr:sp>
    <xdr:clientData/>
  </xdr:twoCellAnchor>
  <xdr:twoCellAnchor editAs="oneCell">
    <xdr:from>
      <xdr:col>0</xdr:col>
      <xdr:colOff>228600</xdr:colOff>
      <xdr:row>41</xdr:row>
      <xdr:rowOff>0</xdr:rowOff>
    </xdr:from>
    <xdr:to>
      <xdr:col>1</xdr:col>
      <xdr:colOff>592200</xdr:colOff>
      <xdr:row>41</xdr:row>
      <xdr:rowOff>0</xdr:rowOff>
    </xdr:to>
    <xdr:pic>
      <xdr:nvPicPr>
        <xdr:cNvPr id="40" name="image10.png" descr=""/>
        <xdr:cNvPicPr/>
      </xdr:nvPicPr>
      <xdr:blipFill>
        <a:blip r:embed="rId1"/>
        <a:stretch/>
      </xdr:blipFill>
      <xdr:spPr>
        <a:xfrm>
          <a:off x="228600" y="6972480"/>
          <a:ext cx="692640" cy="0"/>
        </a:xfrm>
        <a:prstGeom prst="rect">
          <a:avLst/>
        </a:prstGeom>
        <a:noFill/>
        <a:ln w="0">
          <a:noFill/>
        </a:ln>
      </xdr:spPr>
    </xdr:pic>
    <xdr:clientData/>
  </xdr:twoCellAnchor>
  <xdr:twoCellAnchor editAs="oneCell">
    <xdr:from>
      <xdr:col>0</xdr:col>
      <xdr:colOff>228600</xdr:colOff>
      <xdr:row>1</xdr:row>
      <xdr:rowOff>85680</xdr:rowOff>
    </xdr:from>
    <xdr:to>
      <xdr:col>1</xdr:col>
      <xdr:colOff>759960</xdr:colOff>
      <xdr:row>6</xdr:row>
      <xdr:rowOff>129960</xdr:rowOff>
    </xdr:to>
    <xdr:pic>
      <xdr:nvPicPr>
        <xdr:cNvPr id="41" name="image3.jpg" descr="1_2_assinaturas_marca_2_reduzida"/>
        <xdr:cNvPicPr/>
      </xdr:nvPicPr>
      <xdr:blipFill>
        <a:blip r:embed="rId2"/>
        <a:stretch/>
      </xdr:blipFill>
      <xdr:spPr>
        <a:xfrm>
          <a:off x="228600" y="399960"/>
          <a:ext cx="860400" cy="1035000"/>
        </a:xfrm>
        <a:prstGeom prst="rect">
          <a:avLst/>
        </a:prstGeom>
        <a:noFill/>
        <a:ln w="0">
          <a:noFill/>
        </a:ln>
      </xdr:spPr>
    </xdr:pic>
    <xdr:clientData/>
  </xdr:twoCellAnchor>
  <xdr:twoCellAnchor editAs="oneCell">
    <xdr:from>
      <xdr:col>8</xdr:col>
      <xdr:colOff>276120</xdr:colOff>
      <xdr:row>1</xdr:row>
      <xdr:rowOff>95400</xdr:rowOff>
    </xdr:from>
    <xdr:to>
      <xdr:col>9</xdr:col>
      <xdr:colOff>591120</xdr:colOff>
      <xdr:row>6</xdr:row>
      <xdr:rowOff>15840</xdr:rowOff>
    </xdr:to>
    <xdr:pic>
      <xdr:nvPicPr>
        <xdr:cNvPr id="42" name="image2.png" descr=""/>
        <xdr:cNvPicPr/>
      </xdr:nvPicPr>
      <xdr:blipFill>
        <a:blip r:embed="rId3"/>
        <a:stretch/>
      </xdr:blipFill>
      <xdr:spPr>
        <a:xfrm>
          <a:off x="8780760" y="409680"/>
          <a:ext cx="910080" cy="911160"/>
        </a:xfrm>
        <a:prstGeom prst="rect">
          <a:avLst/>
        </a:prstGeom>
        <a:noFill/>
        <a:ln w="0">
          <a:noFill/>
        </a:ln>
      </xdr:spPr>
    </xdr:pic>
    <xdr:clientData/>
  </xdr:twoCellAnchor>
  <xdr:twoCellAnchor editAs="oneCell">
    <xdr:from>
      <xdr:col>9</xdr:col>
      <xdr:colOff>752400</xdr:colOff>
      <xdr:row>1</xdr:row>
      <xdr:rowOff>95400</xdr:rowOff>
    </xdr:from>
    <xdr:to>
      <xdr:col>11</xdr:col>
      <xdr:colOff>59040</xdr:colOff>
      <xdr:row>6</xdr:row>
      <xdr:rowOff>55800</xdr:rowOff>
    </xdr:to>
    <xdr:pic>
      <xdr:nvPicPr>
        <xdr:cNvPr id="43" name="image1.png" descr=""/>
        <xdr:cNvPicPr/>
      </xdr:nvPicPr>
      <xdr:blipFill>
        <a:blip r:embed="rId4"/>
        <a:stretch/>
      </xdr:blipFill>
      <xdr:spPr>
        <a:xfrm>
          <a:off x="9852120" y="409680"/>
          <a:ext cx="794160" cy="951120"/>
        </a:xfrm>
        <a:prstGeom prst="rect">
          <a:avLst/>
        </a:prstGeom>
        <a:noFill/>
        <a:ln w="0">
          <a:noFill/>
        </a:ln>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104760</xdr:colOff>
      <xdr:row>0</xdr:row>
      <xdr:rowOff>76320</xdr:rowOff>
    </xdr:from>
    <xdr:to>
      <xdr:col>0</xdr:col>
      <xdr:colOff>968400</xdr:colOff>
      <xdr:row>4</xdr:row>
      <xdr:rowOff>120600</xdr:rowOff>
    </xdr:to>
    <xdr:pic>
      <xdr:nvPicPr>
        <xdr:cNvPr id="44" name="image3.jpg" descr="1_2_assinaturas_marca_2_reduzida"/>
        <xdr:cNvPicPr/>
      </xdr:nvPicPr>
      <xdr:blipFill>
        <a:blip r:embed="rId1"/>
        <a:stretch/>
      </xdr:blipFill>
      <xdr:spPr>
        <a:xfrm>
          <a:off x="104760" y="76320"/>
          <a:ext cx="863640" cy="1035000"/>
        </a:xfrm>
        <a:prstGeom prst="rect">
          <a:avLst/>
        </a:prstGeom>
        <a:noFill/>
        <a:ln w="0">
          <a:noFill/>
        </a:ln>
      </xdr:spPr>
    </xdr:pic>
    <xdr:clientData/>
  </xdr:twoCellAnchor>
  <xdr:twoCellAnchor editAs="oneCell">
    <xdr:from>
      <xdr:col>10</xdr:col>
      <xdr:colOff>200160</xdr:colOff>
      <xdr:row>0</xdr:row>
      <xdr:rowOff>76320</xdr:rowOff>
    </xdr:from>
    <xdr:to>
      <xdr:col>10</xdr:col>
      <xdr:colOff>1149480</xdr:colOff>
      <xdr:row>4</xdr:row>
      <xdr:rowOff>44280</xdr:rowOff>
    </xdr:to>
    <xdr:pic>
      <xdr:nvPicPr>
        <xdr:cNvPr id="45" name="image2.png" descr=""/>
        <xdr:cNvPicPr/>
      </xdr:nvPicPr>
      <xdr:blipFill>
        <a:blip r:embed="rId2"/>
        <a:stretch/>
      </xdr:blipFill>
      <xdr:spPr>
        <a:xfrm>
          <a:off x="26646120" y="76320"/>
          <a:ext cx="949320" cy="958680"/>
        </a:xfrm>
        <a:prstGeom prst="rect">
          <a:avLst/>
        </a:prstGeom>
        <a:noFill/>
        <a:ln w="0">
          <a:noFill/>
        </a:ln>
      </xdr:spPr>
    </xdr:pic>
    <xdr:clientData/>
  </xdr:twoCellAnchor>
  <xdr:twoCellAnchor editAs="oneCell">
    <xdr:from>
      <xdr:col>10</xdr:col>
      <xdr:colOff>1343160</xdr:colOff>
      <xdr:row>0</xdr:row>
      <xdr:rowOff>66600</xdr:rowOff>
    </xdr:from>
    <xdr:to>
      <xdr:col>10</xdr:col>
      <xdr:colOff>2168640</xdr:colOff>
      <xdr:row>4</xdr:row>
      <xdr:rowOff>82440</xdr:rowOff>
    </xdr:to>
    <xdr:pic>
      <xdr:nvPicPr>
        <xdr:cNvPr id="46" name="image1.png" descr=""/>
        <xdr:cNvPicPr/>
      </xdr:nvPicPr>
      <xdr:blipFill>
        <a:blip r:embed="rId3"/>
        <a:stretch/>
      </xdr:blipFill>
      <xdr:spPr>
        <a:xfrm>
          <a:off x="27789120" y="66600"/>
          <a:ext cx="825480" cy="1006560"/>
        </a:xfrm>
        <a:prstGeom prst="rect">
          <a:avLst/>
        </a:prstGeom>
        <a:noFill/>
        <a:ln w="0">
          <a:noFill/>
        </a:ln>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9360</xdr:colOff>
      <xdr:row>0</xdr:row>
      <xdr:rowOff>104760</xdr:rowOff>
    </xdr:from>
    <xdr:to>
      <xdr:col>6</xdr:col>
      <xdr:colOff>298440</xdr:colOff>
      <xdr:row>0</xdr:row>
      <xdr:rowOff>654120</xdr:rowOff>
    </xdr:to>
    <xdr:sp>
      <xdr:nvSpPr>
        <xdr:cNvPr id="47" name="Shape 11"/>
        <xdr:cNvSpPr/>
      </xdr:nvSpPr>
      <xdr:spPr>
        <a:xfrm>
          <a:off x="831600" y="104760"/>
          <a:ext cx="4400640" cy="549360"/>
        </a:xfrm>
        <a:prstGeom prst="rect">
          <a:avLst/>
        </a:prstGeom>
        <a:noFill/>
        <a:ln w="0">
          <a:noFill/>
        </a:ln>
      </xdr:spPr>
      <xdr:style>
        <a:lnRef idx="0"/>
        <a:fillRef idx="0"/>
        <a:effectRef idx="0"/>
        <a:fontRef idx="minor"/>
      </xdr:style>
      <xdr:txBody>
        <a:bodyPr lIns="90000" rIns="90000" tIns="45000" bIns="45000" anchor="t">
          <a:noAutofit/>
        </a:bodyPr>
        <a:p>
          <a:pPr algn="ctr">
            <a:lnSpc>
              <a:spcPct val="100000"/>
            </a:lnSpc>
            <a:tabLst>
              <a:tab algn="l" pos="0"/>
            </a:tabLst>
          </a:pPr>
          <a:r>
            <a:rPr b="1" lang="en-US" sz="1200" strike="noStrike" u="none">
              <a:solidFill>
                <a:srgbClr val="000000"/>
              </a:solidFill>
              <a:uFillTx/>
              <a:latin typeface="Arial"/>
              <a:ea typeface="Arial"/>
            </a:rPr>
            <a:t>DECLARAÇÃO DE  RESPONSABILIDADE E DE LIBERAÇÃO DOS DIREITOS AUTORAIS</a:t>
          </a:r>
          <a:endParaRPr b="0" lang="pt-BR" sz="1200" strike="noStrike" u="none">
            <a:uFillTx/>
            <a:latin typeface="Times New Roman"/>
          </a:endParaRPr>
        </a:p>
        <a:p>
          <a:pPr algn="ctr">
            <a:lnSpc>
              <a:spcPct val="100000"/>
            </a:lnSpc>
            <a:tabLst>
              <a:tab algn="l" pos="0"/>
            </a:tabLst>
          </a:pPr>
          <a:endParaRPr b="0" lang="pt-BR" sz="1200" strike="noStrike" u="none">
            <a:uFillTx/>
            <a:latin typeface="Times New Roman"/>
          </a:endParaRPr>
        </a:p>
      </xdr:txBody>
    </xdr:sp>
    <xdr:clientData/>
  </xdr:twoCellAnchor>
  <xdr:twoCellAnchor editAs="oneCell">
    <xdr:from>
      <xdr:col>6</xdr:col>
      <xdr:colOff>619200</xdr:colOff>
      <xdr:row>0</xdr:row>
      <xdr:rowOff>76320</xdr:rowOff>
    </xdr:from>
    <xdr:to>
      <xdr:col>7</xdr:col>
      <xdr:colOff>647640</xdr:colOff>
      <xdr:row>1</xdr:row>
      <xdr:rowOff>82440</xdr:rowOff>
    </xdr:to>
    <xdr:pic>
      <xdr:nvPicPr>
        <xdr:cNvPr id="48" name="image11.jpg" descr="pred_home"/>
        <xdr:cNvPicPr/>
      </xdr:nvPicPr>
      <xdr:blipFill>
        <a:blip r:embed="rId1"/>
        <a:stretch/>
      </xdr:blipFill>
      <xdr:spPr>
        <a:xfrm>
          <a:off x="5553000" y="76320"/>
          <a:ext cx="851040" cy="787320"/>
        </a:xfrm>
        <a:prstGeom prst="rect">
          <a:avLst/>
        </a:prstGeom>
        <a:noFill/>
        <a:ln w="0">
          <a:noFill/>
        </a:ln>
      </xdr:spPr>
    </xdr:pic>
    <xdr:clientData/>
  </xdr:twoCellAnchor>
  <xdr:twoCellAnchor editAs="oneCell">
    <xdr:from>
      <xdr:col>0</xdr:col>
      <xdr:colOff>95400</xdr:colOff>
      <xdr:row>0</xdr:row>
      <xdr:rowOff>76320</xdr:rowOff>
    </xdr:from>
    <xdr:to>
      <xdr:col>0</xdr:col>
      <xdr:colOff>806400</xdr:colOff>
      <xdr:row>1</xdr:row>
      <xdr:rowOff>149040</xdr:rowOff>
    </xdr:to>
    <xdr:pic>
      <xdr:nvPicPr>
        <xdr:cNvPr id="49" name="image3.jpg" descr="1_2_assinaturas_marca_2_reduzida"/>
        <xdr:cNvPicPr/>
      </xdr:nvPicPr>
      <xdr:blipFill>
        <a:blip r:embed="rId2"/>
        <a:stretch/>
      </xdr:blipFill>
      <xdr:spPr>
        <a:xfrm>
          <a:off x="95400" y="76320"/>
          <a:ext cx="711000" cy="853920"/>
        </a:xfrm>
        <a:prstGeom prst="rect">
          <a:avLst/>
        </a:prstGeom>
        <a:noFill/>
        <a:ln w="0">
          <a:noFill/>
        </a:ln>
      </xdr:spPr>
    </xdr:pic>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190440</xdr:colOff>
      <xdr:row>0</xdr:row>
      <xdr:rowOff>85680</xdr:rowOff>
    </xdr:from>
    <xdr:to>
      <xdr:col>1</xdr:col>
      <xdr:colOff>367560</xdr:colOff>
      <xdr:row>5</xdr:row>
      <xdr:rowOff>82440</xdr:rowOff>
    </xdr:to>
    <xdr:pic>
      <xdr:nvPicPr>
        <xdr:cNvPr id="50" name="image3.jpg" descr="1_2_assinaturas_marca_2_reduzida"/>
        <xdr:cNvPicPr/>
      </xdr:nvPicPr>
      <xdr:blipFill>
        <a:blip r:embed="rId1"/>
        <a:stretch/>
      </xdr:blipFill>
      <xdr:spPr>
        <a:xfrm>
          <a:off x="190440" y="85680"/>
          <a:ext cx="717480" cy="863640"/>
        </a:xfrm>
        <a:prstGeom prst="rect">
          <a:avLst/>
        </a:prstGeom>
        <a:noFill/>
        <a:ln w="0">
          <a:noFill/>
        </a:ln>
      </xdr:spPr>
    </xdr:pic>
    <xdr:clientData/>
  </xdr:twoCellAnchor>
  <xdr:twoCellAnchor editAs="oneCell">
    <xdr:from>
      <xdr:col>7</xdr:col>
      <xdr:colOff>142920</xdr:colOff>
      <xdr:row>1</xdr:row>
      <xdr:rowOff>47520</xdr:rowOff>
    </xdr:from>
    <xdr:to>
      <xdr:col>8</xdr:col>
      <xdr:colOff>211680</xdr:colOff>
      <xdr:row>5</xdr:row>
      <xdr:rowOff>72720</xdr:rowOff>
    </xdr:to>
    <xdr:pic>
      <xdr:nvPicPr>
        <xdr:cNvPr id="51" name="image2.png" descr=""/>
        <xdr:cNvPicPr/>
      </xdr:nvPicPr>
      <xdr:blipFill>
        <a:blip r:embed="rId2"/>
        <a:stretch/>
      </xdr:blipFill>
      <xdr:spPr>
        <a:xfrm>
          <a:off x="9720720" y="237960"/>
          <a:ext cx="679680" cy="701640"/>
        </a:xfrm>
        <a:prstGeom prst="rect">
          <a:avLst/>
        </a:prstGeom>
        <a:noFill/>
        <a:ln w="0">
          <a:noFill/>
        </a:ln>
      </xdr:spPr>
    </xdr:pic>
    <xdr:clientData/>
  </xdr:twoCellAnchor>
  <xdr:twoCellAnchor editAs="oneCell">
    <xdr:from>
      <xdr:col>8</xdr:col>
      <xdr:colOff>219240</xdr:colOff>
      <xdr:row>1</xdr:row>
      <xdr:rowOff>38160</xdr:rowOff>
    </xdr:from>
    <xdr:to>
      <xdr:col>9</xdr:col>
      <xdr:colOff>201960</xdr:colOff>
      <xdr:row>5</xdr:row>
      <xdr:rowOff>101520</xdr:rowOff>
    </xdr:to>
    <xdr:pic>
      <xdr:nvPicPr>
        <xdr:cNvPr id="52" name="image1.png" descr=""/>
        <xdr:cNvPicPr/>
      </xdr:nvPicPr>
      <xdr:blipFill>
        <a:blip r:embed="rId3"/>
        <a:stretch/>
      </xdr:blipFill>
      <xdr:spPr>
        <a:xfrm>
          <a:off x="10407960" y="228600"/>
          <a:ext cx="593280" cy="739800"/>
        </a:xfrm>
        <a:prstGeom prst="rect">
          <a:avLst/>
        </a:prstGeom>
        <a:noFill/>
        <a:ln w="0">
          <a:noFill/>
        </a:ln>
      </xdr:spPr>
    </xdr:pic>
    <xdr:clientData/>
  </xdr:twoCellAnchor>
</xdr:wsDr>
</file>

<file path=xl/drawings/drawing15.xml><?xml version="1.0" encoding="utf-8"?>
<xdr:wsDr xmlns:xdr="http://schemas.openxmlformats.org/drawingml/2006/spreadsheetDrawing" xmlns:a="http://schemas.openxmlformats.org/drawingml/2006/main" xmlns:r="http://schemas.openxmlformats.org/officeDocument/2006/relationships">
  <xdr:twoCellAnchor editAs="oneCell">
    <xdr:from>
      <xdr:col>6</xdr:col>
      <xdr:colOff>343080</xdr:colOff>
      <xdr:row>0</xdr:row>
      <xdr:rowOff>95400</xdr:rowOff>
    </xdr:from>
    <xdr:to>
      <xdr:col>7</xdr:col>
      <xdr:colOff>259560</xdr:colOff>
      <xdr:row>1</xdr:row>
      <xdr:rowOff>444600</xdr:rowOff>
    </xdr:to>
    <xdr:pic>
      <xdr:nvPicPr>
        <xdr:cNvPr id="53" name="image2.png" descr=""/>
        <xdr:cNvPicPr/>
      </xdr:nvPicPr>
      <xdr:blipFill>
        <a:blip r:embed="rId1"/>
        <a:stretch/>
      </xdr:blipFill>
      <xdr:spPr>
        <a:xfrm>
          <a:off x="4666320" y="95400"/>
          <a:ext cx="527040" cy="530280"/>
        </a:xfrm>
        <a:prstGeom prst="rect">
          <a:avLst/>
        </a:prstGeom>
        <a:noFill/>
        <a:ln w="0">
          <a:noFill/>
        </a:ln>
      </xdr:spPr>
    </xdr:pic>
    <xdr:clientData/>
  </xdr:twoCellAnchor>
  <xdr:twoCellAnchor editAs="oneCell">
    <xdr:from>
      <xdr:col>7</xdr:col>
      <xdr:colOff>285840</xdr:colOff>
      <xdr:row>0</xdr:row>
      <xdr:rowOff>85680</xdr:rowOff>
    </xdr:from>
    <xdr:to>
      <xdr:col>7</xdr:col>
      <xdr:colOff>768240</xdr:colOff>
      <xdr:row>1</xdr:row>
      <xdr:rowOff>473040</xdr:rowOff>
    </xdr:to>
    <xdr:pic>
      <xdr:nvPicPr>
        <xdr:cNvPr id="54" name="image1.png" descr=""/>
        <xdr:cNvPicPr/>
      </xdr:nvPicPr>
      <xdr:blipFill>
        <a:blip r:embed="rId2"/>
        <a:stretch/>
      </xdr:blipFill>
      <xdr:spPr>
        <a:xfrm>
          <a:off x="5219640" y="85680"/>
          <a:ext cx="482400" cy="568440"/>
        </a:xfrm>
        <a:prstGeom prst="rect">
          <a:avLst/>
        </a:prstGeom>
        <a:noFill/>
        <a:ln w="0">
          <a:noFill/>
        </a:ln>
      </xdr:spPr>
    </xdr:pic>
    <xdr:clientData/>
  </xdr:twoCellAnchor>
  <xdr:twoCellAnchor editAs="oneCell">
    <xdr:from>
      <xdr:col>0</xdr:col>
      <xdr:colOff>66600</xdr:colOff>
      <xdr:row>0</xdr:row>
      <xdr:rowOff>47520</xdr:rowOff>
    </xdr:from>
    <xdr:to>
      <xdr:col>1</xdr:col>
      <xdr:colOff>93240</xdr:colOff>
      <xdr:row>1</xdr:row>
      <xdr:rowOff>631080</xdr:rowOff>
    </xdr:to>
    <xdr:pic>
      <xdr:nvPicPr>
        <xdr:cNvPr id="55" name="Imagem 7" descr="1_2_assinaturas_marca_2_reduzida"/>
        <xdr:cNvPicPr/>
      </xdr:nvPicPr>
      <xdr:blipFill>
        <a:blip r:embed="rId3"/>
        <a:stretch/>
      </xdr:blipFill>
      <xdr:spPr>
        <a:xfrm>
          <a:off x="66600" y="47520"/>
          <a:ext cx="637560" cy="764640"/>
        </a:xfrm>
        <a:prstGeom prst="rect">
          <a:avLst/>
        </a:prstGeom>
        <a:noFill/>
        <a:ln w="0">
          <a:noFill/>
        </a:ln>
      </xdr:spPr>
    </xdr:pic>
    <xdr:clientData/>
  </xdr:twoCellAnchor>
  <xdr:twoCellAnchor editAs="twoCell">
    <xdr:from>
      <xdr:col>1</xdr:col>
      <xdr:colOff>191160</xdr:colOff>
      <xdr:row>0</xdr:row>
      <xdr:rowOff>29880</xdr:rowOff>
    </xdr:from>
    <xdr:to>
      <xdr:col>5</xdr:col>
      <xdr:colOff>541440</xdr:colOff>
      <xdr:row>1</xdr:row>
      <xdr:rowOff>7920</xdr:rowOff>
    </xdr:to>
    <xdr:sp>
      <xdr:nvSpPr>
        <xdr:cNvPr id="56" name="Text Box 3"/>
        <xdr:cNvSpPr/>
      </xdr:nvSpPr>
      <xdr:spPr>
        <a:xfrm>
          <a:off x="802080" y="29880"/>
          <a:ext cx="2793600" cy="159120"/>
        </a:xfrm>
        <a:prstGeom prst="rect">
          <a:avLst/>
        </a:prstGeom>
        <a:noFill/>
        <a:ln w="0">
          <a:noFill/>
        </a:ln>
      </xdr:spPr>
      <xdr:style>
        <a:lnRef idx="0"/>
        <a:fillRef idx="0"/>
        <a:effectRef idx="0"/>
        <a:fontRef idx="minor"/>
      </xdr:style>
      <xdr:txBody>
        <a:bodyPr vertOverflow="clip" lIns="90000" rIns="90000" tIns="45000" bIns="45000" anchor="t" upright="1">
          <a:noAutofit/>
        </a:bodyPr>
        <a:p>
          <a:pPr algn="ctr">
            <a:lnSpc>
              <a:spcPct val="100000"/>
            </a:lnSpc>
          </a:pPr>
          <a:r>
            <a:rPr b="1" lang="pt-BR" sz="1100" strike="noStrike" u="none">
              <a:solidFill>
                <a:srgbClr val="000000"/>
              </a:solidFill>
              <a:uFillTx/>
              <a:latin typeface="Arial"/>
              <a:ea typeface="Calibri"/>
            </a:rPr>
            <a:t>COMPOSIÇÃO DOS ENCARGOS SOCIAIS BÁSICOS</a:t>
          </a:r>
          <a:endParaRPr b="0" lang="pt-BR" sz="1100" strike="noStrike" u="none">
            <a:uFillTx/>
            <a:latin typeface="Times New Roman"/>
          </a:endParaRPr>
        </a:p>
        <a:p>
          <a:pPr algn="ctr">
            <a:lnSpc>
              <a:spcPct val="100000"/>
            </a:lnSpc>
          </a:pPr>
          <a:r>
            <a:rPr b="1" lang="pt-BR" sz="1100" strike="noStrike" u="none">
              <a:solidFill>
                <a:srgbClr val="000000"/>
              </a:solidFill>
              <a:uFillTx/>
              <a:latin typeface="Arial"/>
              <a:ea typeface="Calibri"/>
            </a:rPr>
            <a:t>REFERÊNCIA: JANEIRO/2025</a:t>
          </a:r>
          <a:endParaRPr b="0" lang="pt-BR" sz="1100" strike="noStrike" u="none">
            <a:uFillTx/>
            <a:latin typeface="Times New Roman"/>
          </a:endParaRPr>
        </a:p>
      </xdr:txBody>
    </xdr:sp>
    <xdr:clientData/>
  </xdr:twoCellAnchor>
  <xdr:twoCellAnchor editAs="oneCell">
    <xdr:from>
      <xdr:col>1</xdr:col>
      <xdr:colOff>368280</xdr:colOff>
      <xdr:row>0</xdr:row>
      <xdr:rowOff>155520</xdr:rowOff>
    </xdr:from>
    <xdr:to>
      <xdr:col>5</xdr:col>
      <xdr:colOff>718560</xdr:colOff>
      <xdr:row>1</xdr:row>
      <xdr:rowOff>621000</xdr:rowOff>
    </xdr:to>
    <xdr:sp>
      <xdr:nvSpPr>
        <xdr:cNvPr id="57" name="Text Box 1"/>
        <xdr:cNvSpPr/>
      </xdr:nvSpPr>
      <xdr:spPr>
        <a:xfrm>
          <a:off x="979200" y="155520"/>
          <a:ext cx="2793600" cy="646560"/>
        </a:xfrm>
        <a:prstGeom prst="rect">
          <a:avLst/>
        </a:prstGeom>
        <a:noFill/>
        <a:ln w="0">
          <a:noFill/>
        </a:ln>
      </xdr:spPr>
      <xdr:style>
        <a:lnRef idx="0"/>
        <a:fillRef idx="0"/>
        <a:effectRef idx="0"/>
        <a:fontRef idx="minor"/>
      </xdr:style>
      <xdr:txBody>
        <a:bodyPr vertOverflow="clip" lIns="90000" rIns="90000" tIns="45000" bIns="45000" anchor="t" upright="1">
          <a:noAutofit/>
        </a:bodyPr>
        <a:p>
          <a:pPr algn="ctr">
            <a:lnSpc>
              <a:spcPct val="100000"/>
            </a:lnSpc>
          </a:pPr>
          <a:r>
            <a:rPr b="1" lang="pt-BR" sz="1100" strike="noStrike" u="none">
              <a:solidFill>
                <a:srgbClr val="000000"/>
              </a:solidFill>
              <a:uFillTx/>
              <a:latin typeface="Arial"/>
              <a:ea typeface="Calibri"/>
            </a:rPr>
            <a:t>COMPOSIÇÃO DOS ENCARGOS SOCIAIS BÁSICOS</a:t>
          </a:r>
          <a:endParaRPr b="0" lang="pt-BR" sz="1100" strike="noStrike" u="none">
            <a:uFillTx/>
            <a:latin typeface="Times New Roman"/>
          </a:endParaRPr>
        </a:p>
        <a:p>
          <a:pPr algn="ctr">
            <a:lnSpc>
              <a:spcPct val="100000"/>
            </a:lnSpc>
          </a:pPr>
          <a:r>
            <a:rPr b="1" lang="pt-BR" sz="1100" strike="noStrike" u="none">
              <a:solidFill>
                <a:srgbClr val="000000"/>
              </a:solidFill>
              <a:uFillTx/>
              <a:latin typeface="Arial"/>
              <a:ea typeface="Calibri"/>
            </a:rPr>
            <a:t>REFERÊNCIA: JANEIRO/2025</a:t>
          </a:r>
          <a:endParaRPr b="0" lang="pt-BR" sz="1100" strike="noStrike" u="none">
            <a:uFillTx/>
            <a:latin typeface="Times New Roman"/>
          </a:endParaRPr>
        </a:p>
      </xdr:txBody>
    </xdr:sp>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Planilha_de_servicos_sintetica_desonerada%20-Hospital%20Zilda%20Arns%20-%20CME-R00.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DADOS"/>
      <sheetName val="RESUMO"/>
      <sheetName val="BDI"/>
      <sheetName val="FOLHA FECHAMENTO"/>
      <sheetName val="PLANILHA_SINTÉTICA"/>
      <sheetName val="SERVIÇOS"/>
      <sheetName val="INSUMOS"/>
      <sheetName val="MEMORIAL DE CALCULO"/>
      <sheetName val="CURVA ABC"/>
      <sheetName val="CRONOGRAMA"/>
      <sheetName val="COTAÇÕES"/>
      <sheetName val="COMPOSIÇÕES COMPLEMENTARES "/>
      <sheetName val="DECLARAÇÃO"/>
      <sheetName val="PROJETOS RECEBIDOS"/>
      <sheetName val="ENCARGOS SOCIAIS"/>
    </sheetNames>
    <sheetDataSet>
      <sheetData sheetId="0"/>
      <sheetData sheetId="1"/>
      <sheetData sheetId="2"/>
      <sheetData sheetId="3"/>
      <sheetData sheetId="4"/>
      <sheetData sheetId="5">
        <row r="2">
          <cell r="B2" t="str">
            <v>CODIGO</v>
          </cell>
          <cell r="C2" t="str">
            <v>DESCRIÇÃO DO SERVIÇO</v>
          </cell>
          <cell r="D2" t="str">
            <v>UNID. MEDIDA</v>
          </cell>
          <cell r="E2" t="str">
            <v>CUSTOS</v>
          </cell>
        </row>
        <row r="3">
          <cell r="E3" t="str">
            <v>MATERIAL</v>
          </cell>
          <cell r="F3" t="str">
            <v>MÃO DE OBRA</v>
          </cell>
          <cell r="G3" t="str">
            <v>TOTAL</v>
          </cell>
        </row>
        <row r="5">
          <cell r="B5">
            <v>104658</v>
          </cell>
          <cell r="C5" t="str">
            <v>PISO PODOTÁTIL DE ALERTA OU DIRECIONAL, DE CONCRETO, ASSENTADO SOBRE ARGAMASSA. AF_03/2024</v>
          </cell>
          <cell r="D5" t="str">
            <v>M2</v>
          </cell>
          <cell r="E5">
            <v>104.36</v>
          </cell>
          <cell r="F5">
            <v>38.1</v>
          </cell>
          <cell r="G5">
            <v>142.46</v>
          </cell>
        </row>
        <row r="6">
          <cell r="B6">
            <v>105002</v>
          </cell>
          <cell r="C6" t="str">
            <v>RAMPA DE ACESSIBILIDADE EM CONCRETO MOLDADO IN LOCO, EM CALÇADA NOVA COM LARGURA MAIOR OU IGUAL À 3,00 M, FCK 25MPA, COM PISO PODOTÁTIL. AF_03/2024</v>
          </cell>
          <cell r="D6" t="str">
            <v>UN</v>
          </cell>
          <cell r="E6">
            <v>447.98</v>
          </cell>
          <cell r="F6">
            <v>281.74</v>
          </cell>
          <cell r="G6">
            <v>729.72</v>
          </cell>
        </row>
        <row r="7">
          <cell r="B7">
            <v>105004</v>
          </cell>
          <cell r="C7" t="str">
            <v>RAMPA DE ACESSIBILIDADE EM CONCRETO MOLDADO IN LOCO, EM CALÇADA NOVA COM LARGURA MENOR À 3,00 M, FCK 25MPA, COM PISO PODOTÁTIL. AF_03/2024</v>
          </cell>
          <cell r="D7" t="str">
            <v>M2</v>
          </cell>
          <cell r="E7">
            <v>76.35</v>
          </cell>
          <cell r="F7">
            <v>48.75</v>
          </cell>
          <cell r="G7">
            <v>125.1</v>
          </cell>
        </row>
        <row r="8">
          <cell r="B8">
            <v>105003</v>
          </cell>
          <cell r="C8" t="str">
            <v>RAMPA DE ACESSIBILIDADE EM CONCRETO MOLDADO IN LOCO, EM CALÇADA PRÉ EXISTENTE COM LARGURA MAIOR OU IGUAL À 3,00 M, FCK 25MPA, COM PISO PODOTÁTIL. AF_03/2024</v>
          </cell>
          <cell r="D8" t="str">
            <v>UN</v>
          </cell>
          <cell r="E8">
            <v>679.55</v>
          </cell>
          <cell r="F8">
            <v>552.85</v>
          </cell>
          <cell r="G8">
            <v>1232.4</v>
          </cell>
        </row>
        <row r="9">
          <cell r="B9">
            <v>105005</v>
          </cell>
          <cell r="C9" t="str">
            <v>RAMPA DE ACESSIBILIDADE EM CONCRETO MOLDADO IN LOCO, EM CALÇADA PRÉ EXISTENTE COM LARGURA MENOR À 3,00 M, FCK 25MPA, COM PISO PODOTÁTIL. AF_03/2024</v>
          </cell>
          <cell r="D9" t="str">
            <v>M2</v>
          </cell>
          <cell r="E9">
            <v>119.21</v>
          </cell>
          <cell r="F9">
            <v>98.96</v>
          </cell>
          <cell r="G9">
            <v>218.17</v>
          </cell>
        </row>
        <row r="10">
          <cell r="B10">
            <v>105000</v>
          </cell>
          <cell r="C10" t="str">
            <v>RAMPA DE ACESSIBILIDADE PARA ACESSO A EDIFICAÇÕES COM INCLINAÇÃO DE 8,33% EM CONCRETO MOLDADO IN LOCO, COM LARGURA DE 1,20M, FCK 25MPA, NÃO ARMADA, COM JUNTA A CADA 2M COM CORTE À SECO. AF_03/2024</v>
          </cell>
          <cell r="D10" t="str">
            <v>M</v>
          </cell>
          <cell r="E10">
            <v>996.58</v>
          </cell>
          <cell r="F10">
            <v>473.29</v>
          </cell>
          <cell r="G10">
            <v>1469.87</v>
          </cell>
        </row>
        <row r="11">
          <cell r="B11">
            <v>105001</v>
          </cell>
          <cell r="C11" t="str">
            <v>RAMPA DE ACESSIBILIDADE PARA ACESSO A EDIFICAÇÕES COM INCLINAÇÃO DE 8,33% EM CONCRETO MOLDADO IN LOCO, COM LARGURA DE 1,50M, FCK 25MPA, NÃO ARMADA, COM JUNTA A CADA 2M COM CORTE À SECO. AF_03/2024</v>
          </cell>
          <cell r="D11" t="str">
            <v>M</v>
          </cell>
          <cell r="E11">
            <v>1020.88</v>
          </cell>
          <cell r="F11">
            <v>477.98</v>
          </cell>
          <cell r="G11">
            <v>1498.86</v>
          </cell>
        </row>
        <row r="12">
          <cell r="B12">
            <v>89306</v>
          </cell>
          <cell r="C12" t="str">
            <v>ALVENARIA ESTRUTURAL DE BLOCOS CERÂMICOS 14X19X29, (ESPESSURA DE 14 CM), UTILIZANDO COLHER DE PEDREIRO E ARGAMASSA DE ASSENTAMENTO COM PREPARO EM BETONEIRA. AF_03/2023</v>
          </cell>
          <cell r="D12" t="str">
            <v>M2</v>
          </cell>
          <cell r="E12">
            <v>60.79</v>
          </cell>
          <cell r="F12">
            <v>42.33</v>
          </cell>
          <cell r="G12">
            <v>103.12</v>
          </cell>
        </row>
        <row r="13">
          <cell r="B13">
            <v>89307</v>
          </cell>
          <cell r="C13" t="str">
            <v>ALVENARIA ESTRUTURAL DE BLOCOS CERÂMICOS 14X19X29, (ESPESSURA DE 14 CM), UTILIZANDO COLHER DE PEDREIRO E ARGAMASSA DE ASSENTAMENTO COM PREPARO MANUAL. AF_03/2023</v>
          </cell>
          <cell r="D13" t="str">
            <v>M2</v>
          </cell>
          <cell r="E13">
            <v>61.84</v>
          </cell>
          <cell r="F13">
            <v>43.88</v>
          </cell>
          <cell r="G13">
            <v>105.72</v>
          </cell>
        </row>
        <row r="14">
          <cell r="B14">
            <v>89290</v>
          </cell>
          <cell r="C14" t="str">
            <v>ALVENARIA ESTRUTURAL DE BLOCOS CERÂMICOS 14X19X29, (ESPESSURA DE 14 CM), UTILIZANDO PALHETA E ARGAMASSA DE ASSENTAMENTO COM PREPARO EM BETONEIRA. AF_03/2023</v>
          </cell>
          <cell r="D14" t="str">
            <v>M2</v>
          </cell>
          <cell r="E14">
            <v>53.82</v>
          </cell>
          <cell r="F14">
            <v>30.39</v>
          </cell>
          <cell r="G14">
            <v>84.21</v>
          </cell>
        </row>
        <row r="15">
          <cell r="B15">
            <v>89291</v>
          </cell>
          <cell r="C15" t="str">
            <v>ALVENARIA ESTRUTURAL DE BLOCOS CERÂMICOS 14X19X29, (ESPESSURA DE 14 CM), UTILIZANDO PALHETA E ARGAMASSA DE ASSENTAMENTO COM PREPARO MANUAL. AF_03/2023</v>
          </cell>
          <cell r="D15" t="str">
            <v>M2</v>
          </cell>
          <cell r="E15">
            <v>54.61</v>
          </cell>
          <cell r="F15">
            <v>31.54</v>
          </cell>
          <cell r="G15">
            <v>86.15</v>
          </cell>
        </row>
        <row r="16">
          <cell r="B16">
            <v>89298</v>
          </cell>
          <cell r="C16" t="str">
            <v>ALVENARIA ESTRUTURAL DE BLOCOS CERÂMICOS 14X19X39, (ESPESSURA DE 14 CM), UTILIZANDO COLHER DE PEDREIRO E ARGAMASSA DE ASSENTAMENTO COM PREPARO EM BETONEIRA. AF_03/2023</v>
          </cell>
          <cell r="D16" t="str">
            <v>M2</v>
          </cell>
          <cell r="E16">
            <v>56.34</v>
          </cell>
          <cell r="F16">
            <v>31.39</v>
          </cell>
          <cell r="G16">
            <v>87.73</v>
          </cell>
        </row>
        <row r="17">
          <cell r="B17">
            <v>89299</v>
          </cell>
          <cell r="C17" t="str">
            <v>ALVENARIA ESTRUTURAL DE BLOCOS CERÂMICOS 14X19X39, (ESPESSURA DE 14 CM), UTILIZANDO COLHER DE PEDREIRO E ARGAMASSA DE ASSENTAMENTO COM PREPARO MANUAL. AF_03/2023</v>
          </cell>
          <cell r="D17" t="str">
            <v>M2</v>
          </cell>
          <cell r="E17">
            <v>57.27</v>
          </cell>
          <cell r="F17">
            <v>32.79</v>
          </cell>
          <cell r="G17">
            <v>90.06</v>
          </cell>
        </row>
        <row r="18">
          <cell r="B18">
            <v>89282</v>
          </cell>
          <cell r="C18" t="str">
            <v>ALVENARIA ESTRUTURAL DE BLOCOS CERÂMICOS 14X19X39, (ESPESSURA DE 14 CM), UTILIZANDO PALHETA E ARGAMASSA DE ASSENTAMENTO COM PREPARO EM BETONEIRA. AF_03/2023</v>
          </cell>
          <cell r="D18" t="str">
            <v>M2</v>
          </cell>
          <cell r="E18">
            <v>51.2</v>
          </cell>
          <cell r="F18">
            <v>23.3</v>
          </cell>
          <cell r="G18">
            <v>74.5</v>
          </cell>
        </row>
        <row r="19">
          <cell r="B19">
            <v>89283</v>
          </cell>
          <cell r="C19" t="str">
            <v>ALVENARIA ESTRUTURAL DE BLOCOS CERÂMICOS 14X19X39, (ESPESSURA DE 14 CM), UTILIZANDO PALHETA E ARGAMASSA DE ASSENTAMENTO COM PREPARO MANUAL. AF_03/2023</v>
          </cell>
          <cell r="D19" t="str">
            <v>M2</v>
          </cell>
          <cell r="E19">
            <v>51.92</v>
          </cell>
          <cell r="F19">
            <v>24.34</v>
          </cell>
          <cell r="G19">
            <v>76.26</v>
          </cell>
        </row>
        <row r="20">
          <cell r="B20">
            <v>89480</v>
          </cell>
          <cell r="C20" t="str">
            <v>ALVENARIA DE BLOCOS DE CONCRETO ESTRUTURAL 14X19X29 CM (ESPESSURA 14 CM), FBK = 14 MPA, UTILIZANDO COLHER DE PEDREIRO. AF_10/2022</v>
          </cell>
          <cell r="D20" t="str">
            <v>M2</v>
          </cell>
          <cell r="E20">
            <v>104.83</v>
          </cell>
          <cell r="F20">
            <v>49.26</v>
          </cell>
          <cell r="G20">
            <v>154.09</v>
          </cell>
        </row>
        <row r="21">
          <cell r="B21">
            <v>89464</v>
          </cell>
          <cell r="C21" t="str">
            <v>ALVENARIA DE BLOCOS DE CONCRETO ESTRUTURAL 14X19X29 CM (ESPESSURA 14 CM), FBK = 14,0 MPA, UTILIZANDO PALHETA. AF_10/2022</v>
          </cell>
          <cell r="D21" t="str">
            <v>M2</v>
          </cell>
          <cell r="E21">
            <v>95.89</v>
          </cell>
          <cell r="F21">
            <v>34.8</v>
          </cell>
          <cell r="G21">
            <v>130.69</v>
          </cell>
        </row>
        <row r="22">
          <cell r="B22">
            <v>89478</v>
          </cell>
          <cell r="C22" t="str">
            <v>ALVENARIA DE BLOCOS DE CONCRETO ESTRUTURAL 14X19X29 CM (ESPESSURA 14 CM), FBK = 4,5 MPA, UTILIZANDO COLHER DE PEDREIRO. AF_10/2022</v>
          </cell>
          <cell r="D22" t="str">
            <v>M2</v>
          </cell>
          <cell r="E22">
            <v>88.04</v>
          </cell>
          <cell r="F22">
            <v>46.04</v>
          </cell>
          <cell r="G22">
            <v>134.08</v>
          </cell>
        </row>
        <row r="23">
          <cell r="B23">
            <v>89462</v>
          </cell>
          <cell r="C23" t="str">
            <v>ALVENARIA DE BLOCOS DE CONCRETO ESTRUTURAL 14X19X29 CM (ESPESSURA 14 CM), FBK = 4,5 MPA, UTILIZANDO PALHETA. AF_10/2022</v>
          </cell>
          <cell r="D23" t="str">
            <v>M2</v>
          </cell>
          <cell r="E23">
            <v>79.66</v>
          </cell>
          <cell r="F23">
            <v>32.37</v>
          </cell>
          <cell r="G23">
            <v>112.03</v>
          </cell>
        </row>
        <row r="24">
          <cell r="B24">
            <v>89472</v>
          </cell>
          <cell r="C24" t="str">
            <v>ALVENARIA DE BLOCOS DE CONCRETO ESTRUTURAL 14X19X39 CM (ESPESSURA 14 CM), FBK = 14 MPA, UTILIZANDO COLHER DE PEDREIRO. AF_10/2022</v>
          </cell>
          <cell r="D24" t="str">
            <v>M2</v>
          </cell>
          <cell r="E24">
            <v>84.68</v>
          </cell>
          <cell r="F24">
            <v>29.69</v>
          </cell>
          <cell r="G24">
            <v>114.37</v>
          </cell>
        </row>
        <row r="25">
          <cell r="B25">
            <v>89455</v>
          </cell>
          <cell r="C25" t="str">
            <v>ALVENARIA DE BLOCOS DE CONCRETO ESTRUTURAL 14X19X39 CM (ESPESSURA 14 CM), FBK = 14 MPA, UTILIZANDO PALHETA. AF_10/2022</v>
          </cell>
          <cell r="D25" t="str">
            <v>M2</v>
          </cell>
          <cell r="E25">
            <v>78.64</v>
          </cell>
          <cell r="F25">
            <v>21.2</v>
          </cell>
          <cell r="G25">
            <v>99.84</v>
          </cell>
        </row>
        <row r="26">
          <cell r="B26">
            <v>89470</v>
          </cell>
          <cell r="C26" t="str">
            <v>ALVENARIA DE BLOCOS DE CONCRETO ESTRUTURAL 14X19X39 CM (ESPESSURA 14 CM), FBK = 4,5 MPA, UTILIZANDO COLHER DE PEDREIRO. AF_10/2022</v>
          </cell>
          <cell r="D26" t="str">
            <v>M2</v>
          </cell>
          <cell r="E26">
            <v>68.63</v>
          </cell>
          <cell r="F26">
            <v>27.72</v>
          </cell>
          <cell r="G26">
            <v>96.35</v>
          </cell>
        </row>
        <row r="27">
          <cell r="B27">
            <v>89453</v>
          </cell>
          <cell r="C27" t="str">
            <v>ALVENARIA DE BLOCOS DE CONCRETO ESTRUTURAL 14X19X39 CM (ESPESSURA 14 CM), FBK = 4,5 MPA, UTILIZANDO PALHETA. AF_10/2022</v>
          </cell>
          <cell r="D27" t="str">
            <v>M2</v>
          </cell>
          <cell r="E27">
            <v>63.12</v>
          </cell>
          <cell r="F27">
            <v>20.03</v>
          </cell>
          <cell r="G27">
            <v>83.15</v>
          </cell>
        </row>
        <row r="28">
          <cell r="B28">
            <v>103338</v>
          </cell>
          <cell r="C28" t="str">
            <v>ALVENARIA DE VEDAÇÃO DE BLOCOS  VAZADOS DE CONCRETO APARENTE DE 14X19X39 CM (ESPESSURA 14 CM) E ARGAMASSA DE ASSENTAMENTO COM PREPARO EM BETONEIRA. AF_12/2021</v>
          </cell>
          <cell r="D28" t="str">
            <v>M2</v>
          </cell>
          <cell r="E28">
            <v>70.69</v>
          </cell>
          <cell r="F28">
            <v>44.47</v>
          </cell>
          <cell r="G28">
            <v>115.16</v>
          </cell>
        </row>
        <row r="29">
          <cell r="B29">
            <v>103339</v>
          </cell>
          <cell r="C29" t="str">
            <v>ALVENARIA DE VEDAÇÃO DE BLOCOS  VAZADOS DE CONCRETO APARENTE DE 14X19X39 CM (ESPESSURA 14 CM) E ARGAMASSA DE ASSENTAMENTO COM PREPARO MANUAL. AF_12/2021</v>
          </cell>
          <cell r="D29" t="str">
            <v>M2</v>
          </cell>
          <cell r="E29">
            <v>71.25</v>
          </cell>
          <cell r="F29">
            <v>45.43</v>
          </cell>
          <cell r="G29">
            <v>116.68</v>
          </cell>
        </row>
        <row r="30">
          <cell r="B30">
            <v>103340</v>
          </cell>
          <cell r="C30" t="str">
            <v>ALVENARIA DE VEDAÇÃO DE BLOCOS  VAZADOS DE CONCRETO APARENTE DE 19X19X39 CM (ESPESSURA 19 CM) E ARGAMASSA DE ASSENTAMENTO COM PREPARO EM BETONEIRA. AF_12/2021</v>
          </cell>
          <cell r="D30" t="str">
            <v>M2</v>
          </cell>
          <cell r="E30">
            <v>87.71</v>
          </cell>
          <cell r="F30">
            <v>50.43</v>
          </cell>
          <cell r="G30">
            <v>138.14</v>
          </cell>
        </row>
        <row r="31">
          <cell r="B31">
            <v>103341</v>
          </cell>
          <cell r="C31" t="str">
            <v>ALVENARIA DE VEDAÇÃO DE BLOCOS  VAZADOS DE CONCRETO APARENTE DE 19X19X39 CM (ESPESSURA 19 CM) E ARGAMASSA DE ASSENTAMENTO COM PREPARO MANUAL. AF_12/2021</v>
          </cell>
          <cell r="D31" t="str">
            <v>M2</v>
          </cell>
          <cell r="E31">
            <v>88.42</v>
          </cell>
          <cell r="F31">
            <v>51.63</v>
          </cell>
          <cell r="G31">
            <v>140.05</v>
          </cell>
        </row>
        <row r="32">
          <cell r="B32">
            <v>103336</v>
          </cell>
          <cell r="C32" t="str">
            <v>ALVENARIA DE VEDAÇÃO DE BLOCOS  VAZADOS DE CONCRETO APARENTE DE 9X19X39 CM (ESPESSURA 9 CM) E ARGAMASSA DE ASSENTAMENTO COM PREPARO EM BETONEIRA. AF_12/2021</v>
          </cell>
          <cell r="D32" t="str">
            <v>M2</v>
          </cell>
          <cell r="E32">
            <v>54.5</v>
          </cell>
          <cell r="F32">
            <v>32.62</v>
          </cell>
          <cell r="G32">
            <v>87.12</v>
          </cell>
        </row>
        <row r="33">
          <cell r="B33">
            <v>103337</v>
          </cell>
          <cell r="C33" t="str">
            <v>ALVENARIA DE VEDAÇÃO DE BLOCOS  VAZADOS DE CONCRETO APARENTE DE 9X19X39 CM (ESPESSURA 9 CM) E ARGAMASSA DE ASSENTAMENTO COM PREPARO MANUAL. AF_12/2021</v>
          </cell>
          <cell r="D33" t="str">
            <v>M2</v>
          </cell>
          <cell r="E33">
            <v>54.98</v>
          </cell>
          <cell r="F33">
            <v>33.44</v>
          </cell>
          <cell r="G33">
            <v>88.42</v>
          </cell>
        </row>
        <row r="34">
          <cell r="B34">
            <v>103342</v>
          </cell>
          <cell r="C34" t="str">
            <v>ALVENARIA DE VEDAÇÃO DE BLOCOS  VAZADOS DE CONCRETO DE 14X19X29 CM (ESPESSURA 14 CM) E ARGAMASSA DE ASSENTAMENTO COM PREPARO EM BETONEIRA. AF_12/2021</v>
          </cell>
          <cell r="D34" t="str">
            <v>M2</v>
          </cell>
          <cell r="E34">
            <v>76.49</v>
          </cell>
          <cell r="F34">
            <v>38.91</v>
          </cell>
          <cell r="G34">
            <v>115.4</v>
          </cell>
        </row>
        <row r="35">
          <cell r="B35">
            <v>103343</v>
          </cell>
          <cell r="C35" t="str">
            <v>ALVENARIA DE VEDAÇÃO DE BLOCOS  VAZADOS DE CONCRETO DE 14X19X29 CM (ESPESSURA 14 CM) E ARGAMASSA DE ASSENTAMENTO COM PREPARO MANUAL. AF_12/2021</v>
          </cell>
          <cell r="D35" t="str">
            <v>M2</v>
          </cell>
          <cell r="E35">
            <v>77.13</v>
          </cell>
          <cell r="F35">
            <v>39.96</v>
          </cell>
          <cell r="G35">
            <v>117.09</v>
          </cell>
        </row>
        <row r="36">
          <cell r="B36">
            <v>103354</v>
          </cell>
          <cell r="C36" t="str">
            <v>ALVENARIA DE VEDAÇÃO DE BLOCOS CERÂMICOS FURADOS NA HORIZONTAL DE 11,5X14X24 CM (ESPESSURA 11,5 CM) E ARGAMASSA DE ASSENTAMENTO COM PREPARO EM BETONEIRA. AF_12/2021</v>
          </cell>
          <cell r="D36" t="str">
            <v>M2</v>
          </cell>
          <cell r="E36">
            <v>50.62</v>
          </cell>
          <cell r="F36">
            <v>47.16</v>
          </cell>
          <cell r="G36">
            <v>97.78</v>
          </cell>
        </row>
        <row r="37">
          <cell r="B37">
            <v>103355</v>
          </cell>
          <cell r="C37" t="str">
            <v>ALVENARIA DE VEDAÇÃO DE BLOCOS CERÂMICOS FURADOS NA HORIZONTAL DE 11,5X14X24 CM (ESPESSURA 11,5 CM) E ARGAMASSA DE ASSENTAMENTO COM PREPARO MANUAL. AF_12/2021</v>
          </cell>
          <cell r="D37" t="str">
            <v>M2</v>
          </cell>
          <cell r="E37">
            <v>51.18</v>
          </cell>
          <cell r="F37">
            <v>48.14</v>
          </cell>
          <cell r="G37">
            <v>99.32</v>
          </cell>
        </row>
        <row r="38">
          <cell r="B38">
            <v>103330</v>
          </cell>
          <cell r="C38" t="str">
            <v>ALVENARIA DE VEDAÇÃO DE BLOCOS CERÂMICOS FURADOS NA HORIZONTAL DE 11,5X19X19 CM (ESPESSURA 11,5 CM) E ARGAMASSA DE ASSENTAMENTO COM PREPARO EM BETONEIRA. AF_12/2021</v>
          </cell>
          <cell r="D38" t="str">
            <v>M2</v>
          </cell>
          <cell r="E38">
            <v>48.72</v>
          </cell>
          <cell r="F38">
            <v>41.1</v>
          </cell>
          <cell r="G38">
            <v>89.82</v>
          </cell>
        </row>
        <row r="39">
          <cell r="B39">
            <v>103331</v>
          </cell>
          <cell r="C39" t="str">
            <v>ALVENARIA DE VEDAÇÃO DE BLOCOS CERÂMICOS FURADOS NA HORIZONTAL DE 11,5X19X19 CM (ESPESSURA 11,5 CM) E ARGAMASSA DE ASSENTAMENTO COM PREPARO MANUAL. AF_12/2021</v>
          </cell>
          <cell r="D39" t="str">
            <v>M2</v>
          </cell>
          <cell r="E39">
            <v>49.28</v>
          </cell>
          <cell r="F39">
            <v>42</v>
          </cell>
          <cell r="G39">
            <v>91.28</v>
          </cell>
        </row>
        <row r="40">
          <cell r="B40">
            <v>103358</v>
          </cell>
          <cell r="C40" t="str">
            <v>ALVENARIA DE VEDAÇÃO DE BLOCOS CERÂMICOS FURADOS NA HORIZONTAL DE 11,5X19X29 CM (ESPESSURA 11,5 CM) E ARGAMASSA DE ASSENTAMENTO COM PREPARO EM BETONEIRA. AF_12/2021</v>
          </cell>
          <cell r="D40" t="str">
            <v>M2</v>
          </cell>
          <cell r="E40">
            <v>42.53</v>
          </cell>
          <cell r="F40">
            <v>32.93</v>
          </cell>
          <cell r="G40">
            <v>75.46</v>
          </cell>
        </row>
        <row r="41">
          <cell r="B41">
            <v>103359</v>
          </cell>
          <cell r="C41" t="str">
            <v>ALVENARIA DE VEDAÇÃO DE BLOCOS CERÂMICOS FURADOS NA HORIZONTAL DE 11,5X19X29 CM (ESPESSURA 11,5 CM) E ARGAMASSA DE ASSENTAMENTO COM PREPARO MANUAL. AF_12/2021</v>
          </cell>
          <cell r="D41" t="str">
            <v>M2</v>
          </cell>
          <cell r="E41">
            <v>43</v>
          </cell>
          <cell r="F41">
            <v>33.7</v>
          </cell>
          <cell r="G41">
            <v>76.7</v>
          </cell>
        </row>
        <row r="42">
          <cell r="B42">
            <v>103366</v>
          </cell>
          <cell r="C42" t="str">
            <v>ALVENARIA DE VEDAÇÃO DE BLOCOS CERÂMICOS FURADOS NA HORIZONTAL DE 11,5X19X39 CM (ESPESSURA 11,5 CM) E ARGAMASSA DE ASSENTAMENTO COM PREPARO EM BETONEIRA. AF_12/2021</v>
          </cell>
          <cell r="D42" t="str">
            <v>M2</v>
          </cell>
          <cell r="E42">
            <v>39.74</v>
          </cell>
          <cell r="F42">
            <v>25.48</v>
          </cell>
          <cell r="G42">
            <v>65.22</v>
          </cell>
        </row>
        <row r="43">
          <cell r="B43">
            <v>103367</v>
          </cell>
          <cell r="C43" t="str">
            <v>ALVENARIA DE VEDAÇÃO DE BLOCOS CERÂMICOS FURADOS NA HORIZONTAL DE 11,5X19X39 CM (ESPESSURA 11,5 CM) E ARGAMASSA DE ASSENTAMENTO COM PREPARO MANUAL. AF_12/2021</v>
          </cell>
          <cell r="D43" t="str">
            <v>M2</v>
          </cell>
          <cell r="E43">
            <v>40.15</v>
          </cell>
          <cell r="F43">
            <v>26.19</v>
          </cell>
          <cell r="G43">
            <v>66.34</v>
          </cell>
        </row>
        <row r="44">
          <cell r="B44">
            <v>103360</v>
          </cell>
          <cell r="C44" t="str">
            <v>ALVENARIA DE VEDAÇÃO DE BLOCOS CERÂMICOS FURADOS NA HORIZONTAL DE 14X19X29 CM (ESPESSURA 14 CM) E ARGAMASSA DE ASSENTAMENTO COM PREPARO EM BETONEIRA. AF_12/2021</v>
          </cell>
          <cell r="D44" t="str">
            <v>M2</v>
          </cell>
          <cell r="E44">
            <v>49.42</v>
          </cell>
          <cell r="F44">
            <v>38.82</v>
          </cell>
          <cell r="G44">
            <v>88.24</v>
          </cell>
        </row>
        <row r="45">
          <cell r="B45">
            <v>103361</v>
          </cell>
          <cell r="C45" t="str">
            <v>ALVENARIA DE VEDAÇÃO DE BLOCOS CERÂMICOS FURADOS NA HORIZONTAL DE 14X19X29 CM (ESPESSURA 14 CM) E ARGAMASSA DE ASSENTAMENTO COM PREPARO MANUAL. AF_12/2021</v>
          </cell>
          <cell r="D45" t="str">
            <v>M2</v>
          </cell>
          <cell r="E45">
            <v>50</v>
          </cell>
          <cell r="F45">
            <v>39.8</v>
          </cell>
          <cell r="G45">
            <v>89.8</v>
          </cell>
        </row>
        <row r="46">
          <cell r="B46">
            <v>103368</v>
          </cell>
          <cell r="C46" t="str">
            <v>ALVENARIA DE VEDAÇÃO DE BLOCOS CERÂMICOS FURADOS NA HORIZONTAL DE 14X19X39 CM (ESPESSURA 14 CM) E ARGAMASSA DE ASSENTAMENTO COM PREPARO EM BETONEIRA. AF_12/2021</v>
          </cell>
          <cell r="D46" t="str">
            <v>M2</v>
          </cell>
          <cell r="E46">
            <v>44.46</v>
          </cell>
          <cell r="F46">
            <v>29.7</v>
          </cell>
          <cell r="G46">
            <v>74.16</v>
          </cell>
        </row>
        <row r="47">
          <cell r="B47">
            <v>103369</v>
          </cell>
          <cell r="C47" t="str">
            <v>ALVENARIA DE VEDAÇÃO DE BLOCOS CERÂMICOS FURADOS NA HORIZONTAL DE 14X19X39 CM (ESPESSURA 14 CM) E ARGAMASSA DE ASSENTAMENTO COM PREPARO MANUAL. AF_12/2021</v>
          </cell>
          <cell r="D47" t="str">
            <v>M2</v>
          </cell>
          <cell r="E47">
            <v>44.98</v>
          </cell>
          <cell r="F47">
            <v>30.59</v>
          </cell>
          <cell r="G47">
            <v>75.57</v>
          </cell>
        </row>
        <row r="48">
          <cell r="B48">
            <v>103334</v>
          </cell>
          <cell r="C48" t="str">
            <v>ALVENARIA DE VEDAÇÃO DE BLOCOS CERÂMICOS FURADOS NA HORIZONTAL DE 14X9X19 CM (ESPESSURA 14 CM, BLOCO DEITADO) E ARGAMASSA DE ASSENTAMENTO COM PREPARO EM BETONEIRA. AF_12/2021</v>
          </cell>
          <cell r="D48" t="str">
            <v>M2</v>
          </cell>
          <cell r="E48">
            <v>80.4</v>
          </cell>
          <cell r="F48">
            <v>79.39</v>
          </cell>
          <cell r="G48">
            <v>159.79</v>
          </cell>
        </row>
        <row r="49">
          <cell r="B49">
            <v>103335</v>
          </cell>
          <cell r="C49" t="str">
            <v>ALVENARIA DE VEDAÇÃO DE BLOCOS CERÂMICOS FURADOS NA HORIZONTAL DE 14X9X19 CM (ESPESSURA 14 CM, BLOCO DEITADO) E ARGAMASSA DE ASSENTAMENTO COM PREPARO MANUAL. AF_12/2021</v>
          </cell>
          <cell r="D49" t="str">
            <v>M2</v>
          </cell>
          <cell r="E49">
            <v>81.41</v>
          </cell>
          <cell r="F49">
            <v>81.11</v>
          </cell>
          <cell r="G49">
            <v>162.52</v>
          </cell>
        </row>
        <row r="50">
          <cell r="B50">
            <v>103362</v>
          </cell>
          <cell r="C50" t="str">
            <v>ALVENARIA DE VEDAÇÃO DE BLOCOS CERÂMICOS FURADOS NA HORIZONTAL DE 19X19X29 CM (ESPESSURA 19 CM) E ARGAMASSA DE ASSENTAMENTO COM PREPARO EM BETONEIRA. AF_12/2021</v>
          </cell>
          <cell r="D50" t="str">
            <v>M2</v>
          </cell>
          <cell r="E50">
            <v>62.41</v>
          </cell>
          <cell r="F50">
            <v>44.31</v>
          </cell>
          <cell r="G50">
            <v>106.72</v>
          </cell>
        </row>
        <row r="51">
          <cell r="B51">
            <v>103363</v>
          </cell>
          <cell r="C51" t="str">
            <v>ALVENARIA DE VEDAÇÃO DE BLOCOS CERÂMICOS FURADOS NA HORIZONTAL DE 19X19X29 CM (ESPESSURA 19 CM) E ARGAMASSA DE ASSENTAMENTO COM PREPARO MANUAL. AF_12/2021</v>
          </cell>
          <cell r="D51" t="str">
            <v>M2</v>
          </cell>
          <cell r="E51">
            <v>63.08</v>
          </cell>
          <cell r="F51">
            <v>45.4</v>
          </cell>
          <cell r="G51">
            <v>108.48</v>
          </cell>
        </row>
        <row r="52">
          <cell r="B52">
            <v>103370</v>
          </cell>
          <cell r="C52" t="str">
            <v>ALVENARIA DE VEDAÇÃO DE BLOCOS CERÂMICOS FURADOS NA HORIZONTAL DE 19X19X39 CM (ESPESSURA 19 CM) E ARGAMASSA DE ASSENTAMENTO COM PREPARO EM BETONEIRA. AF_12/2021</v>
          </cell>
          <cell r="D52" t="str">
            <v>M2</v>
          </cell>
          <cell r="E52">
            <v>58.84</v>
          </cell>
          <cell r="F52">
            <v>34.17</v>
          </cell>
          <cell r="G52">
            <v>93.01</v>
          </cell>
        </row>
        <row r="53">
          <cell r="B53">
            <v>103371</v>
          </cell>
          <cell r="C53" t="str">
            <v>ALVENARIA DE VEDAÇÃO DE BLOCOS CERÂMICOS FURADOS NA HORIZONTAL DE 19X19X39 CM (ESPESSURA 19 CM) E ARGAMASSA DE ASSENTAMENTO COM PREPARO MANUAL. AF_12/2021</v>
          </cell>
          <cell r="D53" t="str">
            <v>M2</v>
          </cell>
          <cell r="E53">
            <v>59.43</v>
          </cell>
          <cell r="F53">
            <v>35.17</v>
          </cell>
          <cell r="G53">
            <v>94.6</v>
          </cell>
        </row>
        <row r="54">
          <cell r="B54">
            <v>103332</v>
          </cell>
          <cell r="C54" t="str">
            <v>ALVENARIA DE VEDAÇÃO DE BLOCOS CERÂMICOS FURADOS NA HORIZONTAL DE 9X14X19 CM (ESPESSURA 9 CM) E ARGAMASSA DE ASSENTAMENTO COM PREPARO EM BETONEIRA. AF_12/2021</v>
          </cell>
          <cell r="D54" t="str">
            <v>M2</v>
          </cell>
          <cell r="E54">
            <v>60.88</v>
          </cell>
          <cell r="F54">
            <v>74.61</v>
          </cell>
          <cell r="G54">
            <v>135.49</v>
          </cell>
        </row>
        <row r="55">
          <cell r="B55">
            <v>103333</v>
          </cell>
          <cell r="C55" t="str">
            <v>ALVENARIA DE VEDAÇÃO DE BLOCOS CERÂMICOS FURADOS NA HORIZONTAL DE 9X14X19 CM (ESPESSURA 9 CM) E ARGAMASSA DE ASSENTAMENTO COM PREPARO MANUAL. AF_12/2021</v>
          </cell>
          <cell r="D55" t="str">
            <v>M2</v>
          </cell>
          <cell r="E55">
            <v>61.46</v>
          </cell>
          <cell r="F55">
            <v>75.59</v>
          </cell>
          <cell r="G55">
            <v>137.05</v>
          </cell>
        </row>
        <row r="56">
          <cell r="B56">
            <v>103352</v>
          </cell>
          <cell r="C56" t="str">
            <v>ALVENARIA DE VEDAÇÃO DE BLOCOS CERÂMICOS FURADOS NA HORIZONTAL DE 9X14X24 CM (ESPESSURA 9 CM) E ARGAMASSA DE ASSENTAMENTO COM PREPARO EM BETONEIRA. AF_12/2021</v>
          </cell>
          <cell r="D56" t="str">
            <v>M2</v>
          </cell>
          <cell r="E56">
            <v>54.15</v>
          </cell>
          <cell r="F56">
            <v>61.15</v>
          </cell>
          <cell r="G56">
            <v>115.3</v>
          </cell>
        </row>
        <row r="57">
          <cell r="B57">
            <v>103353</v>
          </cell>
          <cell r="C57" t="str">
            <v>ALVENARIA DE VEDAÇÃO DE BLOCOS CERÂMICOS FURADOS NA HORIZONTAL DE 9X14X24 CM (ESPESSURA 9 CM) E ARGAMASSA DE ASSENTAMENTO COM PREPARO MANUAL. AF_12/2021</v>
          </cell>
          <cell r="D57" t="str">
            <v>M2</v>
          </cell>
          <cell r="E57">
            <v>54.7</v>
          </cell>
          <cell r="F57">
            <v>62.04</v>
          </cell>
          <cell r="G57">
            <v>116.74</v>
          </cell>
        </row>
        <row r="58">
          <cell r="B58">
            <v>103328</v>
          </cell>
          <cell r="C58" t="str">
            <v>ALVENARIA DE VEDAÇÃO DE BLOCOS CERÂMICOS FURADOS NA HORIZONTAL DE 9X19X19 CM (ESPESSURA 9 CM) E ARGAMASSA DE ASSENTAMENTO COM PREPARO EM BETONEIRA. AF_12/2021</v>
          </cell>
          <cell r="D58" t="str">
            <v>M2</v>
          </cell>
          <cell r="E58">
            <v>50.45</v>
          </cell>
          <cell r="F58">
            <v>54.73</v>
          </cell>
          <cell r="G58">
            <v>105.18</v>
          </cell>
        </row>
        <row r="59">
          <cell r="B59">
            <v>103329</v>
          </cell>
          <cell r="C59" t="str">
            <v>ALVENARIA DE VEDAÇÃO DE BLOCOS CERÂMICOS FURADOS NA HORIZONTAL DE 9X19X19 CM (ESPESSURA 9 CM) E ARGAMASSA DE ASSENTAMENTO COM PREPARO MANUAL. AF_12/2021</v>
          </cell>
          <cell r="D59" t="str">
            <v>M2</v>
          </cell>
          <cell r="E59">
            <v>50.95</v>
          </cell>
          <cell r="F59">
            <v>55.58</v>
          </cell>
          <cell r="G59">
            <v>106.53</v>
          </cell>
        </row>
        <row r="60">
          <cell r="B60">
            <v>103356</v>
          </cell>
          <cell r="C60" t="str">
            <v>ALVENARIA DE VEDAÇÃO DE BLOCOS CERÂMICOS FURADOS NA HORIZONTAL DE 9X19X29 CM (ESPESSURA 9 CM) E ARGAMASSA DE ASSENTAMENTO COM PREPARO EM BETONEIRA. AF_12/2021</v>
          </cell>
          <cell r="D60" t="str">
            <v>M2</v>
          </cell>
          <cell r="E60">
            <v>38.9</v>
          </cell>
          <cell r="F60">
            <v>26.51</v>
          </cell>
          <cell r="G60">
            <v>65.41</v>
          </cell>
        </row>
        <row r="61">
          <cell r="B61">
            <v>103357</v>
          </cell>
          <cell r="C61" t="str">
            <v>ALVENARIA DE VEDAÇÃO DE BLOCOS CERÂMICOS FURADOS NA HORIZONTAL DE 9X19X29 CM (ESPESSURA 9 CM) E ARGAMASSA DE ASSENTAMENTO COM PREPARO MANUAL. AF_12/2021</v>
          </cell>
          <cell r="D61" t="str">
            <v>M2</v>
          </cell>
          <cell r="E61">
            <v>39.34</v>
          </cell>
          <cell r="F61">
            <v>27.22</v>
          </cell>
          <cell r="G61">
            <v>66.56</v>
          </cell>
        </row>
        <row r="62">
          <cell r="B62">
            <v>103364</v>
          </cell>
          <cell r="C62" t="str">
            <v>ALVENARIA DE VEDAÇÃO DE BLOCOS CERÂMICOS FURADOS NA HORIZONTAL DE 9X19X39 CM (ESPESSURA 9 CM) E ARGAMASSA DE ASSENTAMENTO COM PREPARO EM BETONEIRA. AF_12/2021</v>
          </cell>
          <cell r="D62" t="str">
            <v>M2</v>
          </cell>
          <cell r="E62">
            <v>33.82</v>
          </cell>
          <cell r="F62">
            <v>20.4</v>
          </cell>
          <cell r="G62">
            <v>54.22</v>
          </cell>
        </row>
        <row r="63">
          <cell r="B63">
            <v>103365</v>
          </cell>
          <cell r="C63" t="str">
            <v>ALVENARIA DE VEDAÇÃO DE BLOCOS CERÂMICOS FURADOS NA HORIZONTAL DE 9X19X39 CM (ESPESSURA 9 CM) E ARGAMASSA DE ASSENTAMENTO COM PREPARO MANUAL. AF_12/2021</v>
          </cell>
          <cell r="D63" t="str">
            <v>M2</v>
          </cell>
          <cell r="E63">
            <v>33.97</v>
          </cell>
          <cell r="F63">
            <v>21.05</v>
          </cell>
          <cell r="G63">
            <v>55.02</v>
          </cell>
        </row>
        <row r="64">
          <cell r="B64">
            <v>103350</v>
          </cell>
          <cell r="C64" t="str">
            <v>ALVENARIA DE VEDAÇÃO DE BLOCOS CERÂMICOS FURADOS NA HORIZONTAL DE 9X9X19 CM (ESPESSURA 9 CM) E ARGAMASSA DE ASSENTAMENTO COM PREPARO EM BETONEIRA. AF_12/2021</v>
          </cell>
          <cell r="D64" t="str">
            <v>M2</v>
          </cell>
          <cell r="E64">
            <v>93.14</v>
          </cell>
          <cell r="F64">
            <v>102.65</v>
          </cell>
          <cell r="G64">
            <v>195.79</v>
          </cell>
        </row>
        <row r="65">
          <cell r="B65">
            <v>103351</v>
          </cell>
          <cell r="C65" t="str">
            <v>ALVENARIA DE VEDAÇÃO DE BLOCOS CERÂMICOS FURADOS NA HORIZONTAL DE 9X9X19 CM (ESPESSURA 9 CM) E ARGAMASSA DE ASSENTAMENTO COM PREPARO MANUAL. AF_12/2021</v>
          </cell>
          <cell r="D65" t="str">
            <v>M2</v>
          </cell>
          <cell r="E65">
            <v>93.87</v>
          </cell>
          <cell r="F65">
            <v>103.91</v>
          </cell>
          <cell r="G65">
            <v>197.78</v>
          </cell>
        </row>
        <row r="66">
          <cell r="B66">
            <v>103344</v>
          </cell>
          <cell r="C66" t="str">
            <v>ALVENARIA DE VEDAÇÃO DE BLOCOS CERÂMICOS FURADOS NA VERTICAL DE 11,5X19X29 CM (ESPESSURA 11,5 CM) E ARGAMASSA DE ASSENTAMENTO COM PREPARO EM BETONEIRA. AF_12/2021</v>
          </cell>
          <cell r="D66" t="str">
            <v>M2</v>
          </cell>
          <cell r="E66">
            <v>54.28</v>
          </cell>
          <cell r="F66">
            <v>33.31</v>
          </cell>
          <cell r="G66">
            <v>87.59</v>
          </cell>
        </row>
        <row r="67">
          <cell r="B67">
            <v>103345</v>
          </cell>
          <cell r="C67" t="str">
            <v>ALVENARIA DE VEDAÇÃO DE BLOCOS CERÂMICOS FURADOS NA VERTICAL DE 11,5X19X29 CM (ESPESSURA 11,5 CM) E ARGAMASSA DE ASSENTAMENTO COM PREPARO MANUAL. AF_12/2021</v>
          </cell>
          <cell r="D67" t="str">
            <v>M2</v>
          </cell>
          <cell r="E67">
            <v>54.96</v>
          </cell>
          <cell r="F67">
            <v>34.45</v>
          </cell>
          <cell r="G67">
            <v>89.41</v>
          </cell>
        </row>
        <row r="68">
          <cell r="B68">
            <v>103348</v>
          </cell>
          <cell r="C68" t="str">
            <v>ALVENARIA DE VEDAÇÃO DE BLOCOS CERÂMICOS FURADOS NA VERTICAL DE 11,5X19X39 CM (ESPESSURA 11,5 CM) E ARGAMASSA DE ASSENTAMENTO COM PREPARO EM BETONEIRA. AF_12/2021</v>
          </cell>
          <cell r="D68" t="str">
            <v>M2</v>
          </cell>
          <cell r="E68">
            <v>47.49</v>
          </cell>
          <cell r="F68">
            <v>25.85</v>
          </cell>
          <cell r="G68">
            <v>73.34</v>
          </cell>
        </row>
        <row r="69">
          <cell r="B69">
            <v>103349</v>
          </cell>
          <cell r="C69" t="str">
            <v>ALVENARIA DE VEDAÇÃO DE BLOCOS CERÂMICOS FURADOS NA VERTICAL DE 11,5X19X39 CM (ESPESSURA 11,5 CM) E ARGAMASSA DE ASSENTAMENTO COM PREPARO MANUAL. AF_12/2021</v>
          </cell>
          <cell r="D69" t="str">
            <v>M2</v>
          </cell>
          <cell r="E69">
            <v>48.12</v>
          </cell>
          <cell r="F69">
            <v>26.88</v>
          </cell>
          <cell r="G69">
            <v>75</v>
          </cell>
        </row>
        <row r="70">
          <cell r="B70">
            <v>103346</v>
          </cell>
          <cell r="C70" t="str">
            <v>ALVENARIA DE VEDAÇÃO DE BLOCOS CERÂMICOS FURADOS NA VERTICAL DE 14X19X29 CM (ESPESSURA 14 CM) E ARGAMASSA DE ASSENTAMENTO COM PREPARO EM BETONEIRA. AF_12/2021</v>
          </cell>
          <cell r="D70" t="str">
            <v>M2</v>
          </cell>
          <cell r="E70">
            <v>58.95</v>
          </cell>
          <cell r="F70">
            <v>39.08</v>
          </cell>
          <cell r="G70">
            <v>98.03</v>
          </cell>
        </row>
        <row r="71">
          <cell r="B71">
            <v>103347</v>
          </cell>
          <cell r="C71" t="str">
            <v>ALVENARIA DE VEDAÇÃO DE BLOCOS CERÂMICOS FURADOS NA VERTICAL DE 14X19X29 CM (ESPESSURA 14 CM) E ARGAMASSA DE ASSENTAMENTO COM PREPARO MANUAL. AF_12/2021</v>
          </cell>
          <cell r="D71" t="str">
            <v>M2</v>
          </cell>
          <cell r="E71">
            <v>59.67</v>
          </cell>
          <cell r="F71">
            <v>40.29</v>
          </cell>
          <cell r="G71">
            <v>99.96</v>
          </cell>
        </row>
        <row r="72">
          <cell r="B72">
            <v>103324</v>
          </cell>
          <cell r="C72" t="str">
            <v>ALVENARIA DE VEDAÇÃO DE BLOCOS CERÂMICOS FURADOS NA VERTICAL DE 14X19X39 CM (ESPESSURA 14 CM) E ARGAMASSA DE ASSENTAMENTO COM PREPARO EM BETONEIRA. AF_12/2021</v>
          </cell>
          <cell r="D72" t="str">
            <v>M2</v>
          </cell>
          <cell r="E72">
            <v>53.33</v>
          </cell>
          <cell r="F72">
            <v>29.93</v>
          </cell>
          <cell r="G72">
            <v>83.26</v>
          </cell>
        </row>
        <row r="73">
          <cell r="B73">
            <v>103325</v>
          </cell>
          <cell r="C73" t="str">
            <v>ALVENARIA DE VEDAÇÃO DE BLOCOS CERÂMICOS FURADOS NA VERTICAL DE 14X19X39 CM (ESPESSURA 14 CM) E ARGAMASSA DE ASSENTAMENTO COM PREPARO MANUAL. AF_12/2021</v>
          </cell>
          <cell r="D73" t="str">
            <v>M2</v>
          </cell>
          <cell r="E73">
            <v>53.99</v>
          </cell>
          <cell r="F73">
            <v>31.03</v>
          </cell>
          <cell r="G73">
            <v>85.02</v>
          </cell>
        </row>
        <row r="74">
          <cell r="B74">
            <v>103326</v>
          </cell>
          <cell r="C74" t="str">
            <v>ALVENARIA DE VEDAÇÃO DE BLOCOS CERÂMICOS FURADOS NA VERTICAL DE 19X19X39 CM (ESPESSURA 19 CM) E ARGAMASSA DE ASSENTAMENTO COM PREPARO EM BETONEIRA. AF_12/2021</v>
          </cell>
          <cell r="D74" t="str">
            <v>M2</v>
          </cell>
          <cell r="E74">
            <v>63.57</v>
          </cell>
          <cell r="F74">
            <v>34.48</v>
          </cell>
          <cell r="G74">
            <v>98.05</v>
          </cell>
        </row>
        <row r="75">
          <cell r="B75">
            <v>103327</v>
          </cell>
          <cell r="C75" t="str">
            <v>ALVENARIA DE VEDAÇÃO DE BLOCOS CERÂMICOS FURADOS NA VERTICAL DE 19X19X39 CM (ESPESSURA 19 CM) E ARGAMASSA DE ASSENTAMENTO COM PREPARO MANUAL. AF_12/2021</v>
          </cell>
          <cell r="D75" t="str">
            <v>M2</v>
          </cell>
          <cell r="E75">
            <v>64.34</v>
          </cell>
          <cell r="F75">
            <v>35.76</v>
          </cell>
          <cell r="G75">
            <v>100.1</v>
          </cell>
        </row>
        <row r="76">
          <cell r="B76">
            <v>103322</v>
          </cell>
          <cell r="C76" t="str">
            <v>ALVENARIA DE VEDAÇÃO DE BLOCOS CERÂMICOS FURADOS NA VERTICAL DE 9X19X39 CM (ESPESSURA 9 CM) E ARGAMASSA DE ASSENTAMENTO COM PREPARO EM BETONEIRA. AF_12/2021</v>
          </cell>
          <cell r="D76" t="str">
            <v>M2</v>
          </cell>
          <cell r="E76">
            <v>41.03</v>
          </cell>
          <cell r="F76">
            <v>20.76</v>
          </cell>
          <cell r="G76">
            <v>61.79</v>
          </cell>
        </row>
        <row r="77">
          <cell r="B77">
            <v>103323</v>
          </cell>
          <cell r="C77" t="str">
            <v>ALVENARIA DE VEDAÇÃO DE BLOCOS CERÂMICOS FURADOS NA VERTICAL DE 9X19X39 CM (ESPESSURA 9 CM) E ARGAMASSA DE ASSENTAMENTO COM PREPARO MANUAL. AF_12/2021</v>
          </cell>
          <cell r="D77" t="str">
            <v>M2</v>
          </cell>
          <cell r="E77">
            <v>41.61</v>
          </cell>
          <cell r="F77">
            <v>21.72</v>
          </cell>
          <cell r="G77">
            <v>63.33</v>
          </cell>
        </row>
        <row r="78">
          <cell r="B78">
            <v>103318</v>
          </cell>
          <cell r="C78" t="str">
            <v>ALVENARIA DE VEDAÇÃO DE BLOCOS VAZADOS DE CONCRETO DE 14X19X39 CM (ESPESSURA 14 CM)  E ARGAMASSA DE ASSENTAMENTO COM PREPARO EM BETONEIRA. AF_12/2021</v>
          </cell>
          <cell r="D78" t="str">
            <v>M2</v>
          </cell>
          <cell r="E78">
            <v>64.88</v>
          </cell>
          <cell r="F78">
            <v>34.46</v>
          </cell>
          <cell r="G78">
            <v>99.34</v>
          </cell>
        </row>
        <row r="79">
          <cell r="B79">
            <v>103319</v>
          </cell>
          <cell r="C79" t="str">
            <v>ALVENARIA DE VEDAÇÃO DE BLOCOS VAZADOS DE CONCRETO DE 14X19X39 CM (ESPESSURA 14 CM) E ARGAMASSA DE ASSENTAMENTO COM PREPARO MANUAL. AF_12/2021</v>
          </cell>
          <cell r="D79" t="str">
            <v>M2</v>
          </cell>
          <cell r="E79">
            <v>65.45</v>
          </cell>
          <cell r="F79">
            <v>35.41</v>
          </cell>
          <cell r="G79">
            <v>100.86</v>
          </cell>
        </row>
        <row r="80">
          <cell r="B80">
            <v>103320</v>
          </cell>
          <cell r="C80" t="str">
            <v>ALVENARIA DE VEDAÇÃO DE BLOCOS VAZADOS DE CONCRETO DE 19X19X39 CM (ESPESSURA 19 CM) E ARGAMASSA DE ASSENTAMENTO COM PREPARO EM BETONEIRA. AF_12/2021</v>
          </cell>
          <cell r="D80" t="str">
            <v>M2</v>
          </cell>
          <cell r="E80">
            <v>79.6</v>
          </cell>
          <cell r="F80">
            <v>39.05</v>
          </cell>
          <cell r="G80">
            <v>118.65</v>
          </cell>
        </row>
        <row r="81">
          <cell r="B81">
            <v>103321</v>
          </cell>
          <cell r="C81" t="str">
            <v>ALVENARIA DE VEDAÇÃO DE BLOCOS VAZADOS DE CONCRETO DE 19X19X39 CM (ESPESSURA 19 CM) E ARGAMASSA DE ASSENTAMENTO COM PREPARO MANUAL. AF_12/2021</v>
          </cell>
          <cell r="D81" t="str">
            <v>M2</v>
          </cell>
          <cell r="E81">
            <v>80.31</v>
          </cell>
          <cell r="F81">
            <v>40.25</v>
          </cell>
          <cell r="G81">
            <v>120.56</v>
          </cell>
        </row>
        <row r="82">
          <cell r="B82">
            <v>103316</v>
          </cell>
          <cell r="C82" t="str">
            <v>ALVENARIA DE VEDAÇÃO DE BLOCOS VAZADOS DE CONCRETO DE 9X19X39 CM (ESPESSURA 9 CM) E ARGAMASSA DE ASSENTAMENTO COM PREPARO EM BETONEIRA. AF_12/2021</v>
          </cell>
          <cell r="D82" t="str">
            <v>M2</v>
          </cell>
          <cell r="E82">
            <v>50.76</v>
          </cell>
          <cell r="F82">
            <v>25.27</v>
          </cell>
          <cell r="G82">
            <v>76.03</v>
          </cell>
        </row>
        <row r="83">
          <cell r="B83">
            <v>103317</v>
          </cell>
          <cell r="C83" t="str">
            <v>ALVENARIA DE VEDAÇÃO DE BLOCOS VAZADOS DE CONCRETO DE 9X19X39 CM (ESPESSURA 9 CM) E ARGAMASSA DE ASSENTAMENTO COM PREPARO MANUAL. AF_12/2021</v>
          </cell>
          <cell r="D83" t="str">
            <v>M2</v>
          </cell>
          <cell r="E83">
            <v>51.25</v>
          </cell>
          <cell r="F83">
            <v>26.08</v>
          </cell>
          <cell r="G83">
            <v>77.33</v>
          </cell>
        </row>
        <row r="84">
          <cell r="B84">
            <v>101166</v>
          </cell>
          <cell r="C84" t="str">
            <v>ALVENARIA DE EMBASAMENTO COM BLOCO ESTRUTURAL DE CERÂMICA, DE 14X19X29CM E ARGAMASSA DE ASSENTAMENTO COM PREPARO EM BETONEIRA. AF_05/2020</v>
          </cell>
          <cell r="D84" t="str">
            <v>M3</v>
          </cell>
          <cell r="E84">
            <v>415.61</v>
          </cell>
          <cell r="F84">
            <v>292.05</v>
          </cell>
          <cell r="G84">
            <v>707.66</v>
          </cell>
        </row>
        <row r="85">
          <cell r="B85">
            <v>101165</v>
          </cell>
          <cell r="C85" t="str">
            <v>ALVENARIA DE EMBASAMENTO COM BLOCO ESTRUTURAL DE CONCRETO, DE 14X19X29CM E ARGAMASSA DE ASSENTAMENTO COM PREPARO EM BETONEIRA. AF_05/2020</v>
          </cell>
          <cell r="D85" t="str">
            <v>M3</v>
          </cell>
          <cell r="E85">
            <v>631.72</v>
          </cell>
          <cell r="F85">
            <v>356.26</v>
          </cell>
          <cell r="G85">
            <v>987.98</v>
          </cell>
        </row>
        <row r="86">
          <cell r="B86">
            <v>101163</v>
          </cell>
          <cell r="C86" t="str">
            <v>ALVENARIA DE VEDAÇÃO COM BLOCO DE VIDRO VAZADO, TIPO VENEZIANA, DE 6X20X20CM E ARGAMASSA DE ASSENTAMENTO COM PREPARO EM BETONEIRA. AF_05/2020</v>
          </cell>
          <cell r="D86" t="str">
            <v>M2</v>
          </cell>
          <cell r="E86">
            <v>470.22</v>
          </cell>
          <cell r="F86">
            <v>141.4</v>
          </cell>
          <cell r="G86">
            <v>611.62</v>
          </cell>
        </row>
        <row r="87">
          <cell r="B87">
            <v>101164</v>
          </cell>
          <cell r="C87" t="str">
            <v>ALVENARIA DE VEDAÇÃO COM BLOCO DE VIDRO, TIPO CANELADO, DE 8X19X19CM E ARGAMASSA DE ASSENTAMENTO COM PREPARO EM BETONEIRA. AF_05/2020</v>
          </cell>
          <cell r="D87" t="str">
            <v>M2</v>
          </cell>
          <cell r="E87">
            <v>478.26</v>
          </cell>
          <cell r="F87">
            <v>142.12</v>
          </cell>
          <cell r="G87">
            <v>620.38</v>
          </cell>
        </row>
        <row r="88">
          <cell r="B88">
            <v>101162</v>
          </cell>
          <cell r="C88" t="str">
            <v>ALVENARIA DE VEDAÇÃO COM ELEMENTO VAZADO DE CERÂMICA (COBOGÓ) DE 7X20X20CM E ARGAMASSA DE ASSENTAMENTO COM PREPARO EM BETONEIRA. AF_05/2020</v>
          </cell>
          <cell r="D88" t="str">
            <v>M2</v>
          </cell>
          <cell r="E88">
            <v>93.73</v>
          </cell>
          <cell r="F88">
            <v>75.78</v>
          </cell>
          <cell r="G88">
            <v>169.51</v>
          </cell>
        </row>
        <row r="89">
          <cell r="B89">
            <v>101161</v>
          </cell>
          <cell r="C89" t="str">
            <v>ALVENARIA DE VEDAÇÃO COM ELEMENTO VAZADO DE CONCRETO (COBOGÓ) DE 7X50X50CM E ARGAMASSA DE ASSENTAMENTO COM PREPARO EM BETONEIRA. AF_05/2020</v>
          </cell>
          <cell r="D89" t="str">
            <v>M2</v>
          </cell>
          <cell r="E89">
            <v>153.93</v>
          </cell>
          <cell r="F89">
            <v>69.37</v>
          </cell>
          <cell r="G89">
            <v>223.3</v>
          </cell>
        </row>
        <row r="90">
          <cell r="B90">
            <v>101159</v>
          </cell>
          <cell r="C90" t="str">
            <v>ALVENARIA DE VEDAÇÃO DE BLOCOS CERÂMICOS MACIÇOS DE 5X10X20CM (ESPESSURA 10CM) E ARGAMASSA DE ASSENTAMENTO COM PREPARO EM BETONEIRA. AF_05/2020</v>
          </cell>
          <cell r="D90" t="str">
            <v>M2</v>
          </cell>
          <cell r="E90">
            <v>79.29</v>
          </cell>
          <cell r="F90">
            <v>67.64</v>
          </cell>
          <cell r="G90">
            <v>146.93</v>
          </cell>
        </row>
        <row r="91">
          <cell r="B91">
            <v>101154</v>
          </cell>
          <cell r="C91" t="str">
            <v>ALVENARIA DE VEDAÇÃO DE BLOCOS DE CONCRETO CELULAR DE 10X30X60CM (ESPESSURA 10CM) E ARGAMASSA DE ASSENTAMENTO COM PREPARO EM BETONEIRA. AF_05/2020</v>
          </cell>
          <cell r="D91" t="str">
            <v>M2</v>
          </cell>
          <cell r="E91">
            <v>101.92</v>
          </cell>
          <cell r="F91">
            <v>28.44</v>
          </cell>
          <cell r="G91">
            <v>130.36</v>
          </cell>
        </row>
        <row r="92">
          <cell r="B92">
            <v>101155</v>
          </cell>
          <cell r="C92" t="str">
            <v>ALVENARIA DE VEDAÇÃO DE BLOCOS DE CONCRETO CELULAR DE 15X30X60CM (ESPESSURA 15CM) E ARGAMASSA DE ASSENTAMENTO COM PREPARO EM BETONEIRA. AF_05/2020</v>
          </cell>
          <cell r="D92" t="str">
            <v>M2</v>
          </cell>
          <cell r="E92">
            <v>144.97</v>
          </cell>
          <cell r="F92">
            <v>37.54</v>
          </cell>
          <cell r="G92">
            <v>182.51</v>
          </cell>
        </row>
        <row r="93">
          <cell r="B93">
            <v>101156</v>
          </cell>
          <cell r="C93" t="str">
            <v>ALVENARIA DE VEDAÇÃO DE BLOCOS DE CONCRETO CELULAR DE 20X30X60CM (ESPESSURA 20CM) E ARGAMASSA DE ASSENTAMENTO COM PREPARO EM BETONEIRA. AF_05/2020</v>
          </cell>
          <cell r="D93" t="str">
            <v>M2</v>
          </cell>
          <cell r="E93">
            <v>215.61</v>
          </cell>
          <cell r="F93">
            <v>51.2</v>
          </cell>
          <cell r="G93">
            <v>266.81</v>
          </cell>
        </row>
        <row r="94">
          <cell r="B94">
            <v>101158</v>
          </cell>
          <cell r="C94" t="str">
            <v>ALVENARIA DE VEDAÇÃO DE BLOCOS DE GESSO DE 10X50X66CM (ESPESSURA 10CM). AF_05/2020</v>
          </cell>
          <cell r="D94" t="str">
            <v>M2</v>
          </cell>
          <cell r="E94">
            <v>70.9</v>
          </cell>
          <cell r="F94">
            <v>18.95</v>
          </cell>
          <cell r="G94">
            <v>89.85</v>
          </cell>
        </row>
        <row r="95">
          <cell r="B95">
            <v>101157</v>
          </cell>
          <cell r="C95" t="str">
            <v>ALVENARIA DE VEDAÇÃO DE BLOCOS DE GESSO DE 7X50X66CM (ESPESSURA 7CM). AF_05/2020</v>
          </cell>
          <cell r="D95" t="str">
            <v>M2</v>
          </cell>
          <cell r="E95">
            <v>52.94</v>
          </cell>
          <cell r="F95">
            <v>16.17</v>
          </cell>
          <cell r="G95">
            <v>69.11</v>
          </cell>
        </row>
        <row r="96">
          <cell r="B96">
            <v>87382</v>
          </cell>
          <cell r="C96" t="str">
            <v>ARGAMASSA INDUSTRIALIZADA MULTIUSO PARA REVESTIMENTOS E ASSENTAMENTO DA ALVENARIA, PREPARO COM MISTURADOR DE EIXO HORIZONTAL DE 160 KG. AF_08/2019</v>
          </cell>
          <cell r="D96" t="str">
            <v>M3</v>
          </cell>
          <cell r="E96">
            <v>1532.61</v>
          </cell>
          <cell r="F96">
            <v>99.56</v>
          </cell>
          <cell r="G96">
            <v>1632.17</v>
          </cell>
        </row>
        <row r="97">
          <cell r="B97">
            <v>87383</v>
          </cell>
          <cell r="C97" t="str">
            <v>ARGAMASSA INDUSTRIALIZADA MULTIUSO PARA REVESTIMENTOS E ASSENTAMENTO DA ALVENARIA, PREPARO COM MISTURADOR DE EIXO HORIZONTAL DE 300 KG. AF_08/2019</v>
          </cell>
          <cell r="D97" t="str">
            <v>M3</v>
          </cell>
          <cell r="E97">
            <v>1539.57</v>
          </cell>
          <cell r="F97">
            <v>78.13</v>
          </cell>
          <cell r="G97">
            <v>1617.7</v>
          </cell>
        </row>
        <row r="98">
          <cell r="B98">
            <v>87384</v>
          </cell>
          <cell r="C98" t="str">
            <v>ARGAMASSA INDUSTRIALIZADA MULTIUSO PARA REVESTIMENTOS E ASSENTAMENTO DA ALVENARIA, PREPARO COM MISTURADOR DE EIXO HORIZONTAL DE 600 KG. AF_08/2019</v>
          </cell>
          <cell r="D98" t="str">
            <v>M3</v>
          </cell>
          <cell r="E98">
            <v>1542.61</v>
          </cell>
          <cell r="F98">
            <v>56.77</v>
          </cell>
          <cell r="G98">
            <v>1599.38</v>
          </cell>
        </row>
        <row r="99">
          <cell r="B99">
            <v>87398</v>
          </cell>
          <cell r="C99" t="str">
            <v>ARGAMASSA INDUSTRIALIZADA MULTIUSO PARA REVESTIMENTOS E ASSENTAMENTO DA ALVENARIA, PREPARO MANUAL. AF_08/2019</v>
          </cell>
          <cell r="D99" t="str">
            <v>M3</v>
          </cell>
          <cell r="E99">
            <v>1646.56</v>
          </cell>
          <cell r="F99">
            <v>219.86</v>
          </cell>
          <cell r="G99">
            <v>1866.42</v>
          </cell>
        </row>
        <row r="100">
          <cell r="B100">
            <v>87395</v>
          </cell>
          <cell r="C100" t="str">
            <v>ARGAMASSA INDUSTRIALIZADA PARA CHAPISCO COLANTE, PREPARO COM MISTURADOR DE EIXO HORIZONTAL DE 160 KG. AF_08/2019</v>
          </cell>
          <cell r="D100" t="str">
            <v>M3</v>
          </cell>
          <cell r="E100">
            <v>3046.58</v>
          </cell>
          <cell r="F100">
            <v>129.91</v>
          </cell>
          <cell r="G100">
            <v>3176.49</v>
          </cell>
        </row>
        <row r="101">
          <cell r="B101">
            <v>87396</v>
          </cell>
          <cell r="C101" t="str">
            <v>ARGAMASSA INDUSTRIALIZADA PARA CHAPISCO COLANTE, PREPARO COM MISTURADOR DE EIXO HORIZONTAL DE 300 KG. AF_08/2019</v>
          </cell>
          <cell r="D101" t="str">
            <v>M3</v>
          </cell>
          <cell r="E101">
            <v>3077.6</v>
          </cell>
          <cell r="F101">
            <v>105.35</v>
          </cell>
          <cell r="G101">
            <v>3182.95</v>
          </cell>
        </row>
        <row r="102">
          <cell r="B102">
            <v>87397</v>
          </cell>
          <cell r="C102" t="str">
            <v>ARGAMASSA INDUSTRIALIZADA PARA CHAPISCO COLANTE, PREPARO COM MISTURADOR DE EIXO HORIZONTAL DE 600 KG. AF_08/2019</v>
          </cell>
          <cell r="D102" t="str">
            <v>M3</v>
          </cell>
          <cell r="E102">
            <v>3108.43</v>
          </cell>
          <cell r="F102">
            <v>81.66</v>
          </cell>
          <cell r="G102">
            <v>3190.09</v>
          </cell>
        </row>
        <row r="103">
          <cell r="B103">
            <v>87402</v>
          </cell>
          <cell r="C103" t="str">
            <v>ARGAMASSA INDUSTRIALIZADA PARA CHAPISCO COLANTE, PREPARO MANUAL. AF_08/2019</v>
          </cell>
          <cell r="D103" t="str">
            <v>M3</v>
          </cell>
          <cell r="E103">
            <v>3197.49</v>
          </cell>
          <cell r="F103">
            <v>275.39</v>
          </cell>
          <cell r="G103">
            <v>3472.88</v>
          </cell>
        </row>
        <row r="104">
          <cell r="B104">
            <v>87391</v>
          </cell>
          <cell r="C104" t="str">
            <v>ARGAMASSA INDUSTRIALIZADA PARA CHAPISCO ROLADO, PREPARO COM MISTURADOR DE EIXO HORIZONTAL DE 160 KG. AF_08/2019</v>
          </cell>
          <cell r="D104" t="str">
            <v>M3</v>
          </cell>
          <cell r="E104">
            <v>4864.76</v>
          </cell>
          <cell r="F104">
            <v>129.85</v>
          </cell>
          <cell r="G104">
            <v>4994.61</v>
          </cell>
        </row>
        <row r="105">
          <cell r="B105">
            <v>87393</v>
          </cell>
          <cell r="C105" t="str">
            <v>ARGAMASSA INDUSTRIALIZADA PARA CHAPISCO ROLADO, PREPARO COM MISTURADOR DE EIXO HORIZONTAL DE 300 KG. AF_08/2019</v>
          </cell>
          <cell r="D105" t="str">
            <v>M3</v>
          </cell>
          <cell r="E105">
            <v>4919.96</v>
          </cell>
          <cell r="F105">
            <v>105.53</v>
          </cell>
          <cell r="G105">
            <v>5025.49</v>
          </cell>
        </row>
        <row r="106">
          <cell r="B106">
            <v>87394</v>
          </cell>
          <cell r="C106" t="str">
            <v>ARGAMASSA INDUSTRIALIZADA PARA CHAPISCO ROLADO, PREPARO COM MISTURADOR DE EIXO HORIZONTAL DE 600 KG. AF_08/2019</v>
          </cell>
          <cell r="D106" t="str">
            <v>M3</v>
          </cell>
          <cell r="E106">
            <v>4974.06</v>
          </cell>
          <cell r="F106">
            <v>81.9</v>
          </cell>
          <cell r="G106">
            <v>5055.96</v>
          </cell>
        </row>
        <row r="107">
          <cell r="B107">
            <v>87401</v>
          </cell>
          <cell r="C107" t="str">
            <v>ARGAMASSA INDUSTRIALIZADA PARA CHAPISCO ROLADO, PREPARO MANUAL. AF_08/2019</v>
          </cell>
          <cell r="D107" t="str">
            <v>M3</v>
          </cell>
          <cell r="E107">
            <v>5052.77</v>
          </cell>
          <cell r="F107">
            <v>275.46</v>
          </cell>
          <cell r="G107">
            <v>5328.23</v>
          </cell>
        </row>
        <row r="108">
          <cell r="B108">
            <v>87407</v>
          </cell>
          <cell r="C108" t="str">
            <v>ARGAMASSA INDUSTRIALIZADA PARA REVESTIMENTOS, MISTURA E PROJEÇÃO DE 1,5 M³/H DE ARGAMASSA. AF_08/2019</v>
          </cell>
          <cell r="D108" t="str">
            <v>M3</v>
          </cell>
          <cell r="E108">
            <v>1569.28</v>
          </cell>
          <cell r="F108">
            <v>94.67</v>
          </cell>
          <cell r="G108">
            <v>1663.95</v>
          </cell>
        </row>
        <row r="109">
          <cell r="B109">
            <v>87408</v>
          </cell>
          <cell r="C109" t="str">
            <v>ARGAMASSA INDUSTRIALIZADA PARA REVESTIMENTOS, MISTURA E PROJEÇÃO DE 2 M³/H DE ARGAMASSA. AF_08/2019</v>
          </cell>
          <cell r="D109" t="str">
            <v>M3</v>
          </cell>
          <cell r="E109">
            <v>1569.81</v>
          </cell>
          <cell r="F109">
            <v>71.04</v>
          </cell>
          <cell r="G109">
            <v>1640.85</v>
          </cell>
        </row>
        <row r="110">
          <cell r="B110">
            <v>87404</v>
          </cell>
          <cell r="C110" t="str">
            <v>ARGAMASSA PARA REVESTIMENTO DECORATIVO MONOCAMADA (MONOCAPA), MISTURA E PROJEÇÃO DE 1,5 M3/H DE ARGAMASSA. AF_08/2019</v>
          </cell>
          <cell r="D110" t="str">
            <v>M3</v>
          </cell>
          <cell r="E110">
            <v>4544.19</v>
          </cell>
          <cell r="F110">
            <v>140.05</v>
          </cell>
          <cell r="G110">
            <v>4684.24</v>
          </cell>
        </row>
        <row r="111">
          <cell r="B111">
            <v>87405</v>
          </cell>
          <cell r="C111" t="str">
            <v>ARGAMASSA PARA REVESTIMENTO DECORATIVO MONOCAMADA (MONOCAPA), MISTURA E PROJEÇÃO DE 2 M3/H DE ARGAMASSA. AF_08/2019</v>
          </cell>
          <cell r="D111" t="str">
            <v>M3</v>
          </cell>
          <cell r="E111">
            <v>4571.69</v>
          </cell>
          <cell r="F111">
            <v>105.23</v>
          </cell>
          <cell r="G111">
            <v>4676.92</v>
          </cell>
        </row>
        <row r="112">
          <cell r="B112">
            <v>87388</v>
          </cell>
          <cell r="C112" t="str">
            <v>ARGAMASSA PARA REVESTIMENTO DECORATIVO MONOCAMADA (MONOCAPA), PREPARO COM MISTURADOR DE EIXO HORIZONTAL DE 160 KG. AF_08/2019</v>
          </cell>
          <cell r="D112" t="str">
            <v>M3</v>
          </cell>
          <cell r="E112">
            <v>4386.57</v>
          </cell>
          <cell r="F112">
            <v>100.05</v>
          </cell>
          <cell r="G112">
            <v>4486.62</v>
          </cell>
        </row>
        <row r="113">
          <cell r="B113">
            <v>87389</v>
          </cell>
          <cell r="C113" t="str">
            <v>ARGAMASSA PARA REVESTIMENTO DECORATIVO MONOCAMADA (MONOCAPA), PREPARO COM MISTURADOR DE EIXO HORIZONTAL DE 300 KG. AF_08/2019</v>
          </cell>
          <cell r="D113" t="str">
            <v>M3</v>
          </cell>
          <cell r="E113">
            <v>4414.55</v>
          </cell>
          <cell r="F113">
            <v>77.25</v>
          </cell>
          <cell r="G113">
            <v>4491.8</v>
          </cell>
        </row>
        <row r="114">
          <cell r="B114">
            <v>87390</v>
          </cell>
          <cell r="C114" t="str">
            <v>ARGAMASSA PARA REVESTIMENTO DECORATIVO MONOCAMADA (MONOCAPA), PREPARO COM MISTURADOR DE EIXO HORIZONTAL DE 600 KG. AF_08/2019</v>
          </cell>
          <cell r="D114" t="str">
            <v>M3</v>
          </cell>
          <cell r="E114">
            <v>4446.52</v>
          </cell>
          <cell r="F114">
            <v>56.74</v>
          </cell>
          <cell r="G114">
            <v>4503.26</v>
          </cell>
        </row>
        <row r="115">
          <cell r="B115">
            <v>87385</v>
          </cell>
          <cell r="C115" t="str">
            <v>ARGAMASSA PRONTA PARA CONTRAPISO, PREPARO COM MISTURADOR DE EIXO HORIZONTAL DE 160 KG. AF_08/2019</v>
          </cell>
          <cell r="D115" t="str">
            <v>M3</v>
          </cell>
          <cell r="E115">
            <v>1785.59</v>
          </cell>
          <cell r="F115">
            <v>118.83</v>
          </cell>
          <cell r="G115">
            <v>1904.42</v>
          </cell>
        </row>
        <row r="116">
          <cell r="B116">
            <v>87386</v>
          </cell>
          <cell r="C116" t="str">
            <v>ARGAMASSA PRONTA PARA CONTRAPISO, PREPARO COM MISTURADOR DE EIXO HORIZONTAL DE 300 KG. AF_08/2019</v>
          </cell>
          <cell r="D116" t="str">
            <v>M3</v>
          </cell>
          <cell r="E116">
            <v>1791.94</v>
          </cell>
          <cell r="F116">
            <v>89.75</v>
          </cell>
          <cell r="G116">
            <v>1881.69</v>
          </cell>
        </row>
        <row r="117">
          <cell r="B117">
            <v>87387</v>
          </cell>
          <cell r="C117" t="str">
            <v>ARGAMASSA PRONTA PARA CONTRAPISO, PREPARO COM MISTURADOR DE EIXO HORIZONTAL DE 600 KG. AF_08/2019</v>
          </cell>
          <cell r="D117" t="str">
            <v>M3</v>
          </cell>
          <cell r="E117">
            <v>1797.74</v>
          </cell>
          <cell r="F117">
            <v>66.55</v>
          </cell>
          <cell r="G117">
            <v>1864.29</v>
          </cell>
        </row>
        <row r="118">
          <cell r="B118">
            <v>87399</v>
          </cell>
          <cell r="C118" t="str">
            <v>ARGAMASSA PRONTA PARA CONTRAPISO, PREPARO MANUAL. AF_08/2019</v>
          </cell>
          <cell r="D118" t="str">
            <v>M3</v>
          </cell>
          <cell r="E118">
            <v>1903.1</v>
          </cell>
          <cell r="F118">
            <v>236.17</v>
          </cell>
          <cell r="G118">
            <v>2139.27</v>
          </cell>
        </row>
        <row r="119">
          <cell r="B119">
            <v>100464</v>
          </cell>
          <cell r="C119" t="str">
            <v>ARGAMASSA TRAÇO 1:0,5:4,5  (EM VOLUME DE CIMENTO, CAL E AREIA MÉDIA ÚMIDA), PREPARO MECÂNICO COM MISTURADOR DE EIXO HORIZONTAL DE 160 KG. AF_08/2019</v>
          </cell>
          <cell r="D119" t="str">
            <v>M3</v>
          </cell>
          <cell r="E119">
            <v>466.91</v>
          </cell>
          <cell r="F119">
            <v>118.77</v>
          </cell>
          <cell r="G119">
            <v>585.68</v>
          </cell>
        </row>
        <row r="120">
          <cell r="B120">
            <v>100465</v>
          </cell>
          <cell r="C120" t="str">
            <v>ARGAMASSA TRAÇO 1:0,5:4,5  (EM VOLUME DE CIMENTO, CAL E AREIA MÉDIA ÚMIDA), PREPARO MECÂNICO COM MISTURADOR DE EIXO HORIZONTAL DE 300 KG. AF_08/2019</v>
          </cell>
          <cell r="D120" t="str">
            <v>M3</v>
          </cell>
          <cell r="E120">
            <v>453.89</v>
          </cell>
          <cell r="F120">
            <v>78.34</v>
          </cell>
          <cell r="G120">
            <v>532.23</v>
          </cell>
        </row>
        <row r="121">
          <cell r="B121">
            <v>100466</v>
          </cell>
          <cell r="C121" t="str">
            <v>ARGAMASSA TRAÇO 1:0,5:4,5  (EM VOLUME DE CIMENTO, CAL E AREIA MÉDIA ÚMIDA), PREPARO MECÂNICO COM MISTURADOR DE EIXO HORIZONTAL DE 600 KG. AF_08/2019</v>
          </cell>
          <cell r="D121" t="str">
            <v>M3</v>
          </cell>
          <cell r="E121">
            <v>448.3</v>
          </cell>
          <cell r="F121">
            <v>55.69</v>
          </cell>
          <cell r="G121">
            <v>503.99</v>
          </cell>
        </row>
        <row r="122">
          <cell r="B122">
            <v>88627</v>
          </cell>
          <cell r="C122" t="str">
            <v>ARGAMASSA TRAÇO 1:0,5:4,5 (EM VOLUME DE CIMENTO, CAL E AREIA MÉDIA ÚMIDA) PARA ASSENTAMENTO DE ALVENARIA, PREPARO MANUAL. AF_08/2019</v>
          </cell>
          <cell r="D122" t="str">
            <v>M3</v>
          </cell>
          <cell r="E122">
            <v>508.06</v>
          </cell>
          <cell r="F122">
            <v>153.3</v>
          </cell>
          <cell r="G122">
            <v>661.36</v>
          </cell>
        </row>
        <row r="123">
          <cell r="B123">
            <v>88626</v>
          </cell>
          <cell r="C123" t="str">
            <v>ARGAMASSA TRAÇO 1:0,5:4,5 (EM VOLUME DE CIMENTO, CAL E AREIA MÉDIA ÚMIDA), PREPARO MECÂNICO COM BETONEIRA 400 L. AF_08/2019</v>
          </cell>
          <cell r="D123" t="str">
            <v>M3</v>
          </cell>
          <cell r="E123">
            <v>461.28</v>
          </cell>
          <cell r="F123">
            <v>86.62</v>
          </cell>
          <cell r="G123">
            <v>547.9</v>
          </cell>
        </row>
        <row r="124">
          <cell r="B124">
            <v>100488</v>
          </cell>
          <cell r="C124" t="str">
            <v>ARGAMASSA TRAÇO 1:0,5:4,5 (EM VOLUME DE CIMENTO, CAL E AREIA MÉDIA ÚMIDA), PREPARO MECÂNICO COM BETONEIRA 600 L. AF_08/2019</v>
          </cell>
          <cell r="D124" t="str">
            <v>M3</v>
          </cell>
          <cell r="E124">
            <v>462.32</v>
          </cell>
          <cell r="F124">
            <v>68.96</v>
          </cell>
          <cell r="G124">
            <v>531.28</v>
          </cell>
        </row>
        <row r="125">
          <cell r="B125">
            <v>87368</v>
          </cell>
          <cell r="C125" t="str">
            <v>ARGAMASSA TRAÇO 1:1,5:7,5 (EM VOLUME DE CIMENTO, CAL E AREIA MÉDIA ÚMIDA) PARA EMBOÇO/MASSA ÚNICA/ASSENTAMENTO DE ALVENARIA DE VEDAÇÃO, PREPARO MANUAL. AF_08/2019</v>
          </cell>
          <cell r="D125" t="str">
            <v>M3</v>
          </cell>
          <cell r="E125">
            <v>497.3</v>
          </cell>
          <cell r="F125">
            <v>197.64</v>
          </cell>
          <cell r="G125">
            <v>694.94</v>
          </cell>
        </row>
        <row r="126">
          <cell r="B126">
            <v>87289</v>
          </cell>
          <cell r="C126" t="str">
            <v>ARGAMASSA TRAÇO 1:1,5:7,5 (EM VOLUME DE CIMENTO, CAL E AREIA MÉDIA ÚMIDA) PARA EMBOÇO/MASSA ÚNICA/ASSENTAMENTO DE ALVENARIA DE VEDAÇÃO, PREPARO MECÂNICO COM BETONEIRA 400 L. AF_08/2019</v>
          </cell>
          <cell r="D126" t="str">
            <v>M3</v>
          </cell>
          <cell r="E126">
            <v>442.64</v>
          </cell>
          <cell r="F126">
            <v>108.73</v>
          </cell>
          <cell r="G126">
            <v>551.37</v>
          </cell>
        </row>
        <row r="127">
          <cell r="B127">
            <v>87290</v>
          </cell>
          <cell r="C127" t="str">
            <v>ARGAMASSA TRAÇO 1:1,5:7,5 (EM VOLUME DE CIMENTO, CAL E AREIA MÉDIA ÚMIDA) PARA EMBOÇO/MASSA ÚNICA/ASSENTAMENTO DE ALVENARIA DE VEDAÇÃO, PREPARO MECÂNICO COM BETONEIRA 600 L. AF_08/2019</v>
          </cell>
          <cell r="D127" t="str">
            <v>M3</v>
          </cell>
          <cell r="E127">
            <v>443.28</v>
          </cell>
          <cell r="F127">
            <v>89.5</v>
          </cell>
          <cell r="G127">
            <v>532.78</v>
          </cell>
        </row>
        <row r="128">
          <cell r="B128">
            <v>87333</v>
          </cell>
          <cell r="C128" t="str">
            <v>ARGAMASSA TRAÇO 1:1,5:7,5 (EM VOLUME DE CIMENTO, CAL E AREIA MÉDIA ÚMIDA) PARA EMBOÇO/MASSA ÚNICA/ASSENTAMENTO DE ALVENARIA DE VEDAÇÃO, PREPARO MECÂNICO COM MISTURADOR DE EIXO HORIZONTAL DE 300 KG. AF_08/2019</v>
          </cell>
          <cell r="D128" t="str">
            <v>M3</v>
          </cell>
          <cell r="E128">
            <v>440.41</v>
          </cell>
          <cell r="F128">
            <v>119.69</v>
          </cell>
          <cell r="G128">
            <v>560.1</v>
          </cell>
        </row>
        <row r="129">
          <cell r="B129">
            <v>87334</v>
          </cell>
          <cell r="C129" t="str">
            <v>ARGAMASSA TRAÇO 1:1,5:7,5 (EM VOLUME DE CIMENTO, CAL E AREIA MÉDIA ÚMIDA) PARA EMBOÇO/MASSA ÚNICA/ASSENTAMENTO DE ALVENARIA DE VEDAÇÃO, PREPARO MECÂNICO COM MISTURADOR DE EIXO HORIZONTAL DE 600 KG. AF_08/2019</v>
          </cell>
          <cell r="D129" t="str">
            <v>M3</v>
          </cell>
          <cell r="E129">
            <v>427.59</v>
          </cell>
          <cell r="F129">
            <v>79.33</v>
          </cell>
          <cell r="G129">
            <v>506.92</v>
          </cell>
        </row>
        <row r="130">
          <cell r="B130">
            <v>105515</v>
          </cell>
          <cell r="C130" t="str">
            <v>ARGAMASSA TRAÇO 1:1,93 (EM VOLUME DE CIMENTO E AREIA MÉDIA ÚMIDA), FCK 20MPA, PREPARO MECÂNICO COM MISTURADOR DUPLO HORIZONTAL DE ALTA TURBULÊNCIA. AF_03/2020</v>
          </cell>
          <cell r="D130" t="str">
            <v>M3</v>
          </cell>
          <cell r="E130">
            <v>671.99</v>
          </cell>
          <cell r="F130">
            <v>156.8</v>
          </cell>
          <cell r="G130">
            <v>828.79</v>
          </cell>
        </row>
        <row r="131">
          <cell r="B131">
            <v>87367</v>
          </cell>
          <cell r="C131" t="str">
            <v>ARGAMASSA TRAÇO 1:1:6 (EM VOLUME DE CIMENTO, CAL E AREIA MÉDIA ÚMIDA) PARA EMBOÇO/MASSA ÚNICA/ASSENTAMENTO DE ALVENARIA DE VEDAÇÃO, PREPARO MANUAL. AF_08/2019</v>
          </cell>
          <cell r="D131" t="str">
            <v>M3</v>
          </cell>
          <cell r="E131">
            <v>514.85</v>
          </cell>
          <cell r="F131">
            <v>196.07</v>
          </cell>
          <cell r="G131">
            <v>710.92</v>
          </cell>
        </row>
        <row r="132">
          <cell r="B132">
            <v>87286</v>
          </cell>
          <cell r="C132" t="str">
            <v>ARGAMASSA TRAÇO 1:1:6 (EM VOLUME DE CIMENTO, CAL E AREIA MÉDIA ÚMIDA) PARA EMBOÇO/MASSA ÚNICA/ASSENTAMENTO DE ALVENARIA DE VEDAÇÃO, PREPARO MECÂNICO COM BETONEIRA 400 L. AF_08/2019</v>
          </cell>
          <cell r="D132" t="str">
            <v>M3</v>
          </cell>
          <cell r="E132">
            <v>459.85</v>
          </cell>
          <cell r="F132">
            <v>115.24</v>
          </cell>
          <cell r="G132">
            <v>575.09</v>
          </cell>
        </row>
        <row r="133">
          <cell r="B133">
            <v>87287</v>
          </cell>
          <cell r="C133" t="str">
            <v>ARGAMASSA TRAÇO 1:1:6 (EM VOLUME DE CIMENTO, CAL E AREIA MÉDIA ÚMIDA) PARA EMBOÇO/MASSA ÚNICA/ASSENTAMENTO DE ALVENARIA DE VEDAÇÃO, PREPARO MECÂNICO COM BETONEIRA 600 L. AF_08/2019</v>
          </cell>
          <cell r="D133" t="str">
            <v>M3</v>
          </cell>
          <cell r="E133">
            <v>459.83</v>
          </cell>
          <cell r="F133">
            <v>83.38</v>
          </cell>
          <cell r="G133">
            <v>543.21</v>
          </cell>
        </row>
        <row r="134">
          <cell r="B134">
            <v>87331</v>
          </cell>
          <cell r="C134" t="str">
            <v>ARGAMASSA TRAÇO 1:1:6 (EM VOLUME DE CIMENTO, CAL E AREIA MÉDIA ÚMIDA) PARA EMBOÇO/MASSA ÚNICA/ASSENTAMENTO DE ALVENARIA DE VEDAÇÃO, PREPARO MECÂNICO COM MISTURADOR DE EIXO HORIZONTAL DE 300 KG. AF_08/2019</v>
          </cell>
          <cell r="D134" t="str">
            <v>M3</v>
          </cell>
          <cell r="E134">
            <v>467.22</v>
          </cell>
          <cell r="F134">
            <v>138.45</v>
          </cell>
          <cell r="G134">
            <v>605.67</v>
          </cell>
        </row>
        <row r="135">
          <cell r="B135">
            <v>87332</v>
          </cell>
          <cell r="C135" t="str">
            <v>ARGAMASSA TRAÇO 1:1:6 (EM VOLUME DE CIMENTO, CAL E AREIA MÉDIA ÚMIDA) PARA EMBOÇO/MASSA ÚNICA/ASSENTAMENTO DE ALVENARIA DE VEDAÇÃO, PREPARO MECÂNICO COM MISTURADOR DE EIXO HORIZONTAL DE 600 KG. AF_08/2019</v>
          </cell>
          <cell r="D135" t="str">
            <v>M3</v>
          </cell>
          <cell r="E135">
            <v>445.56</v>
          </cell>
          <cell r="F135">
            <v>73.74</v>
          </cell>
          <cell r="G135">
            <v>519.3</v>
          </cell>
        </row>
        <row r="136">
          <cell r="B136">
            <v>87369</v>
          </cell>
          <cell r="C136" t="str">
            <v>ARGAMASSA TRAÇO 1:2:8 (EM VOLUME DE CIMENTO, CAL E AREIA MÉDIA ÚMIDA) PARA EMBOÇO/MASSA ÚNICA/ASSENTAMENTO DE ALVENARIA DE VEDAÇÃO, PREPARO MANUAL. AF_08/2019</v>
          </cell>
          <cell r="D136" t="str">
            <v>M3</v>
          </cell>
          <cell r="E136">
            <v>508.97</v>
          </cell>
          <cell r="F136">
            <v>193.82</v>
          </cell>
          <cell r="G136">
            <v>702.79</v>
          </cell>
        </row>
        <row r="137">
          <cell r="B137">
            <v>87292</v>
          </cell>
          <cell r="C137" t="str">
            <v>ARGAMASSA TRAÇO 1:2:8 (EM VOLUME DE CIMENTO, CAL E AREIA MÉDIA ÚMIDA) PARA EMBOÇO/MASSA ÚNICA/ASSENTAMENTO DE ALVENARIA DE VEDAÇÃO, PREPARO MECÂNICO COM BETONEIRA 400 L. AF_08/2019</v>
          </cell>
          <cell r="D137" t="str">
            <v>M3</v>
          </cell>
          <cell r="E137">
            <v>453.41</v>
          </cell>
          <cell r="F137">
            <v>100.47</v>
          </cell>
          <cell r="G137">
            <v>553.88</v>
          </cell>
        </row>
        <row r="138">
          <cell r="B138">
            <v>87335</v>
          </cell>
          <cell r="C138" t="str">
            <v>ARGAMASSA TRAÇO 1:2:8 (EM VOLUME DE CIMENTO, CAL E AREIA MÉDIA ÚMIDA) PARA EMBOÇO/MASSA ÚNICA/ASSENTAMENTO DE ALVENARIA DE VEDAÇÃO, PREPARO MECÂNICO COM MISTURADOR DE EIXO HORIZONTAL DE 300 KG. AF_08/2019</v>
          </cell>
          <cell r="D138" t="str">
            <v>M3</v>
          </cell>
          <cell r="E138">
            <v>438.8</v>
          </cell>
          <cell r="F138">
            <v>110.73</v>
          </cell>
          <cell r="G138">
            <v>549.53</v>
          </cell>
        </row>
        <row r="139">
          <cell r="B139">
            <v>87336</v>
          </cell>
          <cell r="C139" t="str">
            <v>ARGAMASSA TRAÇO 1:2:8 (EM VOLUME DE CIMENTO, CAL E AREIA MÉDIA ÚMIDA) PARA EMBOÇO/MASSA ÚNICA/ASSENTAMENTO DE ALVENARIA DE VEDAÇÃO, PREPARO MECÂNICO COM MISTURADOR DE EIXO HORIZONTAL DE 600 KG. AF_08/2019</v>
          </cell>
          <cell r="D139" t="str">
            <v>M3</v>
          </cell>
          <cell r="E139">
            <v>440.02</v>
          </cell>
          <cell r="F139">
            <v>76.01</v>
          </cell>
          <cell r="G139">
            <v>516.03</v>
          </cell>
        </row>
        <row r="140">
          <cell r="B140">
            <v>87370</v>
          </cell>
          <cell r="C140" t="str">
            <v>ARGAMASSA TRAÇO 1:2:9 (EM VOLUME DE CIMENTO, CAL E AREIA MÉDIA ÚMIDA) PARA EMBOÇO/MASSA ÚNICA/ASSENTAMENTO DE ALVENARIA DE VEDAÇÃO, PREPARO MANUAL. AF_08/2019</v>
          </cell>
          <cell r="D140" t="str">
            <v>M3</v>
          </cell>
          <cell r="E140">
            <v>489.02</v>
          </cell>
          <cell r="F140">
            <v>195.01</v>
          </cell>
          <cell r="G140">
            <v>684.03</v>
          </cell>
        </row>
        <row r="141">
          <cell r="B141">
            <v>88715</v>
          </cell>
          <cell r="C141" t="str">
            <v>ARGAMASSA TRAÇO 1:2:9 (EM VOLUME DE CIMENTO, CAL E AREIA MÉDIA ÚMIDA) PARA EMBOÇO/MASSA ÚNICA/ASSENTAMENTO DE ALVENARIA DE VEDAÇÃO, PREPARO MECÂNICO COM BETONEIRA 400 L. AF_08/2019</v>
          </cell>
          <cell r="D141" t="str">
            <v>M3</v>
          </cell>
          <cell r="E141">
            <v>430.82</v>
          </cell>
          <cell r="F141">
            <v>95.14</v>
          </cell>
          <cell r="G141">
            <v>525.96</v>
          </cell>
        </row>
        <row r="142">
          <cell r="B142">
            <v>87294</v>
          </cell>
          <cell r="C142" t="str">
            <v>ARGAMASSA TRAÇO 1:2:9 (EM VOLUME DE CIMENTO, CAL E AREIA MÉDIA ÚMIDA) PARA EMBOÇO/MASSA ÚNICA/ASSENTAMENTO DE ALVENARIA DE VEDAÇÃO, PREPARO MECÂNICO COM BETONEIRA 600 L. AF_08/2019</v>
          </cell>
          <cell r="D142" t="str">
            <v>M3</v>
          </cell>
          <cell r="E142">
            <v>435.03</v>
          </cell>
          <cell r="F142">
            <v>95.3</v>
          </cell>
          <cell r="G142">
            <v>530.33</v>
          </cell>
        </row>
        <row r="143">
          <cell r="B143">
            <v>87337</v>
          </cell>
          <cell r="C143" t="str">
            <v>ARGAMASSA TRAÇO 1:2:9 (EM VOLUME DE CIMENTO, CAL E AREIA MÉDIA ÚMIDA) PARA EMBOÇO/MASSA ÚNICA/ASSENTAMENTO DE ALVENARIA DE VEDAÇÃO, PREPARO MECÂNICO COM MISTURADOR DE EIXO HORIZONTAL DE 300 KG. AF_08/2019</v>
          </cell>
          <cell r="D143" t="str">
            <v>M3</v>
          </cell>
          <cell r="E143">
            <v>430.78</v>
          </cell>
          <cell r="F143">
            <v>108.97</v>
          </cell>
          <cell r="G143">
            <v>539.75</v>
          </cell>
        </row>
        <row r="144">
          <cell r="B144">
            <v>100487</v>
          </cell>
          <cell r="C144" t="str">
            <v>ARGAMASSA TRAÇO 1:2:9 (EM VOLUME DE CIMENTO, CAL E AREIA MÉDIA ÚMIDA) PARA EMBOÇO/MASSA ÚNICA/ASSENTAMENTO DE ALVENARIA DE VEDAÇÃO, PREPARO MECÂNICO COM MISTURADOR DE EIXO HORIZONTAL DE 600 KG. AF_08/2019</v>
          </cell>
          <cell r="D144" t="str">
            <v>M3</v>
          </cell>
          <cell r="E144">
            <v>418.68</v>
          </cell>
          <cell r="F144">
            <v>73.13</v>
          </cell>
          <cell r="G144">
            <v>491.81</v>
          </cell>
        </row>
        <row r="145">
          <cell r="B145">
            <v>87380</v>
          </cell>
          <cell r="C145" t="str">
            <v>ARGAMASSA TRAÇO 1:3 (EM VOLUME DE CIMENTO E AREIA GROSSA ÚMIDA) COM ADIÇÃO DE EMULSÃO POLIMÉRICA PARA CHAPISCO ROLADO, PREPARO MANUAL. AF_08/2019</v>
          </cell>
          <cell r="D145" t="str">
            <v>M3</v>
          </cell>
          <cell r="E145">
            <v>3258.47</v>
          </cell>
          <cell r="F145">
            <v>189.64</v>
          </cell>
          <cell r="G145">
            <v>3448.11</v>
          </cell>
        </row>
        <row r="146">
          <cell r="B146">
            <v>87322</v>
          </cell>
          <cell r="C146" t="str">
            <v>ARGAMASSA TRAÇO 1:3 (EM VOLUME DE CIMENTO E AREIA GROSSA ÚMIDA) COM ADIÇÃO DE EMULSÃO POLIMÉRICA PARA CHAPISCO ROLADO, PREPARO MECÂNICO COM BETONEIRA 400 L. AF_08/2019</v>
          </cell>
          <cell r="D146" t="str">
            <v>M3</v>
          </cell>
          <cell r="E146">
            <v>3231.54</v>
          </cell>
          <cell r="F146">
            <v>101.66</v>
          </cell>
          <cell r="G146">
            <v>3333.2</v>
          </cell>
        </row>
        <row r="147">
          <cell r="B147">
            <v>87323</v>
          </cell>
          <cell r="C147" t="str">
            <v>ARGAMASSA TRAÇO 1:3 (EM VOLUME DE CIMENTO E AREIA GROSSA ÚMIDA) COM ADIÇÃO DE EMULSÃO POLIMÉRICA PARA CHAPISCO ROLADO, PREPARO MECÂNICO COM BETONEIRA 600 L. AF_08/2019</v>
          </cell>
          <cell r="D147" t="str">
            <v>M3</v>
          </cell>
          <cell r="E147">
            <v>3242.09</v>
          </cell>
          <cell r="F147">
            <v>77.68</v>
          </cell>
          <cell r="G147">
            <v>3319.77</v>
          </cell>
        </row>
        <row r="148">
          <cell r="B148">
            <v>87360</v>
          </cell>
          <cell r="C148" t="str">
            <v>ARGAMASSA TRAÇO 1:3 (EM VOLUME DE CIMENTO E AREIA GROSSA ÚMIDA) COM ADIÇÃO DE EMULSÃO POLIMÉRICA PARA CHAPISCO ROLADO, PREPARO MECÂNICO COM MISTURADOR DE EIXO HORIZONTAL DE 160 KG. AF_08/2019</v>
          </cell>
          <cell r="D148" t="str">
            <v>M3</v>
          </cell>
          <cell r="E148">
            <v>3165.03</v>
          </cell>
          <cell r="F148">
            <v>154</v>
          </cell>
          <cell r="G148">
            <v>3319.03</v>
          </cell>
        </row>
        <row r="149">
          <cell r="B149">
            <v>87361</v>
          </cell>
          <cell r="C149" t="str">
            <v>ARGAMASSA TRAÇO 1:3 (EM VOLUME DE CIMENTO E AREIA GROSSA ÚMIDA) COM ADIÇÃO DE EMULSÃO POLIMÉRICA PARA CHAPISCO ROLADO, PREPARO MECÂNICO COM MISTURADOR DE EIXO HORIZONTAL DE 300 KG. AF_08/2019</v>
          </cell>
          <cell r="D149" t="str">
            <v>M3</v>
          </cell>
          <cell r="E149">
            <v>3158.78</v>
          </cell>
          <cell r="F149">
            <v>91.99</v>
          </cell>
          <cell r="G149">
            <v>3250.77</v>
          </cell>
        </row>
        <row r="150">
          <cell r="B150">
            <v>87362</v>
          </cell>
          <cell r="C150" t="str">
            <v>ARGAMASSA TRAÇO 1:3 (EM VOLUME DE CIMENTO E AREIA GROSSA ÚMIDA) COM ADIÇÃO DE EMULSÃO POLIMÉRICA PARA CHAPISCO ROLADO, PREPARO MECÂNICO COM MISTURADOR DE EIXO HORIZONTAL DE 600 KG. AF_08/2019</v>
          </cell>
          <cell r="D150" t="str">
            <v>M3</v>
          </cell>
          <cell r="E150">
            <v>3171.65</v>
          </cell>
          <cell r="F150">
            <v>65.05</v>
          </cell>
          <cell r="G150">
            <v>3236.7</v>
          </cell>
        </row>
        <row r="151">
          <cell r="B151">
            <v>87377</v>
          </cell>
          <cell r="C151" t="str">
            <v>ARGAMASSA TRAÇO 1:3 (EM VOLUME DE CIMENTO E AREIA GROSSA ÚMIDA) PARA CHAPISCO CONVENCIONAL, PREPARO MANUAL. AF_08/2019</v>
          </cell>
          <cell r="D151" t="str">
            <v>M3</v>
          </cell>
          <cell r="E151">
            <v>502.02</v>
          </cell>
          <cell r="F151">
            <v>192.43</v>
          </cell>
          <cell r="G151">
            <v>694.45</v>
          </cell>
        </row>
        <row r="152">
          <cell r="B152">
            <v>87313</v>
          </cell>
          <cell r="C152" t="str">
            <v>ARGAMASSA TRAÇO 1:3 (EM VOLUME DE CIMENTO E AREIA GROSSA ÚMIDA) PARA CHAPISCO CONVENCIONAL, PREPARO MECÂNICO COM BETONEIRA 400 L. AF_08/2019</v>
          </cell>
          <cell r="D152" t="str">
            <v>M3</v>
          </cell>
          <cell r="E152">
            <v>442.38</v>
          </cell>
          <cell r="F152">
            <v>96.44</v>
          </cell>
          <cell r="G152">
            <v>538.82</v>
          </cell>
        </row>
        <row r="153">
          <cell r="B153">
            <v>87314</v>
          </cell>
          <cell r="C153" t="str">
            <v>ARGAMASSA TRAÇO 1:3 (EM VOLUME DE CIMENTO E AREIA GROSSA ÚMIDA) PARA CHAPISCO CONVENCIONAL, PREPARO MECÂNICO COM BETONEIRA 600 L. AF_08/2019</v>
          </cell>
          <cell r="D153" t="str">
            <v>M3</v>
          </cell>
          <cell r="E153">
            <v>443.06</v>
          </cell>
          <cell r="F153">
            <v>79.53</v>
          </cell>
          <cell r="G153">
            <v>522.59</v>
          </cell>
        </row>
        <row r="154">
          <cell r="B154">
            <v>87352</v>
          </cell>
          <cell r="C154" t="str">
            <v>ARGAMASSA TRAÇO 1:3 (EM VOLUME DE CIMENTO E AREIA GROSSA ÚMIDA) PARA CHAPISCO CONVENCIONAL, PREPARO MECÂNICO COM MISTURADOR DE EIXO HORIZONTAL DE 160 KG. AF_08/2019</v>
          </cell>
          <cell r="D154" t="str">
            <v>M3</v>
          </cell>
          <cell r="E154">
            <v>469.82</v>
          </cell>
          <cell r="F154">
            <v>181.52</v>
          </cell>
          <cell r="G154">
            <v>651.34</v>
          </cell>
        </row>
        <row r="155">
          <cell r="B155">
            <v>87353</v>
          </cell>
          <cell r="C155" t="str">
            <v>ARGAMASSA TRAÇO 1:3 (EM VOLUME DE CIMENTO E AREIA GROSSA ÚMIDA) PARA CHAPISCO CONVENCIONAL, PREPARO MECÂNICO COM MISTURADOR DE EIXO HORIZONTAL DE 300 KG. AF_08/2019</v>
          </cell>
          <cell r="D155" t="str">
            <v>M3</v>
          </cell>
          <cell r="E155">
            <v>440.29</v>
          </cell>
          <cell r="F155">
            <v>106.31</v>
          </cell>
          <cell r="G155">
            <v>546.6</v>
          </cell>
        </row>
        <row r="156">
          <cell r="B156">
            <v>87354</v>
          </cell>
          <cell r="C156" t="str">
            <v>ARGAMASSA TRAÇO 1:3 (EM VOLUME DE CIMENTO E AREIA GROSSA ÚMIDA) PARA CHAPISCO CONVENCIONAL, PREPARO MECÂNICO COM MISTURADOR DE EIXO HORIZONTAL DE 600 KG. AF_08/2019</v>
          </cell>
          <cell r="D156" t="str">
            <v>M3</v>
          </cell>
          <cell r="E156">
            <v>429.62</v>
          </cell>
          <cell r="F156">
            <v>67.22</v>
          </cell>
          <cell r="G156">
            <v>496.84</v>
          </cell>
        </row>
        <row r="157">
          <cell r="B157">
            <v>100480</v>
          </cell>
          <cell r="C157" t="str">
            <v>ARGAMASSA TRAÇO 1:3 (EM VOLUME DE CIMENTO E AREIA MÉDIA ÚMIDA) COM ADIÇÃO DE IMPERMEABILIZANTE, PREPARO MANUAL. AF_08/2019</v>
          </cell>
          <cell r="D157" t="str">
            <v>M3</v>
          </cell>
          <cell r="E157">
            <v>676.07</v>
          </cell>
          <cell r="F157">
            <v>155.39</v>
          </cell>
          <cell r="G157">
            <v>831.46</v>
          </cell>
        </row>
        <row r="158">
          <cell r="B158">
            <v>100475</v>
          </cell>
          <cell r="C158" t="str">
            <v>ARGAMASSA TRAÇO 1:3 (EM VOLUME DE CIMENTO E AREIA MÉDIA ÚMIDA) COM ADIÇÃO DE IMPERMEABILIZANTE, PREPARO MECÂNICO COM BETONEIRA 400 L. AF_08/2019</v>
          </cell>
          <cell r="D158" t="str">
            <v>M3</v>
          </cell>
          <cell r="E158">
            <v>628.31</v>
          </cell>
          <cell r="F158">
            <v>83.73</v>
          </cell>
          <cell r="G158">
            <v>712.04</v>
          </cell>
        </row>
        <row r="159">
          <cell r="B159">
            <v>100491</v>
          </cell>
          <cell r="C159" t="str">
            <v>ARGAMASSA TRAÇO 1:3 (EM VOLUME DE CIMENTO E AREIA MÉDIA ÚMIDA) COM ADIÇÃO DE IMPERMEABILIZANTE, PREPARO MECÂNICO COM BETONEIRA 600 L. AF_08/2019</v>
          </cell>
          <cell r="D159" t="str">
            <v>M3</v>
          </cell>
          <cell r="E159">
            <v>631.35</v>
          </cell>
          <cell r="F159">
            <v>75.17</v>
          </cell>
          <cell r="G159">
            <v>706.52</v>
          </cell>
        </row>
        <row r="160">
          <cell r="B160">
            <v>100477</v>
          </cell>
          <cell r="C160" t="str">
            <v>ARGAMASSA TRAÇO 1:3 (EM VOLUME DE CIMENTO E AREIA MÉDIA ÚMIDA) COM ADIÇÃO DE IMPERMEABILIZANTE, PREPARO MECÂNICO COM MISTURADOR DE EIXO HORIZONTAL DE 160 KG. AF_08/2019</v>
          </cell>
          <cell r="D160" t="str">
            <v>M3</v>
          </cell>
          <cell r="E160">
            <v>643.07</v>
          </cell>
          <cell r="F160">
            <v>158.96</v>
          </cell>
          <cell r="G160">
            <v>802.03</v>
          </cell>
        </row>
        <row r="161">
          <cell r="B161">
            <v>100478</v>
          </cell>
          <cell r="C161" t="str">
            <v>ARGAMASSA TRAÇO 1:3 (EM VOLUME DE CIMENTO E AREIA MÉDIA ÚMIDA) COM ADIÇÃO DE IMPERMEABILIZANTE, PREPARO MECÂNICO COM MISTURADOR DE EIXO HORIZONTAL DE 300 KG. AF_08/2019</v>
          </cell>
          <cell r="D161" t="str">
            <v>M3</v>
          </cell>
          <cell r="E161">
            <v>617.53</v>
          </cell>
          <cell r="F161">
            <v>79.92</v>
          </cell>
          <cell r="G161">
            <v>697.45</v>
          </cell>
        </row>
        <row r="162">
          <cell r="B162">
            <v>100479</v>
          </cell>
          <cell r="C162" t="str">
            <v>ARGAMASSA TRAÇO 1:3 (EM VOLUME DE CIMENTO E AREIA MÉDIA ÚMIDA) COM ADIÇÃO DE IMPERMEABILIZANTE, PREPARO MECÂNICO COM MISTURADOR DE EIXO HORIZONTAL DE 600 KG. AF_08/2019</v>
          </cell>
          <cell r="D162" t="str">
            <v>M3</v>
          </cell>
          <cell r="E162">
            <v>613.33</v>
          </cell>
          <cell r="F162">
            <v>59.32</v>
          </cell>
          <cell r="G162">
            <v>672.65</v>
          </cell>
        </row>
        <row r="163">
          <cell r="B163">
            <v>87372</v>
          </cell>
          <cell r="C163" t="str">
            <v>ARGAMASSA TRAÇO 1:3 (EM VOLUME DE CIMENTO E AREIA MÉDIA ÚMIDA) PARA CONTRAPISO, PREPARO MANUAL. AF_08/2019</v>
          </cell>
          <cell r="D163" t="str">
            <v>M3</v>
          </cell>
          <cell r="E163">
            <v>639.17</v>
          </cell>
          <cell r="F163">
            <v>203.39</v>
          </cell>
          <cell r="G163">
            <v>842.56</v>
          </cell>
        </row>
        <row r="164">
          <cell r="B164">
            <v>87298</v>
          </cell>
          <cell r="C164" t="str">
            <v>ARGAMASSA TRAÇO 1:3 (EM VOLUME DE CIMENTO E AREIA MÉDIA ÚMIDA) PARA CONTRAPISO, PREPARO MECÂNICO COM BETONEIRA 400 L. AF_08/2019</v>
          </cell>
          <cell r="D164" t="str">
            <v>M3</v>
          </cell>
          <cell r="E164">
            <v>579.94</v>
          </cell>
          <cell r="F164">
            <v>98.66</v>
          </cell>
          <cell r="G164">
            <v>678.6</v>
          </cell>
        </row>
        <row r="165">
          <cell r="B165">
            <v>87299</v>
          </cell>
          <cell r="C165" t="str">
            <v>ARGAMASSA TRAÇO 1:3 (EM VOLUME DE CIMENTO E AREIA MÉDIA ÚMIDA) PARA CONTRAPISO, PREPARO MECÂNICO COM BETONEIRA 600 L. AF_08/2019</v>
          </cell>
          <cell r="D165" t="str">
            <v>M3</v>
          </cell>
          <cell r="E165">
            <v>378.54</v>
          </cell>
          <cell r="F165">
            <v>87.47</v>
          </cell>
          <cell r="G165">
            <v>466.01</v>
          </cell>
        </row>
        <row r="166">
          <cell r="B166">
            <v>87339</v>
          </cell>
          <cell r="C166" t="str">
            <v>ARGAMASSA TRAÇO 1:3 (EM VOLUME DE CIMENTO E AREIA MÉDIA ÚMIDA) PARA CONTRAPISO, PREPARO MECÂNICO COM MISTURADOR DE EIXO HORIZONTAL DE 160 KG. AF_08/2019</v>
          </cell>
          <cell r="D166" t="str">
            <v>M3</v>
          </cell>
          <cell r="E166">
            <v>618.6</v>
          </cell>
          <cell r="F166">
            <v>231.12</v>
          </cell>
          <cell r="G166">
            <v>849.72</v>
          </cell>
        </row>
        <row r="167">
          <cell r="B167">
            <v>87340</v>
          </cell>
          <cell r="C167" t="str">
            <v>ARGAMASSA TRAÇO 1:3 (EM VOLUME DE CIMENTO E AREIA MÉDIA ÚMIDA) PARA CONTRAPISO, PREPARO MECÂNICO COM MISTURADOR DE EIXO HORIZONTAL DE 300 KG. AF_08/2019</v>
          </cell>
          <cell r="D167" t="str">
            <v>M3</v>
          </cell>
          <cell r="E167">
            <v>573.08</v>
          </cell>
          <cell r="F167">
            <v>106.72</v>
          </cell>
          <cell r="G167">
            <v>679.8</v>
          </cell>
        </row>
        <row r="168">
          <cell r="B168">
            <v>87341</v>
          </cell>
          <cell r="C168" t="str">
            <v>ARGAMASSA TRAÇO 1:3 (EM VOLUME DE CIMENTO E AREIA MÉDIA ÚMIDA) PARA CONTRAPISO, PREPARO MECÂNICO COM MISTURADOR DE EIXO HORIZONTAL DE 600 KG. AF_08/2019</v>
          </cell>
          <cell r="D168" t="str">
            <v>M3</v>
          </cell>
          <cell r="E168">
            <v>562.43</v>
          </cell>
          <cell r="F168">
            <v>72.43</v>
          </cell>
          <cell r="G168">
            <v>634.86</v>
          </cell>
        </row>
        <row r="169">
          <cell r="B169">
            <v>88629</v>
          </cell>
          <cell r="C169" t="str">
            <v>ARGAMASSA TRAÇO 1:3 (EM VOLUME DE CIMENTO E AREIA MÉDIA ÚMIDA), PREPARO MANUAL. AF_08/2019</v>
          </cell>
          <cell r="D169" t="str">
            <v>M3</v>
          </cell>
          <cell r="E169">
            <v>534.58</v>
          </cell>
          <cell r="F169">
            <v>149.63</v>
          </cell>
          <cell r="G169">
            <v>684.21</v>
          </cell>
        </row>
        <row r="170">
          <cell r="B170">
            <v>88628</v>
          </cell>
          <cell r="C170" t="str">
            <v>ARGAMASSA TRAÇO 1:3 (EM VOLUME DE CIMENTO E AREIA MÉDIA ÚMIDA), PREPARO MECÂNICO COM BETONEIRA 400 L. AF_08/2019</v>
          </cell>
          <cell r="D170" t="str">
            <v>M3</v>
          </cell>
          <cell r="E170">
            <v>486.23</v>
          </cell>
          <cell r="F170">
            <v>76.34</v>
          </cell>
          <cell r="G170">
            <v>562.57</v>
          </cell>
        </row>
        <row r="171">
          <cell r="B171">
            <v>100489</v>
          </cell>
          <cell r="C171" t="str">
            <v>ARGAMASSA TRAÇO 1:3 (EM VOLUME DE CIMENTO E AREIA MÉDIA ÚMIDA), PREPARO MECÂNICO COM BETONEIRA 600 L. AF_08/2019</v>
          </cell>
          <cell r="D171" t="str">
            <v>M3</v>
          </cell>
          <cell r="E171">
            <v>488.47</v>
          </cell>
          <cell r="F171">
            <v>67.55</v>
          </cell>
          <cell r="G171">
            <v>556.02</v>
          </cell>
        </row>
        <row r="172">
          <cell r="B172">
            <v>100468</v>
          </cell>
          <cell r="C172" t="str">
            <v>ARGAMASSA TRAÇO 1:3 (EM VOLUME DE CIMENTO E AREIA MÉDIA ÚMIDA), PREPARO MECÂNICO COM MISTURADOR DE EIXO HORIZONTAL DE 160 KG. AF_08/2019</v>
          </cell>
          <cell r="D172" t="str">
            <v>M3</v>
          </cell>
          <cell r="E172">
            <v>551.3</v>
          </cell>
          <cell r="F172">
            <v>151.61</v>
          </cell>
          <cell r="G172">
            <v>702.91</v>
          </cell>
        </row>
        <row r="173">
          <cell r="B173">
            <v>100469</v>
          </cell>
          <cell r="C173" t="str">
            <v>ARGAMASSA TRAÇO 1:3 (EM VOLUME DE CIMENTO E AREIA MÉDIA ÚMIDA), PREPARO MECÂNICO COM MISTURADOR DE EIXO HORIZONTAL DE 300 KG. AF_08/2019</v>
          </cell>
          <cell r="D173" t="str">
            <v>M3</v>
          </cell>
          <cell r="E173">
            <v>478.88</v>
          </cell>
          <cell r="F173">
            <v>72.56</v>
          </cell>
          <cell r="G173">
            <v>551.44</v>
          </cell>
        </row>
        <row r="174">
          <cell r="B174">
            <v>100470</v>
          </cell>
          <cell r="C174" t="str">
            <v>ARGAMASSA TRAÇO 1:3 (EM VOLUME DE CIMENTO E AREIA MÉDIA ÚMIDA), PREPARO MECÂNICO COM MISTURADOR DE EIXO HORIZONTAL DE 600 KG. AF_08/2019</v>
          </cell>
          <cell r="D174" t="str">
            <v>M3</v>
          </cell>
          <cell r="E174">
            <v>434.92</v>
          </cell>
          <cell r="F174">
            <v>72.56</v>
          </cell>
          <cell r="G174">
            <v>507.48</v>
          </cell>
        </row>
        <row r="175">
          <cell r="B175">
            <v>87371</v>
          </cell>
          <cell r="C175" t="str">
            <v>ARGAMASSA TRAÇO 1:3:12 (EM VOLUME DE CIMENTO, CAL E AREIA MÉDIA ÚMIDA) PARA EMBOÇO/MASSA ÚNICA/ASSENTAMENTO DE ALVENARIA DE VEDAÇÃO, PREPARO MANUAL. AF_08/2019</v>
          </cell>
          <cell r="D175" t="str">
            <v>M3</v>
          </cell>
          <cell r="E175">
            <v>478.29</v>
          </cell>
          <cell r="F175">
            <v>189.98</v>
          </cell>
          <cell r="G175">
            <v>668.27</v>
          </cell>
        </row>
        <row r="176">
          <cell r="B176">
            <v>87295</v>
          </cell>
          <cell r="C176" t="str">
            <v>ARGAMASSA TRAÇO 1:3:12 (EM VOLUME DE CIMENTO, CAL E AREIA MÉDIA ÚMIDA) PARA EMBOÇO/MASSA ÚNICA/ASSENTAMENTO DE ALVENARIA DE VEDAÇÃO, PREPARO MECÂNICO COM BETONEIRA 400 L. AF_08/2019</v>
          </cell>
          <cell r="D176" t="str">
            <v>M3</v>
          </cell>
          <cell r="E176">
            <v>430.21</v>
          </cell>
          <cell r="F176">
            <v>123.47</v>
          </cell>
          <cell r="G176">
            <v>553.68</v>
          </cell>
        </row>
        <row r="177">
          <cell r="B177">
            <v>87296</v>
          </cell>
          <cell r="C177" t="str">
            <v>ARGAMASSA TRAÇO 1:3:12 (EM VOLUME DE CIMENTO, CAL E AREIA MÉDIA ÚMIDA) PARA EMBOÇO/MASSA ÚNICA/ASSENTAMENTO DE ALVENARIA DE VEDAÇÃO, PREPARO MECÂNICO COM BETONEIRA 600 L. AF_08/2019</v>
          </cell>
          <cell r="D177" t="str">
            <v>M3</v>
          </cell>
          <cell r="E177">
            <v>424.8</v>
          </cell>
          <cell r="F177">
            <v>84.06</v>
          </cell>
          <cell r="G177">
            <v>508.86</v>
          </cell>
        </row>
        <row r="178">
          <cell r="B178">
            <v>87338</v>
          </cell>
          <cell r="C178" t="str">
            <v>ARGAMASSA TRAÇO 1:3:12 (EM VOLUME DE CIMENTO, CAL E AREIA MÉDIA ÚMIDA) PARA EMBOÇO/MASSA ÚNICA/ASSENTAMENTO DE ALVENARIA DE VEDAÇÃO, PREPARO MECÂNICO COM MISTURADOR DE EIXO HORIZONTAL DE 600 KG. AF_08/2019</v>
          </cell>
          <cell r="D178" t="str">
            <v>M3</v>
          </cell>
          <cell r="E178">
            <v>417.62</v>
          </cell>
          <cell r="F178">
            <v>93.73</v>
          </cell>
          <cell r="G178">
            <v>511.35</v>
          </cell>
        </row>
        <row r="179">
          <cell r="B179">
            <v>88630</v>
          </cell>
          <cell r="C179" t="str">
            <v>ARGAMASSA TRAÇO 1:4 (CIMENTO E AREIA MÉDIA), PREPARO MECÂNICO COM BETONEIRA 400 L. AF_08/2019</v>
          </cell>
          <cell r="D179" t="str">
            <v>M3</v>
          </cell>
          <cell r="E179">
            <v>417.25</v>
          </cell>
          <cell r="F179">
            <v>75.02</v>
          </cell>
          <cell r="G179">
            <v>492.27</v>
          </cell>
        </row>
        <row r="180">
          <cell r="B180">
            <v>87381</v>
          </cell>
          <cell r="C180" t="str">
            <v>ARGAMASSA TRAÇO 1:4 (EM VOLUME DE CIMENTO E AREIA GROSSA ÚMIDA) COM ADIÇÃO DE EMULSÃO POLIMÉRICA PARA CHAPISCO ROLADO, PREPARO MANUAL. AF_08/2019</v>
          </cell>
          <cell r="D180" t="str">
            <v>M3</v>
          </cell>
          <cell r="E180">
            <v>3208.13</v>
          </cell>
          <cell r="F180">
            <v>183.48</v>
          </cell>
          <cell r="G180">
            <v>3391.61</v>
          </cell>
        </row>
        <row r="181">
          <cell r="B181">
            <v>87325</v>
          </cell>
          <cell r="C181" t="str">
            <v>ARGAMASSA TRAÇO 1:4 (EM VOLUME DE CIMENTO E AREIA GROSSA ÚMIDA) COM ADIÇÃO DE EMULSÃO POLIMÉRICA PARA CHAPISCO ROLADO, PREPARO MECÂNICO COM BETONEIRA 400 L. AF_08/2019</v>
          </cell>
          <cell r="D181" t="str">
            <v>M3</v>
          </cell>
          <cell r="E181">
            <v>3157.77</v>
          </cell>
          <cell r="F181">
            <v>104.72</v>
          </cell>
          <cell r="G181">
            <v>3262.49</v>
          </cell>
        </row>
        <row r="182">
          <cell r="B182">
            <v>87326</v>
          </cell>
          <cell r="C182" t="str">
            <v>ARGAMASSA TRAÇO 1:4 (EM VOLUME DE CIMENTO E AREIA GROSSA ÚMIDA) COM ADIÇÃO DE EMULSÃO POLIMÉRICA PARA CHAPISCO ROLADO, PREPARO MECÂNICO COM BETONEIRA 600 L. AF_08/2019</v>
          </cell>
          <cell r="D182" t="str">
            <v>M3</v>
          </cell>
          <cell r="E182">
            <v>3181.61</v>
          </cell>
          <cell r="F182">
            <v>73.23</v>
          </cell>
          <cell r="G182">
            <v>3254.84</v>
          </cell>
        </row>
        <row r="183">
          <cell r="B183">
            <v>87363</v>
          </cell>
          <cell r="C183" t="str">
            <v>ARGAMASSA TRAÇO 1:4 (EM VOLUME DE CIMENTO E AREIA GROSSA ÚMIDA) COM ADIÇÃO DE EMULSÃO POLIMÉRICA PARA CHAPISCO ROLADO, PREPARO MECÂNICO COM MISTURADOR DE EIXO HORIZONTAL DE 300 KG. AF_08/2019</v>
          </cell>
          <cell r="D183" t="str">
            <v>M3</v>
          </cell>
          <cell r="E183">
            <v>3117.13</v>
          </cell>
          <cell r="F183">
            <v>130.89</v>
          </cell>
          <cell r="G183">
            <v>3248.02</v>
          </cell>
        </row>
        <row r="184">
          <cell r="B184">
            <v>87364</v>
          </cell>
          <cell r="C184" t="str">
            <v>ARGAMASSA TRAÇO 1:4 (EM VOLUME DE CIMENTO E AREIA GROSSA ÚMIDA) COM ADIÇÃO DE EMULSÃO POLIMÉRICA PARA CHAPISCO ROLADO, PREPARO MECÂNICO COM MISTURADOR DE EIXO HORIZONTAL DE 600 KG. AF_08/2019</v>
          </cell>
          <cell r="D184" t="str">
            <v>M3</v>
          </cell>
          <cell r="E184">
            <v>3125.08</v>
          </cell>
          <cell r="F184">
            <v>68.33</v>
          </cell>
          <cell r="G184">
            <v>3193.41</v>
          </cell>
        </row>
        <row r="185">
          <cell r="B185">
            <v>87378</v>
          </cell>
          <cell r="C185" t="str">
            <v>ARGAMASSA TRAÇO 1:4 (EM VOLUME DE CIMENTO E AREIA GROSSA ÚMIDA) PARA CHAPISCO CONVENCIONAL, PREPARO MANUAL. AF_08/2019</v>
          </cell>
          <cell r="D185" t="str">
            <v>M3</v>
          </cell>
          <cell r="E185">
            <v>451.27</v>
          </cell>
          <cell r="F185">
            <v>186.11</v>
          </cell>
          <cell r="G185">
            <v>637.38</v>
          </cell>
        </row>
        <row r="186">
          <cell r="B186">
            <v>87316</v>
          </cell>
          <cell r="C186" t="str">
            <v>ARGAMASSA TRAÇO 1:4 (EM VOLUME DE CIMENTO E AREIA GROSSA ÚMIDA) PARA CHAPISCO CONVENCIONAL, PREPARO MECÂNICO COM BETONEIRA 400 L. AF_08/2019</v>
          </cell>
          <cell r="D186" t="str">
            <v>M3</v>
          </cell>
          <cell r="E186">
            <v>397.17</v>
          </cell>
          <cell r="F186">
            <v>103.61</v>
          </cell>
          <cell r="G186">
            <v>500.78</v>
          </cell>
        </row>
        <row r="187">
          <cell r="B187">
            <v>87317</v>
          </cell>
          <cell r="C187" t="str">
            <v>ARGAMASSA TRAÇO 1:4 (EM VOLUME DE CIMENTO E AREIA GROSSA ÚMIDA) PARA CHAPISCO CONVENCIONAL, PREPARO MECÂNICO COM BETONEIRA 600 L. AF_08/2019</v>
          </cell>
          <cell r="D187" t="str">
            <v>M3</v>
          </cell>
          <cell r="E187">
            <v>395.28</v>
          </cell>
          <cell r="F187">
            <v>79.47</v>
          </cell>
          <cell r="G187">
            <v>474.75</v>
          </cell>
        </row>
        <row r="188">
          <cell r="B188">
            <v>87355</v>
          </cell>
          <cell r="C188" t="str">
            <v>ARGAMASSA TRAÇO 1:4 (EM VOLUME DE CIMENTO E AREIA GROSSA ÚMIDA) PARA CHAPISCO CONVENCIONAL, PREPARO MECÂNICO COM MISTURADOR DE EIXO HORIZONTAL DE 160 KG. AF_08/2019</v>
          </cell>
          <cell r="D188" t="str">
            <v>M3</v>
          </cell>
          <cell r="E188">
            <v>408.44</v>
          </cell>
          <cell r="F188">
            <v>146.27</v>
          </cell>
          <cell r="G188">
            <v>554.71</v>
          </cell>
        </row>
        <row r="189">
          <cell r="B189">
            <v>87356</v>
          </cell>
          <cell r="C189" t="str">
            <v>ARGAMASSA TRAÇO 1:4 (EM VOLUME DE CIMENTO E AREIA GROSSA ÚMIDA) PARA CHAPISCO CONVENCIONAL, PREPARO MECÂNICO COM MISTURADOR DE EIXO HORIZONTAL DE 300 KG. AF_08/2019</v>
          </cell>
          <cell r="D189" t="str">
            <v>M3</v>
          </cell>
          <cell r="E189">
            <v>389.98</v>
          </cell>
          <cell r="F189">
            <v>93.32</v>
          </cell>
          <cell r="G189">
            <v>483.3</v>
          </cell>
        </row>
        <row r="190">
          <cell r="B190">
            <v>87357</v>
          </cell>
          <cell r="C190" t="str">
            <v>ARGAMASSA TRAÇO 1:4 (EM VOLUME DE CIMENTO E AREIA GROSSA ÚMIDA) PARA CHAPISCO CONVENCIONAL, PREPARO MECÂNICO COM MISTURADOR DE EIXO HORIZONTAL DE 600 KG. AF_08/2019</v>
          </cell>
          <cell r="D190" t="str">
            <v>M3</v>
          </cell>
          <cell r="E190">
            <v>381.41</v>
          </cell>
          <cell r="F190">
            <v>65.51</v>
          </cell>
          <cell r="G190">
            <v>446.92</v>
          </cell>
        </row>
        <row r="191">
          <cell r="B191">
            <v>100486</v>
          </cell>
          <cell r="C191" t="str">
            <v>ARGAMASSA TRAÇO 1:4 (EM VOLUME DE CIMENTO E AREIA MÉDIA ÚMIDA) COM ADIÇÃO DE IMPERMEABILIZANTE, PREPARO MANUAL. AF_08/2019</v>
          </cell>
          <cell r="D191" t="str">
            <v>M3</v>
          </cell>
          <cell r="E191">
            <v>597.16</v>
          </cell>
          <cell r="F191">
            <v>149.28</v>
          </cell>
          <cell r="G191">
            <v>746.44</v>
          </cell>
        </row>
        <row r="192">
          <cell r="B192">
            <v>100481</v>
          </cell>
          <cell r="C192" t="str">
            <v>ARGAMASSA TRAÇO 1:4 (EM VOLUME DE CIMENTO E AREIA MÉDIA ÚMIDA) COM ADIÇÃO DE IMPERMEABILIZANTE, PREPARO MECÂNICO COM BETONEIRA 400 L. AF_08/2019</v>
          </cell>
          <cell r="D192" t="str">
            <v>M3</v>
          </cell>
          <cell r="E192">
            <v>544.02</v>
          </cell>
          <cell r="F192">
            <v>78.35</v>
          </cell>
          <cell r="G192">
            <v>622.37</v>
          </cell>
        </row>
        <row r="193">
          <cell r="B193">
            <v>100492</v>
          </cell>
          <cell r="C193" t="str">
            <v>ARGAMASSA TRAÇO 1:4 (EM VOLUME DE CIMENTO E AREIA MÉDIA ÚMIDA) COM ADIÇÃO DE IMPERMEABILIZANTE, PREPARO MECÂNICO COM BETONEIRA 600 L. AF_08/2019</v>
          </cell>
          <cell r="D193" t="str">
            <v>M3</v>
          </cell>
          <cell r="E193">
            <v>547.59</v>
          </cell>
          <cell r="F193">
            <v>69.75</v>
          </cell>
          <cell r="G193">
            <v>617.34</v>
          </cell>
        </row>
        <row r="194">
          <cell r="B194">
            <v>100483</v>
          </cell>
          <cell r="C194" t="str">
            <v>ARGAMASSA TRAÇO 1:4 (EM VOLUME DE CIMENTO E AREIA MÉDIA ÚMIDA) COM ADIÇÃO DE IMPERMEABILIZANTE, PREPARO MECÂNICO COM MISTURADOR DE EIXO HORIZONTAL DE 160 KG. AF_08/2019</v>
          </cell>
          <cell r="D194" t="str">
            <v>M3</v>
          </cell>
          <cell r="E194">
            <v>555.05</v>
          </cell>
          <cell r="F194">
            <v>134.19</v>
          </cell>
          <cell r="G194">
            <v>689.24</v>
          </cell>
        </row>
        <row r="195">
          <cell r="B195">
            <v>100484</v>
          </cell>
          <cell r="C195" t="str">
            <v>ARGAMASSA TRAÇO 1:4 (EM VOLUME DE CIMENTO E AREIA MÉDIA ÚMIDA) COM ADIÇÃO DE IMPERMEABILIZANTE, PREPARO MECÂNICO COM MISTURADOR DE EIXO HORIZONTAL DE 300 KG. AF_08/2019</v>
          </cell>
          <cell r="D195" t="str">
            <v>M3</v>
          </cell>
          <cell r="E195">
            <v>538.42</v>
          </cell>
          <cell r="F195">
            <v>84.82</v>
          </cell>
          <cell r="G195">
            <v>623.24</v>
          </cell>
        </row>
        <row r="196">
          <cell r="B196">
            <v>100485</v>
          </cell>
          <cell r="C196" t="str">
            <v>ARGAMASSA TRAÇO 1:4 (EM VOLUME DE CIMENTO E AREIA MÉDIA ÚMIDA) COM ADIÇÃO DE IMPERMEABILIZANTE, PREPARO MECÂNICO COM MISTURADOR DE EIXO HORIZONTAL DE 600 KG. AF_08/2019</v>
          </cell>
          <cell r="D196" t="str">
            <v>M3</v>
          </cell>
          <cell r="E196">
            <v>534.34</v>
          </cell>
          <cell r="F196">
            <v>59.04</v>
          </cell>
          <cell r="G196">
            <v>593.38</v>
          </cell>
        </row>
        <row r="197">
          <cell r="B197">
            <v>87373</v>
          </cell>
          <cell r="C197" t="str">
            <v>ARGAMASSA TRAÇO 1:4 (EM VOLUME DE CIMENTO E AREIA MÉDIA ÚMIDA) PARA CONTRAPISO, PREPARO MANUAL. AF_08/2019</v>
          </cell>
          <cell r="D197" t="str">
            <v>M3</v>
          </cell>
          <cell r="E197">
            <v>571.13</v>
          </cell>
          <cell r="F197">
            <v>192.41</v>
          </cell>
          <cell r="G197">
            <v>763.54</v>
          </cell>
        </row>
        <row r="198">
          <cell r="B198">
            <v>87301</v>
          </cell>
          <cell r="C198" t="str">
            <v>ARGAMASSA TRAÇO 1:4 (EM VOLUME DE CIMENTO E AREIA MÉDIA ÚMIDA) PARA CONTRAPISO, PREPARO MECÂNICO COM BETONEIRA 400 L. AF_08/2019</v>
          </cell>
          <cell r="D198" t="str">
            <v>M3</v>
          </cell>
          <cell r="E198">
            <v>517.01</v>
          </cell>
          <cell r="F198">
            <v>108.3</v>
          </cell>
          <cell r="G198">
            <v>625.31</v>
          </cell>
        </row>
        <row r="199">
          <cell r="B199">
            <v>87302</v>
          </cell>
          <cell r="C199" t="str">
            <v>ARGAMASSA TRAÇO 1:4 (EM VOLUME DE CIMENTO E AREIA MÉDIA ÚMIDA) PARA CONTRAPISO, PREPARO MECÂNICO COM BETONEIRA 600 L. AF_08/2019</v>
          </cell>
          <cell r="D199" t="str">
            <v>M3</v>
          </cell>
          <cell r="E199">
            <v>518.35</v>
          </cell>
          <cell r="F199">
            <v>88.47</v>
          </cell>
          <cell r="G199">
            <v>606.82</v>
          </cell>
        </row>
        <row r="200">
          <cell r="B200">
            <v>87342</v>
          </cell>
          <cell r="C200" t="str">
            <v>ARGAMASSA TRAÇO 1:4 (EM VOLUME DE CIMENTO E AREIA MÉDIA ÚMIDA) PARA CONTRAPISO, PREPARO MECÂNICO COM MISTURADOR DE EIXO HORIZONTAL DE 160 KG. AF_08/2019</v>
          </cell>
          <cell r="D200" t="str">
            <v>M3</v>
          </cell>
          <cell r="E200">
            <v>539.01</v>
          </cell>
          <cell r="F200">
            <v>186.43</v>
          </cell>
          <cell r="G200">
            <v>725.44</v>
          </cell>
        </row>
        <row r="201">
          <cell r="B201">
            <v>87343</v>
          </cell>
          <cell r="C201" t="str">
            <v>ARGAMASSA TRAÇO 1:4 (EM VOLUME DE CIMENTO E AREIA MÉDIA ÚMIDA) PARA CONTRAPISO, PREPARO MECÂNICO COM MISTURADOR DE EIXO HORIZONTAL DE 300 KG. AF_08/2019</v>
          </cell>
          <cell r="D201" t="str">
            <v>M3</v>
          </cell>
          <cell r="E201">
            <v>513.34</v>
          </cell>
          <cell r="F201">
            <v>115.67</v>
          </cell>
          <cell r="G201">
            <v>629.01</v>
          </cell>
        </row>
        <row r="202">
          <cell r="B202">
            <v>87344</v>
          </cell>
          <cell r="C202" t="str">
            <v>ARGAMASSA TRAÇO 1:4 (EM VOLUME DE CIMENTO E AREIA MÉDIA ÚMIDA) PARA CONTRAPISO, PREPARO MECÂNICO COM MISTURADOR DE EIXO HORIZONTAL DE 600 KG. AF_08/2019</v>
          </cell>
          <cell r="D202" t="str">
            <v>M3</v>
          </cell>
          <cell r="E202">
            <v>500.97</v>
          </cell>
          <cell r="F202">
            <v>72.15</v>
          </cell>
          <cell r="G202">
            <v>573.12</v>
          </cell>
        </row>
        <row r="203">
          <cell r="B203">
            <v>88631</v>
          </cell>
          <cell r="C203" t="str">
            <v>ARGAMASSA TRAÇO 1:4 (EM VOLUME DE CIMENTO E AREIA MÉDIA ÚMIDA), PREPARO MANUAL. AF_08/2019</v>
          </cell>
          <cell r="D203" t="str">
            <v>M3</v>
          </cell>
          <cell r="E203">
            <v>478.02</v>
          </cell>
          <cell r="F203">
            <v>144.72</v>
          </cell>
          <cell r="G203">
            <v>622.74</v>
          </cell>
        </row>
        <row r="204">
          <cell r="B204">
            <v>100490</v>
          </cell>
          <cell r="C204" t="str">
            <v>ARGAMASSA TRAÇO 1:4 (EM VOLUME DE CIMENTO E AREIA MÉDIA ÚMIDA), PREPARO MECÂNICO COM BETONEIRA 600 L. AF_08/2019</v>
          </cell>
          <cell r="D204" t="str">
            <v>M3</v>
          </cell>
          <cell r="E204">
            <v>433.77</v>
          </cell>
          <cell r="F204">
            <v>63.72</v>
          </cell>
          <cell r="G204">
            <v>497.49</v>
          </cell>
        </row>
        <row r="205">
          <cell r="B205">
            <v>100472</v>
          </cell>
          <cell r="C205" t="str">
            <v>ARGAMASSA TRAÇO 1:4 (EM VOLUME DE CIMENTO E AREIA MÉDIA ÚMIDA), PREPARO MECÂNICO COM MISTURADOR DE EIXO HORIZONTAL DE 160 KG. AF_08/2019</v>
          </cell>
          <cell r="D205" t="str">
            <v>M3</v>
          </cell>
          <cell r="E205">
            <v>445.75</v>
          </cell>
          <cell r="F205">
            <v>128.15</v>
          </cell>
          <cell r="G205">
            <v>573.9</v>
          </cell>
        </row>
        <row r="206">
          <cell r="B206">
            <v>100473</v>
          </cell>
          <cell r="C206" t="str">
            <v>ARGAMASSA TRAÇO 1:4 (EM VOLUME DE CIMENTO E AREIA MÉDIA ÚMIDA), PREPARO MECÂNICO COM MISTURADOR DE EIXO HORIZONTAL DE 300 KG. AF_08/2019</v>
          </cell>
          <cell r="D206" t="str">
            <v>M3</v>
          </cell>
          <cell r="E206">
            <v>428.11</v>
          </cell>
          <cell r="F206">
            <v>78.82</v>
          </cell>
          <cell r="G206">
            <v>506.93</v>
          </cell>
        </row>
        <row r="207">
          <cell r="B207">
            <v>100474</v>
          </cell>
          <cell r="C207" t="str">
            <v>ARGAMASSA TRAÇO 1:4 (EM VOLUME DE CIMENTO E AREIA MÉDIA ÚMIDA), PREPARO MECÂNICO COM MISTURADOR DE EIXO HORIZONTAL DE 600 KG. AF_08/2019</v>
          </cell>
          <cell r="D207" t="str">
            <v>M3</v>
          </cell>
          <cell r="E207">
            <v>422.24</v>
          </cell>
          <cell r="F207">
            <v>53.04</v>
          </cell>
          <cell r="G207">
            <v>475.28</v>
          </cell>
        </row>
        <row r="208">
          <cell r="B208">
            <v>87379</v>
          </cell>
          <cell r="C208" t="str">
            <v>ARGAMASSA TRAÇO 1:5 (EM VOLUME DE CIMENTO E AREIA GROSSA ÚMIDA) COM ADIÇÃO DE EMULSÃO POLIMÉRICA PARA CHAPISCO ROLADO, PREPARO MANUAL. AF_08/2019</v>
          </cell>
          <cell r="D208" t="str">
            <v>M3</v>
          </cell>
          <cell r="E208">
            <v>3178.42</v>
          </cell>
          <cell r="F208">
            <v>186.05</v>
          </cell>
          <cell r="G208">
            <v>3364.47</v>
          </cell>
        </row>
        <row r="209">
          <cell r="B209">
            <v>87319</v>
          </cell>
          <cell r="C209" t="str">
            <v>ARGAMASSA TRAÇO 1:5 (EM VOLUME DE CIMENTO E AREIA GROSSA ÚMIDA) COM ADIÇÃO DE EMULSÃO POLIMÉRICA PARA CHAPISCO ROLADO, PREPARO MECÂNICO COM BETONEIRA 400 L. AF_08/2019</v>
          </cell>
          <cell r="D209" t="str">
            <v>M3</v>
          </cell>
          <cell r="E209">
            <v>3138.39</v>
          </cell>
          <cell r="F209">
            <v>96.39</v>
          </cell>
          <cell r="G209">
            <v>3234.78</v>
          </cell>
        </row>
        <row r="210">
          <cell r="B210">
            <v>87320</v>
          </cell>
          <cell r="C210" t="str">
            <v>ARGAMASSA TRAÇO 1:5 (EM VOLUME DE CIMENTO E AREIA GROSSA ÚMIDA) COM ADIÇÃO DE EMULSÃO POLIMÉRICA PARA CHAPISCO ROLADO, PREPARO MECÂNICO COM BETONEIRA 600 L. AF_08/2019</v>
          </cell>
          <cell r="D210" t="str">
            <v>M3</v>
          </cell>
          <cell r="E210">
            <v>3151.03</v>
          </cell>
          <cell r="F210">
            <v>80.46</v>
          </cell>
          <cell r="G210">
            <v>3231.49</v>
          </cell>
        </row>
        <row r="211">
          <cell r="B211">
            <v>87358</v>
          </cell>
          <cell r="C211" t="str">
            <v>ARGAMASSA TRAÇO 1:5 (EM VOLUME DE CIMENTO E AREIA GROSSA ÚMIDA) COM ADIÇÃO DE EMULSÃO POLIMÉRICA PARA CHAPISCO ROLADO, PREPARO MECÂNICO COM MISTURADOR DE EIXO HORIZONTAL DE 300 KG. AF_08/2019</v>
          </cell>
          <cell r="D211" t="str">
            <v>M3</v>
          </cell>
          <cell r="E211">
            <v>3090.83</v>
          </cell>
          <cell r="F211">
            <v>119.75</v>
          </cell>
          <cell r="G211">
            <v>3210.58</v>
          </cell>
        </row>
        <row r="212">
          <cell r="B212">
            <v>87359</v>
          </cell>
          <cell r="C212" t="str">
            <v>ARGAMASSA TRAÇO 1:5 (EM VOLUME DE CIMENTO E AREIA GROSSA ÚMIDA) COM ADIÇÃO DE EMULSÃO POLIMÉRICA PARA CHAPISCO ROLADO, PREPARO MECÂNICO COM MISTURADOR DE EIXO HORIZONTAL DE 600 KG. AF_08/2019</v>
          </cell>
          <cell r="D212" t="str">
            <v>M3</v>
          </cell>
          <cell r="E212">
            <v>3087.07</v>
          </cell>
          <cell r="F212">
            <v>77.53</v>
          </cell>
          <cell r="G212">
            <v>3164.6</v>
          </cell>
        </row>
        <row r="213">
          <cell r="B213">
            <v>87376</v>
          </cell>
          <cell r="C213" t="str">
            <v>ARGAMASSA TRAÇO 1:5 (EM VOLUME DE CIMENTO E AREIA GROSSA ÚMIDA) PARA CHAPISCO CONVENCIONAL, PREPARO MANUAL. AF_08/2019</v>
          </cell>
          <cell r="D213" t="str">
            <v>M3</v>
          </cell>
          <cell r="E213">
            <v>420.89</v>
          </cell>
          <cell r="F213">
            <v>188.56</v>
          </cell>
          <cell r="G213">
            <v>609.45</v>
          </cell>
        </row>
        <row r="214">
          <cell r="B214">
            <v>87310</v>
          </cell>
          <cell r="C214" t="str">
            <v>ARGAMASSA TRAÇO 1:5 (EM VOLUME DE CIMENTO E AREIA GROSSA ÚMIDA) PARA CHAPISCO CONVENCIONAL, PREPARO MECÂNICO COM BETONEIRA 400 L. AF_08/2019</v>
          </cell>
          <cell r="D214" t="str">
            <v>M3</v>
          </cell>
          <cell r="E214">
            <v>363.4</v>
          </cell>
          <cell r="F214">
            <v>96.01</v>
          </cell>
          <cell r="G214">
            <v>459.41</v>
          </cell>
        </row>
        <row r="215">
          <cell r="B215">
            <v>87311</v>
          </cell>
          <cell r="C215" t="str">
            <v>ARGAMASSA TRAÇO 1:5 (EM VOLUME DE CIMENTO E AREIA GROSSA ÚMIDA) PARA CHAPISCO CONVENCIONAL, PREPARO MECÂNICO COM BETONEIRA 600 L. AF_08/2019</v>
          </cell>
          <cell r="D215" t="str">
            <v>M3</v>
          </cell>
          <cell r="E215">
            <v>362.43</v>
          </cell>
          <cell r="F215">
            <v>79.12</v>
          </cell>
          <cell r="G215">
            <v>441.55</v>
          </cell>
        </row>
        <row r="216">
          <cell r="B216">
            <v>87350</v>
          </cell>
          <cell r="C216" t="str">
            <v>ARGAMASSA TRAÇO 1:5 (EM VOLUME DE CIMENTO E AREIA GROSSA ÚMIDA) PARA CHAPISCO CONVENCIONAL, PREPARO MECÂNICO COM MISTURADOR DE EIXO HORIZONTAL DE 300 KG. AF_08/2019</v>
          </cell>
          <cell r="D216" t="str">
            <v>M3</v>
          </cell>
          <cell r="E216">
            <v>378.92</v>
          </cell>
          <cell r="F216">
            <v>143.14</v>
          </cell>
          <cell r="G216">
            <v>522.06</v>
          </cell>
        </row>
        <row r="217">
          <cell r="B217">
            <v>87351</v>
          </cell>
          <cell r="C217" t="str">
            <v>ARGAMASSA TRAÇO 1:5 (EM VOLUME DE CIMENTO E AREIA GROSSA ÚMIDA) PARA CHAPISCO CONVENCIONAL, PREPARO MECÂNICO COM MISTURADOR DE EIXO HORIZONTAL DE 600 KG. AF_08/2019</v>
          </cell>
          <cell r="D217" t="str">
            <v>M3</v>
          </cell>
          <cell r="E217">
            <v>352.04</v>
          </cell>
          <cell r="F217">
            <v>70.77</v>
          </cell>
          <cell r="G217">
            <v>422.81</v>
          </cell>
        </row>
        <row r="218">
          <cell r="B218">
            <v>87374</v>
          </cell>
          <cell r="C218" t="str">
            <v>ARGAMASSA TRAÇO 1:5 (EM VOLUME DE CIMENTO E AREIA MÉDIA ÚMIDA) PARA CONTRAPISO, PREPARO MANUAL. AF_08/2019</v>
          </cell>
          <cell r="D218" t="str">
            <v>M3</v>
          </cell>
          <cell r="E218">
            <v>528.89</v>
          </cell>
          <cell r="F218">
            <v>193.83</v>
          </cell>
          <cell r="G218">
            <v>722.72</v>
          </cell>
        </row>
        <row r="219">
          <cell r="B219">
            <v>87304</v>
          </cell>
          <cell r="C219" t="str">
            <v>ARGAMASSA TRAÇO 1:5 (EM VOLUME DE CIMENTO E AREIA MÉDIA ÚMIDA) PARA CONTRAPISO, PREPARO MECÂNICO COM BETONEIRA 400 L. AF_08/2019</v>
          </cell>
          <cell r="D219" t="str">
            <v>M3</v>
          </cell>
          <cell r="E219">
            <v>472.02</v>
          </cell>
          <cell r="F219">
            <v>98.25</v>
          </cell>
          <cell r="G219">
            <v>570.27</v>
          </cell>
        </row>
        <row r="220">
          <cell r="B220">
            <v>87305</v>
          </cell>
          <cell r="C220" t="str">
            <v>ARGAMASSA TRAÇO 1:5 (EM VOLUME DE CIMENTO E AREIA MÉDIA ÚMIDA) PARA CONTRAPISO, PREPARO MECÂNICO COM BETONEIRA 600 L. AF_08/2019</v>
          </cell>
          <cell r="D220" t="str">
            <v>M3</v>
          </cell>
          <cell r="E220">
            <v>476.69</v>
          </cell>
          <cell r="F220">
            <v>91.6</v>
          </cell>
          <cell r="G220">
            <v>568.29</v>
          </cell>
        </row>
        <row r="221">
          <cell r="B221">
            <v>87345</v>
          </cell>
          <cell r="C221" t="str">
            <v>ARGAMASSA TRAÇO 1:5 (EM VOLUME DE CIMENTO E AREIA MÉDIA ÚMIDA) PARA CONTRAPISO, PREPARO MECÂNICO COM MISTURADOR DE EIXO HORIZONTAL DE 160 KG. AF_08/2019</v>
          </cell>
          <cell r="D221" t="str">
            <v>M3</v>
          </cell>
          <cell r="E221">
            <v>488.93</v>
          </cell>
          <cell r="F221">
            <v>166.11</v>
          </cell>
          <cell r="G221">
            <v>655.04</v>
          </cell>
        </row>
        <row r="222">
          <cell r="B222">
            <v>87346</v>
          </cell>
          <cell r="C222" t="str">
            <v>ARGAMASSA TRAÇO 1:5 (EM VOLUME DE CIMENTO E AREIA MÉDIA ÚMIDA) PARA CONTRAPISO, PREPARO MECÂNICO COM MISTURADOR DE EIXO HORIZONTAL DE 300 KG. AF_08/2019</v>
          </cell>
          <cell r="D222" t="str">
            <v>M3</v>
          </cell>
          <cell r="E222">
            <v>468.2</v>
          </cell>
          <cell r="F222">
            <v>106.98</v>
          </cell>
          <cell r="G222">
            <v>575.18</v>
          </cell>
        </row>
        <row r="223">
          <cell r="B223">
            <v>87347</v>
          </cell>
          <cell r="C223" t="str">
            <v>ARGAMASSA TRAÇO 1:5 (EM VOLUME DE CIMENTO E AREIA MÉDIA ÚMIDA) PARA CONTRAPISO, PREPARO MECÂNICO COM MISTURADOR DE EIXO HORIZONTAL DE 600 KG. AF_08/2019</v>
          </cell>
          <cell r="D223" t="str">
            <v>M3</v>
          </cell>
          <cell r="E223">
            <v>458.08</v>
          </cell>
          <cell r="F223">
            <v>72.65</v>
          </cell>
          <cell r="G223">
            <v>530.73</v>
          </cell>
        </row>
        <row r="224">
          <cell r="B224">
            <v>87366</v>
          </cell>
          <cell r="C224" t="str">
            <v>ARGAMASSA TRAÇO 1:6 (EM VOLUME DE CIMENTO E AREIA MÉDIA ÚMIDA) COM ADIÇÃO DE PLASTIFICANTE PARA EMBOÇO/MASSA ÚNICA/ASSENTAMENTO DE ALVENARIA DE VEDAÇÃO, PREPARO MANUAL. AF_08/2019</v>
          </cell>
          <cell r="D224" t="str">
            <v>M3</v>
          </cell>
          <cell r="E224">
            <v>442.73</v>
          </cell>
          <cell r="F224">
            <v>194.47</v>
          </cell>
          <cell r="G224">
            <v>637.2</v>
          </cell>
        </row>
        <row r="225">
          <cell r="B225">
            <v>87283</v>
          </cell>
          <cell r="C225" t="str">
            <v>ARGAMASSA TRAÇO 1:6 (EM VOLUME DE CIMENTO E AREIA MÉDIA ÚMIDA) COM ADIÇÃO DE PLASTIFICANTE PARA EMBOÇO/MASSA ÚNICA/ASSENTAMENTO DE ALVENARIA DE VEDAÇÃO, PREPARO MECÂNICO COM BETONEIRA 400 L. AF_08/2019</v>
          </cell>
          <cell r="D225" t="str">
            <v>M3</v>
          </cell>
          <cell r="E225">
            <v>383.82</v>
          </cell>
          <cell r="F225">
            <v>96.67</v>
          </cell>
          <cell r="G225">
            <v>480.49</v>
          </cell>
        </row>
        <row r="226">
          <cell r="B226">
            <v>87284</v>
          </cell>
          <cell r="C226" t="str">
            <v>ARGAMASSA TRAÇO 1:6 (EM VOLUME DE CIMENTO E AREIA MÉDIA ÚMIDA) COM ADIÇÃO DE PLASTIFICANTE PARA EMBOÇO/MASSA ÚNICA/ASSENTAMENTO DE ALVENARIA DE VEDAÇÃO, PREPARO MECÂNICO COM BETONEIRA 600 L. AF_08/2019</v>
          </cell>
          <cell r="D226" t="str">
            <v>M3</v>
          </cell>
          <cell r="E226">
            <v>384.08</v>
          </cell>
          <cell r="F226">
            <v>81.81</v>
          </cell>
          <cell r="G226">
            <v>465.89</v>
          </cell>
        </row>
        <row r="227">
          <cell r="B227">
            <v>87329</v>
          </cell>
          <cell r="C227" t="str">
            <v>ARGAMASSA TRAÇO 1:6 (EM VOLUME DE CIMENTO E AREIA MÉDIA ÚMIDA) COM ADIÇÃO DE PLASTIFICANTE PARA EMBOÇO/MASSA ÚNICA/ASSENTAMENTO DE ALVENARIA DE VEDAÇÃO, PREPARO MECÂNICO COM MISTURADOR DE EIXO HORIZONTAL DE 300 KG. AF_08/2019</v>
          </cell>
          <cell r="D227" t="str">
            <v>M3</v>
          </cell>
          <cell r="E227">
            <v>396.74</v>
          </cell>
          <cell r="F227">
            <v>141.13</v>
          </cell>
          <cell r="G227">
            <v>537.87</v>
          </cell>
        </row>
        <row r="228">
          <cell r="B228">
            <v>87330</v>
          </cell>
          <cell r="C228" t="str">
            <v>ARGAMASSA TRAÇO 1:6 (EM VOLUME DE CIMENTO E AREIA MÉDIA ÚMIDA) COM ADIÇÃO DE PLASTIFICANTE PARA EMBOÇO/MASSA ÚNICA/ASSENTAMENTO DE ALVENARIA DE VEDAÇÃO, PREPARO MECÂNICO COM MISTURADOR DE EIXO HORIZONTAL DE 600 KG. AF_08/2019</v>
          </cell>
          <cell r="D228" t="str">
            <v>M3</v>
          </cell>
          <cell r="E228">
            <v>372.13</v>
          </cell>
          <cell r="F228">
            <v>72.84</v>
          </cell>
          <cell r="G228">
            <v>444.97</v>
          </cell>
        </row>
        <row r="229">
          <cell r="B229">
            <v>87375</v>
          </cell>
          <cell r="C229" t="str">
            <v>ARGAMASSA TRAÇO 1:6 (EM VOLUME DE CIMENTO E AREIA MÉDIA ÚMIDA) PARA CONTRAPISO, PREPARO MANUAL. AF_08/2019</v>
          </cell>
          <cell r="D229" t="str">
            <v>M3</v>
          </cell>
          <cell r="E229">
            <v>500.72</v>
          </cell>
          <cell r="F229">
            <v>197.43</v>
          </cell>
          <cell r="G229">
            <v>698.15</v>
          </cell>
        </row>
        <row r="230">
          <cell r="B230">
            <v>87307</v>
          </cell>
          <cell r="C230" t="str">
            <v>ARGAMASSA TRAÇO 1:6 (EM VOLUME DE CIMENTO E AREIA MÉDIA ÚMIDA) PARA CONTRAPISO, PREPARO MECÂNICO COM BETONEIRA 400 L. AF_08/2019</v>
          </cell>
          <cell r="D230" t="str">
            <v>M3</v>
          </cell>
          <cell r="E230">
            <v>444.62</v>
          </cell>
          <cell r="F230">
            <v>108.31</v>
          </cell>
          <cell r="G230">
            <v>552.93</v>
          </cell>
        </row>
        <row r="231">
          <cell r="B231">
            <v>87308</v>
          </cell>
          <cell r="C231" t="str">
            <v>ARGAMASSA TRAÇO 1:6 (EM VOLUME DE CIMENTO E AREIA MÉDIA ÚMIDA) PARA CONTRAPISO, PREPARO MECÂNICO COM BETONEIRA 600 L. AF_08/2019</v>
          </cell>
          <cell r="D231" t="str">
            <v>M3</v>
          </cell>
          <cell r="E231">
            <v>443.49</v>
          </cell>
          <cell r="F231">
            <v>91.15</v>
          </cell>
          <cell r="G231">
            <v>534.64</v>
          </cell>
        </row>
        <row r="232">
          <cell r="B232">
            <v>87348</v>
          </cell>
          <cell r="C232" t="str">
            <v>ARGAMASSA TRAÇO 1:6 (EM VOLUME DE CIMENTO E AREIA MÉDIA ÚMIDA) PARA CONTRAPISO, PREPARO MECÂNICO COM MISTURADOR DE EIXO HORIZONTAL DE 160 KG. AF_08/2019</v>
          </cell>
          <cell r="D232" t="str">
            <v>M3</v>
          </cell>
          <cell r="E232">
            <v>452.42</v>
          </cell>
          <cell r="F232">
            <v>149.6</v>
          </cell>
          <cell r="G232">
            <v>602.02</v>
          </cell>
        </row>
        <row r="233">
          <cell r="B233">
            <v>87349</v>
          </cell>
          <cell r="C233" t="str">
            <v>ARGAMASSA TRAÇO 1:6 (EM VOLUME DE CIMENTO E AREIA MÉDIA ÚMIDA) PARA CONTRAPISO, PREPARO MECÂNICO COM MISTURADOR DE EIXO HORIZONTAL DE 600 KG. AF_08/2019</v>
          </cell>
          <cell r="D233" t="str">
            <v>M3</v>
          </cell>
          <cell r="E233">
            <v>426.86</v>
          </cell>
          <cell r="F233">
            <v>68.16</v>
          </cell>
          <cell r="G233">
            <v>495.02</v>
          </cell>
        </row>
        <row r="234">
          <cell r="B234">
            <v>87365</v>
          </cell>
          <cell r="C234" t="str">
            <v>ARGAMASSA TRAÇO 1:7 (EM VOLUME DE CIMENTO E AREIA MÉDIA ÚMIDA) COM ADIÇÃO DE PLASTIFICANTE PARA EMBOÇO/MASSA ÚNICA/ASSENTAMENTO DE ALVENARIA DE VEDAÇÃO, PREPARO MANUAL. AF_08/2019</v>
          </cell>
          <cell r="D234" t="str">
            <v>M3</v>
          </cell>
          <cell r="E234">
            <v>419.72</v>
          </cell>
          <cell r="F234">
            <v>188.56</v>
          </cell>
          <cell r="G234">
            <v>608.28</v>
          </cell>
        </row>
        <row r="235">
          <cell r="B235">
            <v>87280</v>
          </cell>
          <cell r="C235" t="str">
            <v>ARGAMASSA TRAÇO 1:7 (EM VOLUME DE CIMENTO E AREIA MÉDIA ÚMIDA) COM ADIÇÃO DE PLASTIFICANTE PARA EMBOÇO/MASSA ÚNICA/ASSENTAMENTO DE ALVENARIA DE VEDAÇÃO, PREPARO MECÂNICO COM BETONEIRA 400 L. AF_08/2019</v>
          </cell>
          <cell r="D235" t="str">
            <v>M3</v>
          </cell>
          <cell r="E235">
            <v>364.88</v>
          </cell>
          <cell r="F235">
            <v>107.63</v>
          </cell>
          <cell r="G235">
            <v>472.51</v>
          </cell>
        </row>
        <row r="236">
          <cell r="B236">
            <v>87281</v>
          </cell>
          <cell r="C236" t="str">
            <v>ARGAMASSA TRAÇO 1:7 (EM VOLUME DE CIMENTO E AREIA MÉDIA ÚMIDA) COM ADIÇÃO DE PLASTIFICANTE PARA EMBOÇO/MASSA ÚNICA/ASSENTAMENTO DE ALVENARIA DE VEDAÇÃO, PREPARO MECÂNICO COM BETONEIRA 600 L. AF_08/2019</v>
          </cell>
          <cell r="D236" t="str">
            <v>M3</v>
          </cell>
          <cell r="E236">
            <v>366.67</v>
          </cell>
          <cell r="F236">
            <v>91.38</v>
          </cell>
          <cell r="G236">
            <v>458.05</v>
          </cell>
        </row>
        <row r="237">
          <cell r="B237">
            <v>87327</v>
          </cell>
          <cell r="C237" t="str">
            <v>ARGAMASSA TRAÇO 1:7 (EM VOLUME DE CIMENTO E AREIA MÉDIA ÚMIDA) COM ADIÇÃO DE PLASTIFICANTE PARA EMBOÇO/MASSA ÚNICA/ASSENTAMENTO DE ALVENARIA DE VEDAÇÃO, PREPARO MECÂNICO COM MISTURADOR DE EIXO HORIZONTAL DE 300 KG. AF_08/2019</v>
          </cell>
          <cell r="D237" t="str">
            <v>M3</v>
          </cell>
          <cell r="E237">
            <v>372.86</v>
          </cell>
          <cell r="F237">
            <v>130.39</v>
          </cell>
          <cell r="G237">
            <v>503.25</v>
          </cell>
        </row>
        <row r="238">
          <cell r="B238">
            <v>87328</v>
          </cell>
          <cell r="C238" t="str">
            <v>ARGAMASSA TRAÇO 1:7 (EM VOLUME DE CIMENTO E AREIA MÉDIA ÚMIDA) COM ADIÇÃO DE PLASTIFICANTE PARA EMBOÇO/MASSA ÚNICA/ASSENTAMENTO DE ALVENARIA DE VEDAÇÃO, PREPARO MECÂNICO COM MISTURADOR DE EIXO HORIZONTAL DE 600 KG. AF_08/2019</v>
          </cell>
          <cell r="D238" t="str">
            <v>M3</v>
          </cell>
          <cell r="E238">
            <v>351.49</v>
          </cell>
          <cell r="F238">
            <v>69.45</v>
          </cell>
          <cell r="G238">
            <v>420.94</v>
          </cell>
        </row>
        <row r="239">
          <cell r="B239">
            <v>87410</v>
          </cell>
          <cell r="C239" t="str">
            <v>ARGAMASSA À BASE DE GESSO, MISTURA E PROJEÇÃO DE 1,5 M³/H DE ARGAMASSA. AF_08/2019</v>
          </cell>
          <cell r="D239" t="str">
            <v>M3</v>
          </cell>
          <cell r="E239">
            <v>811.26</v>
          </cell>
          <cell r="F239">
            <v>131.95</v>
          </cell>
          <cell r="G239">
            <v>943.21</v>
          </cell>
        </row>
        <row r="240">
          <cell r="B240">
            <v>95577</v>
          </cell>
          <cell r="C240" t="str">
            <v>MONTAGEM DE ARMADURA DE ESTACAS, DIÂMETRO = 10,0 MM. AF_09/2021_PS</v>
          </cell>
          <cell r="D240" t="str">
            <v>KG</v>
          </cell>
          <cell r="E240">
            <v>9.64</v>
          </cell>
          <cell r="F240">
            <v>1.07</v>
          </cell>
          <cell r="G240">
            <v>10.71</v>
          </cell>
        </row>
        <row r="241">
          <cell r="B241">
            <v>95578</v>
          </cell>
          <cell r="C241" t="str">
            <v>MONTAGEM DE ARMADURA DE ESTACAS, DIÂMETRO = 12,5 MM. AF_09/2021_PS</v>
          </cell>
          <cell r="D241" t="str">
            <v>KG</v>
          </cell>
          <cell r="E241">
            <v>8.28</v>
          </cell>
          <cell r="F241">
            <v>0.57</v>
          </cell>
          <cell r="G241">
            <v>8.85</v>
          </cell>
        </row>
        <row r="242">
          <cell r="B242">
            <v>95579</v>
          </cell>
          <cell r="C242" t="str">
            <v>MONTAGEM DE ARMADURA DE ESTACAS, DIÂMETRO = 16,0 MM. AF_09/2021_PS</v>
          </cell>
          <cell r="D242" t="str">
            <v>KG</v>
          </cell>
          <cell r="E242">
            <v>8.12</v>
          </cell>
          <cell r="F242">
            <v>0.34</v>
          </cell>
          <cell r="G242">
            <v>8.46</v>
          </cell>
        </row>
        <row r="243">
          <cell r="B243">
            <v>95580</v>
          </cell>
          <cell r="C243" t="str">
            <v>MONTAGEM DE ARMADURA DE ESTACAS, DIÂMETRO = 20,0 MM. AF_09/2021_PS</v>
          </cell>
          <cell r="D243" t="str">
            <v>KG</v>
          </cell>
          <cell r="E243">
            <v>9.42</v>
          </cell>
          <cell r="F243">
            <v>0.26</v>
          </cell>
          <cell r="G243">
            <v>9.68</v>
          </cell>
        </row>
        <row r="244">
          <cell r="B244">
            <v>95581</v>
          </cell>
          <cell r="C244" t="str">
            <v>MONTAGEM DE ARMADURA DE ESTACAS, DIÂMETRO = 25,0 MM. AF_09/2021_PS</v>
          </cell>
          <cell r="D244" t="str">
            <v>KG</v>
          </cell>
          <cell r="E244">
            <v>9.42</v>
          </cell>
          <cell r="F244">
            <v>0.21</v>
          </cell>
          <cell r="G244">
            <v>9.63</v>
          </cell>
        </row>
        <row r="245">
          <cell r="B245">
            <v>95582</v>
          </cell>
          <cell r="C245" t="str">
            <v>MONTAGEM DE ARMADURA DE ESTACAS, DIÂMETRO = 32,0 MM. AF_09/2021_PS</v>
          </cell>
          <cell r="D245" t="str">
            <v>KG</v>
          </cell>
          <cell r="E245">
            <v>10.28</v>
          </cell>
          <cell r="F245">
            <v>0.2</v>
          </cell>
          <cell r="G245">
            <v>10.48</v>
          </cell>
        </row>
        <row r="246">
          <cell r="B246">
            <v>95576</v>
          </cell>
          <cell r="C246" t="str">
            <v>MONTAGEM DE ARMADURA DE ESTACAS, DIÂMETRO = 8,0 MM. AF_09/2021_PS</v>
          </cell>
          <cell r="D246" t="str">
            <v>KG</v>
          </cell>
          <cell r="E246">
            <v>10.68</v>
          </cell>
          <cell r="F246">
            <v>2.23</v>
          </cell>
          <cell r="G246">
            <v>12.91</v>
          </cell>
        </row>
        <row r="247">
          <cell r="B247">
            <v>95583</v>
          </cell>
          <cell r="C247" t="str">
            <v>MONTAGEM DE ARMADURA TRANSVERSAL DE ESTACAS DE SEÇÃO CIRCULAR, DIÂMETRO = 5,0 MM. AF_09/2021_PS</v>
          </cell>
          <cell r="D247" t="str">
            <v>KG</v>
          </cell>
          <cell r="E247">
            <v>11.07</v>
          </cell>
          <cell r="F247">
            <v>6.24</v>
          </cell>
          <cell r="G247">
            <v>17.31</v>
          </cell>
        </row>
        <row r="248">
          <cell r="B248">
            <v>95584</v>
          </cell>
          <cell r="C248" t="str">
            <v>MONTAGEM DE ARMADURA TRANSVERSAL DE ESTACAS DE SEÇÃO CIRCULAR, DIÂMETRO = 6,30 MM. AF_09/2021_PS</v>
          </cell>
          <cell r="D248" t="str">
            <v>KG</v>
          </cell>
          <cell r="E248">
            <v>10.97</v>
          </cell>
          <cell r="F248">
            <v>3.75</v>
          </cell>
          <cell r="G248">
            <v>14.72</v>
          </cell>
        </row>
        <row r="249">
          <cell r="B249">
            <v>95593</v>
          </cell>
          <cell r="C249" t="str">
            <v>MONTAGEM DE ARMADURA TRANSVERSAL DE ESTACAS DE SEÇÃO RETANGULAR, DIÂMETRO = 6,30 MM. AF_09/2021_PS</v>
          </cell>
          <cell r="D249" t="str">
            <v>KG</v>
          </cell>
          <cell r="E249">
            <v>10.97</v>
          </cell>
          <cell r="F249">
            <v>3.75</v>
          </cell>
          <cell r="G249">
            <v>14.72</v>
          </cell>
        </row>
        <row r="250">
          <cell r="B250">
            <v>95592</v>
          </cell>
          <cell r="C250" t="str">
            <v>MONTAGEM DE ARMADURA TRANVERSAL DE ESTACAS DE SEÇÃO RETANGULAR, DIÂMETRO = 5,0 MM. AF_09/2021_PS</v>
          </cell>
          <cell r="D250" t="str">
            <v>KG</v>
          </cell>
          <cell r="E250">
            <v>11.07</v>
          </cell>
          <cell r="F250">
            <v>6.24</v>
          </cell>
          <cell r="G250">
            <v>17.31</v>
          </cell>
        </row>
        <row r="251">
          <cell r="B251">
            <v>92919</v>
          </cell>
          <cell r="C251" t="str">
            <v>ARMAÇÃO DE ESTRUTURAS DIVERSAS DE CONCRETO ARMADO, EXCETO VIGAS, PILARES, LAJES E FUNDAÇÕES, UTILIZANDO AÇO CA-50 DE 10,0 MM - MONTAGEM. AF_06/2022</v>
          </cell>
          <cell r="D251" t="str">
            <v>KG</v>
          </cell>
          <cell r="E251">
            <v>10.19</v>
          </cell>
          <cell r="F251">
            <v>2.17</v>
          </cell>
          <cell r="G251">
            <v>12.36</v>
          </cell>
        </row>
        <row r="252">
          <cell r="B252">
            <v>92921</v>
          </cell>
          <cell r="C252" t="str">
            <v>ARMAÇÃO DE ESTRUTURAS DIVERSAS DE CONCRETO ARMADO, EXCETO VIGAS, PILARES, LAJES E FUNDAÇÕES, UTILIZANDO AÇO CA-50 DE 12,5 MM - MONTAGEM. AF_06/2022</v>
          </cell>
          <cell r="D252" t="str">
            <v>KG</v>
          </cell>
          <cell r="E252">
            <v>8.72</v>
          </cell>
          <cell r="F252">
            <v>1.39</v>
          </cell>
          <cell r="G252">
            <v>10.11</v>
          </cell>
        </row>
        <row r="253">
          <cell r="B253">
            <v>92922</v>
          </cell>
          <cell r="C253" t="str">
            <v>ARMAÇÃO DE ESTRUTURAS DIVERSAS DE CONCRETO ARMADO, EXCETO VIGAS, PILARES, LAJES E FUNDAÇÕES, UTILIZANDO AÇO CA-50 DE 16,0 MM - MONTAGEM. AF_06/2022</v>
          </cell>
          <cell r="D253" t="str">
            <v>KG</v>
          </cell>
          <cell r="E253">
            <v>8.52</v>
          </cell>
          <cell r="F253">
            <v>1.01</v>
          </cell>
          <cell r="G253">
            <v>9.53</v>
          </cell>
        </row>
        <row r="254">
          <cell r="B254">
            <v>92923</v>
          </cell>
          <cell r="C254" t="str">
            <v>ARMAÇÃO DE ESTRUTURAS DIVERSAS DE CONCRETO ARMADO, EXCETO VIGAS, PILARES, LAJES E FUNDAÇÕES, UTILIZANDO AÇO CA-50 DE 20,0 MM - MONTAGEM. AF_06/2022</v>
          </cell>
          <cell r="D254" t="str">
            <v>KG</v>
          </cell>
          <cell r="E254">
            <v>9.77</v>
          </cell>
          <cell r="F254">
            <v>0.77</v>
          </cell>
          <cell r="G254">
            <v>10.54</v>
          </cell>
        </row>
        <row r="255">
          <cell r="B255">
            <v>92924</v>
          </cell>
          <cell r="C255" t="str">
            <v>ARMAÇÃO DE ESTRUTURAS DIVERSAS DE CONCRETO ARMADO, EXCETO VIGAS, PILARES, LAJES E FUNDAÇÕES, UTILIZANDO AÇO CA-50 DE 25,0 MM - MONTAGEM. AF_06/2022</v>
          </cell>
          <cell r="D255" t="str">
            <v>KG</v>
          </cell>
          <cell r="E255">
            <v>9.7</v>
          </cell>
          <cell r="F255">
            <v>0.59</v>
          </cell>
          <cell r="G255">
            <v>10.29</v>
          </cell>
        </row>
        <row r="256">
          <cell r="B256">
            <v>104104</v>
          </cell>
          <cell r="C256" t="str">
            <v>ARMAÇÃO DE ESTRUTURAS DIVERSAS DE CONCRETO ARMADO, EXCETO VIGAS, PILARES, LAJES E FUNDAÇÕES, UTILIZANDO AÇO CA-50 DE 32,0 MM - MONTAGEM. AF_06/2022</v>
          </cell>
          <cell r="D256" t="str">
            <v>KG</v>
          </cell>
          <cell r="E256">
            <v>10.44</v>
          </cell>
          <cell r="F256">
            <v>0.24</v>
          </cell>
          <cell r="G256">
            <v>10.68</v>
          </cell>
        </row>
        <row r="257">
          <cell r="B257">
            <v>92916</v>
          </cell>
          <cell r="C257" t="str">
            <v>ARMAÇÃO DE ESTRUTURAS DIVERSAS DE CONCRETO ARMADO, EXCETO VIGAS, PILARES, LAJES E FUNDAÇÕES, UTILIZANDO AÇO CA-50 DE 6,3 MM - MONTAGEM. AF_06/2022</v>
          </cell>
          <cell r="D257" t="str">
            <v>KG</v>
          </cell>
          <cell r="E257">
            <v>11.47</v>
          </cell>
          <cell r="F257">
            <v>4.76</v>
          </cell>
          <cell r="G257">
            <v>16.23</v>
          </cell>
        </row>
        <row r="258">
          <cell r="B258">
            <v>92917</v>
          </cell>
          <cell r="C258" t="str">
            <v>ARMAÇÃO DE ESTRUTURAS DIVERSAS DE CONCRETO ARMADO, EXCETO VIGAS, PILARES, LAJES E FUNDAÇÕES, UTILIZANDO AÇO CA-50 DE 8,0 MM - MONTAGEM. AF_06/2022</v>
          </cell>
          <cell r="D258" t="str">
            <v>KG</v>
          </cell>
          <cell r="E258">
            <v>11.19</v>
          </cell>
          <cell r="F258">
            <v>3.21</v>
          </cell>
          <cell r="G258">
            <v>14.4</v>
          </cell>
        </row>
        <row r="259">
          <cell r="B259">
            <v>92915</v>
          </cell>
          <cell r="C259" t="str">
            <v>ARMAÇÃO DE ESTRUTURAS DIVERSAS DE CONCRETO ARMADO, EXCETO VIGAS, PILARES, LAJES E FUNDAÇÕES, UTILIZANDO AÇO CA-60 DE 5,0 MM - MONTAGEM. AF_06/2022</v>
          </cell>
          <cell r="D259" t="str">
            <v>KG</v>
          </cell>
          <cell r="E259">
            <v>11.45</v>
          </cell>
          <cell r="F259">
            <v>6.91</v>
          </cell>
          <cell r="G259">
            <v>18.36</v>
          </cell>
        </row>
        <row r="260">
          <cell r="B260">
            <v>92771</v>
          </cell>
          <cell r="C260" t="str">
            <v>ARMAÇÃO DE LAJE DE ESTRUTURA CONVENCIONAL DE CONCRETO ARMADO UTILIZANDO AÇO CA-50 DE 10,0 MM - MONTAGEM. AF_06/2022</v>
          </cell>
          <cell r="D260" t="str">
            <v>KG</v>
          </cell>
          <cell r="E260">
            <v>9.67</v>
          </cell>
          <cell r="F260">
            <v>0.92</v>
          </cell>
          <cell r="G260">
            <v>10.59</v>
          </cell>
        </row>
        <row r="261">
          <cell r="B261">
            <v>92772</v>
          </cell>
          <cell r="C261" t="str">
            <v>ARMAÇÃO DE LAJE DE ESTRUTURA CONVENCIONAL DE CONCRETO ARMADO UTILIZANDO AÇO CA-50 DE 12,5 MM - MONTAGEM. AF_06/2022</v>
          </cell>
          <cell r="D261" t="str">
            <v>KG</v>
          </cell>
          <cell r="E261">
            <v>8.34</v>
          </cell>
          <cell r="F261">
            <v>0.49</v>
          </cell>
          <cell r="G261">
            <v>8.83</v>
          </cell>
        </row>
        <row r="262">
          <cell r="B262">
            <v>92773</v>
          </cell>
          <cell r="C262" t="str">
            <v>ARMAÇÃO DE LAJE DE ESTRUTURA CONVENCIONAL DE CONCRETO ARMADO UTILIZANDO AÇO CA-50 DE 16,0 MM - MONTAGEM. AF_06/2022</v>
          </cell>
          <cell r="D262" t="str">
            <v>KG</v>
          </cell>
          <cell r="E262">
            <v>8.24</v>
          </cell>
          <cell r="F262">
            <v>0.37</v>
          </cell>
          <cell r="G262">
            <v>8.61</v>
          </cell>
        </row>
        <row r="263">
          <cell r="B263">
            <v>92774</v>
          </cell>
          <cell r="C263" t="str">
            <v>ARMAÇÃO DE LAJE DE ESTRUTURA CONVENCIONAL DE CONCRETO ARMADO UTILIZANDO AÇO CA-50 DE 20,0 MM - MONTAGEM. AF_06/2022</v>
          </cell>
          <cell r="D263" t="str">
            <v>KG</v>
          </cell>
          <cell r="E263">
            <v>9.57</v>
          </cell>
          <cell r="F263">
            <v>0.32</v>
          </cell>
          <cell r="G263">
            <v>9.89</v>
          </cell>
        </row>
        <row r="264">
          <cell r="B264">
            <v>92769</v>
          </cell>
          <cell r="C264" t="str">
            <v>ARMAÇÃO DE LAJE DE ESTRUTURA CONVENCIONAL DE CONCRETO ARMADO UTILIZANDO AÇO CA-50 DE 6,3 MM - MONTAGEM. AF_06/2022</v>
          </cell>
          <cell r="D264" t="str">
            <v>KG</v>
          </cell>
          <cell r="E264">
            <v>10.65</v>
          </cell>
          <cell r="F264">
            <v>2.48</v>
          </cell>
          <cell r="G264">
            <v>13.13</v>
          </cell>
        </row>
        <row r="265">
          <cell r="B265">
            <v>92770</v>
          </cell>
          <cell r="C265" t="str">
            <v>ARMAÇÃO DE LAJE DE ESTRUTURA CONVENCIONAL DE CONCRETO ARMADO UTILIZANDO AÇO CA-50 DE 8,0 MM - MONTAGEM. AF_06/2022</v>
          </cell>
          <cell r="D265" t="str">
            <v>KG</v>
          </cell>
          <cell r="E265">
            <v>10.53</v>
          </cell>
          <cell r="F265">
            <v>1.53</v>
          </cell>
          <cell r="G265">
            <v>12.06</v>
          </cell>
        </row>
        <row r="266">
          <cell r="B266">
            <v>92767</v>
          </cell>
          <cell r="C266" t="str">
            <v>ARMAÇÃO DE LAJE DE ESTRUTURA CONVENCIONAL DE CONCRETO ARMADO UTILIZANDO AÇO CA-60 DE 4,2 MM - MONTAGEM. AF_06/2022</v>
          </cell>
          <cell r="D266" t="str">
            <v>KG</v>
          </cell>
          <cell r="E266">
            <v>11.24</v>
          </cell>
          <cell r="F266">
            <v>5.45</v>
          </cell>
          <cell r="G266">
            <v>16.69</v>
          </cell>
        </row>
        <row r="267">
          <cell r="B267">
            <v>92768</v>
          </cell>
          <cell r="C267" t="str">
            <v>ARMAÇÃO DE LAJE DE ESTRUTURA CONVENCIONAL DE CONCRETO ARMADO UTILIZANDO AÇO CA-60 DE 5,0 MM - MONTAGEM. AF_06/2022</v>
          </cell>
          <cell r="D267" t="str">
            <v>KG</v>
          </cell>
          <cell r="E267">
            <v>10.48</v>
          </cell>
          <cell r="F267">
            <v>3.88</v>
          </cell>
          <cell r="G267">
            <v>14.36</v>
          </cell>
        </row>
        <row r="268">
          <cell r="B268">
            <v>92762</v>
          </cell>
          <cell r="C268" t="str">
            <v>ARMAÇÃO DE PILAR OU VIGA DE ESTRUTURA CONVENCIONAL DE CONCRETO ARMADO UTILIZANDO AÇO CA-50 DE 10,0 MM - MONTAGEM. AF_06/2022</v>
          </cell>
          <cell r="D268" t="str">
            <v>KG</v>
          </cell>
          <cell r="E268">
            <v>9.85</v>
          </cell>
          <cell r="F268">
            <v>1.29</v>
          </cell>
          <cell r="G268">
            <v>11.14</v>
          </cell>
        </row>
        <row r="269">
          <cell r="B269">
            <v>92763</v>
          </cell>
          <cell r="C269" t="str">
            <v>ARMAÇÃO DE PILAR OU VIGA DE ESTRUTURA CONVENCIONAL DE CONCRETO ARMADO UTILIZANDO AÇO CA-50 DE 12,5 MM - MONTAGEM. AF_06/2022</v>
          </cell>
          <cell r="D269" t="str">
            <v>KG</v>
          </cell>
          <cell r="E269">
            <v>8.51</v>
          </cell>
          <cell r="F269">
            <v>0.8</v>
          </cell>
          <cell r="G269">
            <v>9.31</v>
          </cell>
        </row>
        <row r="270">
          <cell r="B270">
            <v>92764</v>
          </cell>
          <cell r="C270" t="str">
            <v>ARMAÇÃO DE PILAR OU VIGA DE ESTRUTURA CONVENCIONAL DE CONCRETO ARMADO UTILIZANDO AÇO CA-50 DE 16,0 MM - MONTAGEM. AF_06/2022</v>
          </cell>
          <cell r="D270" t="str">
            <v>KG</v>
          </cell>
          <cell r="E270">
            <v>8.36</v>
          </cell>
          <cell r="F270">
            <v>0.57</v>
          </cell>
          <cell r="G270">
            <v>8.93</v>
          </cell>
        </row>
        <row r="271">
          <cell r="B271">
            <v>92765</v>
          </cell>
          <cell r="C271" t="str">
            <v>ARMAÇÃO DE PILAR OU VIGA DE ESTRUTURA CONVENCIONAL DE CONCRETO ARMADO UTILIZANDO AÇO CA-50 DE 20,0 MM - MONTAGEM. AF_06/2022</v>
          </cell>
          <cell r="D271" t="str">
            <v>KG</v>
          </cell>
          <cell r="E271">
            <v>9.64</v>
          </cell>
          <cell r="F271">
            <v>0.44</v>
          </cell>
          <cell r="G271">
            <v>10.08</v>
          </cell>
        </row>
        <row r="272">
          <cell r="B272">
            <v>92766</v>
          </cell>
          <cell r="C272" t="str">
            <v>ARMAÇÃO DE PILAR OU VIGA DE ESTRUTURA CONVENCIONAL DE CONCRETO ARMADO UTILIZANDO AÇO CA-50 DE 25,0 MM - MONTAGEM. AF_06/2022</v>
          </cell>
          <cell r="D272" t="str">
            <v>KG</v>
          </cell>
          <cell r="E272">
            <v>9.6</v>
          </cell>
          <cell r="F272">
            <v>0.33</v>
          </cell>
          <cell r="G272">
            <v>9.93</v>
          </cell>
        </row>
        <row r="273">
          <cell r="B273">
            <v>104105</v>
          </cell>
          <cell r="C273" t="str">
            <v>ARMAÇÃO DE PILAR OU VIGA DE ESTRUTURA CONVENCIONAL DE CONCRETO ARMADO UTILIZANDO AÇO CA-50 DE 32,0 MM. AF_06/2022</v>
          </cell>
          <cell r="D273" t="str">
            <v>KG</v>
          </cell>
          <cell r="E273">
            <v>10.44</v>
          </cell>
          <cell r="F273">
            <v>0.25</v>
          </cell>
          <cell r="G273">
            <v>10.69</v>
          </cell>
        </row>
        <row r="274">
          <cell r="B274">
            <v>92760</v>
          </cell>
          <cell r="C274" t="str">
            <v>ARMAÇÃO DE PILAR OU VIGA DE ESTRUTURA CONVENCIONAL DE CONCRETO ARMADO UTILIZANDO AÇO CA-50 DE 6,3 MM - MONTAGEM. AF_06/2022</v>
          </cell>
          <cell r="D274" t="str">
            <v>KG</v>
          </cell>
          <cell r="E274">
            <v>10.78</v>
          </cell>
          <cell r="F274">
            <v>3.01</v>
          </cell>
          <cell r="G274">
            <v>13.79</v>
          </cell>
        </row>
        <row r="275">
          <cell r="B275">
            <v>92761</v>
          </cell>
          <cell r="C275" t="str">
            <v>ARMAÇÃO DE PILAR OU VIGA DE ESTRUTURA CONVENCIONAL DE CONCRETO ARMADO UTILIZANDO AÇO CA-50 DE 8,0 MM - MONTAGEM. AF_06/2022</v>
          </cell>
          <cell r="D275" t="str">
            <v>KG</v>
          </cell>
          <cell r="E275">
            <v>10.7</v>
          </cell>
          <cell r="F275">
            <v>1.96</v>
          </cell>
          <cell r="G275">
            <v>12.66</v>
          </cell>
        </row>
        <row r="276">
          <cell r="B276">
            <v>92759</v>
          </cell>
          <cell r="C276" t="str">
            <v>ARMAÇÃO DE PILAR OU VIGA DE ESTRUTURA CONVENCIONAL DE CONCRETO ARMADO UTILIZANDO AÇO CA-60 DE 5,0 MM - MONTAGEM. AF_06/2022</v>
          </cell>
          <cell r="D276" t="str">
            <v>KG</v>
          </cell>
          <cell r="E276">
            <v>10.54</v>
          </cell>
          <cell r="F276">
            <v>4.51</v>
          </cell>
          <cell r="G276">
            <v>15.05</v>
          </cell>
        </row>
        <row r="277">
          <cell r="B277">
            <v>104108</v>
          </cell>
          <cell r="C277" t="str">
            <v>ARMAÇÃO DE PILAR OU VIGA DE ESTRUTURA DE CONCRETO ARMADO EMBUTIDA EM ALVENARIA DE VEDAÇÃO UTILIZANDO AÇO CA-50 DE 10,0 MM - MONTAGEM. AF_06/2022</v>
          </cell>
          <cell r="D277" t="str">
            <v>KG</v>
          </cell>
          <cell r="E277">
            <v>10.45</v>
          </cell>
          <cell r="F277">
            <v>2.85</v>
          </cell>
          <cell r="G277">
            <v>13.3</v>
          </cell>
        </row>
        <row r="278">
          <cell r="B278">
            <v>104107</v>
          </cell>
          <cell r="C278" t="str">
            <v>ARMAÇÃO DE PILAR OU VIGA DE ESTRUTURA DE CONCRETO ARMADO EMBUTIDA EM ALVENARIA DE VEDAÇÃO UTILIZANDO AÇO CA-50 DE 12,5 MM - MONTAGEM. AF_06/2022</v>
          </cell>
          <cell r="D278" t="str">
            <v>KG</v>
          </cell>
          <cell r="E278">
            <v>9.02</v>
          </cell>
          <cell r="F278">
            <v>2.15</v>
          </cell>
          <cell r="G278">
            <v>11.17</v>
          </cell>
        </row>
        <row r="279">
          <cell r="B279">
            <v>104106</v>
          </cell>
          <cell r="C279" t="str">
            <v>ARMAÇÃO DE PILAR OU VIGA DE ESTRUTURA DE CONCRETO ARMADO EMBUTIDA EM ALVENARIA DE VEDAÇÃO UTILIZANDO AÇO CA-50 DE 16,0 MM - MONTAGEM. AF_06/2022</v>
          </cell>
          <cell r="D279" t="str">
            <v>KG</v>
          </cell>
          <cell r="E279">
            <v>8.75</v>
          </cell>
          <cell r="F279">
            <v>1.59</v>
          </cell>
          <cell r="G279">
            <v>10.34</v>
          </cell>
        </row>
        <row r="280">
          <cell r="B280">
            <v>104110</v>
          </cell>
          <cell r="C280" t="str">
            <v>ARMAÇÃO DE PILAR OU VIGA DE ESTRUTURA DE CONCRETO ARMADO EMBUTIDA EM ALVENARIA DE VEDAÇÃO UTILIZANDO AÇO CA-50 DE 6,3 MM - MONTAGEM. AF_06/2022</v>
          </cell>
          <cell r="D280" t="str">
            <v>KG</v>
          </cell>
          <cell r="E280">
            <v>12.4</v>
          </cell>
          <cell r="F280">
            <v>7.12</v>
          </cell>
          <cell r="G280">
            <v>19.52</v>
          </cell>
        </row>
        <row r="281">
          <cell r="B281">
            <v>104109</v>
          </cell>
          <cell r="C281" t="str">
            <v>ARMAÇÃO DE PILAR OU VIGA DE ESTRUTURA DE CONCRETO ARMADO EMBUTIDA EM ALVENARIA DE VEDAÇÃO UTILIZANDO AÇO CA-50 DE 8,0 MM - MONTAGEM. AF_06/2022</v>
          </cell>
          <cell r="D281" t="str">
            <v>KG</v>
          </cell>
          <cell r="E281">
            <v>11.86</v>
          </cell>
          <cell r="F281">
            <v>4.88</v>
          </cell>
          <cell r="G281">
            <v>16.74</v>
          </cell>
        </row>
        <row r="282">
          <cell r="B282">
            <v>104111</v>
          </cell>
          <cell r="C282" t="str">
            <v>ARMAÇÃO DE PILAR OU VIGA DE ESTRUTURA DE CONCRETO ARMADO EMBUTIDA EM ALVENARIA DE VEDAÇÃO UTILIZANDO AÇO CA-60 DE 5,0 MM - MONTAGEM. AF_06/2022</v>
          </cell>
          <cell r="D282" t="str">
            <v>KG</v>
          </cell>
          <cell r="E282">
            <v>12.71</v>
          </cell>
          <cell r="F282">
            <v>10.1</v>
          </cell>
          <cell r="G282">
            <v>22.81</v>
          </cell>
        </row>
        <row r="283">
          <cell r="B283">
            <v>92884</v>
          </cell>
          <cell r="C283" t="str">
            <v>ARMAÇÃO UTILIZANDO AÇO CA-25 DE 10,0 MM - MONTAGEM. AF_06/2022</v>
          </cell>
          <cell r="D283" t="str">
            <v>KG</v>
          </cell>
          <cell r="E283">
            <v>10.7</v>
          </cell>
          <cell r="F283">
            <v>1.77</v>
          </cell>
          <cell r="G283">
            <v>12.47</v>
          </cell>
        </row>
        <row r="284">
          <cell r="B284">
            <v>92885</v>
          </cell>
          <cell r="C284" t="str">
            <v>ARMAÇÃO UTILIZANDO AÇO CA-25 DE 12,5 MM - MONTAGEM. AF_06/2022</v>
          </cell>
          <cell r="D284" t="str">
            <v>KG</v>
          </cell>
          <cell r="E284">
            <v>10.44</v>
          </cell>
          <cell r="F284">
            <v>1.23</v>
          </cell>
          <cell r="G284">
            <v>11.67</v>
          </cell>
        </row>
        <row r="285">
          <cell r="B285">
            <v>92886</v>
          </cell>
          <cell r="C285" t="str">
            <v>ARMAÇÃO UTILIZANDO AÇO CA-25 DE 16,0 MM - MONTAGEM. AF_06/2022</v>
          </cell>
          <cell r="D285" t="str">
            <v>KG</v>
          </cell>
          <cell r="E285">
            <v>10.24</v>
          </cell>
          <cell r="F285">
            <v>0.79</v>
          </cell>
          <cell r="G285">
            <v>11.03</v>
          </cell>
        </row>
        <row r="286">
          <cell r="B286">
            <v>92887</v>
          </cell>
          <cell r="C286" t="str">
            <v>ARMAÇÃO UTILIZANDO AÇO CA-25 DE 20,0 MM - MONTAGEM. AF_06/2022</v>
          </cell>
          <cell r="D286" t="str">
            <v>KG</v>
          </cell>
          <cell r="E286">
            <v>10.35</v>
          </cell>
          <cell r="F286">
            <v>0.5</v>
          </cell>
          <cell r="G286">
            <v>10.85</v>
          </cell>
        </row>
        <row r="287">
          <cell r="B287">
            <v>92888</v>
          </cell>
          <cell r="C287" t="str">
            <v>ARMAÇÃO UTILIZANDO AÇO CA-25 DE 25,0 MM - MONTAGEM. AF_06/2022</v>
          </cell>
          <cell r="D287" t="str">
            <v>KG</v>
          </cell>
          <cell r="E287">
            <v>10.25</v>
          </cell>
          <cell r="F287">
            <v>0.28</v>
          </cell>
          <cell r="G287">
            <v>10.53</v>
          </cell>
        </row>
        <row r="288">
          <cell r="B288">
            <v>92882</v>
          </cell>
          <cell r="C288" t="str">
            <v>ARMAÇÃO UTILIZANDO AÇO CA-25 DE 6,3 MM - MONTAGEM. AF_06/2022</v>
          </cell>
          <cell r="D288" t="str">
            <v>KG</v>
          </cell>
          <cell r="E288">
            <v>10.26</v>
          </cell>
          <cell r="F288">
            <v>3.72</v>
          </cell>
          <cell r="G288">
            <v>13.98</v>
          </cell>
        </row>
        <row r="289">
          <cell r="B289">
            <v>92883</v>
          </cell>
          <cell r="C289" t="str">
            <v>ARMAÇÃO UTILIZANDO AÇO CA-25 DE 8,0 MM - MONTAGEM. AF_06/2022</v>
          </cell>
          <cell r="D289" t="str">
            <v>KG</v>
          </cell>
          <cell r="E289">
            <v>10.04</v>
          </cell>
          <cell r="F289">
            <v>2.53</v>
          </cell>
          <cell r="G289">
            <v>12.57</v>
          </cell>
        </row>
        <row r="290">
          <cell r="B290">
            <v>92877</v>
          </cell>
          <cell r="C290" t="str">
            <v>CORTE E DOBRA DE AÇO CA-25, DIÂMETRO DE 10,0 MM. AF_06/2022</v>
          </cell>
          <cell r="D290" t="str">
            <v>KG</v>
          </cell>
          <cell r="E290">
            <v>9.35</v>
          </cell>
          <cell r="F290">
            <v>0.33</v>
          </cell>
          <cell r="G290">
            <v>9.68</v>
          </cell>
        </row>
        <row r="291">
          <cell r="B291">
            <v>92878</v>
          </cell>
          <cell r="C291" t="str">
            <v>CORTE E DOBRA DE AÇO CA-25, DIÂMETRO DE 12,5 MM. AF_06/2022</v>
          </cell>
          <cell r="D291" t="str">
            <v>KG</v>
          </cell>
          <cell r="E291">
            <v>9.29</v>
          </cell>
          <cell r="F291">
            <v>0.17</v>
          </cell>
          <cell r="G291">
            <v>9.46</v>
          </cell>
        </row>
        <row r="292">
          <cell r="B292">
            <v>92879</v>
          </cell>
          <cell r="C292" t="str">
            <v>CORTE E DOBRA DE AÇO CA-25, DIÂMETRO DE 16,0 MM. AF_06/2022</v>
          </cell>
          <cell r="D292" t="str">
            <v>KG</v>
          </cell>
          <cell r="E292">
            <v>9.25</v>
          </cell>
          <cell r="F292">
            <v>0.08</v>
          </cell>
          <cell r="G292">
            <v>9.33</v>
          </cell>
        </row>
        <row r="293">
          <cell r="B293">
            <v>92880</v>
          </cell>
          <cell r="C293" t="str">
            <v>CORTE E DOBRA DE AÇO CA-25, DIÂMETRO DE 20,0 MM. AF_06/2022</v>
          </cell>
          <cell r="D293" t="str">
            <v>KG</v>
          </cell>
          <cell r="E293">
            <v>9.49</v>
          </cell>
          <cell r="F293">
            <v>0.03</v>
          </cell>
          <cell r="G293">
            <v>9.52</v>
          </cell>
        </row>
        <row r="294">
          <cell r="B294">
            <v>92881</v>
          </cell>
          <cell r="C294" t="str">
            <v>CORTE E DOBRA DE AÇO CA-25, DIÂMETRO DE 25,0 MM. AF_06/2022</v>
          </cell>
          <cell r="D294" t="str">
            <v>KG</v>
          </cell>
          <cell r="E294">
            <v>9.48</v>
          </cell>
          <cell r="F294">
            <v>0.01</v>
          </cell>
          <cell r="G294">
            <v>9.49</v>
          </cell>
        </row>
        <row r="295">
          <cell r="B295">
            <v>92875</v>
          </cell>
          <cell r="C295" t="str">
            <v>CORTE E DOBRA DE AÇO CA-25, DIÂMETRO DE 6,3 MM. AF_06/2022</v>
          </cell>
          <cell r="D295" t="str">
            <v>KG</v>
          </cell>
          <cell r="E295">
            <v>8.36</v>
          </cell>
          <cell r="F295">
            <v>1.13</v>
          </cell>
          <cell r="G295">
            <v>9.49</v>
          </cell>
        </row>
        <row r="296">
          <cell r="B296">
            <v>92876</v>
          </cell>
          <cell r="C296" t="str">
            <v>CORTE E DOBRA DE AÇO CA-25, DIÂMETRO DE 8,0 MM. AF_06/2022</v>
          </cell>
          <cell r="D296" t="str">
            <v>KG</v>
          </cell>
          <cell r="E296">
            <v>8.46</v>
          </cell>
          <cell r="F296">
            <v>0.59</v>
          </cell>
          <cell r="G296">
            <v>9.05</v>
          </cell>
        </row>
        <row r="297">
          <cell r="B297">
            <v>92803</v>
          </cell>
          <cell r="C297" t="str">
            <v>CORTE E DOBRA DE AÇO CA-50, DIÂMETRO DE 10,0 MM. AF_06/2022</v>
          </cell>
          <cell r="D297" t="str">
            <v>KG</v>
          </cell>
          <cell r="E297">
            <v>8.66</v>
          </cell>
          <cell r="F297">
            <v>0.22</v>
          </cell>
          <cell r="G297">
            <v>8.88</v>
          </cell>
        </row>
        <row r="298">
          <cell r="B298">
            <v>92804</v>
          </cell>
          <cell r="C298" t="str">
            <v>CORTE E DOBRA DE AÇO CA-50, DIÂMETRO DE 12,5 MM. AF_06/2022</v>
          </cell>
          <cell r="D298" t="str">
            <v>KG</v>
          </cell>
          <cell r="E298">
            <v>7.48</v>
          </cell>
          <cell r="F298">
            <v>0.12</v>
          </cell>
          <cell r="G298">
            <v>7.6</v>
          </cell>
        </row>
        <row r="299">
          <cell r="B299">
            <v>92805</v>
          </cell>
          <cell r="C299" t="str">
            <v>CORTE E DOBRA DE AÇO CA-50, DIÂMETRO DE 16,0 MM. AF_06/2022</v>
          </cell>
          <cell r="D299" t="str">
            <v>KG</v>
          </cell>
          <cell r="E299">
            <v>7.44</v>
          </cell>
          <cell r="F299">
            <v>0.06</v>
          </cell>
          <cell r="G299">
            <v>7.5</v>
          </cell>
        </row>
        <row r="300">
          <cell r="B300">
            <v>92806</v>
          </cell>
          <cell r="C300" t="str">
            <v>CORTE E DOBRA DE AÇO CA-50, DIÂMETRO DE 20,0 MM. AF_06/2022</v>
          </cell>
          <cell r="D300" t="str">
            <v>KG</v>
          </cell>
          <cell r="E300">
            <v>8.8</v>
          </cell>
          <cell r="F300">
            <v>0.02</v>
          </cell>
          <cell r="G300">
            <v>8.82</v>
          </cell>
        </row>
        <row r="301">
          <cell r="B301">
            <v>92798</v>
          </cell>
          <cell r="C301" t="str">
            <v>CORTE E DOBRA DE AÇO CA-50, DIÂMETRO DE 25,0 MM. AF_06/2022</v>
          </cell>
          <cell r="D301" t="str">
            <v>KG</v>
          </cell>
          <cell r="E301">
            <v>8.79</v>
          </cell>
          <cell r="F301">
            <v>0.02</v>
          </cell>
          <cell r="G301">
            <v>8.81</v>
          </cell>
        </row>
        <row r="302">
          <cell r="B302">
            <v>95448</v>
          </cell>
          <cell r="C302" t="str">
            <v>CORTE E DOBRA DE AÇO CA-50, DIÂMETRO DE 32 MM. AF_06/2022</v>
          </cell>
          <cell r="D302" t="str">
            <v>KG</v>
          </cell>
          <cell r="E302">
            <v>9.68</v>
          </cell>
          <cell r="F302">
            <v>0</v>
          </cell>
          <cell r="G302">
            <v>9.68</v>
          </cell>
        </row>
        <row r="303">
          <cell r="B303">
            <v>92801</v>
          </cell>
          <cell r="C303" t="str">
            <v>CORTE E DOBRA DE AÇO CA-50, DIÂMETRO DE 6,3 MM. AF_06/2022</v>
          </cell>
          <cell r="D303" t="str">
            <v>KG</v>
          </cell>
          <cell r="E303">
            <v>9.07</v>
          </cell>
          <cell r="F303">
            <v>0.83</v>
          </cell>
          <cell r="G303">
            <v>9.9</v>
          </cell>
        </row>
        <row r="304">
          <cell r="B304">
            <v>92802</v>
          </cell>
          <cell r="C304" t="str">
            <v>CORTE E DOBRA DE AÇO CA-50, DIÂMETRO DE 8,0 MM. AF_06/2022</v>
          </cell>
          <cell r="D304" t="str">
            <v>KG</v>
          </cell>
          <cell r="E304">
            <v>9.28</v>
          </cell>
          <cell r="F304">
            <v>0.42</v>
          </cell>
          <cell r="G304">
            <v>9.7</v>
          </cell>
        </row>
        <row r="305">
          <cell r="B305">
            <v>92799</v>
          </cell>
          <cell r="C305" t="str">
            <v>CORTE E DOBRA DE AÇO CA-60, DIÂMETRO DE 4,2 MM. AF_06/2022</v>
          </cell>
          <cell r="D305" t="str">
            <v>KG</v>
          </cell>
          <cell r="E305">
            <v>8.82</v>
          </cell>
          <cell r="F305">
            <v>2.56</v>
          </cell>
          <cell r="G305">
            <v>11.38</v>
          </cell>
        </row>
        <row r="306">
          <cell r="B306">
            <v>92800</v>
          </cell>
          <cell r="C306" t="str">
            <v>CORTE E DOBRA DE AÇO CA-60, DIÂMETRO DE 5,0 MM. AF_06/2022</v>
          </cell>
          <cell r="D306" t="str">
            <v>KG</v>
          </cell>
          <cell r="E306">
            <v>8.45</v>
          </cell>
          <cell r="F306">
            <v>1.59</v>
          </cell>
          <cell r="G306">
            <v>10.04</v>
          </cell>
        </row>
        <row r="307">
          <cell r="B307">
            <v>95605</v>
          </cell>
          <cell r="C307" t="str">
            <v>ARRASAMENTO MECANICO DE ESTACA DE CONCRETO ARMADO, DIAMETROS DE 101 CM A 150 CM. AF_05/2021</v>
          </cell>
          <cell r="D307" t="str">
            <v>UN</v>
          </cell>
          <cell r="E307">
            <v>53.8</v>
          </cell>
          <cell r="F307">
            <v>109.37</v>
          </cell>
          <cell r="G307">
            <v>163.17</v>
          </cell>
        </row>
        <row r="308">
          <cell r="B308">
            <v>95602</v>
          </cell>
          <cell r="C308" t="str">
            <v>ARRASAMENTO MECANICO DE ESTACA DE CONCRETO ARMADO, DIAMETROS DE 41 CM A 60 CM. AF_05/2021</v>
          </cell>
          <cell r="D308" t="str">
            <v>UN</v>
          </cell>
          <cell r="E308">
            <v>11.06</v>
          </cell>
          <cell r="F308">
            <v>22.49</v>
          </cell>
          <cell r="G308">
            <v>33.55</v>
          </cell>
        </row>
        <row r="309">
          <cell r="B309">
            <v>95603</v>
          </cell>
          <cell r="C309" t="str">
            <v>ARRASAMENTO MECANICO DE ESTACA DE CONCRETO ARMADO, DIAMETROS DE 61 CM A 80 CM. AF_05/2021</v>
          </cell>
          <cell r="D309" t="str">
            <v>UN</v>
          </cell>
          <cell r="E309">
            <v>18.88</v>
          </cell>
          <cell r="F309">
            <v>38.38</v>
          </cell>
          <cell r="G309">
            <v>57.26</v>
          </cell>
        </row>
        <row r="310">
          <cell r="B310">
            <v>95604</v>
          </cell>
          <cell r="C310" t="str">
            <v>ARRASAMENTO MECANICO DE ESTACA DE CONCRETO ARMADO, DIAMETROS DE 81 CM A 100 CM. AF_05/2021</v>
          </cell>
          <cell r="D310" t="str">
            <v>UN</v>
          </cell>
          <cell r="E310">
            <v>29.3</v>
          </cell>
          <cell r="F310">
            <v>59.56</v>
          </cell>
          <cell r="G310">
            <v>88.86</v>
          </cell>
        </row>
        <row r="311">
          <cell r="B311">
            <v>95601</v>
          </cell>
          <cell r="C311" t="str">
            <v>ARRASAMENTO MECANICO DE ESTACA DE CONCRETO ARMADO, DIAMETROS DE ATÉ 40 CM. AF_05/2021</v>
          </cell>
          <cell r="D311" t="str">
            <v>UN</v>
          </cell>
          <cell r="E311">
            <v>6.93</v>
          </cell>
          <cell r="F311">
            <v>14.04</v>
          </cell>
          <cell r="G311">
            <v>20.97</v>
          </cell>
        </row>
        <row r="312">
          <cell r="B312">
            <v>102521</v>
          </cell>
          <cell r="C312" t="str">
            <v>ARRASAMENTO MECÂNICO DE ESTACA BARRETE DE CONCRETO ARMADO, SEÇÃO DE 0,40 X 2,50 M. AF_05/2021</v>
          </cell>
          <cell r="D312" t="str">
            <v>UN</v>
          </cell>
          <cell r="E312">
            <v>44.38</v>
          </cell>
          <cell r="F312">
            <v>90.21</v>
          </cell>
          <cell r="G312">
            <v>134.59</v>
          </cell>
        </row>
        <row r="313">
          <cell r="B313">
            <v>102522</v>
          </cell>
          <cell r="C313" t="str">
            <v>ARRASAMENTO MECÂNICO DE ESTACA BARRETE DE CONCRETO ARMADO, SEÇÃO DE 0,60 X 2,50 M. AF_05/2021</v>
          </cell>
          <cell r="D313" t="str">
            <v>UN</v>
          </cell>
          <cell r="E313">
            <v>65.13</v>
          </cell>
          <cell r="F313">
            <v>132.35</v>
          </cell>
          <cell r="G313">
            <v>197.48</v>
          </cell>
        </row>
        <row r="314">
          <cell r="B314">
            <v>102523</v>
          </cell>
          <cell r="C314" t="str">
            <v>ARRASAMENTO MECÂNICO DE ESTACA BARRETE DE CONCRETO ARMADO, SEÇÃO DE 0,80 X 2,50 M. AF_05/2021</v>
          </cell>
          <cell r="D314" t="str">
            <v>UN</v>
          </cell>
          <cell r="E314">
            <v>85.84</v>
          </cell>
          <cell r="F314">
            <v>174.5</v>
          </cell>
          <cell r="G314">
            <v>260.34</v>
          </cell>
        </row>
        <row r="315">
          <cell r="B315">
            <v>95608</v>
          </cell>
          <cell r="C315" t="str">
            <v>ARRASAMENTO MECÂNICO DE ESTACA METÁLICA, PERFIL LAMINADO TIPO  H - FAMÍLIA 250. AF_05/2021</v>
          </cell>
          <cell r="D315" t="str">
            <v>UN</v>
          </cell>
          <cell r="E315">
            <v>23.39</v>
          </cell>
          <cell r="F315">
            <v>14.87</v>
          </cell>
          <cell r="G315">
            <v>38.26</v>
          </cell>
        </row>
        <row r="316">
          <cell r="B316">
            <v>95609</v>
          </cell>
          <cell r="C316" t="str">
            <v>ARRASAMENTO MECÂNICO DE ESTACA METÁLICA, PERFIL LAMINADO TIPO  H - FAMÍLIA 310. AF_05/2021</v>
          </cell>
          <cell r="D316" t="str">
            <v>UN</v>
          </cell>
          <cell r="E316">
            <v>29.64</v>
          </cell>
          <cell r="F316">
            <v>18.87</v>
          </cell>
          <cell r="G316">
            <v>48.51</v>
          </cell>
        </row>
        <row r="317">
          <cell r="B317">
            <v>95607</v>
          </cell>
          <cell r="C317" t="str">
            <v>ARRASAMENTO MECÂNICO DE ESTACA METÁLICA, PERFIL LAMINADO TIPO  I  FAMÍLIA 250. AF_05/2021</v>
          </cell>
          <cell r="D317" t="str">
            <v>UN</v>
          </cell>
          <cell r="E317">
            <v>16.13</v>
          </cell>
          <cell r="F317">
            <v>10.25</v>
          </cell>
          <cell r="G317">
            <v>26.38</v>
          </cell>
        </row>
        <row r="318">
          <cell r="B318">
            <v>95996</v>
          </cell>
          <cell r="C318" t="str">
            <v>EXECUÇÃO DE PAVIMENTO COM APLICAÇÃO DE CONCRETO ASFÁLTICO, CAMADA DE BINDER - EXCLUSIVE CARGA E TRANSPORTE. AF_11/2019</v>
          </cell>
          <cell r="D318" t="str">
            <v>M3</v>
          </cell>
          <cell r="E318">
            <v>1267.76</v>
          </cell>
          <cell r="F318">
            <v>26.26</v>
          </cell>
          <cell r="G318">
            <v>1294.02</v>
          </cell>
        </row>
        <row r="319">
          <cell r="B319">
            <v>95995</v>
          </cell>
          <cell r="C319" t="str">
            <v>EXECUÇÃO DE PAVIMENTO COM APLICAÇÃO DE CONCRETO ASFÁLTICO, CAMADA DE ROLAMENTO - EXCLUSIVE CARGA E TRANSPORTE. AF_11/2019</v>
          </cell>
          <cell r="D319" t="str">
            <v>M3</v>
          </cell>
          <cell r="E319">
            <v>1462.63</v>
          </cell>
          <cell r="F319">
            <v>36.73</v>
          </cell>
          <cell r="G319">
            <v>1499.36</v>
          </cell>
        </row>
        <row r="320">
          <cell r="B320">
            <v>96001</v>
          </cell>
          <cell r="C320" t="str">
            <v>FRESAGEM DE PAVIMENTO ASFÁLTICO (PROFUNDIDADE ATÉ 5,0 CM) - EXCLUSIVE TRANSPORTE. AF_11/2019</v>
          </cell>
          <cell r="D320" t="str">
            <v>M2</v>
          </cell>
          <cell r="E320">
            <v>6.56</v>
          </cell>
          <cell r="F320">
            <v>0.92</v>
          </cell>
          <cell r="G320">
            <v>7.48</v>
          </cell>
        </row>
        <row r="321">
          <cell r="B321">
            <v>94880</v>
          </cell>
          <cell r="C321" t="str">
            <v>ASSENTAMENTO DE TUBO DE PEAD CORRUGADO DE DUPLA PAREDE PARA REDE COLETORA DE ESGOTO, DN 1000 MM, JUNTA ELÁSTICA INTEGRADA (NÃO INCLUI FORNECIMENTO). AF_01/2021</v>
          </cell>
          <cell r="D321" t="str">
            <v>M</v>
          </cell>
          <cell r="E321">
            <v>33.93</v>
          </cell>
          <cell r="F321">
            <v>12.27</v>
          </cell>
          <cell r="G321">
            <v>46.2</v>
          </cell>
        </row>
        <row r="322">
          <cell r="B322">
            <v>94882</v>
          </cell>
          <cell r="C322" t="str">
            <v>ASSENTAMENTO DE TUBO DE PEAD CORRUGADO DE DUPLA PAREDE PARA REDE COLETORA DE ESGOTO, DN 1200 MM, JUNTA ELÁSTICA INTEGRADA (NÃO INCLUI FORNECIMENTO). AF_01/2021</v>
          </cell>
          <cell r="D322" t="str">
            <v>M</v>
          </cell>
          <cell r="E322">
            <v>39.09</v>
          </cell>
          <cell r="F322">
            <v>14.55</v>
          </cell>
          <cell r="G322">
            <v>53.64</v>
          </cell>
        </row>
        <row r="323">
          <cell r="B323">
            <v>94884</v>
          </cell>
          <cell r="C323" t="str">
            <v>ASSENTAMENTO DE TUBO DE PEAD CORRUGADO DE DUPLA PAREDE PARA REDE COLETORA DE ESGOTO, DN 1500 MM, JUNTA ELÁSTICA INTEGRADA (NÃO INCLUI FORNECIMENTO). AF_01/2021</v>
          </cell>
          <cell r="D323" t="str">
            <v>M</v>
          </cell>
          <cell r="E323">
            <v>49.47</v>
          </cell>
          <cell r="F323">
            <v>19.2</v>
          </cell>
          <cell r="G323">
            <v>68.67</v>
          </cell>
        </row>
        <row r="324">
          <cell r="B324">
            <v>94870</v>
          </cell>
          <cell r="C324" t="str">
            <v>ASSENTAMENTO DE TUBO DE PEAD CORRUGADO DE DUPLA PAREDE PARA REDE COLETORA DE ESGOTO, DN 250 MM, JUNTA ELÁSTICA INTEGRADA (NÃO INCLUI FORNECIMENTO). AF_01/2021</v>
          </cell>
          <cell r="D324" t="str">
            <v>M</v>
          </cell>
          <cell r="E324">
            <v>1.5</v>
          </cell>
          <cell r="F324">
            <v>0.59</v>
          </cell>
          <cell r="G324">
            <v>2.09</v>
          </cell>
        </row>
        <row r="325">
          <cell r="B325">
            <v>94872</v>
          </cell>
          <cell r="C325" t="str">
            <v>ASSENTAMENTO DE TUBO DE PEAD CORRUGADO DE DUPLA PAREDE PARA REDE COLETORA DE ESGOTO, DN 300 MM, JUNTA ELÁSTICA INTEGRADA  (NÃO INCLUI FORNECIMENTO). AF_01/2021</v>
          </cell>
          <cell r="D325" t="str">
            <v>M</v>
          </cell>
          <cell r="E325">
            <v>1.88</v>
          </cell>
          <cell r="F325">
            <v>1.04</v>
          </cell>
          <cell r="G325">
            <v>2.92</v>
          </cell>
        </row>
        <row r="326">
          <cell r="B326">
            <v>90746</v>
          </cell>
          <cell r="C326" t="str">
            <v>ASSENTAMENTO DE TUBO DE PEAD CORRUGADO DE DUPLA PAREDE PARA REDE COLETORA DE ESGOTO, DN 450 MM, JUNTA ELÁSTICA INTEGRADA (NÃO INCLUI FORNECIMENTO). AF_01/2021</v>
          </cell>
          <cell r="D326" t="str">
            <v>M</v>
          </cell>
          <cell r="E326">
            <v>1.4</v>
          </cell>
          <cell r="F326">
            <v>2.45</v>
          </cell>
          <cell r="G326">
            <v>3.85</v>
          </cell>
        </row>
        <row r="327">
          <cell r="B327">
            <v>90747</v>
          </cell>
          <cell r="C327" t="str">
            <v>ASSENTAMENTO DE TUBO DE PEAD CORRUGADO DE DUPLA PAREDE PARA REDE COLETORA DE ESGOTO, DN 600 MM, JUNTA ELÁSTICA INTEGRADA (NÃO INCLUI FORNECIMENTO). AF_01/2021</v>
          </cell>
          <cell r="D327" t="str">
            <v>M</v>
          </cell>
          <cell r="E327">
            <v>12.71</v>
          </cell>
          <cell r="F327">
            <v>5.62</v>
          </cell>
          <cell r="G327">
            <v>18.33</v>
          </cell>
        </row>
        <row r="328">
          <cell r="B328">
            <v>94876</v>
          </cell>
          <cell r="C328" t="str">
            <v>ASSENTAMENTO DE TUBO DE PEAD CORRUGADO DE DUPLA PAREDE PARA REDE COLETORA DE ESGOTO, DN 800 MM, JUNTA ELÁSTICA INTEGRADA  (NÃO INCLUI FORNECIMENTO). AF_01/2021</v>
          </cell>
          <cell r="D328" t="str">
            <v>M</v>
          </cell>
          <cell r="E328">
            <v>22.38</v>
          </cell>
          <cell r="F328">
            <v>8.53</v>
          </cell>
          <cell r="G328">
            <v>30.91</v>
          </cell>
        </row>
        <row r="329">
          <cell r="B329">
            <v>94878</v>
          </cell>
          <cell r="C329" t="str">
            <v>ASSENTAMENTO DE TUBO DE PEAD CORRUGADO DE DUPLA PAREDE PARA REDE COLETORA DE ESGOTO, DN 900 MM, JUNTA ELÁSTICA INTEGRADA (NÃO INCLUI FORNECIMENTO). AF_01/2021</v>
          </cell>
          <cell r="D329" t="str">
            <v>M</v>
          </cell>
          <cell r="E329">
            <v>25.71</v>
          </cell>
          <cell r="F329">
            <v>10.01</v>
          </cell>
          <cell r="G329">
            <v>35.72</v>
          </cell>
        </row>
        <row r="330">
          <cell r="B330">
            <v>90740</v>
          </cell>
          <cell r="C330" t="str">
            <v>ASSENTAMENTO DE TUBO DE PVC CORRUGADO DE DUPLA PAREDE PARA REDE COLETORA DE ESGOTO, DN 150 MM, JUNTA ELÁSTICA (NÃO INCLUI FORNECIMENTO). AF_01/2021</v>
          </cell>
          <cell r="D330" t="str">
            <v>M</v>
          </cell>
          <cell r="E330">
            <v>1.71</v>
          </cell>
          <cell r="F330">
            <v>2.99</v>
          </cell>
          <cell r="G330">
            <v>4.7</v>
          </cell>
        </row>
        <row r="331">
          <cell r="B331">
            <v>90741</v>
          </cell>
          <cell r="C331" t="str">
            <v>ASSENTAMENTO DE TUBO DE PVC CORRUGADO DE DUPLA PAREDE PARA REDE COLETORA DE ESGOTO, DN 200 MM, JUNTA ELÁSTICA (NÃO INCLUI FORNECIMENTO). AF_01/2021</v>
          </cell>
          <cell r="D331" t="str">
            <v>M</v>
          </cell>
          <cell r="E331">
            <v>1.95</v>
          </cell>
          <cell r="F331">
            <v>3.41</v>
          </cell>
          <cell r="G331">
            <v>5.36</v>
          </cell>
        </row>
        <row r="332">
          <cell r="B332">
            <v>90742</v>
          </cell>
          <cell r="C332" t="str">
            <v>ASSENTAMENTO DE TUBO DE PVC CORRUGADO DE DUPLA PAREDE PARA REDE COLETORA DE ESGOTO, DN 250 MM, JUNTA ELÁSTICA (NÃO INCLUI FORNECIMENTO). AF_01/2021</v>
          </cell>
          <cell r="D332" t="str">
            <v>M</v>
          </cell>
          <cell r="E332">
            <v>2.2</v>
          </cell>
          <cell r="F332">
            <v>3.82</v>
          </cell>
          <cell r="G332">
            <v>6.02</v>
          </cell>
        </row>
        <row r="333">
          <cell r="B333">
            <v>90743</v>
          </cell>
          <cell r="C333" t="str">
            <v>ASSENTAMENTO DE TUBO DE PVC CORRUGADO DE DUPLA PAREDE PARA REDE COLETORA DE ESGOTO, DN 300 MM, JUNTA ELÁSTICA (NÃO INCLUI FORNECIMENTO). AF_01/2021</v>
          </cell>
          <cell r="D333" t="str">
            <v>M</v>
          </cell>
          <cell r="E333">
            <v>2.44</v>
          </cell>
          <cell r="F333">
            <v>4.24</v>
          </cell>
          <cell r="G333">
            <v>6.68</v>
          </cell>
        </row>
        <row r="334">
          <cell r="B334">
            <v>90744</v>
          </cell>
          <cell r="C334" t="str">
            <v>ASSENTAMENTO DE TUBO DE PVC CORRUGADO DE DUPLA PAREDE PARA REDE COLETORA DE ESGOTO, DN 350 MM, JUNTA ELÁSTICA (NÃO INCLUI FORNECIMENTO). AF_01/2021</v>
          </cell>
          <cell r="D334" t="str">
            <v>M</v>
          </cell>
          <cell r="E334">
            <v>2.68</v>
          </cell>
          <cell r="F334">
            <v>4.66</v>
          </cell>
          <cell r="G334">
            <v>7.34</v>
          </cell>
        </row>
        <row r="335">
          <cell r="B335">
            <v>90745</v>
          </cell>
          <cell r="C335" t="str">
            <v>ASSENTAMENTO DE TUBO DE PVC CORRUGADO DE DUPLA PAREDE PARA REDE COLETORA DE ESGOTO, DN 400 MM, JUNTA ELÁSTICA  (NÃO INCLUI FORNECIMENTO). AF_01/2021</v>
          </cell>
          <cell r="D335" t="str">
            <v>M</v>
          </cell>
          <cell r="E335">
            <v>6.88</v>
          </cell>
          <cell r="F335">
            <v>4.22</v>
          </cell>
          <cell r="G335">
            <v>11.1</v>
          </cell>
        </row>
        <row r="336">
          <cell r="B336">
            <v>90733</v>
          </cell>
          <cell r="C336" t="str">
            <v>ASSENTAMENTO DE TUBO DE PVC PARA REDE COLETORA DE ESGOTO DE PAREDE MACIÇA, DN 100 MM, JUNTA ELÁSTICA (NÃO INCLUI FORNECIMENTO). AF_01/2021</v>
          </cell>
          <cell r="D336" t="str">
            <v>M</v>
          </cell>
          <cell r="E336">
            <v>1.3</v>
          </cell>
          <cell r="F336">
            <v>2.26</v>
          </cell>
          <cell r="G336">
            <v>3.56</v>
          </cell>
        </row>
        <row r="337">
          <cell r="B337">
            <v>90734</v>
          </cell>
          <cell r="C337" t="str">
            <v>ASSENTAMENTO DE TUBO DE PVC PARA REDE COLETORA DE ESGOTO DE PAREDE MACIÇA, DN 150 MM, JUNTA ELÁSTICA,  (NÃO INCLUI FORNECIMENTO). AF_01/2021</v>
          </cell>
          <cell r="D337" t="str">
            <v>M</v>
          </cell>
          <cell r="E337">
            <v>1.54</v>
          </cell>
          <cell r="F337">
            <v>2.68</v>
          </cell>
          <cell r="G337">
            <v>4.22</v>
          </cell>
        </row>
        <row r="338">
          <cell r="B338">
            <v>90735</v>
          </cell>
          <cell r="C338" t="str">
            <v>ASSENTAMENTO DE TUBO DE PVC PARA REDE COLETORA DE ESGOTO DE PAREDE MACIÇA, DN 200 MM, JUNTA ELÁSTICA (NÃO INCLUI FORNECIMENTO). AF_01/2021</v>
          </cell>
          <cell r="D338" t="str">
            <v>M</v>
          </cell>
          <cell r="E338">
            <v>1.79</v>
          </cell>
          <cell r="F338">
            <v>3.09</v>
          </cell>
          <cell r="G338">
            <v>4.88</v>
          </cell>
        </row>
        <row r="339">
          <cell r="B339">
            <v>90736</v>
          </cell>
          <cell r="C339" t="str">
            <v>ASSENTAMENTO DE TUBO DE PVC PARA REDE COLETORA DE ESGOTO DE PAREDE MACIÇA, DN 250 MM, JUNTA ELÁSTICA (NÃO INCLUI FORNECIMENTO). AF_01/2021</v>
          </cell>
          <cell r="D339" t="str">
            <v>M</v>
          </cell>
          <cell r="E339">
            <v>2.01</v>
          </cell>
          <cell r="F339">
            <v>3.53</v>
          </cell>
          <cell r="G339">
            <v>5.54</v>
          </cell>
        </row>
        <row r="340">
          <cell r="B340">
            <v>90737</v>
          </cell>
          <cell r="C340" t="str">
            <v>ASSENTAMENTO DE TUBO DE PVC PARA REDE COLETORA DE ESGOTO DE PAREDE MACIÇA, DN 300 MM, JUNTA ELÁSTICA  (NÃO INCLUI FORNECIMENTO). AF_01/2021</v>
          </cell>
          <cell r="D340" t="str">
            <v>M</v>
          </cell>
          <cell r="E340">
            <v>2.26</v>
          </cell>
          <cell r="F340">
            <v>3.94</v>
          </cell>
          <cell r="G340">
            <v>6.2</v>
          </cell>
        </row>
        <row r="341">
          <cell r="B341">
            <v>90738</v>
          </cell>
          <cell r="C341" t="str">
            <v>ASSENTAMENTO DE TUBO DE PVC PARA REDE COLETORA DE ESGOTO DE PAREDE MACIÇA, DN 350 MM, JUNTA ELÁSTICA (NÃO INCLUI FORNECIMENTO). AF_01/2021</v>
          </cell>
          <cell r="D341" t="str">
            <v>M</v>
          </cell>
          <cell r="E341">
            <v>2.5</v>
          </cell>
          <cell r="F341">
            <v>4.36</v>
          </cell>
          <cell r="G341">
            <v>6.86</v>
          </cell>
        </row>
        <row r="342">
          <cell r="B342">
            <v>90739</v>
          </cell>
          <cell r="C342" t="str">
            <v>ASSENTAMENTO DE TUBO DE PVC PARA REDE COLETORA DE ESGOTO DE PAREDE MACIÇA, DN 400 MM, JUNTA ELÁSTICA (NÃO INCLUI FORNECIMENTO). AF_01/2021</v>
          </cell>
          <cell r="D342" t="str">
            <v>M</v>
          </cell>
          <cell r="E342">
            <v>6.16</v>
          </cell>
          <cell r="F342">
            <v>3.78</v>
          </cell>
          <cell r="G342">
            <v>9.94</v>
          </cell>
        </row>
        <row r="343">
          <cell r="B343">
            <v>90724</v>
          </cell>
          <cell r="C343" t="str">
            <v>JUNTA ARGAMASSADA ENTRE TUBO DN 100 MM E O POÇO DE VISITA/ CAIXA DE CONCRETO OU ALVENARIA EM REDES DE ESGOTO. AF_01/2021</v>
          </cell>
          <cell r="D343" t="str">
            <v>UN</v>
          </cell>
          <cell r="E343">
            <v>9.75</v>
          </cell>
          <cell r="F343">
            <v>15.62</v>
          </cell>
          <cell r="G343">
            <v>25.37</v>
          </cell>
        </row>
        <row r="344">
          <cell r="B344">
            <v>102267</v>
          </cell>
          <cell r="C344" t="str">
            <v>JUNTA ARGAMASSADA ENTRE TUBO DN 1000 MM E O POÇO DE VISITA/ CAIXA DE CONCRETO OU ALVENARIA EM REDES DE ESGOTO. AF_01/2021</v>
          </cell>
          <cell r="D344" t="str">
            <v>UN</v>
          </cell>
          <cell r="E344">
            <v>54.11</v>
          </cell>
          <cell r="F344">
            <v>82.55</v>
          </cell>
          <cell r="G344">
            <v>136.66</v>
          </cell>
        </row>
        <row r="345">
          <cell r="B345">
            <v>102268</v>
          </cell>
          <cell r="C345" t="str">
            <v>JUNTA ARGAMASSADA ENTRE TUBO DN 1200 MM E O POÇO DE VISITA/ CAIXA DE CONCRETO OU ALVENARIA EM REDES DE ESGOTO. AF_01/2021</v>
          </cell>
          <cell r="D345" t="str">
            <v>UN</v>
          </cell>
          <cell r="E345">
            <v>61.09</v>
          </cell>
          <cell r="F345">
            <v>93.12</v>
          </cell>
          <cell r="G345">
            <v>154.21</v>
          </cell>
        </row>
        <row r="346">
          <cell r="B346">
            <v>90725</v>
          </cell>
          <cell r="C346" t="str">
            <v>JUNTA ARGAMASSADA ENTRE TUBO DN 150 MM E O POÇO DE VISITA/ CAIXA DE CONCRETO OU ALVENARIA EM REDES DE ESGOTO. AF_01/2021</v>
          </cell>
          <cell r="D346" t="str">
            <v>UN</v>
          </cell>
          <cell r="E346">
            <v>12.08</v>
          </cell>
          <cell r="F346">
            <v>19.14</v>
          </cell>
          <cell r="G346">
            <v>31.22</v>
          </cell>
        </row>
        <row r="347">
          <cell r="B347">
            <v>102269</v>
          </cell>
          <cell r="C347" t="str">
            <v>JUNTA ARGAMASSADA ENTRE TUBO DN 1500 MM E O POÇO DE VISITA/ CAIXA DE CONCRETO OU ALVENARIA EM REDES DE ESGOTO. AF_01/2021</v>
          </cell>
          <cell r="D347" t="str">
            <v>UN</v>
          </cell>
          <cell r="E347">
            <v>75.04</v>
          </cell>
          <cell r="F347">
            <v>114.26</v>
          </cell>
          <cell r="G347">
            <v>189.3</v>
          </cell>
        </row>
        <row r="348">
          <cell r="B348">
            <v>90726</v>
          </cell>
          <cell r="C348" t="str">
            <v>JUNTA ARGAMASSADA ENTRE TUBO DN 200 MM E O POÇO/ CAIXA DE CONCRETO OU ALVENARIA EM REDES DE ESGOTO. AF_01/2021</v>
          </cell>
          <cell r="D348" t="str">
            <v>UN</v>
          </cell>
          <cell r="E348">
            <v>14.47</v>
          </cell>
          <cell r="F348">
            <v>22.67</v>
          </cell>
          <cell r="G348">
            <v>37.14</v>
          </cell>
        </row>
        <row r="349">
          <cell r="B349">
            <v>90727</v>
          </cell>
          <cell r="C349" t="str">
            <v>JUNTA ARGAMASSADA ENTRE TUBO DN 250 MM E O POÇO DE VISITA/ CAIXA DE CONCRETO OU ALVENARIA EM REDES DE ESGOTO. AF_01/2021</v>
          </cell>
          <cell r="D349" t="str">
            <v>UN</v>
          </cell>
          <cell r="E349">
            <v>16.8</v>
          </cell>
          <cell r="F349">
            <v>26.19</v>
          </cell>
          <cell r="G349">
            <v>42.99</v>
          </cell>
        </row>
        <row r="350">
          <cell r="B350">
            <v>90728</v>
          </cell>
          <cell r="C350" t="str">
            <v>JUNTA ARGAMASSADA ENTRE TUBO DN 300 MM E O POÇO DE VISITA/ CAIXA DE CONCRETO OU ALVENARIA EM REDES DE ESGOTO. AF_01/2021</v>
          </cell>
          <cell r="D350" t="str">
            <v>UN</v>
          </cell>
          <cell r="E350">
            <v>19.13</v>
          </cell>
          <cell r="F350">
            <v>29.71</v>
          </cell>
          <cell r="G350">
            <v>48.84</v>
          </cell>
        </row>
        <row r="351">
          <cell r="B351">
            <v>90729</v>
          </cell>
          <cell r="C351" t="str">
            <v>JUNTA ARGAMASSADA ENTRE TUBO DN 350 MM E O POÇO DE VISITA/ CAIXA DE CONCRETO OU ALVENARIA EM REDES DE ESGOTO. AF_01/2021</v>
          </cell>
          <cell r="D351" t="str">
            <v>UN</v>
          </cell>
          <cell r="E351">
            <v>21.45</v>
          </cell>
          <cell r="F351">
            <v>33.24</v>
          </cell>
          <cell r="G351">
            <v>54.69</v>
          </cell>
        </row>
        <row r="352">
          <cell r="B352">
            <v>90730</v>
          </cell>
          <cell r="C352" t="str">
            <v>JUNTA ARGAMASSADA ENTRE TUBO DN 400 MM E O POÇO DE VISITA/ CAIXA DE CONCRETO OU ALVENARIA EM REDES DE ESGOTO. AF_01/2021</v>
          </cell>
          <cell r="D352" t="str">
            <v>UN</v>
          </cell>
          <cell r="E352">
            <v>23.79</v>
          </cell>
          <cell r="F352">
            <v>36.75</v>
          </cell>
          <cell r="G352">
            <v>60.54</v>
          </cell>
        </row>
        <row r="353">
          <cell r="B353">
            <v>90731</v>
          </cell>
          <cell r="C353" t="str">
            <v>JUNTA ARGAMASSADA ENTRE TUBO DN 450 MM E O POÇO DE VISITA/ CAIXA DE CONCRETO OU ALVENARIA EM REDES DE ESGOTO. AF_01/2021</v>
          </cell>
          <cell r="D353" t="str">
            <v>UN</v>
          </cell>
          <cell r="E353">
            <v>26.12</v>
          </cell>
          <cell r="F353">
            <v>40.27</v>
          </cell>
          <cell r="G353">
            <v>66.39</v>
          </cell>
        </row>
        <row r="354">
          <cell r="B354">
            <v>90732</v>
          </cell>
          <cell r="C354" t="str">
            <v>JUNTA ARGAMASSADA ENTRE TUBO DN 600 MM E O POÇO DE VISITA/ CAIXA DE CONCRETO OU ALVENARIA EM REDES DE ESGOTO. AF_01/2021</v>
          </cell>
          <cell r="D354" t="str">
            <v>UN</v>
          </cell>
          <cell r="E354">
            <v>33.08</v>
          </cell>
          <cell r="F354">
            <v>50.85</v>
          </cell>
          <cell r="G354">
            <v>83.93</v>
          </cell>
        </row>
        <row r="355">
          <cell r="B355">
            <v>102265</v>
          </cell>
          <cell r="C355" t="str">
            <v>JUNTA ARGAMASSADA ENTRE TUBO DN 800 MM E O POÇO DE VISITA/ CAIXA DE CONCRETO OU ALVENARIA EM REDES DE ESGOTO. AF_01/2021</v>
          </cell>
          <cell r="D355" t="str">
            <v>UN</v>
          </cell>
          <cell r="E355">
            <v>42.4</v>
          </cell>
          <cell r="F355">
            <v>64.94</v>
          </cell>
          <cell r="G355">
            <v>107.34</v>
          </cell>
        </row>
        <row r="356">
          <cell r="B356">
            <v>102266</v>
          </cell>
          <cell r="C356" t="str">
            <v>JUNTA ARGAMASSADA ENTRE TUBO DN 900 MM E O POÇO DE VISITA/ CAIXA DE CONCRETO OU ALVENARIA EM REDES DE ESGOTO. AF_01/2021</v>
          </cell>
          <cell r="D356" t="str">
            <v>UN</v>
          </cell>
          <cell r="E356">
            <v>47.08</v>
          </cell>
          <cell r="F356">
            <v>71.97</v>
          </cell>
          <cell r="G356">
            <v>119.05</v>
          </cell>
        </row>
        <row r="357">
          <cell r="B357">
            <v>94879</v>
          </cell>
          <cell r="C357" t="str">
            <v>TUBO DE PEAD CORRUGADO DE DUPLA PAREDE PARA REDE COLETORA DE ESGOTO, DN 1000 MM, JUNTA ELÁSTICA INTEGRADA - FORNECIMENTO E ASSENTAMENTO. AF_01/2021</v>
          </cell>
          <cell r="D357" t="str">
            <v>M</v>
          </cell>
          <cell r="E357">
            <v>2361.67</v>
          </cell>
          <cell r="F357">
            <v>12.34</v>
          </cell>
          <cell r="G357">
            <v>2374.01</v>
          </cell>
        </row>
        <row r="358">
          <cell r="B358">
            <v>94881</v>
          </cell>
          <cell r="C358" t="str">
            <v>TUBO DE PEAD CORRUGADO DE DUPLA PAREDE PARA REDE COLETORA DE ESGOTO, DN 1200 MM, JUNTA ELÁSTICA INTEGRADA - FORNECIMENTO E ASSENTAMENTO. AF_01/2021</v>
          </cell>
          <cell r="D358" t="str">
            <v>M</v>
          </cell>
          <cell r="E358">
            <v>3256.43</v>
          </cell>
          <cell r="F358">
            <v>14.39</v>
          </cell>
          <cell r="G358">
            <v>3270.82</v>
          </cell>
        </row>
        <row r="359">
          <cell r="B359">
            <v>94869</v>
          </cell>
          <cell r="C359" t="str">
            <v>TUBO DE PEAD CORRUGADO DE DUPLA PAREDE PARA REDE COLETORA DE ESGOTO, DN 250 MM, JUNTA ELÁSTICA INTEGRADA - FORNECIMENTO E ASSENTAMENTO. AF_01/2021</v>
          </cell>
          <cell r="D359" t="str">
            <v>M</v>
          </cell>
          <cell r="E359">
            <v>167.04</v>
          </cell>
          <cell r="F359">
            <v>0.58</v>
          </cell>
          <cell r="G359">
            <v>167.62</v>
          </cell>
        </row>
        <row r="360">
          <cell r="B360">
            <v>94871</v>
          </cell>
          <cell r="C360" t="str">
            <v>TUBO DE PEAD CORRUGADO DE DUPLA PAREDE PARA REDE COLETORA DE ESGOTO, DN 300 MM, JUNTA ELÁSTICA INTEGRADA - FORNECIMENTO E ASSENTAMENTO. AF_01/2021</v>
          </cell>
          <cell r="D360" t="str">
            <v>M</v>
          </cell>
          <cell r="E360">
            <v>261.23</v>
          </cell>
          <cell r="F360">
            <v>1.04</v>
          </cell>
          <cell r="G360">
            <v>262.27</v>
          </cell>
        </row>
        <row r="361">
          <cell r="B361">
            <v>90708</v>
          </cell>
          <cell r="C361" t="str">
            <v>TUBO DE PEAD CORRUGADO DE DUPLA PAREDE PARA REDE COLETORA DE ESGOTO, DN 600 MM, JUNTA ELÁSTICA INTEGRADA - FORNECIMENTO E ASSENTAMENTO. AF_01/2021</v>
          </cell>
          <cell r="D361" t="str">
            <v>M</v>
          </cell>
          <cell r="E361">
            <v>943.86</v>
          </cell>
          <cell r="F361">
            <v>5.6</v>
          </cell>
          <cell r="G361">
            <v>949.46</v>
          </cell>
        </row>
        <row r="362">
          <cell r="B362">
            <v>94875</v>
          </cell>
          <cell r="C362" t="str">
            <v>TUBO DE PEAD CORRUGADO DE DUPLA PAREDE PARA REDE COLETORA DE ESGOTO, DN 800 MM, JUNTA ELÁSTICA INTEGRADA - FORNECIMENTO E ASSENTAMENTO. AF_01/2021</v>
          </cell>
          <cell r="D362" t="str">
            <v>M</v>
          </cell>
          <cell r="E362">
            <v>1533.52</v>
          </cell>
          <cell r="F362">
            <v>8.48</v>
          </cell>
          <cell r="G362">
            <v>1542</v>
          </cell>
        </row>
        <row r="363">
          <cell r="B363">
            <v>102264</v>
          </cell>
          <cell r="C363" t="str">
            <v>TUBO DE PVC BRANCO PARA REDE COLETORA DE ESGOTO CONDOMINIAL DE PAREDE MACIÇA, DN 100 MM, JUNTA ELÁSTICA - FORNECIMENTO E ASSENTAMENTO. AF_01/2021</v>
          </cell>
          <cell r="D363" t="str">
            <v>M</v>
          </cell>
          <cell r="E363">
            <v>17.18</v>
          </cell>
          <cell r="F363">
            <v>2.26</v>
          </cell>
          <cell r="G363">
            <v>19.44</v>
          </cell>
        </row>
        <row r="364">
          <cell r="B364">
            <v>90701</v>
          </cell>
          <cell r="C364" t="str">
            <v>TUBO DE PVC CORRUGADO DE DUPLA PAREDE PARA REDE COLETORA DE ESGOTO, DN 150 MM, JUNTA ELÁSTICA - FORNECIMENTO E ASSENTAMENTO. AF_01/2021</v>
          </cell>
          <cell r="D364" t="str">
            <v>M</v>
          </cell>
          <cell r="E364">
            <v>63.31</v>
          </cell>
          <cell r="F364">
            <v>2.99</v>
          </cell>
          <cell r="G364">
            <v>66.3</v>
          </cell>
        </row>
        <row r="365">
          <cell r="B365">
            <v>90702</v>
          </cell>
          <cell r="C365" t="str">
            <v>TUBO DE PVC CORRUGADO DE DUPLA PAREDE PARA REDE COLETORA DE ESGOTO, DN 200 MM, JUNTA ELÁSTICA - FORNECIMENTO E ASSENTAMENTO. AF_01/2021</v>
          </cell>
          <cell r="D365" t="str">
            <v>M</v>
          </cell>
          <cell r="E365">
            <v>106.15</v>
          </cell>
          <cell r="F365">
            <v>3.4</v>
          </cell>
          <cell r="G365">
            <v>109.55</v>
          </cell>
        </row>
        <row r="366">
          <cell r="B366">
            <v>90703</v>
          </cell>
          <cell r="C366" t="str">
            <v>TUBO DE PVC CORRUGADO DE DUPLA PAREDE PARA REDE COLETORA DE ESGOTO, DN 250 MM, JUNTA ELÁSTICA - FORNECIMENTO E ASSENTAMENTO. AF_01/2021</v>
          </cell>
          <cell r="D366" t="str">
            <v>M</v>
          </cell>
          <cell r="E366">
            <v>167.46</v>
          </cell>
          <cell r="F366">
            <v>3.83</v>
          </cell>
          <cell r="G366">
            <v>171.29</v>
          </cell>
        </row>
        <row r="367">
          <cell r="B367">
            <v>90704</v>
          </cell>
          <cell r="C367" t="str">
            <v>TUBO DE PVC CORRUGADO DE DUPLA PAREDE PARA REDE COLETORA DE ESGOTO, DN 300 MM, JUNTA ELÁSTICA - FORNECIMENTO E ASSENTAMENTO. AF_01/2021</v>
          </cell>
          <cell r="D367" t="str">
            <v>M</v>
          </cell>
          <cell r="E367">
            <v>249.88</v>
          </cell>
          <cell r="F367">
            <v>4.24</v>
          </cell>
          <cell r="G367">
            <v>254.12</v>
          </cell>
        </row>
        <row r="368">
          <cell r="B368">
            <v>90705</v>
          </cell>
          <cell r="C368" t="str">
            <v>TUBO DE PVC CORRUGADO DE DUPLA PAREDE PARA REDE COLETORA DE ESGOTO, DN 350 MM, JUNTA ELÁSTICA - FORNECIMENTO E ASSENTAMENTO. AF_01/2021</v>
          </cell>
          <cell r="D368" t="str">
            <v>M</v>
          </cell>
          <cell r="E368">
            <v>327.74</v>
          </cell>
          <cell r="F368">
            <v>4.65</v>
          </cell>
          <cell r="G368">
            <v>332.39</v>
          </cell>
        </row>
        <row r="369">
          <cell r="B369">
            <v>90706</v>
          </cell>
          <cell r="C369" t="str">
            <v>TUBO DE PVC CORRUGADO DE DUPLA PAREDE PARA REDE COLETORA DE ESGOTO, DN 400 MM, JUNTA ELÁSTICA - FORNECIMENTO E ASSENTAMENTO. AF_01/2021</v>
          </cell>
          <cell r="D369" t="str">
            <v>M</v>
          </cell>
          <cell r="E369">
            <v>436.71</v>
          </cell>
          <cell r="F369">
            <v>4.23</v>
          </cell>
          <cell r="G369">
            <v>440.94</v>
          </cell>
        </row>
        <row r="370">
          <cell r="B370">
            <v>90694</v>
          </cell>
          <cell r="C370" t="str">
            <v>TUBO DE PVC PARA REDE COLETORA DE ESGOTO DE PAREDE MACIÇA, DN 100 MM, JUNTA ELÁSTICA - FORNECIMENTO E ASSENTAMENTO. AF_01/2021</v>
          </cell>
          <cell r="D370" t="str">
            <v>M</v>
          </cell>
          <cell r="E370">
            <v>42.24</v>
          </cell>
          <cell r="F370">
            <v>2.26</v>
          </cell>
          <cell r="G370">
            <v>44.5</v>
          </cell>
        </row>
        <row r="371">
          <cell r="B371">
            <v>90695</v>
          </cell>
          <cell r="C371" t="str">
            <v>TUBO DE PVC PARA REDE COLETORA DE ESGOTO DE PAREDE MACIÇA, DN 150 MM, JUNTA ELÁSTICA  - FORNECIMENTO E ASSENTAMENTO. AF_01/2021</v>
          </cell>
          <cell r="D371" t="str">
            <v>M</v>
          </cell>
          <cell r="E371">
            <v>81.67</v>
          </cell>
          <cell r="F371">
            <v>2.68</v>
          </cell>
          <cell r="G371">
            <v>84.35</v>
          </cell>
        </row>
        <row r="372">
          <cell r="B372">
            <v>90696</v>
          </cell>
          <cell r="C372" t="str">
            <v>TUBO DE PVC PARA REDE COLETORA DE ESGOTO DE PAREDE MACIÇA, DN 200 MM, JUNTA ELÁSTICA - FORNECIMENTO E ASSENTAMENTO. AF_01/2021</v>
          </cell>
          <cell r="D372" t="str">
            <v>M</v>
          </cell>
          <cell r="E372">
            <v>137.63</v>
          </cell>
          <cell r="F372">
            <v>3.09</v>
          </cell>
          <cell r="G372">
            <v>140.72</v>
          </cell>
        </row>
        <row r="373">
          <cell r="B373">
            <v>90697</v>
          </cell>
          <cell r="C373" t="str">
            <v>TUBO DE PVC PARA REDE COLETORA DE ESGOTO DE PAREDE MACIÇA, DN 250 MM, JUNTA ELÁSTICA  - FORNECIMENTO E ASSENTAMENTO. AF_01/2021</v>
          </cell>
          <cell r="D373" t="str">
            <v>M</v>
          </cell>
          <cell r="E373">
            <v>214.62</v>
          </cell>
          <cell r="F373">
            <v>3.53</v>
          </cell>
          <cell r="G373">
            <v>218.15</v>
          </cell>
        </row>
        <row r="374">
          <cell r="B374">
            <v>90698</v>
          </cell>
          <cell r="C374" t="str">
            <v>TUBO DE PVC PARA REDE COLETORA DE ESGOTO DE PAREDE MACIÇA, DN 300 MM, JUNTA ELÁSTICA,  FORNECIMENTO E ASSENTAMENTO. AF_01/2021</v>
          </cell>
          <cell r="D374" t="str">
            <v>M</v>
          </cell>
          <cell r="E374">
            <v>329.3</v>
          </cell>
          <cell r="F374">
            <v>3.93</v>
          </cell>
          <cell r="G374">
            <v>333.23</v>
          </cell>
        </row>
        <row r="375">
          <cell r="B375">
            <v>90699</v>
          </cell>
          <cell r="C375" t="str">
            <v>TUBO DE PVC PARA REDE COLETORA DE ESGOTO DE PAREDE MACIÇA, DN 350 MM, JUNTA ELÁSTICA  - FORNECIMENTO E ASSENTAMENTO. AF_01/2021</v>
          </cell>
          <cell r="D375" t="str">
            <v>M</v>
          </cell>
          <cell r="E375">
            <v>464.49</v>
          </cell>
          <cell r="F375">
            <v>4.36</v>
          </cell>
          <cell r="G375">
            <v>468.85</v>
          </cell>
        </row>
        <row r="376">
          <cell r="B376">
            <v>90700</v>
          </cell>
          <cell r="C376" t="str">
            <v>TUBO DE PVC PARA REDE COLETORA DE ESGOTO DE PAREDE MACIÇA, DN 400 MM, JUNTA ELÁSTICA  FORNECIMENTO E ASSENTAMENTO. AF_01/2021</v>
          </cell>
          <cell r="D376" t="str">
            <v>M</v>
          </cell>
          <cell r="E376">
            <v>544.19</v>
          </cell>
          <cell r="F376">
            <v>3.78</v>
          </cell>
          <cell r="G376">
            <v>547.97</v>
          </cell>
        </row>
        <row r="377">
          <cell r="B377">
            <v>105378</v>
          </cell>
          <cell r="C377" t="str">
            <v>ASSENTAMENTO DE CONEXÃO 2 ACESSOS ALINHADOS DE FERRO FUNDIDO PARA REDE DE ÁGUA, DN 100, JUNTA ELÁSTICA, INSTALADO EM LOCAL COM NÍVEL ALTO DE INTERFERÊNCIAS (NÃO INCLUI FORNECIMENTO). AF_05/2024</v>
          </cell>
          <cell r="D377" t="str">
            <v>UN</v>
          </cell>
          <cell r="E377">
            <v>7.76</v>
          </cell>
          <cell r="F377">
            <v>5.05</v>
          </cell>
          <cell r="G377">
            <v>12.81</v>
          </cell>
        </row>
        <row r="378">
          <cell r="B378">
            <v>105373</v>
          </cell>
          <cell r="C378" t="str">
            <v>ASSENTAMENTO DE CONEXÃO 2 ACESSOS ALINHADOS DE FERRO FUNDIDO PARA REDE DE ÁGUA, DN 100, JUNTA ELÁSTICA, INSTALADO EM LOCAL COM NÍVEL BAIXO DE INTERFERÊNCIAS (NÃO INCLUI FORNECIMENTO). AF_05/2024</v>
          </cell>
          <cell r="D378" t="str">
            <v>UN</v>
          </cell>
          <cell r="E378">
            <v>6.05</v>
          </cell>
          <cell r="F378">
            <v>3.93</v>
          </cell>
          <cell r="G378">
            <v>9.98</v>
          </cell>
        </row>
        <row r="379">
          <cell r="B379">
            <v>105380</v>
          </cell>
          <cell r="C379" t="str">
            <v>ASSENTAMENTO DE CONEXÃO 2 ACESSOS ALINHADOS DE FERRO FUNDIDO PARA REDE DE ÁGUA, DN 1000, JUNTA ELÁSTICA, INSTALADO EM LOCAL COM NÍVEL ALTO DE INTERFERÊNCIAS (NÃO INCLUI FORNECIMENTO). AF_05/2024</v>
          </cell>
          <cell r="D379" t="str">
            <v>UN</v>
          </cell>
          <cell r="E379">
            <v>60.87</v>
          </cell>
          <cell r="F379">
            <v>40.4</v>
          </cell>
          <cell r="G379">
            <v>101.27</v>
          </cell>
        </row>
        <row r="380">
          <cell r="B380">
            <v>105267</v>
          </cell>
          <cell r="C380" t="str">
            <v>ASSENTAMENTO DE CONEXÃO 2 ACESSOS ALINHADOS DE FERRO FUNDIDO PARA REDE DE ÁGUA, DN 1000, JUNTA ELÁSTICA, INSTALADO EM LOCAL COM NÍVEL BAIXO DE INTERFERÊNCIAS (NÃO INCLUI FORNECIMENTO). AF_05/2024</v>
          </cell>
          <cell r="D380" t="str">
            <v>UN</v>
          </cell>
          <cell r="E380">
            <v>48.5</v>
          </cell>
          <cell r="F380">
            <v>33.66</v>
          </cell>
          <cell r="G380">
            <v>82.16</v>
          </cell>
        </row>
        <row r="381">
          <cell r="B381">
            <v>105249</v>
          </cell>
          <cell r="C381" t="str">
            <v>ASSENTAMENTO DE CONEXÃO 2 ACESSOS ALINHADOS DE FERRO FUNDIDO PARA REDE DE ÁGUA, DN 1200, JUNTA ELÁSTICA, INSTALADO EM LOCAL COM NÍVEL ALTO DE INTERFERÊNCIAS (NÃO INCLUI FORNECIMENTO). AF_05/2024</v>
          </cell>
          <cell r="D381" t="str">
            <v>UN</v>
          </cell>
          <cell r="E381">
            <v>75.58</v>
          </cell>
          <cell r="F381">
            <v>48.26</v>
          </cell>
          <cell r="G381">
            <v>123.84</v>
          </cell>
        </row>
        <row r="382">
          <cell r="B382">
            <v>105268</v>
          </cell>
          <cell r="C382" t="str">
            <v>ASSENTAMENTO DE CONEXÃO 2 ACESSOS ALINHADOS DE FERRO FUNDIDO PARA REDE DE ÁGUA, DN 1200, JUNTA ELÁSTICA, INSTALADO EM LOCAL COM NÍVEL BAIXO DE INTERFERÊNCIAS (NÃO INCLUI FORNECIMENTO). AF_05/2024</v>
          </cell>
          <cell r="D382" t="str">
            <v>UN</v>
          </cell>
          <cell r="E382">
            <v>61.04</v>
          </cell>
          <cell r="F382">
            <v>40.28</v>
          </cell>
          <cell r="G382">
            <v>101.32</v>
          </cell>
        </row>
        <row r="383">
          <cell r="B383">
            <v>105379</v>
          </cell>
          <cell r="C383" t="str">
            <v>ASSENTAMENTO DE CONEXÃO 2 ACESSOS ALINHADOS DE FERRO FUNDIDO PARA REDE DE ÁGUA, DN 150, JUNTA ELÁSTICA, INSTALADO EM LOCAL COM NÍVEL ALTO DE INTERFERÊNCIAS (NÃO INCLUI FORNECIMENTO). AF_05/2024</v>
          </cell>
          <cell r="D383" t="str">
            <v>UN</v>
          </cell>
          <cell r="E383">
            <v>9.9</v>
          </cell>
          <cell r="F383">
            <v>7.02</v>
          </cell>
          <cell r="G383">
            <v>16.92</v>
          </cell>
        </row>
        <row r="384">
          <cell r="B384">
            <v>105388</v>
          </cell>
          <cell r="C384" t="str">
            <v>ASSENTAMENTO DE CONEXÃO 2 ACESSOS ALINHADOS DE FERRO FUNDIDO PARA REDE DE ÁGUA, DN 150, JUNTA ELÁSTICA, INSTALADO EM LOCAL COM NÍVEL BAIXO DE INTERFERÊNCIAS (NÃO INCLUI FORNECIMENTO). AF_05/2024</v>
          </cell>
          <cell r="D384" t="str">
            <v>UN</v>
          </cell>
          <cell r="E384">
            <v>7.84</v>
          </cell>
          <cell r="F384">
            <v>5.57</v>
          </cell>
          <cell r="G384">
            <v>13.41</v>
          </cell>
        </row>
        <row r="385">
          <cell r="B385">
            <v>105392</v>
          </cell>
          <cell r="C385" t="str">
            <v>ASSENTAMENTO DE CONEXÃO 2 ACESSOS ALINHADOS DE FERRO FUNDIDO PARA REDE DE ÁGUA, DN 200, JUNTA ELÁSTICA, INSTALADO EM LOCAL COM NÍVEL ALTO DE INTERFERÊNCIAS (NÃO INCLUI FORNECIMENTO). AF_05/2024</v>
          </cell>
          <cell r="D385" t="str">
            <v>UN</v>
          </cell>
          <cell r="E385">
            <v>12.08</v>
          </cell>
          <cell r="F385">
            <v>8.99</v>
          </cell>
          <cell r="G385">
            <v>21.07</v>
          </cell>
        </row>
        <row r="386">
          <cell r="B386">
            <v>105389</v>
          </cell>
          <cell r="C386" t="str">
            <v>ASSENTAMENTO DE CONEXÃO 2 ACESSOS ALINHADOS DE FERRO FUNDIDO PARA REDE DE ÁGUA, DN 200, JUNTA ELÁSTICA, INSTALADO EM LOCAL COM NÍVEL BAIXO DE INTERFERÊNCIAS (NÃO INCLUI FORNECIMENTO). AF_05/2024</v>
          </cell>
          <cell r="D386" t="str">
            <v>UN</v>
          </cell>
          <cell r="E386">
            <v>9.65</v>
          </cell>
          <cell r="F386">
            <v>7.21</v>
          </cell>
          <cell r="G386">
            <v>16.86</v>
          </cell>
        </row>
        <row r="387">
          <cell r="B387">
            <v>105393</v>
          </cell>
          <cell r="C387" t="str">
            <v>ASSENTAMENTO DE CONEXÃO 2 ACESSOS ALINHADOS DE FERRO FUNDIDO PARA REDE DE ÁGUA, DN 250, JUNTA ELÁSTICA, INSTALADO EM LOCAL COM NÍVEL ALTO DE INTERFERÊNCIAS (NÃO INCLUI FORNECIMENTO). AF_05/2024</v>
          </cell>
          <cell r="D387" t="str">
            <v>UN</v>
          </cell>
          <cell r="E387">
            <v>14.4</v>
          </cell>
          <cell r="F387">
            <v>10.95</v>
          </cell>
          <cell r="G387">
            <v>25.35</v>
          </cell>
        </row>
        <row r="388">
          <cell r="B388">
            <v>105316</v>
          </cell>
          <cell r="C388" t="str">
            <v>ASSENTAMENTO DE CONEXÃO 2 ACESSOS ALINHADOS DE FERRO FUNDIDO PARA REDE DE ÁGUA, DN 250, JUNTA ELÁSTICA, INSTALADO EM LOCAL COM NÍVEL BAIXO DE INTERFERÊNCIAS (NÃO INCLUI FORNECIMENTO). AF_05/2024</v>
          </cell>
          <cell r="D388" t="str">
            <v>UN</v>
          </cell>
          <cell r="E388">
            <v>11.58</v>
          </cell>
          <cell r="F388">
            <v>8.88</v>
          </cell>
          <cell r="G388">
            <v>20.46</v>
          </cell>
        </row>
        <row r="389">
          <cell r="B389">
            <v>105394</v>
          </cell>
          <cell r="C389" t="str">
            <v>ASSENTAMENTO DE CONEXÃO 2 ACESSOS ALINHADOS DE FERRO FUNDIDO PARA REDE DE ÁGUA, DN 300, JUNTA ELÁSTICA, INSTALADO EM LOCAL COM NÍVEL ALTO DE INTERFERÊNCIAS (NÃO INCLUI FORNECIMENTO). AF_05/2024</v>
          </cell>
          <cell r="D389" t="str">
            <v>UN</v>
          </cell>
          <cell r="E389">
            <v>16.72</v>
          </cell>
          <cell r="F389">
            <v>12.91</v>
          </cell>
          <cell r="G389">
            <v>29.63</v>
          </cell>
        </row>
        <row r="390">
          <cell r="B390">
            <v>105317</v>
          </cell>
          <cell r="C390" t="str">
            <v>ASSENTAMENTO DE CONEXÃO 2 ACESSOS ALINHADOS DE FERRO FUNDIDO PARA REDE DE ÁGUA, DN 300, JUNTA ELÁSTICA, INSTALADO EM LOCAL COM NÍVEL BAIXO DE INTERFERÊNCIAS (NÃO INCLUI FORNECIMENTO). AF_05/2024</v>
          </cell>
          <cell r="D390" t="str">
            <v>UN</v>
          </cell>
          <cell r="E390">
            <v>13.52</v>
          </cell>
          <cell r="F390">
            <v>10.54</v>
          </cell>
          <cell r="G390">
            <v>24.06</v>
          </cell>
        </row>
        <row r="391">
          <cell r="B391">
            <v>105395</v>
          </cell>
          <cell r="C391" t="str">
            <v>ASSENTAMENTO DE CONEXÃO 2 ACESSOS ALINHADOS DE FERRO FUNDIDO PARA REDE DE ÁGUA, DN 350, JUNTA ELÁSTICA, INSTALADO EM LOCAL COM NÍVEL ALTO DE INTERFERÊNCIAS (NÃO INCLUI FORNECIMENTO). AF_05/2024</v>
          </cell>
          <cell r="D391" t="str">
            <v>UN</v>
          </cell>
          <cell r="E391">
            <v>19.06</v>
          </cell>
          <cell r="F391">
            <v>14.87</v>
          </cell>
          <cell r="G391">
            <v>33.93</v>
          </cell>
        </row>
        <row r="392">
          <cell r="B392">
            <v>105318</v>
          </cell>
          <cell r="C392" t="str">
            <v>ASSENTAMENTO DE CONEXÃO 2 ACESSOS ALINHADOS DE FERRO FUNDIDO PARA REDE DE ÁGUA, DN 350, JUNTA ELÁSTICA, INSTALADO EM LOCAL COM NÍVEL BAIXO DE INTERFERÊNCIAS (NÃO INCLUI FORNECIMENTO). AF_05/2024</v>
          </cell>
          <cell r="D392" t="str">
            <v>UN</v>
          </cell>
          <cell r="E392">
            <v>15.48</v>
          </cell>
          <cell r="F392">
            <v>12.17</v>
          </cell>
          <cell r="G392">
            <v>27.65</v>
          </cell>
        </row>
        <row r="393">
          <cell r="B393">
            <v>105396</v>
          </cell>
          <cell r="C393" t="str">
            <v>ASSENTAMENTO DE CONEXÃO 2 ACESSOS ALINHADOS DE FERRO FUNDIDO PARA REDE DE ÁGUA, DN 400, JUNTA ELÁSTICA, INSTALADO EM LOCAL COM NÍVEL ALTO DE INTERFERÊNCIAS (NÃO INCLUI FORNECIMENTO). AF_05/2024</v>
          </cell>
          <cell r="D393" t="str">
            <v>UN</v>
          </cell>
          <cell r="E393">
            <v>21.38</v>
          </cell>
          <cell r="F393">
            <v>16.83</v>
          </cell>
          <cell r="G393">
            <v>38.21</v>
          </cell>
        </row>
        <row r="394">
          <cell r="B394">
            <v>105258</v>
          </cell>
          <cell r="C394" t="str">
            <v>ASSENTAMENTO DE CONEXÃO 2 ACESSOS ALINHADOS DE FERRO FUNDIDO PARA REDE DE ÁGUA, DN 400, JUNTA ELÁSTICA, INSTALADO EM LOCAL COM NÍVEL BAIXO DE INTERFERÊNCIAS (NÃO INCLUI FORNECIMENTO). AF_05/2024</v>
          </cell>
          <cell r="D394" t="str">
            <v>UN</v>
          </cell>
          <cell r="E394">
            <v>17.4</v>
          </cell>
          <cell r="F394">
            <v>13.85</v>
          </cell>
          <cell r="G394">
            <v>31.25</v>
          </cell>
        </row>
        <row r="395">
          <cell r="B395">
            <v>105397</v>
          </cell>
          <cell r="C395" t="str">
            <v>ASSENTAMENTO DE CONEXÃO 2 ACESSOS ALINHADOS DE FERRO FUNDIDO PARA REDE DE ÁGUA, DN 450, JUNTA ELÁSTICA, INSTALADO EM LOCAL COM NÍVEL ALTO DE INTERFERÊNCIAS (NÃO INCLUI FORNECIMENTO). AF_05/2024</v>
          </cell>
          <cell r="D395" t="str">
            <v>UN</v>
          </cell>
          <cell r="E395">
            <v>23.82</v>
          </cell>
          <cell r="F395">
            <v>18.8</v>
          </cell>
          <cell r="G395">
            <v>42.62</v>
          </cell>
        </row>
        <row r="396">
          <cell r="B396">
            <v>105261</v>
          </cell>
          <cell r="C396" t="str">
            <v>ASSENTAMENTO DE CONEXÃO 2 ACESSOS ALINHADOS DE FERRO FUNDIDO PARA REDE DE ÁGUA, DN 450, JUNTA ELÁSTICA, INSTALADO EM LOCAL COM NÍVEL BAIXO DE INTERFERÊNCIAS (NÃO INCLUI FORNECIMENTO). AF_05/2024</v>
          </cell>
          <cell r="D396" t="str">
            <v>UN</v>
          </cell>
          <cell r="E396">
            <v>19.48</v>
          </cell>
          <cell r="F396">
            <v>15.49</v>
          </cell>
          <cell r="G396">
            <v>34.97</v>
          </cell>
        </row>
        <row r="397">
          <cell r="B397">
            <v>105398</v>
          </cell>
          <cell r="C397" t="str">
            <v>ASSENTAMENTO DE CONEXÃO 2 ACESSOS ALINHADOS DE FERRO FUNDIDO PARA REDE DE ÁGUA, DN 500, JUNTA ELÁSTICA, INSTALADO EM LOCAL COM NÍVEL ALTO DE INTERFERÊNCIAS (NÃO INCLUI FORNECIMENTO). AF_05/2024</v>
          </cell>
          <cell r="D397" t="str">
            <v>UN</v>
          </cell>
          <cell r="E397">
            <v>33.03</v>
          </cell>
          <cell r="F397">
            <v>20.77</v>
          </cell>
          <cell r="G397">
            <v>53.8</v>
          </cell>
        </row>
        <row r="398">
          <cell r="B398">
            <v>105262</v>
          </cell>
          <cell r="C398" t="str">
            <v>ASSENTAMENTO DE CONEXÃO 2 ACESSOS ALINHADOS DE FERRO FUNDIDO PARA REDE DE ÁGUA, DN 500, JUNTA ELÁSTICA, INSTALADO EM LOCAL COM NÍVEL BAIXO DE INTERFERÊNCIAS (NÃO INCLUI FORNECIMENTO). AF_05/2024</v>
          </cell>
          <cell r="D398" t="str">
            <v>UN</v>
          </cell>
          <cell r="E398">
            <v>26.1</v>
          </cell>
          <cell r="F398">
            <v>17.14</v>
          </cell>
          <cell r="G398">
            <v>43.24</v>
          </cell>
        </row>
        <row r="399">
          <cell r="B399">
            <v>105399</v>
          </cell>
          <cell r="C399" t="str">
            <v>ASSENTAMENTO DE CONEXÃO 2 ACESSOS ALINHADOS DE FERRO FUNDIDO PARA REDE DE ÁGUA, DN 600, JUNTA ELÁSTICA, INSTALADO EM LOCAL COM NÍVEL ALTO DE INTERFERÊNCIAS (NÃO INCLUI FORNECIMENTO). AF_05/2024</v>
          </cell>
          <cell r="D399" t="str">
            <v>UN</v>
          </cell>
          <cell r="E399">
            <v>38.95</v>
          </cell>
          <cell r="F399">
            <v>24.7</v>
          </cell>
          <cell r="G399">
            <v>63.65</v>
          </cell>
        </row>
        <row r="400">
          <cell r="B400">
            <v>105263</v>
          </cell>
          <cell r="C400" t="str">
            <v>ASSENTAMENTO DE CONEXÃO 2 ACESSOS ALINHADOS DE FERRO FUNDIDO PARA REDE DE ÁGUA, DN 600, JUNTA ELÁSTICA, INSTALADO EM LOCAL COM NÍVEL BAIXO DE INTERFERÊNCIAS (NÃO INCLUI FORNECIMENTO). AF_05/2024</v>
          </cell>
          <cell r="D400" t="str">
            <v>UN</v>
          </cell>
          <cell r="E400">
            <v>30.96</v>
          </cell>
          <cell r="F400">
            <v>20.43</v>
          </cell>
          <cell r="G400">
            <v>51.39</v>
          </cell>
        </row>
        <row r="401">
          <cell r="B401">
            <v>105400</v>
          </cell>
          <cell r="C401" t="str">
            <v>ASSENTAMENTO DE CONEXÃO 2 ACESSOS ALINHADOS DE FERRO FUNDIDO PARA REDE DE ÁGUA, DN 700, JUNTA ELÁSTICA, INSTALADO EM LOCAL COM NÍVEL ALTO DE INTERFERÊNCIAS (NÃO INCLUI FORNECIMENTO). AF_05/2024</v>
          </cell>
          <cell r="D401" t="str">
            <v>UN</v>
          </cell>
          <cell r="E401">
            <v>44.06</v>
          </cell>
          <cell r="F401">
            <v>28.63</v>
          </cell>
          <cell r="G401">
            <v>72.69</v>
          </cell>
        </row>
        <row r="402">
          <cell r="B402">
            <v>105264</v>
          </cell>
          <cell r="C402" t="str">
            <v>ASSENTAMENTO DE CONEXÃO 2 ACESSOS ALINHADOS DE FERRO FUNDIDO PARA REDE DE ÁGUA, DN 700, JUNTA ELÁSTICA, INSTALADO EM LOCAL COM NÍVEL BAIXO DE INTERFERÊNCIAS (NÃO INCLUI FORNECIMENTO). AF_05/2024</v>
          </cell>
          <cell r="D402" t="str">
            <v>UN</v>
          </cell>
          <cell r="E402">
            <v>34.97</v>
          </cell>
          <cell r="F402">
            <v>23.74</v>
          </cell>
          <cell r="G402">
            <v>58.71</v>
          </cell>
        </row>
        <row r="403">
          <cell r="B403">
            <v>105297</v>
          </cell>
          <cell r="C403" t="str">
            <v>ASSENTAMENTO DE CONEXÃO 2 ACESSOS ALINHADOS DE FERRO FUNDIDO PARA REDE DE ÁGUA, DN 80, JUNTA ELÁSTICA, INSTALADO EM LOCAL COM NÍVEL ALTO DE INTERFERÊNCIAS (NÃO INCLUI FORNECIMENTO). AF_05/2024</v>
          </cell>
          <cell r="D403" t="str">
            <v>UN</v>
          </cell>
          <cell r="E403">
            <v>6.85</v>
          </cell>
          <cell r="F403">
            <v>4.27</v>
          </cell>
          <cell r="G403">
            <v>11.12</v>
          </cell>
        </row>
        <row r="404">
          <cell r="B404">
            <v>105372</v>
          </cell>
          <cell r="C404" t="str">
            <v>ASSENTAMENTO DE CONEXÃO 2 ACESSOS ALINHADOS DE FERRO FUNDIDO PARA REDE DE ÁGUA, DN 80, JUNTA ELÁSTICA, INSTALADO EM LOCAL COM NÍVEL BAIXO DE INTERFERÊNCIAS (NÃO INCLUI FORNECIMENTO). AF_05/2024</v>
          </cell>
          <cell r="D404" t="str">
            <v>UN</v>
          </cell>
          <cell r="E404">
            <v>5.3</v>
          </cell>
          <cell r="F404">
            <v>3.27</v>
          </cell>
          <cell r="G404">
            <v>8.57</v>
          </cell>
        </row>
        <row r="405">
          <cell r="B405">
            <v>105401</v>
          </cell>
          <cell r="C405" t="str">
            <v>ASSENTAMENTO DE CONEXÃO 2 ACESSOS ALINHADOS DE FERRO FUNDIDO PARA REDE DE ÁGUA, DN 800, JUNTA ELÁSTICA, INSTALADO EM LOCAL COM NÍVEL ALTO DE INTERFERÊNCIAS (NÃO INCLUI FORNECIMENTO). AF_05/2024</v>
          </cell>
          <cell r="D405" t="str">
            <v>UN</v>
          </cell>
          <cell r="E405">
            <v>49.47</v>
          </cell>
          <cell r="F405">
            <v>32.55</v>
          </cell>
          <cell r="G405">
            <v>82.02</v>
          </cell>
        </row>
        <row r="406">
          <cell r="B406">
            <v>105265</v>
          </cell>
          <cell r="C406" t="str">
            <v>ASSENTAMENTO DE CONEXÃO 2 ACESSOS ALINHADOS DE FERRO FUNDIDO PARA REDE DE ÁGUA, DN 800, JUNTA ELÁSTICA, INSTALADO EM LOCAL COM NÍVEL BAIXO DE INTERFERÊNCIAS (NÃO INCLUI FORNECIMENTO). AF_05/2024</v>
          </cell>
          <cell r="D406" t="str">
            <v>UN</v>
          </cell>
          <cell r="E406">
            <v>39.27</v>
          </cell>
          <cell r="F406">
            <v>27.06</v>
          </cell>
          <cell r="G406">
            <v>66.33</v>
          </cell>
        </row>
        <row r="407">
          <cell r="B407">
            <v>105402</v>
          </cell>
          <cell r="C407" t="str">
            <v>ASSENTAMENTO DE CONEXÃO 2 ACESSOS ALINHADOS DE FERRO FUNDIDO PARA REDE DE ÁGUA, DN 900, JUNTA ELÁSTICA, INSTALADO EM LOCAL COM NÍVEL ALTO DE INTERFERÊNCIAS (NÃO INCLUI FORNECIMENTO). AF_05/2024</v>
          </cell>
          <cell r="D407" t="str">
            <v>UN</v>
          </cell>
          <cell r="E407">
            <v>55.12</v>
          </cell>
          <cell r="F407">
            <v>36.48</v>
          </cell>
          <cell r="G407">
            <v>91.6</v>
          </cell>
        </row>
        <row r="408">
          <cell r="B408">
            <v>105266</v>
          </cell>
          <cell r="C408" t="str">
            <v>ASSENTAMENTO DE CONEXÃO 2 ACESSOS ALINHADOS DE FERRO FUNDIDO PARA REDE DE ÁGUA, DN 900, JUNTA ELÁSTICA, INSTALADO EM LOCAL COM NÍVEL BAIXO DE INTERFERÊNCIAS (NÃO INCLUI FORNECIMENTO). AF_05/2024</v>
          </cell>
          <cell r="D408" t="str">
            <v>UN</v>
          </cell>
          <cell r="E408">
            <v>43.84</v>
          </cell>
          <cell r="F408">
            <v>30.35</v>
          </cell>
          <cell r="G408">
            <v>74.19</v>
          </cell>
        </row>
        <row r="409">
          <cell r="B409">
            <v>105361</v>
          </cell>
          <cell r="C409" t="str">
            <v>ASSENTAMENTO DE CONEXÃO 2 ACESSOS ALINHADOS DE PVC PBA PARA REDE DE ÁGUA, DN 100, JUNTA ELÁSTICA INTEGRADA, INSTALADO EM LOCAL COM NÍVEL ALTO DE INTERFERÊNCIAS (NÃO INCLUI FORNECIMENTO). AF_05/2024</v>
          </cell>
          <cell r="D409" t="str">
            <v>UN</v>
          </cell>
          <cell r="E409">
            <v>7.8</v>
          </cell>
          <cell r="F409">
            <v>10.63</v>
          </cell>
          <cell r="G409">
            <v>18.43</v>
          </cell>
        </row>
        <row r="410">
          <cell r="B410">
            <v>105382</v>
          </cell>
          <cell r="C410" t="str">
            <v>ASSENTAMENTO DE CONEXÃO 2 ACESSOS ALINHADOS DE PVC PBA PARA REDE DE ÁGUA, DN 100, JUNTA ELÁSTICA INTEGRADA, INSTALADO EM LOCAL COM NÍVEL BAIXO DE INTERFERÊNCIAS (NÃO INCLUI FORNECIMENTO). AF_05/2024</v>
          </cell>
          <cell r="D410" t="str">
            <v>UN</v>
          </cell>
          <cell r="E410">
            <v>6.64</v>
          </cell>
          <cell r="F410">
            <v>8.63</v>
          </cell>
          <cell r="G410">
            <v>15.27</v>
          </cell>
        </row>
        <row r="411">
          <cell r="B411">
            <v>105359</v>
          </cell>
          <cell r="C411" t="str">
            <v>ASSENTAMENTO DE CONEXÃO 2 ACESSOS ALINHADOS DE PVC PBA PARA REDE DE ÁGUA, DN 50, JUNTA ELÁSTICA INTEGRADA, INSTALADO EM LOCAL COM NÍVEL ALTO DE INTERFERÊNCIAS (NÃO INCLUI FORNECIMENTO). AF_05/2024</v>
          </cell>
          <cell r="D411" t="str">
            <v>UN</v>
          </cell>
          <cell r="E411">
            <v>5.22</v>
          </cell>
          <cell r="F411">
            <v>7.8</v>
          </cell>
          <cell r="G411">
            <v>13.02</v>
          </cell>
        </row>
        <row r="412">
          <cell r="B412">
            <v>105315</v>
          </cell>
          <cell r="C412" t="str">
            <v>ASSENTAMENTO DE CONEXÃO 2 ACESSOS ALINHADOS DE PVC PBA PARA REDE DE ÁGUA, DN 50, JUNTA ELÁSTICA INTEGRADA, INSTALADO EM LOCAL COM NÍVEL BAIXO DE INTERFERÊNCIAS (NÃO INCLUI FORNECIMENTO). AF_05/2024</v>
          </cell>
          <cell r="D412" t="str">
            <v>UN</v>
          </cell>
          <cell r="E412">
            <v>4.39</v>
          </cell>
          <cell r="F412">
            <v>6.32</v>
          </cell>
          <cell r="G412">
            <v>10.71</v>
          </cell>
        </row>
        <row r="413">
          <cell r="B413">
            <v>105360</v>
          </cell>
          <cell r="C413" t="str">
            <v>ASSENTAMENTO DE CONEXÃO 2 ACESSOS ALINHADOS DE PVC PBA PARA REDE DE ÁGUA, DN 75, JUNTA ELÁSTICA INTEGRADA, INSTALADO EM LOCAL COM NÍVEL ALTO DE INTERFERÊNCIAS (NÃO INCLUI FORNECIMENTO). AF_05/2024</v>
          </cell>
          <cell r="D413" t="str">
            <v>UN</v>
          </cell>
          <cell r="E413">
            <v>6.61</v>
          </cell>
          <cell r="F413">
            <v>9.21</v>
          </cell>
          <cell r="G413">
            <v>15.82</v>
          </cell>
        </row>
        <row r="414">
          <cell r="B414">
            <v>105381</v>
          </cell>
          <cell r="C414" t="str">
            <v>ASSENTAMENTO DE CONEXÃO 2 ACESSOS ALINHADOS DE PVC PBA PARA REDE DE ÁGUA, DN 75, JUNTA ELÁSTICA INTEGRADA, INSTALADO EM LOCAL COM NÍVEL BAIXO DE INTERFERÊNCIAS (NÃO INCLUI FORNECIMENTO). AF_05/2024</v>
          </cell>
          <cell r="D414" t="str">
            <v>UN</v>
          </cell>
          <cell r="E414">
            <v>5.62</v>
          </cell>
          <cell r="F414">
            <v>7.47</v>
          </cell>
          <cell r="G414">
            <v>13.09</v>
          </cell>
        </row>
        <row r="415">
          <cell r="B415">
            <v>105251</v>
          </cell>
          <cell r="C415" t="str">
            <v>ASSENTAMENTO DE CONEXÃO 2 ACESSOS INCLINADOS DE FERRO FUNDIDO PARA REDE DE ÁGUA, DN 100, JUNTA ELÁSTICA, INSTALADO EM LOCAL COM NÍVEL ALTO DE INTERFERÊNCIAS (NÃO INCLUI FORNECIMENTO). AF_05/2024</v>
          </cell>
          <cell r="D415" t="str">
            <v>UN</v>
          </cell>
          <cell r="E415">
            <v>11.12</v>
          </cell>
          <cell r="F415">
            <v>7.6</v>
          </cell>
          <cell r="G415">
            <v>18.72</v>
          </cell>
        </row>
        <row r="416">
          <cell r="B416">
            <v>105282</v>
          </cell>
          <cell r="C416" t="str">
            <v>ASSENTAMENTO DE CONEXÃO 2 ACESSOS INCLINADOS DE FERRO FUNDIDO PARA REDE DE ÁGUA, DN 100, JUNTA ELÁSTICA, INSTALADO EM LOCAL COM NÍVEL BAIXO DE INTERFERÊNCIAS (NÃO INCLUI FORNECIMENTO). AF_05/2024</v>
          </cell>
          <cell r="D416" t="str">
            <v>UN</v>
          </cell>
          <cell r="E416">
            <v>8.58</v>
          </cell>
          <cell r="F416">
            <v>5.91</v>
          </cell>
          <cell r="G416">
            <v>14.49</v>
          </cell>
        </row>
        <row r="417">
          <cell r="B417">
            <v>105276</v>
          </cell>
          <cell r="C417" t="str">
            <v>ASSENTAMENTO DE CONEXÃO 2 ACESSOS INCLINADOS DE FERRO FUNDIDO PARA REDE DE ÁGUA, DN 1000, JUNTA ELÁSTICA, INSTALADO EM LOCAL COM NÍVEL ALTO DE INTERFERÊNCIAS (NÃO INCLUI FORNECIMENTO). AF_05/2024</v>
          </cell>
          <cell r="D417" t="str">
            <v>UN</v>
          </cell>
          <cell r="E417">
            <v>87.01</v>
          </cell>
          <cell r="F417">
            <v>60.6</v>
          </cell>
          <cell r="G417">
            <v>147.61</v>
          </cell>
        </row>
        <row r="418">
          <cell r="B418">
            <v>105341</v>
          </cell>
          <cell r="C418" t="str">
            <v>ASSENTAMENTO DE CONEXÃO 2 ACESSOS INCLINADOS DE FERRO FUNDIDO PARA REDE DE ÁGUA, DN 1000, JUNTA ELÁSTICA, INSTALADO EM LOCAL COM NÍVEL BAIXO DE INTERFERÊNCIAS (NÃO INCLUI FORNECIMENTO). AF_05/2024</v>
          </cell>
          <cell r="D418" t="str">
            <v>UN</v>
          </cell>
          <cell r="E418">
            <v>68.43</v>
          </cell>
          <cell r="F418">
            <v>50.51</v>
          </cell>
          <cell r="G418">
            <v>118.94</v>
          </cell>
        </row>
        <row r="419">
          <cell r="B419">
            <v>105277</v>
          </cell>
          <cell r="C419" t="str">
            <v>ASSENTAMENTO DE CONEXÃO 2 ACESSOS INCLINADOS DE FERRO FUNDIDO PARA REDE DE ÁGUA, DN 1200, JUNTA ELÁSTICA, INSTALADO EM LOCAL COM NÍVEL ALTO DE INTERFERÊNCIAS (NÃO INCLUI FORNECIMENTO). AF_05/2024</v>
          </cell>
          <cell r="D419" t="str">
            <v>UN</v>
          </cell>
          <cell r="E419">
            <v>106.48</v>
          </cell>
          <cell r="F419">
            <v>72.38</v>
          </cell>
          <cell r="G419">
            <v>178.86</v>
          </cell>
        </row>
        <row r="420">
          <cell r="B420">
            <v>105342</v>
          </cell>
          <cell r="C420" t="str">
            <v>ASSENTAMENTO DE CONEXÃO 2 ACESSOS INCLINADOS DE FERRO FUNDIDO PARA REDE DE ÁGUA, DN 1200, JUNTA ELÁSTICA, INSTALADO EM LOCAL COM NÍVEL BAIXO DE INTERFERÊNCIAS (NÃO INCLUI FORNECIMENTO). AF_05/2024</v>
          </cell>
          <cell r="D420" t="str">
            <v>UN</v>
          </cell>
          <cell r="E420">
            <v>84.66</v>
          </cell>
          <cell r="F420">
            <v>60.4</v>
          </cell>
          <cell r="G420">
            <v>145.06</v>
          </cell>
        </row>
        <row r="421">
          <cell r="B421">
            <v>105252</v>
          </cell>
          <cell r="C421" t="str">
            <v>ASSENTAMENTO DE CONEXÃO 2 ACESSOS INCLINADOS DE FERRO FUNDIDO PARA REDE DE ÁGUA, DN 150, JUNTA ELÁSTICA, INSTALADO EM LOCAL COM NÍVEL ALTO DE INTERFERÊNCIAS (NÃO INCLUI FORNECIMENTO). AF_05/2024</v>
          </cell>
          <cell r="D421" t="str">
            <v>UN</v>
          </cell>
          <cell r="E421">
            <v>14.22</v>
          </cell>
          <cell r="F421">
            <v>10.55</v>
          </cell>
          <cell r="G421">
            <v>24.77</v>
          </cell>
        </row>
        <row r="422">
          <cell r="B422">
            <v>105298</v>
          </cell>
          <cell r="C422" t="str">
            <v>ASSENTAMENTO DE CONEXÃO 2 ACESSOS INCLINADOS DE FERRO FUNDIDO PARA REDE DE ÁGUA, DN 150, JUNTA ELÁSTICA, INSTALADO EM LOCAL COM NÍVEL BAIXO DE INTERFERÊNCIAS (NÃO INCLUI FORNECIMENTO). AF_05/2024</v>
          </cell>
          <cell r="D422" t="str">
            <v>UN</v>
          </cell>
          <cell r="E422">
            <v>11.11</v>
          </cell>
          <cell r="F422">
            <v>8.38</v>
          </cell>
          <cell r="G422">
            <v>19.49</v>
          </cell>
        </row>
        <row r="423">
          <cell r="B423">
            <v>105253</v>
          </cell>
          <cell r="C423" t="str">
            <v>ASSENTAMENTO DE CONEXÃO 2 ACESSOS INCLINADOS DE FERRO FUNDIDO PARA REDE DE ÁGUA, DN 200, JUNTA ELÁSTICA, INSTALADO EM LOCAL COM NÍVEL ALTO DE INTERFERÊNCIAS (NÃO INCLUI FORNECIMENTO). AF_05/2024</v>
          </cell>
          <cell r="D423" t="str">
            <v>UN</v>
          </cell>
          <cell r="E423">
            <v>17.31</v>
          </cell>
          <cell r="F423">
            <v>13.5</v>
          </cell>
          <cell r="G423">
            <v>30.81</v>
          </cell>
        </row>
        <row r="424">
          <cell r="B424">
            <v>105299</v>
          </cell>
          <cell r="C424" t="str">
            <v>ASSENTAMENTO DE CONEXÃO 2 ACESSOS INCLINADOS DE FERRO FUNDIDO PARA REDE DE ÁGUA, DN 200, JUNTA ELÁSTICA, INSTALADO EM LOCAL COM NÍVEL BAIXO DE INTERFERÊNCIAS (NÃO INCLUI FORNECIMENTO). AF_05/2024</v>
          </cell>
          <cell r="D424" t="str">
            <v>UN</v>
          </cell>
          <cell r="E424">
            <v>13.64</v>
          </cell>
          <cell r="F424">
            <v>10.85</v>
          </cell>
          <cell r="G424">
            <v>24.49</v>
          </cell>
        </row>
        <row r="425">
          <cell r="B425">
            <v>105254</v>
          </cell>
          <cell r="C425" t="str">
            <v>ASSENTAMENTO DE CONEXÃO 2 ACESSOS INCLINADOS DE FERRO FUNDIDO PARA REDE DE ÁGUA, DN 250, JUNTA ELÁSTICA, INSTALADO EM LOCAL COM NÍVEL ALTO DE INTERFERÊNCIAS (NÃO INCLUI FORNECIMENTO). AF_05/2024</v>
          </cell>
          <cell r="D425" t="str">
            <v>UN</v>
          </cell>
          <cell r="E425">
            <v>20.56</v>
          </cell>
          <cell r="F425">
            <v>16.45</v>
          </cell>
          <cell r="G425">
            <v>37.01</v>
          </cell>
        </row>
        <row r="426">
          <cell r="B426">
            <v>105300</v>
          </cell>
          <cell r="C426" t="str">
            <v>ASSENTAMENTO DE CONEXÃO 2 ACESSOS INCLINADOS DE FERRO FUNDIDO PARA REDE DE ÁGUA, DN 250, JUNTA ELÁSTICA, INSTALADO EM LOCAL COM NÍVEL BAIXO DE INTERFERÊNCIAS (NÃO INCLUI FORNECIMENTO). AF_05/2024</v>
          </cell>
          <cell r="D426" t="str">
            <v>UN</v>
          </cell>
          <cell r="E426">
            <v>16.34</v>
          </cell>
          <cell r="F426">
            <v>13.33</v>
          </cell>
          <cell r="G426">
            <v>29.67</v>
          </cell>
        </row>
        <row r="427">
          <cell r="B427">
            <v>105255</v>
          </cell>
          <cell r="C427" t="str">
            <v>ASSENTAMENTO DE CONEXÃO 2 ACESSOS INCLINADOS DE FERRO FUNDIDO PARA REDE DE ÁGUA, DN 300, JUNTA ELÁSTICA, INSTALADO EM LOCAL COM NÍVEL ALTO DE INTERFERÊNCIAS (NÃO INCLUI FORNECIMENTO). AF_05/2024</v>
          </cell>
          <cell r="D427" t="str">
            <v>UN</v>
          </cell>
          <cell r="E427">
            <v>23.85</v>
          </cell>
          <cell r="F427">
            <v>19.37</v>
          </cell>
          <cell r="G427">
            <v>43.22</v>
          </cell>
        </row>
        <row r="428">
          <cell r="B428">
            <v>105301</v>
          </cell>
          <cell r="C428" t="str">
            <v>ASSENTAMENTO DE CONEXÃO 2 ACESSOS INCLINADOS DE FERRO FUNDIDO PARA REDE DE ÁGUA, DN 300, JUNTA ELÁSTICA, INSTALADO EM LOCAL COM NÍVEL BAIXO DE INTERFERÊNCIAS (NÃO INCLUI FORNECIMENTO). AF_05/2024</v>
          </cell>
          <cell r="D428" t="str">
            <v>UN</v>
          </cell>
          <cell r="E428">
            <v>19.04</v>
          </cell>
          <cell r="F428">
            <v>15.81</v>
          </cell>
          <cell r="G428">
            <v>34.85</v>
          </cell>
        </row>
        <row r="429">
          <cell r="B429">
            <v>105256</v>
          </cell>
          <cell r="C429" t="str">
            <v>ASSENTAMENTO DE CONEXÃO 2 ACESSOS INCLINADOS DE FERRO FUNDIDO PARA REDE DE ÁGUA, DN 350, JUNTA ELÁSTICA, INSTALADO EM LOCAL COM NÍVEL ALTO DE INTERFERÊNCIAS (NÃO INCLUI FORNECIMENTO). AF_05/2024</v>
          </cell>
          <cell r="D429" t="str">
            <v>UN</v>
          </cell>
          <cell r="E429">
            <v>27.08</v>
          </cell>
          <cell r="F429">
            <v>22.33</v>
          </cell>
          <cell r="G429">
            <v>49.41</v>
          </cell>
        </row>
        <row r="430">
          <cell r="B430">
            <v>105302</v>
          </cell>
          <cell r="C430" t="str">
            <v>ASSENTAMENTO DE CONEXÃO 2 ACESSOS INCLINADOS DE FERRO FUNDIDO PARA REDE DE ÁGUA, DN 350, JUNTA ELÁSTICA, INSTALADO EM LOCAL COM NÍVEL BAIXO DE INTERFERÊNCIAS (NÃO INCLUI FORNECIMENTO). AF_05/2024</v>
          </cell>
          <cell r="D430" t="str">
            <v>UN</v>
          </cell>
          <cell r="E430">
            <v>21.71</v>
          </cell>
          <cell r="F430">
            <v>18.3</v>
          </cell>
          <cell r="G430">
            <v>40.01</v>
          </cell>
        </row>
        <row r="431">
          <cell r="B431">
            <v>105257</v>
          </cell>
          <cell r="C431" t="str">
            <v>ASSENTAMENTO DE CONEXÃO 2 ACESSOS INCLINADOS DE FERRO FUNDIDO PARA REDE DE ÁGUA, DN 400, JUNTA ELÁSTICA, INSTALADO EM LOCAL COM NÍVEL ALTO DE INTERFERÊNCIAS (NÃO INCLUI FORNECIMENTO). AF_05/2024</v>
          </cell>
          <cell r="D431" t="str">
            <v>UN</v>
          </cell>
          <cell r="E431">
            <v>30.31</v>
          </cell>
          <cell r="F431">
            <v>25.28</v>
          </cell>
          <cell r="G431">
            <v>55.59</v>
          </cell>
        </row>
        <row r="432">
          <cell r="B432">
            <v>105303</v>
          </cell>
          <cell r="C432" t="str">
            <v>ASSENTAMENTO DE CONEXÃO 2 ACESSOS INCLINADOS DE FERRO FUNDIDO PARA REDE DE ÁGUA, DN 400, JUNTA ELÁSTICA, INSTALADO EM LOCAL COM NÍVEL BAIXO DE INTERFERÊNCIAS (NÃO INCLUI FORNECIMENTO). AF_05/2024</v>
          </cell>
          <cell r="D432" t="str">
            <v>UN</v>
          </cell>
          <cell r="E432">
            <v>24.39</v>
          </cell>
          <cell r="F432">
            <v>20.77</v>
          </cell>
          <cell r="G432">
            <v>45.16</v>
          </cell>
        </row>
        <row r="433">
          <cell r="B433">
            <v>105270</v>
          </cell>
          <cell r="C433" t="str">
            <v>ASSENTAMENTO DE CONEXÃO 2 ACESSOS INCLINADOS DE FERRO FUNDIDO PARA REDE DE ÁGUA, DN 450, JUNTA ELÁSTICA, INSTALADO EM LOCAL COM NÍVEL ALTO DE INTERFERÊNCIAS (NÃO INCLUI FORNECIMENTO). AF_05/2024</v>
          </cell>
          <cell r="D433" t="str">
            <v>UN</v>
          </cell>
          <cell r="E433">
            <v>33.71</v>
          </cell>
          <cell r="F433">
            <v>28.22</v>
          </cell>
          <cell r="G433">
            <v>61.93</v>
          </cell>
        </row>
        <row r="434">
          <cell r="B434">
            <v>105304</v>
          </cell>
          <cell r="C434" t="str">
            <v>ASSENTAMENTO DE CONEXÃO 2 ACESSOS INCLINADOS DE FERRO FUNDIDO PARA REDE DE ÁGUA, DN 450, JUNTA ELÁSTICA, INSTALADO EM LOCAL COM NÍVEL BAIXO DE INTERFERÊNCIAS (NÃO INCLUI FORNECIMENTO). AF_05/2024</v>
          </cell>
          <cell r="D434" t="str">
            <v>UN</v>
          </cell>
          <cell r="E434">
            <v>27.23</v>
          </cell>
          <cell r="F434">
            <v>23.24</v>
          </cell>
          <cell r="G434">
            <v>50.47</v>
          </cell>
        </row>
        <row r="435">
          <cell r="B435">
            <v>105271</v>
          </cell>
          <cell r="C435" t="str">
            <v>ASSENTAMENTO DE CONEXÃO 2 ACESSOS INCLINADOS DE FERRO FUNDIDO PARA REDE DE ÁGUA, DN 500, JUNTA ELÁSTICA, INSTALADO EM LOCAL COM NÍVEL ALTO DE INTERFERÊNCIAS (NÃO INCLUI FORNECIMENTO). AF_05/2024</v>
          </cell>
          <cell r="D435" t="str">
            <v>UN</v>
          </cell>
          <cell r="E435">
            <v>47.27</v>
          </cell>
          <cell r="F435">
            <v>31.16</v>
          </cell>
          <cell r="G435">
            <v>78.43</v>
          </cell>
        </row>
        <row r="436">
          <cell r="B436">
            <v>105305</v>
          </cell>
          <cell r="C436" t="str">
            <v>ASSENTAMENTO DE CONEXÃO 2 ACESSOS INCLINADOS DE FERRO FUNDIDO PARA REDE DE ÁGUA, DN 500, JUNTA ELÁSTICA, INSTALADO EM LOCAL COM NÍVEL BAIXO DE INTERFERÊNCIAS (NÃO INCLUI FORNECIMENTO). AF_05/2024</v>
          </cell>
          <cell r="D436" t="str">
            <v>UN</v>
          </cell>
          <cell r="E436">
            <v>36.88</v>
          </cell>
          <cell r="F436">
            <v>25.72</v>
          </cell>
          <cell r="G436">
            <v>62.6</v>
          </cell>
        </row>
        <row r="437">
          <cell r="B437">
            <v>105272</v>
          </cell>
          <cell r="C437" t="str">
            <v>ASSENTAMENTO DE CONEXÃO 2 ACESSOS INCLINADOS DE FERRO FUNDIDO PARA REDE DE ÁGUA, DN 600, JUNTA ELÁSTICA, INSTALADO EM LOCAL COM NÍVEL ALTO DE INTERFERÊNCIAS (NÃO INCLUI FORNECIMENTO). AF_05/2024</v>
          </cell>
          <cell r="D437" t="str">
            <v>UN</v>
          </cell>
          <cell r="E437">
            <v>55.57</v>
          </cell>
          <cell r="F437">
            <v>37.06</v>
          </cell>
          <cell r="G437">
            <v>92.63</v>
          </cell>
        </row>
        <row r="438">
          <cell r="B438">
            <v>105306</v>
          </cell>
          <cell r="C438" t="str">
            <v>ASSENTAMENTO DE CONEXÃO 2 ACESSOS INCLINADOS DE FERRO FUNDIDO PARA REDE DE ÁGUA, DN 600, JUNTA ELÁSTICA, INSTALADO EM LOCAL COM NÍVEL BAIXO DE INTERFERÊNCIAS (NÃO INCLUI FORNECIMENTO). AF_05/2024</v>
          </cell>
          <cell r="D438" t="str">
            <v>UN</v>
          </cell>
          <cell r="E438">
            <v>43.56</v>
          </cell>
          <cell r="F438">
            <v>30.68</v>
          </cell>
          <cell r="G438">
            <v>74.24</v>
          </cell>
        </row>
        <row r="439">
          <cell r="B439">
            <v>105273</v>
          </cell>
          <cell r="C439" t="str">
            <v>ASSENTAMENTO DE CONEXÃO 2 ACESSOS INCLINADOS DE FERRO FUNDIDO PARA REDE DE ÁGUA, DN 700, JUNTA ELÁSTICA, INSTALADO EM LOCAL COM NÍVEL ALTO DE INTERFERÊNCIAS (NÃO INCLUI FORNECIMENTO). AF_05/2024</v>
          </cell>
          <cell r="D439" t="str">
            <v>UN</v>
          </cell>
          <cell r="E439">
            <v>63.07</v>
          </cell>
          <cell r="F439">
            <v>42.94</v>
          </cell>
          <cell r="G439">
            <v>106.01</v>
          </cell>
        </row>
        <row r="440">
          <cell r="B440">
            <v>105307</v>
          </cell>
          <cell r="C440" t="str">
            <v>ASSENTAMENTO DE CONEXÃO 2 ACESSOS INCLINADOS DE FERRO FUNDIDO PARA REDE DE ÁGUA, DN 700, JUNTA ELÁSTICA, INSTALADO EM LOCAL COM NÍVEL BAIXO DE INTERFERÊNCIAS (NÃO INCLUI FORNECIMENTO). AF_05/2024</v>
          </cell>
          <cell r="D440" t="str">
            <v>UN</v>
          </cell>
          <cell r="E440">
            <v>49.4</v>
          </cell>
          <cell r="F440">
            <v>35.64</v>
          </cell>
          <cell r="G440">
            <v>85.04</v>
          </cell>
        </row>
        <row r="441">
          <cell r="B441">
            <v>105250</v>
          </cell>
          <cell r="C441" t="str">
            <v>ASSENTAMENTO DE CONEXÃO 2 ACESSOS INCLINADOS DE FERRO FUNDIDO PARA REDE DE ÁGUA, DN 80, JUNTA ELÁSTICA, INSTALADO EM LOCAL COM NÍVEL ALTO DE INTERFERÊNCIAS (NÃO INCLUI FORNECIMENTO). AF_05/2024</v>
          </cell>
          <cell r="D441" t="str">
            <v>UN</v>
          </cell>
          <cell r="E441">
            <v>9.84</v>
          </cell>
          <cell r="F441">
            <v>6.42</v>
          </cell>
          <cell r="G441">
            <v>16.26</v>
          </cell>
        </row>
        <row r="442">
          <cell r="B442">
            <v>105269</v>
          </cell>
          <cell r="C442" t="str">
            <v>ASSENTAMENTO DE CONEXÃO 2 ACESSOS INCLINADOS DE FERRO FUNDIDO PARA REDE DE ÁGUA, DN 80, JUNTA ELÁSTICA, INSTALADO EM LOCAL COM NÍVEL BAIXO DE INTERFERÊNCIAS (NÃO INCLUI FORNECIMENTO). AF_05/2024</v>
          </cell>
          <cell r="D442" t="str">
            <v>UN</v>
          </cell>
          <cell r="E442">
            <v>7.53</v>
          </cell>
          <cell r="F442">
            <v>4.92</v>
          </cell>
          <cell r="G442">
            <v>12.45</v>
          </cell>
        </row>
        <row r="443">
          <cell r="B443">
            <v>105274</v>
          </cell>
          <cell r="C443" t="str">
            <v>ASSENTAMENTO DE CONEXÃO 2 ACESSOS INCLINADOS DE FERRO FUNDIDO PARA REDE DE ÁGUA, DN 800, JUNTA ELÁSTICA, INSTALADO EM LOCAL COM NÍVEL ALTO DE INTERFERÊNCIAS (NÃO INCLUI FORNECIMENTO). AF_05/2024</v>
          </cell>
          <cell r="D443" t="str">
            <v>UN</v>
          </cell>
          <cell r="E443">
            <v>70.84</v>
          </cell>
          <cell r="F443">
            <v>48.83</v>
          </cell>
          <cell r="G443">
            <v>119.67</v>
          </cell>
        </row>
        <row r="444">
          <cell r="B444">
            <v>105340</v>
          </cell>
          <cell r="C444" t="str">
            <v>ASSENTAMENTO DE CONEXÃO 2 ACESSOS INCLINADOS DE FERRO FUNDIDO PARA REDE DE ÁGUA, DN 800, JUNTA ELÁSTICA, INSTALADO EM LOCAL COM NÍVEL BAIXO DE INTERFERÊNCIAS (NÃO INCLUI FORNECIMENTO). AF_05/2024</v>
          </cell>
          <cell r="D444" t="str">
            <v>UN</v>
          </cell>
          <cell r="E444">
            <v>55.56</v>
          </cell>
          <cell r="F444">
            <v>40.59</v>
          </cell>
          <cell r="G444">
            <v>96.15</v>
          </cell>
        </row>
        <row r="445">
          <cell r="B445">
            <v>105275</v>
          </cell>
          <cell r="C445" t="str">
            <v>ASSENTAMENTO DE CONEXÃO 2 ACESSOS INCLINADOS DE FERRO FUNDIDO PARA REDE DE ÁGUA, DN 900, JUNTA ELÁSTICA, INSTALADO EM LOCAL COM NÍVEL ALTO DE INTERFERÊNCIAS (NÃO INCLUI FORNECIMENTO). AF_05/2024</v>
          </cell>
          <cell r="D445" t="str">
            <v>UN</v>
          </cell>
          <cell r="E445">
            <v>78.84</v>
          </cell>
          <cell r="F445">
            <v>54.74</v>
          </cell>
          <cell r="G445">
            <v>133.58</v>
          </cell>
        </row>
        <row r="446">
          <cell r="B446">
            <v>105390</v>
          </cell>
          <cell r="C446" t="str">
            <v>ASSENTAMENTO DE CONEXÃO 2 ACESSOS INCLINADOS DE FERRO FUNDIDO PARA REDE DE ÁGUA, DN 900, JUNTA ELÁSTICA, INSTALADO EM LOCAL COM NÍVEL BAIXO DE INTERFERÊNCIAS (NÃO INCLUI FORNECIMENTO). AF_05/2024</v>
          </cell>
          <cell r="D446" t="str">
            <v>UN</v>
          </cell>
          <cell r="E446">
            <v>61.94</v>
          </cell>
          <cell r="F446">
            <v>45.55</v>
          </cell>
          <cell r="G446">
            <v>107.49</v>
          </cell>
        </row>
        <row r="447">
          <cell r="B447">
            <v>105364</v>
          </cell>
          <cell r="C447" t="str">
            <v>ASSENTAMENTO DE CONEXÃO 2 ACESSOS INCLINADOS DE PVC PBA PARA REDE DE ÁGUA, DN 100, JUNTA ELÁSTICA INTEGRADA, INSTALADO EM LOCAL COM NÍVEL ALTO DE INTERFERÊNCIAS (NÃO INCLUI FORNECIMENTO). AF_05/2024</v>
          </cell>
          <cell r="D447" t="str">
            <v>UN</v>
          </cell>
          <cell r="E447">
            <v>10.86</v>
          </cell>
          <cell r="F447">
            <v>15.94</v>
          </cell>
          <cell r="G447">
            <v>26.8</v>
          </cell>
        </row>
        <row r="448">
          <cell r="B448">
            <v>105385</v>
          </cell>
          <cell r="C448" t="str">
            <v>ASSENTAMENTO DE CONEXÃO 2 ACESSOS INCLINADOS DE PVC PBA PARA REDE DE ÁGUA, DN 100, JUNTA ELÁSTICA INTEGRADA, INSTALADO EM LOCAL COM NÍVEL BAIXO DE INTERFERÊNCIAS (NÃO INCLUI FORNECIMENTO). AF_05/2024</v>
          </cell>
          <cell r="D448" t="str">
            <v>UN</v>
          </cell>
          <cell r="E448">
            <v>9.12</v>
          </cell>
          <cell r="F448">
            <v>12.94</v>
          </cell>
          <cell r="G448">
            <v>22.06</v>
          </cell>
        </row>
        <row r="449">
          <cell r="B449">
            <v>105362</v>
          </cell>
          <cell r="C449" t="str">
            <v>ASSENTAMENTO DE CONEXÃO 2 ACESSOS INCLINADOS DE PVC PBA PARA REDE DE ÁGUA, DN 50, JUNTA ELÁSTICA INTEGRADA, INSTALADO EM LOCAL COM NÍVEL ALTO DE INTERFERÊNCIAS (NÃO INCLUI FORNECIMENTO). AF_05/2024</v>
          </cell>
          <cell r="D449" t="str">
            <v>UN</v>
          </cell>
          <cell r="E449">
            <v>7.47</v>
          </cell>
          <cell r="F449">
            <v>11.69</v>
          </cell>
          <cell r="G449">
            <v>19.16</v>
          </cell>
        </row>
        <row r="450">
          <cell r="B450">
            <v>105383</v>
          </cell>
          <cell r="C450" t="str">
            <v>ASSENTAMENTO DE CONEXÃO 2 ACESSOS INCLINADOS DE PVC PBA PARA REDE DE ÁGUA, DN 50, JUNTA ELÁSTICA INTEGRADA, INSTALADO EM LOCAL COM NÍVEL BAIXO DE INTERFERÊNCIAS (NÃO INCLUI FORNECIMENTO). AF_05/2024</v>
          </cell>
          <cell r="D450" t="str">
            <v>UN</v>
          </cell>
          <cell r="E450">
            <v>6.19</v>
          </cell>
          <cell r="F450">
            <v>9.5</v>
          </cell>
          <cell r="G450">
            <v>15.69</v>
          </cell>
        </row>
        <row r="451">
          <cell r="B451">
            <v>105363</v>
          </cell>
          <cell r="C451" t="str">
            <v>ASSENTAMENTO DE CONEXÃO 2 ACESSOS INCLINADOS DE PVC PBA PARA REDE DE ÁGUA, DN 75, JUNTA ELÁSTICA INTEGRADA, INSTALADO EM LOCAL COM NÍVEL ALTO DE INTERFERÊNCIAS (NÃO INCLUI FORNECIMENTO). AF_05/2024</v>
          </cell>
          <cell r="D451" t="str">
            <v>UN</v>
          </cell>
          <cell r="E451">
            <v>9.26</v>
          </cell>
          <cell r="F451">
            <v>13.81</v>
          </cell>
          <cell r="G451">
            <v>23.07</v>
          </cell>
        </row>
        <row r="452">
          <cell r="B452">
            <v>105384</v>
          </cell>
          <cell r="C452" t="str">
            <v>ASSENTAMENTO DE CONEXÃO 2 ACESSOS INCLINADOS DE PVC PBA PARA REDE DE ÁGUA, DN 75, JUNTA ELÁSTICA INTEGRADA, INSTALADO EM LOCAL COM NÍVEL BAIXO DE INTERFERÊNCIAS (NÃO INCLUI FORNECIMENTO). AF_05/2024</v>
          </cell>
          <cell r="D452" t="str">
            <v>UN</v>
          </cell>
          <cell r="E452">
            <v>7.77</v>
          </cell>
          <cell r="F452">
            <v>11.2</v>
          </cell>
          <cell r="G452">
            <v>18.97</v>
          </cell>
        </row>
        <row r="453">
          <cell r="B453">
            <v>105279</v>
          </cell>
          <cell r="C453" t="str">
            <v>ASSENTAMENTO DE CONEXÃO 3 ACESSOS DE FERRO FUNDIDO PARA REDE DE ÁGUA, DN 100, JUNTA ELÁSTICA, INSTALADO EM LOCAL COM NÍVEL ALTO DE INTERFERÊNCIAS (NÃO INCLUI FORNECIMENTO). AF_05/2024</v>
          </cell>
          <cell r="D453" t="str">
            <v>UN</v>
          </cell>
          <cell r="E453">
            <v>15.5</v>
          </cell>
          <cell r="F453">
            <v>10.14</v>
          </cell>
          <cell r="G453">
            <v>25.64</v>
          </cell>
        </row>
        <row r="454">
          <cell r="B454">
            <v>105259</v>
          </cell>
          <cell r="C454" t="str">
            <v>ASSENTAMENTO DE CONEXÃO 3 ACESSOS DE FERRO FUNDIDO PARA REDE DE ÁGUA, DN 100, JUNTA ELÁSTICA, INSTALADO EM LOCAL COM NÍVEL BAIXO DE INTERFERÊNCIAS (NÃO INCLUI FORNECIMENTO). AF_05/2024</v>
          </cell>
          <cell r="D454" t="str">
            <v>UN</v>
          </cell>
          <cell r="E454">
            <v>12.11</v>
          </cell>
          <cell r="F454">
            <v>7.88</v>
          </cell>
          <cell r="G454">
            <v>19.99</v>
          </cell>
        </row>
        <row r="455">
          <cell r="B455">
            <v>105357</v>
          </cell>
          <cell r="C455" t="str">
            <v>ASSENTAMENTO DE CONEXÃO 3 ACESSOS DE FERRO FUNDIDO PARA REDE DE ÁGUA, DN 1000, JUNTA ELÁSTICA, INSTALADO EM LOCAL COM NÍVEL ALTO DE INTERFERÊNCIAS (NÃO INCLUI FORNECIMENTO). AF_05/2024</v>
          </cell>
          <cell r="D455" t="str">
            <v>UN</v>
          </cell>
          <cell r="E455">
            <v>121.73</v>
          </cell>
          <cell r="F455">
            <v>80.84</v>
          </cell>
          <cell r="G455">
            <v>202.57</v>
          </cell>
        </row>
        <row r="456">
          <cell r="B456">
            <v>105346</v>
          </cell>
          <cell r="C456" t="str">
            <v>ASSENTAMENTO DE CONEXÃO 3 ACESSOS DE FERRO FUNDIDO PARA REDE DE ÁGUA, DN 1000, JUNTA ELÁSTICA, INSTALADO EM LOCAL COM NÍVEL BAIXO DE INTERFERÊNCIAS (NÃO INCLUI FORNECIMENTO). AF_05/2024</v>
          </cell>
          <cell r="D456" t="str">
            <v>UN</v>
          </cell>
          <cell r="E456">
            <v>97</v>
          </cell>
          <cell r="F456">
            <v>67.35</v>
          </cell>
          <cell r="G456">
            <v>164.35</v>
          </cell>
        </row>
        <row r="457">
          <cell r="B457">
            <v>105358</v>
          </cell>
          <cell r="C457" t="str">
            <v>ASSENTAMENTO DE CONEXÃO 3 ACESSOS DE FERRO FUNDIDO PARA REDE DE ÁGUA, DN 1200, JUNTA ELÁSTICA, INSTALADO EM LOCAL COM NÍVEL ALTO DE INTERFERÊNCIAS (NÃO INCLUI FORNECIMENTO). AF_05/2024</v>
          </cell>
          <cell r="D457" t="str">
            <v>UN</v>
          </cell>
          <cell r="E457">
            <v>151.18</v>
          </cell>
          <cell r="F457">
            <v>96.52</v>
          </cell>
          <cell r="G457">
            <v>247.7</v>
          </cell>
        </row>
        <row r="458">
          <cell r="B458">
            <v>105347</v>
          </cell>
          <cell r="C458" t="str">
            <v>ASSENTAMENTO DE CONEXÃO 3 ACESSOS DE FERRO FUNDIDO PARA REDE DE ÁGUA, DN 1200, JUNTA ELÁSTICA, INSTALADO EM LOCAL COM NÍVEL BAIXO DE INTERFERÊNCIAS (NÃO INCLUI FORNECIMENTO). AF_05/2024</v>
          </cell>
          <cell r="D458" t="str">
            <v>UN</v>
          </cell>
          <cell r="E458">
            <v>122.07</v>
          </cell>
          <cell r="F458">
            <v>80.56</v>
          </cell>
          <cell r="G458">
            <v>202.63</v>
          </cell>
        </row>
        <row r="459">
          <cell r="B459">
            <v>105280</v>
          </cell>
          <cell r="C459" t="str">
            <v>ASSENTAMENTO DE CONEXÃO 3 ACESSOS DE FERRO FUNDIDO PARA REDE DE ÁGUA, DN 150, JUNTA ELÁSTICA, INSTALADO EM LOCAL COM NÍVEL ALTO DE INTERFERÊNCIAS (NÃO INCLUI FORNECIMENTO). AF_05/2024</v>
          </cell>
          <cell r="D459" t="str">
            <v>UN</v>
          </cell>
          <cell r="E459">
            <v>19.85</v>
          </cell>
          <cell r="F459">
            <v>14.06</v>
          </cell>
          <cell r="G459">
            <v>33.91</v>
          </cell>
        </row>
        <row r="460">
          <cell r="B460">
            <v>105283</v>
          </cell>
          <cell r="C460" t="str">
            <v>ASSENTAMENTO DE CONEXÃO 3 ACESSOS DE FERRO FUNDIDO PARA REDE DE ÁGUA, DN 150, JUNTA ELÁSTICA, INSTALADO EM LOCAL COM NÍVEL BAIXO DE INTERFERÊNCIAS (NÃO INCLUI FORNECIMENTO). AF_05/2024</v>
          </cell>
          <cell r="D460" t="str">
            <v>UN</v>
          </cell>
          <cell r="E460">
            <v>15.69</v>
          </cell>
          <cell r="F460">
            <v>11.19</v>
          </cell>
          <cell r="G460">
            <v>26.88</v>
          </cell>
        </row>
        <row r="461">
          <cell r="B461">
            <v>105281</v>
          </cell>
          <cell r="C461" t="str">
            <v>ASSENTAMENTO DE CONEXÃO 3 ACESSOS DE FERRO FUNDIDO PARA REDE DE ÁGUA, DN 200, JUNTA ELÁSTICA, INSTALADO EM LOCAL COM NÍVEL ALTO DE INTERFERÊNCIAS (NÃO INCLUI FORNECIMENTO). AF_05/2024</v>
          </cell>
          <cell r="D461" t="str">
            <v>UN</v>
          </cell>
          <cell r="E461">
            <v>24.16</v>
          </cell>
          <cell r="F461">
            <v>17.99</v>
          </cell>
          <cell r="G461">
            <v>42.15</v>
          </cell>
        </row>
        <row r="462">
          <cell r="B462">
            <v>105319</v>
          </cell>
          <cell r="C462" t="str">
            <v>ASSENTAMENTO DE CONEXÃO 3 ACESSOS DE FERRO FUNDIDO PARA REDE DE ÁGUA, DN 200, JUNTA ELÁSTICA, INSTALADO EM LOCAL COM NÍVEL BAIXO DE INTERFERÊNCIAS (NÃO INCLUI FORNECIMENTO). AF_05/2024</v>
          </cell>
          <cell r="D462" t="str">
            <v>UN</v>
          </cell>
          <cell r="E462">
            <v>19.25</v>
          </cell>
          <cell r="F462">
            <v>14.49</v>
          </cell>
          <cell r="G462">
            <v>33.74</v>
          </cell>
        </row>
        <row r="463">
          <cell r="B463">
            <v>105284</v>
          </cell>
          <cell r="C463" t="str">
            <v>ASSENTAMENTO DE CONEXÃO 3 ACESSOS DE FERRO FUNDIDO PARA REDE DE ÁGUA, DN 250, JUNTA ELÁSTICA, INSTALADO EM LOCAL COM NÍVEL ALTO DE INTERFERÊNCIAS (NÃO INCLUI FORNECIMENTO). AF_05/2024</v>
          </cell>
          <cell r="D463" t="str">
            <v>UN</v>
          </cell>
          <cell r="E463">
            <v>28.82</v>
          </cell>
          <cell r="F463">
            <v>21.92</v>
          </cell>
          <cell r="G463">
            <v>50.74</v>
          </cell>
        </row>
        <row r="464">
          <cell r="B464">
            <v>105320</v>
          </cell>
          <cell r="C464" t="str">
            <v>ASSENTAMENTO DE CONEXÃO 3 ACESSOS DE FERRO FUNDIDO PARA REDE DE ÁGUA, DN 250, JUNTA ELÁSTICA, INSTALADO EM LOCAL COM NÍVEL BAIXO DE INTERFERÊNCIAS (NÃO INCLUI FORNECIMENTO). AF_05/2024</v>
          </cell>
          <cell r="D464" t="str">
            <v>UN</v>
          </cell>
          <cell r="E464">
            <v>23.18</v>
          </cell>
          <cell r="F464">
            <v>17.78</v>
          </cell>
          <cell r="G464">
            <v>40.96</v>
          </cell>
        </row>
        <row r="465">
          <cell r="B465">
            <v>105348</v>
          </cell>
          <cell r="C465" t="str">
            <v>ASSENTAMENTO DE CONEXÃO 3 ACESSOS DE FERRO FUNDIDO PARA REDE DE ÁGUA, DN 300, JUNTA ELÁSTICA, INSTALADO EM LOCAL COM NÍVEL ALTO DE INTERFERÊNCIAS (NÃO INCLUI FORNECIMENTO). AF_05/2024</v>
          </cell>
          <cell r="D465" t="str">
            <v>UN</v>
          </cell>
          <cell r="E465">
            <v>33.47</v>
          </cell>
          <cell r="F465">
            <v>25.85</v>
          </cell>
          <cell r="G465">
            <v>59.32</v>
          </cell>
        </row>
        <row r="466">
          <cell r="B466">
            <v>105321</v>
          </cell>
          <cell r="C466" t="str">
            <v>ASSENTAMENTO DE CONEXÃO 3 ACESSOS DE FERRO FUNDIDO PARA REDE DE ÁGUA, DN 300, JUNTA ELÁSTICA, INSTALADO EM LOCAL COM NÍVEL BAIXO DE INTERFERÊNCIAS (NÃO INCLUI FORNECIMENTO). AF_05/2024</v>
          </cell>
          <cell r="D466" t="str">
            <v>UN</v>
          </cell>
          <cell r="E466">
            <v>27.07</v>
          </cell>
          <cell r="F466">
            <v>21.09</v>
          </cell>
          <cell r="G466">
            <v>48.16</v>
          </cell>
        </row>
        <row r="467">
          <cell r="B467">
            <v>105349</v>
          </cell>
          <cell r="C467" t="str">
            <v>ASSENTAMENTO DE CONEXÃO 3 ACESSOS DE FERRO FUNDIDO PARA REDE DE ÁGUA, DN 350, JUNTA ELÁSTICA, INSTALADO EM LOCAL COM NÍVEL ALTO DE INTERFERÊNCIAS (NÃO INCLUI FORNECIMENTO). AF_05/2024</v>
          </cell>
          <cell r="D467" t="str">
            <v>UN</v>
          </cell>
          <cell r="E467">
            <v>38.11</v>
          </cell>
          <cell r="F467">
            <v>29.77</v>
          </cell>
          <cell r="G467">
            <v>67.88</v>
          </cell>
        </row>
        <row r="468">
          <cell r="B468">
            <v>105322</v>
          </cell>
          <cell r="C468" t="str">
            <v>ASSENTAMENTO DE CONEXÃO 3 ACESSOS DE FERRO FUNDIDO PARA REDE DE ÁGUA, DN 350, JUNTA ELÁSTICA, INSTALADO EM LOCAL COM NÍVEL BAIXO DE INTERFERÊNCIAS (NÃO INCLUI FORNECIMENTO). AF_05/2024</v>
          </cell>
          <cell r="D468" t="str">
            <v>UN</v>
          </cell>
          <cell r="E468">
            <v>30.96</v>
          </cell>
          <cell r="F468">
            <v>24.38</v>
          </cell>
          <cell r="G468">
            <v>55.34</v>
          </cell>
        </row>
        <row r="469">
          <cell r="B469">
            <v>105350</v>
          </cell>
          <cell r="C469" t="str">
            <v>ASSENTAMENTO DE CONEXÃO 3 ACESSOS DE FERRO FUNDIDO PARA REDE DE ÁGUA, DN 400, JUNTA ELÁSTICA, INSTALADO EM LOCAL COM NÍVEL ALTO DE INTERFERÊNCIAS (NÃO INCLUI FORNECIMENTO). AF_05/2024</v>
          </cell>
          <cell r="D469" t="str">
            <v>UN</v>
          </cell>
          <cell r="E469">
            <v>42.72</v>
          </cell>
          <cell r="F469">
            <v>33.71</v>
          </cell>
          <cell r="G469">
            <v>76.43</v>
          </cell>
        </row>
        <row r="470">
          <cell r="B470">
            <v>105323</v>
          </cell>
          <cell r="C470" t="str">
            <v>ASSENTAMENTO DE CONEXÃO 3 ACESSOS DE FERRO FUNDIDO PARA REDE DE ÁGUA, DN 400, JUNTA ELÁSTICA, INSTALADO EM LOCAL COM NÍVEL BAIXO DE INTERFERÊNCIAS (NÃO INCLUI FORNECIMENTO). AF_05/2024</v>
          </cell>
          <cell r="D470" t="str">
            <v>UN</v>
          </cell>
          <cell r="E470">
            <v>34.82</v>
          </cell>
          <cell r="F470">
            <v>27.69</v>
          </cell>
          <cell r="G470">
            <v>62.51</v>
          </cell>
        </row>
        <row r="471">
          <cell r="B471">
            <v>105351</v>
          </cell>
          <cell r="C471" t="str">
            <v>ASSENTAMENTO DE CONEXÃO 3 ACESSOS DE FERRO FUNDIDO PARA REDE DE ÁGUA, DN 450, JUNTA ELÁSTICA, INSTALADO EM LOCAL COM NÍVEL ALTO DE INTERFERÊNCIAS (NÃO INCLUI FORNECIMENTO). AF_05/2024</v>
          </cell>
          <cell r="D471" t="str">
            <v>UN</v>
          </cell>
          <cell r="E471">
            <v>47.64</v>
          </cell>
          <cell r="F471">
            <v>37.64</v>
          </cell>
          <cell r="G471">
            <v>85.28</v>
          </cell>
        </row>
        <row r="472">
          <cell r="B472">
            <v>105324</v>
          </cell>
          <cell r="C472" t="str">
            <v>ASSENTAMENTO DE CONEXÃO 3 ACESSOS DE FERRO FUNDIDO PARA REDE DE ÁGUA, DN 450, JUNTA ELÁSTICA, INSTALADO EM LOCAL COM NÍVEL BAIXO DE INTERFERÊNCIAS (NÃO INCLUI FORNECIMENTO). AF_05/2024</v>
          </cell>
          <cell r="D472" t="str">
            <v>UN</v>
          </cell>
          <cell r="E472">
            <v>38.98</v>
          </cell>
          <cell r="F472">
            <v>31</v>
          </cell>
          <cell r="G472">
            <v>69.98</v>
          </cell>
        </row>
        <row r="473">
          <cell r="B473">
            <v>105352</v>
          </cell>
          <cell r="C473" t="str">
            <v>ASSENTAMENTO DE CONEXÃO 3 ACESSOS DE FERRO FUNDIDO PARA REDE DE ÁGUA, DN 500, JUNTA ELÁSTICA, INSTALADO EM LOCAL COM NÍVEL ALTO DE INTERFERÊNCIAS (NÃO INCLUI FORNECIMENTO). AF_05/2024</v>
          </cell>
          <cell r="D473" t="str">
            <v>UN</v>
          </cell>
          <cell r="E473">
            <v>66.06</v>
          </cell>
          <cell r="F473">
            <v>41.55</v>
          </cell>
          <cell r="G473">
            <v>107.61</v>
          </cell>
        </row>
        <row r="474">
          <cell r="B474">
            <v>105325</v>
          </cell>
          <cell r="C474" t="str">
            <v>ASSENTAMENTO DE CONEXÃO 3 ACESSOS DE FERRO FUNDIDO PARA REDE DE ÁGUA, DN 500, JUNTA ELÁSTICA, INSTALADO EM LOCAL COM NÍVEL BAIXO DE INTERFERÊNCIAS (NÃO INCLUI FORNECIMENTO). AF_05/2024</v>
          </cell>
          <cell r="D474" t="str">
            <v>UN</v>
          </cell>
          <cell r="E474">
            <v>52.18</v>
          </cell>
          <cell r="F474">
            <v>34.31</v>
          </cell>
          <cell r="G474">
            <v>86.49</v>
          </cell>
        </row>
        <row r="475">
          <cell r="B475">
            <v>105353</v>
          </cell>
          <cell r="C475" t="str">
            <v>ASSENTAMENTO DE CONEXÃO 3 ACESSOS DE FERRO FUNDIDO PARA REDE DE ÁGUA, DN 600, JUNTA ELÁSTICA, INSTALADO EM LOCAL COM NÍVEL ALTO DE INTERFERÊNCIAS (NÃO INCLUI FORNECIMENTO). AF_05/2024</v>
          </cell>
          <cell r="D475" t="str">
            <v>UN</v>
          </cell>
          <cell r="E475">
            <v>77.95</v>
          </cell>
          <cell r="F475">
            <v>49.41</v>
          </cell>
          <cell r="G475">
            <v>127.36</v>
          </cell>
        </row>
        <row r="476">
          <cell r="B476">
            <v>105326</v>
          </cell>
          <cell r="C476" t="str">
            <v>ASSENTAMENTO DE CONEXÃO 3 ACESSOS DE FERRO FUNDIDO PARA REDE DE ÁGUA, DN 600, JUNTA ELÁSTICA, INSTALADO EM LOCAL COM NÍVEL BAIXO DE INTERFERÊNCIAS (NÃO INCLUI FORNECIMENTO). AF_05/2024</v>
          </cell>
          <cell r="D476" t="str">
            <v>UN</v>
          </cell>
          <cell r="E476">
            <v>61.91</v>
          </cell>
          <cell r="F476">
            <v>40.91</v>
          </cell>
          <cell r="G476">
            <v>102.82</v>
          </cell>
        </row>
        <row r="477">
          <cell r="B477">
            <v>105354</v>
          </cell>
          <cell r="C477" t="str">
            <v>ASSENTAMENTO DE CONEXÃO 3 ACESSOS DE FERRO FUNDIDO PARA REDE DE ÁGUA, DN 700, JUNTA ELÁSTICA, INSTALADO EM LOCAL COM NÍVEL ALTO DE INTERFERÊNCIAS (NÃO INCLUI FORNECIMENTO). AF_05/2024</v>
          </cell>
          <cell r="D477" t="str">
            <v>UN</v>
          </cell>
          <cell r="E477">
            <v>88.14</v>
          </cell>
          <cell r="F477">
            <v>57.25</v>
          </cell>
          <cell r="G477">
            <v>145.39</v>
          </cell>
        </row>
        <row r="478">
          <cell r="B478">
            <v>105344</v>
          </cell>
          <cell r="C478" t="str">
            <v>ASSENTAMENTO DE CONEXÃO 3 ACESSOS DE FERRO FUNDIDO PARA REDE DE ÁGUA, DN 700, JUNTA ELÁSTICA, INSTALADO EM LOCAL COM NÍVEL BAIXO DE INTERFERÊNCIAS (NÃO INCLUI FORNECIMENTO). AF_05/2024</v>
          </cell>
          <cell r="D478" t="str">
            <v>UN</v>
          </cell>
          <cell r="E478">
            <v>69.94</v>
          </cell>
          <cell r="F478">
            <v>47.5</v>
          </cell>
          <cell r="G478">
            <v>117.44</v>
          </cell>
        </row>
        <row r="479">
          <cell r="B479">
            <v>105278</v>
          </cell>
          <cell r="C479" t="str">
            <v>ASSENTAMENTO DE CONEXÃO 3 ACESSOS DE FERRO FUNDIDO PARA REDE DE ÁGUA, DN 80, JUNTA ELÁSTICA, INSTALADO EM LOCAL COM NÍVEL ALTO DE INTERFERÊNCIAS (NÃO INCLUI FORNECIMENTO). AF_05/2024</v>
          </cell>
          <cell r="D479" t="str">
            <v>UN</v>
          </cell>
          <cell r="E479">
            <v>13.68</v>
          </cell>
          <cell r="F479">
            <v>8.57</v>
          </cell>
          <cell r="G479">
            <v>22.25</v>
          </cell>
        </row>
        <row r="480">
          <cell r="B480">
            <v>105343</v>
          </cell>
          <cell r="C480" t="str">
            <v>ASSENTAMENTO DE CONEXÃO 3 ACESSOS DE FERRO FUNDIDO PARA REDE DE ÁGUA, DN 80, JUNTA ELÁSTICA, INSTALADO EM LOCAL COM NÍVEL BAIXO DE INTERFERÊNCIAS (NÃO INCLUI FORNECIMENTO). AF_05/2024</v>
          </cell>
          <cell r="D480" t="str">
            <v>UN</v>
          </cell>
          <cell r="E480">
            <v>10.6</v>
          </cell>
          <cell r="F480">
            <v>6.55</v>
          </cell>
          <cell r="G480">
            <v>17.15</v>
          </cell>
        </row>
        <row r="481">
          <cell r="B481">
            <v>105355</v>
          </cell>
          <cell r="C481" t="str">
            <v>ASSENTAMENTO DE CONEXÃO 3 ACESSOS DE FERRO FUNDIDO PARA REDE DE ÁGUA, DN 800, JUNTA ELÁSTICA, INSTALADO EM LOCAL COM NÍVEL ALTO DE INTERFERÊNCIAS (NÃO INCLUI FORNECIMENTO). AF_05/2024</v>
          </cell>
          <cell r="D481" t="str">
            <v>UN</v>
          </cell>
          <cell r="E481">
            <v>98.95</v>
          </cell>
          <cell r="F481">
            <v>65.11</v>
          </cell>
          <cell r="G481">
            <v>164.06</v>
          </cell>
        </row>
        <row r="482">
          <cell r="B482">
            <v>105391</v>
          </cell>
          <cell r="C482" t="str">
            <v>ASSENTAMENTO DE CONEXÃO 3 ACESSOS DE FERRO FUNDIDO PARA REDE DE ÁGUA, DN 800, JUNTA ELÁSTICA, INSTALADO EM LOCAL COM NÍVEL BAIXO DE INTERFERÊNCIAS (NÃO INCLUI FORNECIMENTO). AF_05/2024</v>
          </cell>
          <cell r="D482" t="str">
            <v>UN</v>
          </cell>
          <cell r="E482">
            <v>78.55</v>
          </cell>
          <cell r="F482">
            <v>54.13</v>
          </cell>
          <cell r="G482">
            <v>132.68</v>
          </cell>
        </row>
        <row r="483">
          <cell r="B483">
            <v>105356</v>
          </cell>
          <cell r="C483" t="str">
            <v>ASSENTAMENTO DE CONEXÃO 3 ACESSOS DE FERRO FUNDIDO PARA REDE DE ÁGUA, DN 900, JUNTA ELÁSTICA, INSTALADO EM LOCAL COM NÍVEL ALTO DE INTERFERÊNCIAS (NÃO INCLUI FORNECIMENTO). AF_05/2024</v>
          </cell>
          <cell r="D483" t="str">
            <v>UN</v>
          </cell>
          <cell r="E483">
            <v>110.21</v>
          </cell>
          <cell r="F483">
            <v>72.97</v>
          </cell>
          <cell r="G483">
            <v>183.18</v>
          </cell>
        </row>
        <row r="484">
          <cell r="B484">
            <v>105345</v>
          </cell>
          <cell r="C484" t="str">
            <v>ASSENTAMENTO DE CONEXÃO 3 ACESSOS DE FERRO FUNDIDO PARA REDE DE ÁGUA, DN 900, JUNTA ELÁSTICA, INSTALADO EM LOCAL COM NÍVEL BAIXO DE INTERFERÊNCIAS (NÃO INCLUI FORNECIMENTO). AF_05/2024</v>
          </cell>
          <cell r="D484" t="str">
            <v>UN</v>
          </cell>
          <cell r="E484">
            <v>87.65</v>
          </cell>
          <cell r="F484">
            <v>60.73</v>
          </cell>
          <cell r="G484">
            <v>148.38</v>
          </cell>
        </row>
        <row r="485">
          <cell r="B485">
            <v>105367</v>
          </cell>
          <cell r="C485" t="str">
            <v>ASSENTAMENTO DE CONEXÃO 3 ACESSOS DE PVC PBA PARA REDE DE ÁGUA, DN 100, JUNTA ELÁSTICA INTEGRADA, INSTALADO EM LOCAL COM NÍVEL ALTO DE INTERFERÊNCIAS (NÃO INCLUI FORNECIMENTO). AF_05/2024</v>
          </cell>
          <cell r="D485" t="str">
            <v>UN</v>
          </cell>
          <cell r="E485">
            <v>15.59</v>
          </cell>
          <cell r="F485">
            <v>21.28</v>
          </cell>
          <cell r="G485">
            <v>36.87</v>
          </cell>
        </row>
        <row r="486">
          <cell r="B486">
            <v>105371</v>
          </cell>
          <cell r="C486" t="str">
            <v>ASSENTAMENTO DE CONEXÃO 3 ACESSOS DE PVC PBA PARA REDE DE ÁGUA, DN 100, JUNTA ELÁSTICA INTEGRADA, INSTALADO EM LOCAL COM NÍVEL BAIXO DE INTERFERÊNCIAS (NÃO INCLUI FORNECIMENTO). AF_05/2024</v>
          </cell>
          <cell r="D486" t="str">
            <v>UN</v>
          </cell>
          <cell r="E486">
            <v>13.3</v>
          </cell>
          <cell r="F486">
            <v>17.26</v>
          </cell>
          <cell r="G486">
            <v>30.56</v>
          </cell>
        </row>
        <row r="487">
          <cell r="B487">
            <v>105365</v>
          </cell>
          <cell r="C487" t="str">
            <v>ASSENTAMENTO DE CONEXÃO 3 ACESSOS DE PVC PBA PARA REDE DE ÁGUA, DN 50, JUNTA ELÁSTICA INTEGRADA, INSTALADO EM LOCAL COM NÍVEL ALTO DE INTERFERÊNCIAS (NÃO INCLUI FORNECIMENTO). AF_05/2024</v>
          </cell>
          <cell r="D487" t="str">
            <v>UN</v>
          </cell>
          <cell r="E487">
            <v>10.46</v>
          </cell>
          <cell r="F487">
            <v>15.6</v>
          </cell>
          <cell r="G487">
            <v>26.06</v>
          </cell>
        </row>
        <row r="488">
          <cell r="B488">
            <v>105386</v>
          </cell>
          <cell r="C488" t="str">
            <v>ASSENTAMENTO DE CONEXÃO 3 ACESSOS DE PVC PBA PARA REDE DE ÁGUA, DN 50, JUNTA ELÁSTICA INTEGRADA, INSTALADO EM LOCAL COM NÍVEL BAIXO DE INTERFERÊNCIAS (NÃO INCLUI FORNECIMENTO). AF_05/2024</v>
          </cell>
          <cell r="D488" t="str">
            <v>UN</v>
          </cell>
          <cell r="E488">
            <v>8.77</v>
          </cell>
          <cell r="F488">
            <v>12.66</v>
          </cell>
          <cell r="G488">
            <v>21.43</v>
          </cell>
        </row>
        <row r="489">
          <cell r="B489">
            <v>105366</v>
          </cell>
          <cell r="C489" t="str">
            <v>ASSENTAMENTO DE CONEXÃO 3 ACESSOS DE PVC PBA PARA REDE DE ÁGUA, DN 75, JUNTA ELÁSTICA INTEGRADA, INSTALADO EM LOCAL COM NÍVEL ALTO DE INTERFERÊNCIAS (NÃO INCLUI FORNECIMENTO). AF_05/2024</v>
          </cell>
          <cell r="D489" t="str">
            <v>UN</v>
          </cell>
          <cell r="E489">
            <v>13.22</v>
          </cell>
          <cell r="F489">
            <v>18.43</v>
          </cell>
          <cell r="G489">
            <v>31.65</v>
          </cell>
        </row>
        <row r="490">
          <cell r="B490">
            <v>105387</v>
          </cell>
          <cell r="C490" t="str">
            <v>ASSENTAMENTO DE CONEXÃO 3 ACESSOS DE PVC PBA PARA REDE DE ÁGUA, DN 75, JUNTA ELÁSTICA INTEGRADA, INSTALADO EM LOCAL COM NÍVEL BAIXO DE INTERFERÊNCIAS (NÃO INCLUI FORNECIMENTO). AF_05/2024</v>
          </cell>
          <cell r="D490" t="str">
            <v>UN</v>
          </cell>
          <cell r="E490">
            <v>11.23</v>
          </cell>
          <cell r="F490">
            <v>14.95</v>
          </cell>
          <cell r="G490">
            <v>26.18</v>
          </cell>
        </row>
        <row r="491">
          <cell r="B491">
            <v>97177</v>
          </cell>
          <cell r="C491" t="str">
            <v>ASSENTAMENTO DE TUBO DE AÇO CARBONO PARA REDE DE ÁGUA, DN 1000 MM (40") OU DN 1100 MM (44"), JUNTA SOLDADA, INSTALADO EM LOCAL COM NÍVEL ALTO DE INTERFERÊNCIAS (NÃO INCLUI FORNECIMENTO). AF_05/2024</v>
          </cell>
          <cell r="D491" t="str">
            <v>M</v>
          </cell>
          <cell r="E491">
            <v>43.62</v>
          </cell>
          <cell r="F491">
            <v>37.55</v>
          </cell>
          <cell r="G491">
            <v>81.17</v>
          </cell>
        </row>
        <row r="492">
          <cell r="B492">
            <v>97187</v>
          </cell>
          <cell r="C492" t="str">
            <v>ASSENTAMENTO DE TUBO DE AÇO CARBONO PARA REDE DE ÁGUA, DN 1000 MM (40") OU DN 1100 MM (44"), JUNTA SOLDADA, INSTALADO EM LOCAL COM NÍVEL BAIXO DE INTERFERÊNCIAS (NÃO INCLUI FORNECIMENTO). AF_05/2024</v>
          </cell>
          <cell r="D492" t="str">
            <v>M</v>
          </cell>
          <cell r="E492">
            <v>38.12</v>
          </cell>
          <cell r="F492">
            <v>34.86</v>
          </cell>
          <cell r="G492">
            <v>72.98</v>
          </cell>
        </row>
        <row r="493">
          <cell r="B493">
            <v>97178</v>
          </cell>
          <cell r="C493" t="str">
            <v>ASSENTAMENTO DE TUBO DE AÇO CARBONO PARA REDE DE ÁGUA, DN 1200 MM (48") OU DN 1300 MM (52"), JUNTA SOLDADA, INSTALADO EM LOCAL COM NÍVEL ALTO DE INTERFERÊNCIAS (NÃO INCLUI FORNECIMENTO). AF_05/2024</v>
          </cell>
          <cell r="D493" t="str">
            <v>M</v>
          </cell>
          <cell r="E493">
            <v>52.64</v>
          </cell>
          <cell r="F493">
            <v>46.04</v>
          </cell>
          <cell r="G493">
            <v>98.68</v>
          </cell>
        </row>
        <row r="494">
          <cell r="B494">
            <v>97188</v>
          </cell>
          <cell r="C494" t="str">
            <v>ASSENTAMENTO DE TUBO DE AÇO CARBONO PARA REDE DE ÁGUA, DN 1200 MM (48") OU DN 1300 MM (52"), JUNTA SOLDADA, INSTALADO EM LOCAL COM NÍVEL BAIXO DE INTERFERÊNCIAS (NÃO INCLUI FORNECIMENTO). AF_05/2024</v>
          </cell>
          <cell r="D494" t="str">
            <v>M</v>
          </cell>
          <cell r="E494">
            <v>46.12</v>
          </cell>
          <cell r="F494">
            <v>42.73</v>
          </cell>
          <cell r="G494">
            <v>88.85</v>
          </cell>
        </row>
        <row r="495">
          <cell r="B495">
            <v>97179</v>
          </cell>
          <cell r="C495" t="str">
            <v>ASSENTAMENTO DE TUBO DE AÇO CARBONO PARA REDE DE ÁGUA, DN 1400 MM (56'') OU DN 1500 MM (60"), JUNTA SOLDADA, INSTALADO EM LOCAL COM NÍVEL ALTO DE INTERFERÊNCIAS (NÃO INCLUI FORNECIMENTO). AF_05/2024</v>
          </cell>
          <cell r="D495" t="str">
            <v>M</v>
          </cell>
          <cell r="E495">
            <v>61.7</v>
          </cell>
          <cell r="F495">
            <v>54.53</v>
          </cell>
          <cell r="G495">
            <v>116.23</v>
          </cell>
        </row>
        <row r="496">
          <cell r="B496">
            <v>97189</v>
          </cell>
          <cell r="C496" t="str">
            <v>ASSENTAMENTO DE TUBO DE AÇO CARBONO PARA REDE DE ÁGUA, DN 1400 MM (56'') OU DN 1500 MM (60"), JUNTA SOLDADA, INSTALADO EM LOCAL COM NÍVEL BAIXO DE INTERFERÊNCIAS (NÃO INCLUI FORNECIMENTO). AF_05/2024</v>
          </cell>
          <cell r="D496" t="str">
            <v>M</v>
          </cell>
          <cell r="E496">
            <v>54.08</v>
          </cell>
          <cell r="F496">
            <v>50.64</v>
          </cell>
          <cell r="G496">
            <v>104.72</v>
          </cell>
        </row>
        <row r="497">
          <cell r="B497">
            <v>97180</v>
          </cell>
          <cell r="C497" t="str">
            <v>ASSENTAMENTO DE TUBO DE AÇO CARBONO PARA REDE DE ÁGUA, DN 1600 MM (64") OU DN 1700 MM (68"), JUNTA SOLDADA, INSTALADO EM LOCAL COM NÍVEL ALTO DE INTERFERÊNCIAS (NÃO INCLUI FORNECIMENTO). AF_05/2024</v>
          </cell>
          <cell r="D497" t="str">
            <v>M</v>
          </cell>
          <cell r="E497">
            <v>70.72</v>
          </cell>
          <cell r="F497">
            <v>63.03</v>
          </cell>
          <cell r="G497">
            <v>133.75</v>
          </cell>
        </row>
        <row r="498">
          <cell r="B498">
            <v>97190</v>
          </cell>
          <cell r="C498" t="str">
            <v>ASSENTAMENTO DE TUBO DE AÇO CARBONO PARA REDE DE ÁGUA, DN 1600 MM (64") OU DN 1700 MM (68"), JUNTA SOLDADA, INSTALADO EM LOCAL COM NÍVEL BAIXO DE INTERFERÊNCIAS (NÃO INCLUI FORNECIMENTO). AF_05/2024</v>
          </cell>
          <cell r="D498" t="str">
            <v>M</v>
          </cell>
          <cell r="E498">
            <v>62.06</v>
          </cell>
          <cell r="F498">
            <v>58.51</v>
          </cell>
          <cell r="G498">
            <v>120.57</v>
          </cell>
        </row>
        <row r="499">
          <cell r="B499">
            <v>97181</v>
          </cell>
          <cell r="C499" t="str">
            <v>ASSENTAMENTO DE TUBO DE AÇO CARBONO PARA REDE DE ÁGUA, DN 1800 MM (72") OU DN 1900 MM (76"), JUNTA SOLDADA, INSTALADO EM LOCAL COM NÍVEL ALTO DE INTERFERÊNCIAS (NÃO INCLUI FORNECIMENTO). AF_05/2024</v>
          </cell>
          <cell r="D499" t="str">
            <v>M</v>
          </cell>
          <cell r="E499">
            <v>79.74</v>
          </cell>
          <cell r="F499">
            <v>71.53</v>
          </cell>
          <cell r="G499">
            <v>151.27</v>
          </cell>
        </row>
        <row r="500">
          <cell r="B500">
            <v>97191</v>
          </cell>
          <cell r="C500" t="str">
            <v>ASSENTAMENTO DE TUBO DE AÇO CARBONO PARA REDE DE ÁGUA, DN 1800 MM (72") OU DN 1900 MM (76"), JUNTA SOLDADA, INSTALADO EM LOCAL COM NÍVEL BAIXO DE INTERFERÊNCIAS (NÃO INCLUI FORNECIMENTO). AF_05/2024</v>
          </cell>
          <cell r="D500" t="str">
            <v>M</v>
          </cell>
          <cell r="E500">
            <v>70.03</v>
          </cell>
          <cell r="F500">
            <v>66.4</v>
          </cell>
          <cell r="G500">
            <v>136.43</v>
          </cell>
        </row>
        <row r="501">
          <cell r="B501">
            <v>97182</v>
          </cell>
          <cell r="C501" t="str">
            <v>ASSENTAMENTO DE TUBO DE AÇO CARBONO PARA REDE DE ÁGUA, DN 2000 MM (80") OU DN 2100 MM (84"), JUNTA SOLDADA, INSTALADO EM LOCAL COM NÍVEL ALTO DE INTERFERÊNCIAS (NÃO INCLUI FORNECIMENTO). AF_05/2024</v>
          </cell>
          <cell r="D501" t="str">
            <v>M</v>
          </cell>
          <cell r="E501">
            <v>93.41</v>
          </cell>
          <cell r="F501">
            <v>80.01</v>
          </cell>
          <cell r="G501">
            <v>173.42</v>
          </cell>
        </row>
        <row r="502">
          <cell r="B502">
            <v>97192</v>
          </cell>
          <cell r="C502" t="str">
            <v>ASSENTAMENTO DE TUBO DE AÇO CARBONO PARA REDE DE ÁGUA, DN 2000 MM (80") OU DN 2100 MM (84"), JUNTA SOLDADA, INSTALADO EM LOCAL COM NÍVEL BAIXO DE INTERFERÊNCIAS (NÃO INCLUI FORNECIMENTO). AF_05/2024</v>
          </cell>
          <cell r="D502" t="str">
            <v>M</v>
          </cell>
          <cell r="E502">
            <v>81.52</v>
          </cell>
          <cell r="F502">
            <v>74.28</v>
          </cell>
          <cell r="G502">
            <v>155.8</v>
          </cell>
        </row>
        <row r="503">
          <cell r="B503">
            <v>97173</v>
          </cell>
          <cell r="C503" t="str">
            <v>ASSENTAMENTO DE TUBO DE AÇO CARBONO PARA REDE DE ÁGUA, DN 600 MM (24"), JUNTA SOLDADA, INSTALADO EM LOCAL COM NÍVEL ALTO DE INTERFERÊNCIAS (NÃO INCLUI FORNECIMENTO). AF_05/2024</v>
          </cell>
          <cell r="D503" t="str">
            <v>M</v>
          </cell>
          <cell r="E503">
            <v>25.55</v>
          </cell>
          <cell r="F503">
            <v>20.56</v>
          </cell>
          <cell r="G503">
            <v>46.11</v>
          </cell>
        </row>
        <row r="504">
          <cell r="B504">
            <v>97183</v>
          </cell>
          <cell r="C504" t="str">
            <v>ASSENTAMENTO DE TUBO DE AÇO CARBONO PARA REDE DE ÁGUA, DN 600 MM (24"), JUNTA SOLDADA, INSTALADO EM LOCAL COM NÍVEL BAIXO DE INTERFERÊNCIAS (NÃO INCLUI FORNECIMENTO). AF_05/2024</v>
          </cell>
          <cell r="D504" t="str">
            <v>M</v>
          </cell>
          <cell r="E504">
            <v>22.2</v>
          </cell>
          <cell r="F504">
            <v>19.07</v>
          </cell>
          <cell r="G504">
            <v>41.27</v>
          </cell>
        </row>
        <row r="505">
          <cell r="B505">
            <v>97174</v>
          </cell>
          <cell r="C505" t="str">
            <v>ASSENTAMENTO DE TUBO DE AÇO CARBONO PARA REDE DE ÁGUA, DN 700 MM (28"), JUNTA SOLDADA, INSTALADO EM LOCAL COM NÍVEL ALTO DE INTERFERÊNCIAS (NÃO INCLUI FORNECIMENTO). AF_05/2024</v>
          </cell>
          <cell r="D505" t="str">
            <v>M</v>
          </cell>
          <cell r="E505">
            <v>30.06</v>
          </cell>
          <cell r="F505">
            <v>24.81</v>
          </cell>
          <cell r="G505">
            <v>54.87</v>
          </cell>
        </row>
        <row r="506">
          <cell r="B506">
            <v>97184</v>
          </cell>
          <cell r="C506" t="str">
            <v>ASSENTAMENTO DE TUBO DE AÇO CARBONO PARA REDE DE ÁGUA, DN 700 MM (28"), JUNTA SOLDADA, INSTALADO EM LOCAL COM NÍVEL BAIXO DE INTERFERÊNCIAS (NÃO INCLUI FORNECIMENTO). AF_05/2024</v>
          </cell>
          <cell r="D506" t="str">
            <v>M</v>
          </cell>
          <cell r="E506">
            <v>26.17</v>
          </cell>
          <cell r="F506">
            <v>23.03</v>
          </cell>
          <cell r="G506">
            <v>49.2</v>
          </cell>
        </row>
        <row r="507">
          <cell r="B507">
            <v>97175</v>
          </cell>
          <cell r="C507" t="str">
            <v>ASSENTAMENTO DE TUBO DE AÇO CARBONO PARA REDE DE ÁGUA, DN 800 MM (32"), JUNTA SOLDADA, INSTALADO EM LOCAL COM NÍVEL ALTO DE INTERFERÊNCIAS (NÃO INCLUI FORNECIMENTO). AF_05/2024</v>
          </cell>
          <cell r="D507" t="str">
            <v>M</v>
          </cell>
          <cell r="E507">
            <v>34.59</v>
          </cell>
          <cell r="F507">
            <v>29.05</v>
          </cell>
          <cell r="G507">
            <v>63.64</v>
          </cell>
        </row>
        <row r="508">
          <cell r="B508">
            <v>97185</v>
          </cell>
          <cell r="C508" t="str">
            <v>ASSENTAMENTO DE TUBO DE AÇO CARBONO PARA REDE DE ÁGUA, DN 800 MM (32"), JUNTA SOLDADA, INSTALADO EM LOCAL COM NÍVEL BAIXO DE INTERFERÊNCIAS (NÃO INCLUI FORNECIMENTO). AF_05/2024</v>
          </cell>
          <cell r="D508" t="str">
            <v>M</v>
          </cell>
          <cell r="E508">
            <v>30.15</v>
          </cell>
          <cell r="F508">
            <v>26.98</v>
          </cell>
          <cell r="G508">
            <v>57.13</v>
          </cell>
        </row>
        <row r="509">
          <cell r="B509">
            <v>97176</v>
          </cell>
          <cell r="C509" t="str">
            <v>ASSENTAMENTO DE TUBO DE AÇO CARBONO PARA REDE DE ÁGUA, DN 900 MM (36"), JUNTA SOLDADA, INSTALADO EM LOCAL COM NÍVEL ALTO DE INTERFERÊNCIAS (NÃO INCLUI FORNECIMENTO). AF_05/2024</v>
          </cell>
          <cell r="D509" t="str">
            <v>M</v>
          </cell>
          <cell r="E509">
            <v>39.11</v>
          </cell>
          <cell r="F509">
            <v>33.29</v>
          </cell>
          <cell r="G509">
            <v>72.4</v>
          </cell>
        </row>
        <row r="510">
          <cell r="B510">
            <v>97186</v>
          </cell>
          <cell r="C510" t="str">
            <v>ASSENTAMENTO DE TUBO DE AÇO CARBONO PARA REDE DE ÁGUA, DN 900 MM (36"), JUNTA SOLDADA, INSTALADO EM LOCAL COM NÍVEL BAIXO DE INTERFERÊNCIAS (NÃO INCLUI FORNECIMENTO). AF_05/2024</v>
          </cell>
          <cell r="D510" t="str">
            <v>M</v>
          </cell>
          <cell r="E510">
            <v>34.14</v>
          </cell>
          <cell r="F510">
            <v>30.92</v>
          </cell>
          <cell r="G510">
            <v>65.06</v>
          </cell>
        </row>
        <row r="511">
          <cell r="B511">
            <v>97142</v>
          </cell>
          <cell r="C511" t="str">
            <v>ASSENTAMENTO DE TUBO DE FERRO FUNDIDO PARA REDE DE ÁGUA, DN 100 MM, JUNTA ELÁSTICA, INSTALADO EM LOCAL COM NÍVEL ALTO DE INTERFERÊNCIAS (NÃO INCLUI FORNECIMENTO). AF_05/2024</v>
          </cell>
          <cell r="D511" t="str">
            <v>M</v>
          </cell>
          <cell r="E511">
            <v>3.47</v>
          </cell>
          <cell r="F511">
            <v>2.45</v>
          </cell>
          <cell r="G511">
            <v>5.92</v>
          </cell>
        </row>
        <row r="512">
          <cell r="B512">
            <v>97158</v>
          </cell>
          <cell r="C512" t="str">
            <v>ASSENTAMENTO DE TUBO DE FERRO FUNDIDO PARA REDE DE ÁGUA, DN 100 MM, JUNTA ELÁSTICA, INSTALADO EM LOCAL COM NÍVEL BAIXO DE INTERFERÊNCIAS (NÃO INCLUI FORNECIMENTO). AF_05/2024</v>
          </cell>
          <cell r="D512" t="str">
            <v>M</v>
          </cell>
          <cell r="E512">
            <v>2.65</v>
          </cell>
          <cell r="F512">
            <v>1.89</v>
          </cell>
          <cell r="G512">
            <v>4.54</v>
          </cell>
        </row>
        <row r="513">
          <cell r="B513">
            <v>97155</v>
          </cell>
          <cell r="C513" t="str">
            <v>ASSENTAMENTO DE TUBO DE FERRO FUNDIDO PARA REDE DE ÁGUA, DN 1000 MM, JUNTA ELÁSTICA, INSTALADO EM LOCAL COM NÍVEL ALTO DE INTERFERÊNCIAS (NÃO INCLUI FORNECIMENTO). AF_05/2024</v>
          </cell>
          <cell r="D513" t="str">
            <v>M</v>
          </cell>
          <cell r="E513">
            <v>26.71</v>
          </cell>
          <cell r="F513">
            <v>19.68</v>
          </cell>
          <cell r="G513">
            <v>46.39</v>
          </cell>
        </row>
        <row r="514">
          <cell r="B514">
            <v>97171</v>
          </cell>
          <cell r="C514" t="str">
            <v>ASSENTAMENTO DE TUBO DE FERRO FUNDIDO PARA REDE DE ÁGUA, DN 1000 MM, JUNTA ELÁSTICA, INSTALADO EM LOCAL COM NÍVEL BAIXO DE INTERFERÊNCIAS (NÃO INCLUI FORNECIMENTO). AF_05/2024</v>
          </cell>
          <cell r="D514" t="str">
            <v>M</v>
          </cell>
          <cell r="E514">
            <v>20.67</v>
          </cell>
          <cell r="F514">
            <v>16.41</v>
          </cell>
          <cell r="G514">
            <v>37.08</v>
          </cell>
        </row>
        <row r="515">
          <cell r="B515">
            <v>97156</v>
          </cell>
          <cell r="C515" t="str">
            <v>ASSENTAMENTO DE TUBO DE FERRO FUNDIDO PARA REDE DE ÁGUA, DN 1200 MM, JUNTA ELÁSTICA, INSTALADO EM LOCAL COM NÍVEL ALTO DE INTERFERÊNCIAS (NÃO INCLUI FORNECIMENTO). AF_05/2024</v>
          </cell>
          <cell r="D515" t="str">
            <v>M</v>
          </cell>
          <cell r="E515">
            <v>32.09</v>
          </cell>
          <cell r="F515">
            <v>23.5</v>
          </cell>
          <cell r="G515">
            <v>55.59</v>
          </cell>
        </row>
        <row r="516">
          <cell r="B516">
            <v>97172</v>
          </cell>
          <cell r="C516" t="str">
            <v>ASSENTAMENTO DE TUBO DE FERRO FUNDIDO PARA REDE DE ÁGUA, DN 1200 MM, JUNTA ELÁSTICA, INSTALADO EM LOCAL COM NÍVEL BAIXO DE INTERFERÊNCIAS (NÃO INCLUI FORNECIMENTO). AF_05/2024</v>
          </cell>
          <cell r="D516" t="str">
            <v>M</v>
          </cell>
          <cell r="E516">
            <v>25</v>
          </cell>
          <cell r="F516">
            <v>19.61</v>
          </cell>
          <cell r="G516">
            <v>44.61</v>
          </cell>
        </row>
        <row r="517">
          <cell r="B517">
            <v>97143</v>
          </cell>
          <cell r="C517" t="str">
            <v>ASSENTAMENTO DE TUBO DE FERRO FUNDIDO PARA REDE DE ÁGUA, DN 150 MM, JUNTA ELÁSTICA, INSTALADO EM LOCAL COM NÍVEL ALTO DE INTERFERÊNCIAS (NÃO INCLUI FORNECIMENTO). AF_05/2024</v>
          </cell>
          <cell r="D517" t="str">
            <v>M</v>
          </cell>
          <cell r="E517">
            <v>4.41</v>
          </cell>
          <cell r="F517">
            <v>3.41</v>
          </cell>
          <cell r="G517">
            <v>7.82</v>
          </cell>
        </row>
        <row r="518">
          <cell r="B518">
            <v>97159</v>
          </cell>
          <cell r="C518" t="str">
            <v>ASSENTAMENTO DE TUBO DE FERRO FUNDIDO PARA REDE DE ÁGUA, DN 150 MM, JUNTA ELÁSTICA, INSTALADO EM LOCAL COM NÍVEL BAIXO DE INTERFERÊNCIAS (NÃO INCLUI FORNECIMENTO). AF_05/2024</v>
          </cell>
          <cell r="D518" t="str">
            <v>M</v>
          </cell>
          <cell r="E518">
            <v>3.42</v>
          </cell>
          <cell r="F518">
            <v>2.7</v>
          </cell>
          <cell r="G518">
            <v>6.12</v>
          </cell>
        </row>
        <row r="519">
          <cell r="B519">
            <v>97144</v>
          </cell>
          <cell r="C519" t="str">
            <v>ASSENTAMENTO DE TUBO DE FERRO FUNDIDO PARA REDE DE ÁGUA, DN 200 MM, JUNTA ELÁSTICA, INSTALADO EM LOCAL COM NÍVEL ALTO DE INTERFERÊNCIAS (NÃO INCLUI FORNECIMENTO). AF_05/2024</v>
          </cell>
          <cell r="D519" t="str">
            <v>M</v>
          </cell>
          <cell r="E519">
            <v>5.39</v>
          </cell>
          <cell r="F519">
            <v>4.36</v>
          </cell>
          <cell r="G519">
            <v>9.75</v>
          </cell>
        </row>
        <row r="520">
          <cell r="B520">
            <v>97160</v>
          </cell>
          <cell r="C520" t="str">
            <v>ASSENTAMENTO DE TUBO DE FERRO FUNDIDO PARA REDE DE ÁGUA, DN 200 MM, JUNTA ELÁSTICA, INSTALADO EM LOCAL COM NÍVEL BAIXO DE INTERFERÊNCIAS (NÃO INCLUI FORNECIMENTO). AF_05/2024</v>
          </cell>
          <cell r="D520" t="str">
            <v>M</v>
          </cell>
          <cell r="E520">
            <v>4.2</v>
          </cell>
          <cell r="F520">
            <v>3.5</v>
          </cell>
          <cell r="G520">
            <v>7.7</v>
          </cell>
        </row>
        <row r="521">
          <cell r="B521">
            <v>97145</v>
          </cell>
          <cell r="C521" t="str">
            <v>ASSENTAMENTO DE TUBO DE FERRO FUNDIDO PARA REDE DE ÁGUA, DN 250 MM, JUNTA ELÁSTICA, INSTALADO EM LOCAL COM NÍVEL ALTO DE INTERFERÊNCIAS (NÃO INCLUI FORNECIMENTO). AF_05/2024</v>
          </cell>
          <cell r="D521" t="str">
            <v>M</v>
          </cell>
          <cell r="E521">
            <v>6.37</v>
          </cell>
          <cell r="F521">
            <v>5.33</v>
          </cell>
          <cell r="G521">
            <v>11.7</v>
          </cell>
        </row>
        <row r="522">
          <cell r="B522">
            <v>97161</v>
          </cell>
          <cell r="C522" t="str">
            <v>ASSENTAMENTO DE TUBO DE FERRO FUNDIDO PARA REDE DE ÁGUA, DN 250 MM, JUNTA ELÁSTICA, INSTALADO EM LOCAL COM NÍVEL BAIXO DE INTERFERÊNCIAS (NÃO INCLUI FORNECIMENTO). AF_05/2024</v>
          </cell>
          <cell r="D522" t="str">
            <v>M</v>
          </cell>
          <cell r="E522">
            <v>4.99</v>
          </cell>
          <cell r="F522">
            <v>4.31</v>
          </cell>
          <cell r="G522">
            <v>9.3</v>
          </cell>
        </row>
        <row r="523">
          <cell r="B523">
            <v>97146</v>
          </cell>
          <cell r="C523" t="str">
            <v>ASSENTAMENTO DE TUBO DE FERRO FUNDIDO PARA REDE DE ÁGUA, DN 300 MM, JUNTA ELÁSTICA, INSTALADO EM LOCAL COM NÍVEL ALTO DE INTERFERÊNCIAS (NÃO INCLUI FORNECIMENTO). AF_05/2024</v>
          </cell>
          <cell r="D523" t="str">
            <v>M</v>
          </cell>
          <cell r="E523">
            <v>7.36</v>
          </cell>
          <cell r="F523">
            <v>6.28</v>
          </cell>
          <cell r="G523">
            <v>13.64</v>
          </cell>
        </row>
        <row r="524">
          <cell r="B524">
            <v>97162</v>
          </cell>
          <cell r="C524" t="str">
            <v>ASSENTAMENTO DE TUBO DE FERRO FUNDIDO PARA REDE DE ÁGUA, DN 300 MM, JUNTA ELÁSTICA, INSTALADO EM LOCAL COM NÍVEL BAIXO DE INTERFERÊNCIAS (NÃO INCLUI FORNECIMENTO). AF_05/2024</v>
          </cell>
          <cell r="D524" t="str">
            <v>M</v>
          </cell>
          <cell r="E524">
            <v>5.79</v>
          </cell>
          <cell r="F524">
            <v>5.13</v>
          </cell>
          <cell r="G524">
            <v>10.92</v>
          </cell>
        </row>
        <row r="525">
          <cell r="B525">
            <v>97147</v>
          </cell>
          <cell r="C525" t="str">
            <v>ASSENTAMENTO DE TUBO DE FERRO FUNDIDO PARA REDE DE ÁGUA, DN 350 MM, JUNTA ELÁSTICA, INSTALADO EM LOCAL COM NÍVEL ALTO DE INTERFERÊNCIAS (NÃO INCLUI FORNECIMENTO). AF_05/2024</v>
          </cell>
          <cell r="D525" t="str">
            <v>M</v>
          </cell>
          <cell r="E525">
            <v>8.34</v>
          </cell>
          <cell r="F525">
            <v>7.24</v>
          </cell>
          <cell r="G525">
            <v>15.58</v>
          </cell>
        </row>
        <row r="526">
          <cell r="B526">
            <v>97163</v>
          </cell>
          <cell r="C526" t="str">
            <v>ASSENTAMENTO DE TUBO DE FERRO FUNDIDO PARA REDE DE ÁGUA, DN 350 MM, JUNTA ELÁSTICA, INSTALADO EM LOCAL COM NÍVEL BAIXO DE INTERFERÊNCIAS (NÃO INCLUI FORNECIMENTO). AF_05/2024</v>
          </cell>
          <cell r="D526" t="str">
            <v>M</v>
          </cell>
          <cell r="E526">
            <v>6.58</v>
          </cell>
          <cell r="F526">
            <v>5.93</v>
          </cell>
          <cell r="G526">
            <v>12.51</v>
          </cell>
        </row>
        <row r="527">
          <cell r="B527">
            <v>97148</v>
          </cell>
          <cell r="C527" t="str">
            <v>ASSENTAMENTO DE TUBO DE FERRO FUNDIDO PARA REDE DE ÁGUA, DN 400 MM, JUNTA ELÁSTICA, INSTALADO EM LOCAL COM NÍVEL ALTO DE INTERFERÊNCIAS (NÃO INCLUI FORNECIMENTO). AF_05/2024</v>
          </cell>
          <cell r="D527" t="str">
            <v>M</v>
          </cell>
          <cell r="E527">
            <v>9.33</v>
          </cell>
          <cell r="F527">
            <v>8.18</v>
          </cell>
          <cell r="G527">
            <v>17.51</v>
          </cell>
        </row>
        <row r="528">
          <cell r="B528">
            <v>97164</v>
          </cell>
          <cell r="C528" t="str">
            <v>ASSENTAMENTO DE TUBO DE FERRO FUNDIDO PARA REDE DE ÁGUA, DN 400 MM, JUNTA ELÁSTICA, INSTALADO EM LOCAL COM NÍVEL BAIXO DE INTERFERÊNCIAS (NÃO INCLUI FORNECIMENTO). AF_05/2024</v>
          </cell>
          <cell r="D528" t="str">
            <v>M</v>
          </cell>
          <cell r="E528">
            <v>7.39</v>
          </cell>
          <cell r="F528">
            <v>6.74</v>
          </cell>
          <cell r="G528">
            <v>14.13</v>
          </cell>
        </row>
        <row r="529">
          <cell r="B529">
            <v>97149</v>
          </cell>
          <cell r="C529" t="str">
            <v>ASSENTAMENTO DE TUBO DE FERRO FUNDIDO PARA REDE DE ÁGUA, DN 450 MM, JUNTA ELÁSTICA, INSTALADO EM LOCAL COM NÍVEL ALTO DE INTERFERÊNCIAS (NÃO INCLUI FORNECIMENTO). AF_05/2024</v>
          </cell>
          <cell r="D529" t="str">
            <v>M</v>
          </cell>
          <cell r="E529">
            <v>10.33</v>
          </cell>
          <cell r="F529">
            <v>9.15</v>
          </cell>
          <cell r="G529">
            <v>19.48</v>
          </cell>
        </row>
        <row r="530">
          <cell r="B530">
            <v>97165</v>
          </cell>
          <cell r="C530" t="str">
            <v>ASSENTAMENTO DE TUBO DE FERRO FUNDIDO PARA REDE DE ÁGUA, DN 450 MM, JUNTA ELÁSTICA, INSTALADO EM LOCAL COM NÍVEL BAIXO DE INTERFERÊNCIAS (NÃO INCLUI FORNECIMENTO). AF_05/2024</v>
          </cell>
          <cell r="D530" t="str">
            <v>M</v>
          </cell>
          <cell r="E530">
            <v>8.2</v>
          </cell>
          <cell r="F530">
            <v>7.55</v>
          </cell>
          <cell r="G530">
            <v>15.75</v>
          </cell>
        </row>
        <row r="531">
          <cell r="B531">
            <v>97150</v>
          </cell>
          <cell r="C531" t="str">
            <v>ASSENTAMENTO DE TUBO DE FERRO FUNDIDO PARA REDE DE ÁGUA, DN 500 MM, JUNTA ELÁSTICA, INSTALADO EM LOCAL COM NÍVEL ALTO DE INTERFERÊNCIAS (NÃO INCLUI FORNECIMENTO). AF_05/2024</v>
          </cell>
          <cell r="D531" t="str">
            <v>M</v>
          </cell>
          <cell r="E531">
            <v>14.63</v>
          </cell>
          <cell r="F531">
            <v>10.12</v>
          </cell>
          <cell r="G531">
            <v>24.75</v>
          </cell>
        </row>
        <row r="532">
          <cell r="B532">
            <v>97166</v>
          </cell>
          <cell r="C532" t="str">
            <v>ASSENTAMENTO DE TUBO DE FERRO FUNDIDO PARA REDE DE ÁGUA, DN 500 MM, JUNTA ELÁSTICA, INSTALADO EM LOCAL COM NÍVEL BAIXO DE INTERFERÊNCIAS (NÃO INCLUI FORNECIMENTO). AF_05/2024</v>
          </cell>
          <cell r="D532" t="str">
            <v>M</v>
          </cell>
          <cell r="E532">
            <v>11.27</v>
          </cell>
          <cell r="F532">
            <v>8.34</v>
          </cell>
          <cell r="G532">
            <v>19.61</v>
          </cell>
        </row>
        <row r="533">
          <cell r="B533">
            <v>97151</v>
          </cell>
          <cell r="C533" t="str">
            <v>ASSENTAMENTO DE TUBO DE FERRO FUNDIDO PARA REDE DE ÁGUA, DN 600 MM, JUNTA ELÁSTICA, INSTALADO EM LOCAL COM NÍVEL ALTO DE INTERFERÊNCIAS (NÃO INCLUI FORNECIMENTO). AF_05/2024</v>
          </cell>
          <cell r="D533" t="str">
            <v>M</v>
          </cell>
          <cell r="E533">
            <v>17.17</v>
          </cell>
          <cell r="F533">
            <v>12.02</v>
          </cell>
          <cell r="G533">
            <v>29.19</v>
          </cell>
        </row>
        <row r="534">
          <cell r="B534">
            <v>97167</v>
          </cell>
          <cell r="C534" t="str">
            <v>ASSENTAMENTO DE TUBO DE FERRO FUNDIDO PARA REDE DE ÁGUA, DN 600 MM, JUNTA ELÁSTICA, INSTALADO EM LOCAL COM NÍVEL BAIXO DE INTERFERÊNCIAS (NÃO INCLUI FORNECIMENTO). AF_05/2024</v>
          </cell>
          <cell r="D534" t="str">
            <v>M</v>
          </cell>
          <cell r="E534">
            <v>13.26</v>
          </cell>
          <cell r="F534">
            <v>9.95</v>
          </cell>
          <cell r="G534">
            <v>23.21</v>
          </cell>
        </row>
        <row r="535">
          <cell r="B535">
            <v>97152</v>
          </cell>
          <cell r="C535" t="str">
            <v>ASSENTAMENTO DE TUBO DE FERRO FUNDIDO PARA REDE DE ÁGUA, DN 700 MM, JUNTA ELÁSTICA, INSTALADO EM LOCAL COM NÍVEL ALTO DE INTERFERÊNCIAS (NÃO INCLUI FORNECIMENTO). AF_05/2024</v>
          </cell>
          <cell r="D535" t="str">
            <v>M</v>
          </cell>
          <cell r="E535">
            <v>19.41</v>
          </cell>
          <cell r="F535">
            <v>13.93</v>
          </cell>
          <cell r="G535">
            <v>33.34</v>
          </cell>
        </row>
        <row r="536">
          <cell r="B536">
            <v>97168</v>
          </cell>
          <cell r="C536" t="str">
            <v>ASSENTAMENTO DE TUBO DE FERRO FUNDIDO PARA REDE DE ÁGUA, DN 700 MM, JUNTA ELÁSTICA, INSTALADO EM LOCAL COM NÍVEL BAIXO DE INTERFERÊNCIAS (NÃO INCLUI FORNECIMENTO). AF_05/2024</v>
          </cell>
          <cell r="D536" t="str">
            <v>M</v>
          </cell>
          <cell r="E536">
            <v>14.96</v>
          </cell>
          <cell r="F536">
            <v>11.56</v>
          </cell>
          <cell r="G536">
            <v>26.52</v>
          </cell>
        </row>
        <row r="537">
          <cell r="B537">
            <v>97141</v>
          </cell>
          <cell r="C537" t="str">
            <v>ASSENTAMENTO DE TUBO DE FERRO FUNDIDO PARA REDE DE ÁGUA, DN 80 MM, JUNTA ELÁSTICA, INSTALADO EM LOCAL COM NÍVEL ALTO DE INTERFERÊNCIAS (NÃO INCLUI FORNECIMENTO). AF_05/2024</v>
          </cell>
          <cell r="D537" t="str">
            <v>M</v>
          </cell>
          <cell r="E537">
            <v>3.08</v>
          </cell>
          <cell r="F537">
            <v>2.06</v>
          </cell>
          <cell r="G537">
            <v>5.14</v>
          </cell>
        </row>
        <row r="538">
          <cell r="B538">
            <v>97157</v>
          </cell>
          <cell r="C538" t="str">
            <v>ASSENTAMENTO DE TUBO DE FERRO FUNDIDO PARA REDE DE ÁGUA, DN 80 MM, JUNTA ELÁSTICA, INSTALADO EM LOCAL COM NÍVEL BAIXO DE INTERFERÊNCIAS (NÃO INCLUI FORNECIMENTO). AF_05/2024</v>
          </cell>
          <cell r="D538" t="str">
            <v>M</v>
          </cell>
          <cell r="E538">
            <v>2.31</v>
          </cell>
          <cell r="F538">
            <v>1.58</v>
          </cell>
          <cell r="G538">
            <v>3.89</v>
          </cell>
        </row>
        <row r="539">
          <cell r="B539">
            <v>97153</v>
          </cell>
          <cell r="C539" t="str">
            <v>ASSENTAMENTO DE TUBO DE FERRO FUNDIDO PARA REDE DE ÁGUA, DN 800 MM, JUNTA ELÁSTICA, INSTALADO EM LOCAL COM NÍVEL ALTO DE INTERFERÊNCIAS (NÃO INCLUI FORNECIMENTO). AF_05/2024</v>
          </cell>
          <cell r="D539" t="str">
            <v>M</v>
          </cell>
          <cell r="E539">
            <v>21.81</v>
          </cell>
          <cell r="F539">
            <v>15.85</v>
          </cell>
          <cell r="G539">
            <v>37.66</v>
          </cell>
        </row>
        <row r="540">
          <cell r="B540">
            <v>97169</v>
          </cell>
          <cell r="C540" t="str">
            <v>ASSENTAMENTO DE TUBO DE FERRO FUNDIDO PARA REDE DE ÁGUA, DN 800 MM, JUNTA ELÁSTICA, INSTALADO EM LOCAL COM NÍVEL BAIXO DE INTERFERÊNCIAS (NÃO INCLUI FORNECIMENTO). AF_05/2024</v>
          </cell>
          <cell r="D540" t="str">
            <v>M</v>
          </cell>
          <cell r="E540">
            <v>16.83</v>
          </cell>
          <cell r="F540">
            <v>13.18</v>
          </cell>
          <cell r="G540">
            <v>30.01</v>
          </cell>
        </row>
        <row r="541">
          <cell r="B541">
            <v>97154</v>
          </cell>
          <cell r="C541" t="str">
            <v>ASSENTAMENTO DE TUBO DE FERRO FUNDIDO PARA REDE DE ÁGUA, DN 900 MM, JUNTA ELÁSTICA, INSTALADO EM LOCAL COM NÍVEL ALTO DE INTERFERÊNCIAS (NÃO INCLUI FORNECIMENTO). AF_05/2024</v>
          </cell>
          <cell r="D541" t="str">
            <v>M</v>
          </cell>
          <cell r="E541">
            <v>24.25</v>
          </cell>
          <cell r="F541">
            <v>17.77</v>
          </cell>
          <cell r="G541">
            <v>42.02</v>
          </cell>
        </row>
        <row r="542">
          <cell r="B542">
            <v>97170</v>
          </cell>
          <cell r="C542" t="str">
            <v>ASSENTAMENTO DE TUBO DE FERRO FUNDIDO PARA REDE DE ÁGUA, DN 900 MM, JUNTA ELÁSTICA, INSTALADO EM LOCAL COM NÍVEL BAIXO DE INTERFERÊNCIAS (NÃO INCLUI FORNECIMENTO). AF_05/2024</v>
          </cell>
          <cell r="D542" t="str">
            <v>M</v>
          </cell>
          <cell r="E542">
            <v>18.74</v>
          </cell>
          <cell r="F542">
            <v>14.79</v>
          </cell>
          <cell r="G542">
            <v>33.53</v>
          </cell>
        </row>
        <row r="543">
          <cell r="B543">
            <v>105311</v>
          </cell>
          <cell r="C543" t="str">
            <v>ASSENTAMENTO DE TUBO DE PVC DEFOFO OU PRFV OU RPVC PARA REDE DE ÁGUA, DN 100, JUNTA ELÁSTICA INTEGRADA, INSTALADO EM LOCAL COM NÍVEL ALTO DE INTERFERÊNCIAS (NÃO INCLUI FORNECIMENTO). AF_05/2024</v>
          </cell>
          <cell r="D543" t="str">
            <v>M</v>
          </cell>
          <cell r="E543">
            <v>1.67</v>
          </cell>
          <cell r="F543">
            <v>2.42</v>
          </cell>
          <cell r="G543">
            <v>4.09</v>
          </cell>
        </row>
        <row r="544">
          <cell r="B544">
            <v>105339</v>
          </cell>
          <cell r="C544" t="str">
            <v>ASSENTAMENTO DE TUBO DE PVC DEFOFO OU PRFV OU RPVC PARA REDE DE ÁGUA, DN 100, JUNTA ELÁSTICA INTEGRADA, INSTALADO EM LOCAL COM NÍVEL BAIXO DE INTERFERÊNCIAS (NÃO INCLUI FORNECIMENTO). AF_05/2024</v>
          </cell>
          <cell r="D544" t="str">
            <v>M</v>
          </cell>
          <cell r="E544">
            <v>1.42</v>
          </cell>
          <cell r="F544">
            <v>1.96</v>
          </cell>
          <cell r="G544">
            <v>3.38</v>
          </cell>
        </row>
        <row r="545">
          <cell r="B545">
            <v>97127</v>
          </cell>
          <cell r="C545" t="str">
            <v>ASSENTAMENTO DE TUBO DE PVC DEFOFO OU PRFV OU RPVC PARA REDE DE ÁGUA, DN 150 MM, JUNTA ELÁSTICA INTEGRADA, INSTALADO EM LOCAL COM NÍVEL ALTO DE INTERFERÊNCIAS (NÃO INCLUI FORNECIMENTO). AF_05/2024</v>
          </cell>
          <cell r="D545" t="str">
            <v>M</v>
          </cell>
          <cell r="E545">
            <v>2.23</v>
          </cell>
          <cell r="F545">
            <v>3.13</v>
          </cell>
          <cell r="G545">
            <v>5.36</v>
          </cell>
        </row>
        <row r="546">
          <cell r="B546">
            <v>97134</v>
          </cell>
          <cell r="C546" t="str">
            <v>ASSENTAMENTO DE TUBO DE PVC DEFOFO OU PRFV OU RPVC PARA REDE DE ÁGUA, DN 150 MM, JUNTA ELÁSTICA INTEGRADA, INSTALADO EM LOCAL COM NÍVEL BAIXO DE INTERFERÊNCIAS (NÃO INCLUI FORNECIMENTO). AF_05/2024</v>
          </cell>
          <cell r="D546" t="str">
            <v>M</v>
          </cell>
          <cell r="E546">
            <v>1.89</v>
          </cell>
          <cell r="F546">
            <v>2.54</v>
          </cell>
          <cell r="G546">
            <v>4.43</v>
          </cell>
        </row>
        <row r="547">
          <cell r="B547">
            <v>97128</v>
          </cell>
          <cell r="C547" t="str">
            <v>ASSENTAMENTO DE TUBO DE PVC DEFOFO OU PRFV OU RPVC PARA REDE DE ÁGUA, DN 200 MM, JUNTA ELÁSTICA INTEGRADA, INSTALADO EM LOCAL COM NÍVEL ALTO DE INTERFERÊNCIAS (NÃO INCLUI FORNECIMENTO). AF_05/2024</v>
          </cell>
          <cell r="D547" t="str">
            <v>M</v>
          </cell>
          <cell r="E547">
            <v>5.63</v>
          </cell>
          <cell r="F547">
            <v>4.99</v>
          </cell>
          <cell r="G547">
            <v>10.62</v>
          </cell>
        </row>
        <row r="548">
          <cell r="B548">
            <v>97135</v>
          </cell>
          <cell r="C548" t="str">
            <v>ASSENTAMENTO DE TUBO DE PVC DEFOFO OU PRFV OU RPVC PARA REDE DE ÁGUA, DN 200 MM, JUNTA ELÁSTICA INTEGRADA, INSTALADO EM LOCAL COM NÍVEL BAIXO DE INTERFERÊNCIAS (NÃO INCLUI FORNECIMENTO). AF_05/2024</v>
          </cell>
          <cell r="D548" t="str">
            <v>M</v>
          </cell>
          <cell r="E548">
            <v>4.34</v>
          </cell>
          <cell r="F548">
            <v>3.78</v>
          </cell>
          <cell r="G548">
            <v>8.12</v>
          </cell>
        </row>
        <row r="549">
          <cell r="B549">
            <v>97129</v>
          </cell>
          <cell r="C549" t="str">
            <v>ASSENTAMENTO DE TUBO DE PVC DEFOFO OU PRFV OU RPVC PARA REDE DE ÁGUA, DN 250 MM, JUNTA ELÁSTICA INTEGRADA, INSTALADO EM LOCAL COM NÍVEL ALTO DE INTERFERÊNCIAS (NÃO INCLUI FORNECIMENTO). AF_05/2024</v>
          </cell>
          <cell r="D549" t="str">
            <v>M</v>
          </cell>
          <cell r="E549">
            <v>6.67</v>
          </cell>
          <cell r="F549">
            <v>5.91</v>
          </cell>
          <cell r="G549">
            <v>12.58</v>
          </cell>
        </row>
        <row r="550">
          <cell r="B550">
            <v>97136</v>
          </cell>
          <cell r="C550" t="str">
            <v>ASSENTAMENTO DE TUBO DE PVC DEFOFO OU PRFV OU RPVC PARA REDE DE ÁGUA, DN 250 MM, JUNTA ELÁSTICA INTEGRADA, INSTALADO EM LOCAL COM NÍVEL BAIXO DE INTERFERÊNCIAS (NÃO INCLUI FORNECIMENTO). AF_05/2024</v>
          </cell>
          <cell r="D550" t="str">
            <v>M</v>
          </cell>
          <cell r="E550">
            <v>5.16</v>
          </cell>
          <cell r="F550">
            <v>4.47</v>
          </cell>
          <cell r="G550">
            <v>9.63</v>
          </cell>
        </row>
        <row r="551">
          <cell r="B551">
            <v>97130</v>
          </cell>
          <cell r="C551" t="str">
            <v>ASSENTAMENTO DE TUBO DE PVC DEFOFO OU PRFV OU RPVC PARA REDE DE ÁGUA, DN 300 MM, JUNTA ELÁSTICA INTEGRADA, INSTALADO EM LOCAL COM NÍVEL ALTO DE INTERFERÊNCIAS (NÃO INCLUI FORNECIMENTO). AF_05/2024</v>
          </cell>
          <cell r="D551" t="str">
            <v>M</v>
          </cell>
          <cell r="E551">
            <v>7.73</v>
          </cell>
          <cell r="F551">
            <v>6.82</v>
          </cell>
          <cell r="G551">
            <v>14.55</v>
          </cell>
        </row>
        <row r="552">
          <cell r="B552">
            <v>97137</v>
          </cell>
          <cell r="C552" t="str">
            <v>ASSENTAMENTO DE TUBO DE PVC DEFOFO OU PRFV OU RPVC PARA REDE DE ÁGUA, DN 300 MM, JUNTA ELÁSTICA INTEGRADA, INSTALADO EM LOCAL COM NÍVEL BAIXO DE INTERFERÊNCIAS (NÃO INCLUI FORNECIMENTO). AF_05/2024</v>
          </cell>
          <cell r="D552" t="str">
            <v>M</v>
          </cell>
          <cell r="E552">
            <v>5.96</v>
          </cell>
          <cell r="F552">
            <v>5.18</v>
          </cell>
          <cell r="G552">
            <v>11.14</v>
          </cell>
        </row>
        <row r="553">
          <cell r="B553">
            <v>97131</v>
          </cell>
          <cell r="C553" t="str">
            <v>ASSENTAMENTO DE TUBO DE PVC DEFOFO OU PRFV OU RPVC PARA REDE DE ÁGUA, DN 350 MM, JUNTA ELÁSTICA INTEGRADA, INSTALADO EM LOCAL COM NÍVEL ALTO DE INTERFERÊNCIAS (NÃO INCLUI FORNECIMENTO). AF_05/2024</v>
          </cell>
          <cell r="D553" t="str">
            <v>M</v>
          </cell>
          <cell r="E553">
            <v>8.76</v>
          </cell>
          <cell r="F553">
            <v>7.74</v>
          </cell>
          <cell r="G553">
            <v>16.5</v>
          </cell>
        </row>
        <row r="554">
          <cell r="B554">
            <v>97138</v>
          </cell>
          <cell r="C554" t="str">
            <v>ASSENTAMENTO DE TUBO DE PVC DEFOFO OU PRFV OU RPVC PARA REDE DE ÁGUA, DN 350 MM, JUNTA ELÁSTICA INTEGRADA, INSTALADO EM LOCAL COM NÍVEL BAIXO DE INTERFERÊNCIAS (NÃO INCLUI FORNECIMENTO). AF_05/2024</v>
          </cell>
          <cell r="D554" t="str">
            <v>M</v>
          </cell>
          <cell r="E554">
            <v>6.79</v>
          </cell>
          <cell r="F554">
            <v>5.87</v>
          </cell>
          <cell r="G554">
            <v>12.66</v>
          </cell>
        </row>
        <row r="555">
          <cell r="B555">
            <v>97132</v>
          </cell>
          <cell r="C555" t="str">
            <v>ASSENTAMENTO DE TUBO DE PVC DEFOFO OU PRFV OU RPVC PARA REDE DE ÁGUA, DN 400 MM, JUNTA ELÁSTICA INTEGRADA, INSTALADO EM LOCAL COM NÍVEL ALTO DE INTERFERÊNCIAS (NÃO INCLUI FORNECIMENTO). AF_05/2024</v>
          </cell>
          <cell r="D555" t="str">
            <v>M</v>
          </cell>
          <cell r="E555">
            <v>9.83</v>
          </cell>
          <cell r="F555">
            <v>8.66</v>
          </cell>
          <cell r="G555">
            <v>18.49</v>
          </cell>
        </row>
        <row r="556">
          <cell r="B556">
            <v>97139</v>
          </cell>
          <cell r="C556" t="str">
            <v>ASSENTAMENTO DE TUBO DE PVC DEFOFO OU PRFV OU RPVC PARA REDE DE ÁGUA, DN 400 MM, JUNTA ELÁSTICA INTEGRADA, INSTALADO EM LOCAL COM NÍVEL BAIXO DE INTERFERÊNCIAS (NÃO INCLUI FORNECIMENTO). AF_05/2024</v>
          </cell>
          <cell r="D556" t="str">
            <v>M</v>
          </cell>
          <cell r="E556">
            <v>7.59</v>
          </cell>
          <cell r="F556">
            <v>6.58</v>
          </cell>
          <cell r="G556">
            <v>14.17</v>
          </cell>
        </row>
        <row r="557">
          <cell r="B557">
            <v>97133</v>
          </cell>
          <cell r="C557" t="str">
            <v>ASSENTAMENTO DE TUBO DE PVC DEFOFO OU PRFV OU RPVC PARA REDE DE ÁGUA, DN 500 MM, JUNTA ELÁSTICA INTEGRADA, INSTALADO EM LOCAL COM NÍVEL ALTO DE INTERFERÊNCIAS (NÃO INCLUI FORNECIMENTO). AF_05/2024</v>
          </cell>
          <cell r="D557" t="str">
            <v>M</v>
          </cell>
          <cell r="E557">
            <v>11.92</v>
          </cell>
          <cell r="F557">
            <v>10.49</v>
          </cell>
          <cell r="G557">
            <v>22.41</v>
          </cell>
        </row>
        <row r="558">
          <cell r="B558">
            <v>97140</v>
          </cell>
          <cell r="C558" t="str">
            <v>ASSENTAMENTO DE TUBO DE PVC DEFOFO OU PRFV OU RPVC PARA REDE DE ÁGUA, DN 500 MM, JUNTA ELÁSTICA INTEGRADA, INSTALADO EM LOCAL COM NÍVEL BAIXO DE INTERFERÊNCIAS (NÃO INCLUI FORNECIMENTO). AF_05/2024</v>
          </cell>
          <cell r="D558" t="str">
            <v>M</v>
          </cell>
          <cell r="E558">
            <v>9.23</v>
          </cell>
          <cell r="F558">
            <v>7.95</v>
          </cell>
          <cell r="G558">
            <v>17.18</v>
          </cell>
        </row>
        <row r="559">
          <cell r="B559">
            <v>97123</v>
          </cell>
          <cell r="C559" t="str">
            <v>ASSENTAMENTO DE TUBO DE PVC PBA PARA REDE DE ÁGUA, DN 100 MM, JUNTA ELÁSTICA INTEGRADA, INSTALADO EM LOCAL COM NÍVEL ALTO DE INTERFERÊNCIAS (NÃO INCLUI FORNECIMENTO). AF_05/2024</v>
          </cell>
          <cell r="D559" t="str">
            <v>M</v>
          </cell>
          <cell r="E559">
            <v>1.78</v>
          </cell>
          <cell r="F559">
            <v>2.63</v>
          </cell>
          <cell r="G559">
            <v>4.41</v>
          </cell>
        </row>
        <row r="560">
          <cell r="B560">
            <v>97126</v>
          </cell>
          <cell r="C560" t="str">
            <v>ASSENTAMENTO DE TUBO DE PVC PBA PARA REDE DE ÁGUA, DN 100 MM, JUNTA ELÁSTICA INTEGRADA, INSTALADO EM LOCAL COM NÍVEL BAIXO DE INTERFERÊNCIAS (NÃO INCLUI FORNECIMENTO). AF_05/2024</v>
          </cell>
          <cell r="D560" t="str">
            <v>M</v>
          </cell>
          <cell r="E560">
            <v>1.5</v>
          </cell>
          <cell r="F560">
            <v>2.13</v>
          </cell>
          <cell r="G560">
            <v>3.63</v>
          </cell>
        </row>
        <row r="561">
          <cell r="B561">
            <v>105308</v>
          </cell>
          <cell r="C561" t="str">
            <v>ASSENTAMENTO DE TUBO DE PVC PBA PARA REDE DE ÁGUA, DN 125, JUNTA ELÁSTICA INTEGRADA, INSTALADO EM LOCAL COM NÍVEL ALTO DE INTERFERÊNCIAS (NÃO INCLUI FORNECIMENTO). AF_05/2024</v>
          </cell>
          <cell r="D561" t="str">
            <v>M</v>
          </cell>
          <cell r="E561">
            <v>2.12</v>
          </cell>
          <cell r="F561">
            <v>2.97</v>
          </cell>
          <cell r="G561">
            <v>5.09</v>
          </cell>
        </row>
        <row r="562">
          <cell r="B562">
            <v>105312</v>
          </cell>
          <cell r="C562" t="str">
            <v>ASSENTAMENTO DE TUBO DE PVC PBA PARA REDE DE ÁGUA, DN 125, JUNTA ELÁSTICA INTEGRADA, INSTALADO EM LOCAL COM NÍVEL BAIXO DE INTERFERÊNCIAS (NÃO INCLUI FORNECIMENTO). AF_05/2024</v>
          </cell>
          <cell r="D562" t="str">
            <v>M</v>
          </cell>
          <cell r="E562">
            <v>1.8</v>
          </cell>
          <cell r="F562">
            <v>2.41</v>
          </cell>
          <cell r="G562">
            <v>4.21</v>
          </cell>
        </row>
        <row r="563">
          <cell r="B563">
            <v>105309</v>
          </cell>
          <cell r="C563" t="str">
            <v>ASSENTAMENTO DE TUBO DE PVC PBA PARA REDE DE ÁGUA, DN 140, JUNTA ELÁSTICA INTEGRADA, INSTALADO EM LOCAL COM NÍVEL ALTO DE INTERFERÊNCIAS (NÃO INCLUI FORNECIMENTO). AF_05/2024</v>
          </cell>
          <cell r="D563" t="str">
            <v>M</v>
          </cell>
          <cell r="E563">
            <v>2.3</v>
          </cell>
          <cell r="F563">
            <v>3.18</v>
          </cell>
          <cell r="G563">
            <v>5.48</v>
          </cell>
        </row>
        <row r="564">
          <cell r="B564">
            <v>105313</v>
          </cell>
          <cell r="C564" t="str">
            <v>ASSENTAMENTO DE TUBO DE PVC PBA PARA REDE DE ÁGUA, DN 140, JUNTA ELÁSTICA INTEGRADA, INSTALADO EM LOCAL COM NÍVEL BAIXO DE INTERFERÊNCIAS (NÃO INCLUI FORNECIMENTO). AF_05/2024</v>
          </cell>
          <cell r="D564" t="str">
            <v>M</v>
          </cell>
          <cell r="E564">
            <v>1.96</v>
          </cell>
          <cell r="F564">
            <v>2.57</v>
          </cell>
          <cell r="G564">
            <v>4.53</v>
          </cell>
        </row>
        <row r="565">
          <cell r="B565">
            <v>105310</v>
          </cell>
          <cell r="C565" t="str">
            <v>ASSENTAMENTO DE TUBO DE PVC PBA PARA REDE DE ÁGUA, DN 180, JUNTA ELÁSTICA INTEGRADA, INSTALADO EM LOCAL COM NÍVEL ALTO DE INTERFERÊNCIAS (NÃO INCLUI FORNECIMENTO). AF_05/2024</v>
          </cell>
          <cell r="D565" t="str">
            <v>M</v>
          </cell>
          <cell r="E565">
            <v>2.72</v>
          </cell>
          <cell r="F565">
            <v>3.75</v>
          </cell>
          <cell r="G565">
            <v>6.47</v>
          </cell>
        </row>
        <row r="566">
          <cell r="B566">
            <v>105314</v>
          </cell>
          <cell r="C566" t="str">
            <v>ASSENTAMENTO DE TUBO DE PVC PBA PARA REDE DE ÁGUA, DN 180, JUNTA ELÁSTICA INTEGRADA, INSTALADO EM LOCAL COM NÍVEL BAIXO DE INTERFERÊNCIAS (NÃO INCLUI FORNECIMENTO). AF_05/2024</v>
          </cell>
          <cell r="D566" t="str">
            <v>M</v>
          </cell>
          <cell r="E566">
            <v>2.32</v>
          </cell>
          <cell r="F566">
            <v>3.03</v>
          </cell>
          <cell r="G566">
            <v>5.35</v>
          </cell>
        </row>
        <row r="567">
          <cell r="B567">
            <v>97121</v>
          </cell>
          <cell r="C567" t="str">
            <v>ASSENTAMENTO DE TUBO DE PVC PBA PARA REDE DE ÁGUA, DN 50 MM, JUNTA ELÁSTICA INTEGRADA, INSTALADO EM LOCAL COM NÍVEL ALTO DE INTERFERÊNCIAS (NÃO INCLUI FORNECIMENTO). AF_05/2024</v>
          </cell>
          <cell r="D567" t="str">
            <v>M</v>
          </cell>
          <cell r="E567">
            <v>1.24</v>
          </cell>
          <cell r="F567">
            <v>1.91</v>
          </cell>
          <cell r="G567">
            <v>3.15</v>
          </cell>
        </row>
        <row r="568">
          <cell r="B568">
            <v>97124</v>
          </cell>
          <cell r="C568" t="str">
            <v>ASSENTAMENTO DE TUBO DE PVC PBA PARA REDE DE ÁGUA, DN 50 MM, JUNTA ELÁSTICA INTEGRADA, INSTALADO EM LOCAL COM NÍVEL BAIXO DE INTERFERÊNCIAS (NÃO INCLUI FORNECIMENTO). AF_05/2024</v>
          </cell>
          <cell r="D568" t="str">
            <v>M</v>
          </cell>
          <cell r="E568">
            <v>1.02</v>
          </cell>
          <cell r="F568">
            <v>1.56</v>
          </cell>
          <cell r="G568">
            <v>2.58</v>
          </cell>
        </row>
        <row r="569">
          <cell r="B569">
            <v>97122</v>
          </cell>
          <cell r="C569" t="str">
            <v>ASSENTAMENTO DE TUBO DE PVC PBA PARA REDE DE ÁGUA, DN 75 MM, JUNTA ELÁSTICA INTEGRADA, INSTALADO EM LOCAL COM NÍVEL ALTO DE INTERFERÊNCIAS (NÃO INCLUI FORNECIMENTO). AF_05/2024</v>
          </cell>
          <cell r="D569" t="str">
            <v>M</v>
          </cell>
          <cell r="E569">
            <v>1.53</v>
          </cell>
          <cell r="F569">
            <v>2.27</v>
          </cell>
          <cell r="G569">
            <v>3.8</v>
          </cell>
        </row>
        <row r="570">
          <cell r="B570">
            <v>97125</v>
          </cell>
          <cell r="C570" t="str">
            <v>ASSENTAMENTO DE TUBO DE PVC PBA PARA REDE DE ÁGUA, DN 75 MM, JUNTA ELÁSTICA INTEGRADA, INSTALADO EM LOCAL COM NÍVEL BAIXO DE INTERFERÊNCIAS (NÃO INCLUI FORNECIMENTO). AF_05/2024</v>
          </cell>
          <cell r="D570" t="str">
            <v>M</v>
          </cell>
          <cell r="E570">
            <v>1.28</v>
          </cell>
          <cell r="F570">
            <v>1.84</v>
          </cell>
          <cell r="G570">
            <v>3.12</v>
          </cell>
        </row>
        <row r="571">
          <cell r="B571">
            <v>105296</v>
          </cell>
          <cell r="C571" t="str">
            <v>ASSENTAMENTO E FORNECIMENTO DE CURVA PVC PBA, JE, PB, 45 GRAUS, DN 100 / DE 110 MM, PARA REDE AGUA, JUNTA ELÁSTICA INTEGRADA, INSTALADO EM LOCAL COM NÍVEL ALTO DE INTERFERÊNCIAS (INCLUI FORNECIMENTO). AF_05/2024</v>
          </cell>
          <cell r="D571" t="str">
            <v>UN</v>
          </cell>
          <cell r="E571">
            <v>157.59</v>
          </cell>
          <cell r="F571">
            <v>15.94</v>
          </cell>
          <cell r="G571">
            <v>173.53</v>
          </cell>
        </row>
        <row r="572">
          <cell r="B572">
            <v>105374</v>
          </cell>
          <cell r="C572" t="str">
            <v>ASSENTAMENTO E FORNECIMENTO DE CURVA PVC PBA, JE, PB, 45 GRAUS, DN 100 / DE 110 MM, PARA REDE AGUA, JUNTA ELÁSTICA INTEGRADA, INSTALADO EM LOCAL COM NÍVEL BAIXO DE INTERFERÊNCIAS (INCLUI FORNECIMENTO). AF_05/2024</v>
          </cell>
          <cell r="D572" t="str">
            <v>UN</v>
          </cell>
          <cell r="E572">
            <v>155.85</v>
          </cell>
          <cell r="F572">
            <v>12.94</v>
          </cell>
          <cell r="G572">
            <v>168.79</v>
          </cell>
        </row>
        <row r="573">
          <cell r="B573">
            <v>105292</v>
          </cell>
          <cell r="C573" t="str">
            <v>ASSENTAMENTO E FORNECIMENTO DE CURVA PVC PBA, JE, PB, 45 GRAUS, DN 50 / DE 60 MM, PARA REDE AGUA, JUNTA ELÁSTICA INTEGRADA, INSTALADO EM LOCAL COM NÍVEL ALTO DE INTERFERÊNCIAS (INCLUI FORNECIMENTO). AF_05/2024</v>
          </cell>
          <cell r="D573" t="str">
            <v>UN</v>
          </cell>
          <cell r="E573">
            <v>39.49</v>
          </cell>
          <cell r="F573">
            <v>11.7</v>
          </cell>
          <cell r="G573">
            <v>51.19</v>
          </cell>
        </row>
        <row r="574">
          <cell r="B574">
            <v>105293</v>
          </cell>
          <cell r="C574" t="str">
            <v>ASSENTAMENTO E FORNECIMENTO DE CURVA PVC PBA, JE, PB, 45 GRAUS, DN 50 / DE 60 MM, PARA REDE AGUA, JUNTA ELÁSTICA INTEGRADA, INSTALADO EM LOCAL COM NÍVEL BAIXO DE INTERFERÊNCIAS (INCLUI FORNECIMENTO). AF_05/2024</v>
          </cell>
          <cell r="D574" t="str">
            <v>UN</v>
          </cell>
          <cell r="E574">
            <v>38.22</v>
          </cell>
          <cell r="F574">
            <v>9.5</v>
          </cell>
          <cell r="G574">
            <v>47.72</v>
          </cell>
        </row>
        <row r="575">
          <cell r="B575">
            <v>105294</v>
          </cell>
          <cell r="C575" t="str">
            <v>ASSENTAMENTO E FORNECIMENTO DE CURVA PVC PBA, JE, PB, 45 GRAUS, DN 75 / DE 85 MM, PARA REDE AGUA, JUNTA ELÁSTICA INTEGRADA, INSTALADO EM LOCAL COM NÍVEL ALTO DE INTERFERÊNCIAS (INCLUI FORNECIMENTO). AF_05/2024</v>
          </cell>
          <cell r="D575" t="str">
            <v>UN</v>
          </cell>
          <cell r="E575">
            <v>88.31</v>
          </cell>
          <cell r="F575">
            <v>13.81</v>
          </cell>
          <cell r="G575">
            <v>102.12</v>
          </cell>
        </row>
        <row r="576">
          <cell r="B576">
            <v>105295</v>
          </cell>
          <cell r="C576" t="str">
            <v>ASSENTAMENTO E FORNECIMENTO DE CURVA PVC PBA, JE, PB, 45 GRAUS, DN 75 / DE 85 MM, PARA REDE AGUA, JUNTA ELÁSTICA INTEGRADA, INSTALADO EM LOCAL COM NÍVEL BAIXO DE INTERFERÊNCIAS (INCLUI FORNECIMENTO). AF_05/2024</v>
          </cell>
          <cell r="D576" t="str">
            <v>UN</v>
          </cell>
          <cell r="E576">
            <v>86.81</v>
          </cell>
          <cell r="F576">
            <v>11.21</v>
          </cell>
          <cell r="G576">
            <v>98.02</v>
          </cell>
        </row>
        <row r="577">
          <cell r="B577">
            <v>105290</v>
          </cell>
          <cell r="C577" t="str">
            <v>ASSENTAMENTO E FORNECIMENTO DE LUVA SIMPLES, PVC PBA, JE, DN 100 / DE 110 MM, PARA REDE AGUA, JUNTA ELÁSTICA INTEGRADA, INSTALADO EM LOCAL COM NÍVEL ALTO DE INTERFERÊNCIAS (INCLUI FORNECIMENTO). AF_05/2024</v>
          </cell>
          <cell r="D577" t="str">
            <v>UN</v>
          </cell>
          <cell r="E577">
            <v>56.66</v>
          </cell>
          <cell r="F577">
            <v>10.64</v>
          </cell>
          <cell r="G577">
            <v>67.3</v>
          </cell>
        </row>
        <row r="578">
          <cell r="B578">
            <v>105291</v>
          </cell>
          <cell r="C578" t="str">
            <v>ASSENTAMENTO E FORNECIMENTO DE LUVA SIMPLES, PVC PBA, JE, DN 100 / DE 110 MM, PARA REDE AGUA, JUNTA ELÁSTICA INTEGRADA, INSTALADO EM LOCAL COM NÍVEL BAIXO DE INTERFERÊNCIAS (INCLUI FORNECIMENTO). AF_05/2024</v>
          </cell>
          <cell r="D578" t="str">
            <v>UN</v>
          </cell>
          <cell r="E578">
            <v>55.52</v>
          </cell>
          <cell r="F578">
            <v>8.62</v>
          </cell>
          <cell r="G578">
            <v>64.14</v>
          </cell>
        </row>
        <row r="579">
          <cell r="B579">
            <v>105286</v>
          </cell>
          <cell r="C579" t="str">
            <v>ASSENTAMENTO E FORNECIMENTO DE LUVA SIMPLES, PVC PBA, JE, DN 50 / DE 60 MM, PARA REDE AGUA, JUNTA ELÁSTICA INTEGRADA, INSTALADO EM LOCAL COM NÍVEL ALTO DE INTERFERÊNCIAS (INCLUI FORNECIMENTO). AF_05/2024</v>
          </cell>
          <cell r="D579" t="str">
            <v>UN</v>
          </cell>
          <cell r="E579">
            <v>23.07</v>
          </cell>
          <cell r="F579">
            <v>7.8</v>
          </cell>
          <cell r="G579">
            <v>30.87</v>
          </cell>
        </row>
        <row r="580">
          <cell r="B580">
            <v>105287</v>
          </cell>
          <cell r="C580" t="str">
            <v>ASSENTAMENTO E FORNECIMENTO DE LUVA SIMPLES, PVC PBA, JE, DN 50 / DE 60 MM, PARA REDE AGUA, JUNTA ELÁSTICA INTEGRADA, INSTALADO EM LOCAL COM NÍVEL BAIXO DE INTERFERÊNCIAS (INCLUI FORNECIMENTO). AF_05/2024</v>
          </cell>
          <cell r="D580" t="str">
            <v>UN</v>
          </cell>
          <cell r="E580">
            <v>22.24</v>
          </cell>
          <cell r="F580">
            <v>6.32</v>
          </cell>
          <cell r="G580">
            <v>28.56</v>
          </cell>
        </row>
        <row r="581">
          <cell r="B581">
            <v>105288</v>
          </cell>
          <cell r="C581" t="str">
            <v>ASSENTAMENTO E FORNECIMENTO DE LUVA SIMPLES, PVC PBA, JE, DN 75 / DE 85 MM, PARA REDE AGUA, JUNTA ELÁSTICA INTEGRADA, INSTALADO EM LOCAL COM NÍVEL ALTO DE INTERFERÊNCIAS (INCLUI FORNECIMENTO). AF_05/2024</v>
          </cell>
          <cell r="D581" t="str">
            <v>UN</v>
          </cell>
          <cell r="E581">
            <v>41.03</v>
          </cell>
          <cell r="F581">
            <v>9.22</v>
          </cell>
          <cell r="G581">
            <v>50.25</v>
          </cell>
        </row>
        <row r="582">
          <cell r="B582">
            <v>105289</v>
          </cell>
          <cell r="C582" t="str">
            <v>ASSENTAMENTO E FORNECIMENTO DE LUVA SIMPLES, PVC PBA, JE, DN 75 / DE 85 MM, PARA REDE AGUA, JUNTA ELÁSTICA INTEGRADA, INSTALADO EM LOCAL COM NÍVEL BAIXO DE INTERFERÊNCIAS (INCLUI FORNECIMENTO). AF_05/2024</v>
          </cell>
          <cell r="D582" t="str">
            <v>UN</v>
          </cell>
          <cell r="E582">
            <v>40.05</v>
          </cell>
          <cell r="F582">
            <v>7.47</v>
          </cell>
          <cell r="G582">
            <v>47.52</v>
          </cell>
        </row>
        <row r="583">
          <cell r="B583">
            <v>105375</v>
          </cell>
          <cell r="C583" t="str">
            <v>ASSENTAMENTO E FORNECIMENTO DE TE DE REDUCAO, PVC PBA, BBB, JE, DN 100 X 50 / DE 110 X 60 MM, PARA REDE AGUA, JUNTA ELÁSTICA INTEGRADA, INSTALADO EM LOCAL COM NÍVEL ALTO DE INTERFERÊNCIAS (INCLUI FORNECIMENTO). AF_05/2024</v>
          </cell>
          <cell r="D583" t="str">
            <v>UN</v>
          </cell>
          <cell r="E583">
            <v>114.95</v>
          </cell>
          <cell r="F583">
            <v>21.27</v>
          </cell>
          <cell r="G583">
            <v>136.22</v>
          </cell>
        </row>
        <row r="584">
          <cell r="B584">
            <v>105376</v>
          </cell>
          <cell r="C584" t="str">
            <v>ASSENTAMENTO E FORNECIMENTO DE TE DE REDUCAO, PVC PBA, BBB, JE, DN 100 X 50 / DE 110 X 60 MM, PARA REDE AGUA, JUNTA ELÁSTICA INTEGRADA, INSTALADO EM LOCAL COM NÍVEL BAIXO DE INTERFERÊNCIAS (INCLUI FORNECIMENTO). AF_05/2024</v>
          </cell>
          <cell r="D584" t="str">
            <v>UN</v>
          </cell>
          <cell r="E584">
            <v>112.65</v>
          </cell>
          <cell r="F584">
            <v>17.26</v>
          </cell>
          <cell r="G584">
            <v>129.91</v>
          </cell>
        </row>
        <row r="585">
          <cell r="B585">
            <v>105331</v>
          </cell>
          <cell r="C585" t="str">
            <v>ASSENTAMENTO E FORNECIMENTO DE TUBO DE PVC DEFOFO OU PRFV OU RPVC PARA REDE DE ÁGUA, DN 100, JUNTA ELÁSTICA INTEGRADA, INSTALADO EM LOCAL COM NÍVEL ALTO DE INTERFERÊNCIAS (INCLUI FORNECIMENTO). AF_05/2024</v>
          </cell>
          <cell r="D585" t="str">
            <v>M</v>
          </cell>
          <cell r="E585">
            <v>53.6</v>
          </cell>
          <cell r="F585">
            <v>2.42</v>
          </cell>
          <cell r="G585">
            <v>56.02</v>
          </cell>
        </row>
        <row r="586">
          <cell r="B586">
            <v>105332</v>
          </cell>
          <cell r="C586" t="str">
            <v>ASSENTAMENTO E FORNECIMENTO DE TUBO DE PVC DEFOFO OU PRFV OU RPVC PARA REDE DE ÁGUA, DN 100, JUNTA ELÁSTICA INTEGRADA, INSTALADO EM LOCAL COM NÍVEL BAIXO DE INTERFERÊNCIAS (INCLUI FORNECIMENTO). AF_05/2024</v>
          </cell>
          <cell r="D586" t="str">
            <v>M</v>
          </cell>
          <cell r="E586">
            <v>53.35</v>
          </cell>
          <cell r="F586">
            <v>1.96</v>
          </cell>
          <cell r="G586">
            <v>55.31</v>
          </cell>
        </row>
        <row r="587">
          <cell r="B587">
            <v>105333</v>
          </cell>
          <cell r="C587" t="str">
            <v>ASSENTAMENTO E FORNECIMENTO DE TUBO DE PVC DEFOFO PARA REDE DE ÁGUA, DN 200, JUNTA ELÁSTICA INTEGRADA, INSTALADO EM LOCAL COM NÍVEL ALTO DE INTERFERÊNCIAS (INCLUI FORNECIMENTO). AF_05/2024</v>
          </cell>
          <cell r="D587" t="str">
            <v>M</v>
          </cell>
          <cell r="E587">
            <v>242.48</v>
          </cell>
          <cell r="F587">
            <v>4.99</v>
          </cell>
          <cell r="G587">
            <v>247.47</v>
          </cell>
        </row>
        <row r="588">
          <cell r="B588">
            <v>105334</v>
          </cell>
          <cell r="C588" t="str">
            <v>ASSENTAMENTO E FORNECIMENTO DE TUBO DE PVC DEFOFO PARA REDE DE ÁGUA, DN 200, JUNTA ELÁSTICA INTEGRADA, INSTALADO EM LOCAL COM NÍVEL BAIXO DE INTERFERÊNCIAS (INCLUI FORNECIMENTO). AF_05/2024</v>
          </cell>
          <cell r="D588" t="str">
            <v>M</v>
          </cell>
          <cell r="E588">
            <v>241.18</v>
          </cell>
          <cell r="F588">
            <v>3.79</v>
          </cell>
          <cell r="G588">
            <v>244.97</v>
          </cell>
        </row>
        <row r="589">
          <cell r="B589">
            <v>105335</v>
          </cell>
          <cell r="C589" t="str">
            <v>ASSENTAMENTO E FORNECIMENTO DE TUBO DE PVC DEFOFO PARA REDE DE ÁGUA, DN 250, JUNTA ELÁSTICA INTEGRADA, INSTALADO EM LOCAL COM NÍVEL ALTO DE INTERFERÊNCIAS (INCLUI FORNECIMENTO). AF_05/2024</v>
          </cell>
          <cell r="D589" t="str">
            <v>M</v>
          </cell>
          <cell r="E589">
            <v>367.27</v>
          </cell>
          <cell r="F589">
            <v>5.89</v>
          </cell>
          <cell r="G589">
            <v>373.16</v>
          </cell>
        </row>
        <row r="590">
          <cell r="B590">
            <v>105336</v>
          </cell>
          <cell r="C590" t="str">
            <v>ASSENTAMENTO E FORNECIMENTO DE TUBO DE PVC DEFOFO PARA REDE DE ÁGUA, DN 250, JUNTA ELÁSTICA INTEGRADA, INSTALADO EM LOCAL COM NÍVEL BAIXO DE INTERFERÊNCIAS (INCLUI FORNECIMENTO). AF_05/2024</v>
          </cell>
          <cell r="D590" t="str">
            <v>M</v>
          </cell>
          <cell r="E590">
            <v>365.74</v>
          </cell>
          <cell r="F590">
            <v>4.47</v>
          </cell>
          <cell r="G590">
            <v>370.21</v>
          </cell>
        </row>
        <row r="591">
          <cell r="B591">
            <v>105337</v>
          </cell>
          <cell r="C591" t="str">
            <v>ASSENTAMENTO E FORNECIMENTO DE TUBO DE PVC DEFOFO PARA REDE DE ÁGUA, DN 300, JUNTA ELÁSTICA INTEGRADA, INSTALADO EM LOCAL COM NÍVEL ALTO DE INTERFERÊNCIAS (INCLUI FORNECIMENTO). AF_05/2024</v>
          </cell>
          <cell r="D591" t="str">
            <v>M</v>
          </cell>
          <cell r="E591">
            <v>519.73</v>
          </cell>
          <cell r="F591">
            <v>6.84</v>
          </cell>
          <cell r="G591">
            <v>526.57</v>
          </cell>
        </row>
        <row r="592">
          <cell r="B592">
            <v>105338</v>
          </cell>
          <cell r="C592" t="str">
            <v>ASSENTAMENTO E FORNECIMENTO DE TUBO DE PVC DEFOFO PARA REDE DE ÁGUA, DN 300, JUNTA ELÁSTICA INTEGRADA, INSTALADO EM LOCAL COM NÍVEL BAIXO DE INTERFERÊNCIAS (INCLUI FORNECIMENTO). AF_05/2024</v>
          </cell>
          <cell r="D592" t="str">
            <v>M</v>
          </cell>
          <cell r="E592">
            <v>517.99</v>
          </cell>
          <cell r="F592">
            <v>5.17</v>
          </cell>
          <cell r="G592">
            <v>523.16</v>
          </cell>
        </row>
        <row r="593">
          <cell r="B593">
            <v>105329</v>
          </cell>
          <cell r="C593" t="str">
            <v>ASSENTAMENTO E FORNECIMENTO DE TUBO DE PVC PBA PARA REDE DE ÁGUA, DN 100, JUNTA ELÁSTICA INTEGRADA, INSTALADO EM LOCAL COM NÍVEL ALTO DE INTERFERÊNCIAS (INCLUI FORNECIMENTO). AF_05/2024</v>
          </cell>
          <cell r="D593" t="str">
            <v>UN</v>
          </cell>
          <cell r="E593">
            <v>76.44</v>
          </cell>
          <cell r="F593">
            <v>2.63</v>
          </cell>
          <cell r="G593">
            <v>79.07</v>
          </cell>
        </row>
        <row r="594">
          <cell r="B594">
            <v>105330</v>
          </cell>
          <cell r="C594" t="str">
            <v>ASSENTAMENTO E FORNECIMENTO DE TUBO DE PVC PBA PARA REDE DE ÁGUA, DN 100, JUNTA ELÁSTICA INTEGRADA, INSTALADO EM LOCAL COM NÍVEL BAIXO DE INTERFERÊNCIAS (INCLUI FORNECIMENTO). AF_05/2024</v>
          </cell>
          <cell r="D594" t="str">
            <v>UN</v>
          </cell>
          <cell r="E594">
            <v>76.17</v>
          </cell>
          <cell r="F594">
            <v>2.12</v>
          </cell>
          <cell r="G594">
            <v>78.29</v>
          </cell>
        </row>
        <row r="595">
          <cell r="B595">
            <v>105260</v>
          </cell>
          <cell r="C595" t="str">
            <v>ASSENTAMENTO E FORNECIMENTO DE TUBO DE PVC PBA PARA REDE DE ÁGUA, DN 50, JUNTA ELÁSTICA INTEGRADA, INSTALADO EM LOCAL COM NÍVEL ALTO DE INTERFERÊNCIAS (INCLUI FORNECIMENTO). AF_05/2024</v>
          </cell>
          <cell r="D595" t="str">
            <v>UN</v>
          </cell>
          <cell r="E595">
            <v>23.99</v>
          </cell>
          <cell r="F595">
            <v>1.91</v>
          </cell>
          <cell r="G595">
            <v>25.9</v>
          </cell>
        </row>
        <row r="596">
          <cell r="B596">
            <v>105285</v>
          </cell>
          <cell r="C596" t="str">
            <v>ASSENTAMENTO E FORNECIMENTO DE TUBO DE PVC PBA PARA REDE DE ÁGUA, DN 50, JUNTA ELÁSTICA INTEGRADA, INSTALADO EM LOCAL COM NÍVEL BAIXO DE INTERFERÊNCIAS (INCLUI FORNECIMENTO). AF_05/2024</v>
          </cell>
          <cell r="D596" t="str">
            <v>UN</v>
          </cell>
          <cell r="E596">
            <v>23.77</v>
          </cell>
          <cell r="F596">
            <v>1.56</v>
          </cell>
          <cell r="G596">
            <v>25.33</v>
          </cell>
        </row>
        <row r="597">
          <cell r="B597">
            <v>105327</v>
          </cell>
          <cell r="C597" t="str">
            <v>ASSENTAMENTO E FORNECIMENTO DE TUBO DE PVC PBA PARA REDE DE ÁGUA, DN 75, JUNTA ELÁSTICA INTEGRADA, INSTALADO EM LOCAL COM NÍVEL ALTO DE INTERFERÊNCIAS (INCLUI FORNECIMENTO). AF_05/2024</v>
          </cell>
          <cell r="D597" t="str">
            <v>UN</v>
          </cell>
          <cell r="E597">
            <v>46.23</v>
          </cell>
          <cell r="F597">
            <v>2.26</v>
          </cell>
          <cell r="G597">
            <v>48.49</v>
          </cell>
        </row>
        <row r="598">
          <cell r="B598">
            <v>105328</v>
          </cell>
          <cell r="C598" t="str">
            <v>ASSENTAMENTO E FORNECIMENTO DE TUBO DE PVC PBA PARA REDE DE ÁGUA, DN 75, JUNTA ELÁSTICA INTEGRADA, INSTALADO EM LOCAL COM NÍVEL BAIXO DE INTERFERÊNCIAS (INCLUI FORNECIMENTO). AF_05/2024</v>
          </cell>
          <cell r="D598" t="str">
            <v>UN</v>
          </cell>
          <cell r="E598">
            <v>45.96</v>
          </cell>
          <cell r="F598">
            <v>1.85</v>
          </cell>
          <cell r="G598">
            <v>47.81</v>
          </cell>
        </row>
        <row r="599">
          <cell r="B599">
            <v>105377</v>
          </cell>
          <cell r="C599" t="str">
            <v>FORNECIMENTO E ASSENTAMENTO DE CURVA 45 GRAUS RANHURADA EM FERRO FUNDIDO, DN 80 MM (3") PARA REDE DE ÁGUA, INSTALADO EM LOCAL COM NÍVEL ALTO DE INTERFERÊNCIAS (INCLUI FORNECIMENTO). AF_05/2024</v>
          </cell>
          <cell r="D599" t="str">
            <v>UN</v>
          </cell>
          <cell r="E599">
            <v>39.41</v>
          </cell>
          <cell r="F599">
            <v>6.42</v>
          </cell>
          <cell r="G599">
            <v>45.83</v>
          </cell>
        </row>
        <row r="600">
          <cell r="B600">
            <v>105368</v>
          </cell>
          <cell r="C600" t="str">
            <v>FORNECIMENTO E ASSENTAMENTO DE CURVA 45 GRAUS RANHURADA EM FERRO FUNDIDO, DN 80 MM (3") PARA REDE DE ÁGUA, INSTALADO EM LOCAL COM NÍVEL BAIXO DE INTERFERÊNCIAS (INCLUI FORNECIMENTO). AF_05/2024</v>
          </cell>
          <cell r="D600" t="str">
            <v>UN</v>
          </cell>
          <cell r="E600">
            <v>37.1</v>
          </cell>
          <cell r="F600">
            <v>4.92</v>
          </cell>
          <cell r="G600">
            <v>42.02</v>
          </cell>
        </row>
        <row r="601">
          <cell r="B601">
            <v>105369</v>
          </cell>
          <cell r="C601" t="str">
            <v>FORNECIMENTO E ASSENTAMENTO DE TE RANHURADO EM FERRO FUNDIDO, DN 80 (3") PARA REDE DE ÁGUA, INSTALADO EM LOCAL COM NÍVEL ALTO DE INTERFERÊNCIAS (INCLUI FORNECIMENTO). AF_05/2024</v>
          </cell>
          <cell r="D601" t="str">
            <v>UN</v>
          </cell>
          <cell r="E601">
            <v>63.24</v>
          </cell>
          <cell r="F601">
            <v>8.58</v>
          </cell>
          <cell r="G601">
            <v>71.82</v>
          </cell>
        </row>
        <row r="602">
          <cell r="B602">
            <v>105370</v>
          </cell>
          <cell r="C602" t="str">
            <v>FORNECIMENTO E ASSENTAMENTO DE TE RANHURADO EM FERRO FUNDIDO, DN 80 (3") PARA REDE DE ÁGUA, INSTALADO EM LOCAL COM NÍVEL BAIXO DE INTERFERÊNCIAS (INCLUI FORNECIMENTO). AF_05/2024</v>
          </cell>
          <cell r="D602" t="str">
            <v>UN</v>
          </cell>
          <cell r="E602">
            <v>60.17</v>
          </cell>
          <cell r="F602">
            <v>6.55</v>
          </cell>
          <cell r="G602">
            <v>66.72</v>
          </cell>
        </row>
        <row r="603">
          <cell r="B603">
            <v>92864</v>
          </cell>
          <cell r="C603" t="str">
            <v>ASSENTAMENTO DE TUBO DE CONCRETO PARA REDES COLETORAS DE ESGOTO SANITÁRIO, DIÂMETRO DE 1000 MM, JUNTA ELÁSTICA, INSTALADO EM LOCAL COM ALTO NÍVEL DE INTERFERÊNCIAS (NÃO INCLUI FORNECIMENTO). AF_03/2024</v>
          </cell>
          <cell r="D603" t="str">
            <v>M</v>
          </cell>
          <cell r="E603">
            <v>68.41</v>
          </cell>
          <cell r="F603">
            <v>22.38</v>
          </cell>
          <cell r="G603">
            <v>90.79</v>
          </cell>
        </row>
        <row r="604">
          <cell r="B604">
            <v>92848</v>
          </cell>
          <cell r="C604" t="str">
            <v>ASSENTAMENTO DE TUBO DE CONCRETO PARA REDES COLETORAS DE ESGOTO SANITÁRIO, DIÂMETRO DE 1000 MM, JUNTA ELÁSTICA, INSTALADO EM LOCAL COM BAIXO NÍVEL DE INTERFERÊNCIAS (NÃO INCLUI FORNECIMENTO). AF_03/2024</v>
          </cell>
          <cell r="D604" t="str">
            <v>M</v>
          </cell>
          <cell r="E604">
            <v>61.86</v>
          </cell>
          <cell r="F604">
            <v>18.29</v>
          </cell>
          <cell r="G604">
            <v>80.15</v>
          </cell>
        </row>
        <row r="605">
          <cell r="B605">
            <v>92850</v>
          </cell>
          <cell r="C605" t="str">
            <v>ASSENTAMENTO DE TUBO DE CONCRETO PARA REDES COLETORAS DE ESGOTO SANITÁRIO, DIÂMETRO DE 300 MM, JUNTA ELÁSTICA, INSTALADO EM LOCAL COM ALTO NÍVEL DE INTERFERÊNCIAS (NÃO INCLUI FORNECIMENTO). AF_03/2024</v>
          </cell>
          <cell r="D605" t="str">
            <v>M</v>
          </cell>
          <cell r="E605">
            <v>16.89</v>
          </cell>
          <cell r="F605">
            <v>5.59</v>
          </cell>
          <cell r="G605">
            <v>22.48</v>
          </cell>
        </row>
        <row r="606">
          <cell r="B606">
            <v>92834</v>
          </cell>
          <cell r="C606" t="str">
            <v>ASSENTAMENTO DE TUBO DE CONCRETO PARA REDES COLETORAS DE ESGOTO SANITÁRIO, DIÂMETRO DE 300 MM, JUNTA ELÁSTICA, INSTALADO EM LOCAL COM BAIXO NÍVEL DE INTERFERÊNCIAS (NÃO INCLUI FORNECIMENTO). AF_03/2024</v>
          </cell>
          <cell r="D606" t="str">
            <v>M</v>
          </cell>
          <cell r="E606">
            <v>15.23</v>
          </cell>
          <cell r="F606">
            <v>4.58</v>
          </cell>
          <cell r="G606">
            <v>19.81</v>
          </cell>
        </row>
        <row r="607">
          <cell r="B607">
            <v>92852</v>
          </cell>
          <cell r="C607" t="str">
            <v>ASSENTAMENTO DE TUBO DE CONCRETO PARA REDES COLETORAS DE ESGOTO SANITÁRIO, DIÂMETRO DE 400 MM, JUNTA ELÁSTICA, INSTALADO EM LOCAL COM ALTO NÍVEL DE INTERFERÊNCIAS (NÃO INCLUI FORNECIMENTO). AF_03/2024</v>
          </cell>
          <cell r="D607" t="str">
            <v>M</v>
          </cell>
          <cell r="E607">
            <v>22.24</v>
          </cell>
          <cell r="F607">
            <v>7.99</v>
          </cell>
          <cell r="G607">
            <v>30.23</v>
          </cell>
        </row>
        <row r="608">
          <cell r="B608">
            <v>92836</v>
          </cell>
          <cell r="C608" t="str">
            <v>ASSENTAMENTO DE TUBO DE CONCRETO PARA REDES COLETORAS DE ESGOTO SANITÁRIO, DIÂMETRO DE 400 MM, JUNTA ELÁSTICA, INSTALADO EM LOCAL COM BAIXO NÍVEL DE INTERFERÊNCIAS (NÃO INCLUI FORNECIMENTO). AF_03/2024</v>
          </cell>
          <cell r="D608" t="str">
            <v>M</v>
          </cell>
          <cell r="E608">
            <v>19.88</v>
          </cell>
          <cell r="F608">
            <v>6.53</v>
          </cell>
          <cell r="G608">
            <v>26.41</v>
          </cell>
        </row>
        <row r="609">
          <cell r="B609">
            <v>92854</v>
          </cell>
          <cell r="C609" t="str">
            <v>ASSENTAMENTO DE TUBO DE CONCRETO PARA REDES COLETORAS DE ESGOTO SANITÁRIO, DIÂMETRO DE 500 MM, JUNTA ELÁSTICA, INSTALADO EM LOCAL COM ALTO NÍVEL DE INTERFERÊNCIAS (NÃO INCLUI FORNECIMENTO). AF_03/2024</v>
          </cell>
          <cell r="D609" t="str">
            <v>M</v>
          </cell>
          <cell r="E609">
            <v>27.91</v>
          </cell>
          <cell r="F609">
            <v>10.39</v>
          </cell>
          <cell r="G609">
            <v>38.3</v>
          </cell>
        </row>
        <row r="610">
          <cell r="B610">
            <v>92838</v>
          </cell>
          <cell r="C610" t="str">
            <v>ASSENTAMENTO DE TUBO DE CONCRETO PARA REDES COLETORAS DE ESGOTO SANITÁRIO, DIÂMETRO DE 500 MM, JUNTA ELÁSTICA, INSTALADO EM LOCAL COM BAIXO NÍVEL DE INTERFERÊNCIAS (NÃO INCLUI FORNECIMENTO). AF_03/2024</v>
          </cell>
          <cell r="D610" t="str">
            <v>M</v>
          </cell>
          <cell r="E610">
            <v>24.86</v>
          </cell>
          <cell r="F610">
            <v>8.49</v>
          </cell>
          <cell r="G610">
            <v>33.35</v>
          </cell>
        </row>
        <row r="611">
          <cell r="B611">
            <v>92856</v>
          </cell>
          <cell r="C611" t="str">
            <v>ASSENTAMENTO DE TUBO DE CONCRETO PARA REDES COLETORAS DE ESGOTO SANITÁRIO, DIÂMETRO DE 600 MM, JUNTA ELÁSTICA, INSTALADO EM LOCAL COM ALTO NÍVEL DE INTERFERÊNCIAS (NÃO INCLUI FORNECIMENTO). AF_03/2024</v>
          </cell>
          <cell r="D611" t="str">
            <v>M</v>
          </cell>
          <cell r="E611">
            <v>33.81</v>
          </cell>
          <cell r="F611">
            <v>12.79</v>
          </cell>
          <cell r="G611">
            <v>46.6</v>
          </cell>
        </row>
        <row r="612">
          <cell r="B612">
            <v>92840</v>
          </cell>
          <cell r="C612" t="str">
            <v>ASSENTAMENTO DE TUBO DE CONCRETO PARA REDES COLETORAS DE ESGOTO SANITÁRIO, DIÂMETRO DE 600 MM, JUNTA ELÁSTICA, INSTALADO EM LOCAL COM BAIXO NÍVEL DE INTERFERÊNCIAS (NÃO INCLUI FORNECIMENTO). AF_03/2024</v>
          </cell>
          <cell r="D612" t="str">
            <v>M</v>
          </cell>
          <cell r="E612">
            <v>30.07</v>
          </cell>
          <cell r="F612">
            <v>10.45</v>
          </cell>
          <cell r="G612">
            <v>40.52</v>
          </cell>
        </row>
        <row r="613">
          <cell r="B613">
            <v>92858</v>
          </cell>
          <cell r="C613" t="str">
            <v>ASSENTAMENTO DE TUBO DE CONCRETO PARA REDES COLETORAS DE ESGOTO SANITÁRIO, DIÂMETRO DE 700 MM, JUNTA ELÁSTICA, INSTALADO EM LOCAL COM ALTO NÍVEL DE INTERFERÊNCIAS (NÃO INCLUI FORNECIMENTO). AF_03/2024</v>
          </cell>
          <cell r="D613" t="str">
            <v>M</v>
          </cell>
          <cell r="E613">
            <v>42.52</v>
          </cell>
          <cell r="F613">
            <v>15.17</v>
          </cell>
          <cell r="G613">
            <v>57.69</v>
          </cell>
        </row>
        <row r="614">
          <cell r="B614">
            <v>92842</v>
          </cell>
          <cell r="C614" t="str">
            <v>ASSENTAMENTO DE TUBO DE CONCRETO PARA REDES COLETORAS DE ESGOTO SANITÁRIO, DIÂMETRO DE 700 MM, JUNTA ELÁSTICA, INSTALADO EM LOCAL COM BAIXO NÍVEL DE INTERFERÊNCIAS (NÃO INCLUI FORNECIMENTO). AF_03/2024</v>
          </cell>
          <cell r="D614" t="str">
            <v>M</v>
          </cell>
          <cell r="E614">
            <v>38.04</v>
          </cell>
          <cell r="F614">
            <v>12.4</v>
          </cell>
          <cell r="G614">
            <v>50.44</v>
          </cell>
        </row>
        <row r="615">
          <cell r="B615">
            <v>92860</v>
          </cell>
          <cell r="C615" t="str">
            <v>ASSENTAMENTO DE TUBO DE CONCRETO PARA REDES COLETORAS DE ESGOTO SANITÁRIO, DIÂMETRO DE 800 MM, JUNTA ELÁSTICA, INSTALADO EM LOCAL COM ALTO NÍVEL DE INTERFERÊNCIAS (NÃO INCLUI FORNECIMENTO). AF_03/2024</v>
          </cell>
          <cell r="D615" t="str">
            <v>M</v>
          </cell>
          <cell r="E615">
            <v>50.54</v>
          </cell>
          <cell r="F615">
            <v>17.58</v>
          </cell>
          <cell r="G615">
            <v>68.12</v>
          </cell>
        </row>
        <row r="616">
          <cell r="B616">
            <v>92844</v>
          </cell>
          <cell r="C616" t="str">
            <v>ASSENTAMENTO DE TUBO DE CONCRETO PARA REDES COLETORAS DE ESGOTO SANITÁRIO, DIÂMETRO DE 800 MM, JUNTA ELÁSTICA, INSTALADO EM LOCAL COM BAIXO NÍVEL DE INTERFERÊNCIAS (NÃO INCLUI FORNECIMENTO). AF_03/2024</v>
          </cell>
          <cell r="D616" t="str">
            <v>M</v>
          </cell>
          <cell r="E616">
            <v>45.38</v>
          </cell>
          <cell r="F616">
            <v>14.36</v>
          </cell>
          <cell r="G616">
            <v>59.74</v>
          </cell>
        </row>
        <row r="617">
          <cell r="B617">
            <v>92862</v>
          </cell>
          <cell r="C617" t="str">
            <v>ASSENTAMENTO DE TUBO DE CONCRETO PARA REDES COLETORAS DE ESGOTO SANITÁRIO, DIÂMETRO DE 900 MM, JUNTA ELÁSTICA, INSTALADO EM LOCAL COM ALTO NÍVEL DE INTERFERÊNCIAS (NÃO INCLUI FORNECIMENTO). AF_03/2024</v>
          </cell>
          <cell r="D617" t="str">
            <v>M</v>
          </cell>
          <cell r="E617">
            <v>57.95</v>
          </cell>
          <cell r="F617">
            <v>19.99</v>
          </cell>
          <cell r="G617">
            <v>77.94</v>
          </cell>
        </row>
        <row r="618">
          <cell r="B618">
            <v>92846</v>
          </cell>
          <cell r="C618" t="str">
            <v>ASSENTAMENTO DE TUBO DE CONCRETO PARA REDES COLETORAS DE ESGOTO SANITÁRIO, DIÂMETRO DE 900 MM, JUNTA ELÁSTICA, INSTALADO EM LOCAL COM BAIXO NÍVEL DE INTERFERÊNCIAS (NÃO INCLUI FORNECIMENTO). AF_03/2024</v>
          </cell>
          <cell r="D618" t="str">
            <v>M</v>
          </cell>
          <cell r="E618">
            <v>52.09</v>
          </cell>
          <cell r="F618">
            <v>16.34</v>
          </cell>
          <cell r="G618">
            <v>68.43</v>
          </cell>
        </row>
        <row r="619">
          <cell r="B619">
            <v>92828</v>
          </cell>
          <cell r="C619" t="str">
            <v>ASSENTAMENTO DE TUBO DE CONCRETO PARA REDES COLETORAS DE ÁGUAS PLUVIAIS, DIÂMETRO DE 1000 MM, JUNTA RÍGIDA, INSTALADO EM LOCAL COM ALTO NÍVEL DE INTERFERÊNCIAS (NÃO INCLUI FORNECIMENTO). AF_03/2024</v>
          </cell>
          <cell r="D619" t="str">
            <v>M</v>
          </cell>
          <cell r="E619">
            <v>73.13</v>
          </cell>
          <cell r="F619">
            <v>42.7</v>
          </cell>
          <cell r="G619">
            <v>115.83</v>
          </cell>
        </row>
        <row r="620">
          <cell r="B620">
            <v>92815</v>
          </cell>
          <cell r="C620" t="str">
            <v>ASSENTAMENTO DE TUBO DE CONCRETO PARA REDES COLETORAS DE ÁGUAS PLUVIAIS, DIÂMETRO DE 1000 MM, JUNTA RÍGIDA, INSTALADO EM LOCAL COM BAIXO NÍVEL DE INTERFERÊNCIAS (NÃO INCLUI FORNECIMENTO). AF_03/2024</v>
          </cell>
          <cell r="D620" t="str">
            <v>M</v>
          </cell>
          <cell r="E620">
            <v>66.56</v>
          </cell>
          <cell r="F620">
            <v>38.62</v>
          </cell>
          <cell r="G620">
            <v>105.18</v>
          </cell>
        </row>
        <row r="621">
          <cell r="B621">
            <v>92830</v>
          </cell>
          <cell r="C621" t="str">
            <v>ASSENTAMENTO DE TUBO DE CONCRETO PARA REDES COLETORAS DE ÁGUAS PLUVIAIS, DIÂMETRO DE 1200 MM, JUNTA RÍGIDA, INSTALADO EM LOCAL COM ALTO NÍVEL DE INTERFERÊNCIAS (NÃO INCLUI FORNECIMENTO). AF_03/2024</v>
          </cell>
          <cell r="D621" t="str">
            <v>M</v>
          </cell>
          <cell r="E621">
            <v>90.65</v>
          </cell>
          <cell r="F621">
            <v>52.23</v>
          </cell>
          <cell r="G621">
            <v>142.88</v>
          </cell>
        </row>
        <row r="622">
          <cell r="B622">
            <v>92817</v>
          </cell>
          <cell r="C622" t="str">
            <v>ASSENTAMENTO DE TUBO DE CONCRETO PARA REDES COLETORAS DE ÁGUAS PLUVIAIS, DIÂMETRO DE 1200 MM, JUNTA RÍGIDA, INSTALADO EM LOCAL COM BAIXO NÍVEL DE INTERFERÊNCIAS (NÃO INCLUI FORNECIMENTO). AF_03/2024</v>
          </cell>
          <cell r="D622" t="str">
            <v>M</v>
          </cell>
          <cell r="E622">
            <v>82.67</v>
          </cell>
          <cell r="F622">
            <v>47.27</v>
          </cell>
          <cell r="G622">
            <v>129.94</v>
          </cell>
        </row>
        <row r="623">
          <cell r="B623">
            <v>92832</v>
          </cell>
          <cell r="C623" t="str">
            <v>ASSENTAMENTO DE TUBO DE CONCRETO PARA REDES COLETORAS DE ÁGUAS PLUVIAIS, DIÂMETRO DE 1500 MM, JUNTA RÍGIDA, INSTALADO EM LOCAL COM ALTO NÍVEL DE INTERFERÊNCIAS (NÃO INCLUI FORNECIMENTO). AF_03/2024</v>
          </cell>
          <cell r="D623" t="str">
            <v>M</v>
          </cell>
          <cell r="E623">
            <v>118.43</v>
          </cell>
          <cell r="F623">
            <v>66.92</v>
          </cell>
          <cell r="G623">
            <v>185.35</v>
          </cell>
        </row>
        <row r="624">
          <cell r="B624">
            <v>92819</v>
          </cell>
          <cell r="C624" t="str">
            <v>ASSENTAMENTO DE TUBO DE CONCRETO PARA REDES COLETORAS DE ÁGUAS PLUVIAIS, DIÂMETRO DE 1500 MM, JUNTA RÍGIDA, INSTALADO EM LOCAL COM BAIXO NÍVEL DE INTERFERÊNCIAS (NÃO INCLUI FORNECIMENTO). AF_03/2024</v>
          </cell>
          <cell r="D624" t="str">
            <v>M</v>
          </cell>
          <cell r="E624">
            <v>108.36</v>
          </cell>
          <cell r="F624">
            <v>60.65</v>
          </cell>
          <cell r="G624">
            <v>169.01</v>
          </cell>
        </row>
        <row r="625">
          <cell r="B625">
            <v>92820</v>
          </cell>
          <cell r="C625" t="str">
            <v>ASSENTAMENTO DE TUBO DE CONCRETO PARA REDES COLETORAS DE ÁGUAS PLUVIAIS, DIÂMETRO DE 300 MM, JUNTA RÍGIDA, INSTALADO EM LOCAL COM ALTO NÍVEL DE INTERFERÊNCIAS (NÃO INCLUI FORNECIMENTO). AF_03/2024</v>
          </cell>
          <cell r="D625" t="str">
            <v>M</v>
          </cell>
          <cell r="E625">
            <v>18.15</v>
          </cell>
          <cell r="F625">
            <v>11.17</v>
          </cell>
          <cell r="G625">
            <v>29.32</v>
          </cell>
        </row>
        <row r="626">
          <cell r="B626">
            <v>92808</v>
          </cell>
          <cell r="C626" t="str">
            <v>ASSENTAMENTO DE TUBO DE CONCRETO PARA REDES COLETORAS DE ÁGUAS PLUVIAIS, DIÂMETRO DE 300 MM, JUNTA RÍGIDA, INSTALADO EM LOCAL COM BAIXO NÍVEL DE INTERFERÊNCIAS (NÃO INCLUI FORNECIMENTO). AF_03/2024</v>
          </cell>
          <cell r="D626" t="str">
            <v>M</v>
          </cell>
          <cell r="E626">
            <v>16.51</v>
          </cell>
          <cell r="F626">
            <v>10.13</v>
          </cell>
          <cell r="G626">
            <v>26.64</v>
          </cell>
        </row>
        <row r="627">
          <cell r="B627">
            <v>92821</v>
          </cell>
          <cell r="C627" t="str">
            <v>ASSENTAMENTO DE TUBO DE CONCRETO PARA REDES COLETORAS DE ÁGUAS PLUVIAIS, DIÂMETRO DE 400 MM, JUNTA RÍGIDA, INSTALADO EM LOCAL COM ALTO NÍVEL DE INTERFERÊNCIAS (NÃO INCLUI FORNECIMENTO). AF_03/2024</v>
          </cell>
          <cell r="D627" t="str">
            <v>M</v>
          </cell>
          <cell r="E627">
            <v>25.38</v>
          </cell>
          <cell r="F627">
            <v>15.47</v>
          </cell>
          <cell r="G627">
            <v>40.85</v>
          </cell>
        </row>
        <row r="628">
          <cell r="B628">
            <v>92809</v>
          </cell>
          <cell r="C628" t="str">
            <v>ASSENTAMENTO DE TUBO DE CONCRETO PARA REDES COLETORAS DE ÁGUAS PLUVIAIS, DIÂMETRO DE 400 MM, JUNTA RÍGIDA, INSTALADO EM LOCAL COM BAIXO NÍVEL DE INTERFERÊNCIAS (NÃO INCLUI FORNECIMENTO). AF_03/2024</v>
          </cell>
          <cell r="D628" t="str">
            <v>M</v>
          </cell>
          <cell r="E628">
            <v>23.04</v>
          </cell>
          <cell r="F628">
            <v>14.01</v>
          </cell>
          <cell r="G628">
            <v>37.05</v>
          </cell>
        </row>
        <row r="629">
          <cell r="B629">
            <v>92822</v>
          </cell>
          <cell r="C629" t="str">
            <v>ASSENTAMENTO DE TUBO DE CONCRETO PARA REDES COLETORAS DE ÁGUAS PLUVIAIS, DIÂMETRO DE 500 MM, JUNTA RÍGIDA, INSTALADO EM LOCAL COM ALTO NÍVEL DE INTERFERÊNCIAS (NÃO INCLUI FORNECIMENTO). AF_03/2024</v>
          </cell>
          <cell r="D629" t="str">
            <v>M</v>
          </cell>
          <cell r="E629">
            <v>32.85</v>
          </cell>
          <cell r="F629">
            <v>19.88</v>
          </cell>
          <cell r="G629">
            <v>52.73</v>
          </cell>
        </row>
        <row r="630">
          <cell r="B630">
            <v>92810</v>
          </cell>
          <cell r="C630" t="str">
            <v>ASSENTAMENTO DE TUBO DE CONCRETO PARA REDES COLETORAS DE ÁGUAS PLUVIAIS, DIÂMETRO DE 500 MM, JUNTA RÍGIDA, INSTALADO EM LOCAL COM BAIXO NÍVEL DE INTERFERÊNCIAS (NÃO INCLUI FORNECIMENTO). AF_03/2024</v>
          </cell>
          <cell r="D630" t="str">
            <v>M</v>
          </cell>
          <cell r="E630">
            <v>29.82</v>
          </cell>
          <cell r="F630">
            <v>17.97</v>
          </cell>
          <cell r="G630">
            <v>47.79</v>
          </cell>
        </row>
        <row r="631">
          <cell r="B631">
            <v>92824</v>
          </cell>
          <cell r="C631" t="str">
            <v>ASSENTAMENTO DE TUBO DE CONCRETO PARA REDES COLETORAS DE ÁGUAS PLUVIAIS, DIÂMETRO DE 600 MM, JUNTA RÍGIDA, INSTALADO EM LOCAL COM ALTO NÍVEL DE INTERFERÊNCIAS (NÃO INCLUI FORNECIMENTO). AF_03/2024</v>
          </cell>
          <cell r="D631" t="str">
            <v>M</v>
          </cell>
          <cell r="E631">
            <v>40.47</v>
          </cell>
          <cell r="F631">
            <v>24.34</v>
          </cell>
          <cell r="G631">
            <v>64.81</v>
          </cell>
        </row>
        <row r="632">
          <cell r="B632">
            <v>92811</v>
          </cell>
          <cell r="C632" t="str">
            <v>ASSENTAMENTO DE TUBO DE CONCRETO PARA REDES COLETORAS DE ÁGUAS PLUVIAIS, DIÂMETRO DE 600 MM, JUNTA RÍGIDA, INSTALADO EM LOCAL COM BAIXO NÍVEL DE INTERFERÊNCIAS (NÃO INCLUI FORNECIMENTO). AF_03/2024</v>
          </cell>
          <cell r="D632" t="str">
            <v>M</v>
          </cell>
          <cell r="E632">
            <v>36.75</v>
          </cell>
          <cell r="F632">
            <v>21.99</v>
          </cell>
          <cell r="G632">
            <v>58.74</v>
          </cell>
        </row>
        <row r="633">
          <cell r="B633">
            <v>92825</v>
          </cell>
          <cell r="C633" t="str">
            <v>ASSENTAMENTO DE TUBO DE CONCRETO PARA REDES COLETORAS DE ÁGUAS PLUVIAIS, DIÂMETRO DE 700 MM, JUNTA RÍGIDA, INSTALADO EM LOCAL COM ALTO NÍVEL DE INTERFERÊNCIAS (NÃO INCLUI FORNECIMENTO). AF_03/2024</v>
          </cell>
          <cell r="D633" t="str">
            <v>M</v>
          </cell>
          <cell r="E633">
            <v>48.34</v>
          </cell>
          <cell r="F633">
            <v>28.83</v>
          </cell>
          <cell r="G633">
            <v>77.17</v>
          </cell>
        </row>
        <row r="634">
          <cell r="B634">
            <v>92812</v>
          </cell>
          <cell r="C634" t="str">
            <v>ASSENTAMENTO DE TUBO DE CONCRETO PARA REDES COLETORAS DE ÁGUAS PLUVIAIS, DIÂMETRO DE 700 MM, JUNTA RÍGIDA, INSTALADO EM LOCAL COM BAIXO NÍVEL DE INTERFERÊNCIAS (NÃO INCLUI FORNECIMENTO). AF_03/2024</v>
          </cell>
          <cell r="D634" t="str">
            <v>M</v>
          </cell>
          <cell r="E634">
            <v>43.9</v>
          </cell>
          <cell r="F634">
            <v>26.06</v>
          </cell>
          <cell r="G634">
            <v>69.96</v>
          </cell>
        </row>
        <row r="635">
          <cell r="B635">
            <v>92826</v>
          </cell>
          <cell r="C635" t="str">
            <v>ASSENTAMENTO DE TUBO DE CONCRETO PARA REDES COLETORAS DE ÁGUAS PLUVIAIS, DIÂMETRO DE 800 MM, JUNTA RÍGIDA, INSTALADO EM LOCAL COM ALTO NÍVEL DE INTERFERÊNCIAS (NÃO INCLUI FORNECIMENTO). AF_03/2024</v>
          </cell>
          <cell r="D635" t="str">
            <v>M</v>
          </cell>
          <cell r="E635">
            <v>56.38</v>
          </cell>
          <cell r="F635">
            <v>33.42</v>
          </cell>
          <cell r="G635">
            <v>89.8</v>
          </cell>
        </row>
        <row r="636">
          <cell r="B636">
            <v>92813</v>
          </cell>
          <cell r="C636" t="str">
            <v>ASSENTAMENTO DE TUBO DE CONCRETO PARA REDES COLETORAS DE ÁGUAS PLUVIAIS, DIÂMETRO DE 800 MM, JUNTA RÍGIDA, INSTALADO EM LOCAL COM BAIXO NÍVEL DE INTERFERÊNCIAS (NÃO INCLUI FORNECIMENTO). AF_03/2024</v>
          </cell>
          <cell r="D636" t="str">
            <v>M</v>
          </cell>
          <cell r="E636">
            <v>51.25</v>
          </cell>
          <cell r="F636">
            <v>30.2</v>
          </cell>
          <cell r="G636">
            <v>81.45</v>
          </cell>
        </row>
        <row r="637">
          <cell r="B637">
            <v>92827</v>
          </cell>
          <cell r="C637" t="str">
            <v>ASSENTAMENTO DE TUBO DE CONCRETO PARA REDES COLETORAS DE ÁGUAS PLUVIAIS, DIÂMETRO DE 900 MM, JUNTA RÍGIDA, INSTALADO EM LOCAL COM ALTO NÍVEL DE INTERFERÊNCIAS (NÃO INCLUI FORNECIMENTO). AF_03/2024</v>
          </cell>
          <cell r="D637" t="str">
            <v>M</v>
          </cell>
          <cell r="E637">
            <v>64.7</v>
          </cell>
          <cell r="F637">
            <v>38.04</v>
          </cell>
          <cell r="G637">
            <v>102.74</v>
          </cell>
        </row>
        <row r="638">
          <cell r="B638">
            <v>92814</v>
          </cell>
          <cell r="C638" t="str">
            <v>ASSENTAMENTO DE TUBO DE CONCRETO PARA REDES COLETORAS DE ÁGUAS PLUVIAIS, DIÂMETRO DE 900 MM, JUNTA RÍGIDA, INSTALADO EM LOCAL COM BAIXO NÍVEL DE INTERFERÊNCIAS (NÃO INCLUI FORNECIMENTO). AF_03/2024</v>
          </cell>
          <cell r="D638" t="str">
            <v>M</v>
          </cell>
          <cell r="E638">
            <v>58.82</v>
          </cell>
          <cell r="F638">
            <v>34.38</v>
          </cell>
          <cell r="G638">
            <v>93.2</v>
          </cell>
        </row>
        <row r="639">
          <cell r="B639">
            <v>95570</v>
          </cell>
          <cell r="C639" t="str">
            <v>TUBO DE CONCRETO (SIMPLES) PARA REDES COLETORAS DE ÁGUAS PLUVIAIS, DIÂMETRO DE 300 MM, JUNTA RÍGIDA, INSTALADO EM LOCAL COM ALTO NÍVEL DE INTERFERÊNCIAS - FORNECIMENTO E ASSENTAMENTO. AF_03/2024</v>
          </cell>
          <cell r="D639" t="str">
            <v>M</v>
          </cell>
          <cell r="E639">
            <v>50.59</v>
          </cell>
          <cell r="F639">
            <v>11.17</v>
          </cell>
          <cell r="G639">
            <v>61.76</v>
          </cell>
        </row>
        <row r="640">
          <cell r="B640">
            <v>95567</v>
          </cell>
          <cell r="C640" t="str">
            <v>TUBO DE CONCRETO (SIMPLES) PARA REDES COLETORAS DE ÁGUAS PLUVIAIS, DIÂMETRO DE 300 MM, JUNTA RÍGIDA, INSTALADO EM LOCAL COM BAIXO NÍVEL DE INTERFERÊNCIAS - FORNECIMENTO E ASSENTAMENTO. AF_03/2024</v>
          </cell>
          <cell r="D640" t="str">
            <v>M</v>
          </cell>
          <cell r="E640">
            <v>48.95</v>
          </cell>
          <cell r="F640">
            <v>10.13</v>
          </cell>
          <cell r="G640">
            <v>59.08</v>
          </cell>
        </row>
        <row r="641">
          <cell r="B641">
            <v>95571</v>
          </cell>
          <cell r="C641" t="str">
            <v>TUBO DE CONCRETO (SIMPLES) PARA REDES COLETORAS DE ÁGUAS PLUVIAIS, DIÂMETRO DE 400 MM, JUNTA RÍGIDA, INSTALADO EM LOCAL COM ALTO NÍVEL DE INTERFERÊNCIAS - FORNECIMENTO E ASSENTAMENTO. AF_03/2024</v>
          </cell>
          <cell r="D641" t="str">
            <v>M</v>
          </cell>
          <cell r="E641">
            <v>63.71</v>
          </cell>
          <cell r="F641">
            <v>15.47</v>
          </cell>
          <cell r="G641">
            <v>79.18</v>
          </cell>
        </row>
        <row r="642">
          <cell r="B642">
            <v>95568</v>
          </cell>
          <cell r="C642" t="str">
            <v>TUBO DE CONCRETO (SIMPLES) PARA REDES COLETORAS DE ÁGUAS PLUVIAIS, DIÂMETRO DE 400 MM, JUNTA RÍGIDA, INSTALADO EM LOCAL COM BAIXO NÍVEL DE INTERFERÊNCIAS - FORNECIMENTO E ASSENTAMENTO. AF_03/2024</v>
          </cell>
          <cell r="D642" t="str">
            <v>M</v>
          </cell>
          <cell r="E642">
            <v>61.36</v>
          </cell>
          <cell r="F642">
            <v>14.02</v>
          </cell>
          <cell r="G642">
            <v>75.38</v>
          </cell>
        </row>
        <row r="643">
          <cell r="B643">
            <v>95572</v>
          </cell>
          <cell r="C643" t="str">
            <v>TUBO DE CONCRETO (SIMPLES) PARA REDES COLETORAS DE ÁGUAS PLUVIAIS, DIÂMETRO DE 500 MM, JUNTA RÍGIDA, INSTALADO EM LOCAL COM ALTO NÍVEL DE INTERFERÊNCIAS - FORNECIMENTO E ASSENTAMENTO. AF_03/2024</v>
          </cell>
          <cell r="D643" t="str">
            <v>M</v>
          </cell>
          <cell r="E643">
            <v>89.9</v>
          </cell>
          <cell r="F643">
            <v>19.89</v>
          </cell>
          <cell r="G643">
            <v>109.79</v>
          </cell>
        </row>
        <row r="644">
          <cell r="B644">
            <v>95569</v>
          </cell>
          <cell r="C644" t="str">
            <v>TUBO DE CONCRETO (SIMPLES) PARA REDES COLETORAS DE ÁGUAS PLUVIAIS, DIÂMETRO DE 500 MM, JUNTA RÍGIDA, INSTALADO EM LOCAL COM BAIXO NÍVEL DE INTERFERÊNCIAS - FORNECIMENTO E ASSENTAMENTO. AF_03/2024</v>
          </cell>
          <cell r="D644" t="str">
            <v>M</v>
          </cell>
          <cell r="E644">
            <v>86.87</v>
          </cell>
          <cell r="F644">
            <v>17.98</v>
          </cell>
          <cell r="G644">
            <v>104.85</v>
          </cell>
        </row>
        <row r="645">
          <cell r="B645">
            <v>92863</v>
          </cell>
          <cell r="C645" t="str">
            <v>TUBO DE CONCRETO PARA REDES COLETORAS DE ESGOTO SANITÁRIO, DIÂMETRO DE 1000 MM, JUNTA ELÁSTICA, INSTALADO EM LOCAL COM ALTO NÍVEL DE INTERFERÊNCIAS - FORNECIMENTO E ASSENTAMENTO. AF_03/2024</v>
          </cell>
          <cell r="D645" t="str">
            <v>M</v>
          </cell>
          <cell r="E645">
            <v>1052.59</v>
          </cell>
          <cell r="F645">
            <v>22.35</v>
          </cell>
          <cell r="G645">
            <v>1074.94</v>
          </cell>
        </row>
        <row r="646">
          <cell r="B646">
            <v>92847</v>
          </cell>
          <cell r="C646" t="str">
            <v>TUBO DE CONCRETO PARA REDES COLETORAS DE ESGOTO SANITÁRIO, DIÂMETRO DE 1000 MM, JUNTA ELÁSTICA, INSTALADO EM LOCAL COM BAIXO NÍVEL DE INTERFERÊNCIAS - FORNECIMENTO E ASSENTAMENTO. AF_03/2024</v>
          </cell>
          <cell r="D646" t="str">
            <v>M</v>
          </cell>
          <cell r="E646">
            <v>1046</v>
          </cell>
          <cell r="F646">
            <v>18.3</v>
          </cell>
          <cell r="G646">
            <v>1064.3</v>
          </cell>
        </row>
        <row r="647">
          <cell r="B647">
            <v>92849</v>
          </cell>
          <cell r="C647" t="str">
            <v>TUBO DE CONCRETO PARA REDES COLETORAS DE ESGOTO SANITÁRIO, DIÂMETRO DE 300 MM, JUNTA ELÁSTICA, INSTALADO EM LOCAL COM ALTO NÍVEL DE INTERFERÊNCIAS - FORNECIMENTO E ASSENTAMENTO. AF_03/2024</v>
          </cell>
          <cell r="D647" t="str">
            <v>M</v>
          </cell>
          <cell r="E647">
            <v>222.79</v>
          </cell>
          <cell r="F647">
            <v>5.59</v>
          </cell>
          <cell r="G647">
            <v>228.38</v>
          </cell>
        </row>
        <row r="648">
          <cell r="B648">
            <v>92833</v>
          </cell>
          <cell r="C648" t="str">
            <v>TUBO DE CONCRETO PARA REDES COLETORAS DE ESGOTO SANITÁRIO, DIÂMETRO DE 300 MM, JUNTA ELÁSTICA, INSTALADO EM LOCAL COM BAIXO NÍVEL DE INTERFERÊNCIAS - FORNECIMENTO E ASSENTAMENTO. AF_03/2024</v>
          </cell>
          <cell r="D648" t="str">
            <v>M</v>
          </cell>
          <cell r="E648">
            <v>221.13</v>
          </cell>
          <cell r="F648">
            <v>4.58</v>
          </cell>
          <cell r="G648">
            <v>225.71</v>
          </cell>
        </row>
        <row r="649">
          <cell r="B649">
            <v>92851</v>
          </cell>
          <cell r="C649" t="str">
            <v>TUBO DE CONCRETO PARA REDES COLETORAS DE ESGOTO SANITÁRIO, DIÂMETRO DE 400 MM, JUNTA ELÁSTICA, INSTALADO EM LOCAL COM ALTO NÍVEL DE INTERFERÊNCIAS - FORNECIMENTO E ASSENTAMENTO. AF_03/2024</v>
          </cell>
          <cell r="D649" t="str">
            <v>M</v>
          </cell>
          <cell r="E649">
            <v>233.43</v>
          </cell>
          <cell r="F649">
            <v>7.99</v>
          </cell>
          <cell r="G649">
            <v>241.42</v>
          </cell>
        </row>
        <row r="650">
          <cell r="B650">
            <v>92835</v>
          </cell>
          <cell r="C650" t="str">
            <v>TUBO DE CONCRETO PARA REDES COLETORAS DE ESGOTO SANITÁRIO, DIÂMETRO DE 400 MM, JUNTA ELÁSTICA, INSTALADO EM LOCAL COM BAIXO NÍVEL DE INTERFERÊNCIAS - FORNECIMENTO E ASSENTAMENTO. AF_03/2024</v>
          </cell>
          <cell r="D650" t="str">
            <v>M</v>
          </cell>
          <cell r="E650">
            <v>231.07</v>
          </cell>
          <cell r="F650">
            <v>6.53</v>
          </cell>
          <cell r="G650">
            <v>237.6</v>
          </cell>
        </row>
        <row r="651">
          <cell r="B651">
            <v>92853</v>
          </cell>
          <cell r="C651" t="str">
            <v>TUBO DE CONCRETO PARA REDES COLETORAS DE ESGOTO SANITÁRIO, DIÂMETRO DE 500 MM, JUNTA ELÁSTICA, INSTALADO EM LOCAL COM ALTO NÍVEL DE INTERFERÊNCIAS - FORNECIMENTO E ASSENTAMENTO. AF_03/2024</v>
          </cell>
          <cell r="D651" t="str">
            <v>M</v>
          </cell>
          <cell r="E651">
            <v>418.61</v>
          </cell>
          <cell r="F651">
            <v>10.38</v>
          </cell>
          <cell r="G651">
            <v>428.99</v>
          </cell>
        </row>
        <row r="652">
          <cell r="B652">
            <v>92837</v>
          </cell>
          <cell r="C652" t="str">
            <v>TUBO DE CONCRETO PARA REDES COLETORAS DE ESGOTO SANITÁRIO, DIÂMETRO DE 500 MM, JUNTA ELÁSTICA, INSTALADO EM LOCAL COM BAIXO NÍVEL DE INTERFERÊNCIAS - FORNECIMENTO E ASSENTAMENTO. AF_03/2024</v>
          </cell>
          <cell r="D652" t="str">
            <v>M</v>
          </cell>
          <cell r="E652">
            <v>415.56</v>
          </cell>
          <cell r="F652">
            <v>8.48</v>
          </cell>
          <cell r="G652">
            <v>424.04</v>
          </cell>
        </row>
        <row r="653">
          <cell r="B653">
            <v>92855</v>
          </cell>
          <cell r="C653" t="str">
            <v>TUBO DE CONCRETO PARA REDES COLETORAS DE ESGOTO SANITÁRIO, DIÂMETRO DE 600 MM, JUNTA ELÁSTICA, INSTALADO EM LOCAL COM ALTO NÍVEL DE INTERFERÊNCIAS - FORNECIMENTO E ASSENTAMENTO. AF_03/2024</v>
          </cell>
          <cell r="D653" t="str">
            <v>M</v>
          </cell>
          <cell r="E653">
            <v>513.22</v>
          </cell>
          <cell r="F653">
            <v>12.78</v>
          </cell>
          <cell r="G653">
            <v>526</v>
          </cell>
        </row>
        <row r="654">
          <cell r="B654">
            <v>92839</v>
          </cell>
          <cell r="C654" t="str">
            <v>TUBO DE CONCRETO PARA REDES COLETORAS DE ESGOTO SANITÁRIO, DIÂMETRO DE 600 MM, JUNTA ELÁSTICA, INSTALADO EM LOCAL COM BAIXO NÍVEL DE INTERFERÊNCIAS - FORNECIMENTO E ASSENTAMENTO. AF_03/2024</v>
          </cell>
          <cell r="D654" t="str">
            <v>M</v>
          </cell>
          <cell r="E654">
            <v>509.47</v>
          </cell>
          <cell r="F654">
            <v>10.45</v>
          </cell>
          <cell r="G654">
            <v>519.92</v>
          </cell>
        </row>
        <row r="655">
          <cell r="B655">
            <v>92857</v>
          </cell>
          <cell r="C655" t="str">
            <v>TUBO DE CONCRETO PARA REDES COLETORAS DE ESGOTO SANITÁRIO, DIÂMETRO DE 700 MM, JUNTA ELÁSTICA, INSTALADO EM LOCAL COM ALTO NÍVEL DE INTERFERÊNCIAS - FORNECIMENTO E ASSENTAMENTO. AF_03/2024</v>
          </cell>
          <cell r="D655" t="str">
            <v>M</v>
          </cell>
          <cell r="E655">
            <v>668.68</v>
          </cell>
          <cell r="F655">
            <v>15.18</v>
          </cell>
          <cell r="G655">
            <v>683.86</v>
          </cell>
        </row>
        <row r="656">
          <cell r="B656">
            <v>92841</v>
          </cell>
          <cell r="C656" t="str">
            <v>TUBO DE CONCRETO PARA REDES COLETORAS DE ESGOTO SANITÁRIO, DIÂMETRO DE 700 MM, JUNTA ELÁSTICA, INSTALADO EM LOCAL COM BAIXO NÍVEL DE INTERFERÊNCIAS - FORNECIMENTO E ASSENTAMENTO. AF_03/2024</v>
          </cell>
          <cell r="D656" t="str">
            <v>M</v>
          </cell>
          <cell r="E656">
            <v>664.23</v>
          </cell>
          <cell r="F656">
            <v>12.38</v>
          </cell>
          <cell r="G656">
            <v>676.61</v>
          </cell>
        </row>
        <row r="657">
          <cell r="B657">
            <v>92859</v>
          </cell>
          <cell r="C657" t="str">
            <v>TUBO DE CONCRETO PARA REDES COLETORAS DE ESGOTO SANITÁRIO, DIÂMETRO DE 800 MM, JUNTA ELÁSTICA, INSTALADO EM LOCAL COM ALTO NÍVEL DE INTERFERÊNCIAS - FORNECIMENTO E ASSENTAMENTO. AF_03/2024</v>
          </cell>
          <cell r="D657" t="str">
            <v>M</v>
          </cell>
          <cell r="E657">
            <v>690.57</v>
          </cell>
          <cell r="F657">
            <v>17.56</v>
          </cell>
          <cell r="G657">
            <v>708.13</v>
          </cell>
        </row>
        <row r="658">
          <cell r="B658">
            <v>92843</v>
          </cell>
          <cell r="C658" t="str">
            <v>TUBO DE CONCRETO PARA REDES COLETORAS DE ESGOTO SANITÁRIO, DIÂMETRO DE 800 MM, JUNTA ELÁSTICA, INSTALADO EM LOCAL COM BAIXO NÍVEL DE INTERFERÊNCIAS - FORNECIMENTO E ASSENTAMENTO. AF_03/2024</v>
          </cell>
          <cell r="D658" t="str">
            <v>M</v>
          </cell>
          <cell r="E658">
            <v>685.41</v>
          </cell>
          <cell r="F658">
            <v>14.34</v>
          </cell>
          <cell r="G658">
            <v>699.75</v>
          </cell>
        </row>
        <row r="659">
          <cell r="B659">
            <v>92861</v>
          </cell>
          <cell r="C659" t="str">
            <v>TUBO DE CONCRETO PARA REDES COLETORAS DE ESGOTO SANITÁRIO, DIÂMETRO DE 900 MM, JUNTA ELÁSTICA, INSTALADO EM LOCAL COM ALTO NÍVEL DE INTERFERÊNCIAS - FORNECIMENTO E ASSENTAMENTO. AF_03/2024</v>
          </cell>
          <cell r="D659" t="str">
            <v>M</v>
          </cell>
          <cell r="E659">
            <v>1028.34</v>
          </cell>
          <cell r="F659">
            <v>20.02</v>
          </cell>
          <cell r="G659">
            <v>1048.36</v>
          </cell>
        </row>
        <row r="660">
          <cell r="B660">
            <v>92845</v>
          </cell>
          <cell r="C660" t="str">
            <v>TUBO DE CONCRETO PARA REDES COLETORAS DE ESGOTO SANITÁRIO, DIÂMETRO DE 900 MM, JUNTA ELÁSTICA, INSTALADO EM LOCAL COM BAIXO NÍVEL DE INTERFERÊNCIAS - FORNECIMENTO E ASSENTAMENTO. AF_03/2024</v>
          </cell>
          <cell r="D660" t="str">
            <v>M</v>
          </cell>
          <cell r="E660">
            <v>1022.55</v>
          </cell>
          <cell r="F660">
            <v>16.3</v>
          </cell>
          <cell r="G660">
            <v>1038.85</v>
          </cell>
        </row>
        <row r="661">
          <cell r="B661">
            <v>92226</v>
          </cell>
          <cell r="C661" t="str">
            <v>TUBO DE CONCRETO PARA REDES COLETORAS DE ÁGUAS PLUVIAIS, DIÂMETRO DE 1000 MM, JUNTA RÍGIDA, INSTALADO EM LOCAL COM ALTO NÍVEL DE INTERFERÊNCIAS - FORNECIMENTO E ASSENTAMENTO. AF_03/2024</v>
          </cell>
          <cell r="D661" t="str">
            <v>M</v>
          </cell>
          <cell r="E661">
            <v>563.09</v>
          </cell>
          <cell r="F661">
            <v>42.7</v>
          </cell>
          <cell r="G661">
            <v>605.79</v>
          </cell>
        </row>
        <row r="662">
          <cell r="B662">
            <v>92216</v>
          </cell>
          <cell r="C662" t="str">
            <v>TUBO DE CONCRETO PARA REDES COLETORAS DE ÁGUAS PLUVIAIS, DIÂMETRO DE 1000 MM, JUNTA RÍGIDA, INSTALADO EM LOCAL COM BAIXO NÍVEL DE INTERFERÊNCIAS - FORNECIMENTO E ASSENTAMENTO. AF_03/2024</v>
          </cell>
          <cell r="D662" t="str">
            <v>M</v>
          </cell>
          <cell r="E662">
            <v>556.52</v>
          </cell>
          <cell r="F662">
            <v>38.62</v>
          </cell>
          <cell r="G662">
            <v>595.14</v>
          </cell>
        </row>
        <row r="663">
          <cell r="B663">
            <v>92829</v>
          </cell>
          <cell r="C663" t="str">
            <v>TUBO DE CONCRETO PARA REDES COLETORAS DE ÁGUAS PLUVIAIS, DIÂMETRO DE 1200 MM, JUNTA RÍGIDA, INSTALADO EM LOCAL COM ALTO NÍVEL DE INTERFERÊNCIAS - FORNECIMENTO E ASSENTAMENTO. AF_03/2024</v>
          </cell>
          <cell r="D663" t="str">
            <v>M</v>
          </cell>
          <cell r="E663">
            <v>822.45</v>
          </cell>
          <cell r="F663">
            <v>52.21</v>
          </cell>
          <cell r="G663">
            <v>874.66</v>
          </cell>
        </row>
        <row r="664">
          <cell r="B664">
            <v>92816</v>
          </cell>
          <cell r="C664" t="str">
            <v>TUBO DE CONCRETO PARA REDES COLETORAS DE ÁGUAS PLUVIAIS, DIÂMETRO DE 1200 MM, JUNTA RÍGIDA, INSTALADO EM LOCAL COM BAIXO NÍVEL DE INTERFERÊNCIAS - FORNECIMENTO E ASSENTAMENTO. AF_03/2024</v>
          </cell>
          <cell r="D664" t="str">
            <v>M</v>
          </cell>
          <cell r="E664">
            <v>814.42</v>
          </cell>
          <cell r="F664">
            <v>47.3</v>
          </cell>
          <cell r="G664">
            <v>861.72</v>
          </cell>
        </row>
        <row r="665">
          <cell r="B665">
            <v>92831</v>
          </cell>
          <cell r="C665" t="str">
            <v>TUBO DE CONCRETO PARA REDES COLETORAS DE ÁGUAS PLUVIAIS, DIÂMETRO DE 1500 MM, JUNTA RÍGIDA, INSTALADO EM LOCAL COM ALTO NÍVEL DE INTERFERÊNCIAS - FORNECIMENTO E ASSENTAMENTO. AF_03/2024</v>
          </cell>
          <cell r="D665" t="str">
            <v>M</v>
          </cell>
          <cell r="E665">
            <v>1178.65</v>
          </cell>
          <cell r="F665">
            <v>66.88</v>
          </cell>
          <cell r="G665">
            <v>1245.53</v>
          </cell>
        </row>
        <row r="666">
          <cell r="B666">
            <v>92818</v>
          </cell>
          <cell r="C666" t="str">
            <v>TUBO DE CONCRETO PARA REDES COLETORAS DE ÁGUAS PLUVIAIS, DIÂMETRO DE 1500 MM, JUNTA RÍGIDA, INSTALADO EM LOCAL COM BAIXO NÍVEL DE INTERFERÊNCIAS - FORNECIMENTO E ASSENTAMENTO. AF_03/2024</v>
          </cell>
          <cell r="D666" t="str">
            <v>M</v>
          </cell>
          <cell r="E666">
            <v>1168.6</v>
          </cell>
          <cell r="F666">
            <v>60.59</v>
          </cell>
          <cell r="G666">
            <v>1229.19</v>
          </cell>
        </row>
        <row r="667">
          <cell r="B667">
            <v>95566</v>
          </cell>
          <cell r="C667" t="str">
            <v>TUBO DE CONCRETO PARA REDES COLETORAS DE ÁGUAS PLUVIAIS, DIÂMETRO DE 300MM, JUNTA RÍGIDA, INSTALADO EM LOCAL COM ALTO NÍVEL DE INTERFERÊNCIAS - FORNECIMENTO E ASSENTAMENTO. AF_03/2024</v>
          </cell>
          <cell r="D667" t="str">
            <v>M</v>
          </cell>
          <cell r="E667">
            <v>133.25</v>
          </cell>
          <cell r="F667">
            <v>11.16</v>
          </cell>
          <cell r="G667">
            <v>144.41</v>
          </cell>
        </row>
        <row r="668">
          <cell r="B668">
            <v>95565</v>
          </cell>
          <cell r="C668" t="str">
            <v>TUBO DE CONCRETO PARA REDES COLETORAS DE ÁGUAS PLUVIAIS, DIÂMETRO DE 300MM, JUNTA RÍGIDA, INSTALADO EM LOCAL COM BAIXO NÍVEL DE INTERFERÊNCIAS - FORNECIMENTO E ASSENTAMENTO. AF_03/2024</v>
          </cell>
          <cell r="D668" t="str">
            <v>M</v>
          </cell>
          <cell r="E668">
            <v>131.6</v>
          </cell>
          <cell r="F668">
            <v>10.13</v>
          </cell>
          <cell r="G668">
            <v>141.73</v>
          </cell>
        </row>
        <row r="669">
          <cell r="B669">
            <v>92219</v>
          </cell>
          <cell r="C669" t="str">
            <v>TUBO DE CONCRETO PARA REDES COLETORAS DE ÁGUAS PLUVIAIS, DIÂMETRO DE 400 MM, JUNTA RÍGIDA, INSTALADO EM LOCAL COM ALTO NÍVEL DE INTERFERÊNCIAS - FORNECIMENTO E ASSENTAMENTO. AF_03/2024</v>
          </cell>
          <cell r="D669" t="str">
            <v>M</v>
          </cell>
          <cell r="E669">
            <v>155.25</v>
          </cell>
          <cell r="F669">
            <v>15.48</v>
          </cell>
          <cell r="G669">
            <v>170.73</v>
          </cell>
        </row>
        <row r="670">
          <cell r="B670">
            <v>92210</v>
          </cell>
          <cell r="C670" t="str">
            <v>TUBO DE CONCRETO PARA REDES COLETORAS DE ÁGUAS PLUVIAIS, DIÂMETRO DE 400 MM, JUNTA RÍGIDA, INSTALADO EM LOCAL COM BAIXO NÍVEL DE INTERFERÊNCIAS - FORNECIMENTO E ASSENTAMENTO. AF_03/2024</v>
          </cell>
          <cell r="D670" t="str">
            <v>M</v>
          </cell>
          <cell r="E670">
            <v>152.91</v>
          </cell>
          <cell r="F670">
            <v>14.02</v>
          </cell>
          <cell r="G670">
            <v>166.93</v>
          </cell>
        </row>
        <row r="671">
          <cell r="B671">
            <v>92220</v>
          </cell>
          <cell r="C671" t="str">
            <v>TUBO DE CONCRETO PARA REDES COLETORAS DE ÁGUAS PLUVIAIS, DIÂMETRO DE 500 MM, JUNTA RÍGIDA, INSTALADO EM LOCAL COM ALTO NÍVEL DE INTERFERÊNCIAS - FORNECIMENTO E ASSENTAMENTO. AF_03/2024</v>
          </cell>
          <cell r="D671" t="str">
            <v>M</v>
          </cell>
          <cell r="E671">
            <v>188.07</v>
          </cell>
          <cell r="F671">
            <v>19.88</v>
          </cell>
          <cell r="G671">
            <v>207.95</v>
          </cell>
        </row>
        <row r="672">
          <cell r="B672">
            <v>92211</v>
          </cell>
          <cell r="C672" t="str">
            <v>TUBO DE CONCRETO PARA REDES COLETORAS DE ÁGUAS PLUVIAIS, DIÂMETRO DE 500 MM, JUNTA RÍGIDA, INSTALADO EM LOCAL COM BAIXO NÍVEL DE INTERFERÊNCIAS - FORNECIMENTO E ASSENTAMENTO. AF_03/2024</v>
          </cell>
          <cell r="D672" t="str">
            <v>M</v>
          </cell>
          <cell r="E672">
            <v>185.03</v>
          </cell>
          <cell r="F672">
            <v>17.98</v>
          </cell>
          <cell r="G672">
            <v>203.01</v>
          </cell>
        </row>
        <row r="673">
          <cell r="B673">
            <v>92221</v>
          </cell>
          <cell r="C673" t="str">
            <v>TUBO DE CONCRETO PARA REDES COLETORAS DE ÁGUAS PLUVIAIS, DIÂMETRO DE 600 MM, JUNTA RÍGIDA, INSTALADO EM LOCAL COM ALTO NÍVEL DE INTERFERÊNCIAS - FORNECIMENTO E ASSENTAMENTO. AF_03/2024</v>
          </cell>
          <cell r="D673" t="str">
            <v>M</v>
          </cell>
          <cell r="E673">
            <v>291.79</v>
          </cell>
          <cell r="F673">
            <v>24.34</v>
          </cell>
          <cell r="G673">
            <v>316.13</v>
          </cell>
        </row>
        <row r="674">
          <cell r="B674">
            <v>92212</v>
          </cell>
          <cell r="C674" t="str">
            <v>TUBO DE CONCRETO PARA REDES COLETORAS DE ÁGUAS PLUVIAIS, DIÂMETRO DE 600 MM, JUNTA RÍGIDA, INSTALADO EM LOCAL COM BAIXO NÍVEL DE INTERFERÊNCIAS - FORNECIMENTO E ASSENTAMENTO. AF_03/2024</v>
          </cell>
          <cell r="D674" t="str">
            <v>M</v>
          </cell>
          <cell r="E674">
            <v>288.05</v>
          </cell>
          <cell r="F674">
            <v>22.01</v>
          </cell>
          <cell r="G674">
            <v>310.06</v>
          </cell>
        </row>
        <row r="675">
          <cell r="B675">
            <v>92222</v>
          </cell>
          <cell r="C675" t="str">
            <v>TUBO DE CONCRETO PARA REDES COLETORAS DE ÁGUAS PLUVIAIS, DIÂMETRO DE 700 MM, JUNTA RÍGIDA, INSTALADO EM LOCAL COM ALTO NÍVEL DE INTERFERÊNCIAS - FORNECIMENTO E ASSENTAMENTO. AF_03/2024</v>
          </cell>
          <cell r="D675" t="str">
            <v>M</v>
          </cell>
          <cell r="E675">
            <v>390.88</v>
          </cell>
          <cell r="F675">
            <v>28.83</v>
          </cell>
          <cell r="G675">
            <v>419.71</v>
          </cell>
        </row>
        <row r="676">
          <cell r="B676">
            <v>92213</v>
          </cell>
          <cell r="C676" t="str">
            <v>TUBO DE CONCRETO PARA REDES COLETORAS DE ÁGUAS PLUVIAIS, DIÂMETRO DE 700 MM, JUNTA RÍGIDA, INSTALADO EM LOCAL COM BAIXO NÍVEL DE INTERFERÊNCIAS - FORNECIMENTO E ASSENTAMENTO. AF_03/2024</v>
          </cell>
          <cell r="D676" t="str">
            <v>M</v>
          </cell>
          <cell r="E676">
            <v>386.43</v>
          </cell>
          <cell r="F676">
            <v>26.07</v>
          </cell>
          <cell r="G676">
            <v>412.5</v>
          </cell>
        </row>
        <row r="677">
          <cell r="B677">
            <v>92223</v>
          </cell>
          <cell r="C677" t="str">
            <v>TUBO DE CONCRETO PARA REDES COLETORAS DE ÁGUAS PLUVIAIS, DIÂMETRO DE 800 MM, JUNTA RÍGIDA, INSTALADO EM LOCAL COM ALTO NÍVEL DE INTERFERÊNCIAS - FORNECIMENTO E ASSENTAMENTO. AF_03/2024</v>
          </cell>
          <cell r="D677" t="str">
            <v>M</v>
          </cell>
          <cell r="E677">
            <v>474.53</v>
          </cell>
          <cell r="F677">
            <v>33.42</v>
          </cell>
          <cell r="G677">
            <v>507.95</v>
          </cell>
        </row>
        <row r="678">
          <cell r="B678">
            <v>92214</v>
          </cell>
          <cell r="C678" t="str">
            <v>TUBO DE CONCRETO PARA REDES COLETORAS DE ÁGUAS PLUVIAIS, DIÂMETRO DE 800 MM, JUNTA RÍGIDA, INSTALADO EM LOCAL COM BAIXO NÍVEL DE INTERFERÊNCIAS - FORNECIMENTO E ASSENTAMENTO. AF_03/2024</v>
          </cell>
          <cell r="D678" t="str">
            <v>M</v>
          </cell>
          <cell r="E678">
            <v>469.43</v>
          </cell>
          <cell r="F678">
            <v>30.17</v>
          </cell>
          <cell r="G678">
            <v>499.6</v>
          </cell>
        </row>
        <row r="679">
          <cell r="B679">
            <v>92224</v>
          </cell>
          <cell r="C679" t="str">
            <v>TUBO DE CONCRETO PARA REDES COLETORAS DE ÁGUAS PLUVIAIS, DIÂMETRO DE 900 MM, JUNTA RÍGIDA, INSTALADO EM LOCAL COM ALTO NÍVEL DE INTERFERÊNCIAS - FORNECIMENTO E ASSENTAMENTO. AF_03/2024</v>
          </cell>
          <cell r="D679" t="str">
            <v>M</v>
          </cell>
          <cell r="E679">
            <v>545.18</v>
          </cell>
          <cell r="F679">
            <v>38.02</v>
          </cell>
          <cell r="G679">
            <v>583.2</v>
          </cell>
        </row>
        <row r="680">
          <cell r="B680">
            <v>92215</v>
          </cell>
          <cell r="C680" t="str">
            <v>TUBO DE CONCRETO PARA REDES COLETORAS DE ÁGUAS PLUVIAIS, DIÂMETRO DE 900 MM, JUNTA RÍGIDA, INSTALADO EM LOCAL COM BAIXO NÍVEL DE INTERFERÊNCIAS - FORNECIMENTO E ASSENTAMENTO. AF_03/2024</v>
          </cell>
          <cell r="D680" t="str">
            <v>M</v>
          </cell>
          <cell r="E680">
            <v>539.3</v>
          </cell>
          <cell r="F680">
            <v>34.36</v>
          </cell>
          <cell r="G680">
            <v>573.66</v>
          </cell>
        </row>
        <row r="681">
          <cell r="B681">
            <v>94342</v>
          </cell>
          <cell r="C681" t="str">
            <v>ATERRO MANUAL DE VALAS COM AREIA PARA ATERRO. AF_08/2023</v>
          </cell>
          <cell r="D681" t="str">
            <v>M3</v>
          </cell>
          <cell r="E681">
            <v>94.98</v>
          </cell>
          <cell r="F681">
            <v>18.59</v>
          </cell>
          <cell r="G681">
            <v>113.57</v>
          </cell>
        </row>
        <row r="682">
          <cell r="B682">
            <v>94319</v>
          </cell>
          <cell r="C682" t="str">
            <v>ATERRO MANUAL DE VALAS COM SOLO ARGILO-ARENOSO. AF_08/2023</v>
          </cell>
          <cell r="D682" t="str">
            <v>M3</v>
          </cell>
          <cell r="E682">
            <v>64.16</v>
          </cell>
          <cell r="F682">
            <v>18.59</v>
          </cell>
          <cell r="G682">
            <v>82.75</v>
          </cell>
        </row>
        <row r="683">
          <cell r="B683">
            <v>94304</v>
          </cell>
          <cell r="C683" t="str">
            <v>ATERRO MECANIZADO DE VALA COM ESCAVADEIRA HIDRÁULICA (CAPACIDADE DA CAÇAMBA: 0,8 M³ / POTÊNCIA: 111 HP), LARGURA ATÉ 2,5 M, PROFUNDIDADE ATÉ 1,5 M, COM SOLO ARGILO-ARENOSO. AF_08/2023</v>
          </cell>
          <cell r="D683" t="str">
            <v>M3</v>
          </cell>
          <cell r="E683">
            <v>70.04</v>
          </cell>
          <cell r="F683">
            <v>7.12</v>
          </cell>
          <cell r="G683">
            <v>77.16</v>
          </cell>
        </row>
        <row r="684">
          <cell r="B684">
            <v>94306</v>
          </cell>
          <cell r="C684" t="str">
            <v>ATERRO MECANIZADO DE VALA COM ESCAVADEIRA HIDRÁULICA (CAPACIDADE DA CAÇAMBA: 0,8 M³ / POTÊNCIA: 111 HP), LARGURA ATÉ 2,5 M, PROFUNDIDADE DE 1,5 A 3,0 M, COM SOLO ARGILO-ARENOSO. AF_08/2023</v>
          </cell>
          <cell r="D684" t="str">
            <v>M3</v>
          </cell>
          <cell r="E684">
            <v>64.6</v>
          </cell>
          <cell r="F684">
            <v>5.51</v>
          </cell>
          <cell r="G684">
            <v>70.11</v>
          </cell>
        </row>
        <row r="685">
          <cell r="B685">
            <v>94327</v>
          </cell>
          <cell r="C685" t="str">
            <v>ATERRO MECANIZADO DE VALA COM ESCAVADEIRA HIDRÁULICA (CAPACIDADE DA CAÇAMBA: 0,8 M³/POTÊNCIA: 111 HP), LARGURA ATÉ 2,5 M, PROFUNDIDADE ATÉ 1,5 M, COM AREIA PARA ATERRO. AF_08/2023</v>
          </cell>
          <cell r="D685" t="str">
            <v>M3</v>
          </cell>
          <cell r="E685">
            <v>100.86</v>
          </cell>
          <cell r="F685">
            <v>7.12</v>
          </cell>
          <cell r="G685">
            <v>107.98</v>
          </cell>
        </row>
        <row r="686">
          <cell r="B686">
            <v>94329</v>
          </cell>
          <cell r="C686" t="str">
            <v>ATERRO MECANIZADO DE VALA COM ESCAVADEIRA HIDRÁULICA (CAPACIDADE DA CAÇAMBA: 0,8 M³/POTÊNCIA: 111 HP), LARGURA ATÉ 2,5 M, PROFUNDIDADE DE 1,5 A 3,0 M, COM AREIA PARA ATERRO. AF_08/2023</v>
          </cell>
          <cell r="D686" t="str">
            <v>M3</v>
          </cell>
          <cell r="E686">
            <v>95.42</v>
          </cell>
          <cell r="F686">
            <v>5.51</v>
          </cell>
          <cell r="G686">
            <v>100.93</v>
          </cell>
        </row>
        <row r="687">
          <cell r="B687">
            <v>94333</v>
          </cell>
          <cell r="C687" t="str">
            <v>ATERRO MECANIZADO DE VALA COM ESCAVADEIRA HIDRÁULICA (CAPACIDADE DA CAÇAMBA: 0,8 M³/POTÊNCIA: 111 HP), LARGURA ATÉ 2,5 M, PROFUNDIDADE DE 3,0 A 6,0 M, COM AREIA PARA ATERRO. AF_08/2023</v>
          </cell>
          <cell r="D687" t="str">
            <v>M3</v>
          </cell>
          <cell r="E687">
            <v>92.92</v>
          </cell>
          <cell r="F687">
            <v>4.81</v>
          </cell>
          <cell r="G687">
            <v>97.73</v>
          </cell>
        </row>
        <row r="688">
          <cell r="B688">
            <v>94310</v>
          </cell>
          <cell r="C688" t="str">
            <v>ATERRO MECANIZADO DE VALA COM ESCAVADEIRA HIDRÁULICA (CAPACIDADE DA CAÇAMBA: 0,8 M³/POTÊNCIA: 111 HP), LARGURA ATÉ 2,5 M, PROFUNDIDADE DE 3,0 A 6,0 M, COM SOLO ARGILO-ARENOSO. AF_08/2023</v>
          </cell>
          <cell r="D688" t="str">
            <v>M3</v>
          </cell>
          <cell r="E688">
            <v>62.1</v>
          </cell>
          <cell r="F688">
            <v>4.81</v>
          </cell>
          <cell r="G688">
            <v>66.91</v>
          </cell>
        </row>
        <row r="689">
          <cell r="B689">
            <v>104739</v>
          </cell>
          <cell r="C689" t="str">
            <v>ATERRO MECANIZADO DE VALA COM MINICARREGADEIRA, COM AREIA PARA ATERRO. AF_08/2023</v>
          </cell>
          <cell r="D689" t="str">
            <v>M3</v>
          </cell>
          <cell r="E689">
            <v>101.53</v>
          </cell>
          <cell r="F689">
            <v>10.91</v>
          </cell>
          <cell r="G689">
            <v>112.44</v>
          </cell>
        </row>
        <row r="690">
          <cell r="B690">
            <v>104738</v>
          </cell>
          <cell r="C690" t="str">
            <v>ATERRO MECANIZADO DE VALA COM MINICARREGADEIRA, COM SOLO ARGILO-ARENOSO. AF_08/2023</v>
          </cell>
          <cell r="D690" t="str">
            <v>M3</v>
          </cell>
          <cell r="E690">
            <v>70.7</v>
          </cell>
          <cell r="F690">
            <v>10.92</v>
          </cell>
          <cell r="G690">
            <v>81.62</v>
          </cell>
        </row>
        <row r="691">
          <cell r="B691">
            <v>94316</v>
          </cell>
          <cell r="C691" t="str">
            <v>ATERRO MECANIZADO DE VALA COM RETROESCAVADEIRA (CAPACIDADE DA CAÇAMBA DA RETRO: 0,26 M³ / POTÊNCIA: 88 HP), LARGURA ATÉ 1,5 M, PROFUNDIDADE ATÉ 1,5 M, COM SOLO ARGILO-ARENOSO. AF_08/2023</v>
          </cell>
          <cell r="D691" t="str">
            <v>M3</v>
          </cell>
          <cell r="E691">
            <v>64.56</v>
          </cell>
          <cell r="F691">
            <v>7.3</v>
          </cell>
          <cell r="G691">
            <v>71.86</v>
          </cell>
        </row>
        <row r="692">
          <cell r="B692">
            <v>94318</v>
          </cell>
          <cell r="C692" t="str">
            <v>ATERRO MECANIZADO DE VALA COM RETROESCAVADEIRA (CAPACIDADE DA CAÇAMBA DA RETRO: 0,26 M³ / POTÊNCIA: 88 HP), LARGURA ATÉ 1,5 M, PROFUNDIDADE DE 1,5 A 3,0 M, COM SOLO ARGILO-ARENOSO. AF_08/2023</v>
          </cell>
          <cell r="D692" t="str">
            <v>M3</v>
          </cell>
          <cell r="E692">
            <v>60.54</v>
          </cell>
          <cell r="F692">
            <v>5.1</v>
          </cell>
          <cell r="G692">
            <v>65.64</v>
          </cell>
        </row>
        <row r="693">
          <cell r="B693">
            <v>94339</v>
          </cell>
          <cell r="C693" t="str">
            <v>ATERRO MECANIZADO DE VALA COM RETROESCAVADEIRA (CAPACIDADE DA CAÇAMBA DA RETRO: 0,26 M³/POTÊNCIA: 88 HP), LARGURA ATÉ 1,5 M, PROFUNDIDADE ATÉ 1,5 M, COM AREIA PARA ATERRO. AF_08/2023</v>
          </cell>
          <cell r="D693" t="str">
            <v>M3</v>
          </cell>
          <cell r="E693">
            <v>95.37</v>
          </cell>
          <cell r="F693">
            <v>7.31</v>
          </cell>
          <cell r="G693">
            <v>102.68</v>
          </cell>
        </row>
        <row r="694">
          <cell r="B694">
            <v>94341</v>
          </cell>
          <cell r="C694" t="str">
            <v>ATERRO MECANIZADO DE VALA COM RETROESCAVADEIRA (CAPACIDADE DA CAÇAMBA DA RETRO: 0,26 M³/POTÊNCIA: 88 HP), LARGURA ATÉ 1,5 M, PROFUNDIDADE DE 1,5 A 3,0 M, COM AREIA PARA ATERRO. AF_08/2023</v>
          </cell>
          <cell r="D694" t="str">
            <v>M3</v>
          </cell>
          <cell r="E694">
            <v>91.36</v>
          </cell>
          <cell r="F694">
            <v>5.1</v>
          </cell>
          <cell r="G694">
            <v>96.46</v>
          </cell>
        </row>
        <row r="695">
          <cell r="B695">
            <v>104742</v>
          </cell>
          <cell r="C695" t="str">
            <v>COMPACTAÇÃO DE VALAS COM ROLO COMPRESSOR. AF_08/2023</v>
          </cell>
          <cell r="D695" t="str">
            <v>M2</v>
          </cell>
          <cell r="E695">
            <v>7.62</v>
          </cell>
          <cell r="F695">
            <v>1.23</v>
          </cell>
          <cell r="G695">
            <v>8.85</v>
          </cell>
        </row>
        <row r="696">
          <cell r="B696">
            <v>93382</v>
          </cell>
          <cell r="C696" t="str">
            <v>REATERRO MANUAL DE VALAS, COM COMPACTADOR DE SOLOS DE PERCUSSÃO. AF_08/2023</v>
          </cell>
          <cell r="D696" t="str">
            <v>M3</v>
          </cell>
          <cell r="E696">
            <v>12.3</v>
          </cell>
          <cell r="F696">
            <v>18.58</v>
          </cell>
          <cell r="G696">
            <v>30.88</v>
          </cell>
        </row>
        <row r="697">
          <cell r="B697">
            <v>104737</v>
          </cell>
          <cell r="C697" t="str">
            <v>REATERRO MANUAL DE VALAS, COM PLACA VIBRATÓRIA. AF_08/2023</v>
          </cell>
          <cell r="D697" t="str">
            <v>M3</v>
          </cell>
          <cell r="E697">
            <v>10.83</v>
          </cell>
          <cell r="F697">
            <v>15.52</v>
          </cell>
          <cell r="G697">
            <v>26.35</v>
          </cell>
        </row>
        <row r="698">
          <cell r="B698">
            <v>93369</v>
          </cell>
          <cell r="C698" t="str">
            <v>REATERRO MECANIZADO DE VALA COM ESCAVADEIRA HIDRÁULICA (CAPACIDADE DA CAÇAMBA: 0,8 M³/POTÊNCIA: 111 HP), LARGURA 1,5 A 2,5 M, PROFUNDIDADE 1,5 A 3,0 M, COM SOLO (SEM SUBSTITUIÇÃO) DE 1ª CATEGORIA, COM COMPACTADOR DE SOLOS DE PERCUSSÃO. AF_08/2023</v>
          </cell>
          <cell r="D698" t="str">
            <v>M3</v>
          </cell>
          <cell r="E698">
            <v>12.73</v>
          </cell>
          <cell r="F698">
            <v>5.51</v>
          </cell>
          <cell r="G698">
            <v>18.24</v>
          </cell>
        </row>
        <row r="699">
          <cell r="B699">
            <v>93373</v>
          </cell>
          <cell r="C699" t="str">
            <v>REATERRO MECANIZADO DE VALA COM ESCAVADEIRA HIDRÁULICA (CAPACIDADE DA CAÇAMBA: 0,8 M³/POTÊNCIA: 111 HP), LARGURA 1,5 A 2,5 M, PROFUNDIDADE 3,0 A 6,0 M, COM SOLO (SEM SUBSTITUIÇÃO) DE 1ª CATEGORIA, COM COMPACTADOR DE SOLOS DE PERCUSSÃO. AF_08/2023</v>
          </cell>
          <cell r="D699" t="str">
            <v>M3</v>
          </cell>
          <cell r="E699">
            <v>10.22</v>
          </cell>
          <cell r="F699">
            <v>4.82</v>
          </cell>
          <cell r="G699">
            <v>15.04</v>
          </cell>
        </row>
        <row r="700">
          <cell r="B700">
            <v>93368</v>
          </cell>
          <cell r="C700" t="str">
            <v>REATERRO MECANIZADO DE VALA COM ESCAVADEIRA HIDRÁULICA (CAPACIDADE DA CAÇAMBA: 0,8 M³/POTÊNCIA: 111 HP), LARGURA ATÉ 1,5 M, PROFUNDIDADE DE 1,5 A 3,0 M, COM SOLO (SEM SUBSTITUIÇÃO) DE 1ª CATEGORIA, COM COMPACTADOR DE SOLOS DE PERCUSSÃO. AF_08/2023</v>
          </cell>
          <cell r="D700" t="str">
            <v>M3</v>
          </cell>
          <cell r="E700">
            <v>15.77</v>
          </cell>
          <cell r="F700">
            <v>6.39</v>
          </cell>
          <cell r="G700">
            <v>22.16</v>
          </cell>
        </row>
        <row r="701">
          <cell r="B701">
            <v>104729</v>
          </cell>
          <cell r="C701" t="str">
            <v>REATERRO MECANIZADO DE VALA COM ESCAVADEIRA HIDRÁULICA (CAPACIDADE DA CAÇAMBA: 0,8 M³/POTÊNCIA: 111 HP), LARGURA ATÉ 1,5 M, PROFUNDIDADE DE 1,5 A 3,0 M, COM SOLO (SEM SUBSTITUIÇÃO) DE 1ª CATEGORIA, COM PLACA VIBRATÓRIA. AF_08/2023</v>
          </cell>
          <cell r="D701" t="str">
            <v>M3</v>
          </cell>
          <cell r="E701">
            <v>14.12</v>
          </cell>
          <cell r="F701">
            <v>3.75</v>
          </cell>
          <cell r="G701">
            <v>17.87</v>
          </cell>
        </row>
        <row r="702">
          <cell r="B702">
            <v>93372</v>
          </cell>
          <cell r="C702" t="str">
            <v>REATERRO MECANIZADO DE VALA COM ESCAVADEIRA HIDRÁULICA (CAPACIDADE DA CAÇAMBA: 0,8 M³/POTÊNCIA: 111 HP), LARGURA ATÉ 1,5 M, PROFUNDIDADE DE 3,0 A 6,0 M, COM SOLO (SEM SUBSTITUIÇÃO) DE 1ª CATEGORIA, COM COMPACTADOR DE SOLOS DE PERCUSSÃO. AF_08/2023</v>
          </cell>
          <cell r="D702" t="str">
            <v>M3</v>
          </cell>
          <cell r="E702">
            <v>12.17</v>
          </cell>
          <cell r="F702">
            <v>5.35</v>
          </cell>
          <cell r="G702">
            <v>17.52</v>
          </cell>
        </row>
        <row r="703">
          <cell r="B703">
            <v>104731</v>
          </cell>
          <cell r="C703" t="str">
            <v>REATERRO MECANIZADO DE VALA COM ESCAVADEIRA HIDRÁULICA (CAPACIDADE DA CAÇAMBA: 0,8 M³/POTÊNCIA: 111 HP), LARGURA ATÉ 1,5 M, PROFUNDIDADE DE 3,0 A 6,0 M, COM SOLO (SEM SUBSTITUIÇÃO) DE 1ª CATEGORIA, COM PLACA VIBRATÓRIA. AF_08/2023</v>
          </cell>
          <cell r="D703" t="str">
            <v>M3</v>
          </cell>
          <cell r="E703">
            <v>10.51</v>
          </cell>
          <cell r="F703">
            <v>2.74</v>
          </cell>
          <cell r="G703">
            <v>13.25</v>
          </cell>
        </row>
        <row r="704">
          <cell r="B704">
            <v>93367</v>
          </cell>
          <cell r="C704" t="str">
            <v>REATERRO MECANIZADO DE VALA COM ESCAVADEIRA HIDRÁULICA (CAPACIDADE DA CAÇAMBA: 0,8 M³/POTÊNCIA: 111 HP), LARGURA DE 1,5 A 2,5 M, PROFUNDIDADE ATÉ 1,5 M, COM SOLO (SEM SUBSTITUIÇÃO) DE 1ª CATEGORIA, COM COMPACTADOR DE SOLOS DE PERCUSSÃO. AF_08/2023</v>
          </cell>
          <cell r="D704" t="str">
            <v>M3</v>
          </cell>
          <cell r="E704">
            <v>18.17</v>
          </cell>
          <cell r="F704">
            <v>7.12</v>
          </cell>
          <cell r="G704">
            <v>25.29</v>
          </cell>
        </row>
        <row r="705">
          <cell r="B705">
            <v>104728</v>
          </cell>
          <cell r="C705" t="str">
            <v>REATERRO MECANIZADO DE VALA COM ESCAVADEIRA HIDRÁULICA (CAPACIDADE DA CAÇAMBA: 0,8 M³/POTÊNCIA: 111 HP), LARGURA DE 1,5 A 2,5 M, PROFUNDIDADE ATÉ 1,5 M, COM SOLO (SEM SUBSTITUIÇÃO) DE 1ª CATEGORIA, COM PLACA VIBRATÓRIA. AF_08/2023</v>
          </cell>
          <cell r="D705" t="str">
            <v>M3</v>
          </cell>
          <cell r="E705">
            <v>16.52</v>
          </cell>
          <cell r="F705">
            <v>4.47</v>
          </cell>
          <cell r="G705">
            <v>20.99</v>
          </cell>
        </row>
        <row r="706">
          <cell r="B706">
            <v>104730</v>
          </cell>
          <cell r="C706" t="str">
            <v>REATERRO MECANIZADO DE VALA COM ESCAVADEIRA HIDRÁULICA (CAPACIDADE DA CAÇAMBA: 0,8 M³/POTÊNCIA: 111 HP), LARGURA DE 1,5 A 2,5 M, PROFUNDIDADE DE 1,5 A 3,0 M, COM SOLO (SEM SUBSTITUIÇÃO) DE 1ª CATEGORIA, COM PLACA VIBRATÓRIA. AF_08/2023</v>
          </cell>
          <cell r="D706" t="str">
            <v>M3</v>
          </cell>
          <cell r="E706">
            <v>11.05</v>
          </cell>
          <cell r="F706">
            <v>2.9</v>
          </cell>
          <cell r="G706">
            <v>13.95</v>
          </cell>
        </row>
        <row r="707">
          <cell r="B707">
            <v>104732</v>
          </cell>
          <cell r="C707" t="str">
            <v>REATERRO MECANIZADO DE VALA COM ESCAVADEIRA HIDRÁULICA (CAPACIDADE DA CAÇAMBA: 0,8 M³/POTÊNCIA: 111 HP), LARGURA DE 1,5 A 2,5 M, PROFUNDIDADE DE 3,0 A 6,0 M, COM SOLO (SEM SUBSTITUIÇÃO) DE 1ª CATEGORIA, COM PLACA VIBRATÓRIA. AF_08/2023</v>
          </cell>
          <cell r="D707" t="str">
            <v>M3</v>
          </cell>
          <cell r="E707">
            <v>8.56</v>
          </cell>
          <cell r="F707">
            <v>2.21</v>
          </cell>
          <cell r="G707">
            <v>10.77</v>
          </cell>
        </row>
        <row r="708">
          <cell r="B708">
            <v>104740</v>
          </cell>
          <cell r="C708" t="str">
            <v>REATERRO MECANIZADO DE VALA COM MINICARREGADEIRA, COM COMPACTADOR DE SOLOS DE PERCUSSÃO. AF_08/2023</v>
          </cell>
          <cell r="D708" t="str">
            <v>M3</v>
          </cell>
          <cell r="E708">
            <v>18.83</v>
          </cell>
          <cell r="F708">
            <v>10.92</v>
          </cell>
          <cell r="G708">
            <v>29.75</v>
          </cell>
        </row>
        <row r="709">
          <cell r="B709">
            <v>104741</v>
          </cell>
          <cell r="C709" t="str">
            <v>REATERRO MECANIZADO DE VALA COM MINICARREGADEIRA, COM PLACA VIBRATÓRIA. AF_08/2023</v>
          </cell>
          <cell r="D709" t="str">
            <v>M3</v>
          </cell>
          <cell r="E709">
            <v>17.39</v>
          </cell>
          <cell r="F709">
            <v>7.84</v>
          </cell>
          <cell r="G709">
            <v>25.23</v>
          </cell>
        </row>
        <row r="710">
          <cell r="B710">
            <v>104733</v>
          </cell>
          <cell r="C710" t="str">
            <v>REATERRO MECANIZADO DE VALA COM RETROESCAVADEIRA (CAPACIDADE   DA   CAÇAMBA   DA RETRO: 0,26 M³/POTÊNCIA: 88 HP), LARGURA ATÉ 0,8 M, PROFUNDIDADE ATÉ 1,5 M, COM SOLO (SEM SUBSTITUIÇÃO) DE 1ª CATEGORIA, COM PLACA VIBRATÓRIA. AF_08/2023</v>
          </cell>
          <cell r="D710" t="str">
            <v>M3</v>
          </cell>
          <cell r="E710">
            <v>15.15</v>
          </cell>
          <cell r="F710">
            <v>6.35</v>
          </cell>
          <cell r="G710">
            <v>21.5</v>
          </cell>
        </row>
        <row r="711">
          <cell r="B711">
            <v>104735</v>
          </cell>
          <cell r="C711" t="str">
            <v>REATERRO MECANIZADO DE VALA COM RETROESCAVADEIRA (CAPACIDADE   DA   CAÇAMBA   DA RETRO: 0,26 M³/POTÊNCIA: 88 HP), LARGURA ATÉ 0,8 M, PROFUNDIDADE DE 1,5 A 3,0 M, COM SOLO (SEM SUBSTITUIÇÃO) DE 1ª CATEGORIA, COM PLACA VIBRATÓRIA. AF_08/2023</v>
          </cell>
          <cell r="D711" t="str">
            <v>M3</v>
          </cell>
          <cell r="E711">
            <v>9.21</v>
          </cell>
          <cell r="F711">
            <v>3.47</v>
          </cell>
          <cell r="G711">
            <v>12.68</v>
          </cell>
        </row>
        <row r="712">
          <cell r="B712">
            <v>104734</v>
          </cell>
          <cell r="C712" t="str">
            <v>REATERRO MECANIZADO DE VALA COM RETROESCAVADEIRA (CAPACIDADE   DA   CAÇAMBA   DA RETRO: 0,26 M³/POTÊNCIA: 88 HP), LARGURA DE 0,8 A 1,5 M, PROFUNDIDADE ATÉ 1,5 M, COM SOLO (SEM SUBSTITUIÇÃO) DE 1ª CATEGORIA, COM PLACA VIBRATÓRIA. AF_08/2023</v>
          </cell>
          <cell r="D712" t="str">
            <v>M3</v>
          </cell>
          <cell r="E712">
            <v>11.12</v>
          </cell>
          <cell r="F712">
            <v>4.46</v>
          </cell>
          <cell r="G712">
            <v>15.58</v>
          </cell>
        </row>
        <row r="713">
          <cell r="B713">
            <v>104736</v>
          </cell>
          <cell r="C713" t="str">
            <v>REATERRO MECANIZADO DE VALA COM RETROESCAVADEIRA (CAPACIDADE   DA   CAÇAMBA   DA RETRO: 0,26 M³/POTÊNCIA: 88 HP), LARGURA DE 0,8 A 1,5 M, PROFUNDIDADE DE 1,5 A 3,0 M, COM SOLO (SEM SUBSTITUIÇÃO) DE 1ª CATEGORIA, COM PLACA VIBRATÓRIA. AF_08/2023</v>
          </cell>
          <cell r="D713" t="str">
            <v>M3</v>
          </cell>
          <cell r="E713">
            <v>7.02</v>
          </cell>
          <cell r="F713">
            <v>2.47</v>
          </cell>
          <cell r="G713">
            <v>9.49</v>
          </cell>
        </row>
        <row r="714">
          <cell r="B714">
            <v>93381</v>
          </cell>
          <cell r="C714" t="str">
            <v>REATERRO MECANIZADO DE VALA COM RETROESCAVADEIRA (CAPACIDADE DA CAÇAMBA   DA RETRO: 0,26 M³/POTÊNCIA: 88 HP), LARGURA 0,8 A 1,5 M, PROFUNDIDADE 1,5 A 3,0 M, COM SOLO (SEM SUBSTITUIÇÃO) DE 1ª CATEGORIA E COMPACTADOR DE SOLOS DE PERCUSSÃO. AF_08/2023</v>
          </cell>
          <cell r="D714" t="str">
            <v>M3</v>
          </cell>
          <cell r="E714">
            <v>8.67</v>
          </cell>
          <cell r="F714">
            <v>5.1</v>
          </cell>
          <cell r="G714">
            <v>13.77</v>
          </cell>
        </row>
        <row r="715">
          <cell r="B715">
            <v>93379</v>
          </cell>
          <cell r="C715" t="str">
            <v>REATERRO MECANIZADO DE VALA COM RETROESCAVADEIRA (CAPACIDADE DA CAÇAMBA   DA RETRO: 0,26 M³/POTÊNCIA: 88 HP), LARGURA 0,8 A 1,5 M, PROFUNDIDADE ATÉ 1,5 M, COM SOLO (SEM SUBSTITUIÇÃO) DE 1ª CATEGORIA, COM COMPACTADOR DE SOLOS DE PERCUSSÃO AF_08/2023</v>
          </cell>
          <cell r="D715" t="str">
            <v>M3</v>
          </cell>
          <cell r="E715">
            <v>12.68</v>
          </cell>
          <cell r="F715">
            <v>7.31</v>
          </cell>
          <cell r="G715">
            <v>19.99</v>
          </cell>
        </row>
        <row r="716">
          <cell r="B716">
            <v>93380</v>
          </cell>
          <cell r="C716" t="str">
            <v>REATERRO MECANIZADO DE VALA COM RETROESCAVADEIRA (CAPACIDADE DA CAÇAMBA   DA RETRO: 0,26 M³/POTÊNCIA: 88 HP), LARGURA ATÉ 0,8 M, PROFUNDIDADE 1,5 A 3,0 M, COM SOLO (SEM SUBSTITUIÇÃO) DE 1ª CATEGORIA, COM COMPACTADOR DE SOLOS DE PERCUSSÃO AF_08/2023</v>
          </cell>
          <cell r="D716" t="str">
            <v>M3</v>
          </cell>
          <cell r="E716">
            <v>10.83</v>
          </cell>
          <cell r="F716">
            <v>6.18</v>
          </cell>
          <cell r="G716">
            <v>17.01</v>
          </cell>
        </row>
        <row r="717">
          <cell r="B717">
            <v>93378</v>
          </cell>
          <cell r="C717" t="str">
            <v>REATERRO MECANIZADO DE VALA COM RETROESCAVADEIRA (CAPACIDADE DA CAÇAMBA   DA RETRO: 0,26 M³/POTÊNCIA: 88 HP), LARGURA ATÉ 0,8 M, PROFUNDIDADE ATÉ 1,5 M, COM SOLO (SEM SUBSTITUIÇÃO) DE 1ª CATEGORIA, COM COMPACTADOR DE SOLOS DE PERCUSSÃO. AF_08/2023</v>
          </cell>
          <cell r="D717" t="str">
            <v>M3</v>
          </cell>
          <cell r="E717">
            <v>16.59</v>
          </cell>
          <cell r="F717">
            <v>9.44</v>
          </cell>
          <cell r="G717">
            <v>26.03</v>
          </cell>
        </row>
        <row r="718">
          <cell r="B718">
            <v>105732</v>
          </cell>
          <cell r="C718" t="str">
            <v>CONSTRUÇÃO DE BASE E SUB-BASE PARA PAVIMENTAÇÃO DE BRITA GRADUADA SIMPLES TRATADA COM CIMENTO, COM ESPESSURA DE 10 CM - EXCLUSIVE CARGA E TRANSPORTE. AF_09/2024</v>
          </cell>
          <cell r="D718" t="str">
            <v>M3</v>
          </cell>
          <cell r="E718">
            <v>177.27</v>
          </cell>
          <cell r="F718">
            <v>7</v>
          </cell>
          <cell r="G718">
            <v>184.27</v>
          </cell>
        </row>
        <row r="719">
          <cell r="B719">
            <v>96397</v>
          </cell>
          <cell r="C719" t="str">
            <v>CONSTRUÇÃO DE BASE E SUB-BASE PARA PAVIMENTAÇÃO DE BRITA GRADUADA SIMPLES TRATADA COM CIMENTO, COM ESPESSURA DE 15 CM - EXCLUSIVE CARGA E TRANSPORTE. AF_09/2024</v>
          </cell>
          <cell r="D719" t="str">
            <v>M3</v>
          </cell>
          <cell r="E719">
            <v>173.6</v>
          </cell>
          <cell r="F719">
            <v>5.81</v>
          </cell>
          <cell r="G719">
            <v>179.41</v>
          </cell>
        </row>
        <row r="720">
          <cell r="B720">
            <v>105735</v>
          </cell>
          <cell r="C720" t="str">
            <v>CONSTRUÇÃO DE BASE E SUB-BASE PARA PAVIMENTAÇÃO DE BRITA GRADUADA SIMPLES TRATADA COM CIMENTO, COM ESPESSURA DE 20 CM - EXCLUSIVE CARGA E TRANSPORTE. AF_09/2024</v>
          </cell>
          <cell r="D720" t="str">
            <v>M3</v>
          </cell>
          <cell r="E720">
            <v>171.74</v>
          </cell>
          <cell r="F720">
            <v>5.23</v>
          </cell>
          <cell r="G720">
            <v>176.97</v>
          </cell>
        </row>
        <row r="721">
          <cell r="B721">
            <v>105727</v>
          </cell>
          <cell r="C721" t="str">
            <v>CONSTRUÇÃO DE BASE E SUB-BASE PARA PAVIMENTAÇÃO DE BRITA GRADUADA SIMPLES, COM ESPESSURA DE 10 CM - EXCLUSIVE CARGA E TRANSPORTE. AF_09/2024</v>
          </cell>
          <cell r="D721" t="str">
            <v>M3</v>
          </cell>
          <cell r="E721">
            <v>117.12</v>
          </cell>
          <cell r="F721">
            <v>6.09</v>
          </cell>
          <cell r="G721">
            <v>123.21</v>
          </cell>
        </row>
        <row r="722">
          <cell r="B722">
            <v>96396</v>
          </cell>
          <cell r="C722" t="str">
            <v>CONSTRUÇÃO DE BASE E SUB-BASE PARA PAVIMENTAÇÃO DE BRITA GRADUADA SIMPLES, COM ESPESSURA DE 15 CM - EXCLUSIVE CARGA E TRANSPORTE. AF_09/2024</v>
          </cell>
          <cell r="D722" t="str">
            <v>M3</v>
          </cell>
          <cell r="E722">
            <v>114.26</v>
          </cell>
          <cell r="F722">
            <v>5.2</v>
          </cell>
          <cell r="G722">
            <v>119.46</v>
          </cell>
        </row>
        <row r="723">
          <cell r="B723">
            <v>105730</v>
          </cell>
          <cell r="C723" t="str">
            <v>CONSTRUÇÃO DE BASE E SUB-BASE PARA PAVIMENTAÇÃO DE BRITA GRADUADA SIMPLES, COM ESPESSURA DE 20 CM - EXCLUSIVE CARGA E TRANSPORTE. AF_09/2024</v>
          </cell>
          <cell r="D723" t="str">
            <v>M3</v>
          </cell>
          <cell r="E723">
            <v>112.81</v>
          </cell>
          <cell r="F723">
            <v>4.77</v>
          </cell>
          <cell r="G723">
            <v>117.58</v>
          </cell>
        </row>
        <row r="724">
          <cell r="B724">
            <v>105737</v>
          </cell>
          <cell r="C724" t="str">
            <v>CONSTRUÇÃO DE BASE E SUB-BASE PARA PAVIMENTAÇÃO DE CONCRETO COMPACTADO COM ROLO, COM ESPESSURA DE 10 CM - EXCLUSIVE CARGA E TRANSPORTE. AF_09/2024</v>
          </cell>
          <cell r="D724" t="str">
            <v>M3</v>
          </cell>
          <cell r="E724">
            <v>253.18</v>
          </cell>
          <cell r="F724">
            <v>7.29</v>
          </cell>
          <cell r="G724">
            <v>260.47</v>
          </cell>
        </row>
        <row r="725">
          <cell r="B725">
            <v>96398</v>
          </cell>
          <cell r="C725" t="str">
            <v>CONSTRUÇÃO DE BASE E SUB-BASE PARA PAVIMENTAÇÃO DE CONCRETO COMPACTADO COM ROLO, COM ESPESSURA DE 15 CM - EXCLUSIVE CARGA E TRANSPORTE. AF_09/2024</v>
          </cell>
          <cell r="D725" t="str">
            <v>M3</v>
          </cell>
          <cell r="E725">
            <v>250.44</v>
          </cell>
          <cell r="F725">
            <v>6.39</v>
          </cell>
          <cell r="G725">
            <v>256.83</v>
          </cell>
        </row>
        <row r="726">
          <cell r="B726">
            <v>105740</v>
          </cell>
          <cell r="C726" t="str">
            <v>CONSTRUÇÃO DE BASE E SUB-BASE PARA PAVIMENTAÇÃO DE CONCRETO COMPACTADO COM ROLO, COM ESPESSURA DE 20 CM - EXCLUSIVE CARGA E TRANSPORTE. AF_09/2024</v>
          </cell>
          <cell r="D726" t="str">
            <v>M3</v>
          </cell>
          <cell r="E726">
            <v>248.94</v>
          </cell>
          <cell r="F726">
            <v>5.96</v>
          </cell>
          <cell r="G726">
            <v>254.9</v>
          </cell>
        </row>
        <row r="727">
          <cell r="B727">
            <v>105749</v>
          </cell>
          <cell r="C727" t="str">
            <v>CONSTRUÇÃO DE BASE E SUB-BASE PARA PAVIMENTAÇÃO DE MACADAME SECO, COM ESPESSURA DE 10 CM - EXCLUSIVE CARGA E TRANSPORTE. AF_09/2024</v>
          </cell>
          <cell r="D727" t="str">
            <v>M3</v>
          </cell>
          <cell r="E727">
            <v>107.25</v>
          </cell>
          <cell r="F727">
            <v>7.38</v>
          </cell>
          <cell r="G727">
            <v>114.63</v>
          </cell>
        </row>
        <row r="728">
          <cell r="B728">
            <v>96400</v>
          </cell>
          <cell r="C728" t="str">
            <v>CONSTRUÇÃO DE BASE E SUB-BASE PARA PAVIMENTAÇÃO DE MACADAME SECO, COM ESPESSURA DE 15 CM - EXCLUSIVE CARGA E TRANSPORTE. AF_09/2024</v>
          </cell>
          <cell r="D728" t="str">
            <v>M3</v>
          </cell>
          <cell r="E728">
            <v>105.67</v>
          </cell>
          <cell r="F728">
            <v>6.98</v>
          </cell>
          <cell r="G728">
            <v>112.65</v>
          </cell>
        </row>
        <row r="729">
          <cell r="B729">
            <v>105752</v>
          </cell>
          <cell r="C729" t="str">
            <v>CONSTRUÇÃO DE BASE E SUB-BASE PARA PAVIMENTAÇÃO DE MACADAME SECO, COM ESPESSURA DE 20 CM - EXCLUSIVE CARGA E TRANSPORTE. AF_09/2024</v>
          </cell>
          <cell r="D729" t="str">
            <v>M3</v>
          </cell>
          <cell r="E729">
            <v>104.33</v>
          </cell>
          <cell r="F729">
            <v>6.57</v>
          </cell>
          <cell r="G729">
            <v>110.9</v>
          </cell>
        </row>
        <row r="730">
          <cell r="B730">
            <v>105754</v>
          </cell>
          <cell r="C730" t="str">
            <v>CONSTRUÇÃO DE BASE E SUB-BASE PARA PAVIMENTAÇÃO DE MACADAME SECO, COM ESPESSURA DE 25 CM - EXCLUSIVE CARGA E TRANSPORTE. AF_09/2024</v>
          </cell>
          <cell r="D730" t="str">
            <v>M3</v>
          </cell>
          <cell r="E730">
            <v>103.07</v>
          </cell>
          <cell r="F730">
            <v>6.16</v>
          </cell>
          <cell r="G730">
            <v>109.23</v>
          </cell>
        </row>
        <row r="731">
          <cell r="B731">
            <v>105742</v>
          </cell>
          <cell r="C731" t="str">
            <v>CONSTRUÇÃO DE BASE E SUB-BASE PARA PAVIMENTAÇÃO DE RACHÃO, COM ESPESSURA DE 30 CM - EXCLUSIVE CARGA E TRANSPORTE. AF_09/2024</v>
          </cell>
          <cell r="D731" t="str">
            <v>M3</v>
          </cell>
          <cell r="E731">
            <v>80.57</v>
          </cell>
          <cell r="F731">
            <v>5.08</v>
          </cell>
          <cell r="G731">
            <v>85.65</v>
          </cell>
        </row>
        <row r="732">
          <cell r="B732">
            <v>96399</v>
          </cell>
          <cell r="C732" t="str">
            <v>CONSTRUÇÃO DE BASE E SUB-BASE PARA PAVIMENTAÇÃO DE RACHÃO, COM ESPESSURA DE 40 CM - EXCLUSIVE CARGA E TRANSPORTE. AF_09/2024</v>
          </cell>
          <cell r="D732" t="str">
            <v>M3</v>
          </cell>
          <cell r="E732">
            <v>79.33</v>
          </cell>
          <cell r="F732">
            <v>4.59</v>
          </cell>
          <cell r="G732">
            <v>83.92</v>
          </cell>
        </row>
        <row r="733">
          <cell r="B733">
            <v>105745</v>
          </cell>
          <cell r="C733" t="str">
            <v>CONSTRUÇÃO DE BASE E SUB-BASE PARA PAVIMENTAÇÃO DE RACHÃO, COM ESPESSURA DE 50 CM - EXCLUSIVE CARGA E TRANSPORTE. AF_09/2024</v>
          </cell>
          <cell r="D733" t="str">
            <v>M3</v>
          </cell>
          <cell r="E733">
            <v>78.03</v>
          </cell>
          <cell r="F733">
            <v>4.15</v>
          </cell>
          <cell r="G733">
            <v>82.18</v>
          </cell>
        </row>
        <row r="734">
          <cell r="B734">
            <v>105747</v>
          </cell>
          <cell r="C734" t="str">
            <v>CONSTRUÇÃO DE BASE E SUB-BASE PARA PAVIMENTAÇÃO DE RACHÃO, COM ESPESSURA DE 60 CM - EXCLUSIVE CARGA E TRANSPORTE. AF_09/2024</v>
          </cell>
          <cell r="D734" t="str">
            <v>M3</v>
          </cell>
          <cell r="E734">
            <v>76.78</v>
          </cell>
          <cell r="F734">
            <v>3.66</v>
          </cell>
          <cell r="G734">
            <v>80.44</v>
          </cell>
        </row>
        <row r="735">
          <cell r="B735">
            <v>105657</v>
          </cell>
          <cell r="C735" t="str">
            <v>CONSTRUÇÃO DE BASE E SUB-BASE PARA PAVIMENTAÇÃO DE SOLO (PREDOMINANTEMENTE ARENOSO) BRITA - 40%-60% COM CIMENTO - 4%, MISTURA EM PISTA, COM ESPESSURA DE 10 CM - EXCLUSIVE ESCAVAÇÃO, CARGA E TRANSPORTE E SOLO. AF_09/2024</v>
          </cell>
          <cell r="D735" t="str">
            <v>M3</v>
          </cell>
          <cell r="E735">
            <v>137.46</v>
          </cell>
          <cell r="F735">
            <v>10.29</v>
          </cell>
          <cell r="G735">
            <v>147.75</v>
          </cell>
        </row>
        <row r="736">
          <cell r="B736">
            <v>100566</v>
          </cell>
          <cell r="C736" t="str">
            <v>CONSTRUÇÃO DE BASE E SUB-BASE PARA PAVIMENTAÇÃO DE SOLO (PREDOMINANTEMENTE ARENOSO) BRITA - 40%-60% COM CIMENTO - 4%, MISTURA EM PISTA, COM ESPESSURA DE 15 CM - EXCLUSIVE ESCAVAÇÃO, CARGA E TRANSPORTE E SOLO. AF_09/2024</v>
          </cell>
          <cell r="D736" t="str">
            <v>M3</v>
          </cell>
          <cell r="E736">
            <v>132.13</v>
          </cell>
          <cell r="F736">
            <v>7.83</v>
          </cell>
          <cell r="G736">
            <v>139.96</v>
          </cell>
        </row>
        <row r="737">
          <cell r="B737">
            <v>105666</v>
          </cell>
          <cell r="C737" t="str">
            <v>CONSTRUÇÃO DE BASE E SUB-BASE PARA PAVIMENTAÇÃO DE SOLO (PREDOMINANTEMENTE ARENOSO) BRITA - 40%-60% COM CIMENTO - 4%, MISTURA EM PISTA, COM ESPESSURA DE 20 CM - EXCLUSIVE ESCAVAÇÃO, CARGA E TRANSPORTE E SOLO. AF_09/2024</v>
          </cell>
          <cell r="D737" t="str">
            <v>M3</v>
          </cell>
          <cell r="E737">
            <v>129.47</v>
          </cell>
          <cell r="F737">
            <v>6.61</v>
          </cell>
          <cell r="G737">
            <v>136.08</v>
          </cell>
        </row>
        <row r="738">
          <cell r="B738">
            <v>105658</v>
          </cell>
          <cell r="C738" t="str">
            <v>CONSTRUÇÃO DE BASE E SUB-BASE PARA PAVIMENTAÇÃO DE SOLO (PREDOMINANTEMENTE ARENOSO) BRITA - 40%-60% COM CIMENTO - 6%, MISTURA EM PISTA, COM ESPESSURA DE 10 CM - EXCLUSIVE ESCAVAÇÃO, CARGA E TRANSPORTE E SOLO. AF_09/2024</v>
          </cell>
          <cell r="D738" t="str">
            <v>M3</v>
          </cell>
          <cell r="E738">
            <v>166.07</v>
          </cell>
          <cell r="F738">
            <v>10.3</v>
          </cell>
          <cell r="G738">
            <v>176.37</v>
          </cell>
        </row>
        <row r="739">
          <cell r="B739">
            <v>100567</v>
          </cell>
          <cell r="C739" t="str">
            <v>CONSTRUÇÃO DE BASE E SUB-BASE PARA PAVIMENTAÇÃO DE SOLO (PREDOMINANTEMENTE ARENOSO) BRITA - 40%-60% COM CIMENTO - 6%, MISTURA EM PISTA, COM ESPESSURA DE 15 CM - EXCLUSIVE ESCAVAÇÃO, CARGA E TRANSPORTE E SOLO. AF_09/2024</v>
          </cell>
          <cell r="D739" t="str">
            <v>M3</v>
          </cell>
          <cell r="E739">
            <v>160.75</v>
          </cell>
          <cell r="F739">
            <v>7.83</v>
          </cell>
          <cell r="G739">
            <v>168.58</v>
          </cell>
        </row>
        <row r="740">
          <cell r="B740">
            <v>105667</v>
          </cell>
          <cell r="C740" t="str">
            <v>CONSTRUÇÃO DE BASE E SUB-BASE PARA PAVIMENTAÇÃO DE SOLO (PREDOMINANTEMENTE ARENOSO) BRITA - 40%-60% COM CIMENTO - 6%, MISTURA EM PISTA, COM ESPESSURA DE 20 CM - EXCLUSIVE ESCAVAÇÃO, CARGA E TRANSPORTE E SOLO. AF_09/2024</v>
          </cell>
          <cell r="D740" t="str">
            <v>M3</v>
          </cell>
          <cell r="E740">
            <v>158.1</v>
          </cell>
          <cell r="F740">
            <v>6.6</v>
          </cell>
          <cell r="G740">
            <v>164.7</v>
          </cell>
        </row>
        <row r="741">
          <cell r="B741">
            <v>105659</v>
          </cell>
          <cell r="C741" t="str">
            <v>CONSTRUÇÃO DE BASE E SUB-BASE PARA PAVIMENTAÇÃO DE SOLO (PREDOMINANTEMENTE ARENOSO) BRITA - 40%-60% COM CIMENTO - 8%, MISTURA EM PISTA, COM ESPESSURA DE 10 CM - EXCLUSIVE ESCAVAÇÃO, CARGA E TRANSPORTE E SOLO. AF_09/2024</v>
          </cell>
          <cell r="D741" t="str">
            <v>M3</v>
          </cell>
          <cell r="E741">
            <v>194.31</v>
          </cell>
          <cell r="F741">
            <v>10.29</v>
          </cell>
          <cell r="G741">
            <v>204.6</v>
          </cell>
        </row>
        <row r="742">
          <cell r="B742">
            <v>100568</v>
          </cell>
          <cell r="C742" t="str">
            <v>CONSTRUÇÃO DE BASE E SUB-BASE PARA PAVIMENTAÇÃO DE SOLO (PREDOMINANTEMENTE ARENOSO) BRITA - 40%-60% COM CIMENTO - 8%, MISTURA EM PISTA, COM ESPESSURA DE 15 CM - EXCLUSIVE ESCAVAÇÃO, CARGA E TRANSPORTE E SOLO. AF_09/2024</v>
          </cell>
          <cell r="D742" t="str">
            <v>M3</v>
          </cell>
          <cell r="E742">
            <v>188.98</v>
          </cell>
          <cell r="F742">
            <v>7.83</v>
          </cell>
          <cell r="G742">
            <v>196.81</v>
          </cell>
        </row>
        <row r="743">
          <cell r="B743">
            <v>105668</v>
          </cell>
          <cell r="C743" t="str">
            <v>CONSTRUÇÃO DE BASE E SUB-BASE PARA PAVIMENTAÇÃO DE SOLO (PREDOMINANTEMENTE ARENOSO) BRITA - 40%-60% COM CIMENTO - 8%, MISTURA EM PISTA, COM ESPESSURA DE 20 CM - EXCLUSIVE ESCAVAÇÃO, CARGA E TRANSPORTE E SOLO. AF_09/2024</v>
          </cell>
          <cell r="D743" t="str">
            <v>M3</v>
          </cell>
          <cell r="E743">
            <v>186.32</v>
          </cell>
          <cell r="F743">
            <v>6.61</v>
          </cell>
          <cell r="G743">
            <v>192.93</v>
          </cell>
        </row>
        <row r="744">
          <cell r="B744">
            <v>105710</v>
          </cell>
          <cell r="C744" t="str">
            <v>CONSTRUÇÃO DE BASE E SUB-BASE PARA PAVIMENTAÇÃO DE SOLO (PREDOMINANTEMENTE ARENOSO) BRITA - 40%-60%, MISTURA EM PISTA, COM ESPESSURA DE 10 CM - EXCLUSIVE ESCAVAÇÃO, CARGA E TRANSPORTE E SOLO. AF_09/2024</v>
          </cell>
          <cell r="D744" t="str">
            <v>M3</v>
          </cell>
          <cell r="E744">
            <v>76.41</v>
          </cell>
          <cell r="F744">
            <v>10.29</v>
          </cell>
          <cell r="G744">
            <v>86.7</v>
          </cell>
        </row>
        <row r="745">
          <cell r="B745">
            <v>100564</v>
          </cell>
          <cell r="C745" t="str">
            <v>CONSTRUÇÃO DE BASE E SUB-BASE PARA PAVIMENTAÇÃO DE SOLO (PREDOMINANTEMENTE ARENOSO) BRITA - 40%-60%, MISTURA EM PISTA, COM ESPESSURA DE 15 CM - EXCLUSIVE ESCAVAÇÃO, CARGA E TRANSPORTE E SOLO. AF_09/2024</v>
          </cell>
          <cell r="D745" t="str">
            <v>M3</v>
          </cell>
          <cell r="E745">
            <v>71.07</v>
          </cell>
          <cell r="F745">
            <v>7.84</v>
          </cell>
          <cell r="G745">
            <v>78.91</v>
          </cell>
        </row>
        <row r="746">
          <cell r="B746">
            <v>105711</v>
          </cell>
          <cell r="C746" t="str">
            <v>CONSTRUÇÃO DE BASE E SUB-BASE PARA PAVIMENTAÇÃO DE SOLO (PREDOMINANTEMENTE ARENOSO) BRITA - 40%-60%, MISTURA EM PISTA, COM ESPESSURA DE 20 CM - EXCLUSIVE ESCAVAÇÃO, CARGA E TRANSPORTE E SOLO. AF_09/2024</v>
          </cell>
          <cell r="D746" t="str">
            <v>M3</v>
          </cell>
          <cell r="E746">
            <v>68.42</v>
          </cell>
          <cell r="F746">
            <v>6.61</v>
          </cell>
          <cell r="G746">
            <v>75.03</v>
          </cell>
        </row>
        <row r="747">
          <cell r="B747">
            <v>105690</v>
          </cell>
          <cell r="C747" t="str">
            <v>CONSTRUÇÃO DE BASE E SUB-BASE PARA PAVIMENTAÇÃO DE SOLO (PREDOMINANTEMENTE ARENOSO) BRITA - 50%-50% COM CIMENTO - 4%, MISTURA EM PISTA, COM ESPESSURA DE 10 CM - EXCLUSIVE ESCAVAÇÃO, CARGA E TRANSPORTE E SOLO. AF_09/2024</v>
          </cell>
          <cell r="D747" t="str">
            <v>M3</v>
          </cell>
          <cell r="E747">
            <v>129.04</v>
          </cell>
          <cell r="F747">
            <v>10.29</v>
          </cell>
          <cell r="G747">
            <v>139.33</v>
          </cell>
        </row>
        <row r="748">
          <cell r="B748">
            <v>100569</v>
          </cell>
          <cell r="C748" t="str">
            <v>CONSTRUÇÃO DE BASE E SUB-BASE PARA PAVIMENTAÇÃO DE SOLO (PREDOMINANTEMENTE ARENOSO) BRITA - 50%-50% COM CIMENTO - 4%, MISTURA EM PISTA, COM ESPESSURA DE 15 CM - EXCLUSIVE ESCAVAÇÃO, CARGA E TRANSPORTE E SOLO. AF_09/2024</v>
          </cell>
          <cell r="D748" t="str">
            <v>M3</v>
          </cell>
          <cell r="E748">
            <v>123.71</v>
          </cell>
          <cell r="F748">
            <v>7.83</v>
          </cell>
          <cell r="G748">
            <v>131.54</v>
          </cell>
        </row>
        <row r="749">
          <cell r="B749">
            <v>105699</v>
          </cell>
          <cell r="C749" t="str">
            <v>CONSTRUÇÃO DE BASE E SUB-BASE PARA PAVIMENTAÇÃO DE SOLO (PREDOMINANTEMENTE ARENOSO) BRITA - 50%-50% COM CIMENTO - 4%, MISTURA EM PISTA, COM ESPESSURA DE 20 CM - EXCLUSIVE ESCAVAÇÃO, CARGA E TRANSPORTE E SOLO. AF_09/2024</v>
          </cell>
          <cell r="D749" t="str">
            <v>M3</v>
          </cell>
          <cell r="E749">
            <v>121.05</v>
          </cell>
          <cell r="F749">
            <v>6.61</v>
          </cell>
          <cell r="G749">
            <v>127.66</v>
          </cell>
        </row>
        <row r="750">
          <cell r="B750">
            <v>105691</v>
          </cell>
          <cell r="C750" t="str">
            <v>CONSTRUÇÃO DE BASE E SUB-BASE PARA PAVIMENTAÇÃO DE SOLO (PREDOMINANTEMENTE ARENOSO) BRITA - 50%-50% COM CIMENTO - 6%, MISTURA EM PISTA, COM ESPESSURA DE 10 CM - EXCLUSIVE ESCAVAÇÃO, CARGA E TRANSPORTE E SOLO. AF_09/2024</v>
          </cell>
          <cell r="D750" t="str">
            <v>M3</v>
          </cell>
          <cell r="E750">
            <v>157.84</v>
          </cell>
          <cell r="F750">
            <v>10.3</v>
          </cell>
          <cell r="G750">
            <v>168.14</v>
          </cell>
        </row>
        <row r="751">
          <cell r="B751">
            <v>100570</v>
          </cell>
          <cell r="C751" t="str">
            <v>CONSTRUÇÃO DE BASE E SUB-BASE PARA PAVIMENTAÇÃO DE SOLO (PREDOMINANTEMENTE ARENOSO) BRITA - 50%-50% COM CIMENTO - 6%, MISTURA EM PISTA, COM ESPESSURA DE 15 CM - EXCLUSIVE ESCAVAÇÃO, CARGA E TRANSPORTE E SOLO. AF_09/2024</v>
          </cell>
          <cell r="D751" t="str">
            <v>M3</v>
          </cell>
          <cell r="E751">
            <v>152.51</v>
          </cell>
          <cell r="F751">
            <v>7.84</v>
          </cell>
          <cell r="G751">
            <v>160.35</v>
          </cell>
        </row>
        <row r="752">
          <cell r="B752">
            <v>105700</v>
          </cell>
          <cell r="C752" t="str">
            <v>CONSTRUÇÃO DE BASE E SUB-BASE PARA PAVIMENTAÇÃO DE SOLO (PREDOMINANTEMENTE ARENOSO) BRITA - 50%-50% COM CIMENTO - 6%, MISTURA EM PISTA, COM ESPESSURA DE 20 CM - EXCLUSIVE ESCAVAÇÃO, CARGA E TRANSPORTE E SOLO. AF_09/2024</v>
          </cell>
          <cell r="D752" t="str">
            <v>M3</v>
          </cell>
          <cell r="E752">
            <v>149.87</v>
          </cell>
          <cell r="F752">
            <v>6.6</v>
          </cell>
          <cell r="G752">
            <v>156.47</v>
          </cell>
        </row>
        <row r="753">
          <cell r="B753">
            <v>105692</v>
          </cell>
          <cell r="C753" t="str">
            <v>CONSTRUÇÃO DE BASE E SUB-BASE PARA PAVIMENTAÇÃO DE SOLO (PREDOMINANTEMENTE ARENOSO) BRITA - 50%-50% COM CIMENTO - 8%, MISTURA EM PISTA, COM ESPESSURA DE 10 CM - EXCLUSIVE ESCAVAÇÃO, CARGA E TRANSPORTE E SOLO. AF_09/2024</v>
          </cell>
          <cell r="D753" t="str">
            <v>M3</v>
          </cell>
          <cell r="E753">
            <v>186.25</v>
          </cell>
          <cell r="F753">
            <v>10.29</v>
          </cell>
          <cell r="G753">
            <v>196.54</v>
          </cell>
        </row>
        <row r="754">
          <cell r="B754">
            <v>100571</v>
          </cell>
          <cell r="C754" t="str">
            <v>CONSTRUÇÃO DE BASE E SUB-BASE PARA PAVIMENTAÇÃO DE SOLO (PREDOMINANTEMENTE ARENOSO) BRITA - 50%-50% COM CIMENTO - 8%, MISTURA EM PISTA, COM ESPESSURA DE 15 CM - EXCLUSIVE ESCAVAÇÃO, CARGA E TRANSPORTE E SOLO. AF_09/2024</v>
          </cell>
          <cell r="D754" t="str">
            <v>M3</v>
          </cell>
          <cell r="E754">
            <v>180.92</v>
          </cell>
          <cell r="F754">
            <v>7.83</v>
          </cell>
          <cell r="G754">
            <v>188.75</v>
          </cell>
        </row>
        <row r="755">
          <cell r="B755">
            <v>105701</v>
          </cell>
          <cell r="C755" t="str">
            <v>CONSTRUÇÃO DE BASE E SUB-BASE PARA PAVIMENTAÇÃO DE SOLO (PREDOMINANTEMENTE ARENOSO) BRITA - 50%-50% COM CIMENTO - 8%, MISTURA EM PISTA, COM ESPESSURA DE 20 CM - EXCLUSIVE ESCAVAÇÃO, CARGA E TRANSPORTE E SOLO. AF_09/2024</v>
          </cell>
          <cell r="D755" t="str">
            <v>M3</v>
          </cell>
          <cell r="E755">
            <v>178.26</v>
          </cell>
          <cell r="F755">
            <v>6.61</v>
          </cell>
          <cell r="G755">
            <v>184.87</v>
          </cell>
        </row>
        <row r="756">
          <cell r="B756">
            <v>105718</v>
          </cell>
          <cell r="C756" t="str">
            <v>CONSTRUÇÃO DE BASE E SUB-BASE PARA PAVIMENTAÇÃO DE SOLO (PREDOMINANTEMENTE ARENOSO) BRITA - 50%-50%, MISTURA EM PISTA, COM ESPESSURA DE 10 CM - EXCLUSIVE ESCAVAÇÃO, CARGA E TRANSPORTE E SOLO. AF_09/2024</v>
          </cell>
          <cell r="D756" t="str">
            <v>M3</v>
          </cell>
          <cell r="E756">
            <v>67.64</v>
          </cell>
          <cell r="F756">
            <v>10.3</v>
          </cell>
          <cell r="G756">
            <v>77.94</v>
          </cell>
        </row>
        <row r="757">
          <cell r="B757">
            <v>100565</v>
          </cell>
          <cell r="C757" t="str">
            <v>CONSTRUÇÃO DE BASE E SUB-BASE PARA PAVIMENTAÇÃO DE SOLO (PREDOMINANTEMENTE ARENOSO) BRITA - 50%-50%, MISTURA EM PISTA, COM ESPESSURA DE 15 CM - EXCLUSIVE ESCAVAÇÃO, CARGA E TRANSPORTE E SOLO. AF_09/2024</v>
          </cell>
          <cell r="D757" t="str">
            <v>M3</v>
          </cell>
          <cell r="E757">
            <v>62.31</v>
          </cell>
          <cell r="F757">
            <v>7.84</v>
          </cell>
          <cell r="G757">
            <v>70.15</v>
          </cell>
        </row>
        <row r="758">
          <cell r="B758">
            <v>105581</v>
          </cell>
          <cell r="C758" t="str">
            <v>CONSTRUÇÃO DE BASE E SUB-BASE PARA PAVIMENTAÇÃO DE SOLO (PREDOMINANTEMENTE ARENOSO) BRITA - 50%-50%, MISTURA EM PISTA, COM ESPESSURA DE 20 CM - EXCLUSIVE ESCAVAÇÃO, CARGA E TRANSPORTE E SOLO. AF_09/2024</v>
          </cell>
          <cell r="D758" t="str">
            <v>M3</v>
          </cell>
          <cell r="E758">
            <v>59.67</v>
          </cell>
          <cell r="F758">
            <v>6.6</v>
          </cell>
          <cell r="G758">
            <v>66.27</v>
          </cell>
        </row>
        <row r="759">
          <cell r="B759">
            <v>105624</v>
          </cell>
          <cell r="C759" t="str">
            <v>CONSTRUÇÃO DE BASE E SUB-BASE PARA PAVIMENTAÇÃO DE SOLO (PREDOMINANTEMENTE ARENOSO) COM CIMENTO - 6%, MISTURA EM PISTA, COM ESPESSURA DE 10 CM - EXCLUSIVE ESCAVAÇÃO, CARGA E TRANSPORTE E SOLO. AF_09/2024</v>
          </cell>
          <cell r="D759" t="str">
            <v>M3</v>
          </cell>
          <cell r="E759">
            <v>108.02</v>
          </cell>
          <cell r="F759">
            <v>5.86</v>
          </cell>
          <cell r="G759">
            <v>113.88</v>
          </cell>
        </row>
        <row r="760">
          <cell r="B760">
            <v>96391</v>
          </cell>
          <cell r="C760" t="str">
            <v>CONSTRUÇÃO DE BASE E SUB-BASE PARA PAVIMENTAÇÃO DE SOLO (PREDOMINANTEMENTE ARENOSO) COM CIMENTO - 6%, MISTURA EM PISTA, COM ESPESSURA DE 15 CM - EXCLUSIVE ESCAVAÇÃO, CARGA E TRANSPORTE E SOLO. AF_09/2024</v>
          </cell>
          <cell r="D760" t="str">
            <v>M3</v>
          </cell>
          <cell r="E760">
            <v>103.76</v>
          </cell>
          <cell r="F760">
            <v>3.89</v>
          </cell>
          <cell r="G760">
            <v>107.65</v>
          </cell>
        </row>
        <row r="761">
          <cell r="B761">
            <v>105632</v>
          </cell>
          <cell r="C761" t="str">
            <v>CONSTRUÇÃO DE BASE E SUB-BASE PARA PAVIMENTAÇÃO DE SOLO (PREDOMINANTEMENTE ARENOSO) COM CIMENTO - 6%, MISTURA EM PISTA, COM ESPESSURA DE 20 CM - EXCLUSIVE ESCAVAÇÃO, CARGA E TRANSPORTE E SOLO. AF_09/2024</v>
          </cell>
          <cell r="D761" t="str">
            <v>M3</v>
          </cell>
          <cell r="E761">
            <v>102.92</v>
          </cell>
          <cell r="F761">
            <v>3.72</v>
          </cell>
          <cell r="G761">
            <v>106.64</v>
          </cell>
        </row>
        <row r="762">
          <cell r="B762">
            <v>105625</v>
          </cell>
          <cell r="C762" t="str">
            <v>CONSTRUÇÃO DE BASE E SUB-BASE PARA PAVIMENTAÇÃO DE SOLO (PREDOMINANTEMENTE ARENOSO) COM CIMENTO - 8%, MISTURA EM PISTA, COM ESPESSURA DE 10 CM - EXCLUSIVE ESCAVAÇÃO, CARGA E TRANSPORTE E SOLO. AF_09/2024</v>
          </cell>
          <cell r="D762" t="str">
            <v>M3</v>
          </cell>
          <cell r="E762">
            <v>137.3</v>
          </cell>
          <cell r="F762">
            <v>5.86</v>
          </cell>
          <cell r="G762">
            <v>143.16</v>
          </cell>
        </row>
        <row r="763">
          <cell r="B763">
            <v>96392</v>
          </cell>
          <cell r="C763" t="str">
            <v>CONSTRUÇÃO DE BASE E SUB-BASE PARA PAVIMENTAÇÃO DE SOLO (PREDOMINANTEMENTE ARENOSO) COM CIMENTO - 8%, MISTURA EM PISTA, COM ESPESSURA DE 15 CM - EXCLUSIVE ESCAVAÇÃO, CARGA E TRANSPORTE E SOLO. AF_09/2024</v>
          </cell>
          <cell r="D763" t="str">
            <v>M3</v>
          </cell>
          <cell r="E763">
            <v>133.03</v>
          </cell>
          <cell r="F763">
            <v>3.9</v>
          </cell>
          <cell r="G763">
            <v>136.93</v>
          </cell>
        </row>
        <row r="764">
          <cell r="B764">
            <v>105633</v>
          </cell>
          <cell r="C764" t="str">
            <v>CONSTRUÇÃO DE BASE E SUB-BASE PARA PAVIMENTAÇÃO DE SOLO (PREDOMINANTEMENTE ARENOSO) COM CIMENTO - 8%, MISTURA EM PISTA, COM ESPESSURA DE 20 CM - EXCLUSIVE ESCAVAÇÃO, CARGA E TRANSPORTE E SOLO. AF_09/2024</v>
          </cell>
          <cell r="D764" t="str">
            <v>M3</v>
          </cell>
          <cell r="E764">
            <v>132.2</v>
          </cell>
          <cell r="F764">
            <v>3.72</v>
          </cell>
          <cell r="G764">
            <v>135.92</v>
          </cell>
        </row>
        <row r="765">
          <cell r="B765">
            <v>105571</v>
          </cell>
          <cell r="C765" t="str">
            <v>CONSTRUÇÃO DE BASE E SUB-BASE PARA PAVIMENTAÇÃO DE SOLO (PREDOMINANTEMENTE ARENOSO) MELHORADO COM CIMENTO - 2%, MISTURA EM PISTA, COM ESPESSURA DE 10 CM - EXCLUSIVE ESCAVAÇÃO, CARGA E TRANSPORTE E SOLO. AF_09/2024</v>
          </cell>
          <cell r="D765" t="str">
            <v>M3</v>
          </cell>
          <cell r="E765">
            <v>47.84</v>
          </cell>
          <cell r="F765">
            <v>5.86</v>
          </cell>
          <cell r="G765">
            <v>53.7</v>
          </cell>
        </row>
        <row r="766">
          <cell r="B766">
            <v>96389</v>
          </cell>
          <cell r="C766" t="str">
            <v>CONSTRUÇÃO DE BASE E SUB-BASE PARA PAVIMENTAÇÃO DE SOLO (PREDOMINANTEMENTE ARENOSO) MELHORADO COM CIMENTO - 2%, MISTURA EM PISTA, COM ESPESSURA DE 15 CM - EXCLUSIVE ESCAVAÇÃO, CARGA E TRANSPORTE E SOLO. AF_09/2024</v>
          </cell>
          <cell r="D766" t="str">
            <v>M3</v>
          </cell>
          <cell r="E766">
            <v>43.57</v>
          </cell>
          <cell r="F766">
            <v>3.9</v>
          </cell>
          <cell r="G766">
            <v>47.47</v>
          </cell>
        </row>
        <row r="767">
          <cell r="B767">
            <v>105575</v>
          </cell>
          <cell r="C767" t="str">
            <v>CONSTRUÇÃO DE BASE E SUB-BASE PARA PAVIMENTAÇÃO DE SOLO (PREDOMINANTEMENTE ARENOSO) MELHORADO COM CIMENTO - 2%, MISTURA EM PISTA, COM ESPESSURA DE 20 CM - EXCLUSIVE ESCAVAÇÃO, CARGA E TRANSPORTE E SOLO. AF_09/2024</v>
          </cell>
          <cell r="D767" t="str">
            <v>M3</v>
          </cell>
          <cell r="E767">
            <v>42.74</v>
          </cell>
          <cell r="F767">
            <v>3.72</v>
          </cell>
          <cell r="G767">
            <v>46.46</v>
          </cell>
        </row>
        <row r="768">
          <cell r="B768">
            <v>105623</v>
          </cell>
          <cell r="C768" t="str">
            <v>CONSTRUÇÃO DE BASE E SUB-BASE PARA PAVIMENTAÇÃO DE SOLO (PREDOMINANTEMENTE ARENOSO) MELHORADO COM CIMENTO - 4%, MISTURA EM PISTA, COM ESPESSURA DE 10 CM - EXCLUSIVE ESCAVAÇÃO, CARGA E TRANSPORTE E SOLO. AF_09/2024</v>
          </cell>
          <cell r="D768" t="str">
            <v>M3</v>
          </cell>
          <cell r="E768">
            <v>78.34</v>
          </cell>
          <cell r="F768">
            <v>5.86</v>
          </cell>
          <cell r="G768">
            <v>84.2</v>
          </cell>
        </row>
        <row r="769">
          <cell r="B769">
            <v>96390</v>
          </cell>
          <cell r="C769" t="str">
            <v>CONSTRUÇÃO DE BASE E SUB-BASE PARA PAVIMENTAÇÃO DE SOLO (PREDOMINANTEMENTE ARENOSO) MELHORADO COM CIMENTO - 4%, MISTURA EM PISTA, COM ESPESSURA DE 15 CM - EXCLUSIVE ESCAVAÇÃO, CARGA E TRANSPORTE E SOLO. AF_09/2024</v>
          </cell>
          <cell r="D769" t="str">
            <v>M3</v>
          </cell>
          <cell r="E769">
            <v>74.08</v>
          </cell>
          <cell r="F769">
            <v>3.89</v>
          </cell>
          <cell r="G769">
            <v>77.97</v>
          </cell>
        </row>
        <row r="770">
          <cell r="B770">
            <v>105631</v>
          </cell>
          <cell r="C770" t="str">
            <v>CONSTRUÇÃO DE BASE E SUB-BASE PARA PAVIMENTAÇÃO DE SOLO (PREDOMINANTEMENTE ARENOSO) MELHORADO COM CIMENTO - 4%, MISTURA EM PISTA, COM ESPESSURA DE 20 CM - EXCLUSIVE ESCAVAÇÃO, CARGA E TRANSPORTE E SOLO. AF_09/2024</v>
          </cell>
          <cell r="D770" t="str">
            <v>M3</v>
          </cell>
          <cell r="E770">
            <v>73.25</v>
          </cell>
          <cell r="F770">
            <v>3.71</v>
          </cell>
          <cell r="G770">
            <v>76.96</v>
          </cell>
        </row>
        <row r="771">
          <cell r="B771">
            <v>105585</v>
          </cell>
          <cell r="C771" t="str">
            <v>CONSTRUÇÃO DE BASE E SUB-BASE PARA PAVIMENTAÇÃO DE SOLO (PREDOMINANTEMENTE ARGILOSO) BRITA - 40%-60%, MISTURA EM PISTA, COM ESPESSURA DE 10 CM - EXCLUSIVE ESCAVAÇÃO, CARGA E TRANSPORTE E SOLO. AF_09/2024</v>
          </cell>
          <cell r="D771" t="str">
            <v>M3</v>
          </cell>
          <cell r="E771">
            <v>82.08</v>
          </cell>
          <cell r="F771">
            <v>13.27</v>
          </cell>
          <cell r="G771">
            <v>95.35</v>
          </cell>
        </row>
        <row r="772">
          <cell r="B772">
            <v>100572</v>
          </cell>
          <cell r="C772" t="str">
            <v>CONSTRUÇÃO DE BASE E SUB-BASE PARA PAVIMENTAÇÃO DE SOLO (PREDOMINANTEMENTE ARGILOSO) BRITA - 40%-60%, MISTURA EM PISTA, COM ESPESSURA DE 15 CM - EXCLUSIVE ESCAVAÇÃO, CARGA E TRANSPORTE E SOLO. AF_09/2024</v>
          </cell>
          <cell r="D772" t="str">
            <v>M3</v>
          </cell>
          <cell r="E772">
            <v>74.91</v>
          </cell>
          <cell r="F772">
            <v>9.8</v>
          </cell>
          <cell r="G772">
            <v>84.71</v>
          </cell>
        </row>
        <row r="773">
          <cell r="B773">
            <v>105588</v>
          </cell>
          <cell r="C773" t="str">
            <v>CONSTRUÇÃO DE BASE E SUB-BASE PARA PAVIMENTAÇÃO DE SOLO (PREDOMINANTEMENTE ARGILOSO) BRITA - 40%-60%, MISTURA EM PISTA, COM ESPESSURA DE 20 CM - EXCLUSIVE ESCAVAÇÃO, CARGA E TRANSPORTE E SOLO. AF_09/2024</v>
          </cell>
          <cell r="D773" t="str">
            <v>M3</v>
          </cell>
          <cell r="E773">
            <v>74.07</v>
          </cell>
          <cell r="F773">
            <v>9.56</v>
          </cell>
          <cell r="G773">
            <v>83.63</v>
          </cell>
        </row>
        <row r="774">
          <cell r="B774">
            <v>105592</v>
          </cell>
          <cell r="C774" t="str">
            <v>CONSTRUÇÃO DE BASE E SUB-BASE PARA PAVIMENTAÇÃO DE SOLO (PREDOMINANTEMENTE ARGILOSO) BRITA - 50%-50%, MISTURA EM PISTA, COM ESPESSURA DE 10 CM - EXCLUSIVE ESCAVAÇÃO, CARGA E TRANSPORTE E SOLO. AF_09/2024</v>
          </cell>
          <cell r="D774" t="str">
            <v>M3</v>
          </cell>
          <cell r="E774">
            <v>73.32</v>
          </cell>
          <cell r="F774">
            <v>13.27</v>
          </cell>
          <cell r="G774">
            <v>86.59</v>
          </cell>
        </row>
        <row r="775">
          <cell r="B775">
            <v>100573</v>
          </cell>
          <cell r="C775" t="str">
            <v>CONSTRUÇÃO DE BASE E SUB-BASE PARA PAVIMENTAÇÃO DE SOLO (PREDOMINANTEMENTE ARGILOSO) BRITA - 50%-50%, MISTURA EM PISTA, COM ESPESSURA DE 15 CM - EXCLUSIVE ESCAVAÇÃO, CARGA E TRANSPORTE E SOLO. AF_09/2024</v>
          </cell>
          <cell r="D775" t="str">
            <v>M3</v>
          </cell>
          <cell r="E775">
            <v>66.14</v>
          </cell>
          <cell r="F775">
            <v>9.81</v>
          </cell>
          <cell r="G775">
            <v>75.95</v>
          </cell>
        </row>
        <row r="776">
          <cell r="B776">
            <v>105595</v>
          </cell>
          <cell r="C776" t="str">
            <v>CONSTRUÇÃO DE BASE E SUB-BASE PARA PAVIMENTAÇÃO DE SOLO (PREDOMINANTEMENTE ARGILOSO) BRITA - 50%-50%, MISTURA EM PISTA, COM ESPESSURA DE 20 CM - EXCLUSIVE ESCAVAÇÃO, CARGA E TRANSPORTE E SOLO. AF_09/2024</v>
          </cell>
          <cell r="D776" t="str">
            <v>M3</v>
          </cell>
          <cell r="E776">
            <v>65.31</v>
          </cell>
          <cell r="F776">
            <v>9.56</v>
          </cell>
          <cell r="G776">
            <v>74.87</v>
          </cell>
        </row>
        <row r="777">
          <cell r="B777">
            <v>105566</v>
          </cell>
          <cell r="C777" t="str">
            <v>CONSTRUÇÃO DE BASE E SUB-BASE PARA PAVIMENTAÇÃO DE SOLO DE COMPORTAMENTO LATERÍTICO (ARENOSO), COM ESPESSURA DE 10 CM - EXCLUSIVE ESCAVAÇÃO, CARGA E TRANSPORTE E SOLO. AF_09/2024</v>
          </cell>
          <cell r="D777" t="str">
            <v>M3</v>
          </cell>
          <cell r="E777">
            <v>9.78</v>
          </cell>
          <cell r="F777">
            <v>2.5</v>
          </cell>
          <cell r="G777">
            <v>12.28</v>
          </cell>
        </row>
        <row r="778">
          <cell r="B778">
            <v>96388</v>
          </cell>
          <cell r="C778" t="str">
            <v>CONSTRUÇÃO DE BASE E SUB-BASE PARA PAVIMENTAÇÃO DE SOLO DE COMPORTAMENTO LATERÍTICO (ARENOSO), COM ESPESSURA DE 15 CM - EXCLUSIVE ESCAVAÇÃO, CARGA E TRANSPORTE E SOLO. AF_09/2024</v>
          </cell>
          <cell r="D778" t="str">
            <v>M3</v>
          </cell>
          <cell r="E778">
            <v>7.92</v>
          </cell>
          <cell r="F778">
            <v>1.92</v>
          </cell>
          <cell r="G778">
            <v>9.84</v>
          </cell>
        </row>
        <row r="779">
          <cell r="B779">
            <v>105569</v>
          </cell>
          <cell r="C779" t="str">
            <v>CONSTRUÇÃO DE BASE E SUB-BASE PARA PAVIMENTAÇÃO DE SOLO DE COMPORTAMENTO LATERÍTICO (ARENOSO), COM ESPESSURA DE 20 CM - EXCLUSIVE ESCAVAÇÃO, CARGA E TRANSPORTE E SOLO. AF_09/2024</v>
          </cell>
          <cell r="D779" t="str">
            <v>M3</v>
          </cell>
          <cell r="E779">
            <v>6.57</v>
          </cell>
          <cell r="F779">
            <v>1.58</v>
          </cell>
          <cell r="G779">
            <v>8.15</v>
          </cell>
        </row>
        <row r="780">
          <cell r="B780">
            <v>101767</v>
          </cell>
          <cell r="C780" t="str">
            <v>CONSTRUÇÃO DE BASE E SUB-BASE PARA PAVIMENTAÇÃO DE SOLO ESTABILIZADO GRANULOMETRICAMENTE COM MISTURA DE SOLOS EM PISTA - EXCLUSIVE SOLO, ESCAVAÇÃO, CARGA E TRANSPORTE. AF_09/2024</v>
          </cell>
          <cell r="D780" t="str">
            <v>M3</v>
          </cell>
          <cell r="E780">
            <v>22.68</v>
          </cell>
          <cell r="F780">
            <v>9.8</v>
          </cell>
          <cell r="G780">
            <v>32.48</v>
          </cell>
        </row>
        <row r="781">
          <cell r="B781">
            <v>101768</v>
          </cell>
          <cell r="C781" t="str">
            <v>CONSTRUÇÃO DE BASE E SUB-BASE PARA PAVIMENTAÇÃO DE SOLO ESTABILIZADO GRANULOMETRICAMENTE SEM MISTURA DE SOLOS - EXCLUSIVE SOLO, ESCAVAÇÃO, CARGA E TRANSPORTE. AF_09/2024</v>
          </cell>
          <cell r="D781" t="str">
            <v>M3</v>
          </cell>
          <cell r="E781">
            <v>20.76</v>
          </cell>
          <cell r="F781">
            <v>7.03</v>
          </cell>
          <cell r="G781">
            <v>27.79</v>
          </cell>
        </row>
        <row r="782">
          <cell r="B782">
            <v>100574</v>
          </cell>
          <cell r="C782" t="str">
            <v>ESPALHAMENTO DE MATERIAL COM TRATOR DE ESTEIRAS. AF_09/2024</v>
          </cell>
          <cell r="D782" t="str">
            <v>M3</v>
          </cell>
          <cell r="E782">
            <v>1.12</v>
          </cell>
          <cell r="F782">
            <v>0.35</v>
          </cell>
          <cell r="G782">
            <v>1.47</v>
          </cell>
        </row>
        <row r="783">
          <cell r="B783">
            <v>105562</v>
          </cell>
          <cell r="C783" t="str">
            <v>EXECUÇÃO E COMPACTAÇÃO DE CAMADA FINAL DE ATERRO (100% DE ENERGIA DO PROCTOR NORMAL) COM SOLO PREDOMINANTEMENTE ARENOSO, EM CAMADAS COM ESPESSURA DE 10 CM - EXCLUSIVE ESCAVAÇÃO, CARGA E TRANSPORTE E SOLO. AF_09/2024</v>
          </cell>
          <cell r="D783" t="str">
            <v>M3</v>
          </cell>
          <cell r="E783">
            <v>7.32</v>
          </cell>
          <cell r="F783">
            <v>1.78</v>
          </cell>
          <cell r="G783">
            <v>9.1</v>
          </cell>
        </row>
        <row r="784">
          <cell r="B784">
            <v>105563</v>
          </cell>
          <cell r="C784" t="str">
            <v>EXECUÇÃO E COMPACTAÇÃO DE CAMADA FINAL DE ATERRO (100% DE ENERGIA DO PROCTOR NORMAL) COM SOLO PREDOMINANTEMENTE ARENOSO, EM CAMADAS COM ESPESSURA DE 15 CM - EXCLUSIVE ESCAVAÇÃO, CARGA E TRANSPORTE E SOLO. AF_09/2024</v>
          </cell>
          <cell r="D784" t="str">
            <v>M3</v>
          </cell>
          <cell r="E784">
            <v>5.95</v>
          </cell>
          <cell r="F784">
            <v>1.39</v>
          </cell>
          <cell r="G784">
            <v>7.34</v>
          </cell>
        </row>
        <row r="785">
          <cell r="B785">
            <v>105565</v>
          </cell>
          <cell r="C785" t="str">
            <v>EXECUÇÃO E COMPACTAÇÃO DE CAMADA FINAL DE ATERRO (100% DE ENERGIA DO PROCTOR NORMAL) COM SOLO PREDOMINANTEMENTE ARENOSO, EM CAMADAS COM ESPESSURA DE 20 CM - EXCLUSIVE ESCAVAÇÃO, CARGA E TRANSPORTE E SOLO. AF_09/2024</v>
          </cell>
          <cell r="D785" t="str">
            <v>M3</v>
          </cell>
          <cell r="E785">
            <v>5.49</v>
          </cell>
          <cell r="F785">
            <v>1.3</v>
          </cell>
          <cell r="G785">
            <v>6.79</v>
          </cell>
        </row>
        <row r="786">
          <cell r="B786">
            <v>105557</v>
          </cell>
          <cell r="C786" t="str">
            <v>EXECUÇÃO E COMPACTAÇÃO DE CAMADA FINAL DE ATERRO (100% DE ENERGIA DO PROCTOR NORMAL) COM SOLO PREDOMINANTEMENTE ARGILOSO, EM CAMADAS COM ESPESSURA DE 10 CM - EXCLUSIVE ESCAVAÇÃO, CARGA E TRANSPORTE E SOLO. AF_09/2024</v>
          </cell>
          <cell r="D786" t="str">
            <v>M3</v>
          </cell>
          <cell r="E786">
            <v>13.05</v>
          </cell>
          <cell r="F786">
            <v>4.3</v>
          </cell>
          <cell r="G786">
            <v>17.35</v>
          </cell>
        </row>
        <row r="787">
          <cell r="B787">
            <v>105558</v>
          </cell>
          <cell r="C787" t="str">
            <v>EXECUÇÃO E COMPACTAÇÃO DE CAMADA FINAL DE ATERRO (100% DE ENERGIA DO PROCTOR NORMAL) COM SOLO PREDOMINANTEMENTE ARGILOSO, EM CAMADAS COM ESPESSURA DE 15 CM - EXCLUSIVE ESCAVAÇÃO, CARGA E TRANSPORTE E SOLO. AF_09/2024</v>
          </cell>
          <cell r="D787" t="str">
            <v>M3</v>
          </cell>
          <cell r="E787">
            <v>11.24</v>
          </cell>
          <cell r="F787">
            <v>3.7</v>
          </cell>
          <cell r="G787">
            <v>14.94</v>
          </cell>
        </row>
        <row r="788">
          <cell r="B788">
            <v>105560</v>
          </cell>
          <cell r="C788" t="str">
            <v>EXECUÇÃO E COMPACTAÇÃO DE CAMADA FINAL DE ATERRO (100% DE ENERGIA DO PROCTOR NORMAL) COM SOLO PREDOMINANTEMENTE ARGILOSO, EM CAMADAS COM ESPESSURA DE 20 CM - EXCLUSIVE ESCAVAÇÃO, CARGA E TRANSPORTE E SOLO. AF_09/2024</v>
          </cell>
          <cell r="D788" t="str">
            <v>M3</v>
          </cell>
          <cell r="E788">
            <v>10.25</v>
          </cell>
          <cell r="F788">
            <v>3.38</v>
          </cell>
          <cell r="G788">
            <v>13.63</v>
          </cell>
        </row>
        <row r="789">
          <cell r="B789">
            <v>96386</v>
          </cell>
          <cell r="C789" t="str">
            <v>EXECUÇÃO E COMPACTAÇÃO DE CORPO DE ATERRO (95% DE ENERGIA DO PROCTOR NORMAL) COM SOLO PREDOMINANTEMENTE ARENOSO ESPESSURA 15CM - EXCLUSIVE MATERIAL, ESCAVAÇÃO, CARGA E TRANSPORTE. AF_09/2024</v>
          </cell>
          <cell r="D789" t="str">
            <v>M3</v>
          </cell>
          <cell r="E789">
            <v>5.88</v>
          </cell>
          <cell r="F789">
            <v>1.39</v>
          </cell>
          <cell r="G789">
            <v>7.27</v>
          </cell>
        </row>
        <row r="790">
          <cell r="B790">
            <v>105564</v>
          </cell>
          <cell r="C790" t="str">
            <v>EXECUÇÃO E COMPACTAÇÃO DE CORPO DE ATERRO (95% DE ENERGIA DO PROCTOR NORMAL) COM SOLO PREDOMINANTEMENTE ARENOSO, EM CAMADAS COM ESPESSURA DE 20 CM - EXCLUSIVE ESCAVAÇÃO, CARGA E TRANSPORTE E SOLO. AF_09/2024</v>
          </cell>
          <cell r="D790" t="str">
            <v>M3</v>
          </cell>
          <cell r="E790">
            <v>5.44</v>
          </cell>
          <cell r="F790">
            <v>1.3</v>
          </cell>
          <cell r="G790">
            <v>6.74</v>
          </cell>
        </row>
        <row r="791">
          <cell r="B791">
            <v>105561</v>
          </cell>
          <cell r="C791" t="str">
            <v>EXECUÇÃO E COMPACTAÇÃO DE CORPO DE ATERRO DE ATERRO (95% DE ENERGIA DO PROCTOR NORMAL) COM SOLO PREDOMINANTEMENTE ARENOSO, EM CAMADAS COM ESPESSURA DE 10 CM - EXCLUSIVE ESCAVAÇÃO, CARGA E TRANSPORTE E SOLO. AF_09/2024</v>
          </cell>
          <cell r="D791" t="str">
            <v>M3</v>
          </cell>
          <cell r="E791">
            <v>7.12</v>
          </cell>
          <cell r="F791">
            <v>1.79</v>
          </cell>
          <cell r="G791">
            <v>8.91</v>
          </cell>
        </row>
        <row r="792">
          <cell r="B792">
            <v>96385</v>
          </cell>
          <cell r="C792" t="str">
            <v>EXECUÇÃO E COMPACTAÇÃO DE CORPO DE ATERRO DE ATERRO (95% DE ENERGIA DO PROCTOR NORMAL) COM SOLO PREDOMINANTEMENTE ARGILOSO ESPESSURA 15 CM - EXCLUSIVE MATERIAL, ESCAVAÇÃO, CARGA E TRANSPORTE. AF_09/2024</v>
          </cell>
          <cell r="D792" t="str">
            <v>M3</v>
          </cell>
          <cell r="E792">
            <v>10.23</v>
          </cell>
          <cell r="F792">
            <v>3.26</v>
          </cell>
          <cell r="G792">
            <v>13.49</v>
          </cell>
        </row>
        <row r="793">
          <cell r="B793">
            <v>105556</v>
          </cell>
          <cell r="C793" t="str">
            <v>EXECUÇÃO E COMPACTAÇÃO DE CORPO DE ATERRO DE ATERRO (95% DE ENERGIA DO PROCTOR NORMAL) COM SOLO PREDOMINANTEMENTE ARGILOSO, EM CAMADAS COM ESPESSURA DE 10 CM - EXCLUSIVE ESCAVAÇÃO, CARGA E TRANSPORTE E SOLO. AF_09/2024</v>
          </cell>
          <cell r="D793" t="str">
            <v>M3</v>
          </cell>
          <cell r="E793">
            <v>11.48</v>
          </cell>
          <cell r="F793">
            <v>3.69</v>
          </cell>
          <cell r="G793">
            <v>15.17</v>
          </cell>
        </row>
        <row r="794">
          <cell r="B794">
            <v>105559</v>
          </cell>
          <cell r="C794" t="str">
            <v>EXECUÇÃO E COMPACTAÇÃO DE CORPO DE ATERRO DE ATERRO (95% DE ENERGIA DO PROCTOR NORMAL) COM SOLO PREDOMINANTEMENTE ARGILOSO, EM CAMADAS COM ESPESSURA DE 20 CM - EXCLUSIVE ESCAVAÇÃO, CARGA E TRANSPORTE E SOLO. AF_09/2024</v>
          </cell>
          <cell r="D794" t="str">
            <v>M3</v>
          </cell>
          <cell r="E794">
            <v>8.7</v>
          </cell>
          <cell r="F794">
            <v>2.75</v>
          </cell>
          <cell r="G794">
            <v>11.45</v>
          </cell>
        </row>
        <row r="795">
          <cell r="B795">
            <v>105733</v>
          </cell>
          <cell r="C795" t="str">
            <v>RECONSTRUÇÃO DE BASE E SUB-BASE PARA PAVIMENTAÇÃO DE BRITA GRADUADA SIMPLES TRATADA COM CIMENTO, COM ESPESSURA DE 10 CM - EXCLUSIVE CARGA E TRANSPORTE. AF_09/2024</v>
          </cell>
          <cell r="D795" t="str">
            <v>M3</v>
          </cell>
          <cell r="E795">
            <v>183.2</v>
          </cell>
          <cell r="F795">
            <v>9.37</v>
          </cell>
          <cell r="G795">
            <v>192.57</v>
          </cell>
        </row>
        <row r="796">
          <cell r="B796">
            <v>105734</v>
          </cell>
          <cell r="C796" t="str">
            <v>RECONSTRUÇÃO DE BASE E SUB-BASE PARA PAVIMENTAÇÃO DE BRITA GRADUADA SIMPLES TRATADA COM CIMENTO, COM ESPESSURA DE 15 CM - EXCLUSIVE CARGA E TRANSPORTE. AF_09/2024</v>
          </cell>
          <cell r="D796" t="str">
            <v>M3</v>
          </cell>
          <cell r="E796">
            <v>178.23</v>
          </cell>
          <cell r="F796">
            <v>7.65</v>
          </cell>
          <cell r="G796">
            <v>185.88</v>
          </cell>
        </row>
        <row r="797">
          <cell r="B797">
            <v>105736</v>
          </cell>
          <cell r="C797" t="str">
            <v>RECONSTRUÇÃO DE BASE E SUB-BASE PARA PAVIMENTAÇÃO DE BRITA GRADUADA SIMPLES TRATADA COM CIMENTO, COM ESPESSURA DE 20 CM - EXCLUSIVE CARGA E TRANSPORTE. AF_09/2024</v>
          </cell>
          <cell r="D797" t="str">
            <v>M3</v>
          </cell>
          <cell r="E797">
            <v>175.68</v>
          </cell>
          <cell r="F797">
            <v>6.82</v>
          </cell>
          <cell r="G797">
            <v>182.5</v>
          </cell>
        </row>
        <row r="798">
          <cell r="B798">
            <v>105728</v>
          </cell>
          <cell r="C798" t="str">
            <v>RECONSTRUÇÃO DE BASE E SUB-BASE PARA PAVIMENTAÇÃO DE BRITA GRADUADA SIMPLES, COM ESPESSURA DE 10 CM - EXCLUSIVE CARGA E TRANSPORTE. AF_09/2024</v>
          </cell>
          <cell r="D798" t="str">
            <v>M3</v>
          </cell>
          <cell r="E798">
            <v>122.04</v>
          </cell>
          <cell r="F798">
            <v>8.09</v>
          </cell>
          <cell r="G798">
            <v>130.13</v>
          </cell>
        </row>
        <row r="799">
          <cell r="B799">
            <v>105729</v>
          </cell>
          <cell r="C799" t="str">
            <v>RECONSTRUÇÃO DE BASE E SUB-BASE PARA PAVIMENTAÇÃO DE BRITA GRADUADA SIMPLES, COM ESPESSURA DE 15 CM - EXCLUSIVE CARGA E TRANSPORTE. AF_09/2024</v>
          </cell>
          <cell r="D799" t="str">
            <v>M3</v>
          </cell>
          <cell r="E799">
            <v>118.2</v>
          </cell>
          <cell r="F799">
            <v>6.79</v>
          </cell>
          <cell r="G799">
            <v>124.99</v>
          </cell>
        </row>
        <row r="800">
          <cell r="B800">
            <v>105731</v>
          </cell>
          <cell r="C800" t="str">
            <v>RECONSTRUÇÃO DE BASE E SUB-BASE PARA PAVIMENTAÇÃO DE BRITA GRADUADA SIMPLES, COM ESPESSURA DE 20 CM - EXCLUSIVE CARGA E TRANSPORTE. AF_09/2024</v>
          </cell>
          <cell r="D800" t="str">
            <v>M3</v>
          </cell>
          <cell r="E800">
            <v>116.25</v>
          </cell>
          <cell r="F800">
            <v>6.16</v>
          </cell>
          <cell r="G800">
            <v>122.41</v>
          </cell>
        </row>
        <row r="801">
          <cell r="B801">
            <v>105738</v>
          </cell>
          <cell r="C801" t="str">
            <v>RECONSTRUÇÃO DE BASE E SUB-BASE PARA PAVIMENTAÇÃO DE CONCRETO COMPACTADO COM ROLO, COM ESPESSURA DE 10 CM - EXCLUSIVE CARGA E TRANSPORTE. AF_09/2024</v>
          </cell>
          <cell r="D801" t="str">
            <v>M3</v>
          </cell>
          <cell r="E801">
            <v>258.13</v>
          </cell>
          <cell r="F801">
            <v>9.27</v>
          </cell>
          <cell r="G801">
            <v>267.4</v>
          </cell>
        </row>
        <row r="802">
          <cell r="B802">
            <v>105739</v>
          </cell>
          <cell r="C802" t="str">
            <v>RECONSTRUÇÃO DE BASE E SUB-BASE PARA PAVIMENTAÇÃO DE CONCRETO COMPACTADO COM ROLO, COM ESPESSURA DE 15 CM - EXCLUSIVE CARGA E TRANSPORTE. AF_09/2024</v>
          </cell>
          <cell r="D802" t="str">
            <v>M3</v>
          </cell>
          <cell r="E802">
            <v>254.36</v>
          </cell>
          <cell r="F802">
            <v>8</v>
          </cell>
          <cell r="G802">
            <v>262.36</v>
          </cell>
        </row>
        <row r="803">
          <cell r="B803">
            <v>105741</v>
          </cell>
          <cell r="C803" t="str">
            <v>RECONSTRUÇÃO DE BASE E SUB-BASE PARA PAVIMENTAÇÃO DE CONCRETO COMPACTADO COM ROLO, COM ESPESSURA DE 20 CM - EXCLUSIVE CARGA E TRANSPORTE. AF_09/2024</v>
          </cell>
          <cell r="D803" t="str">
            <v>M3</v>
          </cell>
          <cell r="E803">
            <v>252.38</v>
          </cell>
          <cell r="F803">
            <v>7.35</v>
          </cell>
          <cell r="G803">
            <v>259.73</v>
          </cell>
        </row>
        <row r="804">
          <cell r="B804">
            <v>105750</v>
          </cell>
          <cell r="C804" t="str">
            <v>RECONSTRUÇÃO DE BASE E SUB-BASE PARA PAVIMENTAÇÃO DE MACADAME SECO, COM ESPESSURA DE 10 CM - EXCLUSIVE CARGA E TRANSPORTE. AF_09/2024</v>
          </cell>
          <cell r="D804" t="str">
            <v>M3</v>
          </cell>
          <cell r="E804">
            <v>115.1</v>
          </cell>
          <cell r="F804">
            <v>10.71</v>
          </cell>
          <cell r="G804">
            <v>125.81</v>
          </cell>
        </row>
        <row r="805">
          <cell r="B805">
            <v>105751</v>
          </cell>
          <cell r="C805" t="str">
            <v>RECONSTRUÇÃO DE BASE E SUB-BASE PARA PAVIMENTAÇÃO DE MACADAME SECO, COM ESPESSURA DE 15 CM - EXCLUSIVE CARGA E TRANSPORTE. AF_09/2024</v>
          </cell>
          <cell r="D805" t="str">
            <v>M3</v>
          </cell>
          <cell r="E805">
            <v>113.09</v>
          </cell>
          <cell r="F805">
            <v>10.12</v>
          </cell>
          <cell r="G805">
            <v>123.21</v>
          </cell>
        </row>
        <row r="806">
          <cell r="B806">
            <v>105753</v>
          </cell>
          <cell r="C806" t="str">
            <v>RECONSTRUÇÃO DE BASE E SUB-BASE PARA PAVIMENTAÇÃO DE MACADAME SECO, COM ESPESSURA DE 20 CM - EXCLUSIVE CARGA E TRANSPORTE. AF_09/2024</v>
          </cell>
          <cell r="D806" t="str">
            <v>M3</v>
          </cell>
          <cell r="E806">
            <v>111.32</v>
          </cell>
          <cell r="F806">
            <v>9.53</v>
          </cell>
          <cell r="G806">
            <v>120.85</v>
          </cell>
        </row>
        <row r="807">
          <cell r="B807">
            <v>105755</v>
          </cell>
          <cell r="C807" t="str">
            <v>RECONSTRUÇÃO DE BASE E SUB-BASE PARA PAVIMENTAÇÃO DE MACADAME SECO, COM ESPESSURA DE 25 CM - EXCLUSIVE CARGA E TRANSPORTE. AF_09/2024</v>
          </cell>
          <cell r="D807" t="str">
            <v>M3</v>
          </cell>
          <cell r="E807">
            <v>109.62</v>
          </cell>
          <cell r="F807">
            <v>8.96</v>
          </cell>
          <cell r="G807">
            <v>118.58</v>
          </cell>
        </row>
        <row r="808">
          <cell r="B808">
            <v>105743</v>
          </cell>
          <cell r="C808" t="str">
            <v>RECONSTRUÇÃO DE BASE E SUB-BASE PARA PAVIMENTAÇÃO DE RACHÃO, COM ESPESSURA DE 30 CM - EXCLUSIVE CARGA E TRANSPORTE. AF_09/2024</v>
          </cell>
          <cell r="D808" t="str">
            <v>M3</v>
          </cell>
          <cell r="E808">
            <v>85.77</v>
          </cell>
          <cell r="F808">
            <v>7.38</v>
          </cell>
          <cell r="G808">
            <v>93.15</v>
          </cell>
        </row>
        <row r="809">
          <cell r="B809">
            <v>105744</v>
          </cell>
          <cell r="C809" t="str">
            <v>RECONSTRUÇÃO DE BASE E SUB-BASE PARA PAVIMENTAÇÃO DE RACHÃO, COM ESPESSURA DE 40 CM - EXCLUSIVE CARGA E TRANSPORTE. AF_09/2024</v>
          </cell>
          <cell r="D809" t="str">
            <v>M3</v>
          </cell>
          <cell r="E809">
            <v>84.01</v>
          </cell>
          <cell r="F809">
            <v>6.71</v>
          </cell>
          <cell r="G809">
            <v>90.72</v>
          </cell>
        </row>
        <row r="810">
          <cell r="B810">
            <v>105746</v>
          </cell>
          <cell r="C810" t="str">
            <v>RECONSTRUÇÃO DE BASE E SUB-BASE PARA PAVIMENTAÇÃO DE RACHÃO, COM ESPESSURA DE 50 CM - EXCLUSIVE CARGA E TRANSPORTE. AF_09/2024</v>
          </cell>
          <cell r="D810" t="str">
            <v>M3</v>
          </cell>
          <cell r="E810">
            <v>82.26</v>
          </cell>
          <cell r="F810">
            <v>6.02</v>
          </cell>
          <cell r="G810">
            <v>88.28</v>
          </cell>
        </row>
        <row r="811">
          <cell r="B811">
            <v>105748</v>
          </cell>
          <cell r="C811" t="str">
            <v>RECONSTRUÇÃO DE BASE E SUB-BASE PARA PAVIMENTAÇÃO DE RACHÃO, COM ESPESSURA DE 60 CM - EXCLUSIVE CARGA E TRANSPORTE. AF_09/2024</v>
          </cell>
          <cell r="D811" t="str">
            <v>M3</v>
          </cell>
          <cell r="E811">
            <v>80.52</v>
          </cell>
          <cell r="F811">
            <v>5.33</v>
          </cell>
          <cell r="G811">
            <v>85.85</v>
          </cell>
        </row>
        <row r="812">
          <cell r="B812">
            <v>105660</v>
          </cell>
          <cell r="C812" t="str">
            <v>RECONSTRUÇÃO DE BASE E SUB-BASE PARA PAVIMENTAÇÃO DE SOLO (PREDOMINANTEMENTE ARENOSO) BRITA - 40%-60% COM CIMENTO - 4%, MISTURA EM PISTA, COM ESPESSURA DE 10 CM - EXCLUSIVE ESCAVAÇÃO, CARGA E TRANSPORTE E SOLO. AF_09/2024</v>
          </cell>
          <cell r="D812" t="str">
            <v>M3</v>
          </cell>
          <cell r="E812">
            <v>145.72</v>
          </cell>
          <cell r="F812">
            <v>14.99</v>
          </cell>
          <cell r="G812">
            <v>160.71</v>
          </cell>
        </row>
        <row r="813">
          <cell r="B813">
            <v>105663</v>
          </cell>
          <cell r="C813" t="str">
            <v>RECONSTRUÇÃO DE BASE E SUB-BASE PARA PAVIMENTAÇÃO DE SOLO (PREDOMINANTEMENTE ARENOSO) BRITA - 40%-60% COM CIMENTO - 4%, MISTURA EM PISTA, COM ESPESSURA DE 15 CM - EXCLUSIVE ESCAVAÇÃO, CARGA E TRANSPORTE E SOLO. AF_09/2024</v>
          </cell>
          <cell r="D813" t="str">
            <v>M3</v>
          </cell>
          <cell r="E813">
            <v>138.48</v>
          </cell>
          <cell r="F813">
            <v>11.38</v>
          </cell>
          <cell r="G813">
            <v>149.86</v>
          </cell>
        </row>
        <row r="814">
          <cell r="B814">
            <v>105669</v>
          </cell>
          <cell r="C814" t="str">
            <v>RECONSTRUÇÃO DE BASE E SUB-BASE PARA PAVIMENTAÇÃO DE SOLO (PREDOMINANTEMENTE ARENOSO) BRITA - 40%-60% COM CIMENTO - 4%, MISTURA EM PISTA, COM ESPESSURA DE 20 CM - EXCLUSIVE ESCAVAÇÃO, CARGA E TRANSPORTE E SOLO. AF_09/2024</v>
          </cell>
          <cell r="D814" t="str">
            <v>M3</v>
          </cell>
          <cell r="E814">
            <v>134.82</v>
          </cell>
          <cell r="F814">
            <v>9.6</v>
          </cell>
          <cell r="G814">
            <v>144.42</v>
          </cell>
        </row>
        <row r="815">
          <cell r="B815">
            <v>105661</v>
          </cell>
          <cell r="C815" t="str">
            <v>RECONSTRUÇÃO DE BASE E SUB-BASE PARA PAVIMENTAÇÃO DE SOLO (PREDOMINANTEMENTE ARENOSO) BRITA - 40%-60% COM CIMENTO - 6%, MISTURA EM PISTA, COM ESPESSURA DE 10 CM - EXCLUSIVE ESCAVAÇÃO, CARGA E TRANSPORTE E SOLO. AF_09/2024</v>
          </cell>
          <cell r="D815" t="str">
            <v>M3</v>
          </cell>
          <cell r="E815">
            <v>174.34</v>
          </cell>
          <cell r="F815">
            <v>14.99</v>
          </cell>
          <cell r="G815">
            <v>189.33</v>
          </cell>
        </row>
        <row r="816">
          <cell r="B816">
            <v>105664</v>
          </cell>
          <cell r="C816" t="str">
            <v>RECONSTRUÇÃO DE BASE E SUB-BASE PARA PAVIMENTAÇÃO DE SOLO (PREDOMINANTEMENTE ARENOSO) BRITA - 40%-60% COM CIMENTO - 6%, MISTURA EM PISTA, COM ESPESSURA DE 15 CM - EXCLUSIVE ESCAVAÇÃO, CARGA E TRANSPORTE E SOLO. AF_09/2024</v>
          </cell>
          <cell r="D816" t="str">
            <v>M3</v>
          </cell>
          <cell r="E816">
            <v>167.1</v>
          </cell>
          <cell r="F816">
            <v>11.38</v>
          </cell>
          <cell r="G816">
            <v>178.48</v>
          </cell>
        </row>
        <row r="817">
          <cell r="B817">
            <v>105670</v>
          </cell>
          <cell r="C817" t="str">
            <v>RECONSTRUÇÃO DE BASE E SUB-BASE PARA PAVIMENTAÇÃO DE SOLO (PREDOMINANTEMENTE ARENOSO) BRITA - 40%-60% COM CIMENTO - 6%, MISTURA EM PISTA, COM ESPESSURA DE 20 CM - EXCLUSIVE ESCAVAÇÃO, CARGA E TRANSPORTE E SOLO. AF_09/2024</v>
          </cell>
          <cell r="D817" t="str">
            <v>M3</v>
          </cell>
          <cell r="E817">
            <v>163.44</v>
          </cell>
          <cell r="F817">
            <v>9.6</v>
          </cell>
          <cell r="G817">
            <v>173.04</v>
          </cell>
        </row>
        <row r="818">
          <cell r="B818">
            <v>105662</v>
          </cell>
          <cell r="C818" t="str">
            <v>RECONSTRUÇÃO DE BASE E SUB-BASE PARA PAVIMENTAÇÃO DE SOLO (PREDOMINANTEMENTE ARENOSO) BRITA - 40%-60% COM CIMENTO - 8%, MISTURA EM PISTA, COM ESPESSURA DE 10 CM - EXCLUSIVE ESCAVAÇÃO, CARGA E TRANSPORTE E SOLO. AF_09/2024</v>
          </cell>
          <cell r="D818" t="str">
            <v>M3</v>
          </cell>
          <cell r="E818">
            <v>202.58</v>
          </cell>
          <cell r="F818">
            <v>14.98</v>
          </cell>
          <cell r="G818">
            <v>217.56</v>
          </cell>
        </row>
        <row r="819">
          <cell r="B819">
            <v>105665</v>
          </cell>
          <cell r="C819" t="str">
            <v>RECONSTRUÇÃO DE BASE E SUB-BASE PARA PAVIMENTAÇÃO DE SOLO (PREDOMINANTEMENTE ARENOSO) BRITA - 40%-60% COM CIMENTO - 8%, MISTURA EM PISTA, COM ESPESSURA DE 15 CM - EXCLUSIVE ESCAVAÇÃO, CARGA E TRANSPORTE E SOLO. AF_09/2024</v>
          </cell>
          <cell r="D819" t="str">
            <v>M3</v>
          </cell>
          <cell r="E819">
            <v>195.33</v>
          </cell>
          <cell r="F819">
            <v>11.38</v>
          </cell>
          <cell r="G819">
            <v>206.71</v>
          </cell>
        </row>
        <row r="820">
          <cell r="B820">
            <v>105671</v>
          </cell>
          <cell r="C820" t="str">
            <v>RECONSTRUÇÃO DE BASE E SUB-BASE PARA PAVIMENTAÇÃO DE SOLO (PREDOMINANTEMENTE ARENOSO) BRITA - 40%-60% COM CIMENTO - 8%, MISTURA EM PISTA, COM ESPESSURA DE 20 CM - EXCLUSIVE ESCAVAÇÃO, CARGA E TRANSPORTE E SOLO. AF_09/2024</v>
          </cell>
          <cell r="D820" t="str">
            <v>M3</v>
          </cell>
          <cell r="E820">
            <v>191.67</v>
          </cell>
          <cell r="F820">
            <v>9.6</v>
          </cell>
          <cell r="G820">
            <v>201.27</v>
          </cell>
        </row>
        <row r="821">
          <cell r="B821">
            <v>105577</v>
          </cell>
          <cell r="C821" t="str">
            <v>RECONSTRUÇÃO DE BASE E SUB-BASE PARA PAVIMENTAÇÃO DE SOLO (PREDOMINANTEMENTE ARENOSO) BRITA - 40%-60%, MISTURA EM PISTA, COM ESPESSURA DE 10 CM - EXCLUSIVE ESCAVAÇÃO, CARGA E TRANSPORTE E SOLO. AF_09/2024</v>
          </cell>
          <cell r="D821" t="str">
            <v>M3</v>
          </cell>
          <cell r="E821">
            <v>84.68</v>
          </cell>
          <cell r="F821">
            <v>14.98</v>
          </cell>
          <cell r="G821">
            <v>99.66</v>
          </cell>
        </row>
        <row r="822">
          <cell r="B822">
            <v>105578</v>
          </cell>
          <cell r="C822" t="str">
            <v>RECONSTRUÇÃO DE BASE E SUB-BASE PARA PAVIMENTAÇÃO DE SOLO (PREDOMINANTEMENTE ARENOSO) BRITA - 40%-60%, MISTURA EM PISTA, COM ESPESSURA DE 15 CM - EXCLUSIVE ESCAVAÇÃO, CARGA E TRANSPORTE E SOLO. AF_09/2024</v>
          </cell>
          <cell r="D822" t="str">
            <v>M3</v>
          </cell>
          <cell r="E822">
            <v>77.42</v>
          </cell>
          <cell r="F822">
            <v>11.39</v>
          </cell>
          <cell r="G822">
            <v>88.81</v>
          </cell>
        </row>
        <row r="823">
          <cell r="B823">
            <v>105712</v>
          </cell>
          <cell r="C823" t="str">
            <v>RECONSTRUÇÃO DE BASE E SUB-BASE PARA PAVIMENTAÇÃO DE SOLO (PREDOMINANTEMENTE ARENOSO) BRITA - 40%-60%, MISTURA EM PISTA, COM ESPESSURA DE 20 CM - EXCLUSIVE ESCAVAÇÃO, CARGA E TRANSPORTE E SOLO. AF_09/2024</v>
          </cell>
          <cell r="D823" t="str">
            <v>M3</v>
          </cell>
          <cell r="E823">
            <v>73.76</v>
          </cell>
          <cell r="F823">
            <v>9.61</v>
          </cell>
          <cell r="G823">
            <v>83.37</v>
          </cell>
        </row>
        <row r="824">
          <cell r="B824">
            <v>105693</v>
          </cell>
          <cell r="C824" t="str">
            <v>RECONSTRUÇÃO DE BASE E SUB-BASE PARA PAVIMENTAÇÃO DE SOLO (PREDOMINANTEMENTE ARENOSO) BRITA - 50%-50% COM CIMENTO - 4%, MISTURA EM PISTA, COM ESPESSURA DE 10 CM - EXCLUSIVE ESCAVAÇÃO, CARGA E TRANSPORTE E SOLO. AF_09/2024</v>
          </cell>
          <cell r="D824" t="str">
            <v>M3</v>
          </cell>
          <cell r="E824">
            <v>137.31</v>
          </cell>
          <cell r="F824">
            <v>14.98</v>
          </cell>
          <cell r="G824">
            <v>152.29</v>
          </cell>
        </row>
        <row r="825">
          <cell r="B825">
            <v>105696</v>
          </cell>
          <cell r="C825" t="str">
            <v>RECONSTRUÇÃO DE BASE E SUB-BASE PARA PAVIMENTAÇÃO DE SOLO (PREDOMINANTEMENTE ARENOSO) BRITA - 50%-50% COM CIMENTO - 4%, MISTURA EM PISTA, COM ESPESSURA DE 15 CM - EXCLUSIVE ESCAVAÇÃO, CARGA E TRANSPORTE E SOLO. AF_09/2024</v>
          </cell>
          <cell r="D825" t="str">
            <v>M3</v>
          </cell>
          <cell r="E825">
            <v>130.06</v>
          </cell>
          <cell r="F825">
            <v>11.38</v>
          </cell>
          <cell r="G825">
            <v>141.44</v>
          </cell>
        </row>
        <row r="826">
          <cell r="B826">
            <v>105702</v>
          </cell>
          <cell r="C826" t="str">
            <v>RECONSTRUÇÃO DE BASE E SUB-BASE PARA PAVIMENTAÇÃO DE SOLO (PREDOMINANTEMENTE ARENOSO) BRITA - 50%-50% COM CIMENTO - 4%, MISTURA EM PISTA, COM ESPESSURA DE 20 CM - EXCLUSIVE ESCAVAÇÃO, CARGA E TRANSPORTE E SOLO. AF_09/2024</v>
          </cell>
          <cell r="D826" t="str">
            <v>M3</v>
          </cell>
          <cell r="E826">
            <v>126.39</v>
          </cell>
          <cell r="F826">
            <v>9.61</v>
          </cell>
          <cell r="G826">
            <v>136</v>
          </cell>
        </row>
        <row r="827">
          <cell r="B827">
            <v>105694</v>
          </cell>
          <cell r="C827" t="str">
            <v>RECONSTRUÇÃO DE BASE E SUB-BASE PARA PAVIMENTAÇÃO DE SOLO (PREDOMINANTEMENTE ARENOSO) BRITA - 50%-50% COM CIMENTO - 6%, MISTURA EM PISTA, COM ESPESSURA DE 10 CM - EXCLUSIVE ESCAVAÇÃO, CARGA E TRANSPORTE E SOLO. AF_09/2024</v>
          </cell>
          <cell r="D827" t="str">
            <v>M3</v>
          </cell>
          <cell r="E827">
            <v>166.11</v>
          </cell>
          <cell r="F827">
            <v>14.99</v>
          </cell>
          <cell r="G827">
            <v>181.1</v>
          </cell>
        </row>
        <row r="828">
          <cell r="B828">
            <v>105697</v>
          </cell>
          <cell r="C828" t="str">
            <v>RECONSTRUÇÃO DE BASE E SUB-BASE PARA PAVIMENTAÇÃO DE SOLO (PREDOMINANTEMENTE ARENOSO) BRITA - 50%-50% COM CIMENTO - 6%, MISTURA EM PISTA, COM ESPESSURA DE 15 CM - EXCLUSIVE ESCAVAÇÃO, CARGA E TRANSPORTE E SOLO. AF_09/2024</v>
          </cell>
          <cell r="D828" t="str">
            <v>M3</v>
          </cell>
          <cell r="E828">
            <v>158.87</v>
          </cell>
          <cell r="F828">
            <v>11.38</v>
          </cell>
          <cell r="G828">
            <v>170.25</v>
          </cell>
        </row>
        <row r="829">
          <cell r="B829">
            <v>105703</v>
          </cell>
          <cell r="C829" t="str">
            <v>RECONSTRUÇÃO DE BASE E SUB-BASE PARA PAVIMENTAÇÃO DE SOLO (PREDOMINANTEMENTE ARENOSO) BRITA - 50%-50% COM CIMENTO - 6%, MISTURA EM PISTA, COM ESPESSURA DE 20 CM - EXCLUSIVE ESCAVAÇÃO, CARGA E TRANSPORTE E SOLO. AF_09/2024</v>
          </cell>
          <cell r="D829" t="str">
            <v>M3</v>
          </cell>
          <cell r="E829">
            <v>155.21</v>
          </cell>
          <cell r="F829">
            <v>9.6</v>
          </cell>
          <cell r="G829">
            <v>164.81</v>
          </cell>
        </row>
        <row r="830">
          <cell r="B830">
            <v>105695</v>
          </cell>
          <cell r="C830" t="str">
            <v>RECONSTRUÇÃO DE BASE E SUB-BASE PARA PAVIMENTAÇÃO DE SOLO (PREDOMINANTEMENTE ARENOSO) BRITA - 50%-50% COM CIMENTO - 8%, MISTURA EM PISTA, COM ESPESSURA DE 10 CM - EXCLUSIVE ESCAVAÇÃO, CARGA E TRANSPORTE E SOLO. AF_09/2024</v>
          </cell>
          <cell r="D830" t="str">
            <v>M3</v>
          </cell>
          <cell r="E830">
            <v>194.5</v>
          </cell>
          <cell r="F830">
            <v>15</v>
          </cell>
          <cell r="G830">
            <v>209.5</v>
          </cell>
        </row>
        <row r="831">
          <cell r="B831">
            <v>105698</v>
          </cell>
          <cell r="C831" t="str">
            <v>RECONSTRUÇÃO DE BASE E SUB-BASE PARA PAVIMENTAÇÃO DE SOLO (PREDOMINANTEMENTE ARENOSO) BRITA - 50%-50% COM CIMENTO - 8%, MISTURA EM PISTA, COM ESPESSURA DE 15 CM - EXCLUSIVE ESCAVAÇÃO, CARGA E TRANSPORTE E SOLO. AF_09/2024</v>
          </cell>
          <cell r="D831" t="str">
            <v>M3</v>
          </cell>
          <cell r="E831">
            <v>187.27</v>
          </cell>
          <cell r="F831">
            <v>11.38</v>
          </cell>
          <cell r="G831">
            <v>198.65</v>
          </cell>
        </row>
        <row r="832">
          <cell r="B832">
            <v>105704</v>
          </cell>
          <cell r="C832" t="str">
            <v>RECONSTRUÇÃO DE BASE E SUB-BASE PARA PAVIMENTAÇÃO DE SOLO (PREDOMINANTEMENTE ARENOSO) BRITA - 50%-50% COM CIMENTO - 8%, MISTURA EM PISTA, COM ESPESSURA DE 20 CM - EXCLUSIVE ESCAVAÇÃO, CARGA E TRANSPORTE E SOLO. AF_09/2024</v>
          </cell>
          <cell r="D832" t="str">
            <v>M3</v>
          </cell>
          <cell r="E832">
            <v>183.61</v>
          </cell>
          <cell r="F832">
            <v>9.6</v>
          </cell>
          <cell r="G832">
            <v>193.21</v>
          </cell>
        </row>
        <row r="833">
          <cell r="B833">
            <v>105579</v>
          </cell>
          <cell r="C833" t="str">
            <v>RECONSTRUÇÃO DE BASE E SUB-BASE PARA PAVIMENTAÇÃO DE SOLO (PREDOMINANTEMENTE ARENOSO) BRITA - 50%-50%, MISTURA EM PISTA, COM ESPESSURA DE 10 CM - EXCLUSIVE ESCAVAÇÃO, CARGA E TRANSPORTE E SOLO. AF_09/2024</v>
          </cell>
          <cell r="D833" t="str">
            <v>M3</v>
          </cell>
          <cell r="E833">
            <v>75.92</v>
          </cell>
          <cell r="F833">
            <v>14.98</v>
          </cell>
          <cell r="G833">
            <v>90.9</v>
          </cell>
        </row>
        <row r="834">
          <cell r="B834">
            <v>105580</v>
          </cell>
          <cell r="C834" t="str">
            <v>RECONSTRUÇÃO DE BASE E SUB-BASE PARA PAVIMENTAÇÃO DE SOLO (PREDOMINANTEMENTE ARENOSO) BRITA - 50%-50%, MISTURA EM PISTA, COM ESPESSURA DE 15 CM - EXCLUSIVE ESCAVAÇÃO, CARGA E TRANSPORTE E SOLO. AF_09/2024</v>
          </cell>
          <cell r="D834" t="str">
            <v>M3</v>
          </cell>
          <cell r="E834">
            <v>68.66</v>
          </cell>
          <cell r="F834">
            <v>11.39</v>
          </cell>
          <cell r="G834">
            <v>80.05</v>
          </cell>
        </row>
        <row r="835">
          <cell r="B835">
            <v>105582</v>
          </cell>
          <cell r="C835" t="str">
            <v>RECONSTRUÇÃO DE BASE E SUB-BASE PARA PAVIMENTAÇÃO DE SOLO (PREDOMINANTEMENTE ARENOSO) BRITA - 50%-50%, MISTURA EM PISTA, COM ESPESSURA DE 20 CM - EXCLUSIVE ESCAVAÇÃO, CARGA E TRANSPORTE E SOLO. AF_09/2024</v>
          </cell>
          <cell r="D835" t="str">
            <v>M3</v>
          </cell>
          <cell r="E835">
            <v>65.01</v>
          </cell>
          <cell r="F835">
            <v>9.6</v>
          </cell>
          <cell r="G835">
            <v>74.61</v>
          </cell>
        </row>
        <row r="836">
          <cell r="B836">
            <v>105626</v>
          </cell>
          <cell r="C836" t="str">
            <v>RECONSTRUÇÃO DE BASE E SUB-BASE PARA PAVIMENTAÇÃO DE SOLO (PREDOMINANTEMENTE ARENOSO) COM CIMENTO - 6%, MISTURA EM PISTA, COM ESPESSURA DE 10 CM - EXCLUSIVE ESCAVAÇÃO, CARGA E TRANSPORTE E SOLO. AF_09/2024</v>
          </cell>
          <cell r="D836" t="str">
            <v>M3</v>
          </cell>
          <cell r="E836">
            <v>112.77</v>
          </cell>
          <cell r="F836">
            <v>8.54</v>
          </cell>
          <cell r="G836">
            <v>121.31</v>
          </cell>
        </row>
        <row r="837">
          <cell r="B837">
            <v>105629</v>
          </cell>
          <cell r="C837" t="str">
            <v>RECONSTRUÇÃO DE BASE E SUB-BASE PARA PAVIMENTAÇÃO DE SOLO (PREDOMINANTEMENTE ARENOSO) COM CIMENTO - 6%, MISTURA EM PISTA, COM ESPESSURA DE 15 CM - EXCLUSIVE ESCAVAÇÃO, CARGA E TRANSPORTE E SOLO. AF_09/2024</v>
          </cell>
          <cell r="D837" t="str">
            <v>M3</v>
          </cell>
          <cell r="E837">
            <v>106.93</v>
          </cell>
          <cell r="F837">
            <v>5.66</v>
          </cell>
          <cell r="G837">
            <v>112.59</v>
          </cell>
        </row>
        <row r="838">
          <cell r="B838">
            <v>105635</v>
          </cell>
          <cell r="C838" t="str">
            <v>RECONSTRUÇÃO DE BASE E SUB-BASE PARA PAVIMENTAÇÃO DE SOLO (PREDOMINANTEMENTE ARENOSO) COM CIMENTO - 6%, MISTURA EM PISTA, COM ESPESSURA DE 20 CM - EXCLUSIVE ESCAVAÇÃO, CARGA E TRANSPORTE E SOLO. AF_09/2024</v>
          </cell>
          <cell r="D838" t="str">
            <v>M3</v>
          </cell>
          <cell r="E838">
            <v>105.93</v>
          </cell>
          <cell r="F838">
            <v>5.42</v>
          </cell>
          <cell r="G838">
            <v>111.35</v>
          </cell>
        </row>
        <row r="839">
          <cell r="B839">
            <v>105627</v>
          </cell>
          <cell r="C839" t="str">
            <v>RECONSTRUÇÃO DE BASE E SUB-BASE PARA PAVIMENTAÇÃO DE SOLO (PREDOMINANTEMENTE ARENOSO) COM CIMENTO - 8%, MISTURA EM PISTA, COM ESPESSURA DE 10 CM - EXCLUSIVE ESCAVAÇÃO, CARGA E TRANSPORTE E SOLO. AF_09/2024</v>
          </cell>
          <cell r="D839" t="str">
            <v>M3</v>
          </cell>
          <cell r="E839">
            <v>142.06</v>
          </cell>
          <cell r="F839">
            <v>8.53</v>
          </cell>
          <cell r="G839">
            <v>150.59</v>
          </cell>
        </row>
        <row r="840">
          <cell r="B840">
            <v>105630</v>
          </cell>
          <cell r="C840" t="str">
            <v>RECONSTRUÇÃO DE BASE E SUB-BASE PARA PAVIMENTAÇÃO DE SOLO (PREDOMINANTEMENTE ARENOSO) COM CIMENTO - 8%, MISTURA EM PISTA, COM ESPESSURA DE 15 CM - EXCLUSIVE ESCAVAÇÃO, CARGA E TRANSPORTE E SOLO. AF_09/2024</v>
          </cell>
          <cell r="D840" t="str">
            <v>M3</v>
          </cell>
          <cell r="E840">
            <v>136.21</v>
          </cell>
          <cell r="F840">
            <v>5.66</v>
          </cell>
          <cell r="G840">
            <v>141.87</v>
          </cell>
        </row>
        <row r="841">
          <cell r="B841">
            <v>105636</v>
          </cell>
          <cell r="C841" t="str">
            <v>RECONSTRUÇÃO DE BASE E SUB-BASE PARA PAVIMENTAÇÃO DE SOLO (PREDOMINANTEMENTE ARENOSO) COM CIMENTO - 8%, MISTURA EM PISTA, COM ESPESSURA DE 20 CM - EXCLUSIVE ESCAVAÇÃO, CARGA E TRANSPORTE E SOLO. AF_09/2024</v>
          </cell>
          <cell r="D841" t="str">
            <v>M3</v>
          </cell>
          <cell r="E841">
            <v>135.22</v>
          </cell>
          <cell r="F841">
            <v>5.41</v>
          </cell>
          <cell r="G841">
            <v>140.63</v>
          </cell>
        </row>
        <row r="842">
          <cell r="B842">
            <v>105572</v>
          </cell>
          <cell r="C842" t="str">
            <v>RECONSTRUÇÃO DE BASE E SUB-BASE PARA PAVIMENTAÇÃO DE SOLO (PREDOMINANTEMENTE ARENOSO) MELHORADO COM CIMENTO - 2%, MISTURA EM PISTA, COM ESPESSURA DE 10 CM - EXCLUSIVE ESCAVAÇÃO, CARGA E TRANSPORTE E SOLO. AF_09/2024</v>
          </cell>
          <cell r="D842" t="str">
            <v>M3</v>
          </cell>
          <cell r="E842">
            <v>52.6</v>
          </cell>
          <cell r="F842">
            <v>8.53</v>
          </cell>
          <cell r="G842">
            <v>61.13</v>
          </cell>
        </row>
        <row r="843">
          <cell r="B843">
            <v>105574</v>
          </cell>
          <cell r="C843" t="str">
            <v>RECONSTRUÇÃO DE BASE E SUB-BASE PARA PAVIMENTAÇÃO DE SOLO (PREDOMINANTEMENTE ARENOSO) MELHORADO COM CIMENTO - 2%, MISTURA EM PISTA, COM ESPESSURA DE 15 CM - EXCLUSIVE ESCAVAÇÃO, CARGA E TRANSPORTE E SOLO. AF_09/2024</v>
          </cell>
          <cell r="D843" t="str">
            <v>M3</v>
          </cell>
          <cell r="E843">
            <v>46.75</v>
          </cell>
          <cell r="F843">
            <v>5.66</v>
          </cell>
          <cell r="G843">
            <v>52.41</v>
          </cell>
        </row>
        <row r="844">
          <cell r="B844">
            <v>105576</v>
          </cell>
          <cell r="C844" t="str">
            <v>RECONSTRUÇÃO DE BASE E SUB-BASE PARA PAVIMENTAÇÃO DE SOLO (PREDOMINANTEMENTE ARENOSO) MELHORADO COM CIMENTO - 2%, MISTURA EM PISTA, COM ESPESSURA DE 20 CM - EXCLUSIVE ESCAVAÇÃO, CARGA E TRANSPORTE E SOLO. AF_09/2024</v>
          </cell>
          <cell r="D844" t="str">
            <v>M3</v>
          </cell>
          <cell r="E844">
            <v>45.76</v>
          </cell>
          <cell r="F844">
            <v>5.41</v>
          </cell>
          <cell r="G844">
            <v>51.17</v>
          </cell>
        </row>
        <row r="845">
          <cell r="B845">
            <v>105573</v>
          </cell>
          <cell r="C845" t="str">
            <v>RECONSTRUÇÃO DE BASE E SUB-BASE PARA PAVIMENTAÇÃO DE SOLO (PREDOMINANTEMENTE ARENOSO) MELHORADO COM CIMENTO - 4%, MISTURA EM PISTA, COM ESPESSURA DE 10 CM - EXCLUSIVE ESCAVAÇÃO, CARGA E TRANSPORTE E SOLO. AF_09/2024</v>
          </cell>
          <cell r="D845" t="str">
            <v>M3</v>
          </cell>
          <cell r="E845">
            <v>83.1</v>
          </cell>
          <cell r="F845">
            <v>8.53</v>
          </cell>
          <cell r="G845">
            <v>91.63</v>
          </cell>
        </row>
        <row r="846">
          <cell r="B846">
            <v>105628</v>
          </cell>
          <cell r="C846" t="str">
            <v>RECONSTRUÇÃO DE BASE E SUB-BASE PARA PAVIMENTAÇÃO DE SOLO (PREDOMINANTEMENTE ARENOSO) MELHORADO COM CIMENTO - 4%, MISTURA EM PISTA, COM ESPESSURA DE 15 CM - EXCLUSIVE ESCAVAÇÃO, CARGA E TRANSPORTE E SOLO. AF_09/2024</v>
          </cell>
          <cell r="D846" t="str">
            <v>M3</v>
          </cell>
          <cell r="E846">
            <v>77.25</v>
          </cell>
          <cell r="F846">
            <v>5.66</v>
          </cell>
          <cell r="G846">
            <v>82.91</v>
          </cell>
        </row>
        <row r="847">
          <cell r="B847">
            <v>105634</v>
          </cell>
          <cell r="C847" t="str">
            <v>RECONSTRUÇÃO DE BASE E SUB-BASE PARA PAVIMENTAÇÃO DE SOLO (PREDOMINANTEMENTE ARENOSO) MELHORADO COM CIMENTO - 4%, MISTURA EM PISTA, COM ESPESSURA DE 20 CM - EXCLUSIVE ESCAVAÇÃO, CARGA E TRANSPORTE E SOLO. AF_09/2024</v>
          </cell>
          <cell r="D847" t="str">
            <v>M3</v>
          </cell>
          <cell r="E847">
            <v>76.25</v>
          </cell>
          <cell r="F847">
            <v>5.42</v>
          </cell>
          <cell r="G847">
            <v>81.67</v>
          </cell>
        </row>
        <row r="848">
          <cell r="B848">
            <v>105586</v>
          </cell>
          <cell r="C848" t="str">
            <v>RECONSTRUÇÃO DE BASE E SUB-BASE PARA PAVIMENTAÇÃO DE SOLO (PREDOMINANTEMENTE ARGILOSO) BRITA - 40%-60%, MISTURA EM PISTA, COM ESPESSURA DE 10 CM - EXCLUSIVE ESCAVAÇÃO, CARGA E TRANSPORTE E SOLO. AF_09/2024</v>
          </cell>
          <cell r="D848" t="str">
            <v>M3</v>
          </cell>
          <cell r="E848">
            <v>92.84</v>
          </cell>
          <cell r="F848">
            <v>19.25</v>
          </cell>
          <cell r="G848">
            <v>112.09</v>
          </cell>
        </row>
        <row r="849">
          <cell r="B849">
            <v>105587</v>
          </cell>
          <cell r="C849" t="str">
            <v>RECONSTRUÇÃO DE BASE E SUB-BASE PARA PAVIMENTAÇÃO DE SOLO (PREDOMINANTEMENTE ARGILOSO) BRITA - 40%-60%, MISTURA EM PISTA, COM ESPESSURA DE 15 CM - EXCLUSIVE ESCAVAÇÃO, CARGA E TRANSPORTE E SOLO. AF_09/2024</v>
          </cell>
          <cell r="D849" t="str">
            <v>M3</v>
          </cell>
          <cell r="E849">
            <v>82.86</v>
          </cell>
          <cell r="F849">
            <v>14.25</v>
          </cell>
          <cell r="G849">
            <v>97.11</v>
          </cell>
        </row>
        <row r="850">
          <cell r="B850">
            <v>105589</v>
          </cell>
          <cell r="C850" t="str">
            <v>RECONSTRUÇÃO DE BASE E SUB-BASE PARA PAVIMENTAÇÃO DE SOLO (PREDOMINANTEMENTE ARGILOSO) BRITA - 40%-60%, MISTURA EM PISTA, COM ESPESSURA DE 20 CM - EXCLUSIVE ESCAVAÇÃO, CARGA E TRANSPORTE E SOLO. AF_09/2024</v>
          </cell>
          <cell r="D850" t="str">
            <v>M3</v>
          </cell>
          <cell r="E850">
            <v>81.83</v>
          </cell>
          <cell r="F850">
            <v>13.89</v>
          </cell>
          <cell r="G850">
            <v>95.72</v>
          </cell>
        </row>
        <row r="851">
          <cell r="B851">
            <v>105593</v>
          </cell>
          <cell r="C851" t="str">
            <v>RECONSTRUÇÃO DE BASE E SUB-BASE PARA PAVIMENTAÇÃO DE SOLO (PREDOMINANTEMENTE ARGILOSO) BRITA - 50%-50%, MISTURA EM PISTA, COM ESPESSURA DE 10 CM - EXCLUSIVE ESCAVAÇÃO, CARGA E TRANSPORTE E SOLO. AF_09/2024</v>
          </cell>
          <cell r="D851" t="str">
            <v>M3</v>
          </cell>
          <cell r="E851">
            <v>84.07</v>
          </cell>
          <cell r="F851">
            <v>19.26</v>
          </cell>
          <cell r="G851">
            <v>103.33</v>
          </cell>
        </row>
        <row r="852">
          <cell r="B852">
            <v>105594</v>
          </cell>
          <cell r="C852" t="str">
            <v>RECONSTRUÇÃO DE BASE E SUB-BASE PARA PAVIMENTAÇÃO DE SOLO (PREDOMINANTEMENTE ARGILOSO) BRITA - 50%-50%, MISTURA EM PISTA, COM ESPESSURA DE 15 CM - EXCLUSIVE ESCAVAÇÃO, CARGA E TRANSPORTE E SOLO. AF_09/2024</v>
          </cell>
          <cell r="D852" t="str">
            <v>M3</v>
          </cell>
          <cell r="E852">
            <v>74.1</v>
          </cell>
          <cell r="F852">
            <v>14.25</v>
          </cell>
          <cell r="G852">
            <v>88.35</v>
          </cell>
        </row>
        <row r="853">
          <cell r="B853">
            <v>105596</v>
          </cell>
          <cell r="C853" t="str">
            <v>RECONSTRUÇÃO DE BASE E SUB-BASE PARA PAVIMENTAÇÃO DE SOLO (PREDOMINANTEMENTE ARGILOSO) BRITA - 50%-50%, MISTURA EM PISTA, COM ESPESSURA DE 20 CM - EXCLUSIVE ESCAVAÇÃO, CARGA E TRANSPORTE E SOLO. AF_09/2024</v>
          </cell>
          <cell r="D853" t="str">
            <v>M3</v>
          </cell>
          <cell r="E853">
            <v>73.07</v>
          </cell>
          <cell r="F853">
            <v>13.89</v>
          </cell>
          <cell r="G853">
            <v>86.96</v>
          </cell>
        </row>
        <row r="854">
          <cell r="B854">
            <v>105567</v>
          </cell>
          <cell r="C854" t="str">
            <v>RECONSTRUÇÃO DE BASE E SUB-BASE PARA PAVIMENTAÇÃO DE SOLO DE COMPORTAMENTO LATERÍTICO (ARENOSO), COM ESPESSURA DE 10 CM - EXCLUSIVE ESCAVAÇÃO, CARGA E TRANSPORTE E SOLO. AF_09/2024</v>
          </cell>
          <cell r="D854" t="str">
            <v>M3</v>
          </cell>
          <cell r="E854">
            <v>12.6</v>
          </cell>
          <cell r="F854">
            <v>3.66</v>
          </cell>
          <cell r="G854">
            <v>16.26</v>
          </cell>
        </row>
        <row r="855">
          <cell r="B855">
            <v>105568</v>
          </cell>
          <cell r="C855" t="str">
            <v>RECONSTRUÇÃO DE BASE E SUB-BASE PARA PAVIMENTAÇÃO DE SOLO DE COMPORTAMENTO LATERÍTICO (ARENOSO), COM ESPESSURA DE 15 CM - EXCLUSIVE ESCAVAÇÃO, CARGA E TRANSPORTE E SOLO. AF_09/2024</v>
          </cell>
          <cell r="D855" t="str">
            <v>M3</v>
          </cell>
          <cell r="E855">
            <v>10.12</v>
          </cell>
          <cell r="F855">
            <v>2.82</v>
          </cell>
          <cell r="G855">
            <v>12.94</v>
          </cell>
        </row>
        <row r="856">
          <cell r="B856">
            <v>105570</v>
          </cell>
          <cell r="C856" t="str">
            <v>RECONSTRUÇÃO DE BASE E SUB-BASE PARA PAVIMENTAÇÃO DE SOLO DE COMPORTAMENTO LATERÍTICO (ARENOSO), COM ESPESSURA DE 20 CM - EXCLUSIVE ESCAVAÇÃO, CARGA E TRANSPORTE E SOLO. AF_09/2024</v>
          </cell>
          <cell r="D856" t="str">
            <v>M3</v>
          </cell>
          <cell r="E856">
            <v>8.38</v>
          </cell>
          <cell r="F856">
            <v>2.3</v>
          </cell>
          <cell r="G856">
            <v>10.68</v>
          </cell>
        </row>
        <row r="857">
          <cell r="B857">
            <v>100575</v>
          </cell>
          <cell r="C857" t="str">
            <v>REGULARIZAÇÃO DE SUPERFÍCIES COM MOTONIVELADORA. AF_09/2024</v>
          </cell>
          <cell r="D857" t="str">
            <v>M2</v>
          </cell>
          <cell r="E857">
            <v>1.63</v>
          </cell>
          <cell r="F857">
            <v>0.38</v>
          </cell>
          <cell r="G857">
            <v>2.01</v>
          </cell>
        </row>
        <row r="858">
          <cell r="B858">
            <v>100577</v>
          </cell>
          <cell r="C858" t="str">
            <v>REGULARIZAÇÃO E COMPACTAÇÃO DE SUBLEITO DE SOLO PREDOMINANTEMENTE ARENOSO, PARA OBRAS DE CONSTRUÇÃO DE PAVIMENTOS. AF_09/2024</v>
          </cell>
          <cell r="D858" t="str">
            <v>M2</v>
          </cell>
          <cell r="E858">
            <v>0.42</v>
          </cell>
          <cell r="F858">
            <v>0.15</v>
          </cell>
          <cell r="G858">
            <v>0.57</v>
          </cell>
        </row>
        <row r="859">
          <cell r="B859">
            <v>105598</v>
          </cell>
          <cell r="C859" t="str">
            <v>REGULARIZAÇÃO E COMPACTAÇÃO DE SUBLEITO DE SOLO PREDOMINANTEMENTE ARENOSO, PARA OBRAS DE RECONSTRUÇÃO DE PAVIMENTOS. AF_09/2024</v>
          </cell>
          <cell r="D859" t="str">
            <v>M2</v>
          </cell>
          <cell r="E859">
            <v>1.66</v>
          </cell>
          <cell r="F859">
            <v>0.45</v>
          </cell>
          <cell r="G859">
            <v>2.11</v>
          </cell>
        </row>
        <row r="860">
          <cell r="B860">
            <v>100576</v>
          </cell>
          <cell r="C860" t="str">
            <v>REGULARIZAÇÃO E COMPACTAÇÃO DE SUBLEITO DE SOLO PREDOMINANTEMENTE ARGILOSO, PARA OBRAS DE CONSTRUÇÃO DE PAVIMENTOS. AF_09/2024</v>
          </cell>
          <cell r="D860" t="str">
            <v>M2</v>
          </cell>
          <cell r="E860">
            <v>1.75</v>
          </cell>
          <cell r="F860">
            <v>0.53</v>
          </cell>
          <cell r="G860">
            <v>2.28</v>
          </cell>
        </row>
        <row r="861">
          <cell r="B861">
            <v>105597</v>
          </cell>
          <cell r="C861" t="str">
            <v>REGULARIZAÇÃO E COMPACTAÇÃO DE SUBLEITO DE SOLO PREDOMINANTEMENTE ARGILOSO, PARA OBRAS DE RECONSTRUÇÃO DE PAVIMENTOS. AF_09/2024</v>
          </cell>
          <cell r="D861" t="str">
            <v>M2</v>
          </cell>
          <cell r="E861">
            <v>3.14</v>
          </cell>
          <cell r="F861">
            <v>1.11</v>
          </cell>
          <cell r="G861">
            <v>4.25</v>
          </cell>
        </row>
        <row r="862">
          <cell r="B862">
            <v>102730</v>
          </cell>
          <cell r="C862" t="str">
            <v>ARMAÇÃO DE MURO ALA E MURO TESTA UTILIZANDO AÇO CA-50 DE 10 MM - MONTAGEM. AF_07/2021</v>
          </cell>
          <cell r="D862" t="str">
            <v>KG</v>
          </cell>
          <cell r="E862">
            <v>10.15</v>
          </cell>
          <cell r="F862">
            <v>2.07</v>
          </cell>
          <cell r="G862">
            <v>12.22</v>
          </cell>
        </row>
        <row r="863">
          <cell r="B863">
            <v>102731</v>
          </cell>
          <cell r="C863" t="str">
            <v>ARMAÇÃO DE MURO ALA E MURO TESTA UTILIZANDO AÇO CA-50 DE 12,5 MM - MONTAGEM. AF_07/2021</v>
          </cell>
          <cell r="D863" t="str">
            <v>KG</v>
          </cell>
          <cell r="E863">
            <v>8.76</v>
          </cell>
          <cell r="F863">
            <v>1.46</v>
          </cell>
          <cell r="G863">
            <v>10.22</v>
          </cell>
        </row>
        <row r="864">
          <cell r="B864">
            <v>102732</v>
          </cell>
          <cell r="C864" t="str">
            <v>ARMAÇÃO DE MURO ALA E MURO TESTA UTILIZANDO AÇO CA-50 DE 16 MM - MONTAGEM. AF_07/2021</v>
          </cell>
          <cell r="D864" t="str">
            <v>KG</v>
          </cell>
          <cell r="E864">
            <v>8.51</v>
          </cell>
          <cell r="F864">
            <v>0.96</v>
          </cell>
          <cell r="G864">
            <v>9.47</v>
          </cell>
        </row>
        <row r="865">
          <cell r="B865">
            <v>102733</v>
          </cell>
          <cell r="C865" t="str">
            <v>ARMAÇÃO DE MURO ALA E MURO TESTA UTILIZANDO AÇO CA-50 DE 20 MM - MONTAGEM. AF_07/2021</v>
          </cell>
          <cell r="D865" t="str">
            <v>KG</v>
          </cell>
          <cell r="E865">
            <v>9.72</v>
          </cell>
          <cell r="F865">
            <v>0.61</v>
          </cell>
          <cell r="G865">
            <v>10.33</v>
          </cell>
        </row>
        <row r="866">
          <cell r="B866">
            <v>102728</v>
          </cell>
          <cell r="C866" t="str">
            <v>ARMAÇÃO DE MURO ALA E MURO TESTA UTILIZANDO AÇO CA-50 DE 6,3 MM - MONTAGEM. AF_07/2021</v>
          </cell>
          <cell r="D866" t="str">
            <v>KG</v>
          </cell>
          <cell r="E866">
            <v>11.24</v>
          </cell>
          <cell r="F866">
            <v>4.15</v>
          </cell>
          <cell r="G866">
            <v>15.39</v>
          </cell>
        </row>
        <row r="867">
          <cell r="B867">
            <v>102729</v>
          </cell>
          <cell r="C867" t="str">
            <v>ARMAÇÃO DE MURO ALA E MURO TESTA UTILIZANDO AÇO CA-50 DE 8 MM - MONTAGEM. AF_07/2021</v>
          </cell>
          <cell r="D867" t="str">
            <v>KG</v>
          </cell>
          <cell r="E867">
            <v>11.07</v>
          </cell>
          <cell r="F867">
            <v>2.89</v>
          </cell>
          <cell r="G867">
            <v>13.96</v>
          </cell>
        </row>
        <row r="868">
          <cell r="B868">
            <v>102734</v>
          </cell>
          <cell r="C868" t="str">
            <v>ARMAÇÃO DE SOLEIRA UTILIZANDO AÇO CA-50 DE 6,3 MM - MONTAGEM. AF_07/2021</v>
          </cell>
          <cell r="D868" t="str">
            <v>KG</v>
          </cell>
          <cell r="E868">
            <v>11.09</v>
          </cell>
          <cell r="F868">
            <v>3.1</v>
          </cell>
          <cell r="G868">
            <v>14.19</v>
          </cell>
        </row>
        <row r="869">
          <cell r="B869">
            <v>102735</v>
          </cell>
          <cell r="C869" t="str">
            <v>ARMAÇÃO DE SOLEIRA UTILIZANDO AÇO CA-50 DE 8 MM - MONTAGEM. AF_07/2021</v>
          </cell>
          <cell r="D869" t="str">
            <v>KG</v>
          </cell>
          <cell r="E869">
            <v>10.85</v>
          </cell>
          <cell r="F869">
            <v>2.08</v>
          </cell>
          <cell r="G869">
            <v>12.93</v>
          </cell>
        </row>
        <row r="870">
          <cell r="B870">
            <v>102765</v>
          </cell>
          <cell r="C870" t="str">
            <v>BOCA PARA BUEIRO DUPLO CELULAR 150 X 150 CM EM CONCRETO, ALAS COM ESCONSIDADE DE 30°, INCLUINDO FÔRMAS E MATERIAIS. AF_07/2021</v>
          </cell>
          <cell r="D870" t="str">
            <v>UN</v>
          </cell>
          <cell r="E870">
            <v>12164.54</v>
          </cell>
          <cell r="F870">
            <v>4035.4</v>
          </cell>
          <cell r="G870">
            <v>16199.94</v>
          </cell>
        </row>
        <row r="871">
          <cell r="B871">
            <v>102795</v>
          </cell>
          <cell r="C871" t="str">
            <v>BOCA PARA BUEIRO DUPLO CELULAR 150 X 150 CM EM GABIÃO, ALAS COM ESCONSIDADE DE 45°, INCLUINDO FÔRMAS E MATERIAIS. AF_07/2021</v>
          </cell>
          <cell r="D871" t="str">
            <v>UN</v>
          </cell>
          <cell r="E871">
            <v>27641.36</v>
          </cell>
          <cell r="F871">
            <v>6349.48</v>
          </cell>
          <cell r="G871">
            <v>33990.84</v>
          </cell>
        </row>
        <row r="872">
          <cell r="B872">
            <v>102766</v>
          </cell>
          <cell r="C872" t="str">
            <v>BOCA PARA BUEIRO DUPLO CELULAR 200 X 200 CM EM CONCRETO, ALAS COM ESCONSIDADE DE 30°, INCLUINDO FÔRMAS E MATERIAIS. AF_07/2021</v>
          </cell>
          <cell r="D872" t="str">
            <v>UN</v>
          </cell>
          <cell r="E872">
            <v>18661.84</v>
          </cell>
          <cell r="F872">
            <v>5634.26</v>
          </cell>
          <cell r="G872">
            <v>24296.1</v>
          </cell>
        </row>
        <row r="873">
          <cell r="B873">
            <v>102796</v>
          </cell>
          <cell r="C873" t="str">
            <v>BOCA PARA BUEIRO DUPLO CELULAR 200 X 200 CM EM GABIÃO, ALAS COM ESCONSIDADE DE 45°, INCLUINDO FÔRMAS E MATERIAIS. AF_07/2021</v>
          </cell>
          <cell r="D873" t="str">
            <v>UN</v>
          </cell>
          <cell r="E873">
            <v>45079.97</v>
          </cell>
          <cell r="F873">
            <v>9648.65</v>
          </cell>
          <cell r="G873">
            <v>54728.62</v>
          </cell>
        </row>
        <row r="874">
          <cell r="B874">
            <v>102767</v>
          </cell>
          <cell r="C874" t="str">
            <v>BOCA PARA BUEIRO DUPLO CELULAR 250 X 250 CM EM CONCRETO, ALAS COM ESCONSIDADE DE 30°, INCLUINDO FÔRMAS E MATERIAIS. AF_07/2021</v>
          </cell>
          <cell r="D874" t="str">
            <v>UN</v>
          </cell>
          <cell r="E874">
            <v>26306.01</v>
          </cell>
          <cell r="F874">
            <v>7624.09</v>
          </cell>
          <cell r="G874">
            <v>33930.1</v>
          </cell>
        </row>
        <row r="875">
          <cell r="B875">
            <v>102797</v>
          </cell>
          <cell r="C875" t="str">
            <v>BOCA PARA BUEIRO DUPLO CELULAR 250 X 250 CM EM GABIÃO, ALAS COM ESCONSIDADE DE 45°, INCLUINDO FÔRMAS E MATERIAIS. AF_07/2021</v>
          </cell>
          <cell r="D875" t="str">
            <v>UN</v>
          </cell>
          <cell r="E875">
            <v>64313.02</v>
          </cell>
          <cell r="F875">
            <v>13350.32</v>
          </cell>
          <cell r="G875">
            <v>77663.34</v>
          </cell>
        </row>
        <row r="876">
          <cell r="B876">
            <v>102768</v>
          </cell>
          <cell r="C876" t="str">
            <v>BOCA PARA BUEIRO DUPLO CELULAR 300 X 300 CM EM CONCRETO, ALAS COM ESCONSIDADE DE 30°, INCLUINDO FÔRMAS E MATERIAIS. AF_07/2021</v>
          </cell>
          <cell r="D876" t="str">
            <v>UN</v>
          </cell>
          <cell r="E876">
            <v>37335.82</v>
          </cell>
          <cell r="F876">
            <v>9847.06</v>
          </cell>
          <cell r="G876">
            <v>47182.88</v>
          </cell>
        </row>
        <row r="877">
          <cell r="B877">
            <v>102798</v>
          </cell>
          <cell r="C877" t="str">
            <v>BOCA PARA BUEIRO DUPLO CELULAR 300 X 300 CM EM GABIÃO, ALAS COM ESCONSIDADE DE 45°, INCLUINDO FÔRMAS E MATERIAIS. AF_07/2021</v>
          </cell>
          <cell r="D877" t="str">
            <v>UN</v>
          </cell>
          <cell r="E877">
            <v>78798.51</v>
          </cell>
          <cell r="F877">
            <v>16082.29</v>
          </cell>
          <cell r="G877">
            <v>94880.8</v>
          </cell>
        </row>
        <row r="878">
          <cell r="B878">
            <v>102744</v>
          </cell>
          <cell r="C878" t="str">
            <v>BOCA PARA BUEIRO DUPLO TUBULAR D = 100 CM EM CONCRETO, ALAS COM ESCONSIDADE DE 0°, INCLUINDO FÔRMAS E MATERIAIS. AF_07/2021</v>
          </cell>
          <cell r="D878" t="str">
            <v>UN</v>
          </cell>
          <cell r="E878">
            <v>5221.45</v>
          </cell>
          <cell r="F878">
            <v>1559.65</v>
          </cell>
          <cell r="G878">
            <v>6781.1</v>
          </cell>
        </row>
        <row r="879">
          <cell r="B879">
            <v>102755</v>
          </cell>
          <cell r="C879" t="str">
            <v>BOCA PARA BUEIRO DUPLO TUBULAR D = 100 CM EM CONCRETO, ALAS COM ESCONSIDADE DE 30°, INCLUINDO FÔRMAS E MATERIAIS. AF_07/2021</v>
          </cell>
          <cell r="D879" t="str">
            <v>UN</v>
          </cell>
          <cell r="E879">
            <v>8207.11</v>
          </cell>
          <cell r="F879">
            <v>2262.47</v>
          </cell>
          <cell r="G879">
            <v>10469.58</v>
          </cell>
        </row>
        <row r="880">
          <cell r="B880">
            <v>102782</v>
          </cell>
          <cell r="C880" t="str">
            <v>BOCA PARA BUEIRO DUPLO TUBULAR D = 100 CM EM GABIÃO, ALAS COM ESCONSIDADE DE 45°, INCLUINDO FÔRMAS E MATERIAIS. AF_07/2021</v>
          </cell>
          <cell r="D880" t="str">
            <v>UN</v>
          </cell>
          <cell r="E880">
            <v>13408.98</v>
          </cell>
          <cell r="F880">
            <v>3157.58</v>
          </cell>
          <cell r="G880">
            <v>16566.56</v>
          </cell>
        </row>
        <row r="881">
          <cell r="B881">
            <v>102745</v>
          </cell>
          <cell r="C881" t="str">
            <v>BOCA PARA BUEIRO DUPLO TUBULAR D = 120 CM EM CONCRETO, ALAS COM ESCONSIDADE DE 0°, INCLUINDO FÔRMAS E MATERIAIS. AF_07/2021</v>
          </cell>
          <cell r="D881" t="str">
            <v>UN</v>
          </cell>
          <cell r="E881">
            <v>7376.14</v>
          </cell>
          <cell r="F881">
            <v>2139</v>
          </cell>
          <cell r="G881">
            <v>9515.14</v>
          </cell>
        </row>
        <row r="882">
          <cell r="B882">
            <v>102756</v>
          </cell>
          <cell r="C882" t="str">
            <v>BOCA PARA BUEIRO DUPLO TUBULAR D = 120 CM EM CONCRETO, ALAS COM ESCONSIDADE DE 30°, INCLUINDO FÔRMAS E MATERIAIS. AF_07/2021</v>
          </cell>
          <cell r="D882" t="str">
            <v>UN</v>
          </cell>
          <cell r="E882">
            <v>12261.46</v>
          </cell>
          <cell r="F882">
            <v>3255.44</v>
          </cell>
          <cell r="G882">
            <v>15516.9</v>
          </cell>
        </row>
        <row r="883">
          <cell r="B883">
            <v>102783</v>
          </cell>
          <cell r="C883" t="str">
            <v>BOCA PARA BUEIRO DUPLO TUBULAR D = 120 CM EM GABIÃO, ALAS COM ESCONSIDADE DE 45°, INCLUINDO FÔRMAS E MATERIAIS. AF_07/2021</v>
          </cell>
          <cell r="D883" t="str">
            <v>UN</v>
          </cell>
          <cell r="E883">
            <v>17633.7</v>
          </cell>
          <cell r="F883">
            <v>4249.76</v>
          </cell>
          <cell r="G883">
            <v>21883.46</v>
          </cell>
        </row>
        <row r="884">
          <cell r="B884">
            <v>102746</v>
          </cell>
          <cell r="C884" t="str">
            <v>BOCA PARA BUEIRO DUPLO TUBULAR D = 150 CM EM CONCRETO, ALAS COM ESCONSIDADE DE 0°, INCLUINDO FÔRMAS E MATERIAIS. AF_07/2021</v>
          </cell>
          <cell r="D884" t="str">
            <v>UN</v>
          </cell>
          <cell r="E884">
            <v>12858.63</v>
          </cell>
          <cell r="F884">
            <v>3612</v>
          </cell>
          <cell r="G884">
            <v>16470.63</v>
          </cell>
        </row>
        <row r="885">
          <cell r="B885">
            <v>102757</v>
          </cell>
          <cell r="C885" t="str">
            <v>BOCA PARA BUEIRO DUPLO TUBULAR D = 150 CM EM CONCRETO, ALAS COM ESCONSIDADE DE 30°, INCLUINDO FÔRMAS E MATERIAIS. AF_07/2021</v>
          </cell>
          <cell r="D885" t="str">
            <v>UN</v>
          </cell>
          <cell r="E885">
            <v>22958.38</v>
          </cell>
          <cell r="F885">
            <v>5865.69</v>
          </cell>
          <cell r="G885">
            <v>28824.07</v>
          </cell>
        </row>
        <row r="886">
          <cell r="B886">
            <v>102784</v>
          </cell>
          <cell r="C886" t="str">
            <v>BOCA PARA BUEIRO DUPLO TUBULAR D = 150 CM EM GABIÃO, ALAS COM ESCONSIDADE DE 45°, INCLUINDO FÔRMAS E MATERIAIS. AF_07/2021</v>
          </cell>
          <cell r="D886" t="str">
            <v>UN</v>
          </cell>
          <cell r="E886">
            <v>29238.74</v>
          </cell>
          <cell r="F886">
            <v>4894.73</v>
          </cell>
          <cell r="G886">
            <v>34133.47</v>
          </cell>
        </row>
        <row r="887">
          <cell r="B887">
            <v>102779</v>
          </cell>
          <cell r="C887" t="str">
            <v>BOCA PARA BUEIRO DUPLO TUBULAR D = 40 CM EM GABIÃO, ALAS COM ESCONSIDADE DE 45°, INCLUINDO FÔRMAS E MATERIAIS. AF_07/2021</v>
          </cell>
          <cell r="D887" t="str">
            <v>UN</v>
          </cell>
          <cell r="E887">
            <v>6993.49</v>
          </cell>
          <cell r="F887">
            <v>1784.57</v>
          </cell>
          <cell r="G887">
            <v>8778.06</v>
          </cell>
        </row>
        <row r="888">
          <cell r="B888">
            <v>102780</v>
          </cell>
          <cell r="C888" t="str">
            <v>BOCA PARA BUEIRO DUPLO TUBULAR D = 60 CM EM GABIÃO, ALAS COM ESCONSIDADE DE 45°, INCLUINDO FÔRMAS E MATERIAIS. AF_07/2021</v>
          </cell>
          <cell r="D888" t="str">
            <v>UN</v>
          </cell>
          <cell r="E888">
            <v>8054.31</v>
          </cell>
          <cell r="F888">
            <v>2054.01</v>
          </cell>
          <cell r="G888">
            <v>10108.32</v>
          </cell>
        </row>
        <row r="889">
          <cell r="B889">
            <v>102743</v>
          </cell>
          <cell r="C889" t="str">
            <v>BOCA PARA BUEIRO DUPLO TUBULAR D = 80 CM EM CONCRETO, ALAS COM ESCONSIDADE DE 0°, INCLUINDO FÔRMAS E MATERIAIS. AF_07/2021</v>
          </cell>
          <cell r="D889" t="str">
            <v>UN</v>
          </cell>
          <cell r="E889">
            <v>3467.23</v>
          </cell>
          <cell r="F889">
            <v>1068.06</v>
          </cell>
          <cell r="G889">
            <v>4535.29</v>
          </cell>
        </row>
        <row r="890">
          <cell r="B890">
            <v>102781</v>
          </cell>
          <cell r="C890" t="str">
            <v>BOCA PARA BUEIRO DUPLO TUBULAR D = 80 CM EM GABIÃO, ALAS COM ESCONSIDADE DE 45°, INCLUINDO FÔRMAS E MATERIAIS. AF_07/2021</v>
          </cell>
          <cell r="D890" t="str">
            <v>UN</v>
          </cell>
          <cell r="E890">
            <v>11856.74</v>
          </cell>
          <cell r="F890">
            <v>3036.79</v>
          </cell>
          <cell r="G890">
            <v>14893.53</v>
          </cell>
        </row>
        <row r="891">
          <cell r="B891">
            <v>102761</v>
          </cell>
          <cell r="C891" t="str">
            <v>BOCA PARA BUEIRO SIMPLES CELULAR 150 X 150 CM EM CONCRETO, ALAS COM ESCONSIDADE DE 30°, INCLUINDO FÔRMAS E MATERIAIS. AF_07/2021</v>
          </cell>
          <cell r="D891" t="str">
            <v>UN</v>
          </cell>
          <cell r="E891">
            <v>9743.92</v>
          </cell>
          <cell r="F891">
            <v>3256.64</v>
          </cell>
          <cell r="G891">
            <v>13000.56</v>
          </cell>
        </row>
        <row r="892">
          <cell r="B892">
            <v>102791</v>
          </cell>
          <cell r="C892" t="str">
            <v>BOCA PARA BUEIRO SIMPLES CELULAR 150 X 150 CM EM GABIÃO, ALAS COM ESCONSIDADE DE 45°, INCLUINDO FÔRMAS E MATERIAIS. AF_07/2021</v>
          </cell>
          <cell r="D892" t="str">
            <v>UN</v>
          </cell>
          <cell r="E892">
            <v>25859.68</v>
          </cell>
          <cell r="F892">
            <v>5936.3</v>
          </cell>
          <cell r="G892">
            <v>31795.98</v>
          </cell>
        </row>
        <row r="893">
          <cell r="B893">
            <v>102762</v>
          </cell>
          <cell r="C893" t="str">
            <v>BOCA PARA BUEIRO SIMPLES CELULAR 200 X 200 CM EM CONCRETO, ALAS COM ESCONSIDADE DE 30°, INCLUINDO FÔRMAS E MATERIAIS. AF_07/2021</v>
          </cell>
          <cell r="D893" t="str">
            <v>UN</v>
          </cell>
          <cell r="E893">
            <v>15323.18</v>
          </cell>
          <cell r="F893">
            <v>4657.49</v>
          </cell>
          <cell r="G893">
            <v>19980.67</v>
          </cell>
        </row>
        <row r="894">
          <cell r="B894">
            <v>102792</v>
          </cell>
          <cell r="C894" t="str">
            <v>BOCA PARA BUEIRO SIMPLES CELULAR 200 X 200 CM EM GABIÃO, ALAS COM ESCONSIDADE DE 45°, INCLUINDO FÔRMAS E MATERIAIS. AF_07/2021</v>
          </cell>
          <cell r="D894" t="str">
            <v>UN</v>
          </cell>
          <cell r="E894">
            <v>42484.12</v>
          </cell>
          <cell r="F894">
            <v>9168.3</v>
          </cell>
          <cell r="G894">
            <v>51652.42</v>
          </cell>
        </row>
        <row r="895">
          <cell r="B895">
            <v>102763</v>
          </cell>
          <cell r="C895" t="str">
            <v>BOCA PARA BUEIRO SIMPLES CELULAR 250 X 250 CM EM CONCRETO, ALAS COM ESCONSIDADE DE 30°, INCLUINDO FÔRMAS E MATERIAIS. AF_07/2021</v>
          </cell>
          <cell r="D895" t="str">
            <v>UN</v>
          </cell>
          <cell r="E895">
            <v>21449.83</v>
          </cell>
          <cell r="F895">
            <v>6281.04</v>
          </cell>
          <cell r="G895">
            <v>27730.87</v>
          </cell>
        </row>
        <row r="896">
          <cell r="B896">
            <v>102793</v>
          </cell>
          <cell r="C896" t="str">
            <v>BOCA PARA BUEIRO SIMPLES CELULAR 250 X 250 CM EM GABIÃO, ALAS COM ESCONSIDADE DE 45°, INCLUINDO FÔRMAS E MATERIAIS. AF_07/2021</v>
          </cell>
          <cell r="D896" t="str">
            <v>UN</v>
          </cell>
          <cell r="E896">
            <v>57979.62</v>
          </cell>
          <cell r="F896">
            <v>11582.01</v>
          </cell>
          <cell r="G896">
            <v>69561.63</v>
          </cell>
        </row>
        <row r="897">
          <cell r="B897">
            <v>102764</v>
          </cell>
          <cell r="C897" t="str">
            <v>BOCA PARA BUEIRO SIMPLES CELULAR 300 X 300 CM EM CONCRETO, ALAS COM ESCONSIDADE DE 30°, INCLUINDO FÔRMAS E MATERIAIS. AF_07/2021</v>
          </cell>
          <cell r="D897" t="str">
            <v>UN</v>
          </cell>
          <cell r="E897">
            <v>30714.49</v>
          </cell>
          <cell r="F897">
            <v>8204.01</v>
          </cell>
          <cell r="G897">
            <v>38918.5</v>
          </cell>
        </row>
        <row r="898">
          <cell r="B898">
            <v>102794</v>
          </cell>
          <cell r="C898" t="str">
            <v>BOCA PARA BUEIRO SIMPLES CELULAR 300 X 300 CM EM GABIÃO, ALAS COM ESCONSIDADE DE 45°, INCLUINDO FÔRMAS E MATERIAIS. AF_07/2021</v>
          </cell>
          <cell r="D898" t="str">
            <v>UN</v>
          </cell>
          <cell r="E898">
            <v>83172.39</v>
          </cell>
          <cell r="F898">
            <v>16221</v>
          </cell>
          <cell r="G898">
            <v>99393.39</v>
          </cell>
        </row>
        <row r="899">
          <cell r="B899">
            <v>102740</v>
          </cell>
          <cell r="C899" t="str">
            <v>BOCA PARA BUEIRO SIMPLES TUBULAR D = 100 CM EM CONCRETO, ALAS COM ESCONSIDADE DE 0°, INCLUINDO FÔRMAS E MATERIAIS. AF_07/2021</v>
          </cell>
          <cell r="D899" t="str">
            <v>UN</v>
          </cell>
          <cell r="E899">
            <v>4297.12</v>
          </cell>
          <cell r="F899">
            <v>1294.44</v>
          </cell>
          <cell r="G899">
            <v>5591.56</v>
          </cell>
        </row>
        <row r="900">
          <cell r="B900">
            <v>102752</v>
          </cell>
          <cell r="C900" t="str">
            <v>BOCA PARA BUEIRO SIMPLES TUBULAR D = 100 CM EM CONCRETO, ALAS COM ESCONSIDADE DE 30°, INCLUINDO FÔRMAS E MATERIAIS. AF_07/2021</v>
          </cell>
          <cell r="D900" t="str">
            <v>UN</v>
          </cell>
          <cell r="E900">
            <v>5839.73</v>
          </cell>
          <cell r="F900">
            <v>1659.6</v>
          </cell>
          <cell r="G900">
            <v>7499.33</v>
          </cell>
        </row>
        <row r="901">
          <cell r="B901">
            <v>102776</v>
          </cell>
          <cell r="C901" t="str">
            <v>BOCA PARA BUEIRO SIMPLES TUBULAR D = 100 CM EM GABIÃO, ALAS COM ESCONSIDADE DE 45°, INCLUINDO FÔRMAS E MATERIAIS. AF_07/2021</v>
          </cell>
          <cell r="D901" t="str">
            <v>UN</v>
          </cell>
          <cell r="E901">
            <v>10373.14</v>
          </cell>
          <cell r="F901">
            <v>2658.44</v>
          </cell>
          <cell r="G901">
            <v>13031.58</v>
          </cell>
        </row>
        <row r="902">
          <cell r="B902">
            <v>102741</v>
          </cell>
          <cell r="C902" t="str">
            <v>BOCA PARA BUEIRO SIMPLES TUBULAR D = 120 CM EM CONCRETO, ALAS COM ESCONSIDADE DE 0°, INCLUINDO FÔRMAS E MATERIAIS. AF_07/2021</v>
          </cell>
          <cell r="D902" t="str">
            <v>UN</v>
          </cell>
          <cell r="E902">
            <v>6061.53</v>
          </cell>
          <cell r="F902">
            <v>1774.96</v>
          </cell>
          <cell r="G902">
            <v>7836.49</v>
          </cell>
        </row>
        <row r="903">
          <cell r="B903">
            <v>102753</v>
          </cell>
          <cell r="C903" t="str">
            <v>BOCA PARA BUEIRO SIMPLES TUBULAR D = 120 CM EM CONCRETO, ALAS COM ESCONSIDADE DE 30°, INCLUINDO FÔRMAS E MATERIAIS. AF_07/2021</v>
          </cell>
          <cell r="D903" t="str">
            <v>UN</v>
          </cell>
          <cell r="E903">
            <v>8696.93</v>
          </cell>
          <cell r="F903">
            <v>2383.37</v>
          </cell>
          <cell r="G903">
            <v>11080.3</v>
          </cell>
        </row>
        <row r="904">
          <cell r="B904">
            <v>102777</v>
          </cell>
          <cell r="C904" t="str">
            <v>BOCA PARA BUEIRO SIMPLES TUBULAR D = 120 CM EM GABIÃO, ALAS COM ESCONSIDADE DE 45°, INCLUINDO FÔRMAS E MATERIAIS. AF_07/2021</v>
          </cell>
          <cell r="D904" t="str">
            <v>UN</v>
          </cell>
          <cell r="E904">
            <v>15658.38</v>
          </cell>
          <cell r="F904">
            <v>4020.36</v>
          </cell>
          <cell r="G904">
            <v>19678.74</v>
          </cell>
        </row>
        <row r="905">
          <cell r="B905">
            <v>102742</v>
          </cell>
          <cell r="C905" t="str">
            <v>BOCA PARA BUEIRO SIMPLES TUBULAR D = 150 CM EM CONCRETO, ALAS COM ESCONSIDADE DE 0°, INCLUINDO FÔRMAS E MATERIAIS. AF_07/2021</v>
          </cell>
          <cell r="D905" t="str">
            <v>UN</v>
          </cell>
          <cell r="E905">
            <v>10551.44</v>
          </cell>
          <cell r="F905">
            <v>2998.63</v>
          </cell>
          <cell r="G905">
            <v>13550.07</v>
          </cell>
        </row>
        <row r="906">
          <cell r="B906">
            <v>102754</v>
          </cell>
          <cell r="C906" t="str">
            <v>BOCA PARA BUEIRO SIMPLES TUBULAR D = 150 CM EM CONCRETO, ALAS COM ESCONSIDADE DE 30°, INCLUINDO FÔRMAS E MATERIAIS. AF_07/2021</v>
          </cell>
          <cell r="D906" t="str">
            <v>UN</v>
          </cell>
          <cell r="E906">
            <v>16642.31</v>
          </cell>
          <cell r="F906">
            <v>4391.95</v>
          </cell>
          <cell r="G906">
            <v>21034.26</v>
          </cell>
        </row>
        <row r="907">
          <cell r="B907">
            <v>102778</v>
          </cell>
          <cell r="C907" t="str">
            <v>BOCA PARA BUEIRO SIMPLES TUBULAR D = 150 CM EM GABIÃO, ALAS COM ESCONSIDADE DE 45°, INCLUINDO FÔRMAS E MATERIAIS. AF_07/2021</v>
          </cell>
          <cell r="D907" t="str">
            <v>UN</v>
          </cell>
          <cell r="E907">
            <v>24712.74</v>
          </cell>
          <cell r="F907">
            <v>4602.49</v>
          </cell>
          <cell r="G907">
            <v>29315.23</v>
          </cell>
        </row>
        <row r="908">
          <cell r="B908">
            <v>102737</v>
          </cell>
          <cell r="C908" t="str">
            <v>BOCA PARA BUEIRO SIMPLES TUBULAR D = 40 CM EM CONCRETO, ALAS COM ESCONSIDADE DE 0°, INCLUINDO FÔRMAS E MATERIAIS. AF_07/2021</v>
          </cell>
          <cell r="D908" t="str">
            <v>UN</v>
          </cell>
          <cell r="E908">
            <v>818.08</v>
          </cell>
          <cell r="F908">
            <v>276.77</v>
          </cell>
          <cell r="G908">
            <v>1094.85</v>
          </cell>
        </row>
        <row r="909">
          <cell r="B909">
            <v>102773</v>
          </cell>
          <cell r="C909" t="str">
            <v>BOCA PARA BUEIRO SIMPLES TUBULAR D = 40 CM EM GABIÃO, ALAS COM ESCONSIDADE DE 45°, INCLUINDO FÔRMAS E MATERIAIS. AF_07/2021</v>
          </cell>
          <cell r="D909" t="str">
            <v>UN</v>
          </cell>
          <cell r="E909">
            <v>6993.49</v>
          </cell>
          <cell r="F909">
            <v>1784.57</v>
          </cell>
          <cell r="G909">
            <v>8778.06</v>
          </cell>
        </row>
        <row r="910">
          <cell r="B910">
            <v>102738</v>
          </cell>
          <cell r="C910" t="str">
            <v>BOCA PARA BUEIRO SIMPLES TUBULAR D = 60 CM EM CONCRETO, ALAS COM ESCONSIDADE DE 0°, INCLUINDO FÔRMAS E MATERIAIS. AF_07/2021</v>
          </cell>
          <cell r="D910" t="str">
            <v>UN</v>
          </cell>
          <cell r="E910">
            <v>1694.5</v>
          </cell>
          <cell r="F910">
            <v>541.57</v>
          </cell>
          <cell r="G910">
            <v>2236.07</v>
          </cell>
        </row>
        <row r="911">
          <cell r="B911">
            <v>102750</v>
          </cell>
          <cell r="C911" t="str">
            <v>BOCA PARA BUEIRO SIMPLES TUBULAR D = 60 CM EM CONCRETO, ALAS COM ESCONSIDADE DE 30°, INCLUINDO FÔRMAS E MATERIAIS. AF_07/2021</v>
          </cell>
          <cell r="D911" t="str">
            <v>UN</v>
          </cell>
          <cell r="E911">
            <v>2074.4</v>
          </cell>
          <cell r="F911">
            <v>649.33</v>
          </cell>
          <cell r="G911">
            <v>2723.73</v>
          </cell>
        </row>
        <row r="912">
          <cell r="B912">
            <v>102774</v>
          </cell>
          <cell r="C912" t="str">
            <v>BOCA PARA BUEIRO SIMPLES TUBULAR D = 60 CM EM GABIÃO, ALAS COM ESCONSIDADE DE 45°, INCLUINDO FÔRMAS E MATERIAIS. AF_07/2021</v>
          </cell>
          <cell r="D912" t="str">
            <v>UN</v>
          </cell>
          <cell r="E912">
            <v>6993.49</v>
          </cell>
          <cell r="F912">
            <v>1784.57</v>
          </cell>
          <cell r="G912">
            <v>8778.06</v>
          </cell>
        </row>
        <row r="913">
          <cell r="B913">
            <v>102739</v>
          </cell>
          <cell r="C913" t="str">
            <v>BOCA PARA BUEIRO SIMPLES TUBULAR D = 80 CM EM CONCRETO, ALAS COM ESCONSIDADE DE 0°, INCLUINDO FÔRMAS E MATERIAIS. AF_07/2021</v>
          </cell>
          <cell r="D913" t="str">
            <v>UN</v>
          </cell>
          <cell r="E913">
            <v>2851.98</v>
          </cell>
          <cell r="F913">
            <v>884.88</v>
          </cell>
          <cell r="G913">
            <v>3736.86</v>
          </cell>
        </row>
        <row r="914">
          <cell r="B914">
            <v>102751</v>
          </cell>
          <cell r="C914" t="str">
            <v>BOCA PARA BUEIRO SIMPLES TUBULAR D = 80 CM EM CONCRETO, ALAS COM ESCONSIDADE DE 30°, INCLUINDO FÔRMAS E MATERIAIS. AF_07/2021</v>
          </cell>
          <cell r="D914" t="str">
            <v>UN</v>
          </cell>
          <cell r="E914">
            <v>3639.15</v>
          </cell>
          <cell r="F914">
            <v>1078.44</v>
          </cell>
          <cell r="G914">
            <v>4717.59</v>
          </cell>
        </row>
        <row r="915">
          <cell r="B915">
            <v>102775</v>
          </cell>
          <cell r="C915" t="str">
            <v>BOCA PARA BUEIRO SIMPLES TUBULAR D = 80 CM EM GABIÃO, ALAS COM ESCONSIDADE DE 45°, INCLUINDO FÔRMAS E MATERIAIS. AF_07/2021</v>
          </cell>
          <cell r="D915" t="str">
            <v>UN</v>
          </cell>
          <cell r="E915">
            <v>10373.14</v>
          </cell>
          <cell r="F915">
            <v>2658.44</v>
          </cell>
          <cell r="G915">
            <v>13031.58</v>
          </cell>
        </row>
        <row r="916">
          <cell r="B916">
            <v>102769</v>
          </cell>
          <cell r="C916" t="str">
            <v>BOCA PARA BUEIRO TRIPLO CELULAR 150 X 150 CM EM CONCRETO, ALAS COM ESCONSIDADE DE 30°, INCLUINDO FÔRMAS E MATERIAIS. AF_07/2021</v>
          </cell>
          <cell r="D916" t="str">
            <v>UN</v>
          </cell>
          <cell r="E916">
            <v>14170.28</v>
          </cell>
          <cell r="F916">
            <v>4568.51</v>
          </cell>
          <cell r="G916">
            <v>18738.79</v>
          </cell>
        </row>
        <row r="917">
          <cell r="B917">
            <v>102799</v>
          </cell>
          <cell r="C917" t="str">
            <v>BOCA PARA BUEIRO TRIPLO CELULAR 150 X 150 CM EM GABIÃO, ALAS COM ESCONSIDADE DE 45°, INCLUINDO FÔRMAS E MATERIAIS. AF_07/2021</v>
          </cell>
          <cell r="D917" t="str">
            <v>UN</v>
          </cell>
          <cell r="E917">
            <v>28203.97</v>
          </cell>
          <cell r="F917">
            <v>6495.79</v>
          </cell>
          <cell r="G917">
            <v>34699.76</v>
          </cell>
        </row>
        <row r="918">
          <cell r="B918">
            <v>102770</v>
          </cell>
          <cell r="C918" t="str">
            <v>BOCA PARA BUEIRO TRIPLO CELULAR 200 X 200 CM EM CONCRETO, ALAS COM ESCONSIDADE DE 30°, INCLUINDO FÔRMAS E MATERIAIS. AF_07/2021</v>
          </cell>
          <cell r="D918" t="str">
            <v>UN</v>
          </cell>
          <cell r="E918">
            <v>22047.34</v>
          </cell>
          <cell r="F918">
            <v>6615.34</v>
          </cell>
          <cell r="G918">
            <v>28662.68</v>
          </cell>
        </row>
        <row r="919">
          <cell r="B919">
            <v>102800</v>
          </cell>
          <cell r="C919" t="str">
            <v>BOCA PARA BUEIRO TRIPLO CELULAR 200 X 200 CM EM GABIÃO, ALAS COM ESCONSIDADE DE 45°, INCLUINDO FÔRMAS E MATERIAIS. AF_07/2021</v>
          </cell>
          <cell r="D919" t="str">
            <v>UN</v>
          </cell>
          <cell r="E919">
            <v>49501.02</v>
          </cell>
          <cell r="F919">
            <v>10631.41</v>
          </cell>
          <cell r="G919">
            <v>60132.43</v>
          </cell>
        </row>
        <row r="920">
          <cell r="B920">
            <v>102771</v>
          </cell>
          <cell r="C920" t="str">
            <v>BOCA PARA BUEIRO TRIPLO CELULAR 250 X 250 CM EM CONCRETO, ALAS COM ESCONSIDADE DE 30°, INCLUINDO FÔRMAS E MATERIAIS. AF_07/2021</v>
          </cell>
          <cell r="D920" t="str">
            <v>UN</v>
          </cell>
          <cell r="E920">
            <v>31064.1</v>
          </cell>
          <cell r="F920">
            <v>8946.32</v>
          </cell>
          <cell r="G920">
            <v>40010.42</v>
          </cell>
        </row>
        <row r="921">
          <cell r="B921">
            <v>102801</v>
          </cell>
          <cell r="C921" t="str">
            <v>BOCA PARA BUEIRO TRIPLO CELULAR 250 X 250 CM EM GABIÃO, ALAS COM ESCONSIDADE DE 45°, INCLUINDO FÔRMAS E MATERIAIS. AF_07/2021</v>
          </cell>
          <cell r="D921" t="str">
            <v>UN</v>
          </cell>
          <cell r="E921">
            <v>69839.57</v>
          </cell>
          <cell r="F921">
            <v>14416.15</v>
          </cell>
          <cell r="G921">
            <v>84255.72</v>
          </cell>
        </row>
        <row r="922">
          <cell r="B922">
            <v>102772</v>
          </cell>
          <cell r="C922" t="str">
            <v>BOCA PARA BUEIRO TRIPLO CELULAR 300 X 300 CM EM CONCRETO, ALAS COM ESCONSIDADE DE 30°, INCLUINDO FÔRMAS E MATERIAIS. AF_07/2021</v>
          </cell>
          <cell r="D922" t="str">
            <v>UN</v>
          </cell>
          <cell r="E922">
            <v>44433.91</v>
          </cell>
          <cell r="F922">
            <v>11563.45</v>
          </cell>
          <cell r="G922">
            <v>55997.36</v>
          </cell>
        </row>
        <row r="923">
          <cell r="B923">
            <v>102802</v>
          </cell>
          <cell r="C923" t="str">
            <v>BOCA PARA BUEIRO TRIPLO CELULAR 300 X 300 CM EM GABIÃO, ALAS COM ESCONSIDADE DE 45°, INCLUINDO FÔRMAS E MATERIAIS. AF_07/2021</v>
          </cell>
          <cell r="D923" t="str">
            <v>UN</v>
          </cell>
          <cell r="E923">
            <v>83809.06</v>
          </cell>
          <cell r="F923">
            <v>17141.38</v>
          </cell>
          <cell r="G923">
            <v>100950.44</v>
          </cell>
        </row>
        <row r="924">
          <cell r="B924">
            <v>102747</v>
          </cell>
          <cell r="C924" t="str">
            <v>BOCA PARA BUEIRO TRIPLO TUBULAR D = 100 CM EM CONCRETO, ALAS COM ESCONSIDADE DE 0°, INCLUINDO FÔRMAS E MATERIAIS. AF_07/2021</v>
          </cell>
          <cell r="D924" t="str">
            <v>UN</v>
          </cell>
          <cell r="E924">
            <v>6507.96</v>
          </cell>
          <cell r="F924">
            <v>1912.22</v>
          </cell>
          <cell r="G924">
            <v>8420.18</v>
          </cell>
        </row>
        <row r="925">
          <cell r="B925">
            <v>102758</v>
          </cell>
          <cell r="C925" t="str">
            <v>BOCA PARA BUEIRO TRIPLO TUBULAR D = 100 CM EM CONCRETO, ALAS COM ESCONSIDADE DE 30°, INCLUINDO FÔRMAS E MATERIAIS. AF_07/2021</v>
          </cell>
          <cell r="D925" t="str">
            <v>UN</v>
          </cell>
          <cell r="E925">
            <v>10585.9</v>
          </cell>
          <cell r="F925">
            <v>2868.46</v>
          </cell>
          <cell r="G925">
            <v>13454.36</v>
          </cell>
        </row>
        <row r="926">
          <cell r="B926">
            <v>102788</v>
          </cell>
          <cell r="C926" t="str">
            <v>BOCA PARA BUEIRO TRIPLO TUBULAR D = 100 CM EM GABIÃO, ALAS COM ESCONSIDADE DE 45°, INCLUINDO FÔRMAS E MATERIAIS. AF_07/2021</v>
          </cell>
          <cell r="D926" t="str">
            <v>UN</v>
          </cell>
          <cell r="E926">
            <v>14974.75</v>
          </cell>
          <cell r="F926">
            <v>3229.41</v>
          </cell>
          <cell r="G926">
            <v>18204.16</v>
          </cell>
        </row>
        <row r="927">
          <cell r="B927">
            <v>102748</v>
          </cell>
          <cell r="C927" t="str">
            <v>BOCA PARA BUEIRO TRIPLO TUBULAR D = 120 CM EM CONCRETO, ALAS COM ESCONSIDADE DE 0°, INCLUINDO FÔRMAS E MATERIAIS. AF_07/2021</v>
          </cell>
          <cell r="D927" t="str">
            <v>UN</v>
          </cell>
          <cell r="E927">
            <v>9150.24</v>
          </cell>
          <cell r="F927">
            <v>2614.01</v>
          </cell>
          <cell r="G927">
            <v>11764.25</v>
          </cell>
        </row>
        <row r="928">
          <cell r="B928">
            <v>102759</v>
          </cell>
          <cell r="C928" t="str">
            <v>BOCA PARA BUEIRO TRIPLO TUBULAR D = 120 CM EM CONCRETO, ALAS COM ESCONSIDADE DE 30°, INCLUINDO FÔRMAS E MATERIAIS. AF_07/2021</v>
          </cell>
          <cell r="D928" t="str">
            <v>UN</v>
          </cell>
          <cell r="E928">
            <v>15842.63</v>
          </cell>
          <cell r="F928">
            <v>4132.94</v>
          </cell>
          <cell r="G928">
            <v>19975.57</v>
          </cell>
        </row>
        <row r="929">
          <cell r="B929">
            <v>102789</v>
          </cell>
          <cell r="C929" t="str">
            <v>BOCA PARA BUEIRO TRIPLO TUBULAR D = 120 CM EM GABIÃO, ALAS COM ESCONSIDADE DE 45°, INCLUINDO FÔRMAS E MATERIAIS. AF_07/2021</v>
          </cell>
          <cell r="D929" t="str">
            <v>UN</v>
          </cell>
          <cell r="E929">
            <v>19687.86</v>
          </cell>
          <cell r="F929">
            <v>4187.78</v>
          </cell>
          <cell r="G929">
            <v>23875.64</v>
          </cell>
        </row>
        <row r="930">
          <cell r="B930">
            <v>102749</v>
          </cell>
          <cell r="C930" t="str">
            <v>BOCA PARA BUEIRO TRIPLO TUBULAR D = 150 CM EM CONCRETO, ALAS COM ESCONSIDADE DE 0°, INCLUINDO FÔRMAS E MATERIAIS. AF_07/2021</v>
          </cell>
          <cell r="D930" t="str">
            <v>UN</v>
          </cell>
          <cell r="E930">
            <v>15798.53</v>
          </cell>
          <cell r="F930">
            <v>4370.66</v>
          </cell>
          <cell r="G930">
            <v>20169.19</v>
          </cell>
        </row>
        <row r="931">
          <cell r="B931">
            <v>102760</v>
          </cell>
          <cell r="C931" t="str">
            <v>BOCA PARA BUEIRO TRIPLO TUBULAR D = 150 CM EM CONCRETO, ALAS COM ESCONSIDADE DE 30°, INCLUINDO FÔRMAS E MATERIAIS. AF_07/2021</v>
          </cell>
          <cell r="D931" t="str">
            <v>UN</v>
          </cell>
          <cell r="E931">
            <v>29382.08</v>
          </cell>
          <cell r="F931">
            <v>7382.28</v>
          </cell>
          <cell r="G931">
            <v>36764.36</v>
          </cell>
        </row>
        <row r="932">
          <cell r="B932">
            <v>102790</v>
          </cell>
          <cell r="C932" t="str">
            <v>BOCA PARA BUEIRO TRIPLO TUBULAR D = 150 CM EM GABIÃO, ALAS COM ESCONSIDADE DE 45°, INCLUINDO FÔRMAS E MATERIAIS. AF_07/2021</v>
          </cell>
          <cell r="D932" t="str">
            <v>UN</v>
          </cell>
          <cell r="E932">
            <v>33547.51</v>
          </cell>
          <cell r="F932">
            <v>5994.58</v>
          </cell>
          <cell r="G932">
            <v>39542.09</v>
          </cell>
        </row>
        <row r="933">
          <cell r="B933">
            <v>102785</v>
          </cell>
          <cell r="C933" t="str">
            <v>BOCA PARA BUEIRO TRIPLO TUBULAR D = 40 CM EM GABIÃO, ALAS COM ESCONSIDADE DE 45°, INCLUINDO FÔRMAS E MATERIAIS. AF_07/2021</v>
          </cell>
          <cell r="D933" t="str">
            <v>UN</v>
          </cell>
          <cell r="E933">
            <v>8054.31</v>
          </cell>
          <cell r="F933">
            <v>2054.01</v>
          </cell>
          <cell r="G933">
            <v>10108.32</v>
          </cell>
        </row>
        <row r="934">
          <cell r="B934">
            <v>102786</v>
          </cell>
          <cell r="C934" t="str">
            <v>BOCA PARA BUEIRO TRIPLO TUBULAR D = 60 CM EM GABIÃO, ALAS COM ESCONSIDADE DE 45°, INCLUINDO FÔRMAS E MATERIAIS. AF_07/2021</v>
          </cell>
          <cell r="D934" t="str">
            <v>UN</v>
          </cell>
          <cell r="E934">
            <v>9185.35</v>
          </cell>
          <cell r="F934">
            <v>2064.31</v>
          </cell>
          <cell r="G934">
            <v>11249.66</v>
          </cell>
        </row>
        <row r="935">
          <cell r="B935">
            <v>102787</v>
          </cell>
          <cell r="C935" t="str">
            <v>BOCA PARA BUEIRO TRIPLO TUBULAR D = 80 CM EM GABIÃO, ALAS COM ESCONSIDADE DE 45°, INCLUINDO FÔRMAS E MATERIAIS. AF_07/2021</v>
          </cell>
          <cell r="D935" t="str">
            <v>UN</v>
          </cell>
          <cell r="E935">
            <v>13408.98</v>
          </cell>
          <cell r="F935">
            <v>3157.58</v>
          </cell>
          <cell r="G935">
            <v>16566.56</v>
          </cell>
        </row>
        <row r="936">
          <cell r="B936">
            <v>102736</v>
          </cell>
          <cell r="C936" t="str">
            <v>CONCRETAGEM DE BOCA PARA BUEIRO, FCK = 20 MPA, COM USO DE BOMBA - LANÇAMENTO, ADENSAMENTO E ACABAMENTO. AF_07/2021</v>
          </cell>
          <cell r="D936" t="str">
            <v>M3</v>
          </cell>
          <cell r="E936">
            <v>554.38</v>
          </cell>
          <cell r="F936">
            <v>39.3</v>
          </cell>
          <cell r="G936">
            <v>593.68</v>
          </cell>
        </row>
        <row r="937">
          <cell r="B937">
            <v>102727</v>
          </cell>
          <cell r="C937" t="str">
            <v>FABRICAÇÃO, MONTAGEM E DESMONTAGEM DE FÔRMA PARA BOCA PARA BUEIRO, EM CHAPA DE MADEIRA COMPENSADA RESINADA, E = 17 MM, 2 UTILIZAÇÕES. AF_07/2021</v>
          </cell>
          <cell r="D937" t="str">
            <v>M2</v>
          </cell>
          <cell r="E937">
            <v>61.57</v>
          </cell>
          <cell r="F937">
            <v>40.18</v>
          </cell>
          <cell r="G937">
            <v>101.75</v>
          </cell>
        </row>
        <row r="938">
          <cell r="B938">
            <v>102112</v>
          </cell>
          <cell r="C938" t="str">
            <v>BOMBA CENTRÍFUGA, MONOFÁSICA, 0,5 CV OU 0,49 HP, HM 6 A 20 M, Q 1,2 A 8,3 M3/H (NÃO INCLUI O FORNECIMENTO DA BOMBA). AF_12/2020</v>
          </cell>
          <cell r="D938" t="str">
            <v>UN</v>
          </cell>
          <cell r="E938">
            <v>54.5</v>
          </cell>
          <cell r="F938">
            <v>116.86</v>
          </cell>
          <cell r="G938">
            <v>171.36</v>
          </cell>
        </row>
        <row r="939">
          <cell r="B939">
            <v>102111</v>
          </cell>
          <cell r="C939" t="str">
            <v>BOMBA CENTRÍFUGA, MONOFÁSICA, 0,5 CV OU 0,49 HP, HM 6 A 20 M, Q 1,2 A 8,3 M3/H - FORNECIMENTO E INSTALAÇÃO. AF_12/2020</v>
          </cell>
          <cell r="D939" t="str">
            <v>UN</v>
          </cell>
          <cell r="E939">
            <v>848.18</v>
          </cell>
          <cell r="F939">
            <v>116.86</v>
          </cell>
          <cell r="G939">
            <v>965.04</v>
          </cell>
        </row>
        <row r="940">
          <cell r="B940">
            <v>102114</v>
          </cell>
          <cell r="C940" t="str">
            <v>BOMBA CENTRÍFUGA, TRIFÁSICA, 1 CV OU 0,99 HP, HM 14 A 40 M, Q 0,6 A 8,4 M3/H (NÃO INCLUI O FORNECIMENTO DA BOMBA). AF_12/2020</v>
          </cell>
          <cell r="D940" t="str">
            <v>UN</v>
          </cell>
          <cell r="E940">
            <v>55.75</v>
          </cell>
          <cell r="F940">
            <v>120</v>
          </cell>
          <cell r="G940">
            <v>175.75</v>
          </cell>
        </row>
        <row r="941">
          <cell r="B941">
            <v>102113</v>
          </cell>
          <cell r="C941" t="str">
            <v>BOMBA CENTRÍFUGA, TRIFÁSICA, 1 CV OU 0,99 HP, HM 14 A 40 M, Q 0,6 A 8,4 M3/H - FORNECIMENTO E INSTALAÇÃO. AF_12/2020</v>
          </cell>
          <cell r="D941" t="str">
            <v>UN</v>
          </cell>
          <cell r="E941">
            <v>1393.6</v>
          </cell>
          <cell r="F941">
            <v>120.03</v>
          </cell>
          <cell r="G941">
            <v>1513.63</v>
          </cell>
        </row>
        <row r="942">
          <cell r="B942">
            <v>102117</v>
          </cell>
          <cell r="C942" t="str">
            <v>BOMBA CENTRÍFUGA, TRIFÁSICA, 1,5 CV OU 1,48 HP (NÃO INCLUI O FORNECIMENTO DA BOMBA). AF_12/2020</v>
          </cell>
          <cell r="D942" t="str">
            <v>UN</v>
          </cell>
          <cell r="E942">
            <v>57.27</v>
          </cell>
          <cell r="F942">
            <v>123.78</v>
          </cell>
          <cell r="G942">
            <v>181.05</v>
          </cell>
        </row>
        <row r="943">
          <cell r="B943">
            <v>102116</v>
          </cell>
          <cell r="C943" t="str">
            <v>BOMBA CENTRÍFUGA, TRIFÁSICA, 1,5 CV OU 1,48 HP, HM 10 A 24 M, Q 6,1 A 21,9 M3/H - FORNECIMENTO E INSTALAÇÃO. AF_12/2020</v>
          </cell>
          <cell r="D943" t="str">
            <v>UN</v>
          </cell>
          <cell r="E943">
            <v>1491.54</v>
          </cell>
          <cell r="F943">
            <v>123.72</v>
          </cell>
          <cell r="G943">
            <v>1615.26</v>
          </cell>
        </row>
        <row r="944">
          <cell r="B944">
            <v>102115</v>
          </cell>
          <cell r="C944" t="str">
            <v>BOMBA CENTRÍFUGA, TRIFÁSICA, 1,5 CV OU 1,48 HP, HM 10 A 70 M, Q 1,8 A 5,3 M3/H - FORNECIMENTO E INSTALAÇÃO. AF_12/2020</v>
          </cell>
          <cell r="D944" t="str">
            <v>UN</v>
          </cell>
          <cell r="E944">
            <v>2456.1</v>
          </cell>
          <cell r="F944">
            <v>171.02</v>
          </cell>
          <cell r="G944">
            <v>2627.12</v>
          </cell>
        </row>
        <row r="945">
          <cell r="B945">
            <v>102123</v>
          </cell>
          <cell r="C945" t="str">
            <v>BOMBA CENTRÍFUGA, TRIFÁSICA, 10 CV OU 9,86 HP, HM 85 A 140 M, Q 4,2 A 14,9 M3/H (NÃO INCLUI O FORNECIMENTO DA BOMBA). AF_12/2020</v>
          </cell>
          <cell r="D945" t="str">
            <v>UN</v>
          </cell>
          <cell r="E945">
            <v>76.03</v>
          </cell>
          <cell r="F945">
            <v>171.06</v>
          </cell>
          <cell r="G945">
            <v>247.09</v>
          </cell>
        </row>
        <row r="946">
          <cell r="B946">
            <v>102122</v>
          </cell>
          <cell r="C946" t="str">
            <v>BOMBA CENTRÍFUGA, TRIFÁSICA, 10 CV OU 9,86 HP, HM 85 A 140 M, Q 4,2 A 14,9 M3/H - FORNECIMENTO E INSTALAÇÃO. AF_12/2020</v>
          </cell>
          <cell r="D946" t="str">
            <v>UN</v>
          </cell>
          <cell r="E946">
            <v>7134</v>
          </cell>
          <cell r="F946">
            <v>170.93</v>
          </cell>
          <cell r="G946">
            <v>7304.93</v>
          </cell>
        </row>
        <row r="947">
          <cell r="B947">
            <v>102119</v>
          </cell>
          <cell r="C947" t="str">
            <v>BOMBA CENTRÍFUGA, TRIFÁSICA, 3 CV OU 2,96 HP, HM 34 A 40 M, Q 8,6 A 14,8 M3/H (NÃO INCLUI O FORNECIMENTO DA BOMBA). AF_12/2020</v>
          </cell>
          <cell r="D947" t="str">
            <v>UN</v>
          </cell>
          <cell r="E947">
            <v>58.55</v>
          </cell>
          <cell r="F947">
            <v>127.08</v>
          </cell>
          <cell r="G947">
            <v>185.63</v>
          </cell>
        </row>
        <row r="948">
          <cell r="B948">
            <v>102118</v>
          </cell>
          <cell r="C948" t="str">
            <v>BOMBA CENTRÍFUGA, TRIFÁSICA, 3 CV OU 2,96 HP, HM 34 A 40 M, Q 8,6 A 14,8 M3/H - FORNECIMENTO E INSTALAÇÃO. AF_12/2020</v>
          </cell>
          <cell r="D948" t="str">
            <v>UN</v>
          </cell>
          <cell r="E948">
            <v>2059.75</v>
          </cell>
          <cell r="F948">
            <v>127.05</v>
          </cell>
          <cell r="G948">
            <v>2186.8</v>
          </cell>
        </row>
        <row r="949">
          <cell r="B949">
            <v>102137</v>
          </cell>
          <cell r="C949" t="str">
            <v>CHAVE DE BOIA AUTOMÁTICA SUPERIOR/INFERIOR 15A/250V - FORNECIMENTO E INSTALAÇÃO. AF_12/2020</v>
          </cell>
          <cell r="D949" t="str">
            <v>UN</v>
          </cell>
          <cell r="E949">
            <v>57.95</v>
          </cell>
          <cell r="F949">
            <v>28.04</v>
          </cell>
          <cell r="G949">
            <v>85.99</v>
          </cell>
        </row>
        <row r="950">
          <cell r="B950">
            <v>102136</v>
          </cell>
          <cell r="C950" t="str">
            <v>INSTALAÇÃO DE QUADRO ELÉTRICO PARA BOMBAS TRIFÁSICAS ATÉ 25 CV (NÃO INCLUI O FORNECIMENTO DO QUADRO). AF_12/2020</v>
          </cell>
          <cell r="D950" t="str">
            <v>UN</v>
          </cell>
          <cell r="E950">
            <v>26.79</v>
          </cell>
          <cell r="F950">
            <v>62.19</v>
          </cell>
          <cell r="G950">
            <v>88.98</v>
          </cell>
        </row>
        <row r="951">
          <cell r="B951">
            <v>102121</v>
          </cell>
          <cell r="C951" t="str">
            <v>MOTO BOMBA HORIZONTAL ATÉ 10 CV, HM 75 A 80 M, Q 25,4 A 48 (NÃO INCLUI O FORNECIMENTO DA BOMBA). AF_12/2020</v>
          </cell>
          <cell r="D951" t="str">
            <v>UN</v>
          </cell>
          <cell r="E951">
            <v>72.14</v>
          </cell>
          <cell r="F951">
            <v>161.32</v>
          </cell>
          <cell r="G951">
            <v>233.46</v>
          </cell>
        </row>
        <row r="952">
          <cell r="B952">
            <v>102138</v>
          </cell>
          <cell r="C952" t="str">
            <v>MOTO BOMBA HORIZONTAL DE 12,5 A 25 CV, HM 140 M (NÃO INCLUI O FORNECIMENTO DA BOMBA). AF_12/2020</v>
          </cell>
          <cell r="D952" t="str">
            <v>UN</v>
          </cell>
          <cell r="E952">
            <v>82.32</v>
          </cell>
          <cell r="F952">
            <v>186.95</v>
          </cell>
          <cell r="G952">
            <v>269.27</v>
          </cell>
        </row>
        <row r="953">
          <cell r="B953">
            <v>101801</v>
          </cell>
          <cell r="C953" t="str">
            <v>CAIXA COM GRELHA RETANGULAR DE FERRO FUNDIDO, EM ALVENARIA COM BLOCOS DE CONCRETO, DIMENSÕES INTERNAS: 0,30 X 1,00 X 1,00. AF_12/2020</v>
          </cell>
          <cell r="D953" t="str">
            <v>UN</v>
          </cell>
          <cell r="E953">
            <v>870.5</v>
          </cell>
          <cell r="F953">
            <v>276.85</v>
          </cell>
          <cell r="G953">
            <v>1147.35</v>
          </cell>
        </row>
        <row r="954">
          <cell r="B954">
            <v>101800</v>
          </cell>
          <cell r="C954" t="str">
            <v>CAIXA COM GRELHA RETANGULAR DE FERRO FUNDIDO, EM ALVENARIA COM TIJOLOS CERÂMICOS MACIÇOS, DIMENSÕES INTERNAS: 0,30 X 1,00 X 1,00. AF_12/2020</v>
          </cell>
          <cell r="D954" t="str">
            <v>UN</v>
          </cell>
          <cell r="E954">
            <v>1138.37</v>
          </cell>
          <cell r="F954">
            <v>445.99</v>
          </cell>
          <cell r="G954">
            <v>1584.36</v>
          </cell>
        </row>
        <row r="955">
          <cell r="B955">
            <v>98108</v>
          </cell>
          <cell r="C955" t="str">
            <v>CAIXA DE GORDURA DUPLA (CAPACIDADE: 126 L), RETANGULAR, EM ALVENARIA COM BLOCOS DE CONCRETO, DIMENSÕES INTERNAS = 0,4X0,7 M, ALTURA INTERNA = 0,8 M. AF_12/2020</v>
          </cell>
          <cell r="D955" t="str">
            <v>UN</v>
          </cell>
          <cell r="E955">
            <v>286.41</v>
          </cell>
          <cell r="F955">
            <v>245.84</v>
          </cell>
          <cell r="G955">
            <v>532.25</v>
          </cell>
        </row>
        <row r="956">
          <cell r="B956">
            <v>98105</v>
          </cell>
          <cell r="C956" t="str">
            <v>CAIXA DE GORDURA DUPLA (CAPACIDADE: 126 L), RETANGULAR, EM ALVENARIA COM TIJOLOS CERÂMICOS MACIÇOS, DIMENSÕES INTERNAS = 0,4X0,7 M, ALTURA INTERNA = 0,8 M. AF_12/2020</v>
          </cell>
          <cell r="D956" t="str">
            <v>UN</v>
          </cell>
          <cell r="E956">
            <v>372.81</v>
          </cell>
          <cell r="F956">
            <v>323.77</v>
          </cell>
          <cell r="G956">
            <v>696.58</v>
          </cell>
        </row>
        <row r="957">
          <cell r="B957">
            <v>98109</v>
          </cell>
          <cell r="C957" t="str">
            <v>CAIXA DE GORDURA ESPECIAL (CAPACIDADE: 312 L - PARA ATÉ 146 PESSOAS SERVIDAS NO PICO), RETANGULAR, EM ALVENARIA COM BLOCOS DE CONCRETO, DIMENSÕES INTERNAS = 0,4X1,2 M, ALTURA INTERNA = 1 M. AF_12/2020</v>
          </cell>
          <cell r="D957" t="str">
            <v>UN</v>
          </cell>
          <cell r="E957">
            <v>466.38</v>
          </cell>
          <cell r="F957">
            <v>396.8</v>
          </cell>
          <cell r="G957">
            <v>863.18</v>
          </cell>
        </row>
        <row r="958">
          <cell r="B958">
            <v>98106</v>
          </cell>
          <cell r="C958" t="str">
            <v>CAIXA DE GORDURA ESPECIAL (CAPACIDADE: 312 L - PARA ATÉ 146 PESSOAS SERVIDAS NO PICO), RETANGULAR, EM ALVENARIA COM TIJOLOS CERÂMICOS MACIÇOS, DIMENSÕES INTERNAS = 0,4X1,2 M, ALTURA INTERNA = 1 M. AF_12/2020</v>
          </cell>
          <cell r="D958" t="str">
            <v>UN</v>
          </cell>
          <cell r="E958">
            <v>616.42</v>
          </cell>
          <cell r="F958">
            <v>531.47</v>
          </cell>
          <cell r="G958">
            <v>1147.89</v>
          </cell>
        </row>
        <row r="959">
          <cell r="B959">
            <v>98110</v>
          </cell>
          <cell r="C959" t="str">
            <v>CAIXA DE GORDURA PEQUENA (CAPACIDADE: 19 L), CIRCULAR, EM PVC, DIÂMETRO INTERNO= 0,3 M. AF_12/2020</v>
          </cell>
          <cell r="D959" t="str">
            <v>UN</v>
          </cell>
          <cell r="E959">
            <v>373.04</v>
          </cell>
          <cell r="F959">
            <v>12.37</v>
          </cell>
          <cell r="G959">
            <v>385.41</v>
          </cell>
        </row>
        <row r="960">
          <cell r="B960">
            <v>98107</v>
          </cell>
          <cell r="C960" t="str">
            <v>CAIXA DE GORDURA SIMPLES (CAPACIDADE: 36 L), RETANGULAR, EM ALVENARIA COM BLOCOS DE CONCRETO, DIMENSÕES INTERNAS = 0,2X0,4 M, ALTURA INTERNA = 0,8 M. AF_12/2020</v>
          </cell>
          <cell r="D960" t="str">
            <v>UN</v>
          </cell>
          <cell r="E960">
            <v>161.78</v>
          </cell>
          <cell r="F960">
            <v>135.39</v>
          </cell>
          <cell r="G960">
            <v>297.17</v>
          </cell>
        </row>
        <row r="961">
          <cell r="B961">
            <v>98104</v>
          </cell>
          <cell r="C961" t="str">
            <v>CAIXA DE GORDURA SIMPLES (CAPACIDADE: 36L), RETANGULAR, EM ALVENARIA COM TIJOLOS CERÂMICOS MACIÇOS, DIMENSÕES INTERNAS = 0,2X0,4 M, ALTURA INTERNA = 0,8 M. AF_12/2020</v>
          </cell>
          <cell r="D961" t="str">
            <v>UN</v>
          </cell>
          <cell r="E961">
            <v>215.2</v>
          </cell>
          <cell r="F961">
            <v>183.75</v>
          </cell>
          <cell r="G961">
            <v>398.95</v>
          </cell>
        </row>
        <row r="962">
          <cell r="B962">
            <v>98102</v>
          </cell>
          <cell r="C962" t="str">
            <v>CAIXA DE GORDURA SIMPLES, CIRCULAR, EM CONCRETO PRÉ-MOLDADO, DIÂMETRO INTERNO = 0,4 M, ALTURA INTERNA = 0,4 M. AF_12/2020</v>
          </cell>
          <cell r="D962" t="str">
            <v>UN</v>
          </cell>
          <cell r="E962">
            <v>181.97</v>
          </cell>
          <cell r="F962">
            <v>4.78</v>
          </cell>
          <cell r="G962">
            <v>186.75</v>
          </cell>
        </row>
        <row r="963">
          <cell r="B963">
            <v>98111</v>
          </cell>
          <cell r="C963" t="str">
            <v>CAIXA DE INSPEÇÃO PARA ATERRAMENTO, CIRCULAR, EM POLIETILENO, DIÂMETRO INTERNO = 0,3 M. AF_12/2020</v>
          </cell>
          <cell r="D963" t="str">
            <v>UN</v>
          </cell>
          <cell r="E963">
            <v>46.96</v>
          </cell>
          <cell r="F963">
            <v>6.78</v>
          </cell>
          <cell r="G963">
            <v>53.74</v>
          </cell>
        </row>
        <row r="964">
          <cell r="B964">
            <v>97891</v>
          </cell>
          <cell r="C964" t="str">
            <v>CAIXA ENTERRADA ELÉTRICA RETANGULAR, EM ALVENARIA COM BLOCOS DE CONCRETO, FUNDO COM BRITA, DIMENSÕES INTERNAS: 0,4X0,4X0,4 M. AF_12/2020</v>
          </cell>
          <cell r="D964" t="str">
            <v>UN</v>
          </cell>
          <cell r="E964">
            <v>114.41</v>
          </cell>
          <cell r="F964">
            <v>105.89</v>
          </cell>
          <cell r="G964">
            <v>220.3</v>
          </cell>
        </row>
        <row r="965">
          <cell r="B965">
            <v>97892</v>
          </cell>
          <cell r="C965" t="str">
            <v>CAIXA ENTERRADA ELÉTRICA RETANGULAR, EM ALVENARIA COM BLOCOS DE CONCRETO, FUNDO COM BRITA, DIMENSÕES INTERNAS: 0,6X0,6X0,6 M. AF_12/2020</v>
          </cell>
          <cell r="D965" t="str">
            <v>UN</v>
          </cell>
          <cell r="E965">
            <v>220.97</v>
          </cell>
          <cell r="F965">
            <v>190.06</v>
          </cell>
          <cell r="G965">
            <v>411.03</v>
          </cell>
        </row>
        <row r="966">
          <cell r="B966">
            <v>97893</v>
          </cell>
          <cell r="C966" t="str">
            <v>CAIXA ENTERRADA ELÉTRICA RETANGULAR, EM ALVENARIA COM BLOCOS DE CONCRETO, FUNDO COM BRITA, DIMENSÕES INTERNAS: 0,8X0,8X0,6 M. AF_12/2020</v>
          </cell>
          <cell r="D966" t="str">
            <v>UN</v>
          </cell>
          <cell r="E966">
            <v>304.36</v>
          </cell>
          <cell r="F966">
            <v>263.89</v>
          </cell>
          <cell r="G966">
            <v>568.25</v>
          </cell>
        </row>
        <row r="967">
          <cell r="B967">
            <v>97894</v>
          </cell>
          <cell r="C967" t="str">
            <v>CAIXA ENTERRADA ELÉTRICA RETANGULAR, EM ALVENARIA COM BLOCOS DE CONCRETO, FUNDO COM BRITA, DIMENSÕES INTERNAS: 1X1X0,6 M. AF_12/2020</v>
          </cell>
          <cell r="D967" t="str">
            <v>UN</v>
          </cell>
          <cell r="E967">
            <v>365.03</v>
          </cell>
          <cell r="F967">
            <v>253.65</v>
          </cell>
          <cell r="G967">
            <v>618.68</v>
          </cell>
        </row>
        <row r="968">
          <cell r="B968">
            <v>97886</v>
          </cell>
          <cell r="C968" t="str">
            <v>CAIXA ENTERRADA ELÉTRICA RETANGULAR, EM ALVENARIA COM TIJOLOS CERÂMICOS MACIÇOS, FUNDO COM BRITA, DIMENSÕES INTERNAS: 0,3X0,3X0,3 M. AF_12/2020</v>
          </cell>
          <cell r="D968" t="str">
            <v>UN</v>
          </cell>
          <cell r="E968">
            <v>93.53</v>
          </cell>
          <cell r="F968">
            <v>86.54</v>
          </cell>
          <cell r="G968">
            <v>180.07</v>
          </cell>
        </row>
        <row r="969">
          <cell r="B969">
            <v>97887</v>
          </cell>
          <cell r="C969" t="str">
            <v>CAIXA ENTERRADA ELÉTRICA RETANGULAR, EM ALVENARIA COM TIJOLOS CERÂMICOS MACIÇOS, FUNDO COM BRITA, DIMENSÕES INTERNAS: 0,4X0,4X0,4 M. AF_12/2020</v>
          </cell>
          <cell r="D969" t="str">
            <v>UN</v>
          </cell>
          <cell r="E969">
            <v>147.9</v>
          </cell>
          <cell r="F969">
            <v>135.97</v>
          </cell>
          <cell r="G969">
            <v>283.87</v>
          </cell>
        </row>
        <row r="970">
          <cell r="B970">
            <v>97888</v>
          </cell>
          <cell r="C970" t="str">
            <v>CAIXA ENTERRADA ELÉTRICA RETANGULAR, EM ALVENARIA COM TIJOLOS CERÂMICOS MACIÇOS, FUNDO COM BRITA, DIMENSÕES INTERNAS: 0,6X0,6X0,6 M. AF_12/2020</v>
          </cell>
          <cell r="D970" t="str">
            <v>UN</v>
          </cell>
          <cell r="E970">
            <v>291.76</v>
          </cell>
          <cell r="F970">
            <v>253.67</v>
          </cell>
          <cell r="G970">
            <v>545.43</v>
          </cell>
        </row>
        <row r="971">
          <cell r="B971">
            <v>97889</v>
          </cell>
          <cell r="C971" t="str">
            <v>CAIXA ENTERRADA ELÉTRICA RETANGULAR, EM ALVENARIA COM TIJOLOS CERÂMICOS MACIÇOS, FUNDO COM BRITA, DIMENSÕES INTERNAS: 0,8X0,8X0,6 M. AF_12/2020</v>
          </cell>
          <cell r="D971" t="str">
            <v>UN</v>
          </cell>
          <cell r="E971">
            <v>394.69</v>
          </cell>
          <cell r="F971">
            <v>344.98</v>
          </cell>
          <cell r="G971">
            <v>739.67</v>
          </cell>
        </row>
        <row r="972">
          <cell r="B972">
            <v>97890</v>
          </cell>
          <cell r="C972" t="str">
            <v>CAIXA ENTERRADA ELÉTRICA RETANGULAR, EM ALVENARIA COM TIJOLOS CERÂMICOS MACIÇOS, FUNDO COM BRITA, DIMENSÕES INTERNAS: 1X1X0,6 M. AF_12/2020</v>
          </cell>
          <cell r="D972" t="str">
            <v>UN</v>
          </cell>
          <cell r="E972">
            <v>474.44</v>
          </cell>
          <cell r="F972">
            <v>351.95</v>
          </cell>
          <cell r="G972">
            <v>826.39</v>
          </cell>
        </row>
        <row r="973">
          <cell r="B973">
            <v>97881</v>
          </cell>
          <cell r="C973" t="str">
            <v>CAIXA ENTERRADA ELÉTRICA RETANGULAR, EM CONCRETO PRÉ-MOLDADO, FUNDO COM BRITA, DIMENSÕES INTERNAS: 0,3X0,3X0,3 M. AF_12/2020</v>
          </cell>
          <cell r="D973" t="str">
            <v>UN</v>
          </cell>
          <cell r="E973">
            <v>120.25</v>
          </cell>
          <cell r="F973">
            <v>23.29</v>
          </cell>
          <cell r="G973">
            <v>143.54</v>
          </cell>
        </row>
        <row r="974">
          <cell r="B974">
            <v>97882</v>
          </cell>
          <cell r="C974" t="str">
            <v>CAIXA ENTERRADA ELÉTRICA RETANGULAR, EM CONCRETO PRÉ-MOLDADO, FUNDO COM BRITA, DIMENSÕES INTERNAS: 0,4X0,4X0,4 M. AF_12/2020</v>
          </cell>
          <cell r="D974" t="str">
            <v>UN</v>
          </cell>
          <cell r="E974">
            <v>193.75</v>
          </cell>
          <cell r="F974">
            <v>33.25</v>
          </cell>
          <cell r="G974">
            <v>227</v>
          </cell>
        </row>
        <row r="975">
          <cell r="B975">
            <v>97883</v>
          </cell>
          <cell r="C975" t="str">
            <v>CAIXA ENTERRADA ELÉTRICA RETANGULAR, EM CONCRETO PRÉ-MOLDADO, FUNDO COM BRITA, DIMENSÕES INTERNAS: 0,6X0,6X0,5 M. AF_12/2020</v>
          </cell>
          <cell r="D975" t="str">
            <v>UN</v>
          </cell>
          <cell r="E975">
            <v>380.36</v>
          </cell>
          <cell r="F975">
            <v>57.54</v>
          </cell>
          <cell r="G975">
            <v>437.9</v>
          </cell>
        </row>
        <row r="976">
          <cell r="B976">
            <v>97884</v>
          </cell>
          <cell r="C976" t="str">
            <v>CAIXA ENTERRADA ELÉTRICA RETANGULAR, EM CONCRETO PRÉ-MOLDADO, FUNDO COM BRITA, DIMENSÕES INTERNAS: 0,8X0,8X0,5 M. AF_12/2020</v>
          </cell>
          <cell r="D976" t="str">
            <v>UN</v>
          </cell>
          <cell r="E976">
            <v>763.52</v>
          </cell>
          <cell r="F976">
            <v>96.49</v>
          </cell>
          <cell r="G976">
            <v>860.01</v>
          </cell>
        </row>
        <row r="977">
          <cell r="B977">
            <v>97885</v>
          </cell>
          <cell r="C977" t="str">
            <v>CAIXA ENTERRADA ELÉTRICA RETANGULAR, EM CONCRETO PRÉ-MOLDADO, FUNDO COM BRITA, DIMENSÕES INTERNAS: 1X1X0,5 M. AF_12/2020</v>
          </cell>
          <cell r="D977" t="str">
            <v>UN</v>
          </cell>
          <cell r="E977">
            <v>1192.02</v>
          </cell>
          <cell r="F977">
            <v>130.53</v>
          </cell>
          <cell r="G977">
            <v>1322.55</v>
          </cell>
        </row>
        <row r="978">
          <cell r="B978">
            <v>99250</v>
          </cell>
          <cell r="C978" t="str">
            <v>CAIXA ENTERRADA HIDRÁULICA RETANGULAR EM ALVENARIA COM TIJOLOS CERÂMICOS MACIÇOS, DIMENSÕES INTERNAS: 0,3X0,3X0,3 M PARA REDE DE DRENAGEM. AF_12/2020</v>
          </cell>
          <cell r="D978" t="str">
            <v>UN</v>
          </cell>
          <cell r="E978">
            <v>106.22</v>
          </cell>
          <cell r="F978">
            <v>91.61</v>
          </cell>
          <cell r="G978">
            <v>197.83</v>
          </cell>
        </row>
        <row r="979">
          <cell r="B979">
            <v>97900</v>
          </cell>
          <cell r="C979" t="str">
            <v>CAIXA ENTERRADA HIDRÁULICA RETANGULAR EM ALVENARIA COM TIJOLOS CERÂMICOS MACIÇOS, DIMENSÕES INTERNAS: 0,3X0,3X0,3 M PARA REDE DE ESGOTO. AF_12/2020</v>
          </cell>
          <cell r="D979" t="str">
            <v>UN</v>
          </cell>
          <cell r="E979">
            <v>110.49</v>
          </cell>
          <cell r="F979">
            <v>91.83</v>
          </cell>
          <cell r="G979">
            <v>202.32</v>
          </cell>
        </row>
        <row r="980">
          <cell r="B980">
            <v>99251</v>
          </cell>
          <cell r="C980" t="str">
            <v>CAIXA ENTERRADA HIDRÁULICA RETANGULAR EM ALVENARIA COM TIJOLOS CERÂMICOS MACIÇOS, DIMENSÕES INTERNAS: 0,4X0,4X0,4 M PARA REDE DE DRENAGEM. AF_12/2020</v>
          </cell>
          <cell r="D980" t="str">
            <v>UN</v>
          </cell>
          <cell r="E980">
            <v>165.25</v>
          </cell>
          <cell r="F980">
            <v>144.66</v>
          </cell>
          <cell r="G980">
            <v>309.91</v>
          </cell>
        </row>
        <row r="981">
          <cell r="B981">
            <v>97901</v>
          </cell>
          <cell r="C981" t="str">
            <v>CAIXA ENTERRADA HIDRÁULICA RETANGULAR EM ALVENARIA COM TIJOLOS CERÂMICOS MACIÇOS, DIMENSÕES INTERNAS: 0,4X0,4X0,4 M PARA REDE DE ESGOTO. AF_12/2020</v>
          </cell>
          <cell r="D981" t="str">
            <v>UN</v>
          </cell>
          <cell r="E981">
            <v>172.56</v>
          </cell>
          <cell r="F981">
            <v>145.05</v>
          </cell>
          <cell r="G981">
            <v>317.61</v>
          </cell>
        </row>
        <row r="982">
          <cell r="B982">
            <v>99253</v>
          </cell>
          <cell r="C982" t="str">
            <v>CAIXA ENTERRADA HIDRÁULICA RETANGULAR EM ALVENARIA COM TIJOLOS CERÂMICOS MACIÇOS, DIMENSÕES INTERNAS: 0,6X0,6X0,6 M PARA REDE DE DRENAGEM. AF_12/2020</v>
          </cell>
          <cell r="D982" t="str">
            <v>UN</v>
          </cell>
          <cell r="E982">
            <v>322.49</v>
          </cell>
          <cell r="F982">
            <v>273.93</v>
          </cell>
          <cell r="G982">
            <v>596.42</v>
          </cell>
        </row>
        <row r="983">
          <cell r="B983">
            <v>97902</v>
          </cell>
          <cell r="C983" t="str">
            <v>CAIXA ENTERRADA HIDRÁULICA RETANGULAR EM ALVENARIA COM TIJOLOS CERÂMICOS MACIÇOS, DIMENSÕES INTERNAS: 0,6X0,6X0,6 M PARA REDE DE ESGOTO. AF_12/2020</v>
          </cell>
          <cell r="D983" t="str">
            <v>UN</v>
          </cell>
          <cell r="E983">
            <v>338.89</v>
          </cell>
          <cell r="F983">
            <v>274.81</v>
          </cell>
          <cell r="G983">
            <v>613.7</v>
          </cell>
        </row>
        <row r="984">
          <cell r="B984">
            <v>99255</v>
          </cell>
          <cell r="C984" t="str">
            <v>CAIXA ENTERRADA HIDRÁULICA RETANGULAR EM ALVENARIA COM TIJOLOS CERÂMICOS MACIÇOS, DIMENSÕES INTERNAS: 0,8X0,8X0,6 M PARA REDE DE DRENAGEM. AF_12/2020</v>
          </cell>
          <cell r="D984" t="str">
            <v>UN</v>
          </cell>
          <cell r="E984">
            <v>448.82</v>
          </cell>
          <cell r="F984">
            <v>381.7</v>
          </cell>
          <cell r="G984">
            <v>830.52</v>
          </cell>
        </row>
        <row r="985">
          <cell r="B985">
            <v>97903</v>
          </cell>
          <cell r="C985" t="str">
            <v>CAIXA ENTERRADA HIDRÁULICA RETANGULAR EM ALVENARIA COM TIJOLOS CERÂMICOS MACIÇOS, DIMENSÕES INTERNAS: 0,8X0,8X0,6 M PARA REDE DE ESGOTO. AF_12/2020</v>
          </cell>
          <cell r="D985" t="str">
            <v>UN</v>
          </cell>
          <cell r="E985">
            <v>471.36</v>
          </cell>
          <cell r="F985">
            <v>382.85</v>
          </cell>
          <cell r="G985">
            <v>854.21</v>
          </cell>
        </row>
        <row r="986">
          <cell r="B986">
            <v>99257</v>
          </cell>
          <cell r="C986" t="str">
            <v>CAIXA ENTERRADA HIDRÁULICA RETANGULAR EM ALVENARIA COM TIJOLOS CERÂMICOS MACIÇOS, DIMENSÕES INTERNAS: 1X1X0,6 M PARA REDE DE DRENAGEM. AF_12/2020</v>
          </cell>
          <cell r="D986" t="str">
            <v>UN</v>
          </cell>
          <cell r="E986">
            <v>551.33</v>
          </cell>
          <cell r="F986">
            <v>413.36</v>
          </cell>
          <cell r="G986">
            <v>964.69</v>
          </cell>
        </row>
        <row r="987">
          <cell r="B987">
            <v>97904</v>
          </cell>
          <cell r="C987" t="str">
            <v>CAIXA ENTERRADA HIDRÁULICA RETANGULAR EM ALVENARIA COM TIJOLOS CERÂMICOS MACIÇOS, DIMENSÕES INTERNAS: 1X1X0,6 M PARA REDE DE ESGOTO. AF_12/2020</v>
          </cell>
          <cell r="D987" t="str">
            <v>UN</v>
          </cell>
          <cell r="E987">
            <v>580.48</v>
          </cell>
          <cell r="F987">
            <v>414.85</v>
          </cell>
          <cell r="G987">
            <v>995.33</v>
          </cell>
        </row>
        <row r="988">
          <cell r="B988">
            <v>99258</v>
          </cell>
          <cell r="C988" t="str">
            <v>CAIXA ENTERRADA HIDRÁULICA RETANGULAR, EM ALVENARIA COM BLOCOS DE CONCRETO, DIMENSÕES INTERNAS: 0,4X0,4X0,4 M PARA REDE DE DRENAGEM. AF_12/2020</v>
          </cell>
          <cell r="D988" t="str">
            <v>UN</v>
          </cell>
          <cell r="E988">
            <v>138.27</v>
          </cell>
          <cell r="F988">
            <v>117.97</v>
          </cell>
          <cell r="G988">
            <v>256.24</v>
          </cell>
        </row>
        <row r="989">
          <cell r="B989">
            <v>97905</v>
          </cell>
          <cell r="C989" t="str">
            <v>CAIXA ENTERRADA HIDRÁULICA RETANGULAR, EM ALVENARIA COM BLOCOS DE CONCRETO, DIMENSÕES INTERNAS: 0,4X0,4X0,4 M PARA REDE DE ESGOTO. AF_12/2020</v>
          </cell>
          <cell r="D989" t="str">
            <v>UN</v>
          </cell>
          <cell r="E989">
            <v>142.92</v>
          </cell>
          <cell r="F989">
            <v>118.21</v>
          </cell>
          <cell r="G989">
            <v>261.13</v>
          </cell>
        </row>
        <row r="990">
          <cell r="B990">
            <v>99260</v>
          </cell>
          <cell r="C990" t="str">
            <v>CAIXA ENTERRADA HIDRÁULICA RETANGULAR, EM ALVENARIA COM BLOCOS DE CONCRETO, DIMENSÕES INTERNAS: 0,6X0,6X0,6 M PARA REDE DE DRENAGEM. AF_12/2020</v>
          </cell>
          <cell r="D990" t="str">
            <v>UN</v>
          </cell>
          <cell r="E990">
            <v>259.27</v>
          </cell>
          <cell r="F990">
            <v>212.04</v>
          </cell>
          <cell r="G990">
            <v>471.31</v>
          </cell>
        </row>
        <row r="991">
          <cell r="B991">
            <v>97906</v>
          </cell>
          <cell r="C991" t="str">
            <v>CAIXA ENTERRADA HIDRÁULICA RETANGULAR, EM ALVENARIA COM BLOCOS DE CONCRETO, DIMENSÕES INTERNAS: 0,6X0,6X0,6 M PARA REDE DE ESGOTO. AF_12/2020</v>
          </cell>
          <cell r="D991" t="str">
            <v>UN</v>
          </cell>
          <cell r="E991">
            <v>269.6</v>
          </cell>
          <cell r="F991">
            <v>212.59</v>
          </cell>
          <cell r="G991">
            <v>482.19</v>
          </cell>
        </row>
        <row r="992">
          <cell r="B992">
            <v>99262</v>
          </cell>
          <cell r="C992" t="str">
            <v>CAIXA ENTERRADA HIDRÁULICA RETANGULAR, EM ALVENARIA COM BLOCOS DE CONCRETO, DIMENSÕES INTERNAS: 0,8X0,8X0,6 M PARA REDE DE DRENAGEM. AF_12/2020</v>
          </cell>
          <cell r="D992" t="str">
            <v>UN</v>
          </cell>
          <cell r="E992">
            <v>368.19</v>
          </cell>
          <cell r="F992">
            <v>302.71</v>
          </cell>
          <cell r="G992">
            <v>670.9</v>
          </cell>
        </row>
        <row r="993">
          <cell r="B993">
            <v>97907</v>
          </cell>
          <cell r="C993" t="str">
            <v>CAIXA ENTERRADA HIDRÁULICA RETANGULAR, EM ALVENARIA COM BLOCOS DE CONCRETO, DIMENSÕES INTERNAS: 0,8X0,8X0,6 M PARA REDE DE ESGOTO. AF_12/2020</v>
          </cell>
          <cell r="D993" t="str">
            <v>UN</v>
          </cell>
          <cell r="E993">
            <v>382.96</v>
          </cell>
          <cell r="F993">
            <v>303.47</v>
          </cell>
          <cell r="G993">
            <v>686.43</v>
          </cell>
        </row>
        <row r="994">
          <cell r="B994">
            <v>99264</v>
          </cell>
          <cell r="C994" t="str">
            <v>CAIXA ENTERRADA HIDRÁULICA RETANGULAR, EM ALVENARIA COM BLOCOS DE CONCRETO, DIMENSÕES INTERNAS: 1X1X0,6 M PARA REDE DE DRENAGEM. AF_12/2020</v>
          </cell>
          <cell r="D994" t="str">
            <v>UN</v>
          </cell>
          <cell r="E994">
            <v>455.94</v>
          </cell>
          <cell r="F994">
            <v>319.86</v>
          </cell>
          <cell r="G994">
            <v>775.8</v>
          </cell>
        </row>
        <row r="995">
          <cell r="B995">
            <v>97908</v>
          </cell>
          <cell r="C995" t="str">
            <v>CAIXA ENTERRADA HIDRÁULICA RETANGULAR, EM ALVENARIA COM BLOCOS DE CONCRETO, DIMENSÕES INTERNAS: 1X1X0,6 M PARA REDE DE ESGOTO. AF_12/2020</v>
          </cell>
          <cell r="D995" t="str">
            <v>UN</v>
          </cell>
          <cell r="E995">
            <v>475.85</v>
          </cell>
          <cell r="F995">
            <v>320.94</v>
          </cell>
          <cell r="G995">
            <v>796.79</v>
          </cell>
        </row>
        <row r="996">
          <cell r="B996">
            <v>97895</v>
          </cell>
          <cell r="C996" t="str">
            <v>CAIXA ENTERRADA HIDRÁULICA RETANGULAR, EM CONCRETO PRÉ-MOLDADO, DIMENSÕES INTERNAS: 0,3X0,3X0,3 M. AF_12/2020</v>
          </cell>
          <cell r="D996" t="str">
            <v>UN</v>
          </cell>
          <cell r="E996">
            <v>193.34</v>
          </cell>
          <cell r="F996">
            <v>2.88</v>
          </cell>
          <cell r="G996">
            <v>196.22</v>
          </cell>
        </row>
        <row r="997">
          <cell r="B997">
            <v>97896</v>
          </cell>
          <cell r="C997" t="str">
            <v>CAIXA ENTERRADA HIDRÁULICA RETANGULAR, EM CONCRETO PRÉ-MOLDADO, DIMENSÕES INTERNAS: 0,4X0,4X0,4 M. AF_12/2020</v>
          </cell>
          <cell r="D997" t="str">
            <v>UN</v>
          </cell>
          <cell r="E997">
            <v>357.87</v>
          </cell>
          <cell r="F997">
            <v>5.89</v>
          </cell>
          <cell r="G997">
            <v>363.76</v>
          </cell>
        </row>
        <row r="998">
          <cell r="B998">
            <v>97897</v>
          </cell>
          <cell r="C998" t="str">
            <v>CAIXA ENTERRADA HIDRÁULICA RETANGULAR, EM CONCRETO PRÉ-MOLDADO, DIMENSÕES INTERNAS: 0,6X0,6X0,5 M. AF_12/2020</v>
          </cell>
          <cell r="D998" t="str">
            <v>UN</v>
          </cell>
          <cell r="E998">
            <v>461.55</v>
          </cell>
          <cell r="F998">
            <v>10.91</v>
          </cell>
          <cell r="G998">
            <v>472.46</v>
          </cell>
        </row>
        <row r="999">
          <cell r="B999">
            <v>97898</v>
          </cell>
          <cell r="C999" t="str">
            <v>CAIXA ENTERRADA HIDRÁULICA RETANGULAR, EM CONCRETO PRÉ-MOLDADO, DIMENSÕES INTERNAS: 0,8X0,8X0,5 M. AF_12/2020</v>
          </cell>
          <cell r="D999" t="str">
            <v>UN</v>
          </cell>
          <cell r="E999">
            <v>823.82</v>
          </cell>
          <cell r="F999">
            <v>91.23</v>
          </cell>
          <cell r="G999">
            <v>915.05</v>
          </cell>
        </row>
        <row r="1000">
          <cell r="B1000">
            <v>101795</v>
          </cell>
          <cell r="C1000" t="str">
            <v>CAIXA ENTERRADA PARA INSTALAÇÕES TELEFÔNICAS TIPO R1, EM ALVENARIA COM BLOCOS DE CONCRETO, DIMENSÕES INTERNAS: 0,35X0,60X0,60 M, EXCLUINDO TAMPÃO. AF_12/2020</v>
          </cell>
          <cell r="D1000" t="str">
            <v>UN</v>
          </cell>
          <cell r="E1000">
            <v>375.41</v>
          </cell>
          <cell r="F1000">
            <v>237.79</v>
          </cell>
          <cell r="G1000">
            <v>613.2</v>
          </cell>
        </row>
        <row r="1001">
          <cell r="B1001">
            <v>101802</v>
          </cell>
          <cell r="C1001" t="str">
            <v>CAIXA ENTERRADA RETENTORA DE AREIA RETANGULAR, EM ALVENARIA COM BLOCOS DE CONCRETO, DIMENSÕES INTERNAS: 1,00 X 1,00 X 1,20 M, EXCLUINDO TAMPÃO. AF_12/2020</v>
          </cell>
          <cell r="D1001" t="str">
            <v>UN</v>
          </cell>
          <cell r="E1001">
            <v>1121.98</v>
          </cell>
          <cell r="F1001">
            <v>658.65</v>
          </cell>
          <cell r="G1001">
            <v>1780.63</v>
          </cell>
        </row>
        <row r="1002">
          <cell r="B1002">
            <v>101803</v>
          </cell>
          <cell r="C1002" t="str">
            <v>CAIXA ENTERRADA SEPARADORA DE ÓLEO RETANGULAR, EM ALVENARIA COM BLOCOS DE CONCRETO, DIMENSÕES INTERNAS: 0,6 X 0,6 X 1,00 M, EXCLUINDO TAMPÃO. AF_12/2020</v>
          </cell>
          <cell r="D1002" t="str">
            <v>UN</v>
          </cell>
          <cell r="E1002">
            <v>691.21</v>
          </cell>
          <cell r="F1002">
            <v>459.45</v>
          </cell>
          <cell r="G1002">
            <v>1150.66</v>
          </cell>
        </row>
        <row r="1003">
          <cell r="B1003">
            <v>101804</v>
          </cell>
          <cell r="C1003" t="str">
            <v>CAIXA ENTERRADA SEPARADORA DE ÓLEO RETANGULAR, EM ALVENARIA COM BLOCOS DE CONCRETO, DIMENSÕES INTERNAS: 0,8 X 0,8 X 1,00 M, EXCLUINDO TAMPÃO. AF_12/2020</v>
          </cell>
          <cell r="D1003" t="str">
            <v>UN</v>
          </cell>
          <cell r="E1003">
            <v>894.38</v>
          </cell>
          <cell r="F1003">
            <v>540.98</v>
          </cell>
          <cell r="G1003">
            <v>1435.36</v>
          </cell>
        </row>
        <row r="1004">
          <cell r="B1004">
            <v>101805</v>
          </cell>
          <cell r="C1004" t="str">
            <v>CAIXA ENTERRADA SEPARADORA DE ÓLEO RETANGULAR, EM ALVENARIA COM BLOCOS DE CONCRETO, DIMENSÕES INTERNAS: 1,00 X 1,00 X 1,00 M, EXCLUINDO TAMPÃO. AF_12/2020</v>
          </cell>
          <cell r="D1004" t="str">
            <v>UN</v>
          </cell>
          <cell r="E1004">
            <v>1138.5</v>
          </cell>
          <cell r="F1004">
            <v>689.52</v>
          </cell>
          <cell r="G1004">
            <v>1828.02</v>
          </cell>
        </row>
        <row r="1005">
          <cell r="B1005">
            <v>98115</v>
          </cell>
          <cell r="C1005" t="str">
            <v>TAMPA CIRCULAR PARA ESGOTO E DRENAGEM, EM CONCRETO PRÉ-MOLDADO, DIÂMETRO INTERNO = 0,60 M E ALTURA = 0,10 M. AF_12/2020</v>
          </cell>
          <cell r="D1005" t="str">
            <v>UN</v>
          </cell>
          <cell r="E1005">
            <v>54.73</v>
          </cell>
          <cell r="F1005">
            <v>53.83</v>
          </cell>
          <cell r="G1005">
            <v>108.56</v>
          </cell>
        </row>
        <row r="1006">
          <cell r="B1006">
            <v>98114</v>
          </cell>
          <cell r="C1006" t="str">
            <v>TAMPA CIRCULAR PARA ESGOTO E DRENAGEM, EM FERRO FUNDIDO, DIÂMETRO INTERNO = 0,6 M. AF_12/2020</v>
          </cell>
          <cell r="D1006" t="str">
            <v>UN</v>
          </cell>
          <cell r="E1006">
            <v>705.56</v>
          </cell>
          <cell r="F1006">
            <v>45.91</v>
          </cell>
          <cell r="G1006">
            <v>751.47</v>
          </cell>
        </row>
        <row r="1007">
          <cell r="B1007">
            <v>98112</v>
          </cell>
          <cell r="C1007" t="str">
            <v>TIL (TUBO DE INSPEÇÃO E LIMPEZA) CONDOMINIAL PARA ESGOTO, EM PVC, DN 100 X 100 MM. AF_12/2020</v>
          </cell>
          <cell r="D1007" t="str">
            <v>UN</v>
          </cell>
          <cell r="E1007">
            <v>79.03</v>
          </cell>
          <cell r="F1007">
            <v>18.92</v>
          </cell>
          <cell r="G1007">
            <v>97.95</v>
          </cell>
        </row>
        <row r="1008">
          <cell r="B1008">
            <v>100128</v>
          </cell>
          <cell r="C1008" t="str">
            <v>TIL (TUBO DE INSPEÇÃO E LIMPEZA) RADIAL PARA ESGOTO, EM PVC, DN 300X200 MM. AF_12/2020</v>
          </cell>
          <cell r="D1008" t="str">
            <v>UN</v>
          </cell>
          <cell r="E1008">
            <v>1490.98</v>
          </cell>
          <cell r="F1008">
            <v>27.02</v>
          </cell>
          <cell r="G1008">
            <v>1518</v>
          </cell>
        </row>
        <row r="1009">
          <cell r="B1009">
            <v>102623</v>
          </cell>
          <cell r="C1009" t="str">
            <v>CAIXA D´ÁGUA EM POLIETILENO, 1000 LITROS (INCLUSOS TUBOS, CONEXÕES E TORNEIRA DE BÓIA) - FORNECIMENTO E INSTALAÇÃO. AF_06/2021</v>
          </cell>
          <cell r="D1009" t="str">
            <v>UN</v>
          </cell>
          <cell r="E1009">
            <v>791.92</v>
          </cell>
          <cell r="F1009">
            <v>91.52</v>
          </cell>
          <cell r="G1009">
            <v>883.44</v>
          </cell>
        </row>
        <row r="1010">
          <cell r="B1010">
            <v>102607</v>
          </cell>
          <cell r="C1010" t="str">
            <v>CAIXA D´ÁGUA EM POLIETILENO, 1000 LITROS - FORNECIMENTO E INSTALAÇÃO. AF_06/2021</v>
          </cell>
          <cell r="D1010" t="str">
            <v>UN</v>
          </cell>
          <cell r="E1010">
            <v>502.01</v>
          </cell>
          <cell r="F1010">
            <v>6.56</v>
          </cell>
          <cell r="G1010">
            <v>508.57</v>
          </cell>
        </row>
        <row r="1011">
          <cell r="B1011">
            <v>102608</v>
          </cell>
          <cell r="C1011" t="str">
            <v>CAIXA D´ÁGUA EM POLIETILENO, 1500 LITROS - FORNECIMENTO E INSTALAÇÃO. AF_06/2021</v>
          </cell>
          <cell r="D1011" t="str">
            <v>UN</v>
          </cell>
          <cell r="E1011">
            <v>1156.15</v>
          </cell>
          <cell r="F1011">
            <v>8.73</v>
          </cell>
          <cell r="G1011">
            <v>1164.88</v>
          </cell>
        </row>
        <row r="1012">
          <cell r="B1012">
            <v>102609</v>
          </cell>
          <cell r="C1012" t="str">
            <v>CAIXA D´ÁGUA EM POLIETILENO, 2000 LITROS - FORNECIMENTO E INSTALAÇÃO. AF_06/2021</v>
          </cell>
          <cell r="D1012" t="str">
            <v>UN</v>
          </cell>
          <cell r="E1012">
            <v>1312.22</v>
          </cell>
          <cell r="F1012">
            <v>11.65</v>
          </cell>
          <cell r="G1012">
            <v>1323.87</v>
          </cell>
        </row>
        <row r="1013">
          <cell r="B1013">
            <v>102610</v>
          </cell>
          <cell r="C1013" t="str">
            <v>CAIXA D´ÁGUA EM POLIETILENO, 3000 LITROS - FORNECIMENTO E INSTALAÇÃO. AF_06/2021</v>
          </cell>
          <cell r="D1013" t="str">
            <v>UN</v>
          </cell>
          <cell r="E1013">
            <v>2260.07</v>
          </cell>
          <cell r="F1013">
            <v>14.55</v>
          </cell>
          <cell r="G1013">
            <v>2274.62</v>
          </cell>
        </row>
        <row r="1014">
          <cell r="B1014">
            <v>102622</v>
          </cell>
          <cell r="C1014" t="str">
            <v>CAIXA D´ÁGUA EM POLIETILENO, 500 LITROS (INCLUSOS TUBOS, CONEXÕES E TORNEIRA DE BÓIA) - FORNECIMENTO E INSTALAÇÃO. AF_06/2021</v>
          </cell>
          <cell r="D1014" t="str">
            <v>UN</v>
          </cell>
          <cell r="E1014">
            <v>551.74</v>
          </cell>
          <cell r="F1014">
            <v>82.88</v>
          </cell>
          <cell r="G1014">
            <v>634.62</v>
          </cell>
        </row>
        <row r="1015">
          <cell r="B1015">
            <v>102605</v>
          </cell>
          <cell r="C1015" t="str">
            <v>CAIXA D´ÁGUA EM POLIETILENO, 500 LITROS - FORNECIMENTO E INSTALAÇÃO. AF_06/2021</v>
          </cell>
          <cell r="D1015" t="str">
            <v>UN</v>
          </cell>
          <cell r="E1015">
            <v>303.83</v>
          </cell>
          <cell r="F1015">
            <v>4.56</v>
          </cell>
          <cell r="G1015">
            <v>308.39</v>
          </cell>
        </row>
        <row r="1016">
          <cell r="B1016">
            <v>102606</v>
          </cell>
          <cell r="C1016" t="str">
            <v>CAIXA D´ÁGUA EM POLIETILENO, 750 LITROS - FORNECIMENTO E INSTALAÇÃO. AF_06/2021</v>
          </cell>
          <cell r="D1016" t="str">
            <v>UN</v>
          </cell>
          <cell r="E1016">
            <v>469.37</v>
          </cell>
          <cell r="F1016">
            <v>5.65</v>
          </cell>
          <cell r="G1016">
            <v>475.02</v>
          </cell>
        </row>
        <row r="1017">
          <cell r="B1017">
            <v>102613</v>
          </cell>
          <cell r="C1017" t="str">
            <v>CAIXA D´ÁGUA EM POLIÉSTER REFORÇADO COM FIBRA DE VIDRO, 1000 LITROS - FORNECIMENTO E INSTALAÇÃO. AF_06/2021</v>
          </cell>
          <cell r="D1017" t="str">
            <v>UN</v>
          </cell>
          <cell r="E1017">
            <v>705.89</v>
          </cell>
          <cell r="F1017">
            <v>6.69</v>
          </cell>
          <cell r="G1017">
            <v>712.58</v>
          </cell>
        </row>
        <row r="1018">
          <cell r="B1018">
            <v>102619</v>
          </cell>
          <cell r="C1018" t="str">
            <v>CAIXA D´ÁGUA EM POLIÉSTER REFORÇADO COM FIBRA DE VIDRO, 10000 LITROS - FORNECIMENTO E INSTALAÇÃO. AF_06/2021</v>
          </cell>
          <cell r="D1018" t="str">
            <v>UN</v>
          </cell>
          <cell r="E1018">
            <v>5898.94</v>
          </cell>
          <cell r="F1018">
            <v>150.01</v>
          </cell>
          <cell r="G1018">
            <v>6048.95</v>
          </cell>
        </row>
        <row r="1019">
          <cell r="B1019">
            <v>102614</v>
          </cell>
          <cell r="C1019" t="str">
            <v>CAIXA D´ÁGUA EM POLIÉSTER REFORÇADO COM FIBRA DE VIDRO, 1500 LITROS - FORNECIMENTO E INSTALAÇÃO. AF_06/2021</v>
          </cell>
          <cell r="D1019" t="str">
            <v>UN</v>
          </cell>
          <cell r="E1019">
            <v>1086.91</v>
          </cell>
          <cell r="F1019">
            <v>8.54</v>
          </cell>
          <cell r="G1019">
            <v>1095.45</v>
          </cell>
        </row>
        <row r="1020">
          <cell r="B1020">
            <v>102620</v>
          </cell>
          <cell r="C1020" t="str">
            <v>CAIXA D´ÁGUA EM POLIÉSTER REFORÇADO COM FIBRA DE VIDRO, 15000 LITROS - FORNECIMENTO E INSTALAÇÃO. AF_06/2021</v>
          </cell>
          <cell r="D1020" t="str">
            <v>UN</v>
          </cell>
          <cell r="E1020">
            <v>8645.11</v>
          </cell>
          <cell r="F1020">
            <v>150.4</v>
          </cell>
          <cell r="G1020">
            <v>8795.51</v>
          </cell>
        </row>
        <row r="1021">
          <cell r="B1021">
            <v>102615</v>
          </cell>
          <cell r="C1021" t="str">
            <v>CAIXA D´ÁGUA EM POLIÉSTER REFORÇADO COM FIBRA DE VIDRO, 2000 LITROS - FORNECIMENTO E INSTALAÇÃO. AF_06/2021</v>
          </cell>
          <cell r="D1021" t="str">
            <v>UN</v>
          </cell>
          <cell r="E1021">
            <v>1364.07</v>
          </cell>
          <cell r="F1021">
            <v>10.72</v>
          </cell>
          <cell r="G1021">
            <v>1374.79</v>
          </cell>
        </row>
        <row r="1022">
          <cell r="B1022">
            <v>102621</v>
          </cell>
          <cell r="C1022" t="str">
            <v>CAIXA D´ÁGUA EM POLIÉSTER REFORÇADO COM FIBRA DE VIDRO, 20000 LITROS - FORNECIMENTO E INSTALAÇÃO. AF_06/2021</v>
          </cell>
          <cell r="D1022" t="str">
            <v>UN</v>
          </cell>
          <cell r="E1022">
            <v>13378.38</v>
          </cell>
          <cell r="F1022">
            <v>150.16</v>
          </cell>
          <cell r="G1022">
            <v>13528.54</v>
          </cell>
        </row>
        <row r="1023">
          <cell r="B1023">
            <v>102616</v>
          </cell>
          <cell r="C1023" t="str">
            <v>CAIXA D´ÁGUA EM POLIÉSTER REFORÇADO COM FIBRA DE VIDRO, 3000 LITROS - FORNECIMENTO E INSTALAÇÃO. AF_06/2021</v>
          </cell>
          <cell r="D1023" t="str">
            <v>UN</v>
          </cell>
          <cell r="E1023">
            <v>2020.86</v>
          </cell>
          <cell r="F1023">
            <v>14.04</v>
          </cell>
          <cell r="G1023">
            <v>2034.9</v>
          </cell>
        </row>
        <row r="1024">
          <cell r="B1024">
            <v>102611</v>
          </cell>
          <cell r="C1024" t="str">
            <v>CAIXA D´ÁGUA EM POLIÉSTER REFORÇADO COM FIBRA DE VIDRO, 500 LITROS - FORNECIMENTO E INSTALAÇÃO. AF_06/2021</v>
          </cell>
          <cell r="D1024" t="str">
            <v>UN</v>
          </cell>
          <cell r="E1024">
            <v>507.03</v>
          </cell>
          <cell r="F1024">
            <v>5.01</v>
          </cell>
          <cell r="G1024">
            <v>512.04</v>
          </cell>
        </row>
        <row r="1025">
          <cell r="B1025">
            <v>102617</v>
          </cell>
          <cell r="C1025" t="str">
            <v>CAIXA D´ÁGUA EM POLIÉSTER REFORÇADO COM FIBRA DE VIDRO, 5000 LITROS - FORNECIMENTO E INSTALAÇÃO. AF_06/2021</v>
          </cell>
          <cell r="D1025" t="str">
            <v>UN</v>
          </cell>
          <cell r="E1025">
            <v>3588.89</v>
          </cell>
          <cell r="F1025">
            <v>150.31</v>
          </cell>
          <cell r="G1025">
            <v>3739.2</v>
          </cell>
        </row>
        <row r="1026">
          <cell r="B1026">
            <v>102618</v>
          </cell>
          <cell r="C1026" t="str">
            <v>CAIXA D´ÁGUA EM POLIÉSTER REFORÇADO COM FIBRA DE VIDRO, 7000 LITROS - FORNECIMENTO E INSTALAÇÃO. AF_06/2021</v>
          </cell>
          <cell r="D1026" t="str">
            <v>UN</v>
          </cell>
          <cell r="E1026">
            <v>4351.89</v>
          </cell>
          <cell r="F1026">
            <v>149.9</v>
          </cell>
          <cell r="G1026">
            <v>4501.79</v>
          </cell>
        </row>
        <row r="1027">
          <cell r="B1027">
            <v>102612</v>
          </cell>
          <cell r="C1027" t="str">
            <v>CAIXA D´ÁGUA EM POLIÉSTER REFORÇADO COM FIBRA DE VIDRO, 750 LITROS - FORNECIMENTO E INSTALAÇÃO. AF_06/2021</v>
          </cell>
          <cell r="D1027" t="str">
            <v>UN</v>
          </cell>
          <cell r="E1027">
            <v>729.35</v>
          </cell>
          <cell r="F1027">
            <v>5.58</v>
          </cell>
          <cell r="G1027">
            <v>734.93</v>
          </cell>
        </row>
        <row r="1028">
          <cell r="B1028">
            <v>102603</v>
          </cell>
          <cell r="C1028" t="str">
            <v>FURO EM CAIXA D'ÁGUA COM ESPESSURA DE 2 ATÉ 5 MM E DIÂMETRO DE 100 MM. AF_06/2021</v>
          </cell>
          <cell r="D1028" t="str">
            <v>UN</v>
          </cell>
          <cell r="E1028">
            <v>3.52</v>
          </cell>
          <cell r="F1028">
            <v>8.86</v>
          </cell>
          <cell r="G1028">
            <v>12.38</v>
          </cell>
        </row>
        <row r="1029">
          <cell r="B1029">
            <v>102587</v>
          </cell>
          <cell r="C1029" t="str">
            <v>FURO EM CAIXA D'ÁGUA COM ESPESSURA DE 2 ATÉ 5 MM E DIÂMETRO DE 15 MM. AF_06/2021</v>
          </cell>
          <cell r="D1029" t="str">
            <v>UN</v>
          </cell>
          <cell r="E1029">
            <v>1.2</v>
          </cell>
          <cell r="F1029">
            <v>3.04</v>
          </cell>
          <cell r="G1029">
            <v>4.24</v>
          </cell>
        </row>
        <row r="1030">
          <cell r="B1030">
            <v>102589</v>
          </cell>
          <cell r="C1030" t="str">
            <v>FURO EM CAIXA D'ÁGUA COM ESPESSURA DE 2 ATÉ 5 MM E DIÂMETRO DE 20 MM. AF_06/2021</v>
          </cell>
          <cell r="D1030" t="str">
            <v>UN</v>
          </cell>
          <cell r="E1030">
            <v>1.34</v>
          </cell>
          <cell r="F1030">
            <v>3.37</v>
          </cell>
          <cell r="G1030">
            <v>4.71</v>
          </cell>
        </row>
        <row r="1031">
          <cell r="B1031">
            <v>102591</v>
          </cell>
          <cell r="C1031" t="str">
            <v>FURO EM CAIXA D'ÁGUA COM ESPESSURA DE 2 ATÉ 5 MM E DIÂMETRO DE 25 MM. AF_06/2021</v>
          </cell>
          <cell r="D1031" t="str">
            <v>UN</v>
          </cell>
          <cell r="E1031">
            <v>1.48</v>
          </cell>
          <cell r="F1031">
            <v>3.72</v>
          </cell>
          <cell r="G1031">
            <v>5.2</v>
          </cell>
        </row>
        <row r="1032">
          <cell r="B1032">
            <v>102593</v>
          </cell>
          <cell r="C1032" t="str">
            <v>FURO EM CAIXA D'ÁGUA COM ESPESSURA DE 2 ATÉ 5 MM E DIÂMETRO DE 32 MM. AF_06/2021</v>
          </cell>
          <cell r="D1032" t="str">
            <v>UN</v>
          </cell>
          <cell r="E1032">
            <v>1.67</v>
          </cell>
          <cell r="F1032">
            <v>4.19</v>
          </cell>
          <cell r="G1032">
            <v>5.86</v>
          </cell>
        </row>
        <row r="1033">
          <cell r="B1033">
            <v>102595</v>
          </cell>
          <cell r="C1033" t="str">
            <v>FURO EM CAIXA D'ÁGUA COM ESPESSURA DE 2 ATÉ 5 MM E DIÂMETRO DE 40 MM. AF_06/2021</v>
          </cell>
          <cell r="D1033" t="str">
            <v>UN</v>
          </cell>
          <cell r="E1033">
            <v>1.89</v>
          </cell>
          <cell r="F1033">
            <v>4.74</v>
          </cell>
          <cell r="G1033">
            <v>6.63</v>
          </cell>
        </row>
        <row r="1034">
          <cell r="B1034">
            <v>102597</v>
          </cell>
          <cell r="C1034" t="str">
            <v>FURO EM CAIXA D'ÁGUA COM ESPESSURA DE 2 ATÉ 5 MM E DIÂMETRO DE 50 MM. AF_06/2021</v>
          </cell>
          <cell r="D1034" t="str">
            <v>UN</v>
          </cell>
          <cell r="E1034">
            <v>2.17</v>
          </cell>
          <cell r="F1034">
            <v>5.42</v>
          </cell>
          <cell r="G1034">
            <v>7.59</v>
          </cell>
        </row>
        <row r="1035">
          <cell r="B1035">
            <v>102599</v>
          </cell>
          <cell r="C1035" t="str">
            <v>FURO EM CAIXA D'ÁGUA COM ESPESSURA DE 2 ATÉ 5 MM E DIÂMETRO DE 60 MM. AF_06/2021</v>
          </cell>
          <cell r="D1035" t="str">
            <v>UN</v>
          </cell>
          <cell r="E1035">
            <v>2.45</v>
          </cell>
          <cell r="F1035">
            <v>6.1</v>
          </cell>
          <cell r="G1035">
            <v>8.55</v>
          </cell>
        </row>
        <row r="1036">
          <cell r="B1036">
            <v>102601</v>
          </cell>
          <cell r="C1036" t="str">
            <v>FURO EM CAIXA D'ÁGUA COM ESPESSURA DE 2 ATÉ 5 MM E DIÂMETRO DE 75 MM. AF_06/2021</v>
          </cell>
          <cell r="D1036" t="str">
            <v>UN</v>
          </cell>
          <cell r="E1036">
            <v>2.85</v>
          </cell>
          <cell r="F1036">
            <v>7.14</v>
          </cell>
          <cell r="G1036">
            <v>9.99</v>
          </cell>
        </row>
        <row r="1037">
          <cell r="B1037">
            <v>102604</v>
          </cell>
          <cell r="C1037" t="str">
            <v>FURO EM CAIXA D'ÁGUA COM ESPESSURA DE 6 ATÉ 8 MM E DIÂMETRO DE 100 MM. AF_06/2021</v>
          </cell>
          <cell r="D1037" t="str">
            <v>UN</v>
          </cell>
          <cell r="E1037">
            <v>4.05</v>
          </cell>
          <cell r="F1037">
            <v>10.22</v>
          </cell>
          <cell r="G1037">
            <v>14.27</v>
          </cell>
        </row>
        <row r="1038">
          <cell r="B1038">
            <v>102588</v>
          </cell>
          <cell r="C1038" t="str">
            <v>FURO EM CAIXA D'ÁGUA COM ESPESSURA DE 6 ATÉ 8 MM E DIÂMETRO DE 15 MM. AF_06/2021</v>
          </cell>
          <cell r="D1038" t="str">
            <v>UN</v>
          </cell>
          <cell r="E1038">
            <v>1.75</v>
          </cell>
          <cell r="F1038">
            <v>4.39</v>
          </cell>
          <cell r="G1038">
            <v>6.14</v>
          </cell>
        </row>
        <row r="1039">
          <cell r="B1039">
            <v>102590</v>
          </cell>
          <cell r="C1039" t="str">
            <v>FURO EM CAIXA D'ÁGUA COM ESPESSURA DE 6 ATÉ 8 MM E DIÂMETRO DE 20 MM. AF_06/2021</v>
          </cell>
          <cell r="D1039" t="str">
            <v>UN</v>
          </cell>
          <cell r="E1039">
            <v>1.88</v>
          </cell>
          <cell r="F1039">
            <v>4.73</v>
          </cell>
          <cell r="G1039">
            <v>6.61</v>
          </cell>
        </row>
        <row r="1040">
          <cell r="B1040">
            <v>102592</v>
          </cell>
          <cell r="C1040" t="str">
            <v>FURO EM CAIXA D'ÁGUA COM ESPESSURA DE 6 ATÉ 8 MM E DIÂMETRO DE 25 MM. AF_06/2021</v>
          </cell>
          <cell r="D1040" t="str">
            <v>UN</v>
          </cell>
          <cell r="E1040">
            <v>2.02</v>
          </cell>
          <cell r="F1040">
            <v>5.07</v>
          </cell>
          <cell r="G1040">
            <v>7.09</v>
          </cell>
        </row>
        <row r="1041">
          <cell r="B1041">
            <v>102594</v>
          </cell>
          <cell r="C1041" t="str">
            <v>FURO EM CAIXA D'ÁGUA COM ESPESSURA DE 6 ATÉ 8 MM E DIÂMETRO DE 32 MM. AF_06/2021</v>
          </cell>
          <cell r="D1041" t="str">
            <v>UN</v>
          </cell>
          <cell r="E1041">
            <v>2.2</v>
          </cell>
          <cell r="F1041">
            <v>5.56</v>
          </cell>
          <cell r="G1041">
            <v>7.76</v>
          </cell>
        </row>
        <row r="1042">
          <cell r="B1042">
            <v>102596</v>
          </cell>
          <cell r="C1042" t="str">
            <v>FURO EM CAIXA D'ÁGUA COM ESPESSURA DE 6 ATÉ 8 MM E DIÂMETRO DE 40 MM. AF_06/2021</v>
          </cell>
          <cell r="D1042" t="str">
            <v>UN</v>
          </cell>
          <cell r="E1042">
            <v>2.42</v>
          </cell>
          <cell r="F1042">
            <v>6.11</v>
          </cell>
          <cell r="G1042">
            <v>8.53</v>
          </cell>
        </row>
        <row r="1043">
          <cell r="B1043">
            <v>102598</v>
          </cell>
          <cell r="C1043" t="str">
            <v>FURO EM CAIXA D'ÁGUA COM ESPESSURA DE 6 ATÉ 8 MM E DIÂMETRO DE 50 MM. AF_06/2021</v>
          </cell>
          <cell r="D1043" t="str">
            <v>UN</v>
          </cell>
          <cell r="E1043">
            <v>2.7</v>
          </cell>
          <cell r="F1043">
            <v>6.78</v>
          </cell>
          <cell r="G1043">
            <v>9.48</v>
          </cell>
        </row>
        <row r="1044">
          <cell r="B1044">
            <v>102600</v>
          </cell>
          <cell r="C1044" t="str">
            <v>FURO EM CAIXA D'ÁGUA COM ESPESSURA DE 6 ATÉ 8 MM E DIÂMETRO DE 60 MM. AF_06/2021</v>
          </cell>
          <cell r="D1044" t="str">
            <v>UN</v>
          </cell>
          <cell r="E1044">
            <v>2.99</v>
          </cell>
          <cell r="F1044">
            <v>7.46</v>
          </cell>
          <cell r="G1044">
            <v>10.45</v>
          </cell>
        </row>
        <row r="1045">
          <cell r="B1045">
            <v>102602</v>
          </cell>
          <cell r="C1045" t="str">
            <v>FURO EM CAIXA D'ÁGUA COM ESPESSURA DE 6 ATÉ 8 MM E DIÂMETRO DE 75 MM. AF_06/2021</v>
          </cell>
          <cell r="D1045" t="str">
            <v>UN</v>
          </cell>
          <cell r="E1045">
            <v>3.37</v>
          </cell>
          <cell r="F1045">
            <v>8.5</v>
          </cell>
          <cell r="G1045">
            <v>11.87</v>
          </cell>
        </row>
        <row r="1046">
          <cell r="B1046">
            <v>103005</v>
          </cell>
          <cell r="C1046" t="str">
            <v>CAIXA COM GRELHA RETANGULAR DE FERRO FUNDIDO, EM ALVENARIA COM TIJOLOS CERÂMICOS MACIÇOS, DIMENSÕES INTERNAS: 0,15 X 1,00 X 0,3 M. AF_08/2021</v>
          </cell>
          <cell r="D1046" t="str">
            <v>UN</v>
          </cell>
          <cell r="E1046">
            <v>468.72</v>
          </cell>
          <cell r="F1046">
            <v>164.51</v>
          </cell>
          <cell r="G1046">
            <v>633.23</v>
          </cell>
        </row>
        <row r="1047">
          <cell r="B1047">
            <v>103006</v>
          </cell>
          <cell r="C1047" t="str">
            <v>CAIXA COM GRELHA RETANGULAR DE FERRO FUNDIDO, EM ALVENARIA COM TIJOLOS CERÂMICOS MACIÇOS, DIMENSÕES INTERNAS: 0,20 X 1,00 X 0,4 M. AF_08/2021</v>
          </cell>
          <cell r="D1047" t="str">
            <v>UN</v>
          </cell>
          <cell r="E1047">
            <v>640.97</v>
          </cell>
          <cell r="F1047">
            <v>226.14</v>
          </cell>
          <cell r="G1047">
            <v>867.11</v>
          </cell>
        </row>
        <row r="1048">
          <cell r="B1048">
            <v>103007</v>
          </cell>
          <cell r="C1048" t="str">
            <v>CAIXA COM GRELHA RETANGULAR DE FERRO FUNDIDO, EM ALVENARIA COM TIJOLOS CERÂMICOS MACIÇOS, DIMENSÕES INTERNAS: 0,30 X 1,00 X 0,5 M. AF_08/2021</v>
          </cell>
          <cell r="D1048" t="str">
            <v>UN</v>
          </cell>
          <cell r="E1048">
            <v>861.52</v>
          </cell>
          <cell r="F1048">
            <v>287.63</v>
          </cell>
          <cell r="G1048">
            <v>1149.15</v>
          </cell>
        </row>
        <row r="1049">
          <cell r="B1049">
            <v>102989</v>
          </cell>
          <cell r="C1049" t="str">
            <v>CANALETA MEIA CANA PRÉ-MOLDADA DE CONCRETO (D = 20 CM) - FORNECIMENTO E INSTALAÇÃO. AF_08/2021</v>
          </cell>
          <cell r="D1049" t="str">
            <v>M</v>
          </cell>
          <cell r="E1049">
            <v>18.26</v>
          </cell>
          <cell r="F1049">
            <v>10.27</v>
          </cell>
          <cell r="G1049">
            <v>28.53</v>
          </cell>
        </row>
        <row r="1050">
          <cell r="B1050">
            <v>102990</v>
          </cell>
          <cell r="C1050" t="str">
            <v>CANALETA MEIA CANA PRÉ-MOLDADA DE CONCRETO (D = 30 CM) - FORNECIMENTO E INSTALAÇÃO. AF_08/2021</v>
          </cell>
          <cell r="D1050" t="str">
            <v>M</v>
          </cell>
          <cell r="E1050">
            <v>22.34</v>
          </cell>
          <cell r="F1050">
            <v>12.12</v>
          </cell>
          <cell r="G1050">
            <v>34.46</v>
          </cell>
        </row>
        <row r="1051">
          <cell r="B1051">
            <v>102991</v>
          </cell>
          <cell r="C1051" t="str">
            <v>CANALETA MEIA CANA PRÉ-MOLDADA DE CONCRETO (D = 40 CM) - FORNECIMENTO E INSTALAÇÃO. AF_08/2021</v>
          </cell>
          <cell r="D1051" t="str">
            <v>M</v>
          </cell>
          <cell r="E1051">
            <v>29.01</v>
          </cell>
          <cell r="F1051">
            <v>15.32</v>
          </cell>
          <cell r="G1051">
            <v>44.33</v>
          </cell>
        </row>
        <row r="1052">
          <cell r="B1052">
            <v>102992</v>
          </cell>
          <cell r="C1052" t="str">
            <v>CANALETA MEIA CANA PRÉ-MOLDADA DE CONCRETO (D = 50 CM) - FORNECIMENTO E INSTALAÇÃO. AF_08/2021</v>
          </cell>
          <cell r="D1052" t="str">
            <v>M</v>
          </cell>
          <cell r="E1052">
            <v>43.37</v>
          </cell>
          <cell r="F1052">
            <v>17.26</v>
          </cell>
          <cell r="G1052">
            <v>60.63</v>
          </cell>
        </row>
        <row r="1053">
          <cell r="B1053">
            <v>102993</v>
          </cell>
          <cell r="C1053" t="str">
            <v>CANALETA MEIA CANA PRÉ-MOLDADA DE CONCRETO (D = 60 CM) - FORNECIMENTO E INSTALAÇÃO. AF_08/2021</v>
          </cell>
          <cell r="D1053" t="str">
            <v>M</v>
          </cell>
          <cell r="E1053">
            <v>56.34</v>
          </cell>
          <cell r="F1053">
            <v>23.08</v>
          </cell>
          <cell r="G1053">
            <v>79.42</v>
          </cell>
        </row>
        <row r="1054">
          <cell r="B1054">
            <v>102994</v>
          </cell>
          <cell r="C1054" t="str">
            <v>CANALETA MEIA CANA PRÉ-MOLDADA DE CONCRETO (D = 80 CM) - FORNECIMENTO E INSTALAÇÃO. AF_08/2021</v>
          </cell>
          <cell r="D1054" t="str">
            <v>M</v>
          </cell>
          <cell r="E1054">
            <v>97.8</v>
          </cell>
          <cell r="F1054">
            <v>27.11</v>
          </cell>
          <cell r="G1054">
            <v>124.91</v>
          </cell>
        </row>
        <row r="1055">
          <cell r="B1055">
            <v>102995</v>
          </cell>
          <cell r="C1055" t="str">
            <v>EXECUÇÃO DE CANALETA DE CONCRETO MOLDADO IN LOCO, ESPESSURA DE 0,07 M, GEOMETRIA TRAPEZOIDAL (DIMENSÕES INTERNAS: B=0,6 M; B=0,147 M; H=0,2 M). AF_08/2021</v>
          </cell>
          <cell r="D1055" t="str">
            <v>M</v>
          </cell>
          <cell r="E1055">
            <v>36.42</v>
          </cell>
          <cell r="F1055">
            <v>18.55</v>
          </cell>
          <cell r="G1055">
            <v>54.97</v>
          </cell>
        </row>
        <row r="1056">
          <cell r="B1056">
            <v>102996</v>
          </cell>
          <cell r="C1056" t="str">
            <v>EXECUÇÃO DE CANALETA DE CONCRETO MOLDADO IN LOCO, ESPESSURA DE 0,07 M, GEOMETRIA TRAPEZOIDAL (DIMENSÕES INTERNAS: B=0,9 M; B=0,246 M; H=0,3 M). AF_08/2021</v>
          </cell>
          <cell r="D1056" t="str">
            <v>M</v>
          </cell>
          <cell r="E1056">
            <v>51.73</v>
          </cell>
          <cell r="F1056">
            <v>25.85</v>
          </cell>
          <cell r="G1056">
            <v>77.58</v>
          </cell>
        </row>
        <row r="1057">
          <cell r="B1057">
            <v>102998</v>
          </cell>
          <cell r="C1057" t="str">
            <v>EXECUÇÃO DE CANALETA DE CONCRETO MOLDADO IN LOCO, ESPESSURA DE 0,08 M, GEOMETRIA TRAPEZOIDAL (DIMENSÕES INTERNAS: B=1,074 M; B=0,534 M; H=0,27 M). AF_08/2021</v>
          </cell>
          <cell r="D1057" t="str">
            <v>M</v>
          </cell>
          <cell r="E1057">
            <v>67.07</v>
          </cell>
          <cell r="F1057">
            <v>31.09</v>
          </cell>
          <cell r="G1057">
            <v>98.16</v>
          </cell>
        </row>
        <row r="1058">
          <cell r="B1058">
            <v>102999</v>
          </cell>
          <cell r="C1058" t="str">
            <v>EXECUÇÃO DE CANALETA DE CONCRETO MOLDADO IN LOCO, ESPESSURA DE 0,08 M, GEOMETRIA TRAPEZOIDAL (DIMENSÕES INTERNAS: B=1,4 M; B=0,7 M; H=0,35 M). AF_08/2021</v>
          </cell>
          <cell r="D1058" t="str">
            <v>M</v>
          </cell>
          <cell r="E1058">
            <v>84.99</v>
          </cell>
          <cell r="F1058">
            <v>39.13</v>
          </cell>
          <cell r="G1058">
            <v>124.12</v>
          </cell>
        </row>
        <row r="1059">
          <cell r="B1059">
            <v>103000</v>
          </cell>
          <cell r="C1059" t="str">
            <v>EXECUÇÃO DE CANALETA DE CONCRETO MOLDADO IN LOCO, ESPESSURA DE 0,08 M, GEOMETRIA TRAPEZOIDAL (DIMENSÕES INTERNAS: B=1,474 M; B=0,934 M; H=0,27 M). AF_08/2021</v>
          </cell>
          <cell r="D1059" t="str">
            <v>M</v>
          </cell>
          <cell r="E1059">
            <v>85.36</v>
          </cell>
          <cell r="F1059">
            <v>39.26</v>
          </cell>
          <cell r="G1059">
            <v>124.62</v>
          </cell>
        </row>
        <row r="1060">
          <cell r="B1060">
            <v>102997</v>
          </cell>
          <cell r="C1060" t="str">
            <v>EXECUÇÃO DE CANALETA DE CONCRETO MOLDADO IN LOCO, ESPESSURA DE 0,08 M, GEOMETRIA TRAPEZOIDAL (DIMENSÕES INTERNAS: B=1M; B=0,5 M; H=0,25 M). AF_08/2021</v>
          </cell>
          <cell r="D1060" t="str">
            <v>M</v>
          </cell>
          <cell r="E1060">
            <v>70.79</v>
          </cell>
          <cell r="F1060">
            <v>31.54</v>
          </cell>
          <cell r="G1060">
            <v>102.33</v>
          </cell>
        </row>
        <row r="1061">
          <cell r="B1061">
            <v>103001</v>
          </cell>
          <cell r="C1061" t="str">
            <v>GRELHA DE FERRO FUNDIDO SIMPLES COM REQUADRO, 150 X 1000 MM, ASSENTADA COM ARGAMASSA 1 : 3 CIMENTO: AREIA - FORNECIMENTO E INSTALAÇÃO. AF_08/2021</v>
          </cell>
          <cell r="D1061" t="str">
            <v>UN</v>
          </cell>
          <cell r="E1061">
            <v>239.73</v>
          </cell>
          <cell r="F1061">
            <v>19.88</v>
          </cell>
          <cell r="G1061">
            <v>259.61</v>
          </cell>
        </row>
        <row r="1062">
          <cell r="B1062">
            <v>103002</v>
          </cell>
          <cell r="C1062" t="str">
            <v>GRELHA DE FERRO FUNDIDO SIMPLES COM REQUADRO, 200 X 1000 MM, ASSENTADA COM ARGAMASSA 1 : 3 CIMENTO: AREIA - FORNECIMENTO E INSTALAÇÃO. AF_08/2021</v>
          </cell>
          <cell r="D1062" t="str">
            <v>UN</v>
          </cell>
          <cell r="E1062">
            <v>302.05</v>
          </cell>
          <cell r="F1062">
            <v>20.75</v>
          </cell>
          <cell r="G1062">
            <v>322.8</v>
          </cell>
        </row>
        <row r="1063">
          <cell r="B1063">
            <v>103003</v>
          </cell>
          <cell r="C1063" t="str">
            <v>GRELHA DE FERRO FUNDIDO SIMPLES COM REQUADRO, 300 X 1000 MM, ASSENTADA COM ARGAMASSA 1 : 3 CIMENTO: AREIA - FORNECIMENTO E INSTALAÇÃO. AF_08/2021</v>
          </cell>
          <cell r="D1063" t="str">
            <v>UN</v>
          </cell>
          <cell r="E1063">
            <v>426.77</v>
          </cell>
          <cell r="F1063">
            <v>22.46</v>
          </cell>
          <cell r="G1063">
            <v>449.23</v>
          </cell>
        </row>
        <row r="1064">
          <cell r="B1064">
            <v>98522</v>
          </cell>
          <cell r="C1064" t="str">
            <v>ALAMBRADO EM MOURÕES DE CONCRETO, COM TELA DE ARAME GALVANIZADO (INCLUSIVE MURETA EM CONCRETO). AF_05/2018</v>
          </cell>
          <cell r="D1064" t="str">
            <v>M</v>
          </cell>
          <cell r="E1064">
            <v>133.58</v>
          </cell>
          <cell r="F1064">
            <v>48.92</v>
          </cell>
          <cell r="G1064">
            <v>182.5</v>
          </cell>
        </row>
        <row r="1065">
          <cell r="B1065">
            <v>102364</v>
          </cell>
          <cell r="C1065" t="str">
            <v>ALAMBRADO PARA QUADRA POLIESPORTIVA, ESTRUTURADO POR TUBOS DE ACO GALVANIZADO, (MONTANTES COM DIAMETRO 2", TRAVESSAS E ESCORAS COM DIÂMETRO 1 ¼"), COM TELA DE ARAME GALVANIZADO, FIO 10 BWG E MALHA QUADRADA 5X5CM (EXCETO MURETA). AF_03/2021</v>
          </cell>
          <cell r="D1065" t="str">
            <v>M2</v>
          </cell>
          <cell r="E1065">
            <v>176.95</v>
          </cell>
          <cell r="F1065">
            <v>41.29</v>
          </cell>
          <cell r="G1065">
            <v>218.24</v>
          </cell>
        </row>
        <row r="1066">
          <cell r="B1066">
            <v>102363</v>
          </cell>
          <cell r="C1066" t="str">
            <v>ALAMBRADO PARA QUADRA POLIESPORTIVA, ESTRUTURADO POR TUBOS DE ACO GALVANIZADO, (MONTANTES COM DIAMETRO 2", TRAVESSAS E ESCORAS COM DIÂMETRO 1 ¼"), COM TELA DE ARAME GALVANIZADO, FIO 12 BWG E MALHA QUADRADA 5X5CM (EXCETO MURETA). AF_03/2021</v>
          </cell>
          <cell r="D1066" t="str">
            <v>M2</v>
          </cell>
          <cell r="E1066">
            <v>152.07</v>
          </cell>
          <cell r="F1066">
            <v>41.3</v>
          </cell>
          <cell r="G1066">
            <v>193.37</v>
          </cell>
        </row>
        <row r="1067">
          <cell r="B1067">
            <v>102362</v>
          </cell>
          <cell r="C1067" t="str">
            <v>ALAMBRADO PARA QUADRA POLIESPORTIVA, ESTRUTURADO POR TUBOS DE ACO GALVANIZADO, (MONTANTES COM DIAMETRO 2", TRAVESSAS E ESCORAS COM DIÂMETRO 1 ¼"), COM TELA DE ARAME GALVANIZADO, FIO 14 BWG E MALHA QUADRADA 5X5CM (EXCETO MURETA). AF_03/2021</v>
          </cell>
          <cell r="D1067" t="str">
            <v>M2</v>
          </cell>
          <cell r="E1067">
            <v>138.19</v>
          </cell>
          <cell r="F1067">
            <v>41.65</v>
          </cell>
          <cell r="G1067">
            <v>179.84</v>
          </cell>
        </row>
        <row r="1068">
          <cell r="B1068">
            <v>101193</v>
          </cell>
          <cell r="C1068" t="str">
            <v>CERCA COM MOURÕES DE CONCRETO, RETO, H=2,30 M, ESPAÇAMENTO DE 2,5 M, CRAVADOS 0,5 M, COM 4 FIOS DE ARAME DE AÇO OVALADO 15X17 - FORNECIMENTO E INSTALAÇÃO. AF_05/2020</v>
          </cell>
          <cell r="D1068" t="str">
            <v>M</v>
          </cell>
          <cell r="E1068">
            <v>43.54</v>
          </cell>
          <cell r="F1068">
            <v>22.91</v>
          </cell>
          <cell r="G1068">
            <v>66.45</v>
          </cell>
        </row>
        <row r="1069">
          <cell r="B1069">
            <v>101192</v>
          </cell>
          <cell r="C1069" t="str">
            <v>CERCA COM MOURÕES DE CONCRETO, RETO, H=2,30 M, ESPAÇAMENTO DE 2,5 M, CRAVADOS 0,5 M, COM 4 FIOS DE ARAME FARPADO Nº 14 CLASSE 250 - FORNECIMENTO E INSTALAÇÃO. AF_05/2020</v>
          </cell>
          <cell r="D1069" t="str">
            <v>M</v>
          </cell>
          <cell r="E1069">
            <v>51.19</v>
          </cell>
          <cell r="F1069">
            <v>22.91</v>
          </cell>
          <cell r="G1069">
            <v>74.1</v>
          </cell>
        </row>
        <row r="1070">
          <cell r="B1070">
            <v>101194</v>
          </cell>
          <cell r="C1070" t="str">
            <v>CERCA COM MOURÕES DE CONCRETO, RETO, H=2,30 M, ESPAÇAMENTO DE 2,5 M, CRAVADOS 0,5 M, COM 4 FIOS DE ARAME MISTO - FORNECIMENTO E INSTALAÇÃO. AF_05/2020</v>
          </cell>
          <cell r="D1070" t="str">
            <v>M</v>
          </cell>
          <cell r="E1070">
            <v>43.95</v>
          </cell>
          <cell r="F1070">
            <v>22.9</v>
          </cell>
          <cell r="G1070">
            <v>66.85</v>
          </cell>
        </row>
        <row r="1071">
          <cell r="B1071">
            <v>101190</v>
          </cell>
          <cell r="C1071" t="str">
            <v>CERCA COM MOURÕES DE CONCRETO, RETO, H=3,00 M, ESPAÇAMENTO DE 2,5 M, CRAVADOS 0,5 M, COM 4 FIOS DE ARAME DE AÇO OVALADO 15X17 - FORNECIMENTO E INSTALAÇÃO. AF_05/2020</v>
          </cell>
          <cell r="D1071" t="str">
            <v>M</v>
          </cell>
          <cell r="E1071">
            <v>48.98</v>
          </cell>
          <cell r="F1071">
            <v>22.9</v>
          </cell>
          <cell r="G1071">
            <v>71.88</v>
          </cell>
        </row>
        <row r="1072">
          <cell r="B1072">
            <v>101189</v>
          </cell>
          <cell r="C1072" t="str">
            <v>CERCA COM MOURÕES DE CONCRETO, RETO, H=3,00 M, ESPAÇAMENTO DE 2,5 M, CRAVADOS 0,5 M, COM 4 FIOS DE ARAME FARPADO Nº 14 CLASSE 250 - FORNECIMENTO E INSTALAÇÃO. AF_05/2020</v>
          </cell>
          <cell r="D1072" t="str">
            <v>M</v>
          </cell>
          <cell r="E1072">
            <v>49.78</v>
          </cell>
          <cell r="F1072">
            <v>22.91</v>
          </cell>
          <cell r="G1072">
            <v>72.69</v>
          </cell>
        </row>
        <row r="1073">
          <cell r="B1073">
            <v>101191</v>
          </cell>
          <cell r="C1073" t="str">
            <v>CERCA COM MOURÕES DE CONCRETO, RETO, H=3,00 M, ESPAÇAMENTO DE 2,5 M, CRAVADOS 0,5 M, COM 4 FIOS DE ARAME MISTO - FORNECIMENTO E INSTALAÇÃO. AF_05/2020</v>
          </cell>
          <cell r="D1073" t="str">
            <v>M</v>
          </cell>
          <cell r="E1073">
            <v>49.37</v>
          </cell>
          <cell r="F1073">
            <v>22.91</v>
          </cell>
          <cell r="G1073">
            <v>72.28</v>
          </cell>
        </row>
        <row r="1074">
          <cell r="B1074">
            <v>101198</v>
          </cell>
          <cell r="C1074" t="str">
            <v>CERCA COM MOURÕES DE CONCRETO, SEÇÃO "T" PONTA INCLINADA, 10X10 CM, ESPAÇAMENTO DE 2,5 M, CRAVADOS 0,5 M, COM 11 FIOS DE ARAME DE AÇO OVALADO 15X17 - FORNECIMENTO E INSTALAÇÃO. AF_05/2020</v>
          </cell>
          <cell r="D1074" t="str">
            <v>M</v>
          </cell>
          <cell r="E1074">
            <v>65.41</v>
          </cell>
          <cell r="F1074">
            <v>36.58</v>
          </cell>
          <cell r="G1074">
            <v>101.99</v>
          </cell>
        </row>
        <row r="1075">
          <cell r="B1075">
            <v>101197</v>
          </cell>
          <cell r="C1075" t="str">
            <v>CERCA COM MOURÕES DE CONCRETO, SEÇÃO "T" PONTA INCLINADA, 10X10 CM, ESPAÇAMENTO DE 2,5 M, CRAVADOS 0,5 M, COM 11 FIOS DE ARAME FARPADO Nº 14 - FORNECIMENTO E INSTALAÇÃO. AF_05/2020</v>
          </cell>
          <cell r="D1075" t="str">
            <v>M</v>
          </cell>
          <cell r="E1075">
            <v>93.09</v>
          </cell>
          <cell r="F1075">
            <v>42.57</v>
          </cell>
          <cell r="G1075">
            <v>135.66</v>
          </cell>
        </row>
        <row r="1076">
          <cell r="B1076">
            <v>101199</v>
          </cell>
          <cell r="C1076" t="str">
            <v>CERCA COM MOURÕES DE CONCRETO, SEÇÃO "T" PONTA INCLINADA, 10X10CM, ESPAÇAMENTO DE 2,5M, CRAVADOS 0,5M, COM 11 FIOS DE ARAME MISTO - FORNECIMENTO E INSTALAÇÃO. AF_05/2020</v>
          </cell>
          <cell r="D1076" t="str">
            <v>M</v>
          </cell>
          <cell r="E1076">
            <v>66.41</v>
          </cell>
          <cell r="F1076">
            <v>36.58</v>
          </cell>
          <cell r="G1076">
            <v>102.99</v>
          </cell>
        </row>
        <row r="1077">
          <cell r="B1077">
            <v>101203</v>
          </cell>
          <cell r="C1077" t="str">
            <v>CERCA COM MOURÕES DE MADEIRA ROLIÇA, DIÂMETRO 11 CM, ESPAÇAMENTO DE 2,5 M, ALTURA LIVRE DE 1,7 M, CRAVADOS 0,5 M, COM 5 FIOS DE ARAME DE AÇO OVALADO 15X17 - FORNECIMENTO E INSTALAÇÃO. AF_05/2020</v>
          </cell>
          <cell r="D1077" t="str">
            <v>M</v>
          </cell>
          <cell r="E1077">
            <v>28.43</v>
          </cell>
          <cell r="F1077">
            <v>22.95</v>
          </cell>
          <cell r="G1077">
            <v>51.38</v>
          </cell>
        </row>
        <row r="1078">
          <cell r="B1078">
            <v>101202</v>
          </cell>
          <cell r="C1078" t="str">
            <v>CERCA COM MOURÕES DE MADEIRA ROLIÇA, DIÂMETRO 11 CM, ESPAÇAMENTO DE 2,5 M, ALTURA LIVRE DE 1,7 M, CRAVADOS 0,5 M, COM 5 FIOS DE ARAME FARPADO Nº 14 CLASSE 250 - FORNECIMENTO E INSTALAÇÃO. AF_05/2020</v>
          </cell>
          <cell r="D1078" t="str">
            <v>M</v>
          </cell>
          <cell r="E1078">
            <v>29.44</v>
          </cell>
          <cell r="F1078">
            <v>22.95</v>
          </cell>
          <cell r="G1078">
            <v>52.39</v>
          </cell>
        </row>
        <row r="1079">
          <cell r="B1079">
            <v>101204</v>
          </cell>
          <cell r="C1079" t="str">
            <v>CERCA COM MOURÕES DE MADEIRA ROLIÇA, DIÂMETRO 11 CM, ESPAÇAMENTO DE 2,5 M, ALTURA LIVRE DE 1,7 M, CRAVADOS 0,5 M, COM 5 FIOS DE ARAME MISTO - FORNECIMENTO E INSTALAÇÃO. AF_05/2020</v>
          </cell>
          <cell r="D1079" t="str">
            <v>M</v>
          </cell>
          <cell r="E1079">
            <v>28.84</v>
          </cell>
          <cell r="F1079">
            <v>22.94</v>
          </cell>
          <cell r="G1079">
            <v>51.78</v>
          </cell>
        </row>
        <row r="1080">
          <cell r="B1080">
            <v>101200</v>
          </cell>
          <cell r="C1080" t="str">
            <v>CERCA COM MOURÕES DE MADEIRA, 7,5X7,5 CM, ESPAÇAMENTO DE 2,5 M, ALTURA LIVRE DE 2 M, CRAVADOS 0,5 M, COM 4 FIOS DE ARAME FARPADO Nº 14 CLASSE 250 - FORNECIMENTO E INSTALAÇÃO. AF_05/2020</v>
          </cell>
          <cell r="D1080" t="str">
            <v>M</v>
          </cell>
          <cell r="E1080">
            <v>45.65</v>
          </cell>
          <cell r="F1080">
            <v>21.35</v>
          </cell>
          <cell r="G1080">
            <v>67</v>
          </cell>
        </row>
        <row r="1081">
          <cell r="B1081">
            <v>101201</v>
          </cell>
          <cell r="C1081" t="str">
            <v>CERCA COM MOURÕES DE MADEIRA, 7,5X7,5 CM, ESPAÇAMENTO DE 2,5 M, ALTURA LIVRE DE 2 M, CRAVADOS 0,5 M, COM 8 FIOS DE ARAME FARPADO Nº 14 CLASSE 250 - FORNECIMENTO E INSTALAÇÃO. AF_05/2020</v>
          </cell>
          <cell r="D1081" t="str">
            <v>M</v>
          </cell>
          <cell r="E1081">
            <v>54.9</v>
          </cell>
          <cell r="F1081">
            <v>27.72</v>
          </cell>
          <cell r="G1081">
            <v>82.62</v>
          </cell>
        </row>
        <row r="1082">
          <cell r="B1082">
            <v>101205</v>
          </cell>
          <cell r="C1082" t="str">
            <v>PORTÃO COM MOURÕES DE MADEIRA ROLIÇA, DIÂMETRO 11 CM, COM 5 FIOS DE ARAME FARPADO Nº 14 CLASSE 250, SEM DOBRADIÇAS - FORNECIMENTO E INSTALAÇÃO. AF_05/2020</v>
          </cell>
          <cell r="D1082" t="str">
            <v>M</v>
          </cell>
          <cell r="E1082">
            <v>29.44</v>
          </cell>
          <cell r="F1082">
            <v>22.95</v>
          </cell>
          <cell r="G1082">
            <v>52.39</v>
          </cell>
        </row>
        <row r="1083">
          <cell r="B1083">
            <v>101188</v>
          </cell>
          <cell r="C1083" t="str">
            <v>RECOMPOSIÇÃO PARCIAL DE ARAME FARPADO Nº 14 CLASSE 250, FIXADO EM CERCA COM MOURÕES DE CONCRETO - FORNECIMENTO E INSTALAÇÃO. AF_05/2020</v>
          </cell>
          <cell r="D1083" t="str">
            <v>M</v>
          </cell>
          <cell r="E1083">
            <v>3.51</v>
          </cell>
          <cell r="F1083">
            <v>3.89</v>
          </cell>
          <cell r="G1083">
            <v>7.4</v>
          </cell>
        </row>
        <row r="1084">
          <cell r="B1084">
            <v>87905</v>
          </cell>
          <cell r="C1084" t="str">
            <v>CHAPISCO APLICADO EM ALVENARIA (COM PRESENÇA DE VÃOS) E ESTRUTURAS DE CONCRETO DE FACHADA, COM COLHER DE PEDREIRO.  ARGAMASSA TRAÇO 1:3 COM PREPARO EM BETONEIRA 400L. AF_10/2022</v>
          </cell>
          <cell r="D1084" t="str">
            <v>M2</v>
          </cell>
          <cell r="E1084">
            <v>3.77</v>
          </cell>
          <cell r="F1084">
            <v>5.6</v>
          </cell>
          <cell r="G1084">
            <v>9.37</v>
          </cell>
        </row>
        <row r="1085">
          <cell r="B1085">
            <v>87904</v>
          </cell>
          <cell r="C1085" t="str">
            <v>CHAPISCO APLICADO EM ALVENARIA (COM PRESENÇA DE VÃOS) E ESTRUTURAS DE CONCRETO DE FACHADA, COM COLHER DE PEDREIRO.  ARGAMASSA TRAÇO 1:3 COM PREPARO MANUAL. AF_10/2022</v>
          </cell>
          <cell r="D1085" t="str">
            <v>M2</v>
          </cell>
          <cell r="E1085">
            <v>3.98</v>
          </cell>
          <cell r="F1085">
            <v>5.96</v>
          </cell>
          <cell r="G1085">
            <v>9.94</v>
          </cell>
        </row>
        <row r="1086">
          <cell r="B1086">
            <v>87908</v>
          </cell>
          <cell r="C1086" t="str">
            <v>CHAPISCO APLICADO EM ALVENARIA (COM PRESENÇA DE VÃOS) E ESTRUTURAS DE CONCRETO DE FACHADA, COM EQUIPAMENTO DE PROJEÇÃO.  ARGAMASSA TRAÇO 1:3 COM PREPARO EM BETONEIRA 400 L. AF_10/2022</v>
          </cell>
          <cell r="D1086" t="str">
            <v>M2</v>
          </cell>
          <cell r="E1086">
            <v>3.72</v>
          </cell>
          <cell r="F1086">
            <v>3.25</v>
          </cell>
          <cell r="G1086">
            <v>6.97</v>
          </cell>
        </row>
        <row r="1087">
          <cell r="B1087">
            <v>87907</v>
          </cell>
          <cell r="C1087" t="str">
            <v>CHAPISCO APLICADO EM ALVENARIA (COM PRESENÇA DE VÃOS) E ESTRUTURAS DE CONCRETO DE FACHADA, COM EQUIPAMENTO DE PROJEÇÃO.  ARGAMASSA TRAÇO 1:3 COM PREPARO MANUAL. AF_10/2022</v>
          </cell>
          <cell r="D1087" t="str">
            <v>M2</v>
          </cell>
          <cell r="E1087">
            <v>3.93</v>
          </cell>
          <cell r="F1087">
            <v>3.61</v>
          </cell>
          <cell r="G1087">
            <v>7.54</v>
          </cell>
        </row>
        <row r="1088">
          <cell r="B1088">
            <v>87903</v>
          </cell>
          <cell r="C1088" t="str">
            <v>CHAPISCO APLICADO EM ALVENARIA (COM PRESENÇA DE VÃOS) E ESTRUTURAS DE CONCRETO DE FACHADA, COM ROLO PARA TEXTURA ACRÍLICA.  ARGAMASSA INDUSTRIALIZADA COM PREPARO EM MISTURADOR 300 KG. AF_10/2022</v>
          </cell>
          <cell r="D1088" t="str">
            <v>M2</v>
          </cell>
          <cell r="E1088">
            <v>8.72</v>
          </cell>
          <cell r="F1088">
            <v>3.41</v>
          </cell>
          <cell r="G1088">
            <v>12.13</v>
          </cell>
        </row>
        <row r="1089">
          <cell r="B1089">
            <v>87902</v>
          </cell>
          <cell r="C1089" t="str">
            <v>CHAPISCO APLICADO EM ALVENARIA (COM PRESENÇA DE VÃOS) E ESTRUTURAS DE CONCRETO DE FACHADA, COM ROLO PARA TEXTURA ACRÍLICA.  ARGAMASSA INDUSTRIALIZADA COM PREPARO MANUAL. AF_10/2022</v>
          </cell>
          <cell r="D1089" t="str">
            <v>M2</v>
          </cell>
          <cell r="E1089">
            <v>8.91</v>
          </cell>
          <cell r="F1089">
            <v>3.68</v>
          </cell>
          <cell r="G1089">
            <v>12.59</v>
          </cell>
        </row>
        <row r="1090">
          <cell r="B1090">
            <v>87900</v>
          </cell>
          <cell r="C1090" t="str">
            <v>CHAPISCO APLICADO EM ALVENARIA (COM PRESENÇA DE VÃOS) E ESTRUTURAS DE CONCRETO DE FACHADA, COM ROLO PARA TEXTURA ACRÍLICA.  ARGAMASSA TRAÇO 1:4 E EMULSÃO POLIMÉRICA (ADESIVO) COM PREPARO EM BETONEIRA 400L. AF_10/2022</v>
          </cell>
          <cell r="D1090" t="str">
            <v>M2</v>
          </cell>
          <cell r="E1090">
            <v>6.07</v>
          </cell>
          <cell r="F1090">
            <v>3.42</v>
          </cell>
          <cell r="G1090">
            <v>9.49</v>
          </cell>
        </row>
        <row r="1091">
          <cell r="B1091">
            <v>87899</v>
          </cell>
          <cell r="C1091" t="str">
            <v>CHAPISCO APLICADO EM ALVENARIA (COM PRESENÇA DE VÃOS) E ESTRUTURAS DE CONCRETO DE FACHADA, COM ROLO PARA TEXTURA ACRÍLICA.  ARGAMASSA TRAÇO 1:4 E EMULSÃO POLIMÉRICA (ADESIVO) COM PREPARO MANUAL. AF_10/2022</v>
          </cell>
          <cell r="D1091" t="str">
            <v>M2</v>
          </cell>
          <cell r="E1091">
            <v>6.15</v>
          </cell>
          <cell r="F1091">
            <v>3.53</v>
          </cell>
          <cell r="G1091">
            <v>9.68</v>
          </cell>
        </row>
        <row r="1092">
          <cell r="B1092">
            <v>87894</v>
          </cell>
          <cell r="C1092" t="str">
            <v>CHAPISCO APLICADO EM ALVENARIA (SEM PRESENÇA DE VÃOS) E ESTRUTURAS DE CONCRETO DE FACHADA, COM COLHER DE PEDREIRO.  ARGAMASSA TRAÇO 1:3 COM PREPARO EM BETONEIRA 400L. AF_10/2022</v>
          </cell>
          <cell r="D1092" t="str">
            <v>M2</v>
          </cell>
          <cell r="E1092">
            <v>3.36</v>
          </cell>
          <cell r="F1092">
            <v>4.59</v>
          </cell>
          <cell r="G1092">
            <v>7.95</v>
          </cell>
        </row>
        <row r="1093">
          <cell r="B1093">
            <v>87893</v>
          </cell>
          <cell r="C1093" t="str">
            <v>CHAPISCO APLICADO EM ALVENARIA (SEM PRESENÇA DE VÃOS) E ESTRUTURAS DE CONCRETO DE FACHADA, COM COLHER DE PEDREIRO.  ARGAMASSA TRAÇO 1:3 COM PREPARO MANUAL. AF_10/2022</v>
          </cell>
          <cell r="D1093" t="str">
            <v>M2</v>
          </cell>
          <cell r="E1093">
            <v>3.56</v>
          </cell>
          <cell r="F1093">
            <v>4.96</v>
          </cell>
          <cell r="G1093">
            <v>8.52</v>
          </cell>
        </row>
        <row r="1094">
          <cell r="B1094">
            <v>87897</v>
          </cell>
          <cell r="C1094" t="str">
            <v>CHAPISCO APLICADO EM ALVENARIA (SEM PRESENÇA DE VÃOS) E ESTRUTURAS DE CONCRETO DE FACHADA, COM EQUIPAMENTO DE PROJEÇÃO.  ARGAMASSA TRAÇO 1:3 COM PREPARO EM BETONEIRA 400 L. AF_10/2022</v>
          </cell>
          <cell r="D1094" t="str">
            <v>M2</v>
          </cell>
          <cell r="E1094">
            <v>3.16</v>
          </cell>
          <cell r="F1094">
            <v>2.5</v>
          </cell>
          <cell r="G1094">
            <v>5.66</v>
          </cell>
        </row>
        <row r="1095">
          <cell r="B1095">
            <v>87896</v>
          </cell>
          <cell r="C1095" t="str">
            <v>CHAPISCO APLICADO EM ALVENARIA (SEM PRESENÇA DE VÃOS) E ESTRUTURAS DE CONCRETO DE FACHADA, COM EQUIPAMENTO DE PROJEÇÃO. ARGAMASSA TRAÇO 1:3 COM PREPARO MANUAL. AF_10/2022</v>
          </cell>
          <cell r="D1095" t="str">
            <v>M2</v>
          </cell>
          <cell r="E1095">
            <v>3.37</v>
          </cell>
          <cell r="F1095">
            <v>2.86</v>
          </cell>
          <cell r="G1095">
            <v>6.23</v>
          </cell>
        </row>
        <row r="1096">
          <cell r="B1096">
            <v>87892</v>
          </cell>
          <cell r="C1096" t="str">
            <v>CHAPISCO APLICADO EM ALVENARIA (SEM PRESENÇA DE VÃOS) E ESTRUTURAS DE CONCRETO DE FACHADA, COM ROLO PARA TEXTURA ACRÍLICA.  ARGAMASSA INDUSTRIALIZADA COM PREPARO EM MISTURADOR 300 KG. AF_10/2022</v>
          </cell>
          <cell r="D1096" t="str">
            <v>M2</v>
          </cell>
          <cell r="E1096">
            <v>8.46</v>
          </cell>
          <cell r="F1096">
            <v>2.79</v>
          </cell>
          <cell r="G1096">
            <v>11.25</v>
          </cell>
        </row>
        <row r="1097">
          <cell r="B1097">
            <v>87889</v>
          </cell>
          <cell r="C1097" t="str">
            <v>CHAPISCO APLICADO EM ALVENARIA (SEM PRESENÇA DE VÃOS) E ESTRUTURAS DE CONCRETO DE FACHADA, COM ROLO PARA TEXTURA ACRÍLICA.  ARGAMASSA TRAÇO 1:4 E EMULSÃO POLIMÉRICA (ADESIVO) COM PREPARO EM BETONEIRA 400L. AF_10/2022</v>
          </cell>
          <cell r="D1097" t="str">
            <v>M2</v>
          </cell>
          <cell r="E1097">
            <v>5.83</v>
          </cell>
          <cell r="F1097">
            <v>2.78</v>
          </cell>
          <cell r="G1097">
            <v>8.61</v>
          </cell>
        </row>
        <row r="1098">
          <cell r="B1098">
            <v>87888</v>
          </cell>
          <cell r="C1098" t="str">
            <v>CHAPISCO APLICADO EM ALVENARIA (SEM PRESENÇA DE VÃOS) E ESTRUTURAS DE CONCRETO DE FACHADA, COM ROLO PARA TEXTURA ACRÍLICA.  ARGAMASSA TRAÇO 1:4 E EMULSÃO POLIMÉRICA (ADESIVO) COM PREPARO MANUAL. AF_10/2022</v>
          </cell>
          <cell r="D1098" t="str">
            <v>M2</v>
          </cell>
          <cell r="E1098">
            <v>5.89</v>
          </cell>
          <cell r="F1098">
            <v>2.91</v>
          </cell>
          <cell r="G1098">
            <v>8.8</v>
          </cell>
        </row>
        <row r="1099">
          <cell r="B1099">
            <v>87891</v>
          </cell>
          <cell r="C1099" t="str">
            <v>CHAPISCO APLICADO EM ALVENARIA (SEM PRESENÇA DE VÃOS) E ESTRUTURAS DE CONCRETO DE FACHADA, COM ROLO PARA TEXTURA ACRÍLICA. ARGAMASSA INDUSTRIALIZADA COM PREPARO MANUAL. AF_10/2022</v>
          </cell>
          <cell r="D1099" t="str">
            <v>M2</v>
          </cell>
          <cell r="E1099">
            <v>8.66</v>
          </cell>
          <cell r="F1099">
            <v>3.05</v>
          </cell>
          <cell r="G1099">
            <v>11.71</v>
          </cell>
        </row>
        <row r="1100">
          <cell r="B1100">
            <v>104411</v>
          </cell>
          <cell r="C1100" t="str">
            <v>CHAPISCO APLICADO EM ALVENARIA E ESTRUTURAS DE CONCRETO INTERNAS, COM EQUIPAMENTO DE PROJEÇÃO.  ARGAMASSA TRAÇO 1:3 COM PREPARO EM BETONEIRA 400 L. AF_10/2022</v>
          </cell>
          <cell r="D1100" t="str">
            <v>M2</v>
          </cell>
          <cell r="E1100">
            <v>3.27</v>
          </cell>
          <cell r="F1100">
            <v>2.4</v>
          </cell>
          <cell r="G1100">
            <v>5.67</v>
          </cell>
        </row>
        <row r="1101">
          <cell r="B1101">
            <v>104410</v>
          </cell>
          <cell r="C1101" t="str">
            <v>CHAPISCO APLICADO EM ALVENARIA E ESTRUTURAS DE CONCRETO INTERNAS, COM EQUIPAMENTO DE PROJEÇÃO.  ARGAMASSA TRAÇO 1:3 COM PREPARO MANUAL. AF_10/2022</v>
          </cell>
          <cell r="D1101" t="str">
            <v>M2</v>
          </cell>
          <cell r="E1101">
            <v>3.27</v>
          </cell>
          <cell r="F1101">
            <v>2.4</v>
          </cell>
          <cell r="G1101">
            <v>5.67</v>
          </cell>
        </row>
        <row r="1102">
          <cell r="B1102">
            <v>87879</v>
          </cell>
          <cell r="C1102" t="str">
            <v>CHAPISCO APLICADO EM ALVENARIAS E ESTRUTURAS DE CONCRETO INTERNAS, COM COLHER DE PEDREIRO.  ARGAMASSA TRAÇO 1:3 COM PREPARO EM BETONEIRA 400L. AF_10/2022</v>
          </cell>
          <cell r="D1102" t="str">
            <v>M2</v>
          </cell>
          <cell r="E1102">
            <v>2.5</v>
          </cell>
          <cell r="F1102">
            <v>2.47</v>
          </cell>
          <cell r="G1102">
            <v>4.97</v>
          </cell>
        </row>
        <row r="1103">
          <cell r="B1103">
            <v>87878</v>
          </cell>
          <cell r="C1103" t="str">
            <v>CHAPISCO APLICADO EM ALVENARIAS E ESTRUTURAS DE CONCRETO INTERNAS, COM COLHER DE PEDREIRO.  ARGAMASSA TRAÇO 1:3 COM PREPARO MANUAL. AF_10/2022</v>
          </cell>
          <cell r="D1103" t="str">
            <v>M2</v>
          </cell>
          <cell r="E1103">
            <v>2.72</v>
          </cell>
          <cell r="F1103">
            <v>2.82</v>
          </cell>
          <cell r="G1103">
            <v>5.54</v>
          </cell>
        </row>
        <row r="1104">
          <cell r="B1104">
            <v>87885</v>
          </cell>
          <cell r="C1104" t="str">
            <v>CHAPISCO APLICADO NO TETO OU EM ALVENARIA E ESTRUTURA, COM ROLO PARA TEXTURA ACRÍLICA. ARGAMASSA INDUSTRIALIZADA COM PREPARO EM MISTURADOR 300 KG. AF_10/2022</v>
          </cell>
          <cell r="D1104" t="str">
            <v>M2</v>
          </cell>
          <cell r="E1104">
            <v>7.88</v>
          </cell>
          <cell r="F1104">
            <v>1.35</v>
          </cell>
          <cell r="G1104">
            <v>9.23</v>
          </cell>
        </row>
        <row r="1105">
          <cell r="B1105">
            <v>87884</v>
          </cell>
          <cell r="C1105" t="str">
            <v>CHAPISCO APLICADO NO TETO OU EM ALVENARIA E ESTRUTURA, COM ROLO PARA TEXTURA ACRÍLICA. ARGAMASSA INDUSTRIALIZADA COM PREPARO MANUAL. AF_10/2022</v>
          </cell>
          <cell r="D1105" t="str">
            <v>M2</v>
          </cell>
          <cell r="E1105">
            <v>8.07</v>
          </cell>
          <cell r="F1105">
            <v>1.62</v>
          </cell>
          <cell r="G1105">
            <v>9.69</v>
          </cell>
        </row>
        <row r="1106">
          <cell r="B1106">
            <v>87882</v>
          </cell>
          <cell r="C1106" t="str">
            <v>CHAPISCO APLICADO NO TETO OU EM ALVENARIA E ESTRUTURA, COM ROLO PARA TEXTURA ACRÍLICA. ARGAMASSA TRAÇO 1:4 E EMULSÃO POLIMÉRICA (ADESIVO) COM PREPARO EM BETONEIRA 400L. AF_10/2022</v>
          </cell>
          <cell r="D1106" t="str">
            <v>M2</v>
          </cell>
          <cell r="E1106">
            <v>5.23</v>
          </cell>
          <cell r="F1106">
            <v>1.36</v>
          </cell>
          <cell r="G1106">
            <v>6.59</v>
          </cell>
        </row>
        <row r="1107">
          <cell r="B1107">
            <v>87881</v>
          </cell>
          <cell r="C1107" t="str">
            <v>CHAPISCO APLICADO NO TETO OU EM ALVENARIA E ESTRUTURA, COM ROLO PARA TEXTURA ACRÍLICA. ARGAMASSA TRAÇO 1:4 E EMULSÃO POLIMÉRICA (ADESIVO) COM PREPARO MANUAL. AF_10/2022</v>
          </cell>
          <cell r="D1107" t="str">
            <v>M2</v>
          </cell>
          <cell r="E1107">
            <v>5.3</v>
          </cell>
          <cell r="F1107">
            <v>1.48</v>
          </cell>
          <cell r="G1107">
            <v>6.78</v>
          </cell>
        </row>
        <row r="1108">
          <cell r="B1108">
            <v>87887</v>
          </cell>
          <cell r="C1108" t="str">
            <v>CHAPISCO APLICADO NO TETO OU EM ESTRUTURA, COM DESEMPENADEIRA DENTADA. ARGAMASSA INDUSTRIALIZADA COM PREPARO EM MISTURADOR 300 KG. AF_10/2022</v>
          </cell>
          <cell r="D1108" t="str">
            <v>M2</v>
          </cell>
          <cell r="E1108">
            <v>12.13</v>
          </cell>
          <cell r="F1108">
            <v>4.38</v>
          </cell>
          <cell r="G1108">
            <v>16.51</v>
          </cell>
        </row>
        <row r="1109">
          <cell r="B1109">
            <v>87886</v>
          </cell>
          <cell r="C1109" t="str">
            <v>CHAPISCO APLICADO NO TETO OU EM ESTRUTURA, COM DESEMPENADEIRA DENTADA. ARGAMASSA INDUSTRIALIZADA COM PREPARO MANUAL. AF_10/2022</v>
          </cell>
          <cell r="D1109" t="str">
            <v>M2</v>
          </cell>
          <cell r="E1109">
            <v>12.53</v>
          </cell>
          <cell r="F1109">
            <v>4.96</v>
          </cell>
          <cell r="G1109">
            <v>17.49</v>
          </cell>
        </row>
        <row r="1110">
          <cell r="B1110">
            <v>87911</v>
          </cell>
          <cell r="C1110" t="str">
            <v>CHAPISCO APLICADO SOMENTE NA ESTRUTURA DE CONCRETO DA FACHADA, COM DESEMPENADEIRA DENTADA. ARGAMASSA INDUSTRIALIZADA COM PREPARO EM MISTURADOR 300 KG. AF_10/2022</v>
          </cell>
          <cell r="D1110" t="str">
            <v>M2</v>
          </cell>
          <cell r="E1110">
            <v>14.03</v>
          </cell>
          <cell r="F1110">
            <v>9.17</v>
          </cell>
          <cell r="G1110">
            <v>23.2</v>
          </cell>
        </row>
        <row r="1111">
          <cell r="B1111">
            <v>87910</v>
          </cell>
          <cell r="C1111" t="str">
            <v>CHAPISCO APLICADO SOMENTE NA ESTRUTURA DE CONCRETO DA FACHADA, COM DESEMPENADEIRA DENTADA. ARGAMASSA INDUSTRIALIZADA COM PREPARO MANUAL. AF_10/2022</v>
          </cell>
          <cell r="D1111" t="str">
            <v>M2</v>
          </cell>
          <cell r="E1111">
            <v>14.44</v>
          </cell>
          <cell r="F1111">
            <v>9.74</v>
          </cell>
          <cell r="G1111">
            <v>24.18</v>
          </cell>
        </row>
        <row r="1112">
          <cell r="B1112">
            <v>103686</v>
          </cell>
          <cell r="C1112" t="str">
            <v>CONCRETAGEM DE ESCADAS, FCK=25 MPA, COM USO DE BOMBA - LANÇAMENTO, ADENSAMENTO E ACABAMENTO. AF_02/2022_PS</v>
          </cell>
          <cell r="D1112" t="str">
            <v>M3</v>
          </cell>
          <cell r="E1112">
            <v>591.54</v>
          </cell>
          <cell r="F1112">
            <v>94.3</v>
          </cell>
          <cell r="G1112">
            <v>685.84</v>
          </cell>
        </row>
        <row r="1113">
          <cell r="B1113">
            <v>103685</v>
          </cell>
          <cell r="C1113" t="str">
            <v>CONCRETAGEM DE MURETAS, FCK=25 MPA, COM USO DE BOMBA - LANÇAMENTO, ADENSAMENTO E ACABAMENTO. AF_02/2022_PS</v>
          </cell>
          <cell r="D1113" t="str">
            <v>M3</v>
          </cell>
          <cell r="E1113">
            <v>571.43</v>
          </cell>
          <cell r="F1113">
            <v>40.11</v>
          </cell>
          <cell r="G1113">
            <v>611.54</v>
          </cell>
        </row>
        <row r="1114">
          <cell r="B1114">
            <v>103669</v>
          </cell>
          <cell r="C1114" t="str">
            <v>CONCRETAGEM DE PILARES, FCK = 25 MPA,  COM USO DE BALDES - LANÇAMENTO, ADENSAMENTO E ACABAMENTO. AF_02/2022</v>
          </cell>
          <cell r="D1114" t="str">
            <v>M3</v>
          </cell>
          <cell r="E1114">
            <v>702.65</v>
          </cell>
          <cell r="F1114">
            <v>249.7</v>
          </cell>
          <cell r="G1114">
            <v>952.35</v>
          </cell>
        </row>
        <row r="1115">
          <cell r="B1115">
            <v>103672</v>
          </cell>
          <cell r="C1115" t="str">
            <v>CONCRETAGEM DE PILARES, FCK = 25 MPA, COM USO DE BOMBA - LANÇAMENTO, ADENSAMENTO E ACABAMENTO. AF_02/2022_PS</v>
          </cell>
          <cell r="D1115" t="str">
            <v>M3</v>
          </cell>
          <cell r="E1115">
            <v>570.53</v>
          </cell>
          <cell r="F1115">
            <v>34.48</v>
          </cell>
          <cell r="G1115">
            <v>605.01</v>
          </cell>
        </row>
        <row r="1116">
          <cell r="B1116">
            <v>103671</v>
          </cell>
          <cell r="C1116" t="str">
            <v>CONCRETAGEM DE PILARES, FCK = 25 MPA, COM USO DE GRUA - LANÇAMENTO, ADENSAMENTO E ACABAMENTO. AF_02/2022</v>
          </cell>
          <cell r="D1116" t="str">
            <v>M3</v>
          </cell>
          <cell r="E1116">
            <v>606.34</v>
          </cell>
          <cell r="F1116">
            <v>40.49</v>
          </cell>
          <cell r="G1116">
            <v>646.83</v>
          </cell>
        </row>
        <row r="1117">
          <cell r="B1117">
            <v>103688</v>
          </cell>
          <cell r="C1117" t="str">
            <v>CONCRETAGEM DE PILARES, FCK=25 MPA, COM USO DE JERICAS EM CREMALHEIRA - LANÇAMENTO, ADENSAMENTO E ACABAMENTO. AF_02/2022</v>
          </cell>
          <cell r="D1117" t="str">
            <v>M3</v>
          </cell>
          <cell r="E1117">
            <v>656.85</v>
          </cell>
          <cell r="F1117">
            <v>147.71</v>
          </cell>
          <cell r="G1117">
            <v>804.56</v>
          </cell>
        </row>
        <row r="1118">
          <cell r="B1118">
            <v>103687</v>
          </cell>
          <cell r="C1118" t="str">
            <v>CONCRETAGEM DE PILARES, FCK=25 MPA, COM USO DE JERICAS EM ELEVADOR DE CABO - LANÇAMENTO, ADENSAMENTO E ACABAMENTO. AF_02/2022</v>
          </cell>
          <cell r="D1118" t="str">
            <v>M3</v>
          </cell>
          <cell r="E1118">
            <v>750.91</v>
          </cell>
          <cell r="F1118">
            <v>353.2</v>
          </cell>
          <cell r="G1118">
            <v>1104.11</v>
          </cell>
        </row>
        <row r="1119">
          <cell r="B1119">
            <v>103684</v>
          </cell>
          <cell r="C1119" t="str">
            <v>CONCRETAGEM DE RESERVATÓRIOS, FCK=25 MPA, COM USO DE BOMBA - LANÇAMENTO, ADENSAMENTO E ACABAMENTO. AF_02/2022_PS</v>
          </cell>
          <cell r="D1119" t="str">
            <v>M3</v>
          </cell>
          <cell r="E1119">
            <v>576.24</v>
          </cell>
          <cell r="F1119">
            <v>50.72</v>
          </cell>
          <cell r="G1119">
            <v>626.96</v>
          </cell>
        </row>
        <row r="1120">
          <cell r="B1120">
            <v>103681</v>
          </cell>
          <cell r="C1120" t="str">
            <v>CONCRETAGEM DE VIGAS E LAJES, FCK=25 MPA, PARA LAJES MACIÇAS OU NERVURADAS COM GRUA DE CAÇAMBA DE 500 L EM EDIFICAÇÃO DE MULTIPAVIMENTOS ATÉ 16 ANDARES - LANÇAMENTO, ADENSAMENTO E ACABAMENTO. AF_02/2022</v>
          </cell>
          <cell r="D1120" t="str">
            <v>M3</v>
          </cell>
          <cell r="E1120">
            <v>615.01</v>
          </cell>
          <cell r="F1120">
            <v>64.03</v>
          </cell>
          <cell r="G1120">
            <v>679.04</v>
          </cell>
        </row>
        <row r="1121">
          <cell r="B1121">
            <v>103679</v>
          </cell>
          <cell r="C1121" t="str">
            <v>CONCRETAGEM DE VIGAS E LAJES, FCK=25 MPA, PARA LAJES MACIÇAS OU NERVURADAS COM JERICAS EM CREMALHEIRA EM EDIFICAÇÃO DE MULTIPAVIMENTOS ATÉ 16 ANDARES - LANÇAMENTO, ADENSAMENTO E ACABAMENTO. AF_02/2022</v>
          </cell>
          <cell r="D1121" t="str">
            <v>M3</v>
          </cell>
          <cell r="E1121">
            <v>643.64</v>
          </cell>
          <cell r="F1121">
            <v>116.89</v>
          </cell>
          <cell r="G1121">
            <v>760.53</v>
          </cell>
        </row>
        <row r="1122">
          <cell r="B1122">
            <v>103677</v>
          </cell>
          <cell r="C1122" t="str">
            <v>CONCRETAGEM DE VIGAS E LAJES, FCK=25 MPA, PARA LAJES MACIÇAS OU NERVURADAS COM JERICAS EM ELEVADOR DE CABO EM EDIFICAÇÃO DE MULTIPAVIMENTOS ATÉ 16 ANDARES  - LANÇAMENTO, ADENSAMENTO E ACABAMENTO. AF_02/2022</v>
          </cell>
          <cell r="D1122" t="str">
            <v>M3</v>
          </cell>
          <cell r="E1122">
            <v>659.75</v>
          </cell>
          <cell r="F1122">
            <v>152.75</v>
          </cell>
          <cell r="G1122">
            <v>812.5</v>
          </cell>
        </row>
        <row r="1123">
          <cell r="B1123">
            <v>103675</v>
          </cell>
          <cell r="C1123" t="str">
            <v>CONCRETAGEM DE VIGAS E LAJES, FCK=25 MPA, PARA LAJES MACIÇAS OU NERVURADAS COM USO DE BOMBA - LANÇAMENTO, ADENSAMENTO E ACABAMENTO. AF_02/2022_PS</v>
          </cell>
          <cell r="D1123" t="str">
            <v>M3</v>
          </cell>
          <cell r="E1123">
            <v>569.83</v>
          </cell>
          <cell r="F1123">
            <v>36.04</v>
          </cell>
          <cell r="G1123">
            <v>605.87</v>
          </cell>
        </row>
        <row r="1124">
          <cell r="B1124">
            <v>103680</v>
          </cell>
          <cell r="C1124" t="str">
            <v>CONCRETAGEM DE VIGAS E LAJES, FCK=25 MPA, PARA LAJES PREMOLDADAS COM GRUA DE CAÇAMBA DE 350 L EM EDIFICAÇÃO DE MULTIPAVIMENTOS ATÉ 16 ANDARES - LANÇAMENTO, ADENSAMENTO E ACABAMENTO. AF_02/2022</v>
          </cell>
          <cell r="D1124" t="str">
            <v>M3</v>
          </cell>
          <cell r="E1124">
            <v>656.99</v>
          </cell>
          <cell r="F1124">
            <v>162.7</v>
          </cell>
          <cell r="G1124">
            <v>819.69</v>
          </cell>
        </row>
        <row r="1125">
          <cell r="B1125">
            <v>103678</v>
          </cell>
          <cell r="C1125" t="str">
            <v>CONCRETAGEM DE VIGAS E LAJES, FCK=25 MPA, PARA LAJES PREMOLDADAS COM JERICAS EM CREMALHEIRA EM EDIFICAÇÃO DE MULTIPAVIMENTOS ATÉ 16 ANDARES  - LANÇAMENTO, ADENSAMENTO E ACABAMENTO. AF_02/2022</v>
          </cell>
          <cell r="D1125" t="str">
            <v>M3</v>
          </cell>
          <cell r="E1125">
            <v>690.17</v>
          </cell>
          <cell r="F1125">
            <v>214.14</v>
          </cell>
          <cell r="G1125">
            <v>904.31</v>
          </cell>
        </row>
        <row r="1126">
          <cell r="B1126">
            <v>103676</v>
          </cell>
          <cell r="C1126" t="str">
            <v>CONCRETAGEM DE VIGAS E LAJES, FCK=25 MPA, PARA LAJES PREMOLDADAS COM JERICAS EM ELEVADOR DE CABO EM EDIFICAÇÃO DE MULTIPAVIMENTOS ATÉ 16 ANDARES - LANÇAMENTO, ADENSAMENTO E ACABAMENTO. AF_02/2022</v>
          </cell>
          <cell r="D1126" t="str">
            <v>M3</v>
          </cell>
          <cell r="E1126">
            <v>726.72</v>
          </cell>
          <cell r="F1126">
            <v>294.66</v>
          </cell>
          <cell r="G1126">
            <v>1021.38</v>
          </cell>
        </row>
        <row r="1127">
          <cell r="B1127">
            <v>103674</v>
          </cell>
          <cell r="C1127" t="str">
            <v>CONCRETAGEM DE VIGAS E LAJES, FCK=25 MPA, PARA LAJES PREMOLDADAS COM USO DE BOMBA - LANÇAMENTO, ADENSAMENTO E ACABAMENTO. AF_02/2022_PS</v>
          </cell>
          <cell r="D1127" t="str">
            <v>M3</v>
          </cell>
          <cell r="E1127">
            <v>577.22</v>
          </cell>
          <cell r="F1127">
            <v>53</v>
          </cell>
          <cell r="G1127">
            <v>630.22</v>
          </cell>
        </row>
        <row r="1128">
          <cell r="B1128">
            <v>103683</v>
          </cell>
          <cell r="C1128" t="str">
            <v>CONCRETAGEM DE VIGAS E LAJES, FCK=25 MPA, PARA QUALQUER TIPO DE LAJE COM BALDES EM EDIFICAÇÃO DE MULTIPAVIMENTOS ATÉ 04 ANDARES - LANÇAMENTO, ADENSAMENTO E ACABAMENTO. AF_02/2022</v>
          </cell>
          <cell r="D1128" t="str">
            <v>M3</v>
          </cell>
          <cell r="E1128">
            <v>822.18</v>
          </cell>
          <cell r="F1128">
            <v>506.05</v>
          </cell>
          <cell r="G1128">
            <v>1328.23</v>
          </cell>
        </row>
        <row r="1129">
          <cell r="B1129">
            <v>103682</v>
          </cell>
          <cell r="C1129" t="str">
            <v>CONCRETAGEM DE VIGAS E LAJES, FCK=25 MPA, PARA QUALQUER TIPO DE LAJE COM BALDES EM EDIFICAÇÃO TÉRREA - LANÇAMENTO, ADENSAMENTO E ACABAMENTO. AF_02/2022</v>
          </cell>
          <cell r="D1129" t="str">
            <v>M3</v>
          </cell>
          <cell r="E1129">
            <v>710.16</v>
          </cell>
          <cell r="F1129">
            <v>264.13</v>
          </cell>
          <cell r="G1129">
            <v>974.29</v>
          </cell>
        </row>
        <row r="1130">
          <cell r="B1130">
            <v>103670</v>
          </cell>
          <cell r="C1130" t="str">
            <v>LANÇAMENTO COM USO DE BALDES, ADENSAMENTO E ACABAMENTO DE CONCRETO EM ESTRUTURAS. AF_02/2022</v>
          </cell>
          <cell r="D1130" t="str">
            <v>M3</v>
          </cell>
          <cell r="E1130">
            <v>114.9</v>
          </cell>
          <cell r="F1130">
            <v>249.74</v>
          </cell>
          <cell r="G1130">
            <v>364.64</v>
          </cell>
        </row>
        <row r="1131">
          <cell r="B1131">
            <v>103673</v>
          </cell>
          <cell r="C1131" t="str">
            <v>LANÇAMENTO COM USO DE BOMBA, ADENSAMENTO E ACABAMENTO DE CONCRETO EM ESTRUTURAS. AF_02/2022</v>
          </cell>
          <cell r="D1131" t="str">
            <v>M3</v>
          </cell>
          <cell r="E1131">
            <v>16.64</v>
          </cell>
          <cell r="F1131">
            <v>34.49</v>
          </cell>
          <cell r="G1131">
            <v>51.13</v>
          </cell>
        </row>
        <row r="1132">
          <cell r="B1132">
            <v>91084</v>
          </cell>
          <cell r="C1132" t="str">
            <v>EXECUÇÃO DE REVESTIMENTO DE CONCRETO PROJETADO COM ESPESSURA DE 10 CM, ARMADO COM FIBRAS DE AÇO, INCLINAÇÃO DE 90°, APLICAÇÃO CONTÍNUA, UTILIZANDO EQUIPAMENTO DE PROJEÇÃO COM 3 M³/H DE CAPACIDADE. AF_07/2024</v>
          </cell>
          <cell r="D1132" t="str">
            <v>M2</v>
          </cell>
          <cell r="E1132">
            <v>183.67</v>
          </cell>
          <cell r="F1132">
            <v>101.26</v>
          </cell>
          <cell r="G1132">
            <v>284.93</v>
          </cell>
        </row>
        <row r="1133">
          <cell r="B1133">
            <v>91080</v>
          </cell>
          <cell r="C1133" t="str">
            <v>EXECUÇÃO DE REVESTIMENTO DE CONCRETO PROJETADO COM ESPESSURA DE 10 CM, ARMADO COM FIBRAS DE AÇO, INCLINAÇÃO DE 90°, APLICAÇÃO CONTÍNUA, UTILIZANDO EQUIPAMENTO DE PROJEÇÃO COM 6 M³/H DE CAPACIDADE. AF_07/2024</v>
          </cell>
          <cell r="D1133" t="str">
            <v>M2</v>
          </cell>
          <cell r="E1133">
            <v>159.9</v>
          </cell>
          <cell r="F1133">
            <v>62.06</v>
          </cell>
          <cell r="G1133">
            <v>221.96</v>
          </cell>
        </row>
        <row r="1134">
          <cell r="B1134">
            <v>91101</v>
          </cell>
          <cell r="C1134" t="str">
            <v>EXECUÇÃO DE REVESTIMENTO DE CONCRETO PROJETADO COM ESPESSURA DE 10 CM, ARMADO COM FIBRAS DE AÇO, INCLINAÇÃO DE 90°, APLICAÇÃO DESCONTÍNUA, UTILIZANDO EQUIPAMENTO DE PROJEÇÃO COM 3 M³/H DE CAPACIDADE. AF_07/2024</v>
          </cell>
          <cell r="D1134" t="str">
            <v>M2</v>
          </cell>
          <cell r="E1134">
            <v>175.39</v>
          </cell>
          <cell r="F1134">
            <v>88.42</v>
          </cell>
          <cell r="G1134">
            <v>263.81</v>
          </cell>
        </row>
        <row r="1135">
          <cell r="B1135">
            <v>91097</v>
          </cell>
          <cell r="C1135" t="str">
            <v>EXECUÇÃO DE REVESTIMENTO DE CONCRETO PROJETADO COM ESPESSURA DE 10 CM, ARMADO COM FIBRAS DE AÇO, INCLINAÇÃO DE 90°, APLICAÇÃO DESCONTÍNUA, UTILIZANDO EQUIPAMENTO DE PROJEÇÃO COM 6 M³/H DE CAPACIDADE. AF_07/2024</v>
          </cell>
          <cell r="D1135" t="str">
            <v>M2</v>
          </cell>
          <cell r="E1135">
            <v>156.9</v>
          </cell>
          <cell r="F1135">
            <v>57.12</v>
          </cell>
          <cell r="G1135">
            <v>214.02</v>
          </cell>
        </row>
        <row r="1136">
          <cell r="B1136">
            <v>91082</v>
          </cell>
          <cell r="C1136" t="str">
            <v>EXECUÇÃO DE REVESTIMENTO DE CONCRETO PROJETADO COM ESPESSURA DE 10 CM, ARMADO COM FIBRAS DE AÇO, INCLINAÇÃO MENOR QUE 90°, APLICAÇÃO CONTÍNUA, UTILIZANDO EQUIPAMENTO DE PROJEÇÃO COM 3 M³/H DE CAPACIDADE. AF_07/2024</v>
          </cell>
          <cell r="D1136" t="str">
            <v>M2</v>
          </cell>
          <cell r="E1136">
            <v>173.31</v>
          </cell>
          <cell r="F1136">
            <v>81.67</v>
          </cell>
          <cell r="G1136">
            <v>254.98</v>
          </cell>
        </row>
        <row r="1137">
          <cell r="B1137">
            <v>91078</v>
          </cell>
          <cell r="C1137" t="str">
            <v>EXECUÇÃO DE REVESTIMENTO DE CONCRETO PROJETADO COM ESPESSURA DE 10 CM, ARMADO COM FIBRAS DE AÇO, INCLINAÇÃO MENOR QUE 90°, APLICAÇÃO CONTÍNUA, UTILIZANDO EQUIPAMENTO DE PROJEÇÃO COM 6 M³/H DE CAPACIDADE. AF_07/2024</v>
          </cell>
          <cell r="D1137" t="str">
            <v>M2</v>
          </cell>
          <cell r="E1137">
            <v>155.28</v>
          </cell>
          <cell r="F1137">
            <v>52.78</v>
          </cell>
          <cell r="G1137">
            <v>208.06</v>
          </cell>
        </row>
        <row r="1138">
          <cell r="B1138">
            <v>91099</v>
          </cell>
          <cell r="C1138" t="str">
            <v>EXECUÇÃO DE REVESTIMENTO DE CONCRETO PROJETADO COM ESPESSURA DE 10 CM, ARMADO COM FIBRAS DE AÇO, INCLINAÇÃO MENOR QUE 90°, APLICAÇÃO DESCONTÍNUA, UTILIZANDO EQUIPAMENTO DE PROJEÇÃO COM 3 M³/H DE CAPACIDADE. AF_07/2024</v>
          </cell>
          <cell r="D1138" t="str">
            <v>M2</v>
          </cell>
          <cell r="E1138">
            <v>167.58</v>
          </cell>
          <cell r="F1138">
            <v>72.54</v>
          </cell>
          <cell r="G1138">
            <v>240.12</v>
          </cell>
        </row>
        <row r="1139">
          <cell r="B1139">
            <v>91095</v>
          </cell>
          <cell r="C1139" t="str">
            <v>EXECUÇÃO DE REVESTIMENTO DE CONCRETO PROJETADO COM ESPESSURA DE 10 CM, ARMADO COM FIBRAS DE AÇO, INCLINAÇÃO MENOR QUE 90°, APLICAÇÃO DESCONTÍNUA, UTILIZANDO EQUIPAMENTO DE PROJEÇÃO COM 6 M³/H DE CAPACIDADE. AF_07/2024</v>
          </cell>
          <cell r="D1139" t="str">
            <v>M2</v>
          </cell>
          <cell r="E1139">
            <v>152.82</v>
          </cell>
          <cell r="F1139">
            <v>48.94</v>
          </cell>
          <cell r="G1139">
            <v>201.76</v>
          </cell>
        </row>
        <row r="1140">
          <cell r="B1140">
            <v>91076</v>
          </cell>
          <cell r="C1140" t="str">
            <v>EXECUÇÃO DE REVESTIMENTO DE CONCRETO PROJETADO COM ESPESSURA DE 10 CM, ARMADO COM TELA, INCLINAÇÃO DE 90°, APLICAÇÃO CONTÍNUA, UTILIZANDO EQUIPAMENTO DE PROJEÇÃO COM 3 M³/H DE CAPACIDADE. AF_07/2024</v>
          </cell>
          <cell r="D1140" t="str">
            <v>M2</v>
          </cell>
          <cell r="E1140">
            <v>167.29</v>
          </cell>
          <cell r="F1140">
            <v>231.87</v>
          </cell>
          <cell r="G1140">
            <v>399.16</v>
          </cell>
        </row>
        <row r="1141">
          <cell r="B1141">
            <v>91072</v>
          </cell>
          <cell r="C1141" t="str">
            <v>EXECUÇÃO DE REVESTIMENTO DE CONCRETO PROJETADO COM ESPESSURA DE 10 CM, ARMADO COM TELA, INCLINAÇÃO DE 90°, APLICAÇÃO CONTÍNUA, UTILIZANDO EQUIPAMENTO DE PROJEÇÃO COM 6 M³/H DE CAPACIDADE. AF_07/2024</v>
          </cell>
          <cell r="D1141" t="str">
            <v>M2</v>
          </cell>
          <cell r="E1141">
            <v>148.52</v>
          </cell>
          <cell r="F1141">
            <v>200.84</v>
          </cell>
          <cell r="G1141">
            <v>349.36</v>
          </cell>
        </row>
        <row r="1142">
          <cell r="B1142">
            <v>91093</v>
          </cell>
          <cell r="C1142" t="str">
            <v>EXECUÇÃO DE REVESTIMENTO DE CONCRETO PROJETADO COM ESPESSURA DE 10 CM, ARMADO COM TELA, INCLINAÇÃO DE 90°, APLICAÇÃO DESCONTÍNUA, UTILIZANDO EQUIPAMENTO DE PROJEÇÃO COM 3 M³/H DE CAPACIDADE. AF_07/2024</v>
          </cell>
          <cell r="D1142" t="str">
            <v>M2</v>
          </cell>
          <cell r="E1142">
            <v>167.63</v>
          </cell>
          <cell r="F1142">
            <v>248.22</v>
          </cell>
          <cell r="G1142">
            <v>415.85</v>
          </cell>
        </row>
        <row r="1143">
          <cell r="B1143">
            <v>91089</v>
          </cell>
          <cell r="C1143" t="str">
            <v>EXECUÇÃO DE REVESTIMENTO DE CONCRETO PROJETADO COM ESPESSURA DE 10 CM, ARMADO COM TELA, INCLINAÇÃO DE 90°, APLICAÇÃO DESCONTÍNUA, UTILIZANDO EQUIPAMENTO DE PROJEÇÃO COM 6 M³/H DE CAPACIDADE. AF_07/2024</v>
          </cell>
          <cell r="D1143" t="str">
            <v>M2</v>
          </cell>
          <cell r="E1143">
            <v>152.3</v>
          </cell>
          <cell r="F1143">
            <v>222.81</v>
          </cell>
          <cell r="G1143">
            <v>375.11</v>
          </cell>
        </row>
        <row r="1144">
          <cell r="B1144">
            <v>91074</v>
          </cell>
          <cell r="C1144" t="str">
            <v>EXECUÇÃO DE REVESTIMENTO DE CONCRETO PROJETADO COM ESPESSURA DE 10 CM, ARMADO COM TELA, INCLINAÇÃO MENOR QUE 90°, APLICAÇÃO CONTÍNUA, UTILIZANDO EQUIPAMENTO DE PROJEÇÃO COM 3 M³/H DE CAPACIDADE. AF_07/2024</v>
          </cell>
          <cell r="D1144" t="str">
            <v>M2</v>
          </cell>
          <cell r="E1144">
            <v>136.98</v>
          </cell>
          <cell r="F1144">
            <v>116.02</v>
          </cell>
          <cell r="G1144">
            <v>253</v>
          </cell>
        </row>
        <row r="1145">
          <cell r="B1145">
            <v>91070</v>
          </cell>
          <cell r="C1145" t="str">
            <v>EXECUÇÃO DE REVESTIMENTO DE CONCRETO PROJETADO COM ESPESSURA DE 10 CM, ARMADO COM TELA, INCLINAÇÃO MENOR QUE 90°, APLICAÇÃO CONTÍNUA, UTILIZANDO EQUIPAMENTO DE PROJEÇÃO COM 6 M³/H DE CAPACIDADE. AF_07/2024</v>
          </cell>
          <cell r="D1145" t="str">
            <v>M2</v>
          </cell>
          <cell r="E1145">
            <v>122.38</v>
          </cell>
          <cell r="F1145">
            <v>92.61</v>
          </cell>
          <cell r="G1145">
            <v>214.99</v>
          </cell>
        </row>
        <row r="1146">
          <cell r="B1146">
            <v>91091</v>
          </cell>
          <cell r="C1146" t="str">
            <v>EXECUÇÃO DE REVESTIMENTO DE CONCRETO PROJETADO COM ESPESSURA DE 10 CM, ARMADO COM TELA, INCLINAÇÃO MENOR QUE 90°, APLICAÇÃO DESCONTÍNUA, UTILIZANDO EQUIPAMENTO DE PROJEÇÃO COM 3 M³/H DE CAPACIDADE. AF_07/2024</v>
          </cell>
          <cell r="D1146" t="str">
            <v>M2</v>
          </cell>
          <cell r="E1146">
            <v>138.01</v>
          </cell>
          <cell r="F1146">
            <v>132.91</v>
          </cell>
          <cell r="G1146">
            <v>270.92</v>
          </cell>
        </row>
        <row r="1147">
          <cell r="B1147">
            <v>91087</v>
          </cell>
          <cell r="C1147" t="str">
            <v>EXECUÇÃO DE REVESTIMENTO DE CONCRETO PROJETADO COM ESPESSURA DE 10 CM, ARMADO COM TELA, INCLINAÇÃO MENOR QUE 90°, APLICAÇÃO DESCONTÍNUA, UTILIZANDO EQUIPAMENTO DE PROJEÇÃO COM 6 M³/H DE CAPACIDADE. AF_07/2024</v>
          </cell>
          <cell r="D1147" t="str">
            <v>M2</v>
          </cell>
          <cell r="E1147">
            <v>125.83</v>
          </cell>
          <cell r="F1147">
            <v>113.39</v>
          </cell>
          <cell r="G1147">
            <v>239.22</v>
          </cell>
        </row>
        <row r="1148">
          <cell r="B1148">
            <v>91083</v>
          </cell>
          <cell r="C1148" t="str">
            <v>EXECUÇÃO DE REVESTIMENTO DE CONCRETO PROJETADO COM ESPESSURA DE 7 CM, ARMADO COM FIBRAS DE AÇO, INCLINAÇÃO DE 90°, APLICAÇÃO CONTÍNUA, UTILIZANDO EQUIPAMENTO DE PROJEÇÃO COM 3 M³/H DE CAPACIDADE. AF_07/2024</v>
          </cell>
          <cell r="D1148" t="str">
            <v>M2</v>
          </cell>
          <cell r="E1148">
            <v>199.77</v>
          </cell>
          <cell r="F1148">
            <v>156.82</v>
          </cell>
          <cell r="G1148">
            <v>356.59</v>
          </cell>
        </row>
        <row r="1149">
          <cell r="B1149">
            <v>91079</v>
          </cell>
          <cell r="C1149" t="str">
            <v>EXECUÇÃO DE REVESTIMENTO DE CONCRETO PROJETADO COM ESPESSURA DE 7 CM, ARMADO COM FIBRAS DE AÇO, INCLINAÇÃO DE 90°, APLICAÇÃO CONTÍNUA, UTILIZANDO EQUIPAMENTO DE PROJEÇÃO COM 6 M³/H DE CAPACIDADE. AF_07/2024</v>
          </cell>
          <cell r="D1149" t="str">
            <v>M2</v>
          </cell>
          <cell r="E1149">
            <v>143.85</v>
          </cell>
          <cell r="F1149">
            <v>65.02</v>
          </cell>
          <cell r="G1149">
            <v>208.87</v>
          </cell>
        </row>
        <row r="1150">
          <cell r="B1150">
            <v>91100</v>
          </cell>
          <cell r="C1150" t="str">
            <v>EXECUÇÃO DE REVESTIMENTO DE CONCRETO PROJETADO COM ESPESSURA DE 7 CM, ARMADO COM FIBRAS DE AÇO, INCLINAÇÃO DE 90°, APLICAÇÃO DESCONTÍNUA, UTILIZANDO EQUIPAMENTO DE PROJEÇÃO COM 3 M³/H DE CAPACIDADE. AF_07/2024</v>
          </cell>
          <cell r="D1150" t="str">
            <v>M2</v>
          </cell>
          <cell r="E1150">
            <v>176.24</v>
          </cell>
          <cell r="F1150">
            <v>118.37</v>
          </cell>
          <cell r="G1150">
            <v>294.61</v>
          </cell>
        </row>
        <row r="1151">
          <cell r="B1151">
            <v>91096</v>
          </cell>
          <cell r="C1151" t="str">
            <v>EXECUÇÃO DE REVESTIMENTO DE CONCRETO PROJETADO COM ESPESSURA DE 7 CM, ARMADO COM FIBRAS DE AÇO, INCLINAÇÃO DE 90°, APLICAÇÃO DESCONTÍNUA, UTILIZANDO EQUIPAMENTO DE PROJEÇÃO COM 6 M³/H DE CAPACIDADE. AF_07/2024</v>
          </cell>
          <cell r="D1151" t="str">
            <v>M2</v>
          </cell>
          <cell r="E1151">
            <v>139.27</v>
          </cell>
          <cell r="F1151">
            <v>57.57</v>
          </cell>
          <cell r="G1151">
            <v>196.84</v>
          </cell>
        </row>
        <row r="1152">
          <cell r="B1152">
            <v>91081</v>
          </cell>
          <cell r="C1152" t="str">
            <v>EXECUÇÃO DE REVESTIMENTO DE CONCRETO PROJETADO COM ESPESSURA DE 7 CM, ARMADO COM FIBRAS DE AÇO, INCLINAÇÃO MENOR QUE 90°, APLICAÇÃO CONTÍNUA, UTILIZANDO EQUIPAMENTO DE PROJEÇÃO COM 3 M³/H DE CAPACIDADE. AF_07/2024</v>
          </cell>
          <cell r="D1152" t="str">
            <v>M2</v>
          </cell>
          <cell r="E1152">
            <v>172.88</v>
          </cell>
          <cell r="F1152">
            <v>109.27</v>
          </cell>
          <cell r="G1152">
            <v>282.15</v>
          </cell>
        </row>
        <row r="1153">
          <cell r="B1153">
            <v>91077</v>
          </cell>
          <cell r="C1153" t="str">
            <v>EXECUÇÃO DE REVESTIMENTO DE CONCRETO PROJETADO COM ESPESSURA DE 7 CM, ARMADO COM FIBRAS DE AÇO, INCLINAÇÃO MENOR QUE 90°, APLICAÇÃO CONTÍNUA, UTILIZANDO EQUIPAMENTO DE PROJEÇÃO COM 6 M³/H DE CAPACIDADE. AF_07/2024</v>
          </cell>
          <cell r="D1153" t="str">
            <v>M2</v>
          </cell>
          <cell r="E1153">
            <v>137.64</v>
          </cell>
          <cell r="F1153">
            <v>53.23</v>
          </cell>
          <cell r="G1153">
            <v>190.87</v>
          </cell>
        </row>
        <row r="1154">
          <cell r="B1154">
            <v>91098</v>
          </cell>
          <cell r="C1154" t="str">
            <v>EXECUÇÃO DE REVESTIMENTO DE CONCRETO PROJETADO COM ESPESSURA DE 7 CM, ARMADO COM FIBRAS DE AÇO, INCLINAÇÃO MENOR QUE 90°, APLICAÇÃO DESCONTÍNUA, UTILIZANDO EQUIPAMENTO DE PROJEÇÃO COM 3 M³/H DE CAPACIDADE. AF_07/2024</v>
          </cell>
          <cell r="D1154" t="str">
            <v>M2</v>
          </cell>
          <cell r="E1154">
            <v>159.38</v>
          </cell>
          <cell r="F1154">
            <v>87.95</v>
          </cell>
          <cell r="G1154">
            <v>247.33</v>
          </cell>
        </row>
        <row r="1155">
          <cell r="B1155">
            <v>91094</v>
          </cell>
          <cell r="C1155" t="str">
            <v>EXECUÇÃO DE REVESTIMENTO DE CONCRETO PROJETADO COM ESPESSURA DE 7 CM, ARMADO COM FIBRAS DE AÇO, INCLINAÇÃO MENOR QUE 90°, APLICAÇÃO DESCONTÍNUA, UTILIZANDO EQUIPAMENTO DE PROJEÇÃO COM 6 M³/H DE CAPACIDADE. AF_07/2024</v>
          </cell>
          <cell r="D1155" t="str">
            <v>M2</v>
          </cell>
          <cell r="E1155">
            <v>134.21</v>
          </cell>
          <cell r="F1155">
            <v>47.81</v>
          </cell>
          <cell r="G1155">
            <v>182.02</v>
          </cell>
        </row>
        <row r="1156">
          <cell r="B1156">
            <v>91075</v>
          </cell>
          <cell r="C1156" t="str">
            <v>EXECUÇÃO DE REVESTIMENTO DE CONCRETO PROJETADO COM ESPESSURA DE 7 CM, ARMADO COM TELA, INCLINAÇÃO DE 90°, APLICAÇÃO CONTÍNUA, UTILIZANDO EQUIPAMENTO DE PROJEÇÃO COM 3 M³/H DE CAPACIDADE. AF_07/2024</v>
          </cell>
          <cell r="D1156" t="str">
            <v>M2</v>
          </cell>
          <cell r="E1156">
            <v>176.81</v>
          </cell>
          <cell r="F1156">
            <v>260.94</v>
          </cell>
          <cell r="G1156">
            <v>437.75</v>
          </cell>
        </row>
        <row r="1157">
          <cell r="B1157">
            <v>91071</v>
          </cell>
          <cell r="C1157" t="str">
            <v>EXECUÇÃO DE REVESTIMENTO DE CONCRETO PROJETADO COM ESPESSURA DE 7 CM, ARMADO COM TELA, INCLINAÇÃO DE 90°, APLICAÇÃO CONTÍNUA, UTILIZANDO EQUIPAMENTO DE PROJEÇÃO COM 6 M³/H DE CAPACIDADE. AF_07/2024</v>
          </cell>
          <cell r="D1157" t="str">
            <v>M2</v>
          </cell>
          <cell r="E1157">
            <v>140.47</v>
          </cell>
          <cell r="F1157">
            <v>201.22</v>
          </cell>
          <cell r="G1157">
            <v>341.69</v>
          </cell>
        </row>
        <row r="1158">
          <cell r="B1158">
            <v>91092</v>
          </cell>
          <cell r="C1158" t="str">
            <v>EXECUÇÃO DE REVESTIMENTO DE CONCRETO PROJETADO COM ESPESSURA DE 7 CM, ARMADO COM TELA, INCLINAÇÃO DE 90°, APLICAÇÃO DESCONTÍNUA, UTILIZANDO EQUIPAMENTO DE PROJEÇÃO COM 3 M³/H DE CAPACIDADE. AF_07/2024</v>
          </cell>
          <cell r="D1158" t="str">
            <v>M2</v>
          </cell>
          <cell r="E1158">
            <v>169.28</v>
          </cell>
          <cell r="F1158">
            <v>264.42</v>
          </cell>
          <cell r="G1158">
            <v>433.7</v>
          </cell>
        </row>
        <row r="1159">
          <cell r="B1159">
            <v>91088</v>
          </cell>
          <cell r="C1159" t="str">
            <v>EXECUÇÃO DE REVESTIMENTO DE CONCRETO PROJETADO COM ESPESSURA DE 7 CM, ARMADO COM TELA, INCLINAÇÃO DE 90°, APLICAÇÃO DESCONTÍNUA, UTILIZANDO EQUIPAMENTO DE PROJEÇÃO COM 6 M³/H DE CAPACIDADE. AF_07/2024</v>
          </cell>
          <cell r="D1159" t="str">
            <v>M2</v>
          </cell>
          <cell r="E1159">
            <v>143.26</v>
          </cell>
          <cell r="F1159">
            <v>221.53</v>
          </cell>
          <cell r="G1159">
            <v>364.79</v>
          </cell>
        </row>
        <row r="1160">
          <cell r="B1160">
            <v>91073</v>
          </cell>
          <cell r="C1160" t="str">
            <v>EXECUÇÃO DE REVESTIMENTO DE CONCRETO PROJETADO COM ESPESSURA DE 7 CM, ARMADO COM TELA, INCLINAÇÃO MENOR QUE 90°, APLICAÇÃO CONTÍNUA, UTILIZANDO EQUIPAMENTO DE PROJEÇÃO COM 3 M³/H DE CAPACIDADE. AF_07/2024</v>
          </cell>
          <cell r="D1160" t="str">
            <v>M2</v>
          </cell>
          <cell r="E1160">
            <v>138.21</v>
          </cell>
          <cell r="F1160">
            <v>130.98</v>
          </cell>
          <cell r="G1160">
            <v>269.19</v>
          </cell>
        </row>
        <row r="1161">
          <cell r="B1161">
            <v>91069</v>
          </cell>
          <cell r="C1161" t="str">
            <v>EXECUÇÃO DE REVESTIMENTO DE CONCRETO PROJETADO COM ESPESSURA DE 7 CM, ARMADO COM TELA, INCLINAÇÃO MENOR QUE 90°, APLICAÇÃO CONTÍNUA, UTILIZANDO EQUIPAMENTO DE PROJEÇÃO COM 6 M³/H DE CAPACIDADE. AF_07/2024</v>
          </cell>
          <cell r="D1161" t="str">
            <v>M2</v>
          </cell>
          <cell r="E1161">
            <v>113.37</v>
          </cell>
          <cell r="F1161">
            <v>91.44</v>
          </cell>
          <cell r="G1161">
            <v>204.81</v>
          </cell>
        </row>
        <row r="1162">
          <cell r="B1162">
            <v>91090</v>
          </cell>
          <cell r="C1162" t="str">
            <v>EXECUÇÃO DE REVESTIMENTO DE CONCRETO PROJETADO COM ESPESSURA DE 7 CM, ARMADO COM TELA, INCLINAÇÃO MENOR QUE 90°, APLICAÇÃO DESCONTÍNUA, UTILIZANDO EQUIPAMENTO DE PROJEÇÃO COM 3 M³/H DE CAPACIDADE. AF_07/2024</v>
          </cell>
          <cell r="D1162" t="str">
            <v>M2</v>
          </cell>
          <cell r="E1162">
            <v>134.9</v>
          </cell>
          <cell r="F1162">
            <v>141.02</v>
          </cell>
          <cell r="G1162">
            <v>275.92</v>
          </cell>
        </row>
        <row r="1163">
          <cell r="B1163">
            <v>91086</v>
          </cell>
          <cell r="C1163" t="str">
            <v>EXECUÇÃO DE REVESTIMENTO DE CONCRETO PROJETADO COM ESPESSURA DE 7 CM, ARMADO COM TELA, INCLINAÇÃO MENOR QUE 90°, APLICAÇÃO DESCONTÍNUA, UTILIZANDO EQUIPAMENTO DE PROJEÇÃO COM 6 M³/H DE CAPACIDADE. AF_07/2024</v>
          </cell>
          <cell r="D1163" t="str">
            <v>M2</v>
          </cell>
          <cell r="E1163">
            <v>116.19</v>
          </cell>
          <cell r="F1163">
            <v>111.14</v>
          </cell>
          <cell r="G1163">
            <v>227.33</v>
          </cell>
        </row>
        <row r="1164">
          <cell r="B1164">
            <v>90944</v>
          </cell>
          <cell r="C1164" t="str">
            <v>CONTRAPISO ACÚSTICO EM ARGAMASSA PRONTA, PREPARO MANUAL, APLICADO EM ÁREAS SECA, ACABAMENTO NÃO REFORÇADO, ESPESSURA 6CM. AF_07/2021</v>
          </cell>
          <cell r="D1164" t="str">
            <v>M2</v>
          </cell>
          <cell r="E1164">
            <v>159.52</v>
          </cell>
          <cell r="F1164">
            <v>32.39</v>
          </cell>
          <cell r="G1164">
            <v>191.91</v>
          </cell>
        </row>
        <row r="1165">
          <cell r="B1165">
            <v>90934</v>
          </cell>
          <cell r="C1165" t="str">
            <v>CONTRAPISO ACÚSTICO EM ARGAMASSA PRONTA, PREPARO MANUAL, APLICADO EM ÁREAS SECAS, ACABAMENTO NÃO REFORÇADO, ESPESSURA 5CM. AF_07/2021</v>
          </cell>
          <cell r="D1165" t="str">
            <v>M2</v>
          </cell>
          <cell r="E1165">
            <v>148.6</v>
          </cell>
          <cell r="F1165">
            <v>29.49</v>
          </cell>
          <cell r="G1165">
            <v>178.09</v>
          </cell>
        </row>
        <row r="1166">
          <cell r="B1166">
            <v>90954</v>
          </cell>
          <cell r="C1166" t="str">
            <v>CONTRAPISO ACÚSTICO EM ARGAMASSA PRONTA, PREPARO MANUAL, APLICADO EM ÁREAS SECAS, ACABAMENTO NÃO REFORÇADO, ESPESSURA 7CM. AF_07/2021</v>
          </cell>
          <cell r="D1166" t="str">
            <v>M2</v>
          </cell>
          <cell r="E1166">
            <v>179.59</v>
          </cell>
          <cell r="F1166">
            <v>37.64</v>
          </cell>
          <cell r="G1166">
            <v>217.23</v>
          </cell>
        </row>
        <row r="1167">
          <cell r="B1167">
            <v>90933</v>
          </cell>
          <cell r="C1167" t="str">
            <v>CONTRAPISO ACÚSTICO EM ARGAMASSA PRONTA, PREPARO MECÂNICO COM MISTURADOR 300 KG, APLICADO EM ÁREAS SECAS, ACABAMENTO NÃO REFORÇADO, ESPESSURA 5CM. AF_07/2021</v>
          </cell>
          <cell r="D1167" t="str">
            <v>M2</v>
          </cell>
          <cell r="E1167">
            <v>141.84</v>
          </cell>
          <cell r="F1167">
            <v>20.61</v>
          </cell>
          <cell r="G1167">
            <v>162.45</v>
          </cell>
        </row>
        <row r="1168">
          <cell r="B1168">
            <v>90943</v>
          </cell>
          <cell r="C1168" t="str">
            <v>CONTRAPISO ACÚSTICO EM ARGAMASSA PRONTA, PREPARO MECÂNICO COM MISTURADOR 300 KG, APLICADO EM ÁREAS SECAS, ACABAMENTO NÃO REFORÇADO, ESPESSURA 6CM. AF_07/2021</v>
          </cell>
          <cell r="D1168" t="str">
            <v>M2</v>
          </cell>
          <cell r="E1168">
            <v>152.17</v>
          </cell>
          <cell r="F1168">
            <v>22.71</v>
          </cell>
          <cell r="G1168">
            <v>174.88</v>
          </cell>
        </row>
        <row r="1169">
          <cell r="B1169">
            <v>90953</v>
          </cell>
          <cell r="C1169" t="str">
            <v>CONTRAPISO ACÚSTICO EM ARGAMASSA PRONTA, PREPARO MECÂNICO COM MISTURADOR 300 KG, APLICADO EM ÁREAS SECAS, ACABAMENTO NÃO REFORÇADO, ESPESSURA 7CM. AF_07/2021</v>
          </cell>
          <cell r="D1169" t="str">
            <v>M2</v>
          </cell>
          <cell r="E1169">
            <v>171.13</v>
          </cell>
          <cell r="F1169">
            <v>26.52</v>
          </cell>
          <cell r="G1169">
            <v>197.65</v>
          </cell>
        </row>
        <row r="1170">
          <cell r="B1170">
            <v>90932</v>
          </cell>
          <cell r="C1170" t="str">
            <v>CONTRAPISO ACÚSTICO EM ARGAMASSA TRAÇO 1:4 (CIMENTO E AREIA), PREPARO MANUAL, APLICADO EM ÁREAS SECAS, ACABAMENTO NÃO REFORÇADO, ESPESSURA 5CM. AF_07/2021</v>
          </cell>
          <cell r="D1170" t="str">
            <v>M2</v>
          </cell>
          <cell r="E1170">
            <v>67.74</v>
          </cell>
          <cell r="F1170">
            <v>26.84</v>
          </cell>
          <cell r="G1170">
            <v>94.58</v>
          </cell>
        </row>
        <row r="1171">
          <cell r="B1171">
            <v>90942</v>
          </cell>
          <cell r="C1171" t="str">
            <v>CONTRAPISO ACÚSTICO EM ARGAMASSA TRAÇO 1:4 (CIMENTO E AREIA), PREPARO MANUAL, APLICADO EM ÁREAS SECAS, ACABAMENTO NÃO REFORÇADO, ESPESSURA 6CM. AF_07/2021</v>
          </cell>
          <cell r="D1171" t="str">
            <v>M2</v>
          </cell>
          <cell r="E1171">
            <v>71.48</v>
          </cell>
          <cell r="F1171">
            <v>29.49</v>
          </cell>
          <cell r="G1171">
            <v>100.97</v>
          </cell>
        </row>
        <row r="1172">
          <cell r="B1172">
            <v>90952</v>
          </cell>
          <cell r="C1172" t="str">
            <v>CONTRAPISO ACÚSTICO EM ARGAMASSA TRAÇO 1:4 (CIMENTO E AREIA), PREPARO MANUAL, APLICADO EM ÁREAS SECAS, ACABAMENTO NÃO REFORÇADO, ESPESSURA 7CM. AF_07/2021</v>
          </cell>
          <cell r="D1172" t="str">
            <v>M2</v>
          </cell>
          <cell r="E1172">
            <v>78.36</v>
          </cell>
          <cell r="F1172">
            <v>34.31</v>
          </cell>
          <cell r="G1172">
            <v>112.67</v>
          </cell>
        </row>
        <row r="1173">
          <cell r="B1173">
            <v>90930</v>
          </cell>
          <cell r="C1173" t="str">
            <v>CONTRAPISO ACÚSTICO EM ARGAMASSA TRAÇO 1:4 (CIMENTO E AREIA), PREPARO MECÂNICO COM BETONEIRA 400L, APLICADO EM ÁREAS SECAS, ACABAMENTO NÃO REFORÇADO, ESPESSURA 5CM. AF_07/2021</v>
          </cell>
          <cell r="D1173" t="str">
            <v>M2</v>
          </cell>
          <cell r="E1173">
            <v>64.46</v>
          </cell>
          <cell r="F1173">
            <v>21.73</v>
          </cell>
          <cell r="G1173">
            <v>86.19</v>
          </cell>
        </row>
        <row r="1174">
          <cell r="B1174">
            <v>90940</v>
          </cell>
          <cell r="C1174" t="str">
            <v>CONTRAPISO ACÚSTICO EM ARGAMASSA TRAÇO 1:4 (CIMENTO E AREIA), PREPARO MECÂNICO COM BETONEIRA 400L, APLICADO EM ÁREAS SECAS, ACABAMENTO NÃO REFORÇADO, ESPESSURA 6CM. AF_07/2021</v>
          </cell>
          <cell r="D1174" t="str">
            <v>M2</v>
          </cell>
          <cell r="E1174">
            <v>67.91</v>
          </cell>
          <cell r="F1174">
            <v>23.93</v>
          </cell>
          <cell r="G1174">
            <v>91.84</v>
          </cell>
        </row>
        <row r="1175">
          <cell r="B1175">
            <v>90950</v>
          </cell>
          <cell r="C1175" t="str">
            <v>CONTRAPISO ACÚSTICO EM ARGAMASSA TRAÇO 1:4 (CIMENTO E AREIA), PREPARO MECÂNICO COM BETONEIRA 400L, APLICADO EM ÁREAS SECAS, ACABAMENTO NÃO REFORÇADO, ESPESSURA 7CM. AF_07/2021</v>
          </cell>
          <cell r="D1175" t="str">
            <v>M2</v>
          </cell>
          <cell r="E1175">
            <v>74.24</v>
          </cell>
          <cell r="F1175">
            <v>27.93</v>
          </cell>
          <cell r="G1175">
            <v>102.17</v>
          </cell>
        </row>
        <row r="1176">
          <cell r="B1176">
            <v>88476</v>
          </cell>
          <cell r="C1176" t="str">
            <v>CONTRAPISO COM ARGAMASSA AUTONIVELANTE, APLICADO SOBRE LAJE, ADERIDO, ESPESSURA 2CM. AF_07/2021</v>
          </cell>
          <cell r="D1176" t="str">
            <v>M2</v>
          </cell>
          <cell r="E1176">
            <v>19.14</v>
          </cell>
          <cell r="F1176">
            <v>1.74</v>
          </cell>
          <cell r="G1176">
            <v>20.88</v>
          </cell>
        </row>
        <row r="1177">
          <cell r="B1177">
            <v>88477</v>
          </cell>
          <cell r="C1177" t="str">
            <v>CONTRAPISO COM ARGAMASSA AUTONIVELANTE, APLICADO SOBRE LAJE, ADERIDO, ESPESSURA 3CM. AF_07/2021</v>
          </cell>
          <cell r="D1177" t="str">
            <v>M2</v>
          </cell>
          <cell r="E1177">
            <v>25.68</v>
          </cell>
          <cell r="F1177">
            <v>3.34</v>
          </cell>
          <cell r="G1177">
            <v>29.02</v>
          </cell>
        </row>
        <row r="1178">
          <cell r="B1178">
            <v>88478</v>
          </cell>
          <cell r="C1178" t="str">
            <v>CONTRAPISO COM ARGAMASSA AUTONIVELANTE, APLICADO SOBRE LAJE, ADERIDO, ESPESSURA 4CM. AF_07/2021</v>
          </cell>
          <cell r="D1178" t="str">
            <v>M2</v>
          </cell>
          <cell r="E1178">
            <v>31.15</v>
          </cell>
          <cell r="F1178">
            <v>4.59</v>
          </cell>
          <cell r="G1178">
            <v>35.74</v>
          </cell>
        </row>
        <row r="1179">
          <cell r="B1179">
            <v>88470</v>
          </cell>
          <cell r="C1179" t="str">
            <v>CONTRAPISO COM ARGAMASSA AUTONIVELANTE, APLICADO SOBRE LAJE, NÃO ADERIDO, ESPESSURA 3CM. AF_07/2021</v>
          </cell>
          <cell r="D1179" t="str">
            <v>M2</v>
          </cell>
          <cell r="E1179">
            <v>22.31</v>
          </cell>
          <cell r="F1179">
            <v>2.77</v>
          </cell>
          <cell r="G1179">
            <v>25.08</v>
          </cell>
        </row>
        <row r="1180">
          <cell r="B1180">
            <v>88471</v>
          </cell>
          <cell r="C1180" t="str">
            <v>CONTRAPISO COM ARGAMASSA AUTONIVELANTE, APLICADO SOBRE LAJE, NÃO ADERIDO, ESPESSURA 4CM. AF_07/2021</v>
          </cell>
          <cell r="D1180" t="str">
            <v>M2</v>
          </cell>
          <cell r="E1180">
            <v>27.66</v>
          </cell>
          <cell r="F1180">
            <v>3.85</v>
          </cell>
          <cell r="G1180">
            <v>31.51</v>
          </cell>
        </row>
        <row r="1181">
          <cell r="B1181">
            <v>88472</v>
          </cell>
          <cell r="C1181" t="str">
            <v>CONTRAPISO COM ARGAMASSA AUTONIVELANTE, APLICADO SOBRE LAJE, NÃO ADERIDO, ESPESSURA 5CM. AF_07/2021</v>
          </cell>
          <cell r="D1181" t="str">
            <v>M2</v>
          </cell>
          <cell r="E1181">
            <v>31.94</v>
          </cell>
          <cell r="F1181">
            <v>4.67</v>
          </cell>
          <cell r="G1181">
            <v>36.61</v>
          </cell>
        </row>
        <row r="1182">
          <cell r="B1182">
            <v>87759</v>
          </cell>
          <cell r="C1182" t="str">
            <v>CONTRAPISO EM ARGAMASSA PRONTA, PREPARO MANUAL, APLICADO EM ÁREAS MOLHADAS SOBRE IMPERMEABILIZAÇÃO, ACABAMENTO NÃO REFORÇADO, ESPESSURA 3CM. AF_07/2021</v>
          </cell>
          <cell r="D1182" t="str">
            <v>M2</v>
          </cell>
          <cell r="E1182">
            <v>90.54</v>
          </cell>
          <cell r="F1182">
            <v>29.85</v>
          </cell>
          <cell r="G1182">
            <v>120.39</v>
          </cell>
        </row>
        <row r="1183">
          <cell r="B1183">
            <v>87769</v>
          </cell>
          <cell r="C1183" t="str">
            <v>CONTRAPISO EM ARGAMASSA PRONTA, PREPARO MANUAL, APLICADO EM ÁREAS MOLHADAS SOBRE IMPERMEABILIZAÇÃO, ACABAMENTO NÃO REFORÇADO, ESPESSURA 4CM. AF_07/2021</v>
          </cell>
          <cell r="D1183" t="str">
            <v>M2</v>
          </cell>
          <cell r="E1183">
            <v>109.74</v>
          </cell>
          <cell r="F1183">
            <v>33.11</v>
          </cell>
          <cell r="G1183">
            <v>142.85</v>
          </cell>
        </row>
        <row r="1184">
          <cell r="B1184">
            <v>87739</v>
          </cell>
          <cell r="C1184" t="str">
            <v>CONTRAPISO EM ARGAMASSA PRONTA, PREPARO MANUAL, APLICADO EM ÁREAS MOLHADAS SOBRE LAJE, ADERIDO, ACABAMENTO NÃO REFORÇADO, ESPESSURA 2CM. AF_07/2021</v>
          </cell>
          <cell r="D1184" t="str">
            <v>M2</v>
          </cell>
          <cell r="E1184">
            <v>69.84</v>
          </cell>
          <cell r="F1184">
            <v>25</v>
          </cell>
          <cell r="G1184">
            <v>94.84</v>
          </cell>
        </row>
        <row r="1185">
          <cell r="B1185">
            <v>87749</v>
          </cell>
          <cell r="C1185" t="str">
            <v>CONTRAPISO EM ARGAMASSA PRONTA, PREPARO MANUAL, APLICADO EM ÁREAS MOLHADAS SOBRE LAJE, ADERIDO, ACABAMENTO NÃO REFORÇADO, ESPESSURA 3CM. AF_07/2021</v>
          </cell>
          <cell r="D1185" t="str">
            <v>M2</v>
          </cell>
          <cell r="E1185">
            <v>93.3</v>
          </cell>
          <cell r="F1185">
            <v>28.91</v>
          </cell>
          <cell r="G1185">
            <v>122.21</v>
          </cell>
        </row>
        <row r="1186">
          <cell r="B1186">
            <v>87624</v>
          </cell>
          <cell r="C1186" t="str">
            <v>CONTRAPISO EM ARGAMASSA PRONTA, PREPARO MANUAL, APLICADO EM ÁREAS SECAS SOBRE LAJE, ADERIDO, ACABAMENTO NÃO REFORÇADO, ESPESSURA 2CM. AF_07/2021</v>
          </cell>
          <cell r="D1186" t="str">
            <v>M2</v>
          </cell>
          <cell r="E1186">
            <v>65.47</v>
          </cell>
          <cell r="F1186">
            <v>14.45</v>
          </cell>
          <cell r="G1186">
            <v>79.92</v>
          </cell>
        </row>
        <row r="1187">
          <cell r="B1187">
            <v>87634</v>
          </cell>
          <cell r="C1187" t="str">
            <v>CONTRAPISO EM ARGAMASSA PRONTA, PREPARO MANUAL, APLICADO EM ÁREAS SECAS SOBRE LAJE, ADERIDO, ACABAMENTO NÃO REFORÇADO, ESPESSURA 3CM. AF_07/2021</v>
          </cell>
          <cell r="D1187" t="str">
            <v>M2</v>
          </cell>
          <cell r="E1187">
            <v>88.92</v>
          </cell>
          <cell r="F1187">
            <v>18.36</v>
          </cell>
          <cell r="G1187">
            <v>107.28</v>
          </cell>
        </row>
        <row r="1188">
          <cell r="B1188">
            <v>87644</v>
          </cell>
          <cell r="C1188" t="str">
            <v>CONTRAPISO EM ARGAMASSA PRONTA, PREPARO MANUAL, APLICADO EM ÁREAS SECAS SOBRE LAJE, ADERIDO, ACABAMENTO NÃO REFORÇADO, ESPESSURA 4CM. AF_07/2021</v>
          </cell>
          <cell r="D1188" t="str">
            <v>M2</v>
          </cell>
          <cell r="E1188">
            <v>108.12</v>
          </cell>
          <cell r="F1188">
            <v>21.58</v>
          </cell>
          <cell r="G1188">
            <v>129.7</v>
          </cell>
        </row>
        <row r="1189">
          <cell r="B1189">
            <v>87684</v>
          </cell>
          <cell r="C1189" t="str">
            <v>CONTRAPISO EM ARGAMASSA PRONTA, PREPARO MANUAL, APLICADO EM ÁREAS SECAS SOBRE LAJE, NÃO ADERIDO, ACABAMENTO NÃO REFORÇADO, ESPESSURA 4CM. AF_07/2021</v>
          </cell>
          <cell r="D1189" t="str">
            <v>M2</v>
          </cell>
          <cell r="E1189">
            <v>104.3</v>
          </cell>
          <cell r="F1189">
            <v>20.8</v>
          </cell>
          <cell r="G1189">
            <v>125.1</v>
          </cell>
        </row>
        <row r="1190">
          <cell r="B1190">
            <v>87694</v>
          </cell>
          <cell r="C1190" t="str">
            <v>CONTRAPISO EM ARGAMASSA PRONTA, PREPARO MANUAL, APLICADO EM ÁREAS SECAS SOBRE LAJE, NÃO ADERIDO, ACABAMENTO NÃO REFORÇADO, ESPESSURA 5CM. AF_07/2021</v>
          </cell>
          <cell r="D1190" t="str">
            <v>M2</v>
          </cell>
          <cell r="E1190">
            <v>119.47</v>
          </cell>
          <cell r="F1190">
            <v>23.84</v>
          </cell>
          <cell r="G1190">
            <v>143.31</v>
          </cell>
        </row>
        <row r="1191">
          <cell r="B1191">
            <v>87704</v>
          </cell>
          <cell r="C1191" t="str">
            <v>CONTRAPISO EM ARGAMASSA PRONTA, PREPARO MANUAL, APLICADO EM ÁREAS SECAS SOBRE LAJE, NÃO ADERIDO, ACABAMENTO NÃO REFORÇADO, ESPESSURA 6CM. AF_07/2021</v>
          </cell>
          <cell r="D1191" t="str">
            <v>M2</v>
          </cell>
          <cell r="E1191">
            <v>129.95</v>
          </cell>
          <cell r="F1191">
            <v>25.58</v>
          </cell>
          <cell r="G1191">
            <v>155.53</v>
          </cell>
        </row>
        <row r="1192">
          <cell r="B1192">
            <v>87758</v>
          </cell>
          <cell r="C1192" t="str">
            <v>CONTRAPISO EM ARGAMASSA PRONTA, PREPARO MECÂNICO COM MISTURADOR 300 KG, APLICADO EM ÁREAS MOLHADAS SOBRE IMPERMEABILIZAÇÃO, ACABAMENTO NÃO REFORÇADO, ESPESSURA 3CM. AF_07/2021</v>
          </cell>
          <cell r="D1192" t="str">
            <v>M2</v>
          </cell>
          <cell r="E1192">
            <v>85.75</v>
          </cell>
          <cell r="F1192">
            <v>23.54</v>
          </cell>
          <cell r="G1192">
            <v>109.29</v>
          </cell>
        </row>
        <row r="1193">
          <cell r="B1193">
            <v>87768</v>
          </cell>
          <cell r="C1193" t="str">
            <v>CONTRAPISO EM ARGAMASSA PRONTA, PREPARO MECÂNICO COM MISTURADOR 300 KG, APLICADO EM ÁREAS MOLHADAS SOBRE IMPERMEABILIZAÇÃO, ACABAMENTO NÃO REFORÇADO, ESPESSURA 4CM. AF_07/2021</v>
          </cell>
          <cell r="D1193" t="str">
            <v>M2</v>
          </cell>
          <cell r="E1193">
            <v>103.86</v>
          </cell>
          <cell r="F1193">
            <v>25.33</v>
          </cell>
          <cell r="G1193">
            <v>129.19</v>
          </cell>
        </row>
        <row r="1194">
          <cell r="B1194">
            <v>87738</v>
          </cell>
          <cell r="C1194" t="str">
            <v>CONTRAPISO EM ARGAMASSA PRONTA, PREPARO MECÂNICO COM MISTURADOR 300 KG, APLICADO EM ÁREAS MOLHADAS SOBRE LAJE, ADERIDO, ACABAMENTO NÃO REFORÇADO, ESPESSURA 2CM. AF_07/2021</v>
          </cell>
          <cell r="D1194" t="str">
            <v>M2</v>
          </cell>
          <cell r="E1194">
            <v>66.39</v>
          </cell>
          <cell r="F1194">
            <v>20.47</v>
          </cell>
          <cell r="G1194">
            <v>86.86</v>
          </cell>
        </row>
        <row r="1195">
          <cell r="B1195">
            <v>87748</v>
          </cell>
          <cell r="C1195" t="str">
            <v>CONTRAPISO EM ARGAMASSA PRONTA, PREPARO MECÂNICO COM MISTURADOR 300 KG, APLICADO EM ÁREAS MOLHADAS SOBRE LAJE, ADERIDO, ACABAMENTO NÃO REFORÇADO, ESPESSURA 3CM. AF_07/2021</v>
          </cell>
          <cell r="D1195" t="str">
            <v>M2</v>
          </cell>
          <cell r="E1195">
            <v>88.52</v>
          </cell>
          <cell r="F1195">
            <v>22.59</v>
          </cell>
          <cell r="G1195">
            <v>111.11</v>
          </cell>
        </row>
        <row r="1196">
          <cell r="B1196">
            <v>87623</v>
          </cell>
          <cell r="C1196" t="str">
            <v>CONTRAPISO EM ARGAMASSA PRONTA, PREPARO MECÂNICO COM MISTURADOR 300 KG, APLICADO EM ÁREAS SECAS SOBRE LAJE, ADERIDO, ACABAMENTO NÃO REFORÇADO, ESPESSURA 2CM. AF_07/2021</v>
          </cell>
          <cell r="D1196" t="str">
            <v>M2</v>
          </cell>
          <cell r="E1196">
            <v>62.02</v>
          </cell>
          <cell r="F1196">
            <v>9.92</v>
          </cell>
          <cell r="G1196">
            <v>71.94</v>
          </cell>
        </row>
        <row r="1197">
          <cell r="B1197">
            <v>87633</v>
          </cell>
          <cell r="C1197" t="str">
            <v>CONTRAPISO EM ARGAMASSA PRONTA, PREPARO MECÂNICO COM MISTURADOR 300 KG, APLICADO EM ÁREAS SECAS SOBRE LAJE, ADERIDO, ACABAMENTO NÃO REFORÇADO, ESPESSURA 3CM. AF_07/2021</v>
          </cell>
          <cell r="D1197" t="str">
            <v>M2</v>
          </cell>
          <cell r="E1197">
            <v>84.13</v>
          </cell>
          <cell r="F1197">
            <v>12.05</v>
          </cell>
          <cell r="G1197">
            <v>96.18</v>
          </cell>
        </row>
        <row r="1198">
          <cell r="B1198">
            <v>87643</v>
          </cell>
          <cell r="C1198" t="str">
            <v>CONTRAPISO EM ARGAMASSA PRONTA, PREPARO MECÂNICO COM MISTURADOR 300 KG, APLICADO EM ÁREAS SECAS SOBRE LAJE, ADERIDO, ACABAMENTO NÃO REFORÇADO, ESPESSURA 4CM. AF_07/2021</v>
          </cell>
          <cell r="D1198" t="str">
            <v>M2</v>
          </cell>
          <cell r="E1198">
            <v>102.24</v>
          </cell>
          <cell r="F1198">
            <v>13.8</v>
          </cell>
          <cell r="G1198">
            <v>116.04</v>
          </cell>
        </row>
        <row r="1199">
          <cell r="B1199">
            <v>87683</v>
          </cell>
          <cell r="C1199" t="str">
            <v>CONTRAPISO EM ARGAMASSA PRONTA, PREPARO MECÂNICO COM MISTURADOR 300 KG, APLICADO EM ÁREAS SECAS SOBRE LAJE, NÃO ADERIDO, ACABAMENTO NÃO REFORÇADO, ESPESSURA 4CM. AF_07/2021</v>
          </cell>
          <cell r="D1199" t="str">
            <v>M2</v>
          </cell>
          <cell r="E1199">
            <v>98.42</v>
          </cell>
          <cell r="F1199">
            <v>13.02</v>
          </cell>
          <cell r="G1199">
            <v>111.44</v>
          </cell>
        </row>
        <row r="1200">
          <cell r="B1200">
            <v>87703</v>
          </cell>
          <cell r="C1200" t="str">
            <v>CONTRAPISO EM ARGAMASSA PRONTA, PREPARO MECÂNICO COM MISTURADOR 300 KG, APLICADO EM ÁREAS SECAS SOBRE LAJE, NÃO ADERIDO, ACABAMENTO NÃO REFORÇADO, ESPESSURA 6CM. AF_07/2021</v>
          </cell>
          <cell r="D1200" t="str">
            <v>M2</v>
          </cell>
          <cell r="E1200">
            <v>122.59</v>
          </cell>
          <cell r="F1200">
            <v>15.91</v>
          </cell>
          <cell r="G1200">
            <v>138.5</v>
          </cell>
        </row>
        <row r="1201">
          <cell r="B1201">
            <v>87693</v>
          </cell>
          <cell r="C1201" t="str">
            <v>CONTRAPISO EM ARGAMASSA PRONTA, PREPARO MECÂNICO COM MISTURADOR 300 KG, APLICADO EM ÁREAS SECAS SOBRE LAJE, NÃO ADERIDO, ESPESSURA 5CM. AF_07/2021</v>
          </cell>
          <cell r="D1201" t="str">
            <v>M2</v>
          </cell>
          <cell r="E1201">
            <v>112.72</v>
          </cell>
          <cell r="F1201">
            <v>14.95</v>
          </cell>
          <cell r="G1201">
            <v>127.67</v>
          </cell>
        </row>
        <row r="1202">
          <cell r="B1202">
            <v>87757</v>
          </cell>
          <cell r="C1202" t="str">
            <v>CONTRAPISO EM ARGAMASSA TRAÇO 1:4 (CIMENTO E AREIA), PREPARO MANUAL, APLICADO EM ÁREAS MOLHADAS SOBRE IMPERMEABILIZAÇÃO, ACABAMENTO NÃO REFORÇADO, ESPESSURA 3CM. AF_07/2021</v>
          </cell>
          <cell r="D1202" t="str">
            <v>M2</v>
          </cell>
          <cell r="E1202">
            <v>33.13</v>
          </cell>
          <cell r="F1202">
            <v>27.96</v>
          </cell>
          <cell r="G1202">
            <v>61.09</v>
          </cell>
        </row>
        <row r="1203">
          <cell r="B1203">
            <v>87767</v>
          </cell>
          <cell r="C1203" t="str">
            <v>CONTRAPISO EM ARGAMASSA TRAÇO 1:4 (CIMENTO E AREIA), PREPARO MANUAL, APLICADO EM ÁREAS MOLHADAS SOBRE IMPERMEABILIZAÇÃO, ACABAMENTO NÃO REFORÇADO, ESPESSURA 4CM. AF_07/2021</v>
          </cell>
          <cell r="D1203" t="str">
            <v>M2</v>
          </cell>
          <cell r="E1203">
            <v>39.15</v>
          </cell>
          <cell r="F1203">
            <v>30.78</v>
          </cell>
          <cell r="G1203">
            <v>69.93</v>
          </cell>
        </row>
        <row r="1204">
          <cell r="B1204">
            <v>87737</v>
          </cell>
          <cell r="C1204" t="str">
            <v>CONTRAPISO EM ARGAMASSA TRAÇO 1:4 (CIMENTO E AREIA), PREPARO MANUAL, APLICADO EM ÁREAS MOLHADAS SOBRE LAJE, ADERIDO, ACABAMENTO NÃO REFORÇADO, ESPESSURA 2CM. AF_07/2021</v>
          </cell>
          <cell r="D1204" t="str">
            <v>M2</v>
          </cell>
          <cell r="E1204">
            <v>28.54</v>
          </cell>
          <cell r="F1204">
            <v>23.65</v>
          </cell>
          <cell r="G1204">
            <v>52.19</v>
          </cell>
        </row>
        <row r="1205">
          <cell r="B1205">
            <v>87747</v>
          </cell>
          <cell r="C1205" t="str">
            <v>CONTRAPISO EM ARGAMASSA TRAÇO 1:4 (CIMENTO E AREIA), PREPARO MANUAL, APLICADO EM ÁREAS MOLHADAS SOBRE LAJE, ADERIDO, ACABAMENTO NÃO REFORÇADO, ESPESSURA 3CM. AF_07/2021</v>
          </cell>
          <cell r="D1205" t="str">
            <v>M2</v>
          </cell>
          <cell r="E1205">
            <v>35.88</v>
          </cell>
          <cell r="F1205">
            <v>27.03</v>
          </cell>
          <cell r="G1205">
            <v>62.91</v>
          </cell>
        </row>
        <row r="1206">
          <cell r="B1206">
            <v>87622</v>
          </cell>
          <cell r="C1206" t="str">
            <v>CONTRAPISO EM ARGAMASSA TRAÇO 1:4 (CIMENTO E AREIA), PREPARO MANUAL, APLICADO EM ÁREAS SECAS SOBRE LAJE, ADERIDO, ACABAMENTO NÃO REFORÇADO, ESPESSURA 2CM. AF_07/2021</v>
          </cell>
          <cell r="D1206" t="str">
            <v>M2</v>
          </cell>
          <cell r="E1206">
            <v>24.17</v>
          </cell>
          <cell r="F1206">
            <v>13.1</v>
          </cell>
          <cell r="G1206">
            <v>37.27</v>
          </cell>
        </row>
        <row r="1207">
          <cell r="B1207">
            <v>87632</v>
          </cell>
          <cell r="C1207" t="str">
            <v>CONTRAPISO EM ARGAMASSA TRAÇO 1:4 (CIMENTO E AREIA), PREPARO MANUAL, APLICADO EM ÁREAS SECAS SOBRE LAJE, ADERIDO, ACABAMENTO NÃO REFORÇADO, ESPESSURA 3CM. AF_07/2021</v>
          </cell>
          <cell r="D1207" t="str">
            <v>M2</v>
          </cell>
          <cell r="E1207">
            <v>31.5</v>
          </cell>
          <cell r="F1207">
            <v>16.48</v>
          </cell>
          <cell r="G1207">
            <v>47.98</v>
          </cell>
        </row>
        <row r="1208">
          <cell r="B1208">
            <v>87642</v>
          </cell>
          <cell r="C1208" t="str">
            <v>CONTRAPISO EM ARGAMASSA TRAÇO 1:4 (CIMENTO E AREIA), PREPARO MANUAL, APLICADO EM ÁREAS SECAS SOBRE LAJE, ADERIDO, ACABAMENTO NÃO REFORÇADO, ESPESSURA 4CM. AF_07/2021</v>
          </cell>
          <cell r="D1208" t="str">
            <v>M2</v>
          </cell>
          <cell r="E1208">
            <v>37.54</v>
          </cell>
          <cell r="F1208">
            <v>19.24</v>
          </cell>
          <cell r="G1208">
            <v>56.78</v>
          </cell>
        </row>
        <row r="1209">
          <cell r="B1209">
            <v>87682</v>
          </cell>
          <cell r="C1209" t="str">
            <v>CONTRAPISO EM ARGAMASSA TRAÇO 1:4 (CIMENTO E AREIA), PREPARO MANUAL, APLICADO EM ÁREAS SECAS SOBRE LAJE, NÃO ADERIDO, ACABAMENTO NÃO REFORÇADO, ESPESSURA 4CM. AF_07/2021</v>
          </cell>
          <cell r="D1209" t="str">
            <v>M2</v>
          </cell>
          <cell r="E1209">
            <v>33.71</v>
          </cell>
          <cell r="F1209">
            <v>18.47</v>
          </cell>
          <cell r="G1209">
            <v>52.18</v>
          </cell>
        </row>
        <row r="1210">
          <cell r="B1210">
            <v>87692</v>
          </cell>
          <cell r="C1210" t="str">
            <v>CONTRAPISO EM ARGAMASSA TRAÇO 1:4 (CIMENTO E AREIA), PREPARO MANUAL, APLICADO EM ÁREAS SECAS SOBRE LAJE, NÃO ADERIDO, ACABAMENTO NÃO REFORÇADO, ESPESSURA 5CM. AF_07/2021</v>
          </cell>
          <cell r="D1210" t="str">
            <v>M2</v>
          </cell>
          <cell r="E1210">
            <v>38.62</v>
          </cell>
          <cell r="F1210">
            <v>21.18</v>
          </cell>
          <cell r="G1210">
            <v>59.8</v>
          </cell>
        </row>
        <row r="1211">
          <cell r="B1211">
            <v>87702</v>
          </cell>
          <cell r="C1211" t="str">
            <v>CONTRAPISO EM ARGAMASSA TRAÇO 1:4 (CIMENTO E AREIA), PREPARO MANUAL, APLICADO EM ÁREAS SECAS SOBRE LAJE, NÃO ADERIDO, ACABAMENTO NÃO REFORÇADO, ESPESSURA 6CM. AF_07/2021</v>
          </cell>
          <cell r="D1211" t="str">
            <v>M2</v>
          </cell>
          <cell r="E1211">
            <v>41.9</v>
          </cell>
          <cell r="F1211">
            <v>22.69</v>
          </cell>
          <cell r="G1211">
            <v>64.59</v>
          </cell>
        </row>
        <row r="1212">
          <cell r="B1212">
            <v>87755</v>
          </cell>
          <cell r="C1212" t="str">
            <v>CONTRAPISO EM ARGAMASSA TRAÇO 1:4 (CIMENTO E AREIA), PREPARO MECÂNICO COM BETONEIRA 400 L, APLICADO EM ÁREAS MOLHADAS SOBRE IMPERMEABILIZAÇÃO, ACABAMENTO NÃO REFORÇADO, ESPESSURA 3CM. AF_07/2021</v>
          </cell>
          <cell r="D1212" t="str">
            <v>M2</v>
          </cell>
          <cell r="E1212">
            <v>30.81</v>
          </cell>
          <cell r="F1212">
            <v>24.33</v>
          </cell>
          <cell r="G1212">
            <v>55.14</v>
          </cell>
        </row>
        <row r="1213">
          <cell r="B1213">
            <v>87765</v>
          </cell>
          <cell r="C1213" t="str">
            <v>CONTRAPISO EM ARGAMASSA TRAÇO 1:4 (CIMENTO E AREIA), PREPARO MECÂNICO COM BETONEIRA 400 L, APLICADO EM ÁREAS MOLHADAS SOBRE IMPERMEABILIZAÇÃO, ACABAMENTO NÃO REFORÇADO, ESPESSURA 4CM. AF_07/2021</v>
          </cell>
          <cell r="D1213" t="str">
            <v>M2</v>
          </cell>
          <cell r="E1213">
            <v>36.29</v>
          </cell>
          <cell r="F1213">
            <v>26.32</v>
          </cell>
          <cell r="G1213">
            <v>62.61</v>
          </cell>
        </row>
        <row r="1214">
          <cell r="B1214">
            <v>87735</v>
          </cell>
          <cell r="C1214" t="str">
            <v>CONTRAPISO EM ARGAMASSA TRAÇO 1:4 (CIMENTO E AREIA), PREPARO MECÂNICO COM BETONEIRA 400 L, APLICADO EM ÁREAS MOLHADAS SOBRE LAJE, ADERIDO, ACABAMENTO NÃO REFORÇADO, ESPESSURA 2CM. AF_07/2021</v>
          </cell>
          <cell r="D1214" t="str">
            <v>M2</v>
          </cell>
          <cell r="E1214">
            <v>26.87</v>
          </cell>
          <cell r="F1214">
            <v>21.04</v>
          </cell>
          <cell r="G1214">
            <v>47.91</v>
          </cell>
        </row>
        <row r="1215">
          <cell r="B1215">
            <v>87745</v>
          </cell>
          <cell r="C1215" t="str">
            <v>CONTRAPISO EM ARGAMASSA TRAÇO 1:4 (CIMENTO E AREIA), PREPARO MECÂNICO COM BETONEIRA 400 L, APLICADO EM ÁREAS MOLHADAS SOBRE LAJE, ADERIDO, ACABAMENTO NÃO REFORÇADO, ESPESSURA 3CM. AF_07/2021</v>
          </cell>
          <cell r="D1215" t="str">
            <v>M2</v>
          </cell>
          <cell r="E1215">
            <v>33.57</v>
          </cell>
          <cell r="F1215">
            <v>23.39</v>
          </cell>
          <cell r="G1215">
            <v>56.96</v>
          </cell>
        </row>
        <row r="1216">
          <cell r="B1216">
            <v>87620</v>
          </cell>
          <cell r="C1216" t="str">
            <v>CONTRAPISO EM ARGAMASSA TRAÇO 1:4 (CIMENTO E AREIA), PREPARO MECÂNICO COM BETONEIRA 400 L, APLICADO EM ÁREAS SECAS SOBRE LAJE, ADERIDO, ACABAMENTO NÃO REFORÇADO, ESPESSURA 2CM. AF_07/2021</v>
          </cell>
          <cell r="D1216" t="str">
            <v>M2</v>
          </cell>
          <cell r="E1216">
            <v>22.5</v>
          </cell>
          <cell r="F1216">
            <v>10.49</v>
          </cell>
          <cell r="G1216">
            <v>32.99</v>
          </cell>
        </row>
        <row r="1217">
          <cell r="B1217">
            <v>87630</v>
          </cell>
          <cell r="C1217" t="str">
            <v>CONTRAPISO EM ARGAMASSA TRAÇO 1:4 (CIMENTO E AREIA), PREPARO MECÂNICO COM BETONEIRA 400 L, APLICADO EM ÁREAS SECAS SOBRE LAJE, ADERIDO, ACABAMENTO NÃO REFORÇADO, ESPESSURA 3CM. AF_07/2021</v>
          </cell>
          <cell r="D1217" t="str">
            <v>M2</v>
          </cell>
          <cell r="E1217">
            <v>29.19</v>
          </cell>
          <cell r="F1217">
            <v>12.84</v>
          </cell>
          <cell r="G1217">
            <v>42.03</v>
          </cell>
        </row>
        <row r="1218">
          <cell r="B1218">
            <v>87640</v>
          </cell>
          <cell r="C1218" t="str">
            <v>CONTRAPISO EM ARGAMASSA TRAÇO 1:4 (CIMENTO E AREIA), PREPARO MECÂNICO COM BETONEIRA 400 L, APLICADO EM ÁREAS SECAS SOBRE LAJE, ADERIDO, ACABAMENTO NÃO REFORÇADO, ESPESSURA 4CM. AF_07/2021</v>
          </cell>
          <cell r="D1218" t="str">
            <v>M2</v>
          </cell>
          <cell r="E1218">
            <v>34.68</v>
          </cell>
          <cell r="F1218">
            <v>14.78</v>
          </cell>
          <cell r="G1218">
            <v>49.46</v>
          </cell>
        </row>
        <row r="1219">
          <cell r="B1219">
            <v>87680</v>
          </cell>
          <cell r="C1219" t="str">
            <v>CONTRAPISO EM ARGAMASSA TRAÇO 1:4 (CIMENTO E AREIA), PREPARO MECÂNICO COM BETONEIRA 400 L, APLICADO EM ÁREAS SECAS SOBRE LAJE, NÃO ADERIDO, ACABAMENTO NÃO REFORÇADO, ESPESSURA 4CM. AF_07/2021</v>
          </cell>
          <cell r="D1219" t="str">
            <v>M2</v>
          </cell>
          <cell r="E1219">
            <v>30.86</v>
          </cell>
          <cell r="F1219">
            <v>14</v>
          </cell>
          <cell r="G1219">
            <v>44.86</v>
          </cell>
        </row>
        <row r="1220">
          <cell r="B1220">
            <v>87690</v>
          </cell>
          <cell r="C1220" t="str">
            <v>CONTRAPISO EM ARGAMASSA TRAÇO 1:4 (CIMENTO E AREIA), PREPARO MECÂNICO COM BETONEIRA 400 L, APLICADO EM ÁREAS SECAS SOBRE LAJE, NÃO ADERIDO, ACABAMENTO NÃO REFORÇADO, ESPESSURA 5CM. AF_07/2021</v>
          </cell>
          <cell r="D1220" t="str">
            <v>M2</v>
          </cell>
          <cell r="E1220">
            <v>35.33</v>
          </cell>
          <cell r="F1220">
            <v>16.08</v>
          </cell>
          <cell r="G1220">
            <v>51.41</v>
          </cell>
        </row>
        <row r="1221">
          <cell r="B1221">
            <v>87700</v>
          </cell>
          <cell r="C1221" t="str">
            <v>CONTRAPISO EM ARGAMASSA TRAÇO 1:4 (CIMENTO E AREIA), PREPARO MECÂNICO COM BETONEIRA 400 L, APLICADO EM ÁREAS SECAS SOBRE LAJE, NÃO ADERIDO, ACABAMENTO NÃO REFORÇADO, ESPESSURA 6CM. AF_07/2021</v>
          </cell>
          <cell r="D1221" t="str">
            <v>M2</v>
          </cell>
          <cell r="E1221">
            <v>38.33</v>
          </cell>
          <cell r="F1221">
            <v>17.13</v>
          </cell>
          <cell r="G1221">
            <v>55.46</v>
          </cell>
        </row>
        <row r="1222">
          <cell r="B1222">
            <v>102803</v>
          </cell>
          <cell r="C1222" t="str">
            <v>REFORÇO SUPERFICIAL PARA CONTRAPISOS DE ARGAMASSA SEMI-SECA. AF_07/2021</v>
          </cell>
          <cell r="D1222" t="str">
            <v>M2</v>
          </cell>
          <cell r="E1222">
            <v>1.06</v>
          </cell>
          <cell r="F1222">
            <v>1.73</v>
          </cell>
          <cell r="G1222">
            <v>2.79</v>
          </cell>
        </row>
        <row r="1223">
          <cell r="B1223">
            <v>92717</v>
          </cell>
          <cell r="C1223" t="str">
            <v>APARELHO PARA CORTE E SOLDA OXI-ACETILENO SOBRE RODAS, INCLUSIVE CILINDROS E MAÇARICOS - CHI DIURNO. AF_05/2023</v>
          </cell>
          <cell r="D1223" t="str">
            <v>CHI</v>
          </cell>
          <cell r="E1223">
            <v>0.19</v>
          </cell>
          <cell r="F1223">
            <v>0</v>
          </cell>
          <cell r="G1223">
            <v>0.19</v>
          </cell>
        </row>
        <row r="1224">
          <cell r="B1224">
            <v>92716</v>
          </cell>
          <cell r="C1224" t="str">
            <v>APARELHO PARA CORTE E SOLDA OXI-ACETILENO SOBRE RODAS, INCLUSIVE CILINDROS E MAÇARICOS - CHP DIURNO. AF_05/2023</v>
          </cell>
          <cell r="D1224" t="str">
            <v>CHP</v>
          </cell>
          <cell r="E1224">
            <v>104.69</v>
          </cell>
          <cell r="F1224">
            <v>0</v>
          </cell>
          <cell r="G1224">
            <v>104.69</v>
          </cell>
        </row>
        <row r="1225">
          <cell r="B1225">
            <v>89218</v>
          </cell>
          <cell r="C1225" t="str">
            <v>BATE-ESTACAS POR GRAVIDADE, POTÊNCIA DE 160 HP, PESO DO MARTELO ATÉ 3 TONELADAS - CHI DIURNO. AF_11/2014</v>
          </cell>
          <cell r="D1225" t="str">
            <v>CHI</v>
          </cell>
          <cell r="E1225">
            <v>55.04</v>
          </cell>
          <cell r="F1225">
            <v>49.06</v>
          </cell>
          <cell r="G1225">
            <v>104.1</v>
          </cell>
        </row>
        <row r="1226">
          <cell r="B1226">
            <v>89843</v>
          </cell>
          <cell r="C1226" t="str">
            <v>BATE-ESTACAS POR GRAVIDADE, POTÊNCIA DE 160 HP, PESO DO MARTELO ATÉ 3 TONELADAS - CHP DIURNO. AF_11/2014</v>
          </cell>
          <cell r="D1226" t="str">
            <v>CHP</v>
          </cell>
          <cell r="E1226">
            <v>181.17</v>
          </cell>
          <cell r="F1226">
            <v>49.05</v>
          </cell>
          <cell r="G1226">
            <v>230.22</v>
          </cell>
        </row>
        <row r="1227">
          <cell r="B1227">
            <v>87446</v>
          </cell>
          <cell r="C1227" t="str">
            <v>BETONEIRA CAPACIDADE NOMINAL 400 L, CAPACIDADE DE MISTURA 310 L, MOTOR A DIESEL POTÊNCIA 5,0 HP, SEM CARREGADOR - CHI DIURNO. AF_05/2023</v>
          </cell>
          <cell r="D1227" t="str">
            <v>CHI</v>
          </cell>
          <cell r="E1227">
            <v>0.5</v>
          </cell>
          <cell r="F1227">
            <v>0</v>
          </cell>
          <cell r="G1227">
            <v>0.5</v>
          </cell>
        </row>
        <row r="1228">
          <cell r="B1228">
            <v>87445</v>
          </cell>
          <cell r="C1228" t="str">
            <v>BETONEIRA CAPACIDADE NOMINAL 400 L, CAPACIDADE DE MISTURA 310 L, MOTOR A DIESEL POTÊNCIA 5,0 HP, SEM CARREGADOR - CHP DIURNO. AF_05/2023</v>
          </cell>
          <cell r="D1228" t="str">
            <v>CHP</v>
          </cell>
          <cell r="E1228">
            <v>5.45</v>
          </cell>
          <cell r="F1228">
            <v>0</v>
          </cell>
          <cell r="G1228">
            <v>5.45</v>
          </cell>
        </row>
        <row r="1229">
          <cell r="B1229">
            <v>93234</v>
          </cell>
          <cell r="C1229" t="str">
            <v>BETONEIRA CAPACIDADE NOMINAL 400 L, CAPACIDADE DE MISTURA 310 L, MOTOR A GASOLINA POTÊNCIA 5,5 HP, SEM CARREGADOR - CHI DIURNO. AF_02/2016</v>
          </cell>
          <cell r="D1229" t="str">
            <v>CHI</v>
          </cell>
          <cell r="E1229">
            <v>0.46</v>
          </cell>
          <cell r="F1229">
            <v>0</v>
          </cell>
          <cell r="G1229">
            <v>0.46</v>
          </cell>
        </row>
        <row r="1230">
          <cell r="B1230">
            <v>93233</v>
          </cell>
          <cell r="C1230" t="str">
            <v>BETONEIRA CAPACIDADE NOMINAL 400 L, CAPACIDADE DE MISTURA 310 L, MOTOR A GASOLINA POTÊNCIA 5,5 HP, SEM CARREGADOR - CHP DIURNO. AF_02/2016</v>
          </cell>
          <cell r="D1230" t="str">
            <v>CHP</v>
          </cell>
          <cell r="E1230">
            <v>6.08</v>
          </cell>
          <cell r="F1230">
            <v>0</v>
          </cell>
          <cell r="G1230">
            <v>6.08</v>
          </cell>
        </row>
        <row r="1231">
          <cell r="B1231">
            <v>88831</v>
          </cell>
          <cell r="C1231" t="str">
            <v>BETONEIRA CAPACIDADE NOMINAL DE 400 L, CAPACIDADE DE MISTURA 280 L, MOTOR ELÉTRICO TRIFÁSICO POTÊNCIA DE 2 CV, SEM CARREGADOR - CHI DIURNO. AF_05/2023</v>
          </cell>
          <cell r="D1231" t="str">
            <v>CHI</v>
          </cell>
          <cell r="E1231">
            <v>0.37</v>
          </cell>
          <cell r="F1231">
            <v>0</v>
          </cell>
          <cell r="G1231">
            <v>0.37</v>
          </cell>
        </row>
        <row r="1232">
          <cell r="B1232">
            <v>88830</v>
          </cell>
          <cell r="C1232" t="str">
            <v>BETONEIRA CAPACIDADE NOMINAL DE 400 L, CAPACIDADE DE MISTURA 280 L, MOTOR ELÉTRICO TRIFÁSICO POTÊNCIA DE 2 CV, SEM CARREGADOR - CHP DIURNO. AF_05/2023</v>
          </cell>
          <cell r="D1232" t="str">
            <v>CHP</v>
          </cell>
          <cell r="E1232">
            <v>1.58</v>
          </cell>
          <cell r="F1232">
            <v>0</v>
          </cell>
          <cell r="G1232">
            <v>1.58</v>
          </cell>
        </row>
        <row r="1233">
          <cell r="B1233">
            <v>89226</v>
          </cell>
          <cell r="C1233" t="str">
            <v>BETONEIRA CAPACIDADE NOMINAL DE 600 L, CAPACIDADE DE MISTURA 360 L, MOTOR ELÉTRICO TRIFÁSICO POTÊNCIA DE 4 CV, SEM CARREGADOR - CHI DIURNO. AF_05/2023</v>
          </cell>
          <cell r="D1233" t="str">
            <v>CHI</v>
          </cell>
          <cell r="E1233">
            <v>1.52</v>
          </cell>
          <cell r="F1233">
            <v>0</v>
          </cell>
          <cell r="G1233">
            <v>1.52</v>
          </cell>
        </row>
        <row r="1234">
          <cell r="B1234">
            <v>89225</v>
          </cell>
          <cell r="C1234" t="str">
            <v>BETONEIRA CAPACIDADE NOMINAL DE 600 L, CAPACIDADE DE MISTURA 360 L, MOTOR ELÉTRICO TRIFÁSICO POTÊNCIA DE 4 CV, SEM CARREGADOR - CHP DIURNO. AF_05/2023</v>
          </cell>
          <cell r="D1234" t="str">
            <v>CHP</v>
          </cell>
          <cell r="E1234">
            <v>4.65</v>
          </cell>
          <cell r="F1234">
            <v>0</v>
          </cell>
          <cell r="G1234">
            <v>4.65</v>
          </cell>
        </row>
        <row r="1235">
          <cell r="B1235">
            <v>89279</v>
          </cell>
          <cell r="C1235" t="str">
            <v>BETONEIRA CAPACIDADE NOMINAL DE 600 L, CAPACIDADE DE MISTURA 440 L, MOTOR A DIESEL POTÊNCIA 10 HP, COM CARREGADOR - CHI DIURNO. AF_05/2023</v>
          </cell>
          <cell r="D1235" t="str">
            <v>CHI</v>
          </cell>
          <cell r="E1235">
            <v>1.86</v>
          </cell>
          <cell r="F1235">
            <v>0</v>
          </cell>
          <cell r="G1235">
            <v>1.86</v>
          </cell>
        </row>
        <row r="1236">
          <cell r="B1236">
            <v>89278</v>
          </cell>
          <cell r="C1236" t="str">
            <v>BETONEIRA CAPACIDADE NOMINAL DE 600 L, CAPACIDADE DE MISTURA 440 L, MOTOR A DIESEL POTÊNCIA 10 HP, COM CARREGADOR - CHP DIURNO. AF_05/2023</v>
          </cell>
          <cell r="D1236" t="str">
            <v>CHP</v>
          </cell>
          <cell r="E1236">
            <v>12.61</v>
          </cell>
          <cell r="F1236">
            <v>0</v>
          </cell>
          <cell r="G1236">
            <v>12.61</v>
          </cell>
        </row>
        <row r="1237">
          <cell r="B1237">
            <v>90651</v>
          </cell>
          <cell r="C1237" t="str">
            <v>BOMBA CENTRÍFUGA MONOESTÁGIO COM MOTOR ELÉTRICO MONOFÁSICO, POTÊNCIA 15 HP, DIÂMETRO DO ROTOR 173 MM, HM/Q = 30 MCA / 90 M3/H A 45 MCA / 55 M3/H - CHI DIURNO. AF_06/2015</v>
          </cell>
          <cell r="D1237" t="str">
            <v>CHI</v>
          </cell>
          <cell r="E1237">
            <v>0.92</v>
          </cell>
          <cell r="F1237">
            <v>0</v>
          </cell>
          <cell r="G1237">
            <v>0.92</v>
          </cell>
        </row>
        <row r="1238">
          <cell r="B1238">
            <v>90650</v>
          </cell>
          <cell r="C1238" t="str">
            <v>BOMBA CENTRÍFUGA MONOESTÁGIO COM MOTOR ELÉTRICO MONOFÁSICO, POTÊNCIA 15 HP, DIÂMETRO DO ROTOR 173 MM, HM/Q = 30 MCA / 90 M3/H A 45 MCA / 55 M3/H - CHP DIURNO. AF_06/2015</v>
          </cell>
          <cell r="D1238" t="str">
            <v>CHP</v>
          </cell>
          <cell r="E1238">
            <v>8.68</v>
          </cell>
          <cell r="F1238">
            <v>0</v>
          </cell>
          <cell r="G1238">
            <v>8.68</v>
          </cell>
        </row>
        <row r="1239">
          <cell r="B1239">
            <v>90657</v>
          </cell>
          <cell r="C1239" t="str">
            <v>BOMBA DE PROJEÇÃO DE CONCRETO SECO, POTÊNCIA 10 CV, VAZÃO 3 M3/H - CHI DIURNO. AF_06/2015</v>
          </cell>
          <cell r="D1239" t="str">
            <v>CHI</v>
          </cell>
          <cell r="E1239">
            <v>4.6</v>
          </cell>
          <cell r="F1239">
            <v>0</v>
          </cell>
          <cell r="G1239">
            <v>4.6</v>
          </cell>
        </row>
        <row r="1240">
          <cell r="B1240">
            <v>90656</v>
          </cell>
          <cell r="C1240" t="str">
            <v>BOMBA DE PROJEÇÃO DE CONCRETO SECO, POTÊNCIA 10 CV, VAZÃO 3 M3/H - CHP DIURNO. AF_06/2015</v>
          </cell>
          <cell r="D1240" t="str">
            <v>CHP</v>
          </cell>
          <cell r="E1240">
            <v>13.25</v>
          </cell>
          <cell r="F1240">
            <v>0</v>
          </cell>
          <cell r="G1240">
            <v>13.25</v>
          </cell>
        </row>
        <row r="1241">
          <cell r="B1241">
            <v>90663</v>
          </cell>
          <cell r="C1241" t="str">
            <v>BOMBA DE PROJEÇÃO DE CONCRETO SECO, POTÊNCIA 10 CV, VAZÃO 6 M3/H - CHI DIURNO. AF_06/2015</v>
          </cell>
          <cell r="D1241" t="str">
            <v>CHI</v>
          </cell>
          <cell r="E1241">
            <v>4.93</v>
          </cell>
          <cell r="F1241">
            <v>0</v>
          </cell>
          <cell r="G1241">
            <v>4.93</v>
          </cell>
        </row>
        <row r="1242">
          <cell r="B1242">
            <v>90662</v>
          </cell>
          <cell r="C1242" t="str">
            <v>BOMBA DE PROJEÇÃO DE CONCRETO SECO, POTÊNCIA 10 CV, VAZÃO 6 M3/H - CHP DIURNO. AF_06/2015</v>
          </cell>
          <cell r="D1242" t="str">
            <v>CHP</v>
          </cell>
          <cell r="E1242">
            <v>13.87</v>
          </cell>
          <cell r="F1242">
            <v>0</v>
          </cell>
          <cell r="G1242">
            <v>13.87</v>
          </cell>
        </row>
        <row r="1243">
          <cell r="B1243">
            <v>89022</v>
          </cell>
          <cell r="C1243" t="str">
            <v>BOMBA SUBMERSÍVEL ELÉTRICA TRIFÁSICA, POTÊNCIA 2,96 HP, Ø ROTOR 144 MM SEMI-ABERTO, BOCAL DE SAÍDA Ø 2", HM/Q = 2 MCA / 38,8 M3/H A 28 MCA / 5 M3/H - CHI DIURNO. AF_06/2014</v>
          </cell>
          <cell r="D1243" t="str">
            <v>CHI</v>
          </cell>
          <cell r="E1243">
            <v>0.54</v>
          </cell>
          <cell r="F1243">
            <v>0</v>
          </cell>
          <cell r="G1243">
            <v>0.54</v>
          </cell>
        </row>
        <row r="1244">
          <cell r="B1244">
            <v>89021</v>
          </cell>
          <cell r="C1244" t="str">
            <v>BOMBA SUBMERSÍVEL ELÉTRICA TRIFÁSICA, POTÊNCIA 2,96 HP, Ø ROTOR 144 MM SEMI-ABERTO, BOCAL DE SAÍDA Ø 2", HM/Q = 2 MCA / 38,8 M3/H A 28 MCA / 5 M3/H - CHP DIURNO. AF_06/2014</v>
          </cell>
          <cell r="D1244" t="str">
            <v>CHP</v>
          </cell>
          <cell r="E1244">
            <v>2.39</v>
          </cell>
          <cell r="F1244">
            <v>0</v>
          </cell>
          <cell r="G1244">
            <v>2.39</v>
          </cell>
        </row>
        <row r="1245">
          <cell r="B1245">
            <v>90644</v>
          </cell>
          <cell r="C1245" t="str">
            <v>BOMBA TRIPLEX, PARA INJEÇÃO DE NATA DE CIMENTO, VAZÃO MÁXIMA DE 100 LITROS/MINUTO, PRESSÃO MÁXIMA DE 70 BAR - CHI DIURNO. AF_06/2015</v>
          </cell>
          <cell r="D1245" t="str">
            <v>CHI</v>
          </cell>
          <cell r="E1245">
            <v>7.08</v>
          </cell>
          <cell r="F1245">
            <v>0</v>
          </cell>
          <cell r="G1245">
            <v>7.08</v>
          </cell>
        </row>
        <row r="1246">
          <cell r="B1246">
            <v>90643</v>
          </cell>
          <cell r="C1246" t="str">
            <v>BOMBA TRIPLEX, PARA INJEÇÃO DE NATA DE CIMENTO, VAZÃO MÁXIMA DE 100 LITROS/MINUTO, PRESSÃO MÁXIMA DE 70 BAR - CHP DIURNO. AF_06/2015</v>
          </cell>
          <cell r="D1246" t="str">
            <v>CHP</v>
          </cell>
          <cell r="E1246">
            <v>26.66</v>
          </cell>
          <cell r="F1246">
            <v>0</v>
          </cell>
          <cell r="G1246">
            <v>26.66</v>
          </cell>
        </row>
        <row r="1247">
          <cell r="B1247">
            <v>92146</v>
          </cell>
          <cell r="C1247" t="str">
            <v>CAMINHONETE CABINE SIMPLES COM MOTOR 1.6 FLEX, CÂMBIO MANUAL, POTÊNCIA 101/104 CV, 2 PORTAS - CHI DIURNO. AF_11/2015</v>
          </cell>
          <cell r="D1247" t="str">
            <v>CHI</v>
          </cell>
          <cell r="E1247">
            <v>14.77</v>
          </cell>
          <cell r="F1247">
            <v>22.19</v>
          </cell>
          <cell r="G1247">
            <v>36.96</v>
          </cell>
        </row>
        <row r="1248">
          <cell r="B1248">
            <v>92145</v>
          </cell>
          <cell r="C1248" t="str">
            <v>CAMINHONETE CABINE SIMPLES COM MOTOR 1.6 FLEX, CÂMBIO MANUAL, POTÊNCIA 101/104 CV, 2 PORTAS - CHP DIURNO. AF_11/2015</v>
          </cell>
          <cell r="D1248" t="str">
            <v>CHP</v>
          </cell>
          <cell r="E1248">
            <v>65.28</v>
          </cell>
          <cell r="F1248">
            <v>22.19</v>
          </cell>
          <cell r="G1248">
            <v>87.47</v>
          </cell>
        </row>
        <row r="1249">
          <cell r="B1249">
            <v>92139</v>
          </cell>
          <cell r="C1249" t="str">
            <v>CAMINHONETE COM MOTOR A DIESEL, POTÊNCIA 180 CV, CABINE DUPLA, 4X4 - CHI DIURNO. AF_11/2015</v>
          </cell>
          <cell r="D1249" t="str">
            <v>CHI</v>
          </cell>
          <cell r="E1249">
            <v>26.34</v>
          </cell>
          <cell r="F1249">
            <v>22.2</v>
          </cell>
          <cell r="G1249">
            <v>48.54</v>
          </cell>
        </row>
        <row r="1250">
          <cell r="B1250">
            <v>92138</v>
          </cell>
          <cell r="C1250" t="str">
            <v>CAMINHONETE COM MOTOR A DIESEL, POTÊNCIA 180 CV, CABINE DUPLA, 4X4 - CHP DIURNO. AF_11/2015</v>
          </cell>
          <cell r="D1250" t="str">
            <v>CHP</v>
          </cell>
          <cell r="E1250">
            <v>79.55</v>
          </cell>
          <cell r="F1250">
            <v>22.19</v>
          </cell>
          <cell r="G1250">
            <v>101.74</v>
          </cell>
        </row>
        <row r="1251">
          <cell r="B1251">
            <v>91387</v>
          </cell>
          <cell r="C1251" t="str">
            <v>CAMINHÃO BASCULANTE 10 M3, TRUCADO CABINE SIMPLES, PESO BRUTO TOTAL 23.000 KG, CARGA ÚTIL MÁXIMA 15.935 KG, DISTÂNCIA ENTRE EIXOS 4,80 M, POTÊNCIA 230 CV INCLUSIVE CAÇAMBA METÁLICA - CHI DIURNO. AF_06/2014</v>
          </cell>
          <cell r="D1251" t="str">
            <v>CHI</v>
          </cell>
          <cell r="E1251">
            <v>53.31</v>
          </cell>
          <cell r="F1251">
            <v>25.96</v>
          </cell>
          <cell r="G1251">
            <v>79.27</v>
          </cell>
        </row>
        <row r="1252">
          <cell r="B1252">
            <v>91386</v>
          </cell>
          <cell r="C1252" t="str">
            <v>CAMINHÃO BASCULANTE 10 M3, TRUCADO CABINE SIMPLES, PESO BRUTO TOTAL 23.000 KG, CARGA ÚTIL MÁXIMA 15.935 KG, DISTÂNCIA ENTRE EIXOS 4,80 M, POTÊNCIA 230 CV INCLUSIVE CAÇAMBA METÁLICA - CHP DIURNO. AF_06/2014</v>
          </cell>
          <cell r="D1252" t="str">
            <v>CHP</v>
          </cell>
          <cell r="E1252">
            <v>256.27</v>
          </cell>
          <cell r="F1252">
            <v>25.96</v>
          </cell>
          <cell r="G1252">
            <v>282.23</v>
          </cell>
        </row>
        <row r="1253">
          <cell r="B1253">
            <v>96036</v>
          </cell>
          <cell r="C1253" t="str">
            <v>CAMINHÃO BASCULANTE 10 M3, TRUCADO, POTÊNCIA 230 CV, INCLUSIVE CAÇAMBA METÁLICA, COM DISTRIBUIDOR DE AGREGADOS ACOPLADO - CHI DIURNO. AF_02/2017</v>
          </cell>
          <cell r="D1253" t="str">
            <v>CHI</v>
          </cell>
          <cell r="E1253">
            <v>61.62</v>
          </cell>
          <cell r="F1253">
            <v>25.96</v>
          </cell>
          <cell r="G1253">
            <v>87.58</v>
          </cell>
        </row>
        <row r="1254">
          <cell r="B1254">
            <v>96035</v>
          </cell>
          <cell r="C1254" t="str">
            <v>CAMINHÃO BASCULANTE 10 M3, TRUCADO, POTÊNCIA 230 CV, INCLUSIVE CAÇAMBA METÁLICA, COM DISTRIBUIDOR DE AGREGADOS ACOPLADO - CHP DIURNO. AF_02/2017</v>
          </cell>
          <cell r="D1254" t="str">
            <v>CHP</v>
          </cell>
          <cell r="E1254">
            <v>269.95</v>
          </cell>
          <cell r="F1254">
            <v>25.98</v>
          </cell>
          <cell r="G1254">
            <v>295.93</v>
          </cell>
        </row>
        <row r="1255">
          <cell r="B1255">
            <v>89877</v>
          </cell>
          <cell r="C1255" t="str">
            <v>CAMINHÃO BASCULANTE 14 M3, COM CAVALO MECÂNICO DE CAPACIDADE MÁXIMA DE TRAÇÃO COMBINADO DE 36000 KG, POTÊNCIA 286 CV, INCLUSIVE SEMIREBOQUE COM CAÇAMBA METÁLICA - CHI DIURNO. AF_12/2014</v>
          </cell>
          <cell r="D1255" t="str">
            <v>CHI</v>
          </cell>
          <cell r="E1255">
            <v>63.46</v>
          </cell>
          <cell r="F1255">
            <v>25.96</v>
          </cell>
          <cell r="G1255">
            <v>89.42</v>
          </cell>
        </row>
        <row r="1256">
          <cell r="B1256">
            <v>89876</v>
          </cell>
          <cell r="C1256" t="str">
            <v>CAMINHÃO BASCULANTE 14 M3, COM CAVALO MECÂNICO DE CAPACIDADE MÁXIMA DE TRAÇÃO COMBINADO DE 36000 KG, POTÊNCIA 286 CV, INCLUSIVE SEMIREBOQUE COM CAÇAMBA METÁLICA - CHP DIURNO. AF_12/2014</v>
          </cell>
          <cell r="D1256" t="str">
            <v>CHP</v>
          </cell>
          <cell r="E1256">
            <v>313.48</v>
          </cell>
          <cell r="F1256">
            <v>25.96</v>
          </cell>
          <cell r="G1256">
            <v>339.44</v>
          </cell>
        </row>
        <row r="1257">
          <cell r="B1257">
            <v>89884</v>
          </cell>
          <cell r="C1257" t="str">
            <v>CAMINHÃO BASCULANTE 18 M3, COM CAVALO MECÂNICO DE CAPACIDADE MÁXIMA DE TRAÇÃO COMBINADO DE 45000 KG, POTÊNCIA 330 CV, INCLUSIVE SEMIREBOQUE COM CAÇAMBA METÁLICA - CHI DIURNO. AF_12/2014</v>
          </cell>
          <cell r="D1257" t="str">
            <v>CHI</v>
          </cell>
          <cell r="E1257">
            <v>66.94</v>
          </cell>
          <cell r="F1257">
            <v>25.96</v>
          </cell>
          <cell r="G1257">
            <v>92.9</v>
          </cell>
        </row>
        <row r="1258">
          <cell r="B1258">
            <v>89883</v>
          </cell>
          <cell r="C1258" t="str">
            <v>CAMINHÃO BASCULANTE 18 M3, COM CAVALO MECÂNICO DE CAPACIDADE MÁXIMA DE TRAÇÃO COMBINADO DE 45000 KG, POTÊNCIA 330 CV, INCLUSIVE SEMIREBOQUE COM CAÇAMBA METÁLICA - CHP DIURNO. AF_12/2014</v>
          </cell>
          <cell r="D1258" t="str">
            <v>CHP</v>
          </cell>
          <cell r="E1258">
            <v>349.35</v>
          </cell>
          <cell r="F1258">
            <v>25.97</v>
          </cell>
          <cell r="G1258">
            <v>375.32</v>
          </cell>
        </row>
        <row r="1259">
          <cell r="B1259">
            <v>67827</v>
          </cell>
          <cell r="C1259" t="str">
            <v>CAMINHÃO BASCULANTE 6 M3 TOCO, PESO BRUTO TOTAL 16.000 KG, CARGA ÚTIL MÁXIMA 11.130 KG, DISTÂNCIA ENTRE EIXOS 5,36 M, POTÊNCIA 185 CV, INCLUSIVE CAÇAMBA METÁLICA - CHI DIURNO. AF_06/2014</v>
          </cell>
          <cell r="D1259" t="str">
            <v>CHI</v>
          </cell>
          <cell r="E1259">
            <v>43.68</v>
          </cell>
          <cell r="F1259">
            <v>25.97</v>
          </cell>
          <cell r="G1259">
            <v>69.65</v>
          </cell>
        </row>
        <row r="1260">
          <cell r="B1260">
            <v>67826</v>
          </cell>
          <cell r="C1260" t="str">
            <v>CAMINHÃO BASCULANTE 6 M3 TOCO, PESO BRUTO TOTAL 16.000 KG, CARGA ÚTIL MÁXIMA 11.130 KG, DISTÂNCIA ENTRE EIXOS 5,36 M, POTÊNCIA 185 CV, INCLUSIVE CAÇAMBA METÁLICA - CHP DIURNO. AF_06/2014</v>
          </cell>
          <cell r="D1260" t="str">
            <v>CHP</v>
          </cell>
          <cell r="E1260">
            <v>171.64</v>
          </cell>
          <cell r="F1260">
            <v>25.96</v>
          </cell>
          <cell r="G1260">
            <v>197.6</v>
          </cell>
        </row>
        <row r="1261">
          <cell r="B1261">
            <v>5961</v>
          </cell>
          <cell r="C1261" t="str">
            <v>CAMINHÃO BASCULANTE 6 M3, PESO BRUTO TOTAL 16.000 KG, CARGA ÚTIL MÁXIMA 13.071 KG, DISTÂNCIA ENTRE EIXOS 4,80 M, POTÊNCIA 230 CV INCLUSIVE CAÇAMBA METÁLICA - CHI DIURNO. AF_06/2014</v>
          </cell>
          <cell r="D1261" t="str">
            <v>CHI</v>
          </cell>
          <cell r="E1261">
            <v>42.45</v>
          </cell>
          <cell r="F1261">
            <v>25.97</v>
          </cell>
          <cell r="G1261">
            <v>68.42</v>
          </cell>
        </row>
        <row r="1262">
          <cell r="B1262">
            <v>5811</v>
          </cell>
          <cell r="C1262" t="str">
            <v>CAMINHÃO BASCULANTE 6 M3, PESO BRUTO TOTAL 16.000 KG, CARGA ÚTIL MÁXIMA 13.071 KG, DISTÂNCIA ENTRE EIXOS 4,80 M, POTÊNCIA 230 CV INCLUSIVE CAÇAMBA METÁLICA - CHP DIURNO. AF_06/2014</v>
          </cell>
          <cell r="D1262" t="str">
            <v>CHP</v>
          </cell>
          <cell r="E1262">
            <v>189.94</v>
          </cell>
          <cell r="F1262">
            <v>25.97</v>
          </cell>
          <cell r="G1262">
            <v>215.91</v>
          </cell>
        </row>
        <row r="1263">
          <cell r="B1263">
            <v>92243</v>
          </cell>
          <cell r="C1263" t="str">
            <v>CAMINHÃO DE TRANSPORTE DE MATERIAL ASFÁLTICO 20.000 L, COM CAVALO MECÂNICO DE CAPACIDADE MÁXIMA DE TRAÇÃO COMBINADO DE 45.000 KG, POTÊNCIA 330 CV, INCLUSIVE TANQUE DE ASFALTO COM MAÇARICO - CHI DIURNO. AF_12/2015</v>
          </cell>
          <cell r="D1263" t="str">
            <v>CHI</v>
          </cell>
          <cell r="E1263">
            <v>52.54</v>
          </cell>
          <cell r="F1263">
            <v>31.07</v>
          </cell>
          <cell r="G1263">
            <v>83.61</v>
          </cell>
        </row>
        <row r="1264">
          <cell r="B1264">
            <v>92242</v>
          </cell>
          <cell r="C1264" t="str">
            <v>CAMINHÃO DE TRANSPORTE DE MATERIAL ASFÁLTICO 20.000 L, COM CAVALO MECÂNICO DE CAPACIDADE MÁXIMA DE TRAÇÃO COMBINADO DE 45.000 KG, POTÊNCIA 330 CV, INCLUSIVE TANQUE DE ASFALTO COM MAÇARICO - CHP DIURNO. AF_12/2015</v>
          </cell>
          <cell r="D1264" t="str">
            <v>CHP</v>
          </cell>
          <cell r="E1264">
            <v>395.51</v>
          </cell>
          <cell r="F1264">
            <v>31.09</v>
          </cell>
          <cell r="G1264">
            <v>426.6</v>
          </cell>
        </row>
        <row r="1265">
          <cell r="B1265">
            <v>91646</v>
          </cell>
          <cell r="C1265" t="str">
            <v>CAMINHÃO DE TRANSPORTE DE MATERIAL ASFÁLTICO 30.000 L, COM CAVALO MECÂNICO DE CAPACIDADE MÁXIMA DE TRAÇÃO COMBINADO DE 66.000 KG, POTÊNCIA 360 CV, INCLUSIVE TANQUE DE ASFALTO COM SERPENTINA - CHI DIURNO. AF_08/2015</v>
          </cell>
          <cell r="D1265" t="str">
            <v>CHI</v>
          </cell>
          <cell r="E1265">
            <v>69.14</v>
          </cell>
          <cell r="F1265">
            <v>31.07</v>
          </cell>
          <cell r="G1265">
            <v>100.21</v>
          </cell>
        </row>
        <row r="1266">
          <cell r="B1266">
            <v>91645</v>
          </cell>
          <cell r="C1266" t="str">
            <v>CAMINHÃO DE TRANSPORTE DE MATERIAL ASFÁLTICO 30.000 L, COM CAVALO MECÂNICO DE CAPACIDADE MÁXIMA DE TRAÇÃO COMBINADO DE 66.000 KG, POTÊNCIA 360 CV, INCLUSIVE TANQUE DE ASFALTO COM SERPENTINA - CHP DIURNO. AF_08/2015</v>
          </cell>
          <cell r="D1266" t="str">
            <v>CHP</v>
          </cell>
          <cell r="E1266">
            <v>457.9</v>
          </cell>
          <cell r="F1266">
            <v>31.1</v>
          </cell>
          <cell r="G1266">
            <v>489</v>
          </cell>
        </row>
        <row r="1267">
          <cell r="B1267">
            <v>92107</v>
          </cell>
          <cell r="C1267" t="str">
            <v>CAMINHÃO PARA EQUIPAMENTO DE LIMPEZA A SUCÇÃO COM CAMINHÃO TRUCADO DE PESO BRUTO TOTAL 23000 KG, CARGA ÚTIL MÁXIMA 15935 KG, DISTÂNCIA ENTRE EIXOS 4,80 M, POTÊNCIA 230 CV, INCLUSIVE LIMPADORA A SUCÇÃO, TANQUE 12000 L - CHI DIURNO. AF_05/2023</v>
          </cell>
          <cell r="D1267" t="str">
            <v>CHI</v>
          </cell>
          <cell r="E1267">
            <v>76.44</v>
          </cell>
          <cell r="F1267">
            <v>24.98</v>
          </cell>
          <cell r="G1267">
            <v>101.42</v>
          </cell>
        </row>
        <row r="1268">
          <cell r="B1268">
            <v>92106</v>
          </cell>
          <cell r="C1268" t="str">
            <v>CAMINHÃO PARA EQUIPAMENTO DE LIMPEZA A SUCÇÃO, COM CAMINHÃO TRUCADO DE PESO BRUTO TOTAL 23000 KG, CARGA ÚTIL MÁXIMA 15935 KG, DISTÂNCIA ENTRE EIXOS 4,80 M, POTÊNCIA 230 CV, INCLUSIVE LIMPADORA A SUCÇÃO, TANQUE 12000 L - CHP DIURNO. AF_05/2023</v>
          </cell>
          <cell r="D1268" t="str">
            <v>CHP</v>
          </cell>
          <cell r="E1268">
            <v>354.66</v>
          </cell>
          <cell r="F1268">
            <v>24.97</v>
          </cell>
          <cell r="G1268">
            <v>379.63</v>
          </cell>
        </row>
        <row r="1269">
          <cell r="B1269">
            <v>5903</v>
          </cell>
          <cell r="C1269" t="str">
            <v>CAMINHÃO PIPA 10.000 L TRUCADO, PESO BRUTO TOTAL 23.000 KG, CARGA ÚTIL MÁXIMA 15.935 KG, DISTÂNCIA ENTRE EIXOS 4,8 M, POTÊNCIA 230 CV, INCLUSIVE TANQUE DE AÇO PARA TRANSPORTE DE ÁGUA - CHI DIURNO. AF_06/2014</v>
          </cell>
          <cell r="D1269" t="str">
            <v>CHI</v>
          </cell>
          <cell r="E1269">
            <v>53.95</v>
          </cell>
          <cell r="F1269">
            <v>24.98</v>
          </cell>
          <cell r="G1269">
            <v>78.93</v>
          </cell>
        </row>
        <row r="1270">
          <cell r="B1270">
            <v>5901</v>
          </cell>
          <cell r="C1270" t="str">
            <v>CAMINHÃO PIPA 10.000 L TRUCADO, PESO BRUTO TOTAL 23.000 KG, CARGA ÚTIL MÁXIMA 15.935 KG, DISTÂNCIA ENTRE EIXOS 4,8 M, POTÊNCIA 230 CV, INCLUSIVE TANQUE DE AÇO PARA TRANSPORTE DE ÁGUA - CHP DIURNO. AF_06/2014</v>
          </cell>
          <cell r="D1270" t="str">
            <v>CHP</v>
          </cell>
          <cell r="E1270">
            <v>310.29</v>
          </cell>
          <cell r="F1270">
            <v>24.97</v>
          </cell>
          <cell r="G1270">
            <v>335.26</v>
          </cell>
        </row>
        <row r="1271">
          <cell r="B1271">
            <v>6260</v>
          </cell>
          <cell r="C1271" t="str">
            <v>CAMINHÃO PIPA 6.000 L, PESO BRUTO TOTAL 13.000 KG, DISTÂNCIA ENTRE EIXOS 4,80 M, POTÊNCIA 189 CV INCLUSIVE TANQUE DE AÇO PARA TRANSPORTE DE ÁGUA, CAPACIDADE 6 M3 - CHI DIURNO. AF_06/2014</v>
          </cell>
          <cell r="D1271" t="str">
            <v>CHI</v>
          </cell>
          <cell r="E1271">
            <v>41.02</v>
          </cell>
          <cell r="F1271">
            <v>24.98</v>
          </cell>
          <cell r="G1271">
            <v>66</v>
          </cell>
        </row>
        <row r="1272">
          <cell r="B1272">
            <v>6259</v>
          </cell>
          <cell r="C1272" t="str">
            <v>CAMINHÃO PIPA 6.000 L, PESO BRUTO TOTAL 13.000 KG, DISTÂNCIA ENTRE EIXOS 4,80 M, POTÊNCIA 189 CV INCLUSIVE TANQUE DE AÇO PARA TRANSPORTE DE ÁGUA, CAPACIDADE 6 M3 - CHP DIURNO. AF_06/2014</v>
          </cell>
          <cell r="D1272" t="str">
            <v>CHP</v>
          </cell>
          <cell r="E1272">
            <v>246</v>
          </cell>
          <cell r="F1272">
            <v>24.98</v>
          </cell>
          <cell r="G1272">
            <v>270.98</v>
          </cell>
        </row>
        <row r="1273">
          <cell r="B1273">
            <v>91395</v>
          </cell>
          <cell r="C1273" t="str">
            <v>CAMINHÃO TOCO, PBT 14.300 KG, CARGA ÚTIL MÁX. 9.710 KG, DIST. ENTRE EIXOS 3,56 M, POTÊNCIA 185 CV, INCLUSIVE CARROCERIA FIXA ABERTA DE MADEIRA P/ TRANSPORTE GERAL DE CARGA SECA, DIMEN. APROX. 2,50 X 6,50 X 0,50 M - CHI DIURNO. AF_06/2014</v>
          </cell>
          <cell r="D1273" t="str">
            <v>CHI</v>
          </cell>
          <cell r="E1273">
            <v>38.57</v>
          </cell>
          <cell r="F1273">
            <v>24.98</v>
          </cell>
          <cell r="G1273">
            <v>63.55</v>
          </cell>
        </row>
        <row r="1274">
          <cell r="B1274">
            <v>73467</v>
          </cell>
          <cell r="C1274" t="str">
            <v>CAMINHÃO TOCO, PBT 14.300 KG, CARGA ÚTIL MÁX. 9.710 KG, DIST. ENTRE EIXOS 3,56 M, POTÊNCIA 185 CV, INCLUSIVE CARROCERIA FIXA ABERTA DE MADEIRA P/ TRANSPORTE GERAL DE CARGA SECA, DIMEN. APROX. 2,50 X 6,50 X 0,50 M - CHP DIURNO. AF_06/2014</v>
          </cell>
          <cell r="D1274" t="str">
            <v>CHP</v>
          </cell>
          <cell r="E1274">
            <v>238.02</v>
          </cell>
          <cell r="F1274">
            <v>24.98</v>
          </cell>
          <cell r="G1274">
            <v>263</v>
          </cell>
        </row>
        <row r="1275">
          <cell r="B1275">
            <v>5826</v>
          </cell>
          <cell r="C1275" t="str">
            <v>CAMINHÃO TOCO, PBT 16.000 KG, CARGA ÚTIL MÁX. 10.685 KG, DIST. ENTRE EIXOS 4,8 M, POTÊNCIA 189 CV, INCLUSIVE CARROCERIA FIXA ABERTA DE MADEIRA P/ TRANSPORTE GERAL DE CARGA SECA, DIMEN. APROX. 2,5 X 7,00 X 0,50 M - CHI DIURNO. AF_06/2014</v>
          </cell>
          <cell r="D1275" t="str">
            <v>CHI</v>
          </cell>
          <cell r="E1275">
            <v>41.5</v>
          </cell>
          <cell r="F1275">
            <v>24.98</v>
          </cell>
          <cell r="G1275">
            <v>66.48</v>
          </cell>
        </row>
        <row r="1276">
          <cell r="B1276">
            <v>5824</v>
          </cell>
          <cell r="C1276" t="str">
            <v>CAMINHÃO TOCO, PBT 16.000 KG, CARGA ÚTIL MÁX. 10.685 KG, DIST. ENTRE EIXOS 4,8 M, POTÊNCIA 189 CV, INCLUSIVE CARROCERIA FIXA ABERTA DE MADEIRA P/ TRANSPORTE GERAL DE CARGA SECA, DIMEN. APROX. 2,5 X 7,00 X 0,50 M - CHP DIURNO. AF_06/2014</v>
          </cell>
          <cell r="D1276" t="str">
            <v>CHP</v>
          </cell>
          <cell r="E1276">
            <v>203.87</v>
          </cell>
          <cell r="F1276">
            <v>24.99</v>
          </cell>
          <cell r="G1276">
            <v>228.86</v>
          </cell>
        </row>
        <row r="1277">
          <cell r="B1277">
            <v>5892</v>
          </cell>
          <cell r="C1277" t="str">
            <v>CAMINHÃO TOCO, PESO BRUTO TOTAL 14.300 KG, CARGA ÚTIL MÁXIMA 9590 KG, DISTÂNCIA ENTRE EIXOS 4,76 M, POTÊNCIA 185 CV (NÃO INCLUI CARROCERIA) - CHI DIURNO. AF_06/2014</v>
          </cell>
          <cell r="D1277" t="str">
            <v>CHI</v>
          </cell>
          <cell r="E1277">
            <v>36.57</v>
          </cell>
          <cell r="F1277">
            <v>24.98</v>
          </cell>
          <cell r="G1277">
            <v>61.55</v>
          </cell>
        </row>
        <row r="1278">
          <cell r="B1278">
            <v>5890</v>
          </cell>
          <cell r="C1278" t="str">
            <v>CAMINHÃO TOCO, PESO BRUTO TOTAL 14.300 KG, CARGA ÚTIL MÁXIMA 9590 KG, DISTÂNCIA ENTRE EIXOS 4,76 M, POTÊNCIA 185 CV (NÃO INCLUI CARROCERIA) - CHP DIURNO. AF_06/2014</v>
          </cell>
          <cell r="D1278" t="str">
            <v>CHP</v>
          </cell>
          <cell r="E1278">
            <v>191.05</v>
          </cell>
          <cell r="F1278">
            <v>24.99</v>
          </cell>
          <cell r="G1278">
            <v>216.04</v>
          </cell>
        </row>
        <row r="1279">
          <cell r="B1279">
            <v>5896</v>
          </cell>
          <cell r="C1279" t="str">
            <v>CAMINHÃO TOCO, PESO BRUTO TOTAL 16.000 KG, CARGA ÚTIL MÁXIMA DE 10.685 KG, DISTÂNCIA ENTRE EIXOS 4,80 M, POTÊNCIA 189 CV EXCLUSIVE CARROCERIA - CHI DIURNO. AF_06/2014</v>
          </cell>
          <cell r="D1279" t="str">
            <v>CHI</v>
          </cell>
          <cell r="E1279">
            <v>39.34</v>
          </cell>
          <cell r="F1279">
            <v>24.99</v>
          </cell>
          <cell r="G1279">
            <v>64.33</v>
          </cell>
        </row>
        <row r="1280">
          <cell r="B1280">
            <v>5894</v>
          </cell>
          <cell r="C1280" t="str">
            <v>CAMINHÃO TOCO, PESO BRUTO TOTAL 16.000 KG, CARGA ÚTIL MÁXIMA DE 10.685 KG, DISTÂNCIA ENTRE EIXOS 4,80 M, POTÊNCIA 189 CV EXCLUSIVE CARROCERIA - CHP DIURNO. AF_06/2014</v>
          </cell>
          <cell r="D1280" t="str">
            <v>CHP</v>
          </cell>
          <cell r="E1280">
            <v>199.75</v>
          </cell>
          <cell r="F1280">
            <v>24.98</v>
          </cell>
          <cell r="G1280">
            <v>224.73</v>
          </cell>
        </row>
        <row r="1281">
          <cell r="B1281">
            <v>91032</v>
          </cell>
          <cell r="C1281" t="str">
            <v>CAMINHÃO TRUCADO (C/ TERCEIRO EIXO) ELETRÔNICO - POTÊNCIA 231CV - PBT = 22000KG - DIST. ENTRE EIXOS 5170 MM - INCLUI CARROCERIA FIXA ABERTA DE MADEIRA - CHI DIURNO. AF_06/2015</v>
          </cell>
          <cell r="D1281" t="str">
            <v>CHI</v>
          </cell>
          <cell r="E1281">
            <v>47.45</v>
          </cell>
          <cell r="F1281">
            <v>24.99</v>
          </cell>
          <cell r="G1281">
            <v>72.44</v>
          </cell>
        </row>
        <row r="1282">
          <cell r="B1282">
            <v>91031</v>
          </cell>
          <cell r="C1282" t="str">
            <v>CAMINHÃO TRUCADO (C/ TERCEIRO EIXO) ELETRÔNICO - POTÊNCIA 231CV - PBT = 22000KG - DIST. ENTRE EIXOS 5170 MM - INCLUI CARROCERIA FIXA ABERTA DE MADEIRA - CHP DIURNO. AF_06/2015</v>
          </cell>
          <cell r="D1282" t="str">
            <v>CHP</v>
          </cell>
          <cell r="E1282">
            <v>248.94</v>
          </cell>
          <cell r="F1282">
            <v>24.98</v>
          </cell>
          <cell r="G1282">
            <v>273.92</v>
          </cell>
        </row>
        <row r="1283">
          <cell r="B1283">
            <v>91534</v>
          </cell>
          <cell r="C1283" t="str">
            <v>COMPACTADOR DE SOLOS DE PERCUSSÃO (SOQUETE) COM MOTOR A GASOLINA 4 TEMPOS, POTÊNCIA 4 CV - CHI DIURNO. AF_08/2015</v>
          </cell>
          <cell r="D1283" t="str">
            <v>CHI</v>
          </cell>
          <cell r="E1283">
            <v>9.15</v>
          </cell>
          <cell r="F1283">
            <v>24.06</v>
          </cell>
          <cell r="G1283">
            <v>33.21</v>
          </cell>
        </row>
        <row r="1284">
          <cell r="B1284">
            <v>91533</v>
          </cell>
          <cell r="C1284" t="str">
            <v>COMPACTADOR DE SOLOS DE PERCUSSÃO (SOQUETE) COM MOTOR A GASOLINA 4 TEMPOS, POTÊNCIA 4 CV - CHP DIURNO. AF_08/2015</v>
          </cell>
          <cell r="D1284" t="str">
            <v>CHP</v>
          </cell>
          <cell r="E1284">
            <v>17.09</v>
          </cell>
          <cell r="F1284">
            <v>24.05</v>
          </cell>
          <cell r="G1284">
            <v>41.14</v>
          </cell>
        </row>
        <row r="1285">
          <cell r="B1285">
            <v>95265</v>
          </cell>
          <cell r="C1285" t="str">
            <v>COMPACTADOR DE SOLOS DE PERCUSÃO (SOQUETE) COM MOTOR A GASOLINA, POTÊNCIA 3 CV - CHI DIURNO. AF_09/2016</v>
          </cell>
          <cell r="D1285" t="str">
            <v>CHI</v>
          </cell>
          <cell r="E1285">
            <v>0.86</v>
          </cell>
          <cell r="F1285">
            <v>0</v>
          </cell>
          <cell r="G1285">
            <v>0.86</v>
          </cell>
        </row>
        <row r="1286">
          <cell r="B1286">
            <v>95264</v>
          </cell>
          <cell r="C1286" t="str">
            <v>COMPACTADOR DE SOLOS DE PERCUSÃO (SOQUETE) COM MOTOR A GASOLINA, POTÊNCIA 3 CV - CHP DIURNO. AF_09/2016</v>
          </cell>
          <cell r="D1286" t="str">
            <v>CHP</v>
          </cell>
          <cell r="E1286">
            <v>6.92</v>
          </cell>
          <cell r="F1286">
            <v>0</v>
          </cell>
          <cell r="G1286">
            <v>6.92</v>
          </cell>
        </row>
        <row r="1287">
          <cell r="B1287">
            <v>90973</v>
          </cell>
          <cell r="C1287" t="str">
            <v>COMPRESSOR DE AR REBOCAVEL, VAZÃO 250 PCM, PRESSAO DE TRABALHO 102 PSI, MOTOR A DIESEL POTÊNCIA 81 CV - CHI DIURNO. AF_06/2015</v>
          </cell>
          <cell r="D1287" t="str">
            <v>CHI</v>
          </cell>
          <cell r="E1287">
            <v>8.91</v>
          </cell>
          <cell r="F1287">
            <v>0</v>
          </cell>
          <cell r="G1287">
            <v>8.91</v>
          </cell>
        </row>
        <row r="1288">
          <cell r="B1288">
            <v>90972</v>
          </cell>
          <cell r="C1288" t="str">
            <v>COMPRESSOR DE AR REBOCAVEL, VAZÃO 250 PCM, PRESSAO DE TRABALHO 102 PSI, MOTOR A DIESEL POTÊNCIA 81 CV - CHP DIURNO. AF_06/2015</v>
          </cell>
          <cell r="D1288" t="str">
            <v>CHP</v>
          </cell>
          <cell r="E1288">
            <v>81.83</v>
          </cell>
          <cell r="F1288">
            <v>0</v>
          </cell>
          <cell r="G1288">
            <v>81.83</v>
          </cell>
        </row>
        <row r="1289">
          <cell r="B1289">
            <v>91001</v>
          </cell>
          <cell r="C1289" t="str">
            <v>COMPRESSOR DE AR REBOCAVEL, VAZÃO 400 PCM, PRESSAO DE TRABALHO 102 PSI, MOTOR A DIESEL POTÊNCIA 110 CV - CHI DIURNO. AF_06/2015</v>
          </cell>
          <cell r="D1289" t="str">
            <v>CHI</v>
          </cell>
          <cell r="E1289">
            <v>10.57</v>
          </cell>
          <cell r="F1289">
            <v>0</v>
          </cell>
          <cell r="G1289">
            <v>10.57</v>
          </cell>
        </row>
        <row r="1290">
          <cell r="B1290">
            <v>90999</v>
          </cell>
          <cell r="C1290" t="str">
            <v>COMPRESSOR DE AR REBOCAVEL, VAZÃO 400 PCM, PRESSAO DE TRABALHO 102 PSI, MOTOR A DIESEL POTÊNCIA 110 CV - CHP DIURNO. AF_06/2015</v>
          </cell>
          <cell r="D1290" t="str">
            <v>CHP</v>
          </cell>
          <cell r="E1290">
            <v>108.11</v>
          </cell>
          <cell r="F1290">
            <v>0</v>
          </cell>
          <cell r="G1290">
            <v>108.11</v>
          </cell>
        </row>
        <row r="1291">
          <cell r="B1291">
            <v>5954</v>
          </cell>
          <cell r="C1291" t="str">
            <v>COMPRESSOR DE AR REBOCÁVEL, VAZÃO 189 PCM, PRESSÃO EFETIVA DE TRABALHO 102 PSI, MOTOR DIESEL, POTÊNCIA 63 CV - CHI DIURNO. AF_06/2015</v>
          </cell>
          <cell r="D1291" t="str">
            <v>CHI</v>
          </cell>
          <cell r="E1291">
            <v>6.65</v>
          </cell>
          <cell r="F1291">
            <v>0</v>
          </cell>
          <cell r="G1291">
            <v>6.65</v>
          </cell>
        </row>
        <row r="1292">
          <cell r="B1292">
            <v>5953</v>
          </cell>
          <cell r="C1292" t="str">
            <v>COMPRESSOR DE AR REBOCÁVEL, VAZÃO 189 PCM, PRESSÃO EFETIVA DE TRABALHO 102 PSI, MOTOR DIESEL, POTÊNCIA 63 CV - CHP DIURNO. AF_06/2015</v>
          </cell>
          <cell r="D1292" t="str">
            <v>CHP</v>
          </cell>
          <cell r="E1292">
            <v>63.1</v>
          </cell>
          <cell r="F1292">
            <v>0</v>
          </cell>
          <cell r="G1292">
            <v>63.1</v>
          </cell>
        </row>
        <row r="1293">
          <cell r="B1293">
            <v>90982</v>
          </cell>
          <cell r="C1293" t="str">
            <v>COMPRESSOR DE AR REBOCÁVEL, VAZÃO 748 PCM, PRESSÃO EFETIVA DE TRABALHO 102 PSI, MOTOR DIESEL, POTÊNCIA 210 CV - CHI DIURNO. AF_06/2015</v>
          </cell>
          <cell r="D1293" t="str">
            <v>CHI</v>
          </cell>
          <cell r="E1293">
            <v>22.65</v>
          </cell>
          <cell r="F1293">
            <v>0</v>
          </cell>
          <cell r="G1293">
            <v>22.65</v>
          </cell>
        </row>
        <row r="1294">
          <cell r="B1294">
            <v>90979</v>
          </cell>
          <cell r="C1294" t="str">
            <v>COMPRESSOR DE AR REBOCÁVEL, VAZÃO 748 PCM, PRESSÃO EFETIVA DE TRABALHO 102 PSI, MOTOR DIESEL, POTÊNCIA 210 CV - CHP DIURNO. AF_06/2015</v>
          </cell>
          <cell r="D1294" t="str">
            <v>CHP</v>
          </cell>
          <cell r="E1294">
            <v>211.35</v>
          </cell>
          <cell r="F1294">
            <v>0</v>
          </cell>
          <cell r="G1294">
            <v>211.35</v>
          </cell>
        </row>
        <row r="1295">
          <cell r="B1295">
            <v>90965</v>
          </cell>
          <cell r="C1295" t="str">
            <v>COMPRESSOR DE AR REBOCÁVEL, VAZÃO 89 PCM, PRESSÃO EFETIVA DE TRABALHO 102 PSI, MOTOR DIESEL, POTÊNCIA 20 CV - CHI DIURNO. AF_06/2015</v>
          </cell>
          <cell r="D1295" t="str">
            <v>CHI</v>
          </cell>
          <cell r="E1295">
            <v>8.89</v>
          </cell>
          <cell r="F1295">
            <v>0</v>
          </cell>
          <cell r="G1295">
            <v>8.89</v>
          </cell>
        </row>
        <row r="1296">
          <cell r="B1296">
            <v>90964</v>
          </cell>
          <cell r="C1296" t="str">
            <v>COMPRESSOR DE AR REBOCÁVEL, VAZÃO 89 PCM, PRESSÃO EFETIVA DE TRABALHO 102 PSI, MOTOR DIESEL, POTÊNCIA 20 CV - CHP DIURNO. AF_06/2015</v>
          </cell>
          <cell r="D1296" t="str">
            <v>CHP</v>
          </cell>
          <cell r="E1296">
            <v>33.49</v>
          </cell>
          <cell r="F1296">
            <v>0</v>
          </cell>
          <cell r="G1296">
            <v>33.49</v>
          </cell>
        </row>
        <row r="1297">
          <cell r="B1297">
            <v>91285</v>
          </cell>
          <cell r="C1297" t="str">
            <v>CORTADORA DE PISO COM MOTOR 4 TEMPOS A GASOLINA, POTÊNCIA DE 13 HP, COM DISCO DE CORTE DIAMANTADO SEGMENTADO PARA CONCRETO, DIÂMETRO DE 350 MM, FURO DE 1" (14 X 1") - CHI DIURNO. AF_08/2015</v>
          </cell>
          <cell r="D1297" t="str">
            <v>CHI</v>
          </cell>
          <cell r="E1297">
            <v>0.97</v>
          </cell>
          <cell r="F1297">
            <v>0</v>
          </cell>
          <cell r="G1297">
            <v>0.97</v>
          </cell>
        </row>
        <row r="1298">
          <cell r="B1298">
            <v>91283</v>
          </cell>
          <cell r="C1298" t="str">
            <v>CORTADORA DE PISO COM MOTOR 4 TEMPOS A GASOLINA, POTÊNCIA DE 13 HP, COM DISCO DE CORTE DIAMANTADO SEGMENTADO PARA CONCRETO, DIÂMETRO DE 350 MM, FURO DE 1" (14 X 1") - CHP DIURNO. AF_08/2015</v>
          </cell>
          <cell r="D1298" t="str">
            <v>CHP</v>
          </cell>
          <cell r="E1298">
            <v>11.64</v>
          </cell>
          <cell r="F1298">
            <v>0</v>
          </cell>
          <cell r="G1298">
            <v>11.64</v>
          </cell>
        </row>
        <row r="1299">
          <cell r="B1299">
            <v>95283</v>
          </cell>
          <cell r="C1299" t="str">
            <v>DESEMPENADEIRA DE CONCRETO, PESO DE 78 KG, 4 PÁS, MOTOR A GASOLINA, POTÊNCIA 5,5 HP - CHI DIURNO. AF_05/2023</v>
          </cell>
          <cell r="D1299" t="str">
            <v>CHI</v>
          </cell>
          <cell r="E1299">
            <v>0.8</v>
          </cell>
          <cell r="F1299">
            <v>0</v>
          </cell>
          <cell r="G1299">
            <v>0.8</v>
          </cell>
        </row>
        <row r="1300">
          <cell r="B1300">
            <v>95282</v>
          </cell>
          <cell r="C1300" t="str">
            <v>DESEMPENADEIRA DE CONCRETO, PESO DE 78 KG, 4 PÁS, MOTOR A GASOLINA, POTÊNCIA 5,5 HP - CHP DIURNO. AF_05/2023</v>
          </cell>
          <cell r="D1300" t="str">
            <v>CHP</v>
          </cell>
          <cell r="E1300">
            <v>11.06</v>
          </cell>
          <cell r="F1300">
            <v>0</v>
          </cell>
          <cell r="G1300">
            <v>11.06</v>
          </cell>
        </row>
        <row r="1301">
          <cell r="B1301">
            <v>95128</v>
          </cell>
          <cell r="C1301" t="str">
            <v>DISTRIBUIDOR DE AGREGADOS AUTOPROPELIDO, CAP 3 M3, A DIESEL, POTÊNCIA 176CV - CHI DIURNO. AF_07/2016</v>
          </cell>
          <cell r="D1301" t="str">
            <v>CHI</v>
          </cell>
          <cell r="E1301">
            <v>31.47</v>
          </cell>
          <cell r="F1301">
            <v>24.06</v>
          </cell>
          <cell r="G1301">
            <v>55.53</v>
          </cell>
        </row>
        <row r="1302">
          <cell r="B1302">
            <v>95127</v>
          </cell>
          <cell r="C1302" t="str">
            <v>DISTRIBUIDOR DE AGREGADOS AUTOPROPELIDO, CAP 3 M3, A DIESEL, POTÊNCIA 176CV - CHP DIURNO. AF_07/2016</v>
          </cell>
          <cell r="D1302" t="str">
            <v>CHP</v>
          </cell>
          <cell r="E1302">
            <v>206.82</v>
          </cell>
          <cell r="F1302">
            <v>24.05</v>
          </cell>
          <cell r="G1302">
            <v>230.87</v>
          </cell>
        </row>
        <row r="1303">
          <cell r="B1303">
            <v>92044</v>
          </cell>
          <cell r="C1303" t="str">
            <v>DISTRIBUIDOR DE AGREGADOS REBOCAVEL, CAPACIDADE 1,9 M³, LARGURA DE TRABALHO 3,66 M - CHI DIURNO. AF_11/2015</v>
          </cell>
          <cell r="D1303" t="str">
            <v>CHI</v>
          </cell>
          <cell r="E1303">
            <v>7.8</v>
          </cell>
          <cell r="F1303">
            <v>0</v>
          </cell>
          <cell r="G1303">
            <v>7.8</v>
          </cell>
        </row>
        <row r="1304">
          <cell r="B1304">
            <v>92043</v>
          </cell>
          <cell r="C1304" t="str">
            <v>DISTRIBUIDOR DE AGREGADOS REBOCAVEL, CAPACIDADE 1,9 M³, LARGURA DE TRABALHO 3,66 M - CHP DIURNO. AF_11/2015</v>
          </cell>
          <cell r="D1304" t="str">
            <v>CHP</v>
          </cell>
          <cell r="E1304">
            <v>13.19</v>
          </cell>
          <cell r="F1304">
            <v>0</v>
          </cell>
          <cell r="G1304">
            <v>13.19</v>
          </cell>
        </row>
        <row r="1305">
          <cell r="B1305">
            <v>92119</v>
          </cell>
          <cell r="C1305" t="str">
            <v>DOSADOR DE AREIA, CAPACIDADE DE 26 LITROS - CHI DIURNO. AF_05/2023</v>
          </cell>
          <cell r="D1305" t="str">
            <v>CHI</v>
          </cell>
          <cell r="E1305">
            <v>0.26</v>
          </cell>
          <cell r="F1305">
            <v>0</v>
          </cell>
          <cell r="G1305">
            <v>0.26</v>
          </cell>
        </row>
        <row r="1306">
          <cell r="B1306">
            <v>92118</v>
          </cell>
          <cell r="C1306" t="str">
            <v>DOSADOR DE AREIA, CAPACIDADE DE 26 LITROS - CHP DIURNO. AF_05/2023</v>
          </cell>
          <cell r="D1306" t="str">
            <v>CHP</v>
          </cell>
          <cell r="E1306">
            <v>0.41</v>
          </cell>
          <cell r="F1306">
            <v>0</v>
          </cell>
          <cell r="G1306">
            <v>0.41</v>
          </cell>
        </row>
        <row r="1307">
          <cell r="B1307">
            <v>95721</v>
          </cell>
          <cell r="C1307" t="str">
            <v>ESCAVADEIRA HIDRAULICA SOBRE ESTEIRA, EQUIPADA COM CLAMSHELL, COM CAPACIDADE DA CAÇAMBA ENTRE 1,20 E 1,50 M3, PESO OPERACIONAL ENTRE 20,00 E 22,00 TON, POTENCIA LIQUIDA ENTRE 150 E 160 HP - CHI DIURNO. AF_11/2016</v>
          </cell>
          <cell r="D1307" t="str">
            <v>CHI</v>
          </cell>
          <cell r="E1307">
            <v>96.33</v>
          </cell>
          <cell r="F1307">
            <v>25.14</v>
          </cell>
          <cell r="G1307">
            <v>121.47</v>
          </cell>
        </row>
        <row r="1308">
          <cell r="B1308">
            <v>95720</v>
          </cell>
          <cell r="C1308" t="str">
            <v>ESCAVADEIRA HIDRAULICA SOBRE ESTEIRA, EQUIPADA COM CLAMSHELL, COM CAPACIDADE DA CAÇAMBA ENTRE 1,20 E 1,50 M3, PESO OPERACIONAL ENTRE 20,00 E 22,00 TON, POTENCIA LIQUIDA ENTRE 150 E 160 HP - CHP DIURNO. AF_11/2016</v>
          </cell>
          <cell r="D1308" t="str">
            <v>CHP</v>
          </cell>
          <cell r="E1308">
            <v>278.68</v>
          </cell>
          <cell r="F1308">
            <v>25.15</v>
          </cell>
          <cell r="G1308">
            <v>303.83</v>
          </cell>
        </row>
        <row r="1309">
          <cell r="B1309">
            <v>104716</v>
          </cell>
          <cell r="C1309" t="str">
            <v>ESCAVADEIRA HIDRÁULICA DE BRAÇO LONGO (LONGO ALCANCE) SOBRE ESTEIRAS, CAÇAMBA 0,52 M3, PESO OPERACIONAL 24 T, POTÊNCIA LÍQUIDA 155 HP  - CHP DIURNO. AF_06/2023</v>
          </cell>
          <cell r="D1309" t="str">
            <v>CHP</v>
          </cell>
          <cell r="E1309">
            <v>268.12</v>
          </cell>
          <cell r="F1309">
            <v>25.16</v>
          </cell>
          <cell r="G1309">
            <v>293.28</v>
          </cell>
        </row>
        <row r="1310">
          <cell r="B1310">
            <v>104717</v>
          </cell>
          <cell r="C1310" t="str">
            <v>ESCAVADEIRA HIDRÁULICA DE BRAÇO LONGO (LONGO ALCANCE) SOBRE ESTEIRAS, CAÇAMBA 0,52 M3, PESO OPERACIONAL 24 T, POTÊNCIA LÍQUIDA 155 HP - CHI DIURNO. AF_06/2023</v>
          </cell>
          <cell r="D1310" t="str">
            <v>CHI</v>
          </cell>
          <cell r="E1310">
            <v>91.02</v>
          </cell>
          <cell r="F1310">
            <v>25.14</v>
          </cell>
          <cell r="G1310">
            <v>116.16</v>
          </cell>
        </row>
        <row r="1311">
          <cell r="B1311">
            <v>5632</v>
          </cell>
          <cell r="C1311" t="str">
            <v>ESCAVADEIRA HIDRÁULICA SOBRE ESTEIRAS, CAÇAMBA 0,80 M3, PESO OPERACIONAL 17 T, POTENCIA BRUTA 111 HP - CHI DIURNO. AF_06/2014</v>
          </cell>
          <cell r="D1311" t="str">
            <v>CHI</v>
          </cell>
          <cell r="E1311">
            <v>71.81</v>
          </cell>
          <cell r="F1311">
            <v>25.15</v>
          </cell>
          <cell r="G1311">
            <v>96.96</v>
          </cell>
        </row>
        <row r="1312">
          <cell r="B1312">
            <v>5631</v>
          </cell>
          <cell r="C1312" t="str">
            <v>ESCAVADEIRA HIDRÁULICA SOBRE ESTEIRAS, CAÇAMBA 0,80 M3, PESO OPERACIONAL 17 T, POTENCIA BRUTA 111 HP - CHP DIURNO. AF_06/2014</v>
          </cell>
          <cell r="D1312" t="str">
            <v>CHP</v>
          </cell>
          <cell r="E1312">
            <v>203</v>
          </cell>
          <cell r="F1312">
            <v>25.13</v>
          </cell>
          <cell r="G1312">
            <v>228.13</v>
          </cell>
        </row>
        <row r="1313">
          <cell r="B1313">
            <v>88908</v>
          </cell>
          <cell r="C1313" t="str">
            <v>ESCAVADEIRA HIDRÁULICA SOBRE ESTEIRAS, CAÇAMBA 1,20 M3, PESO OPERACIONAL 21 T, POTÊNCIA BRUTA 155 HP - CHI DIURNO. AF_06/2014</v>
          </cell>
          <cell r="D1313" t="str">
            <v>CHI</v>
          </cell>
          <cell r="E1313">
            <v>80.18</v>
          </cell>
          <cell r="F1313">
            <v>25.15</v>
          </cell>
          <cell r="G1313">
            <v>105.33</v>
          </cell>
        </row>
        <row r="1314">
          <cell r="B1314">
            <v>88907</v>
          </cell>
          <cell r="C1314" t="str">
            <v>ESCAVADEIRA HIDRÁULICA SOBRE ESTEIRAS, CAÇAMBA 1,20 M3, PESO OPERACIONAL 21 T, POTÊNCIA BRUTA 155 HP - CHP DIURNO. AF_06/2014</v>
          </cell>
          <cell r="D1314" t="str">
            <v>CHP</v>
          </cell>
          <cell r="E1314">
            <v>246.58</v>
          </cell>
          <cell r="F1314">
            <v>25.16</v>
          </cell>
          <cell r="G1314">
            <v>271.74</v>
          </cell>
        </row>
        <row r="1315">
          <cell r="B1315">
            <v>5911</v>
          </cell>
          <cell r="C1315" t="str">
            <v>ESPARGIDOR DE ASFALTO PRESSURIZADO COM TANQUE DE 2500 L, REBOCÁVEL COM MOTOR A GASOLINA POTÊNCIA 3,4 HP - CHI DIURNO. AF_07/2014</v>
          </cell>
          <cell r="D1315" t="str">
            <v>CHI</v>
          </cell>
          <cell r="E1315">
            <v>14.19</v>
          </cell>
          <cell r="F1315">
            <v>17.45</v>
          </cell>
          <cell r="G1315">
            <v>31.64</v>
          </cell>
        </row>
        <row r="1316">
          <cell r="B1316">
            <v>5909</v>
          </cell>
          <cell r="C1316" t="str">
            <v>ESPARGIDOR DE ASFALTO PRESSURIZADO COM TANQUE DE 2500 L, REBOCÁVEL COM MOTOR A GASOLINA POTÊNCIA 3,4 HP - CHP DIURNO. AF_07/2014</v>
          </cell>
          <cell r="D1316" t="str">
            <v>CHP</v>
          </cell>
          <cell r="E1316">
            <v>22.03</v>
          </cell>
          <cell r="F1316">
            <v>17.45</v>
          </cell>
          <cell r="G1316">
            <v>39.48</v>
          </cell>
        </row>
        <row r="1317">
          <cell r="B1317">
            <v>91486</v>
          </cell>
          <cell r="C1317" t="str">
            <v>ESPARGIDOR DE ASFALTO PRESSURIZADO, TANQUE 6 M3 COM ISOLAÇÃO TÉRMICA, AQUECIDO COM 2 MAÇARICOS, COM BARRA ESPARGIDORA 3,60 M, MONTADO SOBRE CAMINHÃO  TOCO, PBT 14.300 KG, POTÊNCIA 185 CV - CHI DIURNO. AF_05/2023</v>
          </cell>
          <cell r="D1317" t="str">
            <v>CHI</v>
          </cell>
          <cell r="E1317">
            <v>48.26</v>
          </cell>
          <cell r="F1317">
            <v>24.99</v>
          </cell>
          <cell r="G1317">
            <v>73.25</v>
          </cell>
        </row>
        <row r="1318">
          <cell r="B1318">
            <v>83362</v>
          </cell>
          <cell r="C1318" t="str">
            <v>ESPARGIDOR DE ASFALTO PRESSURIZADO, TANQUE 6 M3 COM ISOLAÇÃO TÉRMICA, AQUECIDO COM 2 MAÇARICOS, COM BARRA ESPARGIDORA 3,60 M, MONTADO SOBRE CAMINHÃO  TOCO, PBT 14.300 KG, POTÊNCIA 185 CV - CHP DIURNO. AF_05/2023</v>
          </cell>
          <cell r="D1318" t="str">
            <v>CHP</v>
          </cell>
          <cell r="E1318">
            <v>255.66</v>
          </cell>
          <cell r="F1318">
            <v>24.97</v>
          </cell>
          <cell r="G1318">
            <v>280.63</v>
          </cell>
        </row>
        <row r="1319">
          <cell r="B1319">
            <v>89235</v>
          </cell>
          <cell r="C1319" t="str">
            <v>FRESADORA DE ASFALTO A FRIO SOBRE RODAS, LARGURA FRESAGEM DE 1,0 M, POTÊNCIA 208 HP - CHI DIURNO. AF_11/2014</v>
          </cell>
          <cell r="D1319" t="str">
            <v>CHI</v>
          </cell>
          <cell r="E1319">
            <v>158.72</v>
          </cell>
          <cell r="F1319">
            <v>23.77</v>
          </cell>
          <cell r="G1319">
            <v>182.49</v>
          </cell>
        </row>
        <row r="1320">
          <cell r="B1320">
            <v>89234</v>
          </cell>
          <cell r="C1320" t="str">
            <v>FRESADORA DE ASFALTO A FRIO SOBRE RODAS, LARGURA FRESAGEM DE 1,0 M, POTÊNCIA 208 HP - CHP DIURNO. AF_11/2014</v>
          </cell>
          <cell r="D1320" t="str">
            <v>CHP</v>
          </cell>
          <cell r="E1320">
            <v>541.21</v>
          </cell>
          <cell r="F1320">
            <v>23.78</v>
          </cell>
          <cell r="G1320">
            <v>564.99</v>
          </cell>
        </row>
        <row r="1321">
          <cell r="B1321">
            <v>89243</v>
          </cell>
          <cell r="C1321" t="str">
            <v>FRESADORA DE ASFALTO A FRIO SOBRE RODAS, LARGURA FRESAGEM DE 2,0 M, POTÊNCIA 550 HP - CHI DIURNO. AF_11/2014</v>
          </cell>
          <cell r="D1321" t="str">
            <v>CHI</v>
          </cell>
          <cell r="E1321">
            <v>360</v>
          </cell>
          <cell r="F1321">
            <v>23.75</v>
          </cell>
          <cell r="G1321">
            <v>383.75</v>
          </cell>
        </row>
        <row r="1322">
          <cell r="B1322">
            <v>89242</v>
          </cell>
          <cell r="C1322" t="str">
            <v>FRESADORA DE ASFALTO A FRIO SOBRE RODAS, LARGURA FRESAGEM DE 2,0 M, POTÊNCIA 550 HP - CHP DIURNO. AF_11/2014</v>
          </cell>
          <cell r="D1322" t="str">
            <v>CHP</v>
          </cell>
          <cell r="E1322">
            <v>1308.11</v>
          </cell>
          <cell r="F1322">
            <v>23.7</v>
          </cell>
          <cell r="G1322">
            <v>1331.81</v>
          </cell>
        </row>
        <row r="1323">
          <cell r="B1323">
            <v>93416</v>
          </cell>
          <cell r="C1323" t="str">
            <v>GERADOR PORTÁTIL MONOFÁSICO, POTÊNCIA 5500 VA, MOTOR A GASOLINA, POTÊNCIA DO MOTOR 13 CV - CHI DIURNO. AF_03/2016</v>
          </cell>
          <cell r="D1323" t="str">
            <v>CHI</v>
          </cell>
          <cell r="E1323">
            <v>0.36</v>
          </cell>
          <cell r="F1323">
            <v>0</v>
          </cell>
          <cell r="G1323">
            <v>0.36</v>
          </cell>
        </row>
        <row r="1324">
          <cell r="B1324">
            <v>93415</v>
          </cell>
          <cell r="C1324" t="str">
            <v>GERADOR PORTÁTIL MONOFÁSICO, POTÊNCIA 5500 VA, MOTOR A GASOLINA, POTÊNCIA DO MOTOR 13 CV - CHP DIURNO. AF_03/2016</v>
          </cell>
          <cell r="D1324" t="str">
            <v>CHP</v>
          </cell>
          <cell r="E1324">
            <v>12.75</v>
          </cell>
          <cell r="F1324">
            <v>0</v>
          </cell>
          <cell r="G1324">
            <v>12.75</v>
          </cell>
        </row>
        <row r="1325">
          <cell r="B1325">
            <v>5689</v>
          </cell>
          <cell r="C1325" t="str">
            <v>GRADE DE DISCO CONTROLE REMOTO REBOCÁVEL, COM 24 DISCOS 24 X 6 MM COM PNEUS PARA TRANSPORTE - CHP DIURNO. AF_06/2014</v>
          </cell>
          <cell r="D1325" t="str">
            <v>CHP</v>
          </cell>
          <cell r="E1325">
            <v>6.55</v>
          </cell>
          <cell r="F1325">
            <v>0</v>
          </cell>
          <cell r="G1325">
            <v>6.55</v>
          </cell>
        </row>
        <row r="1326">
          <cell r="B1326">
            <v>5690</v>
          </cell>
          <cell r="C1326" t="str">
            <v>GRADE DE DISCO CONTROLE REMOTO REBOCÁVEL, COM 24 DISCOS 24" X 6 MM COM PNEUS PARA TRANSPORTE - CHI DIURNO. AF_06/2014</v>
          </cell>
          <cell r="D1326" t="str">
            <v>CHI</v>
          </cell>
          <cell r="E1326">
            <v>4.24</v>
          </cell>
          <cell r="F1326">
            <v>0</v>
          </cell>
          <cell r="G1326">
            <v>4.24</v>
          </cell>
        </row>
        <row r="1327">
          <cell r="B1327">
            <v>5923</v>
          </cell>
          <cell r="C1327" t="str">
            <v>GRADE DE DISCO REBOCÁVEL COM 20 DISCOS 24" X 6 MM COM PNEUS PARA TRANSPORTE - CHI DIURNO. AF_06/2014</v>
          </cell>
          <cell r="D1327" t="str">
            <v>CHI</v>
          </cell>
          <cell r="E1327">
            <v>3.32</v>
          </cell>
          <cell r="F1327">
            <v>0</v>
          </cell>
          <cell r="G1327">
            <v>3.32</v>
          </cell>
        </row>
        <row r="1328">
          <cell r="B1328">
            <v>5921</v>
          </cell>
          <cell r="C1328" t="str">
            <v>GRADE DE DISCO REBOCÁVEL COM 20 DISCOS 24" X 6 MM COM PNEUS PARA TRANSPORTE - CHP DIURNO. AF_06/2014</v>
          </cell>
          <cell r="D1328" t="str">
            <v>CHP</v>
          </cell>
          <cell r="E1328">
            <v>5.13</v>
          </cell>
          <cell r="F1328">
            <v>0</v>
          </cell>
          <cell r="G1328">
            <v>5.13</v>
          </cell>
        </row>
        <row r="1329">
          <cell r="B1329">
            <v>95212</v>
          </cell>
          <cell r="C1329" t="str">
            <v>GRUA ASCENCIONAL, LANCA DE 42 M, CAPACIDADE DE 1,5 T A 30 M, ALTURA ATE 39 M - CHP DIURNO. AF_05/2023</v>
          </cell>
          <cell r="D1329" t="str">
            <v>CHP</v>
          </cell>
          <cell r="E1329">
            <v>139.34</v>
          </cell>
          <cell r="F1329">
            <v>32.64</v>
          </cell>
          <cell r="G1329">
            <v>171.98</v>
          </cell>
        </row>
        <row r="1330">
          <cell r="B1330">
            <v>95213</v>
          </cell>
          <cell r="C1330" t="str">
            <v>GRUA ASCENCIONAL, LANÇA DE 42 M, CAPACIDADE DE 1,5 T A 30 M, ALTURA ATÉ 39 M - CHI DIURNO. AF_05/2023</v>
          </cell>
          <cell r="D1330" t="str">
            <v>CHI</v>
          </cell>
          <cell r="E1330">
            <v>74.09</v>
          </cell>
          <cell r="F1330">
            <v>32.64</v>
          </cell>
          <cell r="G1330">
            <v>106.73</v>
          </cell>
        </row>
        <row r="1331">
          <cell r="B1331">
            <v>93272</v>
          </cell>
          <cell r="C1331" t="str">
            <v>GRUA ASCENSIONAL, LANCA DE 30 M, CAPACIDADE DE 1,0 T A 30 M, ALTURA ATE 39 M - CHP DIURNO. AF_05/2023</v>
          </cell>
          <cell r="D1331" t="str">
            <v>CHP</v>
          </cell>
          <cell r="E1331">
            <v>77.18</v>
          </cell>
          <cell r="F1331">
            <v>32.64</v>
          </cell>
          <cell r="G1331">
            <v>109.82</v>
          </cell>
        </row>
        <row r="1332">
          <cell r="B1332">
            <v>93274</v>
          </cell>
          <cell r="C1332" t="str">
            <v>GRUA ASCENSIONAL, LANÇA DE 30 M, CAPACIDADE DE 1,0 T A 30 M, ALTURA ATÉ 39 M - CHI DIURNO. AF_05/2023</v>
          </cell>
          <cell r="D1332" t="str">
            <v>CHI</v>
          </cell>
          <cell r="E1332">
            <v>44.67</v>
          </cell>
          <cell r="F1332">
            <v>32.65</v>
          </cell>
          <cell r="G1332">
            <v>77.32</v>
          </cell>
        </row>
        <row r="1333">
          <cell r="B1333">
            <v>83766</v>
          </cell>
          <cell r="C1333" t="str">
            <v>GRUPO DE SOLDAGEM COM GERADOR A DIESEL 60 CV PARA SOLDA ELÉTRICA, SOBRE 04 RODAS, COM MOTOR 4 CILINDROS 600 A - CHI DIURNO. AF_02/2016</v>
          </cell>
          <cell r="D1333" t="str">
            <v>CHI</v>
          </cell>
          <cell r="E1333">
            <v>20.39</v>
          </cell>
          <cell r="F1333">
            <v>24.82</v>
          </cell>
          <cell r="G1333">
            <v>45.21</v>
          </cell>
        </row>
        <row r="1334">
          <cell r="B1334">
            <v>83765</v>
          </cell>
          <cell r="C1334" t="str">
            <v>GRUPO DE SOLDAGEM COM GERADOR A DIESEL 60 CV PARA SOLDA ELÉTRICA, SOBRE 04 RODAS, COM MOTOR 4 CILINDROS 600 A - CHP DIURNO. AF_02/2016</v>
          </cell>
          <cell r="D1334" t="str">
            <v>CHP</v>
          </cell>
          <cell r="E1334">
            <v>80.21</v>
          </cell>
          <cell r="F1334">
            <v>24.81</v>
          </cell>
          <cell r="G1334">
            <v>105.02</v>
          </cell>
        </row>
        <row r="1335">
          <cell r="B1335">
            <v>95873</v>
          </cell>
          <cell r="C1335" t="str">
            <v>GRUPO GERADOR COM CARENAGEM, MOTOR DIESEL POTÊNCIA STANDART ENTRE 250 E 260 KVA - CHI DIURNO. AF_12/2016</v>
          </cell>
          <cell r="D1335" t="str">
            <v>CHI</v>
          </cell>
          <cell r="E1335">
            <v>10.86</v>
          </cell>
          <cell r="F1335">
            <v>0</v>
          </cell>
          <cell r="G1335">
            <v>10.86</v>
          </cell>
        </row>
        <row r="1336">
          <cell r="B1336">
            <v>95872</v>
          </cell>
          <cell r="C1336" t="str">
            <v>GRUPO GERADOR COM CARENAGEM, MOTOR DIESEL POTÊNCIA STANDART ENTRE 250 E 260 KVA - CHP DIURNO. AF_12/2016</v>
          </cell>
          <cell r="D1336" t="str">
            <v>CHP</v>
          </cell>
          <cell r="E1336">
            <v>306.93</v>
          </cell>
          <cell r="F1336">
            <v>0</v>
          </cell>
          <cell r="G1336">
            <v>306.93</v>
          </cell>
        </row>
        <row r="1337">
          <cell r="B1337">
            <v>73395</v>
          </cell>
          <cell r="C1337" t="str">
            <v>GRUPO GERADOR ESTACIONÁRIO, MOTOR DIESEL POTÊNCIA 170 KVA - CHI DIURNO. AF_02/2016</v>
          </cell>
          <cell r="D1337" t="str">
            <v>CHI</v>
          </cell>
          <cell r="E1337">
            <v>7.63</v>
          </cell>
          <cell r="F1337">
            <v>0</v>
          </cell>
          <cell r="G1337">
            <v>7.63</v>
          </cell>
        </row>
        <row r="1338">
          <cell r="B1338">
            <v>73417</v>
          </cell>
          <cell r="C1338" t="str">
            <v>GRUPO GERADOR ESTACIONÁRIO, MOTOR DIESEL POTÊNCIA 170 KVA - CHP DIURNO. AF_02/2016</v>
          </cell>
          <cell r="D1338" t="str">
            <v>CHP</v>
          </cell>
          <cell r="E1338">
            <v>199.12</v>
          </cell>
          <cell r="F1338">
            <v>0</v>
          </cell>
          <cell r="G1338">
            <v>199.12</v>
          </cell>
        </row>
        <row r="1339">
          <cell r="B1339">
            <v>93428</v>
          </cell>
          <cell r="C1339" t="str">
            <v>GRUPO GERADOR ESTACIONÁRIO, POTÊNCIA 150 KVA, MOTOR A DIESEL- CHI DIURNO. AF_03/2016</v>
          </cell>
          <cell r="D1339" t="str">
            <v>CHI</v>
          </cell>
          <cell r="E1339">
            <v>6.79</v>
          </cell>
          <cell r="F1339">
            <v>0</v>
          </cell>
          <cell r="G1339">
            <v>6.79</v>
          </cell>
        </row>
        <row r="1340">
          <cell r="B1340">
            <v>93427</v>
          </cell>
          <cell r="C1340" t="str">
            <v>GRUPO GERADOR ESTACIONÁRIO, POTÊNCIA 150 KVA, MOTOR A DIESEL- CHP DIURNO. AF_03/2016</v>
          </cell>
          <cell r="D1340" t="str">
            <v>CHP</v>
          </cell>
          <cell r="E1340">
            <v>180.85</v>
          </cell>
          <cell r="F1340">
            <v>0</v>
          </cell>
          <cell r="G1340">
            <v>180.85</v>
          </cell>
        </row>
        <row r="1341">
          <cell r="B1341">
            <v>93422</v>
          </cell>
          <cell r="C1341" t="str">
            <v>GRUPO GERADOR REBOCÁVEL, POTÊNCIA 66 KVA, MOTOR A DIESEL - CHI DIURNO. AF_03/2016</v>
          </cell>
          <cell r="D1341" t="str">
            <v>CHI</v>
          </cell>
          <cell r="E1341">
            <v>4.8</v>
          </cell>
          <cell r="F1341">
            <v>0</v>
          </cell>
          <cell r="G1341">
            <v>4.8</v>
          </cell>
        </row>
        <row r="1342">
          <cell r="B1342">
            <v>93421</v>
          </cell>
          <cell r="C1342" t="str">
            <v>GRUPO GERADOR REBOCÁVEL, POTÊNCIA 66 KVA, MOTOR A DIESEL - CHP DIURNO. AF_03/2016</v>
          </cell>
          <cell r="D1342" t="str">
            <v>CHP</v>
          </cell>
          <cell r="E1342">
            <v>78.92</v>
          </cell>
          <cell r="F1342">
            <v>0</v>
          </cell>
          <cell r="G1342">
            <v>78.92</v>
          </cell>
        </row>
        <row r="1343">
          <cell r="B1343">
            <v>93282</v>
          </cell>
          <cell r="C1343" t="str">
            <v>GUINCHO ELÉTRICO DE COLUNA, CAPACIDADE 400 KG, COM MOTO FREIO, MOTOR TRIFÁSICO DE 1,25 CV - CHI DIURNO. AF_03/2016</v>
          </cell>
          <cell r="D1343" t="str">
            <v>CHI</v>
          </cell>
          <cell r="E1343">
            <v>8.43</v>
          </cell>
          <cell r="F1343">
            <v>23.49</v>
          </cell>
          <cell r="G1343">
            <v>31.92</v>
          </cell>
        </row>
        <row r="1344">
          <cell r="B1344">
            <v>93281</v>
          </cell>
          <cell r="C1344" t="str">
            <v>GUINCHO ELÉTRICO DE COLUNA, CAPACIDADE 400 KG, COM MOTO FREIO, MOTOR TRIFÁSICO DE 1,25 CV - CHP DIURNO. AF_03/2016</v>
          </cell>
          <cell r="D1344" t="str">
            <v>CHP</v>
          </cell>
          <cell r="E1344">
            <v>9.23</v>
          </cell>
          <cell r="F1344">
            <v>23.5</v>
          </cell>
          <cell r="G1344">
            <v>32.73</v>
          </cell>
        </row>
        <row r="1345">
          <cell r="B1345">
            <v>89273</v>
          </cell>
          <cell r="C1345" t="str">
            <v>GUINDASTE HIDRÁULICO AUTOPROPELIDO, COM LANÇA TELESCÓPICA 28,80 M, CAPACIDADE MÁXIMA 30 T, POTÊNCIA 97 KW, TRAÇÃO 4 X 4 - CHI DIURNO. AF_11/2014</v>
          </cell>
          <cell r="D1345" t="str">
            <v>CHI</v>
          </cell>
          <cell r="E1345">
            <v>85.38</v>
          </cell>
          <cell r="F1345">
            <v>32.64</v>
          </cell>
          <cell r="G1345">
            <v>118.02</v>
          </cell>
        </row>
        <row r="1346">
          <cell r="B1346">
            <v>89272</v>
          </cell>
          <cell r="C1346" t="str">
            <v>GUINDASTE HIDRÁULICO AUTOPROPELIDO, COM LANÇA TELESCÓPICA 28,80 M, CAPACIDADE MÁXIMA 30 T, POTÊNCIA 97 KW, TRAÇÃO 4 X 4 - CHP DIURNO. AF_11/2014</v>
          </cell>
          <cell r="D1346" t="str">
            <v>CHP</v>
          </cell>
          <cell r="E1346">
            <v>199.19</v>
          </cell>
          <cell r="F1346">
            <v>32.64</v>
          </cell>
          <cell r="G1346">
            <v>231.83</v>
          </cell>
        </row>
        <row r="1347">
          <cell r="B1347">
            <v>93288</v>
          </cell>
          <cell r="C1347" t="str">
            <v>GUINDASTE HIDRÁULICO AUTOPROPELIDO, COM LANÇA TELESCÓPICA 40 M, CAPACIDADE MÁXIMA 60 T, POTÊNCIA 260 KW - CHI DIURNO. AF_03/2016</v>
          </cell>
          <cell r="D1347" t="str">
            <v>CHI</v>
          </cell>
          <cell r="E1347">
            <v>156.74</v>
          </cell>
          <cell r="F1347">
            <v>32.64</v>
          </cell>
          <cell r="G1347">
            <v>189.38</v>
          </cell>
        </row>
        <row r="1348">
          <cell r="B1348">
            <v>93287</v>
          </cell>
          <cell r="C1348" t="str">
            <v>GUINDASTE HIDRÁULICO AUTOPROPELIDO, COM LANÇA TELESCÓPICA 40 M, CAPACIDADE MÁXIMA 60 T, POTÊNCIA 260 KW - CHP DIURNO. AF_03/2016</v>
          </cell>
          <cell r="D1348" t="str">
            <v>CHP</v>
          </cell>
          <cell r="E1348">
            <v>325.79</v>
          </cell>
          <cell r="F1348">
            <v>32.65</v>
          </cell>
          <cell r="G1348">
            <v>358.44</v>
          </cell>
        </row>
        <row r="1349">
          <cell r="B1349">
            <v>93403</v>
          </cell>
          <cell r="C1349" t="str">
            <v>GUINDAUTO HIDRÁULICO, CAPACIDADE MÁXIMA DE CARGA 3300 KG, MOMENTO MÁXIMO DE CARGA 5,8 TM, ALCANCE MÁXIMO HORIZONTAL 7,60 M, INCLUSIVE CAMINHÃO TOCO PBT 16.000 KG, POTÊNCIA DE 189 CV - CHI DIURNO. AF_03/2016</v>
          </cell>
          <cell r="D1349" t="str">
            <v>CHI</v>
          </cell>
          <cell r="E1349">
            <v>47</v>
          </cell>
          <cell r="F1349">
            <v>28.34</v>
          </cell>
          <cell r="G1349">
            <v>75.34</v>
          </cell>
        </row>
        <row r="1350">
          <cell r="B1350">
            <v>93402</v>
          </cell>
          <cell r="C1350" t="str">
            <v>GUINDAUTO HIDRÁULICO, CAPACIDADE MÁXIMA DE CARGA 3300 KG, MOMENTO MÁXIMO DE CARGA 5,8 TM, ALCANCE MÁXIMO HORIZONTAL 7,60 M, INCLUSIVE CAMINHÃO TOCO PBT 16.000 KG, POTÊNCIA DE 189 CV - CHP DIURNO. AF_03/2016</v>
          </cell>
          <cell r="D1350" t="str">
            <v>CHP</v>
          </cell>
          <cell r="E1350">
            <v>258.49</v>
          </cell>
          <cell r="F1350">
            <v>28.33</v>
          </cell>
          <cell r="G1350">
            <v>286.82</v>
          </cell>
        </row>
        <row r="1351">
          <cell r="B1351">
            <v>5930</v>
          </cell>
          <cell r="C1351" t="str">
            <v>GUINDAUTO HIDRÁULICO, CAPACIDADE MÁXIMA DE CARGA 6200 KG, MOMENTO MÁXIMO DE CARGA 11,7 TM, ALCANCE MÁXIMO HORIZONTAL 9,70 M, INCLUSIVE CAMINHÃO TOCO PBT 16.000 KG, POTÊNCIA DE 189 CV - CHI DIURNO. AF_06/2014</v>
          </cell>
          <cell r="D1351" t="str">
            <v>CHI</v>
          </cell>
          <cell r="E1351">
            <v>50.13</v>
          </cell>
          <cell r="F1351">
            <v>28.34</v>
          </cell>
          <cell r="G1351">
            <v>78.47</v>
          </cell>
        </row>
        <row r="1352">
          <cell r="B1352">
            <v>5928</v>
          </cell>
          <cell r="C1352" t="str">
            <v>GUINDAUTO HIDRÁULICO, CAPACIDADE MÁXIMA DE CARGA 6200 KG, MOMENTO MÁXIMO DE CARGA 11,7 TM, ALCANCE MÁXIMO HORIZONTAL 9,70 M, INCLUSIVE CAMINHÃO TOCO PBT 16.000 KG, POTÊNCIA DE 189 CV - CHP DIURNO. AF_06/2014</v>
          </cell>
          <cell r="D1352" t="str">
            <v>CHP</v>
          </cell>
          <cell r="E1352">
            <v>264.47</v>
          </cell>
          <cell r="F1352">
            <v>28.34</v>
          </cell>
          <cell r="G1352">
            <v>292.81</v>
          </cell>
        </row>
        <row r="1353">
          <cell r="B1353">
            <v>91635</v>
          </cell>
          <cell r="C1353" t="str">
            <v>GUINDAUTO HIDRÁULICO, CAPACIDADE MÁXIMA DE CARGA 6500 KG, MOMENTO MÁXIMO DE CARGA 5,8 TM, ALCANCE MÁXIMO HORIZONTAL 7,60 M, INCLUSIVE CAMINHÃO TOCO PBT 9.700 KG, POTÊNCIA DE 160 CV - CHI DIURNO. AF_08/2015</v>
          </cell>
          <cell r="D1353" t="str">
            <v>CHI</v>
          </cell>
          <cell r="E1353">
            <v>41.54</v>
          </cell>
          <cell r="F1353">
            <v>28.34</v>
          </cell>
          <cell r="G1353">
            <v>69.88</v>
          </cell>
        </row>
        <row r="1354">
          <cell r="B1354">
            <v>91634</v>
          </cell>
          <cell r="C1354" t="str">
            <v>GUINDAUTO HIDRÁULICO, CAPACIDADE MÁXIMA DE CARGA 6500 KG, MOMENTO MÁXIMO DE CARGA 5,8 TM, ALCANCE MÁXIMO HORIZONTAL 7,60 M, INCLUSIVE CAMINHÃO TOCO PBT 9.700 KG, POTÊNCIA DE 160 CV - CHP DIURNO. AF_08/2015</v>
          </cell>
          <cell r="D1354" t="str">
            <v>CHP</v>
          </cell>
          <cell r="E1354">
            <v>220.84</v>
          </cell>
          <cell r="F1354">
            <v>28.33</v>
          </cell>
          <cell r="G1354">
            <v>249.17</v>
          </cell>
        </row>
        <row r="1355">
          <cell r="B1355">
            <v>98765</v>
          </cell>
          <cell r="C1355" t="str">
            <v>INVERSOR DE SOLDA MONOFÁSICO DE 160 A, POTÊNCIA DE 5400 W, TENSÃO DE 220 V, PARA SOLDA COM ELETRODOS DE 2,0 A 4,0 MM E PROCESSO TIG - CHI DIURNO. AF_06/2018</v>
          </cell>
          <cell r="D1355" t="str">
            <v>CHI</v>
          </cell>
          <cell r="E1355">
            <v>0.07</v>
          </cell>
          <cell r="F1355">
            <v>0</v>
          </cell>
          <cell r="G1355">
            <v>0.07</v>
          </cell>
        </row>
        <row r="1356">
          <cell r="B1356">
            <v>98764</v>
          </cell>
          <cell r="C1356" t="str">
            <v>INVERSOR DE SOLDA MONOFÁSICO DE 160 A, POTÊNCIA DE 5400 W, TENSÃO DE 220 V, PARA SOLDA COM ELETRODOS DE 2,0 A 4,0 MM E PROCESSO TIG - CHP DIURNO. AF_06/2018</v>
          </cell>
          <cell r="D1356" t="str">
            <v>CHP</v>
          </cell>
          <cell r="E1356">
            <v>3.39</v>
          </cell>
          <cell r="F1356">
            <v>0</v>
          </cell>
          <cell r="G1356">
            <v>3.39</v>
          </cell>
        </row>
        <row r="1357">
          <cell r="B1357">
            <v>99834</v>
          </cell>
          <cell r="C1357" t="str">
            <v>LAVADORA DE ALTA PRESSAO (LAVA-JATO) PARA AGUA FRIA, PRESSAO DE OPERACAO ENTRE 1400 E 1900 LIB/POL2, VAZAO MAXIMA ENTRE 400 E 700 L/H - CHI DIURNO. AF_05/2023</v>
          </cell>
          <cell r="D1357" t="str">
            <v>CHI</v>
          </cell>
          <cell r="E1357">
            <v>0.21</v>
          </cell>
          <cell r="F1357">
            <v>0</v>
          </cell>
          <cell r="G1357">
            <v>0.21</v>
          </cell>
        </row>
        <row r="1358">
          <cell r="B1358">
            <v>99833</v>
          </cell>
          <cell r="C1358" t="str">
            <v>LAVADORA DE ALTA PRESSAO (LAVA-JATO) PARA AGUA FRIA, PRESSAO DE OPERACAO ENTRE 1400 E 1900 LIB/POL2, VAZAO MAXIMA ENTRE 400 E 700 L/H - CHP DIURNO. AF_05/2023</v>
          </cell>
          <cell r="D1358" t="str">
            <v>CHP</v>
          </cell>
          <cell r="E1358">
            <v>3.46</v>
          </cell>
          <cell r="F1358">
            <v>0</v>
          </cell>
          <cell r="G1358">
            <v>3.46</v>
          </cell>
        </row>
        <row r="1359">
          <cell r="B1359">
            <v>90687</v>
          </cell>
          <cell r="C1359" t="str">
            <v>MANIPULADOR TELESCÓPICO, POTÊNCIA DE 85 HP, CAPACIDADE DE CARGA DE 3.500 KG, ALTURA MÁXIMA DE ELEVAÇÃO DE 12,3 M - CHI DIURNO. AF_05/2023</v>
          </cell>
          <cell r="D1359" t="str">
            <v>CHI</v>
          </cell>
          <cell r="E1359">
            <v>53.84</v>
          </cell>
          <cell r="F1359">
            <v>23.76</v>
          </cell>
          <cell r="G1359">
            <v>77.6</v>
          </cell>
        </row>
        <row r="1360">
          <cell r="B1360">
            <v>90686</v>
          </cell>
          <cell r="C1360" t="str">
            <v>MANIPULADOR TELESCÓPICO, POTÊNCIA DE 85 HP, CAPACIDADE DE CARGA DE 3.500 KG, ALTURA MÁXIMA DE ELEVAÇÃO DE 12,3 M - CHP DIURNO. AF_05/2023</v>
          </cell>
          <cell r="D1360" t="str">
            <v>CHP</v>
          </cell>
          <cell r="E1360">
            <v>154.67</v>
          </cell>
          <cell r="F1360">
            <v>23.76</v>
          </cell>
          <cell r="G1360">
            <v>178.43</v>
          </cell>
        </row>
        <row r="1361">
          <cell r="B1361">
            <v>5952</v>
          </cell>
          <cell r="C1361" t="str">
            <v>MARTELETE OU ROMPEDOR PNEUMÁTICO MANUAL, 28 KG, COM SILENCIADOR - CHI DIURNO. AF_07/2016</v>
          </cell>
          <cell r="D1361" t="str">
            <v>CHI</v>
          </cell>
          <cell r="E1361">
            <v>10.03</v>
          </cell>
          <cell r="F1361">
            <v>21.29</v>
          </cell>
          <cell r="G1361">
            <v>31.32</v>
          </cell>
        </row>
        <row r="1362">
          <cell r="B1362">
            <v>5795</v>
          </cell>
          <cell r="C1362" t="str">
            <v>MARTELETE OU ROMPEDOR PNEUMÁTICO MANUAL, 28 KG, COM SILENCIADOR - CHP DIURNO. AF_07/2016</v>
          </cell>
          <cell r="D1362" t="str">
            <v>CHP</v>
          </cell>
          <cell r="E1362">
            <v>12.02</v>
          </cell>
          <cell r="F1362">
            <v>21.28</v>
          </cell>
          <cell r="G1362">
            <v>33.3</v>
          </cell>
        </row>
        <row r="1363">
          <cell r="B1363">
            <v>102274</v>
          </cell>
          <cell r="C1363" t="str">
            <v>MARTELO DEMOLIDOR ELÉTRICO, COM POTÊNCIA DE 2.000 W, 1.000 IMPACTOS POR MINUTO, PESO DE 30 KG -  CHI DIURNO. AF_01/2021</v>
          </cell>
          <cell r="D1363" t="str">
            <v>CHI</v>
          </cell>
          <cell r="E1363">
            <v>8.94</v>
          </cell>
          <cell r="F1363">
            <v>21.29</v>
          </cell>
          <cell r="G1363">
            <v>30.23</v>
          </cell>
        </row>
        <row r="1364">
          <cell r="B1364">
            <v>102275</v>
          </cell>
          <cell r="C1364" t="str">
            <v>MARTELO DEMOLIDOR ELÉTRICO, COM POTÊNCIA DE 2.000 W, 1.000 IMPACTOS POR MINUTO, PESO DE 30 KG - CHP DIURNO. AF_01/2021</v>
          </cell>
          <cell r="D1364" t="str">
            <v>CHP</v>
          </cell>
          <cell r="E1364">
            <v>11.02</v>
          </cell>
          <cell r="F1364">
            <v>21.28</v>
          </cell>
          <cell r="G1364">
            <v>32.3</v>
          </cell>
        </row>
        <row r="1365">
          <cell r="B1365">
            <v>95259</v>
          </cell>
          <cell r="C1365" t="str">
            <v>MARTELO DEMOLIDOR PNEUMÁTICO MANUAL, 32 KG - CHI DIURNO. AF_09/2016</v>
          </cell>
          <cell r="D1365" t="str">
            <v>CHI</v>
          </cell>
          <cell r="E1365">
            <v>9.83</v>
          </cell>
          <cell r="F1365">
            <v>21.28</v>
          </cell>
          <cell r="G1365">
            <v>31.11</v>
          </cell>
        </row>
        <row r="1366">
          <cell r="B1366">
            <v>95258</v>
          </cell>
          <cell r="C1366" t="str">
            <v>MARTELO DEMOLIDOR PNEUMÁTICO MANUAL, 32 KG - CHP DIURNO. AF_09/2016</v>
          </cell>
          <cell r="D1366" t="str">
            <v>CHP</v>
          </cell>
          <cell r="E1366">
            <v>11.59</v>
          </cell>
          <cell r="F1366">
            <v>21.28</v>
          </cell>
          <cell r="G1366">
            <v>32.87</v>
          </cell>
        </row>
        <row r="1367">
          <cell r="B1367">
            <v>92967</v>
          </cell>
          <cell r="C1367" t="str">
            <v>MARTELO PERFURADOR PNEUMÁTICO MANUAL, HASTE 25 X 75 MM, 21 KG - CHI DIURNO. AF_12/2015</v>
          </cell>
          <cell r="D1367" t="str">
            <v>CHI</v>
          </cell>
          <cell r="E1367">
            <v>10.09</v>
          </cell>
          <cell r="F1367">
            <v>21.29</v>
          </cell>
          <cell r="G1367">
            <v>31.38</v>
          </cell>
        </row>
        <row r="1368">
          <cell r="B1368">
            <v>92966</v>
          </cell>
          <cell r="C1368" t="str">
            <v>MARTELO PERFURADOR PNEUMÁTICO MANUAL, HASTE 25 X 75 MM, 21 KG - CHP DIURNO. AF_12/2015</v>
          </cell>
          <cell r="D1368" t="str">
            <v>CHP</v>
          </cell>
          <cell r="E1368">
            <v>12.14</v>
          </cell>
          <cell r="F1368">
            <v>21.28</v>
          </cell>
          <cell r="G1368">
            <v>33.42</v>
          </cell>
        </row>
        <row r="1369">
          <cell r="B1369">
            <v>96156</v>
          </cell>
          <cell r="C1369" t="str">
            <v>MINICARREGADEIRA SOBRE RODAS POTENCIA 47HP CAPACIDADE OPERACAO 646 KG, COM VASSOURA MECÂNICA ACOPLADA - CHI DIURNO. AF_03/2017</v>
          </cell>
          <cell r="D1369" t="str">
            <v>CHI</v>
          </cell>
          <cell r="E1369">
            <v>44.8</v>
          </cell>
          <cell r="F1369">
            <v>23.76</v>
          </cell>
          <cell r="G1369">
            <v>68.56</v>
          </cell>
        </row>
        <row r="1370">
          <cell r="B1370">
            <v>96158</v>
          </cell>
          <cell r="C1370" t="str">
            <v>MINICARREGADEIRA SOBRE RODAS POTENCIA 47HP CAPACIDADE OPERACAO 646 KG, COM VASSOURA MECÂNICA ACOPLADA - CHP DIURNO. AF_03/2017</v>
          </cell>
          <cell r="D1370" t="str">
            <v>CHP</v>
          </cell>
          <cell r="E1370">
            <v>124.99</v>
          </cell>
          <cell r="F1370">
            <v>23.77</v>
          </cell>
          <cell r="G1370">
            <v>148.76</v>
          </cell>
        </row>
        <row r="1371">
          <cell r="B1371">
            <v>90693</v>
          </cell>
          <cell r="C1371" t="str">
            <v>MINICARREGADEIRA SOBRE RODAS, POTÊNCIA LÍQUIDA DE 47 HP, CAPACIDADE NOMINAL DE OPERAÇÃO DE 646 KG - CHI DIURNO. AF_06/2015</v>
          </cell>
          <cell r="D1371" t="str">
            <v>CHI</v>
          </cell>
          <cell r="E1371">
            <v>39.94</v>
          </cell>
          <cell r="F1371">
            <v>23.77</v>
          </cell>
          <cell r="G1371">
            <v>63.71</v>
          </cell>
        </row>
        <row r="1372">
          <cell r="B1372">
            <v>90692</v>
          </cell>
          <cell r="C1372" t="str">
            <v>MINICARREGADEIRA SOBRE RODAS, POTÊNCIA LÍQUIDA DE 47 HP, CAPACIDADE NOMINAL DE OPERAÇÃO DE 646 KG - CHP DIURNO. AF_06/2015</v>
          </cell>
          <cell r="D1372" t="str">
            <v>CHP</v>
          </cell>
          <cell r="E1372">
            <v>115.34</v>
          </cell>
          <cell r="F1372">
            <v>23.77</v>
          </cell>
          <cell r="G1372">
            <v>139.11</v>
          </cell>
        </row>
        <row r="1373">
          <cell r="B1373">
            <v>96246</v>
          </cell>
          <cell r="C1373" t="str">
            <v>MINIESCAVADEIRA SOBRE ESTEIRAS, POTÊNCIA LÍQUIDA DE *30* HP, PESO OPERACIONAL DE *3.500* KG - CHI DIURNO. AF_04/2017</v>
          </cell>
          <cell r="D1373" t="str">
            <v>CHI</v>
          </cell>
          <cell r="E1373">
            <v>43.82</v>
          </cell>
          <cell r="F1373">
            <v>25.15</v>
          </cell>
          <cell r="G1373">
            <v>68.97</v>
          </cell>
        </row>
        <row r="1374">
          <cell r="B1374">
            <v>96245</v>
          </cell>
          <cell r="C1374" t="str">
            <v>MINIESCAVADEIRA SOBRE ESTEIRAS, POTÊNCIA LÍQUIDA DE *30* HP, PESO OPERACIONAL DE *3.500* KG - CHP DIURNO. AF_04/2017</v>
          </cell>
          <cell r="D1374" t="str">
            <v>CHP</v>
          </cell>
          <cell r="E1374">
            <v>97.58</v>
          </cell>
          <cell r="F1374">
            <v>25.14</v>
          </cell>
          <cell r="G1374">
            <v>122.72</v>
          </cell>
        </row>
        <row r="1375">
          <cell r="B1375">
            <v>88404</v>
          </cell>
          <cell r="C1375" t="str">
            <v>MISTURADOR DE ARGAMASSA, EIXO HORIZONTAL, CAPACIDADE DE MISTURA 160 KG, MOTOR ELÉTRICO POTÊNCIA 3 CV - CHI DIURNO. AF_05/2023</v>
          </cell>
          <cell r="D1375" t="str">
            <v>CHI</v>
          </cell>
          <cell r="E1375">
            <v>0.93</v>
          </cell>
          <cell r="F1375">
            <v>0</v>
          </cell>
          <cell r="G1375">
            <v>0.93</v>
          </cell>
        </row>
        <row r="1376">
          <cell r="B1376">
            <v>88399</v>
          </cell>
          <cell r="C1376" t="str">
            <v>MISTURADOR DE ARGAMASSA, EIXO HORIZONTAL, CAPACIDADE DE MISTURA 160 KG, MOTOR ELÉTRICO POTÊNCIA 3 CV - CHP DIURNO. AF_05/2023</v>
          </cell>
          <cell r="D1376" t="str">
            <v>CHP</v>
          </cell>
          <cell r="E1376">
            <v>3.1</v>
          </cell>
          <cell r="F1376">
            <v>0</v>
          </cell>
          <cell r="G1376">
            <v>3.1</v>
          </cell>
        </row>
        <row r="1377">
          <cell r="B1377">
            <v>88392</v>
          </cell>
          <cell r="C1377" t="str">
            <v>MISTURADOR DE ARGAMASSA, EIXO HORIZONTAL, CAPACIDADE DE MISTURA 300 KG, MOTOR ELÉTRICO POTÊNCIA 5 CV - CHI DIURNO. AF_05/2023</v>
          </cell>
          <cell r="D1377" t="str">
            <v>CHI</v>
          </cell>
          <cell r="E1377">
            <v>0.99</v>
          </cell>
          <cell r="F1377">
            <v>0</v>
          </cell>
          <cell r="G1377">
            <v>0.99</v>
          </cell>
        </row>
        <row r="1378">
          <cell r="B1378">
            <v>88386</v>
          </cell>
          <cell r="C1378" t="str">
            <v>MISTURADOR DE ARGAMASSA, EIXO HORIZONTAL, CAPACIDADE DE MISTURA 300 KG, MOTOR ELÉTRICO POTÊNCIA 5 CV - CHP DIURNO. AF_05/2023</v>
          </cell>
          <cell r="D1378" t="str">
            <v>CHP</v>
          </cell>
          <cell r="E1378">
            <v>4.1</v>
          </cell>
          <cell r="F1378">
            <v>0</v>
          </cell>
          <cell r="G1378">
            <v>4.1</v>
          </cell>
        </row>
        <row r="1379">
          <cell r="B1379">
            <v>88398</v>
          </cell>
          <cell r="C1379" t="str">
            <v>MISTURADOR DE ARGAMASSA, EIXO HORIZONTAL, CAPACIDADE DE MISTURA 600 KG, MOTOR ELÉTRICO POTÊNCIA 7,5 CV - CHI DIURNO. AF_05/2023</v>
          </cell>
          <cell r="D1379" t="str">
            <v>CHI</v>
          </cell>
          <cell r="E1379">
            <v>1.18</v>
          </cell>
          <cell r="F1379">
            <v>0</v>
          </cell>
          <cell r="G1379">
            <v>1.18</v>
          </cell>
        </row>
        <row r="1380">
          <cell r="B1380">
            <v>88393</v>
          </cell>
          <cell r="C1380" t="str">
            <v>MISTURADOR DE ARGAMASSA, EIXO HORIZONTAL, CAPACIDADE DE MISTURA 600 KG, MOTOR ELÉTRICO POTÊNCIA 7,5 CV - CHP DIURNO. AF_05/2023</v>
          </cell>
          <cell r="D1380" t="str">
            <v>CHP</v>
          </cell>
          <cell r="E1380">
            <v>5.55</v>
          </cell>
          <cell r="F1380">
            <v>0</v>
          </cell>
          <cell r="G1380">
            <v>5.55</v>
          </cell>
        </row>
        <row r="1381">
          <cell r="B1381">
            <v>90638</v>
          </cell>
          <cell r="C1381" t="str">
            <v>MISTURADOR DUPLO HORIZONTAL DE ALTA TURBULÊNCIA, CAPACIDADE / VOLUME 2 X 500 LITROS, MOTORES ELÉTRICOS MÍNIMO 5 CV CADA, PARA NATA CIMENTO, ARGAMASSA E OUTROS - CHI DIURNO. AF_06/2015</v>
          </cell>
          <cell r="D1381" t="str">
            <v>CHI</v>
          </cell>
          <cell r="E1381">
            <v>4.74</v>
          </cell>
          <cell r="F1381">
            <v>0</v>
          </cell>
          <cell r="G1381">
            <v>4.74</v>
          </cell>
        </row>
        <row r="1382">
          <cell r="B1382">
            <v>90637</v>
          </cell>
          <cell r="C1382" t="str">
            <v>MISTURADOR DUPLO HORIZONTAL DE ALTA TURBULÊNCIA, CAPACIDADE / VOLUME 2 X 500 LITROS, MOTORES ELÉTRICOS MÍNIMO 5 CV CADA, PARA NATA CIMENTO, ARGAMASSA E OUTROS - CHP DIURNO. AF_06/2015</v>
          </cell>
          <cell r="D1382" t="str">
            <v>CHP</v>
          </cell>
          <cell r="E1382">
            <v>13.39</v>
          </cell>
          <cell r="F1382">
            <v>0</v>
          </cell>
          <cell r="G1382">
            <v>13.39</v>
          </cell>
        </row>
        <row r="1383">
          <cell r="B1383">
            <v>5806</v>
          </cell>
          <cell r="C1383" t="str">
            <v>MOTOBOMBA CENTRÍFUGA, MOTOR A GASOLINA, POTÊNCIA 5,42 HP, BOCAIS 1 1/2" X 1", DIÂMETRO ROTOR 143 MM HM/Q = 6 MCA / 16,8 M3/H A 38 MCA / 6,6 M3/H - CHI DIURNO. AF_06/2014</v>
          </cell>
          <cell r="D1383" t="str">
            <v>CHI</v>
          </cell>
          <cell r="E1383">
            <v>0.25</v>
          </cell>
          <cell r="F1383">
            <v>0</v>
          </cell>
          <cell r="G1383">
            <v>0.25</v>
          </cell>
        </row>
        <row r="1384">
          <cell r="B1384">
            <v>73536</v>
          </cell>
          <cell r="C1384" t="str">
            <v>MOTOBOMBA CENTRÍFUGA, MOTOR A GASOLINA, POTÊNCIA 5,42 HP, BOCAIS 1 1/2" X 1", DIÂMETRO ROTOR 143 MM HM/Q = 6 MCA / 16,8 M3/H A 38 MCA / 6,6 M3/H - CHP DIURNO. AF_06/2014</v>
          </cell>
          <cell r="D1384" t="str">
            <v>CHP</v>
          </cell>
          <cell r="E1384">
            <v>23.45</v>
          </cell>
          <cell r="F1384">
            <v>0</v>
          </cell>
          <cell r="G1384">
            <v>23.45</v>
          </cell>
        </row>
        <row r="1385">
          <cell r="B1385">
            <v>7043</v>
          </cell>
          <cell r="C1385" t="str">
            <v>MOTOBOMBA TRASH (PARA ÁGUA SUJA) AUTO ESCORVANTE, MOTOR GASOLINA DE 6,41 HP, DIÂMETROS DE SUCÇÃO X RECALQUE: 3" X 3", HM/Q = 10 MCA / 60 M3/H A 23 MCA / 0 M3/H - CHI DIURNO. AF_10/2014</v>
          </cell>
          <cell r="D1385" t="str">
            <v>CHI</v>
          </cell>
          <cell r="E1385">
            <v>0.32</v>
          </cell>
          <cell r="F1385">
            <v>0</v>
          </cell>
          <cell r="G1385">
            <v>0.32</v>
          </cell>
        </row>
        <row r="1386">
          <cell r="B1386">
            <v>7042</v>
          </cell>
          <cell r="C1386" t="str">
            <v>MOTOBOMBA TRASH (PARA ÁGUA SUJA) AUTO ESCORVANTE, MOTOR GASOLINA DE 6,41 HP, DIÂMETROS DE SUCÇÃO X RECALQUE: 3" X 3", HM/Q = 10 MCA / 60 M3/H A 23 MCA / 0 M3/H - CHP DIURNO. AF_10/2014</v>
          </cell>
          <cell r="D1386" t="str">
            <v>CHP</v>
          </cell>
          <cell r="E1386">
            <v>27.73</v>
          </cell>
          <cell r="F1386">
            <v>0</v>
          </cell>
          <cell r="G1386">
            <v>27.73</v>
          </cell>
        </row>
        <row r="1387">
          <cell r="B1387">
            <v>5934</v>
          </cell>
          <cell r="C1387" t="str">
            <v>MOTONIVELADORA POTÊNCIA BÁSICA LÍQUIDA (PRIMEIRA MARCHA) 125 HP, PESO BRUTO 13032 KG, LARGURA DA LÂMINA DE 3,7 M - CHI DIURNO. AF_06/2014</v>
          </cell>
          <cell r="D1387" t="str">
            <v>CHI</v>
          </cell>
          <cell r="E1387">
            <v>86.54</v>
          </cell>
          <cell r="F1387">
            <v>30.63</v>
          </cell>
          <cell r="G1387">
            <v>117.17</v>
          </cell>
        </row>
        <row r="1388">
          <cell r="B1388">
            <v>5932</v>
          </cell>
          <cell r="C1388" t="str">
            <v>MOTONIVELADORA POTÊNCIA BÁSICA LÍQUIDA (PRIMEIRA MARCHA) 125 HP, PESO BRUTO 13032 KG, LARGURA DA LÂMINA DE 3,7 M - CHP DIURNO. AF_06/2014</v>
          </cell>
          <cell r="D1388" t="str">
            <v>CHP</v>
          </cell>
          <cell r="E1388">
            <v>268.31</v>
          </cell>
          <cell r="F1388">
            <v>30.64</v>
          </cell>
          <cell r="G1388">
            <v>298.95</v>
          </cell>
        </row>
        <row r="1389">
          <cell r="B1389">
            <v>96159</v>
          </cell>
          <cell r="C1389" t="str">
            <v>MÁQUINA DEMARCADORA DE FAIXA DE TRÁFEGO À FRIO, AUTOPROPELIDA, POTÊNCIA 38 HP - CHI DIURNO. AF_07/2016</v>
          </cell>
          <cell r="D1389" t="str">
            <v>CHI</v>
          </cell>
          <cell r="E1389">
            <v>73.36</v>
          </cell>
          <cell r="F1389">
            <v>23.76</v>
          </cell>
          <cell r="G1389">
            <v>97.12</v>
          </cell>
        </row>
        <row r="1390">
          <cell r="B1390">
            <v>95133</v>
          </cell>
          <cell r="C1390" t="str">
            <v>MÁQUINA DEMARCADORA DE FAIXA DE TRÁFEGO À FRIO, AUTOPROPELIDA, POTÊNCIA 38 HP - CHP DIURNO. AF_07/2016</v>
          </cell>
          <cell r="D1390" t="str">
            <v>CHP</v>
          </cell>
          <cell r="E1390">
            <v>163.84</v>
          </cell>
          <cell r="F1390">
            <v>23.77</v>
          </cell>
          <cell r="G1390">
            <v>187.61</v>
          </cell>
        </row>
        <row r="1391">
          <cell r="B1391">
            <v>92961</v>
          </cell>
          <cell r="C1391" t="str">
            <v>MÁQUINA EXTRUSORA DE CONCRETO PARA GUIAS E SARJETAS, MOTOR A DIESEL, POTÊNCIA 14 CV - CHI DIURNO. AF_12/2015</v>
          </cell>
          <cell r="D1391" t="str">
            <v>CHI</v>
          </cell>
          <cell r="E1391">
            <v>5.43</v>
          </cell>
          <cell r="F1391">
            <v>0</v>
          </cell>
          <cell r="G1391">
            <v>5.43</v>
          </cell>
        </row>
        <row r="1392">
          <cell r="B1392">
            <v>92960</v>
          </cell>
          <cell r="C1392" t="str">
            <v>MÁQUINA EXTRUSORA DE CONCRETO PARA GUIAS E SARJETAS, MOTOR A DIESEL, POTÊNCIA 14 CV - CHP DIURNO. AF_12/2015</v>
          </cell>
          <cell r="D1392" t="str">
            <v>CHP</v>
          </cell>
          <cell r="E1392">
            <v>20.07</v>
          </cell>
          <cell r="F1392">
            <v>0</v>
          </cell>
          <cell r="G1392">
            <v>20.07</v>
          </cell>
        </row>
        <row r="1393">
          <cell r="B1393">
            <v>93409</v>
          </cell>
          <cell r="C1393" t="str">
            <v>MÁQUINA JATO DE PRESSAO PORTÁTIL, CAMARA DE 1 SAIDA, CAPACIDADE 280 L, DIAMETRO 670 MM, BICO DE JATO CURTO VENTURI DE 5/16" , MANGUEIRA DE 1" COM COMPRESSOR DE AR REBOCÁVEL 189 PCM E MOTOR DIESEL 63 CV - CHI DIURNO. AF_05/2023</v>
          </cell>
          <cell r="D1393" t="str">
            <v>CHI</v>
          </cell>
          <cell r="E1393">
            <v>17.81</v>
          </cell>
          <cell r="F1393">
            <v>21.72</v>
          </cell>
          <cell r="G1393">
            <v>39.53</v>
          </cell>
        </row>
        <row r="1394">
          <cell r="B1394">
            <v>93408</v>
          </cell>
          <cell r="C1394" t="str">
            <v>MÁQUINA JATO DE PRESSAO PORTÁTIL, CAMARA DE 1 SAIDA, CAPACIDADE 280 L, DIAMETRO 670 MM, BICO DE JATO CURTO VENTURI DE 5/16" , MANGUEIRA DE 1" COM COMPRESSOR DE AR REBOCÁVEL 189 PCM E MOTOR DIESEL 63 CV - CHP DIURNO. AF_05/2023</v>
          </cell>
          <cell r="D1394" t="str">
            <v>CHP</v>
          </cell>
          <cell r="E1394">
            <v>76.97</v>
          </cell>
          <cell r="F1394">
            <v>21.73</v>
          </cell>
          <cell r="G1394">
            <v>98.7</v>
          </cell>
        </row>
        <row r="1395">
          <cell r="B1395">
            <v>92113</v>
          </cell>
          <cell r="C1395" t="str">
            <v>PENEIRA ROTATIVA COM MOTOR ELÉTRICO TRIFÁSICO DE 2 CV, CILINDRO DE 1 M X 0,60 M, COM FUROS DE 3,17 MM - CHI DIURNO. AF_05/2023</v>
          </cell>
          <cell r="D1395" t="str">
            <v>CHI</v>
          </cell>
          <cell r="E1395">
            <v>1.1</v>
          </cell>
          <cell r="F1395">
            <v>0</v>
          </cell>
          <cell r="G1395">
            <v>1.1</v>
          </cell>
        </row>
        <row r="1396">
          <cell r="B1396">
            <v>92112</v>
          </cell>
          <cell r="C1396" t="str">
            <v>PENEIRA ROTATIVA COM MOTOR ELÉTRICO TRIFÁSICO DE 2 CV, CILINDRO DE 1 M X 0,60 M, COM FUROS DE 3,17 MM - CHP DIURNO. AF_05/2023</v>
          </cell>
          <cell r="D1396" t="str">
            <v>CHP</v>
          </cell>
          <cell r="E1396">
            <v>3.1</v>
          </cell>
          <cell r="F1396">
            <v>0</v>
          </cell>
          <cell r="G1396">
            <v>3.1</v>
          </cell>
        </row>
        <row r="1397">
          <cell r="B1397">
            <v>90675</v>
          </cell>
          <cell r="C1397" t="str">
            <v>PERFURATRIZ COM TORRE METÁLICA PARA EXECUÇÃO DE ESTACA HÉLICE CONTÍNUA, PROFUNDIDADE MÁXIMA DE 30 M, DIÂMETRO MÁXIMO DE 800 MM, POTÊNCIA INSTALADA DE 268 HP, MESA ROTATIVA COM TORQUE MÁXIMO DE 170 KNM - CHI DIURNO. AF_06/2015</v>
          </cell>
          <cell r="D1397" t="str">
            <v>CHI</v>
          </cell>
          <cell r="E1397">
            <v>336.96</v>
          </cell>
          <cell r="F1397">
            <v>24.04</v>
          </cell>
          <cell r="G1397">
            <v>361</v>
          </cell>
        </row>
        <row r="1398">
          <cell r="B1398">
            <v>90674</v>
          </cell>
          <cell r="C1398" t="str">
            <v>PERFURATRIZ COM TORRE METÁLICA PARA EXECUÇÃO DE ESTACA HÉLICE CONTÍNUA, PROFUNDIDADE MÁXIMA DE 30 M, DIÂMETRO MÁXIMO DE 800 MM, POTÊNCIA INSTALADA DE 268 HP, MESA ROTATIVA COM TORQUE MÁXIMO DE 170 KNM - CHP DIURNO. AF_06/2015</v>
          </cell>
          <cell r="D1398" t="str">
            <v>CHP</v>
          </cell>
          <cell r="E1398">
            <v>787.98</v>
          </cell>
          <cell r="F1398">
            <v>24.03</v>
          </cell>
          <cell r="G1398">
            <v>812.01</v>
          </cell>
        </row>
        <row r="1399">
          <cell r="B1399">
            <v>93225</v>
          </cell>
          <cell r="C1399" t="str">
            <v>PERFURATRIZ COM TORRE METÁLICA PARA EXECUÇÃO DE ESTACA HÉLICE CONTÍNUA, PROFUNDIDADE MÁXIMA DE 32 M, DIÂMETRO MÁXIMO DE 1000 MM, POTÊNCIA INSTALADA DE 350 HP, MESA ROTATIVA COM TORQUE MÁXIMO DE 263 KNM - CHI DIURNO. AF_01/2016</v>
          </cell>
          <cell r="D1399" t="str">
            <v>CHI</v>
          </cell>
          <cell r="E1399">
            <v>512.32</v>
          </cell>
          <cell r="F1399">
            <v>24.08</v>
          </cell>
          <cell r="G1399">
            <v>536.4</v>
          </cell>
        </row>
        <row r="1400">
          <cell r="B1400">
            <v>93224</v>
          </cell>
          <cell r="C1400" t="str">
            <v>PERFURATRIZ COM TORRE METÁLICA PARA EXECUÇÃO DE ESTACA HÉLICE CONTÍNUA, PROFUNDIDADE MÁXIMA DE 32 M, DIÂMETRO MÁXIMO DE 1000 MM, POTÊNCIA INSTALADA DE 350 HP, MESA ROTATIVA COM TORQUE MÁXIMO DE 263 KNM - CHP DIURNO. AF_01/2016</v>
          </cell>
          <cell r="D1400" t="str">
            <v>CHP</v>
          </cell>
          <cell r="E1400">
            <v>1175.11</v>
          </cell>
          <cell r="F1400">
            <v>24.1</v>
          </cell>
          <cell r="G1400">
            <v>1199.21</v>
          </cell>
        </row>
        <row r="1401">
          <cell r="B1401">
            <v>104696</v>
          </cell>
          <cell r="C1401" t="str">
            <v>PERFURATRIZ DE COROA DIAMANTADA PARA CONCRETO, DIÂMETRO ATÉ 250 MM, MOTOR ELÉTRICO 220 V, POTÊNCIA 2.500 W - CHI DIURNO. AF_05/2023</v>
          </cell>
          <cell r="D1401" t="str">
            <v>CHI</v>
          </cell>
          <cell r="E1401">
            <v>9.36</v>
          </cell>
          <cell r="F1401">
            <v>24.05</v>
          </cell>
          <cell r="G1401">
            <v>33.41</v>
          </cell>
        </row>
        <row r="1402">
          <cell r="B1402">
            <v>104695</v>
          </cell>
          <cell r="C1402" t="str">
            <v>PERFURATRIZ DE COROA DIAMANTADA PARA CONCRETO, DIÂMETRO ATÉ 250 MM, MOTOR ELÉTRICO 220 V, POTÊNCIA 2.500 W - CHP DIURNO. AF_05/2023</v>
          </cell>
          <cell r="D1402" t="str">
            <v>CHP</v>
          </cell>
          <cell r="E1402">
            <v>12.15</v>
          </cell>
          <cell r="F1402">
            <v>24.06</v>
          </cell>
          <cell r="G1402">
            <v>36.21</v>
          </cell>
        </row>
        <row r="1403">
          <cell r="B1403">
            <v>90681</v>
          </cell>
          <cell r="C1403" t="str">
            <v>PERFURATRIZ HIDRÁULICA SOBRE CAMINHÃO COM TRADO CURTO ACOPLADO, PROFUNDIDADE MÁXIMA DE 20 M, DIÂMETRO MÁXIMO DE 1500 MM, POTÊNCIA INSTALADA DE 137 HP, MESA ROTATIVA COM TORQUE MÁXIMO DE 30 KNM - CHI DIURNO. AF_06/2015</v>
          </cell>
          <cell r="D1403" t="str">
            <v>CHI</v>
          </cell>
          <cell r="E1403">
            <v>156.85</v>
          </cell>
          <cell r="F1403">
            <v>24.06</v>
          </cell>
          <cell r="G1403">
            <v>180.91</v>
          </cell>
        </row>
        <row r="1404">
          <cell r="B1404">
            <v>90680</v>
          </cell>
          <cell r="C1404" t="str">
            <v>PERFURATRIZ HIDRÁULICA SOBRE CAMINHÃO COM TRADO CURTO ACOPLADO, PROFUNDIDADE MÁXIMA DE 20 M, DIÂMETRO MÁXIMO DE 1500 MM, POTÊNCIA INSTALADA DE 137 HP, MESA ROTATIVA COM TORQUE MÁXIMO DE 30 KNM - CHP DIURNO. AF_06/2015</v>
          </cell>
          <cell r="D1404" t="str">
            <v>CHP</v>
          </cell>
          <cell r="E1404">
            <v>399.54</v>
          </cell>
          <cell r="F1404">
            <v>24.06</v>
          </cell>
          <cell r="G1404">
            <v>423.6</v>
          </cell>
        </row>
        <row r="1405">
          <cell r="B1405">
            <v>102875</v>
          </cell>
          <cell r="C1405" t="str">
            <v>PERFURATRIZ HIDRÁULICA SOBRE ESTEIRA, TORQUE MÁXIMO 161 KNM, PROFUNDIDADE MÁXIMA 54 M, DIÂMETRO MÁXIMO 1500 MM, POTÊNCIA MOTOR 268 HP - CHI DIURNO. AF_04/2019</v>
          </cell>
          <cell r="D1405" t="str">
            <v>CHI</v>
          </cell>
          <cell r="E1405">
            <v>488.38</v>
          </cell>
          <cell r="F1405">
            <v>24.08</v>
          </cell>
          <cell r="G1405">
            <v>512.46</v>
          </cell>
        </row>
        <row r="1406">
          <cell r="B1406">
            <v>102874</v>
          </cell>
          <cell r="C1406" t="str">
            <v>PERFURATRIZ HIDRÁULICA SOBRE ESTEIRA, TORQUE MÁXIMO 161 KNM, PROFUNDIDADE MÁXIMA 54 M, DIÂMETRO MÁXIMO 1500 MM, POTÊNCIA MOTOR 268 HP - CHP DIURNO. AF_04/2019</v>
          </cell>
          <cell r="D1406" t="str">
            <v>CHP</v>
          </cell>
          <cell r="E1406">
            <v>1088.19</v>
          </cell>
          <cell r="F1406">
            <v>24.02</v>
          </cell>
          <cell r="G1406">
            <v>1112.21</v>
          </cell>
        </row>
        <row r="1407">
          <cell r="B1407">
            <v>102965</v>
          </cell>
          <cell r="C1407" t="str">
            <v>PERFURATRIZ HIDRÁULICA SOBRE ESTEIRA, TORQUE MÁXIMO 98 KNM, PROFUNDIDADE MÁXIMA 25 M, DIÂMETRO MÁXIMO 115 MM, POTÊNCIA MOTOR 190 HP - CHI DIURNO. AF_02/2021</v>
          </cell>
          <cell r="D1407" t="str">
            <v>CHI</v>
          </cell>
          <cell r="E1407">
            <v>241.2</v>
          </cell>
          <cell r="F1407">
            <v>24.05</v>
          </cell>
          <cell r="G1407">
            <v>265.25</v>
          </cell>
        </row>
        <row r="1408">
          <cell r="B1408">
            <v>102964</v>
          </cell>
          <cell r="C1408" t="str">
            <v>PERFURATRIZ HIDRÁULICA SOBRE ESTEIRA, TORQUE MÁXIMO 98 KNM, PROFUNDIDADE MÁXIMA 25 M, DIÂMETRO MÁXIMO 115 MM, POTÊNCIA MOTOR 190 HP - CHP DIURNO. AF_02/2021</v>
          </cell>
          <cell r="D1408" t="str">
            <v>CHP</v>
          </cell>
          <cell r="E1408">
            <v>503.07</v>
          </cell>
          <cell r="F1408">
            <v>24.03</v>
          </cell>
          <cell r="G1408">
            <v>527.1</v>
          </cell>
        </row>
        <row r="1409">
          <cell r="B1409">
            <v>95703</v>
          </cell>
          <cell r="C1409" t="str">
            <v>PERFURATRIZ MANUAL, TORQUE MAXIMO 55 KGF.M, POTENCIA 5 CV, COM DIAMETRO MAXIMO 8 1/2" - CHI DIURNO. AF_11/2016</v>
          </cell>
          <cell r="D1409" t="str">
            <v>CHI</v>
          </cell>
          <cell r="E1409">
            <v>13.86</v>
          </cell>
          <cell r="F1409">
            <v>24.06</v>
          </cell>
          <cell r="G1409">
            <v>37.92</v>
          </cell>
        </row>
        <row r="1410">
          <cell r="B1410">
            <v>95702</v>
          </cell>
          <cell r="C1410" t="str">
            <v>PERFURATRIZ MANUAL, TORQUE MAXIMO 55 KGF.M, POTENCIA 5 CV, COM DIAMETRO MAXIMO 8 1/2" - CHP DIURNO. AF_11/2016</v>
          </cell>
          <cell r="D1410" t="str">
            <v>CHP</v>
          </cell>
          <cell r="E1410">
            <v>21.95</v>
          </cell>
          <cell r="F1410">
            <v>24.05</v>
          </cell>
          <cell r="G1410">
            <v>46</v>
          </cell>
        </row>
        <row r="1411">
          <cell r="B1411">
            <v>90626</v>
          </cell>
          <cell r="C1411" t="str">
            <v>PERFURATRIZ MANUAL, TORQUE MÁXIMO 83 N.M, POTÊNCIA 5 CV, COM DIÂMETRO MÁXIMO 4" - CHI DIURNO. AF_06/2015</v>
          </cell>
          <cell r="D1411" t="str">
            <v>CHI</v>
          </cell>
          <cell r="E1411">
            <v>2.59</v>
          </cell>
          <cell r="F1411">
            <v>0</v>
          </cell>
          <cell r="G1411">
            <v>2.59</v>
          </cell>
        </row>
        <row r="1412">
          <cell r="B1412">
            <v>90625</v>
          </cell>
          <cell r="C1412" t="str">
            <v>PERFURATRIZ MANUAL, TORQUE MÁXIMO 83 N.M, POTÊNCIA 5 CV, COM DIÂMETRO MÁXIMO 4" - CHP DIURNO. AF_06/2015</v>
          </cell>
          <cell r="D1412" t="str">
            <v>CHP</v>
          </cell>
          <cell r="E1412">
            <v>7.45</v>
          </cell>
          <cell r="F1412">
            <v>0</v>
          </cell>
          <cell r="G1412">
            <v>7.45</v>
          </cell>
        </row>
        <row r="1413">
          <cell r="B1413">
            <v>102881</v>
          </cell>
          <cell r="C1413" t="str">
            <v>PERFURATRIZ PARA EXECUÇÃO DE ESTACAS SECANTES, TIPO HÉLICE CONTÍNUA COM CABEÇOTE DUPLO E TUBO METÁLICO - CHI DIURNO. AF_04/2019</v>
          </cell>
          <cell r="D1413" t="str">
            <v>CHI</v>
          </cell>
          <cell r="E1413">
            <v>675.56</v>
          </cell>
          <cell r="F1413">
            <v>24.06</v>
          </cell>
          <cell r="G1413">
            <v>699.62</v>
          </cell>
        </row>
        <row r="1414">
          <cell r="B1414">
            <v>102880</v>
          </cell>
          <cell r="C1414" t="str">
            <v>PERFURATRIZ PARA EXECUÇÃO DE ESTACAS SECANTES, TIPO HÉLICE CONTÍNUA COM CABEÇOTE DUPLO E TUBO METÁLICO - CHP DIURNO. AF_04/2019</v>
          </cell>
          <cell r="D1414" t="str">
            <v>CHP</v>
          </cell>
          <cell r="E1414">
            <v>1523.01</v>
          </cell>
          <cell r="F1414">
            <v>24.13</v>
          </cell>
          <cell r="G1414">
            <v>1547.14</v>
          </cell>
        </row>
        <row r="1415">
          <cell r="B1415">
            <v>103225</v>
          </cell>
          <cell r="C1415" t="str">
            <v>PERFURATRIZ PARA FURO DIRECIONAL HORIZONTAL (HDD) COM CAPACIDADE ATÉ 89 KN, POTÊNCIA 24,8 HP A 80 HP (INCLUSO FERRAMENTAS E LOCALIZADOR) - CHI DIURNO. AF_05/2023</v>
          </cell>
          <cell r="D1415" t="str">
            <v>CHI</v>
          </cell>
          <cell r="E1415">
            <v>212.22</v>
          </cell>
          <cell r="F1415">
            <v>24.05</v>
          </cell>
          <cell r="G1415">
            <v>236.27</v>
          </cell>
        </row>
        <row r="1416">
          <cell r="B1416">
            <v>103224</v>
          </cell>
          <cell r="C1416" t="str">
            <v>PERFURATRIZ PARA FURO DIRECIONAL HORIZONTAL (HDD) COM CAPACIDADE ATÉ 89 KN, POTÊNCIA 24,8 HP A 80 HP (INCLUSO FERRAMENTAS E LOCALIZADOR) - CHP DIURNO. AF_05/2023</v>
          </cell>
          <cell r="D1416" t="str">
            <v>CHP</v>
          </cell>
          <cell r="E1416">
            <v>450.42</v>
          </cell>
          <cell r="F1416">
            <v>24.05</v>
          </cell>
          <cell r="G1416">
            <v>474.47</v>
          </cell>
        </row>
        <row r="1417">
          <cell r="B1417">
            <v>103237</v>
          </cell>
          <cell r="C1417" t="str">
            <v>PERFURATRIZ PARA FURO DIRECIONAL HORIZONTAL (HDD) COM CAPACIDADE DE 201 KN A 560 KN, POTÊNCIA 200 HP A 260 HP (INCLUSO FERRAMENTAS E LOCALIZADOR) - CHI DIURNO. AF_05/2023</v>
          </cell>
          <cell r="D1417" t="str">
            <v>CHI</v>
          </cell>
          <cell r="E1417">
            <v>648.51</v>
          </cell>
          <cell r="F1417">
            <v>24.07</v>
          </cell>
          <cell r="G1417">
            <v>672.58</v>
          </cell>
        </row>
        <row r="1418">
          <cell r="B1418">
            <v>103236</v>
          </cell>
          <cell r="C1418" t="str">
            <v>PERFURATRIZ PARA FURO DIRECIONAL HORIZONTAL (HDD) COM CAPACIDADE DE 201 KN A 560 KN, POTÊNCIA 200 HP A 260 HP (INCLUSO FERRAMENTAS E LOCALIZADOR) - CHP DIURNO. AF_05/2023</v>
          </cell>
          <cell r="D1418" t="str">
            <v>CHP</v>
          </cell>
          <cell r="E1418">
            <v>1419.28</v>
          </cell>
          <cell r="F1418">
            <v>24.1</v>
          </cell>
          <cell r="G1418">
            <v>1443.38</v>
          </cell>
        </row>
        <row r="1419">
          <cell r="B1419">
            <v>103231</v>
          </cell>
          <cell r="C1419" t="str">
            <v>PERFURATRIZ PARA FURO DIRECIONAL HORIZONTAL (HDD) COM CAPACIDADE DE 90 KN A 200 KN, POTÊNCIA 100 HP A 160 HP (INCLUSO FERRAMENTAS E LOCALIZADOR) - CHI DIURNO. AF_05/2023</v>
          </cell>
          <cell r="D1419" t="str">
            <v>CHI</v>
          </cell>
          <cell r="E1419">
            <v>476.39</v>
          </cell>
          <cell r="F1419">
            <v>24.07</v>
          </cell>
          <cell r="G1419">
            <v>500.46</v>
          </cell>
        </row>
        <row r="1420">
          <cell r="B1420">
            <v>103230</v>
          </cell>
          <cell r="C1420" t="str">
            <v>PERFURATRIZ PARA FURO DIRECIONAL HORIZONTAL (HDD) COM CAPACIDADE DE 90 KN A 200 KN, POTÊNCIA 100 HP A 160 HP (INCLUSO FERRAMENTAS E LOCALIZADOR) - CHP DIURNO. AF_05/2023</v>
          </cell>
          <cell r="D1420" t="str">
            <v>CHP</v>
          </cell>
          <cell r="E1420">
            <v>1029.93</v>
          </cell>
          <cell r="F1420">
            <v>24.03</v>
          </cell>
          <cell r="G1420">
            <v>1053.96</v>
          </cell>
        </row>
        <row r="1421">
          <cell r="B1421">
            <v>95621</v>
          </cell>
          <cell r="C1421" t="str">
            <v>PERFURATRIZ PNEUMATICA MANUAL DE PESO MEDIO, MARTELETE, 18KG, COMPRIMENTO MÁXIMO DE CURSO DE 6 M, DIAMETRO DO PISTAO DE 5,5 CM - CHI DIURNO. AF_11/2016</v>
          </cell>
          <cell r="D1421" t="str">
            <v>CHI</v>
          </cell>
          <cell r="E1421">
            <v>9.5</v>
          </cell>
          <cell r="F1421">
            <v>21.29</v>
          </cell>
          <cell r="G1421">
            <v>30.79</v>
          </cell>
        </row>
        <row r="1422">
          <cell r="B1422">
            <v>95620</v>
          </cell>
          <cell r="C1422" t="str">
            <v>PERFURATRIZ PNEUMATICA MANUAL DE PESO MEDIO, MARTELETE, 18KG, COMPRIMENTO MÁXIMO DE CURSO DE 6 M, DIAMETRO DO PISTAO DE 5,5 CM - CHP DIURNO. AF_11/2016</v>
          </cell>
          <cell r="D1422" t="str">
            <v>CHP</v>
          </cell>
          <cell r="E1422">
            <v>10.94</v>
          </cell>
          <cell r="F1422">
            <v>21.29</v>
          </cell>
          <cell r="G1422">
            <v>32.23</v>
          </cell>
        </row>
        <row r="1423">
          <cell r="B1423">
            <v>102975</v>
          </cell>
          <cell r="C1423" t="str">
            <v>PERFURATRIZ ROTATIVA SOBRE ESTEIRA, TORQUE MAXIMO 2500 KGM, POTENCIA 110 HP, MOTOR DIESEL - CHI DIURNO. AF_05/2017</v>
          </cell>
          <cell r="D1423" t="str">
            <v>CHI</v>
          </cell>
          <cell r="E1423">
            <v>133.23</v>
          </cell>
          <cell r="F1423">
            <v>24.06</v>
          </cell>
          <cell r="G1423">
            <v>157.29</v>
          </cell>
        </row>
        <row r="1424">
          <cell r="B1424">
            <v>102976</v>
          </cell>
          <cell r="C1424" t="str">
            <v>PERFURATRIZ ROTATIVA SOBRE ESTEIRA, TORQUE MAXIMO 2500 KGM, POTENCIA 110 HP, MOTOR DIESEL- CHP DIURNO. AF_05/2017</v>
          </cell>
          <cell r="D1424" t="str">
            <v>CHP</v>
          </cell>
          <cell r="E1424">
            <v>277.08</v>
          </cell>
          <cell r="F1424">
            <v>24.06</v>
          </cell>
          <cell r="G1424">
            <v>301.14</v>
          </cell>
        </row>
        <row r="1425">
          <cell r="B1425">
            <v>90632</v>
          </cell>
          <cell r="C1425" t="str">
            <v>PERFURATRIZ SOBRE ESTEIRA, TORQUE MÁXIMO 600 KGF, PESO MÉDIO 1000 KG, POTÊNCIA 20 HP, DIÂMETRO MÁXIMO 10" - CHI DIURNO. AF_06/2015</v>
          </cell>
          <cell r="D1425" t="str">
            <v>CHI</v>
          </cell>
          <cell r="E1425">
            <v>80.98</v>
          </cell>
          <cell r="F1425">
            <v>24.06</v>
          </cell>
          <cell r="G1425">
            <v>105.04</v>
          </cell>
        </row>
        <row r="1426">
          <cell r="B1426">
            <v>90631</v>
          </cell>
          <cell r="C1426" t="str">
            <v>PERFURATRIZ SOBRE ESTEIRA, TORQUE MÁXIMO 600 KGF, PESO MÉDIO 1000 KG, POTÊNCIA 20 HP, DIÂMETRO MÁXIMO 10" - CHP DIURNO. AF_06/2015</v>
          </cell>
          <cell r="D1426" t="str">
            <v>CHP</v>
          </cell>
          <cell r="E1426">
            <v>153.95</v>
          </cell>
          <cell r="F1426">
            <v>24.06</v>
          </cell>
          <cell r="G1426">
            <v>178.01</v>
          </cell>
        </row>
        <row r="1427">
          <cell r="B1427">
            <v>95709</v>
          </cell>
          <cell r="C1427" t="str">
            <v>PERFURATRIZ SOBRE ESTEIRA, TORQUE MÁXIMO 600 KGF, POTÊNCIA ENTRE 50 E 60 HP, DIÂMETRO MÁXIMO 10" - CHI DIURNO. AF_11/2016</v>
          </cell>
          <cell r="D1427" t="str">
            <v>CHI</v>
          </cell>
          <cell r="E1427">
            <v>81.7</v>
          </cell>
          <cell r="F1427">
            <v>24.05</v>
          </cell>
          <cell r="G1427">
            <v>105.75</v>
          </cell>
        </row>
        <row r="1428">
          <cell r="B1428">
            <v>95708</v>
          </cell>
          <cell r="C1428" t="str">
            <v>PERFURATRIZ SOBRE ESTEIRA, TORQUE MÁXIMO 600 KGF, POTÊNCIA ENTRE 50 E 60 HP, DIÂMETRO MÁXIMO 10" - CHP DIURNO. AF_11/2016</v>
          </cell>
          <cell r="D1428" t="str">
            <v>CHP</v>
          </cell>
          <cell r="E1428">
            <v>157.24</v>
          </cell>
          <cell r="F1428">
            <v>24.05</v>
          </cell>
          <cell r="G1428">
            <v>181.29</v>
          </cell>
        </row>
        <row r="1429">
          <cell r="B1429">
            <v>91278</v>
          </cell>
          <cell r="C1429" t="str">
            <v>PLACA VIBRATÓRIA REVERSÍVEL COM MOTOR 4 TEMPOS A GASOLINA, FORÇA CENTRÍFUGA DE 25 KN (2500 KGF), POTÊNCIA 5,5 CV - CHI DIURNO. AF_08/2015</v>
          </cell>
          <cell r="D1429" t="str">
            <v>CHI</v>
          </cell>
          <cell r="E1429">
            <v>0.72</v>
          </cell>
          <cell r="F1429">
            <v>0</v>
          </cell>
          <cell r="G1429">
            <v>0.72</v>
          </cell>
        </row>
        <row r="1430">
          <cell r="B1430">
            <v>91277</v>
          </cell>
          <cell r="C1430" t="str">
            <v>PLACA VIBRATÓRIA REVERSÍVEL COM MOTOR 4 TEMPOS A GASOLINA, FORÇA CENTRÍFUGA DE 25 KN (2500 KGF), POTÊNCIA 5,5 CV - CHP DIURNO. AF_08/2015</v>
          </cell>
          <cell r="D1430" t="str">
            <v>CHP</v>
          </cell>
          <cell r="E1430">
            <v>11.04</v>
          </cell>
          <cell r="F1430">
            <v>0</v>
          </cell>
          <cell r="G1430">
            <v>11.04</v>
          </cell>
        </row>
        <row r="1431">
          <cell r="B1431">
            <v>95277</v>
          </cell>
          <cell r="C1431" t="str">
            <v>POLIDORA DE PISO (POLITRIZ), PESO DE 100KG, DIÂMETRO 450 MM, MOTOR ELÉTRICO, POTÊNCIA 4 HP - CHI DIURNO. AF_05/2023</v>
          </cell>
          <cell r="D1431" t="str">
            <v>CHI</v>
          </cell>
          <cell r="E1431">
            <v>0.67</v>
          </cell>
          <cell r="F1431">
            <v>0</v>
          </cell>
          <cell r="G1431">
            <v>0.67</v>
          </cell>
        </row>
        <row r="1432">
          <cell r="B1432">
            <v>95276</v>
          </cell>
          <cell r="C1432" t="str">
            <v>POLIDORA DE PISO (POLITRIZ), PESO DE 100KG, DIÂMETRO 450 MM, MOTOR ELÉTRICO, POTÊNCIA 4 HP - CHP DIURNO. AF_05/2023</v>
          </cell>
          <cell r="D1432" t="str">
            <v>CHP</v>
          </cell>
          <cell r="E1432">
            <v>2.9</v>
          </cell>
          <cell r="F1432">
            <v>0</v>
          </cell>
          <cell r="G1432">
            <v>2.9</v>
          </cell>
        </row>
        <row r="1433">
          <cell r="B1433">
            <v>88430</v>
          </cell>
          <cell r="C1433" t="str">
            <v>PROJETOR DE ARGAMASSA, CAPACIDADE DE PROJEÇÃO 1,5 M3/H, ALCANCE DE 30 ATÉ 60 M, MOTOR ELÉTRICO POTÊNCIA 7,5 HP - CHI DIURNO. AF_06/2014</v>
          </cell>
          <cell r="D1433" t="str">
            <v>CHI</v>
          </cell>
          <cell r="E1433">
            <v>6.15</v>
          </cell>
          <cell r="F1433">
            <v>0</v>
          </cell>
          <cell r="G1433">
            <v>6.15</v>
          </cell>
        </row>
        <row r="1434">
          <cell r="B1434">
            <v>88418</v>
          </cell>
          <cell r="C1434" t="str">
            <v>PROJETOR DE ARGAMASSA, CAPACIDADE DE PROJEÇÃO 1,5 M3/H, ALCANCE DE 30 ATÉ 60 M, MOTOR ELÉTRICO POTÊNCIA 7,5 HP - CHP DIURNO. AF_06/2014</v>
          </cell>
          <cell r="D1434" t="str">
            <v>CHP</v>
          </cell>
          <cell r="E1434">
            <v>13.16</v>
          </cell>
          <cell r="F1434">
            <v>0</v>
          </cell>
          <cell r="G1434">
            <v>13.16</v>
          </cell>
        </row>
        <row r="1435">
          <cell r="B1435">
            <v>88438</v>
          </cell>
          <cell r="C1435" t="str">
            <v>PROJETOR DE ARGAMASSA, CAPACIDADE DE PROJEÇÃO 2 M3/H, ALCANCE ATÉ 50 M, MOTOR ELÉTRICO POTÊNCIA 7,5 HP - CHI DIURNO. AF_06/2014</v>
          </cell>
          <cell r="D1435" t="str">
            <v>CHI</v>
          </cell>
          <cell r="E1435">
            <v>8.16</v>
          </cell>
          <cell r="F1435">
            <v>0</v>
          </cell>
          <cell r="G1435">
            <v>8.16</v>
          </cell>
        </row>
        <row r="1436">
          <cell r="B1436">
            <v>88433</v>
          </cell>
          <cell r="C1436" t="str">
            <v>PROJETOR DE ARGAMASSA, CAPACIDADE DE PROJEÇÃO 2 M3/H, ALCANCE ATÉ 50 M, MOTOR ELÉTRICO POTÊNCIA 7,5 HP - CHP DIURNO. AF_06/2014</v>
          </cell>
          <cell r="D1436" t="str">
            <v>CHP</v>
          </cell>
          <cell r="E1436">
            <v>17.2</v>
          </cell>
          <cell r="F1436">
            <v>0</v>
          </cell>
          <cell r="G1436">
            <v>17.2</v>
          </cell>
        </row>
        <row r="1437">
          <cell r="B1437">
            <v>90669</v>
          </cell>
          <cell r="C1437" t="str">
            <v>PROJETOR PNEUMÁTICO DE ARGAMASSA PARA CHAPISCO E REBOCO COM RECIPIENTE ACOPLADO, TIPO CANEQUINHA, COM COMPRESSOR DE AR REBOCÁVEL VAZÃO 89 PCM E MOTOR DIESEL DE 20 CV - CHI DIURNO. AF_05/2023</v>
          </cell>
          <cell r="D1437" t="str">
            <v>CHI</v>
          </cell>
          <cell r="E1437">
            <v>8.93</v>
          </cell>
          <cell r="F1437">
            <v>0</v>
          </cell>
          <cell r="G1437">
            <v>8.93</v>
          </cell>
        </row>
        <row r="1438">
          <cell r="B1438">
            <v>90668</v>
          </cell>
          <cell r="C1438" t="str">
            <v>PROJETOR PNEUMÁTICO DE ARGAMASSA PARA CHAPISCO E REBOCO COM RECIPIENTE ACOPLADO, TIPO CANEQUINHA, COM COMPRESSOR DE AR REBOCÁVEL VAZÃO 89 PCM E MOTOR DIESEL DE 20 CV - CHP DIURNO. AF_05/2023</v>
          </cell>
          <cell r="D1438" t="str">
            <v>CHP</v>
          </cell>
          <cell r="E1438">
            <v>33.57</v>
          </cell>
          <cell r="F1438">
            <v>0</v>
          </cell>
          <cell r="G1438">
            <v>33.57</v>
          </cell>
        </row>
        <row r="1439">
          <cell r="B1439">
            <v>5946</v>
          </cell>
          <cell r="C1439" t="str">
            <v>PÁ CARREGADEIRA SOBRE RODAS, POTÊNCIA 197 HP, CAPACIDADE DA CAÇAMBA 2,5 A 3,5 M3, PESO OPERACIONAL 18338 KG - CHI DIURNO. AF_06/2014</v>
          </cell>
          <cell r="D1439" t="str">
            <v>CHI</v>
          </cell>
          <cell r="E1439">
            <v>88.63</v>
          </cell>
          <cell r="F1439">
            <v>23.77</v>
          </cell>
          <cell r="G1439">
            <v>112.4</v>
          </cell>
        </row>
        <row r="1440">
          <cell r="B1440">
            <v>5944</v>
          </cell>
          <cell r="C1440" t="str">
            <v>PÁ CARREGADEIRA SOBRE RODAS, POTÊNCIA 197 HP, CAPACIDADE DA CAÇAMBA 2,5 A 3,5 M3, PESO OPERACIONAL 18338 KG - CHP DIURNO. AF_06/2014</v>
          </cell>
          <cell r="D1440" t="str">
            <v>CHP</v>
          </cell>
          <cell r="E1440">
            <v>242.71</v>
          </cell>
          <cell r="F1440">
            <v>23.77</v>
          </cell>
          <cell r="G1440">
            <v>266.48</v>
          </cell>
        </row>
        <row r="1441">
          <cell r="B1441">
            <v>5942</v>
          </cell>
          <cell r="C1441" t="str">
            <v>PÁ CARREGADEIRA SOBRE RODAS, POTÊNCIA LÍQUIDA 128 HP, CAPACIDADE DA CAÇAMBA 1,7 A 2,8 M3, PESO OPERACIONAL 11632 KG - CHI DIURNO. AF_06/2014</v>
          </cell>
          <cell r="D1441" t="str">
            <v>CHI</v>
          </cell>
          <cell r="E1441">
            <v>66.17</v>
          </cell>
          <cell r="F1441">
            <v>23.77</v>
          </cell>
          <cell r="G1441">
            <v>89.94</v>
          </cell>
        </row>
        <row r="1442">
          <cell r="B1442">
            <v>5940</v>
          </cell>
          <cell r="C1442" t="str">
            <v>PÁ CARREGADEIRA SOBRE RODAS, POTÊNCIA LÍQUIDA 128 HP, CAPACIDADE DA CAÇAMBA 1,7 A 2,8 M3, PESO OPERACIONAL 11632 KG - CHP DIURNO. AF_06/2014</v>
          </cell>
          <cell r="D1442" t="str">
            <v>CHP</v>
          </cell>
          <cell r="E1442">
            <v>171.97</v>
          </cell>
          <cell r="F1442">
            <v>23.76</v>
          </cell>
          <cell r="G1442">
            <v>195.73</v>
          </cell>
        </row>
        <row r="1443">
          <cell r="B1443">
            <v>89251</v>
          </cell>
          <cell r="C1443" t="str">
            <v>RECICLADORA DE ASFALTO A FRIO SOBRE RODAS, LARGURA FRESAGEM DE 2,0 M, POTÊNCIA 422 HP - CHI DIURNO. AF_11/2014</v>
          </cell>
          <cell r="D1443" t="str">
            <v>CHI</v>
          </cell>
          <cell r="E1443">
            <v>313.87</v>
          </cell>
          <cell r="F1443">
            <v>23.76</v>
          </cell>
          <cell r="G1443">
            <v>337.63</v>
          </cell>
        </row>
        <row r="1444">
          <cell r="B1444">
            <v>89250</v>
          </cell>
          <cell r="C1444" t="str">
            <v>RECICLADORA DE ASFALTO A FRIO SOBRE RODAS, LARGURA FRESAGEM DE 2,0 M, POTÊNCIA 422 HP - CHP DIURNO. AF_11/2014</v>
          </cell>
          <cell r="D1444" t="str">
            <v>CHP</v>
          </cell>
          <cell r="E1444">
            <v>1129.95</v>
          </cell>
          <cell r="F1444">
            <v>23.76</v>
          </cell>
          <cell r="G1444">
            <v>1153.71</v>
          </cell>
        </row>
        <row r="1445">
          <cell r="B1445">
            <v>5681</v>
          </cell>
          <cell r="C1445" t="str">
            <v>RETROESCAVADEIRA SOBRE RODAS COM CARREGADEIRA, TRAÇÃO 4X2, POTÊNCIA LÍQ. 79 HP, CAÇAMBA CARREG. CAP. MÍN. 1 M3, CAÇAMBA RETRO CAP. 0,20 M3, PESO OPERACIONAL MÍN. 6.570 KG, PROFUNDIDADE ESCAVAÇÃO MÁX. 4,37 M - CHI DIURNO. AF_06/2014</v>
          </cell>
          <cell r="D1445" t="str">
            <v>CHI</v>
          </cell>
          <cell r="E1445">
            <v>41.3</v>
          </cell>
          <cell r="F1445">
            <v>25.15</v>
          </cell>
          <cell r="G1445">
            <v>66.45</v>
          </cell>
        </row>
        <row r="1446">
          <cell r="B1446">
            <v>5680</v>
          </cell>
          <cell r="C1446" t="str">
            <v>RETROESCAVADEIRA SOBRE RODAS COM CARREGADEIRA, TRAÇÃO 4X2, POTÊNCIA LÍQ. 79 HP, CAÇAMBA CARREG. CAP. MÍN. 1 M3, CAÇAMBA RETRO CAP. 0,20 M3, PESO OPERACIONAL MÍN. 6.570 KG, PROFUNDIDADE ESCAVAÇÃO MÁX. 4,37 M - CHP DIURNO. AF_06/2014</v>
          </cell>
          <cell r="D1446" t="str">
            <v>CHP</v>
          </cell>
          <cell r="E1446">
            <v>122.62</v>
          </cell>
          <cell r="F1446">
            <v>25.15</v>
          </cell>
          <cell r="G1446">
            <v>147.77</v>
          </cell>
        </row>
        <row r="1447">
          <cell r="B1447">
            <v>5877</v>
          </cell>
          <cell r="C1447" t="str">
            <v>RETROESCAVADEIRA SOBRE RODAS COM CARREGADEIRA, TRAÇÃO 4X4, POTÊNCIA LÍQ. 72 HP, CAÇAMBA CARREG. CAP. MÍN. 0,79 M3, CAÇAMBA RETRO CAP. 0,18 M3, PESO OPERACIONAL MÍN. 7.140 KG, PROFUNDIDADE ESCAVAÇÃO MÁX. 4,50 M - CHI DIURNO. AF_06/2014</v>
          </cell>
          <cell r="D1447" t="str">
            <v>CHI</v>
          </cell>
          <cell r="E1447">
            <v>44.12</v>
          </cell>
          <cell r="F1447">
            <v>25.15</v>
          </cell>
          <cell r="G1447">
            <v>69.27</v>
          </cell>
        </row>
        <row r="1448">
          <cell r="B1448">
            <v>5875</v>
          </cell>
          <cell r="C1448" t="str">
            <v>RETROESCAVADEIRA SOBRE RODAS COM CARREGADEIRA, TRAÇÃO 4X4, POTÊNCIA LÍQ. 72 HP, CAÇAMBA CARREG. CAP. MÍN. 0,79 M3, CAÇAMBA RETRO CAP. 0,18 M3, PESO OPERACIONAL MÍN. 7.140 KG, PROFUNDIDADE ESCAVAÇÃO MÁX. 4,50 M - CHP DIURNO. AF_06/2014</v>
          </cell>
          <cell r="D1448" t="str">
            <v>CHP</v>
          </cell>
          <cell r="E1448">
            <v>123.94</v>
          </cell>
          <cell r="F1448">
            <v>25.14</v>
          </cell>
          <cell r="G1448">
            <v>149.08</v>
          </cell>
        </row>
        <row r="1449">
          <cell r="B1449">
            <v>5679</v>
          </cell>
          <cell r="C1449" t="str">
            <v>RETROESCAVADEIRA SOBRE RODAS COM CARREGADEIRA, TRAÇÃO 4X4, POTÊNCIA LÍQ. 88 HP, CAÇAMBA CARREG. CAP. MÍN. 1 M3, CAÇAMBA RETRO CAP. 0,26 M3, PESO OPERACIONAL MÍN. 6.674 KG, PROFUNDIDADE ESCAVAÇÃO MÁX. 4,37 M - CHI DIURNO. AF_06/2014</v>
          </cell>
          <cell r="D1449" t="str">
            <v>CHI</v>
          </cell>
          <cell r="E1449">
            <v>45.44</v>
          </cell>
          <cell r="F1449">
            <v>25.14</v>
          </cell>
          <cell r="G1449">
            <v>70.58</v>
          </cell>
        </row>
        <row r="1450">
          <cell r="B1450">
            <v>5678</v>
          </cell>
          <cell r="C1450" t="str">
            <v>RETROESCAVADEIRA SOBRE RODAS COM CARREGADEIRA, TRAÇÃO 4X4, POTÊNCIA LÍQ. 88 HP, CAÇAMBA CARREG. CAP. MÍN. 1 M3, CAÇAMBA RETRO CAP. 0,26 M3, PESO OPERACIONAL MÍN. 6.674 KG, PROFUNDIDADE ESCAVAÇÃO MÁX. 4,37 M - CHP DIURNO. AF_06/2014</v>
          </cell>
          <cell r="D1450" t="str">
            <v>CHP</v>
          </cell>
          <cell r="E1450">
            <v>136.36</v>
          </cell>
          <cell r="F1450">
            <v>25.14</v>
          </cell>
          <cell r="G1450">
            <v>161.5</v>
          </cell>
        </row>
        <row r="1451">
          <cell r="B1451">
            <v>6880</v>
          </cell>
          <cell r="C1451" t="str">
            <v>ROLO COMPACTADOR DE PNEUS ESTÁTICO, PRESSÃO VARIÁVEL, POTÊNCIA 111 HP, PESO SEM/COM LASTRO 9,5 / 26 T, LARGURA DE TRABALHO 1,90 M - CHI DIURNO. AF_07/2014</v>
          </cell>
          <cell r="D1451" t="str">
            <v>CHI</v>
          </cell>
          <cell r="E1451">
            <v>75.08</v>
          </cell>
          <cell r="F1451">
            <v>19.75</v>
          </cell>
          <cell r="G1451">
            <v>94.83</v>
          </cell>
        </row>
        <row r="1452">
          <cell r="B1452">
            <v>6879</v>
          </cell>
          <cell r="C1452" t="str">
            <v>ROLO COMPACTADOR DE PNEUS ESTÁTICO, PRESSÃO VARIÁVEL, POTÊNCIA 111 HP, PESO SEM/COM LASTRO 9,5 / 26 T, LARGURA DE TRABALHO 1,90 M - CHP DIURNO. AF_07/2014</v>
          </cell>
          <cell r="D1452" t="str">
            <v>CHP</v>
          </cell>
          <cell r="E1452">
            <v>209.35</v>
          </cell>
          <cell r="F1452">
            <v>19.74</v>
          </cell>
          <cell r="G1452">
            <v>229.09</v>
          </cell>
        </row>
        <row r="1453">
          <cell r="B1453">
            <v>96464</v>
          </cell>
          <cell r="C1453" t="str">
            <v>ROLO COMPACTADOR DE PNEUS, ESTÁTICO, PRESSÃO VARIÁVEL, POTÊNCIA 110 HP, PESO SEM/COM LASTRO 10,8/27 T, LARGURA DE ROLAGEM 2,30 M - CHI DIURNO. AF_06/2017</v>
          </cell>
          <cell r="D1453" t="str">
            <v>CHI</v>
          </cell>
          <cell r="E1453">
            <v>79.2</v>
          </cell>
          <cell r="F1453">
            <v>19.74</v>
          </cell>
          <cell r="G1453">
            <v>98.94</v>
          </cell>
        </row>
        <row r="1454">
          <cell r="B1454">
            <v>96463</v>
          </cell>
          <cell r="C1454" t="str">
            <v>ROLO COMPACTADOR DE PNEUS, ESTÁTICO, PRESSÃO VARIÁVEL, POTÊNCIA 110 HP, PESO SEM/COM LASTRO 10,8/27 T, LARGURA DE ROLAGEM 2,30 M - CHP DIURNO. AF_06/2017</v>
          </cell>
          <cell r="D1454" t="str">
            <v>CHP</v>
          </cell>
          <cell r="E1454">
            <v>216.89</v>
          </cell>
          <cell r="F1454">
            <v>19.75</v>
          </cell>
          <cell r="G1454">
            <v>236.64</v>
          </cell>
        </row>
        <row r="1455">
          <cell r="B1455">
            <v>7050</v>
          </cell>
          <cell r="C1455" t="str">
            <v>ROLO COMPACTADOR PE DE CARNEIRO VIBRATORIO, POTENCIA 125 HP, PESO OPERACIONAL SEM/COM LASTRO 11,95 / 13,30 T, IMPACTO DINAMICO 38,5 / 22,5 T, LARGURA DE TRABALHO 2,15 M - CHI DIURNO. AF_06/2014</v>
          </cell>
          <cell r="D1455" t="str">
            <v>CHI</v>
          </cell>
          <cell r="E1455">
            <v>67.6</v>
          </cell>
          <cell r="F1455">
            <v>19.74</v>
          </cell>
          <cell r="G1455">
            <v>87.34</v>
          </cell>
        </row>
        <row r="1456">
          <cell r="B1456">
            <v>7049</v>
          </cell>
          <cell r="C1456" t="str">
            <v>ROLO COMPACTADOR PE DE CARNEIRO VIBRATORIO, POTENCIA 125 HP, PESO OPERACIONAL SEM/COM LASTRO 11,95 / 13,30 T, IMPACTO DINAMICO 38,5 / 22,5 T, LARGURA DE TRABALHO 2,15 M - CHP DIURNO. AF_06/2014</v>
          </cell>
          <cell r="D1456" t="str">
            <v>CHP</v>
          </cell>
          <cell r="E1456">
            <v>220.64</v>
          </cell>
          <cell r="F1456">
            <v>19.76</v>
          </cell>
          <cell r="G1456">
            <v>240.4</v>
          </cell>
        </row>
        <row r="1457">
          <cell r="B1457">
            <v>95632</v>
          </cell>
          <cell r="C1457" t="str">
            <v>ROLO COMPACTADOR VIBRATORIO TANDEM, ACO LISO, POTENCIA 125 HP, PESO SEM/COM LASTRO 10,20/11,65 T, LARGURA DE TRABALHO 1,73 M - CHI DIURNO. AF_11/2016</v>
          </cell>
          <cell r="D1457" t="str">
            <v>CHI</v>
          </cell>
          <cell r="E1457">
            <v>72.2</v>
          </cell>
          <cell r="F1457">
            <v>19.75</v>
          </cell>
          <cell r="G1457">
            <v>91.95</v>
          </cell>
        </row>
        <row r="1458">
          <cell r="B1458">
            <v>95631</v>
          </cell>
          <cell r="C1458" t="str">
            <v>ROLO COMPACTADOR VIBRATORIO TANDEM, ACO LISO, POTENCIA 125 HP, PESO SEM/COM LASTRO 10,20/11,65 T, LARGURA DE TRABALHO 1,73 M - CHP DIURNO. AF_11/2016</v>
          </cell>
          <cell r="D1458" t="str">
            <v>CHP</v>
          </cell>
          <cell r="E1458">
            <v>229.91</v>
          </cell>
          <cell r="F1458">
            <v>19.74</v>
          </cell>
          <cell r="G1458">
            <v>249.65</v>
          </cell>
        </row>
        <row r="1459">
          <cell r="B1459">
            <v>5685</v>
          </cell>
          <cell r="C1459" t="str">
            <v>ROLO COMPACTADOR VIBRATÓRIO DE UM CILINDRO AÇO LISO, POTÊNCIA 80 HP, PESO OPERACIONAL MÁXIMO 8,1 T, IMPACTO DINÂMICO 16,15 / 9,5 T, LARGURA DE TRABALHO 1,68 M - CHI DIURNO. AF_06/2014</v>
          </cell>
          <cell r="D1459" t="str">
            <v>CHI</v>
          </cell>
          <cell r="E1459">
            <v>50.94</v>
          </cell>
          <cell r="F1459">
            <v>19.75</v>
          </cell>
          <cell r="G1459">
            <v>70.69</v>
          </cell>
        </row>
        <row r="1460">
          <cell r="B1460">
            <v>5684</v>
          </cell>
          <cell r="C1460" t="str">
            <v>ROLO COMPACTADOR VIBRATÓRIO DE UM CILINDRO AÇO LISO, POTÊNCIA 80 HP, PESO OPERACIONAL MÁXIMO 8,1 T, IMPACTO DINÂMICO 16,15 / 9,5 T, LARGURA DE TRABALHO 1,68 M - CHP DIURNO. AF_06/2014</v>
          </cell>
          <cell r="D1460" t="str">
            <v>CHP</v>
          </cell>
          <cell r="E1460">
            <v>153.68</v>
          </cell>
          <cell r="F1460">
            <v>19.75</v>
          </cell>
          <cell r="G1460">
            <v>173.43</v>
          </cell>
        </row>
        <row r="1461">
          <cell r="B1461">
            <v>93244</v>
          </cell>
          <cell r="C1461" t="str">
            <v>ROLO COMPACTADOR VIBRATÓRIO PÉ DE CARNEIRO PARA SOLOS, POTÊNCIA 80 HP, PESO OPERACIONAL SEM/COM LASTRO 7,4 / 8,8 T, LARGURA DE TRABALHO 1,68 M - CHI DIURNO. AF_02/2016</v>
          </cell>
          <cell r="D1461" t="str">
            <v>CHI</v>
          </cell>
          <cell r="E1461">
            <v>52.71</v>
          </cell>
          <cell r="F1461">
            <v>19.75</v>
          </cell>
          <cell r="G1461">
            <v>72.46</v>
          </cell>
        </row>
        <row r="1462">
          <cell r="B1462">
            <v>73436</v>
          </cell>
          <cell r="C1462" t="str">
            <v>ROLO COMPACTADOR VIBRATÓRIO PÉ DE CARNEIRO PARA SOLOS, POTÊNCIA 80 HP, PESO OPERACIONAL SEM/COM LASTRO 7,4 / 8,8 T, LARGURA DE TRABALHO 1,68 M - CHP DIURNO. AF_02/2016</v>
          </cell>
          <cell r="D1462" t="str">
            <v>CHP</v>
          </cell>
          <cell r="E1462">
            <v>157.13</v>
          </cell>
          <cell r="F1462">
            <v>19.75</v>
          </cell>
          <cell r="G1462">
            <v>176.88</v>
          </cell>
        </row>
        <row r="1463">
          <cell r="B1463">
            <v>5881</v>
          </cell>
          <cell r="C1463" t="str">
            <v>ROLO COMPACTADOR VIBRATÓRIO PÉ DE CARNEIRO, OPERADO POR CONTROLE REMOTO, POTÊNCIA 12,5 KW, PESO OPERACIONAL 1,675 T, LARGURA DE TRABALHO 0,85 M - CHI DIURNO. AF_02/2016</v>
          </cell>
          <cell r="D1463" t="str">
            <v>CHI</v>
          </cell>
          <cell r="E1463">
            <v>66.65</v>
          </cell>
          <cell r="F1463">
            <v>19.75</v>
          </cell>
          <cell r="G1463">
            <v>86.4</v>
          </cell>
        </row>
        <row r="1464">
          <cell r="B1464">
            <v>5879</v>
          </cell>
          <cell r="C1464" t="str">
            <v>ROLO COMPACTADOR VIBRATÓRIO PÉ DE CARNEIRO, OPERADO POR CONTROLE REMOTO, POTÊNCIA 12,5 KW, PESO OPERACIONAL 1,675 T, LARGURA DE TRABALHO 0,85 M - CHP DIURNO. AF_02/2016</v>
          </cell>
          <cell r="D1464" t="str">
            <v>CHP</v>
          </cell>
          <cell r="E1464">
            <v>137.11</v>
          </cell>
          <cell r="F1464">
            <v>19.74</v>
          </cell>
          <cell r="G1464">
            <v>156.85</v>
          </cell>
        </row>
        <row r="1465">
          <cell r="B1465">
            <v>5865</v>
          </cell>
          <cell r="C1465" t="str">
            <v>ROLO COMPACTADOR VIBRATÓRIO REBOCÁVEL, CILINDRO DE AÇO LISO, POTÊNCIA DE TRAÇÃO DE 65 CV, PESO 4,7 T, IMPACTO DINÂMICO 18,3 T, LARGURA DE TRABALHO 1,67 M - CHI DIURNO. AF_02/2016</v>
          </cell>
          <cell r="D1465" t="str">
            <v>CHI</v>
          </cell>
          <cell r="E1465">
            <v>12.93</v>
          </cell>
          <cell r="F1465">
            <v>0</v>
          </cell>
          <cell r="G1465">
            <v>12.93</v>
          </cell>
        </row>
        <row r="1466">
          <cell r="B1466">
            <v>5863</v>
          </cell>
          <cell r="C1466" t="str">
            <v>ROLO COMPACTADOR VIBRATÓRIO REBOCÁVEL, CILINDRO DE AÇO LISO, POTÊNCIA DE TRAÇÃO DE 65 CV, PESO 4,7 T, IMPACTO DINÂMICO 18,3 T, LARGURA DE TRABALHO 1,67 M - CHP DIURNO. AF_02/2016</v>
          </cell>
          <cell r="D1466" t="str">
            <v>CHP</v>
          </cell>
          <cell r="E1466">
            <v>25.69</v>
          </cell>
          <cell r="F1466">
            <v>0</v>
          </cell>
          <cell r="G1466">
            <v>25.69</v>
          </cell>
        </row>
        <row r="1467">
          <cell r="B1467">
            <v>5869</v>
          </cell>
          <cell r="C1467" t="str">
            <v>ROLO COMPACTADOR VIBRATÓRIO TANDEM AÇO LISO, POTÊNCIA 58 HP, PESO SEM/COM LASTRO 6,5 / 9,4 T, LARGURA DE TRABALHO 1,2 M - CHI DIURNO. AF_06/2014</v>
          </cell>
          <cell r="D1467" t="str">
            <v>CHI</v>
          </cell>
          <cell r="E1467">
            <v>60.73</v>
          </cell>
          <cell r="F1467">
            <v>19.74</v>
          </cell>
          <cell r="G1467">
            <v>80.47</v>
          </cell>
        </row>
        <row r="1468">
          <cell r="B1468">
            <v>5867</v>
          </cell>
          <cell r="C1468" t="str">
            <v>ROLO COMPACTADOR VIBRATÓRIO TANDEM AÇO LISO, POTÊNCIA 58 HP, PESO SEM/COM LASTRO 6,5 / 9,4 T, LARGURA DE TRABALHO 1,2 M - CHP DIURNO. AF_06/2014</v>
          </cell>
          <cell r="D1468" t="str">
            <v>CHP</v>
          </cell>
          <cell r="E1468">
            <v>155.88</v>
          </cell>
          <cell r="F1468">
            <v>19.75</v>
          </cell>
          <cell r="G1468">
            <v>175.63</v>
          </cell>
        </row>
        <row r="1469">
          <cell r="B1469">
            <v>95271</v>
          </cell>
          <cell r="C1469" t="str">
            <v>RÉGUA VIBRATÓRIA DUPLA PARA CONCRETO, PESO DE 60KG, COMPRIMENTO 4 M, COM MOTOR A GASOLINA, POTÊNCIA 5,5 HP - CHI DIURNO. AF_09/2016</v>
          </cell>
          <cell r="D1469" t="str">
            <v>CHI</v>
          </cell>
          <cell r="E1469">
            <v>0.67</v>
          </cell>
          <cell r="F1469">
            <v>0</v>
          </cell>
          <cell r="G1469">
            <v>0.67</v>
          </cell>
        </row>
        <row r="1470">
          <cell r="B1470">
            <v>95270</v>
          </cell>
          <cell r="C1470" t="str">
            <v>RÉGUA VIBRATÓRIA DUPLA PARA CONCRETO, PESO DE 60KG, COMPRIMENTO 4 M, COM MOTOR A GASOLINA, POTÊNCIA 5,5 HP - CHP DIURNO. AF_09/2016</v>
          </cell>
          <cell r="D1470" t="str">
            <v>CHP</v>
          </cell>
          <cell r="E1470">
            <v>10.83</v>
          </cell>
          <cell r="F1470">
            <v>0</v>
          </cell>
          <cell r="G1470">
            <v>10.83</v>
          </cell>
        </row>
        <row r="1471">
          <cell r="B1471">
            <v>91693</v>
          </cell>
          <cell r="C1471" t="str">
            <v>SERRA CIRCULAR DE BANCADA COM MOTOR ELÉTRICO POTÊNCIA DE 5HP, COM COIFA PARA DISCO 10" - CHI DIURNO. AF_08/2015</v>
          </cell>
          <cell r="D1471" t="str">
            <v>CHI</v>
          </cell>
          <cell r="E1471">
            <v>8.2</v>
          </cell>
          <cell r="F1471">
            <v>24.05</v>
          </cell>
          <cell r="G1471">
            <v>32.25</v>
          </cell>
        </row>
        <row r="1472">
          <cell r="B1472">
            <v>91692</v>
          </cell>
          <cell r="C1472" t="str">
            <v>SERRA CIRCULAR DE BANCADA COM MOTOR ELÉTRICO POTÊNCIA DE 5HP, COM COIFA PARA DISCO 10" - CHP DIURNO. AF_08/2015</v>
          </cell>
          <cell r="D1472" t="str">
            <v>CHP</v>
          </cell>
          <cell r="E1472">
            <v>9.21</v>
          </cell>
          <cell r="F1472">
            <v>24.06</v>
          </cell>
          <cell r="G1472">
            <v>33.27</v>
          </cell>
        </row>
        <row r="1473">
          <cell r="B1473">
            <v>95140</v>
          </cell>
          <cell r="C1473" t="str">
            <v>TALHA MANUAL DE CORRENTE, CAPACIDADE DE 2 TON. COM ELEVAÇÃO DE 3 M - CHI DIURNO. AF_07/2016</v>
          </cell>
          <cell r="D1473" t="str">
            <v>CHI</v>
          </cell>
          <cell r="E1473">
            <v>0.04</v>
          </cell>
          <cell r="F1473">
            <v>0</v>
          </cell>
          <cell r="G1473">
            <v>0.04</v>
          </cell>
        </row>
        <row r="1474">
          <cell r="B1474">
            <v>95139</v>
          </cell>
          <cell r="C1474" t="str">
            <v>TALHA MANUAL DE CORRENTE, CAPACIDADE DE 2 TON. COM ELEVAÇÃO DE 3 M - CHP DIURNO. AF_07/2016</v>
          </cell>
          <cell r="D1474" t="str">
            <v>CHP</v>
          </cell>
          <cell r="E1474">
            <v>0.06</v>
          </cell>
          <cell r="F1474">
            <v>0</v>
          </cell>
          <cell r="G1474">
            <v>0.06</v>
          </cell>
        </row>
        <row r="1475">
          <cell r="B1475">
            <v>89027</v>
          </cell>
          <cell r="C1475" t="str">
            <v>TANQUE DE ASFALTO ESTACIONÁRIO COM MAÇARICO, CAPACIDADE 20.000 L - CHI DIURNO. AF_05/2023</v>
          </cell>
          <cell r="D1475" t="str">
            <v>CHI</v>
          </cell>
          <cell r="E1475">
            <v>5.14</v>
          </cell>
          <cell r="F1475">
            <v>0</v>
          </cell>
          <cell r="G1475">
            <v>5.14</v>
          </cell>
        </row>
        <row r="1476">
          <cell r="B1476">
            <v>89028</v>
          </cell>
          <cell r="C1476" t="str">
            <v>TANQUE DE ASFALTO ESTACIONÁRIO COM MAÇARICO, CAPACIDADE 20.000 L - CHP DIURNO. AF_05/2023</v>
          </cell>
          <cell r="D1476" t="str">
            <v>CHP</v>
          </cell>
          <cell r="E1476">
            <v>190.79</v>
          </cell>
          <cell r="F1476">
            <v>0</v>
          </cell>
          <cell r="G1476">
            <v>190.79</v>
          </cell>
        </row>
        <row r="1477">
          <cell r="B1477">
            <v>7031</v>
          </cell>
          <cell r="C1477" t="str">
            <v>TANQUE DE ASFALTO ESTACIONÁRIO COM SERPENTINA, CAPACIDADE 30.000 L - CHI DIURNO. AF_05/2023</v>
          </cell>
          <cell r="D1477" t="str">
            <v>CHI</v>
          </cell>
          <cell r="E1477">
            <v>6.33</v>
          </cell>
          <cell r="F1477">
            <v>0</v>
          </cell>
          <cell r="G1477">
            <v>6.33</v>
          </cell>
        </row>
        <row r="1478">
          <cell r="B1478">
            <v>7030</v>
          </cell>
          <cell r="C1478" t="str">
            <v>TANQUE DE ASFALTO ESTACIONÁRIO COM SERPENTINA, CAPACIDADE 30.000 L - CHP DIURNO. AF_05/2023</v>
          </cell>
          <cell r="D1478" t="str">
            <v>CHP</v>
          </cell>
          <cell r="E1478">
            <v>283.52</v>
          </cell>
          <cell r="F1478">
            <v>0</v>
          </cell>
          <cell r="G1478">
            <v>283.52</v>
          </cell>
        </row>
        <row r="1479">
          <cell r="B1479">
            <v>104092</v>
          </cell>
          <cell r="C1479" t="str">
            <v>TERMOFUSORA PARA TUBOS E CONEXÕES EM PPR COM DIÂMETROS DE 20 A 63 MM, POTÊNCIA DE 800 W, TENSAO 220 V - CHI DIURNO. AF_05/2022</v>
          </cell>
          <cell r="D1479" t="str">
            <v>CHI</v>
          </cell>
          <cell r="E1479">
            <v>0.07</v>
          </cell>
          <cell r="F1479">
            <v>0</v>
          </cell>
          <cell r="G1479">
            <v>0.07</v>
          </cell>
        </row>
        <row r="1480">
          <cell r="B1480">
            <v>104091</v>
          </cell>
          <cell r="C1480" t="str">
            <v>TERMOFUSORA PARA TUBOS E CONEXÕES EM PPR COM DIÂMETROS DE 20 A 63 MM, POTÊNCIA DE 800 W, TENSAO 220 V - CHP DIURNO. AF_05/2022</v>
          </cell>
          <cell r="D1480" t="str">
            <v>CHP</v>
          </cell>
          <cell r="E1480">
            <v>0.62</v>
          </cell>
          <cell r="F1480">
            <v>0</v>
          </cell>
          <cell r="G1480">
            <v>0.62</v>
          </cell>
        </row>
        <row r="1481">
          <cell r="B1481">
            <v>104098</v>
          </cell>
          <cell r="C1481" t="str">
            <v>TERMOFUSORA PARA TUBOS E CONEXÕES EM PPR COM DIÂMETROS DE 75 A 110 MM, POTÊNCIA DE *1100* W, TENSÃO 220 V - CHI DIURNO. AF_05/2022</v>
          </cell>
          <cell r="D1481" t="str">
            <v>CHI</v>
          </cell>
          <cell r="E1481">
            <v>0.1</v>
          </cell>
          <cell r="F1481">
            <v>0</v>
          </cell>
          <cell r="G1481">
            <v>0.1</v>
          </cell>
        </row>
        <row r="1482">
          <cell r="B1482">
            <v>104097</v>
          </cell>
          <cell r="C1482" t="str">
            <v>TERMOFUSORA PARA TUBOS E CONEXÕES EM PPR COM DIÂMETROS DE 75 A 110 MM, POTÊNCIA DE *1100* W, TENSÃO 220 V - CHP DIURNO. AF_05/2022</v>
          </cell>
          <cell r="D1482" t="str">
            <v>CHP</v>
          </cell>
          <cell r="E1482">
            <v>0.86</v>
          </cell>
          <cell r="F1482">
            <v>0</v>
          </cell>
          <cell r="G1482">
            <v>0.86</v>
          </cell>
        </row>
        <row r="1483">
          <cell r="B1483">
            <v>89031</v>
          </cell>
          <cell r="C1483" t="str">
            <v>TRATOR DE ESTEIRAS, POTÊNCIA 100 HP, PESO OPERACIONAL 9,4 T, COM LÂMINA 2,19 M3 - CHI DIURNO. AF_06/2014</v>
          </cell>
          <cell r="D1483" t="str">
            <v>CHI</v>
          </cell>
          <cell r="E1483">
            <v>56.12</v>
          </cell>
          <cell r="F1483">
            <v>24.05</v>
          </cell>
          <cell r="G1483">
            <v>80.17</v>
          </cell>
        </row>
        <row r="1484">
          <cell r="B1484">
            <v>89032</v>
          </cell>
          <cell r="C1484" t="str">
            <v>TRATOR DE ESTEIRAS, POTÊNCIA 100 HP, PESO OPERACIONAL 9,4 T, COM LÂMINA 2,19 M3 - CHP DIURNO. AF_06/2014</v>
          </cell>
          <cell r="D1484" t="str">
            <v>CHP</v>
          </cell>
          <cell r="E1484">
            <v>181.8</v>
          </cell>
          <cell r="F1484">
            <v>24.06</v>
          </cell>
          <cell r="G1484">
            <v>205.86</v>
          </cell>
        </row>
        <row r="1485">
          <cell r="B1485">
            <v>88844</v>
          </cell>
          <cell r="C1485" t="str">
            <v>TRATOR DE ESTEIRAS, POTÊNCIA 125 HP, PESO OPERACIONAL 12,9 T, COM LÂMINA 2,7 M3 - CHI DIURNO. AF_10/2014</v>
          </cell>
          <cell r="D1485" t="str">
            <v>CHI</v>
          </cell>
          <cell r="E1485">
            <v>58.37</v>
          </cell>
          <cell r="F1485">
            <v>24.05</v>
          </cell>
          <cell r="G1485">
            <v>82.42</v>
          </cell>
        </row>
        <row r="1486">
          <cell r="B1486">
            <v>88843</v>
          </cell>
          <cell r="C1486" t="str">
            <v>TRATOR DE ESTEIRAS, POTÊNCIA 125 HP, PESO OPERACIONAL 12,9 T, COM LÂMINA 2,7 M3 - CHP DIURNO. AF_10/2014</v>
          </cell>
          <cell r="D1486" t="str">
            <v>CHP</v>
          </cell>
          <cell r="E1486">
            <v>203.41</v>
          </cell>
          <cell r="F1486">
            <v>24.06</v>
          </cell>
          <cell r="G1486">
            <v>227.47</v>
          </cell>
        </row>
        <row r="1487">
          <cell r="B1487">
            <v>5853</v>
          </cell>
          <cell r="C1487" t="str">
            <v>TRATOR DE ESTEIRAS, POTÊNCIA 150 HP, PESO OPERACIONAL 16,7 T, COM RODA MOTRIZ ELEVADA E LÂMINA 3,18 M3 - CHI DIURNO. AF_06/2014</v>
          </cell>
          <cell r="D1487" t="str">
            <v>CHI</v>
          </cell>
          <cell r="E1487">
            <v>70.36</v>
          </cell>
          <cell r="F1487">
            <v>24.05</v>
          </cell>
          <cell r="G1487">
            <v>94.41</v>
          </cell>
        </row>
        <row r="1488">
          <cell r="B1488">
            <v>5851</v>
          </cell>
          <cell r="C1488" t="str">
            <v>TRATOR DE ESTEIRAS, POTÊNCIA 150 HP, PESO OPERACIONAL 16,7 T, COM RODA MOTRIZ ELEVADA E LÂMINA 3,18 M3 - CHP DIURNO. AF_06/2014</v>
          </cell>
          <cell r="D1488" t="str">
            <v>CHP</v>
          </cell>
          <cell r="E1488">
            <v>246.83</v>
          </cell>
          <cell r="F1488">
            <v>24.05</v>
          </cell>
          <cell r="G1488">
            <v>270.88</v>
          </cell>
        </row>
        <row r="1489">
          <cell r="B1489">
            <v>5849</v>
          </cell>
          <cell r="C1489" t="str">
            <v>TRATOR DE ESTEIRAS, POTÊNCIA 170 HP, PESO OPERACIONAL 19 T, CAÇAMBA 5,2 M3 - CHI DIURNO. AF_06/2014</v>
          </cell>
          <cell r="D1489" t="str">
            <v>CHI</v>
          </cell>
          <cell r="E1489">
            <v>69.97</v>
          </cell>
          <cell r="F1489">
            <v>24.06</v>
          </cell>
          <cell r="G1489">
            <v>94.03</v>
          </cell>
        </row>
        <row r="1490">
          <cell r="B1490">
            <v>5847</v>
          </cell>
          <cell r="C1490" t="str">
            <v>TRATOR DE ESTEIRAS, POTÊNCIA 170 HP, PESO OPERACIONAL 19 T, CAÇAMBA 5,2 M3 - CHP DIURNO. AF_06/2014</v>
          </cell>
          <cell r="D1490" t="str">
            <v>CHP</v>
          </cell>
          <cell r="E1490">
            <v>259.22</v>
          </cell>
          <cell r="F1490">
            <v>24.04</v>
          </cell>
          <cell r="G1490">
            <v>283.26</v>
          </cell>
        </row>
        <row r="1491">
          <cell r="B1491">
            <v>5857</v>
          </cell>
          <cell r="C1491" t="str">
            <v>TRATOR DE ESTEIRAS, POTÊNCIA 347 HP, PESO OPERACIONAL 38,5 T, COM LÂMINA 8,70 M3 - CHI DIURNO. AF_06/2014</v>
          </cell>
          <cell r="D1491" t="str">
            <v>CHI</v>
          </cell>
          <cell r="E1491">
            <v>212.06</v>
          </cell>
          <cell r="F1491">
            <v>24.05</v>
          </cell>
          <cell r="G1491">
            <v>236.11</v>
          </cell>
        </row>
        <row r="1492">
          <cell r="B1492">
            <v>5855</v>
          </cell>
          <cell r="C1492" t="str">
            <v>TRATOR DE ESTEIRAS, POTÊNCIA 347 HP, PESO OPERACIONAL 38,5 T, COM LÂMINA 8,70 M3 - CHP DIURNO. AF_06/2014</v>
          </cell>
          <cell r="D1492" t="str">
            <v>CHP</v>
          </cell>
          <cell r="E1492">
            <v>694.57</v>
          </cell>
          <cell r="F1492">
            <v>24.07</v>
          </cell>
          <cell r="G1492">
            <v>718.64</v>
          </cell>
        </row>
        <row r="1493">
          <cell r="B1493">
            <v>96021</v>
          </cell>
          <cell r="C1493" t="str">
            <v>TRATOR DE PNEUS COM POTÊNCIA DE 122 CV, TRAÇÃO 4X4, COM GRADE DE DISCOS ACOPLADA - CHI DIURNO. AF_02/2017</v>
          </cell>
          <cell r="D1493" t="str">
            <v>CHI</v>
          </cell>
          <cell r="E1493">
            <v>36.9</v>
          </cell>
          <cell r="F1493">
            <v>24.06</v>
          </cell>
          <cell r="G1493">
            <v>60.96</v>
          </cell>
        </row>
        <row r="1494">
          <cell r="B1494">
            <v>96020</v>
          </cell>
          <cell r="C1494" t="str">
            <v>TRATOR DE PNEUS COM POTÊNCIA DE 122 CV, TRAÇÃO 4X4, COM GRADE DE DISCOS ACOPLADA - CHP DIURNO. AF_02/2017</v>
          </cell>
          <cell r="D1494" t="str">
            <v>CHP</v>
          </cell>
          <cell r="E1494">
            <v>164.05</v>
          </cell>
          <cell r="F1494">
            <v>24.05</v>
          </cell>
          <cell r="G1494">
            <v>188.1</v>
          </cell>
        </row>
        <row r="1495">
          <cell r="B1495">
            <v>96014</v>
          </cell>
          <cell r="C1495" t="str">
            <v>TRATOR DE PNEUS COM POTÊNCIA DE 122 CV, TRAÇÃO 4X4, COM VASSOURA MECÂNICA ACOPLADA - CHI DIURNO. AF_02/2017</v>
          </cell>
          <cell r="D1495" t="str">
            <v>CHI</v>
          </cell>
          <cell r="E1495">
            <v>37.18</v>
          </cell>
          <cell r="F1495">
            <v>24.05</v>
          </cell>
          <cell r="G1495">
            <v>61.23</v>
          </cell>
        </row>
        <row r="1496">
          <cell r="B1496">
            <v>96013</v>
          </cell>
          <cell r="C1496" t="str">
            <v>TRATOR DE PNEUS COM POTÊNCIA DE 122 CV, TRAÇÃO 4X4, COM VASSOURA MECÂNICA ACOPLADA - CHP DIURNO. AF_02/2017</v>
          </cell>
          <cell r="D1496" t="str">
            <v>CHP</v>
          </cell>
          <cell r="E1496">
            <v>164.54</v>
          </cell>
          <cell r="F1496">
            <v>24.06</v>
          </cell>
          <cell r="G1496">
            <v>188.6</v>
          </cell>
        </row>
        <row r="1497">
          <cell r="B1497">
            <v>96029</v>
          </cell>
          <cell r="C1497" t="str">
            <v>TRATOR DE PNEUS COM POTÊNCIA DE 85 CV, TRAÇÃO 4X4, COM GRADE DE DISCOS ACOPLADA - CHI DIURNO. AF_02/2017</v>
          </cell>
          <cell r="D1497" t="str">
            <v>CHI</v>
          </cell>
          <cell r="E1497">
            <v>30.37</v>
          </cell>
          <cell r="F1497">
            <v>24.05</v>
          </cell>
          <cell r="G1497">
            <v>54.42</v>
          </cell>
        </row>
        <row r="1498">
          <cell r="B1498">
            <v>96028</v>
          </cell>
          <cell r="C1498" t="str">
            <v>TRATOR DE PNEUS COM POTÊNCIA DE 85 CV, TRAÇÃO 4X4, COM GRADE DE DISCOS ACOPLADA - CHP DIURNO. AF_02/2017</v>
          </cell>
          <cell r="D1498" t="str">
            <v>CHP</v>
          </cell>
          <cell r="E1498">
            <v>120.85</v>
          </cell>
          <cell r="F1498">
            <v>24.05</v>
          </cell>
          <cell r="G1498">
            <v>144.9</v>
          </cell>
        </row>
        <row r="1499">
          <cell r="B1499">
            <v>96155</v>
          </cell>
          <cell r="C1499" t="str">
            <v>TRATOR DE PNEUS COM POTÊNCIA DE 85 CV, TRAÇÃO 4X4, COM VASSOURA MECÂNICA ACOPLADA - CHI DIURNO. AF_02/2017</v>
          </cell>
          <cell r="D1499" t="str">
            <v>CHI</v>
          </cell>
          <cell r="E1499">
            <v>30.64</v>
          </cell>
          <cell r="F1499">
            <v>24.05</v>
          </cell>
          <cell r="G1499">
            <v>54.69</v>
          </cell>
        </row>
        <row r="1500">
          <cell r="B1500">
            <v>96157</v>
          </cell>
          <cell r="C1500" t="str">
            <v>TRATOR DE PNEUS COM POTÊNCIA DE 85 CV, TRAÇÃO 4X4, COM VASSOURA MECÂNICA ACOPLADA - CHP DIURNO. AF_03/2017</v>
          </cell>
          <cell r="D1500" t="str">
            <v>CHP</v>
          </cell>
          <cell r="E1500">
            <v>121.34</v>
          </cell>
          <cell r="F1500">
            <v>24.06</v>
          </cell>
          <cell r="G1500">
            <v>145.4</v>
          </cell>
        </row>
        <row r="1501">
          <cell r="B1501">
            <v>5845</v>
          </cell>
          <cell r="C1501" t="str">
            <v>TRATOR DE PNEUS, POTÊNCIA 122 CV, TRAÇÃO 4X4, PESO COM LASTRO DE 4.510 KG - CHI DIURNO. AF_06/2014</v>
          </cell>
          <cell r="D1501" t="str">
            <v>CHI</v>
          </cell>
          <cell r="E1501">
            <v>32.57</v>
          </cell>
          <cell r="F1501">
            <v>24.05</v>
          </cell>
          <cell r="G1501">
            <v>56.62</v>
          </cell>
        </row>
        <row r="1502">
          <cell r="B1502">
            <v>5843</v>
          </cell>
          <cell r="C1502" t="str">
            <v>TRATOR DE PNEUS, POTÊNCIA 122 CV, TRAÇÃO 4X4, PESO COM LASTRO DE 4.510 KG - CHP DIURNO. AF_06/2014</v>
          </cell>
          <cell r="D1502" t="str">
            <v>CHP</v>
          </cell>
          <cell r="E1502">
            <v>155.93</v>
          </cell>
          <cell r="F1502">
            <v>24.06</v>
          </cell>
          <cell r="G1502">
            <v>179.99</v>
          </cell>
        </row>
        <row r="1503">
          <cell r="B1503">
            <v>89036</v>
          </cell>
          <cell r="C1503" t="str">
            <v>TRATOR DE PNEUS, POTÊNCIA 85 CV, TRAÇÃO 4X4, PESO COM LASTRO DE 4.675 KG - CHI DIURNO. AF_06/2014</v>
          </cell>
          <cell r="D1503" t="str">
            <v>CHI</v>
          </cell>
          <cell r="E1503">
            <v>26</v>
          </cell>
          <cell r="F1503">
            <v>24.05</v>
          </cell>
          <cell r="G1503">
            <v>50.05</v>
          </cell>
        </row>
        <row r="1504">
          <cell r="B1504">
            <v>89035</v>
          </cell>
          <cell r="C1504" t="str">
            <v>TRATOR DE PNEUS, POTÊNCIA 85 CV, TRAÇÃO 4X4, PESO COM LASTRO DE 4.675 KG - CHP DIURNO. AF_06/2014</v>
          </cell>
          <cell r="D1504" t="str">
            <v>CHP</v>
          </cell>
          <cell r="E1504">
            <v>112.71</v>
          </cell>
          <cell r="F1504">
            <v>24.05</v>
          </cell>
          <cell r="G1504">
            <v>136.76</v>
          </cell>
        </row>
        <row r="1505">
          <cell r="B1505">
            <v>93440</v>
          </cell>
          <cell r="C1505" t="str">
            <v>USINA DE ASFALTO À FRIO, CAPACIDADE DE 40 A 60 TON/HORA, ELÉTRICA POTÊNCIA 30 CV - CHI DIURNO. AF_05/2023</v>
          </cell>
          <cell r="D1505" t="str">
            <v>CHI</v>
          </cell>
          <cell r="E1505">
            <v>56.8</v>
          </cell>
          <cell r="F1505">
            <v>100.47</v>
          </cell>
          <cell r="G1505">
            <v>157.27</v>
          </cell>
        </row>
        <row r="1506">
          <cell r="B1506">
            <v>93439</v>
          </cell>
          <cell r="C1506" t="str">
            <v>USINA DE ASFALTO À FRIO, CAPACIDADE DE 40 A 60 TON/HORA, ELÉTRICA POTÊNCIA 30 CV - CHP DIURNO. AF_05/2023</v>
          </cell>
          <cell r="D1506" t="str">
            <v>CHP</v>
          </cell>
          <cell r="E1506">
            <v>185.61</v>
          </cell>
          <cell r="F1506">
            <v>100.46</v>
          </cell>
          <cell r="G1506">
            <v>286.07</v>
          </cell>
        </row>
        <row r="1507">
          <cell r="B1507">
            <v>100648</v>
          </cell>
          <cell r="C1507" t="str">
            <v>USINA DE ASFALTO, TIPO GRAVIMÉTRICA, PROD 150 TON/HORA - CHI DIURNO. AF_12/2019</v>
          </cell>
          <cell r="D1507" t="str">
            <v>CHI</v>
          </cell>
          <cell r="E1507">
            <v>561.76</v>
          </cell>
          <cell r="F1507">
            <v>30.62</v>
          </cell>
          <cell r="G1507">
            <v>592.38</v>
          </cell>
        </row>
        <row r="1508">
          <cell r="B1508">
            <v>100647</v>
          </cell>
          <cell r="C1508" t="str">
            <v>USINA DE ASFALTO, TIPO GRAVIMÉTRICA, PROD 150 TON/HORA - CHP DIURNO. AF_12/2019</v>
          </cell>
          <cell r="D1508" t="str">
            <v>CHP</v>
          </cell>
          <cell r="E1508">
            <v>6916.86</v>
          </cell>
          <cell r="F1508">
            <v>30.56</v>
          </cell>
          <cell r="G1508">
            <v>6947.42</v>
          </cell>
        </row>
        <row r="1509">
          <cell r="B1509">
            <v>5829</v>
          </cell>
          <cell r="C1509" t="str">
            <v>USINA DE CONCRETO FIXA, CAPACIDADE NOMINAL DE 90 A 120 M3/H, SEM SILO - CHI DIURNO. AF_07/2016</v>
          </cell>
          <cell r="D1509" t="str">
            <v>CHI</v>
          </cell>
          <cell r="E1509">
            <v>87.44</v>
          </cell>
          <cell r="F1509">
            <v>100.48</v>
          </cell>
          <cell r="G1509">
            <v>187.92</v>
          </cell>
        </row>
        <row r="1510">
          <cell r="B1510">
            <v>5823</v>
          </cell>
          <cell r="C1510" t="str">
            <v>USINA DE CONCRETO FIXA, CAPACIDADE NOMINAL DE 90 A 120 M3/H, SEM SILO - CHP DIURNO. AF_07/2016</v>
          </cell>
          <cell r="D1510" t="str">
            <v>CHP</v>
          </cell>
          <cell r="E1510">
            <v>139.96</v>
          </cell>
          <cell r="F1510">
            <v>100.47</v>
          </cell>
          <cell r="G1510">
            <v>240.43</v>
          </cell>
        </row>
        <row r="1511">
          <cell r="B1511">
            <v>5884</v>
          </cell>
          <cell r="C1511" t="str">
            <v>USINA DE LAMA ASFÁLTICA, PROD 30 A 50 T/H, SILO DE AGREGADO 7 M3, RESERVATÓRIOS PARA EMULSÃO E ÁGUA DE 2,3 M3 CADA, MISTURADOR TIPO PUG MILL A SER MONTADO SOBRE CAMINHÃO - CHI DIURNO. AF_10/2014</v>
          </cell>
          <cell r="D1511" t="str">
            <v>CHI</v>
          </cell>
          <cell r="E1511">
            <v>41.39</v>
          </cell>
          <cell r="F1511">
            <v>17.46</v>
          </cell>
          <cell r="G1511">
            <v>58.85</v>
          </cell>
        </row>
        <row r="1512">
          <cell r="B1512">
            <v>5882</v>
          </cell>
          <cell r="C1512" t="str">
            <v>USINA DE LAMA ASFÁLTICA, PROD 30 A 50 T/H, SILO DE AGREGADO 7 M3, RESERVATÓRIOS PARA EMULSÃO E ÁGUA DE 2,3 M3 CADA, MISTURADOR TIPO PUG MILL A SER MONTADO SOBRE CAMINHÃO - CHP DIURNO. AF_10/2014</v>
          </cell>
          <cell r="D1512" t="str">
            <v>CHP</v>
          </cell>
          <cell r="E1512">
            <v>113.35</v>
          </cell>
          <cell r="F1512">
            <v>17.46</v>
          </cell>
          <cell r="G1512">
            <v>130.81</v>
          </cell>
        </row>
        <row r="1513">
          <cell r="B1513">
            <v>100642</v>
          </cell>
          <cell r="C1513" t="str">
            <v>USINA DE MISTURA ASFÁLTICA À QUENTE, TIPO CONTRA FLUXO, PROD 100 A 140 TON/HORA - CHI DIURNO. AF_12/2019</v>
          </cell>
          <cell r="D1513" t="str">
            <v>CHI</v>
          </cell>
          <cell r="E1513">
            <v>269.27</v>
          </cell>
          <cell r="F1513">
            <v>30.65</v>
          </cell>
          <cell r="G1513">
            <v>299.92</v>
          </cell>
        </row>
        <row r="1514">
          <cell r="B1514">
            <v>100641</v>
          </cell>
          <cell r="C1514" t="str">
            <v>USINA DE MISTURA ASFÁLTICA À QUENTE, TIPO CONTRA FLUXO, PROD 100 A 140 TON/HORA - CHP DIURNO. AF_12/2019</v>
          </cell>
          <cell r="D1514" t="str">
            <v>CHP</v>
          </cell>
          <cell r="E1514">
            <v>5076.8</v>
          </cell>
          <cell r="F1514">
            <v>30.64</v>
          </cell>
          <cell r="G1514">
            <v>5107.44</v>
          </cell>
        </row>
        <row r="1515">
          <cell r="B1515">
            <v>93434</v>
          </cell>
          <cell r="C1515" t="str">
            <v>USINA DE MISTURA ASFÁLTICA À QUENTE, TIPO CONTRA FLUXO, PROD 40 A 80 TON/HORA - CHI DIURNO. AF_05/2023</v>
          </cell>
          <cell r="D1515" t="str">
            <v>CHI</v>
          </cell>
          <cell r="E1515">
            <v>257.49</v>
          </cell>
          <cell r="F1515">
            <v>100.47</v>
          </cell>
          <cell r="G1515">
            <v>357.96</v>
          </cell>
        </row>
        <row r="1516">
          <cell r="B1516">
            <v>93433</v>
          </cell>
          <cell r="C1516" t="str">
            <v>USINA DE MISTURA ASFÁLTICA À QUENTE, TIPO CONTRA FLUXO, PROD 40 A 80 TON/HORA - CHP DIURNO. AF_05/2023</v>
          </cell>
          <cell r="D1516" t="str">
            <v>CHP</v>
          </cell>
          <cell r="E1516">
            <v>2739.68</v>
          </cell>
          <cell r="F1516">
            <v>100.54</v>
          </cell>
          <cell r="G1516">
            <v>2840.22</v>
          </cell>
        </row>
        <row r="1517">
          <cell r="B1517">
            <v>95122</v>
          </cell>
          <cell r="C1517" t="str">
            <v>USINA MISTURADORA DE SOLOS, CAPACIDADE DE 200 A 500 TON/H, POTENCIA 75KW - CHI DIURNO. AF_07/2016</v>
          </cell>
          <cell r="D1517" t="str">
            <v>CHI</v>
          </cell>
          <cell r="E1517">
            <v>142.46</v>
          </cell>
          <cell r="F1517">
            <v>100.47</v>
          </cell>
          <cell r="G1517">
            <v>242.93</v>
          </cell>
        </row>
        <row r="1518">
          <cell r="B1518">
            <v>95121</v>
          </cell>
          <cell r="C1518" t="str">
            <v>USINA MISTURADORA DE SOLOS, CAPACIDADE DE 200 A 500 TON/H, POTENCIA 75KW - CHP DIURNO. AF_07/2016</v>
          </cell>
          <cell r="D1518" t="str">
            <v>CHP</v>
          </cell>
          <cell r="E1518">
            <v>269.33</v>
          </cell>
          <cell r="F1518">
            <v>100.47</v>
          </cell>
          <cell r="G1518">
            <v>369.8</v>
          </cell>
        </row>
        <row r="1519">
          <cell r="B1519">
            <v>5841</v>
          </cell>
          <cell r="C1519" t="str">
            <v>VASSOURA MECÂNICA REBOCÁVEL COM ESCOVA CILÍNDRICA, LARGURA ÚTIL DE VARRIMENTO DE 2,44 M - CHI DIURNO. AF_06/2014</v>
          </cell>
          <cell r="D1519" t="str">
            <v>CHI</v>
          </cell>
          <cell r="E1519">
            <v>4.85</v>
          </cell>
          <cell r="F1519">
            <v>0</v>
          </cell>
          <cell r="G1519">
            <v>4.85</v>
          </cell>
        </row>
        <row r="1520">
          <cell r="B1520">
            <v>5839</v>
          </cell>
          <cell r="C1520" t="str">
            <v>VASSOURA MECÂNICA REBOCÁVEL COM ESCOVA CILÍNDRICA, LARGURA ÚTIL DE VARRIMENTO DE 2,44 M - CHP DIURNO. AF_06/2014</v>
          </cell>
          <cell r="D1520" t="str">
            <v>CHP</v>
          </cell>
          <cell r="E1520">
            <v>9.65</v>
          </cell>
          <cell r="F1520">
            <v>0</v>
          </cell>
          <cell r="G1520">
            <v>9.65</v>
          </cell>
        </row>
        <row r="1521">
          <cell r="B1521">
            <v>90587</v>
          </cell>
          <cell r="C1521" t="str">
            <v>VIBRADOR DE IMERSÃO, DIÂMETRO DE PONTEIRA 45MM, MOTOR ELÉTRICO TRIFÁSICO POTÊNCIA DE 2 CV - CHI DIURNO. AF_06/2015</v>
          </cell>
          <cell r="D1521" t="str">
            <v>CHI</v>
          </cell>
          <cell r="E1521">
            <v>0.53</v>
          </cell>
          <cell r="F1521">
            <v>0</v>
          </cell>
          <cell r="G1521">
            <v>0.53</v>
          </cell>
        </row>
        <row r="1522">
          <cell r="B1522">
            <v>90586</v>
          </cell>
          <cell r="C1522" t="str">
            <v>VIBRADOR DE IMERSÃO, DIÂMETRO DE PONTEIRA 45MM, MOTOR ELÉTRICO TRIFÁSICO POTÊNCIA DE 2 CV - CHP DIURNO. AF_06/2015</v>
          </cell>
          <cell r="D1522" t="str">
            <v>CHP</v>
          </cell>
          <cell r="E1522">
            <v>1.22</v>
          </cell>
          <cell r="F1522">
            <v>0</v>
          </cell>
          <cell r="G1522">
            <v>1.22</v>
          </cell>
        </row>
        <row r="1523">
          <cell r="B1523">
            <v>5837</v>
          </cell>
          <cell r="C1523" t="str">
            <v>VIBROACABADORA DE ASFALTO SOBRE ESTEIRAS, LARGURA DE PAVIMENTAÇÃO 1,90 M A 5,30 M, POTÊNCIA 105 HP CAPACIDADE 450 T/H - CHI DIURNO. AF_11/2014</v>
          </cell>
          <cell r="D1523" t="str">
            <v>CHI</v>
          </cell>
          <cell r="E1523">
            <v>119.91</v>
          </cell>
          <cell r="F1523">
            <v>23.76</v>
          </cell>
          <cell r="G1523">
            <v>143.67</v>
          </cell>
        </row>
        <row r="1524">
          <cell r="B1524">
            <v>5835</v>
          </cell>
          <cell r="C1524" t="str">
            <v>VIBROACABADORA DE ASFALTO SOBRE ESTEIRAS, LARGURA DE PAVIMENTAÇÃO 1,90 M A 5,30 M, POTÊNCIA 105 HP CAPACIDADE 450 T/H - CHP DIURNO. AF_11/2014</v>
          </cell>
          <cell r="D1524" t="str">
            <v>CHP</v>
          </cell>
          <cell r="E1524">
            <v>347</v>
          </cell>
          <cell r="F1524">
            <v>23.76</v>
          </cell>
          <cell r="G1524">
            <v>370.76</v>
          </cell>
        </row>
        <row r="1525">
          <cell r="B1525">
            <v>89257</v>
          </cell>
          <cell r="C1525" t="str">
            <v>VIBROACABADORA DE ASFALTO SOBRE ESTEIRAS, LARGURA DE PAVIMENTAÇÃO 2,13 M A 4,55 M, POTÊNCIA 100 HP CAPACIDADE 400 T/H - CHP DIURNO. AF_11/2014</v>
          </cell>
          <cell r="D1525" t="str">
            <v>CHP</v>
          </cell>
          <cell r="E1525">
            <v>298.32</v>
          </cell>
          <cell r="F1525">
            <v>23.77</v>
          </cell>
          <cell r="G1525">
            <v>322.09</v>
          </cell>
        </row>
        <row r="1526">
          <cell r="B1526">
            <v>89258</v>
          </cell>
          <cell r="C1526" t="str">
            <v>VIBROACABADORA DE ASFALTO SOBRE ESTEIRAS, LARGURA DE PAVIMENTAÇÃO 2,13 M A 4,55 M, POTÊNCIA 100 HP, CAPACIDADE 400 T/H - CHI DIURNO. AF_11/2014</v>
          </cell>
          <cell r="D1526" t="str">
            <v>CHI</v>
          </cell>
          <cell r="E1526">
            <v>99.72</v>
          </cell>
          <cell r="F1526">
            <v>23.77</v>
          </cell>
          <cell r="G1526">
            <v>123.49</v>
          </cell>
        </row>
        <row r="1527">
          <cell r="B1527">
            <v>97621</v>
          </cell>
          <cell r="C1527" t="str">
            <v>DEMOLIÇÃO DE ALVENARIA DE BLOCO FURADO, DE FORMA MANUAL, COM REAPROVEITAMENTO. AF_09/2023</v>
          </cell>
          <cell r="D1527" t="str">
            <v>M3</v>
          </cell>
          <cell r="E1527">
            <v>48.15</v>
          </cell>
          <cell r="F1527">
            <v>96.59</v>
          </cell>
          <cell r="G1527">
            <v>144.74</v>
          </cell>
        </row>
        <row r="1528">
          <cell r="B1528">
            <v>97622</v>
          </cell>
          <cell r="C1528" t="str">
            <v>DEMOLIÇÃO DE ALVENARIA DE BLOCO FURADO, DE FORMA MANUAL, SEM REAPROVEITAMENTO. AF_09/2023</v>
          </cell>
          <cell r="D1528" t="str">
            <v>M3</v>
          </cell>
          <cell r="E1528">
            <v>23.47</v>
          </cell>
          <cell r="F1528">
            <v>47.07</v>
          </cell>
          <cell r="G1528">
            <v>70.54</v>
          </cell>
        </row>
        <row r="1529">
          <cell r="B1529">
            <v>97623</v>
          </cell>
          <cell r="C1529" t="str">
            <v>DEMOLIÇÃO DE ALVENARIA DE TIJOLO MACIÇO, DE FORMA MANUAL, COM REAPROVEITAMENTO. AF_09/2023</v>
          </cell>
          <cell r="D1529" t="str">
            <v>M3</v>
          </cell>
          <cell r="E1529">
            <v>71.88</v>
          </cell>
          <cell r="F1529">
            <v>144.21</v>
          </cell>
          <cell r="G1529">
            <v>216.09</v>
          </cell>
        </row>
        <row r="1530">
          <cell r="B1530">
            <v>97624</v>
          </cell>
          <cell r="C1530" t="str">
            <v>DEMOLIÇÃO DE ALVENARIA DE TIJOLO MACIÇO, DE FORMA MANUAL, SEM REAPROVEITAMENTO. AF_09/2023</v>
          </cell>
          <cell r="D1530" t="str">
            <v>M3</v>
          </cell>
          <cell r="E1530">
            <v>44.12</v>
          </cell>
          <cell r="F1530">
            <v>88.51</v>
          </cell>
          <cell r="G1530">
            <v>132.63</v>
          </cell>
        </row>
        <row r="1531">
          <cell r="B1531">
            <v>97625</v>
          </cell>
          <cell r="C1531" t="str">
            <v>DEMOLIÇÃO DE ALVENARIA PARA QUALQUER TIPO DE BLOCO, DE FORMA MECANIZADA, SEM REAPROVEITAMENTO. AF_09/2023</v>
          </cell>
          <cell r="D1531" t="str">
            <v>M3</v>
          </cell>
          <cell r="E1531">
            <v>50.5</v>
          </cell>
          <cell r="F1531">
            <v>9</v>
          </cell>
          <cell r="G1531">
            <v>59.5</v>
          </cell>
        </row>
        <row r="1532">
          <cell r="B1532">
            <v>104791</v>
          </cell>
          <cell r="C1532" t="str">
            <v>DEMOLIÇÃO DE ARGAMASSAS, DE FORMA DE FORMA MECANIZADA COM MARTELETE, SEM REAPROVEITAMENTO. AF_09/2023</v>
          </cell>
          <cell r="D1532" t="str">
            <v>M2</v>
          </cell>
          <cell r="E1532">
            <v>2.41</v>
          </cell>
          <cell r="F1532">
            <v>5</v>
          </cell>
          <cell r="G1532">
            <v>7.41</v>
          </cell>
        </row>
        <row r="1533">
          <cell r="B1533">
            <v>97631</v>
          </cell>
          <cell r="C1533" t="str">
            <v>DEMOLIÇÃO DE ARGAMASSAS, DE FORMA MANUAL, SEM REAPROVEITAMENTO. AF_09/2023</v>
          </cell>
          <cell r="D1533" t="str">
            <v>M2</v>
          </cell>
          <cell r="E1533">
            <v>4.63</v>
          </cell>
          <cell r="F1533">
            <v>9.59</v>
          </cell>
          <cell r="G1533">
            <v>14.22</v>
          </cell>
        </row>
        <row r="1534">
          <cell r="B1534">
            <v>104796</v>
          </cell>
          <cell r="C1534" t="str">
            <v>DEMOLIÇÃO DE GUIAS, SARJETAS OU SARJETÕES, DE FORMA MECANIZADA, SEM REAPROVEITAMENTO. AF_09/2023</v>
          </cell>
          <cell r="D1534" t="str">
            <v>M</v>
          </cell>
          <cell r="E1534">
            <v>7.61</v>
          </cell>
          <cell r="F1534">
            <v>8.96</v>
          </cell>
          <cell r="G1534">
            <v>16.57</v>
          </cell>
        </row>
        <row r="1535">
          <cell r="B1535">
            <v>97628</v>
          </cell>
          <cell r="C1535" t="str">
            <v>DEMOLIÇÃO DE LAJES, EM CONCRETO ARMADO, DE FORMA MANUAL, SEM REAPROVEITAMENTO. AF_09/2023</v>
          </cell>
          <cell r="D1535" t="str">
            <v>M3</v>
          </cell>
          <cell r="E1535">
            <v>109.82</v>
          </cell>
          <cell r="F1535">
            <v>220.36</v>
          </cell>
          <cell r="G1535">
            <v>330.18</v>
          </cell>
        </row>
        <row r="1536">
          <cell r="B1536">
            <v>97629</v>
          </cell>
          <cell r="C1536" t="str">
            <v>DEMOLIÇÃO DE LAJES, EM CONCRETO ARMADO, DE FORMA MECANIZADA COM MARTELETE, SEM REAPROVEITAMENTO. AF_09/2023</v>
          </cell>
          <cell r="D1536" t="str">
            <v>M3</v>
          </cell>
          <cell r="E1536">
            <v>33.35</v>
          </cell>
          <cell r="F1536">
            <v>69.6</v>
          </cell>
          <cell r="G1536">
            <v>102.95</v>
          </cell>
        </row>
        <row r="1537">
          <cell r="B1537">
            <v>97626</v>
          </cell>
          <cell r="C1537" t="str">
            <v>DEMOLIÇÃO DE PILARES E VIGAS EM CONCRETO ARMADO, DE FORMA MANUAL, SEM REAPROVEITAMENTO. AF_09/2023</v>
          </cell>
          <cell r="D1537" t="str">
            <v>M3</v>
          </cell>
          <cell r="E1537">
            <v>235.8</v>
          </cell>
          <cell r="F1537">
            <v>473.14</v>
          </cell>
          <cell r="G1537">
            <v>708.94</v>
          </cell>
        </row>
        <row r="1538">
          <cell r="B1538">
            <v>97627</v>
          </cell>
          <cell r="C1538" t="str">
            <v>DEMOLIÇÃO DE PILARES E VIGAS EM CONCRETO ARMADO, DE FORMA MECANIZADA COM MARTELETE, SEM REAPROVEITAMENTO. AF_09/2023</v>
          </cell>
          <cell r="D1538" t="str">
            <v>M3</v>
          </cell>
          <cell r="E1538">
            <v>71.61</v>
          </cell>
          <cell r="F1538">
            <v>149.46</v>
          </cell>
          <cell r="G1538">
            <v>221.07</v>
          </cell>
        </row>
        <row r="1539">
          <cell r="B1539">
            <v>104789</v>
          </cell>
          <cell r="C1539" t="str">
            <v>DEMOLIÇÃO DE PISO DE CONCRETO SIMPLES, DE FORMA MANUAL, SEM REAPROVEITAMENTO. AF_09/2023</v>
          </cell>
          <cell r="D1539" t="str">
            <v>M3</v>
          </cell>
          <cell r="E1539">
            <v>82.58</v>
          </cell>
          <cell r="F1539">
            <v>165.68</v>
          </cell>
          <cell r="G1539">
            <v>248.26</v>
          </cell>
        </row>
        <row r="1540">
          <cell r="B1540">
            <v>104790</v>
          </cell>
          <cell r="C1540" t="str">
            <v>DEMOLIÇÃO DE PISO DE CONCRETO SIMPLES, DE FORMA MECANIZADA COM MARTELETE, SEM REAPROVEITAMENTO. AF_09/2023</v>
          </cell>
          <cell r="D1540" t="str">
            <v>M3</v>
          </cell>
          <cell r="E1540">
            <v>72.96</v>
          </cell>
          <cell r="F1540">
            <v>52.3</v>
          </cell>
          <cell r="G1540">
            <v>125.26</v>
          </cell>
        </row>
        <row r="1541">
          <cell r="B1541">
            <v>97633</v>
          </cell>
          <cell r="C1541" t="str">
            <v>DEMOLIÇÃO DE REVESTIMENTO CERÂMICO, DE FORMA MANUAL, SEM REAPROVEITAMENTO. AF_09/2023</v>
          </cell>
          <cell r="D1541" t="str">
            <v>M2</v>
          </cell>
          <cell r="E1541">
            <v>9.25</v>
          </cell>
          <cell r="F1541">
            <v>19.15</v>
          </cell>
          <cell r="G1541">
            <v>28.4</v>
          </cell>
        </row>
        <row r="1542">
          <cell r="B1542">
            <v>97634</v>
          </cell>
          <cell r="C1542" t="str">
            <v>DEMOLIÇÃO DE REVESTIMENTO CERÂMICO, DE FORMA MECANIZADA COM MARTELETE, SEM REAPROVEITAMENTO. AF_09/2023</v>
          </cell>
          <cell r="D1542" t="str">
            <v>M2</v>
          </cell>
          <cell r="E1542">
            <v>2.71</v>
          </cell>
          <cell r="F1542">
            <v>5.63</v>
          </cell>
          <cell r="G1542">
            <v>8.34</v>
          </cell>
        </row>
        <row r="1543">
          <cell r="B1543">
            <v>97632</v>
          </cell>
          <cell r="C1543" t="str">
            <v>DEMOLIÇÃO DE RODAPÉ CERÂMICO, DE FORMA MANUAL, SEM REAPROVEITAMENTO. AF_09/2023</v>
          </cell>
          <cell r="D1543" t="str">
            <v>M</v>
          </cell>
          <cell r="E1543">
            <v>1.07</v>
          </cell>
          <cell r="F1543">
            <v>2.18</v>
          </cell>
          <cell r="G1543">
            <v>3.25</v>
          </cell>
        </row>
        <row r="1544">
          <cell r="B1544">
            <v>97636</v>
          </cell>
          <cell r="C1544" t="str">
            <v>DEMOLIÇÃO PARCIAL DE PAVIMENTO ASFÁLTICO, DE FORMA MECANIZADA, SEM REAPROVEITAMENTO. AF_09/2023</v>
          </cell>
          <cell r="D1544" t="str">
            <v>M2</v>
          </cell>
          <cell r="E1544">
            <v>15.98</v>
          </cell>
          <cell r="F1544">
            <v>9.07</v>
          </cell>
          <cell r="G1544">
            <v>25.05</v>
          </cell>
        </row>
        <row r="1545">
          <cell r="B1545">
            <v>104797</v>
          </cell>
          <cell r="C1545" t="str">
            <v>REMOÇAO DE GUIAS PRÉ-FABRICADAS DE CONCRETO, DE FORMA MECANIZADA, COM REAPROVEITAMENTO. AF_09/2023</v>
          </cell>
          <cell r="D1545" t="str">
            <v>M</v>
          </cell>
          <cell r="E1545">
            <v>9.51</v>
          </cell>
          <cell r="F1545">
            <v>11.21</v>
          </cell>
          <cell r="G1545">
            <v>20.72</v>
          </cell>
        </row>
        <row r="1546">
          <cell r="B1546">
            <v>104803</v>
          </cell>
          <cell r="C1546" t="str">
            <v>REMOÇÃO CALHAS E RUFOS, DE FORMA MANUAL, SEM REAPROVEITAMENTO. AF_09/2023</v>
          </cell>
          <cell r="D1546" t="str">
            <v>M</v>
          </cell>
          <cell r="E1546">
            <v>1.77</v>
          </cell>
          <cell r="F1546">
            <v>3.93</v>
          </cell>
          <cell r="G1546">
            <v>5.7</v>
          </cell>
        </row>
        <row r="1547">
          <cell r="B1547">
            <v>97664</v>
          </cell>
          <cell r="C1547" t="str">
            <v>REMOÇÃO DE ACESSÓRIOS, DE FORMA MANUAL, SEM REAPROVEITAMENTO. AF_09/2023</v>
          </cell>
          <cell r="D1547" t="str">
            <v>UN</v>
          </cell>
          <cell r="E1547">
            <v>0.63</v>
          </cell>
          <cell r="F1547">
            <v>1.33</v>
          </cell>
          <cell r="G1547">
            <v>1.96</v>
          </cell>
        </row>
        <row r="1548">
          <cell r="B1548">
            <v>104801</v>
          </cell>
          <cell r="C1548" t="str">
            <v>REMOÇÃO DE ALAMBRADOS PARA QUADRAS POLIESPORTIVAS, ESTRUTURADO POR TUBOS DE AÇO GALVANIZADO, COM TELA DE ARAME GALVANIZADO, DE FORMA MANUAL, SEM REAPROVEITAMENTO. AF_09/2023</v>
          </cell>
          <cell r="D1548" t="str">
            <v>M2</v>
          </cell>
          <cell r="E1548">
            <v>5.4</v>
          </cell>
          <cell r="F1548">
            <v>12.24</v>
          </cell>
          <cell r="G1548">
            <v>17.64</v>
          </cell>
        </row>
        <row r="1549">
          <cell r="B1549">
            <v>97661</v>
          </cell>
          <cell r="C1549" t="str">
            <v>REMOÇÃO DE CABOS ELÉTRICOS, COM SEÇÃO DE 10 MM², FORMA MANUAL, SEM REAPROVEITAMENTO. AF_09/2023</v>
          </cell>
          <cell r="D1549" t="str">
            <v>M</v>
          </cell>
          <cell r="E1549">
            <v>0.29</v>
          </cell>
          <cell r="F1549">
            <v>0.59</v>
          </cell>
          <cell r="G1549">
            <v>0.88</v>
          </cell>
        </row>
        <row r="1550">
          <cell r="B1550">
            <v>104794</v>
          </cell>
          <cell r="C1550" t="str">
            <v>REMOÇÃO DE CABOS ELÉTRICOS, COM SEÇÃO DE 16 MM², FORMA MANUAL, SEM REAPROVEITAMENTO. AF_09/2023</v>
          </cell>
          <cell r="D1550" t="str">
            <v>M</v>
          </cell>
          <cell r="E1550">
            <v>0.39</v>
          </cell>
          <cell r="F1550">
            <v>0.81</v>
          </cell>
          <cell r="G1550">
            <v>1.2</v>
          </cell>
        </row>
        <row r="1551">
          <cell r="B1551">
            <v>104795</v>
          </cell>
          <cell r="C1551" t="str">
            <v>REMOÇÃO DE CABOS ELÉTRICOS, COM SEÇÃO DE 25 MM², FORMA MANUAL, SEM REAPROVEITAMENTO. AF_09/2023</v>
          </cell>
          <cell r="D1551" t="str">
            <v>M</v>
          </cell>
          <cell r="E1551">
            <v>0.55</v>
          </cell>
          <cell r="F1551">
            <v>1.12</v>
          </cell>
          <cell r="G1551">
            <v>1.67</v>
          </cell>
        </row>
        <row r="1552">
          <cell r="B1552">
            <v>104792</v>
          </cell>
          <cell r="C1552" t="str">
            <v>REMOÇÃO DE CABOS ELÉTRICOS, COM SEÇÃO DE ATÉ 2,5 MM², DE FORMA MANUAL, SEM REAPROVEITAMENTO. AF_09/2023</v>
          </cell>
          <cell r="D1552" t="str">
            <v>M</v>
          </cell>
          <cell r="E1552">
            <v>0.16</v>
          </cell>
          <cell r="F1552">
            <v>0.33</v>
          </cell>
          <cell r="G1552">
            <v>0.49</v>
          </cell>
        </row>
        <row r="1553">
          <cell r="B1553">
            <v>104793</v>
          </cell>
          <cell r="C1553" t="str">
            <v>REMOÇÃO DE CABOS ELÉTRICOS, COM SEÇÃO MAIOR QUE 2,5 MM² E MENOR QUE 10 MM², DE FORMA MANUAL, SEM REAPROVEITAMENTO. AF_09/2023</v>
          </cell>
          <cell r="D1553" t="str">
            <v>M</v>
          </cell>
          <cell r="E1553">
            <v>0.23</v>
          </cell>
          <cell r="F1553">
            <v>0.44</v>
          </cell>
          <cell r="G1553">
            <v>0.67</v>
          </cell>
        </row>
        <row r="1554">
          <cell r="B1554">
            <v>104800</v>
          </cell>
          <cell r="C1554" t="str">
            <v>REMOÇÃO DE CERCAS E MOURÕES, DE FORMA MANUAL, SEM REAPROVEITAMENTO. AF_09/2023</v>
          </cell>
          <cell r="D1554" t="str">
            <v>M</v>
          </cell>
          <cell r="E1554">
            <v>3.54</v>
          </cell>
          <cell r="F1554">
            <v>8.07</v>
          </cell>
          <cell r="G1554">
            <v>11.61</v>
          </cell>
        </row>
        <row r="1555">
          <cell r="B1555">
            <v>97638</v>
          </cell>
          <cell r="C1555" t="str">
            <v>REMOÇÃO DE CHAPAS E PERFIS DE DRYWALL, DE FORMA MANUAL, SEM REAPROVEITAMENTO. AF_09/2023</v>
          </cell>
          <cell r="D1555" t="str">
            <v>M2</v>
          </cell>
          <cell r="E1555">
            <v>3.34</v>
          </cell>
          <cell r="F1555">
            <v>6.93</v>
          </cell>
          <cell r="G1555">
            <v>10.27</v>
          </cell>
        </row>
        <row r="1556">
          <cell r="B1556">
            <v>97641</v>
          </cell>
          <cell r="C1556" t="str">
            <v>REMOÇÃO DE FORRO DE GESSO, DE FORMA MANUAL, SEM REAPROVEITAMENTO. AF_09/2023</v>
          </cell>
          <cell r="D1556" t="str">
            <v>M2</v>
          </cell>
          <cell r="E1556">
            <v>1.19</v>
          </cell>
          <cell r="F1556">
            <v>2.43</v>
          </cell>
          <cell r="G1556">
            <v>3.62</v>
          </cell>
        </row>
        <row r="1557">
          <cell r="B1557">
            <v>97640</v>
          </cell>
          <cell r="C1557" t="str">
            <v>REMOÇÃO DE FORROS DE DRYWALL, PVC E FIBROMINERAL, DE FORMA MANUAL, SEM REAPROVEITAMENTO. AF_09/2023</v>
          </cell>
          <cell r="D1557" t="str">
            <v>M2</v>
          </cell>
          <cell r="E1557">
            <v>0.79</v>
          </cell>
          <cell r="F1557">
            <v>1.6</v>
          </cell>
          <cell r="G1557">
            <v>2.39</v>
          </cell>
        </row>
        <row r="1558">
          <cell r="B1558">
            <v>97660</v>
          </cell>
          <cell r="C1558" t="str">
            <v>REMOÇÃO DE INTERRUPTORES/TOMADAS ELÉTRICAS, DE FORMA MANUAL, SEM REAPROVEITAMENTO. AF_09/2023</v>
          </cell>
          <cell r="D1558" t="str">
            <v>UN</v>
          </cell>
          <cell r="E1558">
            <v>0.27</v>
          </cell>
          <cell r="F1558">
            <v>0.56</v>
          </cell>
          <cell r="G1558">
            <v>0.83</v>
          </cell>
        </row>
        <row r="1559">
          <cell r="B1559">
            <v>97645</v>
          </cell>
          <cell r="C1559" t="str">
            <v>REMOÇÃO DE JANELAS, DE FORMA MANUAL, SEM REAPROVEITAMENTO. AF_09/2023</v>
          </cell>
          <cell r="D1559" t="str">
            <v>M2</v>
          </cell>
          <cell r="E1559">
            <v>9.91</v>
          </cell>
          <cell r="F1559">
            <v>20.77</v>
          </cell>
          <cell r="G1559">
            <v>30.68</v>
          </cell>
        </row>
        <row r="1560">
          <cell r="B1560">
            <v>97663</v>
          </cell>
          <cell r="C1560" t="str">
            <v>REMOÇÃO DE LOUÇAS, DE FORMA MANUAL, SEM REAPROVEITAMENTO. AF_09/2023</v>
          </cell>
          <cell r="D1560" t="str">
            <v>UN</v>
          </cell>
          <cell r="E1560">
            <v>5.01</v>
          </cell>
          <cell r="F1560">
            <v>10.71</v>
          </cell>
          <cell r="G1560">
            <v>15.72</v>
          </cell>
        </row>
        <row r="1561">
          <cell r="B1561">
            <v>97665</v>
          </cell>
          <cell r="C1561" t="str">
            <v>REMOÇÃO DE LUMINÁRIAS, DE FORMA MANUAL, SEM REAPROVEITAMENTO. AF_09/2023</v>
          </cell>
          <cell r="D1561" t="str">
            <v>UN</v>
          </cell>
          <cell r="E1561">
            <v>0.72</v>
          </cell>
          <cell r="F1561">
            <v>1.52</v>
          </cell>
          <cell r="G1561">
            <v>2.24</v>
          </cell>
        </row>
        <row r="1562">
          <cell r="B1562">
            <v>97666</v>
          </cell>
          <cell r="C1562" t="str">
            <v>REMOÇÃO DE METAIS SANITÁRIOS, DE FORMA MANUAL, SEM REAPROVEITAMENTO. AF_09/2023</v>
          </cell>
          <cell r="D1562" t="str">
            <v>UN</v>
          </cell>
          <cell r="E1562">
            <v>3.66</v>
          </cell>
          <cell r="F1562">
            <v>7.8</v>
          </cell>
          <cell r="G1562">
            <v>11.46</v>
          </cell>
        </row>
        <row r="1563">
          <cell r="B1563">
            <v>97635</v>
          </cell>
          <cell r="C1563" t="str">
            <v>REMOÇÃO DE PISO DE BLOCO INTERTRAVADO OU DE PEDRA PORTUGUESA, DE FORMA MANUAL, COM REAPROVEITAMENTO. AF_09/2023</v>
          </cell>
          <cell r="D1563" t="str">
            <v>M2</v>
          </cell>
          <cell r="E1563">
            <v>6.42</v>
          </cell>
          <cell r="F1563">
            <v>13.67</v>
          </cell>
          <cell r="G1563">
            <v>20.09</v>
          </cell>
        </row>
        <row r="1564">
          <cell r="B1564">
            <v>97643</v>
          </cell>
          <cell r="C1564" t="str">
            <v>REMOÇÃO DE PISO DE MADEIRA (ASSOALHO E BARROTE), DE FORMA MANUAL, SEM REAPROVEITAMENTO. AF_09/2023</v>
          </cell>
          <cell r="D1564" t="str">
            <v>M2</v>
          </cell>
          <cell r="E1564">
            <v>10.14</v>
          </cell>
          <cell r="F1564">
            <v>21.32</v>
          </cell>
          <cell r="G1564">
            <v>31.46</v>
          </cell>
        </row>
        <row r="1565">
          <cell r="B1565">
            <v>104799</v>
          </cell>
          <cell r="C1565" t="str">
            <v>REMOÇÃO DE PLACAS DE SINALIZAÇÃO VIÁRIA, DE FORMA MANUAL, SEM REAPROVEITAMENTO. AF_09/2023</v>
          </cell>
          <cell r="D1565" t="str">
            <v>M2</v>
          </cell>
          <cell r="E1565">
            <v>4.32</v>
          </cell>
          <cell r="F1565">
            <v>8.93</v>
          </cell>
          <cell r="G1565">
            <v>13.25</v>
          </cell>
        </row>
        <row r="1566">
          <cell r="B1566">
            <v>97639</v>
          </cell>
          <cell r="C1566" t="str">
            <v>REMOÇÃO DE PLACAS E PILARETES DE CONCRETO, DE FORMA MANUAL, SEM REAPROVEITAMENTO. AF_09/2023</v>
          </cell>
          <cell r="D1566" t="str">
            <v>M2</v>
          </cell>
          <cell r="E1566">
            <v>8.28</v>
          </cell>
          <cell r="F1566">
            <v>17.37</v>
          </cell>
          <cell r="G1566">
            <v>25.65</v>
          </cell>
        </row>
        <row r="1567">
          <cell r="B1567">
            <v>97644</v>
          </cell>
          <cell r="C1567" t="str">
            <v>REMOÇÃO DE PORTAS, DE FORMA MANUAL, SEM REAPROVEITAMENTO. AF_09/2023</v>
          </cell>
          <cell r="D1567" t="str">
            <v>M2</v>
          </cell>
          <cell r="E1567">
            <v>3.84</v>
          </cell>
          <cell r="F1567">
            <v>8.04</v>
          </cell>
          <cell r="G1567">
            <v>11.88</v>
          </cell>
        </row>
        <row r="1568">
          <cell r="B1568">
            <v>97648</v>
          </cell>
          <cell r="C1568" t="str">
            <v>REMOÇÃO DE PROTEÇÃO TÉRMICA PARA COBERTURA EM EPS, DE FORMA MANUAL, SEM REAPROVEITAMENTO. AF_09/2023</v>
          </cell>
          <cell r="D1568" t="str">
            <v>M2</v>
          </cell>
          <cell r="E1568">
            <v>0.84</v>
          </cell>
          <cell r="F1568">
            <v>1.7</v>
          </cell>
          <cell r="G1568">
            <v>2.54</v>
          </cell>
        </row>
        <row r="1569">
          <cell r="B1569">
            <v>104798</v>
          </cell>
          <cell r="C1569" t="str">
            <v>REMOÇÃO DE SUPORTE METÁLICO OU DE MADEIRA PARA PLACAS DE SINALIZAÇÃO VIÁRIA, DE FORMA MANUAL, SEM REAPROVEITAMENTO. AF_09/2023</v>
          </cell>
          <cell r="D1569" t="str">
            <v>UN</v>
          </cell>
          <cell r="E1569">
            <v>5.5</v>
          </cell>
          <cell r="F1569">
            <v>11.39</v>
          </cell>
          <cell r="G1569">
            <v>16.89</v>
          </cell>
        </row>
        <row r="1570">
          <cell r="B1570">
            <v>97637</v>
          </cell>
          <cell r="C1570" t="str">
            <v>REMOÇÃO DE TAPUME/ CHAPAS METÁLICAS E DE MADEIRA, DE FORMA MANUAL, SEM REAPROVEITAMENTO. AF_09/2023</v>
          </cell>
          <cell r="D1570" t="str">
            <v>M2</v>
          </cell>
          <cell r="E1570">
            <v>1.15</v>
          </cell>
          <cell r="F1570">
            <v>2.37</v>
          </cell>
          <cell r="G1570">
            <v>3.52</v>
          </cell>
        </row>
        <row r="1571">
          <cell r="B1571">
            <v>104802</v>
          </cell>
          <cell r="C1571" t="str">
            <v>REMOÇÃO DE TELA DE ARAME GALVANIZADO DE ALAMBRADOS PARA QUADRAS POLIESPORTIVAS, DE FORMA MANUAL, SEM REMOÇÃO DA ESTRUTURA DE SUSTENTAÇÃO, SEM REAPROVEITAMENTO. AF_09/2023</v>
          </cell>
          <cell r="D1571" t="str">
            <v>M2</v>
          </cell>
          <cell r="E1571">
            <v>3.6</v>
          </cell>
          <cell r="F1571">
            <v>8.14</v>
          </cell>
          <cell r="G1571">
            <v>11.74</v>
          </cell>
        </row>
        <row r="1572">
          <cell r="B1572">
            <v>97647</v>
          </cell>
          <cell r="C1572" t="str">
            <v>REMOÇÃO DE TELHAS DE FIBROCIMENTO METÁLICA E CERÂMICA, DE FORMA MANUAL, SEM REAPROVEITAMENTO. AF_09/2023</v>
          </cell>
          <cell r="D1572" t="str">
            <v>M2</v>
          </cell>
          <cell r="E1572">
            <v>1.43</v>
          </cell>
          <cell r="F1572">
            <v>2.99</v>
          </cell>
          <cell r="G1572">
            <v>4.42</v>
          </cell>
        </row>
        <row r="1573">
          <cell r="B1573">
            <v>97649</v>
          </cell>
          <cell r="C1573" t="str">
            <v>REMOÇÃO DE TELHAS DE FIBROCIMENTO, METÁLICA E CERÂMICA, DE FORMA MECANIZADA, COM USO DE GUINDASTE, SEM REAPROVEITAMENTO. AF_09/2023</v>
          </cell>
          <cell r="D1573" t="str">
            <v>M2</v>
          </cell>
          <cell r="E1573">
            <v>2.2</v>
          </cell>
          <cell r="F1573">
            <v>3.27</v>
          </cell>
          <cell r="G1573">
            <v>5.47</v>
          </cell>
        </row>
        <row r="1574">
          <cell r="B1574">
            <v>97652</v>
          </cell>
          <cell r="C1574" t="str">
            <v>REMOÇÃO DE TESOURAS DE MADEIRA, COM VÃO MAIOR OU IGUAL A 8M, DE FORMA MANUAL, SEM REAPROVEITAMENTO. AF_09/2023</v>
          </cell>
          <cell r="D1574" t="str">
            <v>UN</v>
          </cell>
          <cell r="E1574">
            <v>76.07</v>
          </cell>
          <cell r="F1574">
            <v>159.56</v>
          </cell>
          <cell r="G1574">
            <v>235.63</v>
          </cell>
        </row>
        <row r="1575">
          <cell r="B1575">
            <v>97654</v>
          </cell>
          <cell r="C1575" t="str">
            <v>REMOÇÃO DE TESOURAS DE MADEIRA, COM VÃO MAIOR OU IGUAL A 8M, DE FORMA MECANIZADA, COM REAPROVEITAMENTO. AF_09/2023</v>
          </cell>
          <cell r="D1575" t="str">
            <v>UN</v>
          </cell>
          <cell r="E1575">
            <v>127.48</v>
          </cell>
          <cell r="F1575">
            <v>70.55</v>
          </cell>
          <cell r="G1575">
            <v>198.03</v>
          </cell>
        </row>
        <row r="1576">
          <cell r="B1576">
            <v>97651</v>
          </cell>
          <cell r="C1576" t="str">
            <v>REMOÇÃO DE TESOURAS DE MADEIRA, COM VÃO MENOR QUE 8M, DE FORMA MANUAL, SEM REAPROVEITAMENTO. AF_09/2023</v>
          </cell>
          <cell r="D1576" t="str">
            <v>UN</v>
          </cell>
          <cell r="E1576">
            <v>33.56</v>
          </cell>
          <cell r="F1576">
            <v>70.38</v>
          </cell>
          <cell r="G1576">
            <v>103.94</v>
          </cell>
        </row>
        <row r="1577">
          <cell r="B1577">
            <v>97653</v>
          </cell>
          <cell r="C1577" t="str">
            <v>REMOÇÃO DE TESOURAS DE MADEIRA, COM VÃO MENOR QUE 8M, DE FORMA MECANIZADA, COM REAPROVEITAMENTO. AF_09/2023</v>
          </cell>
          <cell r="D1577" t="str">
            <v>UN</v>
          </cell>
          <cell r="E1577">
            <v>113.57</v>
          </cell>
          <cell r="F1577">
            <v>41.36</v>
          </cell>
          <cell r="G1577">
            <v>154.93</v>
          </cell>
        </row>
        <row r="1578">
          <cell r="B1578">
            <v>97657</v>
          </cell>
          <cell r="C1578" t="str">
            <v>REMOÇÃO DE TESOURAS METÁLICAS, COM VÃO MAIOR OU IGUAL A 8M, DE FORMA MANUAL, SEM REAPROVEITAMENTO. AF_09/2023</v>
          </cell>
          <cell r="D1578" t="str">
            <v>UN</v>
          </cell>
          <cell r="E1578">
            <v>447.02</v>
          </cell>
          <cell r="F1578">
            <v>305.4</v>
          </cell>
          <cell r="G1578">
            <v>752.42</v>
          </cell>
        </row>
        <row r="1579">
          <cell r="B1579">
            <v>97659</v>
          </cell>
          <cell r="C1579" t="str">
            <v>REMOÇÃO DE TESOURAS METÁLICAS, COM VÃO MAIOR OU IGUAL A 8M, DE FORMA MECANIZADA, COM REAPROVEITAMENTO. AF_09/2023</v>
          </cell>
          <cell r="D1579" t="str">
            <v>UN</v>
          </cell>
          <cell r="E1579">
            <v>221.27</v>
          </cell>
          <cell r="F1579">
            <v>121.04</v>
          </cell>
          <cell r="G1579">
            <v>342.31</v>
          </cell>
        </row>
        <row r="1580">
          <cell r="B1580">
            <v>97656</v>
          </cell>
          <cell r="C1580" t="str">
            <v>REMOÇÃO DE TESOURAS METÁLICAS, COM VÃO MENOR QUE 8M, DE FORMA MANUAL, SEM REAPROVEITAMENTO. AF_09/2023</v>
          </cell>
          <cell r="D1580" t="str">
            <v>UN</v>
          </cell>
          <cell r="E1580">
            <v>225.54</v>
          </cell>
          <cell r="F1580">
            <v>154.08</v>
          </cell>
          <cell r="G1580">
            <v>379.62</v>
          </cell>
        </row>
        <row r="1581">
          <cell r="B1581">
            <v>97658</v>
          </cell>
          <cell r="C1581" t="str">
            <v>REMOÇÃO DE TESOURAS METÁLICAS, COM VÃO MENOR QUE 8M, DE FORMA MECANIZADA, COM REAPROVEITAMENTO. AF_09/2023</v>
          </cell>
          <cell r="D1581" t="str">
            <v>UN</v>
          </cell>
          <cell r="E1581">
            <v>168.38</v>
          </cell>
          <cell r="F1581">
            <v>75.08</v>
          </cell>
          <cell r="G1581">
            <v>243.46</v>
          </cell>
        </row>
        <row r="1582">
          <cell r="B1582">
            <v>97650</v>
          </cell>
          <cell r="C1582" t="str">
            <v>REMOÇÃO DE TRAMA DE MADEIRA PARA COBERTURA, DE FORMA MANUAL, SEM REAPROVEITAMENTO. AF_09/2023</v>
          </cell>
          <cell r="D1582" t="str">
            <v>M2</v>
          </cell>
          <cell r="E1582">
            <v>3.09</v>
          </cell>
          <cell r="F1582">
            <v>6.45</v>
          </cell>
          <cell r="G1582">
            <v>9.54</v>
          </cell>
        </row>
        <row r="1583">
          <cell r="B1583">
            <v>97642</v>
          </cell>
          <cell r="C1583" t="str">
            <v>REMOÇÃO DE TRAMA METÁLICA OU DE MADEIRA PARA FORRO, DE FORMA MANUAL, SEM REAPROVEITAMENTO. AF_09/2023</v>
          </cell>
          <cell r="D1583" t="str">
            <v>M2</v>
          </cell>
          <cell r="E1583">
            <v>1.14</v>
          </cell>
          <cell r="F1583">
            <v>2.3</v>
          </cell>
          <cell r="G1583">
            <v>3.44</v>
          </cell>
        </row>
        <row r="1584">
          <cell r="B1584">
            <v>97655</v>
          </cell>
          <cell r="C1584" t="str">
            <v>REMOÇÃO DE TRAMA METÁLICA PARA COBERTURA, DE FORMA MANUAL, SEM REAPROVEITAMENTO. AF_09/2023</v>
          </cell>
          <cell r="D1584" t="str">
            <v>M2</v>
          </cell>
          <cell r="E1584">
            <v>26.36</v>
          </cell>
          <cell r="F1584">
            <v>14.68</v>
          </cell>
          <cell r="G1584">
            <v>41.04</v>
          </cell>
        </row>
        <row r="1585">
          <cell r="B1585">
            <v>97662</v>
          </cell>
          <cell r="C1585" t="str">
            <v>REMOÇÃO DE TUBULAÇÕES (TUBOS E CONEXÕES) DE ÁGUA FRIA, DE FORMA MANUAL, SEM REAPROVEITAMENTO. AF_09/2023</v>
          </cell>
          <cell r="D1585" t="str">
            <v>M</v>
          </cell>
          <cell r="E1585">
            <v>0.21</v>
          </cell>
          <cell r="F1585">
            <v>0.42</v>
          </cell>
          <cell r="G1585">
            <v>0.63</v>
          </cell>
        </row>
        <row r="1586">
          <cell r="B1586">
            <v>92712</v>
          </cell>
          <cell r="C1586" t="str">
            <v>APARELHO PARA CORTE E SOLDA OXI-ACETILENO SOBRE RODAS, INCLUSIVE CILINDROS E MAÇARICOS - DEPRECIAÇÃO. AF_05/2023</v>
          </cell>
          <cell r="D1586" t="str">
            <v>H</v>
          </cell>
          <cell r="E1586">
            <v>0.16</v>
          </cell>
          <cell r="F1586">
            <v>0</v>
          </cell>
          <cell r="G1586">
            <v>0.16</v>
          </cell>
        </row>
        <row r="1587">
          <cell r="B1587">
            <v>92713</v>
          </cell>
          <cell r="C1587" t="str">
            <v>APARELHO PARA CORTE E SOLDA OXI-ACETILENO SOBRE RODAS, INCLUSIVE CILINDROS E MAÇARICOS - JUROS. AF_05/2023</v>
          </cell>
          <cell r="D1587" t="str">
            <v>H</v>
          </cell>
          <cell r="E1587">
            <v>0.03</v>
          </cell>
          <cell r="F1587">
            <v>0</v>
          </cell>
          <cell r="G1587">
            <v>0.03</v>
          </cell>
        </row>
        <row r="1588">
          <cell r="B1588">
            <v>92714</v>
          </cell>
          <cell r="C1588" t="str">
            <v>APARELHO PARA CORTE E SOLDA OXI-ACETILENO SOBRE RODAS, INCLUSIVE CILINDROS E MAÇARICOS - MANUTENÇÃO. AF_05/2023</v>
          </cell>
          <cell r="D1588" t="str">
            <v>H</v>
          </cell>
          <cell r="E1588">
            <v>0.2</v>
          </cell>
          <cell r="F1588">
            <v>0</v>
          </cell>
          <cell r="G1588">
            <v>0.2</v>
          </cell>
        </row>
        <row r="1589">
          <cell r="B1589">
            <v>92715</v>
          </cell>
          <cell r="C1589" t="str">
            <v>APARELHO PARA CORTE E SOLDA OXI-ACETILENO SOBRE RODAS, INCLUSIVE CILINDROS E MAÇARICOS - MATERIAIS NA OPERAÇÃO. AF_05/2023</v>
          </cell>
          <cell r="D1589" t="str">
            <v>H</v>
          </cell>
          <cell r="E1589">
            <v>104.3</v>
          </cell>
          <cell r="F1589">
            <v>0</v>
          </cell>
          <cell r="G1589">
            <v>104.3</v>
          </cell>
        </row>
        <row r="1590">
          <cell r="B1590">
            <v>103666</v>
          </cell>
          <cell r="C1590" t="str">
            <v>BATE ESTACA PARA INSTALAÇÃO DE DEFENSAS METÁLICAS (GUARD RAIL) FIXO, INCLUSIVE CAMINHÃO TOCO PBT 9.700 KG, POTÊNCIA DE 160 CV - MATERIAIS NA OPERAÇÃO. AF_05/2023</v>
          </cell>
          <cell r="D1590" t="str">
            <v>H</v>
          </cell>
          <cell r="E1590">
            <v>143.56</v>
          </cell>
          <cell r="F1590">
            <v>0</v>
          </cell>
          <cell r="G1590">
            <v>143.56</v>
          </cell>
        </row>
        <row r="1591">
          <cell r="B1591">
            <v>89212</v>
          </cell>
          <cell r="C1591" t="str">
            <v>BATE-ESTACAS POR GRAVIDADE, POTÊNCIA DE 160 HP, PESO DO MARTELO ATÉ 3 TONELADAS - DEPRECIAÇÃO. AF_11/2014</v>
          </cell>
          <cell r="D1591" t="str">
            <v>H</v>
          </cell>
          <cell r="E1591">
            <v>29.7</v>
          </cell>
          <cell r="F1591">
            <v>0</v>
          </cell>
          <cell r="G1591">
            <v>29.7</v>
          </cell>
        </row>
        <row r="1592">
          <cell r="B1592">
            <v>89213</v>
          </cell>
          <cell r="C1592" t="str">
            <v>BATE-ESTACAS POR GRAVIDADE, POTÊNCIA DE 160 HP, PESO DO MARTELO ATÉ 3 TONELADAS - JUROS. AF_11/2014</v>
          </cell>
          <cell r="D1592" t="str">
            <v>H</v>
          </cell>
          <cell r="E1592">
            <v>9.16</v>
          </cell>
          <cell r="F1592">
            <v>0</v>
          </cell>
          <cell r="G1592">
            <v>9.16</v>
          </cell>
        </row>
        <row r="1593">
          <cell r="B1593">
            <v>89214</v>
          </cell>
          <cell r="C1593" t="str">
            <v>BATE-ESTACAS POR GRAVIDADE, POTÊNCIA DE 160 HP, PESO DO MARTELO ATÉ 3 TONELADAS - MANUTENÇÃO. AF_11/2014</v>
          </cell>
          <cell r="D1593" t="str">
            <v>H</v>
          </cell>
          <cell r="E1593">
            <v>27.88</v>
          </cell>
          <cell r="F1593">
            <v>0</v>
          </cell>
          <cell r="G1593">
            <v>27.88</v>
          </cell>
        </row>
        <row r="1594">
          <cell r="B1594">
            <v>89215</v>
          </cell>
          <cell r="C1594" t="str">
            <v>BATE-ESTACAS POR GRAVIDADE, POTÊNCIA DE 160 HP, PESO DO MARTELO ATÉ 3 TONELADAS - MATERIAIS NA OPERAÇÃO. AF_11/2014</v>
          </cell>
          <cell r="D1594" t="str">
            <v>H</v>
          </cell>
          <cell r="E1594">
            <v>98.24</v>
          </cell>
          <cell r="F1594">
            <v>0</v>
          </cell>
          <cell r="G1594">
            <v>98.24</v>
          </cell>
        </row>
        <row r="1595">
          <cell r="B1595">
            <v>87441</v>
          </cell>
          <cell r="C1595" t="str">
            <v>BETONEIRA CAPACIDADE NOMINAL 400 L, CAPACIDADE DE MISTURA 310 L, MOTOR A DIESEL POTÊNCIA 5,0 CV, SEM CARREGADOR - DEPRECIAÇÃO. AF_05/2023</v>
          </cell>
          <cell r="D1595" t="str">
            <v>H</v>
          </cell>
          <cell r="E1595">
            <v>0.41</v>
          </cell>
          <cell r="F1595">
            <v>0</v>
          </cell>
          <cell r="G1595">
            <v>0.41</v>
          </cell>
        </row>
        <row r="1596">
          <cell r="B1596">
            <v>87442</v>
          </cell>
          <cell r="C1596" t="str">
            <v>BETONEIRA CAPACIDADE NOMINAL 400 L, CAPACIDADE DE MISTURA 310 L, MOTOR A DIESEL POTÊNCIA 5,0 CV, SEM CARREGADOR - JUROS. AF_05/2023</v>
          </cell>
          <cell r="D1596" t="str">
            <v>H</v>
          </cell>
          <cell r="E1596">
            <v>0.09</v>
          </cell>
          <cell r="F1596">
            <v>0</v>
          </cell>
          <cell r="G1596">
            <v>0.09</v>
          </cell>
        </row>
        <row r="1597">
          <cell r="B1597">
            <v>87443</v>
          </cell>
          <cell r="C1597" t="str">
            <v>BETONEIRA CAPACIDADE NOMINAL 400 L, CAPACIDADE DE MISTURA 310 L, MOTOR A DIESEL POTÊNCIA 5,0 CV, SEM CARREGADOR - MANUTENÇÃO. AF_05/2023</v>
          </cell>
          <cell r="D1597" t="str">
            <v>H</v>
          </cell>
          <cell r="E1597">
            <v>0.52</v>
          </cell>
          <cell r="F1597">
            <v>0</v>
          </cell>
          <cell r="G1597">
            <v>0.52</v>
          </cell>
        </row>
        <row r="1598">
          <cell r="B1598">
            <v>87444</v>
          </cell>
          <cell r="C1598" t="str">
            <v>BETONEIRA CAPACIDADE NOMINAL 400 L, CAPACIDADE DE MISTURA 310 L, MOTOR A DIESEL POTÊNCIA 5,0 CV, SEM CARREGADOR - MATERIAIS NA OPERAÇÃO. AF_05/2023</v>
          </cell>
          <cell r="D1598" t="str">
            <v>H</v>
          </cell>
          <cell r="E1598">
            <v>4.43</v>
          </cell>
          <cell r="F1598">
            <v>0</v>
          </cell>
          <cell r="G1598">
            <v>4.43</v>
          </cell>
        </row>
        <row r="1599">
          <cell r="B1599">
            <v>93229</v>
          </cell>
          <cell r="C1599" t="str">
            <v>BETONEIRA CAPACIDADE NOMINAL 400 L, CAPACIDADE DE MISTURA 310 L, MOTOR A GASOLINA POTÊNCIA 5,5 CV, SEM CARREGADOR - DEPRECIAÇÃO. AF_02/2016</v>
          </cell>
          <cell r="D1599" t="str">
            <v>H</v>
          </cell>
          <cell r="E1599">
            <v>0.38</v>
          </cell>
          <cell r="F1599">
            <v>0</v>
          </cell>
          <cell r="G1599">
            <v>0.38</v>
          </cell>
        </row>
        <row r="1600">
          <cell r="B1600">
            <v>93230</v>
          </cell>
          <cell r="C1600" t="str">
            <v>BETONEIRA CAPACIDADE NOMINAL 400 L, CAPACIDADE DE MISTURA 310 L, MOTOR A GASOLINA POTÊNCIA 5,5 CV, SEM CARREGADOR - JUROS. AF_02/2016</v>
          </cell>
          <cell r="D1600" t="str">
            <v>H</v>
          </cell>
          <cell r="E1600">
            <v>0.08</v>
          </cell>
          <cell r="F1600">
            <v>0</v>
          </cell>
          <cell r="G1600">
            <v>0.08</v>
          </cell>
        </row>
        <row r="1601">
          <cell r="B1601">
            <v>93231</v>
          </cell>
          <cell r="C1601" t="str">
            <v>BETONEIRA CAPACIDADE NOMINAL 400 L, CAPACIDADE DE MISTURA 310 L, MOTOR A GASOLINA POTÊNCIA 5,5 CV, SEM CARREGADOR - MANUTENÇÃO. AF_02/2016</v>
          </cell>
          <cell r="D1601" t="str">
            <v>H</v>
          </cell>
          <cell r="E1601">
            <v>0.48</v>
          </cell>
          <cell r="F1601">
            <v>0</v>
          </cell>
          <cell r="G1601">
            <v>0.48</v>
          </cell>
        </row>
        <row r="1602">
          <cell r="B1602">
            <v>93232</v>
          </cell>
          <cell r="C1602" t="str">
            <v>BETONEIRA CAPACIDADE NOMINAL 400 L, CAPACIDADE DE MISTURA 310 L, MOTOR A GASOLINA POTÊNCIA 5,5 CV, SEM CARREGADOR - MATERIAIS NA OPERAÇÃO. AF_02/2016</v>
          </cell>
          <cell r="D1602" t="str">
            <v>H</v>
          </cell>
          <cell r="E1602">
            <v>5.14</v>
          </cell>
          <cell r="F1602">
            <v>0</v>
          </cell>
          <cell r="G1602">
            <v>5.14</v>
          </cell>
        </row>
        <row r="1603">
          <cell r="B1603">
            <v>102951</v>
          </cell>
          <cell r="C1603" t="str">
            <v>BETONEIRA CAPACIDADE NOMINAL DE 250 L, CAPACIDADE DE MISTURA DE 175 L, MOTOR ELÉTRICO MONOFÁSICO POTÊNCIA 1CV - MATERIAIS NA OPERAÇÃO. AF_05/2023</v>
          </cell>
          <cell r="D1603" t="str">
            <v>H</v>
          </cell>
          <cell r="E1603">
            <v>0.44</v>
          </cell>
          <cell r="F1603">
            <v>0</v>
          </cell>
          <cell r="G1603">
            <v>0.44</v>
          </cell>
        </row>
        <row r="1604">
          <cell r="B1604">
            <v>88826</v>
          </cell>
          <cell r="C1604" t="str">
            <v>BETONEIRA CAPACIDADE NOMINAL DE 400 L, CAPACIDADE DE MISTURA 280 L, MOTOR ELÉTRICO TRIFÁSICO POTÊNCIA DE 2 CV, SEM CARREGADOR - DEPRECIAÇÃO. AF_05/2023</v>
          </cell>
          <cell r="D1604" t="str">
            <v>H</v>
          </cell>
          <cell r="E1604">
            <v>0.3</v>
          </cell>
          <cell r="F1604">
            <v>0</v>
          </cell>
          <cell r="G1604">
            <v>0.3</v>
          </cell>
        </row>
        <row r="1605">
          <cell r="B1605">
            <v>88827</v>
          </cell>
          <cell r="C1605" t="str">
            <v>BETONEIRA CAPACIDADE NOMINAL DE 400 L, CAPACIDADE DE MISTURA 280 L, MOTOR ELÉTRICO TRIFÁSICO POTÊNCIA DE 2 CV, SEM CARREGADOR - JUROS. AF_05/2023</v>
          </cell>
          <cell r="D1605" t="str">
            <v>H</v>
          </cell>
          <cell r="E1605">
            <v>0.07</v>
          </cell>
          <cell r="F1605">
            <v>0</v>
          </cell>
          <cell r="G1605">
            <v>0.07</v>
          </cell>
        </row>
        <row r="1606">
          <cell r="B1606">
            <v>88828</v>
          </cell>
          <cell r="C1606" t="str">
            <v>BETONEIRA CAPACIDADE NOMINAL DE 400 L, CAPACIDADE DE MISTURA 280 L, MOTOR ELÉTRICO TRIFÁSICO POTÊNCIA DE 2 CV, SEM CARREGADOR - MANUTENÇÃO. AF_05/2023</v>
          </cell>
          <cell r="D1606" t="str">
            <v>H</v>
          </cell>
          <cell r="E1606">
            <v>0.33</v>
          </cell>
          <cell r="F1606">
            <v>0</v>
          </cell>
          <cell r="G1606">
            <v>0.33</v>
          </cell>
        </row>
        <row r="1607">
          <cell r="B1607">
            <v>88829</v>
          </cell>
          <cell r="C1607" t="str">
            <v>BETONEIRA CAPACIDADE NOMINAL DE 400 L, CAPACIDADE DE MISTURA 280 L, MOTOR ELÉTRICO TRIFÁSICO POTÊNCIA DE 2 CV, SEM CARREGADOR - MATERIAIS NA OPERAÇÃO. AF_05/2023</v>
          </cell>
          <cell r="D1607" t="str">
            <v>H</v>
          </cell>
          <cell r="E1607">
            <v>0.88</v>
          </cell>
          <cell r="F1607">
            <v>0</v>
          </cell>
          <cell r="G1607">
            <v>0.88</v>
          </cell>
        </row>
        <row r="1608">
          <cell r="B1608">
            <v>89221</v>
          </cell>
          <cell r="C1608" t="str">
            <v>BETONEIRA CAPACIDADE NOMINAL DE 600 L, CAPACIDADE DE MISTURA 360 L, MOTOR ELÉTRICO TRIFÁSICO POTÊNCIA DE 4 CV, SEM CARREGADOR - DEPRECIAÇÃO. AF_05/2023</v>
          </cell>
          <cell r="D1608" t="str">
            <v>H</v>
          </cell>
          <cell r="E1608">
            <v>1.24</v>
          </cell>
          <cell r="F1608">
            <v>0</v>
          </cell>
          <cell r="G1608">
            <v>1.24</v>
          </cell>
        </row>
        <row r="1609">
          <cell r="B1609">
            <v>89222</v>
          </cell>
          <cell r="C1609" t="str">
            <v>BETONEIRA CAPACIDADE NOMINAL DE 600 L, CAPACIDADE DE MISTURA 360 L, MOTOR ELÉTRICO TRIFÁSICO POTÊNCIA DE 4 CV, SEM CARREGADOR - JUROS. AF_05/2023</v>
          </cell>
          <cell r="D1609" t="str">
            <v>H</v>
          </cell>
          <cell r="E1609">
            <v>0.28</v>
          </cell>
          <cell r="F1609">
            <v>0</v>
          </cell>
          <cell r="G1609">
            <v>0.28</v>
          </cell>
        </row>
        <row r="1610">
          <cell r="B1610">
            <v>89223</v>
          </cell>
          <cell r="C1610" t="str">
            <v>BETONEIRA CAPACIDADE NOMINAL DE 600 L, CAPACIDADE DE MISTURA 360 L, MOTOR ELÉTRICO TRIFÁSICO POTÊNCIA DE 4 CV, SEM CARREGADOR - MANUTENÇÃO. AF_05/2023</v>
          </cell>
          <cell r="D1610" t="str">
            <v>H</v>
          </cell>
          <cell r="E1610">
            <v>1.36</v>
          </cell>
          <cell r="F1610">
            <v>0</v>
          </cell>
          <cell r="G1610">
            <v>1.36</v>
          </cell>
        </row>
        <row r="1611">
          <cell r="B1611">
            <v>89224</v>
          </cell>
          <cell r="C1611" t="str">
            <v>BETONEIRA CAPACIDADE NOMINAL DE 600 L, CAPACIDADE DE MISTURA 360 L, MOTOR ELÉTRICO TRIFÁSICO POTÊNCIA DE 4 CV, SEM CARREGADOR - MATERIAIS NA OPERAÇÃO. AF_05/2023</v>
          </cell>
          <cell r="D1611" t="str">
            <v>H</v>
          </cell>
          <cell r="E1611">
            <v>1.77</v>
          </cell>
          <cell r="F1611">
            <v>0</v>
          </cell>
          <cell r="G1611">
            <v>1.77</v>
          </cell>
        </row>
        <row r="1612">
          <cell r="B1612">
            <v>89274</v>
          </cell>
          <cell r="C1612" t="str">
            <v>BETONEIRA CAPACIDADE NOMINAL DE 600 L, CAPACIDADE DE MISTURA 440 L, MOTOR A DIESEL POTÊNCIA 10 CV, COM CARREGADOR - DEPRECIAÇÃO. AF_05/2023</v>
          </cell>
          <cell r="D1612" t="str">
            <v>H</v>
          </cell>
          <cell r="E1612">
            <v>1.51</v>
          </cell>
          <cell r="F1612">
            <v>0</v>
          </cell>
          <cell r="G1612">
            <v>1.51</v>
          </cell>
        </row>
        <row r="1613">
          <cell r="B1613">
            <v>89275</v>
          </cell>
          <cell r="C1613" t="str">
            <v>BETONEIRA CAPACIDADE NOMINAL DE 600 L, CAPACIDADE DE MISTURA 440 L, MOTOR A DIESEL POTÊNCIA 10 CV, COM CARREGADOR - JUROS. AF_05/2023</v>
          </cell>
          <cell r="D1613" t="str">
            <v>H</v>
          </cell>
          <cell r="E1613">
            <v>0.35</v>
          </cell>
          <cell r="F1613">
            <v>0</v>
          </cell>
          <cell r="G1613">
            <v>0.35</v>
          </cell>
        </row>
        <row r="1614">
          <cell r="B1614">
            <v>89276</v>
          </cell>
          <cell r="C1614" t="str">
            <v>BETONEIRA CAPACIDADE NOMINAL DE 600 L, CAPACIDADE DE MISTURA 440 L, MOTOR A DIESEL POTÊNCIA 10 CV, COM CARREGADOR - MANUTENÇÃO. AF_05/2023</v>
          </cell>
          <cell r="D1614" t="str">
            <v>H</v>
          </cell>
          <cell r="E1614">
            <v>1.89</v>
          </cell>
          <cell r="F1614">
            <v>0</v>
          </cell>
          <cell r="G1614">
            <v>1.89</v>
          </cell>
        </row>
        <row r="1615">
          <cell r="B1615">
            <v>89277</v>
          </cell>
          <cell r="C1615" t="str">
            <v>BETONEIRA CAPACIDADE NOMINAL DE 600 L, CAPACIDADE DE MISTURA 440 L, MOTOR A DIESEL POTÊNCIA 10 CV, COM CARREGADOR - MATERIAIS NA OPERAÇÃO. AF_05/2023</v>
          </cell>
          <cell r="D1615" t="str">
            <v>H</v>
          </cell>
          <cell r="E1615">
            <v>8.86</v>
          </cell>
          <cell r="F1615">
            <v>0</v>
          </cell>
          <cell r="G1615">
            <v>8.86</v>
          </cell>
        </row>
        <row r="1616">
          <cell r="B1616">
            <v>90646</v>
          </cell>
          <cell r="C1616" t="str">
            <v>BOMBA CENTRÍFUGA MONOESTÁGIO COM MOTOR ELÉTRICO MONOFÁSICO, POTÊNCIA 15 HP, DIÂMETRO DO ROTOR 173 MM, HM/Q = 30 MCA / 90 M3/H A 45 MCA / 55 M3/H - DEPRECIAÇÃO. AF_06/2015</v>
          </cell>
          <cell r="D1616" t="str">
            <v>H</v>
          </cell>
          <cell r="E1616">
            <v>0.75</v>
          </cell>
          <cell r="F1616">
            <v>0</v>
          </cell>
          <cell r="G1616">
            <v>0.75</v>
          </cell>
        </row>
        <row r="1617">
          <cell r="B1617">
            <v>90647</v>
          </cell>
          <cell r="C1617" t="str">
            <v>BOMBA CENTRÍFUGA MONOESTÁGIO COM MOTOR ELÉTRICO MONOFÁSICO, POTÊNCIA 15 HP, DIÂMETRO DO ROTOR 173 MM, HM/Q = 30 MCA / 90 M3/H A 45 MCA / 55 M3/H - JUROS. AF_06/2015</v>
          </cell>
          <cell r="D1617" t="str">
            <v>H</v>
          </cell>
          <cell r="E1617">
            <v>0.17</v>
          </cell>
          <cell r="F1617">
            <v>0</v>
          </cell>
          <cell r="G1617">
            <v>0.17</v>
          </cell>
        </row>
        <row r="1618">
          <cell r="B1618">
            <v>90648</v>
          </cell>
          <cell r="C1618" t="str">
            <v>BOMBA CENTRÍFUGA MONOESTÁGIO COM MOTOR ELÉTRICO MONOFÁSICO, POTÊNCIA 15 HP, DIÂMETRO DO ROTOR 173 MM, HM/Q = 30 MCA / 90 M3/H A 45 MCA / 55 M3/H - MANUTENÇÃO. AF_06/2015</v>
          </cell>
          <cell r="D1618" t="str">
            <v>H</v>
          </cell>
          <cell r="E1618">
            <v>0.82</v>
          </cell>
          <cell r="F1618">
            <v>0</v>
          </cell>
          <cell r="G1618">
            <v>0.82</v>
          </cell>
        </row>
        <row r="1619">
          <cell r="B1619">
            <v>90649</v>
          </cell>
          <cell r="C1619" t="str">
            <v>BOMBA CENTRÍFUGA MONOESTÁGIO COM MOTOR ELÉTRICO MONOFÁSICO, POTÊNCIA 15 HP, DIÂMETRO DO ROTOR 173 MM, HM/Q = 30 MCA / 90 M3/H A 45 MCA / 55 M3/H - MATERIAIS NA OPERAÇÃO. AF_06/2015</v>
          </cell>
          <cell r="D1619" t="str">
            <v>H</v>
          </cell>
          <cell r="E1619">
            <v>6.94</v>
          </cell>
          <cell r="F1619">
            <v>0</v>
          </cell>
          <cell r="G1619">
            <v>6.94</v>
          </cell>
        </row>
        <row r="1620">
          <cell r="B1620">
            <v>90652</v>
          </cell>
          <cell r="C1620" t="str">
            <v>BOMBA DE PROJEÇÃO DE CONCRETO SECO, POTÊNCIA 10 CV, VAZÃO 3 M3/H - DEPRECIAÇÃO. AF_06/2015</v>
          </cell>
          <cell r="D1620" t="str">
            <v>H</v>
          </cell>
          <cell r="E1620">
            <v>3.74</v>
          </cell>
          <cell r="F1620">
            <v>0</v>
          </cell>
          <cell r="G1620">
            <v>3.74</v>
          </cell>
        </row>
        <row r="1621">
          <cell r="B1621">
            <v>90653</v>
          </cell>
          <cell r="C1621" t="str">
            <v>BOMBA DE PROJEÇÃO DE CONCRETO SECO, POTÊNCIA 10 CV, VAZÃO 3 M3/H - JUROS. AF_06/2015</v>
          </cell>
          <cell r="D1621" t="str">
            <v>H</v>
          </cell>
          <cell r="E1621">
            <v>0.86</v>
          </cell>
          <cell r="F1621">
            <v>0</v>
          </cell>
          <cell r="G1621">
            <v>0.86</v>
          </cell>
        </row>
        <row r="1622">
          <cell r="B1622">
            <v>90654</v>
          </cell>
          <cell r="C1622" t="str">
            <v>BOMBA DE PROJEÇÃO DE CONCRETO SECO, POTÊNCIA 10 CV, VAZÃO 3 M3/H - MANUTENÇÃO. AF_06/2015</v>
          </cell>
          <cell r="D1622" t="str">
            <v>H</v>
          </cell>
          <cell r="E1622">
            <v>4.09</v>
          </cell>
          <cell r="F1622">
            <v>0</v>
          </cell>
          <cell r="G1622">
            <v>4.09</v>
          </cell>
        </row>
        <row r="1623">
          <cell r="B1623">
            <v>90655</v>
          </cell>
          <cell r="C1623" t="str">
            <v>BOMBA DE PROJEÇÃO DE CONCRETO SECO, POTÊNCIA 10 CV, VAZÃO 3 M3/H - MATERIAIS NA OPERAÇÃO. AF_06/2015</v>
          </cell>
          <cell r="D1623" t="str">
            <v>H</v>
          </cell>
          <cell r="E1623">
            <v>4.56</v>
          </cell>
          <cell r="F1623">
            <v>0</v>
          </cell>
          <cell r="G1623">
            <v>4.56</v>
          </cell>
        </row>
        <row r="1624">
          <cell r="B1624">
            <v>90658</v>
          </cell>
          <cell r="C1624" t="str">
            <v>BOMBA DE PROJEÇÃO DE CONCRETO SECO, POTÊNCIA 10 CV, VAZÃO 6 M3/H - DEPRECIAÇÃO. AF_06/2015</v>
          </cell>
          <cell r="D1624" t="str">
            <v>H</v>
          </cell>
          <cell r="E1624">
            <v>4.01</v>
          </cell>
          <cell r="F1624">
            <v>0</v>
          </cell>
          <cell r="G1624">
            <v>4.01</v>
          </cell>
        </row>
        <row r="1625">
          <cell r="B1625">
            <v>90659</v>
          </cell>
          <cell r="C1625" t="str">
            <v>BOMBA DE PROJEÇÃO DE CONCRETO SECO, POTÊNCIA 10 CV, VAZÃO 6 M3/H - JUROS. AF_06/2015</v>
          </cell>
          <cell r="D1625" t="str">
            <v>H</v>
          </cell>
          <cell r="E1625">
            <v>0.92</v>
          </cell>
          <cell r="F1625">
            <v>0</v>
          </cell>
          <cell r="G1625">
            <v>0.92</v>
          </cell>
        </row>
        <row r="1626">
          <cell r="B1626">
            <v>90660</v>
          </cell>
          <cell r="C1626" t="str">
            <v>BOMBA DE PROJEÇÃO DE CONCRETO SECO, POTÊNCIA 10 CV, VAZÃO 6 M3/H - MANUTENÇÃO. AF_06/2015</v>
          </cell>
          <cell r="D1626" t="str">
            <v>H</v>
          </cell>
          <cell r="E1626">
            <v>4.38</v>
          </cell>
          <cell r="F1626">
            <v>0</v>
          </cell>
          <cell r="G1626">
            <v>4.38</v>
          </cell>
        </row>
        <row r="1627">
          <cell r="B1627">
            <v>90661</v>
          </cell>
          <cell r="C1627" t="str">
            <v>BOMBA DE PROJEÇÃO DE CONCRETO SECO, POTÊNCIA 10 CV, VAZÃO 6 M3/H - MATERIAIS NA OPERAÇÃO. AF_06/2015</v>
          </cell>
          <cell r="D1627" t="str">
            <v>H</v>
          </cell>
          <cell r="E1627">
            <v>4.56</v>
          </cell>
          <cell r="F1627">
            <v>0</v>
          </cell>
          <cell r="G1627">
            <v>4.56</v>
          </cell>
        </row>
        <row r="1628">
          <cell r="B1628">
            <v>89019</v>
          </cell>
          <cell r="C1628" t="str">
            <v>BOMBA SUBMERSÍVEL ELÉTRICA TRIFÁSICA, POTÊNCIA 2,96 HP, Ø ROTOR 144 MM SEMI-ABERTO, BOCAL DE SAÍDA Ø 2", HM/Q = 2 MCA / 38,8 M3/H A 28 MCA / 5 M3/H - DEPRECIAÇÃO. AF_06/2014</v>
          </cell>
          <cell r="D1628" t="str">
            <v>H</v>
          </cell>
          <cell r="E1628">
            <v>0.44</v>
          </cell>
          <cell r="F1628">
            <v>0</v>
          </cell>
          <cell r="G1628">
            <v>0.44</v>
          </cell>
        </row>
        <row r="1629">
          <cell r="B1629">
            <v>89020</v>
          </cell>
          <cell r="C1629" t="str">
            <v>BOMBA SUBMERSÍVEL ELÉTRICA TRIFÁSICA, POTÊNCIA 2,96 HP, Ø ROTOR 144 MM SEMI-ABERTO, BOCAL DE SAÍDA Ø 2", HM/Q = 2 MCA / 38,8 M3/H A 28 MCA / 5 M3/H - JUROS. AF_06/2014</v>
          </cell>
          <cell r="D1629" t="str">
            <v>H</v>
          </cell>
          <cell r="E1629">
            <v>0.1</v>
          </cell>
          <cell r="F1629">
            <v>0</v>
          </cell>
          <cell r="G1629">
            <v>0.1</v>
          </cell>
        </row>
        <row r="1630">
          <cell r="B1630">
            <v>5800</v>
          </cell>
          <cell r="C1630" t="str">
            <v>BOMBA SUBMERSÍVEL ELÉTRICA TRIFÁSICA, POTÊNCIA 2,96 HP, Ø ROTOR 144 MM SEMI-ABERTO, BOCAL DE SAÍDA Ø 2", HM/Q = 2 MCA / 38,8 M3/H A 28 MCA / 5 M3/H - MANUTENÇÃO. AF_06/2014</v>
          </cell>
          <cell r="D1630" t="str">
            <v>H</v>
          </cell>
          <cell r="E1630">
            <v>0.48</v>
          </cell>
          <cell r="F1630">
            <v>0</v>
          </cell>
          <cell r="G1630">
            <v>0.48</v>
          </cell>
        </row>
        <row r="1631">
          <cell r="B1631">
            <v>53866</v>
          </cell>
          <cell r="C1631" t="str">
            <v>BOMBA SUBMERSÍVEL ELÉTRICA TRIFÁSICA, POTÊNCIA 2,96 HP, Ø ROTOR 144 MM SEMI-ABERTO, BOCAL DE SAÍDA Ø 2", HM/Q = 2 MCA / 38,8 M3/H A 28 MCA / 5 M3/H - MATERIAIS NA OPERAÇÃO. AF_06/2014</v>
          </cell>
          <cell r="D1631" t="str">
            <v>H</v>
          </cell>
          <cell r="E1631">
            <v>1.37</v>
          </cell>
          <cell r="F1631">
            <v>0</v>
          </cell>
          <cell r="G1631">
            <v>1.37</v>
          </cell>
        </row>
        <row r="1632">
          <cell r="B1632">
            <v>90639</v>
          </cell>
          <cell r="C1632" t="str">
            <v>BOMBA TRIPLEX, PARA INJEÇÃO DE NATA DE CIMENTO, VAZÃO MÁXIMA DE 100 LITROS/MINUTO, PRESSÃO MÁXIMA DE 70 BAR - DEPRECIAÇÃO. AF_06/2015</v>
          </cell>
          <cell r="D1632" t="str">
            <v>H</v>
          </cell>
          <cell r="E1632">
            <v>5.75</v>
          </cell>
          <cell r="F1632">
            <v>0</v>
          </cell>
          <cell r="G1632">
            <v>5.75</v>
          </cell>
        </row>
        <row r="1633">
          <cell r="B1633">
            <v>90640</v>
          </cell>
          <cell r="C1633" t="str">
            <v>BOMBA TRIPLEX, PARA INJEÇÃO DE NATA DE CIMENTO, VAZÃO MÁXIMA DE 100 LITROS/MINUTO, PRESSÃO MÁXIMA DE 70 BAR - JUROS. AF_06/2015</v>
          </cell>
          <cell r="D1633" t="str">
            <v>H</v>
          </cell>
          <cell r="E1633">
            <v>1.33</v>
          </cell>
          <cell r="F1633">
            <v>0</v>
          </cell>
          <cell r="G1633">
            <v>1.33</v>
          </cell>
        </row>
        <row r="1634">
          <cell r="B1634">
            <v>90641</v>
          </cell>
          <cell r="C1634" t="str">
            <v>BOMBA TRIPLEX, PARA INJEÇÃO DE NATA DE CIMENTO, VAZÃO MÁXIMA DE 100 LITROS/MINUTO, PRESSÃO MÁXIMA DE 70 BAR - MANUTENÇÃO. AF_06/2015</v>
          </cell>
          <cell r="D1634" t="str">
            <v>H</v>
          </cell>
          <cell r="E1634">
            <v>6.29</v>
          </cell>
          <cell r="F1634">
            <v>0</v>
          </cell>
          <cell r="G1634">
            <v>6.29</v>
          </cell>
        </row>
        <row r="1635">
          <cell r="B1635">
            <v>90642</v>
          </cell>
          <cell r="C1635" t="str">
            <v>BOMBA TRIPLEX, PARA INJEÇÃO DE NATA DE CIMENTO, VAZÃO MÁXIMA DE 100 LITROS/MINUTO, PRESSÃO MÁXIMA DE 70 BAR - MATERIAIS NA OPERAÇÃO. AF_06/2015</v>
          </cell>
          <cell r="D1635" t="str">
            <v>H</v>
          </cell>
          <cell r="E1635">
            <v>13.29</v>
          </cell>
          <cell r="F1635">
            <v>0</v>
          </cell>
          <cell r="G1635">
            <v>13.29</v>
          </cell>
        </row>
        <row r="1636">
          <cell r="B1636">
            <v>102809</v>
          </cell>
          <cell r="C1636" t="str">
            <v>CALDEIRA A GÁS COM TERMOSTATO, CAPACIDADE 100 LITROS - MATERIAIS NA OPERAÇÃO. AF_05/2023</v>
          </cell>
          <cell r="D1636" t="str">
            <v>H</v>
          </cell>
          <cell r="E1636">
            <v>16.72</v>
          </cell>
          <cell r="F1636">
            <v>0</v>
          </cell>
          <cell r="G1636">
            <v>16.72</v>
          </cell>
        </row>
        <row r="1637">
          <cell r="B1637">
            <v>92140</v>
          </cell>
          <cell r="C1637" t="str">
            <v>CAMINHONETE CABINE SIMPLES COM MOTOR 1.6 FLEX, CÂMBIO MANUAL, POTÊNCIA 101/104 CV, 2 PORTAS - DEPRECIAÇÃO. AF_11/2015</v>
          </cell>
          <cell r="D1637" t="str">
            <v>H</v>
          </cell>
          <cell r="E1637">
            <v>4.66</v>
          </cell>
          <cell r="F1637">
            <v>0</v>
          </cell>
          <cell r="G1637">
            <v>4.66</v>
          </cell>
        </row>
        <row r="1638">
          <cell r="B1638">
            <v>92142</v>
          </cell>
          <cell r="C1638" t="str">
            <v>CAMINHONETE CABINE SIMPLES COM MOTOR 1.6 FLEX, CÂMBIO MANUAL, POTÊNCIA 101/104 CV, 2 PORTAS - IMPOSTOS E SEGUROS. AF_11/2015</v>
          </cell>
          <cell r="D1638" t="str">
            <v>H</v>
          </cell>
          <cell r="E1638">
            <v>0.58</v>
          </cell>
          <cell r="F1638">
            <v>0</v>
          </cell>
          <cell r="G1638">
            <v>0.58</v>
          </cell>
        </row>
        <row r="1639">
          <cell r="B1639">
            <v>92141</v>
          </cell>
          <cell r="C1639" t="str">
            <v>CAMINHONETE CABINE SIMPLES COM MOTOR 1.6 FLEX, CÂMBIO MANUAL, POTÊNCIA 101/104 CV, 2 PORTAS - JUROS. AF_11/2015</v>
          </cell>
          <cell r="D1639" t="str">
            <v>H</v>
          </cell>
          <cell r="E1639">
            <v>1.43</v>
          </cell>
          <cell r="F1639">
            <v>0</v>
          </cell>
          <cell r="G1639">
            <v>1.43</v>
          </cell>
        </row>
        <row r="1640">
          <cell r="B1640">
            <v>92143</v>
          </cell>
          <cell r="C1640" t="str">
            <v>CAMINHONETE CABINE SIMPLES COM MOTOR 1.6 FLEX, CÂMBIO MANUAL, POTÊNCIA 101/104 CV, 2 PORTAS - MANUTENÇÃO. AF_11/2015</v>
          </cell>
          <cell r="D1640" t="str">
            <v>H</v>
          </cell>
          <cell r="E1640">
            <v>5.83</v>
          </cell>
          <cell r="F1640">
            <v>0</v>
          </cell>
          <cell r="G1640">
            <v>5.83</v>
          </cell>
        </row>
        <row r="1641">
          <cell r="B1641">
            <v>92144</v>
          </cell>
          <cell r="C1641" t="str">
            <v>CAMINHONETE CABINE SIMPLES COM MOTOR 1.6 FLEX, CÂMBIO MANUAL, POTÊNCIA 101/104 CV, 2 PORTAS - MATERIAIS NA OPERAÇÃO. AF_11/2015</v>
          </cell>
          <cell r="D1641" t="str">
            <v>H</v>
          </cell>
          <cell r="E1641">
            <v>44.68</v>
          </cell>
          <cell r="F1641">
            <v>0</v>
          </cell>
          <cell r="G1641">
            <v>44.68</v>
          </cell>
        </row>
        <row r="1642">
          <cell r="B1642">
            <v>92133</v>
          </cell>
          <cell r="C1642" t="str">
            <v>CAMINHONETE COM MOTOR A DIESEL, POTÊNCIA 180 CV, CABINE DUPLA, 4X4 - DEPRECIAÇÃO. AF_11/2015</v>
          </cell>
          <cell r="D1642" t="str">
            <v>H</v>
          </cell>
          <cell r="E1642">
            <v>12.74</v>
          </cell>
          <cell r="F1642">
            <v>0</v>
          </cell>
          <cell r="G1642">
            <v>12.74</v>
          </cell>
        </row>
        <row r="1643">
          <cell r="B1643">
            <v>92135</v>
          </cell>
          <cell r="C1643" t="str">
            <v>CAMINHONETE COM MOTOR A DIESEL, POTÊNCIA 180 CV, CABINE DUPLA, 4X4 - IMPOSTOS E SEGUROS. AF_11/2015</v>
          </cell>
          <cell r="D1643" t="str">
            <v>H</v>
          </cell>
          <cell r="E1643">
            <v>1.59</v>
          </cell>
          <cell r="F1643">
            <v>0</v>
          </cell>
          <cell r="G1643">
            <v>1.59</v>
          </cell>
        </row>
        <row r="1644">
          <cell r="B1644">
            <v>92134</v>
          </cell>
          <cell r="C1644" t="str">
            <v>CAMINHONETE COM MOTOR A DIESEL, POTÊNCIA 180 CV, CABINE DUPLA, 4X4 - JUROS. AF_11/2015</v>
          </cell>
          <cell r="D1644" t="str">
            <v>H</v>
          </cell>
          <cell r="E1644">
            <v>3.92</v>
          </cell>
          <cell r="F1644">
            <v>0</v>
          </cell>
          <cell r="G1644">
            <v>3.92</v>
          </cell>
        </row>
        <row r="1645">
          <cell r="B1645">
            <v>92136</v>
          </cell>
          <cell r="C1645" t="str">
            <v>CAMINHONETE COM MOTOR A DIESEL, POTÊNCIA 180 CV, CABINE DUPLA, 4X4 - MANUTENÇÃO. AF_11/2015</v>
          </cell>
          <cell r="D1645" t="str">
            <v>H</v>
          </cell>
          <cell r="E1645">
            <v>15.92</v>
          </cell>
          <cell r="F1645">
            <v>0</v>
          </cell>
          <cell r="G1645">
            <v>15.92</v>
          </cell>
        </row>
        <row r="1646">
          <cell r="B1646">
            <v>92137</v>
          </cell>
          <cell r="C1646" t="str">
            <v>CAMINHONETE COM MOTOR A DIESEL, POTÊNCIA 180 CV, CABINE DUPLA, 4X4 - MATERIAIS NA OPERAÇÃO. AF_11/2015</v>
          </cell>
          <cell r="D1646" t="str">
            <v>H</v>
          </cell>
          <cell r="E1646">
            <v>37.28</v>
          </cell>
          <cell r="F1646">
            <v>0</v>
          </cell>
          <cell r="G1646">
            <v>37.28</v>
          </cell>
        </row>
        <row r="1647">
          <cell r="B1647">
            <v>91380</v>
          </cell>
          <cell r="C1647" t="str">
            <v>CAMINHÃO BASCULANTE 10 M3, TRUCADO CABINE SIMPLES, PESO BRUTO TOTAL 23.000 KG, CARGA ÚTIL MÁXIMA 15.935 KG, DISTÂNCIA ENTRE EIXOS 4,80 M, POTÊNCIA 230 CV INCLUSIVE CAÇAMBA METÁLICA - DEPRECIAÇÃO. AF_06/2014</v>
          </cell>
          <cell r="D1647" t="str">
            <v>H</v>
          </cell>
          <cell r="E1647">
            <v>29.3</v>
          </cell>
          <cell r="F1647">
            <v>0</v>
          </cell>
          <cell r="G1647">
            <v>29.3</v>
          </cell>
        </row>
        <row r="1648">
          <cell r="B1648">
            <v>91382</v>
          </cell>
          <cell r="C1648" t="str">
            <v>CAMINHÃO BASCULANTE 10 M3, TRUCADO CABINE SIMPLES, PESO BRUTO TOTAL 23.000 KG, CARGA ÚTIL MÁXIMA 15.935 KG, DISTÂNCIA ENTRE EIXOS 4,80 M, POTÊNCIA 230 CV INCLUSIVE CAÇAMBA METÁLICA - IMPOSTOS E SEGUROS. AF_06/2014</v>
          </cell>
          <cell r="D1648" t="str">
            <v>H</v>
          </cell>
          <cell r="E1648">
            <v>4.58</v>
          </cell>
          <cell r="F1648">
            <v>0</v>
          </cell>
          <cell r="G1648">
            <v>4.58</v>
          </cell>
        </row>
        <row r="1649">
          <cell r="B1649">
            <v>91381</v>
          </cell>
          <cell r="C1649" t="str">
            <v>CAMINHÃO BASCULANTE 10 M3, TRUCADO CABINE SIMPLES, PESO BRUTO TOTAL 23.000 KG, CARGA ÚTIL MÁXIMA 15.935 KG, DISTÂNCIA ENTRE EIXOS 4,80 M, POTÊNCIA 230 CV INCLUSIVE CAÇAMBA METÁLICA - JUROS. AF_06/2014</v>
          </cell>
          <cell r="D1649" t="str">
            <v>H</v>
          </cell>
          <cell r="E1649">
            <v>11.33</v>
          </cell>
          <cell r="F1649">
            <v>0</v>
          </cell>
          <cell r="G1649">
            <v>11.33</v>
          </cell>
        </row>
        <row r="1650">
          <cell r="B1650">
            <v>91383</v>
          </cell>
          <cell r="C1650" t="str">
            <v>CAMINHÃO BASCULANTE 10 M3, TRUCADO CABINE SIMPLES, PESO BRUTO TOTAL 23.000 KG, CARGA ÚTIL MÁXIMA 15.935 KG, DISTÂNCIA ENTRE EIXOS 4,80 M, POTÊNCIA 230 CV INCLUSIVE CAÇAMBA METÁLICA - MANUTENÇÃO. AF_06/2014</v>
          </cell>
          <cell r="D1650" t="str">
            <v>H</v>
          </cell>
          <cell r="E1650">
            <v>52.94</v>
          </cell>
          <cell r="F1650">
            <v>0</v>
          </cell>
          <cell r="G1650">
            <v>52.94</v>
          </cell>
        </row>
        <row r="1651">
          <cell r="B1651">
            <v>91384</v>
          </cell>
          <cell r="C1651" t="str">
            <v>CAMINHÃO BASCULANTE 10 M3, TRUCADO CABINE SIMPLES, PESO BRUTO TOTAL 23.000 KG, CARGA ÚTIL MÁXIMA 15.935 KG, DISTÂNCIA ENTRE EIXOS 4,80 M, POTÊNCIA 230 CV INCLUSIVE CAÇAMBA METÁLICA - MATERIAIS NA OPERAÇÃO. AF_06/2014</v>
          </cell>
          <cell r="D1651" t="str">
            <v>H</v>
          </cell>
          <cell r="E1651">
            <v>150.02</v>
          </cell>
          <cell r="F1651">
            <v>0</v>
          </cell>
          <cell r="G1651">
            <v>150.02</v>
          </cell>
        </row>
        <row r="1652">
          <cell r="B1652">
            <v>96030</v>
          </cell>
          <cell r="C1652" t="str">
            <v>CAMINHÃO BASCULANTE 10 M3, TRUCADO, POTÊNCIA 230 CV, INCLUSIVE CAÇAMBA METÁLICA, COM DISTRIBUIDOR DE AGREGADOS ACOPLADO - DEPRECIAÇÃO. AF_02/2017</v>
          </cell>
          <cell r="D1652" t="str">
            <v>H</v>
          </cell>
          <cell r="E1652">
            <v>35.77</v>
          </cell>
          <cell r="F1652">
            <v>0</v>
          </cell>
          <cell r="G1652">
            <v>35.77</v>
          </cell>
        </row>
        <row r="1653">
          <cell r="B1653">
            <v>96032</v>
          </cell>
          <cell r="C1653" t="str">
            <v>CAMINHÃO BASCULANTE 10 M3, TRUCADO, POTÊNCIA 230 CV, INCLUSIVE CAÇAMBA METÁLICA, COM DISTRIBUIDOR DE AGREGADOS ACOPLADO - IMPOSTOS E SEGUROS. AF_02/2017</v>
          </cell>
          <cell r="D1653" t="str">
            <v>H</v>
          </cell>
          <cell r="E1653">
            <v>5.09</v>
          </cell>
          <cell r="F1653">
            <v>0</v>
          </cell>
          <cell r="G1653">
            <v>5.09</v>
          </cell>
        </row>
        <row r="1654">
          <cell r="B1654">
            <v>96031</v>
          </cell>
          <cell r="C1654" t="str">
            <v>CAMINHÃO BASCULANTE 10 M3, TRUCADO, POTÊNCIA 230 CV, INCLUSIVE CAÇAMBA METÁLICA, COM DISTRIBUIDOR DE AGREGADOS ACOPLADO - JUROS. AF_02/2017</v>
          </cell>
          <cell r="D1654" t="str">
            <v>H</v>
          </cell>
          <cell r="E1654">
            <v>12.66</v>
          </cell>
          <cell r="F1654">
            <v>0</v>
          </cell>
          <cell r="G1654">
            <v>12.66</v>
          </cell>
        </row>
        <row r="1655">
          <cell r="B1655">
            <v>96033</v>
          </cell>
          <cell r="C1655" t="str">
            <v>CAMINHÃO BASCULANTE 10 M3, TRUCADO, POTÊNCIA 230 CV, INCLUSIVE CAÇAMBA METÁLICA, COM DISTRIBUIDOR DE AGREGADOS ACOPLADO - MANUTENÇÃO. AF_02/2017</v>
          </cell>
          <cell r="D1655" t="str">
            <v>H</v>
          </cell>
          <cell r="E1655">
            <v>58.33</v>
          </cell>
          <cell r="F1655">
            <v>0</v>
          </cell>
          <cell r="G1655">
            <v>58.33</v>
          </cell>
        </row>
        <row r="1656">
          <cell r="B1656">
            <v>96034</v>
          </cell>
          <cell r="C1656" t="str">
            <v>CAMINHÃO BASCULANTE 10 M3, TRUCADO, POTÊNCIA 230 CV, INCLUSIVE CAÇAMBA METÁLICA, COM DISTRIBUIDOR DE AGREGADOS ACOPLADO - MATERIAIS NA OPERAÇÃO. AF_02/2017</v>
          </cell>
          <cell r="D1656" t="str">
            <v>H</v>
          </cell>
          <cell r="E1656">
            <v>150.02</v>
          </cell>
          <cell r="F1656">
            <v>0</v>
          </cell>
          <cell r="G1656">
            <v>150.02</v>
          </cell>
        </row>
        <row r="1657">
          <cell r="B1657">
            <v>89870</v>
          </cell>
          <cell r="C1657" t="str">
            <v>CAMINHÃO BASCULANTE 14 M3, COM CAVALO MECÂNICO DE CAPACIDADE MÁXIMA DE TRAÇÃO COMBINADO DE 36000 KG, POTÊNCIA 286 CV, INCLUSIVE SEMIREBOQUE COM CAÇAMBA METÁLICA - DEPRECIAÇÃO. AF_12/2014</v>
          </cell>
          <cell r="D1657" t="str">
            <v>H</v>
          </cell>
          <cell r="E1657">
            <v>37.01</v>
          </cell>
          <cell r="F1657">
            <v>0</v>
          </cell>
          <cell r="G1657">
            <v>37.01</v>
          </cell>
        </row>
        <row r="1658">
          <cell r="B1658">
            <v>89872</v>
          </cell>
          <cell r="C1658" t="str">
            <v>CAMINHÃO BASCULANTE 14 M3, COM CAVALO MECÂNICO DE CAPACIDADE MÁXIMA DE TRAÇÃO COMBINADO DE 36000 KG, POTÊNCIA 286 CV, INCLUSIVE SEMIREBOQUE COM CAÇAMBA METÁLICA - IMPOSTOS E SEGUROS. AF_12/2014</v>
          </cell>
          <cell r="D1658" t="str">
            <v>H</v>
          </cell>
          <cell r="E1658">
            <v>5.28</v>
          </cell>
          <cell r="F1658">
            <v>0</v>
          </cell>
          <cell r="G1658">
            <v>5.28</v>
          </cell>
        </row>
        <row r="1659">
          <cell r="B1659">
            <v>89871</v>
          </cell>
          <cell r="C1659" t="str">
            <v>CAMINHÃO BASCULANTE 14 M3, COM CAVALO MECÂNICO DE CAPACIDADE MÁXIMA DE TRAÇÃO COMBINADO DE 36000 KG, POTÊNCIA 286 CV, INCLUSIVE SEMIREBOQUE COM CAÇAMBA METÁLICA - JUROS. AF_12/2014</v>
          </cell>
          <cell r="D1659" t="str">
            <v>H</v>
          </cell>
          <cell r="E1659">
            <v>13.07</v>
          </cell>
          <cell r="F1659">
            <v>0</v>
          </cell>
          <cell r="G1659">
            <v>13.07</v>
          </cell>
        </row>
        <row r="1660">
          <cell r="B1660">
            <v>89873</v>
          </cell>
          <cell r="C1660" t="str">
            <v>CAMINHÃO BASCULANTE 14 M3, COM CAVALO MECÂNICO DE CAPACIDADE MÁXIMA DE TRAÇÃO COMBINADO DE 36000 KG, POTÊNCIA 286 CV, INCLUSIVE SEMIREBOQUE COM CAÇAMBA METÁLICA - MANUTENÇÃO. AF_12/2014</v>
          </cell>
          <cell r="D1660" t="str">
            <v>H</v>
          </cell>
          <cell r="E1660">
            <v>63.48</v>
          </cell>
          <cell r="F1660">
            <v>0</v>
          </cell>
          <cell r="G1660">
            <v>63.48</v>
          </cell>
        </row>
        <row r="1661">
          <cell r="B1661">
            <v>89874</v>
          </cell>
          <cell r="C1661" t="str">
            <v>CAMINHÃO BASCULANTE 14 M3, COM CAVALO MECÂNICO DE CAPACIDADE MÁXIMA DE TRAÇÃO COMBINADO DE 36000 KG, POTÊNCIA 286 CV, INCLUSIVE SEMIREBOQUE COM CAÇAMBA METÁLICA - MATERIAIS NA OPERAÇÃO. AF_12/2014</v>
          </cell>
          <cell r="D1661" t="str">
            <v>H</v>
          </cell>
          <cell r="E1661">
            <v>186.54</v>
          </cell>
          <cell r="F1661">
            <v>0</v>
          </cell>
          <cell r="G1661">
            <v>186.54</v>
          </cell>
        </row>
        <row r="1662">
          <cell r="B1662">
            <v>89878</v>
          </cell>
          <cell r="C1662" t="str">
            <v>CAMINHÃO BASCULANTE 18 M3, COM CAVALO MECÂNICO DE CAPACIDADE MÁXIMA DE TRAÇÃO COMBINADO DE 45000 KG, POTÊNCIA 330 CV, INCLUSIVE SEMIREBOQUE COM CAÇAMBA METÁLICA - DEPRECIAÇÃO. AF_12/2014</v>
          </cell>
          <cell r="D1662" t="str">
            <v>H</v>
          </cell>
          <cell r="E1662">
            <v>39.55</v>
          </cell>
          <cell r="F1662">
            <v>0</v>
          </cell>
          <cell r="G1662">
            <v>39.55</v>
          </cell>
        </row>
        <row r="1663">
          <cell r="B1663">
            <v>89880</v>
          </cell>
          <cell r="C1663" t="str">
            <v>CAMINHÃO BASCULANTE 18 M3, COM CAVALO MECÂNICO DE CAPACIDADE MÁXIMA DE TRAÇÃO COMBINADO DE 45000 KG, POTÊNCIA 330 CV, INCLUSIVE SEMIREBOQUE COM CAÇAMBA METÁLICA - IMPOSTOS E SEGUROS. AF_12/2014</v>
          </cell>
          <cell r="D1663" t="str">
            <v>H</v>
          </cell>
          <cell r="E1663">
            <v>5.55</v>
          </cell>
          <cell r="F1663">
            <v>0</v>
          </cell>
          <cell r="G1663">
            <v>5.55</v>
          </cell>
        </row>
        <row r="1664">
          <cell r="B1664">
            <v>89879</v>
          </cell>
          <cell r="C1664" t="str">
            <v>CAMINHÃO BASCULANTE 18 M3, COM CAVALO MECÂNICO DE CAPACIDADE MÁXIMA DE TRAÇÃO COMBINADO DE 45000 KG, POTÊNCIA 330 CV, INCLUSIVE SEMIREBOQUE COM CAÇAMBA METÁLICA - JUROS. AF_12/2014</v>
          </cell>
          <cell r="D1664" t="str">
            <v>H</v>
          </cell>
          <cell r="E1664">
            <v>13.74</v>
          </cell>
          <cell r="F1664">
            <v>0</v>
          </cell>
          <cell r="G1664">
            <v>13.74</v>
          </cell>
        </row>
        <row r="1665">
          <cell r="B1665">
            <v>89881</v>
          </cell>
          <cell r="C1665" t="str">
            <v>CAMINHÃO BASCULANTE 18 M3, COM CAVALO MECÂNICO DE CAPACIDADE MÁXIMA DE TRAÇÃO COMBINADO DE 45000 KG, POTÊNCIA 330 CV, INCLUSIVE SEMIREBOQUE COM CAÇAMBA METÁLICA - MANUTENÇÃO. AF_12/2014</v>
          </cell>
          <cell r="D1665" t="str">
            <v>H</v>
          </cell>
          <cell r="E1665">
            <v>67.2</v>
          </cell>
          <cell r="F1665">
            <v>0</v>
          </cell>
          <cell r="G1665">
            <v>67.2</v>
          </cell>
        </row>
        <row r="1666">
          <cell r="B1666">
            <v>89882</v>
          </cell>
          <cell r="C1666" t="str">
            <v>CAMINHÃO BASCULANTE 18 M3, COM CAVALO MECÂNICO DE CAPACIDADE MÁXIMA DE TRAÇÃO COMBINADO DE 45000 KG, POTÊNCIA 330 CV, INCLUSIVE SEMIREBOQUE COM CAÇAMBA METÁLICA - MATERIAIS NA OPERAÇÃO. AF_12/2014</v>
          </cell>
          <cell r="D1666" t="str">
            <v>H</v>
          </cell>
          <cell r="E1666">
            <v>215.22</v>
          </cell>
          <cell r="F1666">
            <v>0</v>
          </cell>
          <cell r="G1666">
            <v>215.22</v>
          </cell>
        </row>
        <row r="1667">
          <cell r="B1667">
            <v>7058</v>
          </cell>
          <cell r="C1667" t="str">
            <v>CAMINHÃO BASCULANTE 6 M3 TOCO, PESO BRUTO TOTAL 16.000 KG, CARGA ÚTIL MÁXIMA 11.130 KG, DISTÂNCIA ENTRE EIXOS 5,36 M, POTÊNCIA 185 CV, INCLUSIVE CAÇAMBA METÁLICA - DEPRECIAÇÃO. AF_06/2014</v>
          </cell>
          <cell r="D1667" t="str">
            <v>H</v>
          </cell>
          <cell r="E1667">
            <v>23.05</v>
          </cell>
          <cell r="F1667">
            <v>0</v>
          </cell>
          <cell r="G1667">
            <v>23.05</v>
          </cell>
        </row>
        <row r="1668">
          <cell r="B1668">
            <v>91402</v>
          </cell>
          <cell r="C1668" t="str">
            <v>CAMINHÃO BASCULANTE 6 M3 TOCO, PESO BRUTO TOTAL 16.000 KG, CARGA ÚTIL MÁXIMA 11.130 KG, DISTÂNCIA ENTRE EIXOS 5,36 M, POTÊNCIA 185 CV, INCLUSIVE CAÇAMBA METÁLICA - IMPOSTOS E SEGUROS. AF_06/2014</v>
          </cell>
          <cell r="D1668" t="str">
            <v>H</v>
          </cell>
          <cell r="E1668">
            <v>3.61</v>
          </cell>
          <cell r="F1668">
            <v>0</v>
          </cell>
          <cell r="G1668">
            <v>3.61</v>
          </cell>
        </row>
        <row r="1669">
          <cell r="B1669">
            <v>7059</v>
          </cell>
          <cell r="C1669" t="str">
            <v>CAMINHÃO BASCULANTE 6 M3 TOCO, PESO BRUTO TOTAL 16.000 KG, CARGA ÚTIL MÁXIMA 11.130 KG, DISTÂNCIA ENTRE EIXOS 5,36 M, POTÊNCIA 185 CV, INCLUSIVE CAÇAMBA METÁLICA - JUROS. AF_06/2014</v>
          </cell>
          <cell r="D1669" t="str">
            <v>H</v>
          </cell>
          <cell r="E1669">
            <v>8.93</v>
          </cell>
          <cell r="F1669">
            <v>0</v>
          </cell>
          <cell r="G1669">
            <v>8.93</v>
          </cell>
        </row>
        <row r="1670">
          <cell r="B1670">
            <v>7060</v>
          </cell>
          <cell r="C1670" t="str">
            <v>CAMINHÃO BASCULANTE 6 M3 TOCO, PESO BRUTO TOTAL 16.000 KG, CARGA ÚTIL MÁXIMA 11.130 KG, DISTÂNCIA ENTRE EIXOS 5,36 M, POTÊNCIA 185 CV, INCLUSIVE CAÇAMBA METÁLICA - MANUTENÇÃO. AF_06/2014</v>
          </cell>
          <cell r="D1670" t="str">
            <v>H</v>
          </cell>
          <cell r="E1670">
            <v>41.74</v>
          </cell>
          <cell r="F1670">
            <v>0</v>
          </cell>
          <cell r="G1670">
            <v>41.74</v>
          </cell>
        </row>
        <row r="1671">
          <cell r="B1671">
            <v>7061</v>
          </cell>
          <cell r="C1671" t="str">
            <v>CAMINHÃO BASCULANTE 6 M3 TOCO, PESO BRUTO TOTAL 16.000 KG, CARGA ÚTIL MÁXIMA 11.130 KG, DISTÂNCIA ENTRE EIXOS 5,36 M, POTÊNCIA 185 CV, INCLUSIVE CAÇAMBA METÁLICA - MATERIAIS NA OPERAÇÃO. AF_06/2014</v>
          </cell>
          <cell r="D1671" t="str">
            <v>H</v>
          </cell>
          <cell r="E1671">
            <v>86.21</v>
          </cell>
          <cell r="F1671">
            <v>0</v>
          </cell>
          <cell r="G1671">
            <v>86.21</v>
          </cell>
        </row>
        <row r="1672">
          <cell r="B1672">
            <v>91367</v>
          </cell>
          <cell r="C1672" t="str">
            <v>CAMINHÃO BASCULANTE 6 M3, PESO BRUTO TOTAL 16.000 KG, CARGA ÚTIL MÁXIMA 13.071 KG, DISTÂNCIA ENTRE EIXOS 4,80 M, POTÊNCIA 230 CV INCLUSIVE CAÇAMBA METÁLICA - DEPRECIAÇÃO. AF_06/2014</v>
          </cell>
          <cell r="D1672" t="str">
            <v>H</v>
          </cell>
          <cell r="E1672">
            <v>22.27</v>
          </cell>
          <cell r="F1672">
            <v>0</v>
          </cell>
          <cell r="G1672">
            <v>22.27</v>
          </cell>
        </row>
        <row r="1673">
          <cell r="B1673">
            <v>91369</v>
          </cell>
          <cell r="C1673" t="str">
            <v>CAMINHÃO BASCULANTE 6 M3, PESO BRUTO TOTAL 16.000 KG, CARGA ÚTIL MÁXIMA 13.071 KG, DISTÂNCIA ENTRE EIXOS 4,80 M, POTÊNCIA 230 CV INCLUSIVE CAÇAMBA METÁLICA - IMPOSTOS E SEGUROS. AF_06/2014</v>
          </cell>
          <cell r="D1673" t="str">
            <v>H</v>
          </cell>
          <cell r="E1673">
            <v>3.48</v>
          </cell>
          <cell r="F1673">
            <v>0</v>
          </cell>
          <cell r="G1673">
            <v>3.48</v>
          </cell>
        </row>
        <row r="1674">
          <cell r="B1674">
            <v>91368</v>
          </cell>
          <cell r="C1674" t="str">
            <v>CAMINHÃO BASCULANTE 6 M3, PESO BRUTO TOTAL 16.000 KG, CARGA ÚTIL MÁXIMA 13.071 KG, DISTÂNCIA ENTRE EIXOS 4,80 M, POTÊNCIA 230 CV INCLUSIVE CAÇAMBA METÁLICA - JUROS. AF_06/2014</v>
          </cell>
          <cell r="D1674" t="str">
            <v>H</v>
          </cell>
          <cell r="E1674">
            <v>8.61</v>
          </cell>
          <cell r="F1674">
            <v>0</v>
          </cell>
          <cell r="G1674">
            <v>8.61</v>
          </cell>
        </row>
        <row r="1675">
          <cell r="B1675">
            <v>5695</v>
          </cell>
          <cell r="C1675" t="str">
            <v>CAMINHÃO BASCULANTE 6 M3, PESO BRUTO TOTAL 16.000 KG, CARGA ÚTIL MÁXIMA 13.071 KG, DISTÂNCIA ENTRE EIXOS 4,80 M, POTÊNCIA 230 CV INCLUSIVE CAÇAMBA METÁLICA - MANUTENÇÃO. AF_06/2014</v>
          </cell>
          <cell r="D1675" t="str">
            <v>H</v>
          </cell>
          <cell r="E1675">
            <v>40.33</v>
          </cell>
          <cell r="F1675">
            <v>0</v>
          </cell>
          <cell r="G1675">
            <v>40.33</v>
          </cell>
        </row>
        <row r="1676">
          <cell r="B1676">
            <v>53792</v>
          </cell>
          <cell r="C1676" t="str">
            <v>CAMINHÃO BASCULANTE 6 M3, PESO BRUTO TOTAL 16.000 KG, CARGA ÚTIL MÁXIMA 13.071 KG, DISTÂNCIA ENTRE EIXOS 4,80 M, POTÊNCIA 230 CV INCLUSIVE CAÇAMBA METÁLICA - MATERIAIS NA OPERAÇÃO. AF_06/2014</v>
          </cell>
          <cell r="D1676" t="str">
            <v>H</v>
          </cell>
          <cell r="E1676">
            <v>107.16</v>
          </cell>
          <cell r="F1676">
            <v>0</v>
          </cell>
          <cell r="G1676">
            <v>107.16</v>
          </cell>
        </row>
        <row r="1677">
          <cell r="B1677">
            <v>92237</v>
          </cell>
          <cell r="C1677" t="str">
            <v>CAMINHÃO DE TRANSPORTE DE MATERIAL ASFÁLTICO 20.000 L, COM CAVALO MECÂNICO DE CAPACIDADE MÁXIMA DE TRAÇÃO COMBINADO DE 45.000 KG, POTÊNCIA 330 CV, INCLUSIVE TANQUE DE ASFALTO COM MAÇARICO - DEPRECIAÇÃO. AF_12/2015</v>
          </cell>
          <cell r="D1677" t="str">
            <v>H</v>
          </cell>
          <cell r="E1677">
            <v>28.41</v>
          </cell>
          <cell r="F1677">
            <v>0</v>
          </cell>
          <cell r="G1677">
            <v>28.41</v>
          </cell>
        </row>
        <row r="1678">
          <cell r="B1678">
            <v>92239</v>
          </cell>
          <cell r="C1678" t="str">
            <v>CAMINHÃO DE TRANSPORTE DE MATERIAL ASFÁLTICO 20.000 L, COM CAVALO MECÂNICO DE CAPACIDADE MÁXIMA DE TRAÇÃO COMBINADO DE 45.000 KG, POTÊNCIA 330 CV, INCLUSIVE TANQUE DE ASFALTO COM MAÇARICO - IMPOSTOS E SEGUROS. AF_12/2015</v>
          </cell>
          <cell r="D1678" t="str">
            <v>H</v>
          </cell>
          <cell r="E1678">
            <v>4.61</v>
          </cell>
          <cell r="F1678">
            <v>0</v>
          </cell>
          <cell r="G1678">
            <v>4.61</v>
          </cell>
        </row>
        <row r="1679">
          <cell r="B1679">
            <v>92238</v>
          </cell>
          <cell r="C1679" t="str">
            <v>CAMINHÃO DE TRANSPORTE DE MATERIAL ASFÁLTICO 20.000 L, COM CAVALO MECÂNICO DE CAPACIDADE MÁXIMA DE TRAÇÃO COMBINADO DE 45.000 KG, POTÊNCIA 330 CV, INCLUSIVE TANQUE DE ASFALTO COM MAÇARICO - JUROS. AF_12/2015</v>
          </cell>
          <cell r="D1679" t="str">
            <v>H</v>
          </cell>
          <cell r="E1679">
            <v>11.42</v>
          </cell>
          <cell r="F1679">
            <v>0</v>
          </cell>
          <cell r="G1679">
            <v>11.42</v>
          </cell>
        </row>
        <row r="1680">
          <cell r="B1680">
            <v>92240</v>
          </cell>
          <cell r="C1680" t="str">
            <v>CAMINHÃO DE TRANSPORTE DE MATERIAL ASFÁLTICO 20.000 L, COM CAVALO MECÂNICO DE CAPACIDADE MÁXIMA DE TRAÇÃO COMBINADO DE 45.000 KG, POTÊNCIA 330 CV, INCLUSIVE TANQUE DE ASFALTO COM MAÇARICO - MANUTENÇÃO. AF_12/2015</v>
          </cell>
          <cell r="D1680" t="str">
            <v>H</v>
          </cell>
          <cell r="E1680">
            <v>50.87</v>
          </cell>
          <cell r="F1680">
            <v>0</v>
          </cell>
          <cell r="G1680">
            <v>50.87</v>
          </cell>
        </row>
        <row r="1681">
          <cell r="B1681">
            <v>92241</v>
          </cell>
          <cell r="C1681" t="str">
            <v>CAMINHÃO DE TRANSPORTE DE MATERIAL ASFÁLTICO 20.000 L, COM CAVALO MECÂNICO DE CAPACIDADE MÁXIMA DE TRAÇÃO COMBINADO DE 45.000 KG, POTÊNCIA 330 CV, INCLUSIVE TANQUE DE ASFALTO COM MAÇARICO - MATERIAIS NA OPERAÇÃO. AF_12/2015</v>
          </cell>
          <cell r="D1681" t="str">
            <v>H</v>
          </cell>
          <cell r="E1681">
            <v>292.12</v>
          </cell>
          <cell r="F1681">
            <v>0</v>
          </cell>
          <cell r="G1681">
            <v>292.12</v>
          </cell>
        </row>
        <row r="1682">
          <cell r="B1682">
            <v>91640</v>
          </cell>
          <cell r="C1682" t="str">
            <v>CAMINHÃO DE TRANSPORTE DE MATERIAL ASFÁLTICO 30.000 L, COM CAVALO MECÂNICO DE CAPACIDADE MÁXIMA DE TRAÇÃO COMBINADO DE 66.000 KG, POTÊNCIA 360 CV, INCLUSIVE TANQUE DE ASFALTO COM SERPENTINA - DEPRECIAÇÃO. AF_08/2015</v>
          </cell>
          <cell r="D1682" t="str">
            <v>H</v>
          </cell>
          <cell r="E1682">
            <v>38.97</v>
          </cell>
          <cell r="F1682">
            <v>0</v>
          </cell>
          <cell r="G1682">
            <v>38.97</v>
          </cell>
        </row>
        <row r="1683">
          <cell r="B1683">
            <v>91642</v>
          </cell>
          <cell r="C1683" t="str">
            <v>CAMINHÃO DE TRANSPORTE DE MATERIAL ASFÁLTICO 30.000 L, COM CAVALO MECÂNICO DE CAPACIDADE MÁXIMA DE TRAÇÃO COMBINADO DE 66.000 KG, POTÊNCIA 360 CV, INCLUSIVE TANQUE DE ASFALTO COM SERPENTINA - IMPOSTOS E SEGUROS. AF_08/2015</v>
          </cell>
          <cell r="D1683" t="str">
            <v>H</v>
          </cell>
          <cell r="E1683">
            <v>6.35</v>
          </cell>
          <cell r="F1683">
            <v>0</v>
          </cell>
          <cell r="G1683">
            <v>6.35</v>
          </cell>
        </row>
        <row r="1684">
          <cell r="B1684">
            <v>91641</v>
          </cell>
          <cell r="C1684" t="str">
            <v>CAMINHÃO DE TRANSPORTE DE MATERIAL ASFÁLTICO 30.000 L, COM CAVALO MECÂNICO DE CAPACIDADE MÁXIMA DE TRAÇÃO COMBINADO DE 66.000 KG, POTÊNCIA 360 CV, INCLUSIVE TANQUE DE ASFALTO COM SERPENTINA - JUROS. AF_08/2015</v>
          </cell>
          <cell r="D1684" t="str">
            <v>H</v>
          </cell>
          <cell r="E1684">
            <v>15.72</v>
          </cell>
          <cell r="F1684">
            <v>0</v>
          </cell>
          <cell r="G1684">
            <v>15.72</v>
          </cell>
        </row>
        <row r="1685">
          <cell r="B1685">
            <v>91643</v>
          </cell>
          <cell r="C1685" t="str">
            <v>CAMINHÃO DE TRANSPORTE DE MATERIAL ASFÁLTICO 30.000 L, COM CAVALO MECÂNICO DE CAPACIDADE MÁXIMA DE TRAÇÃO COMBINADO DE 66.000 KG, POTÊNCIA 360 CV, INCLUSIVE TANQUE DE ASFALTO COM SERPENTINA - MANUTENÇÃO. AF_08/2015</v>
          </cell>
          <cell r="D1685" t="str">
            <v>H</v>
          </cell>
          <cell r="E1685">
            <v>70.14</v>
          </cell>
          <cell r="F1685">
            <v>0</v>
          </cell>
          <cell r="G1685">
            <v>70.14</v>
          </cell>
        </row>
        <row r="1686">
          <cell r="B1686">
            <v>91644</v>
          </cell>
          <cell r="C1686" t="str">
            <v>CAMINHÃO DE TRANSPORTE DE MATERIAL ASFÁLTICO 30.000 L, COM CAVALO MECÂNICO DE CAPACIDADE MÁXIMA DE TRAÇÃO COMBINADO DE 66.000 KG, POTÊNCIA 360 CV, INCLUSIVE TANQUE DE ASFALTO COM SERPENTINA - MATERIAIS NA OPERAÇÃO. AF_08/2015</v>
          </cell>
          <cell r="D1686" t="str">
            <v>H</v>
          </cell>
          <cell r="E1686">
            <v>318.65</v>
          </cell>
          <cell r="F1686">
            <v>0</v>
          </cell>
          <cell r="G1686">
            <v>318.65</v>
          </cell>
        </row>
        <row r="1687">
          <cell r="B1687">
            <v>92105</v>
          </cell>
          <cell r="C1687" t="str">
            <v>CAMINHÃO PARA EQUIPAMENTO DE LIMPEZA A SUCÇÃO COM CAMINHÃO TRUCADO DE PESO BRUTO TOTAL 23000 KG, CARGA ÚTIL MÁX. 15935 KG, DISTÂNCIA ENTRE EIXOS 4,80 M, POTÊNCIA 230 CV, INCLUSIVE LIMPADORA A SUCÇÃO, TANQUE 12000 L - MATERIAIS NA OPERAÇÃO. AF_05/2023</v>
          </cell>
          <cell r="D1687" t="str">
            <v>H</v>
          </cell>
          <cell r="E1687">
            <v>203.57</v>
          </cell>
          <cell r="F1687">
            <v>0</v>
          </cell>
          <cell r="G1687">
            <v>203.57</v>
          </cell>
        </row>
        <row r="1688">
          <cell r="B1688">
            <v>92101</v>
          </cell>
          <cell r="C1688" t="str">
            <v>CAMINHÃO PARA EQUIPAMENTO DE LIMPEZA A SUCÇÃO COM CAMINHÃO TRUCADO DE PESO BRUTO TOTAL 23000 KG, CARGA ÚTIL MÁXIMA 15935 KG, DISTÂNCIA ENTRE EIXOS 4,80 M, POTÊNCIA 230 CV, INCLUSIVE LIMPADORA A SUCÇÃO, TANQUE 12000 L - DEPRECIAÇÃO. AF_05/2023</v>
          </cell>
          <cell r="D1688" t="str">
            <v>H</v>
          </cell>
          <cell r="E1688">
            <v>47.63</v>
          </cell>
          <cell r="F1688">
            <v>0</v>
          </cell>
          <cell r="G1688">
            <v>47.63</v>
          </cell>
        </row>
        <row r="1689">
          <cell r="B1689">
            <v>92103</v>
          </cell>
          <cell r="C1689" t="str">
            <v>CAMINHÃO PARA EQUIPAMENTO DE LIMPEZA A SUCÇÃO COM CAMINHÃO TRUCADO DE PESO BRUTO TOTAL 23000 KG, CARGA ÚTIL MÁXIMA 15935 KG, DISTÂNCIA ENTRE EIXOS 4,80 M, POTÊNCIA 230 CV, INCLUSIVE LIMPADORA A SUCÇÃO, TANQUE 12000 L - IMPOSTOS E SEGUROS. AF_05/2023</v>
          </cell>
          <cell r="D1689" t="str">
            <v>H</v>
          </cell>
          <cell r="E1689">
            <v>5.96</v>
          </cell>
          <cell r="F1689">
            <v>0</v>
          </cell>
          <cell r="G1689">
            <v>5.96</v>
          </cell>
        </row>
        <row r="1690">
          <cell r="B1690">
            <v>92102</v>
          </cell>
          <cell r="C1690" t="str">
            <v>CAMINHÃO PARA EQUIPAMENTO DE LIMPEZA A SUCÇÃO COM CAMINHÃO TRUCADO DE PESO BRUTO TOTAL 23000 KG, CARGA ÚTIL MÁXIMA 15935 KG, DISTÂNCIA ENTRE EIXOS 4,80 M, POTÊNCIA 230 CV, INCLUSIVE LIMPADORA A SUCÇÃO, TANQUE 12000 L - JUROS. AF_05/2023</v>
          </cell>
          <cell r="D1690" t="str">
            <v>H</v>
          </cell>
          <cell r="E1690">
            <v>14.75</v>
          </cell>
          <cell r="F1690">
            <v>0</v>
          </cell>
          <cell r="G1690">
            <v>14.75</v>
          </cell>
        </row>
        <row r="1691">
          <cell r="B1691">
            <v>92104</v>
          </cell>
          <cell r="C1691" t="str">
            <v>CAMINHÃO PARA EQUIPAMENTO DE LIMPEZA A SUCÇÃO COM CAMINHÃO TRUCADO DE PESO BRUTO TOTAL 23000 KG, CARGA ÚTIL MÁXIMA 15935 KG, DISTÂNCIA ENTRE EIXOS 4,80 M, POTÊNCIA 230 CV, INCLUSIVE LIMPADORA A SUCÇÃO, TANQUE 12000 L - MANUTENÇÃO. AF_05/2023</v>
          </cell>
          <cell r="D1691" t="str">
            <v>H</v>
          </cell>
          <cell r="E1691">
            <v>74.64</v>
          </cell>
          <cell r="F1691">
            <v>0</v>
          </cell>
          <cell r="G1691">
            <v>74.64</v>
          </cell>
        </row>
        <row r="1692">
          <cell r="B1692">
            <v>91396</v>
          </cell>
          <cell r="C1692" t="str">
            <v>CAMINHÃO PIPA 10.000 L TRUCADO, PESO BRUTO TOTAL 23.000 KG, CARGA ÚTIL MÁXIMA 15.935 KG, DISTÂNCIA ENTRE EIXOS 4,8 M, POTÊNCIA 230 CV, INCLUSIVE TANQUE DE AÇO PARA TRANSPORTE DE ÁGUA - DEPRECIAÇÃO. AF_06/2014</v>
          </cell>
          <cell r="D1692" t="str">
            <v>H</v>
          </cell>
          <cell r="E1692">
            <v>29.71</v>
          </cell>
          <cell r="F1692">
            <v>0</v>
          </cell>
          <cell r="G1692">
            <v>29.71</v>
          </cell>
        </row>
        <row r="1693">
          <cell r="B1693">
            <v>91398</v>
          </cell>
          <cell r="C1693" t="str">
            <v>CAMINHÃO PIPA 10.000 L TRUCADO, PESO BRUTO TOTAL 23.000 KG, CARGA ÚTIL MÁXIMA 15.935 KG, DISTÂNCIA ENTRE EIXOS 4,8 M, POTÊNCIA 230 CV, INCLUSIVE TANQUE DE AÇO PARA TRANSPORTE DE ÁGUA - IMPOSTOS E SEGUROS. AF_06/2014</v>
          </cell>
          <cell r="D1693" t="str">
            <v>H</v>
          </cell>
          <cell r="E1693">
            <v>4.64</v>
          </cell>
          <cell r="F1693">
            <v>0</v>
          </cell>
          <cell r="G1693">
            <v>4.64</v>
          </cell>
        </row>
        <row r="1694">
          <cell r="B1694">
            <v>91397</v>
          </cell>
          <cell r="C1694" t="str">
            <v>CAMINHÃO PIPA 10.000 L TRUCADO, PESO BRUTO TOTAL 23.000 KG, CARGA ÚTIL MÁXIMA 15.935 KG, DISTÂNCIA ENTRE EIXOS 4,8 M, POTÊNCIA 230 CV, INCLUSIVE TANQUE DE AÇO PARA TRANSPORTE DE ÁGUA - JUROS. AF_06/2014</v>
          </cell>
          <cell r="D1694" t="str">
            <v>H</v>
          </cell>
          <cell r="E1694">
            <v>11.5</v>
          </cell>
          <cell r="F1694">
            <v>0</v>
          </cell>
          <cell r="G1694">
            <v>11.5</v>
          </cell>
        </row>
        <row r="1695">
          <cell r="B1695">
            <v>5763</v>
          </cell>
          <cell r="C1695" t="str">
            <v>CAMINHÃO PIPA 10.000 L TRUCADO, PESO BRUTO TOTAL 23.000 KG, CARGA ÚTIL MÁXIMA 15.935 KG, DISTÂNCIA ENTRE EIXOS 4,8 M, POTÊNCIA 230 CV, INCLUSIVE TANQUE DE AÇO PARA TRANSPORTE DE ÁGUA - MANUTENÇÃO. AF_06/2014</v>
          </cell>
          <cell r="D1695" t="str">
            <v>H</v>
          </cell>
          <cell r="E1695">
            <v>52.76</v>
          </cell>
          <cell r="F1695">
            <v>0</v>
          </cell>
          <cell r="G1695">
            <v>52.76</v>
          </cell>
        </row>
        <row r="1696">
          <cell r="B1696">
            <v>53831</v>
          </cell>
          <cell r="C1696" t="str">
            <v>CAMINHÃO PIPA 10.000 L TRUCADO, PESO BRUTO TOTAL 23.000 KG, CARGA ÚTIL MÁXIMA 15.935 KG, DISTÂNCIA ENTRE EIXOS 4,8 M, POTÊNCIA 230 CV, INCLUSIVE TANQUE DE AÇO PARA TRANSPORTE DE ÁGUA - MATERIAIS NA OPERAÇÃO. AF_06/2014</v>
          </cell>
          <cell r="D1696" t="str">
            <v>H</v>
          </cell>
          <cell r="E1696">
            <v>203.57</v>
          </cell>
          <cell r="F1696">
            <v>0</v>
          </cell>
          <cell r="G1696">
            <v>203.57</v>
          </cell>
        </row>
        <row r="1697">
          <cell r="B1697">
            <v>91359</v>
          </cell>
          <cell r="C1697" t="str">
            <v>CAMINHÃO PIPA 6.000 L, PESO BRUTO TOTAL 13.000 KG, DISTÂNCIA ENTRE EIXOS 4,80 M, POTÊNCIA 189 CV INCLUSIVE TANQUE DE AÇO PARA TRANSPORTE DE ÁGUA, CAPACIDADE 6 M3 - DEPRECIAÇÃO. AF_06/2014</v>
          </cell>
          <cell r="D1697" t="str">
            <v>H</v>
          </cell>
          <cell r="E1697">
            <v>21.41</v>
          </cell>
          <cell r="F1697">
            <v>0</v>
          </cell>
          <cell r="G1697">
            <v>21.41</v>
          </cell>
        </row>
        <row r="1698">
          <cell r="B1698">
            <v>91361</v>
          </cell>
          <cell r="C1698" t="str">
            <v>CAMINHÃO PIPA 6.000 L, PESO BRUTO TOTAL 13.000 KG, DISTÂNCIA ENTRE EIXOS 4,80 M, POTÊNCIA 189 CV INCLUSIVE TANQUE DE AÇO PARA TRANSPORTE DE ÁGUA, CAPACIDADE 6 M3 - IMPOSTOS E SEGUROS. AF_06/2014</v>
          </cell>
          <cell r="D1698" t="str">
            <v>H</v>
          </cell>
          <cell r="E1698">
            <v>3.31</v>
          </cell>
          <cell r="F1698">
            <v>0</v>
          </cell>
          <cell r="G1698">
            <v>3.31</v>
          </cell>
        </row>
        <row r="1699">
          <cell r="B1699">
            <v>91360</v>
          </cell>
          <cell r="C1699" t="str">
            <v>CAMINHÃO PIPA 6.000 L, PESO BRUTO TOTAL 13.000 KG, DISTÂNCIA ENTRE EIXOS 4,80 M, POTÊNCIA 189 CV INCLUSIVE TANQUE DE AÇO PARA TRANSPORTE DE ÁGUA, CAPACIDADE 6 M3 - JUROS. AF_06/2014</v>
          </cell>
          <cell r="D1699" t="str">
            <v>H</v>
          </cell>
          <cell r="E1699">
            <v>8.2</v>
          </cell>
          <cell r="F1699">
            <v>0</v>
          </cell>
          <cell r="G1699">
            <v>8.2</v>
          </cell>
        </row>
        <row r="1700">
          <cell r="B1700">
            <v>53882</v>
          </cell>
          <cell r="C1700" t="str">
            <v>CAMINHÃO PIPA 6.000 L, PESO BRUTO TOTAL 13.000 KG, DISTÂNCIA ENTRE EIXOS 4,80 M, POTÊNCIA 189 CV INCLUSIVE TANQUE DE AÇO PARA TRANSPORTE DE ÁGUA, CAPACIDADE 6 M3 - MANUTENÇÃO. AF_06/2014</v>
          </cell>
          <cell r="D1700" t="str">
            <v>H</v>
          </cell>
          <cell r="E1700">
            <v>37.68</v>
          </cell>
          <cell r="F1700">
            <v>0</v>
          </cell>
          <cell r="G1700">
            <v>37.68</v>
          </cell>
        </row>
        <row r="1701">
          <cell r="B1701">
            <v>5747</v>
          </cell>
          <cell r="C1701" t="str">
            <v>CAMINHÃO PIPA 6.000 L, PESO BRUTO TOTAL 13.000 KG, DISTÂNCIA ENTRE EIXOS 4,80 M, POTÊNCIA 189 CV INCLUSIVE TANQUE DE AÇO PARA TRANSPORTE DE ÁGUA, CAPACIDADE 6 M3 - MATERIAIS NA OPERAÇÃO. AF_06/2014</v>
          </cell>
          <cell r="D1701" t="str">
            <v>H</v>
          </cell>
          <cell r="E1701">
            <v>167.3</v>
          </cell>
          <cell r="F1701">
            <v>0</v>
          </cell>
          <cell r="G1701">
            <v>167.3</v>
          </cell>
        </row>
        <row r="1702">
          <cell r="B1702">
            <v>104703</v>
          </cell>
          <cell r="C1702" t="str">
            <v>CAMINHÃO TANQUE PARA HIDROSSEMEADURA, COM CAPACIDADE DE 8.000 LITROS, INCLUINDO BOMBA PARA LANÇAMENTO COM MOTOR DIESEL COM POTÊNCIA DE 105 CV - MATERIAIS NA OPERAÇÃO. AF_06/2023</v>
          </cell>
          <cell r="D1702" t="str">
            <v>H</v>
          </cell>
          <cell r="E1702">
            <v>97.86</v>
          </cell>
          <cell r="F1702">
            <v>0</v>
          </cell>
          <cell r="G1702">
            <v>97.86</v>
          </cell>
        </row>
        <row r="1703">
          <cell r="B1703">
            <v>91390</v>
          </cell>
          <cell r="C1703" t="str">
            <v>CAMINHÃO TOCO, PBT 14.300 KG, CARGA ÚTIL MÁX. 9.710 KG, DIST. ENTRE EIXOS 3,56 M, POTÊNCIA 185 CV, INCLUSIVE CARROCERIA FIXA ABERTA DE MADEIRA P/ TRANSPORTE GERAL DE CARGA SECA, DIMEN. APROX. 2,50 X 6,50 X 0,50 M - DEPRECIAÇÃO. AF_06/2014</v>
          </cell>
          <cell r="D1703" t="str">
            <v>H</v>
          </cell>
          <cell r="E1703">
            <v>19.52</v>
          </cell>
          <cell r="F1703">
            <v>0</v>
          </cell>
          <cell r="G1703">
            <v>19.52</v>
          </cell>
        </row>
        <row r="1704">
          <cell r="B1704">
            <v>91392</v>
          </cell>
          <cell r="C1704" t="str">
            <v>CAMINHÃO TOCO, PBT 14.300 KG, CARGA ÚTIL MÁX. 9.710 KG, DIST. ENTRE EIXOS 3,56 M, POTÊNCIA 185 CV, INCLUSIVE CARROCERIA FIXA ABERTA DE MADEIRA P/ TRANSPORTE GERAL DE CARGA SECA, DIMEN. APROX. 2,50 X 6,50 X 0,50 M - IMPOSTOS E SEGUROS. AF_06/2014</v>
          </cell>
          <cell r="D1704" t="str">
            <v>H</v>
          </cell>
          <cell r="E1704">
            <v>3.15</v>
          </cell>
          <cell r="F1704">
            <v>0</v>
          </cell>
          <cell r="G1704">
            <v>3.15</v>
          </cell>
        </row>
        <row r="1705">
          <cell r="B1705">
            <v>91391</v>
          </cell>
          <cell r="C1705" t="str">
            <v>CAMINHÃO TOCO, PBT 14.300 KG, CARGA ÚTIL MÁX. 9.710 KG, DIST. ENTRE EIXOS 3,56 M, POTÊNCIA 185 CV, INCLUSIVE CARROCERIA FIXA ABERTA DE MADEIRA P/ TRANSPORTE GERAL DE CARGA SECA, DIMEN. APROX. 2,50 X 6,50 X 0,50 M - JUROS. AF_06/2014</v>
          </cell>
          <cell r="D1705" t="str">
            <v>H</v>
          </cell>
          <cell r="E1705">
            <v>7.8</v>
          </cell>
          <cell r="F1705">
            <v>0</v>
          </cell>
          <cell r="G1705">
            <v>7.8</v>
          </cell>
        </row>
        <row r="1706">
          <cell r="B1706">
            <v>73335</v>
          </cell>
          <cell r="C1706" t="str">
            <v>CAMINHÃO TOCO, PBT 14.300 KG, CARGA ÚTIL MÁX. 9.710 KG, DIST. ENTRE EIXOS 3,56 M, POTÊNCIA 185 CV, INCLUSIVE CARROCERIA FIXA ABERTA DE MADEIRA P/ TRANSPORTE GERAL DE CARGA SECA, DIMEN. APROX. 2,50 X 6,50 X 0,50 M - MANUTENÇÃO. AF_06/2014</v>
          </cell>
          <cell r="D1706" t="str">
            <v>H</v>
          </cell>
          <cell r="E1706">
            <v>35.7</v>
          </cell>
          <cell r="F1706">
            <v>0</v>
          </cell>
          <cell r="G1706">
            <v>35.7</v>
          </cell>
        </row>
        <row r="1707">
          <cell r="B1707">
            <v>73340</v>
          </cell>
          <cell r="C1707" t="str">
            <v>CAMINHÃO TOCO, PBT 14.300 KG, CARGA ÚTIL MÁX. 9.710 KG, DIST. ENTRE EIXOS 3,56 M, POTÊNCIA 185 CV, INCLUSIVE CARROCERIA FIXA ABERTA DE MADEIRA P/ TRANSPORTE GERAL DE CARGA SECA, DIMEN. APROX. 2,50 X 6,50 X 0,50 M - MATERIAIS NA OPERAÇÃO. AF_06/2014</v>
          </cell>
          <cell r="D1707" t="str">
            <v>H</v>
          </cell>
          <cell r="E1707">
            <v>163.75</v>
          </cell>
          <cell r="F1707">
            <v>0</v>
          </cell>
          <cell r="G1707">
            <v>163.75</v>
          </cell>
        </row>
        <row r="1708">
          <cell r="B1708">
            <v>89264</v>
          </cell>
          <cell r="C1708" t="str">
            <v>CAMINHÃO TOCO, PBT 16.000 KG, CARGA ÚTIL MÁX. 10.685 KG, DIST. ENTRE EIXOS 4,8 M, POTÊNCIA 189 CV, INCLUSIVE CARROCERIA FIXA ABERTA DE MADEIRA P/ TRANSPORTE GERAL DE CARGA SECA, DIMEN. APROX. 2,5 X 7,00 X 0,50 M - DEPRECIAÇÃO. AF_06/2014</v>
          </cell>
          <cell r="D1708" t="str">
            <v>H</v>
          </cell>
          <cell r="E1708">
            <v>21.4</v>
          </cell>
          <cell r="F1708">
            <v>0</v>
          </cell>
          <cell r="G1708">
            <v>21.4</v>
          </cell>
        </row>
        <row r="1709">
          <cell r="B1709">
            <v>89266</v>
          </cell>
          <cell r="C1709" t="str">
            <v>CAMINHÃO TOCO, PBT 16.000 KG, CARGA ÚTIL MÁX. 10.685 KG, DIST. ENTRE EIXOS 4,8 M, POTÊNCIA 189 CV, INCLUSIVE CARROCERIA FIXA ABERTA DE MADEIRA P/ TRANSPORTE GERAL DE CARGA SECA, DIMEN. APROX. 2,5 X 7,00 X 0,50 M - IMPOSTOS E SEGUROS. AF_06/2014</v>
          </cell>
          <cell r="D1709" t="str">
            <v>H</v>
          </cell>
          <cell r="E1709">
            <v>3.45</v>
          </cell>
          <cell r="F1709">
            <v>0</v>
          </cell>
          <cell r="G1709">
            <v>3.45</v>
          </cell>
        </row>
        <row r="1710">
          <cell r="B1710">
            <v>89265</v>
          </cell>
          <cell r="C1710" t="str">
            <v>CAMINHÃO TOCO, PBT 16.000 KG, CARGA ÚTIL MÁX. 10.685 KG, DIST. ENTRE EIXOS 4,8 M, POTÊNCIA 189 CV, INCLUSIVE CARROCERIA FIXA ABERTA DE MADEIRA P/ TRANSPORTE GERAL DE CARGA SECA, DIMEN. APROX. 2,5 X 7,00 X 0,50 M - JUROS. AF_06/2014</v>
          </cell>
          <cell r="D1710" t="str">
            <v>H</v>
          </cell>
          <cell r="E1710">
            <v>8.55</v>
          </cell>
          <cell r="F1710">
            <v>0</v>
          </cell>
          <cell r="G1710">
            <v>8.55</v>
          </cell>
        </row>
        <row r="1711">
          <cell r="B1711">
            <v>5705</v>
          </cell>
          <cell r="C1711" t="str">
            <v>CAMINHÃO TOCO, PBT 16.000 KG, CARGA ÚTIL MÁX. 10.685 KG, DIST. ENTRE EIXOS 4,8 M, POTÊNCIA 189 CV, INCLUSIVE CARROCERIA FIXA ABERTA DE MADEIRA P/ TRANSPORTE GERAL DE CARGA SECA, DIMEN. APROX. 2,5 X 7,00 X 0,50 M - MANUTENÇÃO. AF_06/2014</v>
          </cell>
          <cell r="D1711" t="str">
            <v>H</v>
          </cell>
          <cell r="E1711">
            <v>39.14</v>
          </cell>
          <cell r="F1711">
            <v>0</v>
          </cell>
          <cell r="G1711">
            <v>39.14</v>
          </cell>
        </row>
        <row r="1712">
          <cell r="B1712">
            <v>53797</v>
          </cell>
          <cell r="C1712" t="str">
            <v>CAMINHÃO TOCO, PBT 16.000 KG, CARGA ÚTIL MÁX. 10.685 KG, DIST. ENTRE EIXOS 4,8 M, POTÊNCIA 189 CV, INCLUSIVE CARROCERIA FIXA ABERTA DE MADEIRA P/ TRANSPORTE GERAL DE CARGA SECA, DIMEN. APROX. 2,5 X 7,00 X 0,50 M - MATERIAIS NA OPERAÇÃO. AF_06/2014</v>
          </cell>
          <cell r="D1712" t="str">
            <v>H</v>
          </cell>
          <cell r="E1712">
            <v>123.24</v>
          </cell>
          <cell r="F1712">
            <v>0</v>
          </cell>
          <cell r="G1712">
            <v>123.24</v>
          </cell>
        </row>
        <row r="1713">
          <cell r="B1713">
            <v>91354</v>
          </cell>
          <cell r="C1713" t="str">
            <v>CAMINHÃO TOCO, PESO BRUTO TOTAL 14.300 KG, CARGA ÚTIL MÁXIMA 9590 KG, DISTÂNCIA ENTRE EIXOS 4,76 M, POTÊNCIA 185 CV (NÃO INCLUI CARROCERIA) - DEPRECIAÇÃO. AF_06/2014</v>
          </cell>
          <cell r="D1713" t="str">
            <v>H</v>
          </cell>
          <cell r="E1713">
            <v>18.05</v>
          </cell>
          <cell r="F1713">
            <v>0</v>
          </cell>
          <cell r="G1713">
            <v>18.05</v>
          </cell>
        </row>
        <row r="1714">
          <cell r="B1714">
            <v>91356</v>
          </cell>
          <cell r="C1714" t="str">
            <v>CAMINHÃO TOCO, PESO BRUTO TOTAL 14.300 KG, CARGA ÚTIL MÁXIMA 9590 KG, DISTÂNCIA ENTRE EIXOS 4,76 M, POTÊNCIA 185 CV (NÃO INCLUI CARROCERIA) - IMPOSTOS E SEGUROS. AF_06/2014</v>
          </cell>
          <cell r="D1714" t="str">
            <v>H</v>
          </cell>
          <cell r="E1714">
            <v>3</v>
          </cell>
          <cell r="F1714">
            <v>0</v>
          </cell>
          <cell r="G1714">
            <v>3</v>
          </cell>
        </row>
        <row r="1715">
          <cell r="B1715">
            <v>91355</v>
          </cell>
          <cell r="C1715" t="str">
            <v>CAMINHÃO TOCO, PESO BRUTO TOTAL 14.300 KG, CARGA ÚTIL MÁXIMA 9590 KG, DISTÂNCIA ENTRE EIXOS 4,76 M, POTÊNCIA 185 CV (NÃO INCLUI CARROCERIA) - JUROS. AF_06/2014</v>
          </cell>
          <cell r="D1715" t="str">
            <v>H</v>
          </cell>
          <cell r="E1715">
            <v>7.42</v>
          </cell>
          <cell r="F1715">
            <v>0</v>
          </cell>
          <cell r="G1715">
            <v>7.42</v>
          </cell>
        </row>
        <row r="1716">
          <cell r="B1716">
            <v>5751</v>
          </cell>
          <cell r="C1716" t="str">
            <v>CAMINHÃO TOCO, PESO BRUTO TOTAL 14.300 KG, CARGA ÚTIL MÁXIMA 9590 KG, DISTÂNCIA ENTRE EIXOS 4,76 M, POTÊNCIA 185 CV (NÃO INCLUI CARROCERIA) - MANUTENÇÃO. AF_06/2014</v>
          </cell>
          <cell r="D1716" t="str">
            <v>H</v>
          </cell>
          <cell r="E1716">
            <v>33.85</v>
          </cell>
          <cell r="F1716">
            <v>0</v>
          </cell>
          <cell r="G1716">
            <v>33.85</v>
          </cell>
        </row>
        <row r="1717">
          <cell r="B1717">
            <v>53827</v>
          </cell>
          <cell r="C1717" t="str">
            <v>CAMINHÃO TOCO, PESO BRUTO TOTAL 14.300 KG, CARGA ÚTIL MÁXIMA 9590 KG, DISTÂNCIA ENTRE EIXOS 4,76 M, POTÊNCIA 185 CV (NÃO INCLUI CARROCERIA) - MATERIAIS NA OPERAÇÃO. AF_06/2014</v>
          </cell>
          <cell r="D1717" t="str">
            <v>H</v>
          </cell>
          <cell r="E1717">
            <v>120.64</v>
          </cell>
          <cell r="F1717">
            <v>0</v>
          </cell>
          <cell r="G1717">
            <v>120.64</v>
          </cell>
        </row>
        <row r="1718">
          <cell r="B1718">
            <v>91375</v>
          </cell>
          <cell r="C1718" t="str">
            <v>CAMINHÃO TOCO, PESO BRUTO TOTAL 16.000 KG, CARGA ÚTIL MÁXIMA DE 10.685 KG, DISTÂNCIA ENTRE EIXOS 4,80 M, POTÊNCIA 189 CV EXCLUSIVE CARROCERIA - DEPRECIAÇÃO. AF_06/2014</v>
          </cell>
          <cell r="D1718" t="str">
            <v>H</v>
          </cell>
          <cell r="E1718">
            <v>19.82</v>
          </cell>
          <cell r="F1718">
            <v>0</v>
          </cell>
          <cell r="G1718">
            <v>19.82</v>
          </cell>
        </row>
        <row r="1719">
          <cell r="B1719">
            <v>91377</v>
          </cell>
          <cell r="C1719" t="str">
            <v>CAMINHÃO TOCO, PESO BRUTO TOTAL 16.000 KG, CARGA ÚTIL MÁXIMA DE 10.685 KG, DISTÂNCIA ENTRE EIXOS 4,80 M, POTÊNCIA 189 CV EXCLUSIVE CARROCERIA - IMPOSTOS E SEGUROS. AF_06/2014</v>
          </cell>
          <cell r="D1719" t="str">
            <v>H</v>
          </cell>
          <cell r="E1719">
            <v>3.29</v>
          </cell>
          <cell r="F1719">
            <v>0</v>
          </cell>
          <cell r="G1719">
            <v>3.29</v>
          </cell>
        </row>
        <row r="1720">
          <cell r="B1720">
            <v>91376</v>
          </cell>
          <cell r="C1720" t="str">
            <v>CAMINHÃO TOCO, PESO BRUTO TOTAL 16.000 KG, CARGA ÚTIL MÁXIMA DE 10.685 KG, DISTÂNCIA ENTRE EIXOS 4,80 M, POTÊNCIA 189 CV EXCLUSIVE CARROCERIA - JUROS. AF_06/2014</v>
          </cell>
          <cell r="D1720" t="str">
            <v>H</v>
          </cell>
          <cell r="E1720">
            <v>8.14</v>
          </cell>
          <cell r="F1720">
            <v>0</v>
          </cell>
          <cell r="G1720">
            <v>8.14</v>
          </cell>
        </row>
        <row r="1721">
          <cell r="B1721">
            <v>5754</v>
          </cell>
          <cell r="C1721" t="str">
            <v>CAMINHÃO TOCO, PESO BRUTO TOTAL 16.000 KG, CARGA ÚTIL MÁXIMA DE 10.685 KG, DISTÂNCIA ENTRE EIXOS 4,80 M, POTÊNCIA 189 CV EXCLUSIVE CARROCERIA - MANUTENÇÃO. AF_06/2014</v>
          </cell>
          <cell r="D1721" t="str">
            <v>H</v>
          </cell>
          <cell r="E1721">
            <v>37.16</v>
          </cell>
          <cell r="F1721">
            <v>0</v>
          </cell>
          <cell r="G1721">
            <v>37.16</v>
          </cell>
        </row>
        <row r="1722">
          <cell r="B1722">
            <v>53829</v>
          </cell>
          <cell r="C1722" t="str">
            <v>CAMINHÃO TOCO, PESO BRUTO TOTAL 16.000 KG, CARGA ÚTIL MÁXIMA DE 10.685 KG, DISTÂNCIA ENTRE EIXOS 4,80 M, POTÊNCIA 189 CV EXCLUSIVE CARROCERIA - MATERIAIS NA OPERAÇÃO. AF_06/2014</v>
          </cell>
          <cell r="D1722" t="str">
            <v>H</v>
          </cell>
          <cell r="E1722">
            <v>123.24</v>
          </cell>
          <cell r="F1722">
            <v>0</v>
          </cell>
          <cell r="G1722">
            <v>123.24</v>
          </cell>
        </row>
        <row r="1723">
          <cell r="B1723">
            <v>91026</v>
          </cell>
          <cell r="C1723" t="str">
            <v>CAMINHÃO TRUCADO (C/ TERCEIRO EIXO) ELETRÔNICO - POTÊNCIA 231CV - PBT = 22000KG - DIST. ENTRE EIXOS 5170 MM - INCLUI CARROCERIA FIXA ABERTA DE MADEIRA - DEPRECIAÇÃO. AF_06/2015</v>
          </cell>
          <cell r="D1723" t="str">
            <v>H</v>
          </cell>
          <cell r="E1723">
            <v>25.16</v>
          </cell>
          <cell r="F1723">
            <v>0</v>
          </cell>
          <cell r="G1723">
            <v>25.16</v>
          </cell>
        </row>
        <row r="1724">
          <cell r="B1724">
            <v>91028</v>
          </cell>
          <cell r="C1724" t="str">
            <v>CAMINHÃO TRUCADO (C/ TERCEIRO EIXO) ELETRÔNICO - POTÊNCIA 231CV - PBT = 22000KG - DIST. ENTRE EIXOS 5170 MM - INCLUI CARROCERIA FIXA ABERTA DE MADEIRA - IMPOSTOS E SEGUROS. AF_06/2015</v>
          </cell>
          <cell r="D1724" t="str">
            <v>H</v>
          </cell>
          <cell r="E1724">
            <v>4.08</v>
          </cell>
          <cell r="F1724">
            <v>0</v>
          </cell>
          <cell r="G1724">
            <v>4.08</v>
          </cell>
        </row>
        <row r="1725">
          <cell r="B1725">
            <v>91027</v>
          </cell>
          <cell r="C1725" t="str">
            <v>CAMINHÃO TRUCADO (C/ TERCEIRO EIXO) ELETRÔNICO - POTÊNCIA 231CV - PBT = 22000KG - DIST. ENTRE EIXOS 5170 MM - INCLUI CARROCERIA FIXA ABERTA DE MADEIRA - JUROS. AF_06/2015</v>
          </cell>
          <cell r="D1725" t="str">
            <v>H</v>
          </cell>
          <cell r="E1725">
            <v>10.12</v>
          </cell>
          <cell r="F1725">
            <v>0</v>
          </cell>
          <cell r="G1725">
            <v>10.12</v>
          </cell>
        </row>
        <row r="1726">
          <cell r="B1726">
            <v>91029</v>
          </cell>
          <cell r="C1726" t="str">
            <v>CAMINHÃO TRUCADO (C/ TERCEIRO EIXO) ELETRÔNICO - POTÊNCIA 231CV - PBT = 22000KG - DIST. ENTRE EIXOS 5170 MM - INCLUI CARROCERIA FIXA ABERTA DE MADEIRA - MANUTENÇÃO. AF_06/2015</v>
          </cell>
          <cell r="D1726" t="str">
            <v>H</v>
          </cell>
          <cell r="E1726">
            <v>46.27</v>
          </cell>
          <cell r="F1726">
            <v>0</v>
          </cell>
          <cell r="G1726">
            <v>46.27</v>
          </cell>
        </row>
        <row r="1727">
          <cell r="B1727">
            <v>91030</v>
          </cell>
          <cell r="C1727" t="str">
            <v>CAMINHÃO TRUCADO (C/ TERCEIRO EIXO) ELETRÔNICO - POTÊNCIA 231CV - PBT = 22000KG - DIST. ENTRE EIXOS 5170 MM - INCLUI CARROCERIA FIXA ABERTA DE MADEIRA - MATERIAIS NA OPERAÇÃO. AF_06/2015</v>
          </cell>
          <cell r="D1727" t="str">
            <v>H</v>
          </cell>
          <cell r="E1727">
            <v>155.21</v>
          </cell>
          <cell r="F1727">
            <v>0</v>
          </cell>
          <cell r="G1727">
            <v>155.21</v>
          </cell>
        </row>
        <row r="1728">
          <cell r="B1728">
            <v>102815</v>
          </cell>
          <cell r="C1728" t="str">
            <v>CENTRAL DE LAMA BENTONÍTICA (DEPÓSITO DE BENTONITA, MISTURADOR DE ALTA TURBULÊNCIA, SILOS DE ARMAZENAMENTO DE LAMA E ÁGUA, LABORATÓRIO DE CONTROLE DE QUALIDADE DA LAMA) - MATERIAIS NA OPERAÇÃO. AF_04/2019</v>
          </cell>
          <cell r="D1728" t="str">
            <v>H</v>
          </cell>
          <cell r="E1728">
            <v>2.41</v>
          </cell>
          <cell r="F1728">
            <v>0</v>
          </cell>
          <cell r="G1728">
            <v>2.41</v>
          </cell>
        </row>
        <row r="1729">
          <cell r="B1729">
            <v>91529</v>
          </cell>
          <cell r="C1729" t="str">
            <v>COMPACTADOR DE SOLOS DE PERCUSSÃO (SOQUETE) COM MOTOR A GASOLINA 4 TEMPOS, POTÊNCIA 4 CV - DEPRECIAÇÃO. AF_08/2015</v>
          </cell>
          <cell r="D1729" t="str">
            <v>H</v>
          </cell>
          <cell r="E1729">
            <v>0.84</v>
          </cell>
          <cell r="F1729">
            <v>0</v>
          </cell>
          <cell r="G1729">
            <v>0.84</v>
          </cell>
        </row>
        <row r="1730">
          <cell r="B1730">
            <v>91530</v>
          </cell>
          <cell r="C1730" t="str">
            <v>COMPACTADOR DE SOLOS DE PERCUSSÃO (SOQUETE) COM MOTOR A GASOLINA 4 TEMPOS, POTÊNCIA 4 CV - JUROS. AF_08/2015</v>
          </cell>
          <cell r="D1730" t="str">
            <v>H</v>
          </cell>
          <cell r="E1730">
            <v>0.22</v>
          </cell>
          <cell r="F1730">
            <v>0</v>
          </cell>
          <cell r="G1730">
            <v>0.22</v>
          </cell>
        </row>
        <row r="1731">
          <cell r="B1731">
            <v>91531</v>
          </cell>
          <cell r="C1731" t="str">
            <v>COMPACTADOR DE SOLOS DE PERCUSSÃO (SOQUETE) COM MOTOR A GASOLINA 4 TEMPOS, POTÊNCIA 4 CV - MANUTENÇÃO. AF_08/2015</v>
          </cell>
          <cell r="D1731" t="str">
            <v>H</v>
          </cell>
          <cell r="E1731">
            <v>1.05</v>
          </cell>
          <cell r="F1731">
            <v>0</v>
          </cell>
          <cell r="G1731">
            <v>1.05</v>
          </cell>
        </row>
        <row r="1732">
          <cell r="B1732">
            <v>91532</v>
          </cell>
          <cell r="C1732" t="str">
            <v>COMPACTADOR DE SOLOS DE PERCUSSÃO (SOQUETE) COM MOTOR A GASOLINA 4 TEMPOS, POTÊNCIA 4 CV - MATERIAIS NA OPERAÇÃO. AF_08/2015</v>
          </cell>
          <cell r="D1732" t="str">
            <v>H</v>
          </cell>
          <cell r="E1732">
            <v>6.88</v>
          </cell>
          <cell r="F1732">
            <v>0</v>
          </cell>
          <cell r="G1732">
            <v>6.88</v>
          </cell>
        </row>
        <row r="1733">
          <cell r="B1733">
            <v>95260</v>
          </cell>
          <cell r="C1733" t="str">
            <v>COMPACTADOR DE SOLOS DE PERCUSÃO (SOQUETE) COM MOTOR A GASOLINA, POTÊNCIA 3 CV - DEPRECIAÇÃO. AF_09/2016</v>
          </cell>
          <cell r="D1733" t="str">
            <v>H</v>
          </cell>
          <cell r="E1733">
            <v>0.68</v>
          </cell>
          <cell r="F1733">
            <v>0</v>
          </cell>
          <cell r="G1733">
            <v>0.68</v>
          </cell>
        </row>
        <row r="1734">
          <cell r="B1734">
            <v>95261</v>
          </cell>
          <cell r="C1734" t="str">
            <v>COMPACTADOR DE SOLOS DE PERCUSÃO (SOQUETE) COM MOTOR A GASOLINA, POTÊNCIA 3 CV - JUROS. AF_09/2016</v>
          </cell>
          <cell r="D1734" t="str">
            <v>H</v>
          </cell>
          <cell r="E1734">
            <v>0.18</v>
          </cell>
          <cell r="F1734">
            <v>0</v>
          </cell>
          <cell r="G1734">
            <v>0.18</v>
          </cell>
        </row>
        <row r="1735">
          <cell r="B1735">
            <v>95262</v>
          </cell>
          <cell r="C1735" t="str">
            <v>COMPACTADOR DE SOLOS DE PERCUSÃO (SOQUETE) COM MOTOR A GASOLINA, POTÊNCIA 3 CV - MANUTENÇÃO. AF_09/2016</v>
          </cell>
          <cell r="D1735" t="str">
            <v>H</v>
          </cell>
          <cell r="E1735">
            <v>0.85</v>
          </cell>
          <cell r="F1735">
            <v>0</v>
          </cell>
          <cell r="G1735">
            <v>0.85</v>
          </cell>
        </row>
        <row r="1736">
          <cell r="B1736">
            <v>95263</v>
          </cell>
          <cell r="C1736" t="str">
            <v>COMPACTADOR DE SOLOS DE PERCUSÃO (SOQUETE) COM MOTOR A GASOLINA, POTÊNCIA 3 CV - MATERIAIS NA OPERAÇÃO. AF_09/2016</v>
          </cell>
          <cell r="D1736" t="str">
            <v>H</v>
          </cell>
          <cell r="E1736">
            <v>5.21</v>
          </cell>
          <cell r="F1736">
            <v>0</v>
          </cell>
          <cell r="G1736">
            <v>5.21</v>
          </cell>
        </row>
        <row r="1737">
          <cell r="B1737">
            <v>90968</v>
          </cell>
          <cell r="C1737" t="str">
            <v>COMPRESSOR DE AR REBOCAVEL, VAZÃO 250 PCM, PRESSAO DE TRABALHO 102 PSI, MOTOR A DIESEL POTÊNCIA 81 CV - DEPRECIAÇÃO. AF_06/2015</v>
          </cell>
          <cell r="D1737" t="str">
            <v>H</v>
          </cell>
          <cell r="E1737">
            <v>7.03</v>
          </cell>
          <cell r="F1737">
            <v>0</v>
          </cell>
          <cell r="G1737">
            <v>7.03</v>
          </cell>
        </row>
        <row r="1738">
          <cell r="B1738">
            <v>90969</v>
          </cell>
          <cell r="C1738" t="str">
            <v>COMPRESSOR DE AR REBOCAVEL, VAZÃO 250 PCM, PRESSAO DE TRABALHO 102 PSI, MOTOR A DIESEL POTÊNCIA 81 CV - JUROS. AF_06/2015</v>
          </cell>
          <cell r="D1738" t="str">
            <v>H</v>
          </cell>
          <cell r="E1738">
            <v>1.88</v>
          </cell>
          <cell r="F1738">
            <v>0</v>
          </cell>
          <cell r="G1738">
            <v>1.88</v>
          </cell>
        </row>
        <row r="1739">
          <cell r="B1739">
            <v>90970</v>
          </cell>
          <cell r="C1739" t="str">
            <v>COMPRESSOR DE AR REBOCAVEL, VAZÃO 250 PCM, PRESSAO DE TRABALHO 102 PSI, MOTOR A DIESEL POTÊNCIA 81 CV - MANUTENÇÃO. AF_06/2015</v>
          </cell>
          <cell r="D1739" t="str">
            <v>H</v>
          </cell>
          <cell r="E1739">
            <v>8.8</v>
          </cell>
          <cell r="F1739">
            <v>0</v>
          </cell>
          <cell r="G1739">
            <v>8.8</v>
          </cell>
        </row>
        <row r="1740">
          <cell r="B1740">
            <v>90971</v>
          </cell>
          <cell r="C1740" t="str">
            <v>COMPRESSOR DE AR REBOCAVEL, VAZÃO 250 PCM, PRESSAO DE TRABALHO 102 PSI, MOTOR A DIESEL POTÊNCIA 81 CV - MATERIAIS NA OPERAÇÃO. AF_06/2015</v>
          </cell>
          <cell r="D1740" t="str">
            <v>H</v>
          </cell>
          <cell r="E1740">
            <v>64.12</v>
          </cell>
          <cell r="F1740">
            <v>0</v>
          </cell>
          <cell r="G1740">
            <v>64.12</v>
          </cell>
        </row>
        <row r="1741">
          <cell r="B1741">
            <v>90992</v>
          </cell>
          <cell r="C1741" t="str">
            <v>COMPRESSOR DE AR REBOCAVEL, VAZÃO 400 PCM, PRESSAO DE TRABALHO 102 PSI, MOTOR A DIESEL POTÊNCIA 110 CV - DEPRECIAÇÃO. AF_06/2015</v>
          </cell>
          <cell r="D1741" t="str">
            <v>H</v>
          </cell>
          <cell r="E1741">
            <v>8.34</v>
          </cell>
          <cell r="F1741">
            <v>0</v>
          </cell>
          <cell r="G1741">
            <v>8.34</v>
          </cell>
        </row>
        <row r="1742">
          <cell r="B1742">
            <v>90993</v>
          </cell>
          <cell r="C1742" t="str">
            <v>COMPRESSOR DE AR REBOCAVEL, VAZÃO 400 PCM, PRESSAO DE TRABALHO 102 PSI, MOTOR A DIESEL POTÊNCIA 110 CV - JUROS. AF_06/2015</v>
          </cell>
          <cell r="D1742" t="str">
            <v>H</v>
          </cell>
          <cell r="E1742">
            <v>2.23</v>
          </cell>
          <cell r="F1742">
            <v>0</v>
          </cell>
          <cell r="G1742">
            <v>2.23</v>
          </cell>
        </row>
        <row r="1743">
          <cell r="B1743">
            <v>90994</v>
          </cell>
          <cell r="C1743" t="str">
            <v>COMPRESSOR DE AR REBOCAVEL, VAZÃO 400 PCM, PRESSAO DE TRABALHO 102 PSI, MOTOR A DIESEL POTÊNCIA 110 CV - MANUTENÇÃO. AF_06/2015</v>
          </cell>
          <cell r="D1743" t="str">
            <v>H</v>
          </cell>
          <cell r="E1743">
            <v>10.44</v>
          </cell>
          <cell r="F1743">
            <v>0</v>
          </cell>
          <cell r="G1743">
            <v>10.44</v>
          </cell>
        </row>
        <row r="1744">
          <cell r="B1744">
            <v>90995</v>
          </cell>
          <cell r="C1744" t="str">
            <v>COMPRESSOR DE AR REBOCAVEL, VAZÃO 400 PCM, PRESSAO DE TRABALHO 102 PSI, MOTOR A DIESEL POTÊNCIA 110 CV - MATERIAIS NA OPERAÇÃO. AF_06/2015</v>
          </cell>
          <cell r="D1744" t="str">
            <v>H</v>
          </cell>
          <cell r="E1744">
            <v>87.1</v>
          </cell>
          <cell r="F1744">
            <v>0</v>
          </cell>
          <cell r="G1744">
            <v>87.1</v>
          </cell>
        </row>
        <row r="1745">
          <cell r="B1745">
            <v>90957</v>
          </cell>
          <cell r="C1745" t="str">
            <v>COMPRESSOR DE AR REBOCÁVEL, VAZÃO 189 PCM, PRESSÃO EFETIVA DE TRABALHO 102 PSI, MOTOR DIESEL, POTÊNCIA 63 CV - DEPRECIAÇÃO. AF_06/2015</v>
          </cell>
          <cell r="D1745" t="str">
            <v>H</v>
          </cell>
          <cell r="E1745">
            <v>5.25</v>
          </cell>
          <cell r="F1745">
            <v>0</v>
          </cell>
          <cell r="G1745">
            <v>5.25</v>
          </cell>
        </row>
        <row r="1746">
          <cell r="B1746">
            <v>90958</v>
          </cell>
          <cell r="C1746" t="str">
            <v>COMPRESSOR DE AR REBOCÁVEL, VAZÃO 189 PCM, PRESSÃO EFETIVA DE TRABALHO 102 PSI, MOTOR DIESEL, POTÊNCIA 63 CV - JUROS. AF_06/2015</v>
          </cell>
          <cell r="D1746" t="str">
            <v>H</v>
          </cell>
          <cell r="E1746">
            <v>1.4</v>
          </cell>
          <cell r="F1746">
            <v>0</v>
          </cell>
          <cell r="G1746">
            <v>1.4</v>
          </cell>
        </row>
        <row r="1747">
          <cell r="B1747">
            <v>5797</v>
          </cell>
          <cell r="C1747" t="str">
            <v>COMPRESSOR DE AR REBOCÁVEL, VAZÃO 189 PCM, PRESSÃO EFETIVA DE TRABALHO 102 PSI, MOTOR DIESEL, POTÊNCIA 63 CV - MANUTENÇÃO. AF_06/2015</v>
          </cell>
          <cell r="D1747" t="str">
            <v>H</v>
          </cell>
          <cell r="E1747">
            <v>6.57</v>
          </cell>
          <cell r="F1747">
            <v>0</v>
          </cell>
          <cell r="G1747">
            <v>6.57</v>
          </cell>
        </row>
        <row r="1748">
          <cell r="B1748">
            <v>53865</v>
          </cell>
          <cell r="C1748" t="str">
            <v>COMPRESSOR DE AR REBOCÁVEL, VAZÃO 189 PCM, PRESSÃO EFETIVA DE TRABALHO 102 PSI, MOTOR DIESEL, POTÊNCIA 63 CV - MATERIAIS NA OPERAÇÃO. AF_06/2015</v>
          </cell>
          <cell r="D1748" t="str">
            <v>H</v>
          </cell>
          <cell r="E1748">
            <v>49.88</v>
          </cell>
          <cell r="F1748">
            <v>0</v>
          </cell>
          <cell r="G1748">
            <v>49.88</v>
          </cell>
        </row>
        <row r="1749">
          <cell r="B1749">
            <v>90975</v>
          </cell>
          <cell r="C1749" t="str">
            <v>COMPRESSOR DE AR REBOCÁVEL, VAZÃO 748 PCM, PRESSÃO EFETIVA DE TRABALHO 102 PSI, MOTOR DIESEL, POTÊNCIA 210 CV - DEPRECIAÇÃO. AF_06/2015</v>
          </cell>
          <cell r="D1749" t="str">
            <v>H</v>
          </cell>
          <cell r="E1749">
            <v>17.86</v>
          </cell>
          <cell r="F1749">
            <v>0</v>
          </cell>
          <cell r="G1749">
            <v>17.86</v>
          </cell>
        </row>
        <row r="1750">
          <cell r="B1750">
            <v>90976</v>
          </cell>
          <cell r="C1750" t="str">
            <v>COMPRESSOR DE AR REBOCÁVEL, VAZÃO 748 PCM, PRESSÃO EFETIVA DE TRABALHO 102 PSI, MOTOR DIESEL, POTÊNCIA 210 CV - JUROS. AF_06/2015</v>
          </cell>
          <cell r="D1750" t="str">
            <v>H</v>
          </cell>
          <cell r="E1750">
            <v>4.79</v>
          </cell>
          <cell r="F1750">
            <v>0</v>
          </cell>
          <cell r="G1750">
            <v>4.79</v>
          </cell>
        </row>
        <row r="1751">
          <cell r="B1751">
            <v>90977</v>
          </cell>
          <cell r="C1751" t="str">
            <v>COMPRESSOR DE AR REBOCÁVEL, VAZÃO 748 PCM, PRESSÃO EFETIVA DE TRABALHO 102 PSI, MOTOR DIESEL, POTÊNCIA 210 CV - MANUTENÇÃO. AF_06/2015</v>
          </cell>
          <cell r="D1751" t="str">
            <v>H</v>
          </cell>
          <cell r="E1751">
            <v>22.35</v>
          </cell>
          <cell r="F1751">
            <v>0</v>
          </cell>
          <cell r="G1751">
            <v>22.35</v>
          </cell>
        </row>
        <row r="1752">
          <cell r="B1752">
            <v>90978</v>
          </cell>
          <cell r="C1752" t="str">
            <v>COMPRESSOR DE AR REBOCÁVEL, VAZÃO 748 PCM, PRESSÃO EFETIVA DE TRABALHO 102 PSI, MOTOR DIESEL, POTÊNCIA 210 CV - MATERIAIS NA OPERAÇÃO. AF_06/2015</v>
          </cell>
          <cell r="D1752" t="str">
            <v>H</v>
          </cell>
          <cell r="E1752">
            <v>166.35</v>
          </cell>
          <cell r="F1752">
            <v>0</v>
          </cell>
          <cell r="G1752">
            <v>166.35</v>
          </cell>
        </row>
        <row r="1753">
          <cell r="B1753">
            <v>90960</v>
          </cell>
          <cell r="C1753" t="str">
            <v>COMPRESSOR DE AR REBOCÁVEL, VAZÃO 89 PCM, PRESSÃO EFETIVA DE TRABALHO 102 PSI, MOTOR DIESEL, POTÊNCIA 20 CV - DEPRECIAÇÃO. AF_06/2015</v>
          </cell>
          <cell r="D1753" t="str">
            <v>H</v>
          </cell>
          <cell r="E1753">
            <v>7.01</v>
          </cell>
          <cell r="F1753">
            <v>0</v>
          </cell>
          <cell r="G1753">
            <v>7.01</v>
          </cell>
        </row>
        <row r="1754">
          <cell r="B1754">
            <v>90961</v>
          </cell>
          <cell r="C1754" t="str">
            <v>COMPRESSOR DE AR REBOCÁVEL, VAZÃO 89 PCM, PRESSÃO EFETIVA DE TRABALHO 102 PSI, MOTOR DIESEL, POTÊNCIA 20 CV - JUROS. AF_06/2015</v>
          </cell>
          <cell r="D1754" t="str">
            <v>H</v>
          </cell>
          <cell r="E1754">
            <v>1.88</v>
          </cell>
          <cell r="F1754">
            <v>0</v>
          </cell>
          <cell r="G1754">
            <v>1.88</v>
          </cell>
        </row>
        <row r="1755">
          <cell r="B1755">
            <v>90962</v>
          </cell>
          <cell r="C1755" t="str">
            <v>COMPRESSOR DE AR REBOCÁVEL, VAZÃO 89 PCM, PRESSÃO EFETIVA DE TRABALHO 102 PSI, MOTOR DIESEL, POTÊNCIA 20 CV - MANUTENÇÃO. AF_06/2015</v>
          </cell>
          <cell r="D1755" t="str">
            <v>H</v>
          </cell>
          <cell r="E1755">
            <v>8.78</v>
          </cell>
          <cell r="F1755">
            <v>0</v>
          </cell>
          <cell r="G1755">
            <v>8.78</v>
          </cell>
        </row>
        <row r="1756">
          <cell r="B1756">
            <v>90963</v>
          </cell>
          <cell r="C1756" t="str">
            <v>COMPRESSOR DE AR REBOCÁVEL, VAZÃO 89 PCM, PRESSÃO EFETIVA DE TRABALHO 102 PSI, MOTOR DIESEL, POTÊNCIA 20 CV - MATERIAIS NA OPERAÇÃO. AF_06/2015</v>
          </cell>
          <cell r="D1756" t="str">
            <v>H</v>
          </cell>
          <cell r="E1756">
            <v>15.82</v>
          </cell>
          <cell r="F1756">
            <v>0</v>
          </cell>
          <cell r="G1756">
            <v>15.82</v>
          </cell>
        </row>
        <row r="1757">
          <cell r="B1757">
            <v>102969</v>
          </cell>
          <cell r="C1757" t="str">
            <v>COMPRESSOR DE AR, VAZAO DE 10 PCM, RESERVATORIO 100 L, PRESSAO DE TRABALHO ENTRE 6,9 E 9,7 BAR, POTENCIA 2 HP, TENSAO 110/220 V - MATERIAIS NA OPERAÇÃO. AF_05/2023</v>
          </cell>
          <cell r="D1757" t="str">
            <v>H</v>
          </cell>
          <cell r="E1757">
            <v>0.1</v>
          </cell>
          <cell r="F1757">
            <v>0</v>
          </cell>
          <cell r="G1757">
            <v>0.1</v>
          </cell>
        </row>
        <row r="1758">
          <cell r="B1758">
            <v>102832</v>
          </cell>
          <cell r="C1758" t="str">
            <v>CONJUNTO CILINDRO E BOMBA HIDRÁULICA PARA PROTENSÃO DE MONOBARRAS PARA TIRANTES, ESFORÇO MÁXIMO DE 30 TONELADAS  - MATERIAIS NA OPERAÇÃO. AF_05/2023</v>
          </cell>
          <cell r="D1758" t="str">
            <v>H</v>
          </cell>
          <cell r="E1758">
            <v>6.03</v>
          </cell>
          <cell r="F1758">
            <v>0</v>
          </cell>
          <cell r="G1758">
            <v>6.03</v>
          </cell>
        </row>
        <row r="1759">
          <cell r="B1759">
            <v>102826</v>
          </cell>
          <cell r="C1759" t="str">
            <v>CONJUNTO MACACO E BOMBA HIDRÁULICA PARA PROTENSAO DE CORDOALHAS, ESFORÇO MAXIMO DE 115 TONELADAS - MATERIAIS NA OPERAÇÃO. AF_05/2023</v>
          </cell>
          <cell r="D1759" t="str">
            <v>H</v>
          </cell>
          <cell r="E1759">
            <v>4.52</v>
          </cell>
          <cell r="F1759">
            <v>0</v>
          </cell>
          <cell r="G1759">
            <v>4.52</v>
          </cell>
        </row>
        <row r="1760">
          <cell r="B1760">
            <v>103937</v>
          </cell>
          <cell r="C1760" t="str">
            <v>CONJUNTO MACACO HIDRÁULICO E CENTRAL DE BOMBEAMENTO MOTORIZADO 1,8 KW PARA PROTENSÃO DE MONOCABOS PARA CONCRETO PROTENDIDO, ESFORÇO MÁXIMO DE 20 TONELADAS  - MATERIAIS NA OPERAÇÃO. AF_05/2022</v>
          </cell>
          <cell r="D1760" t="str">
            <v>H</v>
          </cell>
          <cell r="E1760">
            <v>1.08</v>
          </cell>
          <cell r="F1760">
            <v>0</v>
          </cell>
          <cell r="G1760">
            <v>1.08</v>
          </cell>
        </row>
        <row r="1761">
          <cell r="B1761">
            <v>103943</v>
          </cell>
          <cell r="C1761" t="str">
            <v>CONJUNTO MACACO HIDRÁULICO E CENTRAL DE BOMBEAMENTO MOTORIZADO 1,8 KW PARA PROTENSÃO DE MONOCABOS PARA CONCRETO PROTENDIDO, ESFORÇO MÁXIMO DE 30 TONELADAS  - MATERIAIS NA OPERAÇÃO. AF_05/2022</v>
          </cell>
          <cell r="D1761" t="str">
            <v>H</v>
          </cell>
          <cell r="E1761">
            <v>1.08</v>
          </cell>
          <cell r="F1761">
            <v>0</v>
          </cell>
          <cell r="G1761">
            <v>1.08</v>
          </cell>
        </row>
        <row r="1762">
          <cell r="B1762">
            <v>91279</v>
          </cell>
          <cell r="C1762" t="str">
            <v>CORTADORA DE PISO COM MOTOR 4 TEMPOS A GASOLINA, POTÊNCIA DE 13 HP, COM DISCO DE CORTE DIAMANTADO SEGMENTADO PARA CONCRETO, DIÂMETRO DE 350 MM, FURO DE 1" (14 X 1") - DEPRECIAÇÃO. AF_08/2015</v>
          </cell>
          <cell r="D1762" t="str">
            <v>H</v>
          </cell>
          <cell r="E1762">
            <v>0.8</v>
          </cell>
          <cell r="F1762">
            <v>0</v>
          </cell>
          <cell r="G1762">
            <v>0.8</v>
          </cell>
        </row>
        <row r="1763">
          <cell r="B1763">
            <v>91280</v>
          </cell>
          <cell r="C1763" t="str">
            <v>CORTADORA DE PISO COM MOTOR 4 TEMPOS A GASOLINA, POTÊNCIA DE 13 HP, COM DISCO DE CORTE DIAMANTADO SEGMENTADO PARA CONCRETO, DIÂMETRO DE 350 MM, FURO DE 1" (14 X 1") - JUROS. AF_08/2015</v>
          </cell>
          <cell r="D1763" t="str">
            <v>H</v>
          </cell>
          <cell r="E1763">
            <v>0.17</v>
          </cell>
          <cell r="F1763">
            <v>0</v>
          </cell>
          <cell r="G1763">
            <v>0.17</v>
          </cell>
        </row>
        <row r="1764">
          <cell r="B1764">
            <v>91281</v>
          </cell>
          <cell r="C1764" t="str">
            <v>CORTADORA DE PISO COM MOTOR 4 TEMPOS A GASOLINA, POTÊNCIA DE 13 HP, COM DISCO DE CORTE DIAMANTADO SEGMENTADO PARA CONCRETO, DIÂMETRO DE 350 MM, FURO DE 1" (14 X 1") - MANUTENÇÃO. AF_08/2015</v>
          </cell>
          <cell r="D1764" t="str">
            <v>H</v>
          </cell>
          <cell r="E1764">
            <v>0.99</v>
          </cell>
          <cell r="F1764">
            <v>0</v>
          </cell>
          <cell r="G1764">
            <v>0.99</v>
          </cell>
        </row>
        <row r="1765">
          <cell r="B1765">
            <v>91282</v>
          </cell>
          <cell r="C1765" t="str">
            <v>CORTADORA DE PISO COM MOTOR 4 TEMPOS A GASOLINA, POTÊNCIA DE 13 HP, COM DISCO DE CORTE DIAMANTADO SEGMENTADO PARA CONCRETO, DIÂMETRO DE 350 MM, FURO DE 1" (14 X 1") - MATERIAIS NA OPERAÇÃO. AF_08/2015</v>
          </cell>
          <cell r="D1765" t="str">
            <v>H</v>
          </cell>
          <cell r="E1765">
            <v>9.68</v>
          </cell>
          <cell r="F1765">
            <v>0</v>
          </cell>
          <cell r="G1765">
            <v>9.68</v>
          </cell>
        </row>
        <row r="1766">
          <cell r="B1766">
            <v>95281</v>
          </cell>
          <cell r="C1766" t="str">
            <v>DESEMPENADEIRA DE CONCRETO, PESO DE 78 KG, 4 PÁS, MOTOR A GASOLINA, POTÊNCIA 5,5 HP   MATERIAIS NA OPERAÇÃO. AF_05/2023</v>
          </cell>
          <cell r="D1766" t="str">
            <v>H</v>
          </cell>
          <cell r="E1766">
            <v>9.61</v>
          </cell>
          <cell r="F1766">
            <v>0</v>
          </cell>
          <cell r="G1766">
            <v>9.61</v>
          </cell>
        </row>
        <row r="1767">
          <cell r="B1767">
            <v>95278</v>
          </cell>
          <cell r="C1767" t="str">
            <v>DESEMPENADEIRA DE CONCRETO, PESO DE 78 KG, 4 PÁS, MOTOR A GASOLINA, POTÊNCIA 5,5 HP - DEPRECIAÇÃO. AF_05/2023</v>
          </cell>
          <cell r="D1767" t="str">
            <v>H</v>
          </cell>
          <cell r="E1767">
            <v>0.67</v>
          </cell>
          <cell r="F1767">
            <v>0</v>
          </cell>
          <cell r="G1767">
            <v>0.67</v>
          </cell>
        </row>
        <row r="1768">
          <cell r="B1768">
            <v>95279</v>
          </cell>
          <cell r="C1768" t="str">
            <v>DESEMPENADEIRA DE CONCRETO, PESO DE 78 KG, 4 PÁS, MOTOR A GASOLINA, POTÊNCIA 5,5 HP - JUROS. AF_05/2023</v>
          </cell>
          <cell r="D1768" t="str">
            <v>H</v>
          </cell>
          <cell r="E1768">
            <v>0.13</v>
          </cell>
          <cell r="F1768">
            <v>0</v>
          </cell>
          <cell r="G1768">
            <v>0.13</v>
          </cell>
        </row>
        <row r="1769">
          <cell r="B1769">
            <v>95280</v>
          </cell>
          <cell r="C1769" t="str">
            <v>DESEMPENADEIRA DE CONCRETO, PESO DE 78 KG, 4 PÁS, MOTOR A GASOLINA, POTÊNCIA 5,5 HP - MANUTENÇÃO. AF_05/2023</v>
          </cell>
          <cell r="D1769" t="str">
            <v>H</v>
          </cell>
          <cell r="E1769">
            <v>0.65</v>
          </cell>
          <cell r="F1769">
            <v>0</v>
          </cell>
          <cell r="G1769">
            <v>0.65</v>
          </cell>
        </row>
        <row r="1770">
          <cell r="B1770">
            <v>95124</v>
          </cell>
          <cell r="C1770" t="str">
            <v>DISTRIBUIDOR DE AGREGADOS AUTOPROPELIDO, C/AP 3 M3, A DIESEL, POTÊNCIA 176CV - JUROS. AF_07/2016</v>
          </cell>
          <cell r="D1770" t="str">
            <v>H</v>
          </cell>
          <cell r="E1770">
            <v>5.51</v>
          </cell>
          <cell r="F1770">
            <v>0</v>
          </cell>
          <cell r="G1770">
            <v>5.51</v>
          </cell>
        </row>
        <row r="1771">
          <cell r="B1771">
            <v>95123</v>
          </cell>
          <cell r="C1771" t="str">
            <v>DISTRIBUIDOR DE AGREGADOS AUTOPROPELIDO, CAP 3 M3, A DIESEL, POTÊNCIA 176CV - DEPRECIAÇÃO. AF_07/2016</v>
          </cell>
          <cell r="D1771" t="str">
            <v>H</v>
          </cell>
          <cell r="E1771">
            <v>17.87</v>
          </cell>
          <cell r="F1771">
            <v>0</v>
          </cell>
          <cell r="G1771">
            <v>17.87</v>
          </cell>
        </row>
        <row r="1772">
          <cell r="B1772">
            <v>95125</v>
          </cell>
          <cell r="C1772" t="str">
            <v>DISTRIBUIDOR DE AGREGADOS AUTOPROPELIDO, CAP 3 M3, A DIESEL, POTÊNCIA 176CV - MANUTENÇÃO. AF_07/2016</v>
          </cell>
          <cell r="D1772" t="str">
            <v>H</v>
          </cell>
          <cell r="E1772">
            <v>19.56</v>
          </cell>
          <cell r="F1772">
            <v>0</v>
          </cell>
          <cell r="G1772">
            <v>19.56</v>
          </cell>
        </row>
        <row r="1773">
          <cell r="B1773">
            <v>95126</v>
          </cell>
          <cell r="C1773" t="str">
            <v>DISTRIBUIDOR DE AGREGADOS AUTOPROPELIDO, CAP 3 M3, A DIESEL, POTÊNCIA 176CV - MATERIAIS NA OPERAÇÃO. AF_07/2016</v>
          </cell>
          <cell r="D1773" t="str">
            <v>H</v>
          </cell>
          <cell r="E1773">
            <v>155.78</v>
          </cell>
          <cell r="F1773">
            <v>0</v>
          </cell>
          <cell r="G1773">
            <v>155.78</v>
          </cell>
        </row>
        <row r="1774">
          <cell r="B1774">
            <v>92040</v>
          </cell>
          <cell r="C1774" t="str">
            <v>DISTRIBUIDOR DE AGREGADOS REBOCAVEL, CAPACIDADE 1,9 M³, LARGURA DE TRABALHO 3,66 M - DEPRECIAÇÃO. AF_11/2015</v>
          </cell>
          <cell r="D1774" t="str">
            <v>H</v>
          </cell>
          <cell r="E1774">
            <v>6.47</v>
          </cell>
          <cell r="F1774">
            <v>0</v>
          </cell>
          <cell r="G1774">
            <v>6.47</v>
          </cell>
        </row>
        <row r="1775">
          <cell r="B1775">
            <v>92041</v>
          </cell>
          <cell r="C1775" t="str">
            <v>DISTRIBUIDOR DE AGREGADOS REBOCAVEL, CAPACIDADE 1,9 M³, LARGURA DE TRABALHO 3,66 M - JUROS. AF_11/2015</v>
          </cell>
          <cell r="D1775" t="str">
            <v>H</v>
          </cell>
          <cell r="E1775">
            <v>1.33</v>
          </cell>
          <cell r="F1775">
            <v>0</v>
          </cell>
          <cell r="G1775">
            <v>1.33</v>
          </cell>
        </row>
        <row r="1776">
          <cell r="B1776">
            <v>92042</v>
          </cell>
          <cell r="C1776" t="str">
            <v>DISTRIBUIDOR DE AGREGADOS REBOCAVEL, CAPACIDADE 1,9 M³, LARGURA DE TRABALHO 3,66 M - MANUTENÇÃO. AF_11/2015</v>
          </cell>
          <cell r="D1776" t="str">
            <v>H</v>
          </cell>
          <cell r="E1776">
            <v>5.39</v>
          </cell>
          <cell r="F1776">
            <v>0</v>
          </cell>
          <cell r="G1776">
            <v>5.39</v>
          </cell>
        </row>
        <row r="1777">
          <cell r="B1777">
            <v>92114</v>
          </cell>
          <cell r="C1777" t="str">
            <v>DOSADOR DE AREIA, CAPACIDADE DE 26 LITROS - DEPRECIAÇÃO. AF_05/2023</v>
          </cell>
          <cell r="D1777" t="str">
            <v>H</v>
          </cell>
          <cell r="E1777">
            <v>0.22</v>
          </cell>
          <cell r="F1777">
            <v>0</v>
          </cell>
          <cell r="G1777">
            <v>0.22</v>
          </cell>
        </row>
        <row r="1778">
          <cell r="B1778">
            <v>92115</v>
          </cell>
          <cell r="C1778" t="str">
            <v>DOSADOR DE AREIA, CAPACIDADE DE 26 LITROS - JUROS. AF_05/2023</v>
          </cell>
          <cell r="D1778" t="str">
            <v>H</v>
          </cell>
          <cell r="E1778">
            <v>0.04</v>
          </cell>
          <cell r="F1778">
            <v>0</v>
          </cell>
          <cell r="G1778">
            <v>0.04</v>
          </cell>
        </row>
        <row r="1779">
          <cell r="B1779">
            <v>92116</v>
          </cell>
          <cell r="C1779" t="str">
            <v>DOSADOR DE AREIA, CAPACIDADE DE 26 LITROS - MANUTENÇÃO. AF_05/2023</v>
          </cell>
          <cell r="D1779" t="str">
            <v>H</v>
          </cell>
          <cell r="E1779">
            <v>0.15</v>
          </cell>
          <cell r="F1779">
            <v>0</v>
          </cell>
          <cell r="G1779">
            <v>0.15</v>
          </cell>
        </row>
        <row r="1780">
          <cell r="B1780">
            <v>102915</v>
          </cell>
          <cell r="C1780" t="str">
            <v>ENCERADEIRA INDUSTRIAL, 400 MM, 220V, 1 HP - MATERIAIS NA OPERAÇÃO. AF_05/2023</v>
          </cell>
          <cell r="D1780" t="str">
            <v>H</v>
          </cell>
          <cell r="E1780">
            <v>0.44</v>
          </cell>
          <cell r="F1780">
            <v>0</v>
          </cell>
          <cell r="G1780">
            <v>0.44</v>
          </cell>
        </row>
        <row r="1781">
          <cell r="B1781">
            <v>95716</v>
          </cell>
          <cell r="C1781" t="str">
            <v>ESCAVADEIRA HIDRAULICA SOBRE ESTEIRA, EQUIPADA COM CLAMSHELL, COM CAPACIDADE DA CAÇAMBA ENTRE 1,20 E 1,50 M3, PESO OPERACIONAL ENTRE 20,00 E 22,00 TON, POTENCIA LIQUIDA ENTRE 150 E 160 HP - DEPRECIAÇÃO. AF_11/2016</v>
          </cell>
          <cell r="D1781" t="str">
            <v>H</v>
          </cell>
          <cell r="E1781">
            <v>69.79</v>
          </cell>
          <cell r="F1781">
            <v>0</v>
          </cell>
          <cell r="G1781">
            <v>69.79</v>
          </cell>
        </row>
        <row r="1782">
          <cell r="B1782">
            <v>95717</v>
          </cell>
          <cell r="C1782" t="str">
            <v>ESCAVADEIRA HIDRAULICA SOBRE ESTEIRA, EQUIPADA COM CLAMSHELL, COM CAPACIDADE DA CAÇAMBA ENTRE 1,20 E 1,50 M3, PESO OPERACIONAL ENTRE 20,00 E 22,00 TON, POTENCIA LIQUIDA ENTRE 150 E 160 HP - JUROS. AF_11/2016</v>
          </cell>
          <cell r="D1782" t="str">
            <v>H</v>
          </cell>
          <cell r="E1782">
            <v>18.44</v>
          </cell>
          <cell r="F1782">
            <v>0</v>
          </cell>
          <cell r="G1782">
            <v>18.44</v>
          </cell>
        </row>
        <row r="1783">
          <cell r="B1783">
            <v>95718</v>
          </cell>
          <cell r="C1783" t="str">
            <v>ESCAVADEIRA HIDRAULICA SOBRE ESTEIRA, EQUIPADA COM CLAMSHELL, COM CAPACIDADE DA CAÇAMBA ENTRE 1,20 E 1,50 M3, PESO OPERACIONAL ENTRE 20,00 E 22,00 TON, POTENCIA LIQUIDA ENTRE 150 E 160 HP - MANUTENÇÃO. AF_11/2016</v>
          </cell>
          <cell r="D1783" t="str">
            <v>H</v>
          </cell>
          <cell r="E1783">
            <v>87.23</v>
          </cell>
          <cell r="F1783">
            <v>0</v>
          </cell>
          <cell r="G1783">
            <v>87.23</v>
          </cell>
        </row>
        <row r="1784">
          <cell r="B1784">
            <v>95719</v>
          </cell>
          <cell r="C1784" t="str">
            <v>ESCAVADEIRA HIDRAULICA SOBRE ESTEIRA, EQUIPADA COM CLAMSHELL, COM CAPACIDADE DA CAÇAMBA ENTRE 1,20 E 1,50 M3, PESO OPERACIONAL ENTRE 20,00 E 22,00 TON, POTENCIA LIQUIDA ENTRE 150 E 160 HP - MATERIAIS NA OPERAÇÃO. AF_11/2016</v>
          </cell>
          <cell r="D1784" t="str">
            <v>H</v>
          </cell>
          <cell r="E1784">
            <v>95.13</v>
          </cell>
          <cell r="F1784">
            <v>0</v>
          </cell>
          <cell r="G1784">
            <v>95.13</v>
          </cell>
        </row>
        <row r="1785">
          <cell r="B1785">
            <v>104715</v>
          </cell>
          <cell r="C1785" t="str">
            <v>ESCAVADEIRA HIDRÁULICA DE BRAÇO LONGO (LONGO ALCANCE) SOBRE ESTEIRAS, CAÇAMBA 0,52 M3, PESO OPERACIONAL 24 T, POTÊNCIA LÍQUIDA 155 HP  - MATERIAIS NA OPERAÇÃO. AF_06/2023</v>
          </cell>
          <cell r="D1785" t="str">
            <v>H</v>
          </cell>
          <cell r="E1785">
            <v>95.13</v>
          </cell>
          <cell r="F1785">
            <v>0</v>
          </cell>
          <cell r="G1785">
            <v>95.13</v>
          </cell>
        </row>
        <row r="1786">
          <cell r="B1786">
            <v>104712</v>
          </cell>
          <cell r="C1786" t="str">
            <v>ESCAVADEIRA HIDRÁULICA DE BRAÇO LONGO (LONGO ALCANCE) SOBRE ESTEIRAS, CAÇAMBA 0,52 M3, PESO OPERACIONAL 24 T, POTÊNCIA LÍQUIDA 155 HP - DEPRECIAÇÃO. AF_06/2023</v>
          </cell>
          <cell r="D1786" t="str">
            <v>H</v>
          </cell>
          <cell r="E1786">
            <v>65.59</v>
          </cell>
          <cell r="F1786">
            <v>0</v>
          </cell>
          <cell r="G1786">
            <v>65.59</v>
          </cell>
        </row>
        <row r="1787">
          <cell r="B1787">
            <v>104713</v>
          </cell>
          <cell r="C1787" t="str">
            <v>ESCAVADEIRA HIDRÁULICA DE BRAÇO LONGO (LONGO ALCANCE) SOBRE ESTEIRAS, CAÇAMBA 0,52 M3, PESO OPERACIONAL 24 T, POTÊNCIA LÍQUIDA 155 HP - JUROS. AF_06/2023</v>
          </cell>
          <cell r="D1787" t="str">
            <v>H</v>
          </cell>
          <cell r="E1787">
            <v>17.33</v>
          </cell>
          <cell r="F1787">
            <v>0</v>
          </cell>
          <cell r="G1787">
            <v>17.33</v>
          </cell>
        </row>
        <row r="1788">
          <cell r="B1788">
            <v>104714</v>
          </cell>
          <cell r="C1788" t="str">
            <v>ESCAVADEIRA HIDRÁULICA DE BRAÇO LONGO (LONGO ALCANCE) SOBRE ESTEIRAS, CAÇAMBA 0,52 M3, PESO OPERACIONAL 24 T, POTÊNCIA LÍQUIDA 155 HP - MANUTENÇÃO. AF_06/2023</v>
          </cell>
          <cell r="D1788" t="str">
            <v>H</v>
          </cell>
          <cell r="E1788">
            <v>81.99</v>
          </cell>
          <cell r="F1788">
            <v>0</v>
          </cell>
          <cell r="G1788">
            <v>81.99</v>
          </cell>
        </row>
        <row r="1789">
          <cell r="B1789">
            <v>102897</v>
          </cell>
          <cell r="C1789" t="str">
            <v>ESCAVADEIRA HIDRÁULICA SOBRE ESTEIRA, PESO OPERACIONAL ENTRE 22,00 E 23,50 T, POTÊNCIA NOMINAL 139 HP, COM MARTELO ROMPEDOR HIDRÁULICO 1700 KG - MATERIAIS NA OPERAÇÃO. AF_04/2019</v>
          </cell>
          <cell r="D1789" t="str">
            <v>H</v>
          </cell>
          <cell r="E1789">
            <v>95.13</v>
          </cell>
          <cell r="F1789">
            <v>0</v>
          </cell>
          <cell r="G1789">
            <v>95.13</v>
          </cell>
        </row>
        <row r="1790">
          <cell r="B1790">
            <v>5627</v>
          </cell>
          <cell r="C1790" t="str">
            <v>ESCAVADEIRA HIDRÁULICA SOBRE ESTEIRAS, CAÇAMBA 0,80 M3, PESO OPERACIONAL 17 T, POTENCIA BRUTA 111 HP - DEPRECIAÇÃO. AF_06/2014</v>
          </cell>
          <cell r="D1790" t="str">
            <v>H</v>
          </cell>
          <cell r="E1790">
            <v>50.4</v>
          </cell>
          <cell r="F1790">
            <v>0</v>
          </cell>
          <cell r="G1790">
            <v>50.4</v>
          </cell>
        </row>
        <row r="1791">
          <cell r="B1791">
            <v>5628</v>
          </cell>
          <cell r="C1791" t="str">
            <v>ESCAVADEIRA HIDRÁULICA SOBRE ESTEIRAS, CAÇAMBA 0,80 M3, PESO OPERACIONAL 17 T, POTENCIA BRUTA 111 HP - JUROS. AF_06/2014</v>
          </cell>
          <cell r="D1791" t="str">
            <v>H</v>
          </cell>
          <cell r="E1791">
            <v>13.32</v>
          </cell>
          <cell r="F1791">
            <v>0</v>
          </cell>
          <cell r="G1791">
            <v>13.32</v>
          </cell>
        </row>
        <row r="1792">
          <cell r="B1792">
            <v>5629</v>
          </cell>
          <cell r="C1792" t="str">
            <v>ESCAVADEIRA HIDRÁULICA SOBRE ESTEIRAS, CAÇAMBA 0,80 M3, PESO OPERACIONAL 17 T, POTENCIA BRUTA 111 HP - MANUTENÇÃO. AF_06/2014</v>
          </cell>
          <cell r="D1792" t="str">
            <v>H</v>
          </cell>
          <cell r="E1792">
            <v>63</v>
          </cell>
          <cell r="F1792">
            <v>0</v>
          </cell>
          <cell r="G1792">
            <v>63</v>
          </cell>
        </row>
        <row r="1793">
          <cell r="B1793">
            <v>5630</v>
          </cell>
          <cell r="C1793" t="str">
            <v>ESCAVADEIRA HIDRÁULICA SOBRE ESTEIRAS, CAÇAMBA 0,80 M3, PESO OPERACIONAL 17 T, POTENCIA BRUTA 111 HP - MATERIAIS NA OPERAÇÃO. AF_06/2014</v>
          </cell>
          <cell r="D1793" t="str">
            <v>H</v>
          </cell>
          <cell r="E1793">
            <v>68.17</v>
          </cell>
          <cell r="F1793">
            <v>0</v>
          </cell>
          <cell r="G1793">
            <v>68.17</v>
          </cell>
        </row>
        <row r="1794">
          <cell r="B1794">
            <v>88900</v>
          </cell>
          <cell r="C1794" t="str">
            <v>ESCAVADEIRA HIDRÁULICA SOBRE ESTEIRAS, CAÇAMBA 1,20 M3, PESO OPERACIONAL 21 T, POTÊNCIA BRUTA 155 HP - DEPRECIAÇÃO. AF_06/2014</v>
          </cell>
          <cell r="D1794" t="str">
            <v>H</v>
          </cell>
          <cell r="E1794">
            <v>57.02</v>
          </cell>
          <cell r="F1794">
            <v>0</v>
          </cell>
          <cell r="G1794">
            <v>57.02</v>
          </cell>
        </row>
        <row r="1795">
          <cell r="B1795">
            <v>88902</v>
          </cell>
          <cell r="C1795" t="str">
            <v>ESCAVADEIRA HIDRÁULICA SOBRE ESTEIRAS, CAÇAMBA 1,20 M3, PESO OPERACIONAL 21 T, POTÊNCIA BRUTA 155 HP - JUROS. AF_06/2014</v>
          </cell>
          <cell r="D1795" t="str">
            <v>H</v>
          </cell>
          <cell r="E1795">
            <v>15.07</v>
          </cell>
          <cell r="F1795">
            <v>0</v>
          </cell>
          <cell r="G1795">
            <v>15.07</v>
          </cell>
        </row>
        <row r="1796">
          <cell r="B1796">
            <v>88903</v>
          </cell>
          <cell r="C1796" t="str">
            <v>ESCAVADEIRA HIDRÁULICA SOBRE ESTEIRAS, CAÇAMBA 1,20 M3, PESO OPERACIONAL 21 T, POTÊNCIA BRUTA 155 HP - MANUTENÇÃO. AF_06/2014</v>
          </cell>
          <cell r="D1796" t="str">
            <v>H</v>
          </cell>
          <cell r="E1796">
            <v>71.28</v>
          </cell>
          <cell r="F1796">
            <v>0</v>
          </cell>
          <cell r="G1796">
            <v>71.28</v>
          </cell>
        </row>
        <row r="1797">
          <cell r="B1797">
            <v>88904</v>
          </cell>
          <cell r="C1797" t="str">
            <v>ESCAVADEIRA HIDRÁULICA SOBRE ESTEIRAS, CAÇAMBA 1,20 M3, PESO OPERACIONAL 21 T, POTÊNCIA BRUTA 155 HP - MATERIAIS NA OPERAÇÃO. AF_06/2014</v>
          </cell>
          <cell r="D1797" t="str">
            <v>H</v>
          </cell>
          <cell r="E1797">
            <v>95.13</v>
          </cell>
          <cell r="F1797">
            <v>0</v>
          </cell>
          <cell r="G1797">
            <v>95.13</v>
          </cell>
        </row>
        <row r="1798">
          <cell r="B1798">
            <v>88569</v>
          </cell>
          <cell r="C1798" t="str">
            <v>ESPARGIDOR DE ASFALTO PRESSURIZADO COM TANQUE DE 2500 L, REBOCÁVEL COM MOTOR A GASOLINA POTÊNCIA 3,4 HP - DEPRECIAÇÃO. AF_07/2014</v>
          </cell>
          <cell r="D1798" t="str">
            <v>H</v>
          </cell>
          <cell r="E1798">
            <v>3.71</v>
          </cell>
          <cell r="F1798">
            <v>0</v>
          </cell>
          <cell r="G1798">
            <v>3.71</v>
          </cell>
        </row>
        <row r="1799">
          <cell r="B1799">
            <v>88570</v>
          </cell>
          <cell r="C1799" t="str">
            <v>ESPARGIDOR DE ASFALTO PRESSURIZADO COM TANQUE DE 2500 L, REBOCÁVEL COM MOTOR A GASOLINA POTÊNCIA 3,4 HP - JUROS. AF_07/2014</v>
          </cell>
          <cell r="D1799" t="str">
            <v>H</v>
          </cell>
          <cell r="E1799">
            <v>1.28</v>
          </cell>
          <cell r="F1799">
            <v>0</v>
          </cell>
          <cell r="G1799">
            <v>1.28</v>
          </cell>
        </row>
        <row r="1800">
          <cell r="B1800">
            <v>5765</v>
          </cell>
          <cell r="C1800" t="str">
            <v>ESPARGIDOR DE ASFALTO PRESSURIZADO COM TANQUE DE 2500 L, REBOCÁVEL COM MOTOR A GASOLINA POTÊNCIA 3,4 HP - MANUTENÇÃO. AF_07/2014</v>
          </cell>
          <cell r="D1800" t="str">
            <v>H</v>
          </cell>
          <cell r="E1800">
            <v>4.64</v>
          </cell>
          <cell r="F1800">
            <v>0</v>
          </cell>
          <cell r="G1800">
            <v>4.64</v>
          </cell>
        </row>
        <row r="1801">
          <cell r="B1801">
            <v>5766</v>
          </cell>
          <cell r="C1801" t="str">
            <v>ESPARGIDOR DE ASFALTO PRESSURIZADO COM TANQUE DE 2500 L, REBOCÁVEL COM MOTOR A GASOLINA POTÊNCIA 3,4 HP - MATERIAIS NA OPERAÇÃO. AF_07/2014</v>
          </cell>
          <cell r="D1801" t="str">
            <v>H</v>
          </cell>
          <cell r="E1801">
            <v>3.2</v>
          </cell>
          <cell r="F1801">
            <v>0</v>
          </cell>
          <cell r="G1801">
            <v>3.2</v>
          </cell>
        </row>
        <row r="1802">
          <cell r="B1802">
            <v>91468</v>
          </cell>
          <cell r="C1802" t="str">
            <v>ESPARGIDOR DE ASFALTO PRESSURIZADO, TANQUE 6 M3 COM ISOLAÇÃO TÉRMICA, AQUECIDO COM 2 MAÇARICOS, COM BARRA ESPARGIDORA 3,60 M, MONTADO SOBRE CAMINHÃO  TOCO, PBT 14.300 KG, POTÊNCIA 185 CV - DEPRECIAÇÃO. AF_05/2023</v>
          </cell>
          <cell r="D1802" t="str">
            <v>H</v>
          </cell>
          <cell r="E1802">
            <v>25.92</v>
          </cell>
          <cell r="F1802">
            <v>0</v>
          </cell>
          <cell r="G1802">
            <v>25.92</v>
          </cell>
        </row>
        <row r="1803">
          <cell r="B1803">
            <v>91484</v>
          </cell>
          <cell r="C1803" t="str">
            <v>ESPARGIDOR DE ASFALTO PRESSURIZADO, TANQUE 6 M3 COM ISOLAÇÃO TÉRMICA, AQUECIDO COM 2 MAÇARICOS, COM BARRA ESPARGIDORA 3,60 M, MONTADO SOBRE CAMINHÃO  TOCO, PBT 14.300 KG, POTÊNCIA 185 CV - IMPOSTOS E SEGUROS. AF_05/2023</v>
          </cell>
          <cell r="D1803" t="str">
            <v>H</v>
          </cell>
          <cell r="E1803">
            <v>4.1</v>
          </cell>
          <cell r="F1803">
            <v>0</v>
          </cell>
          <cell r="G1803">
            <v>4.1</v>
          </cell>
        </row>
        <row r="1804">
          <cell r="B1804">
            <v>91469</v>
          </cell>
          <cell r="C1804" t="str">
            <v>ESPARGIDOR DE ASFALTO PRESSURIZADO, TANQUE 6 M3 COM ISOLAÇÃO TÉRMICA, AQUECIDO COM 2 MAÇARICOS, COM BARRA ESPARGIDORA 3,60 M, MONTADO SOBRE CAMINHÃO  TOCO, PBT 14.300 KG, POTÊNCIA 185 CV - JUROS. AF_05/2023</v>
          </cell>
          <cell r="D1804" t="str">
            <v>H</v>
          </cell>
          <cell r="E1804">
            <v>10.15</v>
          </cell>
          <cell r="F1804">
            <v>0</v>
          </cell>
          <cell r="G1804">
            <v>10.15</v>
          </cell>
        </row>
        <row r="1805">
          <cell r="B1805">
            <v>83361</v>
          </cell>
          <cell r="C1805" t="str">
            <v>ESPARGIDOR DE ASFALTO PRESSURIZADO, TANQUE 6 M3 COM ISOLAÇÃO TÉRMICA, AQUECIDO COM 2 MAÇARICOS, COM BARRA ESPARGIDORA 3,60 M, MONTADO SOBRE CAMINHÃO  TOCO, PBT 14.300 KG, POTÊNCIA 185 CV - MANUTENÇÃO. AF_08/2015</v>
          </cell>
          <cell r="D1805" t="str">
            <v>H</v>
          </cell>
          <cell r="E1805">
            <v>43.63</v>
          </cell>
          <cell r="F1805">
            <v>0</v>
          </cell>
          <cell r="G1805">
            <v>43.63</v>
          </cell>
        </row>
        <row r="1806">
          <cell r="B1806">
            <v>91485</v>
          </cell>
          <cell r="C1806" t="str">
            <v>ESPARGIDOR DE ASFALTO PRESSURIZADO, TANQUE 6 M3 COM ISOLAÇÃO TÉRMICA, AQUECIDO COM 2 MAÇARICOS, COM BARRA ESPARGIDORA 3,60 M, MONTADO SOBRE CAMINHÃO  TOCO, PBT 14.300 KG, POTÊNCIA 185 CV - MATERIAIS NA OPERAÇÃO. AF_05/2023</v>
          </cell>
          <cell r="D1806" t="str">
            <v>H</v>
          </cell>
          <cell r="E1806">
            <v>163.75</v>
          </cell>
          <cell r="F1806">
            <v>0</v>
          </cell>
          <cell r="G1806">
            <v>163.75</v>
          </cell>
        </row>
        <row r="1807">
          <cell r="B1807">
            <v>89230</v>
          </cell>
          <cell r="C1807" t="str">
            <v>FRESADORA DE ASFALTO A FRIO SOBRE RODAS, LARGURA FRESAGEM DE 1,0 M, POTÊNCIA 208 HP - DEPRECIAÇÃO. AF_11/2014</v>
          </cell>
          <cell r="D1807" t="str">
            <v>H</v>
          </cell>
          <cell r="E1807">
            <v>115.32</v>
          </cell>
          <cell r="F1807">
            <v>0</v>
          </cell>
          <cell r="G1807">
            <v>115.32</v>
          </cell>
        </row>
        <row r="1808">
          <cell r="B1808">
            <v>89231</v>
          </cell>
          <cell r="C1808" t="str">
            <v>FRESADORA DE ASFALTO A FRIO SOBRE RODAS, LARGURA FRESAGEM DE 1,0 M, POTÊNCIA 208 HP - JUROS. AF_11/2014</v>
          </cell>
          <cell r="D1808" t="str">
            <v>H</v>
          </cell>
          <cell r="E1808">
            <v>35.31</v>
          </cell>
          <cell r="F1808">
            <v>0</v>
          </cell>
          <cell r="G1808">
            <v>35.31</v>
          </cell>
        </row>
        <row r="1809">
          <cell r="B1809">
            <v>89232</v>
          </cell>
          <cell r="C1809" t="str">
            <v>FRESADORA DE ASFALTO A FRIO SOBRE RODAS, LARGURA FRESAGEM DE 1,0 M, POTÊNCIA 208 HP - MANUTENÇÃO. AF_11/2014</v>
          </cell>
          <cell r="D1809" t="str">
            <v>H</v>
          </cell>
          <cell r="E1809">
            <v>205.71</v>
          </cell>
          <cell r="F1809">
            <v>0</v>
          </cell>
          <cell r="G1809">
            <v>205.71</v>
          </cell>
        </row>
        <row r="1810">
          <cell r="B1810">
            <v>89233</v>
          </cell>
          <cell r="C1810" t="str">
            <v>FRESADORA DE ASFALTO A FRIO SOBRE RODAS, LARGURA FRESAGEM DE 1,0 M, POTÊNCIA 208 HP - MATERIAIS NA OPERAÇÃO. AF_11/2014</v>
          </cell>
          <cell r="D1810" t="str">
            <v>H</v>
          </cell>
          <cell r="E1810">
            <v>176.79</v>
          </cell>
          <cell r="F1810">
            <v>0</v>
          </cell>
          <cell r="G1810">
            <v>176.79</v>
          </cell>
        </row>
        <row r="1811">
          <cell r="B1811">
            <v>89236</v>
          </cell>
          <cell r="C1811" t="str">
            <v>FRESADORA DE ASFALTO A FRIO SOBRE RODAS, LARGURA FRESAGEM DE 2,0 M, POTÊNCIA 550 HP - DEPRECIAÇÃO. AF_11/2014</v>
          </cell>
          <cell r="D1811" t="str">
            <v>H</v>
          </cell>
          <cell r="E1811">
            <v>269.4</v>
          </cell>
          <cell r="F1811">
            <v>0</v>
          </cell>
          <cell r="G1811">
            <v>269.4</v>
          </cell>
        </row>
        <row r="1812">
          <cell r="B1812">
            <v>89237</v>
          </cell>
          <cell r="C1812" t="str">
            <v>FRESADORA DE ASFALTO A FRIO SOBRE RODAS, LARGURA FRESAGEM DE 2,0 M, POTÊNCIA 550 HP - JUROS. AF_11/2014</v>
          </cell>
          <cell r="D1812" t="str">
            <v>H</v>
          </cell>
          <cell r="E1812">
            <v>82.49</v>
          </cell>
          <cell r="F1812">
            <v>0</v>
          </cell>
          <cell r="G1812">
            <v>82.49</v>
          </cell>
        </row>
        <row r="1813">
          <cell r="B1813">
            <v>89238</v>
          </cell>
          <cell r="C1813" t="str">
            <v>FRESADORA DE ASFALTO A FRIO SOBRE RODAS, LARGURA FRESAGEM DE 2,0 M, POTÊNCIA 550 HP - MANUTENÇÃO. AF_11/2014</v>
          </cell>
          <cell r="D1813" t="str">
            <v>H</v>
          </cell>
          <cell r="E1813">
            <v>480.53</v>
          </cell>
          <cell r="F1813">
            <v>0</v>
          </cell>
          <cell r="G1813">
            <v>480.53</v>
          </cell>
        </row>
        <row r="1814">
          <cell r="B1814">
            <v>89239</v>
          </cell>
          <cell r="C1814" t="str">
            <v>FRESADORA DE ASFALTO A FRIO SOBRE RODAS, LARGURA FRESAGEM DE 2,0 M, POTÊNCIA 550 HP - MATERIAIS NA OPERAÇÃO. AF_11/2014</v>
          </cell>
          <cell r="D1814" t="str">
            <v>H</v>
          </cell>
          <cell r="E1814">
            <v>467.53</v>
          </cell>
          <cell r="F1814">
            <v>0</v>
          </cell>
          <cell r="G1814">
            <v>467.53</v>
          </cell>
        </row>
        <row r="1815">
          <cell r="B1815">
            <v>102933</v>
          </cell>
          <cell r="C1815" t="str">
            <v>FURADEIRA ELETROMAGNÉTICA, VELOCIDADE (SEM CARGA/ COM CARGA) 450/ 270 RPM, ESPESSURA MÁXIMA DA CHAPA A SER FURADA 50 MM, PORÇA DE ADESÃO MAGNÉTICA 17000 N, POTÊNCIA 1100 W, ALIMENTÇÃO 220 - 60 HZ, MONOFÁSICA - MATERIAIS NA OPERAÇÃO. AF_08/2019</v>
          </cell>
          <cell r="D1815" t="str">
            <v>H</v>
          </cell>
          <cell r="E1815">
            <v>0.66</v>
          </cell>
          <cell r="F1815">
            <v>0</v>
          </cell>
          <cell r="G1815">
            <v>0.66</v>
          </cell>
        </row>
        <row r="1816">
          <cell r="B1816">
            <v>93411</v>
          </cell>
          <cell r="C1816" t="str">
            <v>GERADOR PORTÁTIL MONOFÁSICO, POTÊNCIA 5500 VA, MOTOR A GASOLINA, POTÊNCIA DO MOTOR 13 CV - DEPRECIAÇÃO. AF_03/2016</v>
          </cell>
          <cell r="D1816" t="str">
            <v>H</v>
          </cell>
          <cell r="E1816">
            <v>0.27</v>
          </cell>
          <cell r="F1816">
            <v>0</v>
          </cell>
          <cell r="G1816">
            <v>0.27</v>
          </cell>
        </row>
        <row r="1817">
          <cell r="B1817">
            <v>93412</v>
          </cell>
          <cell r="C1817" t="str">
            <v>GERADOR PORTÁTIL MONOFÁSICO, POTÊNCIA 5500 VA, MOTOR A GASOLINA, POTÊNCIA DO MOTOR 13 CV - JUROS. AF_03/2016</v>
          </cell>
          <cell r="D1817" t="str">
            <v>H</v>
          </cell>
          <cell r="E1817">
            <v>0.09</v>
          </cell>
          <cell r="F1817">
            <v>0</v>
          </cell>
          <cell r="G1817">
            <v>0.09</v>
          </cell>
        </row>
        <row r="1818">
          <cell r="B1818">
            <v>93413</v>
          </cell>
          <cell r="C1818" t="str">
            <v>GERADOR PORTÁTIL MONOFÁSICO, POTÊNCIA 5500 VA, MOTOR A GASOLINA, POTÊNCIA DO MOTOR 13 CV - MANUTENÇÃO. AF_03/2016</v>
          </cell>
          <cell r="D1818" t="str">
            <v>H</v>
          </cell>
          <cell r="E1818">
            <v>0.24</v>
          </cell>
          <cell r="F1818">
            <v>0</v>
          </cell>
          <cell r="G1818">
            <v>0.24</v>
          </cell>
        </row>
        <row r="1819">
          <cell r="B1819">
            <v>93414</v>
          </cell>
          <cell r="C1819" t="str">
            <v>GERADOR PORTÁTIL MONOFÁSICO, POTÊNCIA 5500 VA, MOTOR A GASOLINA, POTÊNCIA DO MOTOR 13 CV - MATERIAIS NA OPERAÇÃO. AF_03/2016</v>
          </cell>
          <cell r="D1819" t="str">
            <v>H</v>
          </cell>
          <cell r="E1819">
            <v>12.15</v>
          </cell>
          <cell r="F1819">
            <v>0</v>
          </cell>
          <cell r="G1819">
            <v>12.15</v>
          </cell>
        </row>
        <row r="1820">
          <cell r="B1820">
            <v>88855</v>
          </cell>
          <cell r="C1820" t="str">
            <v>GRADE DE DISCO CONTROLE REMOTO REBOCÁVEL, COM 24 DISCOS 24" X 6 MM COM PNEUS PARA TRANSPORTE - DEPRECIAÇÃO. AF_06/2014</v>
          </cell>
          <cell r="D1820" t="str">
            <v>H</v>
          </cell>
          <cell r="E1820">
            <v>3.33</v>
          </cell>
          <cell r="F1820">
            <v>0</v>
          </cell>
          <cell r="G1820">
            <v>3.33</v>
          </cell>
        </row>
        <row r="1821">
          <cell r="B1821">
            <v>88856</v>
          </cell>
          <cell r="C1821" t="str">
            <v>GRADE DE DISCO CONTROLE REMOTO REBOCÁVEL, COM 24 DISCOS 24" X 6 MM COM PNEUS PARA TRANSPORTE - JUROS. AF_06/2014</v>
          </cell>
          <cell r="D1821" t="str">
            <v>H</v>
          </cell>
          <cell r="E1821">
            <v>0.91</v>
          </cell>
          <cell r="F1821">
            <v>0</v>
          </cell>
          <cell r="G1821">
            <v>0.91</v>
          </cell>
        </row>
        <row r="1822">
          <cell r="B1822">
            <v>5658</v>
          </cell>
          <cell r="C1822" t="str">
            <v>GRADE DE DISCO CONTROLE REMOTO REBOCÁVEL, COM 24 DISCOS 24" X 6 MM COM PNEUS PARA TRANSPORTE - MANUTENÇÃO. AF_06/2014</v>
          </cell>
          <cell r="D1822" t="str">
            <v>H</v>
          </cell>
          <cell r="E1822">
            <v>2.31</v>
          </cell>
          <cell r="F1822">
            <v>0</v>
          </cell>
          <cell r="G1822">
            <v>2.31</v>
          </cell>
        </row>
        <row r="1823">
          <cell r="B1823">
            <v>53840</v>
          </cell>
          <cell r="C1823" t="str">
            <v>GRADE DE DISCO REBOCÁVEL COM 20 DISCOS 24" X 6 MM COM PNEUS PARA TRANSPORTE - DEPRECIAÇÃO. AF_06/2014</v>
          </cell>
          <cell r="D1823" t="str">
            <v>H</v>
          </cell>
          <cell r="E1823">
            <v>2.61</v>
          </cell>
          <cell r="F1823">
            <v>0</v>
          </cell>
          <cell r="G1823">
            <v>2.61</v>
          </cell>
        </row>
        <row r="1824">
          <cell r="B1824">
            <v>87026</v>
          </cell>
          <cell r="C1824" t="str">
            <v>GRADE DE DISCO REBOCÁVEL COM 20 DISCOS 24" X 6 MM COM PNEUS PARA TRANSPORTE - JUROS. AF_06/2014</v>
          </cell>
          <cell r="D1824" t="str">
            <v>H</v>
          </cell>
          <cell r="E1824">
            <v>0.71</v>
          </cell>
          <cell r="F1824">
            <v>0</v>
          </cell>
          <cell r="G1824">
            <v>0.71</v>
          </cell>
        </row>
        <row r="1825">
          <cell r="B1825">
            <v>53841</v>
          </cell>
          <cell r="C1825" t="str">
            <v>GRADE DE DISCO REBOCÁVEL COM 20 DISCOS 24" X 6 MM COM PNEUS PARA TRANSPORTE - MANUTENÇÃO. AF_06/2014</v>
          </cell>
          <cell r="D1825" t="str">
            <v>H</v>
          </cell>
          <cell r="E1825">
            <v>1.81</v>
          </cell>
          <cell r="F1825">
            <v>0</v>
          </cell>
          <cell r="G1825">
            <v>1.81</v>
          </cell>
        </row>
        <row r="1826">
          <cell r="B1826">
            <v>95209</v>
          </cell>
          <cell r="C1826" t="str">
            <v>GRUA ASCENCIONAL, LANCA DE 42 M, CAPACIDADE DE 1,5 T A 30 M, ALTURA ATE 39 M   JUROS. AF_05/2023</v>
          </cell>
          <cell r="D1826" t="str">
            <v>H</v>
          </cell>
          <cell r="E1826">
            <v>12.39</v>
          </cell>
          <cell r="F1826">
            <v>0</v>
          </cell>
          <cell r="G1826">
            <v>12.39</v>
          </cell>
        </row>
        <row r="1827">
          <cell r="B1827">
            <v>95210</v>
          </cell>
          <cell r="C1827" t="str">
            <v>GRUA ASCENCIONAL, LANCA DE 42 M, CAPACIDADE DE 1,5 T A 30 M, ALTURA ATE 39 M   MANUTENÇÃO. AF_05/2023</v>
          </cell>
          <cell r="D1827" t="str">
            <v>H</v>
          </cell>
          <cell r="E1827">
            <v>58.62</v>
          </cell>
          <cell r="F1827">
            <v>0</v>
          </cell>
          <cell r="G1827">
            <v>58.62</v>
          </cell>
        </row>
        <row r="1828">
          <cell r="B1828">
            <v>95211</v>
          </cell>
          <cell r="C1828" t="str">
            <v>GRUA ASCENCIONAL, LANCA DE 42 M, CAPACIDADE DE 1,5 T A 30 M, ALTURA ATE 39 M   MATERIAIS NA OPERAÇÃO. AF_05/2023</v>
          </cell>
          <cell r="D1828" t="str">
            <v>H</v>
          </cell>
          <cell r="E1828">
            <v>6.63</v>
          </cell>
          <cell r="F1828">
            <v>0</v>
          </cell>
          <cell r="G1828">
            <v>6.63</v>
          </cell>
        </row>
        <row r="1829">
          <cell r="B1829">
            <v>93267</v>
          </cell>
          <cell r="C1829" t="str">
            <v>GRUA ASCENCIONAL, LANÇA DE 30 M, CAPACIDADE DE 1,0 T A 30 M, ALTURA ATÉ 39 M   DEPRECIAÇÃO. AF_05/2023</v>
          </cell>
          <cell r="D1829" t="str">
            <v>H</v>
          </cell>
          <cell r="E1829">
            <v>26.61</v>
          </cell>
          <cell r="F1829">
            <v>0</v>
          </cell>
          <cell r="G1829">
            <v>26.61</v>
          </cell>
        </row>
        <row r="1830">
          <cell r="B1830">
            <v>93269</v>
          </cell>
          <cell r="C1830" t="str">
            <v>GRUA ASCENCIONAL, LANÇA DE 30 M, CAPACIDADE DE 1,0 T A 30 M, ALTURA ATÉ 39 M   JUROS. AF_05/2023</v>
          </cell>
          <cell r="D1830" t="str">
            <v>H</v>
          </cell>
          <cell r="E1830">
            <v>9.97</v>
          </cell>
          <cell r="F1830">
            <v>0</v>
          </cell>
          <cell r="G1830">
            <v>9.97</v>
          </cell>
        </row>
        <row r="1831">
          <cell r="B1831">
            <v>93270</v>
          </cell>
          <cell r="C1831" t="str">
            <v>GRUA ASCENCIONAL, LANÇA DE 30 M, CAPACIDADE DE 1,0 T A 30 M, ALTURA ATÉ 39 M   MANUTENÇÃO. AF_05/2023</v>
          </cell>
          <cell r="D1831" t="str">
            <v>H</v>
          </cell>
          <cell r="E1831">
            <v>25.87</v>
          </cell>
          <cell r="F1831">
            <v>0</v>
          </cell>
          <cell r="G1831">
            <v>25.87</v>
          </cell>
        </row>
        <row r="1832">
          <cell r="B1832">
            <v>93271</v>
          </cell>
          <cell r="C1832" t="str">
            <v>GRUA ASCENCIONAL, LANÇA DE 30 M, CAPACIDADE DE 1,0 T A 30 M, ALTURA ATÉ 39 M   MATERIAIS NA OPERAÇÃO. AF_05/2023</v>
          </cell>
          <cell r="D1832" t="str">
            <v>H</v>
          </cell>
          <cell r="E1832">
            <v>6.63</v>
          </cell>
          <cell r="F1832">
            <v>0</v>
          </cell>
          <cell r="G1832">
            <v>6.63</v>
          </cell>
        </row>
        <row r="1833">
          <cell r="B1833">
            <v>95208</v>
          </cell>
          <cell r="C1833" t="str">
            <v>GRUA ASCENCIONAL, LANÇA DE 42 M, CAPACIDADE DE 1,5 T A 30 M, ALTURA ATÉ 39 M   DEPRECIAÇÃO. AF_05/2023</v>
          </cell>
          <cell r="D1833" t="str">
            <v>H</v>
          </cell>
          <cell r="E1833">
            <v>53.6</v>
          </cell>
          <cell r="F1833">
            <v>0</v>
          </cell>
          <cell r="G1833">
            <v>53.6</v>
          </cell>
        </row>
        <row r="1834">
          <cell r="B1834">
            <v>83761</v>
          </cell>
          <cell r="C1834" t="str">
            <v>GRUPO DE SOLDAGEM COM GERADOR A DIESEL 60 CV PARA SOLDA ELÉTRICA, SOBRE 04 RODAS, COM MOTOR 4 CILINDROS 600 A - DEPRECIAÇÃO. AF_02/2016</v>
          </cell>
          <cell r="D1834" t="str">
            <v>H</v>
          </cell>
          <cell r="E1834">
            <v>7.52</v>
          </cell>
          <cell r="F1834">
            <v>0</v>
          </cell>
          <cell r="G1834">
            <v>7.52</v>
          </cell>
        </row>
        <row r="1835">
          <cell r="B1835">
            <v>83764</v>
          </cell>
          <cell r="C1835" t="str">
            <v>GRUPO DE SOLDAGEM COM GERADOR A DIESEL 60 CV PARA SOLDA ELÉTRICA, SOBRE 04 RODAS, COM MOTOR 4 CILINDROS 600 A - JUROS. AF_02/2016</v>
          </cell>
          <cell r="D1835" t="str">
            <v>H</v>
          </cell>
          <cell r="E1835">
            <v>2.65</v>
          </cell>
          <cell r="F1835">
            <v>0</v>
          </cell>
          <cell r="G1835">
            <v>2.65</v>
          </cell>
        </row>
        <row r="1836">
          <cell r="B1836">
            <v>83762</v>
          </cell>
          <cell r="C1836" t="str">
            <v>GRUPO DE SOLDAGEM COM GERADOR A DIESEL 60 CV PARA SOLDA ELÉTRICA, SOBRE 04 RODAS, COM MOTOR 4 CILINDROS 600 A - MANUTENÇÃO. AF_02/2016</v>
          </cell>
          <cell r="D1836" t="str">
            <v>H</v>
          </cell>
          <cell r="E1836">
            <v>6.71</v>
          </cell>
          <cell r="F1836">
            <v>0</v>
          </cell>
          <cell r="G1836">
            <v>6.71</v>
          </cell>
        </row>
        <row r="1837">
          <cell r="B1837">
            <v>83763</v>
          </cell>
          <cell r="C1837" t="str">
            <v>GRUPO DE SOLDAGEM COM GERADOR A DIESEL 60 CV PARA SOLDA ELÉTRICA, SOBRE 04 RODAS, COM MOTOR 4 CILINDROS 600 A - MATERIAIS NA OPERAÇÃO. AF_02/2016</v>
          </cell>
          <cell r="D1837" t="str">
            <v>H</v>
          </cell>
          <cell r="E1837">
            <v>53.1</v>
          </cell>
          <cell r="F1837">
            <v>0</v>
          </cell>
          <cell r="G1837">
            <v>53.1</v>
          </cell>
        </row>
        <row r="1838">
          <cell r="B1838">
            <v>95874</v>
          </cell>
          <cell r="C1838" t="str">
            <v>GRUPO GERADOR COM CARENAGEM, MOTOR DIESEL POTÊNCIA STANDART ENTRE 250 E 260 KVA - DEPRECIAÇÃO. AF_12/2016</v>
          </cell>
          <cell r="D1838" t="str">
            <v>H</v>
          </cell>
          <cell r="E1838">
            <v>8.03</v>
          </cell>
          <cell r="F1838">
            <v>0</v>
          </cell>
          <cell r="G1838">
            <v>8.03</v>
          </cell>
        </row>
        <row r="1839">
          <cell r="B1839">
            <v>95869</v>
          </cell>
          <cell r="C1839" t="str">
            <v>GRUPO GERADOR COM CARENAGEM, MOTOR DIESEL POTÊNCIA STANDART ENTRE 250 E 260 KVA - JUROS. AF_12/2016</v>
          </cell>
          <cell r="D1839" t="str">
            <v>H</v>
          </cell>
          <cell r="E1839">
            <v>2.83</v>
          </cell>
          <cell r="F1839">
            <v>0</v>
          </cell>
          <cell r="G1839">
            <v>2.83</v>
          </cell>
        </row>
        <row r="1840">
          <cell r="B1840">
            <v>95870</v>
          </cell>
          <cell r="C1840" t="str">
            <v>GRUPO GERADOR COM CARENAGEM, MOTOR DIESEL POTÊNCIA STANDART ENTRE 250 E 260 KVA - MANUTENÇÃO. AF_12/2016</v>
          </cell>
          <cell r="D1840" t="str">
            <v>H</v>
          </cell>
          <cell r="E1840">
            <v>7.17</v>
          </cell>
          <cell r="F1840">
            <v>0</v>
          </cell>
          <cell r="G1840">
            <v>7.17</v>
          </cell>
        </row>
        <row r="1841">
          <cell r="B1841">
            <v>95871</v>
          </cell>
          <cell r="C1841" t="str">
            <v>GRUPO GERADOR COM CARENAGEM, MOTOR DIESEL POTÊNCIA STANDART ENTRE 250 E 260 KVA - MATERIAIS NA OPERAÇÃO. AF_12/2016</v>
          </cell>
          <cell r="D1841" t="str">
            <v>H</v>
          </cell>
          <cell r="E1841">
            <v>288.9</v>
          </cell>
          <cell r="F1841">
            <v>0</v>
          </cell>
          <cell r="G1841">
            <v>288.9</v>
          </cell>
        </row>
        <row r="1842">
          <cell r="B1842">
            <v>104687</v>
          </cell>
          <cell r="C1842" t="str">
            <v>GRUPO GERADOR DIESEL, COM CARENAGEM, POTÊNCIA STANDART ENTRE 400 E 460 KVA, VELOCIDADE DE 1800 RPM, FREQUÊNCIA DE 60 HZ - MATERIAIS NA OPERAÇÃO. AF_05/2023</v>
          </cell>
          <cell r="D1842" t="str">
            <v>H</v>
          </cell>
          <cell r="E1842">
            <v>475.5</v>
          </cell>
          <cell r="F1842">
            <v>0</v>
          </cell>
          <cell r="G1842">
            <v>475.5</v>
          </cell>
        </row>
        <row r="1843">
          <cell r="B1843">
            <v>73303</v>
          </cell>
          <cell r="C1843" t="str">
            <v>GRUPO GERADOR ESTACIONÁRIO, MOTOR DIESEL POTÊNCIA 170 KVA - DEPRECIAÇÃO. AF_02/2016</v>
          </cell>
          <cell r="D1843" t="str">
            <v>H</v>
          </cell>
          <cell r="E1843">
            <v>5.64</v>
          </cell>
          <cell r="F1843">
            <v>0</v>
          </cell>
          <cell r="G1843">
            <v>5.64</v>
          </cell>
        </row>
        <row r="1844">
          <cell r="B1844">
            <v>93235</v>
          </cell>
          <cell r="C1844" t="str">
            <v>GRUPO GERADOR ESTACIONÁRIO, MOTOR DIESEL POTÊNCIA 170 KVA - JUROS. AF_02/2016</v>
          </cell>
          <cell r="D1844" t="str">
            <v>H</v>
          </cell>
          <cell r="E1844">
            <v>1.99</v>
          </cell>
          <cell r="F1844">
            <v>0</v>
          </cell>
          <cell r="G1844">
            <v>1.99</v>
          </cell>
        </row>
        <row r="1845">
          <cell r="B1845">
            <v>73307</v>
          </cell>
          <cell r="C1845" t="str">
            <v>GRUPO GERADOR ESTACIONÁRIO, MOTOR DIESEL POTÊNCIA 170 KVA - MANUTENÇÃO. AF_02/2016</v>
          </cell>
          <cell r="D1845" t="str">
            <v>H</v>
          </cell>
          <cell r="E1845">
            <v>5.04</v>
          </cell>
          <cell r="F1845">
            <v>0</v>
          </cell>
          <cell r="G1845">
            <v>5.04</v>
          </cell>
        </row>
        <row r="1846">
          <cell r="B1846">
            <v>73311</v>
          </cell>
          <cell r="C1846" t="str">
            <v>GRUPO GERADOR ESTACIONÁRIO, MOTOR DIESEL POTÊNCIA 170 KVA - MATERIAIS NA OPERAÇÃO. AF_02/2016</v>
          </cell>
          <cell r="D1846" t="str">
            <v>H</v>
          </cell>
          <cell r="E1846">
            <v>188.44</v>
          </cell>
          <cell r="F1846">
            <v>0</v>
          </cell>
          <cell r="G1846">
            <v>188.44</v>
          </cell>
        </row>
        <row r="1847">
          <cell r="B1847">
            <v>93423</v>
          </cell>
          <cell r="C1847" t="str">
            <v>GRUPO GERADOR ESTACIONÁRIO, POTÊNCIA 150 KVA, MOTOR A DIESEL- DEPRECIAÇÃO. AF_03/2016</v>
          </cell>
          <cell r="D1847" t="str">
            <v>H</v>
          </cell>
          <cell r="E1847">
            <v>5.02</v>
          </cell>
          <cell r="F1847">
            <v>0</v>
          </cell>
          <cell r="G1847">
            <v>5.02</v>
          </cell>
        </row>
        <row r="1848">
          <cell r="B1848">
            <v>93424</v>
          </cell>
          <cell r="C1848" t="str">
            <v>GRUPO GERADOR ESTACIONÁRIO, POTÊNCIA 150 KVA, MOTOR A DIESEL- JUROS. AF_03/2016</v>
          </cell>
          <cell r="D1848" t="str">
            <v>H</v>
          </cell>
          <cell r="E1848">
            <v>1.77</v>
          </cell>
          <cell r="F1848">
            <v>0</v>
          </cell>
          <cell r="G1848">
            <v>1.77</v>
          </cell>
        </row>
        <row r="1849">
          <cell r="B1849">
            <v>93425</v>
          </cell>
          <cell r="C1849" t="str">
            <v>GRUPO GERADOR ESTACIONÁRIO, POTÊNCIA 150 KVA, MOTOR A DIESEL- MANUTENÇÃO. AF_03/2016</v>
          </cell>
          <cell r="D1849" t="str">
            <v>H</v>
          </cell>
          <cell r="E1849">
            <v>4.48</v>
          </cell>
          <cell r="F1849">
            <v>0</v>
          </cell>
          <cell r="G1849">
            <v>4.48</v>
          </cell>
        </row>
        <row r="1850">
          <cell r="B1850">
            <v>93426</v>
          </cell>
          <cell r="C1850" t="str">
            <v>GRUPO GERADOR ESTACIONÁRIO, POTÊNCIA 150 KVA, MOTOR A DIESEL- MATERIAIS NA OPERAÇÃO. AF_03/2016</v>
          </cell>
          <cell r="D1850" t="str">
            <v>H</v>
          </cell>
          <cell r="E1850">
            <v>169.58</v>
          </cell>
          <cell r="F1850">
            <v>0</v>
          </cell>
          <cell r="G1850">
            <v>169.58</v>
          </cell>
        </row>
        <row r="1851">
          <cell r="B1851">
            <v>93417</v>
          </cell>
          <cell r="C1851" t="str">
            <v>GRUPO GERADOR REBOCÁVEL, POTÊNCIA 66 KVA, MOTOR A DIESEL - DEPRECIAÇÃO. AF_03/2016</v>
          </cell>
          <cell r="D1851" t="str">
            <v>H</v>
          </cell>
          <cell r="E1851">
            <v>3.55</v>
          </cell>
          <cell r="F1851">
            <v>0</v>
          </cell>
          <cell r="G1851">
            <v>3.55</v>
          </cell>
        </row>
        <row r="1852">
          <cell r="B1852">
            <v>93418</v>
          </cell>
          <cell r="C1852" t="str">
            <v>GRUPO GERADOR REBOCÁVEL, POTÊNCIA 66 KVA, MOTOR A DIESEL - JUROS. AF_03/2016</v>
          </cell>
          <cell r="D1852" t="str">
            <v>H</v>
          </cell>
          <cell r="E1852">
            <v>1.25</v>
          </cell>
          <cell r="F1852">
            <v>0</v>
          </cell>
          <cell r="G1852">
            <v>1.25</v>
          </cell>
        </row>
        <row r="1853">
          <cell r="B1853">
            <v>93419</v>
          </cell>
          <cell r="C1853" t="str">
            <v>GRUPO GERADOR REBOCÁVEL, POTÊNCIA 66 KVA, MOTOR A DIESEL - MANUTENÇÃO. AF_03/2016</v>
          </cell>
          <cell r="D1853" t="str">
            <v>H</v>
          </cell>
          <cell r="E1853">
            <v>3.17</v>
          </cell>
          <cell r="F1853">
            <v>0</v>
          </cell>
          <cell r="G1853">
            <v>3.17</v>
          </cell>
        </row>
        <row r="1854">
          <cell r="B1854">
            <v>93420</v>
          </cell>
          <cell r="C1854" t="str">
            <v>GRUPO GERADOR REBOCÁVEL, POTÊNCIA 66 KVA, MOTOR A DIESEL - MATERIAIS NA OPERAÇÃO. AF_03/2016</v>
          </cell>
          <cell r="D1854" t="str">
            <v>H</v>
          </cell>
          <cell r="E1854">
            <v>70.95</v>
          </cell>
          <cell r="F1854">
            <v>0</v>
          </cell>
          <cell r="G1854">
            <v>70.95</v>
          </cell>
        </row>
        <row r="1855">
          <cell r="B1855">
            <v>93277</v>
          </cell>
          <cell r="C1855" t="str">
            <v>GUINCHO ELÉTRICO DE COLUNA, CAPACIDADE 400 KG, COM MOTO FREIO, MOTOR TRIFÁSICO DE 1,25 CV - DEPRECIAÇÃO. AF_03/2016</v>
          </cell>
          <cell r="D1855" t="str">
            <v>H</v>
          </cell>
          <cell r="E1855">
            <v>0.27</v>
          </cell>
          <cell r="F1855">
            <v>0</v>
          </cell>
          <cell r="G1855">
            <v>0.27</v>
          </cell>
        </row>
        <row r="1856">
          <cell r="B1856">
            <v>93278</v>
          </cell>
          <cell r="C1856" t="str">
            <v>GUINCHO ELÉTRICO DE COLUNA, CAPACIDADE 400 KG, COM MOTO FREIO, MOTOR TRIFÁSICO DE 1,25 CV - JUROS. AF_03/2016</v>
          </cell>
          <cell r="D1856" t="str">
            <v>H</v>
          </cell>
          <cell r="E1856">
            <v>0.06</v>
          </cell>
          <cell r="F1856">
            <v>0</v>
          </cell>
          <cell r="G1856">
            <v>0.06</v>
          </cell>
        </row>
        <row r="1857">
          <cell r="B1857">
            <v>93279</v>
          </cell>
          <cell r="C1857" t="str">
            <v>GUINCHO ELÉTRICO DE COLUNA, CAPACIDADE 400 KG, COM MOTO FREIO, MOTOR TRIFÁSICO DE 1,25 CV - MANUTENÇÃO. AF_03/2016</v>
          </cell>
          <cell r="D1857" t="str">
            <v>H</v>
          </cell>
          <cell r="E1857">
            <v>0.26</v>
          </cell>
          <cell r="F1857">
            <v>0</v>
          </cell>
          <cell r="G1857">
            <v>0.26</v>
          </cell>
        </row>
        <row r="1858">
          <cell r="B1858">
            <v>93280</v>
          </cell>
          <cell r="C1858" t="str">
            <v>GUINCHO ELÉTRICO DE COLUNA, CAPACIDADE 400 KG, COM MOTO FREIO, MOTOR TRIFÁSICO DE 1,25 CV - MATERIAIS NA OPERAÇÃO. AF_03/2016</v>
          </cell>
          <cell r="D1858" t="str">
            <v>H</v>
          </cell>
          <cell r="E1858">
            <v>0.55</v>
          </cell>
          <cell r="F1858">
            <v>0</v>
          </cell>
          <cell r="G1858">
            <v>0.55</v>
          </cell>
        </row>
        <row r="1859">
          <cell r="B1859">
            <v>104912</v>
          </cell>
          <cell r="C1859" t="str">
            <v>GUINDASTE DERRICK, LANÇA DE *20* M, CARGA MÁXIMA 10T, POTÊNCIA 45 KW - MATERIAIS NA OPERAÇÃO. AF_01/2024</v>
          </cell>
          <cell r="D1859" t="str">
            <v>H</v>
          </cell>
          <cell r="E1859">
            <v>27.15</v>
          </cell>
          <cell r="F1859">
            <v>0</v>
          </cell>
          <cell r="G1859">
            <v>27.15</v>
          </cell>
        </row>
        <row r="1860">
          <cell r="B1860">
            <v>102843</v>
          </cell>
          <cell r="C1860" t="str">
            <v>GUINDASTE HIDRAULICO AUTOPROPELIDO, COM LANÇA TRELIÇADA 40 M, CAPACIDADE MÁXIMA 75 T, EQUIPADO COM CLAMSHELL - MATERIAIS NA OPERAÇÃO. AF_04/2019</v>
          </cell>
          <cell r="D1860" t="str">
            <v>H</v>
          </cell>
          <cell r="E1860">
            <v>142.42</v>
          </cell>
          <cell r="F1860">
            <v>0</v>
          </cell>
          <cell r="G1860">
            <v>142.42</v>
          </cell>
        </row>
        <row r="1861">
          <cell r="B1861">
            <v>89267</v>
          </cell>
          <cell r="C1861" t="str">
            <v>GUINDASTE HIDRÁULICO AUTOPROPELIDO, COM LANÇA TELESCÓPICA 28,80 M, CAPACIDADE MÁXIMA 30 T, POTÊNCIA 97 KW, TRAÇÃO 4 X 4 - DEPRECIAÇÃO. AF_11/2014</v>
          </cell>
          <cell r="D1861" t="str">
            <v>H</v>
          </cell>
          <cell r="E1861">
            <v>51.7</v>
          </cell>
          <cell r="F1861">
            <v>0</v>
          </cell>
          <cell r="G1861">
            <v>51.7</v>
          </cell>
        </row>
        <row r="1862">
          <cell r="B1862">
            <v>89269</v>
          </cell>
          <cell r="C1862" t="str">
            <v>GUINDASTE HIDRÁULICO AUTOPROPELIDO, COM LANÇA TELESCÓPICA 28,80 M, CAPACIDADE MÁXIMA 30 T, POTÊNCIA 97 KW, TRAÇÃO 4 X 4 - IMPOSTOS E SEGUROS. AF_11/2014</v>
          </cell>
          <cell r="D1862" t="str">
            <v>H</v>
          </cell>
          <cell r="E1862">
            <v>7.36</v>
          </cell>
          <cell r="F1862">
            <v>0</v>
          </cell>
          <cell r="G1862">
            <v>7.36</v>
          </cell>
        </row>
        <row r="1863">
          <cell r="B1863">
            <v>89268</v>
          </cell>
          <cell r="C1863" t="str">
            <v>GUINDASTE HIDRÁULICO AUTOPROPELIDO, COM LANÇA TELESCÓPICA 28,80 M, CAPACIDADE MÁXIMA 30 T, POTÊNCIA 97 KW, TRAÇÃO 4 X 4 - JUROS. AF_11/2014</v>
          </cell>
          <cell r="D1863" t="str">
            <v>H</v>
          </cell>
          <cell r="E1863">
            <v>18.22</v>
          </cell>
          <cell r="F1863">
            <v>0</v>
          </cell>
          <cell r="G1863">
            <v>18.22</v>
          </cell>
        </row>
        <row r="1864">
          <cell r="B1864">
            <v>89270</v>
          </cell>
          <cell r="C1864" t="str">
            <v>GUINDASTE HIDRÁULICO AUTOPROPELIDO, COM LANÇA TELESCÓPICA 28,80 M, CAPACIDADE MÁXIMA 30 T, POTÊNCIA 97 KW, TRAÇÃO 4 X 4 - MANUTENÇÃO. AF_11/2014</v>
          </cell>
          <cell r="D1864" t="str">
            <v>H</v>
          </cell>
          <cell r="E1864">
            <v>83.11</v>
          </cell>
          <cell r="F1864">
            <v>0</v>
          </cell>
          <cell r="G1864">
            <v>83.11</v>
          </cell>
        </row>
        <row r="1865">
          <cell r="B1865">
            <v>89271</v>
          </cell>
          <cell r="C1865" t="str">
            <v>GUINDASTE HIDRÁULICO AUTOPROPELIDO, COM LANÇA TELESCÓPICA 28,80 M, CAPACIDADE MÁXIMA 30 T, POTÊNCIA 97 KW, TRAÇÃO 4 X 4 - MATERIAIS NA OPERAÇÃO. AF_11/2014</v>
          </cell>
          <cell r="D1865" t="str">
            <v>H</v>
          </cell>
          <cell r="E1865">
            <v>30.7</v>
          </cell>
          <cell r="F1865">
            <v>0</v>
          </cell>
          <cell r="G1865">
            <v>30.7</v>
          </cell>
        </row>
        <row r="1866">
          <cell r="B1866">
            <v>93283</v>
          </cell>
          <cell r="C1866" t="str">
            <v>GUINDASTE HIDRÁULICO AUTOPROPELIDO, COM LANÇA TELESCÓPICA 40 M, CAPACIDADE MÁXIMA 60 T, POTÊNCIA 260 KW - DEPRECIAÇÃO. AF_03/2016</v>
          </cell>
          <cell r="D1866" t="str">
            <v>H</v>
          </cell>
          <cell r="E1866">
            <v>99.43</v>
          </cell>
          <cell r="F1866">
            <v>0</v>
          </cell>
          <cell r="G1866">
            <v>99.43</v>
          </cell>
        </row>
        <row r="1867">
          <cell r="B1867">
            <v>93296</v>
          </cell>
          <cell r="C1867" t="str">
            <v>GUINDASTE HIDRÁULICO AUTOPROPELIDO, COM LANÇA TELESCÓPICA 40 M, CAPACIDADE MÁXIMA 60 T, POTÊNCIA 260 KW - IMPOSTOS E SEGUROS. AF_03/2016</v>
          </cell>
          <cell r="D1867" t="str">
            <v>H</v>
          </cell>
          <cell r="E1867">
            <v>14.16</v>
          </cell>
          <cell r="F1867">
            <v>0</v>
          </cell>
          <cell r="G1867">
            <v>14.16</v>
          </cell>
        </row>
        <row r="1868">
          <cell r="B1868">
            <v>93284</v>
          </cell>
          <cell r="C1868" t="str">
            <v>GUINDASTE HIDRÁULICO AUTOPROPELIDO, COM LANÇA TELESCÓPICA 40 M, CAPACIDADE MÁXIMA 60 T, POTÊNCIA 260 KW - JUROS. AF_03/2016</v>
          </cell>
          <cell r="D1868" t="str">
            <v>H</v>
          </cell>
          <cell r="E1868">
            <v>35.05</v>
          </cell>
          <cell r="F1868">
            <v>0</v>
          </cell>
          <cell r="G1868">
            <v>35.05</v>
          </cell>
        </row>
        <row r="1869">
          <cell r="B1869">
            <v>93285</v>
          </cell>
          <cell r="C1869" t="str">
            <v>GUINDASTE HIDRÁULICO AUTOPROPELIDO, COM LANÇA TELESCÓPICA 40 M, CAPACIDADE MÁXIMA 60 T, POTÊNCIA 260 KW - MANUTENÇÃO. AF_03/2016</v>
          </cell>
          <cell r="D1869" t="str">
            <v>H</v>
          </cell>
          <cell r="E1869">
            <v>159.83</v>
          </cell>
          <cell r="F1869">
            <v>0</v>
          </cell>
          <cell r="G1869">
            <v>159.83</v>
          </cell>
        </row>
        <row r="1870">
          <cell r="B1870">
            <v>93286</v>
          </cell>
          <cell r="C1870" t="str">
            <v>GUINDASTE HIDRÁULICO AUTOPROPELIDO, COM LANÇA TELESCÓPICA 40 M, CAPACIDADE MÁXIMA 60 T, POTÊNCIA 260 KW - MATERIAIS NA OPERAÇÃO. AF_03/2016</v>
          </cell>
          <cell r="D1870" t="str">
            <v>H</v>
          </cell>
          <cell r="E1870">
            <v>9.23</v>
          </cell>
          <cell r="F1870">
            <v>0</v>
          </cell>
          <cell r="G1870">
            <v>9.23</v>
          </cell>
        </row>
        <row r="1871">
          <cell r="B1871">
            <v>104709</v>
          </cell>
          <cell r="C1871" t="str">
            <v>GUINDASTE HIDRÁULICO AUTOPROPELIDO, COM LANÇA TRELICADA 41 M, CAPACIDADE MÁXIMA DE ELEVAÇÃO 43 T, POTÊNCIA 230 KW, EQUIPADO COM CAÇAMBA DE ARRASTO (DRAGLINE) DE 0,76 M3 - MATERIAIS NA OPERAÇÃO. AF_06/2023</v>
          </cell>
          <cell r="D1871" t="str">
            <v>H</v>
          </cell>
          <cell r="E1871">
            <v>1237.51</v>
          </cell>
          <cell r="F1871">
            <v>0</v>
          </cell>
          <cell r="G1871">
            <v>1237.51</v>
          </cell>
        </row>
        <row r="1872">
          <cell r="B1872">
            <v>104906</v>
          </cell>
          <cell r="C1872" t="str">
            <v>GUINDASTE HIDRÁULICO RODOVIÁRIO, LANCA TELESCÓPICA DE *50+20* M, CAPACIDADE MÁXIMA DE 90T, 4 EIXOS, POTÊNCIA 330 KW, MOTOR DIESEL - MATERIAIS NA OPERAÇÃO. AF_01/2024</v>
          </cell>
          <cell r="D1872" t="str">
            <v>H</v>
          </cell>
          <cell r="E1872">
            <v>104.44</v>
          </cell>
          <cell r="F1872">
            <v>0</v>
          </cell>
          <cell r="G1872">
            <v>104.44</v>
          </cell>
        </row>
        <row r="1873">
          <cell r="B1873">
            <v>102849</v>
          </cell>
          <cell r="C1873" t="str">
            <v>GUINDASTE SOBRE ESTEIRAS, COM LANÇA TRELIÇADA 40 M, CAPACIDADE MÁXIMA 75 T - MATERIAIS NA OPERAÇÃO. AF_04/2019</v>
          </cell>
          <cell r="D1873" t="str">
            <v>H</v>
          </cell>
          <cell r="E1873">
            <v>69.63</v>
          </cell>
          <cell r="F1873">
            <v>0</v>
          </cell>
          <cell r="G1873">
            <v>69.63</v>
          </cell>
        </row>
        <row r="1874">
          <cell r="B1874">
            <v>102855</v>
          </cell>
          <cell r="C1874" t="str">
            <v>GUINDASTE SOBRE ESTEIRAS, COM LANÇA TRELIÇADA 40 M, CAPACIDADE MÁXIMA 75 T, EQUIPADO COM CLAMSHELL - MATERIAIS NA OPERAÇÃO. AF_04/2019</v>
          </cell>
          <cell r="D1874" t="str">
            <v>H</v>
          </cell>
          <cell r="E1874">
            <v>69.63</v>
          </cell>
          <cell r="F1874">
            <v>0</v>
          </cell>
          <cell r="G1874">
            <v>69.63</v>
          </cell>
        </row>
        <row r="1875">
          <cell r="B1875">
            <v>93397</v>
          </cell>
          <cell r="C1875" t="str">
            <v>GUINDAUTO HIDRÁULICO, CAPACIDADE MÁXIMA DE CARGA 3300 KG, MOMENTO MÁXIMO DE CARGA 5,8 TM, ALCANCE MÁXIMO HORIZONTAL 7,60 M, INCLUSIVE CAMINHÃO TOCO PBT 16.000 KG, POTÊNCIA DE 189 CV - DEPRECIAÇÃO. AF_03/2016</v>
          </cell>
          <cell r="D1875" t="str">
            <v>H</v>
          </cell>
          <cell r="E1875">
            <v>25.43</v>
          </cell>
          <cell r="F1875">
            <v>0</v>
          </cell>
          <cell r="G1875">
            <v>25.43</v>
          </cell>
        </row>
        <row r="1876">
          <cell r="B1876">
            <v>93399</v>
          </cell>
          <cell r="C1876" t="str">
            <v>GUINDAUTO HIDRÁULICO, CAPACIDADE MÁXIMA DE CARGA 3300 KG, MOMENTO MÁXIMO DE CARGA 5,8 TM, ALCANCE MÁXIMO HORIZONTAL 7,60 M, INCLUSIVE CAMINHÃO TOCO PBT 16.000 KG, POTÊNCIA DE 189 CV - IMPOSTOS E SEGUROS. AF_03/2016</v>
          </cell>
          <cell r="D1876" t="str">
            <v>H</v>
          </cell>
          <cell r="E1876">
            <v>3.88</v>
          </cell>
          <cell r="F1876">
            <v>0</v>
          </cell>
          <cell r="G1876">
            <v>3.88</v>
          </cell>
        </row>
        <row r="1877">
          <cell r="B1877">
            <v>93398</v>
          </cell>
          <cell r="C1877" t="str">
            <v>GUINDAUTO HIDRÁULICO, CAPACIDADE MÁXIMA DE CARGA 3300 KG, MOMENTO MÁXIMO DE CARGA 5,8 TM, ALCANCE MÁXIMO HORIZONTAL 7,60 M, INCLUSIVE CAMINHÃO TOCO PBT 16.000 KG, POTÊNCIA DE 189 CV - JUROS. AF_03/2016</v>
          </cell>
          <cell r="D1877" t="str">
            <v>H</v>
          </cell>
          <cell r="E1877">
            <v>9.6</v>
          </cell>
          <cell r="F1877">
            <v>0</v>
          </cell>
          <cell r="G1877">
            <v>9.6</v>
          </cell>
        </row>
        <row r="1878">
          <cell r="B1878">
            <v>93400</v>
          </cell>
          <cell r="C1878" t="str">
            <v>GUINDAUTO HIDRÁULICO, CAPACIDADE MÁXIMA DE CARGA 3300 KG, MOMENTO MÁXIMO DE CARGA 5,8 TM, ALCANCE MÁXIMO HORIZONTAL 7,60 M, INCLUSIVE CAMINHÃO TOCO PBT 16.000 KG, POTÊNCIA DE 189 CV - MANUTENÇÃO. AF_03/2016</v>
          </cell>
          <cell r="D1878" t="str">
            <v>H</v>
          </cell>
          <cell r="E1878">
            <v>44.18</v>
          </cell>
          <cell r="F1878">
            <v>0</v>
          </cell>
          <cell r="G1878">
            <v>44.18</v>
          </cell>
        </row>
        <row r="1879">
          <cell r="B1879">
            <v>93401</v>
          </cell>
          <cell r="C1879" t="str">
            <v>GUINDAUTO HIDRÁULICO, CAPACIDADE MÁXIMA DE CARGA 3300 KG, MOMENTO MÁXIMO DE CARGA 5,8 TM, ALCANCE MÁXIMO HORIZONTAL 7,60 M, INCLUSIVE CAMINHÃO TOCO PBT 16.000 KG, POTÊNCIA DE 189 CV - MATERIAIS NA OPERAÇÃO. AF_03/2016</v>
          </cell>
          <cell r="D1879" t="str">
            <v>H</v>
          </cell>
          <cell r="E1879">
            <v>167.3</v>
          </cell>
          <cell r="F1879">
            <v>0</v>
          </cell>
          <cell r="G1879">
            <v>167.3</v>
          </cell>
        </row>
        <row r="1880">
          <cell r="B1880">
            <v>89259</v>
          </cell>
          <cell r="C1880" t="str">
            <v>GUINDAUTO HIDRÁULICO, CAPACIDADE MÁXIMA DE CARGA 6200 KG, MOMENTO MÁXIMO DE CARGA 11,7 TM, ALCANCE MÁXIMO HORIZONTAL 9,70 M, INCLUSIVE CAMINHÃO TOCO PBT 16.000 KG, POTÊNCIA DE 189 CV - DEPRECIAÇÃO. AF_06/2014</v>
          </cell>
          <cell r="D1880" t="str">
            <v>H</v>
          </cell>
          <cell r="E1880">
            <v>27.72</v>
          </cell>
          <cell r="F1880">
            <v>0</v>
          </cell>
          <cell r="G1880">
            <v>27.72</v>
          </cell>
        </row>
        <row r="1881">
          <cell r="B1881">
            <v>91466</v>
          </cell>
          <cell r="C1881" t="str">
            <v>GUINDAUTO HIDRÁULICO, CAPACIDADE MÁXIMA DE CARGA 6200 KG, MOMENTO MÁXIMO DE CARGA 11,7 TM, ALCANCE MÁXIMO HORIZONTAL 9,70 M, INCLUSIVE CAMINHÃO TOCO PBT 16.000 KG, POTÊNCIA DE 189 CV - IMPOSTOS E SEGUROS. AF_08/2015</v>
          </cell>
          <cell r="D1881" t="str">
            <v>H</v>
          </cell>
          <cell r="E1881">
            <v>4.12</v>
          </cell>
          <cell r="F1881">
            <v>0</v>
          </cell>
          <cell r="G1881">
            <v>4.12</v>
          </cell>
        </row>
        <row r="1882">
          <cell r="B1882">
            <v>89260</v>
          </cell>
          <cell r="C1882" t="str">
            <v>GUINDAUTO HIDRÁULICO, CAPACIDADE MÁXIMA DE CARGA 6200 KG, MOMENTO MÁXIMO DE CARGA 11,7 TM, ALCANCE MÁXIMO HORIZONTAL 9,70 M, INCLUSIVE CAMINHÃO TOCO PBT 16.000 KG, POTÊNCIA DE 189 CV - JUROS. AF_06/2014</v>
          </cell>
          <cell r="D1882" t="str">
            <v>H</v>
          </cell>
          <cell r="E1882">
            <v>10.2</v>
          </cell>
          <cell r="F1882">
            <v>0</v>
          </cell>
          <cell r="G1882">
            <v>10.2</v>
          </cell>
        </row>
        <row r="1883">
          <cell r="B1883">
            <v>89262</v>
          </cell>
          <cell r="C1883" t="str">
            <v>GUINDAUTO HIDRÁULICO, CAPACIDADE MÁXIMA DE CARGA 6200 KG, MOMENTO MÁXIMO DE CARGA 11,7 TM, ALCANCE MÁXIMO HORIZONTAL 9,70 M, INCLUSIVE CAMINHÃO TOCO PBT 16.000 KG, POTÊNCIA DE 189 CV - MANUTENÇÃO. AF_06/2014</v>
          </cell>
          <cell r="D1883" t="str">
            <v>H</v>
          </cell>
          <cell r="E1883">
            <v>47.04</v>
          </cell>
          <cell r="F1883">
            <v>0</v>
          </cell>
          <cell r="G1883">
            <v>47.04</v>
          </cell>
        </row>
        <row r="1884">
          <cell r="B1884">
            <v>91467</v>
          </cell>
          <cell r="C1884" t="str">
            <v>GUINDAUTO HIDRÁULICO, CAPACIDADE MÁXIMA DE CARGA 6200 KG, MOMENTO MÁXIMO DE CARGA 11,7 TM, ALCANCE MÁXIMO HORIZONTAL 9,70 M, INCLUSIVE CAMINHÃO TOCO PBT 16.000 KG, POTÊNCIA DE 189 CV - MATERIAIS NA OPERAÇÃO. AF_08/2015</v>
          </cell>
          <cell r="D1884" t="str">
            <v>H</v>
          </cell>
          <cell r="E1884">
            <v>167.3</v>
          </cell>
          <cell r="F1884">
            <v>0</v>
          </cell>
          <cell r="G1884">
            <v>167.3</v>
          </cell>
        </row>
        <row r="1885">
          <cell r="B1885">
            <v>105843</v>
          </cell>
          <cell r="C1885" t="str">
            <v>GUINDAUTO HIDRÁULICO, CAPACIDADE MÁXIMA DE CARGA 6200 KG, MOMENTO MÁXIMO DE CARGA 11,7 TM, ALCANCE MÁXIMO HORIZONTAL 9,70 M, INCLUSIVE CAMINHÃO TOCO PBT 16.000 KG, POTÊNCIA DE 189 CV E CESTA AÉREA COM ISOLAMENTO CLASSE C - MATERIAIS NA OPERAÇÃO. AF_01/2025</v>
          </cell>
          <cell r="D1885" t="str">
            <v>H</v>
          </cell>
          <cell r="E1885">
            <v>88.05</v>
          </cell>
          <cell r="F1885">
            <v>0</v>
          </cell>
          <cell r="G1885">
            <v>88.05</v>
          </cell>
        </row>
        <row r="1886">
          <cell r="B1886">
            <v>91629</v>
          </cell>
          <cell r="C1886" t="str">
            <v>GUINDAUTO HIDRÁULICO, CAPACIDADE MÁXIMA DE CARGA 6500 KG, MOMENTO MÁXIMO DE CARGA 5,8 TM, ALCANCE MÁXIMO HORIZONTAL 7,60 M, INCLUSIVE CAMINHÃO TOCO PBT 9.700 KG, POTÊNCIA DE 160 CV - DEPRECIAÇÃO. AF_08/2015</v>
          </cell>
          <cell r="D1886" t="str">
            <v>H</v>
          </cell>
          <cell r="E1886">
            <v>21.97</v>
          </cell>
          <cell r="F1886">
            <v>0</v>
          </cell>
          <cell r="G1886">
            <v>21.97</v>
          </cell>
        </row>
        <row r="1887">
          <cell r="B1887">
            <v>91631</v>
          </cell>
          <cell r="C1887" t="str">
            <v>GUINDAUTO HIDRÁULICO, CAPACIDADE MÁXIMA DE CARGA 6500 KG, MOMENTO MÁXIMO DE CARGA 5,8 TM, ALCANCE MÁXIMO HORIZONTAL 7,60 M, INCLUSIVE CAMINHÃO TOCO PBT 9.700 KG, POTÊNCIA DE 160 CV - IMPOSTOS E SEGUROS. AF_08/2015</v>
          </cell>
          <cell r="D1887" t="str">
            <v>H</v>
          </cell>
          <cell r="E1887">
            <v>3.3</v>
          </cell>
          <cell r="F1887">
            <v>0</v>
          </cell>
          <cell r="G1887">
            <v>3.3</v>
          </cell>
        </row>
        <row r="1888">
          <cell r="B1888">
            <v>91630</v>
          </cell>
          <cell r="C1888" t="str">
            <v>GUINDAUTO HIDRÁULICO, CAPACIDADE MÁXIMA DE CARGA 6500 KG, MOMENTO MÁXIMO DE CARGA 5,8 TM, ALCANCE MÁXIMO HORIZONTAL 7,60 M, INCLUSIVE CAMINHÃO TOCO PBT 9.700 KG, POTÊNCIA DE 160 CV - JUROS. AF_08/2015</v>
          </cell>
          <cell r="D1888" t="str">
            <v>H</v>
          </cell>
          <cell r="E1888">
            <v>8.18</v>
          </cell>
          <cell r="F1888">
            <v>0</v>
          </cell>
          <cell r="G1888">
            <v>8.18</v>
          </cell>
        </row>
        <row r="1889">
          <cell r="B1889">
            <v>91632</v>
          </cell>
          <cell r="C1889" t="str">
            <v>GUINDAUTO HIDRÁULICO, CAPACIDADE MÁXIMA DE CARGA 6500 KG, MOMENTO MÁXIMO DE CARGA 5,8 TM, ALCANCE MÁXIMO HORIZONTAL 7,60 M, INCLUSIVE CAMINHÃO TOCO PBT 9.700 KG, POTÊNCIA DE 160 CV - MANUTENÇÃO. AF_08/2015</v>
          </cell>
          <cell r="D1889" t="str">
            <v>H</v>
          </cell>
          <cell r="E1889">
            <v>37.69</v>
          </cell>
          <cell r="F1889">
            <v>0</v>
          </cell>
          <cell r="G1889">
            <v>37.69</v>
          </cell>
        </row>
        <row r="1890">
          <cell r="B1890">
            <v>91633</v>
          </cell>
          <cell r="C1890" t="str">
            <v>GUINDAUTO HIDRÁULICO, CAPACIDADE MÁXIMA DE CARGA 6500 KG, MOMENTO MÁXIMO DE CARGA 5,8 TM, ALCANCE MÁXIMO HORIZONTAL 7,60 M, INCLUSIVE CAMINHÃO TOCO PBT 9.700 KG, POTÊNCIA DE 160 CV - MATERIAIS NA OPERAÇÃO. AF_08/2015</v>
          </cell>
          <cell r="D1890" t="str">
            <v>H</v>
          </cell>
          <cell r="E1890">
            <v>141.6</v>
          </cell>
          <cell r="F1890">
            <v>0</v>
          </cell>
          <cell r="G1890">
            <v>141.6</v>
          </cell>
        </row>
        <row r="1891">
          <cell r="B1891">
            <v>98760</v>
          </cell>
          <cell r="C1891" t="str">
            <v>INVERSOR DE SOLDA MONOFÁSICO DE 160 A, POTÊNCIA DE 5400 W, TENSÃO DE 220 V, PARA SOLDA COM ELETRODOS DE 2,0 A 4,0 MM E PROCESSO TIG - DEPRECIAÇÃO. AF_06/2018</v>
          </cell>
          <cell r="D1891" t="str">
            <v>H</v>
          </cell>
          <cell r="E1891">
            <v>0.06</v>
          </cell>
          <cell r="F1891">
            <v>0</v>
          </cell>
          <cell r="G1891">
            <v>0.06</v>
          </cell>
        </row>
        <row r="1892">
          <cell r="B1892">
            <v>98761</v>
          </cell>
          <cell r="C1892" t="str">
            <v>INVERSOR DE SOLDA MONOFÁSICO DE 160 A, POTÊNCIA DE 5400 W, TENSÃO DE 220 V, PARA SOLDA COM ELETRODOS DE 2,0 A 4,0 MM E PROCESSO TIG - JUROS. AF_06/2018</v>
          </cell>
          <cell r="D1892" t="str">
            <v>H</v>
          </cell>
          <cell r="E1892">
            <v>0.01</v>
          </cell>
          <cell r="F1892">
            <v>0</v>
          </cell>
          <cell r="G1892">
            <v>0.01</v>
          </cell>
        </row>
        <row r="1893">
          <cell r="B1893">
            <v>98762</v>
          </cell>
          <cell r="C1893" t="str">
            <v>INVERSOR DE SOLDA MONOFÁSICO DE 160 A, POTÊNCIA DE 5400 W, TENSÃO DE 220 V, PARA SOLDA COM ELETRODOS DE 2,0 A 4,0 MM E PROCESSO TIG - MANUTENÇÃO. AF_06/2018</v>
          </cell>
          <cell r="D1893" t="str">
            <v>H</v>
          </cell>
          <cell r="E1893">
            <v>0.07</v>
          </cell>
          <cell r="F1893">
            <v>0</v>
          </cell>
          <cell r="G1893">
            <v>0.07</v>
          </cell>
        </row>
        <row r="1894">
          <cell r="B1894">
            <v>98763</v>
          </cell>
          <cell r="C1894" t="str">
            <v>INVERSOR DE SOLDA MONOFÁSICO DE 160 A, POTÊNCIA DE 5400 W, TENSÃO DE 220 V, PARA SOLDA COM ELETRODOS DE 2,0 A 4,0 MM E PROCESSO TIG - MATERIAIS NA OPERAÇÃO. AF_06/2018</v>
          </cell>
          <cell r="D1894" t="str">
            <v>H</v>
          </cell>
          <cell r="E1894">
            <v>3.25</v>
          </cell>
          <cell r="F1894">
            <v>0</v>
          </cell>
          <cell r="G1894">
            <v>3.25</v>
          </cell>
        </row>
        <row r="1895">
          <cell r="B1895">
            <v>99829</v>
          </cell>
          <cell r="C1895" t="str">
            <v>LAVADORA DE ALTA PRESSAO (LAVA-JATO) PARA AGUA FRIA, PRESSAO DE OPERACAO ENTRE 1400 E 1900 LIB/POL2, VAZAO MAXIMA ENTRE 400 E 700 L/H - DEPRECIAÇÃO. AF_05/2023</v>
          </cell>
          <cell r="D1895" t="str">
            <v>H</v>
          </cell>
          <cell r="E1895">
            <v>0.18</v>
          </cell>
          <cell r="F1895">
            <v>0</v>
          </cell>
          <cell r="G1895">
            <v>0.18</v>
          </cell>
        </row>
        <row r="1896">
          <cell r="B1896">
            <v>99830</v>
          </cell>
          <cell r="C1896" t="str">
            <v>LAVADORA DE ALTA PRESSAO (LAVA-JATO) PARA AGUA FRIA, PRESSAO DE OPERACAO ENTRE 1400 E 1900 LIB/POL2, VAZAO MAXIMA ENTRE 400 E 700 L/H - JUROS. AF_05/2023</v>
          </cell>
          <cell r="D1896" t="str">
            <v>H</v>
          </cell>
          <cell r="E1896">
            <v>0.03</v>
          </cell>
          <cell r="F1896">
            <v>0</v>
          </cell>
          <cell r="G1896">
            <v>0.03</v>
          </cell>
        </row>
        <row r="1897">
          <cell r="B1897">
            <v>99831</v>
          </cell>
          <cell r="C1897" t="str">
            <v>LAVADORA DE ALTA PRESSAO (LAVA-JATO) PARA AGUA FRIA, PRESSAO DE OPERACAO ENTRE 1400 E 1900 LIB/POL2, VAZAO MAXIMA ENTRE 400 E 700 L/H - MANUTENÇÃO. AF_05/2023</v>
          </cell>
          <cell r="D1897" t="str">
            <v>H</v>
          </cell>
          <cell r="E1897">
            <v>0.12</v>
          </cell>
          <cell r="F1897">
            <v>0</v>
          </cell>
          <cell r="G1897">
            <v>0.12</v>
          </cell>
        </row>
        <row r="1898">
          <cell r="B1898">
            <v>99832</v>
          </cell>
          <cell r="C1898" t="str">
            <v>LAVADORA DE ALTA PRESSAO (LAVA-JATO) PARA AGUA FRIA, PRESSAO DE OPERACAO ENTRE 1400 E 1900 LIB/POL2, VAZAO MAXIMA ENTRE 400 E 700 L/H - MATERIAIS NA OPERAÇÃO. AF_05/2023</v>
          </cell>
          <cell r="D1898" t="str">
            <v>H</v>
          </cell>
          <cell r="E1898">
            <v>3.13</v>
          </cell>
          <cell r="F1898">
            <v>0</v>
          </cell>
          <cell r="G1898">
            <v>3.13</v>
          </cell>
        </row>
        <row r="1899">
          <cell r="B1899">
            <v>104519</v>
          </cell>
          <cell r="C1899" t="str">
            <v>LIXADEIRA DE PAREDE, COM LED, POTÊNCIA 750 W, FREQUÊNCIA 60 HZ, VELOCIDADE 1000 A 2100 RPM, DIÂMETRO DA LIXA 225 MM - MATERIAIS NA OPERAÇÃO. AF_12/2022</v>
          </cell>
          <cell r="D1899" t="str">
            <v>H</v>
          </cell>
          <cell r="E1899">
            <v>0.45</v>
          </cell>
          <cell r="F1899">
            <v>0</v>
          </cell>
          <cell r="G1899">
            <v>0.45</v>
          </cell>
        </row>
        <row r="1900">
          <cell r="B1900">
            <v>90682</v>
          </cell>
          <cell r="C1900" t="str">
            <v>MANIPULADOR TELESCÓPICO, POTÊNCIA DE 85 HP, CAPACIDADE DE CARGA DE 3.500 KG, ALTURA MÁXIMA DE ELEVAÇÃO DE 12,3 M - DEPRECIAÇÃO. AF_05/2023</v>
          </cell>
          <cell r="D1900" t="str">
            <v>H</v>
          </cell>
          <cell r="E1900">
            <v>37.15</v>
          </cell>
          <cell r="F1900">
            <v>0</v>
          </cell>
          <cell r="G1900">
            <v>37.15</v>
          </cell>
        </row>
        <row r="1901">
          <cell r="B1901">
            <v>90683</v>
          </cell>
          <cell r="C1901" t="str">
            <v>MANIPULADOR TELESCÓPICO, POTÊNCIA DE 85 HP, CAPACIDADE DE CARGA DE 3.500 KG, ALTURA MÁXIMA DE ELEVAÇÃO DE 12,3 M - JUROS. AF_05/2023</v>
          </cell>
          <cell r="D1901" t="str">
            <v>H</v>
          </cell>
          <cell r="E1901">
            <v>8.59</v>
          </cell>
          <cell r="F1901">
            <v>0</v>
          </cell>
          <cell r="G1901">
            <v>8.59</v>
          </cell>
        </row>
        <row r="1902">
          <cell r="B1902">
            <v>90684</v>
          </cell>
          <cell r="C1902" t="str">
            <v>MANIPULADOR TELESCÓPICO, POTÊNCIA DE 85 HP, CAPACIDADE DE CARGA DE 3.500 KG, ALTURA MÁXIMA DE ELEVAÇÃO DE 12,3 M - MANUTENÇÃO. AF_05/2023</v>
          </cell>
          <cell r="D1902" t="str">
            <v>H</v>
          </cell>
          <cell r="E1902">
            <v>40.64</v>
          </cell>
          <cell r="F1902">
            <v>0</v>
          </cell>
          <cell r="G1902">
            <v>40.64</v>
          </cell>
        </row>
        <row r="1903">
          <cell r="B1903">
            <v>90685</v>
          </cell>
          <cell r="C1903" t="str">
            <v>MANIPULADOR TELESCÓPICO, POTÊNCIA DE 85 HP, CAPACIDADE DE CARGA DE 3.500 KG, ALTURA MÁXIMA DE ELEVAÇÃO DE 12,3 M - MATERIAIS NA OPERAÇÃO. AF_05/2023</v>
          </cell>
          <cell r="D1903" t="str">
            <v>H</v>
          </cell>
          <cell r="E1903">
            <v>60.19</v>
          </cell>
          <cell r="F1903">
            <v>0</v>
          </cell>
          <cell r="G1903">
            <v>60.19</v>
          </cell>
        </row>
        <row r="1904">
          <cell r="B1904">
            <v>95114</v>
          </cell>
          <cell r="C1904" t="str">
            <v>MARTELETE OU ROMPEDOR PNEUMÁTICO MANUAL, 28 KG, COM SILENCIADOR - DEPRECIAÇÃO. AF_07/2016</v>
          </cell>
          <cell r="D1904" t="str">
            <v>H</v>
          </cell>
          <cell r="E1904">
            <v>1.58</v>
          </cell>
          <cell r="F1904">
            <v>0</v>
          </cell>
          <cell r="G1904">
            <v>1.58</v>
          </cell>
        </row>
        <row r="1905">
          <cell r="B1905">
            <v>95115</v>
          </cell>
          <cell r="C1905" t="str">
            <v>MARTELETE OU ROMPEDOR PNEUMÁTICO MANUAL, 28 KG, COM SILENCIADOR - JUROS. AF_07/2016</v>
          </cell>
          <cell r="D1905" t="str">
            <v>H</v>
          </cell>
          <cell r="E1905">
            <v>0.36</v>
          </cell>
          <cell r="F1905">
            <v>0</v>
          </cell>
          <cell r="G1905">
            <v>0.36</v>
          </cell>
        </row>
        <row r="1906">
          <cell r="B1906">
            <v>53863</v>
          </cell>
          <cell r="C1906" t="str">
            <v>MARTELETE OU ROMPEDOR PNEUMÁTICO MANUAL, 28 KG, COM SILENCIADOR - MANUTENÇÃO. AF_07/2016</v>
          </cell>
          <cell r="D1906" t="str">
            <v>H</v>
          </cell>
          <cell r="E1906">
            <v>1.98</v>
          </cell>
          <cell r="F1906">
            <v>0</v>
          </cell>
          <cell r="G1906">
            <v>1.98</v>
          </cell>
        </row>
        <row r="1907">
          <cell r="B1907">
            <v>104655</v>
          </cell>
          <cell r="C1907" t="str">
            <v>MARTELETE PERFURADOR/ ROMPEDOR ELÉTRICO, POTÊNCIA 800 W, 220 V - MATERIAIS NA OPERAÇÃO. AF_05/2023</v>
          </cell>
          <cell r="D1907" t="str">
            <v>H</v>
          </cell>
          <cell r="E1907">
            <v>0.48</v>
          </cell>
          <cell r="F1907">
            <v>0</v>
          </cell>
          <cell r="G1907">
            <v>0.48</v>
          </cell>
        </row>
        <row r="1908">
          <cell r="B1908">
            <v>102270</v>
          </cell>
          <cell r="C1908" t="str">
            <v>MARTELO DEMOLIDOR ELÉTRICO, COM POTÊNCIA DE 2.000 W, 1.000 IMPACTOS POR MINUTO, PESO DE 30 KG - DEPRECIAÇÃO. AF_01/2021</v>
          </cell>
          <cell r="D1908" t="str">
            <v>H</v>
          </cell>
          <cell r="E1908">
            <v>0.69</v>
          </cell>
          <cell r="F1908">
            <v>0</v>
          </cell>
          <cell r="G1908">
            <v>0.69</v>
          </cell>
        </row>
        <row r="1909">
          <cell r="B1909">
            <v>102271</v>
          </cell>
          <cell r="C1909" t="str">
            <v>MARTELO DEMOLIDOR ELÉTRICO, COM POTÊNCIA DE 2.000 W, 1.000 IMPACTOS POR MINUTO, PESO DE 30 KG - JUROS. AF_01/2021</v>
          </cell>
          <cell r="D1909" t="str">
            <v>H</v>
          </cell>
          <cell r="E1909">
            <v>0.16</v>
          </cell>
          <cell r="F1909">
            <v>0</v>
          </cell>
          <cell r="G1909">
            <v>0.16</v>
          </cell>
        </row>
        <row r="1910">
          <cell r="B1910">
            <v>102272</v>
          </cell>
          <cell r="C1910" t="str">
            <v>MARTELO DEMOLIDOR ELÉTRICO, COM POTÊNCIA DE 2.000 W, 1.000 IMPACTOS POR MINUTO, PESO DE 30 KG - MANUTENÇÃO. AF_01/2021</v>
          </cell>
          <cell r="D1910" t="str">
            <v>H</v>
          </cell>
          <cell r="E1910">
            <v>0.87</v>
          </cell>
          <cell r="F1910">
            <v>0</v>
          </cell>
          <cell r="G1910">
            <v>0.87</v>
          </cell>
        </row>
        <row r="1911">
          <cell r="B1911">
            <v>102273</v>
          </cell>
          <cell r="C1911" t="str">
            <v>MARTELO DEMOLIDOR ELÉTRICO, COM POTÊNCIA DE 2.000 W, 1.000 IMPACTOS POR MINUTO, PESO DE 30 KG - MATERIAIS NA OPERAÇÃO. AF_01/2021</v>
          </cell>
          <cell r="D1911" t="str">
            <v>H</v>
          </cell>
          <cell r="E1911">
            <v>1.2</v>
          </cell>
          <cell r="F1911">
            <v>0</v>
          </cell>
          <cell r="G1911">
            <v>1.2</v>
          </cell>
        </row>
        <row r="1912">
          <cell r="B1912">
            <v>95255</v>
          </cell>
          <cell r="C1912" t="str">
            <v>MARTELO DEMOLIDOR PNEUMÁTICO MANUAL, 32 KG - DEPRECIAÇÃO. AF_09/2016</v>
          </cell>
          <cell r="D1912" t="str">
            <v>H</v>
          </cell>
          <cell r="E1912">
            <v>1.41</v>
          </cell>
          <cell r="F1912">
            <v>0</v>
          </cell>
          <cell r="G1912">
            <v>1.41</v>
          </cell>
        </row>
        <row r="1913">
          <cell r="B1913">
            <v>95256</v>
          </cell>
          <cell r="C1913" t="str">
            <v>MARTELO DEMOLIDOR PNEUMÁTICO MANUAL, 32 KG - JUROS. AF_09/2016</v>
          </cell>
          <cell r="D1913" t="str">
            <v>H</v>
          </cell>
          <cell r="E1913">
            <v>0.32</v>
          </cell>
          <cell r="F1913">
            <v>0</v>
          </cell>
          <cell r="G1913">
            <v>0.32</v>
          </cell>
        </row>
        <row r="1914">
          <cell r="B1914">
            <v>95257</v>
          </cell>
          <cell r="C1914" t="str">
            <v>MARTELO DEMOLIDOR PNEUMÁTICO MANUAL, 32 KG - MANUTENÇÃO. AF_09/2016</v>
          </cell>
          <cell r="D1914" t="str">
            <v>H</v>
          </cell>
          <cell r="E1914">
            <v>1.76</v>
          </cell>
          <cell r="F1914">
            <v>0</v>
          </cell>
          <cell r="G1914">
            <v>1.76</v>
          </cell>
        </row>
        <row r="1915">
          <cell r="B1915">
            <v>92963</v>
          </cell>
          <cell r="C1915" t="str">
            <v>MARTELO PERFURADOR PNEUMÁTICO MANUAL, HASTE 25 X 75 MM, 21 KG - DEPRECIAÇÃO. AF_12/2015</v>
          </cell>
          <cell r="D1915" t="str">
            <v>H</v>
          </cell>
          <cell r="E1915">
            <v>1.63</v>
          </cell>
          <cell r="F1915">
            <v>0</v>
          </cell>
          <cell r="G1915">
            <v>1.63</v>
          </cell>
        </row>
        <row r="1916">
          <cell r="B1916">
            <v>92964</v>
          </cell>
          <cell r="C1916" t="str">
            <v>MARTELO PERFURADOR PNEUMÁTICO MANUAL, HASTE 25 X 75 MM, 21 KG - JUROS. AF_12/2015</v>
          </cell>
          <cell r="D1916" t="str">
            <v>H</v>
          </cell>
          <cell r="E1916">
            <v>0.37</v>
          </cell>
          <cell r="F1916">
            <v>0</v>
          </cell>
          <cell r="G1916">
            <v>0.37</v>
          </cell>
        </row>
        <row r="1917">
          <cell r="B1917">
            <v>92965</v>
          </cell>
          <cell r="C1917" t="str">
            <v>MARTELO PERFURADOR PNEUMÁTICO MANUAL, HASTE 25 X 75 MM, 21 KG - MANUTENÇÃO. AF_12/2015</v>
          </cell>
          <cell r="D1917" t="str">
            <v>H</v>
          </cell>
          <cell r="E1917">
            <v>2.04</v>
          </cell>
          <cell r="F1917">
            <v>0</v>
          </cell>
          <cell r="G1917">
            <v>2.04</v>
          </cell>
        </row>
        <row r="1918">
          <cell r="B1918">
            <v>103792</v>
          </cell>
          <cell r="C1918" t="str">
            <v>MINI GUINDASTE ARANHA SOBRE ESTEIRAS E LANCA TELESCÓPICA, CAPACIDADE MÁXIMA DE CARGA 3,0 TON, RAIO MÁXIMO DE TRABALHO 8,25 M, ALTURA DE LANÇA DO SOLO 9,2 M, 55 M DE CABO DE AÇO 8 MM, MOTOR ELÉTRICO 220/380 VOLTS - MATERIAIS NA OPERAÇÃO. AF_03/2022</v>
          </cell>
          <cell r="D1918" t="str">
            <v>H</v>
          </cell>
          <cell r="E1918">
            <v>3.32</v>
          </cell>
          <cell r="F1918">
            <v>0</v>
          </cell>
          <cell r="G1918">
            <v>3.32</v>
          </cell>
        </row>
        <row r="1919">
          <cell r="B1919">
            <v>96054</v>
          </cell>
          <cell r="C1919" t="str">
            <v>MINICARREGADEIRA SOBRE RODAS POTENCIA 47HP CAPACIDADE OPERACAO 646 KG, COM VASSOURA MECÂNICA ACOPLADA - DEPRECIAÇÃO. AF_03/2017</v>
          </cell>
          <cell r="D1919" t="str">
            <v>H</v>
          </cell>
          <cell r="E1919">
            <v>30.44</v>
          </cell>
          <cell r="F1919">
            <v>0</v>
          </cell>
          <cell r="G1919">
            <v>30.44</v>
          </cell>
        </row>
        <row r="1920">
          <cell r="B1920">
            <v>96060</v>
          </cell>
          <cell r="C1920" t="str">
            <v>MINICARREGADEIRA SOBRE RODAS POTENCIA 47HP CAPACIDADE OPERACAO 646 KG, COM VASSOURA MECÂNICA ACOPLADA - JUROS. AF_03/2017</v>
          </cell>
          <cell r="D1920" t="str">
            <v>H</v>
          </cell>
          <cell r="E1920">
            <v>6.26</v>
          </cell>
          <cell r="F1920">
            <v>0</v>
          </cell>
          <cell r="G1920">
            <v>6.26</v>
          </cell>
        </row>
        <row r="1921">
          <cell r="B1921">
            <v>96061</v>
          </cell>
          <cell r="C1921" t="str">
            <v>MINICARREGADEIRA SOBRE RODAS POTENCIA 47HP CAPACIDADE OPERACAO 646 KG, COM VASSOURA MECÂNICA ACOPLADA - MANUTENÇÃO. AF_03/2017</v>
          </cell>
          <cell r="D1921" t="str">
            <v>H</v>
          </cell>
          <cell r="E1921">
            <v>38.05</v>
          </cell>
          <cell r="F1921">
            <v>0</v>
          </cell>
          <cell r="G1921">
            <v>38.05</v>
          </cell>
        </row>
        <row r="1922">
          <cell r="B1922">
            <v>96062</v>
          </cell>
          <cell r="C1922" t="str">
            <v>MINICARREGADEIRA SOBRE RODAS POTENCIA 47HP CAPACIDADE OPERACAO 646 KG, COM VASSOURA MECÂNICA ACOPLADA - MATERIAIS NA OPERAÇÃO. AF_03/2017</v>
          </cell>
          <cell r="D1922" t="str">
            <v>H</v>
          </cell>
          <cell r="E1922">
            <v>42.15</v>
          </cell>
          <cell r="F1922">
            <v>0</v>
          </cell>
          <cell r="G1922">
            <v>42.15</v>
          </cell>
        </row>
        <row r="1923">
          <cell r="B1923">
            <v>90688</v>
          </cell>
          <cell r="C1923" t="str">
            <v>MINICARREGADEIRA SOBRE RODAS, POTÊNCIA LÍQUIDA DE 47 HP, CAPACIDADE NOMINAL DE OPERAÇÃO DE 646 KG - DEPRECIAÇÃO. AF_06/2015</v>
          </cell>
          <cell r="D1923" t="str">
            <v>H</v>
          </cell>
          <cell r="E1923">
            <v>26.6</v>
          </cell>
          <cell r="F1923">
            <v>0</v>
          </cell>
          <cell r="G1923">
            <v>26.6</v>
          </cell>
        </row>
        <row r="1924">
          <cell r="B1924">
            <v>90689</v>
          </cell>
          <cell r="C1924" t="str">
            <v>MINICARREGADEIRA SOBRE RODAS, POTÊNCIA LÍQUIDA DE 47 HP, CAPACIDADE NOMINAL DE OPERAÇÃO DE 646 KG - JUROS. AF_06/2015</v>
          </cell>
          <cell r="D1924" t="str">
            <v>H</v>
          </cell>
          <cell r="E1924">
            <v>5.25</v>
          </cell>
          <cell r="F1924">
            <v>0</v>
          </cell>
          <cell r="G1924">
            <v>5.25</v>
          </cell>
        </row>
        <row r="1925">
          <cell r="B1925">
            <v>90690</v>
          </cell>
          <cell r="C1925" t="str">
            <v>MINICARREGADEIRA SOBRE RODAS, POTÊNCIA LÍQUIDA DE 47 HP, CAPACIDADE NOMINAL DE OPERAÇÃO DE 646 KG - MANUTENÇÃO. AF_06/2015</v>
          </cell>
          <cell r="D1925" t="str">
            <v>H</v>
          </cell>
          <cell r="E1925">
            <v>33.25</v>
          </cell>
          <cell r="F1925">
            <v>0</v>
          </cell>
          <cell r="G1925">
            <v>33.25</v>
          </cell>
        </row>
        <row r="1926">
          <cell r="B1926">
            <v>90691</v>
          </cell>
          <cell r="C1926" t="str">
            <v>MINICARREGADEIRA SOBRE RODAS, POTÊNCIA LÍQUIDA DE 47 HP, CAPACIDADE NOMINAL DE OPERAÇÃO DE 646 KG - MATERIAIS NA OPERAÇÃO. AF_06/2015</v>
          </cell>
          <cell r="D1926" t="str">
            <v>H</v>
          </cell>
          <cell r="E1926">
            <v>42.15</v>
          </cell>
          <cell r="F1926">
            <v>0</v>
          </cell>
          <cell r="G1926">
            <v>42.15</v>
          </cell>
        </row>
        <row r="1927">
          <cell r="B1927">
            <v>96241</v>
          </cell>
          <cell r="C1927" t="str">
            <v>MINIESCAVADEIRA SOBRE ESTEIRAS, POTÊNCIA LÍQUIDA DE *30* HP, PESO OPERACIONAL DE *3.500* KG - DEPRECIAÇÃO. AF_04/2017</v>
          </cell>
          <cell r="D1927" t="str">
            <v>H</v>
          </cell>
          <cell r="E1927">
            <v>28.26</v>
          </cell>
          <cell r="F1927">
            <v>0</v>
          </cell>
          <cell r="G1927">
            <v>28.26</v>
          </cell>
        </row>
        <row r="1928">
          <cell r="B1928">
            <v>96242</v>
          </cell>
          <cell r="C1928" t="str">
            <v>MINIESCAVADEIRA SOBRE ESTEIRAS, POTÊNCIA LÍQUIDA DE *30* HP, PESO OPERACIONAL DE *3.500* KG - JUROS. AF_04/2017</v>
          </cell>
          <cell r="D1928" t="str">
            <v>H</v>
          </cell>
          <cell r="E1928">
            <v>7.47</v>
          </cell>
          <cell r="F1928">
            <v>0</v>
          </cell>
          <cell r="G1928">
            <v>7.47</v>
          </cell>
        </row>
        <row r="1929">
          <cell r="B1929">
            <v>96243</v>
          </cell>
          <cell r="C1929" t="str">
            <v>MINIESCAVADEIRA SOBRE ESTEIRAS, POTÊNCIA LÍQUIDA DE *30* HP, PESO OPERACIONAL DE *3.500* KG - MANUTENÇÃO. AF_04/2017</v>
          </cell>
          <cell r="D1929" t="str">
            <v>H</v>
          </cell>
          <cell r="E1929">
            <v>35.33</v>
          </cell>
          <cell r="F1929">
            <v>0</v>
          </cell>
          <cell r="G1929">
            <v>35.33</v>
          </cell>
        </row>
        <row r="1930">
          <cell r="B1930">
            <v>96244</v>
          </cell>
          <cell r="C1930" t="str">
            <v>MINIESCAVADEIRA SOBRE ESTEIRAS, POTÊNCIA LÍQUIDA DE *30* HP, PESO OPERACIONAL DE *3.500* KG - MATERIAIS NA OPERAÇÃO. AF_04/2017</v>
          </cell>
          <cell r="D1930" t="str">
            <v>H</v>
          </cell>
          <cell r="E1930">
            <v>18.42</v>
          </cell>
          <cell r="F1930">
            <v>0</v>
          </cell>
          <cell r="G1930">
            <v>18.42</v>
          </cell>
        </row>
        <row r="1931">
          <cell r="B1931">
            <v>88400</v>
          </cell>
          <cell r="C1931" t="str">
            <v>MISTURADOR DE ARGAMASSA, EIXO HORIZONTAL, CAPACIDADE DE MISTURA 160 KG, MOTOR ELÉTRICO POTÊNCIA 3 CV - DEPRECIAÇÃO. AF_05/2023</v>
          </cell>
          <cell r="D1931" t="str">
            <v>H</v>
          </cell>
          <cell r="E1931">
            <v>0.76</v>
          </cell>
          <cell r="F1931">
            <v>0</v>
          </cell>
          <cell r="G1931">
            <v>0.76</v>
          </cell>
        </row>
        <row r="1932">
          <cell r="B1932">
            <v>88401</v>
          </cell>
          <cell r="C1932" t="str">
            <v>MISTURADOR DE ARGAMASSA, EIXO HORIZONTAL, CAPACIDADE DE MISTURA 160 KG, MOTOR ELÉTRICO POTÊNCIA 3 CV - JUROS. AF_05/2023</v>
          </cell>
          <cell r="D1932" t="str">
            <v>H</v>
          </cell>
          <cell r="E1932">
            <v>0.17</v>
          </cell>
          <cell r="F1932">
            <v>0</v>
          </cell>
          <cell r="G1932">
            <v>0.17</v>
          </cell>
        </row>
        <row r="1933">
          <cell r="B1933">
            <v>88402</v>
          </cell>
          <cell r="C1933" t="str">
            <v>MISTURADOR DE ARGAMASSA, EIXO HORIZONTAL, CAPACIDADE DE MISTURA 160 KG, MOTOR ELÉTRICO POTÊNCIA 3 CV - MANUTENÇÃO. AF_05/2023</v>
          </cell>
          <cell r="D1933" t="str">
            <v>H</v>
          </cell>
          <cell r="E1933">
            <v>0.84</v>
          </cell>
          <cell r="F1933">
            <v>0</v>
          </cell>
          <cell r="G1933">
            <v>0.84</v>
          </cell>
        </row>
        <row r="1934">
          <cell r="B1934">
            <v>88403</v>
          </cell>
          <cell r="C1934" t="str">
            <v>MISTURADOR DE ARGAMASSA, EIXO HORIZONTAL, CAPACIDADE DE MISTURA 160 KG, MOTOR ELÉTRICO POTÊNCIA 3 CV - MATERIAIS NA OPERAÇÃO. AF_05/2023</v>
          </cell>
          <cell r="D1934" t="str">
            <v>H</v>
          </cell>
          <cell r="E1934">
            <v>1.33</v>
          </cell>
          <cell r="F1934">
            <v>0</v>
          </cell>
          <cell r="G1934">
            <v>1.33</v>
          </cell>
        </row>
        <row r="1935">
          <cell r="B1935">
            <v>88387</v>
          </cell>
          <cell r="C1935" t="str">
            <v>MISTURADOR DE ARGAMASSA, EIXO HORIZONTAL, CAPACIDADE DE MISTURA 300 KG, MOTOR ELÉTRICO POTÊNCIA 5 CV - DEPRECIAÇÃO. AF_05/2023</v>
          </cell>
          <cell r="D1935" t="str">
            <v>H</v>
          </cell>
          <cell r="E1935">
            <v>0.81</v>
          </cell>
          <cell r="F1935">
            <v>0</v>
          </cell>
          <cell r="G1935">
            <v>0.81</v>
          </cell>
        </row>
        <row r="1936">
          <cell r="B1936">
            <v>88389</v>
          </cell>
          <cell r="C1936" t="str">
            <v>MISTURADOR DE ARGAMASSA, EIXO HORIZONTAL, CAPACIDADE DE MISTURA 300 KG, MOTOR ELÉTRICO POTÊNCIA 5 CV - JUROS. AF_05/2023</v>
          </cell>
          <cell r="D1936" t="str">
            <v>H</v>
          </cell>
          <cell r="E1936">
            <v>0.18</v>
          </cell>
          <cell r="F1936">
            <v>0</v>
          </cell>
          <cell r="G1936">
            <v>0.18</v>
          </cell>
        </row>
        <row r="1937">
          <cell r="B1937">
            <v>88390</v>
          </cell>
          <cell r="C1937" t="str">
            <v>MISTURADOR DE ARGAMASSA, EIXO HORIZONTAL, CAPACIDADE DE MISTURA 300 KG, MOTOR ELÉTRICO POTÊNCIA 5 CV - MANUTENÇÃO. AF_05/2023</v>
          </cell>
          <cell r="D1937" t="str">
            <v>H</v>
          </cell>
          <cell r="E1937">
            <v>0.89</v>
          </cell>
          <cell r="F1937">
            <v>0</v>
          </cell>
          <cell r="G1937">
            <v>0.89</v>
          </cell>
        </row>
        <row r="1938">
          <cell r="B1938">
            <v>88391</v>
          </cell>
          <cell r="C1938" t="str">
            <v>MISTURADOR DE ARGAMASSA, EIXO HORIZONTAL, CAPACIDADE DE MISTURA 300 KG, MOTOR ELÉTRICO POTÊNCIA 5 CV - MATERIAIS NA OPERAÇÃO. AF_05/2023</v>
          </cell>
          <cell r="D1938" t="str">
            <v>H</v>
          </cell>
          <cell r="E1938">
            <v>2.22</v>
          </cell>
          <cell r="F1938">
            <v>0</v>
          </cell>
          <cell r="G1938">
            <v>2.22</v>
          </cell>
        </row>
        <row r="1939">
          <cell r="B1939">
            <v>88394</v>
          </cell>
          <cell r="C1939" t="str">
            <v>MISTURADOR DE ARGAMASSA, EIXO HORIZONTAL, CAPACIDADE DE MISTURA 600 KG, MOTOR ELÉTRICO POTÊNCIA 7,5 CV - DEPRECIAÇÃO. AF_05/2023</v>
          </cell>
          <cell r="D1939" t="str">
            <v>H</v>
          </cell>
          <cell r="E1939">
            <v>0.96</v>
          </cell>
          <cell r="F1939">
            <v>0</v>
          </cell>
          <cell r="G1939">
            <v>0.96</v>
          </cell>
        </row>
        <row r="1940">
          <cell r="B1940">
            <v>88395</v>
          </cell>
          <cell r="C1940" t="str">
            <v>MISTURADOR DE ARGAMASSA, EIXO HORIZONTAL, CAPACIDADE DE MISTURA 600 KG, MOTOR ELÉTRICO POTÊNCIA 7,5 CV - JUROS. AF_05/2023</v>
          </cell>
          <cell r="D1940" t="str">
            <v>H</v>
          </cell>
          <cell r="E1940">
            <v>0.22</v>
          </cell>
          <cell r="F1940">
            <v>0</v>
          </cell>
          <cell r="G1940">
            <v>0.22</v>
          </cell>
        </row>
        <row r="1941">
          <cell r="B1941">
            <v>88396</v>
          </cell>
          <cell r="C1941" t="str">
            <v>MISTURADOR DE ARGAMASSA, EIXO HORIZONTAL, CAPACIDADE DE MISTURA 600 KG, MOTOR ELÉTRICO POTÊNCIA 7,5 CV - MANUTENÇÃO. AF_05/2023</v>
          </cell>
          <cell r="D1941" t="str">
            <v>H</v>
          </cell>
          <cell r="E1941">
            <v>1.05</v>
          </cell>
          <cell r="F1941">
            <v>0</v>
          </cell>
          <cell r="G1941">
            <v>1.05</v>
          </cell>
        </row>
        <row r="1942">
          <cell r="B1942">
            <v>88397</v>
          </cell>
          <cell r="C1942" t="str">
            <v>MISTURADOR DE ARGAMASSA, EIXO HORIZONTAL, CAPACIDADE DE MISTURA 600 KG, MOTOR ELÉTRICO POTÊNCIA 7,5 CV - MATERIAIS NA OPERAÇÃO. AF_05/2023</v>
          </cell>
          <cell r="D1942" t="str">
            <v>H</v>
          </cell>
          <cell r="E1942">
            <v>3.32</v>
          </cell>
          <cell r="F1942">
            <v>0</v>
          </cell>
          <cell r="G1942">
            <v>3.32</v>
          </cell>
        </row>
        <row r="1943">
          <cell r="B1943">
            <v>90633</v>
          </cell>
          <cell r="C1943" t="str">
            <v>MISTURADOR DUPLO HORIZONTAL DE ALTA TURBULÊNCIA, CAPACIDADE / VOLUME 2 X 500 LITROS, MOTORES ELÉTRICOS MÍNIMO 5 CV CADA, PARA NATA CIMENTO, ARGAMASSA E OUTROS - DEPRECIAÇÃO. AF_06/2015</v>
          </cell>
          <cell r="D1943" t="str">
            <v>H</v>
          </cell>
          <cell r="E1943">
            <v>3.85</v>
          </cell>
          <cell r="F1943">
            <v>0</v>
          </cell>
          <cell r="G1943">
            <v>3.85</v>
          </cell>
        </row>
        <row r="1944">
          <cell r="B1944">
            <v>90634</v>
          </cell>
          <cell r="C1944" t="str">
            <v>MISTURADOR DUPLO HORIZONTAL DE ALTA TURBULÊNCIA, CAPACIDADE / VOLUME 2 X 500 LITROS, MOTORES ELÉTRICOS MÍNIMO 5 CV CADA, PARA NATA CIMENTO, ARGAMASSA E OUTROS - JUROS. AF_06/2015</v>
          </cell>
          <cell r="D1944" t="str">
            <v>H</v>
          </cell>
          <cell r="E1944">
            <v>0.89</v>
          </cell>
          <cell r="F1944">
            <v>0</v>
          </cell>
          <cell r="G1944">
            <v>0.89</v>
          </cell>
        </row>
        <row r="1945">
          <cell r="B1945">
            <v>90635</v>
          </cell>
          <cell r="C1945" t="str">
            <v>MISTURADOR DUPLO HORIZONTAL DE ALTA TURBULÊNCIA, CAPACIDADE / VOLUME 2 X 500 LITROS, MOTORES ELÉTRICOS MÍNIMO 5 CV CADA, PARA NATA CIMENTO, ARGAMASSA E OUTROS - MANUTENÇÃO. AF_06/2015</v>
          </cell>
          <cell r="D1945" t="str">
            <v>H</v>
          </cell>
          <cell r="E1945">
            <v>4.21</v>
          </cell>
          <cell r="F1945">
            <v>0</v>
          </cell>
          <cell r="G1945">
            <v>4.21</v>
          </cell>
        </row>
        <row r="1946">
          <cell r="B1946">
            <v>90636</v>
          </cell>
          <cell r="C1946" t="str">
            <v>MISTURADOR DUPLO HORIZONTAL DE ALTA TURBULÊNCIA, CAPACIDADE / VOLUME 2 X 500 LITROS, MOTORES ELÉTRICOS MÍNIMO 5 CV CADA, PARA NATA CIMENTO, ARGAMASSA E OUTROS - MATERIAIS NA OPERAÇÃO. AF_06/2015</v>
          </cell>
          <cell r="D1946" t="str">
            <v>H</v>
          </cell>
          <cell r="E1946">
            <v>4.44</v>
          </cell>
          <cell r="F1946">
            <v>0</v>
          </cell>
          <cell r="G1946">
            <v>4.44</v>
          </cell>
        </row>
        <row r="1947">
          <cell r="B1947">
            <v>103241</v>
          </cell>
          <cell r="C1947" t="str">
            <v>MISTURADOR PARA PREPARO DE LAMA ESTABILIZANTE COM CAPACIDADE DE *4000* L, COM BOMBA CENTRÍFUGA 5,5 HP A 23,07 HP, PARA SISTEMA DE FURO DIRECIONAL - MATERIAIS NA OPERAÇÃO. AF_05/2023</v>
          </cell>
          <cell r="D1947" t="str">
            <v>H</v>
          </cell>
          <cell r="E1947">
            <v>8.32</v>
          </cell>
          <cell r="F1947">
            <v>0</v>
          </cell>
          <cell r="G1947">
            <v>8.32</v>
          </cell>
        </row>
        <row r="1948">
          <cell r="B1948">
            <v>88853</v>
          </cell>
          <cell r="C1948" t="str">
            <v>MOTOBOMBA CENTRÍFUGA, MOTOR A GASOLINA, POTÊNCIA 5,42 HP, BOCAIS 1 1/2" X 1", DIÂMETRO ROTOR 143 MM HM/Q = 6 MCA / 16,8 M3/H A 38 MCA / 6,6 M3/H - DEPRECIAÇÃO. AF_06/2014</v>
          </cell>
          <cell r="D1948" t="str">
            <v>H</v>
          </cell>
          <cell r="E1948">
            <v>0.21</v>
          </cell>
          <cell r="F1948">
            <v>0</v>
          </cell>
          <cell r="G1948">
            <v>0.21</v>
          </cell>
        </row>
        <row r="1949">
          <cell r="B1949">
            <v>88854</v>
          </cell>
          <cell r="C1949" t="str">
            <v>MOTOBOMBA CENTRÍFUGA, MOTOR A GASOLINA, POTÊNCIA 5,42 HP, BOCAIS 1 1/2" X 1", DIÂMETRO ROTOR 143 MM HM/Q = 6 MCA / 16,8 M3/H A 38 MCA / 6,6 M3/H - JUROS. AF_06/2014</v>
          </cell>
          <cell r="D1949" t="str">
            <v>H</v>
          </cell>
          <cell r="E1949">
            <v>0.04</v>
          </cell>
          <cell r="F1949">
            <v>0</v>
          </cell>
          <cell r="G1949">
            <v>0.04</v>
          </cell>
        </row>
        <row r="1950">
          <cell r="B1950">
            <v>5692</v>
          </cell>
          <cell r="C1950" t="str">
            <v>MOTOBOMBA CENTRÍFUGA, MOTOR A GASOLINA, POTÊNCIA 5,42 HP, BOCAIS 1 1/2" X 1", DIÂMETRO ROTOR 143 MM HM/Q = 6 MCA / 16,8 M3/H A 38 MCA / 6,6 M3/H - MANUTENÇÃO. AF_06/2014</v>
          </cell>
          <cell r="D1950" t="str">
            <v>H</v>
          </cell>
          <cell r="E1950">
            <v>0.23</v>
          </cell>
          <cell r="F1950">
            <v>0</v>
          </cell>
          <cell r="G1950">
            <v>0.23</v>
          </cell>
        </row>
        <row r="1951">
          <cell r="B1951">
            <v>5693</v>
          </cell>
          <cell r="C1951" t="str">
            <v>MOTOBOMBA CENTRÍFUGA, MOTOR A GASOLINA, POTÊNCIA 5,42 HP, BOCAIS 1 1/2" X 1", DIÂMETRO ROTOR 143 MM HM/Q = 6 MCA / 16,8 M3/H A 38 MCA / 6,6 M3/H - MATERIAIS NA OPERAÇÃO. AF_06/2014</v>
          </cell>
          <cell r="D1951" t="str">
            <v>H</v>
          </cell>
          <cell r="E1951">
            <v>22.97</v>
          </cell>
          <cell r="F1951">
            <v>0</v>
          </cell>
          <cell r="G1951">
            <v>22.97</v>
          </cell>
        </row>
        <row r="1952">
          <cell r="B1952">
            <v>7044</v>
          </cell>
          <cell r="C1952" t="str">
            <v>MOTOBOMBA TRASH (PARA ÁGUA SUJA) AUTO ESCORVANTE, MOTOR GASOLINA DE 6,41 HP, DIÂMETROS DE SUCÇÃO X RECALQUE: 3" X 3", HM/Q = 10 MCA / 60 M3/H A 23 MCA / 0 M3/H - DEPRECIAÇÃO. AF_10/2014</v>
          </cell>
          <cell r="D1952" t="str">
            <v>H</v>
          </cell>
          <cell r="E1952">
            <v>0.26</v>
          </cell>
          <cell r="F1952">
            <v>0</v>
          </cell>
          <cell r="G1952">
            <v>0.26</v>
          </cell>
        </row>
        <row r="1953">
          <cell r="B1953">
            <v>7045</v>
          </cell>
          <cell r="C1953" t="str">
            <v>MOTOBOMBA TRASH (PARA ÁGUA SUJA) AUTO ESCORVANTE, MOTOR GASOLINA DE 6,41 HP, DIÂMETROS DE SUCÇÃO X RECALQUE: 3" X 3", HM/Q = 10 MCA / 60 M3/H A 23 MCA / 0 M3/H - JUROS. AF_10/2014</v>
          </cell>
          <cell r="D1953" t="str">
            <v>H</v>
          </cell>
          <cell r="E1953">
            <v>0.06</v>
          </cell>
          <cell r="F1953">
            <v>0</v>
          </cell>
          <cell r="G1953">
            <v>0.06</v>
          </cell>
        </row>
        <row r="1954">
          <cell r="B1954">
            <v>7046</v>
          </cell>
          <cell r="C1954" t="str">
            <v>MOTOBOMBA TRASH (PARA ÁGUA SUJA) AUTO ESCORVANTE, MOTOR GASOLINA DE 6,41 HP, DIÂMETROS DE SUCÇÃO X RECALQUE: 3" X 3", HM/Q = 10 MCA / 60 M3/H A 23 MCA / 0 M3/H - MANUTENÇÃO. AF_10/2014</v>
          </cell>
          <cell r="D1954" t="str">
            <v>H</v>
          </cell>
          <cell r="E1954">
            <v>0.29</v>
          </cell>
          <cell r="F1954">
            <v>0</v>
          </cell>
          <cell r="G1954">
            <v>0.29</v>
          </cell>
        </row>
        <row r="1955">
          <cell r="B1955">
            <v>7047</v>
          </cell>
          <cell r="C1955" t="str">
            <v>MOTOBOMBA TRASH (PARA ÁGUA SUJA) AUTO ESCORVANTE, MOTOR GASOLINA DE 6,41 HP, DIÂMETROS DE SUCÇÃO X RECALQUE: 3" X 3", HM/Q = 10 MCA / 60 M3/H A 23 MCA / 0 M3/H - MATERIAIS NA OPERAÇÃO. AF_10/2014</v>
          </cell>
          <cell r="D1955" t="str">
            <v>H</v>
          </cell>
          <cell r="E1955">
            <v>27.12</v>
          </cell>
          <cell r="F1955">
            <v>0</v>
          </cell>
          <cell r="G1955">
            <v>27.12</v>
          </cell>
        </row>
        <row r="1956">
          <cell r="B1956">
            <v>89228</v>
          </cell>
          <cell r="C1956" t="str">
            <v>MOTONIVELADORA POTÊNCIA BÁSICA LÍQUIDA (PRIMEIRA MARCHA) 125 HP, PESO BRUTO 13032 KG, LARGURA DA LÂMINA DE 3,7 M - DEPRECIAÇÃO. AF_06/2014</v>
          </cell>
          <cell r="D1956" t="str">
            <v>H</v>
          </cell>
          <cell r="E1956">
            <v>58</v>
          </cell>
          <cell r="F1956">
            <v>0</v>
          </cell>
          <cell r="G1956">
            <v>58</v>
          </cell>
        </row>
        <row r="1957">
          <cell r="B1957">
            <v>89229</v>
          </cell>
          <cell r="C1957" t="str">
            <v>MOTONIVELADORA POTÊNCIA BÁSICA LÍQUIDA (PRIMEIRA MARCHA) 125 HP, PESO BRUTO 13032 KG, LARGURA DA LÂMINA DE 3,7 M - JUROS. AF_06/2014</v>
          </cell>
          <cell r="D1957" t="str">
            <v>H</v>
          </cell>
          <cell r="E1957">
            <v>20.44</v>
          </cell>
          <cell r="F1957">
            <v>0</v>
          </cell>
          <cell r="G1957">
            <v>20.44</v>
          </cell>
        </row>
        <row r="1958">
          <cell r="B1958">
            <v>5779</v>
          </cell>
          <cell r="C1958" t="str">
            <v>MOTONIVELADORA POTÊNCIA BÁSICA LÍQUIDA (PRIMEIRA MARCHA) 125 HP, PESO BRUTO 13032 KG, LARGURA DA LÂMINA DE 3,7 M - MANUTENÇÃO. AF_06/2014</v>
          </cell>
          <cell r="D1958" t="str">
            <v>H</v>
          </cell>
          <cell r="E1958">
            <v>93.23</v>
          </cell>
          <cell r="F1958">
            <v>0</v>
          </cell>
          <cell r="G1958">
            <v>93.23</v>
          </cell>
        </row>
        <row r="1959">
          <cell r="B1959">
            <v>53849</v>
          </cell>
          <cell r="C1959" t="str">
            <v>MOTONIVELADORA POTÊNCIA BÁSICA LÍQUIDA (PRIMEIRA MARCHA) 125 HP, PESO BRUTO 13032 KG, LARGURA DA LÂMINA DE 3,7 M - MATERIAIS NA OPERAÇÃO. AF_06/2014</v>
          </cell>
          <cell r="D1959" t="str">
            <v>H</v>
          </cell>
          <cell r="E1959">
            <v>88.55</v>
          </cell>
          <cell r="F1959">
            <v>0</v>
          </cell>
          <cell r="G1959">
            <v>88.55</v>
          </cell>
        </row>
        <row r="1960">
          <cell r="B1960">
            <v>95129</v>
          </cell>
          <cell r="C1960" t="str">
            <v>MÁQUINA DEMARCADORA DE FAIXA DE TRÁFEGO À FRIO, AUTOPROPELIDA, POTÊNCIA 38 HP - DEPRECIAÇÃO. AF_07/2016</v>
          </cell>
          <cell r="D1960" t="str">
            <v>H</v>
          </cell>
          <cell r="E1960">
            <v>47.9</v>
          </cell>
          <cell r="F1960">
            <v>0</v>
          </cell>
          <cell r="G1960">
            <v>47.9</v>
          </cell>
        </row>
        <row r="1961">
          <cell r="B1961">
            <v>95130</v>
          </cell>
          <cell r="C1961" t="str">
            <v>MÁQUINA DEMARCADORA DE FAIXA DE TRÁFEGO À FRIO, AUTOPROPELIDA, POTÊNCIA 38 HP - JUROS. AF_07/2016</v>
          </cell>
          <cell r="D1961" t="str">
            <v>H</v>
          </cell>
          <cell r="E1961">
            <v>17.36</v>
          </cell>
          <cell r="F1961">
            <v>0</v>
          </cell>
          <cell r="G1961">
            <v>17.36</v>
          </cell>
        </row>
        <row r="1962">
          <cell r="B1962">
            <v>95131</v>
          </cell>
          <cell r="C1962" t="str">
            <v>MÁQUINA DEMARCADORA DE FAIXA DE TRÁFEGO À FRIO, AUTOPROPELIDA, POTÊNCIA 38 HP - MANUTENÇÃO. AF_07/2016</v>
          </cell>
          <cell r="D1962" t="str">
            <v>H</v>
          </cell>
          <cell r="E1962">
            <v>56.38</v>
          </cell>
          <cell r="F1962">
            <v>0</v>
          </cell>
          <cell r="G1962">
            <v>56.38</v>
          </cell>
        </row>
        <row r="1963">
          <cell r="B1963">
            <v>95132</v>
          </cell>
          <cell r="C1963" t="str">
            <v>MÁQUINA DEMARCADORA DE FAIXA DE TRÁFEGO À FRIO, AUTOPROPELIDA, POTÊNCIA 38 HP - MATERIAIS NA OPERAÇÃO. AF_07/2016</v>
          </cell>
          <cell r="D1963" t="str">
            <v>H</v>
          </cell>
          <cell r="E1963">
            <v>34.11</v>
          </cell>
          <cell r="F1963">
            <v>0</v>
          </cell>
          <cell r="G1963">
            <v>34.11</v>
          </cell>
        </row>
        <row r="1964">
          <cell r="B1964">
            <v>102985</v>
          </cell>
          <cell r="C1964" t="str">
            <v>MÁQUINA DEMARCADORA DE FAIXA DE TRÁFEGO À FRIO, TRAÇÃO MANUAL, 4 CV, PRESSÃO MAX 3300 PSI, TANQUE 20 L - MATERIAIS NA OPERAÇÃO. AF_06/2021</v>
          </cell>
          <cell r="D1964" t="str">
            <v>H</v>
          </cell>
          <cell r="E1964">
            <v>15.82</v>
          </cell>
          <cell r="F1964">
            <v>0</v>
          </cell>
          <cell r="G1964">
            <v>15.82</v>
          </cell>
        </row>
        <row r="1965">
          <cell r="B1965">
            <v>92956</v>
          </cell>
          <cell r="C1965" t="str">
            <v>MÁQUINA EXTRUSORA DE CONCRETO PARA GUIAS E SARJETAS, MOTOR A DIESEL, POTÊNCIA 14 CV - DEPRECIAÇÃO. AF_12/2015</v>
          </cell>
          <cell r="D1965" t="str">
            <v>H</v>
          </cell>
          <cell r="E1965">
            <v>4.41</v>
          </cell>
          <cell r="F1965">
            <v>0</v>
          </cell>
          <cell r="G1965">
            <v>4.41</v>
          </cell>
        </row>
        <row r="1966">
          <cell r="B1966">
            <v>92957</v>
          </cell>
          <cell r="C1966" t="str">
            <v>MÁQUINA EXTRUSORA DE CONCRETO PARA GUIAS E SARJETAS, MOTOR A DIESEL, POTÊNCIA 14 CV - JUROS. AF_12/2015</v>
          </cell>
          <cell r="D1966" t="str">
            <v>H</v>
          </cell>
          <cell r="E1966">
            <v>1.02</v>
          </cell>
          <cell r="F1966">
            <v>0</v>
          </cell>
          <cell r="G1966">
            <v>1.02</v>
          </cell>
        </row>
        <row r="1967">
          <cell r="B1967">
            <v>92958</v>
          </cell>
          <cell r="C1967" t="str">
            <v>MÁQUINA EXTRUSORA DE CONCRETO PARA GUIAS E SARJETAS, MOTOR A DIESEL, POTÊNCIA 14 CV - MANUTENÇÃO. AF_12/2015</v>
          </cell>
          <cell r="D1967" t="str">
            <v>H</v>
          </cell>
          <cell r="E1967">
            <v>4.83</v>
          </cell>
          <cell r="F1967">
            <v>0</v>
          </cell>
          <cell r="G1967">
            <v>4.83</v>
          </cell>
        </row>
        <row r="1968">
          <cell r="B1968">
            <v>92959</v>
          </cell>
          <cell r="C1968" t="str">
            <v>MÁQUINA EXTRUSORA DE CONCRETO PARA GUIAS E SARJETAS, MOTOR A DIESEL, POTÊNCIA 14 CV - MATERIAIS NA OPERAÇÃO. AF_12/2015</v>
          </cell>
          <cell r="D1968" t="str">
            <v>H</v>
          </cell>
          <cell r="E1968">
            <v>9.81</v>
          </cell>
          <cell r="F1968">
            <v>0</v>
          </cell>
          <cell r="G1968">
            <v>9.81</v>
          </cell>
        </row>
        <row r="1969">
          <cell r="B1969">
            <v>102861</v>
          </cell>
          <cell r="C1969" t="str">
            <v>MÁQUINA FORMER DOBRAS DIVERSAS: 220V/380V TRIFÁSICO OU MONOFÁSICO, CAPACIDADE 0,5-1,27MM, MOTOR 2CV - MATERIAIS NA OPERAÇÃO. AF_05/2023</v>
          </cell>
          <cell r="D1969" t="str">
            <v>H</v>
          </cell>
          <cell r="E1969">
            <v>0.88</v>
          </cell>
          <cell r="F1969">
            <v>0</v>
          </cell>
          <cell r="G1969">
            <v>0.88</v>
          </cell>
        </row>
        <row r="1970">
          <cell r="B1970">
            <v>93404</v>
          </cell>
          <cell r="C1970" t="str">
            <v>MÁQUINA JATO DE PRESSAO PORTÁTIL, CAMARA DE 1 SAIDA, CAPACIDADE 280 L, DIAMETRO 670 MM, BICO DE JATO CURTO VENTURI DE 5/16" , MANGUEIRA DE 1" COM COMPRESSOR DE AR REBOCÁVEL 189 PCM E MOTOR DIESEL 63 CV - DEPRECIAÇÃO. AF_05/2023</v>
          </cell>
          <cell r="D1970" t="str">
            <v>H</v>
          </cell>
          <cell r="E1970">
            <v>7.74</v>
          </cell>
          <cell r="F1970">
            <v>0</v>
          </cell>
          <cell r="G1970">
            <v>7.74</v>
          </cell>
        </row>
        <row r="1971">
          <cell r="B1971">
            <v>93405</v>
          </cell>
          <cell r="C1971" t="str">
            <v>MÁQUINA JATO DE PRESSAO PORTÁTIL, CAMARA DE 1 SAIDA, CAPACIDADE 280 L, DIAMETRO 670 MM, BICO DE JATO CURTO VENTURI DE 5/16" , MANGUEIRA DE 1" COM COMPRESSOR DE AR REBOCÁVEL 189 PCM E MOTOR DIESEL 63 CV - JUROS. AF_05/2023</v>
          </cell>
          <cell r="D1971" t="str">
            <v>H</v>
          </cell>
          <cell r="E1971">
            <v>1.97</v>
          </cell>
          <cell r="F1971">
            <v>0</v>
          </cell>
          <cell r="G1971">
            <v>1.97</v>
          </cell>
        </row>
        <row r="1972">
          <cell r="B1972">
            <v>93406</v>
          </cell>
          <cell r="C1972" t="str">
            <v>MÁQUINA JATO DE PRESSAO PORTÁTIL, CAMARA DE 1 SAIDA, CAPACIDADE 280 L, DIAMETRO 670 MM, BICO DE JATO CURTO VENTURI DE 5/16" , MANGUEIRA DE 1" COM COMPRESSOR DE AR REBOCÁVEL 189 PCM E MOTOR DIESEL 63 CV - MANUTENÇÃO. AF_05/2023</v>
          </cell>
          <cell r="D1972" t="str">
            <v>H</v>
          </cell>
          <cell r="E1972">
            <v>9.29</v>
          </cell>
          <cell r="F1972">
            <v>0</v>
          </cell>
          <cell r="G1972">
            <v>9.29</v>
          </cell>
        </row>
        <row r="1973">
          <cell r="B1973">
            <v>93407</v>
          </cell>
          <cell r="C1973" t="str">
            <v>MÁQUINA JATO DE PRESSAO PORTÁTIL, CAMARA DE 1 SAIDA, CAPACIDADE 280 L, DIAMETRO 670 MM, BICO DE JATO CURTO VENTURI DE 5/16" , MANGUEIRA DE 1" COM COMPRESSOR DE AR REBOCÁVEL 189 PCM E MOTOR DIESEL 63 CV - MATERIAIS NA OPERAÇÃO. AF_05/2023</v>
          </cell>
          <cell r="D1973" t="str">
            <v>H</v>
          </cell>
          <cell r="E1973">
            <v>49.88</v>
          </cell>
          <cell r="F1973">
            <v>0</v>
          </cell>
          <cell r="G1973">
            <v>49.88</v>
          </cell>
        </row>
        <row r="1974">
          <cell r="B1974">
            <v>102939</v>
          </cell>
          <cell r="C1974" t="str">
            <v>MÁQUINA METALEIRA UNIVERSAL MODELO IW 110/180 BTD - MATERIAIS NA OPERAÇÃO. AF_05/2023</v>
          </cell>
          <cell r="D1974" t="str">
            <v>H</v>
          </cell>
          <cell r="E1974">
            <v>6.63</v>
          </cell>
          <cell r="F1974">
            <v>0</v>
          </cell>
          <cell r="G1974">
            <v>6.63</v>
          </cell>
        </row>
        <row r="1975">
          <cell r="B1975">
            <v>103162</v>
          </cell>
          <cell r="C1975" t="str">
            <v>MÁQUINA PARA SOLDA POR ELETROFUSÃO PARA TUBOS DE POLIETILENO DE ALTA DENSIDADE (PEAD) COM DIÂMETRO EXTERNO DE 20 A 1600 MM, POTÊNCIA DE 3500 W - MATERIAIS NA OPERAÇÃO. AF_05/2023</v>
          </cell>
          <cell r="D1975" t="str">
            <v>H</v>
          </cell>
          <cell r="E1975">
            <v>0.47</v>
          </cell>
          <cell r="F1975">
            <v>0</v>
          </cell>
          <cell r="G1975">
            <v>0.47</v>
          </cell>
        </row>
        <row r="1976">
          <cell r="B1976">
            <v>103156</v>
          </cell>
          <cell r="C1976" t="str">
            <v>MÁQUINA PARA SOLDA POR ELETROFUSÃO PARA TUBOS DE POLIETILENO DE ALTA DENSIDADE (PEAD) COM DIÂMETRO EXTERNO DE 20 A 800 MM, POTÊNCIA ENTRE 2750 E 3000 W - MATERIAIS NA OPERAÇÃO. AF_05/2023</v>
          </cell>
          <cell r="D1976" t="str">
            <v>H</v>
          </cell>
          <cell r="E1976">
            <v>1.68</v>
          </cell>
          <cell r="F1976">
            <v>0</v>
          </cell>
          <cell r="G1976">
            <v>1.68</v>
          </cell>
        </row>
        <row r="1977">
          <cell r="B1977">
            <v>103174</v>
          </cell>
          <cell r="C1977" t="str">
            <v>MÁQUINA PARA SOLDA POR TERMOFUSÃO PARA TUBOS DE POLIETILENO DE ALTA DENSIDADE (PEAD) COM DIÂMETRO EXTERNO DE 315 A 630 MM, POTÊNCIA ENTRE 8000 E 12350 W - MATERIAIS NA OPERAÇÃO. AF_05/2023</v>
          </cell>
          <cell r="D1977" t="str">
            <v>H</v>
          </cell>
          <cell r="E1977">
            <v>1.34</v>
          </cell>
          <cell r="F1977">
            <v>0</v>
          </cell>
          <cell r="G1977">
            <v>1.34</v>
          </cell>
        </row>
        <row r="1978">
          <cell r="B1978">
            <v>103180</v>
          </cell>
          <cell r="C1978" t="str">
            <v>MÁQUINA PARA SOLDA POR TERMOFUSÃO PARA TUBOS DE POLIETILENO DE ALTA DENSIDADE (PEAD) COM DIÂMETRO EXTERNO DE 710 A 1200 MM, POTÊNCIA ENTRE 16000 E 29500 W - MATERIAIS NA OPERAÇÃO. AF_05/2023</v>
          </cell>
          <cell r="D1978" t="str">
            <v>H</v>
          </cell>
          <cell r="E1978">
            <v>3.1</v>
          </cell>
          <cell r="F1978">
            <v>0</v>
          </cell>
          <cell r="G1978">
            <v>3.1</v>
          </cell>
        </row>
        <row r="1979">
          <cell r="B1979">
            <v>103168</v>
          </cell>
          <cell r="C1979" t="str">
            <v>MÁQUINA PARA SOLDA POR TERMOFUSÃO PARA TUBOS DE POLIETILENO DE ALTA DENSIDADE (PEAD) COM DIÂMETRO EXTERNO DE 90 A 315 MM, POTÊNCIA ENTRE 2500 E 5350 W - MATERIAIS NA OPERAÇÃO. AF_05/2023</v>
          </cell>
          <cell r="D1979" t="str">
            <v>H</v>
          </cell>
          <cell r="E1979">
            <v>0.53</v>
          </cell>
          <cell r="F1979">
            <v>0</v>
          </cell>
          <cell r="G1979">
            <v>0.53</v>
          </cell>
        </row>
        <row r="1980">
          <cell r="B1980">
            <v>102867</v>
          </cell>
          <cell r="C1980" t="str">
            <v>MÁQUINA SOLDA ARCO COM PISTOLA DE SOLDAGEM PARA STUD BOLT DE 5 MM A 22 MM - MATERIAIS NA OPERAÇÃO. AF_05/2023</v>
          </cell>
          <cell r="D1980" t="str">
            <v>H</v>
          </cell>
          <cell r="E1980">
            <v>0.48</v>
          </cell>
          <cell r="F1980">
            <v>0</v>
          </cell>
          <cell r="G1980">
            <v>0.48</v>
          </cell>
        </row>
        <row r="1981">
          <cell r="B1981">
            <v>92108</v>
          </cell>
          <cell r="C1981" t="str">
            <v>PENEIRA ROTATIVA COM MOTOR ELÉTRICO TRIFÁSICO DE 2 CV, CILINDRO DE 1 M X 0,60 M, COM FUROS DE 3,17 MM - DEPRECIAÇÃO. AF_05/2023</v>
          </cell>
          <cell r="D1981" t="str">
            <v>H</v>
          </cell>
          <cell r="E1981">
            <v>0.9</v>
          </cell>
          <cell r="F1981">
            <v>0</v>
          </cell>
          <cell r="G1981">
            <v>0.9</v>
          </cell>
        </row>
        <row r="1982">
          <cell r="B1982">
            <v>92109</v>
          </cell>
          <cell r="C1982" t="str">
            <v>PENEIRA ROTATIVA COM MOTOR ELÉTRICO TRIFÁSICO DE 2 CV, CILINDRO DE 1 M X 0,60 M, COM FUROS DE 3,17 MM - JUROS. AF_05/2023</v>
          </cell>
          <cell r="D1982" t="str">
            <v>H</v>
          </cell>
          <cell r="E1982">
            <v>0.2</v>
          </cell>
          <cell r="F1982">
            <v>0</v>
          </cell>
          <cell r="G1982">
            <v>0.2</v>
          </cell>
        </row>
        <row r="1983">
          <cell r="B1983">
            <v>92110</v>
          </cell>
          <cell r="C1983" t="str">
            <v>PENEIRA ROTATIVA COM MOTOR ELÉTRICO TRIFÁSICO DE 2 CV, CILINDRO DE 1 M X 0,60 M, COM FUROS DE 3,17 MM - MANUTENÇÃO. AF_05/2023</v>
          </cell>
          <cell r="D1983" t="str">
            <v>H</v>
          </cell>
          <cell r="E1983">
            <v>1.12</v>
          </cell>
          <cell r="F1983">
            <v>0</v>
          </cell>
          <cell r="G1983">
            <v>1.12</v>
          </cell>
        </row>
        <row r="1984">
          <cell r="B1984">
            <v>92111</v>
          </cell>
          <cell r="C1984" t="str">
            <v>PENEIRA ROTATIVA COM MOTOR ELÉTRICO TRIFÁSICO DE 2 CV, CILINDRO DE 1 M X 0,60 M, COM FUROS DE 3,17 MM - MATERIAIS NA OPERAÇÃO. AF_05/2023</v>
          </cell>
          <cell r="D1984" t="str">
            <v>H</v>
          </cell>
          <cell r="E1984">
            <v>0.88</v>
          </cell>
          <cell r="F1984">
            <v>0</v>
          </cell>
          <cell r="G1984">
            <v>0.88</v>
          </cell>
        </row>
        <row r="1985">
          <cell r="B1985">
            <v>90670</v>
          </cell>
          <cell r="C1985" t="str">
            <v>PERFURATRIZ COM TORRE METÁLICA PARA EXECUÇÃO DE ESTACA HÉLICE CONTÍNUA, PROFUNDIDADE MÁXIMA DE 30 M, DIÂMETRO MÁXIMO DE 800 MM, POTÊNCIA INSTALADA DE 268 HP, MESA ROTATIVA COM TORQUE MÁXIMO DE 170 KNM - DEPRECIAÇÃO. AF_06/2015</v>
          </cell>
          <cell r="D1985" t="str">
            <v>H</v>
          </cell>
          <cell r="E1985">
            <v>259.29</v>
          </cell>
          <cell r="F1985">
            <v>0</v>
          </cell>
          <cell r="G1985">
            <v>259.29</v>
          </cell>
        </row>
        <row r="1986">
          <cell r="B1986">
            <v>90671</v>
          </cell>
          <cell r="C1986" t="str">
            <v>PERFURATRIZ COM TORRE METÁLICA PARA EXECUÇÃO DE ESTACA HÉLICE CONTÍNUA, PROFUNDIDADE MÁXIMA DE 30 M, DIÂMETRO MÁXIMO DE 800 MM, POTÊNCIA INSTALADA DE 268 HP, MESA ROTATIVA COM TORQUE MÁXIMO DE 170 KNM - JUROS. AF_06/2015</v>
          </cell>
          <cell r="D1986" t="str">
            <v>H</v>
          </cell>
          <cell r="E1986">
            <v>69.56</v>
          </cell>
          <cell r="F1986">
            <v>0</v>
          </cell>
          <cell r="G1986">
            <v>69.56</v>
          </cell>
        </row>
        <row r="1987">
          <cell r="B1987">
            <v>90672</v>
          </cell>
          <cell r="C1987" t="str">
            <v>PERFURATRIZ COM TORRE METÁLICA PARA EXECUÇÃO DE ESTACA HÉLICE CONTÍNUA, PROFUNDIDADE MÁXIMA DE 30 M, DIÂMETRO MÁXIMO DE 800 MM, POTÊNCIA INSTALADA DE 268 HP, MESA ROTATIVA COM TORQUE MÁXIMO DE 170 KNM - MANUTENÇÃO. AF_06/2015</v>
          </cell>
          <cell r="D1987" t="str">
            <v>H</v>
          </cell>
          <cell r="E1987">
            <v>324.48</v>
          </cell>
          <cell r="F1987">
            <v>0</v>
          </cell>
          <cell r="G1987">
            <v>324.48</v>
          </cell>
        </row>
        <row r="1988">
          <cell r="B1988">
            <v>90673</v>
          </cell>
          <cell r="C1988" t="str">
            <v>PERFURATRIZ COM TORRE METÁLICA PARA EXECUÇÃO DE ESTACA HÉLICE CONTÍNUA, PROFUNDIDADE MÁXIMA DE 30 M, DIÂMETRO MÁXIMO DE 800 MM, POTÊNCIA INSTALADA DE 268 HP, MESA ROTATIVA COM TORQUE MÁXIMO DE 170 KNM - MATERIAIS NA OPERAÇÃO. AF_06/2015</v>
          </cell>
          <cell r="D1988" t="str">
            <v>H</v>
          </cell>
          <cell r="E1988">
            <v>126.53</v>
          </cell>
          <cell r="F1988">
            <v>0</v>
          </cell>
          <cell r="G1988">
            <v>126.53</v>
          </cell>
        </row>
        <row r="1989">
          <cell r="B1989">
            <v>93220</v>
          </cell>
          <cell r="C1989" t="str">
            <v>PERFURATRIZ COM TORRE METÁLICA PARA EXECUÇÃO DE ESTACA HÉLICE CONTÍNUA, PROFUNDIDADE MÁXIMA DE 32 M, DIÂMETRO MÁXIMO DE 1000 MM, POTÊNCIA INSTALADA DE 350 HP, MESA ROTATIVA COM TORQUE MÁXIMO DE 263 KNM - DEPRECIAÇÃO. AF_01/2016</v>
          </cell>
          <cell r="D1989" t="str">
            <v>H</v>
          </cell>
          <cell r="E1989">
            <v>397.58</v>
          </cell>
          <cell r="F1989">
            <v>0</v>
          </cell>
          <cell r="G1989">
            <v>397.58</v>
          </cell>
        </row>
        <row r="1990">
          <cell r="B1990">
            <v>93221</v>
          </cell>
          <cell r="C1990" t="str">
            <v>PERFURATRIZ COM TORRE METÁLICA PARA EXECUÇÃO DE ESTACA HÉLICE CONTÍNUA, PROFUNDIDADE MÁXIMA DE 32 M, DIÂMETRO MÁXIMO DE 1000 MM, POTÊNCIA INSTALADA DE 350 HP, MESA ROTATIVA COM TORQUE MÁXIMO DE 263 KNM - JUROS. AF_01/2016</v>
          </cell>
          <cell r="D1990" t="str">
            <v>H</v>
          </cell>
          <cell r="E1990">
            <v>106.67</v>
          </cell>
          <cell r="F1990">
            <v>0</v>
          </cell>
          <cell r="G1990">
            <v>106.67</v>
          </cell>
        </row>
        <row r="1991">
          <cell r="B1991">
            <v>93222</v>
          </cell>
          <cell r="C1991" t="str">
            <v>PERFURATRIZ COM TORRE METÁLICA PARA EXECUÇÃO DE ESTACA HÉLICE CONTÍNUA, PROFUNDIDADE MÁXIMA DE 32 M, DIÂMETRO MÁXIMO DE 1000 MM, POTÊNCIA INSTALADA DE 350 HP, MESA ROTATIVA COM TORQUE MÁXIMO DE 263 KNM - MANUTENÇÃO. AF_01/2016</v>
          </cell>
          <cell r="D1991" t="str">
            <v>H</v>
          </cell>
          <cell r="E1991">
            <v>497.54</v>
          </cell>
          <cell r="F1991">
            <v>0</v>
          </cell>
          <cell r="G1991">
            <v>497.54</v>
          </cell>
        </row>
        <row r="1992">
          <cell r="B1992">
            <v>93223</v>
          </cell>
          <cell r="C1992" t="str">
            <v>PERFURATRIZ COM TORRE METÁLICA PARA EXECUÇÃO DE ESTACA HÉLICE CONTÍNUA, PROFUNDIDADE MÁXIMA DE 32 M, DIÂMETRO MÁXIMO DE 1000 MM, POTÊNCIA INSTALADA DE 350 HP, MESA ROTATIVA COM TORQUE MÁXIMO DE 263 KNM - MATERIAIS NA OPERAÇÃO. AF_01/2016</v>
          </cell>
          <cell r="D1992" t="str">
            <v>H</v>
          </cell>
          <cell r="E1992">
            <v>165.27</v>
          </cell>
          <cell r="F1992">
            <v>0</v>
          </cell>
          <cell r="G1992">
            <v>165.27</v>
          </cell>
        </row>
        <row r="1993">
          <cell r="B1993">
            <v>104691</v>
          </cell>
          <cell r="C1993" t="str">
            <v>PERFURATRIZ DE COROA DIAMANTADA PARA CONCRETO, DIÂMETRO ATÉ 250 MM, MOTOR ELÉTRICO 220 V, POTÊNCIA 2.500 W - DEPRECIAÇÃO. AF_05/2023</v>
          </cell>
          <cell r="D1993" t="str">
            <v>H</v>
          </cell>
          <cell r="E1993">
            <v>1.03</v>
          </cell>
          <cell r="F1993">
            <v>0</v>
          </cell>
          <cell r="G1993">
            <v>1.03</v>
          </cell>
        </row>
        <row r="1994">
          <cell r="B1994">
            <v>104692</v>
          </cell>
          <cell r="C1994" t="str">
            <v>PERFURATRIZ DE COROA DIAMANTADA PARA CONCRETO, DIÂMETRO ATÉ 250 MM, MOTOR ELÉTRICO 220 V, POTÊNCIA 2.500 W - JUROS. AF_05/2023</v>
          </cell>
          <cell r="D1994" t="str">
            <v>H</v>
          </cell>
          <cell r="E1994">
            <v>0.23</v>
          </cell>
          <cell r="F1994">
            <v>0</v>
          </cell>
          <cell r="G1994">
            <v>0.23</v>
          </cell>
        </row>
        <row r="1995">
          <cell r="B1995">
            <v>104693</v>
          </cell>
          <cell r="C1995" t="str">
            <v>PERFURATRIZ DE COROA DIAMANTADA PARA CONCRETO, DIÂMETRO ATÉ 250 MM, MOTOR ELÉTRICO 220 V, POTÊNCIA 2.500 W - MANUTENÇÃO. AF_05/2023</v>
          </cell>
          <cell r="D1995" t="str">
            <v>H</v>
          </cell>
          <cell r="E1995">
            <v>1.29</v>
          </cell>
          <cell r="F1995">
            <v>0</v>
          </cell>
          <cell r="G1995">
            <v>1.29</v>
          </cell>
        </row>
        <row r="1996">
          <cell r="B1996">
            <v>104694</v>
          </cell>
          <cell r="C1996" t="str">
            <v>PERFURATRIZ DE COROA DIAMANTADA PARA CONCRETO, DIÂMETRO ATÉ 250 MM, MOTOR ELÉTRICO 220 V, POTÊNCIA 2.500 W - MATERIAIS NA OPERAÇÃO. AF_05/2023</v>
          </cell>
          <cell r="D1996" t="str">
            <v>H</v>
          </cell>
          <cell r="E1996">
            <v>1.51</v>
          </cell>
          <cell r="F1996">
            <v>0</v>
          </cell>
          <cell r="G1996">
            <v>1.51</v>
          </cell>
        </row>
        <row r="1997">
          <cell r="B1997">
            <v>90676</v>
          </cell>
          <cell r="C1997" t="str">
            <v>PERFURATRIZ HIDRÁULICA SOBRE CAMINHÃO COM TRADO CURTO ACOPLADO, PROFUNDIDADE MÁXIMA DE 20 M, DIÂMETRO MÁXIMO DE 1500 MM, POTÊNCIA INSTALADA DE 137 HP, MESA ROTATIVA COM TORQUE MÁXIMO DE 30 KNM - DEPRECIAÇÃO. AF_06/2015</v>
          </cell>
          <cell r="D1997" t="str">
            <v>H</v>
          </cell>
          <cell r="E1997">
            <v>104.57</v>
          </cell>
          <cell r="F1997">
            <v>0</v>
          </cell>
          <cell r="G1997">
            <v>104.57</v>
          </cell>
        </row>
        <row r="1998">
          <cell r="B1998">
            <v>91021</v>
          </cell>
          <cell r="C1998" t="str">
            <v>PERFURATRIZ HIDRÁULICA SOBRE CAMINHÃO COM TRADO CURTO ACOPLADO, PROFUNDIDADE MÁXIMA DE 20 M, DIÂMETRO MÁXIMO DE 1500 MM, POTÊNCIA INSTALADA DE 137 HP, MESA ROTATIVA COM TORQUE MÁXIMO DE 30 KNM - IMPOSTOS E SEGUROS. AF_06/2015</v>
          </cell>
          <cell r="D1998" t="str">
            <v>H</v>
          </cell>
          <cell r="E1998">
            <v>12.73</v>
          </cell>
          <cell r="F1998">
            <v>0</v>
          </cell>
          <cell r="G1998">
            <v>12.73</v>
          </cell>
        </row>
        <row r="1999">
          <cell r="B1999">
            <v>90677</v>
          </cell>
          <cell r="C1999" t="str">
            <v>PERFURATRIZ HIDRÁULICA SOBRE CAMINHÃO COM TRADO CURTO ACOPLADO, PROFUNDIDADE MÁXIMA DE 20 M, DIÂMETRO MÁXIMO DE 1500 MM, POTÊNCIA INSTALADA DE 137 HP, MESA ROTATIVA COM TORQUE MÁXIMO DE 30 KNM - JUROS. AF_06/2015</v>
          </cell>
          <cell r="D1999" t="str">
            <v>H</v>
          </cell>
          <cell r="E1999">
            <v>31.46</v>
          </cell>
          <cell r="F1999">
            <v>0</v>
          </cell>
          <cell r="G1999">
            <v>31.46</v>
          </cell>
        </row>
        <row r="2000">
          <cell r="B2000">
            <v>90678</v>
          </cell>
          <cell r="C2000" t="str">
            <v>PERFURATRIZ HIDRÁULICA SOBRE CAMINHÃO COM TRADO CURTO ACOPLADO, PROFUNDIDADE MÁXIMA DE 20 M, DIÂMETRO MÁXIMO DE 1500 MM, POTÊNCIA INSTALADA DE 137 HP, MESA ROTATIVA COM TORQUE MÁXIMO DE 30 KNM - MANUTENÇÃO. AF_06/2015</v>
          </cell>
          <cell r="D2000" t="str">
            <v>H</v>
          </cell>
          <cell r="E2000">
            <v>145.66</v>
          </cell>
          <cell r="F2000">
            <v>0</v>
          </cell>
          <cell r="G2000">
            <v>145.66</v>
          </cell>
        </row>
        <row r="2001">
          <cell r="B2001">
            <v>90679</v>
          </cell>
          <cell r="C2001" t="str">
            <v>PERFURATRIZ HIDRÁULICA SOBRE CAMINHÃO COM TRADO CURTO ACOPLADO, PROFUNDIDADE MÁXIMA DE 20 M, DIÂMETRO MÁXIMO DE 1500 MM, POTÊNCIA INSTALADA DE 137 HP, MESA ROTATIVA COM TORQUE MÁXIMO DE 30 KNM - MATERIAIS NA OPERAÇÃO. AF_06/2015</v>
          </cell>
          <cell r="D2001" t="str">
            <v>H</v>
          </cell>
          <cell r="E2001">
            <v>97.03</v>
          </cell>
          <cell r="F2001">
            <v>0</v>
          </cell>
          <cell r="G2001">
            <v>97.03</v>
          </cell>
        </row>
        <row r="2002">
          <cell r="B2002">
            <v>102870</v>
          </cell>
          <cell r="C2002" t="str">
            <v>PERFURATRIZ HIDRÁULICA SOBRE ESTEIRA, TORQUE MÁXIMO 161 KNM, PROFUNDIDADE MÁXIMA 54 M, DIÂMETRO MÁXIMO 1500 MM, POTÊNCIA MOTOR 268 HP - DEPRECIAÇÃO. AF_04/2019</v>
          </cell>
          <cell r="D2002" t="str">
            <v>H</v>
          </cell>
          <cell r="E2002">
            <v>378.15</v>
          </cell>
          <cell r="F2002">
            <v>0</v>
          </cell>
          <cell r="G2002">
            <v>378.15</v>
          </cell>
        </row>
        <row r="2003">
          <cell r="B2003">
            <v>102871</v>
          </cell>
          <cell r="C2003" t="str">
            <v>PERFURATRIZ HIDRÁULICA SOBRE ESTEIRA, TORQUE MÁXIMO 161 KNM, PROFUNDIDADE MÁXIMA 54 M, DIÂMETRO MÁXIMO 1500 MM, POTÊNCIA MOTOR 268 HP - JUROS. AF_04/2019</v>
          </cell>
          <cell r="D2003" t="str">
            <v>H</v>
          </cell>
          <cell r="E2003">
            <v>102.16</v>
          </cell>
          <cell r="F2003">
            <v>0</v>
          </cell>
          <cell r="G2003">
            <v>102.16</v>
          </cell>
        </row>
        <row r="2004">
          <cell r="B2004">
            <v>102872</v>
          </cell>
          <cell r="C2004" t="str">
            <v>PERFURATRIZ HIDRÁULICA SOBRE ESTEIRA, TORQUE MÁXIMO 161 KNM, PROFUNDIDADE MÁXIMA 54 M, DIÂMETRO MÁXIMO 1500 MM, POTÊNCIA MOTOR 268 HP - MANUTENÇÃO. AF_04/2019</v>
          </cell>
          <cell r="D2004" t="str">
            <v>H</v>
          </cell>
          <cell r="E2004">
            <v>473.22</v>
          </cell>
          <cell r="F2004">
            <v>0</v>
          </cell>
          <cell r="G2004">
            <v>473.22</v>
          </cell>
        </row>
        <row r="2005">
          <cell r="B2005">
            <v>102873</v>
          </cell>
          <cell r="C2005" t="str">
            <v>PERFURATRIZ HIDRÁULICA SOBRE ESTEIRA, TORQUE MÁXIMO 161 KNM, PROFUNDIDADE MÁXIMA 54 M, DIÂMETRO MÁXIMO 1500 MM, POTÊNCIA MOTOR 268 HP - MATERIAIS NA OPERAÇÃO. AF_04/2019</v>
          </cell>
          <cell r="D2005" t="str">
            <v>H</v>
          </cell>
          <cell r="E2005">
            <v>126.53</v>
          </cell>
          <cell r="F2005">
            <v>0</v>
          </cell>
          <cell r="G2005">
            <v>126.53</v>
          </cell>
        </row>
        <row r="2006">
          <cell r="B2006">
            <v>102960</v>
          </cell>
          <cell r="C2006" t="str">
            <v>PERFURATRIZ HIDRÁULICA SOBRE ESTEIRA, TORQUE MÁXIMO 98 KNM, PROFUNDIDADE MÁXIMA 25 M, DIÂMETRO MÁXIMO 115 MM, POTÊNCIA MOTOR 190 HP - DEPRECIAÇÃO. AF_02/2021</v>
          </cell>
          <cell r="D2006" t="str">
            <v>H</v>
          </cell>
          <cell r="E2006">
            <v>183.52</v>
          </cell>
          <cell r="F2006">
            <v>0</v>
          </cell>
          <cell r="G2006">
            <v>183.52</v>
          </cell>
        </row>
        <row r="2007">
          <cell r="B2007">
            <v>102961</v>
          </cell>
          <cell r="C2007" t="str">
            <v>PERFURATRIZ HIDRÁULICA SOBRE ESTEIRA, TORQUE MÁXIMO 98 KNM, PROFUNDIDADE MÁXIMA 25 M, DIÂMETRO MÁXIMO 115 MM, POTÊNCIA MOTOR 190 HP - JUROS. AF_02/2021</v>
          </cell>
          <cell r="D2007" t="str">
            <v>H</v>
          </cell>
          <cell r="E2007">
            <v>49.58</v>
          </cell>
          <cell r="F2007">
            <v>0</v>
          </cell>
          <cell r="G2007">
            <v>49.58</v>
          </cell>
        </row>
        <row r="2008">
          <cell r="B2008">
            <v>102962</v>
          </cell>
          <cell r="C2008" t="str">
            <v>PERFURATRIZ HIDRÁULICA SOBRE ESTEIRA, TORQUE MÁXIMO 98 KNM, PROFUNDIDADE MÁXIMA 25 M, DIÂMETRO MÁXIMO 115 MM, POTÊNCIA MOTOR 190 HP - MANUTENÇÃO. AF_02/2021</v>
          </cell>
          <cell r="D2008" t="str">
            <v>H</v>
          </cell>
          <cell r="E2008">
            <v>172.16</v>
          </cell>
          <cell r="F2008">
            <v>0</v>
          </cell>
          <cell r="G2008">
            <v>172.16</v>
          </cell>
        </row>
        <row r="2009">
          <cell r="B2009">
            <v>102963</v>
          </cell>
          <cell r="C2009" t="str">
            <v>PERFURATRIZ HIDRÁULICA SOBRE ESTEIRA, TORQUE MÁXIMO 98 KNM, PROFUNDIDADE MÁXIMA 25 M, DIÂMETRO MÁXIMO 115 MM, POTÊNCIA MOTOR 190 HP - MATERIAIS NA OPERAÇÃO. AF_02/2021</v>
          </cell>
          <cell r="D2009" t="str">
            <v>H</v>
          </cell>
          <cell r="E2009">
            <v>89.69</v>
          </cell>
          <cell r="F2009">
            <v>0</v>
          </cell>
          <cell r="G2009">
            <v>89.69</v>
          </cell>
        </row>
        <row r="2010">
          <cell r="B2010">
            <v>95698</v>
          </cell>
          <cell r="C2010" t="str">
            <v>PERFURATRIZ MANUAL, TORQUE MAXIMO 55 KGF.M, POTENCIA 5 CV, COM DIAMETRO MAXIMO 8 1/2" - DEPRECIAÇÃO. AF_11/2016</v>
          </cell>
          <cell r="D2010" t="str">
            <v>H</v>
          </cell>
          <cell r="E2010">
            <v>4.69</v>
          </cell>
          <cell r="F2010">
            <v>0</v>
          </cell>
          <cell r="G2010">
            <v>4.69</v>
          </cell>
        </row>
        <row r="2011">
          <cell r="B2011">
            <v>95699</v>
          </cell>
          <cell r="C2011" t="str">
            <v>PERFURATRIZ MANUAL, TORQUE MAXIMO 55 KGF.M, POTENCIA 5 CV, COM DIAMETRO MAXIMO 8 1/2" - JUROS. AF_11/2016</v>
          </cell>
          <cell r="D2011" t="str">
            <v>H</v>
          </cell>
          <cell r="E2011">
            <v>1.08</v>
          </cell>
          <cell r="F2011">
            <v>0</v>
          </cell>
          <cell r="G2011">
            <v>1.08</v>
          </cell>
        </row>
        <row r="2012">
          <cell r="B2012">
            <v>95700</v>
          </cell>
          <cell r="C2012" t="str">
            <v>PERFURATRIZ MANUAL, TORQUE MAXIMO 55 KGF.M, POTENCIA 5 CV, COM DIAMETRO MAXIMO 8 1/2" - MANUTENÇÃO. AF_11/2016</v>
          </cell>
          <cell r="D2012" t="str">
            <v>H</v>
          </cell>
          <cell r="E2012">
            <v>5.86</v>
          </cell>
          <cell r="F2012">
            <v>0</v>
          </cell>
          <cell r="G2012">
            <v>5.86</v>
          </cell>
        </row>
        <row r="2013">
          <cell r="B2013">
            <v>95701</v>
          </cell>
          <cell r="C2013" t="str">
            <v>PERFURATRIZ MANUAL, TORQUE MAXIMO 55 KGF.M, POTENCIA 5 CV, COM DIAMETRO MAXIMO 8 1/2" - MATERIAIS NA OPERAÇÃO. AF_11/2016</v>
          </cell>
          <cell r="D2013" t="str">
            <v>H</v>
          </cell>
          <cell r="E2013">
            <v>2.22</v>
          </cell>
          <cell r="F2013">
            <v>0</v>
          </cell>
          <cell r="G2013">
            <v>2.22</v>
          </cell>
        </row>
        <row r="2014">
          <cell r="B2014">
            <v>90621</v>
          </cell>
          <cell r="C2014" t="str">
            <v>PERFURATRIZ MANUAL, TORQUE MÁXIMO 83 N.M, POTÊNCIA 5 CV, COM DIÂMETRO MÁXIMO 4" - DEPRECIAÇÃO. AF_06/2015</v>
          </cell>
          <cell r="D2014" t="str">
            <v>H</v>
          </cell>
          <cell r="E2014">
            <v>2.11</v>
          </cell>
          <cell r="F2014">
            <v>0</v>
          </cell>
          <cell r="G2014">
            <v>2.11</v>
          </cell>
        </row>
        <row r="2015">
          <cell r="B2015">
            <v>90622</v>
          </cell>
          <cell r="C2015" t="str">
            <v>PERFURATRIZ MANUAL, TORQUE MÁXIMO 83 N.M, POTÊNCIA 5 CV, COM DIÂMETRO MÁXIMO 4" - JUROS. AF_06/2015</v>
          </cell>
          <cell r="D2015" t="str">
            <v>H</v>
          </cell>
          <cell r="E2015">
            <v>0.48</v>
          </cell>
          <cell r="F2015">
            <v>0</v>
          </cell>
          <cell r="G2015">
            <v>0.48</v>
          </cell>
        </row>
        <row r="2016">
          <cell r="B2016">
            <v>90623</v>
          </cell>
          <cell r="C2016" t="str">
            <v>PERFURATRIZ MANUAL, TORQUE MÁXIMO 83 N.M, POTÊNCIA 5 CV, COM DIÂMETRO MÁXIMO 4" - MANUTENÇÃO. AF_06/2015</v>
          </cell>
          <cell r="D2016" t="str">
            <v>H</v>
          </cell>
          <cell r="E2016">
            <v>2.64</v>
          </cell>
          <cell r="F2016">
            <v>0</v>
          </cell>
          <cell r="G2016">
            <v>2.64</v>
          </cell>
        </row>
        <row r="2017">
          <cell r="B2017">
            <v>90624</v>
          </cell>
          <cell r="C2017" t="str">
            <v>PERFURATRIZ MANUAL, TORQUE MÁXIMO 83 N.M, POTÊNCIA 5 CV, COM DIÂMETRO MÁXIMO 4" - MATERIAIS NA OPERAÇÃO. AF_06/2015</v>
          </cell>
          <cell r="D2017" t="str">
            <v>H</v>
          </cell>
          <cell r="E2017">
            <v>2.22</v>
          </cell>
          <cell r="F2017">
            <v>0</v>
          </cell>
          <cell r="G2017">
            <v>2.22</v>
          </cell>
        </row>
        <row r="2018">
          <cell r="B2018">
            <v>102876</v>
          </cell>
          <cell r="C2018" t="str">
            <v>PERFURATRIZ PARA EXECUÇÃO DE ESTACAS SECANTES, TIPO HÉLICE CONTÍNUA COM CABEÇOTE DUPLO E TUBO METÁLICO - DEPRECIAÇÃO. AF_04/2019</v>
          </cell>
          <cell r="D2018" t="str">
            <v>H</v>
          </cell>
          <cell r="E2018">
            <v>525.5</v>
          </cell>
          <cell r="F2018">
            <v>0</v>
          </cell>
          <cell r="G2018">
            <v>525.5</v>
          </cell>
        </row>
        <row r="2019">
          <cell r="B2019">
            <v>102877</v>
          </cell>
          <cell r="C2019" t="str">
            <v>PERFURATRIZ PARA EXECUÇÃO DE ESTACAS SECANTES, TIPO HÉLICE CONTÍNUA COM CABEÇOTE DUPLO E TUBO METÁLICO - JUROS. AF_04/2019</v>
          </cell>
          <cell r="D2019" t="str">
            <v>H</v>
          </cell>
          <cell r="E2019">
            <v>141.97</v>
          </cell>
          <cell r="F2019">
            <v>0</v>
          </cell>
          <cell r="G2019">
            <v>141.97</v>
          </cell>
        </row>
        <row r="2020">
          <cell r="B2020">
            <v>102878</v>
          </cell>
          <cell r="C2020" t="str">
            <v>PERFURATRIZ PARA EXECUÇÃO DE ESTACAS SECANTES, TIPO HÉLICE CONTÍNUA COM CABEÇOTE DUPLO E TUBO METÁLICO - MANUTENÇÃO. AF_04/2019</v>
          </cell>
          <cell r="D2020" t="str">
            <v>H</v>
          </cell>
          <cell r="E2020">
            <v>657.62</v>
          </cell>
          <cell r="F2020">
            <v>0</v>
          </cell>
          <cell r="G2020">
            <v>657.62</v>
          </cell>
        </row>
        <row r="2021">
          <cell r="B2021">
            <v>102879</v>
          </cell>
          <cell r="C2021" t="str">
            <v>PERFURATRIZ PARA EXECUÇÃO DE ESTACAS SECANTES, TIPO HÉLICE CONTÍNUA COM CABEÇOTE DUPLO E TUBO METÁLICO - MATERIAIS NA OPERAÇÃO. AF_04/2019</v>
          </cell>
          <cell r="D2021" t="str">
            <v>H</v>
          </cell>
          <cell r="E2021">
            <v>189.9</v>
          </cell>
          <cell r="F2021">
            <v>0</v>
          </cell>
          <cell r="G2021">
            <v>189.9</v>
          </cell>
        </row>
        <row r="2022">
          <cell r="B2022">
            <v>103220</v>
          </cell>
          <cell r="C2022" t="str">
            <v>PERFURATRIZ PARA FURO DIRECIONAL HORIZONTAL (HDD) COM CAPACIDADE ATÉ 89 KN, POTÊNCIA 24,8 HP A 80 HP (INCLUSO FERRAMENTAS E LOCALIZADOR) - DEPRECIAÇÃO. AF_05/2023</v>
          </cell>
          <cell r="D2022" t="str">
            <v>H</v>
          </cell>
          <cell r="E2022">
            <v>160.71</v>
          </cell>
          <cell r="F2022">
            <v>0</v>
          </cell>
          <cell r="G2022">
            <v>160.71</v>
          </cell>
        </row>
        <row r="2023">
          <cell r="B2023">
            <v>103221</v>
          </cell>
          <cell r="C2023" t="str">
            <v>PERFURATRIZ PARA FURO DIRECIONAL HORIZONTAL (HDD) COM CAPACIDADE ATÉ 89 KN, POTÊNCIA 24,8 HP A 80 HP (INCLUSO FERRAMENTAS E LOCALIZADOR) - JUROS. AF_05/2023</v>
          </cell>
          <cell r="D2023" t="str">
            <v>H</v>
          </cell>
          <cell r="E2023">
            <v>43.41</v>
          </cell>
          <cell r="F2023">
            <v>0</v>
          </cell>
          <cell r="G2023">
            <v>43.41</v>
          </cell>
        </row>
        <row r="2024">
          <cell r="B2024">
            <v>103222</v>
          </cell>
          <cell r="C2024" t="str">
            <v>PERFURATRIZ PARA FURO DIRECIONAL HORIZONTAL (HDD) COM CAPACIDADE ATÉ 89 KN, POTÊNCIA 24,8 HP A 80 HP (INCLUSO FERRAMENTAS E LOCALIZADOR) - MANUTENÇÃO. AF_05/2023</v>
          </cell>
          <cell r="D2024" t="str">
            <v>H</v>
          </cell>
          <cell r="E2024">
            <v>201.11</v>
          </cell>
          <cell r="F2024">
            <v>0</v>
          </cell>
          <cell r="G2024">
            <v>201.11</v>
          </cell>
        </row>
        <row r="2025">
          <cell r="B2025">
            <v>103223</v>
          </cell>
          <cell r="C2025" t="str">
            <v>PERFURATRIZ PARA FURO DIRECIONAL HORIZONTAL (HDD) COM CAPACIDADE ATÉ 89 KN, POTÊNCIA 24,8 HP A 80 HP (INCLUSO FERRAMENTAS E LOCALIZADOR) - MATERIAIS NA OPERAÇÃO. AF_05/2023</v>
          </cell>
          <cell r="D2025" t="str">
            <v>H</v>
          </cell>
          <cell r="E2025">
            <v>37.09</v>
          </cell>
          <cell r="F2025">
            <v>0</v>
          </cell>
          <cell r="G2025">
            <v>37.09</v>
          </cell>
        </row>
        <row r="2026">
          <cell r="B2026">
            <v>103232</v>
          </cell>
          <cell r="C2026" t="str">
            <v>PERFURATRIZ PARA FURO DIRECIONAL HORIZONTAL (HDD) COM CAPACIDADE DE 201 KN A 560 KN, POTÊNCIA 200 HP A 260 HP (INCLUSO FERRAMENTAS E LOCALIZADOR) - DEPRECIAÇÃO. AF_05/2023</v>
          </cell>
          <cell r="D2026" t="str">
            <v>H</v>
          </cell>
          <cell r="E2026">
            <v>504.21</v>
          </cell>
          <cell r="F2026">
            <v>0</v>
          </cell>
          <cell r="G2026">
            <v>504.21</v>
          </cell>
        </row>
        <row r="2027">
          <cell r="B2027">
            <v>103233</v>
          </cell>
          <cell r="C2027" t="str">
            <v>PERFURATRIZ PARA FURO DIRECIONAL HORIZONTAL (HDD) COM CAPACIDADE DE 201 KN A 560 KN, POTÊNCIA 200 HP A 260 HP (INCLUSO FERRAMENTAS E LOCALIZADOR) - JUROS. AF_05/2023</v>
          </cell>
          <cell r="D2027" t="str">
            <v>H</v>
          </cell>
          <cell r="E2027">
            <v>136.22</v>
          </cell>
          <cell r="F2027">
            <v>0</v>
          </cell>
          <cell r="G2027">
            <v>136.22</v>
          </cell>
        </row>
        <row r="2028">
          <cell r="B2028">
            <v>103234</v>
          </cell>
          <cell r="C2028" t="str">
            <v>PERFURATRIZ PARA FURO DIRECIONAL HORIZONTAL (HDD) COM CAPACIDADE DE 201 KN A 560 KN, POTÊNCIA 200 HP A 260 HP (INCLUSO FERRAMENTAS E LOCALIZADOR) - MANUTENÇÃO. AF_05/2023</v>
          </cell>
          <cell r="D2028" t="str">
            <v>H</v>
          </cell>
          <cell r="E2028">
            <v>662.19</v>
          </cell>
          <cell r="F2028">
            <v>0</v>
          </cell>
          <cell r="G2028">
            <v>662.19</v>
          </cell>
        </row>
        <row r="2029">
          <cell r="B2029">
            <v>103235</v>
          </cell>
          <cell r="C2029" t="str">
            <v>PERFURATRIZ PARA FURO DIRECIONAL HORIZONTAL (HDD) COM CAPACIDADE DE 201 KN A 560 KN, POTÊNCIA 200 HP A 260 HP (INCLUSO FERRAMENTAS E LOCALIZADOR) - MATERIAIS NA OPERAÇÃO. AF_05/2023</v>
          </cell>
          <cell r="D2029" t="str">
            <v>H</v>
          </cell>
          <cell r="E2029">
            <v>108.61</v>
          </cell>
          <cell r="F2029">
            <v>0</v>
          </cell>
          <cell r="G2029">
            <v>108.61</v>
          </cell>
        </row>
        <row r="2030">
          <cell r="B2030">
            <v>103228</v>
          </cell>
          <cell r="C2030" t="str">
            <v>PERFURATRIZ PARA FURO DIRECIONAL HORIZONTAL (HDD) COM CAPACIDADE DE 90 KN A 200 KN, POTÊNCIA 100 HP A 160 HP (INCLUSO FERRAMENTAS E LOCALIZADOR - MANUTENÇÃO. AF_05/2023</v>
          </cell>
          <cell r="D2030" t="str">
            <v>H</v>
          </cell>
          <cell r="E2030">
            <v>461.4</v>
          </cell>
          <cell r="F2030">
            <v>0</v>
          </cell>
          <cell r="G2030">
            <v>461.4</v>
          </cell>
        </row>
        <row r="2031">
          <cell r="B2031">
            <v>103226</v>
          </cell>
          <cell r="C2031" t="str">
            <v>PERFURATRIZ PARA FURO DIRECIONAL HORIZONTAL (HDD) COM CAPACIDADE DE 90 KN A 200 KN, POTÊNCIA 100 HP A 160 HP (INCLUSO FERRAMENTAS E LOCALIZADOR) - DEPRECIAÇÃO. AF_05/2023</v>
          </cell>
          <cell r="D2031" t="str">
            <v>H</v>
          </cell>
          <cell r="E2031">
            <v>368.7</v>
          </cell>
          <cell r="F2031">
            <v>0</v>
          </cell>
          <cell r="G2031">
            <v>368.7</v>
          </cell>
        </row>
        <row r="2032">
          <cell r="B2032">
            <v>103227</v>
          </cell>
          <cell r="C2032" t="str">
            <v>PERFURATRIZ PARA FURO DIRECIONAL HORIZONTAL (HDD) COM CAPACIDADE DE 90 KN A 200 KN, POTÊNCIA 100 HP A 160 HP (INCLUSO FERRAMENTAS E LOCALIZADOR) - JUROS. AF_05/2023</v>
          </cell>
          <cell r="D2032" t="str">
            <v>H</v>
          </cell>
          <cell r="E2032">
            <v>99.61</v>
          </cell>
          <cell r="F2032">
            <v>0</v>
          </cell>
          <cell r="G2032">
            <v>99.61</v>
          </cell>
        </row>
        <row r="2033">
          <cell r="B2033">
            <v>103229</v>
          </cell>
          <cell r="C2033" t="str">
            <v>PERFURATRIZ PARA FURO DIRECIONAL HORIZONTAL (HDD) COM CAPACIDADE DE 90 KN A 200 KN, POTÊNCIA 100 HP A 160 HP (INCLUSO FERRAMENTAS E LOCALIZADOR) - MATERIAIS NA OPERAÇÃO. AF_05/2023</v>
          </cell>
          <cell r="D2033" t="str">
            <v>H</v>
          </cell>
          <cell r="E2033">
            <v>92.1</v>
          </cell>
          <cell r="F2033">
            <v>0</v>
          </cell>
          <cell r="G2033">
            <v>92.1</v>
          </cell>
        </row>
        <row r="2034">
          <cell r="B2034">
            <v>95617</v>
          </cell>
          <cell r="C2034" t="str">
            <v>PERFURATRIZ PNEUMATICA MANUAL DE PESO MEDIO, MARTELETE, 18KG, COMPRIMENTO MÁXIMO DE CURSO DE 6 M, DIAMETRO DO PISTAO DE 5,5 CM - DEPRECIAÇÃO. AF_11/2016</v>
          </cell>
          <cell r="D2034" t="str">
            <v>H</v>
          </cell>
          <cell r="E2034">
            <v>1.15</v>
          </cell>
          <cell r="F2034">
            <v>0</v>
          </cell>
          <cell r="G2034">
            <v>1.15</v>
          </cell>
        </row>
        <row r="2035">
          <cell r="B2035">
            <v>95618</v>
          </cell>
          <cell r="C2035" t="str">
            <v>PERFURATRIZ PNEUMATICA MANUAL DE PESO MEDIO, MARTELETE, 18KG, COMPRIMENTO MÁXIMO DE CURSO DE 6 M, DIAMETRO DO PISTAO DE 5,5 CM - JUROS. AF_11/2016</v>
          </cell>
          <cell r="D2035" t="str">
            <v>H</v>
          </cell>
          <cell r="E2035">
            <v>0.26</v>
          </cell>
          <cell r="F2035">
            <v>0</v>
          </cell>
          <cell r="G2035">
            <v>0.26</v>
          </cell>
        </row>
        <row r="2036">
          <cell r="B2036">
            <v>95619</v>
          </cell>
          <cell r="C2036" t="str">
            <v>PERFURATRIZ PNEUMATICA MANUAL DE PESO MEDIO, MARTELETE, 18KG, COMPRIMENTO MÁXIMO DE CURSO DE 6 M, DIAMETRO DO PISTAO DE 5,5 CM - MANUTENÇÃO. AF_11/2016</v>
          </cell>
          <cell r="D2036" t="str">
            <v>H</v>
          </cell>
          <cell r="E2036">
            <v>1.44</v>
          </cell>
          <cell r="F2036">
            <v>0</v>
          </cell>
          <cell r="G2036">
            <v>1.44</v>
          </cell>
        </row>
        <row r="2037">
          <cell r="B2037">
            <v>102972</v>
          </cell>
          <cell r="C2037" t="str">
            <v>PERFURATRIZ ROTATIVA SOBRE ESTEIRA, TORQUE MAXIMO 2500 KGM, POTENCIA 110 HP, MOTOR DIESEL - DEPRECIAÇÃO. AF_05/2017</v>
          </cell>
          <cell r="D2037" t="str">
            <v>H</v>
          </cell>
          <cell r="E2037">
            <v>97.95</v>
          </cell>
          <cell r="F2037">
            <v>0</v>
          </cell>
          <cell r="G2037">
            <v>97.95</v>
          </cell>
        </row>
        <row r="2038">
          <cell r="B2038">
            <v>102973</v>
          </cell>
          <cell r="C2038" t="str">
            <v>PERFURATRIZ ROTATIVA SOBRE ESTEIRA, TORQUE MAXIMO 2500 KGM, POTENCIA 110 HP, MOTOR DIESEL - JUROS. AF_05/2017</v>
          </cell>
          <cell r="D2038" t="str">
            <v>H</v>
          </cell>
          <cell r="E2038">
            <v>27.19</v>
          </cell>
          <cell r="F2038">
            <v>0</v>
          </cell>
          <cell r="G2038">
            <v>27.19</v>
          </cell>
        </row>
        <row r="2039">
          <cell r="B2039">
            <v>102974</v>
          </cell>
          <cell r="C2039" t="str">
            <v>PERFURATRIZ ROTATIVA SOBRE ESTEIRA, TORQUE MAXIMO 2500 KGM, POTENCIA 110 HP, MOTOR DIESEL - MANUTENÇÃO. AF_05/2017</v>
          </cell>
          <cell r="D2039" t="str">
            <v>H</v>
          </cell>
          <cell r="E2039">
            <v>91.89</v>
          </cell>
          <cell r="F2039">
            <v>0</v>
          </cell>
          <cell r="G2039">
            <v>91.89</v>
          </cell>
        </row>
        <row r="2040">
          <cell r="B2040">
            <v>96301</v>
          </cell>
          <cell r="C2040" t="str">
            <v>PERFURATRIZ ROTATIVA SOBRE ESTEIRA, TORQUE MAXIMO 2500 KGM, POTENCIA 110 HP, MOTOR DIESEL - MATERIAIS NA OPERAÇÃO. AF_05/2017</v>
          </cell>
          <cell r="D2040" t="str">
            <v>H</v>
          </cell>
          <cell r="E2040">
            <v>51.96</v>
          </cell>
          <cell r="F2040">
            <v>0</v>
          </cell>
          <cell r="G2040">
            <v>51.96</v>
          </cell>
        </row>
        <row r="2041">
          <cell r="B2041">
            <v>90627</v>
          </cell>
          <cell r="C2041" t="str">
            <v>PERFURATRIZ SOBRE ESTEIRA, TORQUE MÁXIMO 600 KGF, PESO MÉDIO 1000 KG, POTÊNCIA 20 HP, DIÂMETRO MÁXIMO 10" - DEPRECIAÇÃO. AF_06/2015</v>
          </cell>
          <cell r="D2041" t="str">
            <v>H</v>
          </cell>
          <cell r="E2041">
            <v>57.47</v>
          </cell>
          <cell r="F2041">
            <v>0</v>
          </cell>
          <cell r="G2041">
            <v>57.47</v>
          </cell>
        </row>
        <row r="2042">
          <cell r="B2042">
            <v>90628</v>
          </cell>
          <cell r="C2042" t="str">
            <v>PERFURATRIZ SOBRE ESTEIRA, TORQUE MÁXIMO 600 KGF, PESO MÉDIO 1000 KG, POTÊNCIA 20 HP, DIÂMETRO MÁXIMO 10" - JUROS. AF_06/2015</v>
          </cell>
          <cell r="D2042" t="str">
            <v>H</v>
          </cell>
          <cell r="E2042">
            <v>15.42</v>
          </cell>
          <cell r="F2042">
            <v>0</v>
          </cell>
          <cell r="G2042">
            <v>15.42</v>
          </cell>
        </row>
        <row r="2043">
          <cell r="B2043">
            <v>90629</v>
          </cell>
          <cell r="C2043" t="str">
            <v>PERFURATRIZ SOBRE ESTEIRA, TORQUE MÁXIMO 600 KGF, PESO MÉDIO 1000 KG, POTÊNCIA 20 HP, DIÂMETRO MÁXIMO 10" - MANUTENÇÃO. AF_06/2015</v>
          </cell>
          <cell r="D2043" t="str">
            <v>H</v>
          </cell>
          <cell r="E2043">
            <v>71.92</v>
          </cell>
          <cell r="F2043">
            <v>0</v>
          </cell>
          <cell r="G2043">
            <v>71.92</v>
          </cell>
        </row>
        <row r="2044">
          <cell r="B2044">
            <v>90630</v>
          </cell>
          <cell r="C2044" t="str">
            <v>PERFURATRIZ SOBRE ESTEIRA, TORQUE MÁXIMO 600 KGF, PESO MÉDIO 1000 KG, POTÊNCIA 20 HP, DIÂMETRO MÁXIMO 10" - MATERIAIS NA OPERAÇÃO. AF_06/2015</v>
          </cell>
          <cell r="D2044" t="str">
            <v>H</v>
          </cell>
          <cell r="E2044">
            <v>1.05</v>
          </cell>
          <cell r="F2044">
            <v>0</v>
          </cell>
          <cell r="G2044">
            <v>1.05</v>
          </cell>
        </row>
        <row r="2045">
          <cell r="B2045">
            <v>95704</v>
          </cell>
          <cell r="C2045" t="str">
            <v>PERFURATRIZ SOBRE ESTEIRA, TORQUE MÁXIMO 600 KGF, POTÊNCIA ENTRE 50 E 60 HP, DIÂMETRO MÁXIMO 10" - DEPRECIAÇÃO. AF_11/2016</v>
          </cell>
          <cell r="D2045" t="str">
            <v>H</v>
          </cell>
          <cell r="E2045">
            <v>58.03</v>
          </cell>
          <cell r="F2045">
            <v>0</v>
          </cell>
          <cell r="G2045">
            <v>58.03</v>
          </cell>
        </row>
        <row r="2046">
          <cell r="B2046">
            <v>95705</v>
          </cell>
          <cell r="C2046" t="str">
            <v>PERFURATRIZ SOBRE ESTEIRA, TORQUE MÁXIMO 600 KGF, POTÊNCIA ENTRE 50 E 60 HP, DIÂMETRO MÁXIMO 10" - JUROS. AF_11/2016</v>
          </cell>
          <cell r="D2046" t="str">
            <v>H</v>
          </cell>
          <cell r="E2046">
            <v>15.57</v>
          </cell>
          <cell r="F2046">
            <v>0</v>
          </cell>
          <cell r="G2046">
            <v>15.57</v>
          </cell>
        </row>
        <row r="2047">
          <cell r="B2047">
            <v>95706</v>
          </cell>
          <cell r="C2047" t="str">
            <v>PERFURATRIZ SOBRE ESTEIRA, TORQUE MÁXIMO 600 KGF, POTÊNCIA ENTRE 50 E 60 HP, DIÂMETRO MÁXIMO 10" - MANUTENÇÃO. AF_11/2016</v>
          </cell>
          <cell r="D2047" t="str">
            <v>H</v>
          </cell>
          <cell r="E2047">
            <v>72.63</v>
          </cell>
          <cell r="F2047">
            <v>0</v>
          </cell>
          <cell r="G2047">
            <v>72.63</v>
          </cell>
        </row>
        <row r="2048">
          <cell r="B2048">
            <v>95707</v>
          </cell>
          <cell r="C2048" t="str">
            <v>PERFURATRIZ SOBRE ESTEIRA, TORQUE MÁXIMO 600 KGF, POTÊNCIA ENTRE 50 E 60 HP, DIÂMETRO MÁXIMO 10" - MATERIAIS NA OPERAÇÃO. AF_11/2016</v>
          </cell>
          <cell r="D2048" t="str">
            <v>H</v>
          </cell>
          <cell r="E2048">
            <v>2.91</v>
          </cell>
          <cell r="F2048">
            <v>0</v>
          </cell>
          <cell r="G2048">
            <v>2.91</v>
          </cell>
        </row>
        <row r="2049">
          <cell r="B2049">
            <v>91273</v>
          </cell>
          <cell r="C2049" t="str">
            <v>PLACA VIBRATÓRIA REVERSÍVEL COM MOTOR 4 TEMPOS A GASOLINA, FORÇA CENTRÍFUGA DE 25 KN (2500 KGF), POTÊNCIA 5,5 CV - DEPRECIAÇÃO. AF_08/2015</v>
          </cell>
          <cell r="D2049" t="str">
            <v>H</v>
          </cell>
          <cell r="E2049">
            <v>0.57</v>
          </cell>
          <cell r="F2049">
            <v>0</v>
          </cell>
          <cell r="G2049">
            <v>0.57</v>
          </cell>
        </row>
        <row r="2050">
          <cell r="B2050">
            <v>91274</v>
          </cell>
          <cell r="C2050" t="str">
            <v>PLACA VIBRATÓRIA REVERSÍVEL COM MOTOR 4 TEMPOS A GASOLINA, FORÇA CENTRÍFUGA DE 25 KN (2500 KGF), POTÊNCIA 5,5 CV - JUROS. AF_08/2015</v>
          </cell>
          <cell r="D2050" t="str">
            <v>H</v>
          </cell>
          <cell r="E2050">
            <v>0.15</v>
          </cell>
          <cell r="F2050">
            <v>0</v>
          </cell>
          <cell r="G2050">
            <v>0.15</v>
          </cell>
        </row>
        <row r="2051">
          <cell r="B2051">
            <v>91275</v>
          </cell>
          <cell r="C2051" t="str">
            <v>PLACA VIBRATÓRIA REVERSÍVEL COM MOTOR 4 TEMPOS A GASOLINA, FORÇA CENTRÍFUGA DE 25 KN (2500 KGF), POTÊNCIA 5,5 CV - MANUTENÇÃO. AF_08/2015</v>
          </cell>
          <cell r="D2051" t="str">
            <v>H</v>
          </cell>
          <cell r="E2051">
            <v>0.71</v>
          </cell>
          <cell r="F2051">
            <v>0</v>
          </cell>
          <cell r="G2051">
            <v>0.71</v>
          </cell>
        </row>
        <row r="2052">
          <cell r="B2052">
            <v>91276</v>
          </cell>
          <cell r="C2052" t="str">
            <v>PLACA VIBRATÓRIA REVERSÍVEL COM MOTOR 4 TEMPOS A GASOLINA, FORÇA CENTRÍFUGA DE 25 KN (2500 KGF), POTÊNCIA 5,5 CV - MATERIAIS NA OPERAÇÃO. AF_08/2015</v>
          </cell>
          <cell r="D2052" t="str">
            <v>H</v>
          </cell>
          <cell r="E2052">
            <v>9.61</v>
          </cell>
          <cell r="F2052">
            <v>0</v>
          </cell>
          <cell r="G2052">
            <v>9.61</v>
          </cell>
        </row>
        <row r="2053">
          <cell r="B2053">
            <v>102885</v>
          </cell>
          <cell r="C2053" t="str">
            <v>PLATAFORMA ELEVATÓRIA - MATERIAIS NA OPERAÇÃO. AF_04/2019</v>
          </cell>
          <cell r="D2053" t="str">
            <v>H</v>
          </cell>
          <cell r="E2053">
            <v>0.9</v>
          </cell>
          <cell r="F2053">
            <v>0</v>
          </cell>
          <cell r="G2053">
            <v>0.9</v>
          </cell>
        </row>
        <row r="2054">
          <cell r="B2054">
            <v>95272</v>
          </cell>
          <cell r="C2054" t="str">
            <v>POLIDORA DE PISO (POLITRIZ), PESO DE 100KG, DIÂMETRO 450 MM, MOTOR ELÉTRICO, POTÊNCIA 4 HP - DEPRECIAÇÃO. AF_05/2023</v>
          </cell>
          <cell r="D2054" t="str">
            <v>H</v>
          </cell>
          <cell r="E2054">
            <v>0.55</v>
          </cell>
          <cell r="F2054">
            <v>0</v>
          </cell>
          <cell r="G2054">
            <v>0.55</v>
          </cell>
        </row>
        <row r="2055">
          <cell r="B2055">
            <v>95273</v>
          </cell>
          <cell r="C2055" t="str">
            <v>POLIDORA DE PISO (POLITRIZ), PESO DE 100KG, DIÂMETRO 450 MM, MOTOR ELÉTRICO, POTÊNCIA 4 HP - JUROS. AF_05/2023</v>
          </cell>
          <cell r="D2055" t="str">
            <v>H</v>
          </cell>
          <cell r="E2055">
            <v>0.12</v>
          </cell>
          <cell r="F2055">
            <v>0</v>
          </cell>
          <cell r="G2055">
            <v>0.12</v>
          </cell>
        </row>
        <row r="2056">
          <cell r="B2056">
            <v>95274</v>
          </cell>
          <cell r="C2056" t="str">
            <v>POLIDORA DE PISO (POLITRIZ), PESO DE 100KG, DIÂMETRO 450 MM, MOTOR ELÉTRICO, POTÊNCIA 4 HP - MANUTENÇÃO. AF_05/2023</v>
          </cell>
          <cell r="D2056" t="str">
            <v>H</v>
          </cell>
          <cell r="E2056">
            <v>0.43</v>
          </cell>
          <cell r="F2056">
            <v>0</v>
          </cell>
          <cell r="G2056">
            <v>0.43</v>
          </cell>
        </row>
        <row r="2057">
          <cell r="B2057">
            <v>95275</v>
          </cell>
          <cell r="C2057" t="str">
            <v>POLIDORA DE PISO (POLITRIZ), PESO DE 100KG, DIÂMETRO 450 MM, MOTOR ELÉTRICO, POTÊNCIA 4 HP - MATERIAIS NA OPERAÇÃO. AF_05/2023</v>
          </cell>
          <cell r="D2057" t="str">
            <v>H</v>
          </cell>
          <cell r="E2057">
            <v>1.8</v>
          </cell>
          <cell r="F2057">
            <v>0</v>
          </cell>
          <cell r="G2057">
            <v>1.8</v>
          </cell>
        </row>
        <row r="2058">
          <cell r="B2058">
            <v>88419</v>
          </cell>
          <cell r="C2058" t="str">
            <v>PROJETOR DE ARGAMASSA, CAPACIDADE DE PROJEÇÃO 1,5 M3/H, ALCANCE DE 30 ATÉ 60 M, MOTOR ELÉTRICO POTÊNCIA 7,5 HP - DEPRECIAÇÃO. AF_06/2014</v>
          </cell>
          <cell r="D2058" t="str">
            <v>H</v>
          </cell>
          <cell r="E2058">
            <v>5</v>
          </cell>
          <cell r="F2058">
            <v>0</v>
          </cell>
          <cell r="G2058">
            <v>5</v>
          </cell>
        </row>
        <row r="2059">
          <cell r="B2059">
            <v>88422</v>
          </cell>
          <cell r="C2059" t="str">
            <v>PROJETOR DE ARGAMASSA, CAPACIDADE DE PROJEÇÃO 1,5 M3/H, ALCANCE DE 30 ATÉ 60 M, MOTOR ELÉTRICO POTÊNCIA 7,5 HP - JUROS. AF_06/2014</v>
          </cell>
          <cell r="D2059" t="str">
            <v>H</v>
          </cell>
          <cell r="E2059">
            <v>1.15</v>
          </cell>
          <cell r="F2059">
            <v>0</v>
          </cell>
          <cell r="G2059">
            <v>1.15</v>
          </cell>
        </row>
        <row r="2060">
          <cell r="B2060">
            <v>88425</v>
          </cell>
          <cell r="C2060" t="str">
            <v>PROJETOR DE ARGAMASSA, CAPACIDADE DE PROJEÇÃO 1,5 M3/H, ALCANCE DE 30 ATÉ 60 M, MOTOR ELÉTRICO POTÊNCIA 7,5 HP - MANUTENÇÃO. AF_06/2014</v>
          </cell>
          <cell r="D2060" t="str">
            <v>H</v>
          </cell>
          <cell r="E2060">
            <v>6.26</v>
          </cell>
          <cell r="F2060">
            <v>0</v>
          </cell>
          <cell r="G2060">
            <v>6.26</v>
          </cell>
        </row>
        <row r="2061">
          <cell r="B2061">
            <v>88427</v>
          </cell>
          <cell r="C2061" t="str">
            <v>PROJETOR DE ARGAMASSA, CAPACIDADE DE PROJEÇÃO 1,5 M3/H, ALCANCE DE 30 ATÉ 60 M, MOTOR ELÉTRICO POTÊNCIA 7,5 HP - MATERIAIS NA OPERAÇÃO. AF_06/2014</v>
          </cell>
          <cell r="D2061" t="str">
            <v>H</v>
          </cell>
          <cell r="E2061">
            <v>0.75</v>
          </cell>
          <cell r="F2061">
            <v>0</v>
          </cell>
          <cell r="G2061">
            <v>0.75</v>
          </cell>
        </row>
        <row r="2062">
          <cell r="B2062">
            <v>88434</v>
          </cell>
          <cell r="C2062" t="str">
            <v>PROJETOR DE ARGAMASSA, CAPACIDADE DE PROJEÇÃO 2 M3/H, ALCANCE ATÉ 50 M, MOTOR ELÉTRICO POTÊNCIA 7,5 HP - DEPRECIAÇÃO. AF_06/2014</v>
          </cell>
          <cell r="D2062" t="str">
            <v>H</v>
          </cell>
          <cell r="E2062">
            <v>6.63</v>
          </cell>
          <cell r="F2062">
            <v>0</v>
          </cell>
          <cell r="G2062">
            <v>6.63</v>
          </cell>
        </row>
        <row r="2063">
          <cell r="B2063">
            <v>88435</v>
          </cell>
          <cell r="C2063" t="str">
            <v>PROJETOR DE ARGAMASSA, CAPACIDADE DE PROJEÇÃO 2 M3/H, ALCANCE ATÉ 50 M, MOTOR ELÉTRICO POTÊNCIA 7,5 HP - JUROS. AF_06/2014</v>
          </cell>
          <cell r="D2063" t="str">
            <v>H</v>
          </cell>
          <cell r="E2063">
            <v>1.53</v>
          </cell>
          <cell r="F2063">
            <v>0</v>
          </cell>
          <cell r="G2063">
            <v>1.53</v>
          </cell>
        </row>
        <row r="2064">
          <cell r="B2064">
            <v>88436</v>
          </cell>
          <cell r="C2064" t="str">
            <v>PROJETOR DE ARGAMASSA, CAPACIDADE DE PROJEÇÃO 2 M3/H, ALCANCE ATÉ 50 M, MOTOR ELÉTRICO POTÊNCIA 7,5 HP - MANUTENÇÃO. AF_06/2014</v>
          </cell>
          <cell r="D2064" t="str">
            <v>H</v>
          </cell>
          <cell r="E2064">
            <v>8.29</v>
          </cell>
          <cell r="F2064">
            <v>0</v>
          </cell>
          <cell r="G2064">
            <v>8.29</v>
          </cell>
        </row>
        <row r="2065">
          <cell r="B2065">
            <v>88437</v>
          </cell>
          <cell r="C2065" t="str">
            <v>PROJETOR DE ARGAMASSA, CAPACIDADE DE PROJEÇÃO 2 M3/H, ALCANCE ATÉ 50 M, MOTOR ELÉTRICO POTÊNCIA 7,5 HP - MATERIAIS NA OPERAÇÃO. AF_06/2014</v>
          </cell>
          <cell r="D2065" t="str">
            <v>H</v>
          </cell>
          <cell r="E2065">
            <v>0.75</v>
          </cell>
          <cell r="F2065">
            <v>0</v>
          </cell>
          <cell r="G2065">
            <v>0.75</v>
          </cell>
        </row>
        <row r="2066">
          <cell r="B2066">
            <v>90664</v>
          </cell>
          <cell r="C2066" t="str">
            <v>PROJETOR PNEUMÁTICO DE ARGAMASSA PARA CHAPISCO E REBOCO COM RECIPIENTE ACOPLADO, TIPO CANEQUINHA, COM COMPRESSOR DE AR REBOCÁVEL VAZÃO 89 PCM E MOTOR DIESEL DE 20 CV - DEPRECIAÇÃO. AF_05/2023</v>
          </cell>
          <cell r="D2066" t="str">
            <v>H</v>
          </cell>
          <cell r="E2066">
            <v>7.05</v>
          </cell>
          <cell r="F2066">
            <v>0</v>
          </cell>
          <cell r="G2066">
            <v>7.05</v>
          </cell>
        </row>
        <row r="2067">
          <cell r="B2067">
            <v>90665</v>
          </cell>
          <cell r="C2067" t="str">
            <v>PROJETOR PNEUMÁTICO DE ARGAMASSA PARA CHAPISCO E REBOCO COM RECIPIENTE ACOPLADO, TIPO CANEQUINHA, COM COMPRESSOR DE AR REBOCÁVEL VAZÃO 89 PCM E MOTOR DIESEL DE 20 CV - JUROS. AF_05/2023</v>
          </cell>
          <cell r="D2067" t="str">
            <v>H</v>
          </cell>
          <cell r="E2067">
            <v>1.88</v>
          </cell>
          <cell r="F2067">
            <v>0</v>
          </cell>
          <cell r="G2067">
            <v>1.88</v>
          </cell>
        </row>
        <row r="2068">
          <cell r="B2068">
            <v>90666</v>
          </cell>
          <cell r="C2068" t="str">
            <v>PROJETOR PNEUMÁTICO DE ARGAMASSA PARA CHAPISCO E REBOCO COM RECIPIENTE ACOPLADO, TIPO CANEQUINHA, COM COMPRESSOR DE AR REBOCÁVEL VAZÃO 89 PCM E MOTOR DIESEL DE 20 CV - MANUTENÇÃO. AF_05/2023</v>
          </cell>
          <cell r="D2068" t="str">
            <v>H</v>
          </cell>
          <cell r="E2068">
            <v>8.82</v>
          </cell>
          <cell r="F2068">
            <v>0</v>
          </cell>
          <cell r="G2068">
            <v>8.82</v>
          </cell>
        </row>
        <row r="2069">
          <cell r="B2069">
            <v>90667</v>
          </cell>
          <cell r="C2069" t="str">
            <v>PROJETOR PNEUMÁTICO DE ARGAMASSA PARA CHAPISCO E REBOCO COM RECIPIENTE ACOPLADO, TIPO CANEQUINHA, COM COMPRESSOR DE AR REBOCÁVEL VAZÃO 89 PCM E MOTOR DIESEL DE 20 CV - MATERIAIS NA OPERAÇÃO. AF_05/2023</v>
          </cell>
          <cell r="D2069" t="str">
            <v>H</v>
          </cell>
          <cell r="E2069">
            <v>15.82</v>
          </cell>
          <cell r="F2069">
            <v>0</v>
          </cell>
          <cell r="G2069">
            <v>15.82</v>
          </cell>
        </row>
        <row r="2070">
          <cell r="B2070">
            <v>95217</v>
          </cell>
          <cell r="C2070" t="str">
            <v>PULVERIZADOR DE TINTA ELÉTRICO/MÁQUINA DE PINTURA AIRLESS, VAZÃO 2 L/MIN - MATERIAIS NA OPERAÇÃO. AF_05/2023</v>
          </cell>
          <cell r="D2070" t="str">
            <v>H</v>
          </cell>
          <cell r="E2070">
            <v>0.44</v>
          </cell>
          <cell r="F2070">
            <v>0</v>
          </cell>
          <cell r="G2070">
            <v>0.44</v>
          </cell>
        </row>
        <row r="2071">
          <cell r="B2071">
            <v>89130</v>
          </cell>
          <cell r="C2071" t="str">
            <v>PÁ CARREGADEIRA SOBRE RODAS, POTÊNCIA 197 HP, CAPACIDADE DA CAÇAMBA 2,5 A 3,5 M3, PESO OPERACIONAL 18338 KG - DEPRECIAÇÃO. AF_06/2014</v>
          </cell>
          <cell r="D2071" t="str">
            <v>H</v>
          </cell>
          <cell r="E2071">
            <v>63.71</v>
          </cell>
          <cell r="F2071">
            <v>0</v>
          </cell>
          <cell r="G2071">
            <v>63.71</v>
          </cell>
        </row>
        <row r="2072">
          <cell r="B2072">
            <v>89131</v>
          </cell>
          <cell r="C2072" t="str">
            <v>PÁ CARREGADEIRA SOBRE RODAS, POTÊNCIA 197 HP, CAPACIDADE DA CAÇAMBA 2,5 A 3,5 M3, PESO OPERACIONAL 18338 KG - JUROS. AF_06/2014</v>
          </cell>
          <cell r="D2072" t="str">
            <v>H</v>
          </cell>
          <cell r="E2072">
            <v>16.83</v>
          </cell>
          <cell r="F2072">
            <v>0</v>
          </cell>
          <cell r="G2072">
            <v>16.83</v>
          </cell>
        </row>
        <row r="2073">
          <cell r="B2073">
            <v>53861</v>
          </cell>
          <cell r="C2073" t="str">
            <v>PÁ CARREGADEIRA SOBRE RODAS, POTÊNCIA 197 HP, CAPACIDADE DA CAÇAMBA 2,5 A 3,5 M3, PESO OPERACIONAL 18338 KG - MANUTENÇÃO. AF_06/2014</v>
          </cell>
          <cell r="D2073" t="str">
            <v>H</v>
          </cell>
          <cell r="E2073">
            <v>79.64</v>
          </cell>
          <cell r="F2073">
            <v>0</v>
          </cell>
          <cell r="G2073">
            <v>79.64</v>
          </cell>
        </row>
        <row r="2074">
          <cell r="B2074">
            <v>5787</v>
          </cell>
          <cell r="C2074" t="str">
            <v>PÁ CARREGADEIRA SOBRE RODAS, POTÊNCIA 197 HP, CAPACIDADE DA CAÇAMBA 2,5 A 3,5 M3, PESO OPERACIONAL 18338 KG - MATERIAIS NA OPERAÇÃO. AF_06/2014</v>
          </cell>
          <cell r="D2074" t="str">
            <v>H</v>
          </cell>
          <cell r="E2074">
            <v>74.44</v>
          </cell>
          <cell r="F2074">
            <v>0</v>
          </cell>
          <cell r="G2074">
            <v>74.44</v>
          </cell>
        </row>
        <row r="2075">
          <cell r="B2075">
            <v>89128</v>
          </cell>
          <cell r="C2075" t="str">
            <v>PÁ CARREGADEIRA SOBRE RODAS, POTÊNCIA LÍQUIDA 128 HP, CAPACIDADE DA CAÇAMBA 1,7 A 2,8 M3, PESO OPERACIONAL 11632 KG - DEPRECIAÇÃO. AF_06/2014</v>
          </cell>
          <cell r="D2075" t="str">
            <v>H</v>
          </cell>
          <cell r="E2075">
            <v>45.94</v>
          </cell>
          <cell r="F2075">
            <v>0</v>
          </cell>
          <cell r="G2075">
            <v>45.94</v>
          </cell>
        </row>
        <row r="2076">
          <cell r="B2076">
            <v>89129</v>
          </cell>
          <cell r="C2076" t="str">
            <v>PÁ CARREGADEIRA SOBRE RODAS, POTÊNCIA LÍQUIDA 128 HP, CAPACIDADE DA CAÇAMBA 1,7 A 2,8 M3, PESO OPERACIONAL 11632 KG - JUROS. AF_06/2014</v>
          </cell>
          <cell r="D2076" t="str">
            <v>H</v>
          </cell>
          <cell r="E2076">
            <v>12.14</v>
          </cell>
          <cell r="F2076">
            <v>0</v>
          </cell>
          <cell r="G2076">
            <v>12.14</v>
          </cell>
        </row>
        <row r="2077">
          <cell r="B2077">
            <v>53857</v>
          </cell>
          <cell r="C2077" t="str">
            <v>PÁ CARREGADEIRA SOBRE RODAS, POTÊNCIA LÍQUIDA 128 HP, CAPACIDADE DA CAÇAMBA 1,7 A 2,8 M3, PESO OPERACIONAL 11632 KG - MANUTENÇÃO. AF_06/2014</v>
          </cell>
          <cell r="D2077" t="str">
            <v>H</v>
          </cell>
          <cell r="E2077">
            <v>57.43</v>
          </cell>
          <cell r="F2077">
            <v>0</v>
          </cell>
          <cell r="G2077">
            <v>57.43</v>
          </cell>
        </row>
        <row r="2078">
          <cell r="B2078">
            <v>53858</v>
          </cell>
          <cell r="C2078" t="str">
            <v>PÁ CARREGADEIRA SOBRE RODAS, POTÊNCIA LÍQUIDA 128 HP, CAPACIDADE DA CAÇAMBA 1,7 A 2,8 M3, PESO OPERACIONAL 11632 KG - MATERIAIS NA OPERAÇÃO. AF_06/2014</v>
          </cell>
          <cell r="D2078" t="str">
            <v>H</v>
          </cell>
          <cell r="E2078">
            <v>48.36</v>
          </cell>
          <cell r="F2078">
            <v>0</v>
          </cell>
          <cell r="G2078">
            <v>48.36</v>
          </cell>
        </row>
        <row r="2079">
          <cell r="B2079">
            <v>102891</v>
          </cell>
          <cell r="C2079" t="str">
            <v>PÓRTICO ROLANTE MONOVIGA, PERFIL I, 4 PERNAS, CAPACIDADE 5 T  - MATERIAIS NA OPERAÇÃO. AF_04/2019</v>
          </cell>
          <cell r="D2079" t="str">
            <v>H</v>
          </cell>
          <cell r="E2079">
            <v>0.9</v>
          </cell>
          <cell r="F2079">
            <v>0</v>
          </cell>
          <cell r="G2079">
            <v>0.9</v>
          </cell>
        </row>
        <row r="2080">
          <cell r="B2080">
            <v>89246</v>
          </cell>
          <cell r="C2080" t="str">
            <v>RECICLADORA DE ASFALTO A FRIO SOBRE RODAS, LARGURA FRESAGEM DE 2,0 M, POTÊNCIA 422 HP - DEPRECIAÇÃO. AF_11/2014</v>
          </cell>
          <cell r="D2080" t="str">
            <v>H</v>
          </cell>
          <cell r="E2080">
            <v>234.09</v>
          </cell>
          <cell r="F2080">
            <v>0</v>
          </cell>
          <cell r="G2080">
            <v>234.09</v>
          </cell>
        </row>
        <row r="2081">
          <cell r="B2081">
            <v>89247</v>
          </cell>
          <cell r="C2081" t="str">
            <v>RECICLADORA DE ASFALTO A FRIO SOBRE RODAS, LARGURA FRESAGEM DE 2,0 M, POTÊNCIA 422 HP - JUROS. AF_11/2014</v>
          </cell>
          <cell r="D2081" t="str">
            <v>H</v>
          </cell>
          <cell r="E2081">
            <v>71.68</v>
          </cell>
          <cell r="F2081">
            <v>0</v>
          </cell>
          <cell r="G2081">
            <v>71.68</v>
          </cell>
        </row>
        <row r="2082">
          <cell r="B2082">
            <v>89248</v>
          </cell>
          <cell r="C2082" t="str">
            <v>RECICLADORA DE ASFALTO A FRIO SOBRE RODAS, LARGURA FRESAGEM DE 2,0 M, POTÊNCIA 422 HP - MANUTENÇÃO. AF_11/2014</v>
          </cell>
          <cell r="D2082" t="str">
            <v>H</v>
          </cell>
          <cell r="E2082">
            <v>417.55</v>
          </cell>
          <cell r="F2082">
            <v>0</v>
          </cell>
          <cell r="G2082">
            <v>417.55</v>
          </cell>
        </row>
        <row r="2083">
          <cell r="B2083">
            <v>89249</v>
          </cell>
          <cell r="C2083" t="str">
            <v>RECICLADORA DE ASFALTO A FRIO SOBRE RODAS, LARGURA FRESAGEM DE 2,0 M, POTÊNCIA 422 HP - MATERIAIS NA OPERAÇÃO. AF_11/2014</v>
          </cell>
          <cell r="D2083" t="str">
            <v>H</v>
          </cell>
          <cell r="E2083">
            <v>398.53</v>
          </cell>
          <cell r="F2083">
            <v>0</v>
          </cell>
          <cell r="G2083">
            <v>398.53</v>
          </cell>
        </row>
        <row r="2084">
          <cell r="B2084">
            <v>102957</v>
          </cell>
          <cell r="C2084" t="str">
            <v>RETROESCAVADEIRA SOBRE RODAS COM CARREGADEIRA , PESO OPERACIONAL MÍN. 6,674, POTÊNCIA LÍQ 88 HP, COM MARTELO ROMPEDOR HIDRÁULICO ENTRE  275 A 362 KG - MATERIAIS NA OPERAÇÃO. AF_02/2021</v>
          </cell>
          <cell r="D2084" t="str">
            <v>H</v>
          </cell>
          <cell r="E2084">
            <v>41.58</v>
          </cell>
          <cell r="F2084">
            <v>0</v>
          </cell>
          <cell r="G2084">
            <v>41.58</v>
          </cell>
        </row>
        <row r="2085">
          <cell r="B2085">
            <v>88859</v>
          </cell>
          <cell r="C2085" t="str">
            <v>RETROESCAVADEIRA SOBRE RODAS COM CARREGADEIRA, TRAÇÃO 4X2, POTÊNCIA LÍQ. 79 HP, CAÇAMBA CARREG. CAP. MÍN. 1 M3, CAÇAMBA RETRO CAP. 0,20 M3, PESO OPERACIONAL MÍN. 6.570 KG, PROFUNDIDADE ESCAVAÇÃO MÁX. 4,37 M - DEPRECIAÇÃO. AF_06/2014</v>
          </cell>
          <cell r="D2085" t="str">
            <v>H</v>
          </cell>
          <cell r="E2085">
            <v>26.27</v>
          </cell>
          <cell r="F2085">
            <v>0</v>
          </cell>
          <cell r="G2085">
            <v>26.27</v>
          </cell>
        </row>
        <row r="2086">
          <cell r="B2086">
            <v>88860</v>
          </cell>
          <cell r="C2086" t="str">
            <v>RETROESCAVADEIRA SOBRE RODAS COM CARREGADEIRA, TRAÇÃO 4X2, POTÊNCIA LÍQ. 79 HP, CAÇAMBA CARREG. CAP. MÍN. 1 M3, CAÇAMBA RETRO CAP. 0,20 M3, PESO OPERACIONAL MÍN. 6.570 KG, PROFUNDIDADE ESCAVAÇÃO MÁX. 4,37 M - JUROS. AF_06/2014</v>
          </cell>
          <cell r="D2086" t="str">
            <v>H</v>
          </cell>
          <cell r="E2086">
            <v>6.94</v>
          </cell>
          <cell r="F2086">
            <v>0</v>
          </cell>
          <cell r="G2086">
            <v>6.94</v>
          </cell>
        </row>
        <row r="2087">
          <cell r="B2087">
            <v>5667</v>
          </cell>
          <cell r="C2087" t="str">
            <v>RETROESCAVADEIRA SOBRE RODAS COM CARREGADEIRA, TRAÇÃO 4X2, POTÊNCIA LÍQ. 79 HP, CAÇAMBA CARREG. CAP. MÍN. 1 M3, CAÇAMBA RETRO CAP. 0,20 M3, PESO OPERACIONAL MÍN. 6.570 KG, PROFUNDIDADE ESCAVAÇÃO MÁX. 4,37 M - MANUTENÇÃO. AF_06/2014</v>
          </cell>
          <cell r="D2087" t="str">
            <v>H</v>
          </cell>
          <cell r="E2087">
            <v>32.84</v>
          </cell>
          <cell r="F2087">
            <v>0</v>
          </cell>
          <cell r="G2087">
            <v>32.84</v>
          </cell>
        </row>
        <row r="2088">
          <cell r="B2088">
            <v>5668</v>
          </cell>
          <cell r="C2088" t="str">
            <v>RETROESCAVADEIRA SOBRE RODAS COM CARREGADEIRA, TRAÇÃO 4X2, POTÊNCIA LÍQ. 79 HP, CAÇAMBA CARREG. CAP. MÍN. 1 M3, CAÇAMBA RETRO CAP. 0,20 M3, PESO OPERACIONAL MÍN. 6.570 KG, PROFUNDIDADE ESCAVAÇÃO MÁX. 4,37 M - MATERIAIS NA OPERAÇÃO. AF_06/2014</v>
          </cell>
          <cell r="D2088" t="str">
            <v>H</v>
          </cell>
          <cell r="E2088">
            <v>48.48</v>
          </cell>
          <cell r="F2088">
            <v>0</v>
          </cell>
          <cell r="G2088">
            <v>48.48</v>
          </cell>
        </row>
        <row r="2089">
          <cell r="B2089">
            <v>89011</v>
          </cell>
          <cell r="C2089" t="str">
            <v>RETROESCAVADEIRA SOBRE RODAS COM CARREGADEIRA, TRAÇÃO 4X4, POTÊNCIA LÍQ. 72 HP, CAÇAMBA CARREG. CAP. MÍN. 0,79 M3, CAÇAMBA RETRO CAP. 0,18 M3, PESO OPERACIONAL MÍN. 7.140 KG, PROFUNDIDADE ESCAVAÇÃO MÁX. 4,50 M - DEPRECIAÇÃO. AF_06/2014</v>
          </cell>
          <cell r="D2089" t="str">
            <v>H</v>
          </cell>
          <cell r="E2089">
            <v>28.5</v>
          </cell>
          <cell r="F2089">
            <v>0</v>
          </cell>
          <cell r="G2089">
            <v>28.5</v>
          </cell>
        </row>
        <row r="2090">
          <cell r="B2090">
            <v>89012</v>
          </cell>
          <cell r="C2090" t="str">
            <v>RETROESCAVADEIRA SOBRE RODAS COM CARREGADEIRA, TRAÇÃO 4X4, POTÊNCIA LÍQ. 72 HP, CAÇAMBA CARREG. CAP. MÍN. 0,79 M3, CAÇAMBA RETRO CAP. 0,18 M3, PESO OPERACIONAL MÍN. 7.140 KG, PROFUNDIDADE ESCAVAÇÃO MÁX. 4,50 M - JUROS. AF_06/2014</v>
          </cell>
          <cell r="D2090" t="str">
            <v>H</v>
          </cell>
          <cell r="E2090">
            <v>7.53</v>
          </cell>
          <cell r="F2090">
            <v>0</v>
          </cell>
          <cell r="G2090">
            <v>7.53</v>
          </cell>
        </row>
        <row r="2091">
          <cell r="B2091">
            <v>5735</v>
          </cell>
          <cell r="C2091" t="str">
            <v>RETROESCAVADEIRA SOBRE RODAS COM CARREGADEIRA, TRAÇÃO 4X4, POTÊNCIA LÍQ. 72 HP, CAÇAMBA CARREG. CAP. MÍN. 0,79 M3, CAÇAMBA RETRO CAP. 0,18 M3, PESO OPERACIONAL MÍN. 7.140 KG, PROFUNDIDADE ESCAVAÇÃO MÁX. 4,50 M - MANUTENÇÃO. AF_06/2014</v>
          </cell>
          <cell r="D2091" t="str">
            <v>H</v>
          </cell>
          <cell r="E2091">
            <v>35.63</v>
          </cell>
          <cell r="F2091">
            <v>0</v>
          </cell>
          <cell r="G2091">
            <v>35.63</v>
          </cell>
        </row>
        <row r="2092">
          <cell r="B2092">
            <v>5736</v>
          </cell>
          <cell r="C2092" t="str">
            <v>RETROESCAVADEIRA SOBRE RODAS COM CARREGADEIRA, TRAÇÃO 4X4, POTÊNCIA LÍQ. 72 HP, CAÇAMBA CARREG. CAP. MÍN. 0,79 M3, CAÇAMBA RETRO CAP. 0,18 M3, PESO OPERACIONAL MÍN. 7.140 KG, PROFUNDIDADE ESCAVAÇÃO MÁX. 4,50 M - MATERIAIS NA OPERAÇÃO. AF_06/2014</v>
          </cell>
          <cell r="D2092" t="str">
            <v>H</v>
          </cell>
          <cell r="E2092">
            <v>44.18</v>
          </cell>
          <cell r="F2092">
            <v>0</v>
          </cell>
          <cell r="G2092">
            <v>44.18</v>
          </cell>
        </row>
        <row r="2093">
          <cell r="B2093">
            <v>88857</v>
          </cell>
          <cell r="C2093" t="str">
            <v>RETROESCAVADEIRA SOBRE RODAS COM CARREGADEIRA, TRAÇÃO 4X4, POTÊNCIA LÍQ. 88 HP, CAÇAMBA CARREG. CAP. MÍN. 1 M3, CAÇAMBA RETRO CAP. 0,26 M3, PESO OPERACIONAL MÍN. 6.674 KG, PROFUNDIDADE ESCAVAÇÃO MÁX. 4,37 M - DEPRECIAÇÃO. AF_06/2014</v>
          </cell>
          <cell r="D2093" t="str">
            <v>H</v>
          </cell>
          <cell r="E2093">
            <v>29.54</v>
          </cell>
          <cell r="F2093">
            <v>0</v>
          </cell>
          <cell r="G2093">
            <v>29.54</v>
          </cell>
        </row>
        <row r="2094">
          <cell r="B2094">
            <v>88858</v>
          </cell>
          <cell r="C2094" t="str">
            <v>RETROESCAVADEIRA SOBRE RODAS COM CARREGADEIRA, TRAÇÃO 4X4, POTÊNCIA LÍQ. 88 HP, CAÇAMBA CARREG. CAP. MÍN. 1 M3, CAÇAMBA RETRO CAP. 0,26 M3, PESO OPERACIONAL MÍN. 6.674 KG, PROFUNDIDADE ESCAVAÇÃO MÁX. 4,37 M - JUROS. AF_06/2014</v>
          </cell>
          <cell r="D2094" t="str">
            <v>H</v>
          </cell>
          <cell r="E2094">
            <v>7.8</v>
          </cell>
          <cell r="F2094">
            <v>0</v>
          </cell>
          <cell r="G2094">
            <v>7.8</v>
          </cell>
        </row>
        <row r="2095">
          <cell r="B2095">
            <v>5664</v>
          </cell>
          <cell r="C2095" t="str">
            <v>RETROESCAVADEIRA SOBRE RODAS COM CARREGADEIRA, TRAÇÃO 4X4, POTÊNCIA LÍQ. 88 HP, CAÇAMBA CARREG. CAP. MÍN. 1 M3, CAÇAMBA RETRO CAP. 0,26 M3, PESO OPERACIONAL MÍN. 6.674 KG, PROFUNDIDADE ESCAVAÇÃO MÁX. 4,37 M - MANUTENÇÃO. AF_06/2014</v>
          </cell>
          <cell r="D2095" t="str">
            <v>H</v>
          </cell>
          <cell r="E2095">
            <v>36.93</v>
          </cell>
          <cell r="F2095">
            <v>0</v>
          </cell>
          <cell r="G2095">
            <v>36.93</v>
          </cell>
        </row>
        <row r="2096">
          <cell r="B2096">
            <v>53786</v>
          </cell>
          <cell r="C2096" t="str">
            <v>RETROESCAVADEIRA SOBRE RODAS COM CARREGADEIRA, TRAÇÃO 4X4, POTÊNCIA LÍQ. 88 HP, CAÇAMBA CARREG. CAP. MÍN. 1 M3, CAÇAMBA RETRO CAP. 0,26 M3, PESO OPERACIONAL MÍN. 6.674 KG, PROFUNDIDADE ESCAVAÇÃO MÁX. 4,37 M - MATERIAIS NA OPERAÇÃO. AF_06/2014</v>
          </cell>
          <cell r="D2096" t="str">
            <v>H</v>
          </cell>
          <cell r="E2096">
            <v>53.99</v>
          </cell>
          <cell r="F2096">
            <v>0</v>
          </cell>
          <cell r="G2096">
            <v>53.99</v>
          </cell>
        </row>
        <row r="2097">
          <cell r="B2097">
            <v>7038</v>
          </cell>
          <cell r="C2097" t="str">
            <v>ROLO COMPACTADOR DE PNEUS ESTÁTICO, PRESSÃO VARIÁVEL, POTÊNCIA 111 HP, PESO SEM/COM LASTRO 9,5 / 26 T, LARGURA DE TRABALHO 1,90 M - DEPRECIAÇÃO. AF_07/2014</v>
          </cell>
          <cell r="D2097" t="str">
            <v>H</v>
          </cell>
          <cell r="E2097">
            <v>52.82</v>
          </cell>
          <cell r="F2097">
            <v>0</v>
          </cell>
          <cell r="G2097">
            <v>52.82</v>
          </cell>
        </row>
        <row r="2098">
          <cell r="B2098">
            <v>7039</v>
          </cell>
          <cell r="C2098" t="str">
            <v>ROLO COMPACTADOR DE PNEUS ESTÁTICO, PRESSÃO VARIÁVEL, POTÊNCIA 111 HP, PESO SEM/COM LASTRO 9,5 / 26 T, LARGURA DE TRABALHO 1,90 M - JUROS. AF_07/2014</v>
          </cell>
          <cell r="D2098" t="str">
            <v>H</v>
          </cell>
          <cell r="E2098">
            <v>14.17</v>
          </cell>
          <cell r="F2098">
            <v>0</v>
          </cell>
          <cell r="G2098">
            <v>14.17</v>
          </cell>
        </row>
        <row r="2099">
          <cell r="B2099">
            <v>7040</v>
          </cell>
          <cell r="C2099" t="str">
            <v>ROLO COMPACTADOR DE PNEUS ESTÁTICO, PRESSÃO VARIÁVEL, POTÊNCIA 111 HP, PESO SEM/COM LASTRO 9,5 / 26 T, LARGURA DE TRABALHO 1,90 M - MANUTENÇÃO. AF_07/2014</v>
          </cell>
          <cell r="D2099" t="str">
            <v>H</v>
          </cell>
          <cell r="E2099">
            <v>66.09</v>
          </cell>
          <cell r="F2099">
            <v>0</v>
          </cell>
          <cell r="G2099">
            <v>66.09</v>
          </cell>
        </row>
        <row r="2100">
          <cell r="B2100">
            <v>55263</v>
          </cell>
          <cell r="C2100" t="str">
            <v>ROLO COMPACTADOR DE PNEUS ESTÁTICO, PRESSÃO VARIÁVEL, POTÊNCIA 111 HP, PESO SEM/COM LASTRO 9,5 / 26 T, LARGURA DE TRABALHO 1,90 M - MATERIAIS NA OPERAÇÃO. AF_07/2014</v>
          </cell>
          <cell r="D2100" t="str">
            <v>H</v>
          </cell>
          <cell r="E2100">
            <v>68.17</v>
          </cell>
          <cell r="F2100">
            <v>0</v>
          </cell>
          <cell r="G2100">
            <v>68.17</v>
          </cell>
        </row>
        <row r="2101">
          <cell r="B2101">
            <v>96460</v>
          </cell>
          <cell r="C2101" t="str">
            <v>ROLO COMPACTADOR DE PNEUS, ESTÁTICO, PRESSÃO VARIÁVEL, POTÊNCIA 110 HP, PESO SEM/COM LASTRO 10,8/27 T, LARGURA DE ROLAGEM 2,30 M - DEPRECIAÇÃO. AF_06/2017</v>
          </cell>
          <cell r="D2101" t="str">
            <v>H</v>
          </cell>
          <cell r="E2101">
            <v>56.06</v>
          </cell>
          <cell r="F2101">
            <v>0</v>
          </cell>
          <cell r="G2101">
            <v>56.06</v>
          </cell>
        </row>
        <row r="2102">
          <cell r="B2102">
            <v>96459</v>
          </cell>
          <cell r="C2102" t="str">
            <v>ROLO COMPACTADOR DE PNEUS, ESTÁTICO, PRESSÃO VARIÁVEL, POTÊNCIA 110 HP, PESO SEM/COM LASTRO 10,8/27 T, LARGURA DE ROLAGEM 2,30 M - JUROS. AF_06/2017</v>
          </cell>
          <cell r="D2102" t="str">
            <v>H</v>
          </cell>
          <cell r="E2102">
            <v>15.04</v>
          </cell>
          <cell r="F2102">
            <v>0</v>
          </cell>
          <cell r="G2102">
            <v>15.04</v>
          </cell>
        </row>
        <row r="2103">
          <cell r="B2103">
            <v>96458</v>
          </cell>
          <cell r="C2103" t="str">
            <v>ROLO COMPACTADOR DE PNEUS, ESTÁTICO, PRESSÃO VARIÁVEL, POTÊNCIA 110 HP, PESO SEM/COM LASTRO 10,8/27 T, LARGURA DE ROLAGEM 2,30 M - MANUTENÇÃO. AF_06/2017</v>
          </cell>
          <cell r="D2103" t="str">
            <v>H</v>
          </cell>
          <cell r="E2103">
            <v>70.16</v>
          </cell>
          <cell r="F2103">
            <v>0</v>
          </cell>
          <cell r="G2103">
            <v>70.16</v>
          </cell>
        </row>
        <row r="2104">
          <cell r="B2104">
            <v>96457</v>
          </cell>
          <cell r="C2104" t="str">
            <v>ROLO COMPACTADOR DE PNEUS, ESTÁTICO, PRESSÃO VARIÁVEL, POTÊNCIA 110 HP, PESO SEM/COM LASTRO 10,8/27 T, LARGURA DE ROLAGEM 2,30 M - MATERIAIS NA OPERAÇÃO. AF_06/2017</v>
          </cell>
          <cell r="D2104" t="str">
            <v>H</v>
          </cell>
          <cell r="E2104">
            <v>67.54</v>
          </cell>
          <cell r="F2104">
            <v>0</v>
          </cell>
          <cell r="G2104">
            <v>67.54</v>
          </cell>
        </row>
        <row r="2105">
          <cell r="B2105">
            <v>7051</v>
          </cell>
          <cell r="C2105" t="str">
            <v>ROLO COMPACTADOR PE DE CARNEIRO VIBRATORIO, POTENCIA 125 HP, PESO OPERACIONAL SEM/COM LASTRO 11,95 / 13,30 T, IMPACTO DINAMICO 38,5 / 22,5 T, LARGURA DE TRABALHO 2,15 M - DEPRECIAÇÃO. AF_06/2014</v>
          </cell>
          <cell r="D2105" t="str">
            <v>H</v>
          </cell>
          <cell r="E2105">
            <v>46.85</v>
          </cell>
          <cell r="F2105">
            <v>0</v>
          </cell>
          <cell r="G2105">
            <v>46.85</v>
          </cell>
        </row>
        <row r="2106">
          <cell r="B2106">
            <v>7052</v>
          </cell>
          <cell r="C2106" t="str">
            <v>ROLO COMPACTADOR PE DE CARNEIRO VIBRATORIO, POTENCIA 125 HP, PESO OPERACIONAL SEM/COM LASTRO 11,95 / 13,30 T, IMPACTO DINAMICO 38,5 / 22,5 T, LARGURA DE TRABALHO 2,15 M - JUROS. AF_06/2014</v>
          </cell>
          <cell r="D2106" t="str">
            <v>H</v>
          </cell>
          <cell r="E2106">
            <v>12.65</v>
          </cell>
          <cell r="F2106">
            <v>0</v>
          </cell>
          <cell r="G2106">
            <v>12.65</v>
          </cell>
        </row>
        <row r="2107">
          <cell r="B2107">
            <v>7053</v>
          </cell>
          <cell r="C2107" t="str">
            <v>ROLO COMPACTADOR PE DE CARNEIRO VIBRATORIO, POTENCIA 125 HP, PESO OPERACIONAL SEM/COM LASTRO 11,95 / 13,30 T, IMPACTO DINAMICO 38,5 / 22,5 T, LARGURA DE TRABALHO 2,15 M - MANUTENÇÃO. AF_06/2014</v>
          </cell>
          <cell r="D2107" t="str">
            <v>H</v>
          </cell>
          <cell r="E2107">
            <v>58.62</v>
          </cell>
          <cell r="F2107">
            <v>0</v>
          </cell>
          <cell r="G2107">
            <v>58.62</v>
          </cell>
        </row>
        <row r="2108">
          <cell r="B2108">
            <v>7054</v>
          </cell>
          <cell r="C2108" t="str">
            <v>ROLO COMPACTADOR PE DE CARNEIRO VIBRATORIO, POTENCIA 125 HP, PESO OPERACIONAL SEM/COM LASTRO 11,95 / 13,30 T, IMPACTO DINAMICO 38,5 / 22,5 T, LARGURA DE TRABALHO 2,15 M - MATERIAIS NA OPERAÇÃO. AF_06/2014</v>
          </cell>
          <cell r="D2108" t="str">
            <v>H</v>
          </cell>
          <cell r="E2108">
            <v>94.44</v>
          </cell>
          <cell r="F2108">
            <v>0</v>
          </cell>
          <cell r="G2108">
            <v>94.44</v>
          </cell>
        </row>
        <row r="2109">
          <cell r="B2109">
            <v>95627</v>
          </cell>
          <cell r="C2109" t="str">
            <v>ROLO COMPACTADOR VIBRATORIO TANDEM, ACO LISO, POTENCIA 125 HP, PESO SEM/COM LASTRO 10,20/11,65 T, LARGURA DE TRABALHO 1,73 M - DEPRECIAÇÃO. AF_11/2016</v>
          </cell>
          <cell r="D2109" t="str">
            <v>H</v>
          </cell>
          <cell r="E2109">
            <v>50.55</v>
          </cell>
          <cell r="F2109">
            <v>0</v>
          </cell>
          <cell r="G2109">
            <v>50.55</v>
          </cell>
        </row>
        <row r="2110">
          <cell r="B2110">
            <v>95628</v>
          </cell>
          <cell r="C2110" t="str">
            <v>ROLO COMPACTADOR VIBRATORIO TANDEM, ACO LISO, POTENCIA 125 HP, PESO SEM/COM LASTRO 10,20/11,65 T, LARGURA DE TRABALHO 1,73 M - JUROS. AF_11/2016</v>
          </cell>
          <cell r="D2110" t="str">
            <v>H</v>
          </cell>
          <cell r="E2110">
            <v>13.56</v>
          </cell>
          <cell r="F2110">
            <v>0</v>
          </cell>
          <cell r="G2110">
            <v>13.56</v>
          </cell>
        </row>
        <row r="2111">
          <cell r="B2111">
            <v>95629</v>
          </cell>
          <cell r="C2111" t="str">
            <v>ROLO COMPACTADOR VIBRATORIO TANDEM, ACO LISO, POTENCIA 125 HP, PESO SEM/COM LASTRO 10,20/11,65 T, LARGURA DE TRABALHO 1,73 M - MANUTENÇÃO. AF_11/2016</v>
          </cell>
          <cell r="D2111" t="str">
            <v>H</v>
          </cell>
          <cell r="E2111">
            <v>63.26</v>
          </cell>
          <cell r="F2111">
            <v>0</v>
          </cell>
          <cell r="G2111">
            <v>63.26</v>
          </cell>
        </row>
        <row r="2112">
          <cell r="B2112">
            <v>95630</v>
          </cell>
          <cell r="C2112" t="str">
            <v>ROLO COMPACTADOR VIBRATORIO TANDEM, ACO LISO, POTENCIA 125 HP, PESO SEM/COM LASTRO 10,20/11,65 T, LARGURA DE TRABALHO 1,73 M - MATERIAIS NA OPERAÇÃO. AF_11/2016</v>
          </cell>
          <cell r="D2112" t="str">
            <v>H</v>
          </cell>
          <cell r="E2112">
            <v>94.44</v>
          </cell>
          <cell r="F2112">
            <v>0</v>
          </cell>
          <cell r="G2112">
            <v>94.44</v>
          </cell>
        </row>
        <row r="2113">
          <cell r="B2113">
            <v>89210</v>
          </cell>
          <cell r="C2113" t="str">
            <v>ROLO COMPACTADOR VIBRATÓRIO DE UM CILINDRO AÇO LISO, POTÊNCIA 80 HP, PESO OPERACIONAL MÁXIMO 8,1 T, IMPACTO DINÂMICO 16,15 / 9,5 T, LARGURA DE TRABALHO 1,68 M - DEPRECIAÇÃO. AF_06/2014</v>
          </cell>
          <cell r="D2113" t="str">
            <v>H</v>
          </cell>
          <cell r="E2113">
            <v>33.79</v>
          </cell>
          <cell r="F2113">
            <v>0</v>
          </cell>
          <cell r="G2113">
            <v>33.79</v>
          </cell>
        </row>
        <row r="2114">
          <cell r="B2114">
            <v>89211</v>
          </cell>
          <cell r="C2114" t="str">
            <v>ROLO COMPACTADOR VIBRATÓRIO DE UM CILINDRO AÇO LISO, POTÊNCIA 80 HP, PESO OPERACIONAL MÁXIMO 8,1 T, IMPACTO DINÂMICO 16,15 / 9,5 T, LARGURA DE TRABALHO 1,68 M - JUROS. AF_06/2014</v>
          </cell>
          <cell r="D2114" t="str">
            <v>H</v>
          </cell>
          <cell r="E2114">
            <v>9.06</v>
          </cell>
          <cell r="F2114">
            <v>0</v>
          </cell>
          <cell r="G2114">
            <v>9.06</v>
          </cell>
        </row>
        <row r="2115">
          <cell r="B2115">
            <v>5674</v>
          </cell>
          <cell r="C2115" t="str">
            <v>ROLO COMPACTADOR VIBRATÓRIO DE UM CILINDRO AÇO LISO, POTÊNCIA 80 HP, PESO OPERACIONAL MÁXIMO 8,1 T, IMPACTO DINÂMICO 16,15 / 9,5 T, LARGURA DE TRABALHO 1,68 M - MANUTENÇÃO. AF_06/2014</v>
          </cell>
          <cell r="D2115" t="str">
            <v>H</v>
          </cell>
          <cell r="E2115">
            <v>42.29</v>
          </cell>
          <cell r="F2115">
            <v>0</v>
          </cell>
          <cell r="G2115">
            <v>42.29</v>
          </cell>
        </row>
        <row r="2116">
          <cell r="B2116">
            <v>53788</v>
          </cell>
          <cell r="C2116" t="str">
            <v>ROLO COMPACTADOR VIBRATÓRIO DE UM CILINDRO AÇO LISO, POTÊNCIA 80 HP, PESO OPERACIONAL MÁXIMO 8,1 T, IMPACTO DINÂMICO 16,15 / 9,5 T, LARGURA DE TRABALHO 1,68 M - MATERIAIS NA OPERAÇÃO. AF_06/2014</v>
          </cell>
          <cell r="D2116" t="str">
            <v>H</v>
          </cell>
          <cell r="E2116">
            <v>60.45</v>
          </cell>
          <cell r="F2116">
            <v>0</v>
          </cell>
          <cell r="G2116">
            <v>60.45</v>
          </cell>
        </row>
        <row r="2117">
          <cell r="B2117">
            <v>73309</v>
          </cell>
          <cell r="C2117" t="str">
            <v>ROLO COMPACTADOR VIBRATÓRIO PÉ DE CARNEIRO PARA SOLOS, POTÊNCIA 80 HP, PESO OPERACIONAL SEM/COM LASTRO 7,4 / 8,8 T, LARGURA DE TRABALHO 1,68 M - DEPRECIAÇÃO. AF_02/2016</v>
          </cell>
          <cell r="D2117" t="str">
            <v>H</v>
          </cell>
          <cell r="E2117">
            <v>35.13</v>
          </cell>
          <cell r="F2117">
            <v>0</v>
          </cell>
          <cell r="G2117">
            <v>35.13</v>
          </cell>
        </row>
        <row r="2118">
          <cell r="B2118">
            <v>73313</v>
          </cell>
          <cell r="C2118" t="str">
            <v>ROLO COMPACTADOR VIBRATÓRIO PÉ DE CARNEIRO PARA SOLOS, POTÊNCIA 80 HP, PESO OPERACIONAL SEM/COM LASTRO 7,4 / 8,8 T, LARGURA DE TRABALHO 1,68 M - JUROS. AF_02/2016</v>
          </cell>
          <cell r="D2118" t="str">
            <v>H</v>
          </cell>
          <cell r="E2118">
            <v>9.49</v>
          </cell>
          <cell r="F2118">
            <v>0</v>
          </cell>
          <cell r="G2118">
            <v>9.49</v>
          </cell>
        </row>
        <row r="2119">
          <cell r="B2119">
            <v>5089</v>
          </cell>
          <cell r="C2119" t="str">
            <v>ROLO COMPACTADOR VIBRATÓRIO PÉ DE CARNEIRO PARA SOLOS, POTÊNCIA 80 HP, PESO OPERACIONAL SEM/COM LASTRO 7,4 / 8,8 T, LARGURA DE TRABALHO 1,68 M - MANUTENÇÃO. AF_02/2016</v>
          </cell>
          <cell r="D2119" t="str">
            <v>H</v>
          </cell>
          <cell r="E2119">
            <v>43.97</v>
          </cell>
          <cell r="F2119">
            <v>0</v>
          </cell>
          <cell r="G2119">
            <v>43.97</v>
          </cell>
        </row>
        <row r="2120">
          <cell r="B2120">
            <v>73315</v>
          </cell>
          <cell r="C2120" t="str">
            <v>ROLO COMPACTADOR VIBRATÓRIO PÉ DE CARNEIRO PARA SOLOS, POTÊNCIA 80 HP, PESO OPERACIONAL SEM/COM LASTRO 7,4 / 8,8 T, LARGURA DE TRABALHO 1,68 M - MATERIAIS NA OPERAÇÃO. AF_02/2016</v>
          </cell>
          <cell r="D2120" t="str">
            <v>H</v>
          </cell>
          <cell r="E2120">
            <v>60.45</v>
          </cell>
          <cell r="F2120">
            <v>0</v>
          </cell>
          <cell r="G2120">
            <v>60.45</v>
          </cell>
        </row>
        <row r="2121">
          <cell r="B2121">
            <v>5738</v>
          </cell>
          <cell r="C2121" t="str">
            <v>ROLO COMPACTADOR VIBRATÓRIO PÉ DE CARNEIRO, OPERADO POR CONTROLE REMOTO, POTÊNCIA 12,5 KW, PESO OPERACIONAL 1,675 T, LARGURA DE TRABALHO 0,85 M - DEPRECIAÇÃO. AF_02/2016</v>
          </cell>
          <cell r="D2121" t="str">
            <v>H</v>
          </cell>
          <cell r="E2121">
            <v>46.18</v>
          </cell>
          <cell r="F2121">
            <v>0</v>
          </cell>
          <cell r="G2121">
            <v>46.18</v>
          </cell>
        </row>
        <row r="2122">
          <cell r="B2122">
            <v>93239</v>
          </cell>
          <cell r="C2122" t="str">
            <v>ROLO COMPACTADOR VIBRATÓRIO PÉ DE CARNEIRO, OPERADO POR CONTROLE REMOTO, POTÊNCIA 12,5 KW, PESO OPERACIONAL 1,675 T, LARGURA DE TRABALHO 0,85 M - JUROS. AF_02/2016</v>
          </cell>
          <cell r="D2122" t="str">
            <v>H</v>
          </cell>
          <cell r="E2122">
            <v>12.38</v>
          </cell>
          <cell r="F2122">
            <v>0</v>
          </cell>
          <cell r="G2122">
            <v>12.38</v>
          </cell>
        </row>
        <row r="2123">
          <cell r="B2123">
            <v>5739</v>
          </cell>
          <cell r="C2123" t="str">
            <v>ROLO COMPACTADOR VIBRATÓRIO PÉ DE CARNEIRO, OPERADO POR CONTROLE REMOTO, POTÊNCIA 12,5 KW, PESO OPERACIONAL 1,675 T, LARGURA DE TRABALHO 0,85 M - MANUTENÇÃO. AF_02/2016</v>
          </cell>
          <cell r="D2123" t="str">
            <v>H</v>
          </cell>
          <cell r="E2123">
            <v>57.79</v>
          </cell>
          <cell r="F2123">
            <v>0</v>
          </cell>
          <cell r="G2123">
            <v>57.79</v>
          </cell>
        </row>
        <row r="2124">
          <cell r="B2124">
            <v>93240</v>
          </cell>
          <cell r="C2124" t="str">
            <v>ROLO COMPACTADOR VIBRATÓRIO PÉ DE CARNEIRO, OPERADO POR CONTROLE REMOTO, POTÊNCIA 12,5 KW, PESO OPERACIONAL 1,675 T, LARGURA DE TRABALHO 0,85 M - MATERIAIS NA OPERAÇÃO. AF_02/2016</v>
          </cell>
          <cell r="D2124" t="str">
            <v>H</v>
          </cell>
          <cell r="E2124">
            <v>12.66</v>
          </cell>
          <cell r="F2124">
            <v>0</v>
          </cell>
          <cell r="G2124">
            <v>12.66</v>
          </cell>
        </row>
        <row r="2125">
          <cell r="B2125">
            <v>53818</v>
          </cell>
          <cell r="C2125" t="str">
            <v>ROLO COMPACTADOR VIBRATÓRIO REBOCÁVEL, CILINDRO DE AÇO LISO, POTÊNCIA DE TRAÇÃO DE 65 CV, PESO 4,7 T, IMPACTO DINÂMICO 18,3 T, LARGURA DE TRABALHO 1,67 M - DEPRECIAÇÃO. AF_02/2016</v>
          </cell>
          <cell r="D2125" t="str">
            <v>H</v>
          </cell>
          <cell r="E2125">
            <v>10.2</v>
          </cell>
          <cell r="F2125">
            <v>0</v>
          </cell>
          <cell r="G2125">
            <v>10.2</v>
          </cell>
        </row>
        <row r="2126">
          <cell r="B2126">
            <v>93238</v>
          </cell>
          <cell r="C2126" t="str">
            <v>ROLO COMPACTADOR VIBRATÓRIO REBOCÁVEL, CILINDRO DE AÇO LISO, POTÊNCIA DE TRAÇÃO DE 65 CV, PESO 4,7 T, IMPACTO DINÂMICO 18,3 T, LARGURA DE TRABALHO 1,67 M - JUROS. AF_02/2016</v>
          </cell>
          <cell r="D2126" t="str">
            <v>H</v>
          </cell>
          <cell r="E2126">
            <v>2.73</v>
          </cell>
          <cell r="F2126">
            <v>0</v>
          </cell>
          <cell r="G2126">
            <v>2.73</v>
          </cell>
        </row>
        <row r="2127">
          <cell r="B2127">
            <v>5727</v>
          </cell>
          <cell r="C2127" t="str">
            <v>ROLO COMPACTADOR VIBRATÓRIO REBOCÁVEL, CILINDRO DE AÇO LISO, POTÊNCIA DE TRAÇÃO DE 65 CV, PESO 4,7 T, IMPACTO DINÂMICO 18,3 T, LARGURA DE TRABALHO 1,67 M - MANUTENÇÃO. AF_02/2016</v>
          </cell>
          <cell r="D2127" t="str">
            <v>H</v>
          </cell>
          <cell r="E2127">
            <v>12.76</v>
          </cell>
          <cell r="F2127">
            <v>0</v>
          </cell>
          <cell r="G2127">
            <v>12.76</v>
          </cell>
        </row>
        <row r="2128">
          <cell r="B2128">
            <v>89280</v>
          </cell>
          <cell r="C2128" t="str">
            <v>ROLO COMPACTADOR VIBRATÓRIO TANDEM AÇO LISO, POTÊNCIA 58 HP, PESO SEM/COM LASTRO 6,5 / 9,4 T, LARGURA DE TRABALHO 1,2 M - DEPRECIAÇÃO. AF_06/2014</v>
          </cell>
          <cell r="D2128" t="str">
            <v>H</v>
          </cell>
          <cell r="E2128">
            <v>41.5</v>
          </cell>
          <cell r="F2128">
            <v>0</v>
          </cell>
          <cell r="G2128">
            <v>41.5</v>
          </cell>
        </row>
        <row r="2129">
          <cell r="B2129">
            <v>89281</v>
          </cell>
          <cell r="C2129" t="str">
            <v>ROLO COMPACTADOR VIBRATÓRIO TANDEM AÇO LISO, POTÊNCIA 58 HP, PESO SEM/COM LASTRO 6,5 / 9,4 T, LARGURA DE TRABALHO 1,2 M - JUROS. AF_06/2014</v>
          </cell>
          <cell r="D2129" t="str">
            <v>H</v>
          </cell>
          <cell r="E2129">
            <v>11.13</v>
          </cell>
          <cell r="F2129">
            <v>0</v>
          </cell>
          <cell r="G2129">
            <v>11.13</v>
          </cell>
        </row>
        <row r="2130">
          <cell r="B2130">
            <v>5729</v>
          </cell>
          <cell r="C2130" t="str">
            <v>ROLO COMPACTADOR VIBRATÓRIO TANDEM AÇO LISO, POTÊNCIA 58 HP, PESO SEM/COM LASTRO 6,5 / 9,4 T, LARGURA DE TRABALHO 1,2 M - MANUTENÇÃO. AF_06/2014</v>
          </cell>
          <cell r="D2130" t="str">
            <v>H</v>
          </cell>
          <cell r="E2130">
            <v>51.93</v>
          </cell>
          <cell r="F2130">
            <v>0</v>
          </cell>
          <cell r="G2130">
            <v>51.93</v>
          </cell>
        </row>
        <row r="2131">
          <cell r="B2131">
            <v>5730</v>
          </cell>
          <cell r="C2131" t="str">
            <v>ROLO COMPACTADOR VIBRATÓRIO TANDEM AÇO LISO, POTÊNCIA 58 HP, PESO SEM/COM LASTRO 6,5 / 9,4 T, LARGURA DE TRABALHO 1,2 M - MATERIAIS NA OPERAÇÃO. AF_06/2014</v>
          </cell>
          <cell r="D2131" t="str">
            <v>H</v>
          </cell>
          <cell r="E2131">
            <v>43.23</v>
          </cell>
          <cell r="F2131">
            <v>0</v>
          </cell>
          <cell r="G2131">
            <v>43.23</v>
          </cell>
        </row>
        <row r="2132">
          <cell r="B2132">
            <v>95266</v>
          </cell>
          <cell r="C2132" t="str">
            <v>RÉGUA VIBRATÓRIA DUPLA PARA CONCRETO, PESO DE 60KG, COMPRIMENTO 4 M, COM MOTOR A GASOLINA, POTÊNCIA 5,5 HP - DEPRECIAÇÃO. AF_09/2016</v>
          </cell>
          <cell r="D2132" t="str">
            <v>H</v>
          </cell>
          <cell r="E2132">
            <v>0.56</v>
          </cell>
          <cell r="F2132">
            <v>0</v>
          </cell>
          <cell r="G2132">
            <v>0.56</v>
          </cell>
        </row>
        <row r="2133">
          <cell r="B2133">
            <v>95267</v>
          </cell>
          <cell r="C2133" t="str">
            <v>RÉGUA VIBRATÓRIA DUPLA PARA CONCRETO, PESO DE 60KG, COMPRIMENTO 4 M, COM MOTOR A GASOLINA, POTÊNCIA 5,5 HP - JUROS. AF_09/2016</v>
          </cell>
          <cell r="D2133" t="str">
            <v>H</v>
          </cell>
          <cell r="E2133">
            <v>0.11</v>
          </cell>
          <cell r="F2133">
            <v>0</v>
          </cell>
          <cell r="G2133">
            <v>0.11</v>
          </cell>
        </row>
        <row r="2134">
          <cell r="B2134">
            <v>95268</v>
          </cell>
          <cell r="C2134" t="str">
            <v>RÉGUA VIBRATÓRIA DUPLA PARA CONCRETO, PESO DE 60KG, COMPRIMENTO 4 M, COM MOTOR A GASOLINA, POTÊNCIA 5,5 HP - MANUTENÇÃO. AF_09/2016</v>
          </cell>
          <cell r="D2134" t="str">
            <v>H</v>
          </cell>
          <cell r="E2134">
            <v>0.55</v>
          </cell>
          <cell r="F2134">
            <v>0</v>
          </cell>
          <cell r="G2134">
            <v>0.55</v>
          </cell>
        </row>
        <row r="2135">
          <cell r="B2135">
            <v>95269</v>
          </cell>
          <cell r="C2135" t="str">
            <v>RÉGUA VIBRATÓRIA DUPLA PARA CONCRETO, PESO DE 60KG, COMPRIMENTO 4 M, COM MOTOR A GASOLINA, POTÊNCIA 5,5 HP - MATERIAIS NA OPERAÇÃO. AF_09/2016</v>
          </cell>
          <cell r="D2135" t="str">
            <v>H</v>
          </cell>
          <cell r="E2135">
            <v>9.61</v>
          </cell>
          <cell r="F2135">
            <v>0</v>
          </cell>
          <cell r="G2135">
            <v>9.61</v>
          </cell>
        </row>
        <row r="2136">
          <cell r="B2136">
            <v>91688</v>
          </cell>
          <cell r="C2136" t="str">
            <v>SERRA CIRCULAR DE BANCADA COM MOTOR ELÉTRICO POTÊNCIA DE 5HP, COM COIFA PARA DISCO 10" - DEPRECIAÇÃO. AF_08/2015</v>
          </cell>
          <cell r="D2136" t="str">
            <v>H</v>
          </cell>
          <cell r="E2136">
            <v>0.09</v>
          </cell>
          <cell r="F2136">
            <v>0</v>
          </cell>
          <cell r="G2136">
            <v>0.09</v>
          </cell>
        </row>
        <row r="2137">
          <cell r="B2137">
            <v>91689</v>
          </cell>
          <cell r="C2137" t="str">
            <v>SERRA CIRCULAR DE BANCADA COM MOTOR ELÉTRICO POTÊNCIA DE 5HP, COM COIFA PARA DISCO 10" - JUROS. AF_08/2015</v>
          </cell>
          <cell r="D2137" t="str">
            <v>H</v>
          </cell>
          <cell r="E2137">
            <v>0.01</v>
          </cell>
          <cell r="F2137">
            <v>0</v>
          </cell>
          <cell r="G2137">
            <v>0.01</v>
          </cell>
        </row>
        <row r="2138">
          <cell r="B2138">
            <v>91690</v>
          </cell>
          <cell r="C2138" t="str">
            <v>SERRA CIRCULAR DE BANCADA COM MOTOR ELÉTRICO POTÊNCIA DE 5HP, COM COIFA PARA DISCO 10" - MANUTENÇÃO. AF_08/2015</v>
          </cell>
          <cell r="D2138" t="str">
            <v>H</v>
          </cell>
          <cell r="E2138">
            <v>0.06</v>
          </cell>
          <cell r="F2138">
            <v>0</v>
          </cell>
          <cell r="G2138">
            <v>0.06</v>
          </cell>
        </row>
        <row r="2139">
          <cell r="B2139">
            <v>91691</v>
          </cell>
          <cell r="C2139" t="str">
            <v>SERRA CIRCULAR DE BANCADA COM MOTOR ELÉTRICO POTÊNCIA DE 5HP, COM COIFA PARA DISCO 10" - MATERIAIS NA OPERAÇÃO. AF_08/2015</v>
          </cell>
          <cell r="D2139" t="str">
            <v>H</v>
          </cell>
          <cell r="E2139">
            <v>0.96</v>
          </cell>
          <cell r="F2139">
            <v>0</v>
          </cell>
          <cell r="G2139">
            <v>0.96</v>
          </cell>
        </row>
        <row r="2140">
          <cell r="B2140">
            <v>102927</v>
          </cell>
          <cell r="C2140" t="str">
            <v>SERRA FITA HORIZONTAL, ELÉTRICA, COM CONTROLE HIDRÁULICO, PAINEL DE COMANDO EM 24 V, MOTOR ELÉTRICO 1,5 CV, DIMENSÕES DA FITA 3880 X 27 X 0,9 MM, TRIFÁSICA - MATERIAIS NA OPERAÇÃO. AF_05/2023</v>
          </cell>
          <cell r="D2140" t="str">
            <v>H</v>
          </cell>
          <cell r="E2140">
            <v>0.66</v>
          </cell>
          <cell r="F2140">
            <v>0</v>
          </cell>
          <cell r="G2140">
            <v>0.66</v>
          </cell>
        </row>
        <row r="2141">
          <cell r="B2141">
            <v>95136</v>
          </cell>
          <cell r="C2141" t="str">
            <v>TALHA MANUAL DE CORRENTE, CAPACIDADE DE 2 TON. COM ELEVAÇÃO DE 3 M - DEPRECIAÇÃO. AF_07/2016</v>
          </cell>
          <cell r="D2141" t="str">
            <v>H</v>
          </cell>
          <cell r="E2141">
            <v>0.03</v>
          </cell>
          <cell r="F2141">
            <v>0</v>
          </cell>
          <cell r="G2141">
            <v>0.03</v>
          </cell>
        </row>
        <row r="2142">
          <cell r="B2142">
            <v>95137</v>
          </cell>
          <cell r="C2142" t="str">
            <v>TALHA MANUAL DE CORRENTE, CAPACIDADE DE 2 TON. COM ELEVAÇÃO DE 3 M - JUROS. AF_07/2016</v>
          </cell>
          <cell r="D2142" t="str">
            <v>H</v>
          </cell>
          <cell r="E2142">
            <v>0.01</v>
          </cell>
          <cell r="F2142">
            <v>0</v>
          </cell>
          <cell r="G2142">
            <v>0.01</v>
          </cell>
        </row>
        <row r="2143">
          <cell r="B2143">
            <v>95138</v>
          </cell>
          <cell r="C2143" t="str">
            <v>TALHA MANUAL DE CORRENTE, CAPACIDADE DE 2 TON. COM ELEVAÇÃO DE 3 M - MANUTENÇÃO. AF_07/2016</v>
          </cell>
          <cell r="D2143" t="str">
            <v>H</v>
          </cell>
          <cell r="E2143">
            <v>0.02</v>
          </cell>
          <cell r="F2143">
            <v>0</v>
          </cell>
          <cell r="G2143">
            <v>0.02</v>
          </cell>
        </row>
        <row r="2144">
          <cell r="B2144">
            <v>89023</v>
          </cell>
          <cell r="C2144" t="str">
            <v>TANQUE DE ASFALTO ESTACIONÁRIO COM MAÇARICO, CAPACIDADE 20.000 L - DEPRECIAÇÃO. AF_05/2023</v>
          </cell>
          <cell r="D2144" t="str">
            <v>H</v>
          </cell>
          <cell r="E2144">
            <v>3.82</v>
          </cell>
          <cell r="F2144">
            <v>0</v>
          </cell>
          <cell r="G2144">
            <v>3.82</v>
          </cell>
        </row>
        <row r="2145">
          <cell r="B2145">
            <v>89024</v>
          </cell>
          <cell r="C2145" t="str">
            <v>TANQUE DE ASFALTO ESTACIONÁRIO COM MAÇARICO, CAPACIDADE 20.000 L - JUROS. AF_05/2023</v>
          </cell>
          <cell r="D2145" t="str">
            <v>H</v>
          </cell>
          <cell r="E2145">
            <v>1.32</v>
          </cell>
          <cell r="F2145">
            <v>0</v>
          </cell>
          <cell r="G2145">
            <v>1.32</v>
          </cell>
        </row>
        <row r="2146">
          <cell r="B2146">
            <v>89025</v>
          </cell>
          <cell r="C2146" t="str">
            <v>TANQUE DE ASFALTO ESTACIONÁRIO COM MAÇARICO, CAPACIDADE 20.000 L - MANUTENÇÃO. AF_05/2023</v>
          </cell>
          <cell r="D2146" t="str">
            <v>H</v>
          </cell>
          <cell r="E2146">
            <v>4.78</v>
          </cell>
          <cell r="F2146">
            <v>0</v>
          </cell>
          <cell r="G2146">
            <v>4.78</v>
          </cell>
        </row>
        <row r="2147">
          <cell r="B2147">
            <v>89026</v>
          </cell>
          <cell r="C2147" t="str">
            <v>TANQUE DE ASFALTO ESTACIONÁRIO COM MAÇARICO, CAPACIDADE 20.000 L - MATERIAIS NA OPERAÇÃO. AF_05/2023</v>
          </cell>
          <cell r="D2147" t="str">
            <v>H</v>
          </cell>
          <cell r="E2147">
            <v>180.87</v>
          </cell>
          <cell r="F2147">
            <v>0</v>
          </cell>
          <cell r="G2147">
            <v>180.87</v>
          </cell>
        </row>
        <row r="2148">
          <cell r="B2148">
            <v>7032</v>
          </cell>
          <cell r="C2148" t="str">
            <v>TANQUE DE ASFALTO ESTACIONÁRIO COM SERPENTINA, CAPACIDADE 30.000 L - DEPRECIAÇÃO. AF_05/2023</v>
          </cell>
          <cell r="D2148" t="str">
            <v>H</v>
          </cell>
          <cell r="E2148">
            <v>4.7</v>
          </cell>
          <cell r="F2148">
            <v>0</v>
          </cell>
          <cell r="G2148">
            <v>4.7</v>
          </cell>
        </row>
        <row r="2149">
          <cell r="B2149">
            <v>7033</v>
          </cell>
          <cell r="C2149" t="str">
            <v>TANQUE DE ASFALTO ESTACIONÁRIO COM SERPENTINA, CAPACIDADE 30.000 L - JUROS. AF_05/2023</v>
          </cell>
          <cell r="D2149" t="str">
            <v>H</v>
          </cell>
          <cell r="E2149">
            <v>1.63</v>
          </cell>
          <cell r="F2149">
            <v>0</v>
          </cell>
          <cell r="G2149">
            <v>1.63</v>
          </cell>
        </row>
        <row r="2150">
          <cell r="B2150">
            <v>7034</v>
          </cell>
          <cell r="C2150" t="str">
            <v>TANQUE DE ASFALTO ESTACIONÁRIO COM SERPENTINA, CAPACIDADE 30.000 L - MANUTENÇÃO. AF_05/2023</v>
          </cell>
          <cell r="D2150" t="str">
            <v>H</v>
          </cell>
          <cell r="E2150">
            <v>5.88</v>
          </cell>
          <cell r="F2150">
            <v>0</v>
          </cell>
          <cell r="G2150">
            <v>5.88</v>
          </cell>
        </row>
        <row r="2151">
          <cell r="B2151">
            <v>7035</v>
          </cell>
          <cell r="C2151" t="str">
            <v>TANQUE DE ASFALTO ESTACIONÁRIO COM SERPENTINA, CAPACIDADE 30.000 L - MATERIAIS NA OPERAÇÃO. AF_05/2023</v>
          </cell>
          <cell r="D2151" t="str">
            <v>H</v>
          </cell>
          <cell r="E2151">
            <v>271.31</v>
          </cell>
          <cell r="F2151">
            <v>0</v>
          </cell>
          <cell r="G2151">
            <v>271.31</v>
          </cell>
        </row>
        <row r="2152">
          <cell r="B2152">
            <v>102945</v>
          </cell>
          <cell r="C2152" t="str">
            <v>TARTARUGA DE OXICORTE CG1, MONOFÁSICA, 220 V, FREQUÊNCIA 50 HZ, VELOCIDADE DE CORTE (MM/MIN) 50 A 750, DIÂMETRO MÍNIMO DO COMPASSO MM 200 - MATERIAIS NA OPERAÇÃO. AF_05/2023</v>
          </cell>
          <cell r="D2152" t="str">
            <v>H</v>
          </cell>
          <cell r="E2152">
            <v>0.01</v>
          </cell>
          <cell r="F2152">
            <v>0</v>
          </cell>
          <cell r="G2152">
            <v>0.01</v>
          </cell>
        </row>
        <row r="2153">
          <cell r="B2153">
            <v>104087</v>
          </cell>
          <cell r="C2153" t="str">
            <v>TERMOFUSORA PARA TUBOS E CONEXÕES EM PPR COM DIÂMETROS DE 20 A 63 MM, POTÊNCIA DE 800 W, TENSAO 220 V - DEPRECIAÇÃO. AF_05/2022</v>
          </cell>
          <cell r="D2153" t="str">
            <v>H</v>
          </cell>
          <cell r="E2153">
            <v>0.06</v>
          </cell>
          <cell r="F2153">
            <v>0</v>
          </cell>
          <cell r="G2153">
            <v>0.06</v>
          </cell>
        </row>
        <row r="2154">
          <cell r="B2154">
            <v>104088</v>
          </cell>
          <cell r="C2154" t="str">
            <v>TERMOFUSORA PARA TUBOS E CONEXÕES EM PPR COM DIÂMETROS DE 20 A 63 MM, POTÊNCIA DE 800 W, TENSAO 220 V - JUROS. AF_05/2022</v>
          </cell>
          <cell r="D2154" t="str">
            <v>H</v>
          </cell>
          <cell r="E2154">
            <v>0.01</v>
          </cell>
          <cell r="F2154">
            <v>0</v>
          </cell>
          <cell r="G2154">
            <v>0.01</v>
          </cell>
        </row>
        <row r="2155">
          <cell r="B2155">
            <v>104089</v>
          </cell>
          <cell r="C2155" t="str">
            <v>TERMOFUSORA PARA TUBOS E CONEXÕES EM PPR COM DIÂMETROS DE 20 A 63 MM, POTÊNCIA DE 800 W, TENSAO 220 V - MANUTENÇÃO. AF_05/2022</v>
          </cell>
          <cell r="D2155" t="str">
            <v>H</v>
          </cell>
          <cell r="E2155">
            <v>0.07</v>
          </cell>
          <cell r="F2155">
            <v>0</v>
          </cell>
          <cell r="G2155">
            <v>0.07</v>
          </cell>
        </row>
        <row r="2156">
          <cell r="B2156">
            <v>104090</v>
          </cell>
          <cell r="C2156" t="str">
            <v>TERMOFUSORA PARA TUBOS E CONEXÕES EM PPR COM DIÂMETROS DE 20 A 63 MM, POTÊNCIA DE 800 W, TENSAO 220 V - MATERIAIS NA OPERAÇÃO. AF_05/2022</v>
          </cell>
          <cell r="D2156" t="str">
            <v>H</v>
          </cell>
          <cell r="E2156">
            <v>0.48</v>
          </cell>
          <cell r="F2156">
            <v>0</v>
          </cell>
          <cell r="G2156">
            <v>0.48</v>
          </cell>
        </row>
        <row r="2157">
          <cell r="B2157">
            <v>104093</v>
          </cell>
          <cell r="C2157" t="str">
            <v>TERMOFUSORA PARA TUBOS E CONEXÕES EM PPR COM DIÂMETROS DE 75 A 110 MM, POTÊNCIA DE *1100* W, TENSÃO 220 V - DEPRECIAÇÃO. AF_05/2022</v>
          </cell>
          <cell r="D2157" t="str">
            <v>H</v>
          </cell>
          <cell r="E2157">
            <v>0.08</v>
          </cell>
          <cell r="F2157">
            <v>0</v>
          </cell>
          <cell r="G2157">
            <v>0.08</v>
          </cell>
        </row>
        <row r="2158">
          <cell r="B2158">
            <v>104094</v>
          </cell>
          <cell r="C2158" t="str">
            <v>TERMOFUSORA PARA TUBOS E CONEXÕES EM PPR COM DIÂMETROS DE 75 A 110 MM, POTÊNCIA DE *1100* W, TENSÃO 220 V - JUROS. AF_05/2022</v>
          </cell>
          <cell r="D2158" t="str">
            <v>H</v>
          </cell>
          <cell r="E2158">
            <v>0.02</v>
          </cell>
          <cell r="F2158">
            <v>0</v>
          </cell>
          <cell r="G2158">
            <v>0.02</v>
          </cell>
        </row>
        <row r="2159">
          <cell r="B2159">
            <v>104095</v>
          </cell>
          <cell r="C2159" t="str">
            <v>TERMOFUSORA PARA TUBOS E CONEXÕES EM PPR COM DIÂMETROS DE 75 A 110 MM, POTÊNCIA DE *1100* W, TENSÃO 220 V - MANUTENÇÃO. AF_05/2022</v>
          </cell>
          <cell r="D2159" t="str">
            <v>H</v>
          </cell>
          <cell r="E2159">
            <v>0.1</v>
          </cell>
          <cell r="F2159">
            <v>0</v>
          </cell>
          <cell r="G2159">
            <v>0.1</v>
          </cell>
        </row>
        <row r="2160">
          <cell r="B2160">
            <v>104096</v>
          </cell>
          <cell r="C2160" t="str">
            <v>TERMOFUSORA PARA TUBOS E CONEXÕES EM PPR COM DIÂMETROS DE 75 A 110 MM, POTÊNCIA DE *1100* W, TENSÃO 220 V - MATERIAIS NA OPERAÇÃO. AF_05/2022</v>
          </cell>
          <cell r="D2160" t="str">
            <v>H</v>
          </cell>
          <cell r="E2160">
            <v>0.66</v>
          </cell>
          <cell r="F2160">
            <v>0</v>
          </cell>
          <cell r="G2160">
            <v>0.66</v>
          </cell>
        </row>
        <row r="2161">
          <cell r="B2161">
            <v>102903</v>
          </cell>
          <cell r="C2161" t="str">
            <v>TORRE, COMPOSTA POR GUINCHO MECÂNICO, GUINCHO MANUAL, CABOS DE AÇO, PITEIRA E SOQUETE  - MATERIAIS NA OPERAÇÃO. AF_05/2023</v>
          </cell>
          <cell r="D2161" t="str">
            <v>H</v>
          </cell>
          <cell r="E2161">
            <v>12.34</v>
          </cell>
          <cell r="F2161">
            <v>0</v>
          </cell>
          <cell r="G2161">
            <v>12.34</v>
          </cell>
        </row>
        <row r="2162">
          <cell r="B2162">
            <v>89029</v>
          </cell>
          <cell r="C2162" t="str">
            <v>TRATOR DE ESTEIRAS, POTÊNCIA 100 HP, PESO OPERACIONAL 9,4 T, COM LÂMINA 2,19 M3 - DEPRECIAÇÃO. AF_06/2014</v>
          </cell>
          <cell r="D2162" t="str">
            <v>H</v>
          </cell>
          <cell r="E2162">
            <v>33.34</v>
          </cell>
          <cell r="F2162">
            <v>0</v>
          </cell>
          <cell r="G2162">
            <v>33.34</v>
          </cell>
        </row>
        <row r="2163">
          <cell r="B2163">
            <v>89030</v>
          </cell>
          <cell r="C2163" t="str">
            <v>TRATOR DE ESTEIRAS, POTÊNCIA 100 HP, PESO OPERACIONAL 9,4 T, COM LÂMINA 2,19 M3 - JUROS. AF_06/2014</v>
          </cell>
          <cell r="D2163" t="str">
            <v>H</v>
          </cell>
          <cell r="E2163">
            <v>14.68</v>
          </cell>
          <cell r="F2163">
            <v>0</v>
          </cell>
          <cell r="G2163">
            <v>14.68</v>
          </cell>
        </row>
        <row r="2164">
          <cell r="B2164">
            <v>5724</v>
          </cell>
          <cell r="C2164" t="str">
            <v>TRATOR DE ESTEIRAS, POTÊNCIA 100 HP, PESO OPERACIONAL 9,4 T, COM LÂMINA 2,19 M3 - MANUTENÇÃO. AF_06/2014</v>
          </cell>
          <cell r="D2164" t="str">
            <v>H</v>
          </cell>
          <cell r="E2164">
            <v>59.61</v>
          </cell>
          <cell r="F2164">
            <v>0</v>
          </cell>
          <cell r="G2164">
            <v>59.61</v>
          </cell>
        </row>
        <row r="2165">
          <cell r="B2165">
            <v>53817</v>
          </cell>
          <cell r="C2165" t="str">
            <v>TRATOR DE ESTEIRAS, POTÊNCIA 100 HP, PESO OPERACIONAL 9,4 T, COM LÂMINA 2,19 M3 - MATERIAIS NA OPERAÇÃO. AF_06/2014</v>
          </cell>
          <cell r="D2165" t="str">
            <v>H</v>
          </cell>
          <cell r="E2165">
            <v>66.08</v>
          </cell>
          <cell r="F2165">
            <v>0</v>
          </cell>
          <cell r="G2165">
            <v>66.08</v>
          </cell>
        </row>
        <row r="2166">
          <cell r="B2166">
            <v>88839</v>
          </cell>
          <cell r="C2166" t="str">
            <v>TRATOR DE ESTEIRAS, POTÊNCIA 125 HP, PESO OPERACIONAL 12,9 T, COM LÂMINA 2,7 M3 - DEPRECIAÇÃO. AF_10/2014</v>
          </cell>
          <cell r="D2166" t="str">
            <v>H</v>
          </cell>
          <cell r="E2166">
            <v>34.9</v>
          </cell>
          <cell r="F2166">
            <v>0</v>
          </cell>
          <cell r="G2166">
            <v>34.9</v>
          </cell>
        </row>
        <row r="2167">
          <cell r="B2167">
            <v>88840</v>
          </cell>
          <cell r="C2167" t="str">
            <v>TRATOR DE ESTEIRAS, POTÊNCIA 125 HP, PESO OPERACIONAL 12,9 T, COM LÂMINA 2,7 M3 - JUROS. AF_10/2014</v>
          </cell>
          <cell r="D2167" t="str">
            <v>H</v>
          </cell>
          <cell r="E2167">
            <v>15.37</v>
          </cell>
          <cell r="F2167">
            <v>0</v>
          </cell>
          <cell r="G2167">
            <v>15.37</v>
          </cell>
        </row>
        <row r="2168">
          <cell r="B2168">
            <v>88841</v>
          </cell>
          <cell r="C2168" t="str">
            <v>TRATOR DE ESTEIRAS, POTÊNCIA 125 HP, PESO OPERACIONAL 12,9 T, COM LÂMINA 2,7 M3 - MANUTENÇÃO. AF_10/2014</v>
          </cell>
          <cell r="D2168" t="str">
            <v>H</v>
          </cell>
          <cell r="E2168">
            <v>62.39</v>
          </cell>
          <cell r="F2168">
            <v>0</v>
          </cell>
          <cell r="G2168">
            <v>62.39</v>
          </cell>
        </row>
        <row r="2169">
          <cell r="B2169">
            <v>88842</v>
          </cell>
          <cell r="C2169" t="str">
            <v>TRATOR DE ESTEIRAS, POTÊNCIA 125 HP, PESO OPERACIONAL 12,9 T, COM LÂMINA 2,7 M3 - MATERIAIS NA OPERAÇÃO. AF_10/2014</v>
          </cell>
          <cell r="D2169" t="str">
            <v>H</v>
          </cell>
          <cell r="E2169">
            <v>82.66</v>
          </cell>
          <cell r="F2169">
            <v>0</v>
          </cell>
          <cell r="G2169">
            <v>82.66</v>
          </cell>
        </row>
        <row r="2170">
          <cell r="B2170">
            <v>89009</v>
          </cell>
          <cell r="C2170" t="str">
            <v>TRATOR DE ESTEIRAS, POTÊNCIA 150 HP, PESO OPERACIONAL 16,7 T, COM RODA MOTRIZ ELEVADA E LÂMINA 3,18 M3 - DEPRECIAÇÃO. AF_06/2014</v>
          </cell>
          <cell r="D2170" t="str">
            <v>H</v>
          </cell>
          <cell r="E2170">
            <v>43.22</v>
          </cell>
          <cell r="F2170">
            <v>0</v>
          </cell>
          <cell r="G2170">
            <v>43.22</v>
          </cell>
        </row>
        <row r="2171">
          <cell r="B2171">
            <v>89010</v>
          </cell>
          <cell r="C2171" t="str">
            <v>TRATOR DE ESTEIRAS, POTÊNCIA 150 HP, PESO OPERACIONAL 16,7 T, COM RODA MOTRIZ ELEVADA E LÂMINA 3,18 M3 - JUROS. AF_06/2014</v>
          </cell>
          <cell r="D2171" t="str">
            <v>H</v>
          </cell>
          <cell r="E2171">
            <v>19.04</v>
          </cell>
          <cell r="F2171">
            <v>0</v>
          </cell>
          <cell r="G2171">
            <v>19.04</v>
          </cell>
        </row>
        <row r="2172">
          <cell r="B2172">
            <v>53810</v>
          </cell>
          <cell r="C2172" t="str">
            <v>TRATOR DE ESTEIRAS, POTÊNCIA 150 HP, PESO OPERACIONAL 16,7 T, COM RODA MOTRIZ ELEVADA E LÂMINA 3,18 M3 - MANUTENÇÃO. AF_06/2014</v>
          </cell>
          <cell r="D2172" t="str">
            <v>H</v>
          </cell>
          <cell r="E2172">
            <v>77.28</v>
          </cell>
          <cell r="F2172">
            <v>0</v>
          </cell>
          <cell r="G2172">
            <v>77.28</v>
          </cell>
        </row>
        <row r="2173">
          <cell r="B2173">
            <v>5721</v>
          </cell>
          <cell r="C2173" t="str">
            <v>TRATOR DE ESTEIRAS, POTÊNCIA 150 HP, PESO OPERACIONAL 16,7 T, COM RODA MOTRIZ ELEVADA E LÂMINA 3,18 M3 - MATERIAIS NA OPERAÇÃO. AF_06/2014</v>
          </cell>
          <cell r="D2173" t="str">
            <v>H</v>
          </cell>
          <cell r="E2173">
            <v>99.19</v>
          </cell>
          <cell r="F2173">
            <v>0</v>
          </cell>
          <cell r="G2173">
            <v>99.19</v>
          </cell>
        </row>
        <row r="2174">
          <cell r="B2174">
            <v>89017</v>
          </cell>
          <cell r="C2174" t="str">
            <v>TRATOR DE ESTEIRAS, POTÊNCIA 170 HP, PESO OPERACIONAL 19 T, CAÇAMBA 5,2 M3 - DEPRECIAÇÃO. AF_06/2014</v>
          </cell>
          <cell r="D2174" t="str">
            <v>H</v>
          </cell>
          <cell r="E2174">
            <v>42.96</v>
          </cell>
          <cell r="F2174">
            <v>0</v>
          </cell>
          <cell r="G2174">
            <v>42.96</v>
          </cell>
        </row>
        <row r="2175">
          <cell r="B2175">
            <v>89018</v>
          </cell>
          <cell r="C2175" t="str">
            <v>TRATOR DE ESTEIRAS, POTÊNCIA 170 HP, PESO OPERACIONAL 19 T, CAÇAMBA 5,2 M3 - JUROS. AF_06/2014</v>
          </cell>
          <cell r="D2175" t="str">
            <v>H</v>
          </cell>
          <cell r="E2175">
            <v>18.92</v>
          </cell>
          <cell r="F2175">
            <v>0</v>
          </cell>
          <cell r="G2175">
            <v>18.92</v>
          </cell>
        </row>
        <row r="2176">
          <cell r="B2176">
            <v>53806</v>
          </cell>
          <cell r="C2176" t="str">
            <v>TRATOR DE ESTEIRAS, POTÊNCIA 170 HP, PESO OPERACIONAL 19 T, CAÇAMBA 5,2 M3 - MANUTENÇÃO. AF_06/2014</v>
          </cell>
          <cell r="D2176" t="str">
            <v>H</v>
          </cell>
          <cell r="E2176">
            <v>76.81</v>
          </cell>
          <cell r="F2176">
            <v>0</v>
          </cell>
          <cell r="G2176">
            <v>76.81</v>
          </cell>
        </row>
        <row r="2177">
          <cell r="B2177">
            <v>5718</v>
          </cell>
          <cell r="C2177" t="str">
            <v>TRATOR DE ESTEIRAS, POTÊNCIA 170 HP, PESO OPERACIONAL 19 T, CAÇAMBA 5,2 M3 - MATERIAIS NA OPERAÇÃO. AF_06/2014</v>
          </cell>
          <cell r="D2177" t="str">
            <v>H</v>
          </cell>
          <cell r="E2177">
            <v>112.42</v>
          </cell>
          <cell r="F2177">
            <v>0</v>
          </cell>
          <cell r="G2177">
            <v>112.42</v>
          </cell>
        </row>
        <row r="2178">
          <cell r="B2178">
            <v>89013</v>
          </cell>
          <cell r="C2178" t="str">
            <v>TRATOR DE ESTEIRAS, POTÊNCIA 347 HP, PESO OPERACIONAL 38,5 T, COM LÂMINA 8,70 M3 - DEPRECIAÇÃO. AF_06/2014</v>
          </cell>
          <cell r="D2178" t="str">
            <v>H</v>
          </cell>
          <cell r="E2178">
            <v>141.59</v>
          </cell>
          <cell r="F2178">
            <v>0</v>
          </cell>
          <cell r="G2178">
            <v>141.59</v>
          </cell>
        </row>
        <row r="2179">
          <cell r="B2179">
            <v>89014</v>
          </cell>
          <cell r="C2179" t="str">
            <v>TRATOR DE ESTEIRAS, POTÊNCIA 347 HP, PESO OPERACIONAL 38,5 T, COM LÂMINA 8,70 M3 - JUROS. AF_06/2014</v>
          </cell>
          <cell r="D2179" t="str">
            <v>H</v>
          </cell>
          <cell r="E2179">
            <v>62.37</v>
          </cell>
          <cell r="F2179">
            <v>0</v>
          </cell>
          <cell r="G2179">
            <v>62.37</v>
          </cell>
        </row>
        <row r="2180">
          <cell r="B2180">
            <v>53814</v>
          </cell>
          <cell r="C2180" t="str">
            <v>TRATOR DE ESTEIRAS, POTÊNCIA 347 HP, PESO OPERACIONAL 38,5 T, COM LÂMINA 8,70 M3 - MANUTENÇÃO. AF_06/2014</v>
          </cell>
          <cell r="D2180" t="str">
            <v>H</v>
          </cell>
          <cell r="E2180">
            <v>253.14</v>
          </cell>
          <cell r="F2180">
            <v>0</v>
          </cell>
          <cell r="G2180">
            <v>253.14</v>
          </cell>
        </row>
        <row r="2181">
          <cell r="B2181">
            <v>5722</v>
          </cell>
          <cell r="C2181" t="str">
            <v>TRATOR DE ESTEIRAS, POTÊNCIA 347 HP, PESO OPERACIONAL 38,5 T, COM LÂMINA 8,70 M3 - MATERIAIS NA OPERAÇÃO. AF_06/2014</v>
          </cell>
          <cell r="D2181" t="str">
            <v>H</v>
          </cell>
          <cell r="E2181">
            <v>229.39</v>
          </cell>
          <cell r="F2181">
            <v>0</v>
          </cell>
          <cell r="G2181">
            <v>229.39</v>
          </cell>
        </row>
        <row r="2182">
          <cell r="B2182">
            <v>96015</v>
          </cell>
          <cell r="C2182" t="str">
            <v>TRATOR DE PNEUS COM POTÊNCIA DE 122 CV, TRAÇÃO 4X4, COM GRADE DE DISCOS ACOPLADA - DEPRECIAÇÃO. AF_02/2017</v>
          </cell>
          <cell r="D2182" t="str">
            <v>H</v>
          </cell>
          <cell r="E2182">
            <v>22.72</v>
          </cell>
          <cell r="F2182">
            <v>0</v>
          </cell>
          <cell r="G2182">
            <v>22.72</v>
          </cell>
        </row>
        <row r="2183">
          <cell r="B2183">
            <v>96016</v>
          </cell>
          <cell r="C2183" t="str">
            <v>TRATOR DE PNEUS COM POTÊNCIA DE 122 CV, TRAÇÃO 4X4, COM GRADE DE DISCOS ACOPLADA - JUROS. AF_02/2017</v>
          </cell>
          <cell r="D2183" t="str">
            <v>H</v>
          </cell>
          <cell r="E2183">
            <v>6.09</v>
          </cell>
          <cell r="F2183">
            <v>0</v>
          </cell>
          <cell r="G2183">
            <v>6.09</v>
          </cell>
        </row>
        <row r="2184">
          <cell r="B2184">
            <v>96018</v>
          </cell>
          <cell r="C2184" t="str">
            <v>TRATOR DE PNEUS COM POTÊNCIA DE 122 CV, TRAÇÃO 4X4, COM GRADE DE DISCOS ACOPLADA - MANUTENÇÃO. AF_02/2017</v>
          </cell>
          <cell r="D2184" t="str">
            <v>H</v>
          </cell>
          <cell r="E2184">
            <v>24.85</v>
          </cell>
          <cell r="F2184">
            <v>0</v>
          </cell>
          <cell r="G2184">
            <v>24.85</v>
          </cell>
        </row>
        <row r="2185">
          <cell r="B2185">
            <v>96019</v>
          </cell>
          <cell r="C2185" t="str">
            <v>TRATOR DE PNEUS COM POTÊNCIA DE 122 CV, TRAÇÃO 4X4, COM GRADE DE DISCOS ACOPLADA - MATERIAIS NA OPERAÇÃO. AF_02/2017</v>
          </cell>
          <cell r="D2185" t="str">
            <v>H</v>
          </cell>
          <cell r="E2185">
            <v>102.29</v>
          </cell>
          <cell r="F2185">
            <v>0</v>
          </cell>
          <cell r="G2185">
            <v>102.29</v>
          </cell>
        </row>
        <row r="2186">
          <cell r="B2186">
            <v>96008</v>
          </cell>
          <cell r="C2186" t="str">
            <v>TRATOR DE PNEUS COM POTÊNCIA DE 122 CV, TRAÇÃO 4X4, COM VASSOURA MECÂNICA ACOPLADA - DEPRECIAÇÃO. AF_02/2017</v>
          </cell>
          <cell r="D2186" t="str">
            <v>H</v>
          </cell>
          <cell r="E2186">
            <v>22.93</v>
          </cell>
          <cell r="F2186">
            <v>0</v>
          </cell>
          <cell r="G2186">
            <v>22.93</v>
          </cell>
        </row>
        <row r="2187">
          <cell r="B2187">
            <v>96009</v>
          </cell>
          <cell r="C2187" t="str">
            <v>TRATOR DE PNEUS COM POTÊNCIA DE 122 CV, TRAÇÃO 4X4, COM VASSOURA MECÂNICA ACOPLADA - JUROS. AF_02/2017</v>
          </cell>
          <cell r="D2187" t="str">
            <v>H</v>
          </cell>
          <cell r="E2187">
            <v>6.15</v>
          </cell>
          <cell r="F2187">
            <v>0</v>
          </cell>
          <cell r="G2187">
            <v>6.15</v>
          </cell>
        </row>
        <row r="2188">
          <cell r="B2188">
            <v>96011</v>
          </cell>
          <cell r="C2188" t="str">
            <v>TRATOR DE PNEUS COM POTÊNCIA DE 122 CV, TRAÇÃO 4X4, COM VASSOURA MECÂNICA ACOPLADA - MANUTENÇÃO. AF_02/2017</v>
          </cell>
          <cell r="D2188" t="str">
            <v>H</v>
          </cell>
          <cell r="E2188">
            <v>25.08</v>
          </cell>
          <cell r="F2188">
            <v>0</v>
          </cell>
          <cell r="G2188">
            <v>25.08</v>
          </cell>
        </row>
        <row r="2189">
          <cell r="B2189">
            <v>96012</v>
          </cell>
          <cell r="C2189" t="str">
            <v>TRATOR DE PNEUS COM POTÊNCIA DE 122 CV, TRAÇÃO 4X4, COM VASSOURA MECÂNICA ACOPLADA - MATERIAIS NA OPERAÇÃO. AF_02/2017</v>
          </cell>
          <cell r="D2189" t="str">
            <v>H</v>
          </cell>
          <cell r="E2189">
            <v>102.29</v>
          </cell>
          <cell r="F2189">
            <v>0</v>
          </cell>
          <cell r="G2189">
            <v>102.29</v>
          </cell>
        </row>
        <row r="2190">
          <cell r="B2190">
            <v>96023</v>
          </cell>
          <cell r="C2190" t="str">
            <v>TRATOR DE PNEUS COM POTÊNCIA DE 85 CV, TRAÇÃO 4X4, COM GRADE DE DISCOS ACOPLADA - DEPRECIAÇÃO. AF_02/2017</v>
          </cell>
          <cell r="D2190" t="str">
            <v>H</v>
          </cell>
          <cell r="E2190">
            <v>17.57</v>
          </cell>
          <cell r="F2190">
            <v>0</v>
          </cell>
          <cell r="G2190">
            <v>17.57</v>
          </cell>
        </row>
        <row r="2191">
          <cell r="B2191">
            <v>96024</v>
          </cell>
          <cell r="C2191" t="str">
            <v>TRATOR DE PNEUS COM POTÊNCIA DE 85 CV, TRAÇÃO 4X4, COM GRADE DE DISCOS ACOPLADA - JUROS. AF_02/2017</v>
          </cell>
          <cell r="D2191" t="str">
            <v>H</v>
          </cell>
          <cell r="E2191">
            <v>4.7</v>
          </cell>
          <cell r="F2191">
            <v>0</v>
          </cell>
          <cell r="G2191">
            <v>4.7</v>
          </cell>
        </row>
        <row r="2192">
          <cell r="B2192">
            <v>96026</v>
          </cell>
          <cell r="C2192" t="str">
            <v>TRATOR DE PNEUS COM POTÊNCIA DE 85 CV, TRAÇÃO 4X4, COM GRADE DE DISCOS ACOPLADA - MANUTENÇÃO. AF_02/2017</v>
          </cell>
          <cell r="D2192" t="str">
            <v>H</v>
          </cell>
          <cell r="E2192">
            <v>19.21</v>
          </cell>
          <cell r="F2192">
            <v>0</v>
          </cell>
          <cell r="G2192">
            <v>19.21</v>
          </cell>
        </row>
        <row r="2193">
          <cell r="B2193">
            <v>96027</v>
          </cell>
          <cell r="C2193" t="str">
            <v>TRATOR DE PNEUS COM POTÊNCIA DE 85 CV, TRAÇÃO 4X4, COM GRADE DE DISCOS ACOPLADA - MATERIAIS NA OPERAÇÃO. AF_02/2017</v>
          </cell>
          <cell r="D2193" t="str">
            <v>H</v>
          </cell>
          <cell r="E2193">
            <v>71.27</v>
          </cell>
          <cell r="F2193">
            <v>0</v>
          </cell>
          <cell r="G2193">
            <v>71.27</v>
          </cell>
        </row>
        <row r="2194">
          <cell r="B2194">
            <v>96053</v>
          </cell>
          <cell r="C2194" t="str">
            <v>TRATOR DE PNEUS COM POTÊNCIA DE 85 CV, TRAÇÃO 4X4, COM VASSOURA MECÂNICA ACOPLADA - DEPRECIAÇÃO. AF_03/2017</v>
          </cell>
          <cell r="D2194" t="str">
            <v>H</v>
          </cell>
          <cell r="E2194">
            <v>17.78</v>
          </cell>
          <cell r="F2194">
            <v>0</v>
          </cell>
          <cell r="G2194">
            <v>17.78</v>
          </cell>
        </row>
        <row r="2195">
          <cell r="B2195">
            <v>96055</v>
          </cell>
          <cell r="C2195" t="str">
            <v>TRATOR DE PNEUS COM POTÊNCIA DE 85 CV, TRAÇÃO 4X4, COM VASSOURA MECÂNICA ACOPLADA - JUROS. AF_03/2017</v>
          </cell>
          <cell r="D2195" t="str">
            <v>H</v>
          </cell>
          <cell r="E2195">
            <v>4.76</v>
          </cell>
          <cell r="F2195">
            <v>0</v>
          </cell>
          <cell r="G2195">
            <v>4.76</v>
          </cell>
        </row>
        <row r="2196">
          <cell r="B2196">
            <v>96056</v>
          </cell>
          <cell r="C2196" t="str">
            <v>TRATOR DE PNEUS COM POTÊNCIA DE 85 CV, TRAÇÃO 4X4, COM VASSOURA MECÂNICA ACOPLADA - MANUTENÇÃO. AF_03/2017</v>
          </cell>
          <cell r="D2196" t="str">
            <v>H</v>
          </cell>
          <cell r="E2196">
            <v>19.44</v>
          </cell>
          <cell r="F2196">
            <v>0</v>
          </cell>
          <cell r="G2196">
            <v>19.44</v>
          </cell>
        </row>
        <row r="2197">
          <cell r="B2197">
            <v>96057</v>
          </cell>
          <cell r="C2197" t="str">
            <v>TRATOR DE PNEUS COM POTÊNCIA DE 85 CV, TRAÇÃO 4X4, COM VASSOURA MECÂNICA ACOPLADA - MATERIAIS NA OPERAÇÃO. AF_03/2017</v>
          </cell>
          <cell r="D2197" t="str">
            <v>H</v>
          </cell>
          <cell r="E2197">
            <v>71.27</v>
          </cell>
          <cell r="F2197">
            <v>0</v>
          </cell>
          <cell r="G2197">
            <v>71.27</v>
          </cell>
        </row>
        <row r="2198">
          <cell r="B2198">
            <v>7063</v>
          </cell>
          <cell r="C2198" t="str">
            <v>TRATOR DE PNEUS, POTÊNCIA 122 CV, TRAÇÃO 4X4, PESO COM LASTRO DE 4.510 KG - DEPRECIAÇÃO. AF_06/2014</v>
          </cell>
          <cell r="D2198" t="str">
            <v>H</v>
          </cell>
          <cell r="E2198">
            <v>19.27</v>
          </cell>
          <cell r="F2198">
            <v>0</v>
          </cell>
          <cell r="G2198">
            <v>19.27</v>
          </cell>
        </row>
        <row r="2199">
          <cell r="B2199">
            <v>7064</v>
          </cell>
          <cell r="C2199" t="str">
            <v>TRATOR DE PNEUS, POTÊNCIA 122 CV, TRAÇÃO 4X4, PESO COM LASTRO DE 4.510 KG - JUROS. AF_06/2014</v>
          </cell>
          <cell r="D2199" t="str">
            <v>H</v>
          </cell>
          <cell r="E2199">
            <v>5.2</v>
          </cell>
          <cell r="F2199">
            <v>0</v>
          </cell>
          <cell r="G2199">
            <v>5.2</v>
          </cell>
        </row>
        <row r="2200">
          <cell r="B2200">
            <v>7065</v>
          </cell>
          <cell r="C2200" t="str">
            <v>TRATOR DE PNEUS, POTÊNCIA 122 CV, TRAÇÃO 4X4, PESO COM LASTRO DE 4.510 KG - MANUTENÇÃO. AF_06/2014</v>
          </cell>
          <cell r="D2200" t="str">
            <v>H</v>
          </cell>
          <cell r="E2200">
            <v>21.08</v>
          </cell>
          <cell r="F2200">
            <v>0</v>
          </cell>
          <cell r="G2200">
            <v>21.08</v>
          </cell>
        </row>
        <row r="2201">
          <cell r="B2201">
            <v>7066</v>
          </cell>
          <cell r="C2201" t="str">
            <v>TRATOR DE PNEUS, POTÊNCIA 122 CV, TRAÇÃO 4X4, PESO COM LASTRO DE 4.510 KG - MATERIAIS NA OPERAÇÃO. AF_06/2014</v>
          </cell>
          <cell r="D2201" t="str">
            <v>H</v>
          </cell>
          <cell r="E2201">
            <v>102.29</v>
          </cell>
          <cell r="F2201">
            <v>0</v>
          </cell>
          <cell r="G2201">
            <v>102.29</v>
          </cell>
        </row>
        <row r="2202">
          <cell r="B2202">
            <v>89033</v>
          </cell>
          <cell r="C2202" t="str">
            <v>TRATOR DE PNEUS, POTÊNCIA 85 CV, TRAÇÃO 4X4, PESO COM LASTRO DE 4.675 KG - DEPRECIAÇÃO. AF_06/2014</v>
          </cell>
          <cell r="D2202" t="str">
            <v>H</v>
          </cell>
          <cell r="E2202">
            <v>14.12</v>
          </cell>
          <cell r="F2202">
            <v>0</v>
          </cell>
          <cell r="G2202">
            <v>14.12</v>
          </cell>
        </row>
        <row r="2203">
          <cell r="B2203">
            <v>89034</v>
          </cell>
          <cell r="C2203" t="str">
            <v>TRATOR DE PNEUS, POTÊNCIA 85 CV, TRAÇÃO 4X4, PESO COM LASTRO DE 4.675 KG - JUROS. AF_06/2014</v>
          </cell>
          <cell r="D2203" t="str">
            <v>H</v>
          </cell>
          <cell r="E2203">
            <v>3.78</v>
          </cell>
          <cell r="F2203">
            <v>0</v>
          </cell>
          <cell r="G2203">
            <v>3.78</v>
          </cell>
        </row>
        <row r="2204">
          <cell r="B2204">
            <v>5714</v>
          </cell>
          <cell r="C2204" t="str">
            <v>TRATOR DE PNEUS, POTÊNCIA 85 CV, TRAÇÃO 4X4, PESO COM LASTRO DE 4.675 KG - MANUTENÇÃO. AF_06/2014</v>
          </cell>
          <cell r="D2204" t="str">
            <v>H</v>
          </cell>
          <cell r="E2204">
            <v>15.44</v>
          </cell>
          <cell r="F2204">
            <v>0</v>
          </cell>
          <cell r="G2204">
            <v>15.44</v>
          </cell>
        </row>
        <row r="2205">
          <cell r="B2205">
            <v>5715</v>
          </cell>
          <cell r="C2205" t="str">
            <v>TRATOR DE PNEUS, POTÊNCIA 85 CV, TRAÇÃO 4X4, PESO COM LASTRO DE 4.675 KG - MATERIAIS NA OPERAÇÃO. AF_06/2014</v>
          </cell>
          <cell r="D2205" t="str">
            <v>H</v>
          </cell>
          <cell r="E2205">
            <v>71.27</v>
          </cell>
          <cell r="F2205">
            <v>0</v>
          </cell>
          <cell r="G2205">
            <v>71.27</v>
          </cell>
        </row>
        <row r="2206">
          <cell r="B2206">
            <v>102909</v>
          </cell>
          <cell r="C2206" t="str">
            <v>UNIDADE DOSADORA AIRLESS TIPO HOT SPRAY - MATERIAIS NA OPERAÇÃO. AF_05/2023</v>
          </cell>
          <cell r="D2206" t="str">
            <v>H</v>
          </cell>
          <cell r="E2206">
            <v>2.89</v>
          </cell>
          <cell r="F2206">
            <v>0</v>
          </cell>
          <cell r="G2206">
            <v>2.89</v>
          </cell>
        </row>
        <row r="2207">
          <cell r="B2207">
            <v>93435</v>
          </cell>
          <cell r="C2207" t="str">
            <v>USINA DE ASFALTO À FRIO, CAPACIDADE DE 40 A 60 TON/HORA, ELÉTRICA POTÊNCIA 30 CV - DEPRECIAÇÃO. AF_05/2023</v>
          </cell>
          <cell r="D2207" t="str">
            <v>H</v>
          </cell>
          <cell r="E2207">
            <v>9.13</v>
          </cell>
          <cell r="F2207">
            <v>0</v>
          </cell>
          <cell r="G2207">
            <v>9.13</v>
          </cell>
        </row>
        <row r="2208">
          <cell r="B2208">
            <v>93436</v>
          </cell>
          <cell r="C2208" t="str">
            <v>USINA DE ASFALTO À FRIO, CAPACIDADE DE 40 A 60 TON/HORA, ELÉTRICA POTÊNCIA 30 CV - JUROS. AF_05/2023</v>
          </cell>
          <cell r="D2208" t="str">
            <v>H</v>
          </cell>
          <cell r="E2208">
            <v>2.81</v>
          </cell>
          <cell r="F2208">
            <v>0</v>
          </cell>
          <cell r="G2208">
            <v>2.81</v>
          </cell>
        </row>
        <row r="2209">
          <cell r="B2209">
            <v>93437</v>
          </cell>
          <cell r="C2209" t="str">
            <v>USINA DE ASFALTO À FRIO, CAPACIDADE DE 40 A 60 TON/HORA, ELÉTRICA POTÊNCIA 30 CV - MANUTENÇÃO. AF_05/2023</v>
          </cell>
          <cell r="D2209" t="str">
            <v>H</v>
          </cell>
          <cell r="E2209">
            <v>9.99</v>
          </cell>
          <cell r="F2209">
            <v>0</v>
          </cell>
          <cell r="G2209">
            <v>9.99</v>
          </cell>
        </row>
        <row r="2210">
          <cell r="B2210">
            <v>93438</v>
          </cell>
          <cell r="C2210" t="str">
            <v>USINA DE ASFALTO À FRIO, CAPACIDADE DE 40 A 60 TON/HORA, ELÉTRICA POTÊNCIA 30 CV - MATERIAIS NA OPERAÇÃO. AF_05/2023</v>
          </cell>
          <cell r="D2210" t="str">
            <v>H</v>
          </cell>
          <cell r="E2210">
            <v>118.81</v>
          </cell>
          <cell r="F2210">
            <v>0</v>
          </cell>
          <cell r="G2210">
            <v>118.81</v>
          </cell>
        </row>
        <row r="2211">
          <cell r="B2211">
            <v>100643</v>
          </cell>
          <cell r="C2211" t="str">
            <v>USINA DE ASFALTO, TIPO GRAVIMÉTRICA, PROD 150 TON/HORA - DEPRECIAÇÃO. AF_12/2019</v>
          </cell>
          <cell r="D2211" t="str">
            <v>H</v>
          </cell>
          <cell r="E2211">
            <v>409.36</v>
          </cell>
          <cell r="F2211">
            <v>0</v>
          </cell>
          <cell r="G2211">
            <v>409.36</v>
          </cell>
        </row>
        <row r="2212">
          <cell r="B2212">
            <v>100644</v>
          </cell>
          <cell r="C2212" t="str">
            <v>USINA DE ASFALTO, TIPO GRAVIMÉTRICA, PROD 150 TON/HORA - JUROS. AF_12/2019</v>
          </cell>
          <cell r="D2212" t="str">
            <v>H</v>
          </cell>
          <cell r="E2212">
            <v>144.29</v>
          </cell>
          <cell r="F2212">
            <v>0</v>
          </cell>
          <cell r="G2212">
            <v>144.29</v>
          </cell>
        </row>
        <row r="2213">
          <cell r="B2213">
            <v>100645</v>
          </cell>
          <cell r="C2213" t="str">
            <v>USINA DE ASFALTO, TIPO GRAVIMÉTRICA, PROD 150 TON/HORA - MANUTENÇÃO. AF_12/2019</v>
          </cell>
          <cell r="D2213" t="str">
            <v>H</v>
          </cell>
          <cell r="E2213">
            <v>658.04</v>
          </cell>
          <cell r="F2213">
            <v>0</v>
          </cell>
          <cell r="G2213">
            <v>658.04</v>
          </cell>
        </row>
        <row r="2214">
          <cell r="B2214">
            <v>100646</v>
          </cell>
          <cell r="C2214" t="str">
            <v>USINA DE ASFALTO, TIPO GRAVIMÉTRICA, PROD 150 TON/HORA - MATERIAIS NA OPERAÇÃO. AF_12/2019</v>
          </cell>
          <cell r="D2214" t="str">
            <v>H</v>
          </cell>
          <cell r="E2214">
            <v>5697</v>
          </cell>
          <cell r="F2214">
            <v>0</v>
          </cell>
          <cell r="G2214">
            <v>5697</v>
          </cell>
        </row>
        <row r="2215">
          <cell r="B2215">
            <v>95116</v>
          </cell>
          <cell r="C2215" t="str">
            <v>USINA DE CONCRETO FIXA, CAPACIDADE NOMINAL DE 90 A 120 M3/H, SEM SILO - DEPRECIAÇÃO. AF_07/2016</v>
          </cell>
          <cell r="D2215" t="str">
            <v>H</v>
          </cell>
          <cell r="E2215">
            <v>32.55</v>
          </cell>
          <cell r="F2215">
            <v>0</v>
          </cell>
          <cell r="G2215">
            <v>32.55</v>
          </cell>
        </row>
        <row r="2216">
          <cell r="B2216">
            <v>95117</v>
          </cell>
          <cell r="C2216" t="str">
            <v>USINA DE CONCRETO FIXA, CAPACIDADE NOMINAL DE 90 A 120 M3/H, SEM SILO - JUROS. AF_07/2016</v>
          </cell>
          <cell r="D2216" t="str">
            <v>H</v>
          </cell>
          <cell r="E2216">
            <v>10.04</v>
          </cell>
          <cell r="F2216">
            <v>0</v>
          </cell>
          <cell r="G2216">
            <v>10.04</v>
          </cell>
        </row>
        <row r="2217">
          <cell r="B2217">
            <v>53794</v>
          </cell>
          <cell r="C2217" t="str">
            <v>USINA DE CONCRETO FIXA, CAPACIDADE NOMINAL DE 90 A 120 M3/H, SEM SILO - MANUTENÇÃO. AF_07/2016</v>
          </cell>
          <cell r="D2217" t="str">
            <v>H</v>
          </cell>
          <cell r="E2217">
            <v>35.62</v>
          </cell>
          <cell r="F2217">
            <v>0</v>
          </cell>
          <cell r="G2217">
            <v>35.62</v>
          </cell>
        </row>
        <row r="2218">
          <cell r="B2218">
            <v>5703</v>
          </cell>
          <cell r="C2218" t="str">
            <v>USINA DE CONCRETO FIXA, CAPACIDADE NOMINAL DE 90 A 120 M3/H, SEM SILO - MATERIAIS NA OPERAÇÃO. AF_07/2016</v>
          </cell>
          <cell r="D2218" t="str">
            <v>H</v>
          </cell>
          <cell r="E2218">
            <v>16.89</v>
          </cell>
          <cell r="F2218">
            <v>0</v>
          </cell>
          <cell r="G2218">
            <v>16.89</v>
          </cell>
        </row>
        <row r="2219">
          <cell r="B2219">
            <v>88847</v>
          </cell>
          <cell r="C2219" t="str">
            <v>USINA DE LAMA ASFÁLTICA, PROD 30 A 50 T/H, SILO DE AGREGADO 7 M3, RESERVATÓRIOS PARA EMULSÃO E ÁGUA DE 2,3 M3 CADA, MISTURADOR TIPO PUG MILL A SER MONTADO SOBRE CAMINHÃO - DEPRECIAÇÃO. AF_10/2014</v>
          </cell>
          <cell r="D2219" t="str">
            <v>H</v>
          </cell>
          <cell r="E2219">
            <v>22.82</v>
          </cell>
          <cell r="F2219">
            <v>0</v>
          </cell>
          <cell r="G2219">
            <v>22.82</v>
          </cell>
        </row>
        <row r="2220">
          <cell r="B2220">
            <v>88848</v>
          </cell>
          <cell r="C2220" t="str">
            <v>USINA DE LAMA ASFÁLTICA, PROD 30 A 50 T/H, SILO DE AGREGADO 7 M3, RESERVATÓRIOS PARA EMULSÃO E ÁGUA DE 2,3 M3 CADA, MISTURADOR TIPO PUG MILL A SER MONTADO SOBRE CAMINHÃO - JUROS. AF_10/2014</v>
          </cell>
          <cell r="D2220" t="str">
            <v>H</v>
          </cell>
          <cell r="E2220">
            <v>9.38</v>
          </cell>
          <cell r="F2220">
            <v>0</v>
          </cell>
          <cell r="G2220">
            <v>9.38</v>
          </cell>
        </row>
        <row r="2221">
          <cell r="B2221">
            <v>5741</v>
          </cell>
          <cell r="C2221" t="str">
            <v>USINA DE LAMA ASFÁLTICA, PROD 30 A 50 T/H, SILO DE AGREGADO 7 M3, RESERVATÓRIOS PARA EMULSÃO E ÁGUA DE 2,3 M3 CADA, MISTURADOR TIPO PUG MILL A SER MONTADO SOBRE CAMINHÃO - MANUTENÇÃO. AF_10/2014</v>
          </cell>
          <cell r="D2221" t="str">
            <v>H</v>
          </cell>
          <cell r="E2221">
            <v>42.78</v>
          </cell>
          <cell r="F2221">
            <v>0</v>
          </cell>
          <cell r="G2221">
            <v>42.78</v>
          </cell>
        </row>
        <row r="2222">
          <cell r="B2222">
            <v>5742</v>
          </cell>
          <cell r="C2222" t="str">
            <v>USINA DE LAMA ASFÁLTICA, PROD 30 A 50 T/H, SILO DE AGREGADO 7 M3, RESERVATÓRIOS PARA EMULSÃO E ÁGUA DE 2,3 M3 CADA, MISTURADOR TIPO PUG MILL A SER MONTADO SOBRE CAMINHÃO - MATERIAIS NA OPERAÇÃO. AF_10/2014</v>
          </cell>
          <cell r="D2222" t="str">
            <v>H</v>
          </cell>
          <cell r="E2222">
            <v>29.18</v>
          </cell>
          <cell r="F2222">
            <v>0</v>
          </cell>
          <cell r="G2222">
            <v>29.18</v>
          </cell>
        </row>
        <row r="2223">
          <cell r="B2223">
            <v>100637</v>
          </cell>
          <cell r="C2223" t="str">
            <v>USINA DE MISTURA ASFÁLTICA À QUENTE, TIPO CONTRA FLUXO, PROD 100 A 140 TON/HORA - DEPRECIAÇÃO. AF_12/2019</v>
          </cell>
          <cell r="D2223" t="str">
            <v>H</v>
          </cell>
          <cell r="E2223">
            <v>199.78</v>
          </cell>
          <cell r="F2223">
            <v>0</v>
          </cell>
          <cell r="G2223">
            <v>199.78</v>
          </cell>
        </row>
        <row r="2224">
          <cell r="B2224">
            <v>100638</v>
          </cell>
          <cell r="C2224" t="str">
            <v>USINA DE MISTURA ASFÁLTICA À QUENTE, TIPO CONTRA FLUXO, PROD 100 A 140 TON/HORA - JUROS. AF_12/2019</v>
          </cell>
          <cell r="D2224" t="str">
            <v>H</v>
          </cell>
          <cell r="E2224">
            <v>61.41</v>
          </cell>
          <cell r="F2224">
            <v>0</v>
          </cell>
          <cell r="G2224">
            <v>61.41</v>
          </cell>
        </row>
        <row r="2225">
          <cell r="B2225">
            <v>100639</v>
          </cell>
          <cell r="C2225" t="str">
            <v>USINA DE MISTURA ASFÁLTICA À QUENTE, TIPO CONTRA FLUXO, PROD 100 A 140 TON/HORA - MANUTENÇÃO. AF_12/2019</v>
          </cell>
          <cell r="D2225" t="str">
            <v>H</v>
          </cell>
          <cell r="E2225">
            <v>249.92</v>
          </cell>
          <cell r="F2225">
            <v>0</v>
          </cell>
          <cell r="G2225">
            <v>249.92</v>
          </cell>
        </row>
        <row r="2226">
          <cell r="B2226">
            <v>100640</v>
          </cell>
          <cell r="C2226" t="str">
            <v>USINA DE MISTURA ASFÁLTICA À QUENTE, TIPO CONTRA FLUXO, PROD 100 A 140 TON/HORA - MATERIAIS NA OPERAÇÃO. AF_12/2019</v>
          </cell>
          <cell r="D2226" t="str">
            <v>H</v>
          </cell>
          <cell r="E2226">
            <v>4557.6</v>
          </cell>
          <cell r="F2226">
            <v>0</v>
          </cell>
          <cell r="G2226">
            <v>4557.6</v>
          </cell>
        </row>
        <row r="2227">
          <cell r="B2227">
            <v>93429</v>
          </cell>
          <cell r="C2227" t="str">
            <v>USINA DE MISTURA ASFÁLTICA À QUENTE, TIPO CONTRA FLUXO, PROD 40 A 80 TON/HORA - DEPRECIAÇÃO. AF_05/2023</v>
          </cell>
          <cell r="D2227" t="str">
            <v>H</v>
          </cell>
          <cell r="E2227">
            <v>162.64</v>
          </cell>
          <cell r="F2227">
            <v>0</v>
          </cell>
          <cell r="G2227">
            <v>162.64</v>
          </cell>
        </row>
        <row r="2228">
          <cell r="B2228">
            <v>93430</v>
          </cell>
          <cell r="C2228" t="str">
            <v>USINA DE MISTURA ASFÁLTICA À QUENTE, TIPO CONTRA FLUXO, PROD 40 A 80 TON/HORA - JUROS. AF_05/2023</v>
          </cell>
          <cell r="D2228" t="str">
            <v>H</v>
          </cell>
          <cell r="E2228">
            <v>49.99</v>
          </cell>
          <cell r="F2228">
            <v>0</v>
          </cell>
          <cell r="G2228">
            <v>49.99</v>
          </cell>
        </row>
        <row r="2229">
          <cell r="B2229">
            <v>93431</v>
          </cell>
          <cell r="C2229" t="str">
            <v>USINA DE MISTURA ASFÁLTICA À QUENTE, TIPO CONTRA FLUXO, PROD 40 A 80 TON/HORA - MANUTENÇÃO. AF_05/2023</v>
          </cell>
          <cell r="D2229" t="str">
            <v>H</v>
          </cell>
          <cell r="E2229">
            <v>203.46</v>
          </cell>
          <cell r="F2229">
            <v>0</v>
          </cell>
          <cell r="G2229">
            <v>203.46</v>
          </cell>
        </row>
        <row r="2230">
          <cell r="B2230">
            <v>93432</v>
          </cell>
          <cell r="C2230" t="str">
            <v>USINA DE MISTURA ASFÁLTICA À QUENTE, TIPO CONTRA FLUXO, PROD 40 A 80 TON/HORA - MATERIAIS NA OPERAÇÃO. AF_05/2023</v>
          </cell>
          <cell r="D2230" t="str">
            <v>H</v>
          </cell>
          <cell r="E2230">
            <v>2278.8</v>
          </cell>
          <cell r="F2230">
            <v>0</v>
          </cell>
          <cell r="G2230">
            <v>2278.8</v>
          </cell>
        </row>
        <row r="2231">
          <cell r="B2231">
            <v>95118</v>
          </cell>
          <cell r="C2231" t="str">
            <v>USINA MISTURADORA DE SOLOS, CAPACIDADE DE 200 A 500 TON/H, POTENCIA 75KW - DEPRECIAÇÃO. AF_07/2016</v>
          </cell>
          <cell r="D2231" t="str">
            <v>H</v>
          </cell>
          <cell r="E2231">
            <v>74.59</v>
          </cell>
          <cell r="F2231">
            <v>0</v>
          </cell>
          <cell r="G2231">
            <v>74.59</v>
          </cell>
        </row>
        <row r="2232">
          <cell r="B2232">
            <v>95119</v>
          </cell>
          <cell r="C2232" t="str">
            <v>USINA MISTURADORA DE SOLOS, CAPACIDADE DE 200 A 500 TON/H, POTENCIA 75KW - JUROS. AF_07/2016</v>
          </cell>
          <cell r="D2232" t="str">
            <v>H</v>
          </cell>
          <cell r="E2232">
            <v>23.01</v>
          </cell>
          <cell r="F2232">
            <v>0</v>
          </cell>
          <cell r="G2232">
            <v>23.01</v>
          </cell>
        </row>
        <row r="2233">
          <cell r="B2233">
            <v>5707</v>
          </cell>
          <cell r="C2233" t="str">
            <v>USINA MISTURADORA DE SOLOS, CAPACIDADE DE 200 A 500 TON/H, POTENCIA 75KW - MANUTENÇÃO. AF_07/2016</v>
          </cell>
          <cell r="D2233" t="str">
            <v>H</v>
          </cell>
          <cell r="E2233">
            <v>81.61</v>
          </cell>
          <cell r="F2233">
            <v>0</v>
          </cell>
          <cell r="G2233">
            <v>81.61</v>
          </cell>
        </row>
        <row r="2234">
          <cell r="B2234">
            <v>95120</v>
          </cell>
          <cell r="C2234" t="str">
            <v>USINA MISTURADORA DE SOLOS, CAPACIDADE DE 200 A 500 TON/H, POTENCIA 75KW - MATERIAIS NA OPERAÇÃO. AF_07/2016</v>
          </cell>
          <cell r="D2234" t="str">
            <v>H</v>
          </cell>
          <cell r="E2234">
            <v>45.26</v>
          </cell>
          <cell r="F2234">
            <v>0</v>
          </cell>
          <cell r="G2234">
            <v>45.26</v>
          </cell>
        </row>
        <row r="2235">
          <cell r="B2235">
            <v>103660</v>
          </cell>
          <cell r="C2235" t="str">
            <v>VARREDEIRA DE GRAMA SINTÉTICA A GASOLINA, 2,4 CV, 4 TEMPOS - MATERIAIS NA OPERAÇÃO. AF_05/2023</v>
          </cell>
          <cell r="D2235" t="str">
            <v>H</v>
          </cell>
          <cell r="E2235">
            <v>12.95</v>
          </cell>
          <cell r="F2235">
            <v>0</v>
          </cell>
          <cell r="G2235">
            <v>12.95</v>
          </cell>
        </row>
        <row r="2236">
          <cell r="B2236">
            <v>89015</v>
          </cell>
          <cell r="C2236" t="str">
            <v>VASSOURA MECÂNICA REBOCÁVEL COM ESCOVA CILÍNDRICA, LARGURA ÚTIL DE VARRIMENTO DE 2,44 M - DEPRECIAÇÃO. AF_06/2014</v>
          </cell>
          <cell r="D2236" t="str">
            <v>H</v>
          </cell>
          <cell r="E2236">
            <v>3.84</v>
          </cell>
          <cell r="F2236">
            <v>0</v>
          </cell>
          <cell r="G2236">
            <v>3.84</v>
          </cell>
        </row>
        <row r="2237">
          <cell r="B2237">
            <v>89016</v>
          </cell>
          <cell r="C2237" t="str">
            <v>VASSOURA MECÂNICA REBOCÁVEL COM ESCOVA CILÍNDRICA, LARGURA ÚTIL DE VARRIMENTO DE 2,44 M - JUROS. AF_06/2014</v>
          </cell>
          <cell r="D2237" t="str">
            <v>H</v>
          </cell>
          <cell r="E2237">
            <v>1.01</v>
          </cell>
          <cell r="F2237">
            <v>0</v>
          </cell>
          <cell r="G2237">
            <v>1.01</v>
          </cell>
        </row>
        <row r="2238">
          <cell r="B2238">
            <v>53804</v>
          </cell>
          <cell r="C2238" t="str">
            <v>VASSOURA MECÂNICA REBOCÁVEL COM ESCOVA CILÍNDRICA, LARGURA ÚTIL DE VARRIMENTO DE 2,44 M - MANUTENÇÃO. AF_06/2014</v>
          </cell>
          <cell r="D2238" t="str">
            <v>H</v>
          </cell>
          <cell r="E2238">
            <v>4.8</v>
          </cell>
          <cell r="F2238">
            <v>0</v>
          </cell>
          <cell r="G2238">
            <v>4.8</v>
          </cell>
        </row>
        <row r="2239">
          <cell r="B2239">
            <v>90582</v>
          </cell>
          <cell r="C2239" t="str">
            <v>VIBRADOR DE IMERSÃO, DIÂMETRO DE PONTEIRA 45MM, MOTOR ELÉTRICO TRIFÁSICO POTÊNCIA DE 2 CV - DEPRECIAÇÃO. AF_06/2015</v>
          </cell>
          <cell r="D2239" t="str">
            <v>H</v>
          </cell>
          <cell r="E2239">
            <v>0.43</v>
          </cell>
          <cell r="F2239">
            <v>0</v>
          </cell>
          <cell r="G2239">
            <v>0.43</v>
          </cell>
        </row>
        <row r="2240">
          <cell r="B2240">
            <v>90583</v>
          </cell>
          <cell r="C2240" t="str">
            <v>VIBRADOR DE IMERSÃO, DIÂMETRO DE PONTEIRA 45MM, MOTOR ELÉTRICO TRIFÁSICO POTÊNCIA DE 2 CV - JUROS. AF_06/2015</v>
          </cell>
          <cell r="D2240" t="str">
            <v>H</v>
          </cell>
          <cell r="E2240">
            <v>0.1</v>
          </cell>
          <cell r="F2240">
            <v>0</v>
          </cell>
          <cell r="G2240">
            <v>0.1</v>
          </cell>
        </row>
        <row r="2241">
          <cell r="B2241">
            <v>90584</v>
          </cell>
          <cell r="C2241" t="str">
            <v>VIBRADOR DE IMERSÃO, DIÂMETRO DE PONTEIRA 45MM, MOTOR ELÉTRICO TRIFÁSICO POTÊNCIA DE 2 CV - MANUTENÇÃO. AF_06/2015</v>
          </cell>
          <cell r="D2241" t="str">
            <v>H</v>
          </cell>
          <cell r="E2241">
            <v>0.33</v>
          </cell>
          <cell r="F2241">
            <v>0</v>
          </cell>
          <cell r="G2241">
            <v>0.33</v>
          </cell>
        </row>
        <row r="2242">
          <cell r="B2242">
            <v>90585</v>
          </cell>
          <cell r="C2242" t="str">
            <v>VIBRADOR DE IMERSÃO, DIÂMETRO DE PONTEIRA 45MM, MOTOR ELÉTRICO TRIFÁSICO POTÊNCIA DE 2 CV - MATERIAIS NA OPERAÇÃO. AF_06/2015</v>
          </cell>
          <cell r="D2242" t="str">
            <v>H</v>
          </cell>
          <cell r="E2242">
            <v>0.36</v>
          </cell>
          <cell r="F2242">
            <v>0</v>
          </cell>
          <cell r="G2242">
            <v>0.36</v>
          </cell>
        </row>
        <row r="2243">
          <cell r="B2243">
            <v>89240</v>
          </cell>
          <cell r="C2243" t="str">
            <v>VIBROACABADORA DE ASFALTO SOBRE ESTEIRAS, LARGURA DE PAVIMENTAÇÃO 1,90 M A 5,30 M, POTÊNCIA 105 HP CAPACIDADE 450 T/H - DEPRECIAÇÃO. AF_11/2014</v>
          </cell>
          <cell r="D2243" t="str">
            <v>H</v>
          </cell>
          <cell r="E2243">
            <v>82.67</v>
          </cell>
          <cell r="F2243">
            <v>0</v>
          </cell>
          <cell r="G2243">
            <v>82.67</v>
          </cell>
        </row>
        <row r="2244">
          <cell r="B2244">
            <v>89241</v>
          </cell>
          <cell r="C2244" t="str">
            <v>VIBROACABADORA DE ASFALTO SOBRE ESTEIRAS, LARGURA DE PAVIMENTAÇÃO 1,90 M A 5,30 M, POTÊNCIA 105 HP CAPACIDADE 450 T/H - JUROS. AF_11/2014</v>
          </cell>
          <cell r="D2244" t="str">
            <v>H</v>
          </cell>
          <cell r="E2244">
            <v>29.14</v>
          </cell>
          <cell r="F2244">
            <v>0</v>
          </cell>
          <cell r="G2244">
            <v>29.14</v>
          </cell>
        </row>
        <row r="2245">
          <cell r="B2245">
            <v>5710</v>
          </cell>
          <cell r="C2245" t="str">
            <v>VIBROACABADORA DE ASFALTO SOBRE ESTEIRAS, LARGURA DE PAVIMENTAÇÃO 1,90 M A 5,30 M, POTÊNCIA 105 HP CAPACIDADE 450 T/H - MANUTENÇÃO. AF_11/2014</v>
          </cell>
          <cell r="D2245" t="str">
            <v>H</v>
          </cell>
          <cell r="E2245">
            <v>132.9</v>
          </cell>
          <cell r="F2245">
            <v>0</v>
          </cell>
          <cell r="G2245">
            <v>132.9</v>
          </cell>
        </row>
        <row r="2246">
          <cell r="B2246">
            <v>5711</v>
          </cell>
          <cell r="C2246" t="str">
            <v>VIBROACABADORA DE ASFALTO SOBRE ESTEIRAS, LARGURA DE PAVIMENTAÇÃO 1,90 M A 5,30 M, POTÊNCIA 105 HP CAPACIDADE 450 T/H - MATERIAIS NA OPERAÇÃO. AF_11/2014</v>
          </cell>
          <cell r="D2246" t="str">
            <v>H</v>
          </cell>
          <cell r="E2246">
            <v>94.19</v>
          </cell>
          <cell r="F2246">
            <v>0</v>
          </cell>
          <cell r="G2246">
            <v>94.19</v>
          </cell>
        </row>
        <row r="2247">
          <cell r="B2247">
            <v>89253</v>
          </cell>
          <cell r="C2247" t="str">
            <v>VIBROACABADORA DE ASFALTO SOBRE ESTEIRAS, LARGURA DE PAVIMENTAÇÃO 2,13 M A 4,55 M, POTÊNCIA 100 HP, CAPACIDADE 400 T/H - DEPRECIAÇÃO. AF_11/2014</v>
          </cell>
          <cell r="D2247" t="str">
            <v>H</v>
          </cell>
          <cell r="E2247">
            <v>67.75</v>
          </cell>
          <cell r="F2247">
            <v>0</v>
          </cell>
          <cell r="G2247">
            <v>67.75</v>
          </cell>
        </row>
        <row r="2248">
          <cell r="B2248">
            <v>89254</v>
          </cell>
          <cell r="C2248" t="str">
            <v>VIBROACABADORA DE ASFALTO SOBRE ESTEIRAS, LARGURA DE PAVIMENTAÇÃO 2,13 M A 4,55 M, POTÊNCIA 100 HP, CAPACIDADE 400 T/H - JUROS. AF_11/2014</v>
          </cell>
          <cell r="D2248" t="str">
            <v>H</v>
          </cell>
          <cell r="E2248">
            <v>23.88</v>
          </cell>
          <cell r="F2248">
            <v>0</v>
          </cell>
          <cell r="G2248">
            <v>23.88</v>
          </cell>
        </row>
        <row r="2249">
          <cell r="B2249">
            <v>89255</v>
          </cell>
          <cell r="C2249" t="str">
            <v>VIBROACABADORA DE ASFALTO SOBRE ESTEIRAS, LARGURA DE PAVIMENTAÇÃO 2,13 M A 4,55 M, POTÊNCIA 100 HP, CAPACIDADE 400 T/H - MANUTENÇÃO. AF_11/2014</v>
          </cell>
          <cell r="D2249" t="str">
            <v>H</v>
          </cell>
          <cell r="E2249">
            <v>108.91</v>
          </cell>
          <cell r="F2249">
            <v>0</v>
          </cell>
          <cell r="G2249">
            <v>108.91</v>
          </cell>
        </row>
        <row r="2250">
          <cell r="B2250">
            <v>89256</v>
          </cell>
          <cell r="C2250" t="str">
            <v>VIBROACABADORA DE ASFALTO SOBRE ESTEIRAS, LARGURA DE PAVIMENTAÇÃO 2,13 M A 4,55 M, POTÊNCIA 100 HP, CAPACIDADE 400 T/H - MATERIAIS NA OPERAÇÃO. AF_11/2014</v>
          </cell>
          <cell r="D2250" t="str">
            <v>H</v>
          </cell>
          <cell r="E2250">
            <v>89.69</v>
          </cell>
          <cell r="F2250">
            <v>0</v>
          </cell>
          <cell r="G2250">
            <v>89.69</v>
          </cell>
        </row>
        <row r="2251">
          <cell r="B2251">
            <v>103797</v>
          </cell>
          <cell r="C2251" t="str">
            <v>ARMAÇÃO DE DESCIDA D'ÁGUA UTILIZANDO AÇO CA-60 DE 5 MM - MONTAGEM. AF_08/2022</v>
          </cell>
          <cell r="D2251" t="str">
            <v>KG</v>
          </cell>
          <cell r="E2251">
            <v>11.15</v>
          </cell>
          <cell r="F2251">
            <v>6.52</v>
          </cell>
          <cell r="G2251">
            <v>17.67</v>
          </cell>
        </row>
        <row r="2252">
          <cell r="B2252">
            <v>103930</v>
          </cell>
          <cell r="C2252" t="str">
            <v>BACIA DE DISSIPAÇÃO, LARGURA ATÉ 1 M, TIPO BACIA EM PEDRA DE MÃO FIXADA COM CONCRETO (DEB 01, 02), COM PREPARO MANUAL, FCK = 20 MPA, LANÇADO MANUALMENTE, INCLUINDO MATERIAIS E FÔRMAS (2 UTILIZAÇÕES). AF_08/2022</v>
          </cell>
          <cell r="D2252" t="str">
            <v>M3</v>
          </cell>
          <cell r="E2252">
            <v>534.31</v>
          </cell>
          <cell r="F2252">
            <v>212.87</v>
          </cell>
          <cell r="G2252">
            <v>747.18</v>
          </cell>
        </row>
        <row r="2253">
          <cell r="B2253">
            <v>103931</v>
          </cell>
          <cell r="C2253" t="str">
            <v>BACIA DE DISSIPAÇÃO, LARGURA DE 1 A 4 M, TIPO BACIA EM PEDRA DE MÃO FIXADA COM CONCRETO (DEB 03, 04, 05, 06), COM PREPARO MANUAL, FCK = 20 MPA, LANÇADO MANUALMENTE, INCLUINDO MATERIAIS E FÔRMAS (2 UTILIZAÇÕES). AF_08/2022</v>
          </cell>
          <cell r="D2253" t="str">
            <v>M3</v>
          </cell>
          <cell r="E2253">
            <v>388.86</v>
          </cell>
          <cell r="F2253">
            <v>167.76</v>
          </cell>
          <cell r="G2253">
            <v>556.62</v>
          </cell>
        </row>
        <row r="2254">
          <cell r="B2254">
            <v>103932</v>
          </cell>
          <cell r="C2254" t="str">
            <v>BACIA DE DISSIPAÇÃO, LARGURA DE 4 A 9,2 M, TIPO BACIA EM PEDRA DE MÃO FIXADA COM CONCRETO (DEB 07, 08, 09, 10, 11, 12, 13), COM PREPARO MANUAL, FCK = 20 MPA, LANÇADO MANUALMENTE, INCLUINDO MATERIAIS E FÔRMAS (2 UTILIZAÇÕES). AF_08/2022</v>
          </cell>
          <cell r="D2254" t="str">
            <v>M3</v>
          </cell>
          <cell r="E2254">
            <v>367.55</v>
          </cell>
          <cell r="F2254">
            <v>161.14</v>
          </cell>
          <cell r="G2254">
            <v>528.69</v>
          </cell>
        </row>
        <row r="2255">
          <cell r="B2255">
            <v>103929</v>
          </cell>
          <cell r="C2255" t="str">
            <v>BACIA DE DISSIPAÇÃO, TIPO BACIA COM DENTES DE CONCRETO (01), COM PREPARO MANUAL, FCK = 20 MPA, LANÇADO MANUALMENTE, INCLUINDO MATERIAIS E FÔRMAS (2 UTILIZAÇÕES). AF_08/2022</v>
          </cell>
          <cell r="D2255" t="str">
            <v>M3</v>
          </cell>
          <cell r="E2255">
            <v>884.17</v>
          </cell>
          <cell r="F2255">
            <v>315.68</v>
          </cell>
          <cell r="G2255">
            <v>1199.85</v>
          </cell>
        </row>
        <row r="2256">
          <cell r="B2256">
            <v>103928</v>
          </cell>
          <cell r="C2256" t="str">
            <v>BACIA DE DISSIPAÇÃO, TIPO BACIA EM PEDRA DE MÃO ARGAMASSADA (DES 01, 02, 03, 04), LANÇADO MANUALMENTE, INCLUINDO MATERIAIS E FÔRMAS (2 UTILIZAÇÕES). AF_08/2022</v>
          </cell>
          <cell r="D2256" t="str">
            <v>M3</v>
          </cell>
          <cell r="E2256">
            <v>339.36</v>
          </cell>
          <cell r="F2256">
            <v>174.89</v>
          </cell>
          <cell r="G2256">
            <v>514.25</v>
          </cell>
        </row>
        <row r="2257">
          <cell r="B2257">
            <v>103798</v>
          </cell>
          <cell r="C2257" t="str">
            <v>CONCRETAGEM DE DISSIPADOR DE ENERGIA, CONCRETO USINADO, FCK = 20 MPA, COM USO DE BOMBA - LANÇAMENTO, ADENSAMENTO E ACABAMENTO. AF_08/2022</v>
          </cell>
          <cell r="D2257" t="str">
            <v>M3</v>
          </cell>
          <cell r="E2257">
            <v>561.79</v>
          </cell>
          <cell r="F2257">
            <v>53.19</v>
          </cell>
          <cell r="G2257">
            <v>614.98</v>
          </cell>
        </row>
        <row r="2258">
          <cell r="B2258">
            <v>103801</v>
          </cell>
          <cell r="C2258" t="str">
            <v>CONCRETAGEM DE DISSIPADOR DE ENERGIA, FCK = 20 MPA, COM USO DE JERICAS E PREPARO EM BETONEIRA DE 600 L - AREIA E BRITA COMERCIAIS - LANÇAMENTO, ADENSAMENTO E ACABAMENTO. AF_08/2022</v>
          </cell>
          <cell r="D2258" t="str">
            <v>M3</v>
          </cell>
          <cell r="E2258">
            <v>473.62</v>
          </cell>
          <cell r="F2258">
            <v>180.27</v>
          </cell>
          <cell r="G2258">
            <v>653.89</v>
          </cell>
        </row>
        <row r="2259">
          <cell r="B2259">
            <v>103933</v>
          </cell>
          <cell r="C2259" t="str">
            <v>DESCIDA D'ÁGUA RÁPIDA (DAR 03), EM CONCRETO USINADO, FCK = 20 MPA, LANÇADO COM BOMBA, INCLUINDO ARMAÇÃO, MATERIAIS E FÔRMAS (2 UTILIZAÇÕES). AF_08/2022</v>
          </cell>
          <cell r="D2259" t="str">
            <v>M3</v>
          </cell>
          <cell r="E2259">
            <v>1178.81</v>
          </cell>
          <cell r="F2259">
            <v>325.34</v>
          </cell>
          <cell r="G2259">
            <v>1504.15</v>
          </cell>
        </row>
        <row r="2260">
          <cell r="B2260">
            <v>103925</v>
          </cell>
          <cell r="C2260" t="str">
            <v>ESCADA HIDRÁULICA, LARGURA ATÉ 1M, TIPO DESCIDA D'ÁGUA DE CORTE OU ATERRO EM DEGRAUS (DCD 02, 04 E DAD 02), EM CONCRETO USINADO, FCK = 20 MPA, LANÇADO COM BOMBA, INCLUINDO ARMAÇÃO, MATERIAIS E FÔRMAS (3 UTILIZAÇÕES). AF_08/2022</v>
          </cell>
          <cell r="D2260" t="str">
            <v>M3</v>
          </cell>
          <cell r="E2260">
            <v>1221.87</v>
          </cell>
          <cell r="F2260">
            <v>491.35</v>
          </cell>
          <cell r="G2260">
            <v>1713.22</v>
          </cell>
        </row>
        <row r="2261">
          <cell r="B2261">
            <v>103926</v>
          </cell>
          <cell r="C2261" t="str">
            <v>ESCADA HIDRÁULICA, LARGURA DE 1 A 4,1 M, TIPO DESCIDA D'ÁGUA DE ATERRO EM DEGRAUS (DAD 04, 06, 08, 10, 12, 14, 16, 18), EM CONCRETO USINADO, FCK = 20 MPA, LANÇADO COM BOMBA, INCLUINDO ARMAÇÃO, MATERIAIS E FÔRMAS (3 UTILIZAÇÕES). AF_08/2022</v>
          </cell>
          <cell r="D2261" t="str">
            <v>M3</v>
          </cell>
          <cell r="E2261">
            <v>1017.83</v>
          </cell>
          <cell r="F2261">
            <v>354.08</v>
          </cell>
          <cell r="G2261">
            <v>1371.91</v>
          </cell>
        </row>
        <row r="2262">
          <cell r="B2262">
            <v>103796</v>
          </cell>
          <cell r="C2262" t="str">
            <v>FABRICAÇÃO, MONTAGEM E DESMONTAGEM DE FÔRMA PARA BACIA DE DISSIPAÇÃO, EM MADEIRA SERRADA, E = 25 MM, 2 UTILIZAÇÕES. AF_08/2022</v>
          </cell>
          <cell r="D2262" t="str">
            <v>M2</v>
          </cell>
          <cell r="E2262">
            <v>41.06</v>
          </cell>
          <cell r="F2262">
            <v>13.53</v>
          </cell>
          <cell r="G2262">
            <v>54.59</v>
          </cell>
        </row>
        <row r="2263">
          <cell r="B2263">
            <v>103795</v>
          </cell>
          <cell r="C2263" t="str">
            <v>FABRICAÇÃO, MONTAGEM E DESMONTAGEM DE FÔRMA PARA ESCADA HIDRÁULICA, EM CHAPA DE MADEIRA COMPENSADA RESINADA, E = 17 MM, 3 UTILIZAÇÕES. AF_08/2022</v>
          </cell>
          <cell r="D2263" t="str">
            <v>M2</v>
          </cell>
          <cell r="E2263">
            <v>50.4</v>
          </cell>
          <cell r="F2263">
            <v>37.28</v>
          </cell>
          <cell r="G2263">
            <v>87.68</v>
          </cell>
        </row>
        <row r="2264">
          <cell r="B2264">
            <v>103800</v>
          </cell>
          <cell r="C2264" t="str">
            <v>PEDRA ARGAMASSADA COM CIMENTO E AREIA 1:3, 40% DE ARGAMASSA EM VOLUME - AREIA E PEDRA DE MÃO COMERCIAIS - FORNECIMENTO E ASSENTAMENTO. AF_08/2022</v>
          </cell>
          <cell r="D2264" t="str">
            <v>M3</v>
          </cell>
          <cell r="E2264">
            <v>339.36</v>
          </cell>
          <cell r="F2264">
            <v>174.89</v>
          </cell>
          <cell r="G2264">
            <v>514.25</v>
          </cell>
        </row>
        <row r="2265">
          <cell r="B2265">
            <v>103799</v>
          </cell>
          <cell r="C2265" t="str">
            <v>PEDRA DE MÃO FIXADA COM CONCRETO PARA BACIA DE DISSIPAÇÃO, 40% DE CONCRETO EM VOLUME, FCK = 20 MPA, COM USO DE JERICA E PREPARO EM BETONEIRA DE 600 L - AREIA, BRITA E PEDRA DE MÃO COMERCIAIS - LANÇAMENTO, ADENSAMENTO E ACABAMENTO. AF_08/2022</v>
          </cell>
          <cell r="D2265" t="str">
            <v>M3</v>
          </cell>
          <cell r="E2265">
            <v>272.15</v>
          </cell>
          <cell r="F2265">
            <v>137.09</v>
          </cell>
          <cell r="G2265">
            <v>409.24</v>
          </cell>
        </row>
        <row r="2266">
          <cell r="B2266">
            <v>104948</v>
          </cell>
          <cell r="C2266" t="str">
            <v>DRAGAGEM DE MATERIAIS DE 1A CATEGORIA E COMPOSTOS ORGÂNICOS E INORGÂNICOS COM ESCAVADEIRA HIDRÁULICA (CAÇAMBA: 0,80 M3/111 HP). AF_03/2024</v>
          </cell>
          <cell r="D2266" t="str">
            <v>M3</v>
          </cell>
          <cell r="E2266">
            <v>4.28</v>
          </cell>
          <cell r="F2266">
            <v>1.37</v>
          </cell>
          <cell r="G2266">
            <v>5.65</v>
          </cell>
        </row>
        <row r="2267">
          <cell r="B2267">
            <v>104949</v>
          </cell>
          <cell r="C2267" t="str">
            <v>DRAGAGEM DE MATERIAIS DE 1A CATEGORIA E COMPOSTOS ORGÂNICOS E INORGÂNICOS COM ESCAVADEIRA HIDRÁULICA DE LONGO ALCANCE (CAÇAMBA: 0,52 M3/155 HP). AF_03/2024</v>
          </cell>
          <cell r="D2267" t="str">
            <v>M3</v>
          </cell>
          <cell r="E2267">
            <v>8.45</v>
          </cell>
          <cell r="F2267">
            <v>2.12</v>
          </cell>
          <cell r="G2267">
            <v>10.57</v>
          </cell>
        </row>
        <row r="2268">
          <cell r="B2268">
            <v>104947</v>
          </cell>
          <cell r="C2268" t="str">
            <v>DRAGAGEM DE MATERIAIS DE 1A CATEGORIA E COMPOSTOS ORGÂNICOS E INORGÂNICOS COM RETROESCAVADEIRA (CAÇAMBA: 0,26 M3/88 HP). AF_03/2024</v>
          </cell>
          <cell r="D2268" t="str">
            <v>M3</v>
          </cell>
          <cell r="E2268">
            <v>8.98</v>
          </cell>
          <cell r="F2268">
            <v>4.26</v>
          </cell>
          <cell r="G2268">
            <v>13.24</v>
          </cell>
        </row>
        <row r="2269">
          <cell r="B2269">
            <v>104318</v>
          </cell>
          <cell r="C2269" t="str">
            <v>JOELHO 45 GRAUS, PVC, SOLDÁVEL, DN 20 MM, INSTALADO EM DRENO DE AR CONDICIONADO - FORNECIMENTO E INSTALAÇÃO. AF_08/2022</v>
          </cell>
          <cell r="D2269" t="str">
            <v>UN</v>
          </cell>
          <cell r="E2269">
            <v>3.7</v>
          </cell>
          <cell r="F2269">
            <v>4.56</v>
          </cell>
          <cell r="G2269">
            <v>8.26</v>
          </cell>
        </row>
        <row r="2270">
          <cell r="B2270">
            <v>89867</v>
          </cell>
          <cell r="C2270" t="str">
            <v>JOELHO 45 GRAUS, PVC, SOLDÁVEL, DN 25MM, INSTALADO EM DRENO DE AR-CONDICIONADO - FORNECIMENTO E INSTALAÇÃO. AF_08/2022</v>
          </cell>
          <cell r="D2270" t="str">
            <v>UN</v>
          </cell>
          <cell r="E2270">
            <v>4.37</v>
          </cell>
          <cell r="F2270">
            <v>4.79</v>
          </cell>
          <cell r="G2270">
            <v>9.16</v>
          </cell>
        </row>
        <row r="2271">
          <cell r="B2271">
            <v>104320</v>
          </cell>
          <cell r="C2271" t="str">
            <v>JOELHO 45 GRAUS, PVC, SOLDÁVEL, DN 32 MM, INSTALADO EM DRENO DE AR CONDICIONADO - FORNECIMENTO E INSTALAÇÃO. AF_08/2022</v>
          </cell>
          <cell r="D2271" t="str">
            <v>UN</v>
          </cell>
          <cell r="E2271">
            <v>7.15</v>
          </cell>
          <cell r="F2271">
            <v>5.13</v>
          </cell>
          <cell r="G2271">
            <v>12.28</v>
          </cell>
        </row>
        <row r="2272">
          <cell r="B2272">
            <v>104317</v>
          </cell>
          <cell r="C2272" t="str">
            <v>JOELHO 90 GRAUS, PVC, SOLDÁVEL, DN 20 MM, INSTALADO EM DRENO DE AR CONDICIONADO - FORNECIMENTO E INSTALAÇÃO. AF_08/2022</v>
          </cell>
          <cell r="D2272" t="str">
            <v>UN</v>
          </cell>
          <cell r="E2272">
            <v>3.25</v>
          </cell>
          <cell r="F2272">
            <v>4.56</v>
          </cell>
          <cell r="G2272">
            <v>7.81</v>
          </cell>
        </row>
        <row r="2273">
          <cell r="B2273">
            <v>89866</v>
          </cell>
          <cell r="C2273" t="str">
            <v>JOELHO 90 GRAUS, PVC, SOLDÁVEL, DN 25MM, INSTALADO EM DRENO DE AR-CONDICIONADO - FORNECIMENTO E INSTALAÇÃO. AF_08/2022</v>
          </cell>
          <cell r="D2273" t="str">
            <v>UN</v>
          </cell>
          <cell r="E2273">
            <v>3.72</v>
          </cell>
          <cell r="F2273">
            <v>4.79</v>
          </cell>
          <cell r="G2273">
            <v>8.51</v>
          </cell>
        </row>
        <row r="2274">
          <cell r="B2274">
            <v>104319</v>
          </cell>
          <cell r="C2274" t="str">
            <v>JOELHO 90 GRAUS, PVC, SOLDÁVEL, DN 32 MM, INSTALADO EM DRENO DE AR CONDICIONADO - FORNECIMENTO E INSTALAÇÃO. AF_08/2022</v>
          </cell>
          <cell r="D2274" t="str">
            <v>UN</v>
          </cell>
          <cell r="E2274">
            <v>5.7</v>
          </cell>
          <cell r="F2274">
            <v>5.13</v>
          </cell>
          <cell r="G2274">
            <v>10.83</v>
          </cell>
        </row>
        <row r="2275">
          <cell r="B2275">
            <v>104321</v>
          </cell>
          <cell r="C2275" t="str">
            <v>LUVA, PVC, SOLDÁVEL, DN 20 MM, INSTALADO EM DRENO DE AR CONDICIONADO - FORNECIMENTO E INSTALAÇÃO. AF_08/2022</v>
          </cell>
          <cell r="D2275" t="str">
            <v>UN</v>
          </cell>
          <cell r="E2275">
            <v>2.81</v>
          </cell>
          <cell r="F2275">
            <v>3.03</v>
          </cell>
          <cell r="G2275">
            <v>5.84</v>
          </cell>
        </row>
        <row r="2276">
          <cell r="B2276">
            <v>89868</v>
          </cell>
          <cell r="C2276" t="str">
            <v>LUVA, PVC, SOLDÁVEL, DN 25MM, INSTALADO EM DRENO DE AR-CONDICIONADO - FORNECIMENTO E INSTALAÇÃO. AF_08/2022</v>
          </cell>
          <cell r="D2276" t="str">
            <v>UN</v>
          </cell>
          <cell r="E2276">
            <v>3.16</v>
          </cell>
          <cell r="F2276">
            <v>3.19</v>
          </cell>
          <cell r="G2276">
            <v>6.35</v>
          </cell>
        </row>
        <row r="2277">
          <cell r="B2277">
            <v>104322</v>
          </cell>
          <cell r="C2277" t="str">
            <v>LUVA, PVC, SOLDÁVEL, DN 32 MM, INSTALADO EM DRENO DE AR CONDICIONADO - FORNECIMENTO E INSTALAÇÃO. AF_08/2022</v>
          </cell>
          <cell r="D2277" t="str">
            <v>UN</v>
          </cell>
          <cell r="E2277">
            <v>4.66</v>
          </cell>
          <cell r="F2277">
            <v>3.42</v>
          </cell>
          <cell r="G2277">
            <v>8.08</v>
          </cell>
        </row>
        <row r="2278">
          <cell r="B2278">
            <v>104323</v>
          </cell>
          <cell r="C2278" t="str">
            <v>TE, PVC, SOLDÁVEL, DN 20 MM, INSTALADO EM DRENO DE AR CONDICIONADO - FORNECIMENTO E INSTALAÇÃO. AF_08/2022</v>
          </cell>
          <cell r="D2278" t="str">
            <v>UN</v>
          </cell>
          <cell r="E2278">
            <v>4.71</v>
          </cell>
          <cell r="F2278">
            <v>6.08</v>
          </cell>
          <cell r="G2278">
            <v>10.79</v>
          </cell>
        </row>
        <row r="2279">
          <cell r="B2279">
            <v>89869</v>
          </cell>
          <cell r="C2279" t="str">
            <v>TE, PVC, SOLDÁVEL, DN 25MM, INSTALADO EM DRENO DE AR-CONDICIONADO - FORNECIMENTO E INSTALAÇÃO. AF_08/2022</v>
          </cell>
          <cell r="D2279" t="str">
            <v>UN</v>
          </cell>
          <cell r="E2279">
            <v>5.35</v>
          </cell>
          <cell r="F2279">
            <v>6.4</v>
          </cell>
          <cell r="G2279">
            <v>11.75</v>
          </cell>
        </row>
        <row r="2280">
          <cell r="B2280">
            <v>104324</v>
          </cell>
          <cell r="C2280" t="str">
            <v>TE, PVC, SOLDÁVEL, DN 32 MM, INSTALADO EM DRENO DE AR CONDICIONADO - FORNECIMENTO E INSTALAÇÃO. AF_08/2022</v>
          </cell>
          <cell r="D2280" t="str">
            <v>UN</v>
          </cell>
          <cell r="E2280">
            <v>8.33</v>
          </cell>
          <cell r="F2280">
            <v>6.85</v>
          </cell>
          <cell r="G2280">
            <v>15.18</v>
          </cell>
        </row>
        <row r="2281">
          <cell r="B2281">
            <v>104315</v>
          </cell>
          <cell r="C2281" t="str">
            <v>TUBO, PVC, SOLDÁVEL, DE 20MM, INSTALADO EM DRENO DE AR CONDICIONADO - FORNECIMENTO E INSTALAÇÃO. AF_08/2022</v>
          </cell>
          <cell r="D2281" t="str">
            <v>M</v>
          </cell>
          <cell r="E2281">
            <v>7.48</v>
          </cell>
          <cell r="F2281">
            <v>10.53</v>
          </cell>
          <cell r="G2281">
            <v>18.01</v>
          </cell>
        </row>
        <row r="2282">
          <cell r="B2282">
            <v>89865</v>
          </cell>
          <cell r="C2282" t="str">
            <v>TUBO, PVC, SOLDÁVEL, DE 25MM, INSTALADO EM DRENO DE AR-CONDICIONADO - FORNECIMENTO E INSTALAÇÃO. AF_08/2022</v>
          </cell>
          <cell r="D2282" t="str">
            <v>M</v>
          </cell>
          <cell r="E2282">
            <v>8.12</v>
          </cell>
          <cell r="F2282">
            <v>11.08</v>
          </cell>
          <cell r="G2282">
            <v>19.2</v>
          </cell>
        </row>
        <row r="2283">
          <cell r="B2283">
            <v>104316</v>
          </cell>
          <cell r="C2283" t="str">
            <v>TUBO, PVC, SOLDÁVEL, DE 32MM, INSTALADO EM DRENO DE AR CONDICIONADO - FORNECIMENTO E INSTALAÇÃO. AF_08/2022</v>
          </cell>
          <cell r="D2283" t="str">
            <v>M</v>
          </cell>
          <cell r="E2283">
            <v>12.7</v>
          </cell>
          <cell r="F2283">
            <v>11.85</v>
          </cell>
          <cell r="G2283">
            <v>24.55</v>
          </cell>
        </row>
        <row r="2284">
          <cell r="B2284">
            <v>102724</v>
          </cell>
          <cell r="C2284" t="str">
            <v>DRENO BARBACÃ, DN 100 MM, COM MATERIAL DRENANTE. AF_07/2021</v>
          </cell>
          <cell r="D2284" t="str">
            <v>UN</v>
          </cell>
          <cell r="E2284">
            <v>22.38</v>
          </cell>
          <cell r="F2284">
            <v>8.92</v>
          </cell>
          <cell r="G2284">
            <v>31.3</v>
          </cell>
        </row>
        <row r="2285">
          <cell r="B2285">
            <v>102726</v>
          </cell>
          <cell r="C2285" t="str">
            <v>DRENO BARBACÃ, DN 50 MM, COM MATERIAL DRENANTE. AF_07/2021</v>
          </cell>
          <cell r="D2285" t="str">
            <v>UN</v>
          </cell>
          <cell r="E2285">
            <v>19.79</v>
          </cell>
          <cell r="F2285">
            <v>8.92</v>
          </cell>
          <cell r="G2285">
            <v>28.71</v>
          </cell>
        </row>
        <row r="2286">
          <cell r="B2286">
            <v>102725</v>
          </cell>
          <cell r="C2286" t="str">
            <v>DRENO BARBACÃ, DN 75 MM, COM MATERIAL DRENANTE. AF_07/2021</v>
          </cell>
          <cell r="D2286" t="str">
            <v>UN</v>
          </cell>
          <cell r="E2286">
            <v>21.69</v>
          </cell>
          <cell r="F2286">
            <v>8.92</v>
          </cell>
          <cell r="G2286">
            <v>30.61</v>
          </cell>
        </row>
        <row r="2287">
          <cell r="B2287">
            <v>102722</v>
          </cell>
          <cell r="C2287" t="str">
            <v>DRENO EM MURO DE CONTENÇÃO, EXECUTADO NO PÉ DO MURO, COM TUBO DE PEAD CORRUGADO FLEXÍVEL PERFURADO, ENCHIMENTO COM BRITA, ENVOLVIDO COM MANTA GEOTÊXTIL. AF_07/2021</v>
          </cell>
          <cell r="D2287" t="str">
            <v>M</v>
          </cell>
          <cell r="E2287">
            <v>45.94</v>
          </cell>
          <cell r="F2287">
            <v>9.3</v>
          </cell>
          <cell r="G2287">
            <v>55.24</v>
          </cell>
        </row>
        <row r="2288">
          <cell r="B2288">
            <v>102723</v>
          </cell>
          <cell r="C2288" t="str">
            <v>DRENO EM MURO DE CONTENÇÃO, EXECUTADO NO PÉ DO MURO, COM TUBO DE PVC CORRUGADO RÍGIDO PERFURADO, ENCHIMENTO COM BRITA, ENVOLVIDO COM MANTA GEOTÊXTIL. AF_07/2021</v>
          </cell>
          <cell r="D2288" t="str">
            <v>M</v>
          </cell>
          <cell r="E2288">
            <v>93.25</v>
          </cell>
          <cell r="F2288">
            <v>9.31</v>
          </cell>
          <cell r="G2288">
            <v>102.56</v>
          </cell>
        </row>
        <row r="2289">
          <cell r="B2289">
            <v>102690</v>
          </cell>
          <cell r="C2289" t="str">
            <v>DRENO ESPINHA DE PEIXE (SEÇÃO (0,40 X 0,40 M), COM TUBO DE PEAD CORRUGADO PERFURADO, DN 100 MM, ENCHIMENTO COM BRITA, ENVOLVIDO COM MANTA GEOTÊXTIL, INCLUSIVE CONEXÕES. AF_07/2021</v>
          </cell>
          <cell r="D2289" t="str">
            <v>M</v>
          </cell>
          <cell r="E2289">
            <v>54.09</v>
          </cell>
          <cell r="F2289">
            <v>8.7</v>
          </cell>
          <cell r="G2289">
            <v>62.79</v>
          </cell>
        </row>
        <row r="2290">
          <cell r="B2290">
            <v>102688</v>
          </cell>
          <cell r="C2290" t="str">
            <v>DRENO ESPINHA DE PEIXE (SEÇÃO 0,40 X 0,40 M), COM TUBO DE PEAD CORRUGADO PERFURADO, DN 100 MM, ENCHIMENTO COM AREIA, INCLUSIVE CONEXÕES. AF_07/2021</v>
          </cell>
          <cell r="D2290" t="str">
            <v>M</v>
          </cell>
          <cell r="E2290">
            <v>39.22</v>
          </cell>
          <cell r="F2290">
            <v>8.32</v>
          </cell>
          <cell r="G2290">
            <v>47.54</v>
          </cell>
        </row>
        <row r="2291">
          <cell r="B2291">
            <v>102689</v>
          </cell>
          <cell r="C2291" t="str">
            <v>DRENO ESPINHA DE PEIXE (SEÇÃO 0,40 X 0,40 M), COM TUBO DE PVC CORRUGADO RÍGIDO PERFURADO, DN 100 MM, ENCHIMENTO COM AREIA, INCLUSIVE CONEXÕES. AF_07/2021</v>
          </cell>
          <cell r="D2291" t="str">
            <v>M</v>
          </cell>
          <cell r="E2291">
            <v>87.17</v>
          </cell>
          <cell r="F2291">
            <v>9.02</v>
          </cell>
          <cell r="G2291">
            <v>96.19</v>
          </cell>
        </row>
        <row r="2292">
          <cell r="B2292">
            <v>102693</v>
          </cell>
          <cell r="C2292" t="str">
            <v>DRENO ESPINHA DE PEIXE (SEÇÃO 0,40 X 0,40 M), COM TUBO DE PVC CORRUGADO RÍGIDO PERFURADO, DN 100 MM, ENCHIMENTO COM BRITA, ENVOLVIDO COM MANTA GEOTÊXTIL, INCLUSIVE CONEXÕES. AF_07/2021</v>
          </cell>
          <cell r="D2292" t="str">
            <v>M</v>
          </cell>
          <cell r="E2292">
            <v>102.06</v>
          </cell>
          <cell r="F2292">
            <v>9.39</v>
          </cell>
          <cell r="G2292">
            <v>111.45</v>
          </cell>
        </row>
        <row r="2293">
          <cell r="B2293">
            <v>102694</v>
          </cell>
          <cell r="C2293" t="str">
            <v>DRENO ESPINHA DE PEIXE (SEÇÃO 0,50 X 0,80 M), COM TUBO DE PEAD CORRUGADO PERFURADO, DN 100 MM, ENCHIMENTO COM AREIA, INCLUSIVE CONEXÕES. AF_07/2021</v>
          </cell>
          <cell r="D2293" t="str">
            <v>M</v>
          </cell>
          <cell r="E2293">
            <v>79.66</v>
          </cell>
          <cell r="F2293">
            <v>10.37</v>
          </cell>
          <cell r="G2293">
            <v>90.03</v>
          </cell>
        </row>
        <row r="2294">
          <cell r="B2294">
            <v>102697</v>
          </cell>
          <cell r="C2294" t="str">
            <v>DRENO ESPINHA DE PEIXE (SEÇÃO 0,50 X 0,80 M), COM TUBO DE PEAD CORRUGADO PERFURADO, DN 100 MM, ENCHIMENTO COM BRITA, ENVOLVIDO COM MANTA GEOTÊXTIL, INCLUSIVE CONEXÕES. AF_07/2021</v>
          </cell>
          <cell r="D2294" t="str">
            <v>M</v>
          </cell>
          <cell r="E2294">
            <v>88.59</v>
          </cell>
          <cell r="F2294">
            <v>10.99</v>
          </cell>
          <cell r="G2294">
            <v>99.58</v>
          </cell>
        </row>
        <row r="2295">
          <cell r="B2295">
            <v>102696</v>
          </cell>
          <cell r="C2295" t="str">
            <v>DRENO ESPINHA DE PEIXE (SEÇÃO 0,50 X 0,80 M), COM TUBO DE PVC CORRUGADO RÍGIDO PERFURADO, DN 100 MM, ENCHIMENTO COM AREIA, INCLUSIVE CONEXÕES. AF_07/2021</v>
          </cell>
          <cell r="D2295" t="str">
            <v>M</v>
          </cell>
          <cell r="E2295">
            <v>127.32</v>
          </cell>
          <cell r="F2295">
            <v>11.52</v>
          </cell>
          <cell r="G2295">
            <v>138.84</v>
          </cell>
        </row>
        <row r="2296">
          <cell r="B2296">
            <v>102703</v>
          </cell>
          <cell r="C2296" t="str">
            <v>DRENO ESPINHA DE PEIXE (SEÇÃO 0,50 X 0,80 M), COM TUBO DE PVC CORRUGADO RÍGIDO PERFURADO, DN 100 MM, ENCHIMENTO COM BRITA, ENVOLVIDO COM MANTA GEOTÊXTIL, INCLUSIVE CONEXÕES. AF_07/2021</v>
          </cell>
          <cell r="D2296" t="str">
            <v>M</v>
          </cell>
          <cell r="E2296">
            <v>136.24</v>
          </cell>
          <cell r="F2296">
            <v>12.15</v>
          </cell>
          <cell r="G2296">
            <v>148.39</v>
          </cell>
        </row>
        <row r="2297">
          <cell r="B2297">
            <v>102678</v>
          </cell>
          <cell r="C2297" t="str">
            <v>DRENO PROFUNDO (SEÇÃO 0,50 X 1,50 M), CEGO, ENCHIMENTO DE BRITA, ENVOLVIDO COM MANTA GEOTÊXTIL, COM SELO DE ARGILA. AF_07/2021</v>
          </cell>
          <cell r="D2297" t="str">
            <v>M</v>
          </cell>
          <cell r="E2297">
            <v>107.27</v>
          </cell>
          <cell r="F2297">
            <v>10.46</v>
          </cell>
          <cell r="G2297">
            <v>117.73</v>
          </cell>
        </row>
        <row r="2298">
          <cell r="B2298">
            <v>102679</v>
          </cell>
          <cell r="C2298" t="str">
            <v>DRENO PROFUNDO (SEÇÃO 0,50 X 1,50 M), CEGO, ENCHIMENTO DE BRITA, ENVOLVIDO COM MANTA GEOTÊXTIL. AF_07/2021</v>
          </cell>
          <cell r="D2298" t="str">
            <v>M</v>
          </cell>
          <cell r="E2298">
            <v>116.12</v>
          </cell>
          <cell r="F2298">
            <v>9.25</v>
          </cell>
          <cell r="G2298">
            <v>125.37</v>
          </cell>
        </row>
        <row r="2299">
          <cell r="B2299">
            <v>102673</v>
          </cell>
          <cell r="C2299" t="str">
            <v>DRENO PROFUNDO (SEÇÃO 0,50 X 1,50 M), COM TUBO DE CONCRETO SIMPLES POROSO, DN 200 MM, ENCHIMENTO COM AREIA, COM SELO DE ARGILA. AF_07/2021</v>
          </cell>
          <cell r="D2299" t="str">
            <v>M</v>
          </cell>
          <cell r="E2299">
            <v>137.66</v>
          </cell>
          <cell r="F2299">
            <v>26.08</v>
          </cell>
          <cell r="G2299">
            <v>163.74</v>
          </cell>
        </row>
        <row r="2300">
          <cell r="B2300">
            <v>102677</v>
          </cell>
          <cell r="C2300" t="str">
            <v>DRENO PROFUNDO (SEÇÃO 0,50 X 1,50 M), COM TUBO DE CONCRETO SIMPLES POROSO, DN 200 MM, ENCHIMENTO COM AREIA. AF_07/2021</v>
          </cell>
          <cell r="D2300" t="str">
            <v>M</v>
          </cell>
          <cell r="E2300">
            <v>136.78</v>
          </cell>
          <cell r="F2300">
            <v>15.33</v>
          </cell>
          <cell r="G2300">
            <v>152.11</v>
          </cell>
        </row>
        <row r="2301">
          <cell r="B2301">
            <v>102683</v>
          </cell>
          <cell r="C2301" t="str">
            <v>DRENO PROFUNDO (SEÇÃO 0,50 X 1,50 M), COM TUBO DE CONCRETO SIMPLES POROSO, DN 200 MM, ENCHIMENTO COM BRITA, ENVOLVIDO COM MANTA GEOTÊXTIL, COM SELO DE ARGILA. AF_07/2021</v>
          </cell>
          <cell r="D2301" t="str">
            <v>M</v>
          </cell>
          <cell r="E2301">
            <v>136.01</v>
          </cell>
          <cell r="F2301">
            <v>18.28</v>
          </cell>
          <cell r="G2301">
            <v>154.29</v>
          </cell>
        </row>
        <row r="2302">
          <cell r="B2302">
            <v>102687</v>
          </cell>
          <cell r="C2302" t="str">
            <v>DRENO PROFUNDO (SEÇÃO 0,50 X 1,50 M), COM TUBO DE CONCRETO SIMPLES POROSO, DN 200 MM, ENCHIMENTO COM BRITA, ENVOLVIDO COM MANTA GEOTÊXTIL. AF_07/2021</v>
          </cell>
          <cell r="D2302" t="str">
            <v>M</v>
          </cell>
          <cell r="E2302">
            <v>141.03</v>
          </cell>
          <cell r="F2302">
            <v>15.96</v>
          </cell>
          <cell r="G2302">
            <v>156.99</v>
          </cell>
        </row>
        <row r="2303">
          <cell r="B2303">
            <v>102670</v>
          </cell>
          <cell r="C2303" t="str">
            <v>DRENO PROFUNDO (SEÇÃO 0,50 X 1,50 M), COM TUBO DE PEAD CORRUGADO PERFURADO, DN 100 MM, ENCHIMENTO COM AREIA, COM SELO DE ARGILA. AF_07/2021</v>
          </cell>
          <cell r="D2303" t="str">
            <v>M</v>
          </cell>
          <cell r="E2303">
            <v>112.25</v>
          </cell>
          <cell r="F2303">
            <v>10.64</v>
          </cell>
          <cell r="G2303">
            <v>122.89</v>
          </cell>
        </row>
        <row r="2304">
          <cell r="B2304">
            <v>102674</v>
          </cell>
          <cell r="C2304" t="str">
            <v>DRENO PROFUNDO (SEÇÃO 0,50 X 1,50 M), COM TUBO DE PEAD CORRUGADO PERFURADO, DN 100 MM, ENCHIMENTO COM AREIA. AF_07/2021</v>
          </cell>
          <cell r="D2304" t="str">
            <v>M</v>
          </cell>
          <cell r="E2304">
            <v>125.58</v>
          </cell>
          <cell r="F2304">
            <v>9.65</v>
          </cell>
          <cell r="G2304">
            <v>135.23</v>
          </cell>
        </row>
        <row r="2305">
          <cell r="B2305">
            <v>102680</v>
          </cell>
          <cell r="C2305" t="str">
            <v>DRENO PROFUNDO (SEÇÃO 0,50 X 1,50 M), COM TUBO DE PEAD CORRUGADO PERFURADO, DN 100 MM, ENCHIMENTO COM BRITA, ENVOLVIDO COM MANTA GEOTÊXTIL, COM SELO DE ARGILA. AF_07/2021</v>
          </cell>
          <cell r="D2305" t="str">
            <v>M</v>
          </cell>
          <cell r="E2305">
            <v>119.5</v>
          </cell>
          <cell r="F2305">
            <v>11.51</v>
          </cell>
          <cell r="G2305">
            <v>131.01</v>
          </cell>
        </row>
        <row r="2306">
          <cell r="B2306">
            <v>102684</v>
          </cell>
          <cell r="C2306" t="str">
            <v>DRENO PROFUNDO (SEÇÃO 0,50 X 1,50 M), COM TUBO DE PEAD CORRUGADO PERFURADO, DN 100 MM, ENCHIMENTO COM BRITA, ENVOLVIDO COM MANTA GEOTÊXTIL. AF_07/2021</v>
          </cell>
          <cell r="D2306" t="str">
            <v>M</v>
          </cell>
          <cell r="E2306">
            <v>128.36</v>
          </cell>
          <cell r="F2306">
            <v>10.28</v>
          </cell>
          <cell r="G2306">
            <v>138.64</v>
          </cell>
        </row>
        <row r="2307">
          <cell r="B2307">
            <v>102672</v>
          </cell>
          <cell r="C2307" t="str">
            <v>DRENO PROFUNDO (SEÇÃO 0,50 X 1,50 M), COM TUBO DE PVC CORRUGADO RÍGIDO PERFURADO, DN 100 MM, ENCHIMENTO COM AREIA, COM SELO DE ARGILA. AF_07/2021</v>
          </cell>
          <cell r="D2307" t="str">
            <v>M</v>
          </cell>
          <cell r="E2307">
            <v>170.69</v>
          </cell>
          <cell r="F2307">
            <v>19.59</v>
          </cell>
          <cell r="G2307">
            <v>190.28</v>
          </cell>
        </row>
        <row r="2308">
          <cell r="B2308">
            <v>102676</v>
          </cell>
          <cell r="C2308" t="str">
            <v>DRENO PROFUNDO (SEÇÃO 0,50 X 1,50 M), COM TUBO DE PVC CORRUGADO RÍGIDO PERFURADO, DN 100 MM, ENCHIMENTO COM AREIA. AF_07/2021</v>
          </cell>
          <cell r="D2308" t="str">
            <v>M</v>
          </cell>
          <cell r="E2308">
            <v>177.53</v>
          </cell>
          <cell r="F2308">
            <v>13.23</v>
          </cell>
          <cell r="G2308">
            <v>190.76</v>
          </cell>
        </row>
        <row r="2309">
          <cell r="B2309">
            <v>102681</v>
          </cell>
          <cell r="C2309" t="str">
            <v>DRENO PROFUNDO (SEÇÃO 0,50 X 1,50 M), COM TUBO DE PVC CORRUGADO RÍGIDO PERFURADO, DN 100 MM, ENCHIMENTO COM BRITA, ENVOLVIDO COM MANTA GEOTÊXTIL, COM SELO DE ARGILA. AF_07/2021</v>
          </cell>
          <cell r="D2309" t="str">
            <v>M</v>
          </cell>
          <cell r="E2309">
            <v>171.44</v>
          </cell>
          <cell r="F2309">
            <v>15.09</v>
          </cell>
          <cell r="G2309">
            <v>186.53</v>
          </cell>
        </row>
        <row r="2310">
          <cell r="B2310">
            <v>102685</v>
          </cell>
          <cell r="C2310" t="str">
            <v>DRENO PROFUNDO (SEÇÃO 0,50 X 1,50 M), COM TUBO DE PVC CORRUGADO RÍGIDO PERFURADO, DN 100 MM, ENCHIMENTO COM BRITA, ENVOLVIDO COM MANTA GEOTÊXTIL. AF_07/2021</v>
          </cell>
          <cell r="D2310" t="str">
            <v>M</v>
          </cell>
          <cell r="E2310">
            <v>180.31</v>
          </cell>
          <cell r="F2310">
            <v>13.86</v>
          </cell>
          <cell r="G2310">
            <v>194.17</v>
          </cell>
        </row>
        <row r="2311">
          <cell r="B2311">
            <v>102664</v>
          </cell>
          <cell r="C2311" t="str">
            <v>DRENO SUBSUPERFICIAL (SEÇÃO 0,40 X 0,40 M), CEGO, ENCHIMENTO DE BRITA, ENVOLVIDO COM MANTA GEOTÊXTIL. AF_07/2021</v>
          </cell>
          <cell r="D2311" t="str">
            <v>M</v>
          </cell>
          <cell r="E2311">
            <v>38.84</v>
          </cell>
          <cell r="F2311">
            <v>5.38</v>
          </cell>
          <cell r="G2311">
            <v>44.22</v>
          </cell>
        </row>
        <row r="2312">
          <cell r="B2312">
            <v>102665</v>
          </cell>
          <cell r="C2312" t="str">
            <v>DRENO SUBSUPERFICIAL (SEÇÃO 0,40 X 0,40 M), CEGO, ENCHIMENTO DE BRITA. AF_07/2021</v>
          </cell>
          <cell r="D2312" t="str">
            <v>M</v>
          </cell>
          <cell r="E2312">
            <v>14.48</v>
          </cell>
          <cell r="F2312">
            <v>5</v>
          </cell>
          <cell r="G2312">
            <v>19.48</v>
          </cell>
        </row>
        <row r="2313">
          <cell r="B2313">
            <v>102663</v>
          </cell>
          <cell r="C2313" t="str">
            <v>DRENO SUBSUPERFICIAL (SEÇÃO 0,40 X 0,40 M), COM TUBO DE CONCRETO SIMPLES POROSO, DN 200 MM, ENCHIMENTO COM AREIA. AF_07/2021</v>
          </cell>
          <cell r="D2313" t="str">
            <v>M</v>
          </cell>
          <cell r="E2313">
            <v>42.43</v>
          </cell>
          <cell r="F2313">
            <v>8.38</v>
          </cell>
          <cell r="G2313">
            <v>50.81</v>
          </cell>
        </row>
        <row r="2314">
          <cell r="B2314">
            <v>102669</v>
          </cell>
          <cell r="C2314" t="str">
            <v>DRENO SUBSUPERFICIAL (SEÇÃO 0,40 X 0,40 M), COM TUBO DE CONCRETO SIMPLES POROSO, DN 200 MM, ENCHIMENTO COM BRITA, ENVOLVIDO COM MANTA GEOTÊXTIL. AF_07/2021</v>
          </cell>
          <cell r="D2314" t="str">
            <v>M</v>
          </cell>
          <cell r="E2314">
            <v>58.79</v>
          </cell>
          <cell r="F2314">
            <v>8.76</v>
          </cell>
          <cell r="G2314">
            <v>67.55</v>
          </cell>
        </row>
        <row r="2315">
          <cell r="B2315">
            <v>102661</v>
          </cell>
          <cell r="C2315" t="str">
            <v>DRENO SUBSUPERFICIAL (SEÇÃO 0,40 X 0,40 M), COM TUBO DE PEAD CORRUGADO PERFURADO, DN 100 MM, ENCHIMENTO COM AREIA. AF_07/2021</v>
          </cell>
          <cell r="D2315" t="str">
            <v>M</v>
          </cell>
          <cell r="E2315">
            <v>35.36</v>
          </cell>
          <cell r="F2315">
            <v>5.46</v>
          </cell>
          <cell r="G2315">
            <v>40.82</v>
          </cell>
        </row>
        <row r="2316">
          <cell r="B2316">
            <v>102666</v>
          </cell>
          <cell r="C2316" t="str">
            <v>DRENO SUBSUPERFICIAL (SEÇÃO 0,40 X 0,40 M), COM TUBO DE PEAD CORRUGADO PERFURADO, DN 100 MM, ENCHIMENTO COM BRITA, ENVOLVIDO COM MANTA GEOTÊXTIL. AF_07/2021</v>
          </cell>
          <cell r="D2316" t="str">
            <v>M</v>
          </cell>
          <cell r="E2316">
            <v>50.25</v>
          </cell>
          <cell r="F2316">
            <v>5.83</v>
          </cell>
          <cell r="G2316">
            <v>56.08</v>
          </cell>
        </row>
        <row r="2317">
          <cell r="B2317">
            <v>102662</v>
          </cell>
          <cell r="C2317" t="str">
            <v>DRENO SUBSUPERFICIAL (SEÇÃO 0,40 X 0,40 M), COM TUBO DE PVC CORRUGADO RÍGIDO PERFURADO, DN 100 MM, ENCHIMENTO COM AREIA. AF_07/2021</v>
          </cell>
          <cell r="D2317" t="str">
            <v>M</v>
          </cell>
          <cell r="E2317">
            <v>84.77</v>
          </cell>
          <cell r="F2317">
            <v>7.62</v>
          </cell>
          <cell r="G2317">
            <v>92.39</v>
          </cell>
        </row>
        <row r="2318">
          <cell r="B2318">
            <v>102668</v>
          </cell>
          <cell r="C2318" t="str">
            <v>DRENO SUBSUPERFICIAL (SEÇÃO 0,40 X 0,40 M), COM TUBO DE PVC CORRUGADO RÍGIDO PERFURADO, DN 100 MM, ENCHIMENTO COM BRITA, ENVOLVIDO COM MANTA GEOTÊXTIL. AF_07/2021</v>
          </cell>
          <cell r="D2318" t="str">
            <v>M</v>
          </cell>
          <cell r="E2318">
            <v>99.66</v>
          </cell>
          <cell r="F2318">
            <v>7.99</v>
          </cell>
          <cell r="G2318">
            <v>107.65</v>
          </cell>
        </row>
        <row r="2319">
          <cell r="B2319">
            <v>102718</v>
          </cell>
          <cell r="C2319" t="str">
            <v>ENCHIMENTO DE AREIA PARA DRENO, LANÇAMENTO MANUAL. AF_07/2021</v>
          </cell>
          <cell r="D2319" t="str">
            <v>M3</v>
          </cell>
          <cell r="E2319">
            <v>146.38</v>
          </cell>
          <cell r="F2319">
            <v>28.59</v>
          </cell>
          <cell r="G2319">
            <v>174.97</v>
          </cell>
        </row>
        <row r="2320">
          <cell r="B2320">
            <v>102716</v>
          </cell>
          <cell r="C2320" t="str">
            <v>ENCHIMENTO DE AREIA PARA DRENO, LANÇAMENTO MECANIZADO. AF_07/2021</v>
          </cell>
          <cell r="D2320" t="str">
            <v>M3</v>
          </cell>
          <cell r="E2320">
            <v>149.83</v>
          </cell>
          <cell r="F2320">
            <v>11.15</v>
          </cell>
          <cell r="G2320">
            <v>160.98</v>
          </cell>
        </row>
        <row r="2321">
          <cell r="B2321">
            <v>102719</v>
          </cell>
          <cell r="C2321" t="str">
            <v>ENCHIMENTO DE BRITA PARA DRENO, LANÇAMENTO MANUAL. AF_07/2021</v>
          </cell>
          <cell r="D2321" t="str">
            <v>M3</v>
          </cell>
          <cell r="E2321">
            <v>84.15</v>
          </cell>
          <cell r="F2321">
            <v>28.58</v>
          </cell>
          <cell r="G2321">
            <v>112.73</v>
          </cell>
        </row>
        <row r="2322">
          <cell r="B2322">
            <v>102717</v>
          </cell>
          <cell r="C2322" t="str">
            <v>ENCHIMENTO DE BRITA PARA DRENO, LANÇAMENTO MECANIZADO. AF_07/2021</v>
          </cell>
          <cell r="D2322" t="str">
            <v>M3</v>
          </cell>
          <cell r="E2322">
            <v>87.6</v>
          </cell>
          <cell r="F2322">
            <v>11.14</v>
          </cell>
          <cell r="G2322">
            <v>98.74</v>
          </cell>
        </row>
        <row r="2323">
          <cell r="B2323">
            <v>102713</v>
          </cell>
          <cell r="C2323" t="str">
            <v>GEOTÊXTIL NÃO TECIDO 100% POLIÉSTER, RESISTÊNCIA A TRAÇÃO DE 14 KN/M (RT - 14), INSTALADO EM DRENO - FORNECIMENTO E INSTALAÇÃO. AF_07/2021</v>
          </cell>
          <cell r="D2323" t="str">
            <v>M2</v>
          </cell>
          <cell r="E2323">
            <v>12.9</v>
          </cell>
          <cell r="F2323">
            <v>0.37</v>
          </cell>
          <cell r="G2323">
            <v>13.27</v>
          </cell>
        </row>
        <row r="2324">
          <cell r="B2324">
            <v>102715</v>
          </cell>
          <cell r="C2324" t="str">
            <v>GEOTÊXTIL NÃO TECIDO 100% POLIÉSTER, RESISTÊNCIA A TRAÇÃO DE 26 KN/M (RT - 26), INSTALADO EM DRENO - FORNECIMENTO E INSTALAÇÃO. AF_07/2021</v>
          </cell>
          <cell r="D2324" t="str">
            <v>M2</v>
          </cell>
          <cell r="E2324">
            <v>25.81</v>
          </cell>
          <cell r="F2324">
            <v>0.36</v>
          </cell>
          <cell r="G2324">
            <v>26.17</v>
          </cell>
        </row>
        <row r="2325">
          <cell r="B2325">
            <v>103653</v>
          </cell>
          <cell r="C2325" t="str">
            <v>GEOTÊXTIL NÃO TECIDO 100% POLIÉSTER, RESISTÊNCIA A TRAÇÃO DE 31 KN/M (RT-31), INSTALADO EM DRENO - FORNECIMENTO E INSTALAÇÃO. AF_07/2021</v>
          </cell>
          <cell r="D2325" t="str">
            <v>M2</v>
          </cell>
          <cell r="E2325">
            <v>30.88</v>
          </cell>
          <cell r="F2325">
            <v>0.36</v>
          </cell>
          <cell r="G2325">
            <v>31.24</v>
          </cell>
        </row>
        <row r="2326">
          <cell r="B2326">
            <v>102712</v>
          </cell>
          <cell r="C2326" t="str">
            <v>GEOTÊXTIL NÃO TECIDO 100% POLIÉSTER, RESISTÊNCIA A TRAÇÃO DE 9 KN/M (RT - 9), INSTALADO EM DRENO - FORNECIMENTO E INSTALAÇÃO. AF_07/2021</v>
          </cell>
          <cell r="D2326" t="str">
            <v>M2</v>
          </cell>
          <cell r="E2326">
            <v>9.3</v>
          </cell>
          <cell r="F2326">
            <v>0.37</v>
          </cell>
          <cell r="G2326">
            <v>9.67</v>
          </cell>
        </row>
        <row r="2327">
          <cell r="B2327">
            <v>102711</v>
          </cell>
          <cell r="C2327" t="str">
            <v>JUNÇÃO DUPLA DE PVC, SÉRIE NORMAL, PARA ESGOTO PREDIAL, DN 100 X 100 X 100 MM, INSTALADA EM DRENO  - FORNECIMENTO E INSTALAÇÃO. AF_07/2021</v>
          </cell>
          <cell r="D2327" t="str">
            <v>UN</v>
          </cell>
          <cell r="E2327">
            <v>54.48</v>
          </cell>
          <cell r="F2327">
            <v>29.44</v>
          </cell>
          <cell r="G2327">
            <v>83.92</v>
          </cell>
        </row>
        <row r="2328">
          <cell r="B2328">
            <v>102710</v>
          </cell>
          <cell r="C2328" t="str">
            <v>JUNÇÃO SIMPLES DE PVC, 45 GRAUS, SÉRIE NORMAL, PARA ESGOTO PREDIAL, DN 100 MM, INSTALADA EM DRENO - FORNECIMENTO E INSTALAÇÃO. AF_07/2021</v>
          </cell>
          <cell r="D2328" t="str">
            <v>UN</v>
          </cell>
          <cell r="E2328">
            <v>37.26</v>
          </cell>
          <cell r="F2328">
            <v>29.44</v>
          </cell>
          <cell r="G2328">
            <v>66.7</v>
          </cell>
        </row>
        <row r="2329">
          <cell r="B2329">
            <v>102708</v>
          </cell>
          <cell r="C2329" t="str">
            <v>LUVA DE PVC, SÉRIE NORMAL, PARA ESGOTO PREDIAL, DN 100 MM, INSTALADA EM DRENO  - FORNECIMENTO E INSTALAÇÃO. AF_07/2021</v>
          </cell>
          <cell r="D2329" t="str">
            <v>UN</v>
          </cell>
          <cell r="E2329">
            <v>13.37</v>
          </cell>
          <cell r="F2329">
            <v>14.71</v>
          </cell>
          <cell r="G2329">
            <v>28.08</v>
          </cell>
        </row>
        <row r="2330">
          <cell r="B2330">
            <v>102707</v>
          </cell>
          <cell r="C2330" t="str">
            <v>TUBO DE CONCRETO SIMPLES POROSO, DN 200 MM, PARA DRENO - FORNECIMENTO E ASSENTAMENTO. AF_07/2021</v>
          </cell>
          <cell r="D2330" t="str">
            <v>M</v>
          </cell>
          <cell r="E2330">
            <v>22.61</v>
          </cell>
          <cell r="F2330">
            <v>4.26</v>
          </cell>
          <cell r="G2330">
            <v>26.87</v>
          </cell>
        </row>
        <row r="2331">
          <cell r="B2331">
            <v>102704</v>
          </cell>
          <cell r="C2331" t="str">
            <v>TUBO DE PEAD CORRUGADO PERFURADO, DN 100 MM, PARA DRENO - FORNECIMENTO E ASSENTAMENTO. AF_07/2021</v>
          </cell>
          <cell r="D2331" t="str">
            <v>M</v>
          </cell>
          <cell r="E2331">
            <v>11.93</v>
          </cell>
          <cell r="F2331">
            <v>0.37</v>
          </cell>
          <cell r="G2331">
            <v>12.3</v>
          </cell>
        </row>
        <row r="2332">
          <cell r="B2332">
            <v>102705</v>
          </cell>
          <cell r="C2332" t="str">
            <v>TUBO DE PVC CORRUGADO RÍGIDO PERFURADO, DN 100 MM, PARA DRENO - FORNECIMENTO E ASSENTAMENTO. AF_07/2021</v>
          </cell>
          <cell r="D2332" t="str">
            <v>M</v>
          </cell>
          <cell r="E2332">
            <v>59.26</v>
          </cell>
          <cell r="F2332">
            <v>0.36</v>
          </cell>
          <cell r="G2332">
            <v>59.62</v>
          </cell>
        </row>
        <row r="2333">
          <cell r="B2333">
            <v>98397</v>
          </cell>
          <cell r="C2333" t="str">
            <v>PINTURA ANTICORROSIVA DE DUTO METÁLICO. AF_03/2024</v>
          </cell>
          <cell r="D2333" t="str">
            <v>M2</v>
          </cell>
          <cell r="E2333">
            <v>7.16</v>
          </cell>
          <cell r="F2333">
            <v>6.05</v>
          </cell>
          <cell r="G2333">
            <v>13.21</v>
          </cell>
        </row>
        <row r="2334">
          <cell r="B2334">
            <v>103517</v>
          </cell>
          <cell r="C2334" t="str">
            <v>AQUECEDOR SOLAR COMPACTO, KIT PARA 1 COLETOR SOLAR EM VIDRO TEMPERADO E SERPENTINA EM TUBO DE COBRE COM SUPORTE, RESERVATÓRIO, FIXAÇÕES E TUBOS - FORNECIMENTO E INSTALAÇÃO. AF_12/2021</v>
          </cell>
          <cell r="D2334" t="str">
            <v>UN</v>
          </cell>
          <cell r="E2334">
            <v>3519.13</v>
          </cell>
          <cell r="F2334">
            <v>98.02</v>
          </cell>
          <cell r="G2334">
            <v>3617.15</v>
          </cell>
        </row>
        <row r="2335">
          <cell r="B2335">
            <v>103519</v>
          </cell>
          <cell r="C2335" t="str">
            <v>BLOCO CONCRETADO NO LOCAL, 20X20X15CM, PARA BASE DE FIXAÇÃO DA ESTRUTURA SOLAR PARA LAJE DE CONCRETO - FORNECIMENTO E INSTALAÇÃO. AF_12/2021</v>
          </cell>
          <cell r="D2335" t="str">
            <v>UN</v>
          </cell>
          <cell r="E2335">
            <v>7.55</v>
          </cell>
          <cell r="F2335">
            <v>4.25</v>
          </cell>
          <cell r="G2335">
            <v>11.8</v>
          </cell>
        </row>
        <row r="2336">
          <cell r="B2336">
            <v>103523</v>
          </cell>
          <cell r="C2336" t="str">
            <v>RESERVATÓRIO TÉRMICO/BOILER SOLAR EM AÇO INOX 1000 L COM 5 PLACAS COLETORAS EM VIDRO TEMPERADO COM SERPENTINA EM TUBO DE COBRE 2 X 1 M - FORNECIMENTO E INSTALAÇÃO. AF_12/2021</v>
          </cell>
          <cell r="D2336" t="str">
            <v>UN</v>
          </cell>
          <cell r="E2336">
            <v>11811.95</v>
          </cell>
          <cell r="F2336">
            <v>200.6</v>
          </cell>
          <cell r="G2336">
            <v>12012.55</v>
          </cell>
        </row>
        <row r="2337">
          <cell r="B2337">
            <v>103520</v>
          </cell>
          <cell r="C2337" t="str">
            <v>RESERVATÓRIO TÉRMICO/BOILER SOLAR EM AÇO INOX 400 L COM 2 PLACAS COLETORAS EM VIDRO TEMPERADO COM SERPENTINA EM TUBO DE COBRE 2 X 1 M - FORNECIMENTO E INSTALAÇÃO. AF_12/2021</v>
          </cell>
          <cell r="D2337" t="str">
            <v>UN</v>
          </cell>
          <cell r="E2337">
            <v>5910.06</v>
          </cell>
          <cell r="F2337">
            <v>26.71</v>
          </cell>
          <cell r="G2337">
            <v>5936.77</v>
          </cell>
        </row>
        <row r="2338">
          <cell r="B2338">
            <v>103521</v>
          </cell>
          <cell r="C2338" t="str">
            <v>RESERVATÓRIO TÉRMICO/BOILER SOLAR EM AÇO INOX 600 L COM 3 PLACAS COLETORAS EM VIDRO TEMPERADO COM SERPENTINA EM TUBO DE COBRE 2 X 1 M - FORNECIMENTO E INSTALAÇÃO. AF_12/2021</v>
          </cell>
          <cell r="D2338" t="str">
            <v>UN</v>
          </cell>
          <cell r="E2338">
            <v>7844.79</v>
          </cell>
          <cell r="F2338">
            <v>38.62</v>
          </cell>
          <cell r="G2338">
            <v>7883.41</v>
          </cell>
        </row>
        <row r="2339">
          <cell r="B2339">
            <v>103522</v>
          </cell>
          <cell r="C2339" t="str">
            <v>RESERVATÓRIO TÉRMICO/BOILER SOLAR EM AÇO INOX 800 L COM 4 PLACAS COLETORAS EM VIDRO TEMPERADO COM SERPENTINA EM TUBO DE COBRE 2 X 1 M - FORNECIMENTO E INSTALAÇÃO. AF_12/2021</v>
          </cell>
          <cell r="D2339" t="str">
            <v>UN</v>
          </cell>
          <cell r="E2339">
            <v>7810.43</v>
          </cell>
          <cell r="F2339">
            <v>192.87</v>
          </cell>
          <cell r="G2339">
            <v>8003.3</v>
          </cell>
        </row>
        <row r="2340">
          <cell r="B2340">
            <v>97062</v>
          </cell>
          <cell r="C2340" t="str">
            <v>COLOCAÇÃO DE TELA EM ANDAIME FACHADEIRO. AF_03/2024</v>
          </cell>
          <cell r="D2340" t="str">
            <v>M2</v>
          </cell>
          <cell r="E2340">
            <v>3.95</v>
          </cell>
          <cell r="F2340">
            <v>2.88</v>
          </cell>
          <cell r="G2340">
            <v>6.83</v>
          </cell>
        </row>
        <row r="2341">
          <cell r="B2341">
            <v>97040</v>
          </cell>
          <cell r="C2341" t="str">
            <v>FECHAMENTO REMOVÍVEL DE ABERTURA DE CAIXILHO EM MADEIRA - 4 MONTAGENS EM OBRA. AF_03/2024</v>
          </cell>
          <cell r="D2341" t="str">
            <v>M2</v>
          </cell>
          <cell r="E2341">
            <v>9</v>
          </cell>
          <cell r="F2341">
            <v>10.28</v>
          </cell>
          <cell r="G2341">
            <v>19.28</v>
          </cell>
        </row>
        <row r="2342">
          <cell r="B2342">
            <v>97041</v>
          </cell>
          <cell r="C2342" t="str">
            <v>FECHAMENTO REMOVÍVEL DE ABERTURA NO PISO EM MADEIRA - 1 MONTAGEM EM OBRA. AF_03/2024</v>
          </cell>
          <cell r="D2342" t="str">
            <v>M2</v>
          </cell>
          <cell r="E2342">
            <v>105.8</v>
          </cell>
          <cell r="F2342">
            <v>27.53</v>
          </cell>
          <cell r="G2342">
            <v>133.33</v>
          </cell>
        </row>
        <row r="2343">
          <cell r="B2343">
            <v>97039</v>
          </cell>
          <cell r="C2343" t="str">
            <v>FECHAMENTO REMOVÍVEL DE VÃO DE PORTAS EM MADEIRA (VÃO DO ELEVADOR) - 1 MONTAGEM EM OBRA. AF_03/2024</v>
          </cell>
          <cell r="D2343" t="str">
            <v>M2</v>
          </cell>
          <cell r="E2343">
            <v>57.65</v>
          </cell>
          <cell r="F2343">
            <v>19.98</v>
          </cell>
          <cell r="G2343">
            <v>77.63</v>
          </cell>
        </row>
        <row r="2344">
          <cell r="B2344">
            <v>97032</v>
          </cell>
          <cell r="C2344" t="str">
            <v>GUARDA-CORPO EM LAJE PÓS-DESFÔRMA COM ESCORAS DE MADEIRA ESTRONCADAS NA ESTRUTURA, TRAVESSÕES DE MADEIRA E FECHAMENTO EM TELA DE POLIPROPILENO PARA EDIFÍCIOS ACIMA DE 4 PAVIMENTOS (2 MONTAGENS). AF_03/2024</v>
          </cell>
          <cell r="D2344" t="str">
            <v>M</v>
          </cell>
          <cell r="E2344">
            <v>48.5</v>
          </cell>
          <cell r="F2344">
            <v>14.74</v>
          </cell>
          <cell r="G2344">
            <v>63.24</v>
          </cell>
        </row>
        <row r="2345">
          <cell r="B2345">
            <v>97031</v>
          </cell>
          <cell r="C2345" t="str">
            <v>GUARDA-CORPO EM LAJE PÓS-DESFÔRMA COM ESCORAS DE MADEIRA ESTRONCADAS NA ESTRUTURA, TRAVESSÕES DE MADEIRA E FECHAMENTO EM TELA DE POLIPROPILENO PARA EDIFÍCIOS COM ATÉ 4 PAVIMENTOS (1 MONTAGEM). AF_03/2024</v>
          </cell>
          <cell r="D2345" t="str">
            <v>M</v>
          </cell>
          <cell r="E2345">
            <v>87.39</v>
          </cell>
          <cell r="F2345">
            <v>14.74</v>
          </cell>
          <cell r="G2345">
            <v>102.13</v>
          </cell>
        </row>
        <row r="2346">
          <cell r="B2346">
            <v>97034</v>
          </cell>
          <cell r="C2346" t="str">
            <v>GUARDA-CORPO EM LAJE PÓS-DESFÔRMA COM ESCORAS METÁLICAS ESTRONCADAS NA ESTRUTURA, TRAVESSÕES DE MADEIRA E FECHAMENTO EM TELA DE POLIPROPILENO PARA EDIFÍCIOS ACIMA DE 4 PAVIMENTOS (2 MONTAGENS). AF_03/2024_PS</v>
          </cell>
          <cell r="D2346" t="str">
            <v>M</v>
          </cell>
          <cell r="E2346">
            <v>45.15</v>
          </cell>
          <cell r="F2346">
            <v>20.37</v>
          </cell>
          <cell r="G2346">
            <v>65.52</v>
          </cell>
        </row>
        <row r="2347">
          <cell r="B2347">
            <v>97033</v>
          </cell>
          <cell r="C2347" t="str">
            <v>GUARDA-CORPO EM LAJE PÓS-DESFÔRMA COM ESCORAS METÁLICAS ESTRONCADAS NA ESTRUTURA, TRAVESSÕES DE MADEIRA E FECHAMENTO EM TELA DE POLIPROPILENO PARA EDIFÍCIOS COM ATÉ 4 PAVIMENTOS (1 MONTAGEM). AF_03/2024_PS</v>
          </cell>
          <cell r="D2347" t="str">
            <v>M</v>
          </cell>
          <cell r="E2347">
            <v>79.5</v>
          </cell>
          <cell r="F2347">
            <v>20.37</v>
          </cell>
          <cell r="G2347">
            <v>99.87</v>
          </cell>
        </row>
        <row r="2348">
          <cell r="B2348">
            <v>97014</v>
          </cell>
          <cell r="C2348" t="str">
            <v>GUARDA-CORPO FIXADO EM FÔRMA DE MADEIRA COM MONTANTES E TRAVESSÕES EM MADEIRA E FECHAMENTO EM PLACA COMPENSADO PARA EDIFÍCIOS COM 3 PAVIMENTOS. AF_03/2024</v>
          </cell>
          <cell r="D2348" t="str">
            <v>M</v>
          </cell>
          <cell r="E2348">
            <v>53.82</v>
          </cell>
          <cell r="F2348">
            <v>14.09</v>
          </cell>
          <cell r="G2348">
            <v>67.91</v>
          </cell>
        </row>
        <row r="2349">
          <cell r="B2349">
            <v>97015</v>
          </cell>
          <cell r="C2349" t="str">
            <v>GUARDA-CORPO FIXADO EM FÔRMA DE MADEIRA COM MONTANTES E TRAVESSÕES EM MADEIRA E FECHAMENTO EM PLACA COMPENSADO PARA EDIFÍCIOS COM ALTURA IGUAL OU SUPERIOR A 4 PAVIMENTOS. AF_03/2024</v>
          </cell>
          <cell r="D2349" t="str">
            <v>M</v>
          </cell>
          <cell r="E2349">
            <v>42.58</v>
          </cell>
          <cell r="F2349">
            <v>14.1</v>
          </cell>
          <cell r="G2349">
            <v>56.68</v>
          </cell>
        </row>
        <row r="2350">
          <cell r="B2350">
            <v>97013</v>
          </cell>
          <cell r="C2350" t="str">
            <v>GUARDA-CORPO FIXADO EM FÔRMA DE MADEIRA COM MONTANTES E TRAVESSÕES EM MADEIRA E FECHAMENTO EM PLACA COMPENSADO PARA EDIFÍCIOS COM ATÉ 2 PAVIMENTOS. AF_03/2024</v>
          </cell>
          <cell r="D2350" t="str">
            <v>M</v>
          </cell>
          <cell r="E2350">
            <v>76.31</v>
          </cell>
          <cell r="F2350">
            <v>14.1</v>
          </cell>
          <cell r="G2350">
            <v>90.41</v>
          </cell>
        </row>
        <row r="2351">
          <cell r="B2351">
            <v>97017</v>
          </cell>
          <cell r="C2351" t="str">
            <v>GUARDA-CORPO FIXADO EM FÔRMA DE MADEIRA COM MONTANTES E TRAVESSÕES EM MADEIRA PRÉ-MONTADOS PARA EDIFÍCIOS COM 3 PAVIMENTOS. AF_03/2024</v>
          </cell>
          <cell r="D2351" t="str">
            <v>M</v>
          </cell>
          <cell r="E2351">
            <v>42.1</v>
          </cell>
          <cell r="F2351">
            <v>11.25</v>
          </cell>
          <cell r="G2351">
            <v>53.35</v>
          </cell>
        </row>
        <row r="2352">
          <cell r="B2352">
            <v>97018</v>
          </cell>
          <cell r="C2352" t="str">
            <v>GUARDA-CORPO FIXADO EM FÔRMA DE MADEIRA COM MONTANTES E TRAVESSÕES EM MADEIRA PRÉ-MONTADOS PARA EDIFÍCIOS COM ALTURA IGUAL OU SUPERIOR A 4 PAVIMENTOS. AF_03/2024</v>
          </cell>
          <cell r="D2352" t="str">
            <v>M</v>
          </cell>
          <cell r="E2352">
            <v>33.26</v>
          </cell>
          <cell r="F2352">
            <v>11.25</v>
          </cell>
          <cell r="G2352">
            <v>44.51</v>
          </cell>
        </row>
        <row r="2353">
          <cell r="B2353">
            <v>97016</v>
          </cell>
          <cell r="C2353" t="str">
            <v>GUARDA-CORPO FIXADO EM FÔRMA DE MADEIRA COM MONTANTES E TRAVESSÕES EM MADEIRA PRÉ-MONTADOS PARA EDIFÍCIOS COM ATÉ 2 PAVIMENTOS. AF_03/2024</v>
          </cell>
          <cell r="D2353" t="str">
            <v>M</v>
          </cell>
          <cell r="E2353">
            <v>59.91</v>
          </cell>
          <cell r="F2353">
            <v>11.25</v>
          </cell>
          <cell r="G2353">
            <v>71.16</v>
          </cell>
        </row>
        <row r="2354">
          <cell r="B2354">
            <v>104990</v>
          </cell>
          <cell r="C2354" t="str">
            <v>GUARDA-CORPO PARA POÇO DE CREMALHEIRA, COM MONTANTE METÁLICO FIXADO EM LAJE COM CHUMBADOR PARABOLT E FECHAMENTO EM PAINEL DE TELA METÁLICA (EXCLUSO PROTEÇÃO). AF_03/2024</v>
          </cell>
          <cell r="D2354" t="str">
            <v>M</v>
          </cell>
          <cell r="E2354">
            <v>6.65</v>
          </cell>
          <cell r="F2354">
            <v>4.83</v>
          </cell>
          <cell r="G2354">
            <v>11.48</v>
          </cell>
        </row>
        <row r="2355">
          <cell r="B2355">
            <v>97054</v>
          </cell>
          <cell r="C2355" t="str">
            <v>INSTALAÇÃO DE SINALIZADOR NOTURNO LED. AF_03/2024</v>
          </cell>
          <cell r="D2355" t="str">
            <v>UN</v>
          </cell>
          <cell r="E2355">
            <v>21.73</v>
          </cell>
          <cell r="F2355">
            <v>9.26</v>
          </cell>
          <cell r="G2355">
            <v>30.99</v>
          </cell>
        </row>
        <row r="2356">
          <cell r="B2356">
            <v>97063</v>
          </cell>
          <cell r="C2356" t="str">
            <v>MONTAGEM E DESMONTAGEM DE ANDAIME MODULAR FACHADEIRO, COM PISO METÁLICO, PARA EDIFÍCIOS COM MULTIPLOS PAVIMENTOS (EXCLUSIVE ANDAIME E LIMPEZA). AF_03/2024</v>
          </cell>
          <cell r="D2356" t="str">
            <v>M2</v>
          </cell>
          <cell r="E2356">
            <v>6.4</v>
          </cell>
          <cell r="F2356">
            <v>15.57</v>
          </cell>
          <cell r="G2356">
            <v>21.97</v>
          </cell>
        </row>
        <row r="2357">
          <cell r="B2357">
            <v>97065</v>
          </cell>
          <cell r="C2357" t="str">
            <v>MONTAGEM E DESMONTAGEM DE ANDAIME MULTIDIRECIONAL (EXCLUSIVE ANDAIME E LIMPEZA). AF_03/2024</v>
          </cell>
          <cell r="D2357" t="str">
            <v>M3</v>
          </cell>
          <cell r="E2357">
            <v>4.42</v>
          </cell>
          <cell r="F2357">
            <v>10.34</v>
          </cell>
          <cell r="G2357">
            <v>14.76</v>
          </cell>
        </row>
        <row r="2358">
          <cell r="B2358">
            <v>97064</v>
          </cell>
          <cell r="C2358" t="str">
            <v>MONTAGEM E DESMONTAGEM DE ANDAIME TUBULAR TIPO "TORRE" (EXCLUSIVE ANDAIME E LIMPEZA). AF_03/2024</v>
          </cell>
          <cell r="D2358" t="str">
            <v>M</v>
          </cell>
          <cell r="E2358">
            <v>9.13</v>
          </cell>
          <cell r="F2358">
            <v>21.65</v>
          </cell>
          <cell r="G2358">
            <v>30.78</v>
          </cell>
        </row>
        <row r="2359">
          <cell r="B2359">
            <v>97067</v>
          </cell>
          <cell r="C2359" t="str">
            <v>PLATAFORMA DE PROTEÇÃO PRINCIPAL PARA ALVENARIA ESTRUTURAL PARA SER APOIADA EM ANDAIME, INCLUSIVE MONTAGEM E DESMONTAGEM. AF_03/2024</v>
          </cell>
          <cell r="D2359" t="str">
            <v>M</v>
          </cell>
          <cell r="E2359">
            <v>585.19</v>
          </cell>
          <cell r="F2359">
            <v>150.43</v>
          </cell>
          <cell r="G2359">
            <v>735.62</v>
          </cell>
        </row>
        <row r="2360">
          <cell r="B2360">
            <v>97048</v>
          </cell>
          <cell r="C2360" t="str">
            <v>PONTEIRAS DE PROTEÇÃO DE PONTAS E VERGALHÕES EXPOSTOS EM ALVENARIA ESTRUTURAL. AF_03/2024</v>
          </cell>
          <cell r="D2360" t="str">
            <v>M2</v>
          </cell>
          <cell r="E2360">
            <v>0.08</v>
          </cell>
          <cell r="F2360">
            <v>0.02</v>
          </cell>
          <cell r="G2360">
            <v>0.1</v>
          </cell>
        </row>
        <row r="2361">
          <cell r="B2361">
            <v>97047</v>
          </cell>
          <cell r="C2361" t="str">
            <v>PONTEIRAS DE PROTEÇÃO DE PONTAS E VERGALHÕES EXPOSTOS EM ESTRUTURAS DE CONCRETO ARMADO CONVENCIONAL. AF_03/2024</v>
          </cell>
          <cell r="D2361" t="str">
            <v>M2</v>
          </cell>
          <cell r="E2361">
            <v>0.12</v>
          </cell>
          <cell r="F2361">
            <v>0.02</v>
          </cell>
          <cell r="G2361">
            <v>0.14</v>
          </cell>
        </row>
        <row r="2362">
          <cell r="B2362">
            <v>97046</v>
          </cell>
          <cell r="C2362" t="str">
            <v>PONTEIRAS DE PROTEÇÃO DE PONTAS E VERGALHÕES EXPOSTOS EM FUNDAÇÕES. AF_03/2024</v>
          </cell>
          <cell r="D2362" t="str">
            <v>M2</v>
          </cell>
          <cell r="E2362">
            <v>0.3</v>
          </cell>
          <cell r="F2362">
            <v>0.06</v>
          </cell>
          <cell r="G2362">
            <v>0.36</v>
          </cell>
        </row>
        <row r="2363">
          <cell r="B2363">
            <v>104989</v>
          </cell>
          <cell r="C2363" t="str">
            <v>PROTEÇÃO DE ACESSO A CREMALHEIRA, COM CANCELA FIXADA EM LAJE - 1 MONTAGEM (EXCLUSO CANCELA). AF_03/2024</v>
          </cell>
          <cell r="D2363" t="str">
            <v>UN</v>
          </cell>
          <cell r="E2363">
            <v>19.11</v>
          </cell>
          <cell r="F2363">
            <v>24.53</v>
          </cell>
          <cell r="G2363">
            <v>43.64</v>
          </cell>
        </row>
        <row r="2364">
          <cell r="B2364">
            <v>97066</v>
          </cell>
          <cell r="C2364" t="str">
            <v>PROTEÇÃO DE PEDESTRES, INCLUSIVE MONTAGEM E DESMONTAGEM. AF_03/2024_PS</v>
          </cell>
          <cell r="D2364" t="str">
            <v>M2</v>
          </cell>
          <cell r="E2364">
            <v>234.81</v>
          </cell>
          <cell r="F2364">
            <v>121.66</v>
          </cell>
          <cell r="G2364">
            <v>356.47</v>
          </cell>
        </row>
        <row r="2365">
          <cell r="B2365">
            <v>95946</v>
          </cell>
          <cell r="C2365" t="str">
            <v>ARMAÇÃO DE ESCADA, DE UMA ESTRUTURA CONVENCIONAL DE CONCRETO ARMADO UTILIZANDO AÇO CA-50 DE 10,0 MM - MONTAGEM. AF_11/2020</v>
          </cell>
          <cell r="D2365" t="str">
            <v>KG</v>
          </cell>
          <cell r="E2365">
            <v>10.41</v>
          </cell>
          <cell r="F2365">
            <v>2.81</v>
          </cell>
          <cell r="G2365">
            <v>13.22</v>
          </cell>
        </row>
        <row r="2366">
          <cell r="B2366">
            <v>95947</v>
          </cell>
          <cell r="C2366" t="str">
            <v>ARMAÇÃO DE ESCADA, DE UMA ESTRUTURA CONVENCIONAL DE CONCRETO ARMADO UTILIZANDO AÇO CA-50 DE 12,5 MM - MONTAGEM. AF_11/2020</v>
          </cell>
          <cell r="D2366" t="str">
            <v>KG</v>
          </cell>
          <cell r="E2366">
            <v>8.66</v>
          </cell>
          <cell r="F2366">
            <v>1.26</v>
          </cell>
          <cell r="G2366">
            <v>9.92</v>
          </cell>
        </row>
        <row r="2367">
          <cell r="B2367">
            <v>95948</v>
          </cell>
          <cell r="C2367" t="str">
            <v>ARMAÇÃO DE ESCADA, DE UMA ESTRUTURA CONVENCIONAL DE CONCRETO ARMADO UTILIZANDO AÇO CA-50 DE 16,0 MM - MONTAGEM. AF_11/2020</v>
          </cell>
          <cell r="D2367" t="str">
            <v>KG</v>
          </cell>
          <cell r="E2367">
            <v>8.21</v>
          </cell>
          <cell r="F2367">
            <v>0.23</v>
          </cell>
          <cell r="G2367">
            <v>8.44</v>
          </cell>
        </row>
        <row r="2368">
          <cell r="B2368">
            <v>95944</v>
          </cell>
          <cell r="C2368" t="str">
            <v>ARMAÇÃO DE ESCADA, DE UMA ESTRUTURA CONVENCIONAL DE CONCRETO ARMADO UTILIZANDO AÇO CA-50 DE 6,3 MM - MONTAGEM. AF_11/2020</v>
          </cell>
          <cell r="D2368" t="str">
            <v>KG</v>
          </cell>
          <cell r="E2368">
            <v>13.09</v>
          </cell>
          <cell r="F2368">
            <v>8.98</v>
          </cell>
          <cell r="G2368">
            <v>22.07</v>
          </cell>
        </row>
        <row r="2369">
          <cell r="B2369">
            <v>95945</v>
          </cell>
          <cell r="C2369" t="str">
            <v>ARMAÇÃO DE ESCADA, DE UMA ESTRUTURA CONVENCIONAL DE CONCRETO ARMADO UTILIZANDO AÇO CA-50 DE 8,0 MM - MONTAGEM. AF_11/2020</v>
          </cell>
          <cell r="D2369" t="str">
            <v>KG</v>
          </cell>
          <cell r="E2369">
            <v>11.95</v>
          </cell>
          <cell r="F2369">
            <v>5.22</v>
          </cell>
          <cell r="G2369">
            <v>17.17</v>
          </cell>
        </row>
        <row r="2370">
          <cell r="B2370">
            <v>95943</v>
          </cell>
          <cell r="C2370" t="str">
            <v>ARMAÇÃO DE ESCADA, DE UMA ESTRUTURA CONVENCIONAL DE CONCRETO ARMADO UTILIZANDO AÇO CA-60 DE 5,0 MM - MONTAGEM. AF_11/2020</v>
          </cell>
          <cell r="D2370" t="str">
            <v>KG</v>
          </cell>
          <cell r="E2370">
            <v>13.27</v>
          </cell>
          <cell r="F2370">
            <v>11.62</v>
          </cell>
          <cell r="G2370">
            <v>24.89</v>
          </cell>
        </row>
        <row r="2371">
          <cell r="B2371">
            <v>102077</v>
          </cell>
          <cell r="C2371" t="str">
            <v>ESCADA EM CONCRETO ARMADO MOLDADO IN LOCO, FCK 25 MPA, COM 1 LANCE E LAJE CASCATA, FÔRMA EM CHAPA DE MADEIRA COMPENSADA RESINADA. AF_11/2020</v>
          </cell>
          <cell r="D2371" t="str">
            <v>M3</v>
          </cell>
          <cell r="E2371">
            <v>3524.09</v>
          </cell>
          <cell r="F2371">
            <v>1821.1</v>
          </cell>
          <cell r="G2371">
            <v>5345.19</v>
          </cell>
        </row>
        <row r="2372">
          <cell r="B2372">
            <v>102073</v>
          </cell>
          <cell r="C2372" t="str">
            <v>ESCADA EM CONCRETO ARMADO MOLDADO IN LOCO, FCK 25 MPA, COM 1 LANCE E LAJE PLANA, FÔRMA EM CHAPA DE MADEIRA COMPENSADA RESINADA. AF_11/2020</v>
          </cell>
          <cell r="D2372" t="str">
            <v>M3</v>
          </cell>
          <cell r="E2372">
            <v>2623.97</v>
          </cell>
          <cell r="F2372">
            <v>1211.68</v>
          </cell>
          <cell r="G2372">
            <v>3835.65</v>
          </cell>
        </row>
        <row r="2373">
          <cell r="B2373">
            <v>102079</v>
          </cell>
          <cell r="C2373" t="str">
            <v>ESCADA EM CONCRETO ARMADO MOLDADO IN LOCO, FCK 25 MPA, COM 2 LANCES EM  L  E LAJE CASCATA, FÔRMA EM CHAPA DE MADEIRA COMPENSADA RESINADA. AF_11/2020</v>
          </cell>
          <cell r="D2373" t="str">
            <v>M3</v>
          </cell>
          <cell r="E2373">
            <v>3527.63</v>
          </cell>
          <cell r="F2373">
            <v>1715.57</v>
          </cell>
          <cell r="G2373">
            <v>5243.2</v>
          </cell>
        </row>
        <row r="2374">
          <cell r="B2374">
            <v>102075</v>
          </cell>
          <cell r="C2374" t="str">
            <v>ESCADA EM CONCRETO ARMADO MOLDADO IN LOCO, FCK 25 MPA, COM 2 LANCES EM  L  E LAJE PLANA, FÔRMA EM CHAPA DE MADEIRA COMPENSADA RESINADA. AF_11/2020</v>
          </cell>
          <cell r="D2374" t="str">
            <v>M3</v>
          </cell>
          <cell r="E2374">
            <v>3345.33</v>
          </cell>
          <cell r="F2374">
            <v>1409.26</v>
          </cell>
          <cell r="G2374">
            <v>4754.59</v>
          </cell>
        </row>
        <row r="2375">
          <cell r="B2375">
            <v>102078</v>
          </cell>
          <cell r="C2375" t="str">
            <v>ESCADA EM CONCRETO ARMADO MOLDADO IN LOCO, FCK 25 MPA, COM 2 LANCES EM  U  E LAJE CASCATA, FÔRMA EM CHAPA DE MADEIRA COMPENSADA RESINADA. AF_11/2020</v>
          </cell>
          <cell r="D2375" t="str">
            <v>M3</v>
          </cell>
          <cell r="E2375">
            <v>3676.38</v>
          </cell>
          <cell r="F2375">
            <v>1793.6</v>
          </cell>
          <cell r="G2375">
            <v>5469.98</v>
          </cell>
        </row>
        <row r="2376">
          <cell r="B2376">
            <v>102074</v>
          </cell>
          <cell r="C2376" t="str">
            <v>ESCADA EM CONCRETO ARMADO MOLDADO IN LOCO, FCK 25 MPA, COM 2 LANCES EM  U  E LAJE PLANA, FÔRMA EM CHAPA DE MADEIRA COMPENSADA RESINADA. AF_11/2020</v>
          </cell>
          <cell r="D2376" t="str">
            <v>M3</v>
          </cell>
          <cell r="E2376">
            <v>3225.4</v>
          </cell>
          <cell r="F2376">
            <v>1357.43</v>
          </cell>
          <cell r="G2376">
            <v>4582.83</v>
          </cell>
        </row>
        <row r="2377">
          <cell r="B2377">
            <v>102080</v>
          </cell>
          <cell r="C2377" t="str">
            <v>ESCADA EM CONCRETO ARMADO MOLDADO IN LOCO, FCK 25 MPA, COM 2 LANCES EM  X  E LAJE CASCATA, FÔRMA EM CHAPA DE MADEIRA COMPENSADA RESINADA. AF_11/2020</v>
          </cell>
          <cell r="D2377" t="str">
            <v>M3</v>
          </cell>
          <cell r="E2377">
            <v>3185.29</v>
          </cell>
          <cell r="F2377">
            <v>1371.62</v>
          </cell>
          <cell r="G2377">
            <v>4556.91</v>
          </cell>
        </row>
        <row r="2378">
          <cell r="B2378">
            <v>102076</v>
          </cell>
          <cell r="C2378" t="str">
            <v>ESCADA EM CONCRETO ARMADO MOLDADO IN LOCO, FCK 25 MPA, COM 2 LANCES EM  X  E LAJE PLANA, FÔRMA EM CHAPA DE MADEIRA COMPENSADA RESINADA. AF_11/2020</v>
          </cell>
          <cell r="D2378" t="str">
            <v>M3</v>
          </cell>
          <cell r="E2378">
            <v>3482.83</v>
          </cell>
          <cell r="F2378">
            <v>1375.34</v>
          </cell>
          <cell r="G2378">
            <v>4858.17</v>
          </cell>
        </row>
        <row r="2379">
          <cell r="B2379">
            <v>102089</v>
          </cell>
          <cell r="C2379" t="str">
            <v>FABRICAÇÃO DE FÔRMA PARA ESCADA DUPLA COM 2 LANCES EM "X" E LAJE CASCATA, EM CHAPA DE MADEIRA COMPENSADA PLASTIFICADA, E=18 MM. AF_11/2020</v>
          </cell>
          <cell r="D2379" t="str">
            <v>M2</v>
          </cell>
          <cell r="E2379">
            <v>146.6</v>
          </cell>
          <cell r="F2379">
            <v>31.22</v>
          </cell>
          <cell r="G2379">
            <v>177.82</v>
          </cell>
        </row>
        <row r="2380">
          <cell r="B2380">
            <v>102090</v>
          </cell>
          <cell r="C2380" t="str">
            <v>FABRICAÇÃO DE FÔRMA PARA ESCADA DUPLA COM 2 LANCES EM "X" E LAJE CASCATA, EM CHAPA DE MADEIRA COMPENSADA RESINADA, E= 17 MM. AF_11/2020</v>
          </cell>
          <cell r="D2380" t="str">
            <v>M2</v>
          </cell>
          <cell r="E2380">
            <v>103.34</v>
          </cell>
          <cell r="F2380">
            <v>31.23</v>
          </cell>
          <cell r="G2380">
            <v>134.57</v>
          </cell>
        </row>
        <row r="2381">
          <cell r="B2381">
            <v>102086</v>
          </cell>
          <cell r="C2381" t="str">
            <v>FABRICAÇÃO DE FÔRMA PARA ESCADA DUPLA COM 2 LANCES EM "X" E LAJE PLANA, EM CHAPA DE MADEIRA COMPENSADA PLASTIFICADA, E=18 MM. AF_11/2020</v>
          </cell>
          <cell r="D2381" t="str">
            <v>M2</v>
          </cell>
          <cell r="E2381">
            <v>158</v>
          </cell>
          <cell r="F2381">
            <v>28.87</v>
          </cell>
          <cell r="G2381">
            <v>186.87</v>
          </cell>
        </row>
        <row r="2382">
          <cell r="B2382">
            <v>102087</v>
          </cell>
          <cell r="C2382" t="str">
            <v>FABRICAÇÃO DE FÔRMA PARA ESCADA DUPLA COM 2 LANCES EM "X" E LAJE PLANA, EM CHAPA DE MADEIRA COMPENSADA RESINADA, E= 17 MM. AF_11/2020</v>
          </cell>
          <cell r="D2382" t="str">
            <v>M2</v>
          </cell>
          <cell r="E2382">
            <v>119.87</v>
          </cell>
          <cell r="F2382">
            <v>28.87</v>
          </cell>
          <cell r="G2382">
            <v>148.74</v>
          </cell>
        </row>
        <row r="2383">
          <cell r="B2383">
            <v>102091</v>
          </cell>
          <cell r="C2383" t="str">
            <v>FABRICAÇÃO DE FÔRMA PARA ESCADA DUPLA COM 2 LANCES EM X E LAJE CASCATA, EM MADEIRA SERRADA, E=25 MM. AF_11/2020</v>
          </cell>
          <cell r="D2383" t="str">
            <v>M2</v>
          </cell>
          <cell r="E2383">
            <v>265.34</v>
          </cell>
          <cell r="F2383">
            <v>31.56</v>
          </cell>
          <cell r="G2383">
            <v>296.9</v>
          </cell>
        </row>
        <row r="2384">
          <cell r="B2384">
            <v>102088</v>
          </cell>
          <cell r="C2384" t="str">
            <v>FABRICAÇÃO DE FÔRMA PARA ESCADA DUPLA COM 2 LANCES EM X E LAJE PLANA, EM MADEIRA SERRADA, E=25 MM. AF_11/2020</v>
          </cell>
          <cell r="D2384" t="str">
            <v>M2</v>
          </cell>
          <cell r="E2384">
            <v>223.08</v>
          </cell>
          <cell r="F2384">
            <v>30.24</v>
          </cell>
          <cell r="G2384">
            <v>253.32</v>
          </cell>
        </row>
        <row r="2385">
          <cell r="B2385">
            <v>101997</v>
          </cell>
          <cell r="C2385" t="str">
            <v>FABRICAÇÃO DE FÔRMA PARA ESCADAS, COM 1 LANCE E LAJE CASCATA, EM CHAPA DE MADEIRA COMPENSADA PLASTIFICADA, E=18 MM. AF_11/2020</v>
          </cell>
          <cell r="D2385" t="str">
            <v>M2</v>
          </cell>
          <cell r="E2385">
            <v>153.59</v>
          </cell>
          <cell r="F2385">
            <v>34.33</v>
          </cell>
          <cell r="G2385">
            <v>187.92</v>
          </cell>
        </row>
        <row r="2386">
          <cell r="B2386">
            <v>101998</v>
          </cell>
          <cell r="C2386" t="str">
            <v>FABRICAÇÃO DE FÔRMA PARA ESCADAS, COM 1 LANCE E LAJE CASCATA, EM CHAPA DE MADEIRA COMPENSADA RESINADA, E= 17 MM. AF_11/2020</v>
          </cell>
          <cell r="D2386" t="str">
            <v>M2</v>
          </cell>
          <cell r="E2386">
            <v>107.89</v>
          </cell>
          <cell r="F2386">
            <v>34.32</v>
          </cell>
          <cell r="G2386">
            <v>142.21</v>
          </cell>
        </row>
        <row r="2387">
          <cell r="B2387">
            <v>101999</v>
          </cell>
          <cell r="C2387" t="str">
            <v>FABRICAÇÃO DE FÔRMA PARA ESCADAS, COM 1 LANCE E LAJE CASCATA, EM MADEIRA SERRADA, E=25 MM. AF_11/2020</v>
          </cell>
          <cell r="D2387" t="str">
            <v>M2</v>
          </cell>
          <cell r="E2387">
            <v>318.45</v>
          </cell>
          <cell r="F2387">
            <v>32.53</v>
          </cell>
          <cell r="G2387">
            <v>350.98</v>
          </cell>
        </row>
        <row r="2388">
          <cell r="B2388">
            <v>101994</v>
          </cell>
          <cell r="C2388" t="str">
            <v>FABRICAÇÃO DE FÔRMA PARA ESCADAS, COM 1 LANCE E LAJE PLANA, EM CHAPA DE MADEIRA COMPENSADA PLASTIFICADA, E=18 MM. AF_11/2020</v>
          </cell>
          <cell r="D2388" t="str">
            <v>M2</v>
          </cell>
          <cell r="E2388">
            <v>165.61</v>
          </cell>
          <cell r="F2388">
            <v>28.78</v>
          </cell>
          <cell r="G2388">
            <v>194.39</v>
          </cell>
        </row>
        <row r="2389">
          <cell r="B2389">
            <v>101995</v>
          </cell>
          <cell r="C2389" t="str">
            <v>FABRICAÇÃO DE FÔRMA PARA ESCADAS, COM 1 LANCE E LAJE PLANA, EM CHAPA DE MADEIRA COMPENSADA RESINADA, E= 17 MM. AF_11/2020</v>
          </cell>
          <cell r="D2389" t="str">
            <v>M2</v>
          </cell>
          <cell r="E2389">
            <v>124.85</v>
          </cell>
          <cell r="F2389">
            <v>28.77</v>
          </cell>
          <cell r="G2389">
            <v>153.62</v>
          </cell>
        </row>
        <row r="2390">
          <cell r="B2390">
            <v>101996</v>
          </cell>
          <cell r="C2390" t="str">
            <v>FABRICAÇÃO DE FÔRMA PARA ESCADAS, COM 1 LANCE E LAJE PLANA, EM MADEIRA SERRADA, E=25 MM. AF_11/2020</v>
          </cell>
          <cell r="D2390" t="str">
            <v>M2</v>
          </cell>
          <cell r="E2390">
            <v>241.79</v>
          </cell>
          <cell r="F2390">
            <v>30.34</v>
          </cell>
          <cell r="G2390">
            <v>272.13</v>
          </cell>
        </row>
        <row r="2391">
          <cell r="B2391">
            <v>101991</v>
          </cell>
          <cell r="C2391" t="str">
            <v>FABRICAÇÃO DE FÔRMA PARA ESCADAS, COM 2 LANCES EM "L" E LAJE CASCATA, EM CHAPA DE MADEIRA COMPENSADA PLASTIFICADA, E=18 MM. AF_11/2020</v>
          </cell>
          <cell r="D2391" t="str">
            <v>M2</v>
          </cell>
          <cell r="E2391">
            <v>153.56</v>
          </cell>
          <cell r="F2391">
            <v>34.67</v>
          </cell>
          <cell r="G2391">
            <v>188.23</v>
          </cell>
        </row>
        <row r="2392">
          <cell r="B2392">
            <v>101992</v>
          </cell>
          <cell r="C2392" t="str">
            <v>FABRICAÇÃO DE FÔRMA PARA ESCADAS, COM 2 LANCES EM "L" E LAJE CASCATA, EM CHAPA DE MADEIRA COMPENSADA RESINADA, E= 17 MM. AF_11/2020</v>
          </cell>
          <cell r="D2392" t="str">
            <v>M2</v>
          </cell>
          <cell r="E2392">
            <v>108.86</v>
          </cell>
          <cell r="F2392">
            <v>34.67</v>
          </cell>
          <cell r="G2392">
            <v>143.53</v>
          </cell>
        </row>
        <row r="2393">
          <cell r="B2393">
            <v>101993</v>
          </cell>
          <cell r="C2393" t="str">
            <v>FABRICAÇÃO DE FÔRMA PARA ESCADAS, COM 2 LANCES EM "L" E LAJE CASCATA, EM MADEIRA SERRADA, E=25 MM. AF_11/2020</v>
          </cell>
          <cell r="D2393" t="str">
            <v>M2</v>
          </cell>
          <cell r="E2393">
            <v>295.7</v>
          </cell>
          <cell r="F2393">
            <v>31.79</v>
          </cell>
          <cell r="G2393">
            <v>327.49</v>
          </cell>
        </row>
        <row r="2394">
          <cell r="B2394">
            <v>101988</v>
          </cell>
          <cell r="C2394" t="str">
            <v>FABRICAÇÃO DE FÔRMA PARA ESCADAS, COM 2 LANCES EM "L" E LAJE PLANA, EM CHAPA DE MADEIRA COMPENSADA PLASTIFICADA, E=18 MM. AF_11/2020</v>
          </cell>
          <cell r="D2394" t="str">
            <v>M2</v>
          </cell>
          <cell r="E2394">
            <v>153.76</v>
          </cell>
          <cell r="F2394">
            <v>30.91</v>
          </cell>
          <cell r="G2394">
            <v>184.67</v>
          </cell>
        </row>
        <row r="2395">
          <cell r="B2395">
            <v>101989</v>
          </cell>
          <cell r="C2395" t="str">
            <v>FABRICAÇÃO DE FÔRMA PARA ESCADAS, COM 2 LANCES EM "L" E LAJE PLANA, EM CHAPA DE MADEIRA COMPENSADA RESINADA, E= 17 MM. AF_11/2020</v>
          </cell>
          <cell r="D2395" t="str">
            <v>M2</v>
          </cell>
          <cell r="E2395">
            <v>117.44</v>
          </cell>
          <cell r="F2395">
            <v>30.91</v>
          </cell>
          <cell r="G2395">
            <v>148.35</v>
          </cell>
        </row>
        <row r="2396">
          <cell r="B2396">
            <v>101990</v>
          </cell>
          <cell r="C2396" t="str">
            <v>FABRICAÇÃO DE FÔRMA PARA ESCADAS, COM 2 LANCES EM "L" E LAJE PLANA, EM MADEIRA SERRADA, E=25 MM. AF_11/2020</v>
          </cell>
          <cell r="D2396" t="str">
            <v>M2</v>
          </cell>
          <cell r="E2396">
            <v>222.77</v>
          </cell>
          <cell r="F2396">
            <v>30.46</v>
          </cell>
          <cell r="G2396">
            <v>253.23</v>
          </cell>
        </row>
        <row r="2397">
          <cell r="B2397">
            <v>101985</v>
          </cell>
          <cell r="C2397" t="str">
            <v>FABRICAÇÃO DE FÔRMA PARA ESCADAS, COM 2 LANCES EM "U" E LAJE CASCATA, EM CHAPA DE MADEIRA COMPENSADA PLASTIFICADA, E=18 MM. AF_11/2020</v>
          </cell>
          <cell r="D2397" t="str">
            <v>M2</v>
          </cell>
          <cell r="E2397">
            <v>156</v>
          </cell>
          <cell r="F2397">
            <v>30.22</v>
          </cell>
          <cell r="G2397">
            <v>186.22</v>
          </cell>
        </row>
        <row r="2398">
          <cell r="B2398">
            <v>101986</v>
          </cell>
          <cell r="C2398" t="str">
            <v>FABRICAÇÃO DE FÔRMA PARA ESCADAS, COM 2 LANCES EM "U" E LAJE CASCATA, EM CHAPA DE MADEIRA COMPENSADA RESINADA, E= 17 MM. AF_11/2020</v>
          </cell>
          <cell r="D2398" t="str">
            <v>M2</v>
          </cell>
          <cell r="E2398">
            <v>109.24</v>
          </cell>
          <cell r="F2398">
            <v>30.22</v>
          </cell>
          <cell r="G2398">
            <v>139.46</v>
          </cell>
        </row>
        <row r="2399">
          <cell r="B2399">
            <v>101987</v>
          </cell>
          <cell r="C2399" t="str">
            <v>FABRICAÇÃO DE FÔRMA PARA ESCADAS, COM 2 LANCES EM "U" E LAJE CASCATA, EM MADEIRA SERRADA, E=25 MM. AF_11/2020</v>
          </cell>
          <cell r="D2399" t="str">
            <v>M2</v>
          </cell>
          <cell r="E2399">
            <v>249.27</v>
          </cell>
          <cell r="F2399">
            <v>29.46</v>
          </cell>
          <cell r="G2399">
            <v>278.73</v>
          </cell>
        </row>
        <row r="2400">
          <cell r="B2400">
            <v>101969</v>
          </cell>
          <cell r="C2400" t="str">
            <v>FABRICAÇÃO DE FÔRMA PARA ESCADAS, COM 2 LANCES EM "U" E LAJE PLANA, EM CHAPA DE MADEIRA COMPENSADA PLASTIFICADA, E=18 MM. AF_11/2020</v>
          </cell>
          <cell r="D2400" t="str">
            <v>M2</v>
          </cell>
          <cell r="E2400">
            <v>150.44</v>
          </cell>
          <cell r="F2400">
            <v>25.75</v>
          </cell>
          <cell r="G2400">
            <v>176.19</v>
          </cell>
        </row>
        <row r="2401">
          <cell r="B2401">
            <v>101971</v>
          </cell>
          <cell r="C2401" t="str">
            <v>FABRICAÇÃO DE FÔRMA PARA ESCADAS, COM 2 LANCES EM "U" E LAJE PLANA, EM CHAPA DE MADEIRA COMPENSADA RESINADA, E= 17 MM. AF_11/2020</v>
          </cell>
          <cell r="D2401" t="str">
            <v>M2</v>
          </cell>
          <cell r="E2401">
            <v>113.65</v>
          </cell>
          <cell r="F2401">
            <v>25.76</v>
          </cell>
          <cell r="G2401">
            <v>139.41</v>
          </cell>
        </row>
        <row r="2402">
          <cell r="B2402">
            <v>101973</v>
          </cell>
          <cell r="C2402" t="str">
            <v>FABRICAÇÃO DE FÔRMA PARA ESCADAS, COM 2 LANCES EM "U" E LAJE PLANA, EM MADEIRA SERRADA, E=25 MM. AF_11/2020</v>
          </cell>
          <cell r="D2402" t="str">
            <v>M2</v>
          </cell>
          <cell r="E2402">
            <v>207.12</v>
          </cell>
          <cell r="F2402">
            <v>28.02</v>
          </cell>
          <cell r="G2402">
            <v>235.14</v>
          </cell>
        </row>
        <row r="2403">
          <cell r="B2403">
            <v>102072</v>
          </cell>
          <cell r="C2403" t="str">
            <v>MONTAGEM E DESMONTAGEM DE FÔRMA PARA ESCADA DUPLA COM 2 LANCES EM "X" E LAJE CASCATA, EM CHAPA DE MADEIRA COMPENSADA PLASTIFICADA, 10 UTILIZAÇÕES. AF_11/2020</v>
          </cell>
          <cell r="D2403" t="str">
            <v>M2</v>
          </cell>
          <cell r="E2403">
            <v>116.57</v>
          </cell>
          <cell r="F2403">
            <v>77.03</v>
          </cell>
          <cell r="G2403">
            <v>193.6</v>
          </cell>
        </row>
        <row r="2404">
          <cell r="B2404">
            <v>102070</v>
          </cell>
          <cell r="C2404" t="str">
            <v>MONTAGEM E DESMONTAGEM DE FÔRMA PARA ESCADA DUPLA COM 2 LANCES EM "X" E LAJE CASCATA, EM CHAPA DE MADEIRA COMPENSADA PLASTIFICADA, 6 UTILIZAÇÕES. AF_11/2020</v>
          </cell>
          <cell r="D2404" t="str">
            <v>M2</v>
          </cell>
          <cell r="E2404">
            <v>139.63</v>
          </cell>
          <cell r="F2404">
            <v>89.98</v>
          </cell>
          <cell r="G2404">
            <v>229.61</v>
          </cell>
        </row>
        <row r="2405">
          <cell r="B2405">
            <v>102071</v>
          </cell>
          <cell r="C2405" t="str">
            <v>MONTAGEM E DESMONTAGEM DE FÔRMA PARA ESCADA DUPLA COM 2 LANCES EM "X" E LAJE CASCATA, EM CHAPA DE MADEIRA COMPENSADA PLASTIFICADA, 8 UTILIZAÇÕES. AF_11/2020</v>
          </cell>
          <cell r="D2405" t="str">
            <v>M2</v>
          </cell>
          <cell r="E2405">
            <v>121.94</v>
          </cell>
          <cell r="F2405">
            <v>82.48</v>
          </cell>
          <cell r="G2405">
            <v>204.42</v>
          </cell>
        </row>
        <row r="2406">
          <cell r="B2406">
            <v>102068</v>
          </cell>
          <cell r="C2406" t="str">
            <v>MONTAGEM E DESMONTAGEM DE FÔRMA PARA ESCADA DUPLA COM 2 LANCES EM "X" E LAJE CASCATA, EM CHAPA DE MADEIRA COMPENSADA RESINADA, 2 UTILIZAÇÕES. AF_11/2020</v>
          </cell>
          <cell r="D2406" t="str">
            <v>M2</v>
          </cell>
          <cell r="E2406">
            <v>155.67</v>
          </cell>
          <cell r="F2406">
            <v>133.41</v>
          </cell>
          <cell r="G2406">
            <v>289.08</v>
          </cell>
        </row>
        <row r="2407">
          <cell r="B2407">
            <v>102069</v>
          </cell>
          <cell r="C2407" t="str">
            <v>MONTAGEM E DESMONTAGEM DE FÔRMA PARA ESCADA DUPLA COM 2 LANCES EM "X" E LAJE CASCATA, EM CHAPA DE MADEIRA COMPENSADA RESINADA, 4 UTILIZAÇÕES. AF_11/2020</v>
          </cell>
          <cell r="D2407" t="str">
            <v>M2</v>
          </cell>
          <cell r="E2407">
            <v>154.72</v>
          </cell>
          <cell r="F2407">
            <v>109.03</v>
          </cell>
          <cell r="G2407">
            <v>263.75</v>
          </cell>
        </row>
        <row r="2408">
          <cell r="B2408">
            <v>102066</v>
          </cell>
          <cell r="C2408" t="str">
            <v>MONTAGEM E DESMONTAGEM DE FÔRMA PARA ESCADA DUPLA COM 2 LANCES EM "X" E LAJE CASCATA, EM MADEIRA SERRADA, 1 UTILIZAÇÃO. AF_11/2020</v>
          </cell>
          <cell r="D2408" t="str">
            <v>M2</v>
          </cell>
          <cell r="E2408">
            <v>368.07</v>
          </cell>
          <cell r="F2408">
            <v>192.75</v>
          </cell>
          <cell r="G2408">
            <v>560.82</v>
          </cell>
        </row>
        <row r="2409">
          <cell r="B2409">
            <v>102067</v>
          </cell>
          <cell r="C2409" t="str">
            <v>MONTAGEM E DESMONTAGEM DE FÔRMA PARA ESCADA DUPLA COM 2 LANCES EM "X" E LAJE CASCATA, EM MADEIRA SERRADA, 2 UTILIZAÇÕES. AF_11/2020</v>
          </cell>
          <cell r="D2409" t="str">
            <v>M2</v>
          </cell>
          <cell r="E2409">
            <v>324.65</v>
          </cell>
          <cell r="F2409">
            <v>153.47</v>
          </cell>
          <cell r="G2409">
            <v>478.12</v>
          </cell>
        </row>
        <row r="2410">
          <cell r="B2410">
            <v>102065</v>
          </cell>
          <cell r="C2410" t="str">
            <v>MONTAGEM E DESMONTAGEM DE FÔRMA PARA ESCADA DUPLA COM 2 LANCES EM "X" E LAJE PLANA, EM CHAPA DE MADEIRA COMPENSADA PLASTIFICADA, 10 UTILIZAÇÕES. AF_11/2020</v>
          </cell>
          <cell r="D2410" t="str">
            <v>M2</v>
          </cell>
          <cell r="E2410">
            <v>126.9</v>
          </cell>
          <cell r="F2410">
            <v>76.68</v>
          </cell>
          <cell r="G2410">
            <v>203.58</v>
          </cell>
        </row>
        <row r="2411">
          <cell r="B2411">
            <v>102063</v>
          </cell>
          <cell r="C2411" t="str">
            <v>MONTAGEM E DESMONTAGEM DE FÔRMA PARA ESCADA DUPLA COM 2 LANCES EM "X" E LAJE PLANA, EM CHAPA DE MADEIRA COMPENSADA PLASTIFICADA, 6 UTILIZAÇÕES. AF_11/2020</v>
          </cell>
          <cell r="D2411" t="str">
            <v>M2</v>
          </cell>
          <cell r="E2411">
            <v>156.26</v>
          </cell>
          <cell r="F2411">
            <v>88.08</v>
          </cell>
          <cell r="G2411">
            <v>244.34</v>
          </cell>
        </row>
        <row r="2412">
          <cell r="B2412">
            <v>102064</v>
          </cell>
          <cell r="C2412" t="str">
            <v>MONTAGEM E DESMONTAGEM DE FÔRMA PARA ESCADA DUPLA COM 2 LANCES EM "X" E LAJE PLANA, EM CHAPA DE MADEIRA COMPENSADA PLASTIFICADA, 8 UTILIZAÇÕES. AF_11/2020</v>
          </cell>
          <cell r="D2412" t="str">
            <v>M2</v>
          </cell>
          <cell r="E2412">
            <v>137.31</v>
          </cell>
          <cell r="F2412">
            <v>80.85</v>
          </cell>
          <cell r="G2412">
            <v>218.16</v>
          </cell>
        </row>
        <row r="2413">
          <cell r="B2413">
            <v>102061</v>
          </cell>
          <cell r="C2413" t="str">
            <v>MONTAGEM E DESMONTAGEM DE FÔRMA PARA ESCADA DUPLA COM 2 LANCES EM "X" E LAJE PLANA, EM CHAPA DE MADEIRA COMPENSADA RESINADA, 2 UTILIZAÇÕES. AF_11/2020</v>
          </cell>
          <cell r="D2413" t="str">
            <v>M2</v>
          </cell>
          <cell r="E2413">
            <v>177.66</v>
          </cell>
          <cell r="F2413">
            <v>130.66</v>
          </cell>
          <cell r="G2413">
            <v>308.32</v>
          </cell>
        </row>
        <row r="2414">
          <cell r="B2414">
            <v>102062</v>
          </cell>
          <cell r="C2414" t="str">
            <v>MONTAGEM E DESMONTAGEM DE FÔRMA PARA ESCADA DUPLA COM 2 LANCES EM "X" E LAJE PLANA, EM CHAPA DE MADEIRA COMPENSADA RESINADA, 4 UTILIZAÇÕES. AF_11/2020</v>
          </cell>
          <cell r="D2414" t="str">
            <v>M2</v>
          </cell>
          <cell r="E2414">
            <v>178.36</v>
          </cell>
          <cell r="F2414">
            <v>105.74</v>
          </cell>
          <cell r="G2414">
            <v>284.1</v>
          </cell>
        </row>
        <row r="2415">
          <cell r="B2415">
            <v>102059</v>
          </cell>
          <cell r="C2415" t="str">
            <v>MONTAGEM E DESMONTAGEM DE FÔRMA PARA ESCADA DUPLA COM 2 LANCES EM "X" E LAJE PLANA, EM MADEIRA SERRADA, 1 UTILIZAÇÃO. AF_11/2020</v>
          </cell>
          <cell r="D2415" t="str">
            <v>M2</v>
          </cell>
          <cell r="E2415">
            <v>334.59</v>
          </cell>
          <cell r="F2415">
            <v>196.07</v>
          </cell>
          <cell r="G2415">
            <v>530.66</v>
          </cell>
        </row>
        <row r="2416">
          <cell r="B2416">
            <v>102060</v>
          </cell>
          <cell r="C2416" t="str">
            <v>MONTAGEM E DESMONTAGEM DE FÔRMA PARA ESCADA DUPLA COM 2 LANCES EM "X" E LAJE PLANA, EM MADEIRA SERRADA, 2 UTILIZAÇÕES. AF_11/2020</v>
          </cell>
          <cell r="D2416" t="str">
            <v>M2</v>
          </cell>
          <cell r="E2416">
            <v>287.81</v>
          </cell>
          <cell r="F2416">
            <v>155.58</v>
          </cell>
          <cell r="G2416">
            <v>443.39</v>
          </cell>
        </row>
        <row r="2417">
          <cell r="B2417">
            <v>102052</v>
          </cell>
          <cell r="C2417" t="str">
            <v>MONTAGEM E DESMONTAGEM DE FÔRMA PARA ESCADAS, COM 1 LANCE E LAJE CASCATA, EM CHAPA DE MADEIRA COMPENSADA PLASTIFICADA, 10 UTILIZAÇÕES. AF_11/2020</v>
          </cell>
          <cell r="D2417" t="str">
            <v>M2</v>
          </cell>
          <cell r="E2417">
            <v>109.6</v>
          </cell>
          <cell r="F2417">
            <v>91.83</v>
          </cell>
          <cell r="G2417">
            <v>201.43</v>
          </cell>
        </row>
        <row r="2418">
          <cell r="B2418">
            <v>102050</v>
          </cell>
          <cell r="C2418" t="str">
            <v>MONTAGEM E DESMONTAGEM DE FÔRMA PARA ESCADAS, COM 1 LANCE E LAJE CASCATA, EM CHAPA DE MADEIRA COMPENSADA PLASTIFICADA, 6 UTILIZAÇÕES. AF_11/2020</v>
          </cell>
          <cell r="D2418" t="str">
            <v>M2</v>
          </cell>
          <cell r="E2418">
            <v>138.69</v>
          </cell>
          <cell r="F2418">
            <v>105.43</v>
          </cell>
          <cell r="G2418">
            <v>244.12</v>
          </cell>
        </row>
        <row r="2419">
          <cell r="B2419">
            <v>102051</v>
          </cell>
          <cell r="C2419" t="str">
            <v>MONTAGEM E DESMONTAGEM DE FÔRMA PARA ESCADAS, COM 1 LANCE E LAJE CASCATA, EM CHAPA DE MADEIRA COMPENSADA PLASTIFICADA, 8 UTILIZAÇÕES. AF_11/2020</v>
          </cell>
          <cell r="D2419" t="str">
            <v>M2</v>
          </cell>
          <cell r="E2419">
            <v>119.93</v>
          </cell>
          <cell r="F2419">
            <v>96.81</v>
          </cell>
          <cell r="G2419">
            <v>216.74</v>
          </cell>
        </row>
        <row r="2420">
          <cell r="B2420">
            <v>102048</v>
          </cell>
          <cell r="C2420" t="str">
            <v>MONTAGEM E DESMONTAGEM DE FÔRMA PARA ESCADAS, COM 1 LANCE E LAJE CASCATA, EM CHAPA DE MADEIRA COMPENSADA RESINADA, 2 UTILIZAÇÕES. AF_11/2020</v>
          </cell>
          <cell r="D2420" t="str">
            <v>M2</v>
          </cell>
          <cell r="E2420">
            <v>160.5</v>
          </cell>
          <cell r="F2420">
            <v>156.25</v>
          </cell>
          <cell r="G2420">
            <v>316.75</v>
          </cell>
        </row>
        <row r="2421">
          <cell r="B2421">
            <v>102049</v>
          </cell>
          <cell r="C2421" t="str">
            <v>MONTAGEM E DESMONTAGEM DE FÔRMA PARA ESCADAS, COM 1 LANCE E LAJE CASCATA, EM CHAPA DE MADEIRA COMPENSADA RESINADA, 4 UTILIZAÇÕES. AF_11/2020</v>
          </cell>
          <cell r="D2421" t="str">
            <v>M2</v>
          </cell>
          <cell r="E2421">
            <v>153.96</v>
          </cell>
          <cell r="F2421">
            <v>126.82</v>
          </cell>
          <cell r="G2421">
            <v>280.78</v>
          </cell>
        </row>
        <row r="2422">
          <cell r="B2422">
            <v>102046</v>
          </cell>
          <cell r="C2422" t="str">
            <v>MONTAGEM E DESMONTAGEM DE FÔRMA PARA ESCADAS, COM 1 LANCE E LAJE CASCATA, EM MADEIRA SERRADA, 1 UTILIZAÇÃO. AF_11/2020</v>
          </cell>
          <cell r="D2422" t="str">
            <v>M2</v>
          </cell>
          <cell r="E2422">
            <v>421.81</v>
          </cell>
          <cell r="F2422">
            <v>212</v>
          </cell>
          <cell r="G2422">
            <v>633.81</v>
          </cell>
        </row>
        <row r="2423">
          <cell r="B2423">
            <v>102047</v>
          </cell>
          <cell r="C2423" t="str">
            <v>MONTAGEM E DESMONTAGEM DE FÔRMA PARA ESCADAS, COM 1 LANCE E LAJE CASCATA, EM MADEIRA SERRADA, 2 UTILIZAÇÕES. AF_11/2020</v>
          </cell>
          <cell r="D2423" t="str">
            <v>M2</v>
          </cell>
          <cell r="E2423">
            <v>370.11</v>
          </cell>
          <cell r="F2423">
            <v>167.76</v>
          </cell>
          <cell r="G2423">
            <v>537.87</v>
          </cell>
        </row>
        <row r="2424">
          <cell r="B2424">
            <v>102045</v>
          </cell>
          <cell r="C2424" t="str">
            <v>MONTAGEM E DESMONTAGEM DE FÔRMA PARA ESCADAS, COM 1 LANCE E LAJE PLANA, EM CHAPA DE MADEIRA COMPENSADA PLASTIFICADA, 10 UTILIZAÇÕES. AF_11/2020</v>
          </cell>
          <cell r="D2424" t="str">
            <v>M2</v>
          </cell>
          <cell r="E2424">
            <v>128.51</v>
          </cell>
          <cell r="F2424">
            <v>89.15</v>
          </cell>
          <cell r="G2424">
            <v>217.66</v>
          </cell>
        </row>
        <row r="2425">
          <cell r="B2425">
            <v>102043</v>
          </cell>
          <cell r="C2425" t="str">
            <v>MONTAGEM E DESMONTAGEM DE FÔRMA PARA ESCADAS, COM 1 LANCE E LAJE PLANA, EM CHAPA DE MADEIRA COMPENSADA PLASTIFICADA, 6 UTILIZAÇÕES. AF_11/2020</v>
          </cell>
          <cell r="D2425" t="str">
            <v>M2</v>
          </cell>
          <cell r="E2425">
            <v>157.99</v>
          </cell>
          <cell r="F2425">
            <v>101.51</v>
          </cell>
          <cell r="G2425">
            <v>259.5</v>
          </cell>
        </row>
        <row r="2426">
          <cell r="B2426">
            <v>102044</v>
          </cell>
          <cell r="C2426" t="str">
            <v>MONTAGEM E DESMONTAGEM DE FÔRMA PARA ESCADAS, COM 1 LANCE E LAJE PLANA, EM CHAPA DE MADEIRA COMPENSADA PLASTIFICADA, 8 UTILIZAÇÕES. AF_11/2020</v>
          </cell>
          <cell r="D2426" t="str">
            <v>M2</v>
          </cell>
          <cell r="E2426">
            <v>139.57</v>
          </cell>
          <cell r="F2426">
            <v>93.78</v>
          </cell>
          <cell r="G2426">
            <v>233.35</v>
          </cell>
        </row>
        <row r="2427">
          <cell r="B2427">
            <v>102041</v>
          </cell>
          <cell r="C2427" t="str">
            <v>MONTAGEM E DESMONTAGEM DE FÔRMA PARA ESCADAS, COM 1 LANCE E LAJE PLANA, EM CHAPA DE MADEIRA COMPENSADA RESINADA, 2 UTILIZAÇÕES. AF_11/2020</v>
          </cell>
          <cell r="D2427" t="str">
            <v>M2</v>
          </cell>
          <cell r="E2427">
            <v>184.29</v>
          </cell>
          <cell r="F2427">
            <v>150.41</v>
          </cell>
          <cell r="G2427">
            <v>334.7</v>
          </cell>
        </row>
        <row r="2428">
          <cell r="B2428">
            <v>102042</v>
          </cell>
          <cell r="C2428" t="str">
            <v>MONTAGEM E DESMONTAGEM DE FÔRMA PARA ESCADAS, COM 1 LANCE E LAJE PLANA, EM CHAPA DE MADEIRA COMPENSADA RESINADA, 4 UTILIZAÇÕES. AF_11/2020</v>
          </cell>
          <cell r="D2428" t="str">
            <v>M2</v>
          </cell>
          <cell r="E2428">
            <v>180.46</v>
          </cell>
          <cell r="F2428">
            <v>120.45</v>
          </cell>
          <cell r="G2428">
            <v>300.91</v>
          </cell>
        </row>
        <row r="2429">
          <cell r="B2429">
            <v>102039</v>
          </cell>
          <cell r="C2429" t="str">
            <v>MONTAGEM E DESMONTAGEM DE FÔRMA PARA ESCADAS, COM 1 LANCE E LAJE PLANA, EM MADEIRA SERRADA, 1 UTILIZAÇÃO. AF_11/2020</v>
          </cell>
          <cell r="D2429" t="str">
            <v>M2</v>
          </cell>
          <cell r="E2429">
            <v>357.77</v>
          </cell>
          <cell r="F2429">
            <v>215.48</v>
          </cell>
          <cell r="G2429">
            <v>573.25</v>
          </cell>
        </row>
        <row r="2430">
          <cell r="B2430">
            <v>102040</v>
          </cell>
          <cell r="C2430" t="str">
            <v>MONTAGEM E DESMONTAGEM DE FÔRMA PARA ESCADAS, COM 1 LANCE E LAJE PLANA, EM MADEIRA SERRADA, 2 UTILIZAÇÕES. AF_11/2020</v>
          </cell>
          <cell r="D2430" t="str">
            <v>M2</v>
          </cell>
          <cell r="E2430">
            <v>304.85</v>
          </cell>
          <cell r="F2430">
            <v>170.06</v>
          </cell>
          <cell r="G2430">
            <v>474.91</v>
          </cell>
        </row>
        <row r="2431">
          <cell r="B2431">
            <v>102038</v>
          </cell>
          <cell r="C2431" t="str">
            <v>MONTAGEM E DESMONTAGEM DE FÔRMA PARA ESCADAS, COM 2 LANCES EM "L" E LAJE CASCATA, EM CHAPA DE MADEIRA COMPENSADA PLASTIFICADA, 10 UTILIZAÇÕES. AF_11/2020</v>
          </cell>
          <cell r="D2431" t="str">
            <v>M2</v>
          </cell>
          <cell r="E2431">
            <v>119.77</v>
          </cell>
          <cell r="F2431">
            <v>92.32</v>
          </cell>
          <cell r="G2431">
            <v>212.09</v>
          </cell>
        </row>
        <row r="2432">
          <cell r="B2432">
            <v>102036</v>
          </cell>
          <cell r="C2432" t="str">
            <v>MONTAGEM E DESMONTAGEM DE FÔRMA PARA ESCADAS, COM 2 LANCES EM "L" E LAJE CASCATA, EM CHAPA DE MADEIRA COMPENSADA PLASTIFICADA, 6 UTILIZAÇÕES. AF_11/2020</v>
          </cell>
          <cell r="D2432" t="str">
            <v>M2</v>
          </cell>
          <cell r="E2432">
            <v>148.88</v>
          </cell>
          <cell r="F2432">
            <v>105.95</v>
          </cell>
          <cell r="G2432">
            <v>254.83</v>
          </cell>
        </row>
        <row r="2433">
          <cell r="B2433">
            <v>102037</v>
          </cell>
          <cell r="C2433" t="str">
            <v>MONTAGEM E DESMONTAGEM DE FÔRMA PARA ESCADAS, COM 2 LANCES EM "L" E LAJE CASCATA, EM CHAPA DE MADEIRA COMPENSADA PLASTIFICADA, 8 UTILIZAÇÕES. AF_11/2020</v>
          </cell>
          <cell r="D2433" t="str">
            <v>M2</v>
          </cell>
          <cell r="E2433">
            <v>130.11</v>
          </cell>
          <cell r="F2433">
            <v>97.31</v>
          </cell>
          <cell r="G2433">
            <v>227.42</v>
          </cell>
        </row>
        <row r="2434">
          <cell r="B2434">
            <v>102016</v>
          </cell>
          <cell r="C2434" t="str">
            <v>MONTAGEM E DESMONTAGEM DE FÔRMA PARA ESCADAS, COM 2 LANCES EM "L" E LAJE CASCATA, EM CHAPA DE MADEIRA COMPENSADA RESINADA, 2 UTILIZAÇÕES. AF_11/2020</v>
          </cell>
          <cell r="D2434" t="str">
            <v>M2</v>
          </cell>
          <cell r="E2434">
            <v>168.45</v>
          </cell>
          <cell r="F2434">
            <v>156.92</v>
          </cell>
          <cell r="G2434">
            <v>325.37</v>
          </cell>
        </row>
        <row r="2435">
          <cell r="B2435">
            <v>102017</v>
          </cell>
          <cell r="C2435" t="str">
            <v>MONTAGEM E DESMONTAGEM DE FÔRMA PARA ESCADAS, COM 2 LANCES EM "L" E LAJE CASCATA, EM CHAPA DE MADEIRA COMPENSADA RESINADA, 4 UTILIZAÇÕES. AF_11/2020</v>
          </cell>
          <cell r="D2435" t="str">
            <v>M2</v>
          </cell>
          <cell r="E2435">
            <v>165.68</v>
          </cell>
          <cell r="F2435">
            <v>127.81</v>
          </cell>
          <cell r="G2435">
            <v>293.49</v>
          </cell>
        </row>
        <row r="2436">
          <cell r="B2436">
            <v>102014</v>
          </cell>
          <cell r="C2436" t="str">
            <v>MONTAGEM E DESMONTAGEM DE FÔRMA PARA ESCADAS, COM 2 LANCES EM "L" E LAJE CASCATA, EM MADEIRA SERRADA, 1 UTILIZAÇÃO. AF_11/2020</v>
          </cell>
          <cell r="D2436" t="str">
            <v>M2</v>
          </cell>
          <cell r="E2436">
            <v>406.96</v>
          </cell>
          <cell r="F2436">
            <v>213.3</v>
          </cell>
          <cell r="G2436">
            <v>620.26</v>
          </cell>
        </row>
        <row r="2437">
          <cell r="B2437">
            <v>102015</v>
          </cell>
          <cell r="C2437" t="str">
            <v>MONTAGEM E DESMONTAGEM DE FÔRMA PARA ESCADAS, COM 2 LANCES EM "L" E LAJE CASCATA, EM MADEIRA SERRADA, 2 UTILIZAÇÕES. AF_11/2020</v>
          </cell>
          <cell r="D2437" t="str">
            <v>M2</v>
          </cell>
          <cell r="E2437">
            <v>348.13</v>
          </cell>
          <cell r="F2437">
            <v>169.29</v>
          </cell>
          <cell r="G2437">
            <v>517.42</v>
          </cell>
        </row>
        <row r="2438">
          <cell r="B2438">
            <v>102013</v>
          </cell>
          <cell r="C2438" t="str">
            <v>MONTAGEM E DESMONTAGEM DE FÔRMA PARA ESCADAS, COM 2 LANCES EM "L" E LAJE PLANA, EM CHAPA DE MADEIRA COMPENSADA PLASTIFICADA, 10 UTILIZAÇÕES. AF_11/2020</v>
          </cell>
          <cell r="D2438" t="str">
            <v>M2</v>
          </cell>
          <cell r="E2438">
            <v>130.15</v>
          </cell>
          <cell r="F2438">
            <v>90.24</v>
          </cell>
          <cell r="G2438">
            <v>220.39</v>
          </cell>
        </row>
        <row r="2439">
          <cell r="B2439">
            <v>102011</v>
          </cell>
          <cell r="C2439" t="str">
            <v>MONTAGEM E DESMONTAGEM DE FÔRMA PARA ESCADAS, COM 2 LANCES EM "L" E LAJE PLANA, EM CHAPA DE MADEIRA COMPENSADA PLASTIFICADA, 6 UTILIZAÇÕES. AF_11/2020</v>
          </cell>
          <cell r="D2439" t="str">
            <v>M2</v>
          </cell>
          <cell r="E2439">
            <v>159.28</v>
          </cell>
          <cell r="F2439">
            <v>103.25</v>
          </cell>
          <cell r="G2439">
            <v>262.53</v>
          </cell>
        </row>
        <row r="2440">
          <cell r="B2440">
            <v>102012</v>
          </cell>
          <cell r="C2440" t="str">
            <v>MONTAGEM E DESMONTAGEM DE FÔRMA PARA ESCADAS, COM 2 LANCES EM "L" E LAJE PLANA, EM CHAPA DE MADEIRA COMPENSADA PLASTIFICADA, 8 UTILIZAÇÕES. AF_11/2020</v>
          </cell>
          <cell r="D2440" t="str">
            <v>M2</v>
          </cell>
          <cell r="E2440">
            <v>140.5</v>
          </cell>
          <cell r="F2440">
            <v>95</v>
          </cell>
          <cell r="G2440">
            <v>235.5</v>
          </cell>
        </row>
        <row r="2441">
          <cell r="B2441">
            <v>102009</v>
          </cell>
          <cell r="C2441" t="str">
            <v>MONTAGEM E DESMONTAGEM DE FÔRMA PARA ESCADAS, COM 2 LANCES EM "L" E LAJE PLANA, EM CHAPA DE MADEIRA COMPENSADA RESINADA, 2 UTILIZAÇÕES. AF_11/2020</v>
          </cell>
          <cell r="D2441" t="str">
            <v>M2</v>
          </cell>
          <cell r="E2441">
            <v>183.21</v>
          </cell>
          <cell r="F2441">
            <v>152.88</v>
          </cell>
          <cell r="G2441">
            <v>336.09</v>
          </cell>
        </row>
        <row r="2442">
          <cell r="B2442">
            <v>102010</v>
          </cell>
          <cell r="C2442" t="str">
            <v>MONTAGEM E DESMONTAGEM DE FÔRMA PARA ESCADAS, COM 2 LANCES EM "L" E LAJE PLANA, EM CHAPA DE MADEIRA COMPENSADA RESINADA, 4 UTILIZAÇÕES. AF_11/2020</v>
          </cell>
          <cell r="D2442" t="str">
            <v>M2</v>
          </cell>
          <cell r="E2442">
            <v>182.16</v>
          </cell>
          <cell r="F2442">
            <v>123.16</v>
          </cell>
          <cell r="G2442">
            <v>305.32</v>
          </cell>
        </row>
        <row r="2443">
          <cell r="B2443">
            <v>102007</v>
          </cell>
          <cell r="C2443" t="str">
            <v>MONTAGEM E DESMONTAGEM DE FÔRMA PARA ESCADAS, COM 2 LANCES EM "L" E LAJE PLANA, EM MADEIRA SERRADA, 1 UTILIZAÇÃO. AF_11/2020</v>
          </cell>
          <cell r="D2443" t="str">
            <v>M2</v>
          </cell>
          <cell r="E2443">
            <v>332.36</v>
          </cell>
          <cell r="F2443">
            <v>215.72</v>
          </cell>
          <cell r="G2443">
            <v>548.08</v>
          </cell>
        </row>
        <row r="2444">
          <cell r="B2444">
            <v>102008</v>
          </cell>
          <cell r="C2444" t="str">
            <v>MONTAGEM E DESMONTAGEM DE FÔRMA PARA ESCADAS, COM 2 LANCES EM "L" E LAJE PLANA, EM MADEIRA SERRADA, 2 UTILIZAÇÕES. AF_11/2020</v>
          </cell>
          <cell r="D2444" t="str">
            <v>M2</v>
          </cell>
          <cell r="E2444">
            <v>284.7</v>
          </cell>
          <cell r="F2444">
            <v>170.59</v>
          </cell>
          <cell r="G2444">
            <v>455.29</v>
          </cell>
        </row>
        <row r="2445">
          <cell r="B2445">
            <v>101975</v>
          </cell>
          <cell r="C2445" t="str">
            <v>MONTAGEM E DESMONTAGEM DE FÔRMA PARA ESCADAS, COM 2 LANCES EM "U"  E LAJE PLANA, EM MADEIRA SERRADA, 2 UTILIZAÇÕES. AF_11/2020</v>
          </cell>
          <cell r="D2445" t="str">
            <v>M2</v>
          </cell>
          <cell r="E2445">
            <v>294.14</v>
          </cell>
          <cell r="F2445">
            <v>172.23</v>
          </cell>
          <cell r="G2445">
            <v>466.37</v>
          </cell>
        </row>
        <row r="2446">
          <cell r="B2446">
            <v>102006</v>
          </cell>
          <cell r="C2446" t="str">
            <v>MONTAGEM E DESMONTAGEM DE FÔRMA PARA ESCADAS, COM 2 LANCES EM "U" E LAJE CASCATA, EM CHAPA DE MADEIRA COMPENSADA PLASTIFICADA, 10 UTILIZAÇÕES. AF_11/2020</v>
          </cell>
          <cell r="D2446" t="str">
            <v>M2</v>
          </cell>
          <cell r="E2446">
            <v>124.82</v>
          </cell>
          <cell r="F2446">
            <v>90.87</v>
          </cell>
          <cell r="G2446">
            <v>215.69</v>
          </cell>
        </row>
        <row r="2447">
          <cell r="B2447">
            <v>102004</v>
          </cell>
          <cell r="C2447" t="str">
            <v>MONTAGEM E DESMONTAGEM DE FÔRMA PARA ESCADAS, COM 2 LANCES EM "U" E LAJE CASCATA, EM CHAPA DE MADEIRA COMPENSADA PLASTIFICADA, 6 UTILIZAÇÕES. AF_11/2020</v>
          </cell>
          <cell r="D2447" t="str">
            <v>M2</v>
          </cell>
          <cell r="E2447">
            <v>155.87</v>
          </cell>
          <cell r="F2447">
            <v>104.08</v>
          </cell>
          <cell r="G2447">
            <v>259.95</v>
          </cell>
        </row>
        <row r="2448">
          <cell r="B2448">
            <v>102005</v>
          </cell>
          <cell r="C2448" t="str">
            <v>MONTAGEM E DESMONTAGEM DE FÔRMA PARA ESCADAS, COM 2 LANCES EM "U" E LAJE CASCATA, EM CHAPA DE MADEIRA COMPENSADA PLASTIFICADA, 8 UTILIZAÇÕES. AF_11/2020</v>
          </cell>
          <cell r="D2448" t="str">
            <v>M2</v>
          </cell>
          <cell r="E2448">
            <v>136.84</v>
          </cell>
          <cell r="F2448">
            <v>95.92</v>
          </cell>
          <cell r="G2448">
            <v>232.76</v>
          </cell>
        </row>
        <row r="2449">
          <cell r="B2449">
            <v>102002</v>
          </cell>
          <cell r="C2449" t="str">
            <v>MONTAGEM E DESMONTAGEM DE FÔRMA PARA ESCADAS, COM 2 LANCES EM "U" E LAJE CASCATA, EM CHAPA DE MADEIRA COMPENSADA RESINADA, 2 UTILIZAÇÕES. AF_11/2020</v>
          </cell>
          <cell r="D2449" t="str">
            <v>M2</v>
          </cell>
          <cell r="E2449">
            <v>172.71</v>
          </cell>
          <cell r="F2449">
            <v>153.46</v>
          </cell>
          <cell r="G2449">
            <v>326.17</v>
          </cell>
        </row>
        <row r="2450">
          <cell r="B2450">
            <v>102003</v>
          </cell>
          <cell r="C2450" t="str">
            <v>MONTAGEM E DESMONTAGEM DE FÔRMA PARA ESCADAS, COM 2 LANCES EM "U" E LAJE CASCATA, EM CHAPA DE MADEIRA COMPENSADA RESINADA, 4 UTILIZAÇÕES. AF_11/2020</v>
          </cell>
          <cell r="D2450" t="str">
            <v>M2</v>
          </cell>
          <cell r="E2450">
            <v>171.82</v>
          </cell>
          <cell r="F2450">
            <v>124.67</v>
          </cell>
          <cell r="G2450">
            <v>296.49</v>
          </cell>
        </row>
        <row r="2451">
          <cell r="B2451">
            <v>102000</v>
          </cell>
          <cell r="C2451" t="str">
            <v>MONTAGEM E DESMONTAGEM DE FÔRMA PARA ESCADAS, COM 2 LANCES EM "U" E LAJE CASCATA, EM MADEIRA SERRADA, 1 UTILIZAÇÃO. AF_11/2020</v>
          </cell>
          <cell r="D2451" t="str">
            <v>M2</v>
          </cell>
          <cell r="E2451">
            <v>360.11</v>
          </cell>
          <cell r="F2451">
            <v>211.22</v>
          </cell>
          <cell r="G2451">
            <v>571.33</v>
          </cell>
        </row>
        <row r="2452">
          <cell r="B2452">
            <v>102001</v>
          </cell>
          <cell r="C2452" t="str">
            <v>MONTAGEM E DESMONTAGEM DE FÔRMA PARA ESCADAS, COM 2 LANCES EM "U" E LAJE CASCATA, EM MADEIRA SERRADA, 2 UTILIZAÇÕES. AF_11/2020</v>
          </cell>
          <cell r="D2452" t="str">
            <v>M2</v>
          </cell>
          <cell r="E2452">
            <v>321.35</v>
          </cell>
          <cell r="F2452">
            <v>168.06</v>
          </cell>
          <cell r="G2452">
            <v>489.41</v>
          </cell>
        </row>
        <row r="2453">
          <cell r="B2453">
            <v>101983</v>
          </cell>
          <cell r="C2453" t="str">
            <v>MONTAGEM E DESMONTAGEM DE FÔRMA PARA ESCADAS, COM 2 LANCES EM "U" E LAJE PLANA, EM CHAPA DE MADEIRA COMPENSADA PLASTIFICADA, 10 UTILIZAÇÕES. AF_11/2020</v>
          </cell>
          <cell r="D2453" t="str">
            <v>M2</v>
          </cell>
          <cell r="E2453">
            <v>135.07</v>
          </cell>
          <cell r="F2453">
            <v>88.58</v>
          </cell>
          <cell r="G2453">
            <v>223.65</v>
          </cell>
        </row>
        <row r="2454">
          <cell r="B2454">
            <v>101981</v>
          </cell>
          <cell r="C2454" t="str">
            <v>MONTAGEM E DESMONTAGEM DE FÔRMA PARA ESCADAS, COM 2 LANCES EM "U" E LAJE PLANA, EM CHAPA DE MADEIRA COMPENSADA PLASTIFICADA, 6 UTILIZAÇÕES. AF_11/2020</v>
          </cell>
          <cell r="D2454" t="str">
            <v>M2</v>
          </cell>
          <cell r="E2454">
            <v>165.12</v>
          </cell>
          <cell r="F2454">
            <v>100.98</v>
          </cell>
          <cell r="G2454">
            <v>266.1</v>
          </cell>
        </row>
        <row r="2455">
          <cell r="B2455">
            <v>101982</v>
          </cell>
          <cell r="C2455" t="str">
            <v>MONTAGEM E DESMONTAGEM DE FÔRMA PARA ESCADAS, COM 2 LANCES EM "U" E LAJE PLANA, EM CHAPA DE MADEIRA COMPENSADA PLASTIFICADA, 8 UTILIZAÇÕES. AF_11/2020</v>
          </cell>
          <cell r="D2455" t="str">
            <v>M2</v>
          </cell>
          <cell r="E2455">
            <v>146.72</v>
          </cell>
          <cell r="F2455">
            <v>93.29</v>
          </cell>
          <cell r="G2455">
            <v>240.01</v>
          </cell>
        </row>
        <row r="2456">
          <cell r="B2456">
            <v>101977</v>
          </cell>
          <cell r="C2456" t="str">
            <v>MONTAGEM E DESMONTAGEM DE FÔRMA PARA ESCADAS, COM 2 LANCES EM "U" E LAJE PLANA, EM CHAPA DE MADEIRA COMPENSADA RESINADA, 2 UTILIZAÇÕES. AF_11/2020</v>
          </cell>
          <cell r="D2456" t="str">
            <v>M2</v>
          </cell>
          <cell r="E2456">
            <v>185.3</v>
          </cell>
          <cell r="F2456">
            <v>148.8</v>
          </cell>
          <cell r="G2456">
            <v>334.1</v>
          </cell>
        </row>
        <row r="2457">
          <cell r="B2457">
            <v>101980</v>
          </cell>
          <cell r="C2457" t="str">
            <v>MONTAGEM E DESMONTAGEM DE FÔRMA PARA ESCADAS, COM 2 LANCES EM "U" E LAJE PLANA, EM CHAPA DE MADEIRA COMPENSADA RESINADA, 4 UTILIZAÇÕES. AF_11/2020</v>
          </cell>
          <cell r="D2457" t="str">
            <v>M2</v>
          </cell>
          <cell r="E2457">
            <v>186.91</v>
          </cell>
          <cell r="F2457">
            <v>119.44</v>
          </cell>
          <cell r="G2457">
            <v>306.35</v>
          </cell>
        </row>
        <row r="2458">
          <cell r="B2458">
            <v>101974</v>
          </cell>
          <cell r="C2458" t="str">
            <v>MONTAGEM E DESMONTAGEM DE FÔRMA PARA ESCADAS, COM 2 LANCES EM "U" E LAJE PLANA, EM MADEIRA SERRADA, 1 UTILIZAÇÃO. AF_11/2020</v>
          </cell>
          <cell r="D2458" t="str">
            <v>M2</v>
          </cell>
          <cell r="E2458">
            <v>335.34</v>
          </cell>
          <cell r="F2458">
            <v>216.47</v>
          </cell>
          <cell r="G2458">
            <v>551.81</v>
          </cell>
        </row>
        <row r="2459">
          <cell r="B2459">
            <v>101114</v>
          </cell>
          <cell r="C2459" t="str">
            <v>ESCAVAÇÃO HORIZONTAL EM SOLO DE 1A CATEGORIA COM TRATOR DE ESTEIRAS (100HP/LÂMINA: 2,19M3). AF_07/2020</v>
          </cell>
          <cell r="D2459" t="str">
            <v>M3</v>
          </cell>
          <cell r="E2459">
            <v>3.48</v>
          </cell>
          <cell r="F2459">
            <v>1.26</v>
          </cell>
          <cell r="G2459">
            <v>4.74</v>
          </cell>
        </row>
        <row r="2460">
          <cell r="B2460">
            <v>101118</v>
          </cell>
          <cell r="C2460" t="str">
            <v>ESCAVAÇÃO HORIZONTAL EM SOLO DE 1A CATEGORIA COM TRATOR DE ESTEIRAS (125HP/LÂMINA: 2,70M3). AF_07/2020</v>
          </cell>
          <cell r="D2460" t="str">
            <v>M3</v>
          </cell>
          <cell r="E2460">
            <v>3.04</v>
          </cell>
          <cell r="F2460">
            <v>1.03</v>
          </cell>
          <cell r="G2460">
            <v>4.07</v>
          </cell>
        </row>
        <row r="2461">
          <cell r="B2461">
            <v>101115</v>
          </cell>
          <cell r="C2461" t="str">
            <v>ESCAVAÇÃO HORIZONTAL EM SOLO DE 1A CATEGORIA COM TRATOR DE ESTEIRAS (150HP/LÂMINA: 3,18M3). AF_07/2020</v>
          </cell>
          <cell r="D2461" t="str">
            <v>M3</v>
          </cell>
          <cell r="E2461">
            <v>3.07</v>
          </cell>
          <cell r="F2461">
            <v>0.88</v>
          </cell>
          <cell r="G2461">
            <v>3.95</v>
          </cell>
        </row>
        <row r="2462">
          <cell r="B2462">
            <v>101116</v>
          </cell>
          <cell r="C2462" t="str">
            <v>ESCAVAÇÃO HORIZONTAL EM SOLO DE 1A CATEGORIA COM TRATOR DE ESTEIRAS (170HP/LÂMINA: 5,20M3). AF_07/2020</v>
          </cell>
          <cell r="D2462" t="str">
            <v>M3</v>
          </cell>
          <cell r="E2462">
            <v>1.94</v>
          </cell>
          <cell r="F2462">
            <v>0.52</v>
          </cell>
          <cell r="G2462">
            <v>2.46</v>
          </cell>
        </row>
        <row r="2463">
          <cell r="B2463">
            <v>101117</v>
          </cell>
          <cell r="C2463" t="str">
            <v>ESCAVAÇÃO HORIZONTAL EM SOLO DE 1A CATEGORIA COM TRATOR DE ESTEIRAS (347HP/LÂMINA: 8,70M3). AF_07/2020</v>
          </cell>
          <cell r="D2463" t="str">
            <v>M3</v>
          </cell>
          <cell r="E2463">
            <v>3.13</v>
          </cell>
          <cell r="F2463">
            <v>0.3</v>
          </cell>
          <cell r="G2463">
            <v>3.43</v>
          </cell>
        </row>
        <row r="2464">
          <cell r="B2464">
            <v>101139</v>
          </cell>
          <cell r="C2464" t="str">
            <v>ESCAVAÇÃO HORIZONTAL, INCLUINDO  ESCARIFICAÇÃO, CARGA, DESCARGA E TRANSPORTE EM SOLO DE 2A CATEGORIA COM TRATOR DE ESTEIRAS (100HP/LÂMINA: 2,19M3) E CAMINHÃO BASCULANTE DE 10M3, DMT ATÉ 200M. AF_07/2020</v>
          </cell>
          <cell r="D2464" t="str">
            <v>M3</v>
          </cell>
          <cell r="E2464">
            <v>17.58</v>
          </cell>
          <cell r="F2464">
            <v>4.19</v>
          </cell>
          <cell r="G2464">
            <v>21.77</v>
          </cell>
        </row>
        <row r="2465">
          <cell r="B2465">
            <v>101124</v>
          </cell>
          <cell r="C2465" t="str">
            <v>ESCAVAÇÃO HORIZONTAL, INCLUINDO CARGA E DESCARGA EM SOLO DE 1A CATEGORIA COM TRATOR DE ESTEIRAS (100HP/LÂMINA: 2,19M3). AF_07/2020</v>
          </cell>
          <cell r="D2465" t="str">
            <v>M3</v>
          </cell>
          <cell r="E2465">
            <v>13.4</v>
          </cell>
          <cell r="F2465">
            <v>2.87</v>
          </cell>
          <cell r="G2465">
            <v>16.27</v>
          </cell>
        </row>
        <row r="2466">
          <cell r="B2466">
            <v>101128</v>
          </cell>
          <cell r="C2466" t="str">
            <v>ESCAVAÇÃO HORIZONTAL, INCLUINDO CARGA E DESCARGA EM SOLO DE 1A CATEGORIA COM TRATOR DE ESTEIRAS (125HP/LÂMINA: 2,70M3). AF_07/2020</v>
          </cell>
          <cell r="D2466" t="str">
            <v>M3</v>
          </cell>
          <cell r="E2466">
            <v>12.97</v>
          </cell>
          <cell r="F2466">
            <v>2.63</v>
          </cell>
          <cell r="G2466">
            <v>15.6</v>
          </cell>
        </row>
        <row r="2467">
          <cell r="B2467">
            <v>101125</v>
          </cell>
          <cell r="C2467" t="str">
            <v>ESCAVAÇÃO HORIZONTAL, INCLUINDO CARGA E DESCARGA EM SOLO DE 1A CATEGORIA COM TRATOR DE ESTEIRAS (150HP/LÂMINA: 3,18M3). AF_07/2020</v>
          </cell>
          <cell r="D2467" t="str">
            <v>M3</v>
          </cell>
          <cell r="E2467">
            <v>12.99</v>
          </cell>
          <cell r="F2467">
            <v>2.49</v>
          </cell>
          <cell r="G2467">
            <v>15.48</v>
          </cell>
        </row>
        <row r="2468">
          <cell r="B2468">
            <v>101126</v>
          </cell>
          <cell r="C2468" t="str">
            <v>ESCAVAÇÃO HORIZONTAL, INCLUINDO CARGA E DESCARGA EM SOLO DE 1A CATEGORIA COM TRATOR DE ESTEIRAS (170HP/LÂMINA: 5,20M3). AF_07/2020</v>
          </cell>
          <cell r="D2468" t="str">
            <v>M3</v>
          </cell>
          <cell r="E2468">
            <v>11.86</v>
          </cell>
          <cell r="F2468">
            <v>2.13</v>
          </cell>
          <cell r="G2468">
            <v>13.99</v>
          </cell>
        </row>
        <row r="2469">
          <cell r="B2469">
            <v>101127</v>
          </cell>
          <cell r="C2469" t="str">
            <v>ESCAVAÇÃO HORIZONTAL, INCLUINDO CARGA E DESCARGA EM SOLO DE 1A CATEGORIA COM TRATOR DE ESTEIRAS (347HP/LÂMINA: 8,70M3). AF_07/2020</v>
          </cell>
          <cell r="D2469" t="str">
            <v>M3</v>
          </cell>
          <cell r="E2469">
            <v>13.05</v>
          </cell>
          <cell r="F2469">
            <v>1.91</v>
          </cell>
          <cell r="G2469">
            <v>14.96</v>
          </cell>
        </row>
        <row r="2470">
          <cell r="B2470">
            <v>101134</v>
          </cell>
          <cell r="C2470" t="str">
            <v>ESCAVAÇÃO HORIZONTAL, INCLUINDO CARGA, DESCARGA E TRANSPORTE EM SOLO DE 1A CATEGORIA COM TRATOR DE ESTEIRAS (100HP/LÂMINA: 2,19M3) E CAMINHÃO BASCULANTE DE 10M3, DMT ATÉ 200M. AF_07/2020</v>
          </cell>
          <cell r="D2470" t="str">
            <v>M3</v>
          </cell>
          <cell r="E2470">
            <v>14.03</v>
          </cell>
          <cell r="F2470">
            <v>2.95</v>
          </cell>
          <cell r="G2470">
            <v>16.98</v>
          </cell>
        </row>
        <row r="2471">
          <cell r="B2471">
            <v>101144</v>
          </cell>
          <cell r="C2471" t="str">
            <v>ESCAVAÇÃO HORIZONTAL, INCLUINDO CARGA, DESCARGA E TRANSPORTE EM SOLO DE 1A CATEGORIA COM TRATOR DE ESTEIRAS (100HP/LÂMINA: 2,19M3) E CAMINHÃO BASCULANTE DE 14M3, DMT ATÉ 200M. AF_07/2020</v>
          </cell>
          <cell r="D2471" t="str">
            <v>M3</v>
          </cell>
          <cell r="E2471">
            <v>14.02</v>
          </cell>
          <cell r="F2471">
            <v>2.69</v>
          </cell>
          <cell r="G2471">
            <v>16.71</v>
          </cell>
        </row>
        <row r="2472">
          <cell r="B2472">
            <v>101138</v>
          </cell>
          <cell r="C2472" t="str">
            <v>ESCAVAÇÃO HORIZONTAL, INCLUINDO CARGA, DESCARGA E TRANSPORTE EM SOLO DE 1A CATEGORIA COM TRATOR DE ESTEIRAS (125HP/LÂMINA: 2,70M3) E CAMINHÃO BASCULANTE DE 10M3, DMT ATÉ 200M. AF_07/2020</v>
          </cell>
          <cell r="D2472" t="str">
            <v>M3</v>
          </cell>
          <cell r="E2472">
            <v>13.59</v>
          </cell>
          <cell r="F2472">
            <v>2.72</v>
          </cell>
          <cell r="G2472">
            <v>16.31</v>
          </cell>
        </row>
        <row r="2473">
          <cell r="B2473">
            <v>101148</v>
          </cell>
          <cell r="C2473" t="str">
            <v>ESCAVAÇÃO HORIZONTAL, INCLUINDO CARGA, DESCARGA E TRANSPORTE EM SOLO DE 1A CATEGORIA COM TRATOR DE ESTEIRAS (125HP/LÂMINA: 2,70M3) E CAMINHÃO BASCULANTE DE 14M3, DMT ATÉ 200M. AF_07/2020</v>
          </cell>
          <cell r="D2473" t="str">
            <v>M3</v>
          </cell>
          <cell r="E2473">
            <v>13.6</v>
          </cell>
          <cell r="F2473">
            <v>2.44</v>
          </cell>
          <cell r="G2473">
            <v>16.04</v>
          </cell>
        </row>
        <row r="2474">
          <cell r="B2474">
            <v>101135</v>
          </cell>
          <cell r="C2474" t="str">
            <v>ESCAVAÇÃO HORIZONTAL, INCLUINDO CARGA, DESCARGA E TRANSPORTE EM SOLO DE 1A CATEGORIA COM TRATOR DE ESTEIRAS (150HP/LÂMINA: 3,18M3) E CAMINHÃO BASCULANTE DE 10M3, DMT ATÉ 200M AF_07/2020</v>
          </cell>
          <cell r="D2474" t="str">
            <v>M3</v>
          </cell>
          <cell r="E2474">
            <v>13.63</v>
          </cell>
          <cell r="F2474">
            <v>2.56</v>
          </cell>
          <cell r="G2474">
            <v>16.19</v>
          </cell>
        </row>
        <row r="2475">
          <cell r="B2475">
            <v>101145</v>
          </cell>
          <cell r="C2475" t="str">
            <v>ESCAVAÇÃO HORIZONTAL, INCLUINDO CARGA, DESCARGA E TRANSPORTE EM SOLO DE 1A CATEGORIA COM TRATOR DE ESTEIRAS (150HP/LÂMINA: 3,18M3) E CAMINHÃO BASCULANTE DE 14M3, DMT ATÉ 200M. AF_07/2020</v>
          </cell>
          <cell r="D2475" t="str">
            <v>M3</v>
          </cell>
          <cell r="E2475">
            <v>13.62</v>
          </cell>
          <cell r="F2475">
            <v>2.3</v>
          </cell>
          <cell r="G2475">
            <v>15.92</v>
          </cell>
        </row>
        <row r="2476">
          <cell r="B2476">
            <v>101136</v>
          </cell>
          <cell r="C2476" t="str">
            <v>ESCAVAÇÃO HORIZONTAL, INCLUINDO CARGA, DESCARGA E TRANSPORTE EM SOLO DE 1A CATEGORIA COM TRATOR DE ESTEIRAS (170HP/LÂMINA: 5,20M3) E CAMINHÃO BASCULANTE DE 10M3, DMT ATÉ 200M. AF_07/2020</v>
          </cell>
          <cell r="D2476" t="str">
            <v>M3</v>
          </cell>
          <cell r="E2476">
            <v>12.5</v>
          </cell>
          <cell r="F2476">
            <v>2.2</v>
          </cell>
          <cell r="G2476">
            <v>14.7</v>
          </cell>
        </row>
        <row r="2477">
          <cell r="B2477">
            <v>101146</v>
          </cell>
          <cell r="C2477" t="str">
            <v>ESCAVAÇÃO HORIZONTAL, INCLUINDO CARGA, DESCARGA E TRANSPORTE EM SOLO DE 1A CATEGORIA COM TRATOR DE ESTEIRAS (170HP/LÂMINA: 5,20M3) E CAMINHÃO BASCULANTE DE 14M3, DMT ATÉ 200M. AF_07/2020</v>
          </cell>
          <cell r="D2477" t="str">
            <v>M3</v>
          </cell>
          <cell r="E2477">
            <v>12.5</v>
          </cell>
          <cell r="F2477">
            <v>1.93</v>
          </cell>
          <cell r="G2477">
            <v>14.43</v>
          </cell>
        </row>
        <row r="2478">
          <cell r="B2478">
            <v>101137</v>
          </cell>
          <cell r="C2478" t="str">
            <v>ESCAVAÇÃO HORIZONTAL, INCLUINDO CARGA, DESCARGA E TRANSPORTE EM SOLO DE 1A CATEGORIA COM TRATOR DE ESTEIRAS (347HP/LÂMINA: 8,70M3) E CAMINHÃO BASCULANTE DE 10M3, DMT ATÉ 200M. AF_07/2020</v>
          </cell>
          <cell r="D2478" t="str">
            <v>M3</v>
          </cell>
          <cell r="E2478">
            <v>13.68</v>
          </cell>
          <cell r="F2478">
            <v>1.99</v>
          </cell>
          <cell r="G2478">
            <v>15.67</v>
          </cell>
        </row>
        <row r="2479">
          <cell r="B2479">
            <v>101147</v>
          </cell>
          <cell r="C2479" t="str">
            <v>ESCAVAÇÃO HORIZONTAL, INCLUINDO CARGA, DESCARGA E TRANSPORTE EM SOLO DE 1A CATEGORIA COM TRATOR DE ESTEIRAS (347HP/LÂMINA: 8,70M3) E CAMINHÃO BASCULANTE DE 14M3, DMT ATÉ 200M. AF_07/2020</v>
          </cell>
          <cell r="D2479" t="str">
            <v>M3</v>
          </cell>
          <cell r="E2479">
            <v>13.68</v>
          </cell>
          <cell r="F2479">
            <v>1.72</v>
          </cell>
          <cell r="G2479">
            <v>15.4</v>
          </cell>
        </row>
        <row r="2480">
          <cell r="B2480">
            <v>101119</v>
          </cell>
          <cell r="C2480" t="str">
            <v>ESCAVAÇÃO HORIZONTAL, INCLUINDO ESCARIFICAÇÃO EM SOLO DE 2A CATEGORIA COM TRATOR DE ESTEIRAS (100HP/LÂMINA: 2,19M3). AF_07/2020</v>
          </cell>
          <cell r="D2480" t="str">
            <v>M3</v>
          </cell>
          <cell r="E2480">
            <v>6.62</v>
          </cell>
          <cell r="F2480">
            <v>2.43</v>
          </cell>
          <cell r="G2480">
            <v>9.05</v>
          </cell>
        </row>
        <row r="2481">
          <cell r="B2481">
            <v>101123</v>
          </cell>
          <cell r="C2481" t="str">
            <v>ESCAVAÇÃO HORIZONTAL, INCLUINDO ESCARIFICAÇÃO EM SOLO DE 2A CATEGORIA COM TRATOR DE ESTEIRAS (125HP/LÂMINA: 2,70M3). AF_07/2020</v>
          </cell>
          <cell r="D2481" t="str">
            <v>M3</v>
          </cell>
          <cell r="E2481">
            <v>5.81</v>
          </cell>
          <cell r="F2481">
            <v>1.96</v>
          </cell>
          <cell r="G2481">
            <v>7.77</v>
          </cell>
        </row>
        <row r="2482">
          <cell r="B2482">
            <v>101120</v>
          </cell>
          <cell r="C2482" t="str">
            <v>ESCAVAÇÃO HORIZONTAL, INCLUINDO ESCARIFICAÇÃO EM SOLO DE 2A CATEGORIA COM TRATOR DE ESTEIRAS (150HP/LÂMINA: 3,18M3). AF_07/2020</v>
          </cell>
          <cell r="D2482" t="str">
            <v>M3</v>
          </cell>
          <cell r="E2482">
            <v>5.91</v>
          </cell>
          <cell r="F2482">
            <v>1.67</v>
          </cell>
          <cell r="G2482">
            <v>7.58</v>
          </cell>
        </row>
        <row r="2483">
          <cell r="B2483">
            <v>101121</v>
          </cell>
          <cell r="C2483" t="str">
            <v>ESCAVAÇÃO HORIZONTAL, INCLUINDO ESCARIFICAÇÃO EM SOLO DE 2A CATEGORIA COM TRATOR DE ESTEIRAS (170HP/LÂMINA: 5,20M3). AF_07/2020</v>
          </cell>
          <cell r="D2483" t="str">
            <v>M3</v>
          </cell>
          <cell r="E2483">
            <v>3.72</v>
          </cell>
          <cell r="F2483">
            <v>1.01</v>
          </cell>
          <cell r="G2483">
            <v>4.73</v>
          </cell>
        </row>
        <row r="2484">
          <cell r="B2484">
            <v>101122</v>
          </cell>
          <cell r="C2484" t="str">
            <v>ESCAVAÇÃO HORIZONTAL, INCLUINDO ESCARIFICAÇÃO EM SOLO DE 2A CATEGORIA COM TRATOR DE ESTEIRAS (347HP/LÂMINA: 8,70M3). AF_07/2020</v>
          </cell>
          <cell r="D2484" t="str">
            <v>M3</v>
          </cell>
          <cell r="E2484">
            <v>5.95</v>
          </cell>
          <cell r="F2484">
            <v>0.6</v>
          </cell>
          <cell r="G2484">
            <v>6.55</v>
          </cell>
        </row>
        <row r="2485">
          <cell r="B2485">
            <v>101129</v>
          </cell>
          <cell r="C2485" t="str">
            <v>ESCAVAÇÃO HORIZONTAL, INCLUINDO ESCARIFICAÇÃO, CARGA E DESCARGA EM SOLO DE 2A CATEGORIA COM TRATOR DE ESTEIRAS (100HP/LÂMINA: 2,19M3). AF_07/2020</v>
          </cell>
          <cell r="D2485" t="str">
            <v>M3</v>
          </cell>
          <cell r="E2485">
            <v>16.94</v>
          </cell>
          <cell r="F2485">
            <v>4.1</v>
          </cell>
          <cell r="G2485">
            <v>21.04</v>
          </cell>
        </row>
        <row r="2486">
          <cell r="B2486">
            <v>101133</v>
          </cell>
          <cell r="C2486" t="str">
            <v>ESCAVAÇÃO HORIZONTAL, INCLUINDO ESCARIFICAÇÃO, CARGA E DESCARGA EM SOLO DE 2A CATEGORIA COM TRATOR DE ESTEIRAS (125HP/LÂMINA: 2,70M3). AF_07/2020</v>
          </cell>
          <cell r="D2486" t="str">
            <v>M3</v>
          </cell>
          <cell r="E2486">
            <v>16.13</v>
          </cell>
          <cell r="F2486">
            <v>3.63</v>
          </cell>
          <cell r="G2486">
            <v>19.76</v>
          </cell>
        </row>
        <row r="2487">
          <cell r="B2487">
            <v>101130</v>
          </cell>
          <cell r="C2487" t="str">
            <v>ESCAVAÇÃO HORIZONTAL, INCLUINDO ESCARIFICAÇÃO, CARGA E DESCARGA EM SOLO DE 2A CATEGORIA COM TRATOR DE ESTEIRAS (150HP/LÂMINA: 3,18M3). AF_07/2020</v>
          </cell>
          <cell r="D2487" t="str">
            <v>M3</v>
          </cell>
          <cell r="E2487">
            <v>16.22</v>
          </cell>
          <cell r="F2487">
            <v>3.35</v>
          </cell>
          <cell r="G2487">
            <v>19.57</v>
          </cell>
        </row>
        <row r="2488">
          <cell r="B2488">
            <v>101131</v>
          </cell>
          <cell r="C2488" t="str">
            <v>ESCAVAÇÃO HORIZONTAL, INCLUINDO ESCARIFICAÇÃO, CARGA E DESCARGA EM SOLO DE 2A CATEGORIA COM TRATOR DE ESTEIRAS (170HP/LÂMINA: 5,20M3). AF_07/2020</v>
          </cell>
          <cell r="D2488" t="str">
            <v>M3</v>
          </cell>
          <cell r="E2488">
            <v>14.03</v>
          </cell>
          <cell r="F2488">
            <v>2.69</v>
          </cell>
          <cell r="G2488">
            <v>16.72</v>
          </cell>
        </row>
        <row r="2489">
          <cell r="B2489">
            <v>101132</v>
          </cell>
          <cell r="C2489" t="str">
            <v>ESCAVAÇÃO HORIZONTAL, INCLUINDO ESCARIFICAÇÃO, CARGA E DESCARGA EM SOLO DE 2A CATEGORIA COM TRATOR DE ESTEIRAS (347HP/LÂMINA: 8,70M3). AF_07/2020</v>
          </cell>
          <cell r="D2489" t="str">
            <v>M3</v>
          </cell>
          <cell r="E2489">
            <v>16.26</v>
          </cell>
          <cell r="F2489">
            <v>2.28</v>
          </cell>
          <cell r="G2489">
            <v>18.54</v>
          </cell>
        </row>
        <row r="2490">
          <cell r="B2490">
            <v>101149</v>
          </cell>
          <cell r="C2490" t="str">
            <v>ESCAVAÇÃO HORIZONTAL, INCLUINDO ESCARIFICAÇÃO, CARGA, DESCARGA E TRANSPORTE EM SOLO DE 2A CATEGORIA COM TRATOR DE ESTEIRAS (100HP/LÂMINA: 2,19M3) E CAMINHÃO BASCULANTE DE 14M3, DMT ATÉ 200M. AF_07/2020</v>
          </cell>
          <cell r="D2490" t="str">
            <v>M3</v>
          </cell>
          <cell r="E2490">
            <v>17.58</v>
          </cell>
          <cell r="F2490">
            <v>3.91</v>
          </cell>
          <cell r="G2490">
            <v>21.49</v>
          </cell>
        </row>
        <row r="2491">
          <cell r="B2491">
            <v>101143</v>
          </cell>
          <cell r="C2491" t="str">
            <v>ESCAVAÇÃO HORIZONTAL, INCLUINDO ESCARIFICAÇÃO, CARGA, DESCARGA E TRANSPORTE EM SOLO DE 2A CATEGORIA COM TRATOR DE ESTEIRAS (125HP/LÂMINA: 2,70M3) E CAMINHÃO BASCULANTE DE 10M3, DMT ATÉ 200M. AF_07/2020</v>
          </cell>
          <cell r="D2491" t="str">
            <v>M3</v>
          </cell>
          <cell r="E2491">
            <v>16.77</v>
          </cell>
          <cell r="F2491">
            <v>3.72</v>
          </cell>
          <cell r="G2491">
            <v>20.49</v>
          </cell>
        </row>
        <row r="2492">
          <cell r="B2492">
            <v>101153</v>
          </cell>
          <cell r="C2492" t="str">
            <v>ESCAVAÇÃO HORIZONTAL, INCLUINDO ESCARIFICAÇÃO, CARGA, DESCARGA E TRANSPORTE EM SOLO DE 2A CATEGORIA COM TRATOR DE ESTEIRAS (125HP/LÂMINA: 2,70M3) E CAMINHÃO BASCULANTE DE 14M3, DMT ATÉ 200M. AF_07/2020</v>
          </cell>
          <cell r="D2492" t="str">
            <v>M3</v>
          </cell>
          <cell r="E2492">
            <v>16.77</v>
          </cell>
          <cell r="F2492">
            <v>3.44</v>
          </cell>
          <cell r="G2492">
            <v>20.21</v>
          </cell>
        </row>
        <row r="2493">
          <cell r="B2493">
            <v>101140</v>
          </cell>
          <cell r="C2493" t="str">
            <v>ESCAVAÇÃO HORIZONTAL, INCLUINDO ESCARIFICAÇÃO, CARGA, DESCARGA E TRANSPORTE EM SOLO DE 2A CATEGORIA COM TRATOR DE ESTEIRAS (150HP/LÂMINA: 3,18M3) E CAMINHÃO BASCULANTE DE 10M3, DMT ATÉ 200M. AF_07/2020</v>
          </cell>
          <cell r="D2493" t="str">
            <v>M3</v>
          </cell>
          <cell r="E2493">
            <v>16.87</v>
          </cell>
          <cell r="F2493">
            <v>3.43</v>
          </cell>
          <cell r="G2493">
            <v>20.3</v>
          </cell>
        </row>
        <row r="2494">
          <cell r="B2494">
            <v>101150</v>
          </cell>
          <cell r="C2494" t="str">
            <v>ESCAVAÇÃO HORIZONTAL, INCLUINDO ESCARIFICAÇÃO, CARGA, DESCARGA E TRANSPORTE EM SOLO DE 2A CATEGORIA COM TRATOR DE ESTEIRAS (150HP/LÂMINA: 3,18M3) E CAMINHÃO BASCULANTE DE 14M3, DMT ATÉ 200M. AF_07/2020</v>
          </cell>
          <cell r="D2494" t="str">
            <v>M3</v>
          </cell>
          <cell r="E2494">
            <v>16.87</v>
          </cell>
          <cell r="F2494">
            <v>3.15</v>
          </cell>
          <cell r="G2494">
            <v>20.02</v>
          </cell>
        </row>
        <row r="2495">
          <cell r="B2495">
            <v>101141</v>
          </cell>
          <cell r="C2495" t="str">
            <v>ESCAVAÇÃO HORIZONTAL, INCLUINDO ESCARIFICAÇÃO, CARGA, DESCARGA E TRANSPORTE EM SOLO DE 2A CATEGORIA COM TRATOR DE ESTEIRAS (170HP/LÂMINA: 5,20M3) E CAMINHÃO BASCULANTE DE 10M3, DMT ATÉ 200M. AF_07/2020</v>
          </cell>
          <cell r="D2495" t="str">
            <v>M3</v>
          </cell>
          <cell r="E2495">
            <v>14.69</v>
          </cell>
          <cell r="F2495">
            <v>2.76</v>
          </cell>
          <cell r="G2495">
            <v>17.45</v>
          </cell>
        </row>
        <row r="2496">
          <cell r="B2496">
            <v>101151</v>
          </cell>
          <cell r="C2496" t="str">
            <v>ESCAVAÇÃO HORIZONTAL, INCLUINDO ESCARIFICAÇÃO, CARGA, DESCARGA E TRANSPORTE EM SOLO DE 2A CATEGORIA COM TRATOR DE ESTEIRAS (170HP/LÂMINA: 5,20M3) E CAMINHÃO BASCULANTE DE 14M3, DMT ATÉ 200M. AF_07/2020</v>
          </cell>
          <cell r="D2496" t="str">
            <v>M3</v>
          </cell>
          <cell r="E2496">
            <v>14.68</v>
          </cell>
          <cell r="F2496">
            <v>2.49</v>
          </cell>
          <cell r="G2496">
            <v>17.17</v>
          </cell>
        </row>
        <row r="2497">
          <cell r="B2497">
            <v>101142</v>
          </cell>
          <cell r="C2497" t="str">
            <v>ESCAVAÇÃO HORIZONTAL, INCLUINDO ESCARIFICAÇÃO, CARGA, DESCARGA E TRANSPORTE EM SOLO DE 2A CATEGORIA COM TRATOR DE ESTEIRAS (347HP/LÂMINA: 8,70M3) E CAMINHÃO BASCULANTE DE 10M3, DMT ATÉ 200M. AF_07/2020</v>
          </cell>
          <cell r="D2497" t="str">
            <v>M3</v>
          </cell>
          <cell r="E2497">
            <v>16.91</v>
          </cell>
          <cell r="F2497">
            <v>2.36</v>
          </cell>
          <cell r="G2497">
            <v>19.27</v>
          </cell>
        </row>
        <row r="2498">
          <cell r="B2498">
            <v>101152</v>
          </cell>
          <cell r="C2498" t="str">
            <v>ESCAVAÇÃO HORIZONTAL, INCLUINDO ESCARIFICAÇÃO, CARGA, DESCARGA E TRANSPORTE EM SOLO DE 2A CATEGORIA COM TRATOR DE ESTEIRAS (347HP/LÂMINA: 8,70M3) E CAMINHÃO BASCULANTE DE 14M3, DMT ATÉ 200M. AF_07/2020</v>
          </cell>
          <cell r="D2498" t="str">
            <v>M3</v>
          </cell>
          <cell r="E2498">
            <v>16.9</v>
          </cell>
          <cell r="F2498">
            <v>2.09</v>
          </cell>
          <cell r="G2498">
            <v>18.99</v>
          </cell>
        </row>
        <row r="2499">
          <cell r="B2499">
            <v>101206</v>
          </cell>
          <cell r="C2499" t="str">
            <v>ESCAVAÇÃO VERTICAL PARA  EDIFICAÇÃO, COM CARGA, DESCARGA E TRANSPORTE DE SOLO DE 1ª CATEGORIA, COM ESCAVADEIRA HIDRÁULICA (CAÇAMBA: 0,8 M³ / 111 HP), FROTA DE 3 CAMINHÕES BASCULANTES DE 14 M³, DMT ATÉ 1 KM E VELOCIDADE MÉDIA 14 KM/H. AF_05/2020</v>
          </cell>
          <cell r="D2499" t="str">
            <v>M3</v>
          </cell>
          <cell r="E2499">
            <v>11.55</v>
          </cell>
          <cell r="F2499">
            <v>1.68</v>
          </cell>
          <cell r="G2499">
            <v>13.23</v>
          </cell>
        </row>
        <row r="2500">
          <cell r="B2500">
            <v>101210</v>
          </cell>
          <cell r="C2500" t="str">
            <v>ESCAVAÇÃO VERTICAL PARA  EDIFICAÇÃO, COM CARGA, DESCARGA E TRANSPORTE DE SOLO DE 1ª CATEGORIA, COM ESCAVADEIRA HIDRÁULICA (CAÇAMBA: 0,8 M³ / 111 HP), FROTA DE 4 CAMINHÕES BASCULANTES DE 14 M³, DMT DE 1,5 KM E VELOCIDADE MÉDIA 18 KM/H. AF_05/2020</v>
          </cell>
          <cell r="D2500" t="str">
            <v>M3</v>
          </cell>
          <cell r="E2500">
            <v>16.45</v>
          </cell>
          <cell r="F2500">
            <v>1.95</v>
          </cell>
          <cell r="G2500">
            <v>18.4</v>
          </cell>
        </row>
        <row r="2501">
          <cell r="B2501">
            <v>101211</v>
          </cell>
          <cell r="C2501" t="str">
            <v>ESCAVAÇÃO VERTICAL PARA  EDIFICAÇÃO, COM CARGA, DESCARGA E TRANSPORTE DE SOLO DE 1ª CATEGORIA, COM ESCAVADEIRA HIDRÁULICA (CAÇAMBA: 0,8 M³ / 111 HP), FROTA DE 4 CAMINHÕES BASCULANTES DE 14 M³, DMT DE 2 KM E VELOCIDADE MÉDIA 19 KM/H. AF_05/2020</v>
          </cell>
          <cell r="D2501" t="str">
            <v>M3</v>
          </cell>
          <cell r="E2501">
            <v>17.67</v>
          </cell>
          <cell r="F2501">
            <v>2.06</v>
          </cell>
          <cell r="G2501">
            <v>19.73</v>
          </cell>
        </row>
        <row r="2502">
          <cell r="B2502">
            <v>101215</v>
          </cell>
          <cell r="C2502" t="str">
            <v>ESCAVAÇÃO VERTICAL PARA  EDIFICAÇÃO, COM CARGA, DESCARGA E TRANSPORTE DE SOLO DE 1ª CATEGORIA, COM ESCAVADEIRA HIDRÁULICA (CAÇAMBA: 0,8 M³ / 111 HP), FROTA DE 4 CAMINHÕES BASCULANTES DE 18 M³, DMT DE 1,5 KM E VELOCIDADE MÉDIA 18 KM/H. AF_05/2020</v>
          </cell>
          <cell r="D2502" t="str">
            <v>M3</v>
          </cell>
          <cell r="E2502">
            <v>15.75</v>
          </cell>
          <cell r="F2502">
            <v>1.92</v>
          </cell>
          <cell r="G2502">
            <v>17.67</v>
          </cell>
        </row>
        <row r="2503">
          <cell r="B2503">
            <v>101216</v>
          </cell>
          <cell r="C2503" t="str">
            <v>ESCAVAÇÃO VERTICAL PARA  EDIFICAÇÃO, COM CARGA, DESCARGA E TRANSPORTE DE SOLO DE 1ª CATEGORIA, COM ESCAVADEIRA HIDRÁULICA (CAÇAMBA: 0,8 M³ / 111 HP), FROTA DE 4 CAMINHÕES BASCULANTES DE 18 M³, DMT DE 2 KM E VELOCIDADE MÉDIA 19 KM/H. AF_05/2020</v>
          </cell>
          <cell r="D2503" t="str">
            <v>M3</v>
          </cell>
          <cell r="E2503">
            <v>16.6</v>
          </cell>
          <cell r="F2503">
            <v>1.92</v>
          </cell>
          <cell r="G2503">
            <v>18.52</v>
          </cell>
        </row>
        <row r="2504">
          <cell r="B2504">
            <v>101212</v>
          </cell>
          <cell r="C2504" t="str">
            <v>ESCAVAÇÃO VERTICAL PARA  EDIFICAÇÃO, COM CARGA, DESCARGA E TRANSPORTE DE SOLO DE 1ª CATEGORIA, COM ESCAVADEIRA HIDRÁULICA (CAÇAMBA: 0,8 M³ / 111 HP), FROTA DE 5 CAMINHÕES BASCULANTES DE 14 M³, DMT DE 3 KM E VELOCIDADE MÉDIA 20 KM/H. AF_05/2020</v>
          </cell>
          <cell r="D2504" t="str">
            <v>M3</v>
          </cell>
          <cell r="E2504">
            <v>20.59</v>
          </cell>
          <cell r="F2504">
            <v>2.42</v>
          </cell>
          <cell r="G2504">
            <v>23.01</v>
          </cell>
        </row>
        <row r="2505">
          <cell r="B2505">
            <v>101217</v>
          </cell>
          <cell r="C2505" t="str">
            <v>ESCAVAÇÃO VERTICAL PARA  EDIFICAÇÃO, COM CARGA, DESCARGA E TRANSPORTE DE SOLO DE 1ª CATEGORIA, COM ESCAVADEIRA HIDRÁULICA (CAÇAMBA: 0,8 M³ / 111 HP), FROTA DE 5 CAMINHÕES BASCULANTES DE 18 M³, DMT DE 3 KM E VELOCIDADE MÉDIA 20 KM/H. AF_05/2020</v>
          </cell>
          <cell r="D2505" t="str">
            <v>M3</v>
          </cell>
          <cell r="E2505">
            <v>19.27</v>
          </cell>
          <cell r="F2505">
            <v>2.27</v>
          </cell>
          <cell r="G2505">
            <v>21.54</v>
          </cell>
        </row>
        <row r="2506">
          <cell r="B2506">
            <v>101218</v>
          </cell>
          <cell r="C2506" t="str">
            <v>ESCAVAÇÃO VERTICAL PARA  EDIFICAÇÃO, COM CARGA, DESCARGA E TRANSPORTE DE SOLO DE 1ª CATEGORIA, COM ESCAVADEIRA HIDRÁULICA (CAÇAMBA: 0,8 M³ / 111 HP), FROTA DE 5 CAMINHÕES BASCULANTES DE 18 M³, DMT DE 4 KM E VELOCIDADE MÉDIA 22 KM/H. AF_05/2020</v>
          </cell>
          <cell r="D2506" t="str">
            <v>M3</v>
          </cell>
          <cell r="E2506">
            <v>20.5</v>
          </cell>
          <cell r="F2506">
            <v>2.28</v>
          </cell>
          <cell r="G2506">
            <v>22.78</v>
          </cell>
        </row>
        <row r="2507">
          <cell r="B2507">
            <v>101213</v>
          </cell>
          <cell r="C2507" t="str">
            <v>ESCAVAÇÃO VERTICAL PARA  EDIFICAÇÃO, COM CARGA, DESCARGA E TRANSPORTE DE SOLO DE 1ª CATEGORIA, COM ESCAVADEIRA HIDRÁULICA (CAÇAMBA: 0,8 M³ / 111 HP), FROTA DE 6 CAMINHÕES BASCULANTES DE 14 M³, DMT DE 4 KM E VELOCIDADE MÉDIA 22 KM/H. AF_05/2020</v>
          </cell>
          <cell r="D2507" t="str">
            <v>M3</v>
          </cell>
          <cell r="E2507">
            <v>22.92</v>
          </cell>
          <cell r="F2507">
            <v>2.79</v>
          </cell>
          <cell r="G2507">
            <v>25.71</v>
          </cell>
        </row>
        <row r="2508">
          <cell r="B2508">
            <v>101219</v>
          </cell>
          <cell r="C2508" t="str">
            <v>ESCAVAÇÃO VERTICAL PARA  EDIFICAÇÃO, COM CARGA, DESCARGA E TRANSPORTE DE SOLO DE 1ª CATEGORIA, COM ESCAVADEIRA HIDRÁULICA (CAÇAMBA: 0,8 M³ / 111 HP), FROTA DE 6 CAMINHÕES BASCULANTES DE 18 M³, DMT DE 6 KM E VELOCIDADE MÉDIA 22 KM/H. AF_05/2020</v>
          </cell>
          <cell r="D2508" t="str">
            <v>M3</v>
          </cell>
          <cell r="E2508">
            <v>24.95</v>
          </cell>
          <cell r="F2508">
            <v>2.63</v>
          </cell>
          <cell r="G2508">
            <v>27.58</v>
          </cell>
        </row>
        <row r="2509">
          <cell r="B2509">
            <v>101214</v>
          </cell>
          <cell r="C2509" t="str">
            <v>ESCAVAÇÃO VERTICAL PARA  EDIFICAÇÃO, COM CARGA, DESCARGA E TRANSPORTE DE SOLO DE 1ª CATEGORIA, COM ESCAVADEIRA HIDRÁULICA (CAÇAMBA: 0,8 M³ / 111 HP), FROTA DE 7 CAMINHÕES BASCULANTES DE 14 M³, DMT DE 6 KM E VELOCIDADE MÉDIA 22 KM/H. AF_05/2020</v>
          </cell>
          <cell r="D2509" t="str">
            <v>M3</v>
          </cell>
          <cell r="E2509">
            <v>27.86</v>
          </cell>
          <cell r="F2509">
            <v>3.17</v>
          </cell>
          <cell r="G2509">
            <v>31.03</v>
          </cell>
        </row>
        <row r="2510">
          <cell r="B2510">
            <v>101254</v>
          </cell>
          <cell r="C2510" t="str">
            <v>ESCAVAÇÃO VERTICAL PARA  EDIFICAÇÃO, COM CARGA, DESCARGA E TRANSPORTE DE SOLO DE 1ª CATEGORIA, COM ESCAVADEIRA HIDRÁULICA (CAÇAMBA: 0,8 M³ / 111HP), FROTA DE 3 CAMINHÕES BASCULANTES DE 10 M³, DMT ATÉ 1 KM E VELOCIDADE MÉDIA 14 KM/H. AF_05/2020</v>
          </cell>
          <cell r="D2510" t="str">
            <v>M3</v>
          </cell>
          <cell r="E2510">
            <v>11.82</v>
          </cell>
          <cell r="F2510">
            <v>1.87</v>
          </cell>
          <cell r="G2510">
            <v>13.69</v>
          </cell>
        </row>
        <row r="2511">
          <cell r="B2511">
            <v>101256</v>
          </cell>
          <cell r="C2511" t="str">
            <v>ESCAVAÇÃO VERTICAL PARA  EDIFICAÇÃO, COM CARGA, DESCARGA E TRANSPORTE DE SOLO DE 1ª CATEGORIA, COM ESCAVADEIRA HIDRÁULICA (CAÇAMBA: 0,8 M³ / 111HP), FROTA DE 5 CAMINHÕES BASCULANTES DE 10 M³, DMT DE 1,5 KM E VELOCIDADE MÉDIA 18 KM/H. AF_05/2020</v>
          </cell>
          <cell r="D2511" t="str">
            <v>M3</v>
          </cell>
          <cell r="E2511">
            <v>18.37</v>
          </cell>
          <cell r="F2511">
            <v>2.7</v>
          </cell>
          <cell r="G2511">
            <v>21.07</v>
          </cell>
        </row>
        <row r="2512">
          <cell r="B2512">
            <v>101257</v>
          </cell>
          <cell r="C2512" t="str">
            <v>ESCAVAÇÃO VERTICAL PARA  EDIFICAÇÃO, COM CARGA, DESCARGA E TRANSPORTE DE SOLO DE 1ª CATEGORIA, COM ESCAVADEIRA HIDRÁULICA (CAÇAMBA: 0,8 M³ / 111HP), FROTA DE 5 CAMINHÕES BASCULANTES DE 10 M³, DMT DE 2 KM E VELOCIDADE MÉDIA 19 KM/H. AF_05/2020</v>
          </cell>
          <cell r="D2512" t="str">
            <v>M3</v>
          </cell>
          <cell r="E2512">
            <v>19.47</v>
          </cell>
          <cell r="F2512">
            <v>2.71</v>
          </cell>
          <cell r="G2512">
            <v>22.18</v>
          </cell>
        </row>
        <row r="2513">
          <cell r="B2513">
            <v>101258</v>
          </cell>
          <cell r="C2513" t="str">
            <v>ESCAVAÇÃO VERTICAL PARA  EDIFICAÇÃO, COM CARGA, DESCARGA E TRANSPORTE DE SOLO DE 1ª CATEGORIA, COM ESCAVADEIRA HIDRÁULICA (CAÇAMBA: 0,8 M³ / 111HP), FROTA DE 6 CAMINHÕES BASCULANTES DE 10 M³, DMT DE 3 KM E VELOCIDADE MÉDIA 20 KM/H. AF_05/2020</v>
          </cell>
          <cell r="D2513" t="str">
            <v>M3</v>
          </cell>
          <cell r="E2513">
            <v>22.59</v>
          </cell>
          <cell r="F2513">
            <v>3.13</v>
          </cell>
          <cell r="G2513">
            <v>25.72</v>
          </cell>
        </row>
        <row r="2514">
          <cell r="B2514">
            <v>101259</v>
          </cell>
          <cell r="C2514" t="str">
            <v>ESCAVAÇÃO VERTICAL PARA  EDIFICAÇÃO, COM CARGA, DESCARGA E TRANSPORTE DE SOLO DE 1ª CATEGORIA, COM ESCAVADEIRA HIDRÁULICA (CAÇAMBA: 0,8 M³ / 111HP), FROTA DE 7 CAMINHÕES BASCULANTES DE 10 M³, DMT DE 4 KM E VELOCIDADE MÉDIA 22 KM/H. AF_05/2020</v>
          </cell>
          <cell r="D2514" t="str">
            <v>M3</v>
          </cell>
          <cell r="E2514">
            <v>25.04</v>
          </cell>
          <cell r="F2514">
            <v>3.53</v>
          </cell>
          <cell r="G2514">
            <v>28.57</v>
          </cell>
        </row>
        <row r="2515">
          <cell r="B2515">
            <v>101260</v>
          </cell>
          <cell r="C2515" t="str">
            <v>ESCAVAÇÃO VERTICAL PARA  EDIFICAÇÃO, COM CARGA, DESCARGA E TRANSPORTE DE SOLO DE 1ª CATEGORIA, COM ESCAVADEIRA HIDRÁULICA (CAÇAMBA: 0,8 M³ / 111HP), FROTA DE 9 CAMINHÕES BASCULANTES DE 10 M³, DMT DE 6 KM E VELOCIDADE MÉDIA 22 KM/H. AF_05/2020</v>
          </cell>
          <cell r="D2515" t="str">
            <v>M3</v>
          </cell>
          <cell r="E2515">
            <v>31.35</v>
          </cell>
          <cell r="F2515">
            <v>4.35</v>
          </cell>
          <cell r="G2515">
            <v>35.7</v>
          </cell>
        </row>
        <row r="2516">
          <cell r="B2516">
            <v>101208</v>
          </cell>
          <cell r="C2516" t="str">
            <v>ESCAVAÇÃO VERTICAL PARA  EDIFICAÇÃO, COM CARGA, DESCARGA E TRANSPORTE DE SOLO DE 1ª CATEGORIA, COM ESCAVADEIRA HIDRÁULICA (CAÇAMBA: 1,2 M³ / 155 HP), FROTA DE 3 CAMINHÕES BASCULANTES DE 14 M³, DMT ATÉ 1 KM E VELOCIDADE MÉDIA 14 KM/H. AF_05/2020</v>
          </cell>
          <cell r="D2516" t="str">
            <v>M3</v>
          </cell>
          <cell r="E2516">
            <v>9.89</v>
          </cell>
          <cell r="F2516">
            <v>1.27</v>
          </cell>
          <cell r="G2516">
            <v>11.16</v>
          </cell>
        </row>
        <row r="2517">
          <cell r="B2517">
            <v>101209</v>
          </cell>
          <cell r="C2517" t="str">
            <v>ESCAVAÇÃO VERTICAL PARA  EDIFICAÇÃO, COM CARGA, DESCARGA E TRANSPORTE DE SOLO DE 1ª CATEGORIA, COM ESCAVADEIRA HIDRÁULICA (CAÇAMBA: 1,2 M³ / 155 HP), FROTA DE 3 CAMINHÕES BASCULANTES DE 18 M³, DMT ATÉ 1 KM E VELOCIDADE MÉDIA 14 KM/H. AF_05/2020</v>
          </cell>
          <cell r="D2517" t="str">
            <v>M3</v>
          </cell>
          <cell r="E2517">
            <v>9.22</v>
          </cell>
          <cell r="F2517">
            <v>1.14</v>
          </cell>
          <cell r="G2517">
            <v>10.36</v>
          </cell>
        </row>
        <row r="2518">
          <cell r="B2518">
            <v>101220</v>
          </cell>
          <cell r="C2518" t="str">
            <v>ESCAVAÇÃO VERTICAL PARA  EDIFICAÇÃO, COM CARGA, DESCARGA E TRANSPORTE DE SOLO DE 1ª CATEGORIA, COM ESCAVADEIRA HIDRÁULICA (CAÇAMBA: 1,2 M³ / 155 HP), FROTA DE 5 CAMINHÕES BASCULANTES DE 14 M³, DMT DE 1,5 KM E VELOCIDADE MÉDIA 18 KM/H. AF_05/2020</v>
          </cell>
          <cell r="D2518" t="str">
            <v>M3</v>
          </cell>
          <cell r="E2518">
            <v>15.53</v>
          </cell>
          <cell r="F2518">
            <v>1.82</v>
          </cell>
          <cell r="G2518">
            <v>17.35</v>
          </cell>
        </row>
        <row r="2519">
          <cell r="B2519">
            <v>101221</v>
          </cell>
          <cell r="C2519" t="str">
            <v>ESCAVAÇÃO VERTICAL PARA  EDIFICAÇÃO, COM CARGA, DESCARGA E TRANSPORTE DE SOLO DE 1ª CATEGORIA, COM ESCAVADEIRA HIDRÁULICA (CAÇAMBA: 1,2 M³ / 155 HP), FROTA DE 5 CAMINHÕES BASCULANTES DE 14 M³, DMT DE 2 KM E VELOCIDADE MÉDIA 19 KM/H. AF_05/2020</v>
          </cell>
          <cell r="D2519" t="str">
            <v>M3</v>
          </cell>
          <cell r="E2519">
            <v>16.51</v>
          </cell>
          <cell r="F2519">
            <v>1.81</v>
          </cell>
          <cell r="G2519">
            <v>18.32</v>
          </cell>
        </row>
        <row r="2520">
          <cell r="B2520">
            <v>101225</v>
          </cell>
          <cell r="C2520" t="str">
            <v>ESCAVAÇÃO VERTICAL PARA  EDIFICAÇÃO, COM CARGA, DESCARGA E TRANSPORTE DE SOLO DE 1ª CATEGORIA, COM ESCAVADEIRA HIDRÁULICA (CAÇAMBA: 1,2 M³ / 155 HP), FROTA DE 5 CAMINHÕES BASCULANTES DE 18 M³, DMT DE 1,5 KM E VELOCIDADE MÉDIA 18 KM/H. AF_05/2020</v>
          </cell>
          <cell r="D2520" t="str">
            <v>M3</v>
          </cell>
          <cell r="E2520">
            <v>14.27</v>
          </cell>
          <cell r="F2520">
            <v>1.64</v>
          </cell>
          <cell r="G2520">
            <v>15.91</v>
          </cell>
        </row>
        <row r="2521">
          <cell r="B2521">
            <v>101226</v>
          </cell>
          <cell r="C2521" t="str">
            <v>ESCAVAÇÃO VERTICAL PARA  EDIFICAÇÃO, COM CARGA, DESCARGA E TRANSPORTE DE SOLO DE 1ª CATEGORIA, COM ESCAVADEIRA HIDRÁULICA (CAÇAMBA: 1,2 M³ / 155 HP), FROTA DE 5 CAMINHÕES BASCULANTES DE 18 M³, DMT DE 2 KM E VELOCIDADE MÉDIA 19 KM/H. AF_05/2020</v>
          </cell>
          <cell r="D2521" t="str">
            <v>M3</v>
          </cell>
          <cell r="E2521">
            <v>15.11</v>
          </cell>
          <cell r="F2521">
            <v>1.65</v>
          </cell>
          <cell r="G2521">
            <v>16.76</v>
          </cell>
        </row>
        <row r="2522">
          <cell r="B2522">
            <v>101222</v>
          </cell>
          <cell r="C2522" t="str">
            <v>ESCAVAÇÃO VERTICAL PARA  EDIFICAÇÃO, COM CARGA, DESCARGA E TRANSPORTE DE SOLO DE 1ª CATEGORIA, COM ESCAVADEIRA HIDRÁULICA (CAÇAMBA: 1,2 M³ / 155 HP), FROTA DE 6 CAMINHÕES BASCULANTES DE 14 M³, DMT DE 3 KM E VELOCIDADE MÉDIA 20 KM/H. AF_05/2020</v>
          </cell>
          <cell r="D2522" t="str">
            <v>M3</v>
          </cell>
          <cell r="E2522">
            <v>19.18</v>
          </cell>
          <cell r="F2522">
            <v>2.09</v>
          </cell>
          <cell r="G2522">
            <v>21.27</v>
          </cell>
        </row>
        <row r="2523">
          <cell r="B2523">
            <v>101227</v>
          </cell>
          <cell r="C2523" t="str">
            <v>ESCAVAÇÃO VERTICAL PARA  EDIFICAÇÃO, COM CARGA, DESCARGA E TRANSPORTE DE SOLO DE 1ª CATEGORIA, COM ESCAVADEIRA HIDRÁULICA (CAÇAMBA: 1,2 M³ / 155 HP), FROTA DE 6 CAMINHÕES BASCULANTES DE 18 M³, DMT DE 3 KM E VELOCIDADE MÉDIA 20 KM/H. AF_05/2020</v>
          </cell>
          <cell r="D2523" t="str">
            <v>M3</v>
          </cell>
          <cell r="E2523">
            <v>17.51</v>
          </cell>
          <cell r="F2523">
            <v>1.91</v>
          </cell>
          <cell r="G2523">
            <v>19.42</v>
          </cell>
        </row>
        <row r="2524">
          <cell r="B2524">
            <v>101228</v>
          </cell>
          <cell r="C2524" t="str">
            <v>ESCAVAÇÃO VERTICAL PARA  EDIFICAÇÃO, COM CARGA, DESCARGA E TRANSPORTE DE SOLO DE 1ª CATEGORIA, COM ESCAVADEIRA HIDRÁULICA (CAÇAMBA: 1,2 M³ / 155 HP), FROTA DE 6 CAMINHÕES BASCULANTES DE 18 M³, DMT DE 4 KM E VELOCIDADE MÉDIA 22 KM/H. AF_05/2020</v>
          </cell>
          <cell r="D2524" t="str">
            <v>M3</v>
          </cell>
          <cell r="E2524">
            <v>18.8</v>
          </cell>
          <cell r="F2524">
            <v>1.89</v>
          </cell>
          <cell r="G2524">
            <v>20.69</v>
          </cell>
        </row>
        <row r="2525">
          <cell r="B2525">
            <v>101223</v>
          </cell>
          <cell r="C2525" t="str">
            <v>ESCAVAÇÃO VERTICAL PARA  EDIFICAÇÃO, COM CARGA, DESCARGA E TRANSPORTE DE SOLO DE 1ª CATEGORIA, COM ESCAVADEIRA HIDRÁULICA (CAÇAMBA: 1,2 M³ / 155 HP), FROTA DE 7 CAMINHÕES BASCULANTES DE 14 M³, DMT DE 4 KM E VELOCIDADE MÉDIA 22 KM/H. AF_05/2020</v>
          </cell>
          <cell r="D2525" t="str">
            <v>M3</v>
          </cell>
          <cell r="E2525">
            <v>21.28</v>
          </cell>
          <cell r="F2525">
            <v>2.39</v>
          </cell>
          <cell r="G2525">
            <v>23.67</v>
          </cell>
        </row>
        <row r="2526">
          <cell r="B2526">
            <v>101229</v>
          </cell>
          <cell r="C2526" t="str">
            <v>ESCAVAÇÃO VERTICAL PARA  EDIFICAÇÃO, COM CARGA, DESCARGA E TRANSPORTE DE SOLO DE 1ª CATEGORIA, COM ESCAVADEIRA HIDRÁULICA (CAÇAMBA: 1,2 M³ / 155 HP), FROTA DE 8 CAMINHÕES BASCULANTES DE 18 M³, DMT DE 6 KM E VELOCIDADE MÉDIA 22 KM/H. AF_05/2020</v>
          </cell>
          <cell r="D2526" t="str">
            <v>M3</v>
          </cell>
          <cell r="E2526">
            <v>23.65</v>
          </cell>
          <cell r="F2526">
            <v>2.41</v>
          </cell>
          <cell r="G2526">
            <v>26.06</v>
          </cell>
        </row>
        <row r="2527">
          <cell r="B2527">
            <v>101224</v>
          </cell>
          <cell r="C2527" t="str">
            <v>ESCAVAÇÃO VERTICAL PARA  EDIFICAÇÃO, COM CARGA, DESCARGA E TRANSPORTE DE SOLO DE 1ª CATEGORIA, COM ESCAVADEIRA HIDRÁULICA (CAÇAMBA: 1,2 M³ / 155 HP), FROTA DE 9 CAMINHÕES BASCULANTES DE 14 M³, DMT DE 6 KM E VELOCIDADE MÉDIA 22 KM/H. AF_05/2020</v>
          </cell>
          <cell r="D2527" t="str">
            <v>M3</v>
          </cell>
          <cell r="E2527">
            <v>26.7</v>
          </cell>
          <cell r="F2527">
            <v>2.94</v>
          </cell>
          <cell r="G2527">
            <v>29.64</v>
          </cell>
        </row>
        <row r="2528">
          <cell r="B2528">
            <v>101265</v>
          </cell>
          <cell r="C2528" t="str">
            <v>ESCAVAÇÃO VERTICAL PARA  EDIFICAÇÃO, COM CARGA, DESCARGA E TRANSPORTE DE SOLO DE 1ª CATEGORIA, COM ESCAVADEIRA HIDRÁULICA (CAÇAMBA: 1,2 M³ / 155HP), FROTA DE 10 CAMINHÕES BASCULANTES DE 10 M³, DMT DE 6 KM E VELOCIDADE MÉDIA 22 KM/H. AF_05/2020</v>
          </cell>
          <cell r="D2528" t="str">
            <v>M3</v>
          </cell>
          <cell r="E2528">
            <v>29.76</v>
          </cell>
          <cell r="F2528">
            <v>3.77</v>
          </cell>
          <cell r="G2528">
            <v>33.53</v>
          </cell>
        </row>
        <row r="2529">
          <cell r="B2529">
            <v>101255</v>
          </cell>
          <cell r="C2529" t="str">
            <v>ESCAVAÇÃO VERTICAL PARA  EDIFICAÇÃO, COM CARGA, DESCARGA E TRANSPORTE DE SOLO DE 1ª CATEGORIA, COM ESCAVADEIRA HIDRÁULICA (CAÇAMBA: 1,2 M³ / 155HP), FROTA DE 3 CAMINHÕES BASCULANTES DE 10 M³, DMT ATÉ 1 KM E VELOCIDADE MÉDIA 14 KM/H. AF_05/2020</v>
          </cell>
          <cell r="D2529" t="str">
            <v>M3</v>
          </cell>
          <cell r="E2529">
            <v>10.6</v>
          </cell>
          <cell r="F2529">
            <v>1.5</v>
          </cell>
          <cell r="G2529">
            <v>12.1</v>
          </cell>
        </row>
        <row r="2530">
          <cell r="B2530">
            <v>101261</v>
          </cell>
          <cell r="C2530" t="str">
            <v>ESCAVAÇÃO VERTICAL PARA  EDIFICAÇÃO, COM CARGA, DESCARGA E TRANSPORTE DE SOLO DE 1ª CATEGORIA, COM ESCAVADEIRA HIDRÁULICA (CAÇAMBA: 1,2 M³ / 155HP), FROTA DE 6 CAMINHÕES BASCULANTES DE 10 M³, DMT DE 1,5 KM E VELOCIDADE MÉDIA 18 KM/H. AF_05/2020</v>
          </cell>
          <cell r="D2530" t="str">
            <v>M3</v>
          </cell>
          <cell r="E2530">
            <v>17.46</v>
          </cell>
          <cell r="F2530">
            <v>2.48</v>
          </cell>
          <cell r="G2530">
            <v>19.94</v>
          </cell>
        </row>
        <row r="2531">
          <cell r="B2531">
            <v>101262</v>
          </cell>
          <cell r="C2531" t="str">
            <v>ESCAVAÇÃO VERTICAL PARA  EDIFICAÇÃO, COM CARGA, DESCARGA E TRANSPORTE DE SOLO DE 1ª CATEGORIA, COM ESCAVADEIRA HIDRÁULICA (CAÇAMBA: 1,2 M³ / 155HP), FROTA DE 6 CAMINHÕES BASCULANTES DE 10 M³, DMT DE 2 KM E VELOCIDADE MÉDIA 19 KM/H. AF_05/2020</v>
          </cell>
          <cell r="D2531" t="str">
            <v>M3</v>
          </cell>
          <cell r="E2531">
            <v>18.57</v>
          </cell>
          <cell r="F2531">
            <v>2.47</v>
          </cell>
          <cell r="G2531">
            <v>21.04</v>
          </cell>
        </row>
        <row r="2532">
          <cell r="B2532">
            <v>101263</v>
          </cell>
          <cell r="C2532" t="str">
            <v>ESCAVAÇÃO VERTICAL PARA  EDIFICAÇÃO, COM CARGA, DESCARGA E TRANSPORTE DE SOLO DE 1ª CATEGORIA, COM ESCAVADEIRA HIDRÁULICA (CAÇAMBA: 1,2 M³ / 155HP), FROTA DE 7 CAMINHÕES BASCULANTES DE 10 M³, DMT DE 3 KM E VELOCIDADE MÉDIA 20 KM/H. AF_05/2020</v>
          </cell>
          <cell r="D2532" t="str">
            <v>M3</v>
          </cell>
          <cell r="E2532">
            <v>21.51</v>
          </cell>
          <cell r="F2532">
            <v>2.8</v>
          </cell>
          <cell r="G2532">
            <v>24.31</v>
          </cell>
        </row>
        <row r="2533">
          <cell r="B2533">
            <v>101264</v>
          </cell>
          <cell r="C2533" t="str">
            <v>ESCAVAÇÃO VERTICAL PARA  EDIFICAÇÃO, COM CARGA, DESCARGA E TRANSPORTE DE SOLO DE 1ª CATEGORIA, COM ESCAVADEIRA HIDRÁULICA (CAÇAMBA: 1,2 M³ / 155HP), FROTA DE 8 CAMINHÕES BASCULANTES DE 10 M³, DMT DE 4 KM E VELOCIDADE MÉDIA 22 KM/H. AF_05/2020</v>
          </cell>
          <cell r="D2533" t="str">
            <v>M3</v>
          </cell>
          <cell r="E2533">
            <v>23.83</v>
          </cell>
          <cell r="F2533">
            <v>3.11</v>
          </cell>
          <cell r="G2533">
            <v>26.94</v>
          </cell>
        </row>
        <row r="2534">
          <cell r="B2534">
            <v>101207</v>
          </cell>
          <cell r="C2534" t="str">
            <v>ESCAVAÇÃO VERTICAL PARA EDIFICAÇÃO, COM CARGA, DESCARGA E TRANSPORTE DE SOLO DE 1ª CATEGORIA, COM ESCAVADEIRA HIDRÁULICA (CAÇAMBA: 0,8 M³ / 111 HP), FROTA DE 2 CAMINHÕES BASCULANTES DE 18 M³, DMT ATÉ 1 KM E VELOCIDADE MÉDIA 14 KM/H. AF_05/2020</v>
          </cell>
          <cell r="D2534" t="str">
            <v>M3</v>
          </cell>
          <cell r="E2534">
            <v>10.18</v>
          </cell>
          <cell r="F2534">
            <v>1.24</v>
          </cell>
          <cell r="G2534">
            <v>11.42</v>
          </cell>
        </row>
        <row r="2535">
          <cell r="B2535">
            <v>101230</v>
          </cell>
          <cell r="C2535" t="str">
            <v>ESCAVAÇÃO VERTICAL PARA INFRAESTRUTURA, COM CARGA, DESCARGA E TRANSPORTE DE SOLO DE 1ª CATEGORIA, COM ESCAVADEIRA HIDRÁULICA (CAÇAMBA: 0,8 M³ / 111 HP), FROTA DE 3 CAMINHÕES BASCULANTES DE 14 M³, DMT ATÉ 1 KM E VELOCIDADE MÉDIA14 KM/H. AF_05/2020</v>
          </cell>
          <cell r="D2535" t="str">
            <v>M3</v>
          </cell>
          <cell r="E2535">
            <v>10.21</v>
          </cell>
          <cell r="F2535">
            <v>1.43</v>
          </cell>
          <cell r="G2535">
            <v>11.64</v>
          </cell>
        </row>
        <row r="2536">
          <cell r="B2536">
            <v>101231</v>
          </cell>
          <cell r="C2536" t="str">
            <v>ESCAVAÇÃO VERTICAL PARA INFRAESTRUTURA, COM CARGA, DESCARGA E TRANSPORTE DE SOLO DE 1ª CATEGORIA, COM ESCAVADEIRA HIDRÁULICA (CAÇAMBA: 0,8 M³ / 111 HP), FROTA DE 3 CAMINHÕES BASCULANTES DE 18 M³, DMT ATÉ 1 KM E VELOCIDADE MÉDIA14 KM/H. AF_05/2020</v>
          </cell>
          <cell r="D2536" t="str">
            <v>M3</v>
          </cell>
          <cell r="E2536">
            <v>9.75</v>
          </cell>
          <cell r="F2536">
            <v>1.31</v>
          </cell>
          <cell r="G2536">
            <v>11.06</v>
          </cell>
        </row>
        <row r="2537">
          <cell r="B2537">
            <v>101272</v>
          </cell>
          <cell r="C2537" t="str">
            <v>ESCAVAÇÃO VERTICAL PARA INFRAESTRUTURA, COM CARGA, DESCARGA E TRANSPORTE DE SOLO DE 1ª CATEGORIA, COM ESCAVADEIRA HIDRÁULICA (CAÇAMBA: 0,8 M³ / 111HP), FROTA DE 10 CAMINHÕES BASCULANTES DE 10 M³, DMT DE 6 KM E VELOCIDADE MÉDIA22 KM/H. AF_05/2020</v>
          </cell>
          <cell r="D2537" t="str">
            <v>M3</v>
          </cell>
          <cell r="E2537">
            <v>30.04</v>
          </cell>
          <cell r="F2537">
            <v>4.02</v>
          </cell>
          <cell r="G2537">
            <v>34.06</v>
          </cell>
        </row>
        <row r="2538">
          <cell r="B2538">
            <v>101266</v>
          </cell>
          <cell r="C2538" t="str">
            <v>ESCAVAÇÃO VERTICAL PARA INFRAESTRUTURA, COM CARGA, DESCARGA E TRANSPORTE DE SOLO DE 1ª CATEGORIA, COM ESCAVADEIRA HIDRÁULICA (CAÇAMBA: 0,8 M³ / 111HP), FROTA DE 3 CAMINHÕES BASCULANTES DE 10 M³, DMT ATÉ 1 KM E VELOCIDADE MÉDIA14 KM/H. AF_05/2020</v>
          </cell>
          <cell r="D2538" t="str">
            <v>M3</v>
          </cell>
          <cell r="E2538">
            <v>10.59</v>
          </cell>
          <cell r="F2538">
            <v>1.57</v>
          </cell>
          <cell r="G2538">
            <v>12.16</v>
          </cell>
        </row>
        <row r="2539">
          <cell r="B2539">
            <v>101239</v>
          </cell>
          <cell r="C2539" t="str">
            <v>ESCAVAÇÃO VERTICAL PARA INFRAESTRUTURA, COM CARGA, DESCARGA E TRANSPORTE DE SOLO DE 1ª CATEGORIA, COM ESCAVADEIRA HIDRÁULICA (CAÇAMBA: 0,8 M³ / 111HP), FROTA DE 4 CAMINHÕES BASCULANTES DE 18 M³, DMT DE 1,5 KM E VELOCIDADE MÉDIA18 KM/H. AF_05/2020</v>
          </cell>
          <cell r="D2539" t="str">
            <v>M3</v>
          </cell>
          <cell r="E2539">
            <v>14.23</v>
          </cell>
          <cell r="F2539">
            <v>1.6</v>
          </cell>
          <cell r="G2539">
            <v>15.83</v>
          </cell>
        </row>
        <row r="2540">
          <cell r="B2540">
            <v>101240</v>
          </cell>
          <cell r="C2540" t="str">
            <v>ESCAVAÇÃO VERTICAL PARA INFRAESTRUTURA, COM CARGA, DESCARGA E TRANSPORTE DE SOLO DE 1ª CATEGORIA, COM ESCAVADEIRA HIDRÁULICA (CAÇAMBA: 0,8 M³ / 111HP), FROTA DE 4 CAMINHÕES BASCULANTES DE 18 M³, DMT DE 2 KM E VELOCIDADE MÉDIA 19 KM/H. AF_05/2020</v>
          </cell>
          <cell r="D2540" t="str">
            <v>M3</v>
          </cell>
          <cell r="E2540">
            <v>15.08</v>
          </cell>
          <cell r="F2540">
            <v>1.61</v>
          </cell>
          <cell r="G2540">
            <v>16.69</v>
          </cell>
        </row>
        <row r="2541">
          <cell r="B2541">
            <v>101268</v>
          </cell>
          <cell r="C2541" t="str">
            <v>ESCAVAÇÃO VERTICAL PARA INFRAESTRUTURA, COM CARGA, DESCARGA E TRANSPORTE DE SOLO DE 1ª CATEGORIA, COM ESCAVADEIRA HIDRÁULICA (CAÇAMBA: 0,8 M³ / 111HP), FROTA DE 5 CAMINHÕES BASCULANTES DE 10 M³, DMT DE 1,5 KM E VELOCIDADE MÉDIA18 KM/H. AF_05/2020</v>
          </cell>
          <cell r="D2541" t="str">
            <v>M3</v>
          </cell>
          <cell r="E2541">
            <v>16.84</v>
          </cell>
          <cell r="F2541">
            <v>2.27</v>
          </cell>
          <cell r="G2541">
            <v>19.11</v>
          </cell>
        </row>
        <row r="2542">
          <cell r="B2542">
            <v>101234</v>
          </cell>
          <cell r="C2542" t="str">
            <v>ESCAVAÇÃO VERTICAL PARA INFRAESTRUTURA, COM CARGA, DESCARGA E TRANSPORTE DE SOLO DE 1ª CATEGORIA, COM ESCAVADEIRA HIDRÁULICA (CAÇAMBA: 0,8 M³ / 111HP), FROTA DE 5 CAMINHÕES BASCULANTES DE 14 M³, DMT DE 1,5 KM E VELOCIDADE MÉDIA18 KM/H. AF_05/2020</v>
          </cell>
          <cell r="D2542" t="str">
            <v>M3</v>
          </cell>
          <cell r="E2542">
            <v>15.97</v>
          </cell>
          <cell r="F2542">
            <v>2.05</v>
          </cell>
          <cell r="G2542">
            <v>18.02</v>
          </cell>
        </row>
        <row r="2543">
          <cell r="B2543">
            <v>101235</v>
          </cell>
          <cell r="C2543" t="str">
            <v>ESCAVAÇÃO VERTICAL PARA INFRAESTRUTURA, COM CARGA, DESCARGA E TRANSPORTE DE SOLO DE 1ª CATEGORIA, COM ESCAVADEIRA HIDRÁULICA (CAÇAMBA: 0,8 M³ / 111HP), FROTA DE 5 CAMINHÕES BASCULANTES DE 14 M³, DMT DE 2 KM E VELOCIDADE MÉDIA 19 KM/H. AF_05/2020</v>
          </cell>
          <cell r="D2543" t="str">
            <v>M3</v>
          </cell>
          <cell r="E2543">
            <v>16.93</v>
          </cell>
          <cell r="F2543">
            <v>2.03</v>
          </cell>
          <cell r="G2543">
            <v>18.96</v>
          </cell>
        </row>
        <row r="2544">
          <cell r="B2544">
            <v>101241</v>
          </cell>
          <cell r="C2544" t="str">
            <v>ESCAVAÇÃO VERTICAL PARA INFRAESTRUTURA, COM CARGA, DESCARGA E TRANSPORTE DE SOLO DE 1ª CATEGORIA, COM ESCAVADEIRA HIDRÁULICA (CAÇAMBA: 0,8 M³ / 111HP), FROTA DE 5 CAMINHÕES BASCULANTES DE 18 M³, DMT DE 3 KM E VELOCIDADE MÉDIA 20 KM/H. AF_05/2020</v>
          </cell>
          <cell r="D2544" t="str">
            <v>M3</v>
          </cell>
          <cell r="E2544">
            <v>17.59</v>
          </cell>
          <cell r="F2544">
            <v>1.9</v>
          </cell>
          <cell r="G2544">
            <v>19.49</v>
          </cell>
        </row>
        <row r="2545">
          <cell r="B2545">
            <v>101269</v>
          </cell>
          <cell r="C2545" t="str">
            <v>ESCAVAÇÃO VERTICAL PARA INFRAESTRUTURA, COM CARGA, DESCARGA E TRANSPORTE DE SOLO DE 1ª CATEGORIA, COM ESCAVADEIRA HIDRÁULICA (CAÇAMBA: 0,8 M³ / 111HP), FROTA DE 6 CAMINHÕES BASCULANTES DE 10 M³, DMT DE 2 KM E VELOCIDADE MÉDIA 19 KM/H. AF_05/2020</v>
          </cell>
          <cell r="D2545" t="str">
            <v>M3</v>
          </cell>
          <cell r="E2545">
            <v>18.67</v>
          </cell>
          <cell r="F2545">
            <v>2.62</v>
          </cell>
          <cell r="G2545">
            <v>21.29</v>
          </cell>
        </row>
        <row r="2546">
          <cell r="B2546">
            <v>101236</v>
          </cell>
          <cell r="C2546" t="str">
            <v>ESCAVAÇÃO VERTICAL PARA INFRAESTRUTURA, COM CARGA, DESCARGA E TRANSPORTE DE SOLO DE 1ª CATEGORIA, COM ESCAVADEIRA HIDRÁULICA (CAÇAMBA: 0,8 M³ / 111HP), FROTA DE 6 CAMINHÕES BASCULANTES DE 14 M³, DMT DE 3 KM E VELOCIDADE MÉDIA 20 KM/H. AF_05/2020</v>
          </cell>
          <cell r="D2546" t="str">
            <v>M3</v>
          </cell>
          <cell r="E2546">
            <v>19.72</v>
          </cell>
          <cell r="F2546">
            <v>2.35</v>
          </cell>
          <cell r="G2546">
            <v>22.07</v>
          </cell>
        </row>
        <row r="2547">
          <cell r="B2547">
            <v>101237</v>
          </cell>
          <cell r="C2547" t="str">
            <v>ESCAVAÇÃO VERTICAL PARA INFRAESTRUTURA, COM CARGA, DESCARGA E TRANSPORTE DE SOLO DE 1ª CATEGORIA, COM ESCAVADEIRA HIDRÁULICA (CAÇAMBA: 0,8 M³ / 111HP), FROTA DE 6 CAMINHÕES BASCULANTES DE 14 M³, DMT DE 4 KM E VELOCIDADE MÉDIA 22 KM/H. AF_05/2020</v>
          </cell>
          <cell r="D2547" t="str">
            <v>M3</v>
          </cell>
          <cell r="E2547">
            <v>21.15</v>
          </cell>
          <cell r="F2547">
            <v>2.35</v>
          </cell>
          <cell r="G2547">
            <v>23.5</v>
          </cell>
        </row>
        <row r="2548">
          <cell r="B2548">
            <v>101242</v>
          </cell>
          <cell r="C2548" t="str">
            <v>ESCAVAÇÃO VERTICAL PARA INFRAESTRUTURA, COM CARGA, DESCARGA E TRANSPORTE DE SOLO DE 1ª CATEGORIA, COM ESCAVADEIRA HIDRÁULICA (CAÇAMBA: 0,8 M³ / 111HP), FROTA DE 6 CAMINHÕES BASCULANTES DE 18 M³, DMT DE 4 KM E VELOCIDADE MÉDIA 22 KM/H. AF_05/2020</v>
          </cell>
          <cell r="D2548" t="str">
            <v>M3</v>
          </cell>
          <cell r="E2548">
            <v>19.59</v>
          </cell>
          <cell r="F2548">
            <v>2.19</v>
          </cell>
          <cell r="G2548">
            <v>21.78</v>
          </cell>
        </row>
        <row r="2549">
          <cell r="B2549">
            <v>101270</v>
          </cell>
          <cell r="C2549" t="str">
            <v>ESCAVAÇÃO VERTICAL PARA INFRAESTRUTURA, COM CARGA, DESCARGA E TRANSPORTE DE SOLO DE 1ª CATEGORIA, COM ESCAVADEIRA HIDRÁULICA (CAÇAMBA: 0,8 M³ / 111HP), FROTA DE 7 CAMINHÕES BASCULANTES DE 10 M³, DMT DE 3 KM E VELOCIDADE MÉDIA 20 KM/H. AF_05/2020</v>
          </cell>
          <cell r="D2549" t="str">
            <v>M3</v>
          </cell>
          <cell r="E2549">
            <v>21.66</v>
          </cell>
          <cell r="F2549">
            <v>2.98</v>
          </cell>
          <cell r="G2549">
            <v>24.64</v>
          </cell>
        </row>
        <row r="2550">
          <cell r="B2550">
            <v>101243</v>
          </cell>
          <cell r="C2550" t="str">
            <v>ESCAVAÇÃO VERTICAL PARA INFRAESTRUTURA, COM CARGA, DESCARGA E TRANSPORTE DE SOLO DE 1ª CATEGORIA, COM ESCAVADEIRA HIDRÁULICA (CAÇAMBA: 0,8 M³ / 111HP), FROTA DE 7 CAMINHÕES BASCULANTES DE 18 M³, DMT DE 6 KM E VELOCIDADE MÉDIA 22 KM/H. AF_05/2020</v>
          </cell>
          <cell r="D2550" t="str">
            <v>M3</v>
          </cell>
          <cell r="E2550">
            <v>23.9</v>
          </cell>
          <cell r="F2550">
            <v>2.47</v>
          </cell>
          <cell r="G2550">
            <v>26.37</v>
          </cell>
        </row>
        <row r="2551">
          <cell r="B2551">
            <v>101271</v>
          </cell>
          <cell r="C2551" t="str">
            <v>ESCAVAÇÃO VERTICAL PARA INFRAESTRUTURA, COM CARGA, DESCARGA E TRANSPORTE DE SOLO DE 1ª CATEGORIA, COM ESCAVADEIRA HIDRÁULICA (CAÇAMBA: 0,8 M³ / 111HP), FROTA DE 8 CAMINHÕES BASCULANTES DE 10 M³, DMT DE 4 KM E VELOCIDADE MÉDIA 22 KM/H. AF_05/2020</v>
          </cell>
          <cell r="D2551" t="str">
            <v>M3</v>
          </cell>
          <cell r="E2551">
            <v>23.99</v>
          </cell>
          <cell r="F2551">
            <v>3.33</v>
          </cell>
          <cell r="G2551">
            <v>27.32</v>
          </cell>
        </row>
        <row r="2552">
          <cell r="B2552">
            <v>101238</v>
          </cell>
          <cell r="C2552" t="str">
            <v>ESCAVAÇÃO VERTICAL PARA INFRAESTRUTURA, COM CARGA, DESCARGA E TRANSPORTE DE SOLO DE 1ª CATEGORIA, COM ESCAVADEIRA HIDRÁULICA (CAÇAMBA: 0,8 M³ / 111HP), FROTA DE 8 CAMINHÕES BASCULANTES DE 14 M³, DMT DE 6 KM E VELOCIDADE MÉDIA 22 KM/H. AF_05/2020</v>
          </cell>
          <cell r="D2552" t="str">
            <v>M3</v>
          </cell>
          <cell r="E2552">
            <v>26.73</v>
          </cell>
          <cell r="F2552">
            <v>2.97</v>
          </cell>
          <cell r="G2552">
            <v>29.7</v>
          </cell>
        </row>
        <row r="2553">
          <cell r="B2553">
            <v>101232</v>
          </cell>
          <cell r="C2553" t="str">
            <v>ESCAVAÇÃO VERTICAL PARA INFRAESTRUTURA, COM CARGA, DESCARGA E TRANSPORTE DE SOLO DE 1ª CATEGORIA, COM ESCAVADEIRA HIDRÁULICA (CAÇAMBA: 1,2 M³ / 155 HP), FROTA DE 3 CAMINHÕES BASCULANTES DE 14 M³, DMT ATÉ 1 KM E VELOCIDADE MÉDIA14 KM/H. AF_05/2020</v>
          </cell>
          <cell r="D2553" t="str">
            <v>M3</v>
          </cell>
          <cell r="E2553">
            <v>8.9</v>
          </cell>
          <cell r="F2553">
            <v>1.06</v>
          </cell>
          <cell r="G2553">
            <v>9.96</v>
          </cell>
        </row>
        <row r="2554">
          <cell r="B2554">
            <v>101233</v>
          </cell>
          <cell r="C2554" t="str">
            <v>ESCAVAÇÃO VERTICAL PARA INFRAESTRUTURA, COM CARGA, DESCARGA E TRANSPORTE DE SOLO DE 1ª CATEGORIA, COM ESCAVADEIRA HIDRÁULICA (CAÇAMBA: 1,2 M³ / 155 HP), FROTA DE 3 CAMINHÕES BASCULANTES DE 18 M³, DMT ATÉ 1 KM E VELOCIDADE MÉDIA14 KM/H. AF_05/2020</v>
          </cell>
          <cell r="D2554" t="str">
            <v>M3</v>
          </cell>
          <cell r="E2554">
            <v>8.21</v>
          </cell>
          <cell r="F2554">
            <v>0.97</v>
          </cell>
          <cell r="G2554">
            <v>9.18</v>
          </cell>
        </row>
        <row r="2555">
          <cell r="B2555">
            <v>101248</v>
          </cell>
          <cell r="C2555" t="str">
            <v>ESCAVAÇÃO VERTICAL PARA INFRAESTRUTURA, COM CARGA, DESCARGA E TRANSPORTE DE SOLO DE 1ª CATEGORIA, COM ESCAVADEIRA HIDRÁULICA (CAÇAMBA: 1,2 M³ / 155HP), FROTA DE 10 CAMINHÕES BASCULANTES DE 14 M³, DMT DE 6 KM E VELOCIDADE MÉDIA22 KM/H. AF_05/2020</v>
          </cell>
          <cell r="D2555" t="str">
            <v>M3</v>
          </cell>
          <cell r="E2555">
            <v>25.65</v>
          </cell>
          <cell r="F2555">
            <v>2.72</v>
          </cell>
          <cell r="G2555">
            <v>28.37</v>
          </cell>
        </row>
        <row r="2556">
          <cell r="B2556">
            <v>101277</v>
          </cell>
          <cell r="C2556" t="str">
            <v>ESCAVAÇÃO VERTICAL PARA INFRAESTRUTURA, COM CARGA, DESCARGA E TRANSPORTE DE SOLO DE 1ª CATEGORIA, COM ESCAVADEIRA HIDRÁULICA (CAÇAMBA: 1,2 M³ / 155HP), FROTA DE 12 CAMINHÕES BASCULANTES DE 10 M³, DMT DE 6 KM E VELOCIDADE MÉDIA22 KM/H. AF_05/2020</v>
          </cell>
          <cell r="D2556" t="str">
            <v>M3</v>
          </cell>
          <cell r="E2556">
            <v>29.21</v>
          </cell>
          <cell r="F2556">
            <v>3.77</v>
          </cell>
          <cell r="G2556">
            <v>32.98</v>
          </cell>
        </row>
        <row r="2557">
          <cell r="B2557">
            <v>101267</v>
          </cell>
          <cell r="C2557" t="str">
            <v>ESCAVAÇÃO VERTICAL PARA INFRAESTRUTURA, COM CARGA, DESCARGA E TRANSPORTE DE SOLO DE 1ª CATEGORIA, COM ESCAVADEIRA HIDRÁULICA (CAÇAMBA: 1,2 M³ / 155HP), FROTA DE 4 CAMINHÕES BASCULANTES DE 10 M³, DMT ATÉ 1 KM E VELOCIDADE MÉDIA14 KM/H. AF_05/2020</v>
          </cell>
          <cell r="D2557" t="str">
            <v>M3</v>
          </cell>
          <cell r="E2557">
            <v>10.17</v>
          </cell>
          <cell r="F2557">
            <v>1.55</v>
          </cell>
          <cell r="G2557">
            <v>11.72</v>
          </cell>
        </row>
        <row r="2558">
          <cell r="B2558">
            <v>101249</v>
          </cell>
          <cell r="C2558" t="str">
            <v>ESCAVAÇÃO VERTICAL PARA INFRAESTRUTURA, COM CARGA, DESCARGA E TRANSPORTE DE SOLO DE 1ª CATEGORIA, COM ESCAVADEIRA HIDRÁULICA (CAÇAMBA: 1,2 M³ / 155HP), FROTA DE 5 CAMINHÕES BASCULANTES DE 18 M³, DMT DE 1,5 KM E VELOCIDADE MÉDIA18 KM/H. AF_05/2020</v>
          </cell>
          <cell r="D2558" t="str">
            <v>M3</v>
          </cell>
          <cell r="E2558">
            <v>13.07</v>
          </cell>
          <cell r="F2558">
            <v>1.4</v>
          </cell>
          <cell r="G2558">
            <v>14.47</v>
          </cell>
        </row>
        <row r="2559">
          <cell r="B2559">
            <v>101273</v>
          </cell>
          <cell r="C2559" t="str">
            <v>ESCAVAÇÃO VERTICAL PARA INFRAESTRUTURA, COM CARGA, DESCARGA E TRANSPORTE DE SOLO DE 1ª CATEGORIA, COM ESCAVADEIRA HIDRÁULICA (CAÇAMBA: 1,2 M³ / 155HP), FROTA DE 6 CAMINHÕES BASCULANTES DE 10 M³, DMT DE 1,5 KM E VELOCIDADE MÉDIA18 KM/H. AF_05/2020</v>
          </cell>
          <cell r="D2559" t="str">
            <v>M3</v>
          </cell>
          <cell r="E2559">
            <v>16.16</v>
          </cell>
          <cell r="F2559">
            <v>2.11</v>
          </cell>
          <cell r="G2559">
            <v>18.27</v>
          </cell>
        </row>
        <row r="2560">
          <cell r="B2560">
            <v>101245</v>
          </cell>
          <cell r="C2560" t="str">
            <v>ESCAVAÇÃO VERTICAL PARA INFRAESTRUTURA, COM CARGA, DESCARGA E TRANSPORTE DE SOLO DE 1ª CATEGORIA, COM ESCAVADEIRA HIDRÁULICA (CAÇAMBA: 1,2 M³ / 155HP), FROTA DE 6 CAMINHÕES BASCULANTES DE 14 M³, DMT DE 2 KM E VELOCIDADE MÉDIA 19 KM/H. AF_05/2020</v>
          </cell>
          <cell r="D2560" t="str">
            <v>M3</v>
          </cell>
          <cell r="E2560">
            <v>15.85</v>
          </cell>
          <cell r="F2560">
            <v>1.77</v>
          </cell>
          <cell r="G2560">
            <v>17.62</v>
          </cell>
        </row>
        <row r="2561">
          <cell r="B2561">
            <v>101250</v>
          </cell>
          <cell r="C2561" t="str">
            <v>ESCAVAÇÃO VERTICAL PARA INFRAESTRUTURA, COM CARGA, DESCARGA E TRANSPORTE DE SOLO DE 1ª CATEGORIA, COM ESCAVADEIRA HIDRÁULICA (CAÇAMBA: 1,2 M³ / 155HP), FROTA DE 6 CAMINHÕES BASCULANTES DE 18 M³, DMT DE 2 KM E VELOCIDADE MÉDIA 19 KM/H. AF_05/2020</v>
          </cell>
          <cell r="D2561" t="str">
            <v>M3</v>
          </cell>
          <cell r="E2561">
            <v>14.47</v>
          </cell>
          <cell r="F2561">
            <v>1.59</v>
          </cell>
          <cell r="G2561">
            <v>16.06</v>
          </cell>
        </row>
        <row r="2562">
          <cell r="B2562">
            <v>101251</v>
          </cell>
          <cell r="C2562" t="str">
            <v>ESCAVAÇÃO VERTICAL PARA INFRAESTRUTURA, COM CARGA, DESCARGA E TRANSPORTE DE SOLO DE 1ª CATEGORIA, COM ESCAVADEIRA HIDRÁULICA (CAÇAMBA: 1,2 M³ / 155HP), FROTA DE 6 CAMINHÕES BASCULANTES DE 18 M³, DMT DE 3 KM E VELOCIDADE MÉDIA 20 KM/H. AF_05/2020</v>
          </cell>
          <cell r="D2562" t="str">
            <v>M3</v>
          </cell>
          <cell r="E2562">
            <v>16.58</v>
          </cell>
          <cell r="F2562">
            <v>1.71</v>
          </cell>
          <cell r="G2562">
            <v>18.29</v>
          </cell>
        </row>
        <row r="2563">
          <cell r="B2563">
            <v>101274</v>
          </cell>
          <cell r="C2563" t="str">
            <v>ESCAVAÇÃO VERTICAL PARA INFRAESTRUTURA, COM CARGA, DESCARGA E TRANSPORTE DE SOLO DE 1ª CATEGORIA, COM ESCAVADEIRA HIDRÁULICA (CAÇAMBA: 1,2 M³ / 155HP), FROTA DE 7 CAMINHÕES BASCULANTES DE 10 M³, DMT DE 2 KM E VELOCIDADE MÉDIA 19 KM/H. AF_05/2020</v>
          </cell>
          <cell r="D2563" t="str">
            <v>M3</v>
          </cell>
          <cell r="E2563">
            <v>17.83</v>
          </cell>
          <cell r="F2563">
            <v>2.37</v>
          </cell>
          <cell r="G2563">
            <v>20.2</v>
          </cell>
        </row>
        <row r="2564">
          <cell r="B2564">
            <v>101246</v>
          </cell>
          <cell r="C2564" t="str">
            <v>ESCAVAÇÃO VERTICAL PARA INFRAESTRUTURA, COM CARGA, DESCARGA E TRANSPORTE DE SOLO DE 1ª CATEGORIA, COM ESCAVADEIRA HIDRÁULICA (CAÇAMBA: 1,2 M³ / 155HP), FROTA DE 7 CAMINHÕES BASCULANTES DE 14 M³, DMT DE 3 KM E VELOCIDADE MÉDIA 20 KM/H. AF_05/2020</v>
          </cell>
          <cell r="D2564" t="str">
            <v>M3</v>
          </cell>
          <cell r="E2564">
            <v>18.43</v>
          </cell>
          <cell r="F2564">
            <v>2.01</v>
          </cell>
          <cell r="G2564">
            <v>20.44</v>
          </cell>
        </row>
        <row r="2565">
          <cell r="B2565">
            <v>101252</v>
          </cell>
          <cell r="C2565" t="str">
            <v>ESCAVAÇÃO VERTICAL PARA INFRAESTRUTURA, COM CARGA, DESCARGA E TRANSPORTE DE SOLO DE 1ª CATEGORIA, COM ESCAVADEIRA HIDRÁULICA (CAÇAMBA: 1,2 M³ / 155HP), FROTA DE 7 CAMINHÕES BASCULANTES DE 18 M³, DMT DE 4 KM E VELOCIDADE MÉDIA 22 KM/H. AF_05/2020</v>
          </cell>
          <cell r="D2565" t="str">
            <v>M3</v>
          </cell>
          <cell r="E2565">
            <v>18.01</v>
          </cell>
          <cell r="F2565">
            <v>1.82</v>
          </cell>
          <cell r="G2565">
            <v>19.83</v>
          </cell>
        </row>
        <row r="2566">
          <cell r="B2566">
            <v>101275</v>
          </cell>
          <cell r="C2566" t="str">
            <v>ESCAVAÇÃO VERTICAL PARA INFRAESTRUTURA, COM CARGA, DESCARGA E TRANSPORTE DE SOLO DE 1ª CATEGORIA, COM ESCAVADEIRA HIDRÁULICA (CAÇAMBA: 1,2 M³ / 155HP), FROTA DE 8 CAMINHÕES BASCULANTES DE 10 M³, DMT DE 3 KM E VELOCIDADE MÉDIA 20 KM/H. AF_05/2020</v>
          </cell>
          <cell r="D2566" t="str">
            <v>M3</v>
          </cell>
          <cell r="E2566">
            <v>20.7</v>
          </cell>
          <cell r="F2566">
            <v>2.66</v>
          </cell>
          <cell r="G2566">
            <v>23.36</v>
          </cell>
        </row>
        <row r="2567">
          <cell r="B2567">
            <v>101247</v>
          </cell>
          <cell r="C2567" t="str">
            <v>ESCAVAÇÃO VERTICAL PARA INFRAESTRUTURA, COM CARGA, DESCARGA E TRANSPORTE DE SOLO DE 1ª CATEGORIA, COM ESCAVADEIRA HIDRÁULICA (CAÇAMBA: 1,2 M³ / 155HP), FROTA DE 8 CAMINHÕES BASCULANTES DE 14 M³, DMT DE 4 KM E VELOCIDADE MÉDIA 22 KM/H. AF_05/2020</v>
          </cell>
          <cell r="D2567" t="str">
            <v>M3</v>
          </cell>
          <cell r="E2567">
            <v>20.44</v>
          </cell>
          <cell r="F2567">
            <v>2.25</v>
          </cell>
          <cell r="G2567">
            <v>22.69</v>
          </cell>
        </row>
        <row r="2568">
          <cell r="B2568">
            <v>101276</v>
          </cell>
          <cell r="C2568" t="str">
            <v>ESCAVAÇÃO VERTICAL PARA INFRAESTRUTURA, COM CARGA, DESCARGA E TRANSPORTE DE SOLO DE 1ª CATEGORIA, COM ESCAVADEIRA HIDRÁULICA (CAÇAMBA: 1,2 M³ / 155HP), FROTA DE 9 CAMINHÕES BASCULANTES DE 10 M³, DMT DE 4 KM E VELOCIDADE MÉDIA 22 KM/H. AF_05/2020</v>
          </cell>
          <cell r="D2568" t="str">
            <v>M3</v>
          </cell>
          <cell r="E2568">
            <v>22.87</v>
          </cell>
          <cell r="F2568">
            <v>2.95</v>
          </cell>
          <cell r="G2568">
            <v>25.82</v>
          </cell>
        </row>
        <row r="2569">
          <cell r="B2569">
            <v>101253</v>
          </cell>
          <cell r="C2569" t="str">
            <v>ESCAVAÇÃO VERTICAL PARA INFRAESTRUTURA, COM CARGA, DESCARGA E TRANSPORTE DE SOLO DE 1ª CATEGORIA, COM ESCAVADEIRA HIDRÁULICA (CAÇAMBA: 1,2 M³ / 155HP), FROTA DE 9 CAMINHÕES BASCULANTES DE 18 M³, DMT DE 6 KM E VELOCIDADE MÉDIA 22 KM/H. AF_05/2020</v>
          </cell>
          <cell r="D2569" t="str">
            <v>M3</v>
          </cell>
          <cell r="E2569">
            <v>22.7</v>
          </cell>
          <cell r="F2569">
            <v>2.24</v>
          </cell>
          <cell r="G2569">
            <v>24.94</v>
          </cell>
        </row>
        <row r="2570">
          <cell r="B2570">
            <v>101244</v>
          </cell>
          <cell r="C2570" t="str">
            <v>ESCAVAÇÃO VERTICAL PARA INFRAESTRUTURA, COM CARGA, DESCARGA E TRANSPORTE DE SOLO DE 1ª CATEGORIA, COM ESCAVADEIRA HIDRÁULICA (CAÇAMBA: 1,2M³ / 155HP), FROTA DE 6 CAMINHÕES BASCULANTES DE 14 M³, DMT DE 1,5 KM E VELOCIDADE MÉDIA18 KM/H. AF_05/2020</v>
          </cell>
          <cell r="D2570" t="str">
            <v>M3</v>
          </cell>
          <cell r="E2570">
            <v>14.88</v>
          </cell>
          <cell r="F2570">
            <v>1.77</v>
          </cell>
          <cell r="G2570">
            <v>16.65</v>
          </cell>
        </row>
        <row r="2571">
          <cell r="B2571">
            <v>93358</v>
          </cell>
          <cell r="C2571" t="str">
            <v>ESCAVAÇÃO MANUAL DE VALA. AF_09/2024</v>
          </cell>
          <cell r="D2571" t="str">
            <v>M3</v>
          </cell>
          <cell r="E2571">
            <v>36.36</v>
          </cell>
          <cell r="F2571">
            <v>69.06</v>
          </cell>
          <cell r="G2571">
            <v>105.42</v>
          </cell>
        </row>
        <row r="2572">
          <cell r="B2572">
            <v>90082</v>
          </cell>
          <cell r="C2572" t="str">
            <v>ESCAVAÇÃO MECANIZADA DE VALA COM PROF. ATÉ 1,5 M (MÉDIA MONTANTE E JUSANTE/UMA COMPOSIÇÃO POR TRECHO), ESCAVADEIRA (0,8 M3), LARG. DE 1,5 M A 2,5 M, EM SOLO DE 1A CATEGORIA, EM LOCAIS COM ALTO NÍVEL DE INTERFERÊNCIA. AF_09/2024</v>
          </cell>
          <cell r="D2572" t="str">
            <v>M3</v>
          </cell>
          <cell r="E2572">
            <v>8.14</v>
          </cell>
          <cell r="F2572">
            <v>2.24</v>
          </cell>
          <cell r="G2572">
            <v>10.38</v>
          </cell>
        </row>
        <row r="2573">
          <cell r="B2573">
            <v>90091</v>
          </cell>
          <cell r="C2573" t="str">
            <v>ESCAVAÇÃO MECANIZADA DE VALA COM PROF. ATÉ 1,5 M (MÉDIA MONTANTE E JUSANTE/UMA COMPOSIÇÃO POR TRECHO), ESCAVADEIRA (0,8 M3), LARG. DE 1,5 M A 2,5 M, EM SOLO DE 1A CATEGORIA, LOCAIS COM BAIXO NÍVEL DE INTERFERÊNCIA. AF_09/2024</v>
          </cell>
          <cell r="D2573" t="str">
            <v>M3</v>
          </cell>
          <cell r="E2573">
            <v>5.14</v>
          </cell>
          <cell r="F2573">
            <v>1.4</v>
          </cell>
          <cell r="G2573">
            <v>6.54</v>
          </cell>
        </row>
        <row r="2574">
          <cell r="B2574">
            <v>102307</v>
          </cell>
          <cell r="C2574" t="str">
            <v>ESCAVAÇÃO MECANIZADA DE VALA COM PROF. ATÉ 1,5 M (MÉDIA MONTANTE E JUSANTE/UMA COMPOSIÇÃO POR TRECHO), ESCAVADEIRA (0,8 M3), LARG. DE 1,5 M A 2,5 M, EM SOLO DE 2A CATEGORIA, EM LOCAIS COM ALTO NÍVEL DE INTERFERÊNCIA. AF_09/2024</v>
          </cell>
          <cell r="D2574" t="str">
            <v>M3</v>
          </cell>
          <cell r="E2574">
            <v>10.17</v>
          </cell>
          <cell r="F2574">
            <v>2.8</v>
          </cell>
          <cell r="G2574">
            <v>12.97</v>
          </cell>
        </row>
        <row r="2575">
          <cell r="B2575">
            <v>102315</v>
          </cell>
          <cell r="C2575" t="str">
            <v>ESCAVAÇÃO MECANIZADA DE VALA COM PROF. ATÉ 1,5 M (MÉDIA MONTANTE E JUSANTE/UMA COMPOSIÇÃO POR TRECHO), ESCAVADEIRA (0,8 M3), LARG. DE 1,5 M A 2,5 M, EM SOLO DE 2A CATEGORIA, LOCAIS COM BAIXO NÍVEL DE INTERFERÊNCIA. AF_09/2024</v>
          </cell>
          <cell r="D2575" t="str">
            <v>M3</v>
          </cell>
          <cell r="E2575">
            <v>6.42</v>
          </cell>
          <cell r="F2575">
            <v>1.75</v>
          </cell>
          <cell r="G2575">
            <v>8.17</v>
          </cell>
        </row>
        <row r="2576">
          <cell r="B2576">
            <v>102283</v>
          </cell>
          <cell r="C2576" t="str">
            <v>ESCAVAÇÃO MECANIZADA DE VALA COM PROF. ATÉ 1,5 M (MÉDIA MONTANTE E JUSANTE/UMA COMPOSIÇÃO POR TRECHO), ESCAVADEIRA (0,8 M3), LARG. DE 1,5 M A 2,5 M, EM SOLO MOLE, EM LOCAIS COM ALTO NÍVEL DE INTERFERÊNCIA. AF_09/2024</v>
          </cell>
          <cell r="D2576" t="str">
            <v>M3</v>
          </cell>
          <cell r="E2576">
            <v>10.68</v>
          </cell>
          <cell r="F2576">
            <v>2.92</v>
          </cell>
          <cell r="G2576">
            <v>13.6</v>
          </cell>
        </row>
        <row r="2577">
          <cell r="B2577">
            <v>102291</v>
          </cell>
          <cell r="C2577" t="str">
            <v>ESCAVAÇÃO MECANIZADA DE VALA COM PROF. ATÉ 1,5 M (MÉDIA MONTANTE E JUSANTE/UMA COMPOSIÇÃO POR TRECHO), ESCAVADEIRA (0,8 M3), LARG. DE 1,5 M A 2,5 M, EM SOLO MOLE, LOCAIS COM BAIXO NÍVEL DE INTERFERÊNCIA. AF_09/2024</v>
          </cell>
          <cell r="D2577" t="str">
            <v>M3</v>
          </cell>
          <cell r="E2577">
            <v>6.72</v>
          </cell>
          <cell r="F2577">
            <v>1.83</v>
          </cell>
          <cell r="G2577">
            <v>8.55</v>
          </cell>
        </row>
        <row r="2578">
          <cell r="B2578">
            <v>102276</v>
          </cell>
          <cell r="C2578" t="str">
            <v>ESCAVAÇÃO MECANIZADA DE VALA COM PROF. ATÉ 1,5 M (MÉDIA MONTANTE E JUSANTE/UMA COMPOSIÇÃO POR TRECHO), ESCAVADEIRA (0,8 M3), LARG. MENOR QUE 1,5 M, EM SOLO DE 1A CATEGORIA, EM LOCAIS COM ALTO NÍVEL DE INTERFERÊNCIA. AF_09/2024</v>
          </cell>
          <cell r="D2578" t="str">
            <v>M3</v>
          </cell>
          <cell r="E2578">
            <v>9.19</v>
          </cell>
          <cell r="F2578">
            <v>2.5</v>
          </cell>
          <cell r="G2578">
            <v>11.69</v>
          </cell>
        </row>
        <row r="2579">
          <cell r="B2579">
            <v>102306</v>
          </cell>
          <cell r="C2579" t="str">
            <v>ESCAVAÇÃO MECANIZADA DE VALA COM PROF. ATÉ 1,5 M (MÉDIA MONTANTE E JUSANTE/UMA COMPOSIÇÃO POR TRECHO), ESCAVADEIRA (0,8 M3),LARG. ATÉ 1,5 M, EM SOLO DE 2A CATEGORIA, EM LOCAIS COM ALTO NÍVEL DE INTERFERÊNCIA. AF_09/2024</v>
          </cell>
          <cell r="D2579" t="str">
            <v>M3</v>
          </cell>
          <cell r="E2579">
            <v>11.47</v>
          </cell>
          <cell r="F2579">
            <v>3.14</v>
          </cell>
          <cell r="G2579">
            <v>14.61</v>
          </cell>
        </row>
        <row r="2580">
          <cell r="B2580">
            <v>102279</v>
          </cell>
          <cell r="C2580" t="str">
            <v>ESCAVAÇÃO MECANIZADA DE VALA COM PROF. ATÉ 1,5 M (MÉDIA MONTANTE E JUSANTE/UMA COMPOSIÇÃO POR TRECHO), ESCAVADEIRA (0,8 M3),LARG. MENOR QUE 1,5 M, EM SOLO DE 1A CATEGORIA, LOCAIS COM BAIXO NÍVEL DE INTERFERÊNCIA. AF_09/2024</v>
          </cell>
          <cell r="D2580" t="str">
            <v>M3</v>
          </cell>
          <cell r="E2580">
            <v>5.78</v>
          </cell>
          <cell r="F2580">
            <v>1.58</v>
          </cell>
          <cell r="G2580">
            <v>7.36</v>
          </cell>
        </row>
        <row r="2581">
          <cell r="B2581">
            <v>102282</v>
          </cell>
          <cell r="C2581" t="str">
            <v>ESCAVAÇÃO MECANIZADA DE VALA COM PROF. ATÉ 1,5 M (MÉDIA MONTANTE E JUSANTE/UMA COMPOSIÇÃO POR TRECHO), ESCAVADEIRA (0,8 M3),LARG. MENOR QUE 1,5 M, EM SOLO DE MOLE, EM LOCAIS COM ALTO NÍVEL DE INTERFERÊNCIA. AF_09/2024</v>
          </cell>
          <cell r="D2581" t="str">
            <v>M3</v>
          </cell>
          <cell r="E2581">
            <v>12.02</v>
          </cell>
          <cell r="F2581">
            <v>3.29</v>
          </cell>
          <cell r="G2581">
            <v>15.31</v>
          </cell>
        </row>
        <row r="2582">
          <cell r="B2582">
            <v>102290</v>
          </cell>
          <cell r="C2582" t="str">
            <v>ESCAVAÇÃO MECANIZADA DE VALA COM PROF. ATÉ 1,5 M (MÉDIA MONTANTE E JUSANTE/UMA COMPOSIÇÃO POR TRECHO), ESCAVADEIRA (0,8 M3),LARG. MENOR QUE 1,5 M, EM SOLO MOLE, LOCAIS COM BAIXO NÍVEL DE INTERFERÊNCIA. AF_09/2024</v>
          </cell>
          <cell r="D2582" t="str">
            <v>M3</v>
          </cell>
          <cell r="E2582">
            <v>7.58</v>
          </cell>
          <cell r="F2582">
            <v>2.06</v>
          </cell>
          <cell r="G2582">
            <v>9.64</v>
          </cell>
        </row>
        <row r="2583">
          <cell r="B2583">
            <v>90100</v>
          </cell>
          <cell r="C2583" t="str">
            <v>ESCAVAÇÃO MECANIZADA DE VALA COM PROF. ATÉ 1,5 M (MÉDIA MONTANTE E JUSANTE/UMA COMPOSIÇÃO POR TRECHO), RETROESCAV. (0,26 M3), LARG. DE 0,8 M A 1,5 M, EM SOLO DE 1A CATEGORIA, EM LOCAIS COM ALTO NÍVEL DE INTERFERÊNCIA. AF_09/2024</v>
          </cell>
          <cell r="D2583" t="str">
            <v>M3</v>
          </cell>
          <cell r="E2583">
            <v>10.09</v>
          </cell>
          <cell r="F2583">
            <v>4.4</v>
          </cell>
          <cell r="G2583">
            <v>14.49</v>
          </cell>
        </row>
        <row r="2584">
          <cell r="B2584">
            <v>102323</v>
          </cell>
          <cell r="C2584" t="str">
            <v>ESCAVAÇÃO MECANIZADA DE VALA COM PROF. ATÉ 1,5 M (MÉDIA MONTANTE E JUSANTE/UMA COMPOSIÇÃO POR TRECHO), RETROESCAV. (0,26 M3), LARG. DE 0,8 M A 1,5 M, EM SOLO DE 2A CATEGORIA, EM LOCAIS COM ALTO NÍVEL DE INTERFERÊNCIA. AF_09/2024</v>
          </cell>
          <cell r="D2584" t="str">
            <v>M3</v>
          </cell>
          <cell r="E2584">
            <v>12.61</v>
          </cell>
          <cell r="F2584">
            <v>5.51</v>
          </cell>
          <cell r="G2584">
            <v>18.12</v>
          </cell>
        </row>
        <row r="2585">
          <cell r="B2585">
            <v>102327</v>
          </cell>
          <cell r="C2585" t="str">
            <v>ESCAVAÇÃO MECANIZADA DE VALA COM PROF. ATÉ 1,5 M (MÉDIA MONTANTE E JUSANTE/UMA COMPOSIÇÃO POR TRECHO), RETROESCAV. (0,26 M3), LARG. DE 0,8 M A 1,5 M, EM SOLO DE 2A CATEGORIA, EM LOCAIS COM BAIXO NÍVEL DE INTERFERÊNCIA. AF_09/2024</v>
          </cell>
          <cell r="D2585" t="str">
            <v>M3</v>
          </cell>
          <cell r="E2585">
            <v>7.96</v>
          </cell>
          <cell r="F2585">
            <v>3.45</v>
          </cell>
          <cell r="G2585">
            <v>11.41</v>
          </cell>
        </row>
        <row r="2586">
          <cell r="B2586">
            <v>102299</v>
          </cell>
          <cell r="C2586" t="str">
            <v>ESCAVAÇÃO MECANIZADA DE VALA COM PROF. ATÉ 1,5 M (MÉDIA MONTANTE E JUSANTE/UMA COMPOSIÇÃO POR TRECHO), RETROESCAV. (0,26 M3), LARG. DE 0,8 M A 1,5 M, EM SOLO MOLE, EM LOCAIS COM ALTO NÍVEL DE INTERFERÊNCIA. AF_09/2024</v>
          </cell>
          <cell r="D2586" t="str">
            <v>M3</v>
          </cell>
          <cell r="E2586">
            <v>13.2</v>
          </cell>
          <cell r="F2586">
            <v>5.76</v>
          </cell>
          <cell r="G2586">
            <v>18.96</v>
          </cell>
        </row>
        <row r="2587">
          <cell r="B2587">
            <v>102303</v>
          </cell>
          <cell r="C2587" t="str">
            <v>ESCAVAÇÃO MECANIZADA DE VALA COM PROF. ATÉ 1,5 M (MÉDIA MONTANTE E JUSANTE/UMA COMPOSIÇÃO POR TRECHO), RETROESCAV. (0,26 M3), LARG. DE 0,8 M A 1,5 M, EM SOLO MOLE, LOCAIS COM BAIXO NÍVEL DE INTERFERÊNCIA. AF_09/2024</v>
          </cell>
          <cell r="D2587" t="str">
            <v>M3</v>
          </cell>
          <cell r="E2587">
            <v>8.32</v>
          </cell>
          <cell r="F2587">
            <v>3.62</v>
          </cell>
          <cell r="G2587">
            <v>11.94</v>
          </cell>
        </row>
        <row r="2588">
          <cell r="B2588">
            <v>90099</v>
          </cell>
          <cell r="C2588" t="str">
            <v>ESCAVAÇÃO MECANIZADA DE VALA COM PROF. ATÉ 1,5 M (MÉDIA MONTANTE E JUSANTE/UMA COMPOSIÇÃO POR TRECHO), RETROESCAV. (0,26 M3), LARG. MENOR QUE 0,8 M, EM SOLO DE 1A CATEGORIA, EM LOCAIS COM ALTO NÍVEL DE INTERFERÊNCIA. AF_09/2024</v>
          </cell>
          <cell r="D2588" t="str">
            <v>M3</v>
          </cell>
          <cell r="E2588">
            <v>11.77</v>
          </cell>
          <cell r="F2588">
            <v>5.14</v>
          </cell>
          <cell r="G2588">
            <v>16.91</v>
          </cell>
        </row>
        <row r="2589">
          <cell r="B2589">
            <v>102322</v>
          </cell>
          <cell r="C2589" t="str">
            <v>ESCAVAÇÃO MECANIZADA DE VALA COM PROF. ATÉ 1,5 M (MÉDIA MONTANTE E JUSANTE/UMA COMPOSIÇÃO POR TRECHO), RETROESCAV. (0,26 M3), LARG. MENOR QUE 0,8 M, EM SOLO DE 2A CATEGORIA, EM LOCAIS COM ALTO NÍVEL DE INTERFERÊNCIA. AF_09/2024</v>
          </cell>
          <cell r="D2589" t="str">
            <v>M3</v>
          </cell>
          <cell r="E2589">
            <v>14.72</v>
          </cell>
          <cell r="F2589">
            <v>6.42</v>
          </cell>
          <cell r="G2589">
            <v>21.14</v>
          </cell>
        </row>
        <row r="2590">
          <cell r="B2590">
            <v>102298</v>
          </cell>
          <cell r="C2590" t="str">
            <v>ESCAVAÇÃO MECANIZADA DE VALA COM PROF. ATÉ 1,5 M (MÉDIA MONTANTE E JUSANTE/UMA COMPOSIÇÃO POR TRECHO), RETROESCAV. (0,26 M3), LARG. MENOR QUE 0,8 M, EM SOLO MOLE, EM LOCAIS COM ALTO NÍVEL DE INTERFERÊNCIA. AF_09/2024</v>
          </cell>
          <cell r="D2590" t="str">
            <v>M3</v>
          </cell>
          <cell r="E2590">
            <v>15.4</v>
          </cell>
          <cell r="F2590">
            <v>6.72</v>
          </cell>
          <cell r="G2590">
            <v>22.12</v>
          </cell>
        </row>
        <row r="2591">
          <cell r="B2591">
            <v>102302</v>
          </cell>
          <cell r="C2591" t="str">
            <v>ESCAVAÇÃO MECANIZADA DE VALA COM PROF. ATÉ 1,5 M (MÉDIA MONTANTE E JUSANTE/UMA COMPOSIÇÃO POR TRECHO), RETROESCAV. (0,26 M3), LARG. MENOR QUE 0,8 M, EM SOLO MOLE, LOCAIS COM BAIXO NÍVEL DE INTERFERÊNCIA. AF_09/2024</v>
          </cell>
          <cell r="D2591" t="str">
            <v>M3</v>
          </cell>
          <cell r="E2591">
            <v>9.7</v>
          </cell>
          <cell r="F2591">
            <v>4.23</v>
          </cell>
          <cell r="G2591">
            <v>13.93</v>
          </cell>
        </row>
        <row r="2592">
          <cell r="B2592">
            <v>102326</v>
          </cell>
          <cell r="C2592" t="str">
            <v>ESCAVAÇÃO MECANIZADA DE VALA COM PROF. ATÉ 1,5 M (MÉDIA MONTANTE E JUSANTE/UMA COMPOSIÇÃO POR TRECHO), RETROESCAV. (0,26 M3), LARGURA MENOR QUE 0,8 M, EM SOLO DE 2A CATEGORIA, EM LOCAIS COM BAIXO NÍVEL DE INTERFERÊNCIA. AF_09/2024</v>
          </cell>
          <cell r="D2592" t="str">
            <v>M3</v>
          </cell>
          <cell r="E2592">
            <v>9.28</v>
          </cell>
          <cell r="F2592">
            <v>4.03</v>
          </cell>
          <cell r="G2592">
            <v>13.31</v>
          </cell>
        </row>
        <row r="2593">
          <cell r="B2593">
            <v>102314</v>
          </cell>
          <cell r="C2593" t="str">
            <v>ESCAVAÇÃO MECANIZADA DE VALA COM PROF. ATÉ 1,5 M (MÉDIA MONTANTE E JUSANTE/UMA COMPOSIÇÃO POR TRECHO),COM ESCAVADEIRA (0,8 M3), LARG. MENOR QUE 1,5 M, EM SOLO DE 2A CATEGORIA, LOCAIS COM BAIXO NÍVEL DE INTERFERÊNCIA. AF_09/2024</v>
          </cell>
          <cell r="D2593" t="str">
            <v>M3</v>
          </cell>
          <cell r="E2593">
            <v>7.24</v>
          </cell>
          <cell r="F2593">
            <v>1.97</v>
          </cell>
          <cell r="G2593">
            <v>9.21</v>
          </cell>
        </row>
        <row r="2594">
          <cell r="B2594">
            <v>102312</v>
          </cell>
          <cell r="C2594" t="str">
            <v>ESCAVAÇÃO MECANIZADA DE VALA COM PROF. DE 3,0 M ATÉ 4,5 M (MÉDIA MONTANTE E JUSANTE/UMA COMPOSIÇÃO POR TRECHO), ESCAVADEIRA (1,2 M3), LARG. DE 1,5 M A 2,5 M, EM SOLO DE 2A CATEGORIA, EM LOCAIS COM ALTO NÍVEL DE INTERFERÊNCIA. AF_09/2024</v>
          </cell>
          <cell r="D2594" t="str">
            <v>M3</v>
          </cell>
          <cell r="E2594">
            <v>9.49</v>
          </cell>
          <cell r="F2594">
            <v>2.2</v>
          </cell>
          <cell r="G2594">
            <v>11.69</v>
          </cell>
        </row>
        <row r="2595">
          <cell r="B2595">
            <v>102288</v>
          </cell>
          <cell r="C2595" t="str">
            <v>ESCAVAÇÃO MECANIZADA DE VALA COM PROF. DE 3,0 M ATÉ 4,5 M (MÉDIA MONTANTE E JUSANTE/UMA COMPOSIÇÃO POR TRECHO), ESCAVADEIRA (1,2 M3), LARG. DE 1,5 M A 2,5 M, EM SOLO MOLE, EM LOCAIS COM ALTO NÍVEL DE INTERFERÊNCIA. AF_09/2024</v>
          </cell>
          <cell r="D2595" t="str">
            <v>M3</v>
          </cell>
          <cell r="E2595">
            <v>9.94</v>
          </cell>
          <cell r="F2595">
            <v>2.3</v>
          </cell>
          <cell r="G2595">
            <v>12.24</v>
          </cell>
        </row>
        <row r="2596">
          <cell r="B2596">
            <v>90087</v>
          </cell>
          <cell r="C2596" t="str">
            <v>ESCAVAÇÃO MECANIZADA DE VALA COM PROF. DE 3,0 M ATÉ 4,5 M(MÉDIA MONTANTE E JUSANTE/UMA COMPOSIÇÃO POR TRECHO), ESCAVADEIRA (1,2 M3), LARG. DE 1,5 M A 2,5 M, EM SOLO DE 1A CATEGORIA, EM LOCAIS COM ALTO NÍVEL DE INTERFERÊNCIA. AF_09/2024</v>
          </cell>
          <cell r="D2596" t="str">
            <v>M3</v>
          </cell>
          <cell r="E2596">
            <v>7.6</v>
          </cell>
          <cell r="F2596">
            <v>1.75</v>
          </cell>
          <cell r="G2596">
            <v>9.35</v>
          </cell>
        </row>
        <row r="2597">
          <cell r="B2597">
            <v>102308</v>
          </cell>
          <cell r="C2597" t="str">
            <v>ESCAVAÇÃO MECANIZADA DE VALA COM PROF. MAIOR QUE 1,5 M ATÉ 3,0 M (MÉDIA MONTANTE E JUSANTE/UMA COMPOSIÇÃO POR TRECHO), ESCAVADEIRA (0,8 M3), LARG. ATÉ 1,5 M, EM SOLO DE 2A CATEGORIA, EM LOCAIS COM ALTO NÍVEL DE INTERFERÊNCIA. AF_09/2024</v>
          </cell>
          <cell r="D2597" t="str">
            <v>M3</v>
          </cell>
          <cell r="E2597">
            <v>9.89</v>
          </cell>
          <cell r="F2597">
            <v>2.69</v>
          </cell>
          <cell r="G2597">
            <v>12.58</v>
          </cell>
        </row>
        <row r="2598">
          <cell r="B2598">
            <v>90084</v>
          </cell>
          <cell r="C2598" t="str">
            <v>ESCAVAÇÃO MECANIZADA DE VALA COM PROF. MAIOR QUE 1,5 M ATÉ 3,0 M (MÉDIA MONTANTE E JUSANTE/UMA COMPOSIÇÃO POR TRECHO), ESCAVADEIRA (0,8 M3), LARGURA ATÉ 1,5 M, EM SOLO DE 1A CATEGORIA, EM LOCAIS COM ALTO NÍVEL DE INTERFERÊNCIA. AF_09/2024</v>
          </cell>
          <cell r="D2598" t="str">
            <v>M3</v>
          </cell>
          <cell r="E2598">
            <v>7.91</v>
          </cell>
          <cell r="F2598">
            <v>2.15</v>
          </cell>
          <cell r="G2598">
            <v>10.06</v>
          </cell>
        </row>
        <row r="2599">
          <cell r="B2599">
            <v>102284</v>
          </cell>
          <cell r="C2599" t="str">
            <v>ESCAVAÇÃO MECANIZADA DE VALA COM PROF. MAIOR QUE 1,5 M ATÉ 3,0 M (MÉDIA MONTANTE E JUSANTE/UMA COMPOSIÇÃO POR TRECHO), ESCAVADEIRA (0,8 M3), LARGURA ATÉ 1,5 M, EM SOLO MOLE, EM LOCAIS COM ALTO NÍVEL DE INTERFERÊNCIA. AF_09/2024</v>
          </cell>
          <cell r="D2599" t="str">
            <v>M3</v>
          </cell>
          <cell r="E2599">
            <v>10.33</v>
          </cell>
          <cell r="F2599">
            <v>2.83</v>
          </cell>
          <cell r="G2599">
            <v>13.16</v>
          </cell>
        </row>
        <row r="2600">
          <cell r="B2600">
            <v>102325</v>
          </cell>
          <cell r="C2600" t="str">
            <v>ESCAVAÇÃO MECANIZADA DE VALA COM PROF. MAIOR QUE 1,5 M ATÉ 3,0 M (MÉDIA MONTANTE E JUSANTE/UMA COMPOSIÇÃO POR TRECHO), RETROESCAV. (0,26 M3), LARG. DE 0,8 M A 1,5 M, EM SOLO DE 2A CATEGORIA, EM LOCAIS COM ALTO NÍVEL DE INTERFERÊNCIA. AF_09/2024</v>
          </cell>
          <cell r="D2600" t="str">
            <v>M3</v>
          </cell>
          <cell r="E2600">
            <v>11.42</v>
          </cell>
          <cell r="F2600">
            <v>4.97</v>
          </cell>
          <cell r="G2600">
            <v>16.39</v>
          </cell>
        </row>
        <row r="2601">
          <cell r="B2601">
            <v>102329</v>
          </cell>
          <cell r="C2601" t="str">
            <v>ESCAVAÇÃO MECANIZADA DE VALA COM PROF. MAIOR QUE 1,5 M ATÉ 3,0 M (MÉDIA MONTANTE E JUSANTE/UMA COMPOSIÇÃO POR TRECHO), RETROESCAV. (0,26 M3), LARG. DE 0,8 M A 1,5 M, EM SOLO DE 2A CATEGORIA, EM LOCAIS COM BAIXO NÍVEL DE INTERFERÊNCIA. AF_09/2024</v>
          </cell>
          <cell r="D2601" t="str">
            <v>M3</v>
          </cell>
          <cell r="E2601">
            <v>7.19</v>
          </cell>
          <cell r="F2601">
            <v>3.13</v>
          </cell>
          <cell r="G2601">
            <v>10.32</v>
          </cell>
        </row>
        <row r="2602">
          <cell r="B2602">
            <v>102301</v>
          </cell>
          <cell r="C2602" t="str">
            <v>ESCAVAÇÃO MECANIZADA DE VALA COM PROF. MAIOR QUE 1,5 M ATÉ 3,0 M (MÉDIA MONTANTE E JUSANTE/UMA COMPOSIÇÃO POR TRECHO), RETROESCAV. (0,26 M3), LARG. DE 0,8 M A 1,5 M, EM SOLO MOLE, EM LOCAIS COM ALTO NÍVEL DE INTERFERÊNCIA. AF_09/2024</v>
          </cell>
          <cell r="D2602" t="str">
            <v>M3</v>
          </cell>
          <cell r="E2602">
            <v>11.93</v>
          </cell>
          <cell r="F2602">
            <v>5.21</v>
          </cell>
          <cell r="G2602">
            <v>17.14</v>
          </cell>
        </row>
        <row r="2603">
          <cell r="B2603">
            <v>102305</v>
          </cell>
          <cell r="C2603" t="str">
            <v>ESCAVAÇÃO MECANIZADA DE VALA COM PROF. MAIOR QUE 1,5 M ATÉ 3,0 M (MÉDIA MONTANTE E JUSANTE/UMA COMPOSIÇÃO POR TRECHO), RETROESCAV. (0,26 M3), LARG. DE 0,8 M A 1,5 M, EM SOLO MOLE, LOCAIS COM BAIXO NÍVEL DE INTERFERÊNCIA. AF_09/2024</v>
          </cell>
          <cell r="D2603" t="str">
            <v>M3</v>
          </cell>
          <cell r="E2603">
            <v>7.53</v>
          </cell>
          <cell r="F2603">
            <v>3.27</v>
          </cell>
          <cell r="G2603">
            <v>10.8</v>
          </cell>
        </row>
        <row r="2604">
          <cell r="B2604">
            <v>90101</v>
          </cell>
          <cell r="C2604" t="str">
            <v>ESCAVAÇÃO MECANIZADA DE VALA COM PROF. MAIOR QUE 1,5 M ATÉ 3,0 M (MÉDIA MONTANTE E JUSANTE/UMA COMPOSIÇÃO POR TRECHO), RETROESCAV. (0,26 M3), LARG. MENOR QUE 0,8 M, EM SOLO DE 1A CATEGORIA, EM LOCAIS COM ALTO NÍVEL DE INTERFERÊNCIA. AF_09/2024</v>
          </cell>
          <cell r="D2604" t="str">
            <v>M3</v>
          </cell>
          <cell r="E2604">
            <v>9.97</v>
          </cell>
          <cell r="F2604">
            <v>4.35</v>
          </cell>
          <cell r="G2604">
            <v>14.32</v>
          </cell>
        </row>
        <row r="2605">
          <cell r="B2605">
            <v>102324</v>
          </cell>
          <cell r="C2605" t="str">
            <v>ESCAVAÇÃO MECANIZADA DE VALA COM PROF. MAIOR QUE 1,5 M ATÉ 3,0 M (MÉDIA MONTANTE E JUSANTE/UMA COMPOSIÇÃO POR TRECHO), RETROESCAV. (0,26 M3), LARG. MENOR QUE 0,8 M, EM SOLO DE 2A CATEGORIA, EM LOCAIS COM ALTO NÍVEL DE INTERFERÊNCIA. AF_09/2024</v>
          </cell>
          <cell r="D2605" t="str">
            <v>M3</v>
          </cell>
          <cell r="E2605">
            <v>12.47</v>
          </cell>
          <cell r="F2605">
            <v>5.43</v>
          </cell>
          <cell r="G2605">
            <v>17.9</v>
          </cell>
        </row>
        <row r="2606">
          <cell r="B2606">
            <v>102300</v>
          </cell>
          <cell r="C2606" t="str">
            <v>ESCAVAÇÃO MECANIZADA DE VALA COM PROF. MAIOR QUE 1,5 M ATÉ 3,0 M (MÉDIA MONTANTE E JUSANTE/UMA COMPOSIÇÃO POR TRECHO), RETROESCAV. (0,26 M3), LARG. MENOR QUE 0,8 M, EM SOLO MOLE, EM LOCAIS COM ALTO NÍVEL DE INTERFERÊNCIA. AF_09/2024</v>
          </cell>
          <cell r="D2606" t="str">
            <v>M3</v>
          </cell>
          <cell r="E2606">
            <v>13.04</v>
          </cell>
          <cell r="F2606">
            <v>5.69</v>
          </cell>
          <cell r="G2606">
            <v>18.73</v>
          </cell>
        </row>
        <row r="2607">
          <cell r="B2607">
            <v>90102</v>
          </cell>
          <cell r="C2607" t="str">
            <v>ESCAVAÇÃO MECANIZADA DE VALA COM PROF. MAIOR QUE 1,5 M ATÉ 3,0 M (MÉDIA MONTANTE E JUSANTE/UMA COMPOSIÇÃO POR TRECHO), RETROESCAV. (0,26 M3), LARGURA DE 0,8 M A 1,5 M, EM SOLO DE 1A CATEGORIA, EM LOCAIS COM ALTO NÍVEL DE INTERFERÊNCIA. AF_09/2024</v>
          </cell>
          <cell r="D2607" t="str">
            <v>M3</v>
          </cell>
          <cell r="E2607">
            <v>9.13</v>
          </cell>
          <cell r="F2607">
            <v>3.97</v>
          </cell>
          <cell r="G2607">
            <v>13.1</v>
          </cell>
        </row>
        <row r="2608">
          <cell r="B2608">
            <v>102328</v>
          </cell>
          <cell r="C2608" t="str">
            <v>ESCAVAÇÃO MECANIZADA DE VALA COM PROF. MAIOR QUE 1,5 M ATÉ 3,0 M (MÉDIA MONTANTE E JUSANTE/UMA COMPOSIÇÃO POR TRECHO), RETROESCAV. (0,26 M3),LARG. MENOR QUE 0,8 M, EM SOLO DE 2A CATEGORIA, EM LOCAIS COM BAIXO NÍVEL DE INTERFERÊNCIA. AF_09/2024</v>
          </cell>
          <cell r="D2608" t="str">
            <v>M3</v>
          </cell>
          <cell r="E2608">
            <v>7.85</v>
          </cell>
          <cell r="F2608">
            <v>3.42</v>
          </cell>
          <cell r="G2608">
            <v>11.27</v>
          </cell>
        </row>
        <row r="2609">
          <cell r="B2609">
            <v>102304</v>
          </cell>
          <cell r="C2609" t="str">
            <v>ESCAVAÇÃO MECANIZADA DE VALA COM PROF. MAIOR QUE 1,5 M ATÉ 3,0 M (MÉDIA MONTANTE E JUSANTE/UMA COMPOSIÇÃO POR TRECHO), RETROESCAV. (0,26 M3),LARG. MENOR QUE 0,8 M, EM SOLO MOLE, LOCAIS COM BAIXO NÍVEL DE INTERFERÊNCIA. AF_09/2024</v>
          </cell>
          <cell r="D2609" t="str">
            <v>M3</v>
          </cell>
          <cell r="E2609">
            <v>8.22</v>
          </cell>
          <cell r="F2609">
            <v>3.57</v>
          </cell>
          <cell r="G2609">
            <v>11.79</v>
          </cell>
        </row>
        <row r="2610">
          <cell r="B2610">
            <v>102295</v>
          </cell>
          <cell r="C2610" t="str">
            <v>ESCAVAÇÃO MECANIZADA DE VALA COM PROF. MAIOR QUE 1,5 M ATÉ 3,0 M (MÉDIA MONTANTE E JUSANTE/UMA COMPOSIÇÃO POR TRECHO),COM ESCAVADEIRA (1,2 M3), LARG. DE 1,5 M A 2,5 M, EM SOLO MOLE, LOCAIS COM BAIXO NÍVEL DE INTERFERÊNCIA. AF_09/2024</v>
          </cell>
          <cell r="D2610" t="str">
            <v>M3</v>
          </cell>
          <cell r="E2610">
            <v>6.51</v>
          </cell>
          <cell r="F2610">
            <v>1.51</v>
          </cell>
          <cell r="G2610">
            <v>8.02</v>
          </cell>
        </row>
        <row r="2611">
          <cell r="B2611">
            <v>102281</v>
          </cell>
          <cell r="C2611" t="str">
            <v>ESCAVAÇÃO MECANIZADA DE VALA COM PROF. MAIOR QUE 1,5 M ATÉ 3,0 M (MÉDIA MONTANTE E JUSANTE/UMA COMPOSIÇÃO POR TRECHO),COM ESCAVADEIRA (1,2 M3),LARG. DE 1,5 M A 2,5 M, EM SOLO DE 1A CATEGORIA, LOCAIS COM BAIXO NÍVEL DE INTERFERÊNCIA. AF_09/2024</v>
          </cell>
          <cell r="D2611" t="str">
            <v>M3</v>
          </cell>
          <cell r="E2611">
            <v>4.98</v>
          </cell>
          <cell r="F2611">
            <v>1.14</v>
          </cell>
          <cell r="G2611">
            <v>6.12</v>
          </cell>
        </row>
        <row r="2612">
          <cell r="B2612">
            <v>102311</v>
          </cell>
          <cell r="C2612" t="str">
            <v>ESCAVAÇÃO MECANIZADA DE VALA COM PROF. MAIOR QUE 1,5 M ATÉ 3,0 M (MÉDIA MONTANTE E JUSANTE/UMA COMPOSIÇÃO POR TRECHO),COM ESCAVADEIRA (1,2 M3),LARG. DE 1,5 M A 2,5 M, EM SOLO DE 2A CATEGORIA, EM LOCAIS COM ALTO NÍVEL DE INTERFERÊNCIA. AF_09/2024</v>
          </cell>
          <cell r="D2612" t="str">
            <v>M3</v>
          </cell>
          <cell r="E2612">
            <v>9.86</v>
          </cell>
          <cell r="F2612">
            <v>2.29</v>
          </cell>
          <cell r="G2612">
            <v>12.15</v>
          </cell>
        </row>
        <row r="2613">
          <cell r="B2613">
            <v>102319</v>
          </cell>
          <cell r="C2613" t="str">
            <v>ESCAVAÇÃO MECANIZADA DE VALA COM PROF. MAIOR QUE 1,5 M ATÉ 3,0 M (MÉDIA MONTANTE E JUSANTE/UMA COMPOSIÇÃO POR TRECHO),COM ESCAVADEIRA (1,2 M3),LARG. DE 1,5 M A 2,5 M, EM SOLO DE 2A CATEGORIA, LOCAIS COM BAIXO NÍVEL DE INTERFERÊNCIA. AF_09/2024</v>
          </cell>
          <cell r="D2613" t="str">
            <v>M3</v>
          </cell>
          <cell r="E2613">
            <v>6.23</v>
          </cell>
          <cell r="F2613">
            <v>1.43</v>
          </cell>
          <cell r="G2613">
            <v>7.66</v>
          </cell>
        </row>
        <row r="2614">
          <cell r="B2614">
            <v>102287</v>
          </cell>
          <cell r="C2614" t="str">
            <v>ESCAVAÇÃO MECANIZADA DE VALA COM PROF. MAIOR QUE 1,5 M ATÉ 3,0 M (MÉDIA MONTANTE E JUSANTE/UMA COMPOSIÇÃO POR TRECHO),COM ESCAVADEIRA (1,2 M3),LARG. DE 1,5 M A 2,5 M, EM SOLO MOLE, EM LOCAIS COM ALTO NÍVEL DE INTERFERÊNCIA. AF_09/2024</v>
          </cell>
          <cell r="D2614" t="str">
            <v>M3</v>
          </cell>
          <cell r="E2614">
            <v>10.33</v>
          </cell>
          <cell r="F2614">
            <v>2.39</v>
          </cell>
          <cell r="G2614">
            <v>12.72</v>
          </cell>
        </row>
        <row r="2615">
          <cell r="B2615">
            <v>102316</v>
          </cell>
          <cell r="C2615" t="str">
            <v>ESCAVAÇÃO MECANIZADA DE VALA COM PROF. MAIOR QUE 1,5 M E ATÉ 3,0 M (MÉDIA MONTANTE E JUSANTE/UMA COMPOSIÇÃO POR TRECHO), ESCAVADEIRA (0,8 M3), LARG. MENOR QUE 1,5 M, EM SOLO DE 2A CATEGORIA, LOCAIS COM BAIXO NÍVEL DE INTERFERÊNCIA. AF_09/2024</v>
          </cell>
          <cell r="D2615" t="str">
            <v>M3</v>
          </cell>
          <cell r="E2615">
            <v>6.23</v>
          </cell>
          <cell r="F2615">
            <v>1.69</v>
          </cell>
          <cell r="G2615">
            <v>7.92</v>
          </cell>
        </row>
        <row r="2616">
          <cell r="B2616">
            <v>102292</v>
          </cell>
          <cell r="C2616" t="str">
            <v>ESCAVAÇÃO MECANIZADA DE VALA COM PROF. MAIOR QUE 1,5 M E ATÉ 3,0 M (MÉDIA MONTANTE E JUSANTE/UMA COMPOSIÇÃO POR TRECHO), ESCAVADEIRA (0,8 M3), LARG. MENOR QUE 1,5 M, EM SOLO MOLE, LOCAIS COM BAIXO NÍVEL DE INTERFERÊNCIA. AF_09/2024</v>
          </cell>
          <cell r="D2616" t="str">
            <v>M3</v>
          </cell>
          <cell r="E2616">
            <v>6.52</v>
          </cell>
          <cell r="F2616">
            <v>1.77</v>
          </cell>
          <cell r="G2616">
            <v>8.29</v>
          </cell>
        </row>
        <row r="2617">
          <cell r="B2617">
            <v>90092</v>
          </cell>
          <cell r="C2617" t="str">
            <v>ESCAVAÇÃO MECANIZADA DE VALA COM PROF. MAIOR QUE 1,5 M E ATÉ 3,0 M(MÉDIA MONTANTE E JUSANTE/UMA COMPOSIÇÃO POR TRECHO), ESCAVADEIRA (0,8 M3), LARG. MENOR QUE 1,5 M, EM SOLO DE 1A CATEGORIA, LOCAIS COM BAIXO NÍVEL DE INTERFERÊNCIA. AF_09/2024</v>
          </cell>
          <cell r="D2617" t="str">
            <v>M3</v>
          </cell>
          <cell r="E2617">
            <v>4.98</v>
          </cell>
          <cell r="F2617">
            <v>1.35</v>
          </cell>
          <cell r="G2617">
            <v>6.33</v>
          </cell>
        </row>
        <row r="2618">
          <cell r="B2618">
            <v>102278</v>
          </cell>
          <cell r="C2618" t="str">
            <v>ESCAVAÇÃO MECANIZADA DE VALA COM PROF. MAIOR QUE 1,50 M ATÉ 3,0 M (MÉDIA MONTANTE E JUSANTE/UMA COMPOSIÇÃO POR TRECHO), ESCAVADEIRA (1,2 M3), LARG. DE 1,5 M A 2,5 M, EM SOLO DE 1A CATEGORIA, EM LOCAIS COM ALTO NÍVEL DE INTERFERÊNCIA. AF_09/2024</v>
          </cell>
          <cell r="D2618" t="str">
            <v>M3</v>
          </cell>
          <cell r="E2618">
            <v>7.91</v>
          </cell>
          <cell r="F2618">
            <v>1.81</v>
          </cell>
          <cell r="G2618">
            <v>9.72</v>
          </cell>
        </row>
        <row r="2619">
          <cell r="B2619">
            <v>90094</v>
          </cell>
          <cell r="C2619" t="str">
            <v>ESCAVAÇÃO MECANIZADA DE VALA COM PROF. MAIOR QUE 3,0 M ATÉ 4,5 M (MÉDIA MONTANTE E JUSANTE/UMA COMPOSIÇÃO POR TRECHO), ESCAVADEIRA (0,8 M3), LARG. MENOR QUE 1,5 M, EM SOLO DE 1A CATEGORIA, LOCAIS COM BAIXO NÍVEL DE INTERFERÊNCIA. AF_09/2024</v>
          </cell>
          <cell r="D2619" t="str">
            <v>M3</v>
          </cell>
          <cell r="E2619">
            <v>4.71</v>
          </cell>
          <cell r="F2619">
            <v>1.28</v>
          </cell>
          <cell r="G2619">
            <v>5.99</v>
          </cell>
        </row>
        <row r="2620">
          <cell r="B2620">
            <v>102309</v>
          </cell>
          <cell r="C2620" t="str">
            <v>ESCAVAÇÃO MECANIZADA DE VALA COM PROF. MAIOR QUE 3,0 M ATÉ 4,5 M (MÉDIA MONTANTE E JUSANTE/UMA COMPOSIÇÃO POR TRECHO), ESCAVADEIRA (0,8 M3), LARG. MENOR QUE 1,5 M, EM SOLO DE 2A CATEGORIA, EM LOCAIS COM ALTO NÍVEL DE INTERFERÊNCIA. AF_09/2024</v>
          </cell>
          <cell r="D2620" t="str">
            <v>M3</v>
          </cell>
          <cell r="E2620">
            <v>9.35</v>
          </cell>
          <cell r="F2620">
            <v>2.55</v>
          </cell>
          <cell r="G2620">
            <v>11.9</v>
          </cell>
        </row>
        <row r="2621">
          <cell r="B2621">
            <v>102285</v>
          </cell>
          <cell r="C2621" t="str">
            <v>ESCAVAÇÃO MECANIZADA DE VALA COM PROF. MAIOR QUE 3,0 M ATÉ 4,5 M (MÉDIA MONTANTE E JUSANTE/UMA COMPOSIÇÃO POR TRECHO), ESCAVADEIRA (0,8 M3), LARG. MENOR QUE 1,5 M, EM SOLO MOLE, EM LOCAIS COM ALTO NÍVEL DE INTERFERÊNCIA. AF_09/2024</v>
          </cell>
          <cell r="D2621" t="str">
            <v>M3</v>
          </cell>
          <cell r="E2621">
            <v>9.77</v>
          </cell>
          <cell r="F2621">
            <v>2.68</v>
          </cell>
          <cell r="G2621">
            <v>12.45</v>
          </cell>
        </row>
        <row r="2622">
          <cell r="B2622">
            <v>90095</v>
          </cell>
          <cell r="C2622" t="str">
            <v>ESCAVAÇÃO MECANIZADA DE VALA COM PROF. MAIOR QUE 3,0 M ATÉ 4,5 M (MÉDIA MONTANTE E JUSANTE/UMA COMPOSIÇÃO POR TRECHO), ESCAVADEIRA (1,2 M3), LARG. DE 1,5 M A 2,5 M, EM SOLO DE 1A CATEGORIA, LOCAIS COM BAIXO NÍVEL DE INTERFERÊNCIA. AF_09/2024</v>
          </cell>
          <cell r="D2622" t="str">
            <v>M3</v>
          </cell>
          <cell r="E2622">
            <v>4.78</v>
          </cell>
          <cell r="F2622">
            <v>1.1</v>
          </cell>
          <cell r="G2622">
            <v>5.88</v>
          </cell>
        </row>
        <row r="2623">
          <cell r="B2623">
            <v>102320</v>
          </cell>
          <cell r="C2623" t="str">
            <v>ESCAVAÇÃO MECANIZADA DE VALA COM PROF. MAIOR QUE 3,0 M ATÉ 4,5 M (MÉDIA MONTANTE E JUSANTE/UMA COMPOSIÇÃO POR TRECHO), ESCAVADEIRA (1,2 M3), LARG. DE 1,5 M A 2,5 M, EM SOLO DE 2A CATEGORIA, LOCAIS COM BAIXO NÍVEL DE INTERFERÊNCIA. AF_09/2024</v>
          </cell>
          <cell r="D2623" t="str">
            <v>M3</v>
          </cell>
          <cell r="E2623">
            <v>5.99</v>
          </cell>
          <cell r="F2623">
            <v>1.38</v>
          </cell>
          <cell r="G2623">
            <v>7.37</v>
          </cell>
        </row>
        <row r="2624">
          <cell r="B2624">
            <v>102296</v>
          </cell>
          <cell r="C2624" t="str">
            <v>ESCAVAÇÃO MECANIZADA DE VALA COM PROF. MAIOR QUE 3,0 M ATÉ 4,5 M (MÉDIA MONTANTE E JUSANTE/UMA COMPOSIÇÃO POR TRECHO), ESCAVADEIRA (1,2 M3), LARG. DE 1,5 M A 2,5 M, EM SOLO MOLE, LOCAIS COM BAIXO NÍVEL DE INTERFERÊNCIA. AF_09/2024</v>
          </cell>
          <cell r="D2624" t="str">
            <v>M3</v>
          </cell>
          <cell r="E2624">
            <v>6.26</v>
          </cell>
          <cell r="F2624">
            <v>1.45</v>
          </cell>
          <cell r="G2624">
            <v>7.71</v>
          </cell>
        </row>
        <row r="2625">
          <cell r="B2625">
            <v>90086</v>
          </cell>
          <cell r="C2625" t="str">
            <v>ESCAVAÇÃO MECANIZADA DE VALA COM PROF. MAIOR QUE 3,0 M ATÉ 4,5 M(MÉDIA MONTANTE E JUSANTE/UMA COMPOSIÇÃO POR TRECHO), ESCAVADEIRA (0,8 M3), LARG. MENOR QUE 1,5 M, EM SOLO DE 1A CATEGORIA, EM LOCAIS COM ALTO NÍVEL DE INTERFERÊNCIA. AF_09/2024</v>
          </cell>
          <cell r="D2625" t="str">
            <v>M3</v>
          </cell>
          <cell r="E2625">
            <v>7.46</v>
          </cell>
          <cell r="F2625">
            <v>2.05</v>
          </cell>
          <cell r="G2625">
            <v>9.51</v>
          </cell>
        </row>
        <row r="2626">
          <cell r="B2626">
            <v>102277</v>
          </cell>
          <cell r="C2626" t="str">
            <v>ESCAVAÇÃO MECANIZADA DE VALA COM PROF. MAIOR QUE 4,5 M ATÉ 6,0 M (MÉDIA MONTANTE E JUSANTE/UMA COMPOSIÇÃO POR TRECHO), ESCAVADEIRA (0,8 M3), LARG. MENOR QUE 1,5 M, EM SOLO DE 1A CATEGORIA, EM LOCAIS COM ALTO NÍVEL DE INTERFERÊNCIA. AF_09/2024</v>
          </cell>
          <cell r="D2626" t="str">
            <v>M3</v>
          </cell>
          <cell r="E2626">
            <v>7.24</v>
          </cell>
          <cell r="F2626">
            <v>2</v>
          </cell>
          <cell r="G2626">
            <v>9.24</v>
          </cell>
        </row>
        <row r="2627">
          <cell r="B2627">
            <v>102286</v>
          </cell>
          <cell r="C2627" t="str">
            <v>ESCAVAÇÃO MECANIZADA DE VALA COM PROF. MAIOR QUE 4,5 M ATÉ 6,0 M (MÉDIA MONTANTE E JUSANTE/UMA COMPOSIÇÃO POR TRECHO), ESCAVADEIRA (0,8 M3),LARG. MENOR QUE 1,5 M, EM SOLO DE MOLE, EM LOCAIS COM ALTO NÍVEL DE INTERFERÊNCIA. AF_09/2024</v>
          </cell>
          <cell r="D2627" t="str">
            <v>M3</v>
          </cell>
          <cell r="E2627">
            <v>9.48</v>
          </cell>
          <cell r="F2627">
            <v>2.61</v>
          </cell>
          <cell r="G2627">
            <v>12.09</v>
          </cell>
        </row>
        <row r="2628">
          <cell r="B2628">
            <v>90098</v>
          </cell>
          <cell r="C2628" t="str">
            <v>ESCAVAÇÃO MECANIZADA DE VALA COM PROF. MAIOR QUE 4,5 M ATÉ 6,0 M (MÉDIA MONTANTE E JUSANTE/UMA COMPOSIÇÃO POR TRECHO), ESCAVADEIRA (1,2 M3), LARG. DE 1,5 M A 2,5 M, EM SOLO DE 1A CATEGORIA, LOCAIS COM BAIXO NÍVEL DE INTERFERÊNCIA. AF_09/2024</v>
          </cell>
          <cell r="D2628" t="str">
            <v>M3</v>
          </cell>
          <cell r="E2628">
            <v>4.69</v>
          </cell>
          <cell r="F2628">
            <v>1.08</v>
          </cell>
          <cell r="G2628">
            <v>5.77</v>
          </cell>
        </row>
        <row r="2629">
          <cell r="B2629">
            <v>102313</v>
          </cell>
          <cell r="C2629" t="str">
            <v>ESCAVAÇÃO MECANIZADA DE VALA COM PROF. MAIOR QUE 4,5 M ATÉ 6,0 M (MÉDIA MONTANTE E JUSANTE/UMA COMPOSIÇÃO POR TRECHO), ESCAVADEIRA (1,2 M3), LARG. DE 1,5 M A 2,5 M, EM SOLO DE 2A CATEGORIA, EM LOCAIS COM ALTO NÍVEL DE INTERFERÊNCIA. AF_09/2024</v>
          </cell>
          <cell r="D2629" t="str">
            <v>M3</v>
          </cell>
          <cell r="E2629">
            <v>9.3</v>
          </cell>
          <cell r="F2629">
            <v>2.15</v>
          </cell>
          <cell r="G2629">
            <v>11.45</v>
          </cell>
        </row>
        <row r="2630">
          <cell r="B2630">
            <v>102321</v>
          </cell>
          <cell r="C2630" t="str">
            <v>ESCAVAÇÃO MECANIZADA DE VALA COM PROF. MAIOR QUE 4,5 M ATÉ 6,0 M (MÉDIA MONTANTE E JUSANTE/UMA COMPOSIÇÃO POR TRECHO), ESCAVADEIRA (1,2 M3), LARG. DE 1,5 M A 2,5 M, EM SOLO DE 2A CATEGORIA, LOCAIS COM BAIXO NÍVEL DE INTERFERÊNCIA. AF_09/2024</v>
          </cell>
          <cell r="D2630" t="str">
            <v>M3</v>
          </cell>
          <cell r="E2630">
            <v>5.86</v>
          </cell>
          <cell r="F2630">
            <v>1.36</v>
          </cell>
          <cell r="G2630">
            <v>7.22</v>
          </cell>
        </row>
        <row r="2631">
          <cell r="B2631">
            <v>102289</v>
          </cell>
          <cell r="C2631" t="str">
            <v>ESCAVAÇÃO MECANIZADA DE VALA COM PROF. MAIOR QUE 4,5 M ATÉ 6,0 M (MÉDIA MONTANTE E JUSANTE/UMA COMPOSIÇÃO POR TRECHO), ESCAVADEIRA (1,2 M3), LARG. DE 1,5 M A 2,5 M, EM SOLO MOLE, EM LOCAIS COM ALTO NÍVEL DE INTERFERÊNCIA. AF_09/2024</v>
          </cell>
          <cell r="D2631" t="str">
            <v>M3</v>
          </cell>
          <cell r="E2631">
            <v>9.73</v>
          </cell>
          <cell r="F2631">
            <v>2.26</v>
          </cell>
          <cell r="G2631">
            <v>11.99</v>
          </cell>
        </row>
        <row r="2632">
          <cell r="B2632">
            <v>102297</v>
          </cell>
          <cell r="C2632" t="str">
            <v>ESCAVAÇÃO MECANIZADA DE VALA COM PROF. MAIOR QUE 4,5 M ATÉ 6,0 M (MÉDIA MONTANTE E JUSANTE/UMA COMPOSIÇÃO POR TRECHO), ESCAVADEIRA (1,2 M3), LARG. DE 1,5 M A 2,5 M, EM SOLO MOLE, LOCAIS COM BAIXO NÍVEL DE INTERFERÊNCIA. AF_09/2024</v>
          </cell>
          <cell r="D2632" t="str">
            <v>M3</v>
          </cell>
          <cell r="E2632">
            <v>6.13</v>
          </cell>
          <cell r="F2632">
            <v>1.42</v>
          </cell>
          <cell r="G2632">
            <v>7.55</v>
          </cell>
        </row>
        <row r="2633">
          <cell r="B2633">
            <v>102280</v>
          </cell>
          <cell r="C2633" t="str">
            <v>ESCAVAÇÃO MECANIZADA DE VALA COM PROF. MAIOR QUE 4,5 M ATÉ 6,0 M (MÉDIA MONTANTE E JUSANTE/UMA COMPOSIÇÃO POR TRECHO),COM ESCAVADEIRA (0,8 M3), LARG. MENOR QUE 1,5 M, EM SOLO DE 1A CATEGORIA, LOCAIS COM BAIXO NÍVEL DE INTERFERÊNCIA. AF_09/2024</v>
          </cell>
          <cell r="D2633" t="str">
            <v>M3</v>
          </cell>
          <cell r="E2633">
            <v>4.58</v>
          </cell>
          <cell r="F2633">
            <v>1.23</v>
          </cell>
          <cell r="G2633">
            <v>5.81</v>
          </cell>
        </row>
        <row r="2634">
          <cell r="B2634">
            <v>102294</v>
          </cell>
          <cell r="C2634" t="str">
            <v>ESCAVAÇÃO MECANIZADA DE VALA COM PROF. MAIOR QUE 4,5 M ATÉ 6,0 M (MÉDIA MONTANTE E JUSANTE/UMA COMPOSIÇÃO POR TRECHO),COM ESCAVADEIRA (0,8 M3), LARG. MENOR QUE 1,5 M, EM SOLO MOLE, LOCAIS COM BAIXO NÍVEL DE INTERFERÊNCIA. AF_09/2024</v>
          </cell>
          <cell r="D2634" t="str">
            <v>M3</v>
          </cell>
          <cell r="E2634">
            <v>6</v>
          </cell>
          <cell r="F2634">
            <v>1.62</v>
          </cell>
          <cell r="G2634">
            <v>7.62</v>
          </cell>
        </row>
        <row r="2635">
          <cell r="B2635">
            <v>90090</v>
          </cell>
          <cell r="C2635" t="str">
            <v>ESCAVAÇÃO MECANIZADA DE VALA COM PROF. MAIOR QUE 4,5 M ATÉ 6,0 M(MÉDIA MONTANTE E JUSANTE/UMA COMPOSIÇÃO POR TRECHO), ESCAVADEIRA (1,2 M3), LARG. DE 1,5 M A 2,5 M, EM SOLO DE 1A CATEGORIA, EM LOCAIS COM ALTO NÍVEL DE INTERFERÊNCIA. AF_09/2024</v>
          </cell>
          <cell r="D2635" t="str">
            <v>M3</v>
          </cell>
          <cell r="E2635">
            <v>7.43</v>
          </cell>
          <cell r="F2635">
            <v>1.73</v>
          </cell>
          <cell r="G2635">
            <v>9.16</v>
          </cell>
        </row>
        <row r="2636">
          <cell r="B2636">
            <v>102317</v>
          </cell>
          <cell r="C2636" t="str">
            <v>ESCAVAÇÃO MECANIZADA DE VALA COM PROF.MAIOR QUE 3,0 M ATÉ 4,5 M (MÉDIA MONTANTE E JUSANTE/UMA COMPOSIÇÃO POR TRECHO), ESCAVADEIRA (0,8 M3), LARG. MENOR QUE 1,5 M, EM SOLO DE 2A CATEGORIA, LOCAIS COM BAIXO NÍVEL DE INTERFERÊNCIA. AF_09/2024</v>
          </cell>
          <cell r="D2636" t="str">
            <v>M3</v>
          </cell>
          <cell r="E2636">
            <v>5.88</v>
          </cell>
          <cell r="F2636">
            <v>1.61</v>
          </cell>
          <cell r="G2636">
            <v>7.49</v>
          </cell>
        </row>
        <row r="2637">
          <cell r="B2637">
            <v>102293</v>
          </cell>
          <cell r="C2637" t="str">
            <v>ESCAVAÇÃO MECANIZADA DE VALA COM PROF.MAIOR QUE 3,0 M ATÉ 4,5 M (MÉDIA MONTANTE E JUSANTE/UMA COMPOSIÇÃO POR TRECHO), ESCAVADEIRA (0,8 M3), LARG. MENOR QUE 1,5 M, EM SOLO MOLE, LOCAIS COM BAIXO NÍVEL DE INTERFERÊNCIA. AF_09/2024</v>
          </cell>
          <cell r="D2637" t="str">
            <v>M3</v>
          </cell>
          <cell r="E2637">
            <v>6.15</v>
          </cell>
          <cell r="F2637">
            <v>1.69</v>
          </cell>
          <cell r="G2637">
            <v>7.84</v>
          </cell>
        </row>
        <row r="2638">
          <cell r="B2638">
            <v>102310</v>
          </cell>
          <cell r="C2638" t="str">
            <v>ESCAVAÇÃO MECANIZADA DE VALA COM PROF.MAIOR QUE 4,5 M ATÉ 6,0 M (MÉDIA MONTANTE E JUSANTE/UMA COMPOSIÇÃO POR TRECHO),COM ESCAVADEIRA (0,8 M3), LARG. MENOR QUE 1,5 M, EM SOLO DE 2A CATEGORIA, EM LOCAIS COM ALTO NÍVEL DE INTERFERÊNCIA. AF_09/2024</v>
          </cell>
          <cell r="D2638" t="str">
            <v>M3</v>
          </cell>
          <cell r="E2638">
            <v>9.06</v>
          </cell>
          <cell r="F2638">
            <v>2.49</v>
          </cell>
          <cell r="G2638">
            <v>11.55</v>
          </cell>
        </row>
        <row r="2639">
          <cell r="B2639">
            <v>102318</v>
          </cell>
          <cell r="C2639" t="str">
            <v>ESCAVAÇÃO MECANIZADA DE VALA COM PROF.MAIOR QUE 4,5 M ATÉ 6,0 M (MÉDIA MONTANTE E JUSANTE/UMA COMPOSIÇÃO POR TRECHO),COM ESCAVADEIRA (0,8 M3), LARG. MENOR QUE 1,5 M, EM SOLO DE 2A CATEGORIA, EM LOCAIS COM BAIXO NÍVEL DE INTERFERÊNCIA. AF_09/2024</v>
          </cell>
          <cell r="D2639" t="str">
            <v>M3</v>
          </cell>
          <cell r="E2639">
            <v>5.71</v>
          </cell>
          <cell r="F2639">
            <v>1.57</v>
          </cell>
          <cell r="G2639">
            <v>7.28</v>
          </cell>
        </row>
        <row r="2640">
          <cell r="B2640">
            <v>90106</v>
          </cell>
          <cell r="C2640" t="str">
            <v>ESCAVAÇÃO MECANIZADA DE VALA COM PROFUNDIDADE ATÉ 1,5 M (MÉDIA MONTANTE E JUSANTE/UMA COMPOSIÇÃO POR TRECHO), RETROESCAV. (0,26 M3), LARGURA DE 0,8 M A 1,5 M, EM SOLO DE 1A CATEGORIA, LOCAIS COM BAIXO NÍVEL DE INTERFERÊNCIA. AF_09/2024</v>
          </cell>
          <cell r="D2640" t="str">
            <v>M3</v>
          </cell>
          <cell r="E2640">
            <v>6.35</v>
          </cell>
          <cell r="F2640">
            <v>2.78</v>
          </cell>
          <cell r="G2640">
            <v>9.13</v>
          </cell>
        </row>
        <row r="2641">
          <cell r="B2641">
            <v>90105</v>
          </cell>
          <cell r="C2641" t="str">
            <v>ESCAVAÇÃO MECANIZADA DE VALA COM PROFUNDIDADE ATÉ 1,5 M (MÉDIA MONTANTE E JUSANTE/UMA COMPOSIÇÃO POR TRECHO), RETROESCAV. (0,26 M3), LARGURA MENOR QUE 0,8 M, EM SOLO DE 1A CATEGORIA, LOCAIS COM BAIXO NÍVEL DE INTERFERÊNCIA. AF_09/2024</v>
          </cell>
          <cell r="D2641" t="str">
            <v>M3</v>
          </cell>
          <cell r="E2641">
            <v>6.94</v>
          </cell>
          <cell r="F2641">
            <v>3.1</v>
          </cell>
          <cell r="G2641">
            <v>10.04</v>
          </cell>
        </row>
        <row r="2642">
          <cell r="B2642">
            <v>90108</v>
          </cell>
          <cell r="C2642" t="str">
            <v>ESCAVAÇÃO MECANIZADA DE VALA COM PROFUNDIDADE MAIOR QUE 1,5 M ATÉ 3,0 M (MÉDIA MONTANTE E JUSANTE/UMA COMPOSIÇÃO POR TRECHO), RETROESCAV (0,26 M3), LARGURA DE 0,8 M A 1,5 M, EM SOLO DE 1A CATEGORIA, LOCAIS COM BAIXO NÍVEL DE INTERFERÊNCIA. AF_09/2024</v>
          </cell>
          <cell r="D2642" t="str">
            <v>M3</v>
          </cell>
          <cell r="E2642">
            <v>5.76</v>
          </cell>
          <cell r="F2642">
            <v>2.5</v>
          </cell>
          <cell r="G2642">
            <v>8.26</v>
          </cell>
        </row>
        <row r="2643">
          <cell r="B2643">
            <v>90107</v>
          </cell>
          <cell r="C2643" t="str">
            <v>ESCAVAÇÃO MECANIZADA DE VALA COM PROFUNDIDADE MAIOR QUE 1,5 M ATÉ 3,0 M (MÉDIA MONTANTE E JUSANTE/UMA COMPOSIÇÃO POR TRECHO), RETROESCAV. (0,26 M3), LARGURA MENOR QUE 0,8 M, EM SOLO DE 1A CATEGORIA, LOCAIS COM BAIXO NÍVEL DE INTERFERÊNCIA. AF_09/2024</v>
          </cell>
          <cell r="D2643" t="str">
            <v>M3</v>
          </cell>
          <cell r="E2643">
            <v>6.28</v>
          </cell>
          <cell r="F2643">
            <v>2.73</v>
          </cell>
          <cell r="G2643">
            <v>9.01</v>
          </cell>
        </row>
        <row r="2644">
          <cell r="B2644">
            <v>102354</v>
          </cell>
          <cell r="C2644" t="str">
            <v>DESMONTE DE MATERIAL DE 3ª CATEGORIA (BLOCOS DE ROCHAS OU MATACOS), COM MARTELETE PNEUMÁTICO MANUAL - EXCLUSIVE CARGA E TRANSPORTE. AF_03/2021</v>
          </cell>
          <cell r="D2644" t="str">
            <v>M3</v>
          </cell>
          <cell r="E2644">
            <v>120.31</v>
          </cell>
          <cell r="F2644">
            <v>53.47</v>
          </cell>
          <cell r="G2644">
            <v>173.78</v>
          </cell>
        </row>
        <row r="2645">
          <cell r="B2645">
            <v>102355</v>
          </cell>
          <cell r="C2645" t="str">
            <v>DESMONTE DE MATERIAL DE 3ª CATEGORIA (BLOCOS DE ROCHAS OU MATACOS), EM VALA, COM MARTELETE PNEUMÁTICO MANUAL -  EXCLUSIVE RETIRADA, CARGA E TRANSPORTE. AF_03/2021</v>
          </cell>
          <cell r="D2645" t="str">
            <v>M3</v>
          </cell>
          <cell r="E2645">
            <v>134.36</v>
          </cell>
          <cell r="F2645">
            <v>71.36</v>
          </cell>
          <cell r="G2645">
            <v>205.72</v>
          </cell>
        </row>
        <row r="2646">
          <cell r="B2646">
            <v>102360</v>
          </cell>
          <cell r="C2646" t="str">
            <v>RETIRADA DE MATERIAL DE 3ª CATEGORIA (APÓS ESCAVAÇÃO/DESMONTE) EM VALAS, COM ESCAVADEIRA HIDRÁULICA - EXCLUSIVE CARGA E TRANSPORTE. AF_03/2021</v>
          </cell>
          <cell r="D2646" t="str">
            <v>M3</v>
          </cell>
          <cell r="E2646">
            <v>20.46</v>
          </cell>
          <cell r="F2646">
            <v>6.03</v>
          </cell>
          <cell r="G2646">
            <v>26.49</v>
          </cell>
        </row>
        <row r="2647">
          <cell r="B2647">
            <v>102361</v>
          </cell>
          <cell r="C2647" t="str">
            <v>RETIRADA DE MATERIAL DE 3ª CATEGORIA (APÓS ESCAVAÇÃO/DESMONTE) EM VALAS, COM RETROESCAVADEIRA - EXCLUSIVE CARGA E TRANSPORTE. AF_03/2021</v>
          </cell>
          <cell r="D2647" t="str">
            <v>M3</v>
          </cell>
          <cell r="E2647">
            <v>27.97</v>
          </cell>
          <cell r="F2647">
            <v>12.88</v>
          </cell>
          <cell r="G2647">
            <v>40.85</v>
          </cell>
        </row>
        <row r="2648">
          <cell r="B2648">
            <v>101601</v>
          </cell>
          <cell r="C2648" t="str">
            <v>ESCORAMENTO DE VALA, TIPO BLINDAGEM COM PROFUNDIDADE DE 0 A 1,5 M, LARGURA MAIOR OU IGUAL A 1,5 M E MENOR QUE 2,5 M - EXECUÇÃO, NÃO INCLUI MATERIAL. AF_08/2020</v>
          </cell>
          <cell r="D2648" t="str">
            <v>M2</v>
          </cell>
          <cell r="E2648">
            <v>19.07</v>
          </cell>
          <cell r="F2648">
            <v>10.29</v>
          </cell>
          <cell r="G2648">
            <v>29.36</v>
          </cell>
        </row>
        <row r="2649">
          <cell r="B2649">
            <v>101600</v>
          </cell>
          <cell r="C2649" t="str">
            <v>ESCORAMENTO DE VALA, TIPO BLINDAGEM, COM PROFUNDIDADE DE 0 A 1,5 M, LARGURA MENOR QUE 1,5 M - EXECUÇÃO, NÃO INCLUI MATERIAL. AF_08/2020</v>
          </cell>
          <cell r="D2649" t="str">
            <v>M2</v>
          </cell>
          <cell r="E2649">
            <v>12.87</v>
          </cell>
          <cell r="F2649">
            <v>6.96</v>
          </cell>
          <cell r="G2649">
            <v>19.83</v>
          </cell>
        </row>
        <row r="2650">
          <cell r="B2650">
            <v>101603</v>
          </cell>
          <cell r="C2650" t="str">
            <v>ESCORAMENTO DE VALA, TIPO BLINDAGEM, COM PROFUNDIDADE DE 1,5 A 3,0 M, LARGURA MAIOR OU IGUAL A 1,5 M E MENOR QUE 2,5 M - EXECUÇÃO, NÃO INCLUI MATERIAL. AF_08/2020</v>
          </cell>
          <cell r="D2650" t="str">
            <v>M2</v>
          </cell>
          <cell r="E2650">
            <v>15.74</v>
          </cell>
          <cell r="F2650">
            <v>8.49</v>
          </cell>
          <cell r="G2650">
            <v>24.23</v>
          </cell>
        </row>
        <row r="2651">
          <cell r="B2651">
            <v>101602</v>
          </cell>
          <cell r="C2651" t="str">
            <v>ESCORAMENTO DE VALA, TIPO BLINDAGEM, COM PROFUNDIDADE DE 1,5 A 3,0 M, LARGURA MENOR QUE 1,5 M - EXECUÇÃO, NÃO INCLUI MATERIAL. AF_08/2020</v>
          </cell>
          <cell r="D2651" t="str">
            <v>M2</v>
          </cell>
          <cell r="E2651">
            <v>9.55</v>
          </cell>
          <cell r="F2651">
            <v>5.16</v>
          </cell>
          <cell r="G2651">
            <v>14.71</v>
          </cell>
        </row>
        <row r="2652">
          <cell r="B2652">
            <v>101605</v>
          </cell>
          <cell r="C2652" t="str">
            <v>ESCORAMENTO DE VALA, TIPO BLINDAGEM, COM PROFUNDIDADE DE 3,0 A 4,5 M, LARGURA MAIOR OU IGUAL A 1,5 M E MENOR QUE 2,5 M - EXECUÇÃO, NÃO INCLUI MATERIAL. AF_08/2020</v>
          </cell>
          <cell r="D2652" t="str">
            <v>M2</v>
          </cell>
          <cell r="E2652">
            <v>12.44</v>
          </cell>
          <cell r="F2652">
            <v>6.71</v>
          </cell>
          <cell r="G2652">
            <v>19.15</v>
          </cell>
        </row>
        <row r="2653">
          <cell r="B2653">
            <v>101604</v>
          </cell>
          <cell r="C2653" t="str">
            <v>ESCORAMENTO DE VALA, TIPO BLINDAGEM, COM PROFUNDIDADE DE 3,0 A 4,5 M, LARGURA MENOR QUE 1,5 M - EXECUÇÃO, NÃO INCLUI MATERIAL. AF_08/2020</v>
          </cell>
          <cell r="D2653" t="str">
            <v>M2</v>
          </cell>
          <cell r="E2653">
            <v>6.26</v>
          </cell>
          <cell r="F2653">
            <v>3.36</v>
          </cell>
          <cell r="G2653">
            <v>9.62</v>
          </cell>
        </row>
        <row r="2654">
          <cell r="B2654">
            <v>101588</v>
          </cell>
          <cell r="C2654" t="str">
            <v>ESCORAMENTO DE VALA, TIPO CONTÍNUO COM PERFIL METÁLICO "U", COM PROFUNDIDADE DE 0 A 1,5 M, LARGURA MENOR QUE 1,5 M. AF_08/2020</v>
          </cell>
          <cell r="D2654" t="str">
            <v>M2</v>
          </cell>
          <cell r="E2654">
            <v>70.74</v>
          </cell>
          <cell r="F2654">
            <v>34.96</v>
          </cell>
          <cell r="G2654">
            <v>105.7</v>
          </cell>
        </row>
        <row r="2655">
          <cell r="B2655">
            <v>101591</v>
          </cell>
          <cell r="C2655" t="str">
            <v>ESCORAMENTO DE VALA, TIPO CONTÍNUO COM PERFIL METÁLICO "U", COM PROFUNDIDADE DE 1,5 A 3,0 M, LARGURA MAIOR OU IGUAL 1,5 M E MENOR QUE 2,5 M. AF_08/2020</v>
          </cell>
          <cell r="D2655" t="str">
            <v>M2</v>
          </cell>
          <cell r="E2655">
            <v>85.8</v>
          </cell>
          <cell r="F2655">
            <v>42.75</v>
          </cell>
          <cell r="G2655">
            <v>128.55</v>
          </cell>
        </row>
        <row r="2656">
          <cell r="B2656">
            <v>101590</v>
          </cell>
          <cell r="C2656" t="str">
            <v>ESCORAMENTO DE VALA, TIPO CONTÍNUO COM PERFIL METÁLICO "U", COM PROFUNDIDADE DE 1,5 A 3,0 M, LARGURA MENOR QUE 1,5 M. AF_08/2020</v>
          </cell>
          <cell r="D2656" t="str">
            <v>M2</v>
          </cell>
          <cell r="E2656">
            <v>54.04</v>
          </cell>
          <cell r="F2656">
            <v>25.96</v>
          </cell>
          <cell r="G2656">
            <v>80</v>
          </cell>
        </row>
        <row r="2657">
          <cell r="B2657">
            <v>101593</v>
          </cell>
          <cell r="C2657" t="str">
            <v>ESCORAMENTO DE VALA, TIPO CONTÍNUO COM PERFIL METÁLICO "U", COM PROFUNDIDADE DE 3,0 A 4,5 M, LARGURA MAIOR OU IGUAL A 1,5 M E MENOR QUE 2,5 M. AF_08/2020</v>
          </cell>
          <cell r="D2657" t="str">
            <v>M2</v>
          </cell>
          <cell r="E2657">
            <v>71.24</v>
          </cell>
          <cell r="F2657">
            <v>33.73</v>
          </cell>
          <cell r="G2657">
            <v>104.97</v>
          </cell>
        </row>
        <row r="2658">
          <cell r="B2658">
            <v>101592</v>
          </cell>
          <cell r="C2658" t="str">
            <v>ESCORAMENTO DE VALA, TIPO CONTÍNUO COM PERFIL METÁLICO "U", COM PROFUNDIDADE DE 3,0 A 4,5 M, LARGURA MENOR QUE 1,5 M. AF_08/2020</v>
          </cell>
          <cell r="D2658" t="str">
            <v>M2</v>
          </cell>
          <cell r="E2658">
            <v>39.26</v>
          </cell>
          <cell r="F2658">
            <v>16.96</v>
          </cell>
          <cell r="G2658">
            <v>56.22</v>
          </cell>
        </row>
        <row r="2659">
          <cell r="B2659">
            <v>101583</v>
          </cell>
          <cell r="C2659" t="str">
            <v>ESCORAMENTO DE VALA, TIPO CONTÍNUO, COM PROFUNDIDADE DE 0 A 1,5 M, LARGURA MAIOR OU IGUAL A 1,5 M E MENOR QUE 2,5 M. AF_08/2020</v>
          </cell>
          <cell r="D2659" t="str">
            <v>M2</v>
          </cell>
          <cell r="E2659">
            <v>57.21</v>
          </cell>
          <cell r="F2659">
            <v>44.57</v>
          </cell>
          <cell r="G2659">
            <v>101.78</v>
          </cell>
        </row>
        <row r="2660">
          <cell r="B2660">
            <v>101582</v>
          </cell>
          <cell r="C2660" t="str">
            <v>ESCORAMENTO DE VALA, TIPO CONTÍNUO, COM PROFUNDIDADE DE 0 A 1,5 M, LARGURA MENOR QUE 1,5 M. AF_08/2020</v>
          </cell>
          <cell r="D2660" t="str">
            <v>M2</v>
          </cell>
          <cell r="E2660">
            <v>50.61</v>
          </cell>
          <cell r="F2660">
            <v>30.12</v>
          </cell>
          <cell r="G2660">
            <v>80.73</v>
          </cell>
        </row>
        <row r="2661">
          <cell r="B2661">
            <v>101585</v>
          </cell>
          <cell r="C2661" t="str">
            <v>ESCORAMENTO DE VALA, TIPO CONTÍNUO, COM PROFUNDIDADE DE 1,5 A 3,0 M, LARGURA MAIOR OU IGUAL A 1,5 M E MENOR QUE 2,5 M. AF_08/2020</v>
          </cell>
          <cell r="D2661" t="str">
            <v>M2</v>
          </cell>
          <cell r="E2661">
            <v>50.19</v>
          </cell>
          <cell r="F2661">
            <v>36.81</v>
          </cell>
          <cell r="G2661">
            <v>87</v>
          </cell>
        </row>
        <row r="2662">
          <cell r="B2662">
            <v>101584</v>
          </cell>
          <cell r="C2662" t="str">
            <v>ESCORAMENTO DE VALA, TIPO CONTÍNUO, COM PROFUNDIDADE DE 1,5 M A 3,0 M, LARGURA MENOR QUE 1,5 M. AF_08/2020</v>
          </cell>
          <cell r="D2662" t="str">
            <v>M2</v>
          </cell>
          <cell r="E2662">
            <v>43.58</v>
          </cell>
          <cell r="F2662">
            <v>22.36</v>
          </cell>
          <cell r="G2662">
            <v>65.94</v>
          </cell>
        </row>
        <row r="2663">
          <cell r="B2663">
            <v>101587</v>
          </cell>
          <cell r="C2663" t="str">
            <v>ESCORAMENTO DE VALA, TIPO CONTÍNUO, COM PROFUNDIDADE DE 3,0 A 4,5 M, LARGURA MAIOR OU IGUAL A 1,5 E MENOR QUE 2,5 M. AF_08/2020</v>
          </cell>
          <cell r="D2663" t="str">
            <v>M2</v>
          </cell>
          <cell r="E2663">
            <v>48.41</v>
          </cell>
          <cell r="F2663">
            <v>29.08</v>
          </cell>
          <cell r="G2663">
            <v>77.49</v>
          </cell>
        </row>
        <row r="2664">
          <cell r="B2664">
            <v>101586</v>
          </cell>
          <cell r="C2664" t="str">
            <v>ESCORAMENTO DE VALA, TIPO CONTÍNUO, COM PROFUNDIDADE DE 3,0 A 4,5 M, LARGURA MENOR QUE 1,5 M. AF_08/2020</v>
          </cell>
          <cell r="D2664" t="str">
            <v>M2</v>
          </cell>
          <cell r="E2664">
            <v>41.59</v>
          </cell>
          <cell r="F2664">
            <v>14.61</v>
          </cell>
          <cell r="G2664">
            <v>56.2</v>
          </cell>
        </row>
        <row r="2665">
          <cell r="B2665">
            <v>101577</v>
          </cell>
          <cell r="C2665" t="str">
            <v>ESCORAMENTO DE VALA, TIPO DESCONTÍNUO, COM PROFUNDIDADE DE 0 A 1,5 M, LARGURA MAIOR OU IGUAL A 1,5 M E MENOR QUE 2,5 M. AF_08/2020</v>
          </cell>
          <cell r="D2665" t="str">
            <v>M2</v>
          </cell>
          <cell r="E2665">
            <v>34.76</v>
          </cell>
          <cell r="F2665">
            <v>28.14</v>
          </cell>
          <cell r="G2665">
            <v>62.9</v>
          </cell>
        </row>
        <row r="2666">
          <cell r="B2666">
            <v>101576</v>
          </cell>
          <cell r="C2666" t="str">
            <v>ESCORAMENTO DE VALA, TIPO DESCONTÍNUO, COM PROFUNDIDADE DE 0 A 1,5 M, LARGURA MENOR QUE 1,5 M. AF_08/2020</v>
          </cell>
          <cell r="D2666" t="str">
            <v>M2</v>
          </cell>
          <cell r="E2666">
            <v>30.32</v>
          </cell>
          <cell r="F2666">
            <v>19.02</v>
          </cell>
          <cell r="G2666">
            <v>49.34</v>
          </cell>
        </row>
        <row r="2667">
          <cell r="B2667">
            <v>101579</v>
          </cell>
          <cell r="C2667" t="str">
            <v>ESCORAMENTO DE VALA, TIPO DESCONTÍNUO, COM PROFUNDIDADE DE 1,5 A 3,0 M, LARGURA MAIOR OU IGUAL A 1,5 M E MENOR QUE 2,5 M. AF_08/2020</v>
          </cell>
          <cell r="D2667" t="str">
            <v>M2</v>
          </cell>
          <cell r="E2667">
            <v>30.82</v>
          </cell>
          <cell r="F2667">
            <v>23.25</v>
          </cell>
          <cell r="G2667">
            <v>54.07</v>
          </cell>
        </row>
        <row r="2668">
          <cell r="B2668">
            <v>101578</v>
          </cell>
          <cell r="C2668" t="str">
            <v>ESCORAMENTO DE VALA, TIPO DESCONTÍNUO, COM PROFUNDIDADE DE 1,5 M A 3,0 M, LARGURA MENOR QUE 1,5 M. AF_08/2020</v>
          </cell>
          <cell r="D2668" t="str">
            <v>M2</v>
          </cell>
          <cell r="E2668">
            <v>26.4</v>
          </cell>
          <cell r="F2668">
            <v>14.12</v>
          </cell>
          <cell r="G2668">
            <v>40.52</v>
          </cell>
        </row>
        <row r="2669">
          <cell r="B2669">
            <v>101581</v>
          </cell>
          <cell r="C2669" t="str">
            <v>ESCORAMENTO DE VALA, TIPO DESCONTÍNUO, COM PROFUNDIDADE DE 3,0 A 4,5 M, LARGURA MAIOR OU IGUAL A 1,5 E MENOR QUE 2,5 M. AF_08/2020</v>
          </cell>
          <cell r="D2669" t="str">
            <v>M2</v>
          </cell>
          <cell r="E2669">
            <v>30.79</v>
          </cell>
          <cell r="F2669">
            <v>18.36</v>
          </cell>
          <cell r="G2669">
            <v>49.15</v>
          </cell>
        </row>
        <row r="2670">
          <cell r="B2670">
            <v>101580</v>
          </cell>
          <cell r="C2670" t="str">
            <v>ESCORAMENTO DE VALA, TIPO DESCONTÍNUO, COM PROFUNDIDADE DE 3,0 A 4,5 M, LARGURA MENOR QUE 1,5 M. AF_08/2020</v>
          </cell>
          <cell r="D2670" t="str">
            <v>M2</v>
          </cell>
          <cell r="E2670">
            <v>26.14</v>
          </cell>
          <cell r="F2670">
            <v>9.22</v>
          </cell>
          <cell r="G2670">
            <v>35.36</v>
          </cell>
        </row>
        <row r="2671">
          <cell r="B2671">
            <v>101571</v>
          </cell>
          <cell r="C2671" t="str">
            <v>ESCORAMENTO DE VALA, TIPO PONTALETEAMENTO, COM PROFUNDIDADE DE 0 A 1,5 M, LARGURA MAIOR OU IGUAL A 1,5 M E MENOR QUE 2,5 M. AF_08/2020</v>
          </cell>
          <cell r="D2671" t="str">
            <v>M2</v>
          </cell>
          <cell r="E2671">
            <v>17.31</v>
          </cell>
          <cell r="F2671">
            <v>21.69</v>
          </cell>
          <cell r="G2671">
            <v>39</v>
          </cell>
        </row>
        <row r="2672">
          <cell r="B2672">
            <v>101570</v>
          </cell>
          <cell r="C2672" t="str">
            <v>ESCORAMENTO DE VALA, TIPO PONTALETEAMENTO, COM PROFUNDIDADE DE 0 A 1,5 M, LARGURA MENOR QUE 1,5 M. AF_08/2020</v>
          </cell>
          <cell r="D2672" t="str">
            <v>M2</v>
          </cell>
          <cell r="E2672">
            <v>13.72</v>
          </cell>
          <cell r="F2672">
            <v>14.66</v>
          </cell>
          <cell r="G2672">
            <v>28.38</v>
          </cell>
        </row>
        <row r="2673">
          <cell r="B2673">
            <v>101573</v>
          </cell>
          <cell r="C2673" t="str">
            <v>ESCORAMENTO DE VALA, TIPO PONTALETEAMENTO, COM PROFUNDIDADE DE 1,5 A 3,0 M, LARGURA MAIOR OU IGUAL A 1,5 M E MENOR QUE 2,5 M. AF_08/2020</v>
          </cell>
          <cell r="D2673" t="str">
            <v>M2</v>
          </cell>
          <cell r="E2673">
            <v>14.91</v>
          </cell>
          <cell r="F2673">
            <v>17.92</v>
          </cell>
          <cell r="G2673">
            <v>32.83</v>
          </cell>
        </row>
        <row r="2674">
          <cell r="B2674">
            <v>101572</v>
          </cell>
          <cell r="C2674" t="str">
            <v>ESCORAMENTO DE VALA, TIPO PONTALETEAMENTO, COM PROFUNDIDADE DE 1,5 A 3,0 M, LARGURA MENOR QUE 1,5 M. AF_08/2020</v>
          </cell>
          <cell r="D2674" t="str">
            <v>M2</v>
          </cell>
          <cell r="E2674">
            <v>11.33</v>
          </cell>
          <cell r="F2674">
            <v>10.88</v>
          </cell>
          <cell r="G2674">
            <v>22.21</v>
          </cell>
        </row>
        <row r="2675">
          <cell r="B2675">
            <v>101575</v>
          </cell>
          <cell r="C2675" t="str">
            <v>ESCORAMENTO DE VALA, TIPO PONTALETEAMENTO, COM PROFUNDIDADE DE 3,0 A 4,5 M, LARGURA MAIOR OU IGUAL A 1,5 M E MENOR QUE 2,5 M. AF_08/2020</v>
          </cell>
          <cell r="D2675" t="str">
            <v>M2</v>
          </cell>
          <cell r="E2675">
            <v>13.62</v>
          </cell>
          <cell r="F2675">
            <v>14.14</v>
          </cell>
          <cell r="G2675">
            <v>27.76</v>
          </cell>
        </row>
        <row r="2676">
          <cell r="B2676">
            <v>101574</v>
          </cell>
          <cell r="C2676" t="str">
            <v>ESCORAMENTO DE VALA, TIPO PONTALETEAMENTO, COM PROFUNDIDADE DE 3,0 A 4,5 M, LARGURA MENOR QUE 1,5 M. AF_08/2020</v>
          </cell>
          <cell r="D2676" t="str">
            <v>M2</v>
          </cell>
          <cell r="E2676">
            <v>9.8</v>
          </cell>
          <cell r="F2676">
            <v>7.1</v>
          </cell>
          <cell r="G2676">
            <v>16.9</v>
          </cell>
        </row>
        <row r="2677">
          <cell r="B2677">
            <v>101589</v>
          </cell>
          <cell r="C2677" t="str">
            <v>ESCORAMENTO DE VALA,TIPO CONTÍNUO COM PERFIL METÁLICO "U", COM PROFUNDIDADE DE 0 A 1,5 M, LARGURA MAIOR OU IGUAL A 1,5 E MENOR QUE 2,5 M. AF_08/2020</v>
          </cell>
          <cell r="D2677" t="str">
            <v>M2</v>
          </cell>
          <cell r="E2677">
            <v>102.49</v>
          </cell>
          <cell r="F2677">
            <v>51.74</v>
          </cell>
          <cell r="G2677">
            <v>154.23</v>
          </cell>
        </row>
        <row r="2678">
          <cell r="B2678">
            <v>101617</v>
          </cell>
          <cell r="C2678" t="str">
            <v>PREPARO DE FUNDO DE VALA COM LARGURA MAIOR OU IGUAL A 1,5 M E MENOR QUE 2,5 M (ACERTO DO SOLO NATURAL). AF_08/2020</v>
          </cell>
          <cell r="D2678" t="str">
            <v>M2</v>
          </cell>
          <cell r="E2678">
            <v>1.23</v>
          </cell>
          <cell r="F2678">
            <v>2.62</v>
          </cell>
          <cell r="G2678">
            <v>3.85</v>
          </cell>
        </row>
        <row r="2679">
          <cell r="B2679">
            <v>101620</v>
          </cell>
          <cell r="C2679" t="str">
            <v>PREPARO DE FUNDO DE VALA COM LARGURA MAIOR OU IGUAL A 1,5 M E MENOR QUE 2,5 M, COM CAMADA DE AREIA, LANÇAMENTO MANUAL. AF_08/2020</v>
          </cell>
          <cell r="D2679" t="str">
            <v>M3</v>
          </cell>
          <cell r="E2679">
            <v>169.59</v>
          </cell>
          <cell r="F2679">
            <v>84.82</v>
          </cell>
          <cell r="G2679">
            <v>254.41</v>
          </cell>
        </row>
        <row r="2680">
          <cell r="B2680">
            <v>101625</v>
          </cell>
          <cell r="C2680" t="str">
            <v>PREPARO DE FUNDO DE VALA COM LARGURA MAIOR OU IGUAL A 1,5 M E MENOR QUE 2,5 M, COM CAMADA DE AREIA, LANÇAMENTO MECANIZADO. AF_08/2020</v>
          </cell>
          <cell r="D2680" t="str">
            <v>M3</v>
          </cell>
          <cell r="E2680">
            <v>164.46</v>
          </cell>
          <cell r="F2680">
            <v>33.39</v>
          </cell>
          <cell r="G2680">
            <v>197.85</v>
          </cell>
        </row>
        <row r="2681">
          <cell r="B2681">
            <v>101621</v>
          </cell>
          <cell r="C2681" t="str">
            <v>PREPARO DE FUNDO DE VALA COM LARGURA MAIOR OU IGUAL A 1,5 M E MENOR QUE 2,5 M, COM CAMADA DE BRITA, LANÇAMENTO MANUAL. AF_08/2020</v>
          </cell>
          <cell r="D2681" t="str">
            <v>M3</v>
          </cell>
          <cell r="E2681">
            <v>130.41</v>
          </cell>
          <cell r="F2681">
            <v>108.83</v>
          </cell>
          <cell r="G2681">
            <v>239.24</v>
          </cell>
        </row>
        <row r="2682">
          <cell r="B2682">
            <v>101624</v>
          </cell>
          <cell r="C2682" t="str">
            <v>PREPARO DE FUNDO DE VALA COM LARGURA MAIOR OU IGUAL A 1,5 M E MENOR QUE 2,5 M, COM CAMADA DE BRITA, LANÇAMENTO MECANIZADO. AF_08/2020</v>
          </cell>
          <cell r="D2682" t="str">
            <v>M3</v>
          </cell>
          <cell r="E2682">
            <v>123.83</v>
          </cell>
          <cell r="F2682">
            <v>42.56</v>
          </cell>
          <cell r="G2682">
            <v>166.39</v>
          </cell>
        </row>
        <row r="2683">
          <cell r="B2683">
            <v>101616</v>
          </cell>
          <cell r="C2683" t="str">
            <v>PREPARO DE FUNDO DE VALA COM LARGURA MENOR QUE 1,5 M (ACERTO DO SOLO NATURAL). AF_08/2020</v>
          </cell>
          <cell r="D2683" t="str">
            <v>M2</v>
          </cell>
          <cell r="E2683">
            <v>2.44</v>
          </cell>
          <cell r="F2683">
            <v>5.35</v>
          </cell>
          <cell r="G2683">
            <v>7.79</v>
          </cell>
        </row>
        <row r="2684">
          <cell r="B2684">
            <v>101618</v>
          </cell>
          <cell r="C2684" t="str">
            <v>PREPARO DE FUNDO DE VALA COM LARGURA MENOR QUE 1,5 M, COM CAMADA DE AREIA, LANÇAMENTO MANUAL. AF_08/2020</v>
          </cell>
          <cell r="D2684" t="str">
            <v>M3</v>
          </cell>
          <cell r="E2684">
            <v>179.47</v>
          </cell>
          <cell r="F2684">
            <v>106.21</v>
          </cell>
          <cell r="G2684">
            <v>285.68</v>
          </cell>
        </row>
        <row r="2685">
          <cell r="B2685">
            <v>101622</v>
          </cell>
          <cell r="C2685" t="str">
            <v>PREPARO DE FUNDO DE VALA COM LARGURA MENOR QUE 1,5 M, COM CAMADA DE AREIA, LANÇAMENTO MECANIZADO. AF_08/2020</v>
          </cell>
          <cell r="D2685" t="str">
            <v>M3</v>
          </cell>
          <cell r="E2685">
            <v>187.75</v>
          </cell>
          <cell r="F2685">
            <v>56.97</v>
          </cell>
          <cell r="G2685">
            <v>244.72</v>
          </cell>
        </row>
        <row r="2686">
          <cell r="B2686">
            <v>101619</v>
          </cell>
          <cell r="C2686" t="str">
            <v>PREPARO DE FUNDO DE VALA COM LARGURA MENOR QUE 1,5 M, COM CAMADA DE BRITA, LANÇAMENTO MANUAL. AF_08/2020</v>
          </cell>
          <cell r="D2686" t="str">
            <v>M3</v>
          </cell>
          <cell r="E2686">
            <v>140.26</v>
          </cell>
          <cell r="F2686">
            <v>130.25</v>
          </cell>
          <cell r="G2686">
            <v>270.51</v>
          </cell>
        </row>
        <row r="2687">
          <cell r="B2687">
            <v>101623</v>
          </cell>
          <cell r="C2687" t="str">
            <v>PREPARO DE FUNDO DE VALA COM LARGURA MENOR QUE 1,5 M, COM CAMADA DE BRITA, LANÇAMENTO MECANIZADO. AF_08/2020</v>
          </cell>
          <cell r="D2687" t="str">
            <v>M3</v>
          </cell>
          <cell r="E2687">
            <v>150.52</v>
          </cell>
          <cell r="F2687">
            <v>69.5</v>
          </cell>
          <cell r="G2687">
            <v>220.02</v>
          </cell>
        </row>
        <row r="2688">
          <cell r="B2688">
            <v>104482</v>
          </cell>
          <cell r="C2688" t="str">
            <v>ESGOTAMENTO DE VALA COM BOMBA SUBMERSÍVEL. AF_12/2022</v>
          </cell>
          <cell r="D2688" t="str">
            <v>H</v>
          </cell>
          <cell r="E2688">
            <v>10.31</v>
          </cell>
          <cell r="F2688">
            <v>25.09</v>
          </cell>
          <cell r="G2688">
            <v>35.4</v>
          </cell>
        </row>
        <row r="2689">
          <cell r="B2689">
            <v>104189</v>
          </cell>
          <cell r="C2689" t="str">
            <v>INSTALAÇÃO DE MATERIAL GRANULAR FILTRANTE PARA SISTEMA DE REBAIXAMENTO DE LENÇOL FREÁTICO POR POÇOS PROFUNDOSA, DIÂMETRO DO POÇO DE 400 MM. AF_12/2022</v>
          </cell>
          <cell r="D2689" t="str">
            <v>M3</v>
          </cell>
          <cell r="E2689">
            <v>146.32</v>
          </cell>
          <cell r="F2689">
            <v>34.23</v>
          </cell>
          <cell r="G2689">
            <v>180.55</v>
          </cell>
        </row>
        <row r="2690">
          <cell r="B2690">
            <v>104185</v>
          </cell>
          <cell r="C2690" t="str">
            <v>INSTALAÇÃO E DESINSTALAÇÃO DE CONJUNTO DE BOMBAS, À VÁCUO E CENTRÍFUGA, PARA SISTEMA DE REBAIXAMENTO DE LENÇOL FREÁTICO POR PONTEIRAS FILTRANTES (EXCLUI O FORNECIMENTO DE BOMBAS). AF_12/2022</v>
          </cell>
          <cell r="D2690" t="str">
            <v>UN</v>
          </cell>
          <cell r="E2690">
            <v>8.38</v>
          </cell>
          <cell r="F2690">
            <v>21.7</v>
          </cell>
          <cell r="G2690">
            <v>30.08</v>
          </cell>
        </row>
        <row r="2691">
          <cell r="B2691">
            <v>104184</v>
          </cell>
          <cell r="C2691" t="str">
            <v>INSTALAÇÃO E DESINSTALAÇÃO DE REGISTRO DE PVC PARA SISTEMA DE REBAIXAMENTO DE LENÇOL FREÁTICO POR PONTEIRAS FILTRANTES. AF_12/2022</v>
          </cell>
          <cell r="D2691" t="str">
            <v>UN</v>
          </cell>
          <cell r="E2691">
            <v>19.24</v>
          </cell>
          <cell r="F2691">
            <v>19.77</v>
          </cell>
          <cell r="G2691">
            <v>39.01</v>
          </cell>
        </row>
        <row r="2692">
          <cell r="B2692">
            <v>104190</v>
          </cell>
          <cell r="C2692" t="str">
            <v>INSTALAÇÃO E DESINSTALAÇÃO DE SISTEMA DE BOMBA PARA SISTEMA DE REBAIXAMENTO DE LENÇOL FREÁTICO POR POÇOS PROFUNDOS (EXCLUI O FORNECIMENTO DE BOMBA). AF_12/2022</v>
          </cell>
          <cell r="D2692" t="str">
            <v>UN</v>
          </cell>
          <cell r="E2692">
            <v>242.65</v>
          </cell>
          <cell r="F2692">
            <v>566.96</v>
          </cell>
          <cell r="G2692">
            <v>809.61</v>
          </cell>
        </row>
        <row r="2693">
          <cell r="B2693">
            <v>104187</v>
          </cell>
          <cell r="C2693" t="str">
            <v>INSTALAÇÃO E RETIRADA DE REVESTIMENTO METÁLICO PARA PERFURAÇÃO DE SOLO PARA SISTEMA DE REBAIXAMENTO DE LENÇOL FREÁTICO POR PORÇOS PROFUNDOS, DIÂMETRO DO POÇO DE 400 MM. AF_12/2022</v>
          </cell>
          <cell r="D2693" t="str">
            <v>M</v>
          </cell>
          <cell r="E2693">
            <v>1382.43</v>
          </cell>
          <cell r="F2693">
            <v>36.32</v>
          </cell>
          <cell r="G2693">
            <v>1418.75</v>
          </cell>
        </row>
        <row r="2694">
          <cell r="B2694">
            <v>104186</v>
          </cell>
          <cell r="C2694" t="str">
            <v>PERFURAÇÃO DE SOLO PARA SISTEMA DE REBAIXAMENTO DE LENÇOL FREÁTICO POR POÇOS PROFUNDOS, DIÂMETRO DO POÇO DE 400 MM. AF_12/2022</v>
          </cell>
          <cell r="D2694" t="str">
            <v>M</v>
          </cell>
          <cell r="E2694">
            <v>256.32</v>
          </cell>
          <cell r="F2694">
            <v>40.58</v>
          </cell>
          <cell r="G2694">
            <v>296.9</v>
          </cell>
        </row>
        <row r="2695">
          <cell r="B2695">
            <v>100674</v>
          </cell>
          <cell r="C2695" t="str">
            <v>CAIXILHO FIXO DE ALUMÍNIO PARA VIDRO (VIDRO INCLUSO), BATENTE/ REQUADRO DE 4 A 14 CM, SEM GUARNIÇÃO/ ALIZAR, FIXAÇÃO COM PARAFUSOS, VEDAÇÃO COM SILICONE, EXCLUSIVE CONTRAMARCO - FORNECIMENTO E INSTALAÇÃO. AF_11/2024</v>
          </cell>
          <cell r="D2695" t="str">
            <v>M2</v>
          </cell>
          <cell r="E2695">
            <v>1401.2</v>
          </cell>
          <cell r="F2695">
            <v>24.81</v>
          </cell>
          <cell r="G2695">
            <v>1426.01</v>
          </cell>
        </row>
        <row r="2696">
          <cell r="B2696">
            <v>94589</v>
          </cell>
          <cell r="C2696" t="str">
            <v>CONTRAMARCO DE ALUMÍNIO, FIXAÇÃO COM ARGAMASSA - FORNECIMENTO E INSTALAÇÃO. AF_11/2024</v>
          </cell>
          <cell r="D2696" t="str">
            <v>M</v>
          </cell>
          <cell r="E2696">
            <v>19.59</v>
          </cell>
          <cell r="F2696">
            <v>10.29</v>
          </cell>
          <cell r="G2696">
            <v>29.88</v>
          </cell>
        </row>
        <row r="2697">
          <cell r="B2697">
            <v>94590</v>
          </cell>
          <cell r="C2697" t="str">
            <v>CONTRAMARCO DE ALUMÍNIO, FIXAÇÃO COM PARAFUSO - FORNECIMENTO E INSTALAÇÃO. AF_11/2024</v>
          </cell>
          <cell r="D2697" t="str">
            <v>M</v>
          </cell>
          <cell r="E2697">
            <v>24.58</v>
          </cell>
          <cell r="F2697">
            <v>12.82</v>
          </cell>
          <cell r="G2697">
            <v>37.4</v>
          </cell>
        </row>
        <row r="2698">
          <cell r="B2698">
            <v>94587</v>
          </cell>
          <cell r="C2698" t="str">
            <v>CONTRAMARCO DE AÇO, FIXAÇÃO COM ARGAMASSA - FORNECIMENTO E INSTALAÇÃO. AF_11/2024</v>
          </cell>
          <cell r="D2698" t="str">
            <v>M</v>
          </cell>
          <cell r="E2698">
            <v>47.29</v>
          </cell>
          <cell r="F2698">
            <v>23.33</v>
          </cell>
          <cell r="G2698">
            <v>70.62</v>
          </cell>
        </row>
        <row r="2699">
          <cell r="B2699">
            <v>94588</v>
          </cell>
          <cell r="C2699" t="str">
            <v>CONTRAMARCO DE AÇO, FIXAÇÃO COM PARAFUSO - FORNECIMENTO E INSTALAÇÃO. AF_11/2024</v>
          </cell>
          <cell r="D2699" t="str">
            <v>M</v>
          </cell>
          <cell r="E2699">
            <v>53.79</v>
          </cell>
          <cell r="F2699">
            <v>29.54</v>
          </cell>
          <cell r="G2699">
            <v>83.33</v>
          </cell>
        </row>
        <row r="2700">
          <cell r="B2700">
            <v>105812</v>
          </cell>
          <cell r="C2700" t="str">
            <v>GUARNIÇÃO DE ALUMÍNIO. AF_11/2024</v>
          </cell>
          <cell r="D2700" t="str">
            <v>M</v>
          </cell>
          <cell r="E2700">
            <v>55.65</v>
          </cell>
          <cell r="F2700">
            <v>2.15</v>
          </cell>
          <cell r="G2700">
            <v>57.8</v>
          </cell>
        </row>
        <row r="2701">
          <cell r="B2701">
            <v>94570</v>
          </cell>
          <cell r="C2701" t="str">
            <v>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v>
          </cell>
          <cell r="D2701" t="str">
            <v>M2</v>
          </cell>
          <cell r="E2701">
            <v>643.03</v>
          </cell>
          <cell r="F2701">
            <v>10.45</v>
          </cell>
          <cell r="G2701">
            <v>653.48</v>
          </cell>
        </row>
        <row r="2702">
          <cell r="B2702">
            <v>94572</v>
          </cell>
          <cell r="C2702" t="str">
            <v>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v>
          </cell>
          <cell r="D2702" t="str">
            <v>M2</v>
          </cell>
          <cell r="E2702">
            <v>925.99</v>
          </cell>
          <cell r="F2702">
            <v>15.53</v>
          </cell>
          <cell r="G2702">
            <v>941.52</v>
          </cell>
        </row>
        <row r="2703">
          <cell r="B2703">
            <v>94573</v>
          </cell>
          <cell r="C2703" t="str">
            <v>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v>
          </cell>
          <cell r="D2703" t="str">
            <v>M2</v>
          </cell>
          <cell r="E2703">
            <v>722.38</v>
          </cell>
          <cell r="F2703">
            <v>10.4</v>
          </cell>
          <cell r="G2703">
            <v>732.78</v>
          </cell>
        </row>
        <row r="2704">
          <cell r="B2704">
            <v>94569</v>
          </cell>
          <cell r="C2704" t="str">
            <v>JANELA DE ALUMÍNIO TIPO MAXIM-AR, BATENTE/ REQUADRO 3 A 14 CM, VIDRO INCLUSO, FIXAÇÃO COM PARAFUSO, SEM GUARNIÇÃO/ ALIZAR, DIMENSÕES 60X80 (A X L) CM, SEM ACABAMENTO, VEDAÇÃO COM SILICONE, EXCLUSIVE CONTRAMARCO - FORNECIMENTO E INSTALAÇÃO. AF_11/2024</v>
          </cell>
          <cell r="D2704" t="str">
            <v>M2</v>
          </cell>
          <cell r="E2704">
            <v>1189.74</v>
          </cell>
          <cell r="F2704">
            <v>33.76</v>
          </cell>
          <cell r="G2704">
            <v>1223.5</v>
          </cell>
        </row>
        <row r="2705">
          <cell r="B2705">
            <v>94562</v>
          </cell>
          <cell r="C2705" t="str">
            <v>JANELA DE AÇO DE CORRER COM 4 FOLHAS PARA VIDRO (VIDROS NÃO INCLUSOS), BATENTE/ REQUADRO INCLUSO (6 A 14 CM), FIXAÇÃO COM ARGAMASSA, COM PINTURA ANTICORROSIVA, COM FERRAGENS, FIXAÇÃO COM ARGAMASSA, EXCLUSIVE CONTRAMARCO - FORNECIMENTO E INSTALAÇÃO. AF_11/2024</v>
          </cell>
          <cell r="D2705" t="str">
            <v>M2</v>
          </cell>
          <cell r="E2705">
            <v>591.03</v>
          </cell>
          <cell r="F2705">
            <v>47.09</v>
          </cell>
          <cell r="G2705">
            <v>638.12</v>
          </cell>
        </row>
        <row r="2706">
          <cell r="B2706">
            <v>105813</v>
          </cell>
          <cell r="C2706" t="str">
            <v>JANELA DE AÇO GALVANIZADO TIPO MAXIMO-AR, PINT. ANTICORROSIVA, COM BATENTE/REQUADRO DE 6 A 14 CM, SEM VIDRO, COM GRADE, 1 FL, 60 X 80 CM (A X L), FIXAÇÃO COM ARGAMASSA, EXCLUSIVE CONTRAMARCO - FORNECIMENTO E INSTALAÇÃO. AF_11/2024</v>
          </cell>
          <cell r="D2706" t="str">
            <v>M2</v>
          </cell>
          <cell r="E2706">
            <v>919.55</v>
          </cell>
          <cell r="F2706">
            <v>173.2</v>
          </cell>
          <cell r="G2706">
            <v>1092.75</v>
          </cell>
        </row>
        <row r="2707">
          <cell r="B2707">
            <v>94559</v>
          </cell>
          <cell r="C2707" t="str">
            <v>JANELA DE AÇO TIPO BASCULANTE, PARA VIDROS (VIDROS NÃO INCLUSOS), BATENTE/ REQUADRO INCLUSO (6,5 A 14 CM), DIMENSÕES 60X60 CM, COM COM PINTURA ANTICORROSIVA, SEM ACABAMENTO, COM FERRAGENS, FIXAÇÃO COM ARGAMASSA, EXCLUSIVE CONTRAMARCO - FORNECIMENTO E INSTALAÇÃO. AF_11/2024</v>
          </cell>
          <cell r="D2707" t="str">
            <v>M2</v>
          </cell>
          <cell r="E2707">
            <v>595.66</v>
          </cell>
          <cell r="F2707">
            <v>173.62</v>
          </cell>
          <cell r="G2707">
            <v>769.28</v>
          </cell>
        </row>
        <row r="2708">
          <cell r="B2708">
            <v>100668</v>
          </cell>
          <cell r="C2708" t="str">
            <v>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v>
          </cell>
          <cell r="D2708" t="str">
            <v>M2</v>
          </cell>
          <cell r="E2708">
            <v>1224.73</v>
          </cell>
          <cell r="F2708">
            <v>134.87</v>
          </cell>
          <cell r="G2708">
            <v>1359.6</v>
          </cell>
        </row>
        <row r="2709">
          <cell r="B2709">
            <v>100670</v>
          </cell>
          <cell r="C2709" t="str">
            <v>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D2709" t="str">
            <v>M2</v>
          </cell>
          <cell r="E2709">
            <v>965.25</v>
          </cell>
          <cell r="F2709">
            <v>51.23</v>
          </cell>
          <cell r="G2709">
            <v>1016.48</v>
          </cell>
        </row>
        <row r="2710">
          <cell r="B2710">
            <v>100665</v>
          </cell>
          <cell r="C2710" t="str">
            <v>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D2710" t="str">
            <v>M2</v>
          </cell>
          <cell r="E2710">
            <v>794.56</v>
          </cell>
          <cell r="F2710">
            <v>58.7</v>
          </cell>
          <cell r="G2710">
            <v>853.26</v>
          </cell>
        </row>
        <row r="2711">
          <cell r="B2711">
            <v>100671</v>
          </cell>
          <cell r="C2711" t="str">
            <v>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D2711" t="str">
            <v>M2</v>
          </cell>
          <cell r="E2711">
            <v>1198.16</v>
          </cell>
          <cell r="F2711">
            <v>51.22</v>
          </cell>
          <cell r="G2711">
            <v>1249.38</v>
          </cell>
        </row>
        <row r="2712">
          <cell r="B2712">
            <v>100667</v>
          </cell>
          <cell r="C2712" t="str">
            <v>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D2712" t="str">
            <v>M2</v>
          </cell>
          <cell r="E2712">
            <v>1023.86</v>
          </cell>
          <cell r="F2712">
            <v>58.67</v>
          </cell>
          <cell r="G2712">
            <v>1082.53</v>
          </cell>
        </row>
        <row r="2713">
          <cell r="B2713">
            <v>100669</v>
          </cell>
          <cell r="C2713" t="str">
            <v>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v>
          </cell>
          <cell r="D2713" t="str">
            <v>M2</v>
          </cell>
          <cell r="E2713">
            <v>875.91</v>
          </cell>
          <cell r="F2713">
            <v>134.83</v>
          </cell>
          <cell r="G2713">
            <v>1010.74</v>
          </cell>
        </row>
        <row r="2714">
          <cell r="B2714">
            <v>100672</v>
          </cell>
          <cell r="C2714" t="str">
            <v>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D2714" t="str">
            <v>M2</v>
          </cell>
          <cell r="E2714">
            <v>772.92</v>
          </cell>
          <cell r="F2714">
            <v>51.26</v>
          </cell>
          <cell r="G2714">
            <v>824.18</v>
          </cell>
        </row>
        <row r="2715">
          <cell r="B2715">
            <v>100666</v>
          </cell>
          <cell r="C2715" t="str">
            <v>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D2715" t="str">
            <v>M2</v>
          </cell>
          <cell r="E2715">
            <v>632.34</v>
          </cell>
          <cell r="F2715">
            <v>58.74</v>
          </cell>
          <cell r="G2715">
            <v>691.08</v>
          </cell>
        </row>
        <row r="2716">
          <cell r="B2716">
            <v>100659</v>
          </cell>
          <cell r="C2716" t="str">
            <v>ALIZAR DE 5X1,5CM PARA PORTA FIXADO COM PREGOS, PADRÃO MÉDIO - FORNECIMENTO E INSTALAÇÃO. AF_12/2019</v>
          </cell>
          <cell r="D2716" t="str">
            <v>M</v>
          </cell>
          <cell r="E2716">
            <v>12.86</v>
          </cell>
          <cell r="F2716">
            <v>2.15</v>
          </cell>
          <cell r="G2716">
            <v>15.01</v>
          </cell>
        </row>
        <row r="2717">
          <cell r="B2717">
            <v>100660</v>
          </cell>
          <cell r="C2717" t="str">
            <v>ALIZAR DE 5X1,5CM PARA PORTA FIXADO COM PREGOS, PADRÃO POPULAR - FORNECIMENTO E INSTALAÇÃO. AF_12/2019</v>
          </cell>
          <cell r="D2717" t="str">
            <v>M</v>
          </cell>
          <cell r="E2717">
            <v>8.08</v>
          </cell>
          <cell r="F2717">
            <v>2.15</v>
          </cell>
          <cell r="G2717">
            <v>10.23</v>
          </cell>
        </row>
        <row r="2718">
          <cell r="B2718">
            <v>100676</v>
          </cell>
          <cell r="C2718" t="str">
            <v>BATENTE PARA PORTA COM BANDEIRA, FIXAÇÃO COM PARAFUSO E BUCHA. AF_12/2019</v>
          </cell>
          <cell r="D2718" t="str">
            <v>UN</v>
          </cell>
          <cell r="E2718">
            <v>176.88</v>
          </cell>
          <cell r="F2718">
            <v>69.32</v>
          </cell>
          <cell r="G2718">
            <v>246.2</v>
          </cell>
        </row>
        <row r="2719">
          <cell r="B2719">
            <v>90806</v>
          </cell>
          <cell r="C2719" t="str">
            <v>BATENTE PARA PORTA DE MADEIRA, FIXAÇÃO COM ARGAMASSA, PADRÃO MÉDIO - FORNECIMENTO E INSTALAÇÃO. AF_12/2019</v>
          </cell>
          <cell r="D2719" t="str">
            <v>UN</v>
          </cell>
          <cell r="E2719">
            <v>361.35</v>
          </cell>
          <cell r="F2719">
            <v>153.46</v>
          </cell>
          <cell r="G2719">
            <v>514.81</v>
          </cell>
        </row>
        <row r="2720">
          <cell r="B2720">
            <v>91292</v>
          </cell>
          <cell r="C2720" t="str">
            <v>BATENTE PARA PORTA DE MADEIRA, FIXAÇÃO COM ARGAMASSA, PADRÃO POPULAR. FORNECIMENTO E INSTALAÇÃO. AF_12/2019</v>
          </cell>
          <cell r="D2720" t="str">
            <v>UN</v>
          </cell>
          <cell r="E2720">
            <v>254.98</v>
          </cell>
          <cell r="F2720">
            <v>153.76</v>
          </cell>
          <cell r="G2720">
            <v>408.74</v>
          </cell>
        </row>
        <row r="2721">
          <cell r="B2721">
            <v>90801</v>
          </cell>
          <cell r="C2721" t="str">
            <v>BATENTE PARA PORTA DE MADEIRA, PADRÃO MÉDIO - FORNECIMENTO E MONTAGEM. AF_12/2019</v>
          </cell>
          <cell r="D2721" t="str">
            <v>UN</v>
          </cell>
          <cell r="E2721">
            <v>317.8</v>
          </cell>
          <cell r="F2721">
            <v>87.04</v>
          </cell>
          <cell r="G2721">
            <v>404.84</v>
          </cell>
        </row>
        <row r="2722">
          <cell r="B2722">
            <v>91287</v>
          </cell>
          <cell r="C2722" t="str">
            <v>BATENTE PARA PORTA DE MADEIRA, PADRÃO POPULAR - FORNECIMENTO E MONTAGEM. AF_12/2019</v>
          </cell>
          <cell r="D2722" t="str">
            <v>UN</v>
          </cell>
          <cell r="E2722">
            <v>211.44</v>
          </cell>
          <cell r="F2722">
            <v>87.33</v>
          </cell>
          <cell r="G2722">
            <v>298.77</v>
          </cell>
        </row>
        <row r="2723">
          <cell r="B2723">
            <v>100706</v>
          </cell>
          <cell r="C2723" t="str">
            <v>CREMONA EM LATÃO CROMADO OU POLIDO, COMPLETA. AF_12/2019</v>
          </cell>
          <cell r="D2723" t="str">
            <v>UN</v>
          </cell>
          <cell r="E2723">
            <v>43.03</v>
          </cell>
          <cell r="F2723">
            <v>37.72</v>
          </cell>
          <cell r="G2723">
            <v>80.75</v>
          </cell>
        </row>
        <row r="2724">
          <cell r="B2724">
            <v>100709</v>
          </cell>
          <cell r="C2724" t="str">
            <v>DOBRADIÇA EM AÇO/FERRO, 3" X 21/2", E=1,9 A 2MM, SEN ANEL, CROMADO OU ZINCADO, TAMPA BOLA, COM PARAFUSOS. AF_12/2019</v>
          </cell>
          <cell r="D2724" t="str">
            <v>UN</v>
          </cell>
          <cell r="E2724">
            <v>29.19</v>
          </cell>
          <cell r="F2724">
            <v>29.15</v>
          </cell>
          <cell r="G2724">
            <v>58.34</v>
          </cell>
        </row>
        <row r="2725">
          <cell r="B2725">
            <v>100710</v>
          </cell>
          <cell r="C2725" t="str">
            <v>DOBRADIÇA TIPO VAI E VEM EM LATÃO POLIDO 3". AF_12/2019</v>
          </cell>
          <cell r="D2725" t="str">
            <v>UN</v>
          </cell>
          <cell r="E2725">
            <v>105.07</v>
          </cell>
          <cell r="F2725">
            <v>38.9</v>
          </cell>
          <cell r="G2725">
            <v>143.97</v>
          </cell>
        </row>
        <row r="2726">
          <cell r="B2726">
            <v>90830</v>
          </cell>
          <cell r="C2726" t="str">
            <v>FECHADURA DE EMBUTIR COM CILINDRO, EXTERNA, COMPLETA, ACABAMENTO PADRÃO MÉDIO, INCLUSO EXECUÇÃO DE FURO - FORNECIMENTO E INSTALAÇÃO. AF_12/2019</v>
          </cell>
          <cell r="D2726" t="str">
            <v>UN</v>
          </cell>
          <cell r="E2726">
            <v>148.7</v>
          </cell>
          <cell r="F2726">
            <v>31.89</v>
          </cell>
          <cell r="G2726">
            <v>180.59</v>
          </cell>
        </row>
        <row r="2727">
          <cell r="B2727">
            <v>91304</v>
          </cell>
          <cell r="C2727" t="str">
            <v>FECHADURA DE EMBUTIR COM CILINDRO, EXTERNA, COMPLETA, ACABAMENTO PADRÃO POPULAR, INCLUSO EXECUÇÃO DE FURO - FORNECIMENTO E INSTALAÇÃO. AF_12/2019</v>
          </cell>
          <cell r="D2727" t="str">
            <v>UN</v>
          </cell>
          <cell r="E2727">
            <v>81.93</v>
          </cell>
          <cell r="F2727">
            <v>31.89</v>
          </cell>
          <cell r="G2727">
            <v>113.82</v>
          </cell>
        </row>
        <row r="2728">
          <cell r="B2728">
            <v>90831</v>
          </cell>
          <cell r="C2728" t="str">
            <v>FECHADURA DE EMBUTIR PARA PORTA DE BANHEIRO, COMPLETA, ACABAMENTO PADRÃO MÉDIO, INCLUSO EXECUÇÃO DE FURO - FORNECIMENTO E INSTALAÇÃO. AF_12/2019</v>
          </cell>
          <cell r="D2728" t="str">
            <v>UN</v>
          </cell>
          <cell r="E2728">
            <v>132.83</v>
          </cell>
          <cell r="F2728">
            <v>24.41</v>
          </cell>
          <cell r="G2728">
            <v>157.24</v>
          </cell>
        </row>
        <row r="2729">
          <cell r="B2729">
            <v>91305</v>
          </cell>
          <cell r="C2729" t="str">
            <v>FECHADURA DE EMBUTIR PARA PORTA DE BANHEIRO, COMPLETA, ACABAMENTO PADRÃO POPULAR, INCLUSO EXECUÇÃO DE FURO - FORNECIMENTO E INSTALAÇÃO. AF_12/2019</v>
          </cell>
          <cell r="D2729" t="str">
            <v>UN</v>
          </cell>
          <cell r="E2729">
            <v>86.89</v>
          </cell>
          <cell r="F2729">
            <v>24.41</v>
          </cell>
          <cell r="G2729">
            <v>111.3</v>
          </cell>
        </row>
        <row r="2730">
          <cell r="B2730">
            <v>91306</v>
          </cell>
          <cell r="C2730" t="str">
            <v>FECHADURA DE EMBUTIR PARA PORTAS INTERNAS, COMPLETA, ACABAMENTO PADRÃO MÉDIO, COM EXECUÇÃO DE FURO - FORNECIMENTO E INSTALAÇÃO. AF_12/2019</v>
          </cell>
          <cell r="D2730" t="str">
            <v>UN</v>
          </cell>
          <cell r="E2730">
            <v>132.83</v>
          </cell>
          <cell r="F2730">
            <v>24.41</v>
          </cell>
          <cell r="G2730">
            <v>157.24</v>
          </cell>
        </row>
        <row r="2731">
          <cell r="B2731">
            <v>91307</v>
          </cell>
          <cell r="C2731" t="str">
            <v>FECHADURA DE EMBUTIR PARA PORTAS INTERNAS, COMPLETA, ACABAMENTO PADRÃO POPULAR, COM EXECUÇÃO DE FURO - FORNECIMENTO E INSTALAÇÃO. AF_12/2019</v>
          </cell>
          <cell r="D2731" t="str">
            <v>UN</v>
          </cell>
          <cell r="E2731">
            <v>71.39</v>
          </cell>
          <cell r="F2731">
            <v>24.42</v>
          </cell>
          <cell r="G2731">
            <v>95.81</v>
          </cell>
        </row>
        <row r="2732">
          <cell r="B2732">
            <v>100707</v>
          </cell>
          <cell r="C2732" t="str">
            <v>FECHO DE EMBUTIR TIPO UNHA 22CM. AF_12/2019</v>
          </cell>
          <cell r="D2732" t="str">
            <v>UN</v>
          </cell>
          <cell r="E2732">
            <v>116.8</v>
          </cell>
          <cell r="F2732">
            <v>35.83</v>
          </cell>
          <cell r="G2732">
            <v>152.63</v>
          </cell>
        </row>
        <row r="2733">
          <cell r="B2733">
            <v>100708</v>
          </cell>
          <cell r="C2733" t="str">
            <v>FECHO DE EMBUTIR TIPO UNHA 40CM. AF_12/2019</v>
          </cell>
          <cell r="D2733" t="str">
            <v>UN</v>
          </cell>
          <cell r="E2733">
            <v>149.7</v>
          </cell>
          <cell r="F2733">
            <v>39.74</v>
          </cell>
          <cell r="G2733">
            <v>189.44</v>
          </cell>
        </row>
        <row r="2734">
          <cell r="B2734">
            <v>91328</v>
          </cell>
          <cell r="C2734" t="str">
            <v>KIT DE PORTA DE MADEIRA FRISADA, SEMI-OCA (LEVE OU MÉDIA), PADRÃO MÉDIO 60X210CM, ESPESSURA DE 3CM, ITENS INCLUSOS: DOBRADIÇAS, MONTAGEM E INSTALAÇÃO DO BATENTE, SEM FECHADURA - FORNECIMENTO E INSTALAÇÃO. AF_12/2019</v>
          </cell>
          <cell r="D2734" t="str">
            <v>UN</v>
          </cell>
          <cell r="E2734">
            <v>847.61</v>
          </cell>
          <cell r="F2734">
            <v>214.95</v>
          </cell>
          <cell r="G2734">
            <v>1062.56</v>
          </cell>
        </row>
        <row r="2735">
          <cell r="B2735">
            <v>100687</v>
          </cell>
          <cell r="C2735" t="str">
            <v>KIT DE PORTA DE MADEIRA FRISADA, SEMI-OCA (LEVE OU MÉDIA), PADRÃO MÉDIO, 60X210CM, ESPESSURA DE 3,5CM, ITENS INCLUSOS: DOBRADIÇAS, MONTAGEM E INSTALAÇÃO DE BATENTE, FECHADURA COM EXECUÇÃO DO FURO - FORNECIMENTO E INSTALAÇÃO. AF_12/2019</v>
          </cell>
          <cell r="D2735" t="str">
            <v>UN</v>
          </cell>
          <cell r="E2735">
            <v>980.36</v>
          </cell>
          <cell r="F2735">
            <v>239.44</v>
          </cell>
          <cell r="G2735">
            <v>1219.8</v>
          </cell>
        </row>
        <row r="2736">
          <cell r="B2736">
            <v>100681</v>
          </cell>
          <cell r="C2736" t="str">
            <v>KIT DE PORTA DE MADEIRA FRISADA, SEMI-OCA (LEVE OU MÉDIA), PADRÃO MÉDIO, 70X210CM, ESPESSURA DE 3CM, ITENS INCLUSOS: DOBRADIÇAS, MONTAGEM E INSTALAÇÃO DE BATENTE, FECHADURA COM EXECUÇÃO DO FURO - FORNECIMENTO E INSTALAÇÃO. AF_12/2019</v>
          </cell>
          <cell r="D2736" t="str">
            <v>UN</v>
          </cell>
          <cell r="E2736">
            <v>1007.29</v>
          </cell>
          <cell r="F2736">
            <v>243.99</v>
          </cell>
          <cell r="G2736">
            <v>1251.28</v>
          </cell>
        </row>
        <row r="2737">
          <cell r="B2737">
            <v>91330</v>
          </cell>
          <cell r="C2737" t="str">
            <v>KIT DE PORTA DE MADEIRA FRISADA, SEMI-OCA (LEVE OU MÉDIA), PADRÃO MÉDIO, 70X210CM, ESPESSURA DE 3CM, ITENS INCLUSOS: DOBRADIÇAS, MONTAGEM E INSTALAÇÃO DO BATENTE, SEM FECHADURA - FORNECIMENTO E INSTALAÇÃO. AF_12/2019</v>
          </cell>
          <cell r="D2737" t="str">
            <v>UN</v>
          </cell>
          <cell r="E2737">
            <v>874.36</v>
          </cell>
          <cell r="F2737">
            <v>219.68</v>
          </cell>
          <cell r="G2737">
            <v>1094.04</v>
          </cell>
        </row>
        <row r="2738">
          <cell r="B2738">
            <v>100689</v>
          </cell>
          <cell r="C2738" t="str">
            <v>KIT DE PORTA DE MADEIRA FRISADA, SEMI-OCA (LEVE OU MÉDIA), PADRÃO MÉDIO, 80X210CM, ESPESSURA DE 3,5CM, ITENS INCLUSOS: DOBRADIÇAS, MONTAGEM E INSTALAÇÃO DE BATENTE, FECHADURA COM EXECUÇÃO DO FURO - FORNECIMENTO E INSTALAÇÃO. AF_12/2019</v>
          </cell>
          <cell r="D2738" t="str">
            <v>UN</v>
          </cell>
          <cell r="E2738">
            <v>1063.78</v>
          </cell>
          <cell r="F2738">
            <v>256.21</v>
          </cell>
          <cell r="G2738">
            <v>1319.99</v>
          </cell>
        </row>
        <row r="2739">
          <cell r="B2739">
            <v>91332</v>
          </cell>
          <cell r="C2739" t="str">
            <v>KIT DE PORTA DE MADEIRA FRISADA, SEMI-OCA (LEVE OU MÉDIA), PADRÃO MÉDIO, 80X210CM, ESPESSURA DE 3,5CM, ITENS INCLUSOS: DOBRADIÇAS, MONTAGEM E INSTALAÇÃO DO BATENTE, SEM FECHADURA - FORNECIMENTO E INSTALAÇÃO. AF_12/2019</v>
          </cell>
          <cell r="D2739" t="str">
            <v>UN</v>
          </cell>
          <cell r="E2739">
            <v>915.17</v>
          </cell>
          <cell r="F2739">
            <v>224.23</v>
          </cell>
          <cell r="G2739">
            <v>1139.4</v>
          </cell>
        </row>
        <row r="2740">
          <cell r="B2740">
            <v>100688</v>
          </cell>
          <cell r="C2740" t="str">
            <v>KIT DE PORTA DE MADEIRA FRISADA, SEMI-OCA (LEVE OU MÉDIA), PADRÃO POPULAR, 60X210CM, ESPESSURA DE 3CM, ITENS INCLUSOS: DOBRADIÇAS, MONTAGEM E INSTALAÇÃO DE BATENTE, FECHADURA COM EXECUÇÃO DO FURO - FORNECIMENTO E INSTALAÇÃO. AF_12/2019</v>
          </cell>
          <cell r="D2740" t="str">
            <v>UN</v>
          </cell>
          <cell r="E2740">
            <v>782.17</v>
          </cell>
          <cell r="F2740">
            <v>239.73</v>
          </cell>
          <cell r="G2740">
            <v>1021.9</v>
          </cell>
        </row>
        <row r="2741">
          <cell r="B2741">
            <v>91329</v>
          </cell>
          <cell r="C2741" t="str">
            <v>KIT DE PORTA DE MADEIRA FRISADA, SEMI-OCA (LEVE OU MÉDIA), PADRÃO POPULAR, 60X210CM, ESPESSURA DE 3CM, ITENS INCLUSOS: DOBRADIÇAS, MONTAGEM E INSTALAÇÃO DO BATENTE, SEM FECHADURA - FORNECIMENTO E INSTALAÇÃO. AF_12/2019</v>
          </cell>
          <cell r="D2741" t="str">
            <v>UN</v>
          </cell>
          <cell r="E2741">
            <v>695.34</v>
          </cell>
          <cell r="F2741">
            <v>215.26</v>
          </cell>
          <cell r="G2741">
            <v>910.6</v>
          </cell>
        </row>
        <row r="2742">
          <cell r="B2742">
            <v>100682</v>
          </cell>
          <cell r="C2742" t="str">
            <v>KIT DE PORTA DE MADEIRA FRISADA, SEMI-OCA (LEVE OU MÉDIA), PADRÃO POPULAR, 70X210CM, ESPESSURA DE 3CM, ITENS INCLUSOS: DOBRADIÇAS, MONTAGEM E INSTALAÇÃO DE BATENTE, FECHADURA COM EXECUÇÃO DO FURO - FORNECIMENTO E INSTALAÇÃO. AF_12/2019</v>
          </cell>
          <cell r="D2742" t="str">
            <v>UN</v>
          </cell>
          <cell r="E2742">
            <v>792.54</v>
          </cell>
          <cell r="F2742">
            <v>244.4</v>
          </cell>
          <cell r="G2742">
            <v>1036.94</v>
          </cell>
        </row>
        <row r="2743">
          <cell r="B2743">
            <v>91331</v>
          </cell>
          <cell r="C2743" t="str">
            <v>KIT DE PORTA DE MADEIRA FRISADA, SEMI-OCA (LEVE OU MÉDIA), PADRÃO POPULAR, 70X210CM, ESPESSURA DE 3CM, ITENS INCLUSOS: DOBRADIÇAS, MONTAGEM E INSTALAÇÃO DO BATENTE, SEM FECHADURA - FORNECIMENTO E INSTALAÇÃO. AF_12/2019</v>
          </cell>
          <cell r="D2743" t="str">
            <v>UN</v>
          </cell>
          <cell r="E2743">
            <v>721.19</v>
          </cell>
          <cell r="F2743">
            <v>219.94</v>
          </cell>
          <cell r="G2743">
            <v>941.13</v>
          </cell>
        </row>
        <row r="2744">
          <cell r="B2744">
            <v>100690</v>
          </cell>
          <cell r="C2744" t="str">
            <v>KIT DE PORTA DE MADEIRA FRISADA, SEMI-OCA (LEVE OU MÉDIA), PADRÃO POPULAR, 80X210CM, ESPESSURA DE 3,5CM, ITENS INCLUSOS: DOBRADIÇAS, MONTAGEM E INSTALAÇÃO DE BATENTE, FECHADURA COM EXECUÇÃO DO FURO - FORNECIMENTO E INSTALAÇÃO. AF_12/2019</v>
          </cell>
          <cell r="D2744" t="str">
            <v>UN</v>
          </cell>
          <cell r="E2744">
            <v>842.88</v>
          </cell>
          <cell r="F2744">
            <v>256.47</v>
          </cell>
          <cell r="G2744">
            <v>1099.35</v>
          </cell>
        </row>
        <row r="2745">
          <cell r="B2745">
            <v>91333</v>
          </cell>
          <cell r="C2745" t="str">
            <v>KIT DE PORTA DE MADEIRA FRISADA, SEMI-OCA (LEVE OU MÉDIA), PADRÃO POPULAR, 80X210CM, ESPESSURA DE 3,5CM, ITENS INCLUSOS: DOBRADIÇAS, MONTAGEM E INSTALAÇÃO DO BATENTE, SEM FECHADURA - FORNECIMENTO E INSTALAÇÃO. AF_12/2019</v>
          </cell>
          <cell r="D2745" t="str">
            <v>UN</v>
          </cell>
          <cell r="E2745">
            <v>760.93</v>
          </cell>
          <cell r="F2745">
            <v>224.6</v>
          </cell>
          <cell r="G2745">
            <v>985.53</v>
          </cell>
        </row>
        <row r="2746">
          <cell r="B2746">
            <v>90841</v>
          </cell>
          <cell r="C2746" t="str">
            <v>KIT DE PORTA DE MADEIRA PARA PINTURA, SEMI-OCA (LEVE OU MÉDIA), PADRÃO MÉDIO, 60X210CM, ESPESSURA DE 3,5CM, ITENS INCLUSOS: DOBRADIÇAS, MONTAGEM E INSTALAÇÃO DO BATENTE, FECHADURA COM EXECUÇÃO DO FURO - FORNECIMENTO E INSTALAÇÃO. AF_12/2019</v>
          </cell>
          <cell r="D2746" t="str">
            <v>UN</v>
          </cell>
          <cell r="E2746">
            <v>956.6</v>
          </cell>
          <cell r="F2746">
            <v>239.44</v>
          </cell>
          <cell r="G2746">
            <v>1196.04</v>
          </cell>
        </row>
        <row r="2747">
          <cell r="B2747">
            <v>90847</v>
          </cell>
          <cell r="C2747" t="str">
            <v>KIT DE PORTA DE MADEIRA PARA PINTURA, SEMI-OCA (LEVE OU MÉDIA), PADRÃO MÉDIO, 60X210CM, ESPESSURA DE 3,5CM, ITENS INCLUSOS: DOBRADIÇAS, MONTAGEM E INSTALAÇÃO DO BATENTE, SEM FECHADURA - FORNECIMENTO E INSTALAÇÃO. AF_12/2019</v>
          </cell>
          <cell r="D2747" t="str">
            <v>UN</v>
          </cell>
          <cell r="E2747">
            <v>823.77</v>
          </cell>
          <cell r="F2747">
            <v>215.03</v>
          </cell>
          <cell r="G2747">
            <v>1038.8</v>
          </cell>
        </row>
        <row r="2748">
          <cell r="B2748">
            <v>90842</v>
          </cell>
          <cell r="C2748" t="str">
            <v>KIT DE PORTA DE MADEIRA PARA PINTURA, SEMI-OCA (LEVE OU MÉDIA), PADRÃO MÉDIO, 70X210CM, ESPESSURA DE 3,5CM, ITENS INCLUSOS: DOBRADIÇAS, MONTAGEM E INSTALAÇÃO DO BATENTE, FECHADURA COM EXECUÇÃO DO FURO - FORNECIMENTO E INSTALAÇÃO. AF_12/2019</v>
          </cell>
          <cell r="D2748" t="str">
            <v>UN</v>
          </cell>
          <cell r="E2748">
            <v>963.05</v>
          </cell>
          <cell r="F2748">
            <v>244.07</v>
          </cell>
          <cell r="G2748">
            <v>1207.12</v>
          </cell>
        </row>
        <row r="2749">
          <cell r="B2749">
            <v>90848</v>
          </cell>
          <cell r="C2749" t="str">
            <v>KIT DE PORTA DE MADEIRA PARA PINTURA, SEMI-OCA (LEVE OU MÉDIA), PADRÃO MÉDIO, 70X210CM, ESPESSURA DE 3,5CM, ITENS INCLUSOS: DOBRADIÇAS, MONTAGEM E INSTALAÇÃO DO BATENTE, SEM FECHADURA - FORNECIMENTO E INSTALAÇÃO. AF_12/2019</v>
          </cell>
          <cell r="D2749" t="str">
            <v>UN</v>
          </cell>
          <cell r="E2749">
            <v>830.25</v>
          </cell>
          <cell r="F2749">
            <v>219.63</v>
          </cell>
          <cell r="G2749">
            <v>1049.88</v>
          </cell>
        </row>
        <row r="2750">
          <cell r="B2750">
            <v>90843</v>
          </cell>
          <cell r="C2750" t="str">
            <v>KIT DE PORTA DE MADEIRA PARA PINTURA, SEMI-OCA (LEVE OU MÉDIA), PADRÃO MÉDIO, 80X210CM, ESPESSURA DE 3,5CM, ITENS INCLUSOS: DOBRADIÇAS, MONTAGEM E INSTALAÇÃO DO BATENTE, FECHADURA COM EXECUÇÃO DO FURO - FORNECIMENTO E INSTALAÇÃO. AF_12/2019</v>
          </cell>
          <cell r="D2750" t="str">
            <v>UN</v>
          </cell>
          <cell r="E2750">
            <v>1004.7</v>
          </cell>
          <cell r="F2750">
            <v>256.21</v>
          </cell>
          <cell r="G2750">
            <v>1260.91</v>
          </cell>
        </row>
        <row r="2751">
          <cell r="B2751">
            <v>90849</v>
          </cell>
          <cell r="C2751" t="str">
            <v>KIT DE PORTA DE MADEIRA PARA PINTURA, SEMI-OCA (LEVE OU MÉDIA), PADRÃO MÉDIO, 80X210CM, ESPESSURA DE 3,5CM, ITENS INCLUSOS: DOBRADIÇAS, MONTAGEM E INSTALAÇÃO DO BATENTE, SEM FECHADURA - FORNECIMENTO E INSTALAÇÃO. AF_12/2019</v>
          </cell>
          <cell r="D2751" t="str">
            <v>UN</v>
          </cell>
          <cell r="E2751">
            <v>856.05</v>
          </cell>
          <cell r="F2751">
            <v>224.27</v>
          </cell>
          <cell r="G2751">
            <v>1080.32</v>
          </cell>
        </row>
        <row r="2752">
          <cell r="B2752">
            <v>90844</v>
          </cell>
          <cell r="C2752" t="str">
            <v>KIT DE PORTA DE MADEIRA PARA PINTURA, SEMI-OCA (LEVE OU MÉDIA), PADRÃO MÉDIO, 90X210CM, ESPESSURA DE 3,5CM, ITENS INCLUSOS: DOBRADIÇAS, MONTAGEM E INSTALAÇÃO DO BATENTE, FECHADURA COM EXECUÇÃO DO FURO - FORNECIMENTO E INSTALAÇÃO. AF_12/2019</v>
          </cell>
          <cell r="D2752" t="str">
            <v>UN</v>
          </cell>
          <cell r="E2752">
            <v>1094.15</v>
          </cell>
          <cell r="F2752">
            <v>260.83</v>
          </cell>
          <cell r="G2752">
            <v>1354.98</v>
          </cell>
        </row>
        <row r="2753">
          <cell r="B2753">
            <v>90850</v>
          </cell>
          <cell r="C2753" t="str">
            <v>KIT DE PORTA DE MADEIRA PARA PINTURA, SEMI-OCA (LEVE OU MÉDIA), PADRÃO MÉDIO, 90X210CM, ESPESSURA DE 3,5CM, ITENS INCLUSOS: DOBRADIÇAS, MONTAGEM E INSTALAÇÃO DO BATENTE, SEM FECHADURA - FORNECIMENTO E INSTALAÇÃO. AF_12/2019</v>
          </cell>
          <cell r="D2753" t="str">
            <v>UN</v>
          </cell>
          <cell r="E2753">
            <v>945.51</v>
          </cell>
          <cell r="F2753">
            <v>228.88</v>
          </cell>
          <cell r="G2753">
            <v>1174.39</v>
          </cell>
        </row>
        <row r="2754">
          <cell r="B2754">
            <v>91312</v>
          </cell>
          <cell r="C2754" t="str">
            <v>KIT DE PORTA DE MADEIRA PARA PINTURA, SEMI-OCA (LEVE OU MÉDIA), PADRÃO POPULAR, 60X210CM, ESPESSURA DE 3,5CM, ITENS INCLUSOS: DOBRADIÇAS, MONTAGEM E INSTALAÇÃO DO BATENTE, FECHADURA COM EXECUÇÃO DO FURO - FORNECIMENTO E INSTALAÇÃO. AF_12/2019</v>
          </cell>
          <cell r="D2754" t="str">
            <v>UN</v>
          </cell>
          <cell r="E2754">
            <v>758.39</v>
          </cell>
          <cell r="F2754">
            <v>239.75</v>
          </cell>
          <cell r="G2754">
            <v>998.14</v>
          </cell>
        </row>
        <row r="2755">
          <cell r="B2755">
            <v>91318</v>
          </cell>
          <cell r="C2755" t="str">
            <v>KIT DE PORTA DE MADEIRA PARA PINTURA, SEMI-OCA (LEVE OU MÉDIA), PADRÃO POPULAR, 60X210CM, ESPESSURA DE 3,5CM, ITENS INCLUSOS: DOBRADIÇAS, MONTAGEM E INSTALAÇÃO DO BATENTE, SEM FECHADURA - FORNECIMENTO E INSTALAÇÃO. AF_12/2019</v>
          </cell>
          <cell r="D2755" t="str">
            <v>UN</v>
          </cell>
          <cell r="E2755">
            <v>671.52</v>
          </cell>
          <cell r="F2755">
            <v>215.32</v>
          </cell>
          <cell r="G2755">
            <v>886.84</v>
          </cell>
        </row>
        <row r="2756">
          <cell r="B2756">
            <v>91313</v>
          </cell>
          <cell r="C2756" t="str">
            <v>KIT DE PORTA DE MADEIRA PARA PINTURA, SEMI-OCA (LEVE OU MÉDIA), PADRÃO POPULAR, 70X210CM, ESPESSURA DE 3,5CM, ITENS INCLUSOS: DOBRADIÇAS, MONTAGEM E INSTALAÇÃO DO BATENTE, FECHADURA COM EXECUÇÃO DO FURO - FORNECIMENTO E INSTALAÇÃO. AF_12/2019</v>
          </cell>
          <cell r="D2756" t="str">
            <v>UN</v>
          </cell>
          <cell r="E2756">
            <v>748.46</v>
          </cell>
          <cell r="F2756">
            <v>244.32</v>
          </cell>
          <cell r="G2756">
            <v>992.78</v>
          </cell>
        </row>
        <row r="2757">
          <cell r="B2757">
            <v>91319</v>
          </cell>
          <cell r="C2757" t="str">
            <v>KIT DE PORTA DE MADEIRA PARA PINTURA, SEMI-OCA (LEVE OU MÉDIA), PADRÃO POPULAR, 70X210CM, ESPESSURA DE 3,5CM, ITENS INCLUSOS: DOBRADIÇAS, MONTAGEM E INSTALAÇÃO DO BATENTE, SEM FECHADURA - FORNECIMENTO E INSTALAÇÃO. AF_12/2019</v>
          </cell>
          <cell r="D2757" t="str">
            <v>UN</v>
          </cell>
          <cell r="E2757">
            <v>677.04</v>
          </cell>
          <cell r="F2757">
            <v>219.93</v>
          </cell>
          <cell r="G2757">
            <v>896.97</v>
          </cell>
        </row>
        <row r="2758">
          <cell r="B2758">
            <v>91314</v>
          </cell>
          <cell r="C2758" t="str">
            <v>KIT DE PORTA DE MADEIRA PARA PINTURA, SEMI-OCA (LEVE OU MÉDIA), PADRÃO POPULAR, 80X210CM, ESPESSURA DE 3,5CM, ITENS INCLUSOS: DOBRADIÇAS, MONTAGEM E INSTALAÇÃO DO BATENTE, FECHADURA COM EXECUÇÃO DO FURO - FORNECIMENTO E INSTALAÇÃO. AF_12/2019</v>
          </cell>
          <cell r="D2758" t="str">
            <v>UN</v>
          </cell>
          <cell r="E2758">
            <v>783.85</v>
          </cell>
          <cell r="F2758">
            <v>256.42</v>
          </cell>
          <cell r="G2758">
            <v>1040.27</v>
          </cell>
        </row>
        <row r="2759">
          <cell r="B2759">
            <v>91320</v>
          </cell>
          <cell r="C2759" t="str">
            <v>KIT DE PORTA DE MADEIRA PARA PINTURA, SEMI-OCA (LEVE OU MÉDIA), PADRÃO POPULAR, 80X210CM, ESPESSURA DE 3,5CM, ITENS INCLUSOS: DOBRADIÇAS, MONTAGEM E INSTALAÇÃO DO BATENTE, SEM FECHADURA - FORNECIMENTO E INSTALAÇÃO. AF_12/2019</v>
          </cell>
          <cell r="D2759" t="str">
            <v>UN</v>
          </cell>
          <cell r="E2759">
            <v>701.88</v>
          </cell>
          <cell r="F2759">
            <v>224.57</v>
          </cell>
          <cell r="G2759">
            <v>926.45</v>
          </cell>
        </row>
        <row r="2760">
          <cell r="B2760">
            <v>91315</v>
          </cell>
          <cell r="C2760" t="str">
            <v>KIT DE PORTA DE MADEIRA PARA PINTURA, SEMI-OCA (LEVE OU MÉDIA), PADRÃO POPULAR, 90X210CM, ESPESSURA DE 3,5CM, ITENS INCLUSOS: DOBRADIÇAS, MONTAGEM E INSTALAÇÃO DO BATENTE, FECHADURA COM EXECUÇÃO DO FURO - FORNECIMENTO E INSTALAÇÃO. AF_12/2019</v>
          </cell>
          <cell r="D2760" t="str">
            <v>UN</v>
          </cell>
          <cell r="E2760">
            <v>872.25</v>
          </cell>
          <cell r="F2760">
            <v>261.13</v>
          </cell>
          <cell r="G2760">
            <v>1133.38</v>
          </cell>
        </row>
        <row r="2761">
          <cell r="B2761">
            <v>91321</v>
          </cell>
          <cell r="C2761" t="str">
            <v>KIT DE PORTA DE MADEIRA PARA PINTURA, SEMI-OCA (LEVE OU MÉDIA), PADRÃO POPULAR, 90X210CM, ESPESSURA DE 3,5CM, ITENS INCLUSOS: DOBRADIÇAS, MONTAGEM E INSTALAÇÃO DO BATENTE, SEM FECHADURA - FORNECIMENTO E INSTALAÇÃO. AF_12/2019</v>
          </cell>
          <cell r="D2761" t="str">
            <v>UN</v>
          </cell>
          <cell r="E2761">
            <v>790.37</v>
          </cell>
          <cell r="F2761">
            <v>229.19</v>
          </cell>
          <cell r="G2761">
            <v>1019.56</v>
          </cell>
        </row>
        <row r="2762">
          <cell r="B2762">
            <v>90845</v>
          </cell>
          <cell r="C2762" t="str">
            <v>KIT DE PORTA DE MADEIRA PARA PINTURA, SEMI-OCA (PESADA OU SUPERPESADA), PADRÃO MÉDIO, 80X210CM, ESPESSURA DE 3,5CM, ITENS INCLUSOS: DOBRADIÇAS, MONTAGEM E INSTALAÇÃO DO BATENTE, FECHADURA COM EXECUÇÃO DO FURO - FORNECIMENTO E INSTALAÇÃO. AF_12/2019</v>
          </cell>
          <cell r="D2762" t="str">
            <v>UN</v>
          </cell>
          <cell r="E2762">
            <v>1287.71</v>
          </cell>
          <cell r="F2762">
            <v>275.23</v>
          </cell>
          <cell r="G2762">
            <v>1562.94</v>
          </cell>
        </row>
        <row r="2763">
          <cell r="B2763">
            <v>90851</v>
          </cell>
          <cell r="C2763" t="str">
            <v>KIT DE PORTA DE MADEIRA PARA PINTURA, SEMI-OCA (PESADA OU SUPERPESADA), PADRÃO MÉDIO, 80X210CM, ESPESSURA DE 3,5CM, ITENS INCLUSOS: DOBRADIÇAS, MONTAGEM E INSTALAÇÃO DO BATENTE, SEM FECHADURA - FORNECIMENTO E INSTALAÇÃO. AF_12/2019</v>
          </cell>
          <cell r="D2763" t="str">
            <v>UN</v>
          </cell>
          <cell r="E2763">
            <v>1139.06</v>
          </cell>
          <cell r="F2763">
            <v>243.29</v>
          </cell>
          <cell r="G2763">
            <v>1382.35</v>
          </cell>
        </row>
        <row r="2764">
          <cell r="B2764">
            <v>90846</v>
          </cell>
          <cell r="C2764" t="str">
            <v>KIT DE PORTA DE MADEIRA PARA PINTURA, SEMI-OCA (PESADA OU SUPERPESADA), PADRÃO MÉDIO, 90X210CM, ESPESSURA DE 3,5CM, ITENS INCLUSOS: DOBRADIÇAS, MONTAGEM E INSTALAÇÃO DO BATENTE, FECHADURA COM EXECUÇÃO DO FURO - FORNECIMENTO E INSTALAÇÃO. AF_12/2019</v>
          </cell>
          <cell r="D2764" t="str">
            <v>UN</v>
          </cell>
          <cell r="E2764">
            <v>1364.33</v>
          </cell>
          <cell r="F2764">
            <v>281.42</v>
          </cell>
          <cell r="G2764">
            <v>1645.75</v>
          </cell>
        </row>
        <row r="2765">
          <cell r="B2765">
            <v>90852</v>
          </cell>
          <cell r="C2765" t="str">
            <v>KIT DE PORTA DE MADEIRA PARA PINTURA, SEMI-OCA (PESADA OU SUPERPESADA), PADRÃO MÉDIO, 90X210CM, ESPESSURA DE 3,5CM, ITENS INCLUSOS: DOBRADIÇAS, MONTAGEM E INSTALAÇÃO DO BATENTE, SEM FECHADURA - FORNECIMENTO E INSTALAÇÃO. AF_12/2019</v>
          </cell>
          <cell r="D2765" t="str">
            <v>UN</v>
          </cell>
          <cell r="E2765">
            <v>1215.5</v>
          </cell>
          <cell r="F2765">
            <v>249.66</v>
          </cell>
          <cell r="G2765">
            <v>1465.16</v>
          </cell>
        </row>
        <row r="2766">
          <cell r="B2766">
            <v>91316</v>
          </cell>
          <cell r="C2766" t="str">
            <v>KIT DE PORTA DE MADEIRA PARA PINTURA, SEMI-OCA (PESADA OU SUPERPESADA), PADRÃO POPULAR, 80X210CM, ESPESSURA DE 3,5CM, ITENS INCLUSOS: DOBRADIÇAS, MONTAGEM E INSTALAÇÃO DO BATENTE, FECHADURA COM EXECUÇÃO DO FURO - FORNECIMENTO E INSTALAÇÃO. AF_12/2019</v>
          </cell>
          <cell r="D2766" t="str">
            <v>UN</v>
          </cell>
          <cell r="E2766">
            <v>1066.73</v>
          </cell>
          <cell r="F2766">
            <v>275.57</v>
          </cell>
          <cell r="G2766">
            <v>1342.3</v>
          </cell>
        </row>
        <row r="2767">
          <cell r="B2767">
            <v>91322</v>
          </cell>
          <cell r="C2767" t="str">
            <v>KIT DE PORTA DE MADEIRA PARA PINTURA, SEMI-OCA (PESADA OU SUPERPESADA), PADRÃO POPULAR, 80X210CM, ESPESSURA DE 3,5CM, ITENS INCLUSOS: DOBRADIÇAS, MONTAGEM E INSTALAÇÃO DO BATENTE, SEM FECHADURA - FORNECIMENTO E INSTALAÇÃO. AF_12/2019</v>
          </cell>
          <cell r="D2767" t="str">
            <v>UN</v>
          </cell>
          <cell r="E2767">
            <v>984.75</v>
          </cell>
          <cell r="F2767">
            <v>243.73</v>
          </cell>
          <cell r="G2767">
            <v>1228.48</v>
          </cell>
        </row>
        <row r="2768">
          <cell r="B2768">
            <v>91317</v>
          </cell>
          <cell r="C2768" t="str">
            <v>KIT DE PORTA DE MADEIRA PARA PINTURA, SEMI-OCA (PESADA OU SUPERPESADA), PADRÃO POPULAR, 90X210CM, ESPESSURA DE 3,5CM, ITENS INCLUSOS: DOBRADIÇAS, MONTAGEM E INSTALAÇÃO DO BATENTE, FECHADURA COM EXECUÇÃO DO FURO - FORNECIMENTO E INSTALAÇÃO. AF_12/2019</v>
          </cell>
          <cell r="D2768" t="str">
            <v>UN</v>
          </cell>
          <cell r="E2768">
            <v>1142.32</v>
          </cell>
          <cell r="F2768">
            <v>281.83</v>
          </cell>
          <cell r="G2768">
            <v>1424.15</v>
          </cell>
        </row>
        <row r="2769">
          <cell r="B2769">
            <v>91323</v>
          </cell>
          <cell r="C2769" t="str">
            <v>KIT DE PORTA DE MADEIRA PARA PINTURA, SEMI-OCA (PESADA OU SUPERPESADA), PADRÃO POPULAR, 90X210CM, ESPESSURA DE 3,5CM, ITENS INCLUSOS: DOBRADIÇAS, MONTAGEM E INSTALAÇÃO DO BATENTE, SEM FECHADURA - FORNECIMENTO E INSTALAÇÃO. AF_12/2019</v>
          </cell>
          <cell r="D2769" t="str">
            <v>UN</v>
          </cell>
          <cell r="E2769">
            <v>1060.46</v>
          </cell>
          <cell r="F2769">
            <v>249.87</v>
          </cell>
          <cell r="G2769">
            <v>1310.33</v>
          </cell>
        </row>
        <row r="2770">
          <cell r="B2770">
            <v>100678</v>
          </cell>
          <cell r="C2770" t="str">
            <v>KIT DE PORTA DE MADEIRA PARA VERNIZ, SEMI-OCA (LEVE OU MÉDIA), PADRÃO MÉDIO, 60X210CM, ESPESSURA DE 3,5CM, ITENS INCLUSOS: DOBRADIÇAS, MONTAGEM E INSTALAÇÃO DE BATENTE, FECHADURA COM EXECUÇÃO DO FURO - FORNECIMENTO E INSTALAÇÃO. AF_12/2019</v>
          </cell>
          <cell r="D2770" t="str">
            <v>UN</v>
          </cell>
          <cell r="E2770">
            <v>969.33</v>
          </cell>
          <cell r="F2770">
            <v>239.45</v>
          </cell>
          <cell r="G2770">
            <v>1208.78</v>
          </cell>
        </row>
        <row r="2771">
          <cell r="B2771">
            <v>91013</v>
          </cell>
          <cell r="C2771" t="str">
            <v>KIT DE PORTA DE MADEIRA PARA VERNIZ, SEMI-OCA (LEVE OU MÉDIA), PADRÃO MÉDIO, 60X210CM, ESPESSURA DE 3,5CM, ITENS INCLUSOS: DOBRADIÇAS, MONTAGEM E INSTALAÇÃO DO BATENTE, SEM FECHADURA - FORNECIMENTO E INSTALAÇÃO. AF_12/2019</v>
          </cell>
          <cell r="D2771" t="str">
            <v>UN</v>
          </cell>
          <cell r="E2771">
            <v>836.51</v>
          </cell>
          <cell r="F2771">
            <v>215.03</v>
          </cell>
          <cell r="G2771">
            <v>1051.54</v>
          </cell>
        </row>
        <row r="2772">
          <cell r="B2772">
            <v>100680</v>
          </cell>
          <cell r="C2772" t="str">
            <v>KIT DE PORTA DE MADEIRA PARA VERNIZ, SEMI-OCA (LEVE OU MÉDIA), PADRÃO MÉDIO, 70X210CM, ESPESSURA DE 3,5CM, ITENS INCLUSOS: DOBRADIÇAS, MONTAGEM E INSTALAÇÃO DE BATENTE, FECHADURA COM EXECUÇÃO DO FURO - FORNECIMENTO E INSTALAÇÃO. AF_12/2019</v>
          </cell>
          <cell r="D2772" t="str">
            <v>UN</v>
          </cell>
          <cell r="E2772">
            <v>976.37</v>
          </cell>
          <cell r="F2772">
            <v>244.09</v>
          </cell>
          <cell r="G2772">
            <v>1220.46</v>
          </cell>
        </row>
        <row r="2773">
          <cell r="B2773">
            <v>91014</v>
          </cell>
          <cell r="C2773" t="str">
            <v>KIT DE PORTA DE MADEIRA PARA VERNIZ, SEMI-OCA (LEVE OU MÉDIA), PADRÃO MÉDIO, 70X210CM, ESPESSURA DE 3,5CM, ITENS INCLUSOS: DOBRADIÇAS, MONTAGEM E INSTALAÇÃO DO BATENTE, SEM FECHADURA - FORNECIMENTO E INSTALAÇÃO. AF_12/2019</v>
          </cell>
          <cell r="D2773" t="str">
            <v>UN</v>
          </cell>
          <cell r="E2773">
            <v>843.56</v>
          </cell>
          <cell r="F2773">
            <v>219.66</v>
          </cell>
          <cell r="G2773">
            <v>1063.22</v>
          </cell>
        </row>
        <row r="2774">
          <cell r="B2774">
            <v>100683</v>
          </cell>
          <cell r="C2774" t="str">
            <v>KIT DE PORTA DE MADEIRA PARA VERNIZ, SEMI-OCA (LEVE OU MÉDIA), PADRÃO MÉDIO, 80X210CM, ESPESSURA DE 3,5CM, ITENS INCLUSOS: DOBRADIÇAS, MONTAGEM E INSTALAÇÃO DE BATENTE, FECHADURA COM EXECUÇÃO DO FURO - FORNECIMENTO E INSTALAÇÃO. AF_12/2019</v>
          </cell>
          <cell r="D2774" t="str">
            <v>UN</v>
          </cell>
          <cell r="E2774">
            <v>1056.41</v>
          </cell>
          <cell r="F2774">
            <v>256.22</v>
          </cell>
          <cell r="G2774">
            <v>1312.63</v>
          </cell>
        </row>
        <row r="2775">
          <cell r="B2775">
            <v>91015</v>
          </cell>
          <cell r="C2775" t="str">
            <v>KIT DE PORTA DE MADEIRA PARA VERNIZ, SEMI-OCA (LEVE OU MÉDIA), PADRÃO MÉDIO, 80X210CM, ESPESSURA DE 3,5CM, ITENS INCLUSOS: DOBRADIÇAS, MONTAGEM E INSTALAÇÃO DO BATENTE, SEM FECHADURA - FORNECIMENTO E INSTALAÇÃO. AF_12/2019</v>
          </cell>
          <cell r="D2775" t="str">
            <v>UN</v>
          </cell>
          <cell r="E2775">
            <v>907.79</v>
          </cell>
          <cell r="F2775">
            <v>224.25</v>
          </cell>
          <cell r="G2775">
            <v>1132.04</v>
          </cell>
        </row>
        <row r="2776">
          <cell r="B2776">
            <v>100685</v>
          </cell>
          <cell r="C2776" t="str">
            <v>KIT DE PORTA DE MADEIRA PARA VERNIZ, SEMI-OCA (LEVE OU MÉDIA), PADRÃO MÉDIO, 90X210CM, ESPESSURA DE 3,5CM, ITENS INCLUSOS: DOBRADIÇAS, MONTAGEM E INSTALAÇÃO DE BATENTE, FECHADURA COM EXECUÇÃO DO FURO - FORNECIMENTO E INSTALAÇÃO. AF_12/2019</v>
          </cell>
          <cell r="D2776" t="str">
            <v>UN</v>
          </cell>
          <cell r="E2776">
            <v>1105.45</v>
          </cell>
          <cell r="F2776">
            <v>260.82</v>
          </cell>
          <cell r="G2776">
            <v>1366.27</v>
          </cell>
        </row>
        <row r="2777">
          <cell r="B2777">
            <v>91016</v>
          </cell>
          <cell r="C2777" t="str">
            <v>KIT DE PORTA DE MADEIRA PARA VERNIZ, SEMI-OCA (LEVE OU MÉDIA), PADRÃO MÉDIO, 90X210CM, ESPESSURA DE 3,5CM, ITENS INCLUSOS: DOBRADIÇAS, MONTAGEM E INSTALAÇÃO DO BATENTE, SEM FECHADURA - FORNECIMENTO E INSTALAÇÃO. AF_12/2019</v>
          </cell>
          <cell r="D2777" t="str">
            <v>UN</v>
          </cell>
          <cell r="E2777">
            <v>956.73</v>
          </cell>
          <cell r="F2777">
            <v>228.95</v>
          </cell>
          <cell r="G2777">
            <v>1185.68</v>
          </cell>
        </row>
        <row r="2778">
          <cell r="B2778">
            <v>100679</v>
          </cell>
          <cell r="C2778" t="str">
            <v>KIT DE PORTA DE MADEIRA PARA VERNIZ, SEMI-OCA (LEVE OU MÉDIA), PADRÃO POPULAR, 60X210CM, ESPESSURA DE 3,5CM, ITENS INCLUSOS: DOBRADIÇAS, MONTAGEM E INSTALAÇÃO DE BATENTE, FECHADURA COM EXECUÇÃO DO FURO - FORNECIMENTO E INSTALAÇÃO. AF_12/2019</v>
          </cell>
          <cell r="D2778" t="str">
            <v>UN</v>
          </cell>
          <cell r="E2778">
            <v>771.21</v>
          </cell>
          <cell r="F2778">
            <v>239.67</v>
          </cell>
          <cell r="G2778">
            <v>1010.88</v>
          </cell>
        </row>
        <row r="2779">
          <cell r="B2779">
            <v>91324</v>
          </cell>
          <cell r="C2779" t="str">
            <v>KIT DE PORTA DE MADEIRA PARA VERNIZ, SEMI-OCA (LEVE OU MÉDIA), PADRÃO POPULAR, 60X210CM, ESPESSURA DE 3,5CM, ITENS INCLUSOS: DOBRADIÇAS, MONTAGEM E INSTALAÇÃO DO BATENTE, SEM FECHADURA - FORNECIMENTO E INSTALAÇÃO. AF_12/2019</v>
          </cell>
          <cell r="D2779" t="str">
            <v>UN</v>
          </cell>
          <cell r="E2779">
            <v>684.32</v>
          </cell>
          <cell r="F2779">
            <v>215.26</v>
          </cell>
          <cell r="G2779">
            <v>899.58</v>
          </cell>
        </row>
        <row r="2780">
          <cell r="B2780">
            <v>100712</v>
          </cell>
          <cell r="C2780" t="str">
            <v>KIT DE PORTA DE MADEIRA PARA VERNIZ, SEMI-OCA (LEVE OU MÉDIA), PADRÃO POPULAR, 70X210CM, ESPESSURA DE 3,5CM, ITENS INCLUSOS: DOBRADIÇAS, MONTAGEM E INSTALAÇÃO DE BATENTE, FECHADURA COM EXECUÇÃO DO FURO - FORNECIMENTO E INSTALAÇÃO. AF_12/2019</v>
          </cell>
          <cell r="D2780" t="str">
            <v>UN</v>
          </cell>
          <cell r="E2780">
            <v>761.74</v>
          </cell>
          <cell r="F2780">
            <v>244.38</v>
          </cell>
          <cell r="G2780">
            <v>1006.12</v>
          </cell>
        </row>
        <row r="2781">
          <cell r="B2781">
            <v>91325</v>
          </cell>
          <cell r="C2781" t="str">
            <v>KIT DE PORTA DE MADEIRA PARA VERNIZ, SEMI-OCA (LEVE OU MÉDIA), PADRÃO POPULAR, 70X210CM, ESPESSURA DE 3,5CM, ITENS INCLUSOS: DOBRADIÇAS, MONTAGEM E INSTALAÇÃO DO BATENTE, SEM FECHADURA - FORNECIMENTO E INSTALAÇÃO. AF_12/2019</v>
          </cell>
          <cell r="D2781" t="str">
            <v>UN</v>
          </cell>
          <cell r="E2781">
            <v>690.38</v>
          </cell>
          <cell r="F2781">
            <v>219.93</v>
          </cell>
          <cell r="G2781">
            <v>910.31</v>
          </cell>
        </row>
        <row r="2782">
          <cell r="B2782">
            <v>100684</v>
          </cell>
          <cell r="C2782" t="str">
            <v>KIT DE PORTA DE MADEIRA PARA VERNIZ, SEMI-OCA (LEVE OU MÉDIA), PADRÃO POPULAR, 80X210CM, ESPESSURA DE 3,5CM, ITENS INCLUSOS: DOBRADIÇAS, MONTAGEM E INSTALAÇÃO DE BATENTE, FECHADURA COM EXECUÇÃO DO FURO - FORNECIMENTO E INSTALAÇÃO. AF_12/2019</v>
          </cell>
          <cell r="D2782" t="str">
            <v>UN</v>
          </cell>
          <cell r="E2782">
            <v>835.49</v>
          </cell>
          <cell r="F2782">
            <v>256.5</v>
          </cell>
          <cell r="G2782">
            <v>1091.99</v>
          </cell>
        </row>
        <row r="2783">
          <cell r="B2783">
            <v>91326</v>
          </cell>
          <cell r="C2783" t="str">
            <v>KIT DE PORTA DE MADEIRA PARA VERNIZ, SEMI-OCA (LEVE OU MÉDIA), PADRÃO POPULAR, 80X210CM, ESPESSURA DE 3,5CM, ITENS INCLUSOS: DOBRADIÇAS, MONTAGEM E INSTALAÇÃO DO BATENTE, SEM FECHADURA - FORNECIMENTO E INSTALAÇÃO. AF_12/2019</v>
          </cell>
          <cell r="D2783" t="str">
            <v>UN</v>
          </cell>
          <cell r="E2783">
            <v>753.59</v>
          </cell>
          <cell r="F2783">
            <v>224.58</v>
          </cell>
          <cell r="G2783">
            <v>978.17</v>
          </cell>
        </row>
        <row r="2784">
          <cell r="B2784">
            <v>91327</v>
          </cell>
          <cell r="C2784" t="str">
            <v>KIT DE PORTA DE MADEIRA PARA VERNIZ, SEMI-OCA (LEVE OU MÉDIA), PADRÃO POPULAR, 90X210CM, ESPESSURA DE 3,5CM, ITENS INCLUSOS: DOBRADIÇAS, MONTAGEM E INSTALAÇÃO DO BATENTE, SEM FECHADURA - FORNECIMENTO E INSTALAÇÃO. AF_12/2019</v>
          </cell>
          <cell r="D2784" t="str">
            <v>UN</v>
          </cell>
          <cell r="E2784">
            <v>801.59</v>
          </cell>
          <cell r="F2784">
            <v>229.26</v>
          </cell>
          <cell r="G2784">
            <v>1030.85</v>
          </cell>
        </row>
        <row r="2785">
          <cell r="B2785">
            <v>100686</v>
          </cell>
          <cell r="C2785" t="str">
            <v>KIT DE PORTA DE MADEIRA PARA VERNIZ, SEMI-OCA (LEVE OU MÉDIA), PADRÃO POPULAR, 90X210CM, ESPESSURA DE 3CM, ITENS INCLUSOS: DOBRADIÇAS, MONTAGEM E INSTALAÇÃO DE BATENTE, FECHADURA COM EXECUÇÃO DO FURO - FORNECIMENTO E INSTALAÇÃO. AF_12/2019</v>
          </cell>
          <cell r="D2785" t="str">
            <v>UN</v>
          </cell>
          <cell r="E2785">
            <v>883.58</v>
          </cell>
          <cell r="F2785">
            <v>261.09</v>
          </cell>
          <cell r="G2785">
            <v>1144.67</v>
          </cell>
        </row>
        <row r="2786">
          <cell r="B2786">
            <v>100693</v>
          </cell>
          <cell r="C2786" t="str">
            <v>KIT DE PORTA DE MADEIRA TIPO MEXICANA, MACIÇA (PESADA OU SUPERPESADA), PADRÃO MÉDIO, 80X210CM, ESPESSURA DE 3,5CM, ITENS INCLUSOS: DOBRADIÇAS, MONTAGEM E INSTALAÇÃO DE BATENTE, FECHADURA COM EXECUÇÃO DO FURO - FORNECIMENTO E INSTALAÇÃO. AF_12/2019</v>
          </cell>
          <cell r="D2786" t="str">
            <v>UN</v>
          </cell>
          <cell r="E2786">
            <v>1996.28</v>
          </cell>
          <cell r="F2786">
            <v>275.31</v>
          </cell>
          <cell r="G2786">
            <v>2271.59</v>
          </cell>
        </row>
        <row r="2787">
          <cell r="B2787">
            <v>91336</v>
          </cell>
          <cell r="C2787" t="str">
            <v>KIT DE PORTA DE MADEIRA TIPO MEXICANA, MACIÇA (PESADA OU SUPERPESADA), PADRÃO MÉDIO, 80X210CM, ESPESSURA DE 3CM, ITENS INCLUSOS: DOBRADIÇAS, MONTAGEM E INSTALAÇÃO DO BATENTE, SEM FECHADURA - FORNECIMENTO E INSTALAÇÃO. AF_12/2019</v>
          </cell>
          <cell r="D2787" t="str">
            <v>UN</v>
          </cell>
          <cell r="E2787">
            <v>1847.61</v>
          </cell>
          <cell r="F2787">
            <v>243.39</v>
          </cell>
          <cell r="G2787">
            <v>2091</v>
          </cell>
        </row>
        <row r="2788">
          <cell r="B2788">
            <v>100694</v>
          </cell>
          <cell r="C2788" t="str">
            <v>KIT DE PORTA DE MADEIRA TIPO MEXICANA, MACIÇA (PESADA OU SUPERPESADA), PADRÃO POPULAR, 80X210CM, ESPESSURA DE 3,5CM, ITENS INCLUSOS: DOBRADIÇAS, MONTAGEM E INSTALAÇÃO DE BATENTE, FECHADURA COM EXECUÇÃO DO FURO - FORNECIMENTO E INSTALAÇÃO. AF_12/2019</v>
          </cell>
          <cell r="D2788" t="str">
            <v>UN</v>
          </cell>
          <cell r="E2788">
            <v>1775.31</v>
          </cell>
          <cell r="F2788">
            <v>275.64</v>
          </cell>
          <cell r="G2788">
            <v>2050.95</v>
          </cell>
        </row>
        <row r="2789">
          <cell r="B2789">
            <v>91337</v>
          </cell>
          <cell r="C2789" t="str">
            <v>KIT DE PORTA DE MADEIRA TIPO MEXICANA, MACIÇA (PESADA OU SUPERPESADA), PADRÃO POPULAR, 80X210CM, ESPESSURA DE 3CM, ITENS INCLUSOS: DOBRADIÇAS, MONTAGEM E INSTALAÇÃO DO BATENTE, SEM FECHADURA - FORNECIMENTO E INSTALAÇÃO. AF_12/2019</v>
          </cell>
          <cell r="D2789" t="str">
            <v>UN</v>
          </cell>
          <cell r="E2789">
            <v>1693.44</v>
          </cell>
          <cell r="F2789">
            <v>243.69</v>
          </cell>
          <cell r="G2789">
            <v>1937.13</v>
          </cell>
        </row>
        <row r="2790">
          <cell r="B2790">
            <v>100691</v>
          </cell>
          <cell r="C2790" t="str">
            <v>KIT DE PORTA DE MADEIRA TIPO VENEZIANA, 80X210CM (ESPESSURA DE 3CM), PADRÃO MÉDIO, ITENS INCLUSOS: DOBRADIÇAS, MONTAGEM E INSTALAÇÃO DE BATENTE, FECHADURA COM EXECUÇÃO DO FURO - FORNECIMENTO E INSTALAÇÃO. AF_12/2019</v>
          </cell>
          <cell r="D2790" t="str">
            <v>UN</v>
          </cell>
          <cell r="E2790">
            <v>1610.74</v>
          </cell>
          <cell r="F2790">
            <v>256.13</v>
          </cell>
          <cell r="G2790">
            <v>1866.87</v>
          </cell>
        </row>
        <row r="2791">
          <cell r="B2791">
            <v>100692</v>
          </cell>
          <cell r="C2791" t="str">
            <v>KIT DE PORTA DE MADEIRA TIPO VENEZIANA, 80X210CM (ESPESSURA DE 3CM), PADRÃO POPULAR, ITENS INCLUSOS: DOBRADIÇAS, MONTAGEM E INSTALAÇÃO DE BATENTE, FECHADURA COM EXECUÇÃO DO FURO - FORNECIMENTO E INSTALAÇÃO. AF_12/2019</v>
          </cell>
          <cell r="D2791" t="str">
            <v>UN</v>
          </cell>
          <cell r="E2791">
            <v>1389.75</v>
          </cell>
          <cell r="F2791">
            <v>256.48</v>
          </cell>
          <cell r="G2791">
            <v>1646.23</v>
          </cell>
        </row>
        <row r="2792">
          <cell r="B2792">
            <v>91334</v>
          </cell>
          <cell r="C2792" t="str">
            <v>KIT DE PORTA DE MADEIRA TIPO VENEZIANA, PADRÃO MÉDIO, 80X210CM, ESPESSURA DE 3CM, ITENS INCLUSOS: DOBRADIÇAS, MONTAGEM E INSTALAÇÃO DO BATENTE, SEM FECHADURA - FORNECIMENTO E INSTALAÇÃO. AF_12/2019</v>
          </cell>
          <cell r="D2792" t="str">
            <v>UN</v>
          </cell>
          <cell r="E2792">
            <v>1462.01</v>
          </cell>
          <cell r="F2792">
            <v>224.27</v>
          </cell>
          <cell r="G2792">
            <v>1686.28</v>
          </cell>
        </row>
        <row r="2793">
          <cell r="B2793">
            <v>91335</v>
          </cell>
          <cell r="C2793" t="str">
            <v>KIT DE PORTA DE MADEIRA TIPO VENEZIANA, PADRÃO POPULAR, 80X210CM, ESPESSURA DE 3CM, ITENS INCLUSOS: DOBRADIÇAS, MONTAGEM E INSTALAÇÃO DO BATENTE, SEM FECHADURA - FORNECIMENTO E INSTALAÇÃO. AF_12/2019</v>
          </cell>
          <cell r="D2793" t="str">
            <v>UN</v>
          </cell>
          <cell r="E2793">
            <v>1307.76</v>
          </cell>
          <cell r="F2793">
            <v>224.65</v>
          </cell>
          <cell r="G2793">
            <v>1532.41</v>
          </cell>
        </row>
        <row r="2794">
          <cell r="B2794">
            <v>90788</v>
          </cell>
          <cell r="C2794" t="str">
            <v>KIT DE PORTA-PRONTA DE MADEIRA EM ACABAMENTO MELAMÍNICO BRANCO, FOLHA LEVE OU MÉDIA, 60X210CM, EXCLUSIVE FECHADURA, FIXAÇÃO COM PREENCHIMENTO PARCIAL DE ESPUMA EXPANSIVA - FORNECIMENTO E INSTALAÇÃO. AF_12/2019</v>
          </cell>
          <cell r="D2794" t="str">
            <v>UN</v>
          </cell>
          <cell r="E2794">
            <v>919.81</v>
          </cell>
          <cell r="F2794">
            <v>14.67</v>
          </cell>
          <cell r="G2794">
            <v>934.48</v>
          </cell>
        </row>
        <row r="2795">
          <cell r="B2795">
            <v>90789</v>
          </cell>
          <cell r="C2795" t="str">
            <v>KIT DE PORTA-PRONTA DE MADEIRA EM ACABAMENTO MELAMÍNICO BRANCO, FOLHA LEVE OU MÉDIA, 70X210CM, EXCLUSIVE FECHADURA, FIXAÇÃO COM PREENCHIMENTO PARCIAL DE ESPUMA EXPANSIVA - FORNECIMENTO E INSTALAÇÃO. AF_12/2019</v>
          </cell>
          <cell r="D2795" t="str">
            <v>UN</v>
          </cell>
          <cell r="E2795">
            <v>920.47</v>
          </cell>
          <cell r="F2795">
            <v>16.2</v>
          </cell>
          <cell r="G2795">
            <v>936.67</v>
          </cell>
        </row>
        <row r="2796">
          <cell r="B2796">
            <v>90790</v>
          </cell>
          <cell r="C2796" t="str">
            <v>KIT DE PORTA-PRONTA DE MADEIRA EM ACABAMENTO MELAMÍNICO BRANCO, FOLHA LEVE OU MÉDIA, 80X210CM, EXCLUSIVE FECHADURA, FIXAÇÃO COM PREENCHIMENTO PARCIAL DE ESPUMA EXPANSIVA - FORNECIMENTO E INSTALAÇÃO. AF_12/2019</v>
          </cell>
          <cell r="D2796" t="str">
            <v>UN</v>
          </cell>
          <cell r="E2796">
            <v>948.67</v>
          </cell>
          <cell r="F2796">
            <v>17.68</v>
          </cell>
          <cell r="G2796">
            <v>966.35</v>
          </cell>
        </row>
        <row r="2797">
          <cell r="B2797">
            <v>100675</v>
          </cell>
          <cell r="C2797" t="str">
            <v>KIT DE PORTA-PRONTA DE MADEIRA EM ACABAMENTO MELAMÍNICO BRANCO, FOLHA LEVE OU MÉDIA, 90X210, EXCLUSIVE FECHADURA, FIXAÇÃO COM PREENCHIMENTO TOTAL DE ESPUMA EXPANSIVA - FORNECIMENTO E INSTALAÇÃO. AF_12/2019</v>
          </cell>
          <cell r="D2797" t="str">
            <v>UN</v>
          </cell>
          <cell r="E2797">
            <v>1039.24</v>
          </cell>
          <cell r="F2797">
            <v>21.75</v>
          </cell>
          <cell r="G2797">
            <v>1060.99</v>
          </cell>
        </row>
        <row r="2798">
          <cell r="B2798">
            <v>90794</v>
          </cell>
          <cell r="C2798" t="str">
            <v>KIT DE PORTA-PRONTA DE MADEIRA EM ACABAMENTO MELAMÍNICO BRANCO, FOLHA LEVE OU MÉDIA, E BATENTE METÁLICO, 60X210CM, FIXAÇÃO COM ARGAMASSA - FORNECIMENTO E INSTALAÇÃO. AF_12/2019</v>
          </cell>
          <cell r="D2798" t="str">
            <v>UN</v>
          </cell>
          <cell r="E2798">
            <v>754.61</v>
          </cell>
          <cell r="F2798">
            <v>62.24</v>
          </cell>
          <cell r="G2798">
            <v>816.85</v>
          </cell>
        </row>
        <row r="2799">
          <cell r="B2799">
            <v>90795</v>
          </cell>
          <cell r="C2799" t="str">
            <v>KIT DE PORTA-PRONTA DE MADEIRA EM ACABAMENTO MELAMÍNICO BRANCO, FOLHA LEVE OU MÉDIA, E BATENTE METÁLICO, 70X210CM, FIXAÇÃO COM ARGAMASSA - FORNECIMENTO E INSTALAÇÃO. AF_12/2019</v>
          </cell>
          <cell r="D2799" t="str">
            <v>UN</v>
          </cell>
          <cell r="E2799">
            <v>757.47</v>
          </cell>
          <cell r="F2799">
            <v>68.64</v>
          </cell>
          <cell r="G2799">
            <v>826.11</v>
          </cell>
        </row>
        <row r="2800">
          <cell r="B2800">
            <v>90796</v>
          </cell>
          <cell r="C2800" t="str">
            <v>KIT DE PORTA-PRONTA DE MADEIRA EM ACABAMENTO MELAMÍNICO BRANCO, FOLHA LEVE OU MÉDIA, E BATENTE METÁLICO, 80X210CM, FIXAÇÃO COM ARGAMASSA - FORNECIMENTO E INSTALAÇÃO. AF_12/2019</v>
          </cell>
          <cell r="D2800" t="str">
            <v>UN</v>
          </cell>
          <cell r="E2800">
            <v>760.28</v>
          </cell>
          <cell r="F2800">
            <v>75.1</v>
          </cell>
          <cell r="G2800">
            <v>835.38</v>
          </cell>
        </row>
        <row r="2801">
          <cell r="B2801">
            <v>90797</v>
          </cell>
          <cell r="C2801" t="str">
            <v>KIT DE PORTA-PRONTA DE MADEIRA EM ACABAMENTO MELAMÍNICO BRANCO, FOLHA LEVE OU MÉDIA, E BATENTE METÁLICO, 90X210CM, FIXAÇÃO COM ARGAMASSA - FORNECIMENTO E INSTALAÇÃO. AF_12/2019</v>
          </cell>
          <cell r="D2801" t="str">
            <v>UN</v>
          </cell>
          <cell r="E2801">
            <v>763.13</v>
          </cell>
          <cell r="F2801">
            <v>81.5</v>
          </cell>
          <cell r="G2801">
            <v>844.63</v>
          </cell>
        </row>
        <row r="2802">
          <cell r="B2802">
            <v>90791</v>
          </cell>
          <cell r="C2802" t="str">
            <v>KIT DE PORTA-PRONTA DE MADEIRA EM ACABAMENTO MELAMÍNICO BRANCO, FOLHA PESADA OU SUPERPESADA, 80X210CM, FIXAÇÃO COM PREENCHIMENTO PARCIAL DE ESPUMA EXPANSIVA - FORNECIMENTO E INSTALAÇÃO. AF_12/2019</v>
          </cell>
          <cell r="D2802" t="str">
            <v>UN</v>
          </cell>
          <cell r="E2802">
            <v>1109.78</v>
          </cell>
          <cell r="F2802">
            <v>23.92</v>
          </cell>
          <cell r="G2802">
            <v>1133.7</v>
          </cell>
        </row>
        <row r="2803">
          <cell r="B2803">
            <v>90793</v>
          </cell>
          <cell r="C2803" t="str">
            <v>KIT DE PORTA-PRONTA DE MADEIRA EM ACABAMENTO MELAMÍNICO BRANCO, FOLHA PESADA OU SUPERPESADA, 90X210CM, FIXAÇÃO COM PREENCHIMENTO TOTAL DE ESPUMA EXPANSIVA - FORNECIMENTO E INSTALAÇÃO. AF_12/2019</v>
          </cell>
          <cell r="D2803" t="str">
            <v>UN</v>
          </cell>
          <cell r="E2803">
            <v>1163.09</v>
          </cell>
          <cell r="F2803">
            <v>29.57</v>
          </cell>
          <cell r="G2803">
            <v>1192.66</v>
          </cell>
        </row>
        <row r="2804">
          <cell r="B2804">
            <v>90798</v>
          </cell>
          <cell r="C2804" t="str">
            <v>KIT DE PORTA-PRONTA DE MADEIRA EM ACABAMENTO MELAMÍNICO BRANCO, FOLHA PESADA OU SUPERPESADA, E BATENTE METÁLICO, 80X210CM, FIXAÇÃO COM ARGAMASSA - FORNECIMENTO E INSTALAÇÃO. AF_12/2019</v>
          </cell>
          <cell r="D2804" t="str">
            <v>UN</v>
          </cell>
          <cell r="E2804">
            <v>1134.88</v>
          </cell>
          <cell r="F2804">
            <v>84.5</v>
          </cell>
          <cell r="G2804">
            <v>1219.38</v>
          </cell>
        </row>
        <row r="2805">
          <cell r="B2805">
            <v>90799</v>
          </cell>
          <cell r="C2805" t="str">
            <v>KIT DE PORTA-PRONTA DE MADEIRA EM ACABAMENTO MELAMÍNICO BRANCO, FOLHA PESADA OU SUPERPESADA, E BATENTE METÁLICO, 90X210CM, FIXAÇÃO COM ARGAMASSA - FORNECIMENTO E INSTALAÇÃO. AF_12/2019</v>
          </cell>
          <cell r="D2805" t="str">
            <v>UN</v>
          </cell>
          <cell r="E2805">
            <v>1167.6</v>
          </cell>
          <cell r="F2805">
            <v>91.67</v>
          </cell>
          <cell r="G2805">
            <v>1259.27</v>
          </cell>
        </row>
        <row r="2806">
          <cell r="B2806">
            <v>100704</v>
          </cell>
          <cell r="C2806" t="str">
            <v>PORTA CADEADO ZINCADO OXIDADO PRETO COM CADEADO DE AÇO INOX, LARGURA DE *50* MM. AF_12/2019</v>
          </cell>
          <cell r="D2806" t="str">
            <v>UN</v>
          </cell>
          <cell r="E2806">
            <v>55.26</v>
          </cell>
          <cell r="F2806">
            <v>16.88</v>
          </cell>
          <cell r="G2806">
            <v>72.14</v>
          </cell>
        </row>
        <row r="2807">
          <cell r="B2807">
            <v>90838</v>
          </cell>
          <cell r="C2807" t="str">
            <v>PORTA CORTA-FOGO 90X210X4CM - FORNECIMENTO E INSTALAÇÃO. AF_12/2019</v>
          </cell>
          <cell r="D2807" t="str">
            <v>UN</v>
          </cell>
          <cell r="E2807">
            <v>2788.56</v>
          </cell>
          <cell r="F2807">
            <v>122.25</v>
          </cell>
          <cell r="G2807">
            <v>2910.81</v>
          </cell>
        </row>
        <row r="2808">
          <cell r="B2808">
            <v>91338</v>
          </cell>
          <cell r="C2808" t="str">
            <v>PORTA DE ALUMÍNIO DE ABRIR COM LAMBRI, COM GUARNIÇÃO, FIXAÇÃO COM PARAFUSOS - FORNECIMENTO E INSTALAÇÃO. AF_12/2019</v>
          </cell>
          <cell r="D2808" t="str">
            <v>M2</v>
          </cell>
          <cell r="E2808">
            <v>1382.12</v>
          </cell>
          <cell r="F2808">
            <v>11.84</v>
          </cell>
          <cell r="G2808">
            <v>1393.96</v>
          </cell>
        </row>
        <row r="2809">
          <cell r="B2809">
            <v>94805</v>
          </cell>
          <cell r="C2809" t="str">
            <v>PORTA DE ALUMÍNIO DE ABRIR PARA VIDRO SEM GUARNIÇÃO, 87X210CM, FIXAÇÃO COM PARAFUSOS, INCLUSIVE VIDROS - FORNECIMENTO E INSTALAÇÃO. AF_12/2019</v>
          </cell>
          <cell r="D2809" t="str">
            <v>UN</v>
          </cell>
          <cell r="E2809">
            <v>1263.79</v>
          </cell>
          <cell r="F2809">
            <v>21.72</v>
          </cell>
          <cell r="G2809">
            <v>1285.51</v>
          </cell>
        </row>
        <row r="2810">
          <cell r="B2810">
            <v>100702</v>
          </cell>
          <cell r="C2810" t="str">
            <v>PORTA DE CORRER DE ALUMÍNIO, COM DUAS FOLHAS PARA VIDRO, INCLUSO VIDRO LISO INCOLOR, FECHADURA E PUXADOR, SEM ALIZAR. AF_12/2019</v>
          </cell>
          <cell r="D2810" t="str">
            <v>M2</v>
          </cell>
          <cell r="E2810">
            <v>750.26</v>
          </cell>
          <cell r="F2810">
            <v>9.41</v>
          </cell>
          <cell r="G2810">
            <v>759.67</v>
          </cell>
        </row>
        <row r="2811">
          <cell r="B2811">
            <v>100701</v>
          </cell>
          <cell r="C2811" t="str">
            <v>PORTA DE FERRO, DE ABRIR, TIPO GRADE COM CHAPA, COM GUARNIÇÕES. AF_12/2019</v>
          </cell>
          <cell r="D2811" t="str">
            <v>M2</v>
          </cell>
          <cell r="E2811">
            <v>1163.71</v>
          </cell>
          <cell r="F2811">
            <v>17.12</v>
          </cell>
          <cell r="G2811">
            <v>1180.83</v>
          </cell>
        </row>
        <row r="2812">
          <cell r="B2812">
            <v>100700</v>
          </cell>
          <cell r="C2812" t="str">
            <v>PORTA DE MADEIRA COMPENSADA LISA PARA PINTURA, 120X210X3,5CM, 2 FOLHAS, INCLUSO ADUELA 2A, ALIZAR 2A E DOBRADIÇAS. AF_12/2019</v>
          </cell>
          <cell r="D2812" t="str">
            <v>UN</v>
          </cell>
          <cell r="E2812">
            <v>850.24</v>
          </cell>
          <cell r="F2812">
            <v>160.38</v>
          </cell>
          <cell r="G2812">
            <v>1010.62</v>
          </cell>
        </row>
        <row r="2813">
          <cell r="B2813">
            <v>91295</v>
          </cell>
          <cell r="C2813" t="str">
            <v>PORTA DE MADEIRA FRISADA, SEMI-OCA (LEVE OU MÉDIA), 60X210CM, ESPESSURA DE 3CM, INCLUSO DOBRADIÇAS - FORNECIMENTO E INSTALAÇÃO. AF_12/2019</v>
          </cell>
          <cell r="D2813" t="str">
            <v>UN</v>
          </cell>
          <cell r="E2813">
            <v>362.85</v>
          </cell>
          <cell r="F2813">
            <v>40.81</v>
          </cell>
          <cell r="G2813">
            <v>403.66</v>
          </cell>
        </row>
        <row r="2814">
          <cell r="B2814">
            <v>91296</v>
          </cell>
          <cell r="C2814" t="str">
            <v>PORTA DE MADEIRA FRISADA, SEMI-OCA (LEVE OU MÉDIA), 70X210CM, ESPESSURA DE 3CM, INCLUSO DOBRADIÇAS - FORNECIMENTO E INSTALAÇÃO. AF_12/2019</v>
          </cell>
          <cell r="D2814" t="str">
            <v>UN</v>
          </cell>
          <cell r="E2814">
            <v>387.12</v>
          </cell>
          <cell r="F2814">
            <v>45.02</v>
          </cell>
          <cell r="G2814">
            <v>432.14</v>
          </cell>
        </row>
        <row r="2815">
          <cell r="B2815">
            <v>91297</v>
          </cell>
          <cell r="C2815" t="str">
            <v>PORTA DE MADEIRA FRISADA, SEMI-OCA (LEVE OU MÉDIA), 80X210CM, ESPESSURA DE 3,5CM, INCLUSO DOBRADIÇAS - FORNECIMENTO E INSTALAÇÃO. AF_12/2019</v>
          </cell>
          <cell r="D2815" t="str">
            <v>UN</v>
          </cell>
          <cell r="E2815">
            <v>425.29</v>
          </cell>
          <cell r="F2815">
            <v>49.2</v>
          </cell>
          <cell r="G2815">
            <v>474.49</v>
          </cell>
        </row>
        <row r="2816">
          <cell r="B2816">
            <v>90820</v>
          </cell>
          <cell r="C2816" t="str">
            <v>PORTA DE MADEIRA PARA PINTURA, SEMI-OCA (LEVE OU MÉDIA), 60X210CM, ESPESSURA DE 3,5CM, INCLUSO DOBRADIÇAS - FORNECIMENTO E INSTALAÇÃO. AF_12/2019</v>
          </cell>
          <cell r="D2816" t="str">
            <v>UN</v>
          </cell>
          <cell r="E2816">
            <v>339.1</v>
          </cell>
          <cell r="F2816">
            <v>40.8</v>
          </cell>
          <cell r="G2816">
            <v>379.9</v>
          </cell>
        </row>
        <row r="2817">
          <cell r="B2817">
            <v>90821</v>
          </cell>
          <cell r="C2817" t="str">
            <v>PORTA DE MADEIRA PARA PINTURA, SEMI-OCA (LEVE OU MÉDIA), 70X210CM, ESPESSURA DE 3,5CM, INCLUSO DOBRADIÇAS - FORNECIMENTO E INSTALAÇÃO. AF_12/2019</v>
          </cell>
          <cell r="D2817" t="str">
            <v>UN</v>
          </cell>
          <cell r="E2817">
            <v>342.98</v>
          </cell>
          <cell r="F2817">
            <v>45</v>
          </cell>
          <cell r="G2817">
            <v>387.98</v>
          </cell>
        </row>
        <row r="2818">
          <cell r="B2818">
            <v>90822</v>
          </cell>
          <cell r="C2818" t="str">
            <v>PORTA DE MADEIRA PARA PINTURA, SEMI-OCA (LEVE OU MÉDIA), 80X210CM, ESPESSURA DE 3,5CM, INCLUSO DOBRADIÇAS - FORNECIMENTO E INSTALAÇÃO. AF_12/2019</v>
          </cell>
          <cell r="D2818" t="str">
            <v>UN</v>
          </cell>
          <cell r="E2818">
            <v>366.19</v>
          </cell>
          <cell r="F2818">
            <v>49.22</v>
          </cell>
          <cell r="G2818">
            <v>415.41</v>
          </cell>
        </row>
        <row r="2819">
          <cell r="B2819">
            <v>90823</v>
          </cell>
          <cell r="C2819" t="str">
            <v>PORTA DE MADEIRA PARA PINTURA, SEMI-OCA (LEVE OU MÉDIA), 90X210CM, ESPESSURA DE 3,5CM, INCLUSO DOBRADIÇAS - FORNECIMENTO E INSTALAÇÃO. AF_12/2019</v>
          </cell>
          <cell r="D2819" t="str">
            <v>UN</v>
          </cell>
          <cell r="E2819">
            <v>453.05</v>
          </cell>
          <cell r="F2819">
            <v>53.43</v>
          </cell>
          <cell r="G2819">
            <v>506.48</v>
          </cell>
        </row>
        <row r="2820">
          <cell r="B2820">
            <v>90824</v>
          </cell>
          <cell r="C2820" t="str">
            <v>PORTA DE MADEIRA PARA PINTURA, SEMI-OCA (PESADA OU SUPERPESADA), 80X210CM, ESPESSURA DE 3,5CM, INCLUSO DOBRADIÇAS - FORNECIMENTO E INSTALAÇÃO. AF_12/2019</v>
          </cell>
          <cell r="D2820" t="str">
            <v>UN</v>
          </cell>
          <cell r="E2820">
            <v>649.14</v>
          </cell>
          <cell r="F2820">
            <v>68.3</v>
          </cell>
          <cell r="G2820">
            <v>717.44</v>
          </cell>
        </row>
        <row r="2821">
          <cell r="B2821">
            <v>91009</v>
          </cell>
          <cell r="C2821" t="str">
            <v>PORTA DE MADEIRA PARA VERNIZ, SEMI-OCA (LEVE OU MÉDIA), 60X210CM, ESPESSURA DE 3,5CM, INCLUSO DOBRADIÇAS - FORNECIMENTO E INSTALAÇÃO. AF_12/2019</v>
          </cell>
          <cell r="D2821" t="str">
            <v>UN</v>
          </cell>
          <cell r="E2821">
            <v>351.85</v>
          </cell>
          <cell r="F2821">
            <v>40.79</v>
          </cell>
          <cell r="G2821">
            <v>392.64</v>
          </cell>
        </row>
        <row r="2822">
          <cell r="B2822">
            <v>91010</v>
          </cell>
          <cell r="C2822" t="str">
            <v>PORTA DE MADEIRA PARA VERNIZ, SEMI-OCA (LEVE OU MÉDIA), 70X210CM, ESPESSURA DE 3,5CM, INCLUSO DOBRADIÇAS - FORNECIMENTO E INSTALAÇÃO. AF_12/2019</v>
          </cell>
          <cell r="D2822" t="str">
            <v>UN</v>
          </cell>
          <cell r="E2822">
            <v>356.3</v>
          </cell>
          <cell r="F2822">
            <v>45.02</v>
          </cell>
          <cell r="G2822">
            <v>401.32</v>
          </cell>
        </row>
        <row r="2823">
          <cell r="B2823">
            <v>91011</v>
          </cell>
          <cell r="C2823" t="str">
            <v>PORTA DE MADEIRA PARA VERNIZ, SEMI-OCA (LEVE OU MÉDIA), 80X210CM, ESPESSURA DE 3,5CM, INCLUSO DOBRADIÇAS - FORNECIMENTO E INSTALAÇÃO. AF_12/2019</v>
          </cell>
          <cell r="D2823" t="str">
            <v>UN</v>
          </cell>
          <cell r="E2823">
            <v>417.95</v>
          </cell>
          <cell r="F2823">
            <v>49.18</v>
          </cell>
          <cell r="G2823">
            <v>467.13</v>
          </cell>
        </row>
        <row r="2824">
          <cell r="B2824">
            <v>91012</v>
          </cell>
          <cell r="C2824" t="str">
            <v>PORTA DE MADEIRA PARA VERNIZ, SEMI-OCA (LEVE OU MÉDIA), 90X210CM, ESPESSURA DE 3,5CM, INCLUSO DOBRADIÇAS - FORNECIMENTO E INSTALAÇÃO. AF_12/2019</v>
          </cell>
          <cell r="D2824" t="str">
            <v>UN</v>
          </cell>
          <cell r="E2824">
            <v>464.34</v>
          </cell>
          <cell r="F2824">
            <v>53.43</v>
          </cell>
          <cell r="G2824">
            <v>517.77</v>
          </cell>
        </row>
        <row r="2825">
          <cell r="B2825">
            <v>91298</v>
          </cell>
          <cell r="C2825" t="str">
            <v>PORTA DE MADEIRA TIPO VENEZIANA, 80X210CM, ESPESSURA DE 3CM, INCLUSO DOBRADIÇAS - FORNECIMENTO E INSTALAÇÃO. AF_12/2019</v>
          </cell>
          <cell r="D2825" t="str">
            <v>UN</v>
          </cell>
          <cell r="E2825">
            <v>972.14</v>
          </cell>
          <cell r="F2825">
            <v>49.23</v>
          </cell>
          <cell r="G2825">
            <v>1021.37</v>
          </cell>
        </row>
        <row r="2826">
          <cell r="B2826">
            <v>90825</v>
          </cell>
          <cell r="C2826" t="str">
            <v>PORTA DE MADEIRA, MACIÇA (PESADA OU SUPERPESADA), 90X210CM, ESPESSURA DE 3,5CM, INCLUSO DOBRADIÇAS - FORNECIMENTO E INSTALAÇÃO. AF_12/2019</v>
          </cell>
          <cell r="D2826" t="str">
            <v>UN</v>
          </cell>
          <cell r="E2826">
            <v>723.11</v>
          </cell>
          <cell r="F2826">
            <v>74.14</v>
          </cell>
          <cell r="G2826">
            <v>797.25</v>
          </cell>
        </row>
        <row r="2827">
          <cell r="B2827">
            <v>91299</v>
          </cell>
          <cell r="C2827" t="str">
            <v>PORTA DE MADEIRA, TIPO MEXICANA, MACIÇA (PESADA OU SUPERPESADA), 80X210CM, ESPESSURA DE 3,5CM, INCLUSO DOBRADIÇAS - FORNECIMENTO E INSTALAÇÃO. AF_12/2019</v>
          </cell>
          <cell r="D2827" t="str">
            <v>UN</v>
          </cell>
          <cell r="E2827">
            <v>1357.79</v>
          </cell>
          <cell r="F2827">
            <v>68.3</v>
          </cell>
          <cell r="G2827">
            <v>1426.09</v>
          </cell>
        </row>
        <row r="2828">
          <cell r="B2828">
            <v>91341</v>
          </cell>
          <cell r="C2828" t="str">
            <v>PORTA EM ALUMÍNIO DE ABRIR TIPO VENEZIANA COM GUARNIÇÃO, FIXAÇÃO COM PARAFUSOS - FORNECIMENTO E INSTALAÇÃO. AF_12/2019</v>
          </cell>
          <cell r="D2828" t="str">
            <v>M2</v>
          </cell>
          <cell r="E2828">
            <v>1083.78</v>
          </cell>
          <cell r="F2828">
            <v>12.83</v>
          </cell>
          <cell r="G2828">
            <v>1096.61</v>
          </cell>
        </row>
        <row r="2829">
          <cell r="B2829">
            <v>94806</v>
          </cell>
          <cell r="C2829" t="str">
            <v>PORTA EM AÇO DE ABRIR PARA VIDRO SEM GUARNIÇÃO, 87X210CM, FIXAÇÃO COM PARAFUSOS, EXCLUSIVE VIDROS - FORNECIMENTO E INSTALAÇÃO. AF_12/2019</v>
          </cell>
          <cell r="D2829" t="str">
            <v>UN</v>
          </cell>
          <cell r="E2829">
            <v>1295.41</v>
          </cell>
          <cell r="F2829">
            <v>30.76</v>
          </cell>
          <cell r="G2829">
            <v>1326.17</v>
          </cell>
        </row>
        <row r="2830">
          <cell r="B2830">
            <v>94807</v>
          </cell>
          <cell r="C2830" t="str">
            <v>PORTA EM AÇO DE ABRIR TIPO VENEZIANA SEM GUARNIÇÃO, 87X210CM, FIXAÇÃO COM PARAFUSOS - FORNECIMENTO E INSTALAÇÃO. AF_12/2019</v>
          </cell>
          <cell r="D2830" t="str">
            <v>UN</v>
          </cell>
          <cell r="E2830">
            <v>1168.54</v>
          </cell>
          <cell r="F2830">
            <v>32.3</v>
          </cell>
          <cell r="G2830">
            <v>1200.84</v>
          </cell>
        </row>
        <row r="2831">
          <cell r="B2831">
            <v>100703</v>
          </cell>
          <cell r="C2831" t="str">
            <v>PUXADOR CENTRAL PARA ESQUADRIA DE MADEIRA. AF_12/2019</v>
          </cell>
          <cell r="D2831" t="str">
            <v>UN</v>
          </cell>
          <cell r="E2831">
            <v>24.32</v>
          </cell>
          <cell r="F2831">
            <v>10.56</v>
          </cell>
          <cell r="G2831">
            <v>34.88</v>
          </cell>
        </row>
        <row r="2832">
          <cell r="B2832">
            <v>100695</v>
          </cell>
          <cell r="C2832" t="str">
            <v>RECOLOCAÇÃO DE FOLHAS DE PORTA DE MADEIRA LEVE OU MÉDIA DE 60CM DE LARGURA, CONSIDERANDO REAPROVEITAMENTO DO MATERIAL. AF_12/2019</v>
          </cell>
          <cell r="D2832" t="str">
            <v>UN</v>
          </cell>
          <cell r="E2832">
            <v>23.04</v>
          </cell>
          <cell r="F2832">
            <v>50.57</v>
          </cell>
          <cell r="G2832">
            <v>73.61</v>
          </cell>
        </row>
        <row r="2833">
          <cell r="B2833">
            <v>100696</v>
          </cell>
          <cell r="C2833" t="str">
            <v>RECOLOCAÇÃO DE FOLHAS DE PORTA DE MADEIRA LEVE OU MÉDIA DE 70CM DE LARGURA, CONSIDERANDO REAPROVEITAMENTO DO MATERIAL. AF_12/2019</v>
          </cell>
          <cell r="D2833" t="str">
            <v>UN</v>
          </cell>
          <cell r="E2833">
            <v>25.59</v>
          </cell>
          <cell r="F2833">
            <v>56.38</v>
          </cell>
          <cell r="G2833">
            <v>81.97</v>
          </cell>
        </row>
        <row r="2834">
          <cell r="B2834">
            <v>100697</v>
          </cell>
          <cell r="C2834" t="str">
            <v>RECOLOCAÇÃO DE FOLHAS DE PORTA DE MADEIRA LEVE OU MÉDIA DE 80CM DE LARGURA, CONSIDERANDO REAPROVEITAMENTO DO MATERIAL. AF_12/2019</v>
          </cell>
          <cell r="D2834" t="str">
            <v>UN</v>
          </cell>
          <cell r="E2834">
            <v>28.14</v>
          </cell>
          <cell r="F2834">
            <v>62.25</v>
          </cell>
          <cell r="G2834">
            <v>90.39</v>
          </cell>
        </row>
        <row r="2835">
          <cell r="B2835">
            <v>100698</v>
          </cell>
          <cell r="C2835" t="str">
            <v>RECOLOCAÇÃO DE FOLHAS DE PORTA DE MADEIRA LEVE OU MÉDIA DE 90CM DE LARGURA, CONSIDERANDO REAPROVEITAMENTO DO MATERIAL. AF_12/2019</v>
          </cell>
          <cell r="D2835" t="str">
            <v>UN</v>
          </cell>
          <cell r="E2835">
            <v>30.72</v>
          </cell>
          <cell r="F2835">
            <v>68.07</v>
          </cell>
          <cell r="G2835">
            <v>98.79</v>
          </cell>
        </row>
        <row r="2836">
          <cell r="B2836">
            <v>100699</v>
          </cell>
          <cell r="C2836" t="str">
            <v>RECOLOCAÇÃO DE FOLHAS DE PORTA DE MADEIRA PESADA OU SUPERPESADA DE 80CM DE LARGURA, CONSIDERANDO REAPROVEITAMENTO DO MATERIAL. AF_12/2019</v>
          </cell>
          <cell r="D2836" t="str">
            <v>UN</v>
          </cell>
          <cell r="E2836">
            <v>36.32</v>
          </cell>
          <cell r="F2836">
            <v>81.31</v>
          </cell>
          <cell r="G2836">
            <v>117.63</v>
          </cell>
        </row>
        <row r="2837">
          <cell r="B2837">
            <v>100705</v>
          </cell>
          <cell r="C2837" t="str">
            <v>TARJETA TIPO LIVRE/OCUPADO PARA PORTA DE BANHEIRO. AF_12/2019</v>
          </cell>
          <cell r="D2837" t="str">
            <v>UN</v>
          </cell>
          <cell r="E2837">
            <v>57.13</v>
          </cell>
          <cell r="F2837">
            <v>29.09</v>
          </cell>
          <cell r="G2837">
            <v>86.22</v>
          </cell>
        </row>
        <row r="2838">
          <cell r="B2838">
            <v>101173</v>
          </cell>
          <cell r="C2838" t="str">
            <v>ESTACA BROCA DE CONCRETO, DIÂMETRO DE 20CM, ESCAVAÇÃO MANUAL COM TRADO CONCHA, COM ARMADURA DE ARRANQUE. AF_05/2020</v>
          </cell>
          <cell r="D2838" t="str">
            <v>M</v>
          </cell>
          <cell r="E2838">
            <v>38.83</v>
          </cell>
          <cell r="F2838">
            <v>26.65</v>
          </cell>
          <cell r="G2838">
            <v>65.48</v>
          </cell>
        </row>
        <row r="2839">
          <cell r="B2839">
            <v>101174</v>
          </cell>
          <cell r="C2839" t="str">
            <v>ESTACA BROCA DE CONCRETO, DIÂMETRO DE 25CM, ESCAVAÇÃO MANUAL COM TRADO CONCHA, COM ARMADURA DE ARRANQUE. AF_05/2020</v>
          </cell>
          <cell r="D2839" t="str">
            <v>M</v>
          </cell>
          <cell r="E2839">
            <v>52.01</v>
          </cell>
          <cell r="F2839">
            <v>41.33</v>
          </cell>
          <cell r="G2839">
            <v>93.34</v>
          </cell>
        </row>
        <row r="2840">
          <cell r="B2840">
            <v>101175</v>
          </cell>
          <cell r="C2840" t="str">
            <v>ESTACA BROCA DE CONCRETO, DIÂMETRO DE 30CM, ESCAVAÇÃO MANUAL COM TRADO CONCHA, COM ARMADURA DE ARRANQUE. AF_05/2020</v>
          </cell>
          <cell r="D2840" t="str">
            <v>M</v>
          </cell>
          <cell r="E2840">
            <v>71.23</v>
          </cell>
          <cell r="F2840">
            <v>56.2</v>
          </cell>
          <cell r="G2840">
            <v>127.43</v>
          </cell>
        </row>
        <row r="2841">
          <cell r="B2841">
            <v>101176</v>
          </cell>
          <cell r="C2841" t="str">
            <v>ESTACA BROCA DE CONCRETO, DIÂMETRO DE 30CM, ESCAVAÇÃO MANUAL COM TRADO CONCHA, INTEIRAMENTE ARMADA. AF_05/2020</v>
          </cell>
          <cell r="D2841" t="str">
            <v>M</v>
          </cell>
          <cell r="E2841">
            <v>94.22</v>
          </cell>
          <cell r="F2841">
            <v>62.12</v>
          </cell>
          <cell r="G2841">
            <v>156.34</v>
          </cell>
        </row>
        <row r="2842">
          <cell r="B2842">
            <v>100899</v>
          </cell>
          <cell r="C2842" t="str">
            <v>ESTACA ESCAVADA MECANICAMENTE, SEM FLUIDO ESTABILIZANTE, COM 25CM DE DIÂMETRO, CONCRETO LANÇADO MANUALMENTE (EXCLUSIVE MOBILIZAÇÃO E DESMOBILIZAÇÃO). AF_01/2020</v>
          </cell>
          <cell r="D2842" t="str">
            <v>M</v>
          </cell>
          <cell r="E2842">
            <v>64.29</v>
          </cell>
          <cell r="F2842">
            <v>27.22</v>
          </cell>
          <cell r="G2842">
            <v>91.51</v>
          </cell>
        </row>
        <row r="2843">
          <cell r="B2843">
            <v>100896</v>
          </cell>
          <cell r="C2843" t="str">
            <v>ESTACA ESCAVADA MECANICAMENTE, SEM FLUIDO ESTABILIZANTE, COM 25CM DE DIÂMETRO, CONCRETO LANÇADO POR CAMINHÃO BETONEIRA (EXCLUSIVE MOBILIZAÇÃO E DESMOBILIZAÇÃO). AF_01/2020</v>
          </cell>
          <cell r="D2843" t="str">
            <v>M</v>
          </cell>
          <cell r="E2843">
            <v>54.04</v>
          </cell>
          <cell r="F2843">
            <v>6.95</v>
          </cell>
          <cell r="G2843">
            <v>60.99</v>
          </cell>
        </row>
        <row r="2844">
          <cell r="B2844">
            <v>100897</v>
          </cell>
          <cell r="C2844" t="str">
            <v>ESTACA ESCAVADA MECANICAMENTE, SEM FLUIDO ESTABILIZANTE, COM 40CM DE DIÂMETRO, CONCRETO LANÇADO POR CAMINHÃO BETONEIRA (EXCLUSIVE MOBILIZAÇÃO E DESMOBILIZAÇÃO). AF_01/2020</v>
          </cell>
          <cell r="D2844" t="str">
            <v>M</v>
          </cell>
          <cell r="E2844">
            <v>107.17</v>
          </cell>
          <cell r="F2844">
            <v>8.75</v>
          </cell>
          <cell r="G2844">
            <v>115.92</v>
          </cell>
        </row>
        <row r="2845">
          <cell r="B2845">
            <v>100900</v>
          </cell>
          <cell r="C2845" t="str">
            <v>ESTACA ESCAVADA MECANICAMENTE, SEM FLUIDO ESTABILIZANTE, COM 60CM DE DIÂMETRO, CONCRETO LANÇADO POR BOMBA LANÇA (EXCLUSIVE BOMBEAMENTO, MOBILIZAÇÃO E DESMOBILIZAÇÃO). AF_01/2020</v>
          </cell>
          <cell r="D2845" t="str">
            <v>M</v>
          </cell>
          <cell r="E2845">
            <v>238.07</v>
          </cell>
          <cell r="F2845">
            <v>14.52</v>
          </cell>
          <cell r="G2845">
            <v>252.59</v>
          </cell>
        </row>
        <row r="2846">
          <cell r="B2846">
            <v>100898</v>
          </cell>
          <cell r="C2846" t="str">
            <v>ESTACA ESCAVADA MECANICAMENTE, SEM FLUIDO ESTABILIZANTE, COM 60CM DE DIÂMETRO, CONCRETO LANÇADO POR CAMINHÃO BETONEIRA (EXCLUSIVE MOBILIZAÇÃO E DESMOBILIZAÇÃO). AF_01/2020</v>
          </cell>
          <cell r="D2846" t="str">
            <v>M</v>
          </cell>
          <cell r="E2846">
            <v>208.67</v>
          </cell>
          <cell r="F2846">
            <v>10.82</v>
          </cell>
          <cell r="G2846">
            <v>219.49</v>
          </cell>
        </row>
        <row r="2847">
          <cell r="B2847">
            <v>100892</v>
          </cell>
          <cell r="C2847" t="str">
            <v>ESTACA METÁLICA PARA CONTENÇÃO, UTILIZANDO PERFIL LAMINADO W250X32,7 (EXCLUSIVE MOBILIZAÇÃO E DESMOBILIZAÇÃO). AF_01/2020</v>
          </cell>
          <cell r="D2847" t="str">
            <v>KG</v>
          </cell>
          <cell r="E2847">
            <v>11.91</v>
          </cell>
          <cell r="F2847">
            <v>0.7</v>
          </cell>
          <cell r="G2847">
            <v>12.61</v>
          </cell>
        </row>
        <row r="2848">
          <cell r="B2848">
            <v>100893</v>
          </cell>
          <cell r="C2848" t="str">
            <v>ESTACA METÁLICA PARA CONTENÇÃO, UTILIZANDO PERFIL LAMINADO W250X38,5 (EXCLUSIVE MOBILIZAÇÃO E DESMOBILIZAÇÃO). AF_01/2020</v>
          </cell>
          <cell r="D2848" t="str">
            <v>KG</v>
          </cell>
          <cell r="E2848">
            <v>11.8</v>
          </cell>
          <cell r="F2848">
            <v>0.6</v>
          </cell>
          <cell r="G2848">
            <v>12.4</v>
          </cell>
        </row>
        <row r="2849">
          <cell r="B2849">
            <v>100894</v>
          </cell>
          <cell r="C2849" t="str">
            <v>ESTACA METÁLICA PARA CONTENÇÃO, UTILIZANDO PERFIL LAMINADO W250X44,8 (EXCLUSIVE MOBILIZAÇÃO E DESMOBILIZAÇÃO). AF_01/2020</v>
          </cell>
          <cell r="D2849" t="str">
            <v>KG</v>
          </cell>
          <cell r="E2849">
            <v>11.75</v>
          </cell>
          <cell r="F2849">
            <v>0.51</v>
          </cell>
          <cell r="G2849">
            <v>12.26</v>
          </cell>
        </row>
        <row r="2850">
          <cell r="B2850">
            <v>100889</v>
          </cell>
          <cell r="C2850" t="str">
            <v>ESTACA METÁLICA PARA FUNDAÇÃO, UTILIZANDO PERFIL LAMINADO HP250X62 (EXCLUSIVE MOBILIZAÇÃO E DESMOBILIZAÇÃO). AF_01/2020</v>
          </cell>
          <cell r="D2850" t="str">
            <v>KG</v>
          </cell>
          <cell r="E2850">
            <v>11.66</v>
          </cell>
          <cell r="F2850">
            <v>0.44</v>
          </cell>
          <cell r="G2850">
            <v>12.1</v>
          </cell>
        </row>
        <row r="2851">
          <cell r="B2851">
            <v>100890</v>
          </cell>
          <cell r="C2851" t="str">
            <v>ESTACA METÁLICA PARA FUNDAÇÃO, UTILIZANDO PERFIL LAMINADO HP310X79 (EXCLUSIVE MOBILIZAÇÃO E DESMOBILIZAÇÃO). AF_01/2020</v>
          </cell>
          <cell r="D2851" t="str">
            <v>KG</v>
          </cell>
          <cell r="E2851">
            <v>11.55</v>
          </cell>
          <cell r="F2851">
            <v>0.33</v>
          </cell>
          <cell r="G2851">
            <v>11.88</v>
          </cell>
        </row>
        <row r="2852">
          <cell r="B2852">
            <v>100658</v>
          </cell>
          <cell r="C2852" t="str">
            <v>ESTACA PRÉ-MOLDADA DE CONCRETO CENTRIFUGADO, SEÇÃO CIRCULAR, CAPACIDADE DE 100 TONELADAS, INCLUSO EMENDA (EXCLUSIVE MOBILIZAÇÃO E DESMOBILIZAÇÃO). AF_12/2019</v>
          </cell>
          <cell r="D2852" t="str">
            <v>M</v>
          </cell>
          <cell r="E2852">
            <v>330.14</v>
          </cell>
          <cell r="F2852">
            <v>19.8</v>
          </cell>
          <cell r="G2852">
            <v>349.94</v>
          </cell>
        </row>
        <row r="2853">
          <cell r="B2853">
            <v>100657</v>
          </cell>
          <cell r="C2853" t="str">
            <v>ESTACA PRÉ-MOLDADA DE CONCRETO SEÇÃO QUADRADA, CAPACIDADE DE 50 TONELADAS, INCLUSO EMENDA (EXCLUSIVE MOBILIZAÇÃO E DESMOBILIZAÇÃO). AF_12/2019</v>
          </cell>
          <cell r="D2853" t="str">
            <v>M</v>
          </cell>
          <cell r="E2853">
            <v>138.23</v>
          </cell>
          <cell r="F2853">
            <v>14.67</v>
          </cell>
          <cell r="G2853">
            <v>152.9</v>
          </cell>
        </row>
        <row r="2854">
          <cell r="B2854">
            <v>100656</v>
          </cell>
          <cell r="C2854" t="str">
            <v>ESTACA PRÉ-MOLDADA DE CONCRETO, SEÇÃO QUADRADA, CAPACIDADE DE 25 TONELADAS, INCLUSO EMENDA (EXCLUSIVE MOBILIZAÇÃO E DESMOBILIZAÇÃO). AF_12/2019</v>
          </cell>
          <cell r="D2854" t="str">
            <v>M</v>
          </cell>
          <cell r="E2854">
            <v>105.03</v>
          </cell>
          <cell r="F2854">
            <v>13.93</v>
          </cell>
          <cell r="G2854">
            <v>118.96</v>
          </cell>
        </row>
        <row r="2855">
          <cell r="B2855">
            <v>100652</v>
          </cell>
          <cell r="C2855" t="str">
            <v>ESTACA HÉLICE CONTÍNUA , DIÂMETRO DE 50 CM, INCLUSO CONCRETO FCK=30MPA E ARMADURA MÍNIMA (EXCLUSIVE BOMBEAMENTO, MOBILIZAÇÃO E DESMOBILIZAÇÃO). AF_12/2019</v>
          </cell>
          <cell r="D2855" t="str">
            <v>M</v>
          </cell>
          <cell r="E2855">
            <v>241.2</v>
          </cell>
          <cell r="F2855">
            <v>17.32</v>
          </cell>
          <cell r="G2855">
            <v>258.52</v>
          </cell>
        </row>
        <row r="2856">
          <cell r="B2856">
            <v>100651</v>
          </cell>
          <cell r="C2856" t="str">
            <v>ESTACA HÉLICE CONTÍNUA, DIÂMETRO DE 30 CM, INCLUSO CONCRETO FCK=30MPA E ARMADURA MÍNIMA (EXCLUSIVE BOMBEAMENTO, MOBILIZAÇÃO E DESMOBILIZAÇÃO). AF_12/2019</v>
          </cell>
          <cell r="D2856" t="str">
            <v>M</v>
          </cell>
          <cell r="E2856">
            <v>126.51</v>
          </cell>
          <cell r="F2856">
            <v>13.04</v>
          </cell>
          <cell r="G2856">
            <v>139.55</v>
          </cell>
        </row>
        <row r="2857">
          <cell r="B2857">
            <v>100653</v>
          </cell>
          <cell r="C2857" t="str">
            <v>ESTACA HÉLICE CONTÍNUA, DIÂMETRO DE 70 CM, INCLUSO CONCRETO FCK=30MPA E ARMADURA MÍNIMA (EXCLUSIVE BOMBEAMENTO, MOBILIZAÇÃO E DESMOBILIZAÇÃO). AF_12/2019</v>
          </cell>
          <cell r="D2857" t="str">
            <v>M</v>
          </cell>
          <cell r="E2857">
            <v>400.9</v>
          </cell>
          <cell r="F2857">
            <v>21.76</v>
          </cell>
          <cell r="G2857">
            <v>422.66</v>
          </cell>
        </row>
        <row r="2858">
          <cell r="B2858">
            <v>100654</v>
          </cell>
          <cell r="C2858" t="str">
            <v>ESTACA HÉLICE CONTÍNUA, DIÂMETRO DE 80 CM, INCLUSO CONCRETO FCK=30MPA E ARMADURA MÍNIMA (EXCLUSIVE BOMBEAMENTO, MOBILIZAÇÃO E DESMOBILIZAÇÃO). AF_12/2019</v>
          </cell>
          <cell r="D2858" t="str">
            <v>M</v>
          </cell>
          <cell r="E2858">
            <v>538.18</v>
          </cell>
          <cell r="F2858">
            <v>24.94</v>
          </cell>
          <cell r="G2858">
            <v>563.12</v>
          </cell>
        </row>
        <row r="2859">
          <cell r="B2859">
            <v>100655</v>
          </cell>
          <cell r="C2859" t="str">
            <v>ESTACA HÉLICE CONTÍNUA, DIÂMETRO DE 90 CM, INCLUSO CONCRETO FCK=30MPA E ARMADURA MÍNIMA (EXCLUSIVE BOMBEAMENTO, MOBILIZAÇÃO E DESMOBILIZAÇÃO). AF_12/2019</v>
          </cell>
          <cell r="D2859" t="str">
            <v>M</v>
          </cell>
          <cell r="E2859">
            <v>629.73</v>
          </cell>
          <cell r="F2859">
            <v>21.49</v>
          </cell>
          <cell r="G2859">
            <v>651.22</v>
          </cell>
        </row>
        <row r="2860">
          <cell r="B2860">
            <v>100364</v>
          </cell>
          <cell r="C2860" t="str">
            <v>FABRICAÇÃO E INSTALAÇÃO DE MEIA TESOURA DE MADEIRA NÃO APARELHADA, COM VÃO DE 10 M, PARA TELHA CERÂMICA OU DE CONCRETO, INCLUSO IÇAMENTO. AF_07/2019</v>
          </cell>
          <cell r="D2860" t="str">
            <v>UN</v>
          </cell>
          <cell r="E2860">
            <v>2539.52</v>
          </cell>
          <cell r="F2860">
            <v>971.49</v>
          </cell>
          <cell r="G2860">
            <v>3511.01</v>
          </cell>
        </row>
        <row r="2861">
          <cell r="B2861">
            <v>100374</v>
          </cell>
          <cell r="C2861" t="str">
            <v>FABRICAÇÃO E INSTALAÇÃO DE MEIA TESOURA DE MADEIRA NÃO APARELHADA, COM VÃO DE 10 M, PARA TELHA ONDULADA DE FIBROCIMENTO, ALUMÍNIO, PLÁSTICA OU TERMOACÚSTICA, INCLUSO IÇAMENTO. AF_07/2019</v>
          </cell>
          <cell r="D2861" t="str">
            <v>UN</v>
          </cell>
          <cell r="E2861">
            <v>2299.25</v>
          </cell>
          <cell r="F2861">
            <v>971.37</v>
          </cell>
          <cell r="G2861">
            <v>3270.62</v>
          </cell>
        </row>
        <row r="2862">
          <cell r="B2862">
            <v>100365</v>
          </cell>
          <cell r="C2862" t="str">
            <v>FABRICAÇÃO E INSTALAÇÃO DE MEIA TESOURA DE MADEIRA NÃO APARELHADA, COM VÃO DE 11 M, PARA TELHA CERÂMICA OU DE CONCRETO, INCLUSO IÇAMENTO. AF_07/2019</v>
          </cell>
          <cell r="D2862" t="str">
            <v>UN</v>
          </cell>
          <cell r="E2862">
            <v>2877.65</v>
          </cell>
          <cell r="F2862">
            <v>1187.4</v>
          </cell>
          <cell r="G2862">
            <v>4065.05</v>
          </cell>
        </row>
        <row r="2863">
          <cell r="B2863">
            <v>100375</v>
          </cell>
          <cell r="C2863" t="str">
            <v>FABRICAÇÃO E INSTALAÇÃO DE MEIA TESOURA DE MADEIRA NÃO APARELHADA, COM VÃO DE 11 M, PARA TELHA ONDULADA DE FIBROCIMENTO, ALUMÍNIO, PLÁSTICA OU TERMOACÚSTICA, INCLUSO IÇAMENTO. AF_07/2019</v>
          </cell>
          <cell r="D2863" t="str">
            <v>UN</v>
          </cell>
          <cell r="E2863">
            <v>2518.53</v>
          </cell>
          <cell r="F2863">
            <v>1187.37</v>
          </cell>
          <cell r="G2863">
            <v>3705.9</v>
          </cell>
        </row>
        <row r="2864">
          <cell r="B2864">
            <v>100366</v>
          </cell>
          <cell r="C2864" t="str">
            <v>FABRICAÇÃO E INSTALAÇÃO DE MEIA TESOURA DE MADEIRA NÃO APARELHADA, COM VÃO DE 12 M, PARA TELHA CERÂMICA OU DE CONCRETO, INCLUSO IÇAMENTO. AF_07/2019</v>
          </cell>
          <cell r="D2864" t="str">
            <v>UN</v>
          </cell>
          <cell r="E2864">
            <v>3153.79</v>
          </cell>
          <cell r="F2864">
            <v>1187.27</v>
          </cell>
          <cell r="G2864">
            <v>4341.06</v>
          </cell>
        </row>
        <row r="2865">
          <cell r="B2865">
            <v>100376</v>
          </cell>
          <cell r="C2865" t="str">
            <v>FABRICAÇÃO E INSTALAÇÃO DE MEIA TESOURA DE MADEIRA NÃO APARELHADA, COM VÃO DE 12 M, PARA TELHA ONDULADA DE FIBROCIMENTO, ALUMÍNIO, PLÁSTICA OU TERMOACÚSTICA, INCLUSO IÇAMENTO. AF_07/2019</v>
          </cell>
          <cell r="D2865" t="str">
            <v>UN</v>
          </cell>
          <cell r="E2865">
            <v>2438.67</v>
          </cell>
          <cell r="F2865">
            <v>1187.06</v>
          </cell>
          <cell r="G2865">
            <v>3625.73</v>
          </cell>
        </row>
        <row r="2866">
          <cell r="B2866">
            <v>100357</v>
          </cell>
          <cell r="C2866" t="str">
            <v>FABRICAÇÃO E INSTALAÇÃO DE MEIA TESOURA DE MADEIRA NÃO APARELHADA, COM VÃO DE 3 M, PARA TELHA CERÂMICA OU DE CONCRETO, INCLUSO IÇAMENTO. AF_07/2019</v>
          </cell>
          <cell r="D2866" t="str">
            <v>UN</v>
          </cell>
          <cell r="E2866">
            <v>895.15</v>
          </cell>
          <cell r="F2866">
            <v>336.3</v>
          </cell>
          <cell r="G2866">
            <v>1231.45</v>
          </cell>
        </row>
        <row r="2867">
          <cell r="B2867">
            <v>100367</v>
          </cell>
          <cell r="C2867" t="str">
            <v>FABRICAÇÃO E INSTALAÇÃO DE MEIA TESOURA DE MADEIRA NÃO APARELHADA, COM VÃO DE 3 M, PARA TELHA ONDULADA DE FIBROCIMENTO, ALUMÍNIO, PLÁSTICA OU TERMOACÚSTICA, INCLUSO IÇAMENTO. AF_07/2019</v>
          </cell>
          <cell r="D2867" t="str">
            <v>UN</v>
          </cell>
          <cell r="E2867">
            <v>862.61</v>
          </cell>
          <cell r="F2867">
            <v>336.29</v>
          </cell>
          <cell r="G2867">
            <v>1198.9</v>
          </cell>
        </row>
        <row r="2868">
          <cell r="B2868">
            <v>100358</v>
          </cell>
          <cell r="C2868" t="str">
            <v>FABRICAÇÃO E INSTALAÇÃO DE MEIA TESOURA DE MADEIRA NÃO APARELHADA, COM VÃO DE 4 M, PARA TELHA CERÂMICA OU DE CONCRETO, INCLUSO IÇAMENTO. AF_07/2019</v>
          </cell>
          <cell r="D2868" t="str">
            <v>UN</v>
          </cell>
          <cell r="E2868">
            <v>1135.95</v>
          </cell>
          <cell r="F2868">
            <v>552.18</v>
          </cell>
          <cell r="G2868">
            <v>1688.13</v>
          </cell>
        </row>
        <row r="2869">
          <cell r="B2869">
            <v>100368</v>
          </cell>
          <cell r="C2869" t="str">
            <v>FABRICAÇÃO E INSTALAÇÃO DE MEIA TESOURA DE MADEIRA NÃO APARELHADA, COM VÃO DE 4 M, PARA TELHA ONDULADA DE FIBROCIMENTO, ALUMÍNIO, PLÁSTICA OU TERMOACÚSTICA, INCLUSO IÇAMENTO. AF_07/2019</v>
          </cell>
          <cell r="D2869" t="str">
            <v>UN</v>
          </cell>
          <cell r="E2869">
            <v>1095.75</v>
          </cell>
          <cell r="F2869">
            <v>552.23</v>
          </cell>
          <cell r="G2869">
            <v>1647.98</v>
          </cell>
        </row>
        <row r="2870">
          <cell r="B2870">
            <v>100359</v>
          </cell>
          <cell r="C2870" t="str">
            <v>FABRICAÇÃO E INSTALAÇÃO DE MEIA TESOURA DE MADEIRA NÃO APARELHADA, COM VÃO DE 5 M, PARA TELHA CERÂMICA OU DE CONCRETO, INCLUSO IÇAMENTO. AF_07/2019</v>
          </cell>
          <cell r="D2870" t="str">
            <v>UN</v>
          </cell>
          <cell r="E2870">
            <v>1219.84</v>
          </cell>
          <cell r="F2870">
            <v>552.14</v>
          </cell>
          <cell r="G2870">
            <v>1771.98</v>
          </cell>
        </row>
        <row r="2871">
          <cell r="B2871">
            <v>100369</v>
          </cell>
          <cell r="C2871" t="str">
            <v>FABRICAÇÃO E INSTALAÇÃO DE MEIA TESOURA DE MADEIRA NÃO APARELHADA, COM VÃO DE 5 M, PARA TELHA ONDULADA DE FIBROCIMENTO, ALUMÍNIO, PLÁSTICA OU TERMOACÚSTICA, INCLUSO IÇAMENTO. AF_07/2019</v>
          </cell>
          <cell r="D2871" t="str">
            <v>UN</v>
          </cell>
          <cell r="E2871">
            <v>1179.73</v>
          </cell>
          <cell r="F2871">
            <v>552.11</v>
          </cell>
          <cell r="G2871">
            <v>1731.84</v>
          </cell>
        </row>
        <row r="2872">
          <cell r="B2872">
            <v>100360</v>
          </cell>
          <cell r="C2872" t="str">
            <v>FABRICAÇÃO E INSTALAÇÃO DE MEIA TESOURA DE MADEIRA NÃO APARELHADA, COM VÃO DE 6 M, PARA TELHA CERÂMICA OU DE CONCRETO, INCLUSO IÇAMENTO. AF_07/2019</v>
          </cell>
          <cell r="D2872" t="str">
            <v>UN</v>
          </cell>
          <cell r="E2872">
            <v>1357.33</v>
          </cell>
          <cell r="F2872">
            <v>609.81</v>
          </cell>
          <cell r="G2872">
            <v>1967.14</v>
          </cell>
        </row>
        <row r="2873">
          <cell r="B2873">
            <v>100370</v>
          </cell>
          <cell r="C2873" t="str">
            <v>FABRICAÇÃO E INSTALAÇÃO DE MEIA TESOURA DE MADEIRA NÃO APARELHADA, COM VÃO DE 6 M, PARA TELHA ONDULADA DE FIBROCIMENTO, ALUMÍNIO, PLÁSTICA OU TERMOACÚSTICA, INCLUSO IÇAMENTO. AF_07/2019</v>
          </cell>
          <cell r="D2873" t="str">
            <v>UN</v>
          </cell>
          <cell r="E2873">
            <v>1441.73</v>
          </cell>
          <cell r="F2873">
            <v>609.67</v>
          </cell>
          <cell r="G2873">
            <v>2051.4</v>
          </cell>
        </row>
        <row r="2874">
          <cell r="B2874">
            <v>100361</v>
          </cell>
          <cell r="C2874" t="str">
            <v>FABRICAÇÃO E INSTALAÇÃO DE MEIA TESOURA DE MADEIRA NÃO APARELHADA, COM VÃO DE 7 M, PARA TELHA CERÂMICA OU DE CONCRETO, INCLUSO IÇAMENTO. AF_07/2019</v>
          </cell>
          <cell r="D2874" t="str">
            <v>UN</v>
          </cell>
          <cell r="E2874">
            <v>1634.37</v>
          </cell>
          <cell r="F2874">
            <v>825.54</v>
          </cell>
          <cell r="G2874">
            <v>2459.91</v>
          </cell>
        </row>
        <row r="2875">
          <cell r="B2875">
            <v>100371</v>
          </cell>
          <cell r="C2875" t="str">
            <v>FABRICAÇÃO E INSTALAÇÃO DE MEIA TESOURA DE MADEIRA NÃO APARELHADA, COM VÃO DE 7 M, PARA TELHA ONDULADA DE FIBROCIMENTO, ALUMÍNIO, PLÁSTICA OU TERMOACÚSTICA, INCLUSO IÇAMENTO. AF_07/2019</v>
          </cell>
          <cell r="D2875" t="str">
            <v>UN</v>
          </cell>
          <cell r="E2875">
            <v>1527.25</v>
          </cell>
          <cell r="F2875">
            <v>825.62</v>
          </cell>
          <cell r="G2875">
            <v>2352.87</v>
          </cell>
        </row>
        <row r="2876">
          <cell r="B2876">
            <v>100362</v>
          </cell>
          <cell r="C2876" t="str">
            <v>FABRICAÇÃO E INSTALAÇÃO DE MEIA TESOURA DE MADEIRA NÃO APARELHADA, COM VÃO DE 8 M, PARA TELHA CERÂMICA OU DE CONCRETO, INCLUSO IÇAMENTO. AF_07/2019</v>
          </cell>
          <cell r="D2876" t="str">
            <v>UN</v>
          </cell>
          <cell r="E2876">
            <v>2238.71</v>
          </cell>
          <cell r="F2876">
            <v>881.43</v>
          </cell>
          <cell r="G2876">
            <v>3120.14</v>
          </cell>
        </row>
        <row r="2877">
          <cell r="B2877">
            <v>100372</v>
          </cell>
          <cell r="C2877" t="str">
            <v>FABRICAÇÃO E INSTALAÇÃO DE MEIA TESOURA DE MADEIRA NÃO APARELHADA, COM VÃO DE 8 M, PARA TELHA ONDULADA DE FIBROCIMENTO, ALUMÍNIO, PLÁSTICA OU TERMOACÚSTICA, INCLUSO IÇAMENTO. AF_07/2019</v>
          </cell>
          <cell r="D2877" t="str">
            <v>UN</v>
          </cell>
          <cell r="E2877">
            <v>2055.11</v>
          </cell>
          <cell r="F2877">
            <v>881.6</v>
          </cell>
          <cell r="G2877">
            <v>2936.71</v>
          </cell>
        </row>
        <row r="2878">
          <cell r="B2878">
            <v>100363</v>
          </cell>
          <cell r="C2878" t="str">
            <v>FABRICAÇÃO E INSTALAÇÃO DE MEIA TESOURA DE MADEIRA NÃO APARELHADA, COM VÃO DE 9 M, PARA TELHA CERÂMICA OU DE CONCRETO, INCLUSO IÇAMENTO. AF_07/2019</v>
          </cell>
          <cell r="D2878" t="str">
            <v>UN</v>
          </cell>
          <cell r="E2878">
            <v>2340.15</v>
          </cell>
          <cell r="F2878">
            <v>881.42</v>
          </cell>
          <cell r="G2878">
            <v>3221.57</v>
          </cell>
        </row>
        <row r="2879">
          <cell r="B2879">
            <v>100373</v>
          </cell>
          <cell r="C2879" t="str">
            <v>FABRICAÇÃO E INSTALAÇÃO DE MEIA TESOURA DE MADEIRA NÃO APARELHADA, COM VÃO DE 9 M, PARA TELHA ONDULADA DE FIBROCIMENTO, ALUMÍNIO, PLÁSTICA OU TERMOACÚSTICA, INCLUSO IÇAMENTO. AF_07/2019</v>
          </cell>
          <cell r="D2879" t="str">
            <v>UN</v>
          </cell>
          <cell r="E2879">
            <v>2156.98</v>
          </cell>
          <cell r="F2879">
            <v>881.44</v>
          </cell>
          <cell r="G2879">
            <v>3038.42</v>
          </cell>
        </row>
        <row r="2880">
          <cell r="B2880">
            <v>100381</v>
          </cell>
          <cell r="C2880" t="str">
            <v>FABRICAÇÃO E INSTALAÇÃO DE PONTALETES DE MADEIRA NÃO APARELHADA PARA TELHADOS COM ATÉ 2 ÁGUAS E COM TELHA CERÂMICA OU DE CONCRETO EM EDIFÍCIO INSTITUCIONAL TÉRREO, INCLUSO TRANSPORTE VERTICAL. AF_07/2019</v>
          </cell>
          <cell r="D2880" t="str">
            <v>M2</v>
          </cell>
          <cell r="E2880">
            <v>42.52</v>
          </cell>
          <cell r="F2880">
            <v>24.04</v>
          </cell>
          <cell r="G2880">
            <v>66.56</v>
          </cell>
        </row>
        <row r="2881">
          <cell r="B2881">
            <v>100380</v>
          </cell>
          <cell r="C2881" t="str">
            <v>FABRICAÇÃO E INSTALAÇÃO DE PONTALETES DE MADEIRA NÃO APARELHADA PARA TELHADOS COM ATÉ 2 ÁGUAS E COM TELHA CERÂMICA OU DE CONCRETO EM EDIFÍCIO RESIDENCIAL DE MÚLTIPLOS PAVIMENTOS, INCLUSO TRANSPORTE VERTICAL. AF_07/2019</v>
          </cell>
          <cell r="D2881" t="str">
            <v>M2</v>
          </cell>
          <cell r="E2881">
            <v>39.62</v>
          </cell>
          <cell r="F2881">
            <v>19.21</v>
          </cell>
          <cell r="G2881">
            <v>58.83</v>
          </cell>
        </row>
        <row r="2882">
          <cell r="B2882">
            <v>100379</v>
          </cell>
          <cell r="C2882" t="str">
            <v>FABRICAÇÃO E INSTALAÇÃO DE PONTALETES DE MADEIRA NÃO APARELHADA PARA TELHADOS COM ATÉ 2 ÁGUAS E COM TELHA CERÂMICA OU DE CONCRETO EM EDIFÍCIO RESIDENCIAL TÉRREO, INCLUSO TRANSPORTE VERTICAL. AF_07/2019</v>
          </cell>
          <cell r="D2882" t="str">
            <v>M2</v>
          </cell>
          <cell r="E2882">
            <v>31.92</v>
          </cell>
          <cell r="F2882">
            <v>12.1</v>
          </cell>
          <cell r="G2882">
            <v>44.02</v>
          </cell>
        </row>
        <row r="2883">
          <cell r="B2883">
            <v>100384</v>
          </cell>
          <cell r="C2883" t="str">
            <v>FABRICAÇÃO E INSTALAÇÃO DE PONTALETES DE MADEIRA NÃO APARELHADA PARA TELHADOS COM ATÉ 2 ÁGUAS E COM TELHA ONDULADA DE FIBROCIMENTO, ALUMÍNIO OU PLÁSTICA EM EDIFÍCIO INSTITUCIONAL TÉRREO, INCLUSO TRANSPORTE VERTICAL. AF_07/2019</v>
          </cell>
          <cell r="D2883" t="str">
            <v>M2</v>
          </cell>
          <cell r="E2883">
            <v>24.49</v>
          </cell>
          <cell r="F2883">
            <v>6.65</v>
          </cell>
          <cell r="G2883">
            <v>31.14</v>
          </cell>
        </row>
        <row r="2884">
          <cell r="B2884">
            <v>100383</v>
          </cell>
          <cell r="C2884" t="str">
            <v>FABRICAÇÃO E INSTALAÇÃO DE PONTALETES DE MADEIRA NÃO APARELHADA PARA TELHADOS COM ATÉ 2 ÁGUAS E COM TELHA ONDULADA DE FIBROCIMENTO, ALUMÍNIO OU PLÁSTICA EM EDIFÍCIO RESIDENCIAL DE MÚLTIPLOS PAVIMENTOS, INCLUSO TRANSPORTE VERTICAL. AF_07/2019</v>
          </cell>
          <cell r="D2884" t="str">
            <v>M2</v>
          </cell>
          <cell r="E2884">
            <v>24.12</v>
          </cell>
          <cell r="F2884">
            <v>5.24</v>
          </cell>
          <cell r="G2884">
            <v>29.36</v>
          </cell>
        </row>
        <row r="2885">
          <cell r="B2885">
            <v>100382</v>
          </cell>
          <cell r="C2885" t="str">
            <v>FABRICAÇÃO E INSTALAÇÃO DE PONTALETES DE MADEIRA NÃO APARELHADA PARA TELHADOS COM ATÉ 2 ÁGUAS E COM TELHA ONDULADA DE FIBROCIMENTO, ALUMÍNIO OU PLÁSTICA EM EDIFÍCIO RESIDENCIAL TÉRREO, INCLUSO TRANSPORTE VERTICAL. AF_07/2019</v>
          </cell>
          <cell r="D2885" t="str">
            <v>M2</v>
          </cell>
          <cell r="E2885">
            <v>22.54</v>
          </cell>
          <cell r="F2885">
            <v>4.55</v>
          </cell>
          <cell r="G2885">
            <v>27.09</v>
          </cell>
        </row>
        <row r="2886">
          <cell r="B2886">
            <v>100387</v>
          </cell>
          <cell r="C2886" t="str">
            <v>FABRICAÇÃO E INSTALAÇÃO DE PONTALETES DE MADEIRA NÃO APARELHADA PARA TELHADOS COM MAIS QUE 2 ÁGUAS E COM TELHA CERÂMICA OU DE CONCRETO EM EDIFÍCIO INSTITUCIONAL TÉRREO, INCLUSO TRANSPORTE VERTICAL. AF_07/2019</v>
          </cell>
          <cell r="D2886" t="str">
            <v>M2</v>
          </cell>
          <cell r="E2886">
            <v>45.14</v>
          </cell>
          <cell r="F2886">
            <v>17.44</v>
          </cell>
          <cell r="G2886">
            <v>62.58</v>
          </cell>
        </row>
        <row r="2887">
          <cell r="B2887">
            <v>100386</v>
          </cell>
          <cell r="C2887" t="str">
            <v>FABRICAÇÃO E INSTALAÇÃO DE PONTALETES DE MADEIRA NÃO APARELHADA PARA TELHADOS COM MAIS QUE 2 ÁGUAS E COM TELHA CERÂMICA OU DE CONCRETO EM EDIFÍCIO RESIDENCIAL DE MÚLTIPLOS PAVIMENTOS. AF_07/2019</v>
          </cell>
          <cell r="D2887" t="str">
            <v>M2</v>
          </cell>
          <cell r="E2887">
            <v>37.11</v>
          </cell>
          <cell r="F2887">
            <v>13.59</v>
          </cell>
          <cell r="G2887">
            <v>50.7</v>
          </cell>
        </row>
        <row r="2888">
          <cell r="B2888">
            <v>100385</v>
          </cell>
          <cell r="C2888" t="str">
            <v>FABRICAÇÃO E INSTALAÇÃO DE PONTALETES DE MADEIRA NÃO APARELHADA PARA TELHADOS COM MAIS QUE 2 ÁGUAS E COM TELHA CERÂMICA OU DE CONCRETO EM EDIFÍCIO RESIDENCIAL TÉRREO, INCLUSO TRANSPORTE VERTICAL. AF_07/2019</v>
          </cell>
          <cell r="D2888" t="str">
            <v>M2</v>
          </cell>
          <cell r="E2888">
            <v>30.15</v>
          </cell>
          <cell r="F2888">
            <v>9.01</v>
          </cell>
          <cell r="G2888">
            <v>39.16</v>
          </cell>
        </row>
        <row r="2889">
          <cell r="B2889">
            <v>100377</v>
          </cell>
          <cell r="C2889" t="str">
            <v>FABRICAÇÃO E INSTALAÇÃO DE TESOURA (INTEIRA OU MEIA) EM AÇO, VÃOS MAIORES OU IGUAIS A 3,0 M E MENORES OU IGUAL A 6,0 M, INCLUSO IÇAMENTO. AF_07/2019</v>
          </cell>
          <cell r="D2889" t="str">
            <v>KG</v>
          </cell>
          <cell r="E2889">
            <v>10.24</v>
          </cell>
          <cell r="F2889">
            <v>1.58</v>
          </cell>
          <cell r="G2889">
            <v>11.82</v>
          </cell>
        </row>
        <row r="2890">
          <cell r="B2890">
            <v>100378</v>
          </cell>
          <cell r="C2890" t="str">
            <v>FABRICAÇÃO E INSTALAÇÃO DE TESOURA (INTEIRA OU MEIA) EM AÇO, VÃOS MAIORES QUE 6,0 M E MENORES QUE 12,0 M, INCLUSO IÇAMENTO. AF_07/2019</v>
          </cell>
          <cell r="D2890" t="str">
            <v>KG</v>
          </cell>
          <cell r="E2890">
            <v>9.51</v>
          </cell>
          <cell r="F2890">
            <v>1.45</v>
          </cell>
          <cell r="G2890">
            <v>10.96</v>
          </cell>
        </row>
        <row r="2891">
          <cell r="B2891">
            <v>92596</v>
          </cell>
          <cell r="C2891" t="str">
            <v>FABRICAÇÃO E INSTALAÇÃO DE TESOURA INTEIRA EM AÇO, VÃO DE 10 M, PARA TELHA CERÂMICA OU DE CONCRETO, INCLUSO IÇAMENTO. AF_07/2019</v>
          </cell>
          <cell r="D2891" t="str">
            <v>UN</v>
          </cell>
          <cell r="E2891">
            <v>1640.49</v>
          </cell>
          <cell r="F2891">
            <v>299.08</v>
          </cell>
          <cell r="G2891">
            <v>1939.57</v>
          </cell>
        </row>
        <row r="2892">
          <cell r="B2892">
            <v>92616</v>
          </cell>
          <cell r="C2892" t="str">
            <v>FABRICAÇÃO E INSTALAÇÃO DE TESOURA INTEIRA EM AÇO, VÃO DE 10 M, PARA TELHA ONDULADA DE FIBROCIMENTO, METÁLICA, PLÁSTICA OU TERMOACÚSTICA, INCLUSO IÇAMENTO. AF_07/2019</v>
          </cell>
          <cell r="D2892" t="str">
            <v>UN</v>
          </cell>
          <cell r="E2892">
            <v>1552.5</v>
          </cell>
          <cell r="F2892">
            <v>299.01</v>
          </cell>
          <cell r="G2892">
            <v>1851.51</v>
          </cell>
        </row>
        <row r="2893">
          <cell r="B2893">
            <v>92598</v>
          </cell>
          <cell r="C2893" t="str">
            <v>FABRICAÇÃO E INSTALAÇÃO DE TESOURA INTEIRA EM AÇO, VÃO DE 11 M, PARA TELHA CERÂMICA OU DE CONCRETO, INCLUSO IÇAMENTO. AF_07/2019</v>
          </cell>
          <cell r="D2893" t="str">
            <v>UN</v>
          </cell>
          <cell r="E2893">
            <v>1756.53</v>
          </cell>
          <cell r="F2893">
            <v>299.09</v>
          </cell>
          <cell r="G2893">
            <v>2055.62</v>
          </cell>
        </row>
        <row r="2894">
          <cell r="B2894">
            <v>92618</v>
          </cell>
          <cell r="C2894" t="str">
            <v>FABRICAÇÃO E INSTALAÇÃO DE TESOURA INTEIRA EM AÇO, VÃO DE 11 M, PARA TELHA ONDULADA DE FIBROCIMENTO, METÁLICA, PLÁSTICA OU TERMOACÚSTICA, INCLUSO IÇAMENTO. AF_07/2019</v>
          </cell>
          <cell r="D2894" t="str">
            <v>UN</v>
          </cell>
          <cell r="E2894">
            <v>1668.5</v>
          </cell>
          <cell r="F2894">
            <v>299.06</v>
          </cell>
          <cell r="G2894">
            <v>1967.56</v>
          </cell>
        </row>
        <row r="2895">
          <cell r="B2895">
            <v>92600</v>
          </cell>
          <cell r="C2895" t="str">
            <v>FABRICAÇÃO E INSTALAÇÃO DE TESOURA INTEIRA EM AÇO, VÃO DE 12 M, PARA TELHA CERÂMICA OU DE CONCRETO, INCLUSO IÇAMENTO. AF_07/2019</v>
          </cell>
          <cell r="D2895" t="str">
            <v>UN</v>
          </cell>
          <cell r="E2895">
            <v>1902.14</v>
          </cell>
          <cell r="F2895">
            <v>298.89</v>
          </cell>
          <cell r="G2895">
            <v>2201.03</v>
          </cell>
        </row>
        <row r="2896">
          <cell r="B2896">
            <v>92620</v>
          </cell>
          <cell r="C2896" t="str">
            <v>FABRICAÇÃO E INSTALAÇÃO DE TESOURA INTEIRA EM AÇO, VÃO DE 12 M, PARA TELHA ONDULADA DE FIBROCIMENTO, METÁLICA, PLÁSTICA OU TERMOACÚSTICA, INCLUSO IÇAMENTO. AF_07/2019</v>
          </cell>
          <cell r="D2896" t="str">
            <v>UN</v>
          </cell>
          <cell r="E2896">
            <v>1784.62</v>
          </cell>
          <cell r="F2896">
            <v>298.99</v>
          </cell>
          <cell r="G2896">
            <v>2083.61</v>
          </cell>
        </row>
        <row r="2897">
          <cell r="B2897">
            <v>92582</v>
          </cell>
          <cell r="C2897" t="str">
            <v>FABRICAÇÃO E INSTALAÇÃO DE TESOURA INTEIRA EM AÇO, VÃO DE 3 M, PARA TELHA CERÂMICA OU DE CONCRETO, INCLUSO IÇAMENTO. AF_07/2019</v>
          </cell>
          <cell r="D2897" t="str">
            <v>UN</v>
          </cell>
          <cell r="E2897">
            <v>595.86</v>
          </cell>
          <cell r="F2897">
            <v>125.43</v>
          </cell>
          <cell r="G2897">
            <v>721.29</v>
          </cell>
        </row>
        <row r="2898">
          <cell r="B2898">
            <v>92602</v>
          </cell>
          <cell r="C2898" t="str">
            <v>FABRICAÇÃO E INSTALAÇÃO DE TESOURA INTEIRA EM AÇO, VÃO DE 3 M, PARA TELHA ONDULADA DE FIBROCIMENTO, METÁLICA, PLÁSTICA OU TERMOACÚSTICA, INCLUSO IÇAMENTO. AF_07/2019</v>
          </cell>
          <cell r="D2898" t="str">
            <v>UN</v>
          </cell>
          <cell r="E2898">
            <v>595.86</v>
          </cell>
          <cell r="F2898">
            <v>125.43</v>
          </cell>
          <cell r="G2898">
            <v>721.29</v>
          </cell>
        </row>
        <row r="2899">
          <cell r="B2899">
            <v>92584</v>
          </cell>
          <cell r="C2899" t="str">
            <v>FABRICAÇÃO E INSTALAÇÃO DE TESOURA INTEIRA EM AÇO, VÃO DE 4 M, PARA TELHA CERÂMICA OU DE CONCRETO, INCLUSO IÇAMENTO. AF_07/2019</v>
          </cell>
          <cell r="D2899" t="str">
            <v>UN</v>
          </cell>
          <cell r="E2899">
            <v>711.92</v>
          </cell>
          <cell r="F2899">
            <v>125.43</v>
          </cell>
          <cell r="G2899">
            <v>837.35</v>
          </cell>
        </row>
        <row r="2900">
          <cell r="B2900">
            <v>92604</v>
          </cell>
          <cell r="C2900" t="str">
            <v>FABRICAÇÃO E INSTALAÇÃO DE TESOURA INTEIRA EM AÇO, VÃO DE 4 M, PARA TELHA ONDULADA DE FIBROCIMENTO, METÁLICA, PLÁSTICA OU TERMOACÚSTICA, INCLUSO IÇAMENTO. AF_07/2019</v>
          </cell>
          <cell r="D2900" t="str">
            <v>UN</v>
          </cell>
          <cell r="E2900">
            <v>682.59</v>
          </cell>
          <cell r="F2900">
            <v>125.4</v>
          </cell>
          <cell r="G2900">
            <v>807.99</v>
          </cell>
        </row>
        <row r="2901">
          <cell r="B2901">
            <v>92586</v>
          </cell>
          <cell r="C2901" t="str">
            <v>FABRICAÇÃO E INSTALAÇÃO DE TESOURA INTEIRA EM AÇO, VÃO DE 5 M, PARA TELHA CERÂMICA OU DE CONCRETO, INCLUSO IÇAMENTO. AF_07/2019</v>
          </cell>
          <cell r="D2901" t="str">
            <v>UN</v>
          </cell>
          <cell r="E2901">
            <v>828.03</v>
          </cell>
          <cell r="F2901">
            <v>125.37</v>
          </cell>
          <cell r="G2901">
            <v>953.4</v>
          </cell>
        </row>
        <row r="2902">
          <cell r="B2902">
            <v>92606</v>
          </cell>
          <cell r="C2902" t="str">
            <v>FABRICAÇÃO E INSTALAÇÃO DE TESOURA INTEIRA EM AÇO, VÃO DE 5 M, PARA TELHA ONDULADA DE FIBROCIMENTO, METÁLICA, PLÁSTICA OU TERMOACÚSTICA, INCLUSO IÇAMENTO. AF_07/2019</v>
          </cell>
          <cell r="D2902" t="str">
            <v>UN</v>
          </cell>
          <cell r="E2902">
            <v>798.66</v>
          </cell>
          <cell r="F2902">
            <v>125.39</v>
          </cell>
          <cell r="G2902">
            <v>924.05</v>
          </cell>
        </row>
        <row r="2903">
          <cell r="B2903">
            <v>92588</v>
          </cell>
          <cell r="C2903" t="str">
            <v>FABRICAÇÃO E INSTALAÇÃO DE TESOURA INTEIRA EM AÇO, VÃO DE 6 M, PARA TELHA CERÂMICA OU DE CONCRETO, INCLUSO IÇAMENTO. AF_07/2019</v>
          </cell>
          <cell r="D2903" t="str">
            <v>UN</v>
          </cell>
          <cell r="E2903">
            <v>1030.97</v>
          </cell>
          <cell r="F2903">
            <v>181.93</v>
          </cell>
          <cell r="G2903">
            <v>1212.9</v>
          </cell>
        </row>
        <row r="2904">
          <cell r="B2904">
            <v>92608</v>
          </cell>
          <cell r="C2904" t="str">
            <v>FABRICAÇÃO E INSTALAÇÃO DE TESOURA INTEIRA EM AÇO, VÃO DE 6 M, PARA TELHA ONDULADA DE FIBROCIMENTO, METÁLICA, PLÁSTICA OU TERMOACÚSTICA, INCLUSO IÇAMENTO. AF_07/2019</v>
          </cell>
          <cell r="D2904" t="str">
            <v>UN</v>
          </cell>
          <cell r="E2904">
            <v>972.18</v>
          </cell>
          <cell r="F2904">
            <v>182.01</v>
          </cell>
          <cell r="G2904">
            <v>1154.19</v>
          </cell>
        </row>
        <row r="2905">
          <cell r="B2905">
            <v>92590</v>
          </cell>
          <cell r="C2905" t="str">
            <v>FABRICAÇÃO E INSTALAÇÃO DE TESOURA INTEIRA EM AÇO, VÃO DE 7 M, PARA TELHA CERÂMICA OU DE CONCRETO, INCLUSO IÇAMENTO. AF_07/2019</v>
          </cell>
          <cell r="D2905" t="str">
            <v>UN</v>
          </cell>
          <cell r="E2905">
            <v>1147.02</v>
          </cell>
          <cell r="F2905">
            <v>181.93</v>
          </cell>
          <cell r="G2905">
            <v>1328.95</v>
          </cell>
        </row>
        <row r="2906">
          <cell r="B2906">
            <v>92610</v>
          </cell>
          <cell r="C2906" t="str">
            <v>FABRICAÇÃO E INSTALAÇÃO DE TESOURA INTEIRA EM AÇO, VÃO DE 7 M, PARA TELHA ONDULADA DE FIBROCIMENTO, METÁLICA, PLÁSTICA OU TERMOACÚSTICA, INCLUSO IÇAMENTO. AF_07/2019</v>
          </cell>
          <cell r="D2906" t="str">
            <v>UN</v>
          </cell>
          <cell r="E2906">
            <v>1088.36</v>
          </cell>
          <cell r="F2906">
            <v>181.89</v>
          </cell>
          <cell r="G2906">
            <v>1270.25</v>
          </cell>
        </row>
        <row r="2907">
          <cell r="B2907">
            <v>92592</v>
          </cell>
          <cell r="C2907" t="str">
            <v>FABRICAÇÃO E INSTALAÇÃO DE TESOURA INTEIRA EM AÇO, VÃO DE 8 M, PARA TELHA CERÂMICA OU DE CONCRETO, INCLUSO IÇAMENTO. AF_07/2019</v>
          </cell>
          <cell r="D2907" t="str">
            <v>UN</v>
          </cell>
          <cell r="E2907">
            <v>1278.11</v>
          </cell>
          <cell r="F2907">
            <v>219.9</v>
          </cell>
          <cell r="G2907">
            <v>1498.01</v>
          </cell>
        </row>
        <row r="2908">
          <cell r="B2908">
            <v>92612</v>
          </cell>
          <cell r="C2908" t="str">
            <v>FABRICAÇÃO E INSTALAÇÃO DE TESOURA INTEIRA EM AÇO, VÃO DE 8 M, PARA TELHA ONDULADA DE FIBROCIMENTO, METÁLICA, PLÁSTICA OU TERMOACÚSTICA, INCLUSO IÇAMENTO, INCLUSO IÇAMENTO. AF_07/2019</v>
          </cell>
          <cell r="D2908" t="str">
            <v>UN</v>
          </cell>
          <cell r="E2908">
            <v>1219.38</v>
          </cell>
          <cell r="F2908">
            <v>219.92</v>
          </cell>
          <cell r="G2908">
            <v>1439.3</v>
          </cell>
        </row>
        <row r="2909">
          <cell r="B2909">
            <v>92594</v>
          </cell>
          <cell r="C2909" t="str">
            <v>FABRICAÇÃO E INSTALAÇÃO DE TESOURA INTEIRA EM AÇO, VÃO DE 9 M, PARA TELHA CERÂMICA OU DE CONCRETO, INCLUSO IÇAMENTO. AF_07/2019</v>
          </cell>
          <cell r="D2909" t="str">
            <v>UN</v>
          </cell>
          <cell r="E2909">
            <v>1495.31</v>
          </cell>
          <cell r="F2909">
            <v>237.98</v>
          </cell>
          <cell r="G2909">
            <v>1733.29</v>
          </cell>
        </row>
        <row r="2910">
          <cell r="B2910">
            <v>92614</v>
          </cell>
          <cell r="C2910" t="str">
            <v>FABRICAÇÃO E INSTALAÇÃO DE TESOURA INTEIRA EM AÇO, VÃO DE 9 M, PARA TELHA ONDULADA DE FIBROCIMENTO, METÁLICA, PLÁSTICA OU TERMOACÚSTICA, INCLUSO IÇAMENTO. AF_07/2019</v>
          </cell>
          <cell r="D2910" t="str">
            <v>UN</v>
          </cell>
          <cell r="E2910">
            <v>1377.87</v>
          </cell>
          <cell r="F2910">
            <v>238.01</v>
          </cell>
          <cell r="G2910">
            <v>1615.88</v>
          </cell>
        </row>
        <row r="2911">
          <cell r="B2911">
            <v>92552</v>
          </cell>
          <cell r="C2911" t="str">
            <v>FABRICAÇÃO E INSTALAÇÃO DE TESOURA INTEIRA EM MADEIRA NÃO APARELHADA, VÃO DE 10 M, PARA TELHA CERÂMICA OU DE CONCRETO, INCLUSO IÇAMENTO. AF_07/2019</v>
          </cell>
          <cell r="D2911" t="str">
            <v>UN</v>
          </cell>
          <cell r="E2911">
            <v>2088.23</v>
          </cell>
          <cell r="F2911">
            <v>863.32</v>
          </cell>
          <cell r="G2911">
            <v>2951.55</v>
          </cell>
        </row>
        <row r="2912">
          <cell r="B2912">
            <v>92562</v>
          </cell>
          <cell r="C2912" t="str">
            <v>FABRICAÇÃO E INSTALAÇÃO DE TESOURA INTEIRA EM MADEIRA NÃO APARELHADA, VÃO DE 10 M, PARA TELHA ONDULADA DE FIBROCIMENTO, METÁLICA, PLÁSTICA OU TERMOACÚSTICA, INCLUSO IÇAMENTO. AF_07/2019</v>
          </cell>
          <cell r="D2912" t="str">
            <v>UN</v>
          </cell>
          <cell r="E2912">
            <v>2019.47</v>
          </cell>
          <cell r="F2912">
            <v>863.42</v>
          </cell>
          <cell r="G2912">
            <v>2882.89</v>
          </cell>
        </row>
        <row r="2913">
          <cell r="B2913">
            <v>92553</v>
          </cell>
          <cell r="C2913" t="str">
            <v>FABRICAÇÃO E INSTALAÇÃO DE TESOURA INTEIRA EM MADEIRA NÃO APARELHADA, VÃO DE 11 M, PARA TELHA CERÂMICA OU DE CONCRETO, INCLUSO IÇAMENTO. AF_07/2019</v>
          </cell>
          <cell r="D2913" t="str">
            <v>UN</v>
          </cell>
          <cell r="E2913">
            <v>2332.1</v>
          </cell>
          <cell r="F2913">
            <v>1079.39</v>
          </cell>
          <cell r="G2913">
            <v>3411.49</v>
          </cell>
        </row>
        <row r="2914">
          <cell r="B2914">
            <v>92563</v>
          </cell>
          <cell r="C2914" t="str">
            <v>FABRICAÇÃO E INSTALAÇÃO DE TESOURA INTEIRA EM MADEIRA NÃO APARELHADA, VÃO DE 11 M, PARA TELHA ONDULADA DE FIBROCIMENTO, METÁLICA, PLÁSTICA OU TERMOACÚSTICA, INCLUSO IÇAMENTO. AF_07/2019</v>
          </cell>
          <cell r="D2914" t="str">
            <v>UN</v>
          </cell>
          <cell r="E2914">
            <v>2251.9</v>
          </cell>
          <cell r="F2914">
            <v>1079.31</v>
          </cell>
          <cell r="G2914">
            <v>3331.21</v>
          </cell>
        </row>
        <row r="2915">
          <cell r="B2915">
            <v>92554</v>
          </cell>
          <cell r="C2915" t="str">
            <v>FABRICAÇÃO E INSTALAÇÃO DE TESOURA INTEIRA EM MADEIRA NÃO APARELHADA, VÃO DE 12 M, PARA TELHA CERÂMICA OU DE CONCRETO, INCLUSO IÇAMENTO. AF_07/2019</v>
          </cell>
          <cell r="D2915" t="str">
            <v>UN</v>
          </cell>
          <cell r="E2915">
            <v>2453.3</v>
          </cell>
          <cell r="F2915">
            <v>1079.16</v>
          </cell>
          <cell r="G2915">
            <v>3532.46</v>
          </cell>
        </row>
        <row r="2916">
          <cell r="B2916">
            <v>92564</v>
          </cell>
          <cell r="C2916" t="str">
            <v>FABRICAÇÃO E INSTALAÇÃO DE TESOURA INTEIRA EM MADEIRA NÃO APARELHADA, VÃO DE 12 M, PARA TELHA ONDULADA DE FIBROCIMENTO, METÁLICA, PLÁSTICA OU TERMOACÚSTICA, INCLUSO IÇAMENTO. AF_07/2019</v>
          </cell>
          <cell r="D2916" t="str">
            <v>UN</v>
          </cell>
          <cell r="E2916">
            <v>2354.79</v>
          </cell>
          <cell r="F2916">
            <v>1079.34</v>
          </cell>
          <cell r="G2916">
            <v>3434.13</v>
          </cell>
        </row>
        <row r="2917">
          <cell r="B2917">
            <v>92545</v>
          </cell>
          <cell r="C2917" t="str">
            <v>FABRICAÇÃO E INSTALAÇÃO DE TESOURA INTEIRA EM MADEIRA NÃO APARELHADA, VÃO DE 3 M, PARA TELHA CERÂMICA OU DE CONCRETO, INCLUSO IÇAMENTO. AF_07/2019</v>
          </cell>
          <cell r="D2917" t="str">
            <v>UN</v>
          </cell>
          <cell r="E2917">
            <v>848.61</v>
          </cell>
          <cell r="F2917">
            <v>336.26</v>
          </cell>
          <cell r="G2917">
            <v>1184.87</v>
          </cell>
        </row>
        <row r="2918">
          <cell r="B2918">
            <v>92555</v>
          </cell>
          <cell r="C2918" t="str">
            <v>FABRICAÇÃO E INSTALAÇÃO DE TESOURA INTEIRA EM MADEIRA NÃO APARELHADA, VÃO DE 3 M, PARA TELHA ONDULADA DE FIBROCIMENTO, METÁLICA, PLÁSTICA OU TERMOACÚSTICA, INCLUSO IÇAMENTO. AF_07/2019</v>
          </cell>
          <cell r="D2918" t="str">
            <v>UN</v>
          </cell>
          <cell r="E2918">
            <v>832.4</v>
          </cell>
          <cell r="F2918">
            <v>336.2</v>
          </cell>
          <cell r="G2918">
            <v>1168.6</v>
          </cell>
        </row>
        <row r="2919">
          <cell r="B2919">
            <v>92546</v>
          </cell>
          <cell r="C2919" t="str">
            <v>FABRICAÇÃO E INSTALAÇÃO DE TESOURA INTEIRA EM MADEIRA NÃO APARELHADA, VÃO DE 4 M, PARA TELHA CERÂMICA OU DE CONCRETO, INCLUSO IÇAMENTO. AF_07/2019</v>
          </cell>
          <cell r="D2919" t="str">
            <v>UN</v>
          </cell>
          <cell r="E2919">
            <v>1021.21</v>
          </cell>
          <cell r="F2919">
            <v>444.14</v>
          </cell>
          <cell r="G2919">
            <v>1465.35</v>
          </cell>
        </row>
        <row r="2920">
          <cell r="B2920">
            <v>92556</v>
          </cell>
          <cell r="C2920" t="str">
            <v>FABRICAÇÃO E INSTALAÇÃO DE TESOURA INTEIRA EM MADEIRA NÃO APARELHADA, VÃO DE 4 M, PARA TELHA ONDULADA DE FIBROCIMENTO, METÁLICA, PLÁSTICA OU TERMOACÚSTICA, INCLUSO IÇAMENTO. AF_07/2019</v>
          </cell>
          <cell r="D2920" t="str">
            <v>UN</v>
          </cell>
          <cell r="E2920">
            <v>992.57</v>
          </cell>
          <cell r="F2920">
            <v>444.27</v>
          </cell>
          <cell r="G2920">
            <v>1436.84</v>
          </cell>
        </row>
        <row r="2921">
          <cell r="B2921">
            <v>92547</v>
          </cell>
          <cell r="C2921" t="str">
            <v>FABRICAÇÃO E INSTALAÇÃO DE TESOURA INTEIRA EM MADEIRA NÃO APARELHADA, VÃO DE 5 M, PARA TELHA CERÂMICA OU DE CONCRETO, INCLUSO IÇAMENTO. AF_07/2019</v>
          </cell>
          <cell r="D2921" t="str">
            <v>UN</v>
          </cell>
          <cell r="E2921">
            <v>1102.95</v>
          </cell>
          <cell r="F2921">
            <v>444.17</v>
          </cell>
          <cell r="G2921">
            <v>1547.12</v>
          </cell>
        </row>
        <row r="2922">
          <cell r="B2922">
            <v>92557</v>
          </cell>
          <cell r="C2922" t="str">
            <v>FABRICAÇÃO E INSTALAÇÃO DE TESOURA INTEIRA EM MADEIRA NÃO APARELHADA, VÃO DE 5 M, PARA TELHA ONDULADA DE FIBROCIMENTO, METÁLICA, PLÁSTICA OU TERMOACÚSTICA, INCLUSO IÇAMENTO. AF_07/2019</v>
          </cell>
          <cell r="D2922" t="str">
            <v>UN</v>
          </cell>
          <cell r="E2922">
            <v>1074.41</v>
          </cell>
          <cell r="F2922">
            <v>444.19</v>
          </cell>
          <cell r="G2922">
            <v>1518.6</v>
          </cell>
        </row>
        <row r="2923">
          <cell r="B2923">
            <v>92548</v>
          </cell>
          <cell r="C2923" t="str">
            <v>FABRICAÇÃO E INSTALAÇÃO DE TESOURA INTEIRA EM MADEIRA NÃO APARELHADA, VÃO DE 6 M, PARA TELHA CERÂMICA OU DE CONCRETO, INCLUSO IÇAMENTO. AF_07/2019</v>
          </cell>
          <cell r="D2923" t="str">
            <v>UN</v>
          </cell>
          <cell r="E2923">
            <v>1223.22</v>
          </cell>
          <cell r="F2923">
            <v>501.8</v>
          </cell>
          <cell r="G2923">
            <v>1725.02</v>
          </cell>
        </row>
        <row r="2924">
          <cell r="B2924">
            <v>92558</v>
          </cell>
          <cell r="C2924" t="str">
            <v>FABRICAÇÃO E INSTALAÇÃO DE TESOURA INTEIRA EM MADEIRA NÃO APARELHADA, VÃO DE 6 M, PARA TELHA ONDULADA DE FIBROCIMENTO, METÁLICA, PLÁSTICA OU TERMOACÚSTICA, INCLUSO IÇAMENTO. AF_07/2019</v>
          </cell>
          <cell r="D2924" t="str">
            <v>UN</v>
          </cell>
          <cell r="E2924">
            <v>1206.89</v>
          </cell>
          <cell r="F2924">
            <v>501.85</v>
          </cell>
          <cell r="G2924">
            <v>1708.74</v>
          </cell>
        </row>
        <row r="2925">
          <cell r="B2925">
            <v>92549</v>
          </cell>
          <cell r="C2925" t="str">
            <v>FABRICAÇÃO E INSTALAÇÃO DE TESOURA INTEIRA EM MADEIRA NÃO APARELHADA, VÃO DE 7 M, PARA TELHA CERÂMICA OU DE CONCRETO, INCLUSO IÇAMENTO. AF_07/2019</v>
          </cell>
          <cell r="D2925" t="str">
            <v>UN</v>
          </cell>
          <cell r="E2925">
            <v>1457.83</v>
          </cell>
          <cell r="F2925">
            <v>717.71</v>
          </cell>
          <cell r="G2925">
            <v>2175.54</v>
          </cell>
        </row>
        <row r="2926">
          <cell r="B2926">
            <v>92559</v>
          </cell>
          <cell r="C2926" t="str">
            <v>FABRICAÇÃO E INSTALAÇÃO DE TESOURA INTEIRA EM MADEIRA NÃO APARELHADA, VÃO DE 7 M, PARA TELHA ONDULADA DE FIBROCIMENTO, METÁLICA, PLÁSTICA OU TERMOACÚSTICA, INCLUSO IÇAMENTO. AF_07/2019</v>
          </cell>
          <cell r="D2926" t="str">
            <v>UN</v>
          </cell>
          <cell r="E2926">
            <v>1427.66</v>
          </cell>
          <cell r="F2926">
            <v>717.58</v>
          </cell>
          <cell r="G2926">
            <v>2145.24</v>
          </cell>
        </row>
        <row r="2927">
          <cell r="B2927">
            <v>92550</v>
          </cell>
          <cell r="C2927" t="str">
            <v>FABRICAÇÃO E INSTALAÇÃO DE TESOURA INTEIRA EM MADEIRA NÃO APARELHADA, VÃO DE 8 M, PARA TELHA CERÂMICA OU DE CONCRETO, INCLUSO IÇAMENTO. AF_07/2019</v>
          </cell>
          <cell r="D2927" t="str">
            <v>UN</v>
          </cell>
          <cell r="E2927">
            <v>1826.34</v>
          </cell>
          <cell r="F2927">
            <v>773.42</v>
          </cell>
          <cell r="G2927">
            <v>2599.76</v>
          </cell>
        </row>
        <row r="2928">
          <cell r="B2928">
            <v>92560</v>
          </cell>
          <cell r="C2928" t="str">
            <v>FABRICAÇÃO E INSTALAÇÃO DE TESOURA INTEIRA EM MADEIRA NÃO APARELHADA, VÃO DE 8 M, PARA TELHA ONDULADA DE FIBROCIMENTO, METÁLICA, PLÁSTICA OU TERMOACÚSTICA, INCLUSO IÇAMENTO. AF_07/2019</v>
          </cell>
          <cell r="D2928" t="str">
            <v>UN</v>
          </cell>
          <cell r="E2928">
            <v>1785.06</v>
          </cell>
          <cell r="F2928">
            <v>773.43</v>
          </cell>
          <cell r="G2928">
            <v>2558.49</v>
          </cell>
        </row>
        <row r="2929">
          <cell r="B2929">
            <v>92551</v>
          </cell>
          <cell r="C2929" t="str">
            <v>FABRICAÇÃO E INSTALAÇÃO DE TESOURA INTEIRA EM MADEIRA NÃO APARELHADA, VÃO DE 9 M, PARA TELHA CERÂMICA OU DE CONCRETO, INCLUSO IÇAMENTO. AF_07/2019</v>
          </cell>
          <cell r="D2929" t="str">
            <v>UN</v>
          </cell>
          <cell r="E2929">
            <v>1931.77</v>
          </cell>
          <cell r="F2929">
            <v>773.41</v>
          </cell>
          <cell r="G2929">
            <v>2705.18</v>
          </cell>
        </row>
        <row r="2930">
          <cell r="B2930">
            <v>92561</v>
          </cell>
          <cell r="C2930" t="str">
            <v>FABRICAÇÃO E INSTALAÇÃO DE TESOURA INTEIRA EM MADEIRA NÃO APARELHADA, VÃO DE 9 M, PARA TELHA ONDULADA DE FIBROCIMENTO, METÁLICA, PLÁSTICA OU TERMOACÚSTICA, INCLUSO IÇAMENTO. AF_07/2019</v>
          </cell>
          <cell r="D2930" t="str">
            <v>UN</v>
          </cell>
          <cell r="E2930">
            <v>1891.64</v>
          </cell>
          <cell r="F2930">
            <v>773.39</v>
          </cell>
          <cell r="G2930">
            <v>2665.03</v>
          </cell>
        </row>
        <row r="2931">
          <cell r="B2931">
            <v>92262</v>
          </cell>
          <cell r="C2931" t="str">
            <v>INSTALAÇÃO DE TESOURA (INTEIRA OU MEIA), BIAPOIADA, EM MADEIRA NÃO APARELHADA, PARA VÃOS MAIORES OU IGUAIS A 10,0 M E MENORES QUE 12,0 M, INCLUSO IÇAMENTO. AF_07/2019</v>
          </cell>
          <cell r="D2931" t="str">
            <v>UN</v>
          </cell>
          <cell r="E2931">
            <v>497.59</v>
          </cell>
          <cell r="F2931">
            <v>323.64</v>
          </cell>
          <cell r="G2931">
            <v>821.23</v>
          </cell>
        </row>
        <row r="2932">
          <cell r="B2932">
            <v>92259</v>
          </cell>
          <cell r="C2932" t="str">
            <v>INSTALAÇÃO DE TESOURA (INTEIRA OU MEIA), BIAPOIADA, EM MADEIRA NÃO APARELHADA, PARA VÃOS MAIORES OU IGUAIS A 3,0 M E MENORES QUE 6,0 M, INCLUSO IÇAMENTO. AF_07/2019</v>
          </cell>
          <cell r="D2932" t="str">
            <v>UN</v>
          </cell>
          <cell r="E2932">
            <v>418.85</v>
          </cell>
          <cell r="F2932">
            <v>120.41</v>
          </cell>
          <cell r="G2932">
            <v>539.26</v>
          </cell>
        </row>
        <row r="2933">
          <cell r="B2933">
            <v>92260</v>
          </cell>
          <cell r="C2933" t="str">
            <v>INSTALAÇÃO DE TESOURA (INTEIRA OU MEIA), BIAPOIADA, EM MADEIRA NÃO APARELHADA, PARA VÃOS MAIORES OU IGUAIS A 6,0 M E MENORES QUE 8,0 M, INCLUSO IÇAMENTO. AF_07/2019</v>
          </cell>
          <cell r="D2933" t="str">
            <v>UN</v>
          </cell>
          <cell r="E2933">
            <v>441.14</v>
          </cell>
          <cell r="F2933">
            <v>177.99</v>
          </cell>
          <cell r="G2933">
            <v>619.13</v>
          </cell>
        </row>
        <row r="2934">
          <cell r="B2934">
            <v>92261</v>
          </cell>
          <cell r="C2934" t="str">
            <v>INSTALAÇÃO DE TESOURA (INTEIRA OU MEIA), BIAPOIADA, EM MADEIRA NÃO APARELHADA, PARA VÃOS MAIORES OU IGUAIS A 8,0 M E MENORES QUE 10,0 M, INCLUSO IÇAMENTO. AF_07/2019</v>
          </cell>
          <cell r="D2934" t="str">
            <v>UN</v>
          </cell>
          <cell r="E2934">
            <v>462.8</v>
          </cell>
          <cell r="F2934">
            <v>233.76</v>
          </cell>
          <cell r="G2934">
            <v>696.56</v>
          </cell>
        </row>
        <row r="2935">
          <cell r="B2935">
            <v>92258</v>
          </cell>
          <cell r="C2935" t="str">
            <v>INSTALAÇÃO DE TESOURA (INTEIRA OU MEIA), EM AÇO, PARA VÃOS MAIORES OU IGUAIS A 10,0 M E MENORES QUE 12,0 M, INCLUSO IÇAMENTO. AF_07/2019</v>
          </cell>
          <cell r="D2935" t="str">
            <v>UN</v>
          </cell>
          <cell r="E2935">
            <v>175.87</v>
          </cell>
          <cell r="F2935">
            <v>226.2</v>
          </cell>
          <cell r="G2935">
            <v>402.07</v>
          </cell>
        </row>
        <row r="2936">
          <cell r="B2936">
            <v>92255</v>
          </cell>
          <cell r="C2936" t="str">
            <v>INSTALAÇÃO DE TESOURA (INTEIRA OU MEIA), EM AÇO, PARA VÃOS MAIORES OU IGUAIS A 3,0 M E MENORES QUE 6,0 M, INCLUSO IÇAMENTO. AF_07/2019</v>
          </cell>
          <cell r="D2936" t="str">
            <v>UN</v>
          </cell>
          <cell r="E2936">
            <v>121.22</v>
          </cell>
          <cell r="F2936">
            <v>89.01</v>
          </cell>
          <cell r="G2936">
            <v>210.23</v>
          </cell>
        </row>
        <row r="2937">
          <cell r="B2937">
            <v>92256</v>
          </cell>
          <cell r="C2937" t="str">
            <v>INSTALAÇÃO DE TESOURA (INTEIRA OU MEIA), EM AÇO, PARA VÃOS MAIORES OU IGUAIS A 6,0 M E MENORES QUE 8,0 M, INCLUSO IÇAMENTO. AF_07/2019</v>
          </cell>
          <cell r="D2937" t="str">
            <v>UN</v>
          </cell>
          <cell r="E2937">
            <v>136.45</v>
          </cell>
          <cell r="F2937">
            <v>127.36</v>
          </cell>
          <cell r="G2937">
            <v>263.81</v>
          </cell>
        </row>
        <row r="2938">
          <cell r="B2938">
            <v>92257</v>
          </cell>
          <cell r="C2938" t="str">
            <v>INSTALAÇÃO DE TESOURA (INTEIRA OU MEIA), EM AÇO, PARA VÃOS MAIORES OU IGUAIS A 8,0 M E MENORES QUE 10,0 M, INCLUSO IÇAMENTO. AF_07/2019</v>
          </cell>
          <cell r="D2938" t="str">
            <v>UN</v>
          </cell>
          <cell r="E2938">
            <v>151.54</v>
          </cell>
          <cell r="F2938">
            <v>165.27</v>
          </cell>
          <cell r="G2938">
            <v>316.81</v>
          </cell>
        </row>
        <row r="2939">
          <cell r="B2939">
            <v>100393</v>
          </cell>
          <cell r="C2939" t="str">
            <v>RETIRADA E RECOLOCAÇÃO DE CAIBRO EM TELHADOS DE ATÉ 2 ÁGUAS COM TELHA CERÂMICA CAPA-CANAL, INCLUSO TRANSPORTE VERTICAL. AF_07/2019</v>
          </cell>
          <cell r="D2939" t="str">
            <v>M2</v>
          </cell>
          <cell r="E2939">
            <v>12.65</v>
          </cell>
          <cell r="F2939">
            <v>11.27</v>
          </cell>
          <cell r="G2939">
            <v>23.92</v>
          </cell>
        </row>
        <row r="2940">
          <cell r="B2940">
            <v>100389</v>
          </cell>
          <cell r="C2940" t="str">
            <v>RETIRADA E RECOLOCAÇÃO DE CAIBRO EM TELHADOS DE ATÉ 2 ÁGUAS COM TELHA CERÂMICA OU DE CONCRETO DE ENCAIXE, INCLUSO TRANSPORTE VERTICAL. AF_07/2019</v>
          </cell>
          <cell r="D2940" t="str">
            <v>M2</v>
          </cell>
          <cell r="E2940">
            <v>10.92</v>
          </cell>
          <cell r="F2940">
            <v>9.93</v>
          </cell>
          <cell r="G2940">
            <v>20.85</v>
          </cell>
        </row>
        <row r="2941">
          <cell r="B2941">
            <v>100395</v>
          </cell>
          <cell r="C2941" t="str">
            <v>RETIRADA E RECOLOCAÇÃO DE CAIBRO EM TELHADOS DE MAIS DE 2 ÁGUAS COM TELHA CERÂMICA CAPA-CANAL, INCLUSO TRANSPORTE VERTICAL. AF_07/2019</v>
          </cell>
          <cell r="D2941" t="str">
            <v>M2</v>
          </cell>
          <cell r="E2941">
            <v>14.05</v>
          </cell>
          <cell r="F2941">
            <v>14.6</v>
          </cell>
          <cell r="G2941">
            <v>28.65</v>
          </cell>
        </row>
        <row r="2942">
          <cell r="B2942">
            <v>100391</v>
          </cell>
          <cell r="C2942" t="str">
            <v>RETIRADA E RECOLOCAÇÃO DE CAIBRO EM TELHADOS DE MAIS DE 2 ÁGUAS COM TELHA CERÂMICA OU DE CONCRETO DE ENCAIXE, INCLUSO TRANSPORTE VERTICAL. AF_07/2019</v>
          </cell>
          <cell r="D2942" t="str">
            <v>M2</v>
          </cell>
          <cell r="E2942">
            <v>11.85</v>
          </cell>
          <cell r="F2942">
            <v>12.12</v>
          </cell>
          <cell r="G2942">
            <v>23.97</v>
          </cell>
        </row>
        <row r="2943">
          <cell r="B2943">
            <v>100392</v>
          </cell>
          <cell r="C2943" t="str">
            <v>RETIRADA E RECOLOCAÇÃO DE RIPA EM TELHADOS DE ATÉ 2 ÁGUAS COM TELHA CERÂMICA CAPA-CANAL, INCLUSO TRANSPORTE VERTICAL. AF_07/2019</v>
          </cell>
          <cell r="D2943" t="str">
            <v>M2</v>
          </cell>
          <cell r="E2943">
            <v>11.14</v>
          </cell>
          <cell r="F2943">
            <v>7.19</v>
          </cell>
          <cell r="G2943">
            <v>18.33</v>
          </cell>
        </row>
        <row r="2944">
          <cell r="B2944">
            <v>100388</v>
          </cell>
          <cell r="C2944" t="str">
            <v>RETIRADA E RECOLOCAÇÃO DE RIPA EM TELHADOS DE ATÉ 2 ÁGUAS COM TELHA CERÂMICA OU DE CONCRETO DE ENCAIXE, INCLUSO TRANSPORTE VERTICAL. AF_07/2019</v>
          </cell>
          <cell r="D2944" t="str">
            <v>M2</v>
          </cell>
          <cell r="E2944">
            <v>14.14</v>
          </cell>
          <cell r="F2944">
            <v>9.19</v>
          </cell>
          <cell r="G2944">
            <v>23.33</v>
          </cell>
        </row>
        <row r="2945">
          <cell r="B2945">
            <v>100394</v>
          </cell>
          <cell r="C2945" t="str">
            <v>RETIRADA E RECOLOCAÇÃO DE RIPA EM TELHADOS DE MAIS DE 2 ÁGUAS COM TELHA CERÂMICA CAPA-CANAL, INCLUSO TRANSPORTE VERTICAL. AF_07/2019</v>
          </cell>
          <cell r="D2945" t="str">
            <v>M2</v>
          </cell>
          <cell r="E2945">
            <v>12.23</v>
          </cell>
          <cell r="F2945">
            <v>9.81</v>
          </cell>
          <cell r="G2945">
            <v>22.04</v>
          </cell>
        </row>
        <row r="2946">
          <cell r="B2946">
            <v>100390</v>
          </cell>
          <cell r="C2946" t="str">
            <v>RETIRADA E RECOLOCAÇÃO DE RIPA EM TELHADOS DE MAIS DE 2 ÁGUAS COM TELHA CERÂMICA OU DE CONCRETO DE ENCAIXE, INCLUSO TRANSPORTE VERTICAL. AF_07/2019</v>
          </cell>
          <cell r="D2946" t="str">
            <v>M2</v>
          </cell>
          <cell r="E2946">
            <v>15.52</v>
          </cell>
          <cell r="F2946">
            <v>12.54</v>
          </cell>
          <cell r="G2946">
            <v>28.06</v>
          </cell>
        </row>
        <row r="2947">
          <cell r="B2947">
            <v>92575</v>
          </cell>
          <cell r="C2947" t="str">
            <v>TRAMA DE AÇO COMPOSTA POR RIPAS E CAIBROS PARA TELHADOS DE ATÉ 2 ÁGUAS PARA TELHA CERÂMICA CAPA-CANAL, INCLUSO TRANSPORTE VERTICAL. AF_07/2019</v>
          </cell>
          <cell r="D2947" t="str">
            <v>M2</v>
          </cell>
          <cell r="E2947">
            <v>58.9</v>
          </cell>
          <cell r="F2947">
            <v>4.92</v>
          </cell>
          <cell r="G2947">
            <v>63.82</v>
          </cell>
        </row>
        <row r="2948">
          <cell r="B2948">
            <v>92569</v>
          </cell>
          <cell r="C2948" t="str">
            <v>TRAMA DE AÇO COMPOSTA POR RIPAS E CAIBROS PARA TELHADOS DE ATÉ 2 ÁGUAS PARA TELHA DE ENCAIXE DE CERÂMICA OU DE CONCRETO, INCLUSO TRANSPORTE VERTICAL. AF_07/2019</v>
          </cell>
          <cell r="D2948" t="str">
            <v>M2</v>
          </cell>
          <cell r="E2948">
            <v>64.61</v>
          </cell>
          <cell r="F2948">
            <v>5.01</v>
          </cell>
          <cell r="G2948">
            <v>69.62</v>
          </cell>
        </row>
        <row r="2949">
          <cell r="B2949">
            <v>92578</v>
          </cell>
          <cell r="C2949" t="str">
            <v>TRAMA DE AÇO COMPOSTA POR RIPAS E CAIBROS PARA TELHADOS DE MAIS DE 2 ÁGUAS PARA TELHA CERÂMICA CAPA-CANAL, INCLUSO TRANSPORTE VERTICAL. AF_07/2019</v>
          </cell>
          <cell r="D2949" t="str">
            <v>M2</v>
          </cell>
          <cell r="E2949">
            <v>61.07</v>
          </cell>
          <cell r="F2949">
            <v>8.65</v>
          </cell>
          <cell r="G2949">
            <v>69.72</v>
          </cell>
        </row>
        <row r="2950">
          <cell r="B2950">
            <v>92572</v>
          </cell>
          <cell r="C2950" t="str">
            <v>TRAMA DE AÇO COMPOSTA POR RIPAS E CAIBROS PARA TELHADOS DE MAIS DE 2 ÁGUAS PARA TELHA DE ENCAIXE DE CERÂMICA OU DE CONCRETO, INCLUSO TRANSPORTE VERTICAL. AF_07/2019</v>
          </cell>
          <cell r="D2950" t="str">
            <v>M2</v>
          </cell>
          <cell r="E2950">
            <v>71.83</v>
          </cell>
          <cell r="F2950">
            <v>9.18</v>
          </cell>
          <cell r="G2950">
            <v>81.01</v>
          </cell>
        </row>
        <row r="2951">
          <cell r="B2951">
            <v>92576</v>
          </cell>
          <cell r="C2951" t="str">
            <v>TRAMA DE AÇO COMPOSTA POR RIPAS PARA TELHADOS DE ATÉ 2 ÁGUAS PARA TELHA CERÂMICA CAPA-CANAL, INCLUSO TRANSPORTE VERTICAL. AF_07/2019</v>
          </cell>
          <cell r="D2951" t="str">
            <v>M2</v>
          </cell>
          <cell r="E2951">
            <v>32.84</v>
          </cell>
          <cell r="F2951">
            <v>1.87</v>
          </cell>
          <cell r="G2951">
            <v>34.71</v>
          </cell>
        </row>
        <row r="2952">
          <cell r="B2952">
            <v>92570</v>
          </cell>
          <cell r="C2952" t="str">
            <v>TRAMA DE AÇO COMPOSTA POR RIPAS PARA TELHADOS DE ATÉ 2 ÁGUAS PARA TELHA DE ENCAIXE DE CERÂMICA OU DE CONCRETO, INCLUSO TRANSPORTE VERTICAL. AF_07/2019</v>
          </cell>
          <cell r="D2952" t="str">
            <v>M2</v>
          </cell>
          <cell r="E2952">
            <v>41.61</v>
          </cell>
          <cell r="F2952">
            <v>2.36</v>
          </cell>
          <cell r="G2952">
            <v>43.97</v>
          </cell>
        </row>
        <row r="2953">
          <cell r="B2953">
            <v>92579</v>
          </cell>
          <cell r="C2953" t="str">
            <v>TRAMA DE AÇO COMPOSTA POR RIPAS PARA TELHADOS DE MAIS DE 2 ÁGUAS PARA TELHA CERÂMICA CAPA-CANAL, INCLUSO TRANSPORTE VERTICAL. AF_07/2019</v>
          </cell>
          <cell r="D2953" t="str">
            <v>M2</v>
          </cell>
          <cell r="E2953">
            <v>33.96</v>
          </cell>
          <cell r="F2953">
            <v>4.23</v>
          </cell>
          <cell r="G2953">
            <v>38.19</v>
          </cell>
        </row>
        <row r="2954">
          <cell r="B2954">
            <v>92573</v>
          </cell>
          <cell r="C2954" t="str">
            <v>TRAMA DE AÇO COMPOSTA POR RIPAS PARA TELHADOS DE MAIS DE 2 ÁGUAS PARA TELHA DE ENCAIXE DE CERÂMICA OU DE CONCRETO, INCLUSO TRANSPORTE VERTICAL, INCLUSO TRANSPORTE VERTICAL. AF_07/2019</v>
          </cell>
          <cell r="D2954" t="str">
            <v>M2</v>
          </cell>
          <cell r="E2954">
            <v>43.01</v>
          </cell>
          <cell r="F2954">
            <v>5.32</v>
          </cell>
          <cell r="G2954">
            <v>48.33</v>
          </cell>
        </row>
        <row r="2955">
          <cell r="B2955">
            <v>92574</v>
          </cell>
          <cell r="C2955" t="str">
            <v>TRAMA DE AÇO COMPOSTA POR RIPAS, CAIBROS E TERÇAS PARA TELHADOS DE ATÉ 2 ÁGUAS PARA TELHA CERÂMICA CAPA-CANAL, INCLUSO TRANSPORTE VERTICAL. AF_07/2019</v>
          </cell>
          <cell r="D2955" t="str">
            <v>M2</v>
          </cell>
          <cell r="E2955">
            <v>115.42</v>
          </cell>
          <cell r="F2955">
            <v>12.49</v>
          </cell>
          <cell r="G2955">
            <v>127.91</v>
          </cell>
        </row>
        <row r="2956">
          <cell r="B2956">
            <v>92568</v>
          </cell>
          <cell r="C2956" t="str">
            <v>TRAMA DE AÇO COMPOSTA POR RIPAS, CAIBROS E TERÇAS PARA TELHADOS DE ATÉ 2 ÁGUAS PARA TELHA DE ENCAIXE DE CERÂMICA OU DE CONCRETO, INCLUSO TRANSPORTE VERTICAL. AF_07/2019</v>
          </cell>
          <cell r="D2956" t="str">
            <v>M2</v>
          </cell>
          <cell r="E2956">
            <v>114.02</v>
          </cell>
          <cell r="F2956">
            <v>11.52</v>
          </cell>
          <cell r="G2956">
            <v>125.54</v>
          </cell>
        </row>
        <row r="2957">
          <cell r="B2957">
            <v>92577</v>
          </cell>
          <cell r="C2957" t="str">
            <v>TRAMA DE AÇO COMPOSTA POR RIPAS, CAIBROS E TERÇAS PARA TELHADOS DE MAIS DE 2 ÁGUAS PARA TELHA CERÂMICA CAPA-CANAL, INCLUSO TRANSPORTE VERTICAL. AF_07/2019</v>
          </cell>
          <cell r="D2957" t="str">
            <v>M2</v>
          </cell>
          <cell r="E2957">
            <v>119.46</v>
          </cell>
          <cell r="F2957">
            <v>18.97</v>
          </cell>
          <cell r="G2957">
            <v>138.43</v>
          </cell>
        </row>
        <row r="2958">
          <cell r="B2958">
            <v>92571</v>
          </cell>
          <cell r="C2958" t="str">
            <v>TRAMA DE AÇO COMPOSTA POR RIPAS, CAIBROS E TERÇAS PARA TELHADOS DE MAIS DE 2 ÁGUAS PARA TELHA DE ENCAIXE DE CERÂMICA OU DE CONCRETO, INCLUSO TRANSPORTE VERTICAL. AF_07/2019</v>
          </cell>
          <cell r="D2958" t="str">
            <v>M2</v>
          </cell>
          <cell r="E2958">
            <v>117.6</v>
          </cell>
          <cell r="F2958">
            <v>18.08</v>
          </cell>
          <cell r="G2958">
            <v>135.68</v>
          </cell>
        </row>
        <row r="2959">
          <cell r="B2959">
            <v>92581</v>
          </cell>
          <cell r="C2959" t="str">
            <v>TRAMA DE AÇO COMPOSTA POR TERÇAS PARA TELHADOS DE ATÉ 2 ÁGUAS PARA TELHA ESTRUTURAL DE FIBROCIMENTO, INCLUSO TRANSPORTE VERTICAL. AF_07/2019</v>
          </cell>
          <cell r="D2959" t="str">
            <v>M2</v>
          </cell>
          <cell r="E2959">
            <v>43.85</v>
          </cell>
          <cell r="F2959">
            <v>6.24</v>
          </cell>
          <cell r="G2959">
            <v>50.09</v>
          </cell>
        </row>
        <row r="2960">
          <cell r="B2960">
            <v>104314</v>
          </cell>
          <cell r="C2960" t="str">
            <v>TRAMA DE AÇO COMPOSTA POR TERÇAS PARA TELHADOS DE ATÉ 2 ÁGUAS PARA TELHA ONDULADA DE FIBROCIMENTO, METÁLICA, PLÁSTICA OU TERMOACÚSTICA, INCLUSO TRANSPORTE VERTICAL (EM KG). AF_07/2019</v>
          </cell>
          <cell r="D2960" t="str">
            <v>KG</v>
          </cell>
          <cell r="E2960">
            <v>9.59</v>
          </cell>
          <cell r="F2960">
            <v>1.55</v>
          </cell>
          <cell r="G2960">
            <v>11.14</v>
          </cell>
        </row>
        <row r="2961">
          <cell r="B2961">
            <v>92580</v>
          </cell>
          <cell r="C2961" t="str">
            <v>TRAMA DE AÇO COMPOSTA POR TERÇAS PARA TELHADOS DE ATÉ 2 ÁGUAS PARA TELHA ONDULADA DE FIBROCIMENTO, METÁLICA, PLÁSTICA OU TERMOACÚSTICA, INCLUSO TRANSPORTE VERTICAL. AF_07/2019</v>
          </cell>
          <cell r="D2961" t="str">
            <v>M2</v>
          </cell>
          <cell r="E2961">
            <v>41.53</v>
          </cell>
          <cell r="F2961">
            <v>6.8</v>
          </cell>
          <cell r="G2961">
            <v>48.33</v>
          </cell>
        </row>
        <row r="2962">
          <cell r="B2962">
            <v>92541</v>
          </cell>
          <cell r="C2962" t="str">
            <v>TRAMA DE MADEIRA COMPOSTA POR RIPAS, CAIBROS E TERÇAS PARA TELHADOS DE ATÉ 2 ÁGUAS PARA TELHA CERÂMICA CAPA-CANAL, INCLUSO TRANSPORTE VERTICAL. AF_07/2019</v>
          </cell>
          <cell r="D2962" t="str">
            <v>M2</v>
          </cell>
          <cell r="E2962">
            <v>78.05</v>
          </cell>
          <cell r="F2962">
            <v>19.63</v>
          </cell>
          <cell r="G2962">
            <v>97.68</v>
          </cell>
        </row>
        <row r="2963">
          <cell r="B2963">
            <v>92539</v>
          </cell>
          <cell r="C2963" t="str">
            <v>TRAMA DE MADEIRA COMPOSTA POR RIPAS, CAIBROS E TERÇAS PARA TELHADOS DE ATÉ 2 ÁGUAS PARA TELHA DE ENCAIXE DE CERÂMICA OU DE CONCRETO, INCLUSO TRANSPORTE VERTICAL. AF_07/2019</v>
          </cell>
          <cell r="D2963" t="str">
            <v>M2</v>
          </cell>
          <cell r="E2963">
            <v>71.58</v>
          </cell>
          <cell r="F2963">
            <v>19.03</v>
          </cell>
          <cell r="G2963">
            <v>90.61</v>
          </cell>
        </row>
        <row r="2964">
          <cell r="B2964">
            <v>92542</v>
          </cell>
          <cell r="C2964" t="str">
            <v>TRAMA DE MADEIRA COMPOSTA POR RIPAS, CAIBROS E TERÇAS PARA TELHADOS DE MAIS QUE 2 ÁGUAS PARA TELHA CERÂMICA CAPA-CANAL, INCLUSO TRANSPORTE VERTICAL. AF_07/2019</v>
          </cell>
          <cell r="D2964" t="str">
            <v>M2</v>
          </cell>
          <cell r="E2964">
            <v>91.04</v>
          </cell>
          <cell r="F2964">
            <v>28.24</v>
          </cell>
          <cell r="G2964">
            <v>119.28</v>
          </cell>
        </row>
        <row r="2965">
          <cell r="B2965">
            <v>92540</v>
          </cell>
          <cell r="C2965" t="str">
            <v>TRAMA DE MADEIRA COMPOSTA POR RIPAS, CAIBROS E TERÇAS PARA TELHADOS DE MAIS QUE 2 ÁGUAS PARA TELHA DE ENCAIXE DE CERÂMICA OU DE CONCRETO, INCLUSO TRANSPORTE VERTICAL. AF_07/2019</v>
          </cell>
          <cell r="D2965" t="str">
            <v>M2</v>
          </cell>
          <cell r="E2965">
            <v>75.34</v>
          </cell>
          <cell r="F2965">
            <v>27.18</v>
          </cell>
          <cell r="G2965">
            <v>102.52</v>
          </cell>
        </row>
        <row r="2966">
          <cell r="B2966">
            <v>92544</v>
          </cell>
          <cell r="C2966" t="str">
            <v>TRAMA DE MADEIRA COMPOSTA POR TERÇAS PARA TELHADOS DE ATÉ 2 ÁGUAS PARA TELHA ESTRUTURAL DE FIBROCIMENTO, INCLUSO TRANSPORTE VERTICAL. AF_07/2019</v>
          </cell>
          <cell r="D2966" t="str">
            <v>M2</v>
          </cell>
          <cell r="E2966">
            <v>18.21</v>
          </cell>
          <cell r="F2966">
            <v>3.47</v>
          </cell>
          <cell r="G2966">
            <v>21.68</v>
          </cell>
        </row>
        <row r="2967">
          <cell r="B2967">
            <v>92543</v>
          </cell>
          <cell r="C2967" t="str">
            <v>TRAMA DE MADEIRA COMPOSTA POR TERÇAS PARA TELHADOS DE ATÉ 2 ÁGUAS PARA TELHA ONDULADA DE FIBROCIMENTO, METÁLICA, PLÁSTICA OU TERMOACÚSTICA, INCLUSO TRANSPORTE VERTICAL. AF_07/2019</v>
          </cell>
          <cell r="D2967" t="str">
            <v>M2</v>
          </cell>
          <cell r="E2967">
            <v>22.88</v>
          </cell>
          <cell r="F2967">
            <v>4.34</v>
          </cell>
          <cell r="G2967">
            <v>27.22</v>
          </cell>
        </row>
        <row r="2968">
          <cell r="B2968">
            <v>97740</v>
          </cell>
          <cell r="C2968" t="str">
            <v>PEÇA CIRCULAR PRÉ-MOLDADA, VOLUME DE CONCRETO ACIMA DE 100 LITROS, TAXA DE AÇO APROXIMADA DE 30KG/M³. AF_03/2024</v>
          </cell>
          <cell r="D2968" t="str">
            <v>M3</v>
          </cell>
          <cell r="E2968">
            <v>1446.66</v>
          </cell>
          <cell r="F2968">
            <v>642.68</v>
          </cell>
          <cell r="G2968">
            <v>2089.34</v>
          </cell>
        </row>
        <row r="2969">
          <cell r="B2969">
            <v>97738</v>
          </cell>
          <cell r="C2969" t="str">
            <v>PEÇA CIRCULAR PRÉ-MOLDADA, VOLUME DE CONCRETO DE 10 A 30 LITROS, TAXA DE FIBRA DE POLIPROPILENO APROXIMADA DE 6 KG/M³. AF_03/2024_PS</v>
          </cell>
          <cell r="D2969" t="str">
            <v>M3</v>
          </cell>
          <cell r="E2969">
            <v>2189.83</v>
          </cell>
          <cell r="F2969">
            <v>2096.38</v>
          </cell>
          <cell r="G2969">
            <v>4286.21</v>
          </cell>
        </row>
        <row r="2970">
          <cell r="B2970">
            <v>97739</v>
          </cell>
          <cell r="C2970" t="str">
            <v>PEÇA CIRCULAR PRÉ-MOLDADA, VOLUME DE CONCRETO DE 30 A 100 LITROS, TAXA DE AÇO APROXIMADA DE 30KG/M³. AF_03/2024</v>
          </cell>
          <cell r="D2970" t="str">
            <v>M3</v>
          </cell>
          <cell r="E2970">
            <v>1706.04</v>
          </cell>
          <cell r="F2970">
            <v>1370.67</v>
          </cell>
          <cell r="G2970">
            <v>3076.71</v>
          </cell>
        </row>
        <row r="2971">
          <cell r="B2971">
            <v>97736</v>
          </cell>
          <cell r="C2971" t="str">
            <v>PEÇA RETANGULAR PRÉ-MOLDADA, VOLUME DE CONCRETO ACIMA DE 100 LITROS, TAXA DE AÇO APROXIMADA DE 30KG/M³. AF_03/2024</v>
          </cell>
          <cell r="D2971" t="str">
            <v>M3</v>
          </cell>
          <cell r="E2971">
            <v>1050.08</v>
          </cell>
          <cell r="F2971">
            <v>487.36</v>
          </cell>
          <cell r="G2971">
            <v>1537.44</v>
          </cell>
        </row>
        <row r="2972">
          <cell r="B2972">
            <v>97734</v>
          </cell>
          <cell r="C2972" t="str">
            <v>PEÇA RETANGULAR PRÉ-MOLDADA, VOLUME DE CONCRETO DE 10 A 30 LITROS, TAXA DE AÇO APROXIMADA DE 30KG/M³. AF_03/2024</v>
          </cell>
          <cell r="D2972" t="str">
            <v>M3</v>
          </cell>
          <cell r="E2972">
            <v>1578.96</v>
          </cell>
          <cell r="F2972">
            <v>1738.18</v>
          </cell>
          <cell r="G2972">
            <v>3317.14</v>
          </cell>
        </row>
        <row r="2973">
          <cell r="B2973">
            <v>97735</v>
          </cell>
          <cell r="C2973" t="str">
            <v>PEÇA RETANGULAR PRÉ-MOLDADA, VOLUME DE CONCRETO DE 30 A 100 LITROS, TAXA DE AÇO APROXIMADA DE 30KG/M³. AF_03/2024</v>
          </cell>
          <cell r="D2973" t="str">
            <v>M3</v>
          </cell>
          <cell r="E2973">
            <v>1377.83</v>
          </cell>
          <cell r="F2973">
            <v>1297.56</v>
          </cell>
          <cell r="G2973">
            <v>2675.39</v>
          </cell>
        </row>
        <row r="2974">
          <cell r="B2974">
            <v>97737</v>
          </cell>
          <cell r="C2974" t="str">
            <v>PEÇA RETANGULAR PRÉ-MOLDADA, VOLUME DE CONCRETO DE 30 A 70 LITROS, TAXA DE AÇO APROXIMADA DE 70KG/M³. AF_03/2024</v>
          </cell>
          <cell r="D2974" t="str">
            <v>M3</v>
          </cell>
          <cell r="E2974">
            <v>1932.91</v>
          </cell>
          <cell r="F2974">
            <v>1546.67</v>
          </cell>
          <cell r="G2974">
            <v>3479.58</v>
          </cell>
        </row>
        <row r="2975">
          <cell r="B2975">
            <v>97733</v>
          </cell>
          <cell r="C2975" t="str">
            <v>PEÇA RETANGULAR PRÉ-MOLDADA, VOLUME DE CONCRETO DE ATÉ 10 LITROS, TAXA DE AÇO APROXIMADA DE 30KG/M³. AF_03/2024</v>
          </cell>
          <cell r="D2975" t="str">
            <v>M3</v>
          </cell>
          <cell r="E2975">
            <v>1831.8</v>
          </cell>
          <cell r="F2975">
            <v>1944.31</v>
          </cell>
          <cell r="G2975">
            <v>3776.11</v>
          </cell>
        </row>
        <row r="2976">
          <cell r="B2976">
            <v>98616</v>
          </cell>
          <cell r="C2976" t="str">
            <v>CONTENÇÃO EM CORTINA COM ESTACAS ESPAÇADAS COM 30 CM DE DIÂMETRO E PROFUNDIDADE ATÉ 20 METROS. AF_02/2025</v>
          </cell>
          <cell r="D2976" t="str">
            <v>M2</v>
          </cell>
          <cell r="E2976">
            <v>227.49</v>
          </cell>
          <cell r="F2976">
            <v>30.43</v>
          </cell>
          <cell r="G2976">
            <v>257.92</v>
          </cell>
        </row>
        <row r="2977">
          <cell r="B2977">
            <v>98619</v>
          </cell>
          <cell r="C2977" t="str">
            <v>CONTENÇÃO EM CORTINA COM ESTACAS ESPAÇADAS COM 40 CM DE DIÂMETRO E PROFUNDIDADE ATÉ 20 METROS. AF_02/2025</v>
          </cell>
          <cell r="D2977" t="str">
            <v>M2</v>
          </cell>
          <cell r="E2977">
            <v>252.52</v>
          </cell>
          <cell r="F2977">
            <v>25.18</v>
          </cell>
          <cell r="G2977">
            <v>277.7</v>
          </cell>
        </row>
        <row r="2978">
          <cell r="B2978">
            <v>98622</v>
          </cell>
          <cell r="C2978" t="str">
            <v>CONTENÇÃO EM CORTINA COM ESTACAS ESPAÇADAS COM 50 CM DE DIÂMETRO E PROFUNDIDADE ATÉ 20 METROS. AF_02/2025</v>
          </cell>
          <cell r="D2978" t="str">
            <v>M2</v>
          </cell>
          <cell r="E2978">
            <v>393.63</v>
          </cell>
          <cell r="F2978">
            <v>40.36</v>
          </cell>
          <cell r="G2978">
            <v>433.99</v>
          </cell>
        </row>
        <row r="2979">
          <cell r="B2979">
            <v>98625</v>
          </cell>
          <cell r="C2979" t="str">
            <v>CONTENÇÃO EM CORTINA COM ESTACAS ESPAÇADAS COM 60 CM DE DIÂMETRO E PROFUNDIDADE ATÉ 20 METROS. AF_02/2025</v>
          </cell>
          <cell r="D2979" t="str">
            <v>M2</v>
          </cell>
          <cell r="E2979">
            <v>421.05</v>
          </cell>
          <cell r="F2979">
            <v>30.28</v>
          </cell>
          <cell r="G2979">
            <v>451.33</v>
          </cell>
        </row>
        <row r="2980">
          <cell r="B2980">
            <v>98657</v>
          </cell>
          <cell r="C2980" t="str">
            <v>EXECUÇÃO DE MURETA GUIA PARA CONTENÇÃO/FUNDAÇÃO, PARA LAMELAS ATÉ 0,80 M DE LARGURA. AF_02/2025</v>
          </cell>
          <cell r="D2980" t="str">
            <v>M</v>
          </cell>
          <cell r="E2980">
            <v>509.44</v>
          </cell>
          <cell r="F2980">
            <v>207.77</v>
          </cell>
          <cell r="G2980">
            <v>717.21</v>
          </cell>
        </row>
        <row r="2981">
          <cell r="B2981">
            <v>100344</v>
          </cell>
          <cell r="C2981" t="str">
            <v>ARMAÇÃO DE CORTINA DE CONTENÇÃO EM CONCRETO ARMADO, COM AÇO CA-50 DE 10 MM - MONTAGEM. AF_11/2024</v>
          </cell>
          <cell r="D2981" t="str">
            <v>KG</v>
          </cell>
          <cell r="E2981">
            <v>10.29</v>
          </cell>
          <cell r="F2981">
            <v>2.49</v>
          </cell>
          <cell r="G2981">
            <v>12.78</v>
          </cell>
        </row>
        <row r="2982">
          <cell r="B2982">
            <v>100345</v>
          </cell>
          <cell r="C2982" t="str">
            <v>ARMAÇÃO DE CORTINA DE CONTENÇÃO EM CONCRETO ARMADO, COM AÇO CA-50 DE 12,5 MM - MONTAGEM. AF_11/2024</v>
          </cell>
          <cell r="D2982" t="str">
            <v>KG</v>
          </cell>
          <cell r="E2982">
            <v>8.64</v>
          </cell>
          <cell r="F2982">
            <v>1.2</v>
          </cell>
          <cell r="G2982">
            <v>9.84</v>
          </cell>
        </row>
        <row r="2983">
          <cell r="B2983">
            <v>100346</v>
          </cell>
          <cell r="C2983" t="str">
            <v>ARMAÇÃO DE CORTINA DE CONTENÇÃO EM CONCRETO ARMADO, COM AÇO CA-50 DE 16 MM - MONTAGEM. AF_11/2024</v>
          </cell>
          <cell r="D2983" t="str">
            <v>KG</v>
          </cell>
          <cell r="E2983">
            <v>8.46</v>
          </cell>
          <cell r="F2983">
            <v>0.87</v>
          </cell>
          <cell r="G2983">
            <v>9.33</v>
          </cell>
        </row>
        <row r="2984">
          <cell r="B2984">
            <v>100347</v>
          </cell>
          <cell r="C2984" t="str">
            <v>ARMAÇÃO DE CORTINA DE CONTENÇÃO EM CONCRETO ARMADO, COM AÇO CA-50 DE 20 MM - MONTAGEM. AF_11/2024</v>
          </cell>
          <cell r="D2984" t="str">
            <v>KG</v>
          </cell>
          <cell r="E2984">
            <v>9.72</v>
          </cell>
          <cell r="F2984">
            <v>0.66</v>
          </cell>
          <cell r="G2984">
            <v>10.38</v>
          </cell>
        </row>
        <row r="2985">
          <cell r="B2985">
            <v>100348</v>
          </cell>
          <cell r="C2985" t="str">
            <v>ARMAÇÃO DE CORTINA DE CONTENÇÃO EM CONCRETO ARMADO, COM AÇO CA-50 DE 25 MM - MONTAGEM. AF_11/2024</v>
          </cell>
          <cell r="D2985" t="str">
            <v>KG</v>
          </cell>
          <cell r="E2985">
            <v>9.66</v>
          </cell>
          <cell r="F2985">
            <v>0.52</v>
          </cell>
          <cell r="G2985">
            <v>10.18</v>
          </cell>
        </row>
        <row r="2986">
          <cell r="B2986">
            <v>100342</v>
          </cell>
          <cell r="C2986" t="str">
            <v>ARMAÇÃO DE CORTINA DE CONTENÇÃO EM CONCRETO ARMADO, COM AÇO CA-50 DE 6,3 MM - MONTAGEM. AF_11/2024</v>
          </cell>
          <cell r="D2986" t="str">
            <v>KG</v>
          </cell>
          <cell r="E2986">
            <v>11.99</v>
          </cell>
          <cell r="F2986">
            <v>6.27</v>
          </cell>
          <cell r="G2986">
            <v>18.26</v>
          </cell>
        </row>
        <row r="2987">
          <cell r="B2987">
            <v>100343</v>
          </cell>
          <cell r="C2987" t="str">
            <v>ARMAÇÃO DE CORTINA DE CONTENÇÃO EM CONCRETO ARMADO, COM AÇO CA-50 DE 8 MM - MONTAGEM. AF_11/2024</v>
          </cell>
          <cell r="D2987" t="str">
            <v>KG</v>
          </cell>
          <cell r="E2987">
            <v>11.56</v>
          </cell>
          <cell r="F2987">
            <v>4.28</v>
          </cell>
          <cell r="G2987">
            <v>15.84</v>
          </cell>
        </row>
        <row r="2988">
          <cell r="B2988">
            <v>100349</v>
          </cell>
          <cell r="C2988" t="str">
            <v>CONCRETAGEM DE CORTINA DE CONTENÇÃO, ATRAVÉS DE BOMBA - LANÇAMENTO, ADENSAMENTO E ACABAMENTO. AF_11/2024</v>
          </cell>
          <cell r="D2988" t="str">
            <v>M3</v>
          </cell>
          <cell r="E2988">
            <v>581</v>
          </cell>
          <cell r="F2988">
            <v>26.23</v>
          </cell>
          <cell r="G2988">
            <v>607.23</v>
          </cell>
        </row>
        <row r="2989">
          <cell r="B2989">
            <v>100341</v>
          </cell>
          <cell r="C2989" t="str">
            <v>FABRICAÇÃO, MONTAGEM E DESMONTAGEM DE FÔRMA PARA CORTINA DE CONTENÇÃO, EM CHAPA DE MADEIRA COMPENSADA PLASTIFICADA, E = 18 MM, 10 UTILIZAÇÕES. AF_11/2024</v>
          </cell>
          <cell r="D2989" t="str">
            <v>M2</v>
          </cell>
          <cell r="E2989">
            <v>25.77</v>
          </cell>
          <cell r="F2989">
            <v>17.84</v>
          </cell>
          <cell r="G2989">
            <v>43.61</v>
          </cell>
        </row>
        <row r="2990">
          <cell r="B2990">
            <v>105042</v>
          </cell>
          <cell r="C2990" t="str">
            <v>PILAR DE MADEIRA ROLIÇA, EUCALIPTO OU EQUIVALENTE DA REGIÃO, FIXADO COM VERGALHÃO, DIÂMETRO DE 12 A 15 CM, APOIO ARTICULADO, COMPRIMENTO DE 3 M. AF_03/2024</v>
          </cell>
          <cell r="D2990" t="str">
            <v>M</v>
          </cell>
          <cell r="E2990">
            <v>59.99</v>
          </cell>
          <cell r="F2990">
            <v>19.87</v>
          </cell>
          <cell r="G2990">
            <v>79.86</v>
          </cell>
        </row>
        <row r="2991">
          <cell r="B2991">
            <v>105046</v>
          </cell>
          <cell r="C2991" t="str">
            <v>PILAR DE MADEIRA ROLIÇA, EUCALIPTO OU EQUIVALENTE DA REGIÃO, FIXADO COM VERGALHÃO, DIÂMETRO DE 12 A 15 CM, APOIO ARTICULADO, COMPRIMENTO DE 6 M. AF_03/2024</v>
          </cell>
          <cell r="D2991" t="str">
            <v>M</v>
          </cell>
          <cell r="E2991">
            <v>55.57</v>
          </cell>
          <cell r="F2991">
            <v>12.28</v>
          </cell>
          <cell r="G2991">
            <v>67.85</v>
          </cell>
        </row>
        <row r="2992">
          <cell r="B2992">
            <v>105095</v>
          </cell>
          <cell r="C2992" t="str">
            <v>PILAR DE MADEIRA ROLIÇA, EUCALIPTO OU EQUIVALENTE DA REGIÃO, FIXADO COM VERGALHÃO, DIÂMETRO DE 16 A 20 CM, APOIO ARTICULADO, COMPRIMENTO DE 3 M. AF_03/2024</v>
          </cell>
          <cell r="D2992" t="str">
            <v>M</v>
          </cell>
          <cell r="E2992">
            <v>100.79</v>
          </cell>
          <cell r="F2992">
            <v>19.95</v>
          </cell>
          <cell r="G2992">
            <v>120.74</v>
          </cell>
        </row>
        <row r="2993">
          <cell r="B2993">
            <v>105098</v>
          </cell>
          <cell r="C2993" t="str">
            <v>PILAR DE MADEIRA ROLIÇA, EUCALIPTO OU EQUIVALENTE DA REGIÃO, FIXADO COM VERGALHÃO, DIÂMETRO DE 16 A 20 CM, APOIO ARTICULADO, COMPRIMENTO DE 6 M. AF_03/2024</v>
          </cell>
          <cell r="D2993" t="str">
            <v>M</v>
          </cell>
          <cell r="E2993">
            <v>96.37</v>
          </cell>
          <cell r="F2993">
            <v>12.38</v>
          </cell>
          <cell r="G2993">
            <v>108.75</v>
          </cell>
        </row>
        <row r="2994">
          <cell r="B2994">
            <v>105050</v>
          </cell>
          <cell r="C2994" t="str">
            <v>PILAR DE MADEIRA ROLIÇA, EUCALIPTO OU EQUIVALENTE DA REGIÃO, FIXADO COM VERGALHÃO, DIÂMETRO DE 21 A 29 CM, APOIO ARTICULADO, COMPRIMENTO DE 3 M. AF_03/2024</v>
          </cell>
          <cell r="D2994" t="str">
            <v>M</v>
          </cell>
          <cell r="E2994">
            <v>234.32</v>
          </cell>
          <cell r="F2994">
            <v>20.18</v>
          </cell>
          <cell r="G2994">
            <v>254.5</v>
          </cell>
        </row>
        <row r="2995">
          <cell r="B2995">
            <v>105053</v>
          </cell>
          <cell r="C2995" t="str">
            <v>PILAR DE MADEIRA ROLIÇA, EUCALIPTO OU EQUIVALENTE DA REGIÃO, FIXADO COM VERGALHÃO, DIÂMETRO DE 21 A 29 CM, APOIO ARTICULADO, COMPRIMENTO DE 6 M. AF_03/2024</v>
          </cell>
          <cell r="D2995" t="str">
            <v>M</v>
          </cell>
          <cell r="E2995">
            <v>229.98</v>
          </cell>
          <cell r="F2995">
            <v>12.69</v>
          </cell>
          <cell r="G2995">
            <v>242.67</v>
          </cell>
        </row>
        <row r="2996">
          <cell r="B2996">
            <v>105056</v>
          </cell>
          <cell r="C2996" t="str">
            <v>PILAR DE MADEIRA ROLIÇA, EUCALIPTO OU EQUIVALENTE DA REGIÃO, FIXADO COM VERGALHÃO, DIÂMETRO DE 30 A 34 CM, APOIO ARTICULADO, COMPRIMENTO DE 3 M. AF_03/2024</v>
          </cell>
          <cell r="D2996" t="str">
            <v>M</v>
          </cell>
          <cell r="E2996">
            <v>332.33</v>
          </cell>
          <cell r="F2996">
            <v>20.53</v>
          </cell>
          <cell r="G2996">
            <v>352.86</v>
          </cell>
        </row>
        <row r="2997">
          <cell r="B2997">
            <v>105058</v>
          </cell>
          <cell r="C2997" t="str">
            <v>PILAR DE MADEIRA ROLIÇA, EUCALIPTO OU EQUIVALENTE DA REGIÃO, FIXADO COM VERGALHÃO, DIÂMETRO DE 30 A 34 CM, APOIO ARTICULADO, COMPRIMENTO DE 6 M. AF_03/2024</v>
          </cell>
          <cell r="D2997" t="str">
            <v>M</v>
          </cell>
          <cell r="E2997">
            <v>328.2</v>
          </cell>
          <cell r="F2997">
            <v>13.67</v>
          </cell>
          <cell r="G2997">
            <v>341.87</v>
          </cell>
        </row>
        <row r="2998">
          <cell r="B2998">
            <v>105061</v>
          </cell>
          <cell r="C2998" t="str">
            <v>PILAR DE MADEIRA SERRADA, MAÇARANDUBA OU EQUIVALENTE DA REGIÃO, NÃO APARELHADO, FIXADO COM VERGALHÃO, SEÇÃO QUADRADA 10 X 10 CM, APOIO ARTICULADO, COMPRIMENTO DE 3 M. AF_03/2024</v>
          </cell>
          <cell r="D2998" t="str">
            <v>M</v>
          </cell>
          <cell r="E2998">
            <v>85.9</v>
          </cell>
          <cell r="F2998">
            <v>24.68</v>
          </cell>
          <cell r="G2998">
            <v>110.58</v>
          </cell>
        </row>
        <row r="2999">
          <cell r="B2999">
            <v>105064</v>
          </cell>
          <cell r="C2999" t="str">
            <v>PILAR DE MADEIRA SERRADA, MAÇARANDUBA OU EQUIVALENTE DA REGIÃO, NÃO APARELHADO, FIXADO COM VERGALHÃO, SEÇÃO QUADRADA 10 X 10 CM, APOIO ARTICULADO, COMPRIMENTO DE 6 M. AF_03/2024</v>
          </cell>
          <cell r="D2999" t="str">
            <v>M</v>
          </cell>
          <cell r="E2999">
            <v>80.49</v>
          </cell>
          <cell r="F2999">
            <v>14.67</v>
          </cell>
          <cell r="G2999">
            <v>95.16</v>
          </cell>
        </row>
        <row r="3000">
          <cell r="B3000">
            <v>105068</v>
          </cell>
          <cell r="C3000" t="str">
            <v>PILAR DE MADEIRA SERRADA, MAÇARANDUBA OU EQUIVALENTE DA REGIÃO, NÃO APARELHADO, FIXADO COM VERGALHÃO, SEÇÃO QUADRADA 15 X 15 CM, APOIO ARTICULADO, COMPRIMENTO DE 3 M. AF_03/2024</v>
          </cell>
          <cell r="D3000" t="str">
            <v>M</v>
          </cell>
          <cell r="E3000">
            <v>157.71</v>
          </cell>
          <cell r="F3000">
            <v>24.78</v>
          </cell>
          <cell r="G3000">
            <v>182.49</v>
          </cell>
        </row>
        <row r="3001">
          <cell r="B3001">
            <v>105071</v>
          </cell>
          <cell r="C3001" t="str">
            <v>PILAR DE MADEIRA SERRADA, MAÇARANDUBA OU EQUIVALENTE DA REGIÃO, NÃO APARELHADO, FIXADO COM VERGALHÃO, SEÇÃO QUADRADA 15 X 15 CM, APOIO ARTICULADO, COMPRIMENTO DE 6 M. AF_03/2024</v>
          </cell>
          <cell r="D3001" t="str">
            <v>M</v>
          </cell>
          <cell r="E3001">
            <v>152.32</v>
          </cell>
          <cell r="F3001">
            <v>14.77</v>
          </cell>
          <cell r="G3001">
            <v>167.09</v>
          </cell>
        </row>
        <row r="3002">
          <cell r="B3002">
            <v>105074</v>
          </cell>
          <cell r="C3002" t="str">
            <v>PILAR DE MADEIRA SERRADA, MAÇARANDUBA OU EQUIVALENTE DA REGIÃO, NÃO APARELHADO, FIXADO COM VERGALHÃO, SEÇÃO QUADRADA 20 X 20 CM, APOIO ARTICULADO, COMPRIMENTO DE 3 M. AF_03/2024</v>
          </cell>
          <cell r="D3002" t="str">
            <v>M</v>
          </cell>
          <cell r="E3002">
            <v>258.21</v>
          </cell>
          <cell r="F3002">
            <v>24.91</v>
          </cell>
          <cell r="G3002">
            <v>283.12</v>
          </cell>
        </row>
        <row r="3003">
          <cell r="B3003">
            <v>105077</v>
          </cell>
          <cell r="C3003" t="str">
            <v>PILAR DE MADEIRA SERRADA, MAÇARANDUBA OU EQUIVALENTE DA REGIÃO, NÃO APARELHADO, FIXADO COM VERGALHÃO, SEÇÃO QUADRADA 20 X 20 CM, APOIO ARTICULADO, COMPRIMENTO DE 6 M. AF_03/2024</v>
          </cell>
          <cell r="D3003" t="str">
            <v>M</v>
          </cell>
          <cell r="E3003">
            <v>252.83</v>
          </cell>
          <cell r="F3003">
            <v>14.97</v>
          </cell>
          <cell r="G3003">
            <v>267.8</v>
          </cell>
        </row>
        <row r="3004">
          <cell r="B3004">
            <v>105090</v>
          </cell>
          <cell r="C3004" t="str">
            <v>PISO DE MADEIRA, SOBRE VIGOTAS DE MADEIRA SEÇÃO 7,5 X 15 CM. AF_03/2024</v>
          </cell>
          <cell r="D3004" t="str">
            <v>M2</v>
          </cell>
          <cell r="E3004">
            <v>326.04</v>
          </cell>
          <cell r="F3004">
            <v>23.86</v>
          </cell>
          <cell r="G3004">
            <v>349.9</v>
          </cell>
        </row>
        <row r="3005">
          <cell r="B3005">
            <v>105099</v>
          </cell>
          <cell r="C3005" t="str">
            <v>VIGA DE MADEIRA ROLIÇA, EUCALIPTO OU EQUIVALENTE DA REGIÃO, DIÂMETRO DE 12 A 15 CM. AF_03/2024</v>
          </cell>
          <cell r="D3005" t="str">
            <v>M</v>
          </cell>
          <cell r="E3005">
            <v>64.9</v>
          </cell>
          <cell r="F3005">
            <v>27.38</v>
          </cell>
          <cell r="G3005">
            <v>92.28</v>
          </cell>
        </row>
        <row r="3006">
          <cell r="B3006">
            <v>105100</v>
          </cell>
          <cell r="C3006" t="str">
            <v>VIGA DE MADEIRA ROLIÇA, EUCALIPTO OU EQUIVALENTE DA REGIÃO, DIÂMETRO DE 16 A 20 CM. AF_03/2024</v>
          </cell>
          <cell r="D3006" t="str">
            <v>M</v>
          </cell>
          <cell r="E3006">
            <v>106.64</v>
          </cell>
          <cell r="F3006">
            <v>29.81</v>
          </cell>
          <cell r="G3006">
            <v>136.45</v>
          </cell>
        </row>
        <row r="3007">
          <cell r="B3007">
            <v>105101</v>
          </cell>
          <cell r="C3007" t="str">
            <v>VIGA DE MADEIRA ROLIÇA, EUCALIPTO OU EQUIVALENTE DA REGIÃO, DIÂMETRO DE 21 A 29 CM. AF_03/2024</v>
          </cell>
          <cell r="D3007" t="str">
            <v>M</v>
          </cell>
          <cell r="E3007">
            <v>242.2</v>
          </cell>
          <cell r="F3007">
            <v>34.91</v>
          </cell>
          <cell r="G3007">
            <v>277.11</v>
          </cell>
        </row>
        <row r="3008">
          <cell r="B3008">
            <v>105102</v>
          </cell>
          <cell r="C3008" t="str">
            <v>VIGA DE MADEIRA ROLIÇA, EUCALIPTO OU EQUIVALENTE DA REGIÃO, DIÂMETRO DE 30 A 34 CM. AF_03/2024</v>
          </cell>
          <cell r="D3008" t="str">
            <v>M</v>
          </cell>
          <cell r="E3008">
            <v>342.82</v>
          </cell>
          <cell r="F3008">
            <v>41.63</v>
          </cell>
          <cell r="G3008">
            <v>384.45</v>
          </cell>
        </row>
        <row r="3009">
          <cell r="B3009">
            <v>105080</v>
          </cell>
          <cell r="C3009" t="str">
            <v>VIGA DE MADEIRA SERRADA, MAÇARANDUBA OU EQUIVALENTE DA REGIÃO, APARELHADA, SEÇÃO RETANGULAR 6 X 12 CM. AF_03/2024</v>
          </cell>
          <cell r="D3009" t="str">
            <v>M</v>
          </cell>
          <cell r="E3009">
            <v>52.75</v>
          </cell>
          <cell r="F3009">
            <v>16.11</v>
          </cell>
          <cell r="G3009">
            <v>68.86</v>
          </cell>
        </row>
        <row r="3010">
          <cell r="B3010">
            <v>105081</v>
          </cell>
          <cell r="C3010" t="str">
            <v>VIGA DE MADEIRA SERRADA, MAÇARANDUBA OU EQUIVALENTE DA REGIÃO, APARELHADA, SEÇÃO RETANGULAR 6 X 16 CM. AF_03/2024</v>
          </cell>
          <cell r="D3010" t="str">
            <v>M</v>
          </cell>
          <cell r="E3010">
            <v>63.52</v>
          </cell>
          <cell r="F3010">
            <v>16.74</v>
          </cell>
          <cell r="G3010">
            <v>80.26</v>
          </cell>
        </row>
        <row r="3011">
          <cell r="B3011">
            <v>105091</v>
          </cell>
          <cell r="C3011" t="str">
            <v>VIGA DE MADEIRA SERRADA, MAÇARANDUBA OU EQUIVALENTE DA REGIÃO, APARELHADA, SEÇÃO RETANGULAR 7,5 X 23 CM. AF_03/2024</v>
          </cell>
          <cell r="D3011" t="str">
            <v>M</v>
          </cell>
          <cell r="E3011">
            <v>124</v>
          </cell>
          <cell r="F3011">
            <v>18.69</v>
          </cell>
          <cell r="G3011">
            <v>142.69</v>
          </cell>
        </row>
        <row r="3012">
          <cell r="B3012">
            <v>105089</v>
          </cell>
          <cell r="C3012" t="str">
            <v>VIGA DE MADEIRA SERRADA, MAÇARANDUBA OU EQUIVALENTE DA REGIÃO, APARELHADA, SEÇÃO RETANGULAR 8 X 30 CM. AF_03/2024</v>
          </cell>
          <cell r="D3012" t="str">
            <v>M</v>
          </cell>
          <cell r="E3012">
            <v>160.64</v>
          </cell>
          <cell r="F3012">
            <v>20.38</v>
          </cell>
          <cell r="G3012">
            <v>181.02</v>
          </cell>
        </row>
        <row r="3013">
          <cell r="B3013">
            <v>105082</v>
          </cell>
          <cell r="C3013" t="str">
            <v>VIGA DE MADEIRA SERRADA, MAÇARANDUBA OU EQUIVALENTE DA REGIÃO, NÃO APARELHADA, SEÇÃO RETANGULAR 6 X 12 CM. AF_03/2024</v>
          </cell>
          <cell r="D3013" t="str">
            <v>M</v>
          </cell>
          <cell r="E3013">
            <v>55.82</v>
          </cell>
          <cell r="F3013">
            <v>16.11</v>
          </cell>
          <cell r="G3013">
            <v>71.93</v>
          </cell>
        </row>
        <row r="3014">
          <cell r="B3014">
            <v>105083</v>
          </cell>
          <cell r="C3014" t="str">
            <v>VIGA DE MADEIRA SERRADA, MAÇARANDUBA OU EQUIVALENTE DA REGIÃO, NÃO APARELHADA, SEÇÃO RETANGULAR 6 X 16 CM. AF_03/2024</v>
          </cell>
          <cell r="D3014" t="str">
            <v>M</v>
          </cell>
          <cell r="E3014">
            <v>64.92</v>
          </cell>
          <cell r="F3014">
            <v>16.74</v>
          </cell>
          <cell r="G3014">
            <v>81.66</v>
          </cell>
        </row>
        <row r="3015">
          <cell r="B3015">
            <v>105084</v>
          </cell>
          <cell r="C3015" t="str">
            <v>VIGA DE MADEIRA SERRADA, MAÇARANDUBA OU EQUIVALENTE DA REGIÃO, NÃO APARELHADA, SEÇÃO RETANGULAR 6 X 20 CM. AF_03/2024</v>
          </cell>
          <cell r="D3015" t="str">
            <v>M</v>
          </cell>
          <cell r="E3015">
            <v>84.95</v>
          </cell>
          <cell r="F3015">
            <v>17.36</v>
          </cell>
          <cell r="G3015">
            <v>102.31</v>
          </cell>
        </row>
        <row r="3016">
          <cell r="B3016">
            <v>105086</v>
          </cell>
          <cell r="C3016" t="str">
            <v>VIGA DE MADEIRA SERRADA, MAÇARANDUBA OU EQUIVALENTE DA REGIÃO, NÃO APARELHADA, SEÇÃO RETANGULAR 6 X 25 CM. AF_03/2024</v>
          </cell>
          <cell r="D3016" t="str">
            <v>M</v>
          </cell>
          <cell r="E3016">
            <v>76.75</v>
          </cell>
          <cell r="F3016">
            <v>18.11</v>
          </cell>
          <cell r="G3016">
            <v>94.86</v>
          </cell>
        </row>
        <row r="3017">
          <cell r="B3017">
            <v>105087</v>
          </cell>
          <cell r="C3017" t="str">
            <v>VIGA DE MADEIRA SERRADA, MAÇARANDUBA OU EQUIVALENTE DA REGIÃO, NÃO APARELHADA, SEÇÃO RETANGULAR 6 X 30 CM. AF_03/2024</v>
          </cell>
          <cell r="D3017" t="str">
            <v>M</v>
          </cell>
          <cell r="E3017">
            <v>88.15</v>
          </cell>
          <cell r="F3017">
            <v>18.87</v>
          </cell>
          <cell r="G3017">
            <v>107.02</v>
          </cell>
        </row>
        <row r="3018">
          <cell r="B3018">
            <v>105088</v>
          </cell>
          <cell r="C3018" t="str">
            <v>VIGA DE MADEIRA SERRADA, MAÇARANDUBA OU EQUIVALENTE DA REGIÃO, NÃO APARELHADA, SEÇÃO RETANGULAR 6 X 40 CM. AF_03/2024</v>
          </cell>
          <cell r="D3018" t="str">
            <v>M</v>
          </cell>
          <cell r="E3018">
            <v>176.05</v>
          </cell>
          <cell r="F3018">
            <v>20.38</v>
          </cell>
          <cell r="G3018">
            <v>196.43</v>
          </cell>
        </row>
        <row r="3019">
          <cell r="B3019">
            <v>105092</v>
          </cell>
          <cell r="C3019" t="str">
            <v>VIGA DE MADEIRA SERRADA, MAÇARANDUBA OU EQUIVALENTE DA REGIÃO, NÃO APARELHADA, SEÇÃO RETANGULAR 7,5 X 23 CM. AF_03/2024</v>
          </cell>
          <cell r="D3019" t="str">
            <v>M</v>
          </cell>
          <cell r="E3019">
            <v>136.84</v>
          </cell>
          <cell r="F3019">
            <v>18.69</v>
          </cell>
          <cell r="G3019">
            <v>155.53</v>
          </cell>
        </row>
        <row r="3020">
          <cell r="B3020">
            <v>105085</v>
          </cell>
          <cell r="C3020" t="str">
            <v>VIGA DE MADEIRA SERRADA, MAÇARANDUBA OU EQUIVALENTE DA REGIÃO, NÃO APARELHADA, SEÇÃO RETANGULAR 8 X 16 CM. AF_03/2024</v>
          </cell>
          <cell r="D3020" t="str">
            <v>M</v>
          </cell>
          <cell r="E3020">
            <v>89.57</v>
          </cell>
          <cell r="F3020">
            <v>17.55</v>
          </cell>
          <cell r="G3020">
            <v>107.12</v>
          </cell>
        </row>
        <row r="3021">
          <cell r="B3021">
            <v>105093</v>
          </cell>
          <cell r="C3021" t="str">
            <v>VIGA DE MADEIRA SERRADA, MAÇARANDUBA OU EQUIVALENTE DA REGIÃO, NÃO APARELHADA, SEÇÃO RETANGULAR 8 X 30 CM. AF_03/2024</v>
          </cell>
          <cell r="D3021" t="str">
            <v>M</v>
          </cell>
          <cell r="E3021">
            <v>137.55</v>
          </cell>
          <cell r="F3021">
            <v>20.38</v>
          </cell>
          <cell r="G3021">
            <v>157.93</v>
          </cell>
        </row>
        <row r="3022">
          <cell r="B3022">
            <v>105041</v>
          </cell>
          <cell r="C3022" t="str">
            <v>VIGA DE MADEIRA SERRADA, PINUS OU EQUIVALENTE DA REGIÃO, SEÇÃO RETANGULAR 7,5 X 10 CM. AF_03/2024</v>
          </cell>
          <cell r="D3022" t="str">
            <v>M</v>
          </cell>
          <cell r="E3022">
            <v>35.02</v>
          </cell>
          <cell r="F3022">
            <v>16.2</v>
          </cell>
          <cell r="G3022">
            <v>51.22</v>
          </cell>
        </row>
        <row r="3023">
          <cell r="B3023">
            <v>105045</v>
          </cell>
          <cell r="C3023" t="str">
            <v>VIGA DE MADEIRA SERRADA, PINUS OU EQUIVALENTE DA REGIÃO, SEÇÃO RETANGULAR 7,5 X 15 CM. AF_03/2024</v>
          </cell>
          <cell r="D3023" t="str">
            <v>M</v>
          </cell>
          <cell r="E3023">
            <v>40.94</v>
          </cell>
          <cell r="F3023">
            <v>17.15</v>
          </cell>
          <cell r="G3023">
            <v>58.09</v>
          </cell>
        </row>
        <row r="3024">
          <cell r="B3024">
            <v>93961</v>
          </cell>
          <cell r="C3024" t="str">
            <v>EXECUÇÃO DE GRAMPO PARA SOLO GRAMPEADO COM COMPRIMENTO MAIOR QUE 10 M, DIÂMETRO DE 10 CM, PERFURAÇÃO COM EQUIPAMENTO MANUAL E ARMADURA COM DIÂMETRO DE 20 MM. AF_07/2024</v>
          </cell>
          <cell r="D3024" t="str">
            <v>M</v>
          </cell>
          <cell r="E3024">
            <v>112.07</v>
          </cell>
          <cell r="F3024">
            <v>149.82</v>
          </cell>
          <cell r="G3024">
            <v>261.89</v>
          </cell>
        </row>
        <row r="3025">
          <cell r="B3025">
            <v>93971</v>
          </cell>
          <cell r="C3025" t="str">
            <v>EXECUÇÃO DE GRAMPO PARA SOLO GRAMPEADO COM COMPRIMENTO MAIOR QUE 10 M, DIÂMETRO DE 7 CM, PERFURAÇÃO COM EQUIPAMENTO MANUAL E ARMADURA COM DIÂMETRO DE 20 MM. AF_07/2024</v>
          </cell>
          <cell r="D3025" t="str">
            <v>M</v>
          </cell>
          <cell r="E3025">
            <v>97.47</v>
          </cell>
          <cell r="F3025">
            <v>119.95</v>
          </cell>
          <cell r="G3025">
            <v>217.42</v>
          </cell>
        </row>
        <row r="3026">
          <cell r="B3026">
            <v>93959</v>
          </cell>
          <cell r="C3026" t="str">
            <v>EXECUÇÃO DE GRAMPO PARA SOLO GRAMPEADO COM COMPRIMENTO MAIOR QUE 6 M E MENOR OU IGUAL A 10 M, DIÂMETRO DE 10 CM, PERFURAÇÃO COM EQUIPAMENTO MANUAL E ARMADURA COM DIÂMETRO DE 20 MM. AF_07/2024</v>
          </cell>
          <cell r="D3026" t="str">
            <v>M</v>
          </cell>
          <cell r="E3026">
            <v>124.26</v>
          </cell>
          <cell r="F3026">
            <v>168.24</v>
          </cell>
          <cell r="G3026">
            <v>292.5</v>
          </cell>
        </row>
        <row r="3027">
          <cell r="B3027">
            <v>93969</v>
          </cell>
          <cell r="C3027" t="str">
            <v>EXECUÇÃO DE GRAMPO PARA SOLO GRAMPEADO COM COMPRIMENTO MAIOR QUE 6 M E MENOR OU IGUAL A 10 M, DIÂMETRO DE 7 CM, PERFURAÇÃO COM EQUIPAMENTO MANUAL E ARMADURA COM DIÂMETRO DE 20 MM. AF_07/2024</v>
          </cell>
          <cell r="D3027" t="str">
            <v>M</v>
          </cell>
          <cell r="E3027">
            <v>107.29</v>
          </cell>
          <cell r="F3027">
            <v>134.79</v>
          </cell>
          <cell r="G3027">
            <v>242.08</v>
          </cell>
        </row>
        <row r="3028">
          <cell r="B3028">
            <v>93957</v>
          </cell>
          <cell r="C3028" t="str">
            <v>EXECUÇÃO DE GRAMPO PARA SOLO GRAMPEADO COM COMPRIMENTO MENOR OU IGUAL A 6 M, DIÂMETRO DE 10 CM, PERFURAÇÃO COM EQUIPAMENTO MANUAL E ARMADURA COM DIÂMETRO DE 20 MM. AF_07/2024</v>
          </cell>
          <cell r="D3028" t="str">
            <v>M</v>
          </cell>
          <cell r="E3028">
            <v>153.14</v>
          </cell>
          <cell r="F3028">
            <v>212.16</v>
          </cell>
          <cell r="G3028">
            <v>365.3</v>
          </cell>
        </row>
        <row r="3029">
          <cell r="B3029">
            <v>93967</v>
          </cell>
          <cell r="C3029" t="str">
            <v>EXECUÇÃO DE GRAMPO PARA SOLO GRAMPEADO COM COMPRIMENTO MENOR OU IGUAL A 6 M, DIÂMETRO DE 7 CM, PERFURAÇÃO COM EQUIPAMENTO MANUAL E ARMADURA COM DIÂMETRO DE 20 MM. AF_07/2024</v>
          </cell>
          <cell r="D3029" t="str">
            <v>M</v>
          </cell>
          <cell r="E3029">
            <v>131.31</v>
          </cell>
          <cell r="F3029">
            <v>171.51</v>
          </cell>
          <cell r="G3029">
            <v>302.82</v>
          </cell>
        </row>
        <row r="3030">
          <cell r="B3030">
            <v>104878</v>
          </cell>
          <cell r="C3030" t="str">
            <v>EXECUÇÃO DE LONGARINA, PARA TIRANTES PERMANENTES, COM PERFIL METÁLICO, INCLUINDO CUNHA E SOLIDARIZAÇÃO. AF_11/2023</v>
          </cell>
          <cell r="D3030" t="str">
            <v>UN</v>
          </cell>
          <cell r="E3030">
            <v>2250.86</v>
          </cell>
          <cell r="F3030">
            <v>88.66</v>
          </cell>
          <cell r="G3030">
            <v>2339.52</v>
          </cell>
        </row>
        <row r="3031">
          <cell r="B3031">
            <v>104877</v>
          </cell>
          <cell r="C3031" t="str">
            <v>EXECUÇÃO DE LONGARINA, PARA TIRANTES PROVISÓRIOS, COM PERFIL METÁLICO, INCLUINDO CUNHA E SOLIDARIZAÇÃO. AF_11/2023</v>
          </cell>
          <cell r="D3031" t="str">
            <v>UN</v>
          </cell>
          <cell r="E3031">
            <v>548.44</v>
          </cell>
          <cell r="F3031">
            <v>88.68</v>
          </cell>
          <cell r="G3031">
            <v>637.12</v>
          </cell>
        </row>
        <row r="3032">
          <cell r="B3032">
            <v>104841</v>
          </cell>
          <cell r="C3032" t="str">
            <v>EXECUÇÃO DE PERFURAÇÃO PARA TIRANTE, COMPRIMENTO MAIOR OU IGUAL A 14 M E MENOR QUE 22 M, COM DIÂMETRO DE FURO DE 100 MM EXECUTADO COM HASTE E TUBOS DE REVESTIMENTO UTILIZANDO PERFURATRIZ SOBRE ESTEIRA. AF_11/2023</v>
          </cell>
          <cell r="D3032" t="str">
            <v>M</v>
          </cell>
          <cell r="E3032">
            <v>63.84</v>
          </cell>
          <cell r="F3032">
            <v>21.52</v>
          </cell>
          <cell r="G3032">
            <v>85.36</v>
          </cell>
        </row>
        <row r="3033">
          <cell r="B3033">
            <v>104849</v>
          </cell>
          <cell r="C3033" t="str">
            <v>EXECUÇÃO DE PERFURAÇÃO PARA TIRANTE, COMPRIMENTO MAIOR OU IGUAL A 14 M E MENOR QUE 22 M, COM DIÂMETRO DE FURO DE 100 MM EXECUTADO COM HASTE UTILIZANDO PERFURATRIZ MANUAL SOBRE BASE DE MONTAGEM. AF_11/2023</v>
          </cell>
          <cell r="D3033" t="str">
            <v>M</v>
          </cell>
          <cell r="E3033">
            <v>41.46</v>
          </cell>
          <cell r="F3033">
            <v>14.79</v>
          </cell>
          <cell r="G3033">
            <v>56.25</v>
          </cell>
        </row>
        <row r="3034">
          <cell r="B3034">
            <v>104887</v>
          </cell>
          <cell r="C3034" t="str">
            <v>EXECUÇÃO DE PERFURAÇÃO PARA TIRANTE, COMPRIMENTO MAIOR OU IGUAL A 14 M E MENOR QUE 22 M, COM DIÂMETRO DE FURO DE 100 MM EXECUTADO COM HASTE UTILIZANDO PERFURATRIZ SOBRE ESTEIRA. AF_11/2023</v>
          </cell>
          <cell r="D3034" t="str">
            <v>M</v>
          </cell>
          <cell r="E3034">
            <v>34</v>
          </cell>
          <cell r="F3034">
            <v>8.43</v>
          </cell>
          <cell r="G3034">
            <v>42.43</v>
          </cell>
        </row>
        <row r="3035">
          <cell r="B3035">
            <v>104844</v>
          </cell>
          <cell r="C3035" t="str">
            <v>EXECUÇÃO DE PERFURAÇÃO PARA TIRANTE, COMPRIMENTO MAIOR OU IGUAL A 14 M E MENOR QUE 22 M, COM DIÂMETRO DE FURO DE 150 MM EXECUTADO COM HASTE E TUBOS DE REVESTIMENTO UTILIZANDO PERFURATRIZ SOBRE ESTEIRA. AF_11/2023</v>
          </cell>
          <cell r="D3035" t="str">
            <v>M</v>
          </cell>
          <cell r="E3035">
            <v>70.4</v>
          </cell>
          <cell r="F3035">
            <v>24.46</v>
          </cell>
          <cell r="G3035">
            <v>94.86</v>
          </cell>
        </row>
        <row r="3036">
          <cell r="B3036">
            <v>104852</v>
          </cell>
          <cell r="C3036" t="str">
            <v>EXECUÇÃO DE PERFURAÇÃO PARA TIRANTE, COMPRIMENTO MAIOR OU IGUAL A 14 M E MENOR QUE 22 M, COM DIÂMETRO DE FURO DE 150 MM EXECUTADO COM HASTE UTILIZANDO PERFURATRIZ MANUAL SOBRE BASE DE MONTAGEM. AF_11/2023</v>
          </cell>
          <cell r="D3036" t="str">
            <v>M</v>
          </cell>
          <cell r="E3036">
            <v>45.52</v>
          </cell>
          <cell r="F3036">
            <v>17.03</v>
          </cell>
          <cell r="G3036">
            <v>62.55</v>
          </cell>
        </row>
        <row r="3037">
          <cell r="B3037">
            <v>104846</v>
          </cell>
          <cell r="C3037" t="str">
            <v>EXECUÇÃO DE PERFURAÇÃO PARA TIRANTE, COMPRIMENTO MAIOR OU IGUAL A 14 M E MENOR QUE 22 M, COM DIÂMETRO DE FURO DE 200 MM EXECUTADO COM HASTE E TUBOS DE REVESTIMENTO UTILIZANDO PERFURATRIZ SOBRE ESTEIRA. AF_11/2023</v>
          </cell>
          <cell r="D3037" t="str">
            <v>M</v>
          </cell>
          <cell r="E3037">
            <v>80.23</v>
          </cell>
          <cell r="F3037">
            <v>28.75</v>
          </cell>
          <cell r="G3037">
            <v>108.98</v>
          </cell>
        </row>
        <row r="3038">
          <cell r="B3038">
            <v>104854</v>
          </cell>
          <cell r="C3038" t="str">
            <v>EXECUÇÃO DE PERFURAÇÃO PARA TIRANTE, COMPRIMENTO MAIOR OU IGUAL A 14 M E MENOR QUE 22 M, COM DIÂMETRO DE FURO DE 200 MM EXECUTADO COM HASTE UTILIZANDO PERFURATRIZ MANUAL SOBRE BASE DE MONTAGEM. AF_11/2023</v>
          </cell>
          <cell r="D3038" t="str">
            <v>M</v>
          </cell>
          <cell r="E3038">
            <v>51.57</v>
          </cell>
          <cell r="F3038">
            <v>20.36</v>
          </cell>
          <cell r="G3038">
            <v>71.93</v>
          </cell>
        </row>
        <row r="3039">
          <cell r="B3039">
            <v>104890</v>
          </cell>
          <cell r="C3039" t="str">
            <v>EXECUÇÃO DE PERFURAÇÃO PARA TIRANTE, COMPRIMENTO MAIOR OU IGUAL A 14 M E MENOR QUE 22 M, COM DIÂMETRO DE FURO DE 200 MM EXECUTADO COM HASTE UTILIZANDO PERFURATRIZ SOBRE ESTEIRA. AF_11/2023</v>
          </cell>
          <cell r="D3039" t="str">
            <v>M</v>
          </cell>
          <cell r="E3039">
            <v>38.99</v>
          </cell>
          <cell r="F3039">
            <v>10.6</v>
          </cell>
          <cell r="G3039">
            <v>49.59</v>
          </cell>
        </row>
        <row r="3040">
          <cell r="B3040">
            <v>104842</v>
          </cell>
          <cell r="C3040" t="str">
            <v>EXECUÇÃO DE PERFURAÇÃO PARA TIRANTE, COMPRIMENTO MAIOR OU IGUAL A 22 M E MENOR QUE 30 M, COM DIÂMETRO DE FURO DE 100 MM EXECUTADO COM HASTE E TUBOS DE REVESTIMENTO UTILIZANDO PERFURATRIZ SOBRE ESTEIRA. AF_11/2023</v>
          </cell>
          <cell r="D3040" t="str">
            <v>M</v>
          </cell>
          <cell r="E3040">
            <v>54.55</v>
          </cell>
          <cell r="F3040">
            <v>17.46</v>
          </cell>
          <cell r="G3040">
            <v>72.01</v>
          </cell>
        </row>
        <row r="3041">
          <cell r="B3041">
            <v>104850</v>
          </cell>
          <cell r="C3041" t="str">
            <v>EXECUÇÃO DE PERFURAÇÃO PARA TIRANTE, COMPRIMENTO MAIOR OU IGUAL A 22 M E MENOR QUE 30 M, COM DIÂMETRO DE FURO DE 100 MM EXECUTADO COM HASTE UTILIZANDO PERFURATRIZ MANUAL SOBRE BASE DE MONTAGEM. AF_11/2023</v>
          </cell>
          <cell r="D3041" t="str">
            <v>M</v>
          </cell>
          <cell r="E3041">
            <v>37.07</v>
          </cell>
          <cell r="F3041">
            <v>12.35</v>
          </cell>
          <cell r="G3041">
            <v>49.42</v>
          </cell>
        </row>
        <row r="3042">
          <cell r="B3042">
            <v>104888</v>
          </cell>
          <cell r="C3042" t="str">
            <v>EXECUÇÃO DE PERFURAÇÃO PARA TIRANTE, COMPRIMENTO MAIOR OU IGUAL A 22 M E MENOR QUE 30 M, COM DIÂMETRO DE FURO DE 100 MM EXECUTADO COM HASTE UTILIZANDO PERFURATRIZ SOBRE ESTEIRA. AF_11/2023</v>
          </cell>
          <cell r="D3042" t="str">
            <v>M</v>
          </cell>
          <cell r="E3042">
            <v>30.88</v>
          </cell>
          <cell r="F3042">
            <v>7.06</v>
          </cell>
          <cell r="G3042">
            <v>37.94</v>
          </cell>
        </row>
        <row r="3043">
          <cell r="B3043">
            <v>104879</v>
          </cell>
          <cell r="C3043" t="str">
            <v>EXECUÇÃO DE PERFURAÇÃO PARA TIRANTE, COMPRIMENTO MAIOR OU IGUAL A 22 M E MENOR QUE 30 M, COM DIÂMETRO DE FURO DE 150 MM EXECUTADO COM HASTE E TUBOS DE REVESTIMENTO UTILIZANDO PERFURATRIZ SOBRE ESTEIRA. AF_11/2023</v>
          </cell>
          <cell r="D3043" t="str">
            <v>M</v>
          </cell>
          <cell r="E3043">
            <v>60.06</v>
          </cell>
          <cell r="F3043">
            <v>19.89</v>
          </cell>
          <cell r="G3043">
            <v>79.95</v>
          </cell>
        </row>
        <row r="3044">
          <cell r="B3044">
            <v>104853</v>
          </cell>
          <cell r="C3044" t="str">
            <v>EXECUÇÃO DE PERFURAÇÃO PARA TIRANTE, COMPRIMENTO MAIOR OU IGUAL A 22 M E MENOR QUE 30 M, COM DIÂMETRO DE FURO DE 150 MM EXECUTADO COM HASTE UTILIZANDO PERFURATRIZ MANUAL SOBRE BASE DE MONTAGEM. AF_11/2023</v>
          </cell>
          <cell r="D3044" t="str">
            <v>M</v>
          </cell>
          <cell r="E3044">
            <v>40.48</v>
          </cell>
          <cell r="F3044">
            <v>14.23</v>
          </cell>
          <cell r="G3044">
            <v>54.71</v>
          </cell>
        </row>
        <row r="3045">
          <cell r="B3045">
            <v>104847</v>
          </cell>
          <cell r="C3045" t="str">
            <v>EXECUÇÃO DE PERFURAÇÃO PARA TIRANTE, COMPRIMENTO MAIOR OU IGUAL A 22 M E MENOR QUE 30 M, COM DIÂMETRO DE FURO DE 200 MM EXECUTADO COM HASTE E TUBOS DE REVESTIMENTO UTILIZANDO PERFURATRIZ SOBRE ESTEIRA. AF_11/2023</v>
          </cell>
          <cell r="D3045" t="str">
            <v>M</v>
          </cell>
          <cell r="E3045">
            <v>68.27</v>
          </cell>
          <cell r="F3045">
            <v>23.46</v>
          </cell>
          <cell r="G3045">
            <v>91.73</v>
          </cell>
        </row>
        <row r="3046">
          <cell r="B3046">
            <v>104855</v>
          </cell>
          <cell r="C3046" t="str">
            <v>EXECUÇÃO DE PERFURAÇÃO PARA TIRANTE, COMPRIMENTO MAIOR OU IGUAL A 22 M E MENOR QUE 30 M, COM DIÂMETRO DE FURO DE 200 MM EXECUTADO COM HASTE UTILIZANDO PERFURATRIZ MANUAL SOBRE BASE DE MONTAGEM. AF_11/2023</v>
          </cell>
          <cell r="D3046" t="str">
            <v>M</v>
          </cell>
          <cell r="E3046">
            <v>45.5</v>
          </cell>
          <cell r="F3046">
            <v>17</v>
          </cell>
          <cell r="G3046">
            <v>62.5</v>
          </cell>
        </row>
        <row r="3047">
          <cell r="B3047">
            <v>104891</v>
          </cell>
          <cell r="C3047" t="str">
            <v>EXECUÇÃO DE PERFURAÇÃO PARA TIRANTE, COMPRIMENTO MAIOR OU IGUAL A 22 M E MENOR QUE 30 M, COM DIÂMETRO DE FURO DE 200 MM EXECUTADO COM HASTE UTILIZANDO PERFURATRIZ SOBRE ESTEIRA. AF_11/2023</v>
          </cell>
          <cell r="D3047" t="str">
            <v>M</v>
          </cell>
          <cell r="E3047">
            <v>35.09</v>
          </cell>
          <cell r="F3047">
            <v>8.87</v>
          </cell>
          <cell r="G3047">
            <v>43.96</v>
          </cell>
        </row>
        <row r="3048">
          <cell r="B3048">
            <v>104892</v>
          </cell>
          <cell r="C3048" t="str">
            <v>EXECUÇÃO DE PERFURAÇÃO PARA TIRANTE, COMPRIMENTO MAIOR OU IGUAL A 6 M E MENOR QUE 14 M, COM DIÂMETRO DE FURO DE 100 MM EXECUTADO COM HASTE E TUBOS DE REVESTIMENTO UTILIZANDO PERFURATRIZ SOBRE ESTEIRA. AF_11/2023</v>
          </cell>
          <cell r="D3048" t="str">
            <v>M</v>
          </cell>
          <cell r="E3048">
            <v>79.22</v>
          </cell>
          <cell r="F3048">
            <v>28.36</v>
          </cell>
          <cell r="G3048">
            <v>107.58</v>
          </cell>
        </row>
        <row r="3049">
          <cell r="B3049">
            <v>104848</v>
          </cell>
          <cell r="C3049" t="str">
            <v>EXECUÇÃO DE PERFURAÇÃO PARA TIRANTE, COMPRIMENTO MAIOR OU IGUAL A 6 M E MENOR QUE 14 M, COM DIÂMETRO DE FURO DE 100 MM EXECUTADO COM HASTE UTILIZANDO PERFURATRIZ MANUAL SOBRE BASE DE MONTAGEM. AF_11/2023</v>
          </cell>
          <cell r="D3049" t="str">
            <v>M</v>
          </cell>
          <cell r="E3049">
            <v>47.97</v>
          </cell>
          <cell r="F3049">
            <v>18.45</v>
          </cell>
          <cell r="G3049">
            <v>66.42</v>
          </cell>
        </row>
        <row r="3050">
          <cell r="B3050">
            <v>104886</v>
          </cell>
          <cell r="C3050" t="str">
            <v>EXECUÇÃO DE PERFURAÇÃO PARA TIRANTE, COMPRIMENTO MAIOR OU IGUAL A 6 M E MENOR QUE 14 M, COM DIÂMETRO DE FURO DE 100 MM EXECUTADO COM HASTE UTILIZANDO PERFURATRIZ SOBRE ESTEIRA. AF_11/2023</v>
          </cell>
          <cell r="D3050" t="str">
            <v>M</v>
          </cell>
          <cell r="E3050">
            <v>38.6</v>
          </cell>
          <cell r="F3050">
            <v>10.47</v>
          </cell>
          <cell r="G3050">
            <v>49.07</v>
          </cell>
        </row>
        <row r="3051">
          <cell r="B3051">
            <v>104843</v>
          </cell>
          <cell r="C3051" t="str">
            <v>EXECUÇÃO DE PERFURAÇÃO PARA TIRANTE, COMPRIMENTO MAIOR OU IGUAL A 6 M E MENOR QUE 14 M, COM DIÂMETRO DE FURO DE 150 MM EXECUTADO COM HASTE E TUBOS DE REVESTIMENTO UTILIZANDO PERFURATRIZ SOBRE ESTEIRA. AF_11/2023</v>
          </cell>
          <cell r="D3051" t="str">
            <v>M</v>
          </cell>
          <cell r="E3051">
            <v>87.48</v>
          </cell>
          <cell r="F3051">
            <v>31.99</v>
          </cell>
          <cell r="G3051">
            <v>119.47</v>
          </cell>
        </row>
        <row r="3052">
          <cell r="B3052">
            <v>104851</v>
          </cell>
          <cell r="C3052" t="str">
            <v>EXECUÇÃO DE PERFURAÇÃO PARA TIRANTE, COMPRIMENTO MAIOR OU IGUAL A 6 M E MENOR QUE 14 M, COM DIÂMETRO DE FURO DE 150 MM EXECUTADO COM HASTE UTILIZANDO PERFURATRIZ MANUAL SOBRE BASE DE MONTAGEM. AF_11/2023</v>
          </cell>
          <cell r="D3052" t="str">
            <v>M</v>
          </cell>
          <cell r="E3052">
            <v>53.03</v>
          </cell>
          <cell r="F3052">
            <v>21.24</v>
          </cell>
          <cell r="G3052">
            <v>74.27</v>
          </cell>
        </row>
        <row r="3053">
          <cell r="B3053">
            <v>104845</v>
          </cell>
          <cell r="C3053" t="str">
            <v>EXECUÇÃO DE PERFURAÇÃO PARA TIRANTE, COMPRIMENTO MAIOR OU IGUAL A 6 M E MENOR QUE 14 M, COM DIÂMETRO DE FURO DE 200 MM EXECUTADO COM HASTE E TUBOS DE REVESTIMENTO UTILIZANDO PERFURATRIZ SOBRE ESTEIRA. AF_11/2023</v>
          </cell>
          <cell r="D3053" t="str">
            <v>M</v>
          </cell>
          <cell r="E3053">
            <v>99.69</v>
          </cell>
          <cell r="F3053">
            <v>37.37</v>
          </cell>
          <cell r="G3053">
            <v>137.06</v>
          </cell>
        </row>
        <row r="3054">
          <cell r="B3054">
            <v>104880</v>
          </cell>
          <cell r="C3054" t="str">
            <v>EXECUÇÃO DE PERFURAÇÃO PARA TIRANTE, COMPRIMENTO MAIOR OU IGUAL A 6 M E MENOR QUE 14 M, COM DIÂMETRO DE FURO DE 200 MM EXECUTADO COM HASTE UTILIZANDO PERFURATRIZ MANUAL SOBRE BASE DE MONTAGEM. AF_11/2023</v>
          </cell>
          <cell r="D3054" t="str">
            <v>M</v>
          </cell>
          <cell r="E3054">
            <v>60.57</v>
          </cell>
          <cell r="F3054">
            <v>25.39</v>
          </cell>
          <cell r="G3054">
            <v>85.96</v>
          </cell>
        </row>
        <row r="3055">
          <cell r="B3055">
            <v>104889</v>
          </cell>
          <cell r="C3055" t="str">
            <v>EXECUÇÃO DE PERFURAÇÃO PARA TIRANTE, COMPRIMENTO MAIOR OU IGUAL A 6 M E MENOR QUE 14 M, COM DIÂMETRO DE FURO DE 200 MM EXECUTADO COM HASTE UTILIZANDO PERFURATRIZ SOBRE ESTEIRA. AF_11/2023</v>
          </cell>
          <cell r="D3055" t="str">
            <v>M</v>
          </cell>
          <cell r="E3055">
            <v>44.8</v>
          </cell>
          <cell r="F3055">
            <v>13.17</v>
          </cell>
          <cell r="G3055">
            <v>57.97</v>
          </cell>
        </row>
        <row r="3056">
          <cell r="B3056">
            <v>95108</v>
          </cell>
          <cell r="C3056" t="str">
            <v>EXECUÇÃO DE PROTEÇÃO DA CABEÇA DO TIRANTE COM USO DE FÔRMAS METÁLICAS, 50 UTILIZAÇÕES, E CONCRETO FCK =15 MPA. AF_11/2023</v>
          </cell>
          <cell r="D3056" t="str">
            <v>UN</v>
          </cell>
          <cell r="E3056">
            <v>19.4</v>
          </cell>
          <cell r="F3056">
            <v>23.74</v>
          </cell>
          <cell r="G3056">
            <v>43.14</v>
          </cell>
        </row>
        <row r="3057">
          <cell r="B3057">
            <v>104876</v>
          </cell>
          <cell r="C3057" t="str">
            <v>PERFURAÇÃO DE CORTINA PRÉ-MOLDADA COM MARTELETE ROMPEDOR. AF_11/2023</v>
          </cell>
          <cell r="D3057" t="str">
            <v>UN</v>
          </cell>
          <cell r="E3057">
            <v>8.79</v>
          </cell>
          <cell r="F3057">
            <v>20.12</v>
          </cell>
          <cell r="G3057">
            <v>28.91</v>
          </cell>
        </row>
        <row r="3058">
          <cell r="B3058">
            <v>104875</v>
          </cell>
          <cell r="C3058" t="str">
            <v>PERFURAÇÃO DE PAREDE DIAFRAGMA COM COROA DIAMANTADA DE DIÂMETRO DE 102 MM. AF_11/2023</v>
          </cell>
          <cell r="D3058" t="str">
            <v>M</v>
          </cell>
          <cell r="E3058">
            <v>43.22</v>
          </cell>
          <cell r="F3058">
            <v>101.52</v>
          </cell>
          <cell r="G3058">
            <v>144.74</v>
          </cell>
        </row>
        <row r="3059">
          <cell r="B3059">
            <v>96120</v>
          </cell>
          <cell r="C3059" t="str">
            <v>ACABAMENTOS PARA FORRO (MOLDURA DE GESSO). AF_08/2023</v>
          </cell>
          <cell r="D3059" t="str">
            <v>M</v>
          </cell>
          <cell r="E3059">
            <v>1.9</v>
          </cell>
          <cell r="F3059">
            <v>1.5</v>
          </cell>
          <cell r="G3059">
            <v>3.4</v>
          </cell>
        </row>
        <row r="3060">
          <cell r="B3060">
            <v>96123</v>
          </cell>
          <cell r="C3060" t="str">
            <v>ACABAMENTOS PARA FORRO (MOLDURA EM DRYWALL, COM LARGURA DE 15 CM). AF_08/2023_PS</v>
          </cell>
          <cell r="D3060" t="str">
            <v>M</v>
          </cell>
          <cell r="E3060">
            <v>22.41</v>
          </cell>
          <cell r="F3060">
            <v>8.45</v>
          </cell>
          <cell r="G3060">
            <v>30.86</v>
          </cell>
        </row>
        <row r="3061">
          <cell r="B3061">
            <v>96122</v>
          </cell>
          <cell r="C3061" t="str">
            <v>ACABAMENTOS PARA FORRO (RODA-FORRO EM MADEIRA PINUS). AF_08/2023</v>
          </cell>
          <cell r="D3061" t="str">
            <v>M</v>
          </cell>
          <cell r="E3061">
            <v>39.83</v>
          </cell>
          <cell r="F3061">
            <v>11.21</v>
          </cell>
          <cell r="G3061">
            <v>51.04</v>
          </cell>
        </row>
        <row r="3062">
          <cell r="B3062">
            <v>96121</v>
          </cell>
          <cell r="C3062" t="str">
            <v>ACABAMENTOS PARA FORRO (RODA-FORRO EM PERFIL METÁLICO E PLÁSTICO). AF_08/2023</v>
          </cell>
          <cell r="D3062" t="str">
            <v>M</v>
          </cell>
          <cell r="E3062">
            <v>8.85</v>
          </cell>
          <cell r="F3062">
            <v>4.54</v>
          </cell>
          <cell r="G3062">
            <v>13.39</v>
          </cell>
        </row>
        <row r="3063">
          <cell r="B3063">
            <v>99054</v>
          </cell>
          <cell r="C3063" t="str">
            <v>ACABAMENTOS PARA FORRO (SANCA DE GESSO, MONTADA NA OBRA). AF_08/2023_PS</v>
          </cell>
          <cell r="D3063" t="str">
            <v>M2</v>
          </cell>
          <cell r="E3063">
            <v>31.59</v>
          </cell>
          <cell r="F3063">
            <v>36.52</v>
          </cell>
          <cell r="G3063">
            <v>68.11</v>
          </cell>
        </row>
        <row r="3064">
          <cell r="B3064">
            <v>96110</v>
          </cell>
          <cell r="C3064" t="str">
            <v>FORRO EM DRYWALL PARA AMBIENTES RESIDENCIAIS, INCLUSIVE ESTRUTURA UNIDIRECIONAL DE FIXAÇÃO. AF_08/2023_PS</v>
          </cell>
          <cell r="D3064" t="str">
            <v>M2</v>
          </cell>
          <cell r="E3064">
            <v>58.9</v>
          </cell>
          <cell r="F3064">
            <v>21.27</v>
          </cell>
          <cell r="G3064">
            <v>80.17</v>
          </cell>
        </row>
        <row r="3065">
          <cell r="B3065">
            <v>96114</v>
          </cell>
          <cell r="C3065" t="str">
            <v>FORRO EM DRYWALL, PARA AMBIENTES COMERCIAIS, INCLUSIVE ESTRUTURA BIRECIONAL DE FIXAÇÃO. AF_08/2023_PS</v>
          </cell>
          <cell r="D3065" t="str">
            <v>M2</v>
          </cell>
          <cell r="E3065">
            <v>61.95</v>
          </cell>
          <cell r="F3065">
            <v>18.66</v>
          </cell>
          <cell r="G3065">
            <v>80.61</v>
          </cell>
        </row>
        <row r="3066">
          <cell r="B3066">
            <v>104756</v>
          </cell>
          <cell r="C3066" t="str">
            <v>FORRO EM MADEIRA PINUS, PARA AMBIENTES RESIDENCIAIS E COMERCIAIS, INCLUSIVE ESTRUTURA BIDIRECIONAL DE FIXAÇÃO. AF_08/2023</v>
          </cell>
          <cell r="D3066" t="str">
            <v>M2</v>
          </cell>
          <cell r="E3066">
            <v>164.83</v>
          </cell>
          <cell r="F3066">
            <v>47.17</v>
          </cell>
          <cell r="G3066">
            <v>212</v>
          </cell>
        </row>
        <row r="3067">
          <cell r="B3067">
            <v>96112</v>
          </cell>
          <cell r="C3067" t="str">
            <v>FORRO EM MADEIRA PINUS, PARA AMBIENTES RESIDENCIAIS, INCLUSIVE ESTRUTURA UNIDIRECIONAL DE FIXAÇÃO. AF_08/2023</v>
          </cell>
          <cell r="D3067" t="str">
            <v>M2</v>
          </cell>
          <cell r="E3067">
            <v>106.48</v>
          </cell>
          <cell r="F3067">
            <v>50.96</v>
          </cell>
          <cell r="G3067">
            <v>157.44</v>
          </cell>
        </row>
        <row r="3068">
          <cell r="B3068">
            <v>96113</v>
          </cell>
          <cell r="C3068" t="str">
            <v>FORRO EM PLACAS DE GESSO, PARA AMBIENTES COMERCIAIS. AF_08/2023_PS</v>
          </cell>
          <cell r="D3068" t="str">
            <v>M2</v>
          </cell>
          <cell r="E3068">
            <v>27.05</v>
          </cell>
          <cell r="F3068">
            <v>26.21</v>
          </cell>
          <cell r="G3068">
            <v>53.26</v>
          </cell>
        </row>
        <row r="3069">
          <cell r="B3069">
            <v>96109</v>
          </cell>
          <cell r="C3069" t="str">
            <v>FORRO EM PLACAS DE GESSO, PARA AMBIENTES RESIDENCIAIS. AF_08/2023_PS</v>
          </cell>
          <cell r="D3069" t="str">
            <v>M2</v>
          </cell>
          <cell r="E3069">
            <v>28.87</v>
          </cell>
          <cell r="F3069">
            <v>30.41</v>
          </cell>
          <cell r="G3069">
            <v>59.28</v>
          </cell>
        </row>
        <row r="3070">
          <cell r="B3070">
            <v>96116</v>
          </cell>
          <cell r="C3070" t="str">
            <v>FORRO EM RÉGUAS DE PVC, FRISADO, PARA AMBIENTES COMERCIAIS, INCLUSIVE ESTRUTURA BIDIRECIONAL DE FIXAÇÃO. AF_08/2023_PS</v>
          </cell>
          <cell r="D3070" t="str">
            <v>M2</v>
          </cell>
          <cell r="E3070">
            <v>59.51</v>
          </cell>
          <cell r="F3070">
            <v>12.93</v>
          </cell>
          <cell r="G3070">
            <v>72.44</v>
          </cell>
        </row>
        <row r="3071">
          <cell r="B3071">
            <v>96111</v>
          </cell>
          <cell r="C3071" t="str">
            <v>FORRO EM RÉGUAS DE PVC, FRISADO, PARA AMBIENTES RESIDENCIAIS, INCLUSIVE ESTRUTURA UNIDIRECIONAL DE FIXAÇÃO. AF_08/2023_PS</v>
          </cell>
          <cell r="D3071" t="str">
            <v>M2</v>
          </cell>
          <cell r="E3071">
            <v>55.44</v>
          </cell>
          <cell r="F3071">
            <v>15.02</v>
          </cell>
          <cell r="G3071">
            <v>70.46</v>
          </cell>
        </row>
        <row r="3072">
          <cell r="B3072">
            <v>96486</v>
          </cell>
          <cell r="C3072" t="str">
            <v>FORRO EM RÉGUAS DE PVC, LISO, PARA AMBIENTES COMERCIAIS, INCLUSIVE ESTRUTURA BIDIRECIONAL DE FIXAÇÃO. AF_08/2023_PS</v>
          </cell>
          <cell r="D3072" t="str">
            <v>M2</v>
          </cell>
          <cell r="E3072">
            <v>71.4</v>
          </cell>
          <cell r="F3072">
            <v>12.93</v>
          </cell>
          <cell r="G3072">
            <v>84.33</v>
          </cell>
        </row>
        <row r="3073">
          <cell r="B3073">
            <v>96485</v>
          </cell>
          <cell r="C3073" t="str">
            <v>FORRO EM RÉGUAS DE PVC, LISO, PARA AMBIENTES RESIDENCIAIS, INCLUSIVE ESTRUTURA UNIDIRECIONAL DE FIXAÇÃO. AF_08/2023_PS</v>
          </cell>
          <cell r="D3073" t="str">
            <v>M2</v>
          </cell>
          <cell r="E3073">
            <v>67.33</v>
          </cell>
          <cell r="F3073">
            <v>15.02</v>
          </cell>
          <cell r="G3073">
            <v>82.35</v>
          </cell>
        </row>
        <row r="3074">
          <cell r="B3074">
            <v>101807</v>
          </cell>
          <cell r="C3074" t="str">
            <v>CAIXA ENTERRADA DISTRIBUIDORA DE VAZÃO (SUMIDOUROS MÚLTIPLOS), RETANGULAR, EM ALVENARIA COM BLOCOS DE CONCRETO, DIMENSÕES INTERNAS: 0,60 X 0,60 X H=0,50 M. AF_12/2020</v>
          </cell>
          <cell r="D3074" t="str">
            <v>UN</v>
          </cell>
          <cell r="E3074">
            <v>293.32</v>
          </cell>
          <cell r="F3074">
            <v>253.09</v>
          </cell>
          <cell r="G3074">
            <v>546.41</v>
          </cell>
        </row>
        <row r="3075">
          <cell r="B3075">
            <v>101806</v>
          </cell>
          <cell r="C3075" t="str">
            <v>CAIXA ENTERRADA DISTRIBUIDORA DE VAZÃO (SUMIDOUROS MÚLTIPLOS), RETANGULAR, EM ALVENARIA COM TIJOLOS MACIÇOS, DIMENSÕES INTERNAS: 0,60 X 0,60 X H=0,50 M. AF_12/2020</v>
          </cell>
          <cell r="D3075" t="str">
            <v>UN</v>
          </cell>
          <cell r="E3075">
            <v>318.31</v>
          </cell>
          <cell r="F3075">
            <v>279</v>
          </cell>
          <cell r="G3075">
            <v>597.31</v>
          </cell>
        </row>
        <row r="3076">
          <cell r="B3076">
            <v>101808</v>
          </cell>
          <cell r="C3076" t="str">
            <v>CAIXA ENTERRADA DISTRIBUIDORA DE VAZÃO (SUMIDOUROS MÚLTIPLOS), RETANGULAR, EM CONCRETO PRÉ-MOLDADO, DIMENSÕES INTERNAS: 0,60 X 0,60 X H=0,50 M. AF_12/2020</v>
          </cell>
          <cell r="D3076" t="str">
            <v>UN</v>
          </cell>
          <cell r="E3076">
            <v>514.15</v>
          </cell>
          <cell r="F3076">
            <v>61.47</v>
          </cell>
          <cell r="G3076">
            <v>575.62</v>
          </cell>
        </row>
        <row r="3077">
          <cell r="B3077">
            <v>98058</v>
          </cell>
          <cell r="C3077" t="str">
            <v>FILTRO ANAERÓBIO CIRCULAR, EM CONCRETO PRÉ-MOLDADO, DIÂMETRO INTERNO = 1,10 M, ALTURA INTERNA = 1,50 M, VOLUME ÚTIL: 1140,4 L (PARA 5 CONTRIBUINTES). AF_12/2020</v>
          </cell>
          <cell r="D3077" t="str">
            <v>UN</v>
          </cell>
          <cell r="E3077">
            <v>1526.68</v>
          </cell>
          <cell r="F3077">
            <v>283.03</v>
          </cell>
          <cell r="G3077">
            <v>1809.71</v>
          </cell>
        </row>
        <row r="3078">
          <cell r="B3078">
            <v>98059</v>
          </cell>
          <cell r="C3078" t="str">
            <v>FILTRO ANAERÓBIO CIRCULAR, EM CONCRETO PRÉ-MOLDADO, DIÂMETRO INTERNO = 1,88 M, ALTURA INTERNA = 1,50 M, VOLUME ÚTIL: 3331,1 L (PARA 19 CONTRIBUINTES). AF_12/2020</v>
          </cell>
          <cell r="D3078" t="str">
            <v>UN</v>
          </cell>
          <cell r="E3078">
            <v>3410.37</v>
          </cell>
          <cell r="F3078">
            <v>414.62</v>
          </cell>
          <cell r="G3078">
            <v>3824.99</v>
          </cell>
        </row>
        <row r="3079">
          <cell r="B3079">
            <v>98060</v>
          </cell>
          <cell r="C3079" t="str">
            <v>FILTRO ANAERÓBIO CIRCULAR, EM CONCRETO PRÉ-MOLDADO, DIÂMETRO INTERNO = 2,38 M, ALTURA INTERNA = 1,50 M, VOLUME ÚTIL: 5338,6 L (PARA 34 CONTRIBUINTES). AF_12/2020</v>
          </cell>
          <cell r="D3079" t="str">
            <v>UN</v>
          </cell>
          <cell r="E3079">
            <v>4707.01</v>
          </cell>
          <cell r="F3079">
            <v>603.24</v>
          </cell>
          <cell r="G3079">
            <v>5310.25</v>
          </cell>
        </row>
        <row r="3080">
          <cell r="B3080">
            <v>98061</v>
          </cell>
          <cell r="C3080" t="str">
            <v>FILTRO ANAERÓBIO CIRCULAR, EM CONCRETO PRÉ-MOLDADO, DIÂMETRO INTERNO = 2,88 M, ALTURA INTERNA = 1,50 M, VOLUME ÚTIL: 7817,3 L (PARA 75 CONTRIBUINTES). AF_12/2020</v>
          </cell>
          <cell r="D3080" t="str">
            <v>UN</v>
          </cell>
          <cell r="E3080">
            <v>6559.85</v>
          </cell>
          <cell r="F3080">
            <v>830.69</v>
          </cell>
          <cell r="G3080">
            <v>7390.54</v>
          </cell>
        </row>
        <row r="3081">
          <cell r="B3081">
            <v>98088</v>
          </cell>
          <cell r="C3081" t="str">
            <v>FILTRO ANAERÓBIO RETANGULAR, EM ALVENARIA COM BLOCOS DE CONCRETO, DIMENSÕES INTERNAS: 0,8 X 1,2 X H=1,67 M, VOLUME ÚTIL: 1152 L (PARA 5 CONTRIBUINTES). AF_12/2020</v>
          </cell>
          <cell r="D3081" t="str">
            <v>UN</v>
          </cell>
          <cell r="E3081">
            <v>2039.55</v>
          </cell>
          <cell r="F3081">
            <v>1253.76</v>
          </cell>
          <cell r="G3081">
            <v>3293.31</v>
          </cell>
        </row>
        <row r="3082">
          <cell r="B3082">
            <v>98089</v>
          </cell>
          <cell r="C3082" t="str">
            <v>FILTRO ANAERÓBIO RETANGULAR, EM ALVENARIA COM BLOCOS DE CONCRETO, DIMENSÕES INTERNAS: 1,2 X 1,8 X H=1,67 M, VOLUME ÚTIL: 2592 L (PARA 13 CONTRIBUINTES). AF_12/2020</v>
          </cell>
          <cell r="D3082" t="str">
            <v>UN</v>
          </cell>
          <cell r="E3082">
            <v>3205.07</v>
          </cell>
          <cell r="F3082">
            <v>1999.64</v>
          </cell>
          <cell r="G3082">
            <v>5204.71</v>
          </cell>
        </row>
        <row r="3083">
          <cell r="B3083">
            <v>98090</v>
          </cell>
          <cell r="C3083" t="str">
            <v>FILTRO ANAERÓBIO RETANGULAR, EM ALVENARIA COM BLOCOS DE CONCRETO, DIMENSÕES INTERNAS: 1,4 X 3,0 X H=1,67 M, VOLUME ÚTIL: 5040 L (PARA 32 CONTRIBUINTES). AF_12/2020</v>
          </cell>
          <cell r="D3083" t="str">
            <v>UN</v>
          </cell>
          <cell r="E3083">
            <v>5015.88</v>
          </cell>
          <cell r="F3083">
            <v>3151.96</v>
          </cell>
          <cell r="G3083">
            <v>8167.84</v>
          </cell>
        </row>
        <row r="3084">
          <cell r="B3084">
            <v>98091</v>
          </cell>
          <cell r="C3084" t="str">
            <v>FILTRO ANAERÓBIO RETANGULAR, EM ALVENARIA COM BLOCOS DE CONCRETO, DIMENSÕES INTERNAS: 1,4 X 4,2 X H=1,67 M, VOLUME ÚTIL: 7056 L (PARA 67 CONTRIBUINTES). AF_12/2020</v>
          </cell>
          <cell r="D3084" t="str">
            <v>UN</v>
          </cell>
          <cell r="E3084">
            <v>6543.01</v>
          </cell>
          <cell r="F3084">
            <v>4120.29</v>
          </cell>
          <cell r="G3084">
            <v>10663.3</v>
          </cell>
        </row>
        <row r="3085">
          <cell r="B3085">
            <v>98092</v>
          </cell>
          <cell r="C3085" t="str">
            <v>FILTRO ANAERÓBIO RETANGULAR, EM ALVENARIA COM BLOCOS DE CONCRETO, DIMENSÕES INTERNAS: 1,6 X 4,6 X H=1,67 M, VOLUME ÚTIL: 8832 L (PARA 84 CONTRIBUINTES). AF_12/2020</v>
          </cell>
          <cell r="D3085" t="str">
            <v>UN</v>
          </cell>
          <cell r="E3085">
            <v>7591.12</v>
          </cell>
          <cell r="F3085">
            <v>4790.41</v>
          </cell>
          <cell r="G3085">
            <v>12381.53</v>
          </cell>
        </row>
        <row r="3086">
          <cell r="B3086">
            <v>98093</v>
          </cell>
          <cell r="C3086" t="str">
            <v>FILTRO ANAERÓBIO RETANGULAR, EM ALVENARIA COM BLOCOS DE CONCRETO, DIMENSÕES INTERNAS: 1,6 X 5,6 X H=1,67 M, VOLUME ÚTIL: 10752 L (PARA 103 CONTRIBUINTES). AF_12/2020</v>
          </cell>
          <cell r="D3086" t="str">
            <v>UN</v>
          </cell>
          <cell r="E3086">
            <v>8955.09</v>
          </cell>
          <cell r="F3086">
            <v>5655.92</v>
          </cell>
          <cell r="G3086">
            <v>14611.01</v>
          </cell>
        </row>
        <row r="3087">
          <cell r="B3087">
            <v>98072</v>
          </cell>
          <cell r="C3087" t="str">
            <v>FILTRO ANAERÓBIO RETANGULAR, EM ALVENARIA COM TIJOLOS CERÂMICOS MACIÇOS, DIMENSÕES INTERNAS: 0,8 X 1,2 X H=1,67 M, VOLUME ÚTIL: 1152 L (PARA 5 CONTRIBUINTES). AF_12/2020</v>
          </cell>
          <cell r="D3087" t="str">
            <v>UN</v>
          </cell>
          <cell r="E3087">
            <v>2475.87</v>
          </cell>
          <cell r="F3087">
            <v>1570.33</v>
          </cell>
          <cell r="G3087">
            <v>4046.2</v>
          </cell>
        </row>
        <row r="3088">
          <cell r="B3088">
            <v>98073</v>
          </cell>
          <cell r="C3088" t="str">
            <v>FILTRO ANAERÓBIO RETANGULAR, EM ALVENARIA COM TIJOLOS CERÂMICOS MACIÇOS, DIMENSÕES INTERNAS: 1,2 X 1,8 X H=1,67 M, VOLUME ÚTIL: 2592 L (PARA 13 CONTRIBUINTES). AF_12/2020</v>
          </cell>
          <cell r="D3088" t="str">
            <v>UN</v>
          </cell>
          <cell r="E3088">
            <v>3874.14</v>
          </cell>
          <cell r="F3088">
            <v>2472.74</v>
          </cell>
          <cell r="G3088">
            <v>6346.88</v>
          </cell>
        </row>
        <row r="3089">
          <cell r="B3089">
            <v>98074</v>
          </cell>
          <cell r="C3089" t="str">
            <v>FILTRO ANAERÓBIO RETANGULAR, EM ALVENARIA COM TIJOLOS CERÂMICOS MACIÇOS, DIMENSÕES INTERNAS: 1,4 X 3,0 X H=1,67 M, VOLUME ÚTIL: 5040 L (PARA 32 CONTRIBUINTES). AF_12/2020</v>
          </cell>
          <cell r="D3089" t="str">
            <v>UN</v>
          </cell>
          <cell r="E3089">
            <v>6021.98</v>
          </cell>
          <cell r="F3089">
            <v>3851.73</v>
          </cell>
          <cell r="G3089">
            <v>9873.71</v>
          </cell>
        </row>
        <row r="3090">
          <cell r="B3090">
            <v>98075</v>
          </cell>
          <cell r="C3090" t="str">
            <v>FILTRO ANAERÓBIO RETANGULAR, EM ALVENARIA COM TIJOLOS CERÂMICOS MACIÇOS, DIMENSÕES INTERNAS: 1,4 X 4,2 X H=1,67 M, VOLUME ÚTIL: 7056 L (PARA 67 CONTRIBUINTES). AF_12/2020</v>
          </cell>
          <cell r="D3090" t="str">
            <v>UN</v>
          </cell>
          <cell r="E3090">
            <v>7834.74</v>
          </cell>
          <cell r="F3090">
            <v>5011.19</v>
          </cell>
          <cell r="G3090">
            <v>12845.93</v>
          </cell>
        </row>
        <row r="3091">
          <cell r="B3091">
            <v>98076</v>
          </cell>
          <cell r="C3091" t="str">
            <v>FILTRO ANAERÓBIO RETANGULAR, EM ALVENARIA COM TIJOLOS CERÂMICOS MACIÇOS, DIMENSÕES INTERNAS: 1,6 X 4,6 X H=1,67 M, VOLUME ÚTIL: 8832 L (PARA 84 CONTRIBUINTES). AF_12/2020</v>
          </cell>
          <cell r="D3091" t="str">
            <v>UN</v>
          </cell>
          <cell r="E3091">
            <v>9034.07</v>
          </cell>
          <cell r="F3091">
            <v>5783.16</v>
          </cell>
          <cell r="G3091">
            <v>14817.23</v>
          </cell>
        </row>
        <row r="3092">
          <cell r="B3092">
            <v>98077</v>
          </cell>
          <cell r="C3092" t="str">
            <v>FILTRO ANAERÓBIO RETANGULAR, EM ALVENARIA COM TIJOLOS CERÂMICOS MACIÇOS, DIMENSÕES INTERNAS: 1,6 X 5,6 X H=1,67 M, VOLUME ÚTIL: 10752 L (PARA 103 CONTRIBUINTES). AF_12/2020</v>
          </cell>
          <cell r="D3092" t="str">
            <v>UN</v>
          </cell>
          <cell r="E3092">
            <v>10638.61</v>
          </cell>
          <cell r="F3092">
            <v>6810.31</v>
          </cell>
          <cell r="G3092">
            <v>17448.92</v>
          </cell>
        </row>
        <row r="3093">
          <cell r="B3093">
            <v>98062</v>
          </cell>
          <cell r="C3093" t="str">
            <v>SUMIDOURO CIRCULAR, EM CONCRETO PRÉ-MOLDADO, DIÂMETRO INTERNO = 1,88 M, ALTURA INTERNA = 2,00 M, ÁREA DE INFILTRAÇÃO: 13,1 M² (PARA 5 CONTRIBUINTES). AF_12/2020</v>
          </cell>
          <cell r="D3093" t="str">
            <v>UN</v>
          </cell>
          <cell r="E3093">
            <v>2879.19</v>
          </cell>
          <cell r="F3093">
            <v>272.63</v>
          </cell>
          <cell r="G3093">
            <v>3151.82</v>
          </cell>
        </row>
        <row r="3094">
          <cell r="B3094">
            <v>98063</v>
          </cell>
          <cell r="C3094" t="str">
            <v>SUMIDOURO CIRCULAR, EM CONCRETO PRÉ-MOLDADO, DIÂMETRO INTERNO = 2,38 M, ALTURA INTERNA = 2,50 M, ÁREA DE INFILTRAÇÃO: 21,3 M² (PARA 8 CONTRIBUINTES). AF_12/2020</v>
          </cell>
          <cell r="D3094" t="str">
            <v>UN</v>
          </cell>
          <cell r="E3094">
            <v>4411.16</v>
          </cell>
          <cell r="F3094">
            <v>403.46</v>
          </cell>
          <cell r="G3094">
            <v>4814.62</v>
          </cell>
        </row>
        <row r="3095">
          <cell r="B3095">
            <v>98064</v>
          </cell>
          <cell r="C3095" t="str">
            <v>SUMIDOURO CIRCULAR, EM CONCRETO PRÉ-MOLDADO, DIÂMETRO INTERNO = 2,38 M, ALTURA INTERNA = 3,0 M, ÁREA DE INFILTRAÇÃO: 25 M² (PARA 10 CONTRIBUINTES). AF_12/2020</v>
          </cell>
          <cell r="D3095" t="str">
            <v>UN</v>
          </cell>
          <cell r="E3095">
            <v>5161.5</v>
          </cell>
          <cell r="F3095">
            <v>422.72</v>
          </cell>
          <cell r="G3095">
            <v>5584.22</v>
          </cell>
        </row>
        <row r="3096">
          <cell r="B3096">
            <v>98065</v>
          </cell>
          <cell r="C3096" t="str">
            <v>SUMIDOURO CIRCULAR, EM CONCRETO PRÉ-MOLDADO, DIÂMETRO INTERNO = 2,88 M, ALTURA INTERNA = 3,0 M, ÁREA DE INFILTRAÇÃO: 31,4 M² (PARA 12 CONTRIBUINTES). AF_12/2020</v>
          </cell>
          <cell r="D3096" t="str">
            <v>UN</v>
          </cell>
          <cell r="E3096">
            <v>7192.28</v>
          </cell>
          <cell r="F3096">
            <v>562.19</v>
          </cell>
          <cell r="G3096">
            <v>7754.47</v>
          </cell>
        </row>
        <row r="3097">
          <cell r="B3097">
            <v>98094</v>
          </cell>
          <cell r="C3097" t="str">
            <v>SUMIDOURO RETANGULAR, EM ALVENARIA COM BLOCOS DE CONCRETO, DIMENSÕES INTERNAS: 0,8 X 1,4 X H=3,0 M, ÁREA DE INFILTRAÇÃO: 13,2 M² (PARA 5 CONTRIBUINTES). AF_12/2020</v>
          </cell>
          <cell r="D3097" t="str">
            <v>UN</v>
          </cell>
          <cell r="E3097">
            <v>1714.67</v>
          </cell>
          <cell r="F3097">
            <v>997.98</v>
          </cell>
          <cell r="G3097">
            <v>2712.65</v>
          </cell>
        </row>
        <row r="3098">
          <cell r="B3098">
            <v>98099</v>
          </cell>
          <cell r="C3098" t="str">
            <v>SUMIDOURO RETANGULAR, EM ALVENARIA COM BLOCOS DE CONCRETO, DIMENSÕES INTERNAS: 1,0 X 3,0 X H=3,0 M, ÁREA DE INFILTRAÇÃO: 25 M² (PARA 10 CONTRIBUINTES). AF_12/2020</v>
          </cell>
          <cell r="D3098" t="str">
            <v>UN</v>
          </cell>
          <cell r="E3098">
            <v>2918.18</v>
          </cell>
          <cell r="F3098">
            <v>1710.9</v>
          </cell>
          <cell r="G3098">
            <v>4629.08</v>
          </cell>
        </row>
        <row r="3099">
          <cell r="B3099">
            <v>98100</v>
          </cell>
          <cell r="C3099" t="str">
            <v>SUMIDOURO RETANGULAR, EM ALVENARIA COM BLOCOS DE CONCRETO, DIMENSÕES INTERNAS: 1,6 X 3,4 X H=3,0 M, ÁREA DE INFILTRAÇÃO: 32,9 M² (PARA 13 CONTRIBUINTES). . AF_12/2020</v>
          </cell>
          <cell r="D3099" t="str">
            <v>UN</v>
          </cell>
          <cell r="E3099">
            <v>3808.35</v>
          </cell>
          <cell r="F3099">
            <v>2255.9</v>
          </cell>
          <cell r="G3099">
            <v>6064.25</v>
          </cell>
        </row>
        <row r="3100">
          <cell r="B3100">
            <v>98101</v>
          </cell>
          <cell r="C3100" t="str">
            <v>SUMIDOURO RETANGULAR, EM ALVENARIA COM BLOCOS DE CONCRETO, DIMENSÕES INTERNAS: 1,6 X 5,8 X H=3,0 M, ÁREA DE INFILTRAÇÃO: 50 M² (PARA 20 CONTRIBUINTES). . AF_12/2020</v>
          </cell>
          <cell r="D3100" t="str">
            <v>UN</v>
          </cell>
          <cell r="E3100">
            <v>5611.68</v>
          </cell>
          <cell r="F3100">
            <v>3352.66</v>
          </cell>
          <cell r="G3100">
            <v>8964.34</v>
          </cell>
        </row>
        <row r="3101">
          <cell r="B3101">
            <v>98078</v>
          </cell>
          <cell r="C3101" t="str">
            <v>SUMIDOURO RETANGULAR, EM ALVENARIA COM TIJOLOS CERÂMICOS MACIÇOS, DIMENSÕES INTERNAS: 0,8 X 1,4 X H=3,0 M, ÁREA DE INFILTRAÇÃO: 13,2 M² (PARA 5 CONTRIBUINTES). AF_12/2020</v>
          </cell>
          <cell r="D3101" t="str">
            <v>UN</v>
          </cell>
          <cell r="E3101">
            <v>2773.18</v>
          </cell>
          <cell r="F3101">
            <v>1587.16</v>
          </cell>
          <cell r="G3101">
            <v>4360.34</v>
          </cell>
        </row>
        <row r="3102">
          <cell r="B3102">
            <v>98079</v>
          </cell>
          <cell r="C3102" t="str">
            <v>SUMIDOURO RETANGULAR, EM ALVENARIA COM TIJOLOS CERÂMICOS MACIÇOS, DIMENSÕES INTERNAS: 1,0 X 3,0 X H=3,0 M, ÁREA DE INFILTRAÇÃO: 25 M² (PARA 10 CONTRIBUINTES). AF_12/2020</v>
          </cell>
          <cell r="D3102" t="str">
            <v>UN</v>
          </cell>
          <cell r="E3102">
            <v>4858.57</v>
          </cell>
          <cell r="F3102">
            <v>2781.88</v>
          </cell>
          <cell r="G3102">
            <v>7640.45</v>
          </cell>
        </row>
        <row r="3103">
          <cell r="B3103">
            <v>98080</v>
          </cell>
          <cell r="C3103" t="str">
            <v>SUMIDOURO RETANGULAR, EM ALVENARIA COM TIJOLOS CERÂMICOS MACIÇOS, DIMENSÕES INTERNAS: 1,6 X 3,4 X H=3,0 M, ÁREA DE INFILTRAÇÃO: 32,9 M² (PARA 13 CONTRIBUINTES). AF_12/2020</v>
          </cell>
          <cell r="D3103" t="str">
            <v>UN</v>
          </cell>
          <cell r="E3103">
            <v>6238.24</v>
          </cell>
          <cell r="F3103">
            <v>3595.05</v>
          </cell>
          <cell r="G3103">
            <v>9833.29</v>
          </cell>
        </row>
        <row r="3104">
          <cell r="B3104">
            <v>98081</v>
          </cell>
          <cell r="C3104" t="str">
            <v>SUMIDOURO RETANGULAR, EM ALVENARIA COM TIJOLOS CERÂMICOS MACIÇOS, DIMENSÕES INTERNAS: 1,6 X 5,8 X H=3,0 M, ÁREA DE INFILTRAÇÃO: 50 M² (PARA 20 CONTRIBUINTES). AF_12/2020</v>
          </cell>
          <cell r="D3104" t="str">
            <v>UN</v>
          </cell>
          <cell r="E3104">
            <v>9235.87</v>
          </cell>
          <cell r="F3104">
            <v>5338.63</v>
          </cell>
          <cell r="G3104">
            <v>14574.5</v>
          </cell>
        </row>
        <row r="3105">
          <cell r="B3105">
            <v>98052</v>
          </cell>
          <cell r="C3105" t="str">
            <v>TANQUE SÉPTICO CIRCULAR, EM CONCRETO PRÉ-MOLDADO, DIÂMETRO INTERNO = 1,10 M, ALTURA INTERNA = 2,50 M, VOLUME ÚTIL: 2138,2 L (PARA 5 CONTRIBUINTES). AF_12/2020</v>
          </cell>
          <cell r="D3105" t="str">
            <v>UN</v>
          </cell>
          <cell r="E3105">
            <v>1913.02</v>
          </cell>
          <cell r="F3105">
            <v>242</v>
          </cell>
          <cell r="G3105">
            <v>2155.02</v>
          </cell>
        </row>
        <row r="3106">
          <cell r="B3106">
            <v>98053</v>
          </cell>
          <cell r="C3106" t="str">
            <v>TANQUE SÉPTICO CIRCULAR, EM CONCRETO PRÉ-MOLDADO, DIÂMETRO INTERNO = 1,40 M, ALTURA INTERNA = 2,50 M, VOLUME ÚTIL: 3463,6 L (PARA 13 CONTRIBUINTES). AF_12/2020</v>
          </cell>
          <cell r="D3106" t="str">
            <v>UN</v>
          </cell>
          <cell r="E3106">
            <v>2635.26</v>
          </cell>
          <cell r="F3106">
            <v>327.03</v>
          </cell>
          <cell r="G3106">
            <v>2962.29</v>
          </cell>
        </row>
        <row r="3107">
          <cell r="B3107">
            <v>98054</v>
          </cell>
          <cell r="C3107" t="str">
            <v>TANQUE SÉPTICO CIRCULAR, EM CONCRETO PRÉ-MOLDADO, DIÂMETRO INTERNO = 1,88 M, ALTURA INTERNA = 2,50 M, VOLUME ÚTIL: 6245,8 L (PARA 32 CONTRIBUINTES). AF_12/2020</v>
          </cell>
          <cell r="D3107" t="str">
            <v>UN</v>
          </cell>
          <cell r="E3107">
            <v>4442.03</v>
          </cell>
          <cell r="F3107">
            <v>342.06</v>
          </cell>
          <cell r="G3107">
            <v>4784.09</v>
          </cell>
        </row>
        <row r="3108">
          <cell r="B3108">
            <v>98055</v>
          </cell>
          <cell r="C3108" t="str">
            <v>TANQUE SÉPTICO CIRCULAR, EM CONCRETO PRÉ-MOLDADO, DIÂMETRO INTERNO = 2,38 M, ALTURA INTERNA = 2,50 M, VOLUME ÚTIL: 10009,8 L (PARA 69 CONTRIBUINTES). AF_12/2020</v>
          </cell>
          <cell r="D3108" t="str">
            <v>UN</v>
          </cell>
          <cell r="E3108">
            <v>6021.13</v>
          </cell>
          <cell r="F3108">
            <v>472.05</v>
          </cell>
          <cell r="G3108">
            <v>6493.18</v>
          </cell>
        </row>
        <row r="3109">
          <cell r="B3109">
            <v>98056</v>
          </cell>
          <cell r="C3109" t="str">
            <v>TANQUE SÉPTICO CIRCULAR, EM CONCRETO PRÉ-MOLDADO, DIÂMETRO INTERNO = 2,38 M, ALTURA INTERNA = 3,0 M, VOLUME ÚTIL: 12234,2 L (PARA 86 CONTRIBUINTES). AF_12/2020</v>
          </cell>
          <cell r="D3109" t="str">
            <v>UN</v>
          </cell>
          <cell r="E3109">
            <v>7093.79</v>
          </cell>
          <cell r="F3109">
            <v>503.71</v>
          </cell>
          <cell r="G3109">
            <v>7597.5</v>
          </cell>
        </row>
        <row r="3110">
          <cell r="B3110">
            <v>98057</v>
          </cell>
          <cell r="C3110" t="str">
            <v>TANQUE SÉPTICO CIRCULAR, EM CONCRETO PRÉ-MOLDADO, DIÂMETRO INTERNO = 2,88 M, ALTURA INTERNA = 2,50 M, VOLUME ÚTIL: 14657,4 L (PARA 105 CONTRIBUINTES). AF_12/2020</v>
          </cell>
          <cell r="D3110" t="str">
            <v>UN</v>
          </cell>
          <cell r="E3110">
            <v>8394.25</v>
          </cell>
          <cell r="F3110">
            <v>624.06</v>
          </cell>
          <cell r="G3110">
            <v>9018.31</v>
          </cell>
        </row>
        <row r="3111">
          <cell r="B3111">
            <v>98082</v>
          </cell>
          <cell r="C3111" t="str">
            <v>TANQUE SÉPTICO RETANGULAR, EM ALVENARIA COM BLOCOS DE CONCRETO, DIMENSÕES INTERNAS: 1,0 X 2,0 X H=1,4 M, VOLUME ÚTIL: 2000 L (PARA 5 CONTRIBUINTES). AF_12/2020</v>
          </cell>
          <cell r="D3111" t="str">
            <v>UN</v>
          </cell>
          <cell r="E3111">
            <v>2362.54</v>
          </cell>
          <cell r="F3111">
            <v>1466.53</v>
          </cell>
          <cell r="G3111">
            <v>3829.07</v>
          </cell>
        </row>
        <row r="3112">
          <cell r="B3112">
            <v>98083</v>
          </cell>
          <cell r="C3112" t="str">
            <v>TANQUE SÉPTICO RETANGULAR, EM ALVENARIA COM BLOCOS DE CONCRETO, DIMENSÕES INTERNAS: 1,2 X 2,4 X H=1,6 M, VOLUME ÚTIL: 3456 L (PARA 13 CONTRIBUINTES). AF_12/2020</v>
          </cell>
          <cell r="D3112" t="str">
            <v>UN</v>
          </cell>
          <cell r="E3112">
            <v>3102.4</v>
          </cell>
          <cell r="F3112">
            <v>1949.54</v>
          </cell>
          <cell r="G3112">
            <v>5051.94</v>
          </cell>
        </row>
        <row r="3113">
          <cell r="B3113">
            <v>98084</v>
          </cell>
          <cell r="C3113" t="str">
            <v>TANQUE SÉPTICO RETANGULAR, EM ALVENARIA COM BLOCOS DE CONCRETO, DIMENSÕES INTERNAS: 1,4 X 3,2 X H=1,8 M, VOLUME ÚTIL: 6272 L (PARA 32 CONTRIBUINTES). AF_12/2020</v>
          </cell>
          <cell r="D3113" t="str">
            <v>UN</v>
          </cell>
          <cell r="E3113">
            <v>4331.07</v>
          </cell>
          <cell r="F3113">
            <v>2757.41</v>
          </cell>
          <cell r="G3113">
            <v>7088.48</v>
          </cell>
        </row>
        <row r="3114">
          <cell r="B3114">
            <v>98085</v>
          </cell>
          <cell r="C3114" t="str">
            <v>TANQUE SÉPTICO RETANGULAR, EM ALVENARIA COM BLOCOS DE CONCRETO, DIMENSÕES INTERNAS: 1,6 X 4,4 X H=1,8 M, VOLUME ÚTIL: 9856 L (PARA 68 CONTRIBUINTES). AF_12/2020</v>
          </cell>
          <cell r="D3114" t="str">
            <v>UN</v>
          </cell>
          <cell r="E3114">
            <v>5857.12</v>
          </cell>
          <cell r="F3114">
            <v>3768.38</v>
          </cell>
          <cell r="G3114">
            <v>9625.5</v>
          </cell>
        </row>
        <row r="3115">
          <cell r="B3115">
            <v>98087</v>
          </cell>
          <cell r="C3115" t="str">
            <v>TANQUE SÉPTICO RETANGULAR, EM ALVENARIA COM BLOCOS DE CONCRETO, DIMENSÕES INTERNAS: 1,6 X 4,6 X H=2,4 M, VOLUME ÚTIL: 14720 L (PARA 105 CONTRIBUINTES). AF_12/2020</v>
          </cell>
          <cell r="D3115" t="str">
            <v>UN</v>
          </cell>
          <cell r="E3115">
            <v>7036.29</v>
          </cell>
          <cell r="F3115">
            <v>4538.45</v>
          </cell>
          <cell r="G3115">
            <v>11574.74</v>
          </cell>
        </row>
        <row r="3116">
          <cell r="B3116">
            <v>98086</v>
          </cell>
          <cell r="C3116" t="str">
            <v>TANQUE SÉPTICO RETANGULAR, EM ALVENARIA COM BLOCOS DE CONCRETO, DIMENSÕES INTERNAS: 1,6 X 4,8 X H=2,0 M, VOLUME ÚTIL: 12288 L (PARA 86 CONTRIBUINTES). AF_12/2020</v>
          </cell>
          <cell r="D3116" t="str">
            <v>UN</v>
          </cell>
          <cell r="E3116">
            <v>6601.5</v>
          </cell>
          <cell r="F3116">
            <v>4258.01</v>
          </cell>
          <cell r="G3116">
            <v>10859.51</v>
          </cell>
        </row>
        <row r="3117">
          <cell r="B3117">
            <v>98066</v>
          </cell>
          <cell r="C3117" t="str">
            <v>TANQUE SÉPTICO RETANGULAR, EM ALVENARIA COM TIJOLOS CERÂMICOS MACIÇOS, DIMENSÕES INTERNAS: 1,0 X 2,0 X H=1,4 M, VOLUME ÚTIL: 2000 L (PARA 5 CONTRIBUINTES). AF_12/2020</v>
          </cell>
          <cell r="D3117" t="str">
            <v>UN</v>
          </cell>
          <cell r="E3117">
            <v>2961.7</v>
          </cell>
          <cell r="F3117">
            <v>1857.2</v>
          </cell>
          <cell r="G3117">
            <v>4818.9</v>
          </cell>
        </row>
        <row r="3118">
          <cell r="B3118">
            <v>98067</v>
          </cell>
          <cell r="C3118" t="str">
            <v>TANQUE SÉPTICO RETANGULAR, EM ALVENARIA COM TIJOLOS CERÂMICOS MACIÇOS, DIMENSÕES INTERNAS: 1,2 X 2,4 X H=1,6 M, VOLUME ÚTIL: 3456 L (PARA 13 CONTRIBUINTES). AF_12/2020</v>
          </cell>
          <cell r="D3118" t="str">
            <v>UN</v>
          </cell>
          <cell r="E3118">
            <v>3939.41</v>
          </cell>
          <cell r="F3118">
            <v>2484.93</v>
          </cell>
          <cell r="G3118">
            <v>6424.34</v>
          </cell>
        </row>
        <row r="3119">
          <cell r="B3119">
            <v>98068</v>
          </cell>
          <cell r="C3119" t="str">
            <v>TANQUE SÉPTICO RETANGULAR, EM ALVENARIA COM TIJOLOS CERÂMICOS MACIÇOS, DIMENSÕES INTERNAS: 1,4 X 3,2 X H=1,8 M, VOLUME ÚTIL: 6272 L (PARA 32 CONTRIBUINTES). AF_12/2020</v>
          </cell>
          <cell r="D3119" t="str">
            <v>UN</v>
          </cell>
          <cell r="E3119">
            <v>5553.86</v>
          </cell>
          <cell r="F3119">
            <v>3525.51</v>
          </cell>
          <cell r="G3119">
            <v>9079.37</v>
          </cell>
        </row>
        <row r="3120">
          <cell r="B3120">
            <v>98069</v>
          </cell>
          <cell r="C3120" t="str">
            <v>TANQUE SÉPTICO RETANGULAR, EM ALVENARIA COM TIJOLOS CERÂMICOS MACIÇOS, DIMENSÕES INTERNAS: 1,6 X 4,4 X H=1,8 M, VOLUME ÚTIL: 9856 L (PARA 68 CONTRIBUINTES). AF_12/2020</v>
          </cell>
          <cell r="D3120" t="str">
            <v>UN</v>
          </cell>
          <cell r="E3120">
            <v>7458.06</v>
          </cell>
          <cell r="F3120">
            <v>4770.27</v>
          </cell>
          <cell r="G3120">
            <v>12228.33</v>
          </cell>
        </row>
        <row r="3121">
          <cell r="B3121">
            <v>98071</v>
          </cell>
          <cell r="C3121" t="str">
            <v>TANQUE SÉPTICO RETANGULAR, EM ALVENARIA COM TIJOLOS CERÂMICOS MACIÇOS, DIMENSÕES INTERNAS: 1,6 X 4,6 X H=2,4 M, VOLUME ÚTIL: 14720 L (PARA 105 CONTRIBUINTES). AF_12/2020</v>
          </cell>
          <cell r="D3121" t="str">
            <v>UN</v>
          </cell>
          <cell r="E3121">
            <v>9286.42</v>
          </cell>
          <cell r="F3121">
            <v>5917.28</v>
          </cell>
          <cell r="G3121">
            <v>15203.7</v>
          </cell>
        </row>
        <row r="3122">
          <cell r="B3122">
            <v>98070</v>
          </cell>
          <cell r="C3122" t="str">
            <v>TANQUE SÉPTICO RETANGULAR, EM ALVENARIA COM TIJOLOS CERÂMICOS MACIÇOS, DIMENSÕES INTERNAS: 1,6 X 4,8 X H=2,0 M, VOLUME ÚTIL: 12288 L (PARA 86 CONTRIBUINTES). AF_12/2020</v>
          </cell>
          <cell r="D3122" t="str">
            <v>UN</v>
          </cell>
          <cell r="E3122">
            <v>8517.11</v>
          </cell>
          <cell r="F3122">
            <v>5443.07</v>
          </cell>
          <cell r="G3122">
            <v>13960.18</v>
          </cell>
        </row>
        <row r="3123">
          <cell r="B3123">
            <v>104915</v>
          </cell>
          <cell r="C3123" t="str">
            <v>ARMAÇÃO DE BLOCO E SAPATA UTILIZANDO AÇO CA-50 DE 25 MM - MONTAGEM. AF_01/2024</v>
          </cell>
          <cell r="D3123" t="str">
            <v>KG</v>
          </cell>
          <cell r="E3123">
            <v>9.63</v>
          </cell>
          <cell r="F3123">
            <v>0.39</v>
          </cell>
          <cell r="G3123">
            <v>10.02</v>
          </cell>
        </row>
        <row r="3124">
          <cell r="B3124">
            <v>96546</v>
          </cell>
          <cell r="C3124" t="str">
            <v>ARMAÇÃO DE BLOCO UTILIZANDO AÇO CA-50 DE 10 MM - MONTAGEM. AF_01/2024</v>
          </cell>
          <cell r="D3124" t="str">
            <v>KG</v>
          </cell>
          <cell r="E3124">
            <v>10.91</v>
          </cell>
          <cell r="F3124">
            <v>3.87</v>
          </cell>
          <cell r="G3124">
            <v>14.78</v>
          </cell>
        </row>
        <row r="3125">
          <cell r="B3125">
            <v>96544</v>
          </cell>
          <cell r="C3125" t="str">
            <v>ARMAÇÃO DE BLOCO UTILIZANDO AÇO CA-50 DE 6,3 MM - MONTAGEM. AF_01/2024</v>
          </cell>
          <cell r="D3125" t="str">
            <v>KG</v>
          </cell>
          <cell r="E3125">
            <v>12.43</v>
          </cell>
          <cell r="F3125">
            <v>7.02</v>
          </cell>
          <cell r="G3125">
            <v>19.45</v>
          </cell>
        </row>
        <row r="3126">
          <cell r="B3126">
            <v>96545</v>
          </cell>
          <cell r="C3126" t="str">
            <v>ARMAÇÃO DE BLOCO UTILIZANDO AÇO CA-50 DE 8 MM - MONTAGEM. AF_01/2024</v>
          </cell>
          <cell r="D3126" t="str">
            <v>KG</v>
          </cell>
          <cell r="E3126">
            <v>11.98</v>
          </cell>
          <cell r="F3126">
            <v>5.16</v>
          </cell>
          <cell r="G3126">
            <v>17.14</v>
          </cell>
        </row>
        <row r="3127">
          <cell r="B3127">
            <v>96543</v>
          </cell>
          <cell r="C3127" t="str">
            <v>ARMAÇÃO DE BLOCO UTILIZANDO AÇO CA-60 DE 5 MM - MONTAGEM. AF_01/2024</v>
          </cell>
          <cell r="D3127" t="str">
            <v>KG</v>
          </cell>
          <cell r="E3127">
            <v>12.61</v>
          </cell>
          <cell r="F3127">
            <v>9.55</v>
          </cell>
          <cell r="G3127">
            <v>22.16</v>
          </cell>
        </row>
        <row r="3128">
          <cell r="B3128">
            <v>104922</v>
          </cell>
          <cell r="C3128" t="str">
            <v>ARMAÇÃO DE BLOCO, SAPATA ISOLADA E SAPATA CORRIDA UTILIZANDO AÇO CA-50 DE 20 MM - MONTAGEM. AF_01/2024</v>
          </cell>
          <cell r="D3128" t="str">
            <v>KG</v>
          </cell>
          <cell r="E3128">
            <v>9.99</v>
          </cell>
          <cell r="F3128">
            <v>1.26</v>
          </cell>
          <cell r="G3128">
            <v>11.25</v>
          </cell>
        </row>
        <row r="3129">
          <cell r="B3129">
            <v>104920</v>
          </cell>
          <cell r="C3129" t="str">
            <v>ARMAÇÃO DE BLOCO, SAPATA ISOLADA, VIGA BALDRAME E SAPATA CORRIDA UTILIZANDO AÇO CA-50 DE 12,5 MM - MONTAGEM. AF_01/2024</v>
          </cell>
          <cell r="D3129" t="str">
            <v>KG</v>
          </cell>
          <cell r="E3129">
            <v>9.05</v>
          </cell>
          <cell r="F3129">
            <v>2.13</v>
          </cell>
          <cell r="G3129">
            <v>11.18</v>
          </cell>
        </row>
        <row r="3130">
          <cell r="B3130">
            <v>104921</v>
          </cell>
          <cell r="C3130" t="str">
            <v>ARMAÇÃO DE BLOCO, SAPATA ISOLADA, VIGA BALDRAME E SAPATA CORRIDA UTILIZANDO AÇO CA-50 DE 16 MM - MONTAGEM. AF_01/2024</v>
          </cell>
          <cell r="D3130" t="str">
            <v>KG</v>
          </cell>
          <cell r="E3130">
            <v>8.79</v>
          </cell>
          <cell r="F3130">
            <v>1.6</v>
          </cell>
          <cell r="G3130">
            <v>10.39</v>
          </cell>
        </row>
        <row r="3131">
          <cell r="B3131">
            <v>104919</v>
          </cell>
          <cell r="C3131" t="str">
            <v>ARMAÇÃO DE SAPATA ISOLADA, VIGA BALDRAME E SAPATA CORRIDA UTILIZANDO AÇO CA-50 DE 10 MM - MONTAGEM. AF_01/2024</v>
          </cell>
          <cell r="D3131" t="str">
            <v>KG</v>
          </cell>
          <cell r="E3131">
            <v>10.43</v>
          </cell>
          <cell r="F3131">
            <v>2.78</v>
          </cell>
          <cell r="G3131">
            <v>13.21</v>
          </cell>
        </row>
        <row r="3132">
          <cell r="B3132">
            <v>104917</v>
          </cell>
          <cell r="C3132" t="str">
            <v>ARMAÇÃO DE SAPATA ISOLADA, VIGA BALDRAME E SAPATA CORRIDA UTILIZANDO AÇO CA-50 DE 6,3 MM - MONTAGEM. AF_01/2024</v>
          </cell>
          <cell r="D3132" t="str">
            <v>KG</v>
          </cell>
          <cell r="E3132">
            <v>11.56</v>
          </cell>
          <cell r="F3132">
            <v>4.96</v>
          </cell>
          <cell r="G3132">
            <v>16.52</v>
          </cell>
        </row>
        <row r="3133">
          <cell r="B3133">
            <v>104918</v>
          </cell>
          <cell r="C3133" t="str">
            <v>ARMAÇÃO DE SAPATA ISOLADA, VIGA BALDRAME E SAPATA CORRIDA UTILIZANDO AÇO CA-50 DE 8 MM - MONTAGEM. AF_01/2024</v>
          </cell>
          <cell r="D3133" t="str">
            <v>KG</v>
          </cell>
          <cell r="E3133">
            <v>11.36</v>
          </cell>
          <cell r="F3133">
            <v>3.64</v>
          </cell>
          <cell r="G3133">
            <v>15</v>
          </cell>
        </row>
        <row r="3134">
          <cell r="B3134">
            <v>104916</v>
          </cell>
          <cell r="C3134" t="str">
            <v>ARMAÇÃO DE SAPATA ISOLADA, VIGA BALDRAME E SAPATA CORRIDA UTILIZANDO AÇO CA-60 DE 5 MM - MONTAGEM. AF_01/2024</v>
          </cell>
          <cell r="D3134" t="str">
            <v>KG</v>
          </cell>
          <cell r="E3134">
            <v>11.43</v>
          </cell>
          <cell r="F3134">
            <v>6.84</v>
          </cell>
          <cell r="G3134">
            <v>18.27</v>
          </cell>
        </row>
        <row r="3135">
          <cell r="B3135">
            <v>96557</v>
          </cell>
          <cell r="C3135" t="str">
            <v>CONCRETAGEM DE BLOCO DE COROAMENTO OU VIGA BALDRAME, FCK 30 MPA, COM USO DE BOMBA - LANÇAMENTO, ADENSAMENTO E ACABAMENTO. AF_01/2024</v>
          </cell>
          <cell r="D3135" t="str">
            <v>M3</v>
          </cell>
          <cell r="E3135">
            <v>644.5</v>
          </cell>
          <cell r="F3135">
            <v>17</v>
          </cell>
          <cell r="G3135">
            <v>661.5</v>
          </cell>
        </row>
        <row r="3136">
          <cell r="B3136">
            <v>96555</v>
          </cell>
          <cell r="C3136" t="str">
            <v>CONCRETAGEM DE BLOCO DE COROAMENTO OU VIGA BALDRAME, FCK 30 MPA, COM USO DE JERICA - LANÇAMENTO, ADENSAMENTO E ACABAMENTO. AF_01/2024</v>
          </cell>
          <cell r="D3136" t="str">
            <v>M3</v>
          </cell>
          <cell r="E3136">
            <v>537.71</v>
          </cell>
          <cell r="F3136">
            <v>182.11</v>
          </cell>
          <cell r="G3136">
            <v>719.82</v>
          </cell>
        </row>
        <row r="3137">
          <cell r="B3137">
            <v>104924</v>
          </cell>
          <cell r="C3137" t="str">
            <v>CONCRETAGEM DE SAPATA CORRIDA, FCK 30 MPA, COM USO DE BOMBA - LANÇAMENTO, ADENSAMENTO E ACABAMENTO. AF_01/2024</v>
          </cell>
          <cell r="D3137" t="str">
            <v>M3</v>
          </cell>
          <cell r="E3137">
            <v>662.51</v>
          </cell>
          <cell r="F3137">
            <v>22.39</v>
          </cell>
          <cell r="G3137">
            <v>684.9</v>
          </cell>
        </row>
        <row r="3138">
          <cell r="B3138">
            <v>104923</v>
          </cell>
          <cell r="C3138" t="str">
            <v>CONCRETAGEM DE SAPATA CORRIDA, FCK 30 MPA, COM USO DE JERICA - LANÇAMENTO, ADENSAMENTO E ACABAMENTO. AF_01/2024</v>
          </cell>
          <cell r="D3138" t="str">
            <v>M3</v>
          </cell>
          <cell r="E3138">
            <v>565.59</v>
          </cell>
          <cell r="F3138">
            <v>217.34</v>
          </cell>
          <cell r="G3138">
            <v>782.93</v>
          </cell>
        </row>
        <row r="3139">
          <cell r="B3139">
            <v>96558</v>
          </cell>
          <cell r="C3139" t="str">
            <v>CONCRETAGEM DE SAPATA, FCK 30 MPA, COM USO DE BOMBA - LANÇAMENTO, ADENSAMENTO E ACABAMENTO. AF_01/2024</v>
          </cell>
          <cell r="D3139" t="str">
            <v>M3</v>
          </cell>
          <cell r="E3139">
            <v>666.01</v>
          </cell>
          <cell r="F3139">
            <v>29.85</v>
          </cell>
          <cell r="G3139">
            <v>695.86</v>
          </cell>
        </row>
        <row r="3140">
          <cell r="B3140">
            <v>96556</v>
          </cell>
          <cell r="C3140" t="str">
            <v>CONCRETAGEM DE SAPATA, FCK 30 MPA, COM USO DE JERICA - LANÇAMENTO, ADENSAMENTO E ACABAMENTO. AF_01/2024</v>
          </cell>
          <cell r="D3140" t="str">
            <v>M3</v>
          </cell>
          <cell r="E3140">
            <v>600.68</v>
          </cell>
          <cell r="F3140">
            <v>300.56</v>
          </cell>
          <cell r="G3140">
            <v>901.24</v>
          </cell>
        </row>
        <row r="3141">
          <cell r="B3141">
            <v>96523</v>
          </cell>
          <cell r="C3141" t="str">
            <v>ESCAVAÇÃO MANUAL PARA BLOCO DE COROAMENTO OU SAPATA (INCLUINDO ESCAVAÇÃO PARA COLOCAÇÃO DE FÔRMAS). AF_01/2024</v>
          </cell>
          <cell r="D3141" t="str">
            <v>M3</v>
          </cell>
          <cell r="E3141">
            <v>37.7</v>
          </cell>
          <cell r="F3141">
            <v>78.43</v>
          </cell>
          <cell r="G3141">
            <v>116.13</v>
          </cell>
        </row>
        <row r="3142">
          <cell r="B3142">
            <v>96522</v>
          </cell>
          <cell r="C3142" t="str">
            <v>ESCAVAÇÃO MANUAL PARA BLOCO DE COROAMENTO OU SAPATA (SEM ESCAVAÇÃO PARA COLOCAÇÃO DE FÔRMAS). AF_01/2024</v>
          </cell>
          <cell r="D3142" t="str">
            <v>M3</v>
          </cell>
          <cell r="E3142">
            <v>56.44</v>
          </cell>
          <cell r="F3142">
            <v>119.11</v>
          </cell>
          <cell r="G3142">
            <v>175.55</v>
          </cell>
        </row>
        <row r="3143">
          <cell r="B3143">
            <v>96527</v>
          </cell>
          <cell r="C3143" t="str">
            <v>ESCAVAÇÃO MANUAL PARA VIGA BALDRAME OU SAPATA CORRIDA (INCLUINDO ESCAVAÇÃO PARA COLOCAÇÃO DE FÔRMAS). AF_01/2024</v>
          </cell>
          <cell r="D3143" t="str">
            <v>M3</v>
          </cell>
          <cell r="E3143">
            <v>41.63</v>
          </cell>
          <cell r="F3143">
            <v>86.16</v>
          </cell>
          <cell r="G3143">
            <v>127.79</v>
          </cell>
        </row>
        <row r="3144">
          <cell r="B3144">
            <v>96526</v>
          </cell>
          <cell r="C3144" t="str">
            <v>ESCAVAÇÃO MANUAL PARA VIGA BALDRAME OU SAPATA CORRIDA (SEM ESCAVAÇÃO PARA COLOCAÇÃO DE FÔRMAS). AF_01/2024</v>
          </cell>
          <cell r="D3144" t="str">
            <v>M3</v>
          </cell>
          <cell r="E3144">
            <v>80.01</v>
          </cell>
          <cell r="F3144">
            <v>171.09</v>
          </cell>
          <cell r="G3144">
            <v>251.1</v>
          </cell>
        </row>
        <row r="3145">
          <cell r="B3145">
            <v>96521</v>
          </cell>
          <cell r="C3145" t="str">
            <v>ESCAVAÇÃO MECANIZADA PARA BLOCO DE COROAMENTO OU SAPATA COM RETROESCAVADEIRA (INCLUINDO ESCAVAÇÃO PARA COLOCAÇÃO DE FÔRMAS). AF_01/2024</v>
          </cell>
          <cell r="D3145" t="str">
            <v>M3</v>
          </cell>
          <cell r="E3145">
            <v>33.05</v>
          </cell>
          <cell r="F3145">
            <v>12.7</v>
          </cell>
          <cell r="G3145">
            <v>45.75</v>
          </cell>
        </row>
        <row r="3146">
          <cell r="B3146">
            <v>96520</v>
          </cell>
          <cell r="C3146" t="str">
            <v>ESCAVAÇÃO MECANIZADA PARA BLOCO DE COROAMENTO OU SAPATA COM RETROESCAVADEIRA (SEM ESCAVAÇÃO PARA COLOCAÇÃO DE FÔRMAS). AF_01/2024</v>
          </cell>
          <cell r="D3146" t="str">
            <v>M3</v>
          </cell>
          <cell r="E3146">
            <v>57.58</v>
          </cell>
          <cell r="F3146">
            <v>47.91</v>
          </cell>
          <cell r="G3146">
            <v>105.49</v>
          </cell>
        </row>
        <row r="3147">
          <cell r="B3147">
            <v>96525</v>
          </cell>
          <cell r="C3147" t="str">
            <v>ESCAVAÇÃO MECANIZADA PARA VIGA BALDRAME OU SAPATA CORRIDA COM MINI-ESCAVADEIRA (INCLUINDO ESCAVAÇÃO PARA COLOCAÇÃO DE FÔRMAS). AF_01/2024</v>
          </cell>
          <cell r="D3147" t="str">
            <v>M3</v>
          </cell>
          <cell r="E3147">
            <v>41.26</v>
          </cell>
          <cell r="F3147">
            <v>16.84</v>
          </cell>
          <cell r="G3147">
            <v>58.1</v>
          </cell>
        </row>
        <row r="3148">
          <cell r="B3148">
            <v>96524</v>
          </cell>
          <cell r="C3148" t="str">
            <v>ESCAVAÇÃO MECANIZADA PARA VIGA BALDRAME OU SAPATA CORRIDA COM MINI-ESCAVADEIRA (SEM ESCAVAÇÃO PARA COLOCAÇÃO DE FÔRMAS). AF_01/2024</v>
          </cell>
          <cell r="D3148" t="str">
            <v>M3</v>
          </cell>
          <cell r="E3148">
            <v>84.99</v>
          </cell>
          <cell r="F3148">
            <v>89.02</v>
          </cell>
          <cell r="G3148">
            <v>174.01</v>
          </cell>
        </row>
        <row r="3149">
          <cell r="B3149">
            <v>96537</v>
          </cell>
          <cell r="C3149" t="str">
            <v>FABRICAÇÃO, MONTAGEM E DESMONTAGEM DE FÔRMA PARA BLOCO DE COROAMENTO, EM CHAPA DE MADEIRA COMPENSADA RESINADA, E=17 MM, 2 UTILIZAÇÕES. AF_01/2024</v>
          </cell>
          <cell r="D3149" t="str">
            <v>M2</v>
          </cell>
          <cell r="E3149">
            <v>104.96</v>
          </cell>
          <cell r="F3149">
            <v>84.38</v>
          </cell>
          <cell r="G3149">
            <v>189.34</v>
          </cell>
        </row>
        <row r="3150">
          <cell r="B3150">
            <v>96540</v>
          </cell>
          <cell r="C3150" t="str">
            <v>FABRICAÇÃO, MONTAGEM E DESMONTAGEM DE FÔRMA PARA BLOCO DE COROAMENTO, EM CHAPA DE MADEIRA COMPENSADA RESINADA, E=17 MM, 4 UTILIZAÇÕES. AF_01/2024</v>
          </cell>
          <cell r="D3150" t="str">
            <v>M2</v>
          </cell>
          <cell r="E3150">
            <v>66.89</v>
          </cell>
          <cell r="F3150">
            <v>71.9</v>
          </cell>
          <cell r="G3150">
            <v>138.79</v>
          </cell>
        </row>
        <row r="3151">
          <cell r="B3151">
            <v>96528</v>
          </cell>
          <cell r="C3151" t="str">
            <v>FABRICAÇÃO, MONTAGEM E DESMONTAGEM DE FÔRMA PARA BLOCO DE COROAMENTO, EM MADEIRA SERRADA, E=25 MM, 1 UTILIZAÇÃO. AF_01/2024</v>
          </cell>
          <cell r="D3151" t="str">
            <v>M2</v>
          </cell>
          <cell r="E3151">
            <v>99.08</v>
          </cell>
          <cell r="F3151">
            <v>56.28</v>
          </cell>
          <cell r="G3151">
            <v>155.36</v>
          </cell>
        </row>
        <row r="3152">
          <cell r="B3152">
            <v>96531</v>
          </cell>
          <cell r="C3152" t="str">
            <v>FABRICAÇÃO, MONTAGEM E DESMONTAGEM DE FÔRMA PARA BLOCO DE COROAMENTO, EM MADEIRA SERRADA, E=25 MM, 2 UTILIZAÇÕES. AF_01/2024</v>
          </cell>
          <cell r="D3152" t="str">
            <v>M2</v>
          </cell>
          <cell r="E3152">
            <v>59.65</v>
          </cell>
          <cell r="F3152">
            <v>48.86</v>
          </cell>
          <cell r="G3152">
            <v>108.51</v>
          </cell>
        </row>
        <row r="3153">
          <cell r="B3153">
            <v>96534</v>
          </cell>
          <cell r="C3153" t="str">
            <v>FABRICAÇÃO, MONTAGEM E DESMONTAGEM DE FÔRMA PARA BLOCO DE COROAMENTO, EM MADEIRA SERRADA, E=25 MM, 4 UTILIZAÇÕES. AF_01/2024</v>
          </cell>
          <cell r="D3153" t="str">
            <v>M2</v>
          </cell>
          <cell r="E3153">
            <v>39.1</v>
          </cell>
          <cell r="F3153">
            <v>44.99</v>
          </cell>
          <cell r="G3153">
            <v>84.09</v>
          </cell>
        </row>
        <row r="3154">
          <cell r="B3154">
            <v>104928</v>
          </cell>
          <cell r="C3154" t="str">
            <v>FABRICAÇÃO, MONTAGEM E DESMONTAGEM DE FÔRMA PARA SAPATA CORRIDA, EM CHAPA DE MADEIRA COMPENSADA RESINADA, E=17 MM, 2 UTILIZAÇÕES. AF_01/2024</v>
          </cell>
          <cell r="D3154" t="str">
            <v>M2</v>
          </cell>
          <cell r="E3154">
            <v>81.06</v>
          </cell>
          <cell r="F3154">
            <v>75.09</v>
          </cell>
          <cell r="G3154">
            <v>156.15</v>
          </cell>
        </row>
        <row r="3155">
          <cell r="B3155">
            <v>104929</v>
          </cell>
          <cell r="C3155" t="str">
            <v>FABRICAÇÃO, MONTAGEM E DESMONTAGEM DE FÔRMA PARA SAPATA CORRIDA, EM CHAPA DE MADEIRA COMPENSADA RESINADA, E=17 MM, 4 UTILIZAÇÕES. AF_01/2024</v>
          </cell>
          <cell r="D3155" t="str">
            <v>M2</v>
          </cell>
          <cell r="E3155">
            <v>46.82</v>
          </cell>
          <cell r="F3155">
            <v>50.17</v>
          </cell>
          <cell r="G3155">
            <v>96.99</v>
          </cell>
        </row>
        <row r="3156">
          <cell r="B3156">
            <v>104925</v>
          </cell>
          <cell r="C3156" t="str">
            <v>FABRICAÇÃO, MONTAGEM E DESMONTAGEM DE FÔRMA PARA SAPATA CORRIDA, EM MADEIRA SERRADA, E=25 MM, 1 UTILIZAÇÃO. AF_01/2024</v>
          </cell>
          <cell r="D3156" t="str">
            <v>M2</v>
          </cell>
          <cell r="E3156">
            <v>104</v>
          </cell>
          <cell r="F3156">
            <v>52.88</v>
          </cell>
          <cell r="G3156">
            <v>156.88</v>
          </cell>
        </row>
        <row r="3157">
          <cell r="B3157">
            <v>104926</v>
          </cell>
          <cell r="C3157" t="str">
            <v>FABRICAÇÃO, MONTAGEM E DESMONTAGEM DE FÔRMA PARA SAPATA CORRIDA, EM MADEIRA SERRADA, E=25 MM, 2 UTILIZAÇÕES. AF_01/2024</v>
          </cell>
          <cell r="D3157" t="str">
            <v>M2</v>
          </cell>
          <cell r="E3157">
            <v>61.15</v>
          </cell>
          <cell r="F3157">
            <v>43.14</v>
          </cell>
          <cell r="G3157">
            <v>104.29</v>
          </cell>
        </row>
        <row r="3158">
          <cell r="B3158">
            <v>104927</v>
          </cell>
          <cell r="C3158" t="str">
            <v>FABRICAÇÃO, MONTAGEM E DESMONTAGEM DE FÔRMA PARA SAPATA CORRIDA, EM MADEIRA SERRADA, E=25 MM, 4 UTILIZAÇÕES. AF_01/2024</v>
          </cell>
          <cell r="D3158" t="str">
            <v>M2</v>
          </cell>
          <cell r="E3158">
            <v>38.83</v>
          </cell>
          <cell r="F3158">
            <v>38.09</v>
          </cell>
          <cell r="G3158">
            <v>76.92</v>
          </cell>
        </row>
        <row r="3159">
          <cell r="B3159">
            <v>96538</v>
          </cell>
          <cell r="C3159" t="str">
            <v>FABRICAÇÃO, MONTAGEM E DESMONTAGEM DE FÔRMA PARA SAPATA, EM CHAPA DE MADEIRA COMPENSADA RESINADA, E=17 MM, 2 UTILIZAÇÕES. AF_01/2024</v>
          </cell>
          <cell r="D3159" t="str">
            <v>M2</v>
          </cell>
          <cell r="E3159">
            <v>122.61</v>
          </cell>
          <cell r="F3159">
            <v>140.89</v>
          </cell>
          <cell r="G3159">
            <v>263.5</v>
          </cell>
        </row>
        <row r="3160">
          <cell r="B3160">
            <v>96541</v>
          </cell>
          <cell r="C3160" t="str">
            <v>FABRICAÇÃO, MONTAGEM E DESMONTAGEM DE FÔRMA PARA SAPATA, EM CHAPA DE MADEIRA COMPENSADA RESINADA, E=17 MM, 4 UTILIZAÇÕES. AF_01/2024</v>
          </cell>
          <cell r="D3160" t="str">
            <v>M2</v>
          </cell>
          <cell r="E3160">
            <v>82.8</v>
          </cell>
          <cell r="F3160">
            <v>116.32</v>
          </cell>
          <cell r="G3160">
            <v>199.12</v>
          </cell>
        </row>
        <row r="3161">
          <cell r="B3161">
            <v>96529</v>
          </cell>
          <cell r="C3161" t="str">
            <v>FABRICAÇÃO, MONTAGEM E DESMONTAGEM DE FÔRMA PARA SAPATA, EM MADEIRA SERRADA, E=25 MM, 1 UTILIZAÇÃO. AF_01/2024</v>
          </cell>
          <cell r="D3161" t="str">
            <v>M2</v>
          </cell>
          <cell r="E3161">
            <v>139.36</v>
          </cell>
          <cell r="F3161">
            <v>129.97</v>
          </cell>
          <cell r="G3161">
            <v>269.33</v>
          </cell>
        </row>
        <row r="3162">
          <cell r="B3162">
            <v>96532</v>
          </cell>
          <cell r="C3162" t="str">
            <v>FABRICAÇÃO, MONTAGEM E DESMONTAGEM DE FÔRMA PARA SAPATA, EM MADEIRA SERRADA, E=25 MM, 2 UTILIZAÇÕES. AF_01/2024</v>
          </cell>
          <cell r="D3162" t="str">
            <v>M2</v>
          </cell>
          <cell r="E3162">
            <v>86.64</v>
          </cell>
          <cell r="F3162">
            <v>101.9</v>
          </cell>
          <cell r="G3162">
            <v>188.54</v>
          </cell>
        </row>
        <row r="3163">
          <cell r="B3163">
            <v>96535</v>
          </cell>
          <cell r="C3163" t="str">
            <v>FABRICAÇÃO, MONTAGEM E DESMONTAGEM DE FÔRMA PARA SAPATA, EM MADEIRA SERRADA, E=25 MM, 4 UTILIZAÇÕES. AF_01/2024</v>
          </cell>
          <cell r="D3163" t="str">
            <v>M2</v>
          </cell>
          <cell r="E3163">
            <v>59.19</v>
          </cell>
          <cell r="F3163">
            <v>87.31</v>
          </cell>
          <cell r="G3163">
            <v>146.5</v>
          </cell>
        </row>
        <row r="3164">
          <cell r="B3164">
            <v>96539</v>
          </cell>
          <cell r="C3164" t="str">
            <v>FABRICAÇÃO, MONTAGEM E DESMONTAGEM DE FÔRMA PARA VIGA BALDRAME, EM CHAPA DE MADEIRA COMPENSADA RESINADA, E=17 MM, 2 UTILIZAÇÕES. AF_01/2024</v>
          </cell>
          <cell r="D3164" t="str">
            <v>M2</v>
          </cell>
          <cell r="E3164">
            <v>71.86</v>
          </cell>
          <cell r="F3164">
            <v>64.41</v>
          </cell>
          <cell r="G3164">
            <v>136.27</v>
          </cell>
        </row>
        <row r="3165">
          <cell r="B3165">
            <v>96542</v>
          </cell>
          <cell r="C3165" t="str">
            <v>FABRICAÇÃO, MONTAGEM E DESMONTAGEM DE FÔRMA PARA VIGA BALDRAME, EM CHAPA DE MADEIRA COMPENSADA RESINADA, E=17 MM, 4 UTILIZAÇÕES. AF_01/2024</v>
          </cell>
          <cell r="D3165" t="str">
            <v>M2</v>
          </cell>
          <cell r="E3165">
            <v>47.63</v>
          </cell>
          <cell r="F3165">
            <v>57.44</v>
          </cell>
          <cell r="G3165">
            <v>105.07</v>
          </cell>
        </row>
        <row r="3166">
          <cell r="B3166">
            <v>96530</v>
          </cell>
          <cell r="C3166" t="str">
            <v>FABRICAÇÃO, MONTAGEM E DESMONTAGEM DE FÔRMA PARA VIGA BALDRAME, EM MADEIRA SERRADA, E=25 MM, 1 UTILIZAÇÃO. AF_01/2024</v>
          </cell>
          <cell r="D3166" t="str">
            <v>M2</v>
          </cell>
          <cell r="E3166">
            <v>91.51</v>
          </cell>
          <cell r="F3166">
            <v>49.44</v>
          </cell>
          <cell r="G3166">
            <v>140.95</v>
          </cell>
        </row>
        <row r="3167">
          <cell r="B3167">
            <v>96533</v>
          </cell>
          <cell r="C3167" t="str">
            <v>FABRICAÇÃO, MONTAGEM E DESMONTAGEM DE FÔRMA PARA VIGA BALDRAME, EM MADEIRA SERRADA, E=25 MM, 2 UTILIZAÇÕES. AF_01/2024</v>
          </cell>
          <cell r="D3167" t="str">
            <v>M2</v>
          </cell>
          <cell r="E3167">
            <v>54.36</v>
          </cell>
          <cell r="F3167">
            <v>41.38</v>
          </cell>
          <cell r="G3167">
            <v>95.74</v>
          </cell>
        </row>
        <row r="3168">
          <cell r="B3168">
            <v>96536</v>
          </cell>
          <cell r="C3168" t="str">
            <v>FABRICAÇÃO, MONTAGEM E DESMONTAGEM DE FÔRMA PARA VIGA BALDRAME, EM MADEIRA SERRADA, E=25 MM, 4 UTILIZAÇÕES. AF_01/2024</v>
          </cell>
          <cell r="D3168" t="str">
            <v>M2</v>
          </cell>
          <cell r="E3168">
            <v>35.01</v>
          </cell>
          <cell r="F3168">
            <v>37.16</v>
          </cell>
          <cell r="G3168">
            <v>72.17</v>
          </cell>
        </row>
        <row r="3169">
          <cell r="B3169">
            <v>101793</v>
          </cell>
          <cell r="C3169" t="str">
            <v>ESCORAMENTO DE FÔRMAS DE LAJE EM MADEIRA NÃO APARELHADA, PÉ-DIREITO DUPLO, INCLUSO TRAVAMENTO, 4 UTILIZAÇÕES. AF_09/2020</v>
          </cell>
          <cell r="D3169" t="str">
            <v>M3</v>
          </cell>
          <cell r="E3169">
            <v>17.21</v>
          </cell>
          <cell r="F3169">
            <v>9.06</v>
          </cell>
          <cell r="G3169">
            <v>26.27</v>
          </cell>
        </row>
        <row r="3170">
          <cell r="B3170">
            <v>101792</v>
          </cell>
          <cell r="C3170" t="str">
            <v>ESCORAMENTO DE FÔRMAS DE LAJE EM MADEIRA NÃO APARELHADA, PÉ-DIREITO SIMPLES, INCLUSO TRAVAMENTO, 4 UTILIZAÇÕES. AF_09/2020</v>
          </cell>
          <cell r="D3170" t="str">
            <v>M3</v>
          </cell>
          <cell r="E3170">
            <v>11.18</v>
          </cell>
          <cell r="F3170">
            <v>6.69</v>
          </cell>
          <cell r="G3170">
            <v>17.87</v>
          </cell>
        </row>
        <row r="3171">
          <cell r="B3171">
            <v>92272</v>
          </cell>
          <cell r="C3171" t="str">
            <v>FABRICAÇÃO DE ESCORAS DE VIGA DO TIPO GARFO, EM MADEIRA. AF_09/2020</v>
          </cell>
          <cell r="D3171" t="str">
            <v>M</v>
          </cell>
          <cell r="E3171">
            <v>28.72</v>
          </cell>
          <cell r="F3171">
            <v>5.26</v>
          </cell>
          <cell r="G3171">
            <v>33.98</v>
          </cell>
        </row>
        <row r="3172">
          <cell r="B3172">
            <v>101791</v>
          </cell>
          <cell r="C3172" t="str">
            <v>FABRICAÇÃO DE ESCORAS DO TIPO PONTALETE, EM MADEIRA, PARA PÉ-DIREITO DUPLO. AF_09/2020</v>
          </cell>
          <cell r="D3172" t="str">
            <v>M</v>
          </cell>
          <cell r="E3172">
            <v>20.95</v>
          </cell>
          <cell r="F3172">
            <v>1.96</v>
          </cell>
          <cell r="G3172">
            <v>22.91</v>
          </cell>
        </row>
        <row r="3173">
          <cell r="B3173">
            <v>92273</v>
          </cell>
          <cell r="C3173" t="str">
            <v>FABRICAÇÃO DE ESCORAS DO TIPO PONTALETE, EM MADEIRA, PARA PÉ-DIREITO SIMPLES. AF_09/2020</v>
          </cell>
          <cell r="D3173" t="str">
            <v>M</v>
          </cell>
          <cell r="E3173">
            <v>10.85</v>
          </cell>
          <cell r="F3173">
            <v>3.48</v>
          </cell>
          <cell r="G3173">
            <v>14.33</v>
          </cell>
        </row>
        <row r="3174">
          <cell r="B3174">
            <v>92268</v>
          </cell>
          <cell r="C3174" t="str">
            <v>FABRICAÇÃO DE FÔRMA PARA LAJES, EM CHAPA DE MADEIRA COMPENSADA PLASTIFICADA, E = 18 MM. AF_09/2020</v>
          </cell>
          <cell r="D3174" t="str">
            <v>M2</v>
          </cell>
          <cell r="E3174">
            <v>79.01</v>
          </cell>
          <cell r="F3174">
            <v>0.84</v>
          </cell>
          <cell r="G3174">
            <v>79.85</v>
          </cell>
        </row>
        <row r="3175">
          <cell r="B3175">
            <v>92267</v>
          </cell>
          <cell r="C3175" t="str">
            <v>FABRICAÇÃO DE FÔRMA PARA LAJES, EM CHAPA DE MADEIRA COMPENSADA RESINADA, E = 17 MM. AF_09/2020</v>
          </cell>
          <cell r="D3175" t="str">
            <v>M2</v>
          </cell>
          <cell r="E3175">
            <v>46.78</v>
          </cell>
          <cell r="F3175">
            <v>0.84</v>
          </cell>
          <cell r="G3175">
            <v>47.62</v>
          </cell>
        </row>
        <row r="3176">
          <cell r="B3176">
            <v>92271</v>
          </cell>
          <cell r="C3176" t="str">
            <v>FABRICAÇÃO DE FÔRMA PARA LAJES, EM MADEIRA SERRADA, E=25 MM. AF_09/2020</v>
          </cell>
          <cell r="D3176" t="str">
            <v>M2</v>
          </cell>
          <cell r="E3176">
            <v>122.51</v>
          </cell>
          <cell r="F3176">
            <v>0.44</v>
          </cell>
          <cell r="G3176">
            <v>122.95</v>
          </cell>
        </row>
        <row r="3177">
          <cell r="B3177">
            <v>92264</v>
          </cell>
          <cell r="C3177" t="str">
            <v>FABRICAÇÃO DE FÔRMA PARA PILARES E ESTRUTURAS SIMILARES, EM CHAPA DE MADEIRA COMPENSADA PLASTIFICADA, E = 18 MM. AF_09/2020</v>
          </cell>
          <cell r="D3177" t="str">
            <v>M2</v>
          </cell>
          <cell r="E3177">
            <v>157.77</v>
          </cell>
          <cell r="F3177">
            <v>41.2</v>
          </cell>
          <cell r="G3177">
            <v>198.97</v>
          </cell>
        </row>
        <row r="3178">
          <cell r="B3178">
            <v>92263</v>
          </cell>
          <cell r="C3178" t="str">
            <v>FABRICAÇÃO DE FÔRMA PARA PILARES E ESTRUTURAS SIMILARES, EM CHAPA DE MADEIRA COMPENSADA RESINADA, E = 17 MM. AF_09/2020</v>
          </cell>
          <cell r="D3178" t="str">
            <v>M2</v>
          </cell>
          <cell r="E3178">
            <v>116.75</v>
          </cell>
          <cell r="F3178">
            <v>41.21</v>
          </cell>
          <cell r="G3178">
            <v>157.96</v>
          </cell>
        </row>
        <row r="3179">
          <cell r="B3179">
            <v>92269</v>
          </cell>
          <cell r="C3179" t="str">
            <v>FABRICAÇÃO DE FÔRMA PARA PILARES E ESTRUTURAS SIMILARES, EM MADEIRA SERRADA, E=25 MM. AF_09/2020</v>
          </cell>
          <cell r="D3179" t="str">
            <v>M2</v>
          </cell>
          <cell r="E3179">
            <v>96.84</v>
          </cell>
          <cell r="F3179">
            <v>23.56</v>
          </cell>
          <cell r="G3179">
            <v>120.4</v>
          </cell>
        </row>
        <row r="3180">
          <cell r="B3180">
            <v>92270</v>
          </cell>
          <cell r="C3180" t="str">
            <v>FABRICAÇÃO DE FÔRMA PARA VIGAS, COM MADEIRA SERRADA, E = 25 MM. AF_09/2020</v>
          </cell>
          <cell r="D3180" t="str">
            <v>M2</v>
          </cell>
          <cell r="E3180">
            <v>164.69</v>
          </cell>
          <cell r="F3180">
            <v>29.45</v>
          </cell>
          <cell r="G3180">
            <v>194.14</v>
          </cell>
        </row>
        <row r="3181">
          <cell r="B3181">
            <v>92266</v>
          </cell>
          <cell r="C3181" t="str">
            <v>FABRICAÇÃO DE FÔRMA PARA VIGAS, EM CHAPA DE MADEIRA COMPENSADA PLASTIFICADA, E = 18 MM. AF_09/2020</v>
          </cell>
          <cell r="D3181" t="str">
            <v>M2</v>
          </cell>
          <cell r="E3181">
            <v>119.06</v>
          </cell>
          <cell r="F3181">
            <v>32.97</v>
          </cell>
          <cell r="G3181">
            <v>152.03</v>
          </cell>
        </row>
        <row r="3182">
          <cell r="B3182">
            <v>92265</v>
          </cell>
          <cell r="C3182" t="str">
            <v>FABRICAÇÃO DE FÔRMA PARA VIGAS, EM CHAPA DE MADEIRA COMPENSADA RESINADA, E = 17 MM. AF_09/2020</v>
          </cell>
          <cell r="D3182" t="str">
            <v>M2</v>
          </cell>
          <cell r="E3182">
            <v>83.88</v>
          </cell>
          <cell r="F3182">
            <v>32.97</v>
          </cell>
          <cell r="G3182">
            <v>116.85</v>
          </cell>
        </row>
        <row r="3183">
          <cell r="B3183">
            <v>92524</v>
          </cell>
          <cell r="C3183" t="str">
            <v>MONTAGEM E DESMONTAGEM DE FÔRMA DE LAJE MACIÇA, PÉ-DIREITO DUPLO, EM CHAPA DE MADEIRA COMPENSADA PLASTIFICADA, 10 UTILIZAÇÕES. AF_09/2020</v>
          </cell>
          <cell r="D3183" t="str">
            <v>M2</v>
          </cell>
          <cell r="E3183">
            <v>59.86</v>
          </cell>
          <cell r="F3183">
            <v>24.31</v>
          </cell>
          <cell r="G3183">
            <v>84.17</v>
          </cell>
        </row>
        <row r="3184">
          <cell r="B3184">
            <v>92528</v>
          </cell>
          <cell r="C3184" t="str">
            <v>MONTAGEM E DESMONTAGEM DE FÔRMA DE LAJE MACIÇA, PÉ-DIREITO DUPLO, EM CHAPA DE MADEIRA COMPENSADA PLASTIFICADA, 12 UTILIZAÇÕES. AF_09/2020</v>
          </cell>
          <cell r="D3184" t="str">
            <v>M2</v>
          </cell>
          <cell r="E3184">
            <v>58.04</v>
          </cell>
          <cell r="F3184">
            <v>22.48</v>
          </cell>
          <cell r="G3184">
            <v>80.52</v>
          </cell>
        </row>
        <row r="3185">
          <cell r="B3185">
            <v>92532</v>
          </cell>
          <cell r="C3185" t="str">
            <v>MONTAGEM E DESMONTAGEM DE FÔRMA DE LAJE MACIÇA, PÉ-DIREITO DUPLO, EM CHAPA DE MADEIRA COMPENSADA PLASTIFICADA, 14 UTILIZAÇÕES. AF_09/2020</v>
          </cell>
          <cell r="D3185" t="str">
            <v>M2</v>
          </cell>
          <cell r="E3185">
            <v>56.53</v>
          </cell>
          <cell r="F3185">
            <v>20.78</v>
          </cell>
          <cell r="G3185">
            <v>77.31</v>
          </cell>
        </row>
        <row r="3186">
          <cell r="B3186">
            <v>92536</v>
          </cell>
          <cell r="C3186" t="str">
            <v>MONTAGEM E DESMONTAGEM DE FÔRMA DE LAJE MACIÇA, PÉ-DIREITO DUPLO, EM CHAPA DE MADEIRA COMPENSADA PLASTIFICADA, 18 UTILIZAÇÕES. AF_09/2020</v>
          </cell>
          <cell r="D3186" t="str">
            <v>M2</v>
          </cell>
          <cell r="E3186">
            <v>53.46</v>
          </cell>
          <cell r="F3186">
            <v>17.76</v>
          </cell>
          <cell r="G3186">
            <v>71.22</v>
          </cell>
        </row>
        <row r="3187">
          <cell r="B3187">
            <v>92508</v>
          </cell>
          <cell r="C3187" t="str">
            <v>MONTAGEM E DESMONTAGEM DE FÔRMA DE LAJE MACIÇA, PÉ-DIREITO DUPLO, EM CHAPA DE MADEIRA COMPENSADA RESINADA, 2 UTILIZAÇÕES. AF_09/2020</v>
          </cell>
          <cell r="D3187" t="str">
            <v>M2</v>
          </cell>
          <cell r="E3187">
            <v>79.57</v>
          </cell>
          <cell r="F3187">
            <v>33.64</v>
          </cell>
          <cell r="G3187">
            <v>113.21</v>
          </cell>
        </row>
        <row r="3188">
          <cell r="B3188">
            <v>92512</v>
          </cell>
          <cell r="C3188" t="str">
            <v>MONTAGEM E DESMONTAGEM DE FÔRMA DE LAJE MACIÇA, PÉ-DIREITO DUPLO, EM CHAPA DE MADEIRA COMPENSADA RESINADA, 4 UTILIZAÇÕES. AF_09/2020</v>
          </cell>
          <cell r="D3188" t="str">
            <v>M2</v>
          </cell>
          <cell r="E3188">
            <v>67.57</v>
          </cell>
          <cell r="F3188">
            <v>30.93</v>
          </cell>
          <cell r="G3188">
            <v>98.5</v>
          </cell>
        </row>
        <row r="3189">
          <cell r="B3189">
            <v>92515</v>
          </cell>
          <cell r="C3189" t="str">
            <v>MONTAGEM E DESMONTAGEM DE FÔRMA DE LAJE MACIÇA, PÉ-DIREITO DUPLO, EM CHAPA DE MADEIRA COMPENSADA RESINADA, 6 UTILIZAÇÕES. AF_09/2020</v>
          </cell>
          <cell r="D3189" t="str">
            <v>M2</v>
          </cell>
          <cell r="E3189">
            <v>62.2</v>
          </cell>
          <cell r="F3189">
            <v>28.54</v>
          </cell>
          <cell r="G3189">
            <v>90.74</v>
          </cell>
        </row>
        <row r="3190">
          <cell r="B3190">
            <v>92520</v>
          </cell>
          <cell r="C3190" t="str">
            <v>MONTAGEM E DESMONTAGEM DE FÔRMA DE LAJE MACIÇA, PÉ-DIREITO DUPLO, EM CHAPA DE MADEIRA COMPENSADA RESINADA, 8 UTILIZAÇÕES. AF_09/2020</v>
          </cell>
          <cell r="D3190" t="str">
            <v>M2</v>
          </cell>
          <cell r="E3190">
            <v>59.04</v>
          </cell>
          <cell r="F3190">
            <v>26.35</v>
          </cell>
          <cell r="G3190">
            <v>85.39</v>
          </cell>
        </row>
        <row r="3191">
          <cell r="B3191">
            <v>92526</v>
          </cell>
          <cell r="C3191" t="str">
            <v>MONTAGEM E DESMONTAGEM DE FÔRMA DE LAJE MACIÇA, PÉ-DIREITO SIMPLES, EM CHAPA DE MADEIRA COMPENSADA PLASTIFICADA, 10 UTILIZAÇÕES. AF_09/2020</v>
          </cell>
          <cell r="D3191" t="str">
            <v>M2</v>
          </cell>
          <cell r="E3191">
            <v>30.79</v>
          </cell>
          <cell r="F3191">
            <v>14.11</v>
          </cell>
          <cell r="G3191">
            <v>44.9</v>
          </cell>
        </row>
        <row r="3192">
          <cell r="B3192">
            <v>92530</v>
          </cell>
          <cell r="C3192" t="str">
            <v>MONTAGEM E DESMONTAGEM DE FÔRMA DE LAJE MACIÇA, PÉ-DIREITO SIMPLES, EM CHAPA DE MADEIRA COMPENSADA PLASTIFICADA, 12 UTILIZAÇÕES. AF_09/2020</v>
          </cell>
          <cell r="D3192" t="str">
            <v>M2</v>
          </cell>
          <cell r="E3192">
            <v>29.28</v>
          </cell>
          <cell r="F3192">
            <v>13.03</v>
          </cell>
          <cell r="G3192">
            <v>42.31</v>
          </cell>
        </row>
        <row r="3193">
          <cell r="B3193">
            <v>92534</v>
          </cell>
          <cell r="C3193" t="str">
            <v>MONTAGEM E DESMONTAGEM DE FÔRMA DE LAJE MACIÇA, PÉ-DIREITO SIMPLES, EM CHAPA DE MADEIRA COMPENSADA PLASTIFICADA, 14 UTILIZAÇÕES. AF_09/2020</v>
          </cell>
          <cell r="D3193" t="str">
            <v>M2</v>
          </cell>
          <cell r="E3193">
            <v>28.05</v>
          </cell>
          <cell r="F3193">
            <v>12.05</v>
          </cell>
          <cell r="G3193">
            <v>40.1</v>
          </cell>
        </row>
        <row r="3194">
          <cell r="B3194">
            <v>92538</v>
          </cell>
          <cell r="C3194" t="str">
            <v>MONTAGEM E DESMONTAGEM DE FÔRMA DE LAJE MACIÇA, PÉ-DIREITO SIMPLES, EM CHAPA DE MADEIRA COMPENSADA PLASTIFICADA, 18 UTILIZAÇÕES. AF_09/2020</v>
          </cell>
          <cell r="D3194" t="str">
            <v>M2</v>
          </cell>
          <cell r="E3194">
            <v>25.47</v>
          </cell>
          <cell r="F3194">
            <v>10.26</v>
          </cell>
          <cell r="G3194">
            <v>35.73</v>
          </cell>
        </row>
        <row r="3195">
          <cell r="B3195">
            <v>103760</v>
          </cell>
          <cell r="C3195" t="str">
            <v>MONTAGEM E DESMONTAGEM DE FÔRMA DE LAJE MACIÇA, PÉ-DIREITO SIMPLES, EM CHAPA DE MADEIRA COMPENSADA RESINADA E CIMBRAMENTO DE MADEIRA, 2 UTILIZAÇÕES. AF_03/2022</v>
          </cell>
          <cell r="D3195" t="str">
            <v>M2</v>
          </cell>
          <cell r="E3195">
            <v>93.05</v>
          </cell>
          <cell r="F3195">
            <v>31.86</v>
          </cell>
          <cell r="G3195">
            <v>124.91</v>
          </cell>
        </row>
        <row r="3196">
          <cell r="B3196">
            <v>103761</v>
          </cell>
          <cell r="C3196" t="str">
            <v>MONTAGEM E DESMONTAGEM DE FÔRMA DE LAJE MACIÇA, PÉ-DIREITO SIMPLES, EM CHAPA DE MADEIRA COMPENSADA RESINADA E CIMBRAMENTO DE MADEIRA, 4 UTILIZAÇÕES. AF_03/2022</v>
          </cell>
          <cell r="D3196" t="str">
            <v>M2</v>
          </cell>
          <cell r="E3196">
            <v>55.94</v>
          </cell>
          <cell r="F3196">
            <v>29.38</v>
          </cell>
          <cell r="G3196">
            <v>85.32</v>
          </cell>
        </row>
        <row r="3197">
          <cell r="B3197">
            <v>103762</v>
          </cell>
          <cell r="C3197" t="str">
            <v>MONTAGEM E DESMONTAGEM DE FÔRMA DE LAJE MACIÇA, PÉ-DIREITO SIMPLES, EM CHAPA DE MADEIRA COMPENSADA RESINADA E CIMBRAMENTO DE MADEIRA, 6 UTILIZAÇÕES. AF_03/2022</v>
          </cell>
          <cell r="D3197" t="str">
            <v>M2</v>
          </cell>
          <cell r="E3197">
            <v>46.43</v>
          </cell>
          <cell r="F3197">
            <v>27.01</v>
          </cell>
          <cell r="G3197">
            <v>73.44</v>
          </cell>
        </row>
        <row r="3198">
          <cell r="B3198">
            <v>103763</v>
          </cell>
          <cell r="C3198" t="str">
            <v>MONTAGEM E DESMONTAGEM DE FÔRMA DE LAJE MACIÇA, PÉ-DIREITO SIMPLES, EM CHAPA DE MADEIRA COMPENSADA RESINADA E CIMBRAMENTO DE MADEIRA, 8 UTILIZAÇÕES. AF_03/2022</v>
          </cell>
          <cell r="D3198" t="str">
            <v>M2</v>
          </cell>
          <cell r="E3198">
            <v>39.85</v>
          </cell>
          <cell r="F3198">
            <v>25.03</v>
          </cell>
          <cell r="G3198">
            <v>64.88</v>
          </cell>
        </row>
        <row r="3199">
          <cell r="B3199">
            <v>92510</v>
          </cell>
          <cell r="C3199" t="str">
            <v>MONTAGEM E DESMONTAGEM DE FÔRMA DE LAJE MACIÇA, PÉ-DIREITO SIMPLES, EM CHAPA DE MADEIRA COMPENSADA RESINADA, 2 UTILIZAÇÕES. AF_09/2020</v>
          </cell>
          <cell r="D3199" t="str">
            <v>M2</v>
          </cell>
          <cell r="E3199">
            <v>49.06</v>
          </cell>
          <cell r="F3199">
            <v>19.65</v>
          </cell>
          <cell r="G3199">
            <v>68.71</v>
          </cell>
        </row>
        <row r="3200">
          <cell r="B3200">
            <v>92514</v>
          </cell>
          <cell r="C3200" t="str">
            <v>MONTAGEM E DESMONTAGEM DE FÔRMA DE LAJE MACIÇA, PÉ-DIREITO SIMPLES, EM CHAPA DE MADEIRA COMPENSADA RESINADA, 4 UTILIZAÇÕES. AF_09/2020</v>
          </cell>
          <cell r="D3200" t="str">
            <v>M2</v>
          </cell>
          <cell r="E3200">
            <v>37.47</v>
          </cell>
          <cell r="F3200">
            <v>17.98</v>
          </cell>
          <cell r="G3200">
            <v>55.45</v>
          </cell>
        </row>
        <row r="3201">
          <cell r="B3201">
            <v>92518</v>
          </cell>
          <cell r="C3201" t="str">
            <v>MONTAGEM E DESMONTAGEM DE FÔRMA DE LAJE MACIÇA, PÉ-DIREITO SIMPLES, EM CHAPA DE MADEIRA COMPENSADA RESINADA, 6 UTILIZAÇÕES. AF_09/2020</v>
          </cell>
          <cell r="D3201" t="str">
            <v>M2</v>
          </cell>
          <cell r="E3201">
            <v>32.45</v>
          </cell>
          <cell r="F3201">
            <v>16.59</v>
          </cell>
          <cell r="G3201">
            <v>49.04</v>
          </cell>
        </row>
        <row r="3202">
          <cell r="B3202">
            <v>92522</v>
          </cell>
          <cell r="C3202" t="str">
            <v>MONTAGEM E DESMONTAGEM DE FÔRMA DE LAJE MACIÇA, PÉ-DIREITO SIMPLES, EM CHAPA DE MADEIRA COMPENSADA RESINADA, 8 UTILIZAÇÕES. AF_09/2020</v>
          </cell>
          <cell r="D3202" t="str">
            <v>M2</v>
          </cell>
          <cell r="E3202">
            <v>29.64</v>
          </cell>
          <cell r="F3202">
            <v>15.29</v>
          </cell>
          <cell r="G3202">
            <v>44.93</v>
          </cell>
        </row>
        <row r="3203">
          <cell r="B3203">
            <v>92482</v>
          </cell>
          <cell r="C3203" t="str">
            <v>MONTAGEM E DESMONTAGEM DE FÔRMA DE LAJE MACIÇA, PÉ-DIREITO SIMPLES, EM MADEIRA SERRADA, 1 UTILIZAÇÃO. AF_09/2020</v>
          </cell>
          <cell r="D3203" t="str">
            <v>M2</v>
          </cell>
          <cell r="E3203">
            <v>267.14</v>
          </cell>
          <cell r="F3203">
            <v>116.23</v>
          </cell>
          <cell r="G3203">
            <v>383.37</v>
          </cell>
        </row>
        <row r="3204">
          <cell r="B3204">
            <v>92484</v>
          </cell>
          <cell r="C3204" t="str">
            <v>MONTAGEM E DESMONTAGEM DE FÔRMA DE LAJE MACIÇA, PÉ-DIREITO SIMPLES, EM MADEIRA SERRADA, 2 UTILIZAÇÕES. AF_09/2020</v>
          </cell>
          <cell r="D3204" t="str">
            <v>M2</v>
          </cell>
          <cell r="E3204">
            <v>169.1</v>
          </cell>
          <cell r="F3204">
            <v>96.06</v>
          </cell>
          <cell r="G3204">
            <v>265.16</v>
          </cell>
        </row>
        <row r="3205">
          <cell r="B3205">
            <v>92486</v>
          </cell>
          <cell r="C3205" t="str">
            <v>MONTAGEM E DESMONTAGEM DE FÔRMA DE LAJE MACIÇA, PÉ-DIREITO SIMPLES, EM MADEIRA SERRADA, 4 UTILIZAÇÕES. AF_09/2020</v>
          </cell>
          <cell r="D3205" t="str">
            <v>M2</v>
          </cell>
          <cell r="E3205">
            <v>110.14</v>
          </cell>
          <cell r="F3205">
            <v>79.38</v>
          </cell>
          <cell r="G3205">
            <v>189.52</v>
          </cell>
        </row>
        <row r="3206">
          <cell r="B3206">
            <v>92492</v>
          </cell>
          <cell r="C3206" t="str">
            <v>MONTAGEM E DESMONTAGEM DE FÔRMA DE LAJE NERVURADA COM CUBETA E ASSOALHO, PÉ-DIREITO DUPLO, EM CHAPA DE MADEIRA COMPENSADA RESINADA, 10 UTILIZAÇÕES. AF_09/2020</v>
          </cell>
          <cell r="D3206" t="str">
            <v>M2</v>
          </cell>
          <cell r="E3206">
            <v>75.85</v>
          </cell>
          <cell r="F3206">
            <v>39.87</v>
          </cell>
          <cell r="G3206">
            <v>115.72</v>
          </cell>
        </row>
        <row r="3207">
          <cell r="B3207">
            <v>92496</v>
          </cell>
          <cell r="C3207" t="str">
            <v>MONTAGEM E DESMONTAGEM DE FÔRMA DE LAJE NERVURADA COM CUBETA E ASSOALHO, PÉ-DIREITO DUPLO, EM CHAPA DE MADEIRA COMPENSADA RESINADA, 12 UTILIZAÇÕES. AF_09/2020</v>
          </cell>
          <cell r="D3207" t="str">
            <v>M2</v>
          </cell>
          <cell r="E3207">
            <v>73.52</v>
          </cell>
          <cell r="F3207">
            <v>36.88</v>
          </cell>
          <cell r="G3207">
            <v>110.4</v>
          </cell>
        </row>
        <row r="3208">
          <cell r="B3208">
            <v>92500</v>
          </cell>
          <cell r="C3208" t="str">
            <v>MONTAGEM E DESMONTAGEM DE FÔRMA DE LAJE NERVURADA COM CUBETA E ASSOALHO, PÉ-DIREITO DUPLO, EM CHAPA DE MADEIRA COMPENSADA RESINADA, 14 UTILIZAÇÕES. AF_09/2020</v>
          </cell>
          <cell r="D3208" t="str">
            <v>M2</v>
          </cell>
          <cell r="E3208">
            <v>71.92</v>
          </cell>
          <cell r="F3208">
            <v>34.07</v>
          </cell>
          <cell r="G3208">
            <v>105.99</v>
          </cell>
        </row>
        <row r="3209">
          <cell r="B3209">
            <v>92504</v>
          </cell>
          <cell r="C3209" t="str">
            <v>MONTAGEM E DESMONTAGEM DE FÔRMA DE LAJE NERVURADA COM CUBETA E ASSOALHO, PÉ-DIREITO DUPLO, EM CHAPA DE MADEIRA COMPENSADA RESINADA, 18 UTILIZAÇÕES. AF_09/2020</v>
          </cell>
          <cell r="D3209" t="str">
            <v>M2</v>
          </cell>
          <cell r="E3209">
            <v>68.9</v>
          </cell>
          <cell r="F3209">
            <v>29.13</v>
          </cell>
          <cell r="G3209">
            <v>98.03</v>
          </cell>
        </row>
        <row r="3210">
          <cell r="B3210">
            <v>92488</v>
          </cell>
          <cell r="C3210" t="str">
            <v>MONTAGEM E DESMONTAGEM DE FÔRMA DE LAJE NERVURADA COM CUBETA E ASSOALHO, PÉ-DIREITO DUPLO, EM CHAPA DE MADEIRA COMPENSADA RESINADA, 8 UTILIZAÇÕES. AF_09/2020</v>
          </cell>
          <cell r="D3210" t="str">
            <v>M2</v>
          </cell>
          <cell r="E3210">
            <v>78.77</v>
          </cell>
          <cell r="F3210">
            <v>43.19</v>
          </cell>
          <cell r="G3210">
            <v>121.96</v>
          </cell>
        </row>
        <row r="3211">
          <cell r="B3211">
            <v>92494</v>
          </cell>
          <cell r="C3211" t="str">
            <v>MONTAGEM E DESMONTAGEM DE FÔRMA DE LAJE NERVURADA COM CUBETA E ASSOALHO, PÉ-DIREITO SIMPLES, EM CHAPA DE MADEIRA COMPENSADA RESINADA, 10 UTILIZAÇÕES. AF_09/2020</v>
          </cell>
          <cell r="D3211" t="str">
            <v>M2</v>
          </cell>
          <cell r="E3211">
            <v>46.33</v>
          </cell>
          <cell r="F3211">
            <v>28.53</v>
          </cell>
          <cell r="G3211">
            <v>74.86</v>
          </cell>
        </row>
        <row r="3212">
          <cell r="B3212">
            <v>92498</v>
          </cell>
          <cell r="C3212" t="str">
            <v>MONTAGEM E DESMONTAGEM DE FÔRMA DE LAJE NERVURADA COM CUBETA E ASSOALHO, PÉ-DIREITO SIMPLES, EM CHAPA DE MADEIRA COMPENSADA RESINADA, 12 UTILIZAÇÕES. AF_09/2020</v>
          </cell>
          <cell r="D3212" t="str">
            <v>M2</v>
          </cell>
          <cell r="E3212">
            <v>44.33</v>
          </cell>
          <cell r="F3212">
            <v>26.36</v>
          </cell>
          <cell r="G3212">
            <v>70.69</v>
          </cell>
        </row>
        <row r="3213">
          <cell r="B3213">
            <v>92502</v>
          </cell>
          <cell r="C3213" t="str">
            <v>MONTAGEM E DESMONTAGEM DE FÔRMA DE LAJE NERVURADA COM CUBETA E ASSOALHO, PÉ-DIREITO SIMPLES, EM CHAPA DE MADEIRA COMPENSADA RESINADA, 14 UTILIZAÇÕES. AF_09/2020</v>
          </cell>
          <cell r="D3213" t="str">
            <v>M2</v>
          </cell>
          <cell r="E3213">
            <v>43.05</v>
          </cell>
          <cell r="F3213">
            <v>24.35</v>
          </cell>
          <cell r="G3213">
            <v>67.4</v>
          </cell>
        </row>
        <row r="3214">
          <cell r="B3214">
            <v>92506</v>
          </cell>
          <cell r="C3214" t="str">
            <v>MONTAGEM E DESMONTAGEM DE FÔRMA DE LAJE NERVURADA COM CUBETA E ASSOALHO, PÉ-DIREITO SIMPLES, EM CHAPA DE MADEIRA COMPENSADA RESINADA, 18 UTILIZAÇÕES. AF_09/2020</v>
          </cell>
          <cell r="D3214" t="str">
            <v>M2</v>
          </cell>
          <cell r="E3214">
            <v>40.56</v>
          </cell>
          <cell r="F3214">
            <v>20.8</v>
          </cell>
          <cell r="G3214">
            <v>61.36</v>
          </cell>
        </row>
        <row r="3215">
          <cell r="B3215">
            <v>92490</v>
          </cell>
          <cell r="C3215" t="str">
            <v>MONTAGEM E DESMONTAGEM DE FÔRMA DE LAJE NERVURADA COM CUBETA E ASSOALHO, PÉ-DIREITO SIMPLES, EM CHAPA DE MADEIRA COMPENSADA RESINADA, 8 UTILIZAÇÕES. AF_09/2020</v>
          </cell>
          <cell r="D3215" t="str">
            <v>M2</v>
          </cell>
          <cell r="E3215">
            <v>48.9</v>
          </cell>
          <cell r="F3215">
            <v>30.87</v>
          </cell>
          <cell r="G3215">
            <v>79.77</v>
          </cell>
        </row>
        <row r="3216">
          <cell r="B3216">
            <v>92433</v>
          </cell>
          <cell r="C3216" t="str">
            <v>MONTAGEM E DESMONTAGEM DE FÔRMA DE PILARES RETANGULARES E ESTRUTURAS SIMILARES, PÉ-DIREITO DUPLO, EM CHAPA DE MADEIRA COMPENSADA PLASTIFICADA, 10 UTILIZAÇÕES. AF_09/2020</v>
          </cell>
          <cell r="D3216" t="str">
            <v>M2</v>
          </cell>
          <cell r="E3216">
            <v>48.09</v>
          </cell>
          <cell r="F3216">
            <v>34.68</v>
          </cell>
          <cell r="G3216">
            <v>82.77</v>
          </cell>
        </row>
        <row r="3217">
          <cell r="B3217">
            <v>92437</v>
          </cell>
          <cell r="C3217" t="str">
            <v>MONTAGEM E DESMONTAGEM DE FÔRMA DE PILARES RETANGULARES E ESTRUTURAS SIMILARES, PÉ-DIREITO DUPLO, EM CHAPA DE MADEIRA COMPENSADA PLASTIFICADA, 12 UTILIZAÇÕES. AF_09/2020</v>
          </cell>
          <cell r="D3217" t="str">
            <v>M2</v>
          </cell>
          <cell r="E3217">
            <v>45.96</v>
          </cell>
          <cell r="F3217">
            <v>33.17</v>
          </cell>
          <cell r="G3217">
            <v>79.13</v>
          </cell>
        </row>
        <row r="3218">
          <cell r="B3218">
            <v>92441</v>
          </cell>
          <cell r="C3218" t="str">
            <v>MONTAGEM E DESMONTAGEM DE FÔRMA DE PILARES RETANGULARES E ESTRUTURAS SIMILARES, PÉ-DIREITO DUPLO, EM CHAPA DE MADEIRA COMPENSADA PLASTIFICADA, 14 UTILIZAÇÕES. AF_09/2020</v>
          </cell>
          <cell r="D3218" t="str">
            <v>M2</v>
          </cell>
          <cell r="E3218">
            <v>44.42</v>
          </cell>
          <cell r="F3218">
            <v>32.11</v>
          </cell>
          <cell r="G3218">
            <v>76.53</v>
          </cell>
        </row>
        <row r="3219">
          <cell r="B3219">
            <v>92445</v>
          </cell>
          <cell r="C3219" t="str">
            <v>MONTAGEM E DESMONTAGEM DE FÔRMA DE PILARES RETANGULARES E ESTRUTURAS SIMILARES, PÉ-DIREITO DUPLO, EM CHAPA DE MADEIRA COMPENSADA PLASTIFICADA, 18 UTILIZAÇÕES. AF_09/2020</v>
          </cell>
          <cell r="D3219" t="str">
            <v>M2</v>
          </cell>
          <cell r="E3219">
            <v>41.02</v>
          </cell>
          <cell r="F3219">
            <v>30.33</v>
          </cell>
          <cell r="G3219">
            <v>71.35</v>
          </cell>
        </row>
        <row r="3220">
          <cell r="B3220">
            <v>92417</v>
          </cell>
          <cell r="C3220" t="str">
            <v>MONTAGEM E DESMONTAGEM DE FÔRMA DE PILARES RETANGULARES E ESTRUTURAS SIMILARES, PÉ-DIREITO DUPLO, EM CHAPA DE MADEIRA COMPENSADA RESINADA, 2 UTILIZAÇÕES. AF_09/2020</v>
          </cell>
          <cell r="D3220" t="str">
            <v>M2</v>
          </cell>
          <cell r="E3220">
            <v>101.06</v>
          </cell>
          <cell r="F3220">
            <v>73.32</v>
          </cell>
          <cell r="G3220">
            <v>174.38</v>
          </cell>
        </row>
        <row r="3221">
          <cell r="B3221">
            <v>92421</v>
          </cell>
          <cell r="C3221" t="str">
            <v>MONTAGEM E DESMONTAGEM DE FÔRMA DE PILARES RETANGULARES E ESTRUTURAS SIMILARES, PÉ-DIREITO DUPLO, EM CHAPA DE MADEIRA COMPENSADA RESINADA, 4 UTILIZAÇÕES. AF_09/2020</v>
          </cell>
          <cell r="D3221" t="str">
            <v>M2</v>
          </cell>
          <cell r="E3221">
            <v>65.88</v>
          </cell>
          <cell r="F3221">
            <v>50.57</v>
          </cell>
          <cell r="G3221">
            <v>116.45</v>
          </cell>
        </row>
        <row r="3222">
          <cell r="B3222">
            <v>92425</v>
          </cell>
          <cell r="C3222" t="str">
            <v>MONTAGEM E DESMONTAGEM DE FÔRMA DE PILARES RETANGULARES E ESTRUTURAS SIMILARES, PÉ-DIREITO DUPLO, EM CHAPA DE MADEIRA COMPENSADA RESINADA, 6 UTILIZAÇÕES. AF_09/2020</v>
          </cell>
          <cell r="D3222" t="str">
            <v>M2</v>
          </cell>
          <cell r="E3222">
            <v>55.12</v>
          </cell>
          <cell r="F3222">
            <v>42.26</v>
          </cell>
          <cell r="G3222">
            <v>97.38</v>
          </cell>
        </row>
        <row r="3223">
          <cell r="B3223">
            <v>92429</v>
          </cell>
          <cell r="C3223" t="str">
            <v>MONTAGEM E DESMONTAGEM DE FÔRMA DE PILARES RETANGULARES E ESTRUTURAS SIMILARES, PÉ-DIREITO DUPLO, EM CHAPA DE MADEIRA COMPENSADA RESINADA, 8 UTILIZAÇÕES. AF_09/2020</v>
          </cell>
          <cell r="D3223" t="str">
            <v>M2</v>
          </cell>
          <cell r="E3223">
            <v>49.69</v>
          </cell>
          <cell r="F3223">
            <v>38.1</v>
          </cell>
          <cell r="G3223">
            <v>87.79</v>
          </cell>
        </row>
        <row r="3224">
          <cell r="B3224">
            <v>92431</v>
          </cell>
          <cell r="C3224" t="str">
            <v>MONTAGEM E DESMONTAGEM DE FÔRMA DE PILARES RETANGULARES E ESTRUTURAS SIMILARES, PÉ-DIREITO SIMPLES, EM CHAPA DE MADEIRA COMPENSADA PLASTIFICADA, 10 UTILIZAÇÕES. AF_09/2020</v>
          </cell>
          <cell r="D3224" t="str">
            <v>M2</v>
          </cell>
          <cell r="E3224">
            <v>43.52</v>
          </cell>
          <cell r="F3224">
            <v>22.76</v>
          </cell>
          <cell r="G3224">
            <v>66.28</v>
          </cell>
        </row>
        <row r="3225">
          <cell r="B3225">
            <v>92435</v>
          </cell>
          <cell r="C3225" t="str">
            <v>MONTAGEM E DESMONTAGEM DE FÔRMA DE PILARES RETANGULARES E ESTRUTURAS SIMILARES, PÉ-DIREITO SIMPLES, EM CHAPA DE MADEIRA COMPENSADA PLASTIFICADA, 12 UTILIZAÇÕES. AF_09/2020</v>
          </cell>
          <cell r="D3225" t="str">
            <v>M2</v>
          </cell>
          <cell r="E3225">
            <v>41.53</v>
          </cell>
          <cell r="F3225">
            <v>21.67</v>
          </cell>
          <cell r="G3225">
            <v>63.2</v>
          </cell>
        </row>
        <row r="3226">
          <cell r="B3226">
            <v>92439</v>
          </cell>
          <cell r="C3226" t="str">
            <v>MONTAGEM E DESMONTAGEM DE FÔRMA DE PILARES RETANGULARES E ESTRUTURAS SIMILARES, PÉ-DIREITO SIMPLES, EM CHAPA DE MADEIRA COMPENSADA PLASTIFICADA, 14 UTILIZAÇÕES. AF_09/2020</v>
          </cell>
          <cell r="D3226" t="str">
            <v>M2</v>
          </cell>
          <cell r="E3226">
            <v>40.09</v>
          </cell>
          <cell r="F3226">
            <v>20.9</v>
          </cell>
          <cell r="G3226">
            <v>60.99</v>
          </cell>
        </row>
        <row r="3227">
          <cell r="B3227">
            <v>92443</v>
          </cell>
          <cell r="C3227" t="str">
            <v>MONTAGEM E DESMONTAGEM DE FÔRMA DE PILARES RETANGULARES E ESTRUTURAS SIMILARES, PÉ-DIREITO SIMPLES, EM CHAPA DE MADEIRA COMPENSADA PLASTIFICADA, 18 UTILIZAÇÕES. AF_09/2020</v>
          </cell>
          <cell r="D3227" t="str">
            <v>M2</v>
          </cell>
          <cell r="E3227">
            <v>36.86</v>
          </cell>
          <cell r="F3227">
            <v>19.5</v>
          </cell>
          <cell r="G3227">
            <v>56.36</v>
          </cell>
        </row>
        <row r="3228">
          <cell r="B3228">
            <v>92415</v>
          </cell>
          <cell r="C3228" t="str">
            <v>MONTAGEM E DESMONTAGEM DE FÔRMA DE PILARES RETANGULARES E ESTRUTURAS SIMILARES, PÉ-DIREITO SIMPLES, EM CHAPA DE MADEIRA COMPENSADA RESINADA, 2 UTILIZAÇÕES. AF_09/2020</v>
          </cell>
          <cell r="D3228" t="str">
            <v>M2</v>
          </cell>
          <cell r="E3228">
            <v>93.25</v>
          </cell>
          <cell r="F3228">
            <v>53.02</v>
          </cell>
          <cell r="G3228">
            <v>146.27</v>
          </cell>
        </row>
        <row r="3229">
          <cell r="B3229">
            <v>92419</v>
          </cell>
          <cell r="C3229" t="str">
            <v>MONTAGEM E DESMONTAGEM DE FÔRMA DE PILARES RETANGULARES E ESTRUTURAS SIMILARES, PÉ-DIREITO SIMPLES, EM CHAPA DE MADEIRA COMPENSADA RESINADA, 4 UTILIZAÇÕES. AF_09/2020</v>
          </cell>
          <cell r="D3229" t="str">
            <v>M2</v>
          </cell>
          <cell r="E3229">
            <v>59.9</v>
          </cell>
          <cell r="F3229">
            <v>34.99</v>
          </cell>
          <cell r="G3229">
            <v>94.89</v>
          </cell>
        </row>
        <row r="3230">
          <cell r="B3230">
            <v>92423</v>
          </cell>
          <cell r="C3230" t="str">
            <v>MONTAGEM E DESMONTAGEM DE FÔRMA DE PILARES RETANGULARES E ESTRUTURAS SIMILARES, PÉ-DIREITO SIMPLES, EM CHAPA DE MADEIRA COMPENSADA RESINADA, 6 UTILIZAÇÕES. AF_09/2020</v>
          </cell>
          <cell r="D3230" t="str">
            <v>M2</v>
          </cell>
          <cell r="E3230">
            <v>49.92</v>
          </cell>
          <cell r="F3230">
            <v>28.72</v>
          </cell>
          <cell r="G3230">
            <v>78.64</v>
          </cell>
        </row>
        <row r="3231">
          <cell r="B3231">
            <v>92427</v>
          </cell>
          <cell r="C3231" t="str">
            <v>MONTAGEM E DESMONTAGEM DE FÔRMA DE PILARES RETANGULARES E ESTRUTURAS SIMILARES, PÉ-DIREITO SIMPLES, EM CHAPA DE MADEIRA COMPENSADA RESINADA, 8 UTILIZAÇÕES. AF_09/2020</v>
          </cell>
          <cell r="D3231" t="str">
            <v>M2</v>
          </cell>
          <cell r="E3231">
            <v>44.86</v>
          </cell>
          <cell r="F3231">
            <v>25.56</v>
          </cell>
          <cell r="G3231">
            <v>70.42</v>
          </cell>
        </row>
        <row r="3232">
          <cell r="B3232">
            <v>92409</v>
          </cell>
          <cell r="C3232" t="str">
            <v>MONTAGEM E DESMONTAGEM DE FÔRMA DE PILARES RETANGULARES E ESTRUTURAS SIMILARES, PÉ-DIREITO SIMPLES, EM MADEIRA SERRADA, 1 UTILIZAÇÃO. AF_09/2020</v>
          </cell>
          <cell r="D3232" t="str">
            <v>M2</v>
          </cell>
          <cell r="E3232">
            <v>131.82</v>
          </cell>
          <cell r="F3232">
            <v>108.41</v>
          </cell>
          <cell r="G3232">
            <v>240.23</v>
          </cell>
        </row>
        <row r="3233">
          <cell r="B3233">
            <v>92411</v>
          </cell>
          <cell r="C3233" t="str">
            <v>MONTAGEM E DESMONTAGEM DE FÔRMA DE PILARES RETANGULARES E ESTRUTURAS SIMILARES, PÉ-DIREITO SIMPLES, EM MADEIRA SERRADA, 2 UTILIZAÇÕES. AF_09/2020</v>
          </cell>
          <cell r="D3233" t="str">
            <v>M2</v>
          </cell>
          <cell r="E3233">
            <v>80.58</v>
          </cell>
          <cell r="F3233">
            <v>86.94</v>
          </cell>
          <cell r="G3233">
            <v>167.52</v>
          </cell>
        </row>
        <row r="3234">
          <cell r="B3234">
            <v>92413</v>
          </cell>
          <cell r="C3234" t="str">
            <v>MONTAGEM E DESMONTAGEM DE FÔRMA DE PILARES RETANGULARES E ESTRUTURAS SIMILARES, PÉ-DIREITO SIMPLES, EM MADEIRA SERRADA, 4 UTILIZAÇÕES. AF_09/2020</v>
          </cell>
          <cell r="D3234" t="str">
            <v>M2</v>
          </cell>
          <cell r="E3234">
            <v>49.28</v>
          </cell>
          <cell r="F3234">
            <v>63.74</v>
          </cell>
          <cell r="G3234">
            <v>113.02</v>
          </cell>
        </row>
        <row r="3235">
          <cell r="B3235">
            <v>92465</v>
          </cell>
          <cell r="C3235" t="str">
            <v>MONTAGEM E DESMONTAGEM DE FÔRMA DE VIGA, ESCORAMENTO COM GARFO DE MADEIRA, PÉ-DIREITO DUPLO, EM CHAPA DE MADEIRA PLASTIFICADA, 10 UTILIZAÇÕES. AF_09/2020</v>
          </cell>
          <cell r="D3235" t="str">
            <v>M2</v>
          </cell>
          <cell r="E3235">
            <v>103.73</v>
          </cell>
          <cell r="F3235">
            <v>50.09</v>
          </cell>
          <cell r="G3235">
            <v>153.82</v>
          </cell>
        </row>
        <row r="3236">
          <cell r="B3236">
            <v>92469</v>
          </cell>
          <cell r="C3236" t="str">
            <v>MONTAGEM E DESMONTAGEM DE FÔRMA DE VIGA, ESCORAMENTO COM GARFO DE MADEIRA, PÉ-DIREITO DUPLO, EM CHAPA DE MADEIRA PLASTIFICADA, 12 UTILIZAÇÕES. AF_09/2020</v>
          </cell>
          <cell r="D3236" t="str">
            <v>M2</v>
          </cell>
          <cell r="E3236">
            <v>94.59</v>
          </cell>
          <cell r="F3236">
            <v>45.83</v>
          </cell>
          <cell r="G3236">
            <v>140.42</v>
          </cell>
        </row>
        <row r="3237">
          <cell r="B3237">
            <v>92473</v>
          </cell>
          <cell r="C3237" t="str">
            <v>MONTAGEM E DESMONTAGEM DE FÔRMA DE VIGA, ESCORAMENTO COM GARFO DE MADEIRA, PÉ-DIREITO DUPLO, EM CHAPA DE MADEIRA PLASTIFICADA, 14 UTILIZAÇÕES. AF_09/2020</v>
          </cell>
          <cell r="D3237" t="str">
            <v>M2</v>
          </cell>
          <cell r="E3237">
            <v>87.32</v>
          </cell>
          <cell r="F3237">
            <v>42.15</v>
          </cell>
          <cell r="G3237">
            <v>129.47</v>
          </cell>
        </row>
        <row r="3238">
          <cell r="B3238">
            <v>92477</v>
          </cell>
          <cell r="C3238" t="str">
            <v>MONTAGEM E DESMONTAGEM DE FÔRMA DE VIGA, ESCORAMENTO COM GARFO DE MADEIRA, PÉ-DIREITO DUPLO, EM CHAPA DE MADEIRA PLASTIFICADA, 18 UTILIZAÇÕES. AF_09/2020</v>
          </cell>
          <cell r="D3238" t="str">
            <v>M2</v>
          </cell>
          <cell r="E3238">
            <v>71.34</v>
          </cell>
          <cell r="F3238">
            <v>35.01</v>
          </cell>
          <cell r="G3238">
            <v>106.35</v>
          </cell>
        </row>
        <row r="3239">
          <cell r="B3239">
            <v>92449</v>
          </cell>
          <cell r="C3239" t="str">
            <v>MONTAGEM E DESMONTAGEM DE FÔRMA DE VIGA, ESCORAMENTO COM GARFO DE MADEIRA, PÉ-DIREITO DUPLO, EM CHAPA DE MADEIRA RESINADA, 2 UTILIZAÇÕES. AF_09/2020</v>
          </cell>
          <cell r="D3239" t="str">
            <v>M2</v>
          </cell>
          <cell r="E3239">
            <v>190.81</v>
          </cell>
          <cell r="F3239">
            <v>85.96</v>
          </cell>
          <cell r="G3239">
            <v>276.77</v>
          </cell>
        </row>
        <row r="3240">
          <cell r="B3240">
            <v>92453</v>
          </cell>
          <cell r="C3240" t="str">
            <v>MONTAGEM E DESMONTAGEM DE FÔRMA DE VIGA, ESCORAMENTO COM GARFO DE MADEIRA, PÉ-DIREITO DUPLO, EM CHAPA DE MADEIRA RESINADA, 4 UTILIZAÇÕES. AF_09/2020</v>
          </cell>
          <cell r="D3240" t="str">
            <v>M2</v>
          </cell>
          <cell r="E3240">
            <v>162.02</v>
          </cell>
          <cell r="F3240">
            <v>74.57</v>
          </cell>
          <cell r="G3240">
            <v>236.59</v>
          </cell>
        </row>
        <row r="3241">
          <cell r="B3241">
            <v>92457</v>
          </cell>
          <cell r="C3241" t="str">
            <v>MONTAGEM E DESMONTAGEM DE FÔRMA DE VIGA, ESCORAMENTO COM GARFO DE MADEIRA, PÉ-DIREITO DUPLO, EM CHAPA DE MADEIRA RESINADA, 6 UTILIZAÇÕES. AF_09/2020</v>
          </cell>
          <cell r="D3241" t="str">
            <v>M2</v>
          </cell>
          <cell r="E3241">
            <v>140.74</v>
          </cell>
          <cell r="F3241">
            <v>65.58</v>
          </cell>
          <cell r="G3241">
            <v>206.32</v>
          </cell>
        </row>
        <row r="3242">
          <cell r="B3242">
            <v>92461</v>
          </cell>
          <cell r="C3242" t="str">
            <v>MONTAGEM E DESMONTAGEM DE FÔRMA DE VIGA, ESCORAMENTO COM GARFO DE MADEIRA, PÉ-DIREITO DUPLO, EM CHAPA DE MADEIRA RESINADA, 8 UTILIZAÇÕES. AF_09/2020</v>
          </cell>
          <cell r="D3242" t="str">
            <v>M2</v>
          </cell>
          <cell r="E3242">
            <v>130.51</v>
          </cell>
          <cell r="F3242">
            <v>59.87</v>
          </cell>
          <cell r="G3242">
            <v>190.38</v>
          </cell>
        </row>
        <row r="3243">
          <cell r="B3243">
            <v>92467</v>
          </cell>
          <cell r="C3243" t="str">
            <v>MONTAGEM E DESMONTAGEM DE FÔRMA DE VIGA, ESCORAMENTO COM GARFO DE MADEIRA, PÉ-DIREITO SIMPLES, EM CHAPA DE MADEIRA PLASTIFICADA, 10 UTILIZAÇÕES. AF_09/2020</v>
          </cell>
          <cell r="D3243" t="str">
            <v>M2</v>
          </cell>
          <cell r="E3243">
            <v>66.33</v>
          </cell>
          <cell r="F3243">
            <v>33.7</v>
          </cell>
          <cell r="G3243">
            <v>100.03</v>
          </cell>
        </row>
        <row r="3244">
          <cell r="B3244">
            <v>92471</v>
          </cell>
          <cell r="C3244" t="str">
            <v>MONTAGEM E DESMONTAGEM DE FÔRMA DE VIGA, ESCORAMENTO COM GARFO DE MADEIRA, PÉ-DIREITO SIMPLES, EM CHAPA DE MADEIRA PLASTIFICADA, 12 UTILIZAÇÕES. AF_09/2020</v>
          </cell>
          <cell r="D3244" t="str">
            <v>M2</v>
          </cell>
          <cell r="E3244">
            <v>60.59</v>
          </cell>
          <cell r="F3244">
            <v>30.84</v>
          </cell>
          <cell r="G3244">
            <v>91.43</v>
          </cell>
        </row>
        <row r="3245">
          <cell r="B3245">
            <v>92475</v>
          </cell>
          <cell r="C3245" t="str">
            <v>MONTAGEM E DESMONTAGEM DE FÔRMA DE VIGA, ESCORAMENTO COM GARFO DE MADEIRA, PÉ-DIREITO SIMPLES, EM CHAPA DE MADEIRA PLASTIFICADA, 14 UTILIZAÇÕES. AF_09/2020</v>
          </cell>
          <cell r="D3245" t="str">
            <v>M2</v>
          </cell>
          <cell r="E3245">
            <v>56.01</v>
          </cell>
          <cell r="F3245">
            <v>28.37</v>
          </cell>
          <cell r="G3245">
            <v>84.38</v>
          </cell>
        </row>
        <row r="3246">
          <cell r="B3246">
            <v>92479</v>
          </cell>
          <cell r="C3246" t="str">
            <v>MONTAGEM E DESMONTAGEM DE FÔRMA DE VIGA, ESCORAMENTO COM GARFO DE MADEIRA, PÉ-DIREITO SIMPLES, EM CHAPA DE MADEIRA PLASTIFICADA, 18 UTILIZAÇÕES. AF_09/2020</v>
          </cell>
          <cell r="D3246" t="str">
            <v>M2</v>
          </cell>
          <cell r="E3246">
            <v>45.95</v>
          </cell>
          <cell r="F3246">
            <v>23.53</v>
          </cell>
          <cell r="G3246">
            <v>69.48</v>
          </cell>
        </row>
        <row r="3247">
          <cell r="B3247">
            <v>92451</v>
          </cell>
          <cell r="C3247" t="str">
            <v>MONTAGEM E DESMONTAGEM DE FÔRMA DE VIGA, ESCORAMENTO COM GARFO DE MADEIRA, PÉ-DIREITO SIMPLES, EM CHAPA DE MADEIRA RESINADA, 2 UTILIZAÇÕES. AF_09/2020</v>
          </cell>
          <cell r="D3247" t="str">
            <v>M2</v>
          </cell>
          <cell r="E3247">
            <v>128</v>
          </cell>
          <cell r="F3247">
            <v>61.43</v>
          </cell>
          <cell r="G3247">
            <v>189.43</v>
          </cell>
        </row>
        <row r="3248">
          <cell r="B3248">
            <v>92455</v>
          </cell>
          <cell r="C3248" t="str">
            <v>MONTAGEM E DESMONTAGEM DE FÔRMA DE VIGA, ESCORAMENTO COM GARFO DE MADEIRA, PÉ-DIREITO SIMPLES, EM CHAPA DE MADEIRA RESINADA, 4 UTILIZAÇÕES. AF_09/2020</v>
          </cell>
          <cell r="D3248" t="str">
            <v>M2</v>
          </cell>
          <cell r="E3248">
            <v>103.65</v>
          </cell>
          <cell r="F3248">
            <v>51.62</v>
          </cell>
          <cell r="G3248">
            <v>155.27</v>
          </cell>
        </row>
        <row r="3249">
          <cell r="B3249">
            <v>92459</v>
          </cell>
          <cell r="C3249" t="str">
            <v>MONTAGEM E DESMONTAGEM DE FÔRMA DE VIGA, ESCORAMENTO COM GARFO DE MADEIRA, PÉ-DIREITO SIMPLES, EM CHAPA DE MADEIRA RESINADA, 6 UTILIZAÇÕES. AF_09/2020</v>
          </cell>
          <cell r="D3249" t="str">
            <v>M2</v>
          </cell>
          <cell r="E3249">
            <v>87.87</v>
          </cell>
          <cell r="F3249">
            <v>44.64</v>
          </cell>
          <cell r="G3249">
            <v>132.51</v>
          </cell>
        </row>
        <row r="3250">
          <cell r="B3250">
            <v>92463</v>
          </cell>
          <cell r="C3250" t="str">
            <v>MONTAGEM E DESMONTAGEM DE FÔRMA DE VIGA, ESCORAMENTO COM GARFO DE MADEIRA, PÉ-DIREITO SIMPLES, EM CHAPA DE MADEIRA RESINADA, 8 UTILIZAÇÕES. AF_09/2020</v>
          </cell>
          <cell r="D3250" t="str">
            <v>M2</v>
          </cell>
          <cell r="E3250">
            <v>79.99</v>
          </cell>
          <cell r="F3250">
            <v>40.24</v>
          </cell>
          <cell r="G3250">
            <v>120.23</v>
          </cell>
        </row>
        <row r="3251">
          <cell r="B3251">
            <v>92446</v>
          </cell>
          <cell r="C3251" t="str">
            <v>MONTAGEM E DESMONTAGEM DE FÔRMA DE VIGA, ESCORAMENTO COM PONTALETE DE MADEIRA, PÉ-DIREITO SIMPLES, EM MADEIRA SERRADA, 1 UTILIZAÇÃO. AF_09/2020</v>
          </cell>
          <cell r="D3251" t="str">
            <v>M2</v>
          </cell>
          <cell r="E3251">
            <v>234.08</v>
          </cell>
          <cell r="F3251">
            <v>105.16</v>
          </cell>
          <cell r="G3251">
            <v>339.24</v>
          </cell>
        </row>
        <row r="3252">
          <cell r="B3252">
            <v>92447</v>
          </cell>
          <cell r="C3252" t="str">
            <v>MONTAGEM E DESMONTAGEM DE FÔRMA DE VIGA, ESCORAMENTO COM PONTALETE DE MADEIRA, PÉ-DIREITO SIMPLES, EM MADEIRA SERRADA, 2 UTILIZAÇÕES. AF_09/2020</v>
          </cell>
          <cell r="D3252" t="str">
            <v>M2</v>
          </cell>
          <cell r="E3252">
            <v>154.29</v>
          </cell>
          <cell r="F3252">
            <v>81.04</v>
          </cell>
          <cell r="G3252">
            <v>235.33</v>
          </cell>
        </row>
        <row r="3253">
          <cell r="B3253">
            <v>92448</v>
          </cell>
          <cell r="C3253" t="str">
            <v>MONTAGEM E DESMONTAGEM DE FÔRMA DE VIGA, ESCORAMENTO COM PONTALETE DE MADEIRA, PÉ-DIREITO SIMPLES, EM MADEIRA SERRADA, 4 UTILIZAÇÕES. AF_09/2020</v>
          </cell>
          <cell r="D3253" t="str">
            <v>M2</v>
          </cell>
          <cell r="E3253">
            <v>116</v>
          </cell>
          <cell r="F3253">
            <v>65.93</v>
          </cell>
          <cell r="G3253">
            <v>181.93</v>
          </cell>
        </row>
        <row r="3254">
          <cell r="B3254">
            <v>92466</v>
          </cell>
          <cell r="C3254" t="str">
            <v>MONTAGEM E DESMONTAGEM DE FÔRMA DE VIGA, ESCORAMENTO METÁLICO, PÉ-DIREITO DUPLO, EM CHAPA DE MADEIRA PLASTIFICADA, 10 UTILIZAÇÕES. AF_09/2020</v>
          </cell>
          <cell r="D3254" t="str">
            <v>M2</v>
          </cell>
          <cell r="E3254">
            <v>220.24</v>
          </cell>
          <cell r="F3254">
            <v>53.44</v>
          </cell>
          <cell r="G3254">
            <v>273.68</v>
          </cell>
        </row>
        <row r="3255">
          <cell r="B3255">
            <v>92470</v>
          </cell>
          <cell r="C3255" t="str">
            <v>MONTAGEM E DESMONTAGEM DE FÔRMA DE VIGA, ESCORAMENTO METÁLICO, PÉ-DIREITO DUPLO, EM CHAPA DE MADEIRA PLASTIFICADA, 12 UTILIZAÇÕES. AF_09/2020</v>
          </cell>
          <cell r="D3255" t="str">
            <v>M2</v>
          </cell>
          <cell r="E3255">
            <v>216.83</v>
          </cell>
          <cell r="F3255">
            <v>49.24</v>
          </cell>
          <cell r="G3255">
            <v>266.07</v>
          </cell>
        </row>
        <row r="3256">
          <cell r="B3256">
            <v>92474</v>
          </cell>
          <cell r="C3256" t="str">
            <v>MONTAGEM E DESMONTAGEM DE FÔRMA DE VIGA, ESCORAMENTO METÁLICO, PÉ-DIREITO DUPLO, EM CHAPA DE MADEIRA PLASTIFICADA, 14 UTILIZAÇÕES. AF_09/2020</v>
          </cell>
          <cell r="D3256" t="str">
            <v>M2</v>
          </cell>
          <cell r="E3256">
            <v>213.97</v>
          </cell>
          <cell r="F3256">
            <v>45.48</v>
          </cell>
          <cell r="G3256">
            <v>259.45</v>
          </cell>
        </row>
        <row r="3257">
          <cell r="B3257">
            <v>92478</v>
          </cell>
          <cell r="C3257" t="str">
            <v>MONTAGEM E DESMONTAGEM DE FÔRMA DE VIGA, ESCORAMENTO METÁLICO, PÉ-DIREITO DUPLO, EM CHAPA DE MADEIRA PLASTIFICADA, 18 UTILIZAÇÕES. AF_09/2020</v>
          </cell>
          <cell r="D3257" t="str">
            <v>M2</v>
          </cell>
          <cell r="E3257">
            <v>208.09</v>
          </cell>
          <cell r="F3257">
            <v>38.48</v>
          </cell>
          <cell r="G3257">
            <v>246.57</v>
          </cell>
        </row>
        <row r="3258">
          <cell r="B3258">
            <v>92450</v>
          </cell>
          <cell r="C3258" t="str">
            <v>MONTAGEM E DESMONTAGEM DE FÔRMA DE VIGA, ESCORAMENTO METÁLICO, PÉ-DIREITO DUPLO, EM CHAPA DE MADEIRA RESINADA, 2 UTILIZAÇÕES. AF_09/2020</v>
          </cell>
          <cell r="D3258" t="str">
            <v>M2</v>
          </cell>
          <cell r="E3258">
            <v>259.96</v>
          </cell>
          <cell r="F3258">
            <v>86.41</v>
          </cell>
          <cell r="G3258">
            <v>346.37</v>
          </cell>
        </row>
        <row r="3259">
          <cell r="B3259">
            <v>92454</v>
          </cell>
          <cell r="C3259" t="str">
            <v>MONTAGEM E DESMONTAGEM DE FÔRMA DE VIGA, ESCORAMENTO METÁLICO, PÉ-DIREITO DUPLO, EM CHAPA DE MADEIRA RESINADA, 4 UTILIZAÇÕES. AF_09/2020</v>
          </cell>
          <cell r="D3259" t="str">
            <v>M2</v>
          </cell>
          <cell r="E3259">
            <v>240.25</v>
          </cell>
          <cell r="F3259">
            <v>74.49</v>
          </cell>
          <cell r="G3259">
            <v>314.74</v>
          </cell>
        </row>
        <row r="3260">
          <cell r="B3260">
            <v>92458</v>
          </cell>
          <cell r="C3260" t="str">
            <v>MONTAGEM E DESMONTAGEM DE FÔRMA DE VIGA, ESCORAMENTO METÁLICO, PÉ-DIREITO DUPLO, EM CHAPA DE MADEIRA RESINADA, 6 UTILIZAÇÕES. AF_09/2020</v>
          </cell>
          <cell r="D3260" t="str">
            <v>M2</v>
          </cell>
          <cell r="E3260">
            <v>228.67</v>
          </cell>
          <cell r="F3260">
            <v>66</v>
          </cell>
          <cell r="G3260">
            <v>294.67</v>
          </cell>
        </row>
        <row r="3261">
          <cell r="B3261">
            <v>92462</v>
          </cell>
          <cell r="C3261" t="str">
            <v>MONTAGEM E DESMONTAGEM DE FÔRMA DE VIGA, ESCORAMENTO METÁLICO, PÉ-DIREITO DUPLO, EM CHAPA DE MADEIRA RESINADA, 8 UTILIZAÇÕES. AF_09/2020</v>
          </cell>
          <cell r="D3261" t="str">
            <v>M2</v>
          </cell>
          <cell r="E3261">
            <v>221.9</v>
          </cell>
          <cell r="F3261">
            <v>59.73</v>
          </cell>
          <cell r="G3261">
            <v>281.63</v>
          </cell>
        </row>
        <row r="3262">
          <cell r="B3262">
            <v>92468</v>
          </cell>
          <cell r="C3262" t="str">
            <v>MONTAGEM E DESMONTAGEM DE FÔRMA DE VIGA, ESCORAMENTO METÁLICO, PÉ-DIREITO SIMPLES, EM CHAPA DE MADEIRA PLASTIFICADA, 10 UTILIZAÇÕES. AF_09/2020</v>
          </cell>
          <cell r="D3262" t="str">
            <v>M2</v>
          </cell>
          <cell r="E3262">
            <v>85.85</v>
          </cell>
          <cell r="F3262">
            <v>41.48</v>
          </cell>
          <cell r="G3262">
            <v>127.33</v>
          </cell>
        </row>
        <row r="3263">
          <cell r="B3263">
            <v>92472</v>
          </cell>
          <cell r="C3263" t="str">
            <v>MONTAGEM E DESMONTAGEM DE FÔRMA DE VIGA, ESCORAMENTO METÁLICO, PÉ-DIREITO SIMPLES, EM CHAPA DE MADEIRA PLASTIFICADA, 12 UTILIZAÇÕES. AF_09/2020</v>
          </cell>
          <cell r="D3263" t="str">
            <v>M2</v>
          </cell>
          <cell r="E3263">
            <v>82.65</v>
          </cell>
          <cell r="F3263">
            <v>38.17</v>
          </cell>
          <cell r="G3263">
            <v>120.82</v>
          </cell>
        </row>
        <row r="3264">
          <cell r="B3264">
            <v>92476</v>
          </cell>
          <cell r="C3264" t="str">
            <v>MONTAGEM E DESMONTAGEM DE FÔRMA DE VIGA, ESCORAMENTO METÁLICO, PÉ-DIREITO SIMPLES, EM CHAPA DE MADEIRA PLASTIFICADA, 14 UTILIZAÇÕES. AF_09/2020</v>
          </cell>
          <cell r="D3264" t="str">
            <v>M2</v>
          </cell>
          <cell r="E3264">
            <v>79.99</v>
          </cell>
          <cell r="F3264">
            <v>35.23</v>
          </cell>
          <cell r="G3264">
            <v>115.22</v>
          </cell>
        </row>
        <row r="3265">
          <cell r="B3265">
            <v>92480</v>
          </cell>
          <cell r="C3265" t="str">
            <v>MONTAGEM E DESMONTAGEM DE FÔRMA DE VIGA, ESCORAMENTO METÁLICO, PÉ-DIREITO SIMPLES, EM CHAPA DE MADEIRA PLASTIFICADA, 18 UTILIZAÇÕES. AF_09/2020</v>
          </cell>
          <cell r="D3265" t="str">
            <v>M2</v>
          </cell>
          <cell r="E3265">
            <v>74.44</v>
          </cell>
          <cell r="F3265">
            <v>29.75</v>
          </cell>
          <cell r="G3265">
            <v>104.19</v>
          </cell>
        </row>
        <row r="3266">
          <cell r="B3266">
            <v>92452</v>
          </cell>
          <cell r="C3266" t="str">
            <v>MONTAGEM E DESMONTAGEM DE FÔRMA DE VIGA, ESCORAMENTO METÁLICO, PÉ-DIREITO SIMPLES, EM CHAPA DE MADEIRA RESINADA, 2 UTILIZAÇÕES. AF_09/2020</v>
          </cell>
          <cell r="D3266" t="str">
            <v>M2</v>
          </cell>
          <cell r="E3266">
            <v>127.49</v>
          </cell>
          <cell r="F3266">
            <v>70.01</v>
          </cell>
          <cell r="G3266">
            <v>197.5</v>
          </cell>
        </row>
        <row r="3267">
          <cell r="B3267">
            <v>92456</v>
          </cell>
          <cell r="C3267" t="str">
            <v>MONTAGEM E DESMONTAGEM DE FÔRMA DE VIGA, ESCORAMENTO METÁLICO, PÉ-DIREITO SIMPLES, EM CHAPA DE MADEIRA RESINADA, 4 UTILIZAÇÕES. AF_09/2020</v>
          </cell>
          <cell r="D3267" t="str">
            <v>M2</v>
          </cell>
          <cell r="E3267">
            <v>106.84</v>
          </cell>
          <cell r="F3267">
            <v>59.28</v>
          </cell>
          <cell r="G3267">
            <v>166.12</v>
          </cell>
        </row>
        <row r="3268">
          <cell r="B3268">
            <v>92460</v>
          </cell>
          <cell r="C3268" t="str">
            <v>MONTAGEM E DESMONTAGEM DE FÔRMA DE VIGA, ESCORAMENTO METÁLICO, PÉ-DIREITO SIMPLES, EM CHAPA DE MADEIRA RESINADA, 6 UTILIZAÇÕES. AF_09/2020</v>
          </cell>
          <cell r="D3268" t="str">
            <v>M2</v>
          </cell>
          <cell r="E3268">
            <v>88.73</v>
          </cell>
          <cell r="F3268">
            <v>51.95</v>
          </cell>
          <cell r="G3268">
            <v>140.68</v>
          </cell>
        </row>
        <row r="3269">
          <cell r="B3269">
            <v>92464</v>
          </cell>
          <cell r="C3269" t="str">
            <v>MONTAGEM E DESMONTAGEM DE FÔRMA DE VIGA, ESCORAMENTO METÁLICO, PÉ-DIREITO SIMPLES, EM CHAPA DE MADEIRA RESINADA, 8 UTILIZAÇÕES. AF_09/2020</v>
          </cell>
          <cell r="D3269" t="str">
            <v>M2</v>
          </cell>
          <cell r="E3269">
            <v>87.79</v>
          </cell>
          <cell r="F3269">
            <v>46.77</v>
          </cell>
          <cell r="G3269">
            <v>134.56</v>
          </cell>
        </row>
        <row r="3270">
          <cell r="B3270">
            <v>105403</v>
          </cell>
          <cell r="C3270" t="str">
            <v>FABRICAÇÃO DE FÔRMA PARA PILARES CIRCULARES, EM CHAPA DE MADEIRA COMPENSADA RESINADA, PÉ-DIREITO DUPLO. AF_05/2024</v>
          </cell>
          <cell r="D3270" t="str">
            <v>M2</v>
          </cell>
          <cell r="E3270">
            <v>146.24</v>
          </cell>
          <cell r="F3270">
            <v>23.68</v>
          </cell>
          <cell r="G3270">
            <v>169.92</v>
          </cell>
        </row>
        <row r="3271">
          <cell r="B3271">
            <v>96252</v>
          </cell>
          <cell r="C3271" t="str">
            <v>FABRICAÇÃO DE FÔRMA PARA PILARES CIRCULARES, EM CHAPA DE MADEIRA COMPENSADA RESINADA, PÉ-DIREITO SIMPLES. AF_05/2024</v>
          </cell>
          <cell r="D3271" t="str">
            <v>M2</v>
          </cell>
          <cell r="E3271">
            <v>118.83</v>
          </cell>
          <cell r="F3271">
            <v>21.48</v>
          </cell>
          <cell r="G3271">
            <v>140.31</v>
          </cell>
        </row>
        <row r="3272">
          <cell r="B3272">
            <v>105406</v>
          </cell>
          <cell r="C3272" t="str">
            <v>MONTAGEM E DESMONTAGEM DE FÔRMA DE PILARES CIRCULARES, PÉ-DIREITO DUPLO, EM MADEIRA, 2 UTILIZAÇÕES. AF_05/2024</v>
          </cell>
          <cell r="D3272" t="str">
            <v>M2</v>
          </cell>
          <cell r="E3272">
            <v>123.39</v>
          </cell>
          <cell r="F3272">
            <v>80.79</v>
          </cell>
          <cell r="G3272">
            <v>204.18</v>
          </cell>
        </row>
        <row r="3273">
          <cell r="B3273">
            <v>96258</v>
          </cell>
          <cell r="C3273" t="str">
            <v>MONTAGEM E DESMONTAGEM DE FÔRMA DE PILARES CIRCULARES, PÉ-DIREITO SIMPLES, EM MADEIRA, 2 UTILIZAÇÕES. AF_05/2024</v>
          </cell>
          <cell r="D3273" t="str">
            <v>M2</v>
          </cell>
          <cell r="E3273">
            <v>86.92</v>
          </cell>
          <cell r="F3273">
            <v>59.78</v>
          </cell>
          <cell r="G3273">
            <v>146.7</v>
          </cell>
        </row>
        <row r="3274">
          <cell r="B3274">
            <v>92751</v>
          </cell>
          <cell r="C3274" t="str">
            <v>MURO DE GABIÃO, ENCHIMENTO COM PEDRA DE MÃO TIPO RACHÃO, COM SOLO REFORÇADO, PARA MUROS COM ALTURA MAIOR QUE 12 M E MENOR OU IGUAL A 20 M - FORNECIMENTO E EXECUÇÃO. AF_03/2024</v>
          </cell>
          <cell r="D3274" t="str">
            <v>M3</v>
          </cell>
          <cell r="E3274">
            <v>1954.2</v>
          </cell>
          <cell r="F3274">
            <v>272.8</v>
          </cell>
          <cell r="G3274">
            <v>2227</v>
          </cell>
        </row>
        <row r="3275">
          <cell r="B3275">
            <v>92752</v>
          </cell>
          <cell r="C3275" t="str">
            <v>MURO DE GABIÃO, ENCHIMENTO COM PEDRA DE MÃO TIPO RACHÃO, COM SOLO REFORÇADO, PARA MUROS COM ALTURA MAIOR QUE 20 M E MENOR OU IGUAL A 28 M - FORNECIMENTO E EXECUÇÃO. AF_03/2024</v>
          </cell>
          <cell r="D3275" t="str">
            <v>M3</v>
          </cell>
          <cell r="E3275">
            <v>2350.58</v>
          </cell>
          <cell r="F3275">
            <v>310.55</v>
          </cell>
          <cell r="G3275">
            <v>2661.13</v>
          </cell>
        </row>
        <row r="3276">
          <cell r="B3276">
            <v>92750</v>
          </cell>
          <cell r="C3276" t="str">
            <v>MURO DE GABIÃO, ENCHIMENTO COM PEDRA DE MÃO TIPO RACHÃO, COM SOLO REFORÇADO, PARA MUROS COM ALTURA MAIOR QUE 4 M E MENOR OU IGUAL A 12 M - FORNECIMENTO E EXECUÇÃO. AF_03/2024</v>
          </cell>
          <cell r="D3276" t="str">
            <v>M3</v>
          </cell>
          <cell r="E3276">
            <v>1556.42</v>
          </cell>
          <cell r="F3276">
            <v>233.59</v>
          </cell>
          <cell r="G3276">
            <v>1790.01</v>
          </cell>
        </row>
        <row r="3277">
          <cell r="B3277">
            <v>92749</v>
          </cell>
          <cell r="C3277" t="str">
            <v>MURO DE GABIÃO, ENCHIMENTO COM PEDRA DE MÃO TIPO RACHÃO, COM SOLO REFORÇADO, PARA MUROS COM ALTURA MENOR OU IGUAL A 4 M - FORNECIMENTO E EXECUÇÃO. AF_03/2024</v>
          </cell>
          <cell r="D3277" t="str">
            <v>M3</v>
          </cell>
          <cell r="E3277">
            <v>875.43</v>
          </cell>
          <cell r="F3277">
            <v>167.61</v>
          </cell>
          <cell r="G3277">
            <v>1043.04</v>
          </cell>
        </row>
        <row r="3278">
          <cell r="B3278">
            <v>92745</v>
          </cell>
          <cell r="C3278" t="str">
            <v>MURO DE GABIÃO, ENCHIMENTO COM PEDRA DE MÃO TIPO RACHÃO, DE GRAVIDADE, COM GAIOLAS DE COMPRIMENTO IGUAL A 2 M, PARA MUROS COM ALTURA MAIOR QUE 4 M E MENOR OU IGUAL A 6 M - FORNECIMENTO E EXECUÇÃO. AF_03/2024</v>
          </cell>
          <cell r="D3278" t="str">
            <v>M3</v>
          </cell>
          <cell r="E3278">
            <v>707.06</v>
          </cell>
          <cell r="F3278">
            <v>169.63</v>
          </cell>
          <cell r="G3278">
            <v>876.69</v>
          </cell>
        </row>
        <row r="3279">
          <cell r="B3279">
            <v>92747</v>
          </cell>
          <cell r="C3279" t="str">
            <v>MURO DE GABIÃO, ENCHIMENTO COM PEDRA DE MÃO TIPO RACHÃO, DE GRAVIDADE, COM GAIOLAS DE COMPRIMENTO IGUAL A 2 M, PARA MUROS COM ALTURA MAIOR QUE 6 M E MENOR OU IGUAL A 10 M - FORNECIMENTO E EXECUÇÃO. AF_03/2024</v>
          </cell>
          <cell r="D3279" t="str">
            <v>M3</v>
          </cell>
          <cell r="E3279">
            <v>792.88</v>
          </cell>
          <cell r="F3279">
            <v>187.92</v>
          </cell>
          <cell r="G3279">
            <v>980.8</v>
          </cell>
        </row>
        <row r="3280">
          <cell r="B3280">
            <v>92743</v>
          </cell>
          <cell r="C3280" t="str">
            <v>MURO DE GABIÃO, ENCHIMENTO COM PEDRA DE MÃO TIPO RACHÃO, DE GRAVIDADE, COM GAIOLAS DE COMPRIMENTO IGUAL A 2 M, PARA MUROS COM ALTURA MENOR OU IGUAL A 4 M - FORNECIMENTO E EXECUÇÃO. AF_03/2024</v>
          </cell>
          <cell r="D3280" t="str">
            <v>M3</v>
          </cell>
          <cell r="E3280">
            <v>563.24</v>
          </cell>
          <cell r="F3280">
            <v>145.68</v>
          </cell>
          <cell r="G3280">
            <v>708.92</v>
          </cell>
        </row>
        <row r="3281">
          <cell r="B3281">
            <v>92746</v>
          </cell>
          <cell r="C3281" t="str">
            <v>MURO DE GABIÃO, ENCHIMENTO COM PEDRA DE MÃO TIPO RACHÃO, DE GRAVIDADE, COM GAIOLAS DE COMPRIMENTO IGUAL A 5 M, PARA MUROS COM ALTURA MAIOR QUE 4 M E MENOR OU IGUAL A 6 M - FORNECIMENTO E EXECUÇÃO. AF_03/2024</v>
          </cell>
          <cell r="D3281" t="str">
            <v>M3</v>
          </cell>
          <cell r="E3281">
            <v>686.86</v>
          </cell>
          <cell r="F3281">
            <v>109.31</v>
          </cell>
          <cell r="G3281">
            <v>796.17</v>
          </cell>
        </row>
        <row r="3282">
          <cell r="B3282">
            <v>92748</v>
          </cell>
          <cell r="C3282" t="str">
            <v>MURO DE GABIÃO, ENCHIMENTO COM PEDRA DE MÃO TIPO RACHÃO, DE GRAVIDADE, COM GAIOLAS DE COMPRIMENTO IGUAL A 5 M, PARA MUROS COM ALTURA MAIOR QUE 6 M E MENOR OU IGUAL A 10 M- FORNECIMENTO E EXECUÇÃO. AF_03/2024</v>
          </cell>
          <cell r="D3282" t="str">
            <v>M3</v>
          </cell>
          <cell r="E3282">
            <v>749.22</v>
          </cell>
          <cell r="F3282">
            <v>127.98</v>
          </cell>
          <cell r="G3282">
            <v>877.2</v>
          </cell>
        </row>
        <row r="3283">
          <cell r="B3283">
            <v>92744</v>
          </cell>
          <cell r="C3283" t="str">
            <v>MURO DE GABIÃO, ENCHIMENTO COM PEDRA DE MÃO TIPO RACHÃO, DE GRAVIDADE, COM GAIOLAS DE COMPRIMENTO IGUAL A 5 M, PARA MUROS COM ALTURA MENOR OU IGUAL A 4 M - FORNECIMENTO E EXECUÇÃO. AF_03/2024</v>
          </cell>
          <cell r="D3283" t="str">
            <v>M3</v>
          </cell>
          <cell r="E3283">
            <v>580.7</v>
          </cell>
          <cell r="F3283">
            <v>80.99</v>
          </cell>
          <cell r="G3283">
            <v>661.69</v>
          </cell>
        </row>
        <row r="3284">
          <cell r="B3284">
            <v>92754</v>
          </cell>
          <cell r="C3284" t="str">
            <v>MURO DE GABIÃO, ENCHIMENTO COM RESÍDUO DE CONSTRUÇÃO E DEMOLIÇÃO, DE GRAVIDADE, COM GAIOLA TRAPEZOIDAL DE COMPRIMENTO IGUAL A 2 M, PARA MUROS COM ALTURA MAIOR QUE 2 M E MENOR OU IGUAL A 4 M - FORNECIMENTO E EXECUÇÃO. AF_03/2024</v>
          </cell>
          <cell r="D3284" t="str">
            <v>M3</v>
          </cell>
          <cell r="E3284">
            <v>552.84</v>
          </cell>
          <cell r="F3284">
            <v>130.09</v>
          </cell>
          <cell r="G3284">
            <v>682.93</v>
          </cell>
        </row>
        <row r="3285">
          <cell r="B3285">
            <v>92753</v>
          </cell>
          <cell r="C3285" t="str">
            <v>MURO DE GABIÃO, ENCHIMENTO COM RESÍDUO DE CONSTRUÇÃO E DEMOLIÇÃO, DE GRAVIDADE, COM GAIOLA TRAPEZOIDAL DE COMPRIMENTO IGUAL A 2 M, PARA MUROS COM ALTURA MENOR OU IGUAL A 2 M - FORNECIMENTO E EXECUÇÃO. AF_03/2024</v>
          </cell>
          <cell r="D3285" t="str">
            <v>M3</v>
          </cell>
          <cell r="E3285">
            <v>581.84</v>
          </cell>
          <cell r="F3285">
            <v>118.41</v>
          </cell>
          <cell r="G3285">
            <v>700.25</v>
          </cell>
        </row>
        <row r="3286">
          <cell r="B3286">
            <v>92755</v>
          </cell>
          <cell r="C3286" t="str">
            <v>PROTEÇÃO SUPERFICIAL DE CANAL EM GABIÃO TIPO COLCHÃO, ALTURA DE 17 CENTÍMETROS, ENCHIMENTO COM PEDRA DE MÃO TIPO RACHÃO - FORNECIMENTO E EXECUÇÃO. AF_03/2024</v>
          </cell>
          <cell r="D3286" t="str">
            <v>M2</v>
          </cell>
          <cell r="E3286">
            <v>221.17</v>
          </cell>
          <cell r="F3286">
            <v>51.87</v>
          </cell>
          <cell r="G3286">
            <v>273.04</v>
          </cell>
        </row>
        <row r="3287">
          <cell r="B3287">
            <v>92756</v>
          </cell>
          <cell r="C3287" t="str">
            <v>PROTEÇÃO SUPERFICIAL DE CANAL EM GABIÃO TIPO COLCHÃO, ALTURA DE 23 CENTÍMETROS, ENCHIMENTO COM PEDRA DE MÃO TIPO RACHÃO - FORNECIMENTO E EXECUÇÃO. AF_03/2024</v>
          </cell>
          <cell r="D3287" t="str">
            <v>M2</v>
          </cell>
          <cell r="E3287">
            <v>248.79</v>
          </cell>
          <cell r="F3287">
            <v>61.88</v>
          </cell>
          <cell r="G3287">
            <v>310.67</v>
          </cell>
        </row>
        <row r="3288">
          <cell r="B3288">
            <v>92757</v>
          </cell>
          <cell r="C3288" t="str">
            <v>PROTEÇÃO SUPERFICIAL DE CANAL EM GABIÃO TIPO COLCHÃO, ALTURA DE 30 CENTÍMETROS, ENCHIMENTO COM PEDRA DE MÃO TIPO RACHÃO - FORNECIMENTO E EXECUÇÃO. AF_03/2024</v>
          </cell>
          <cell r="D3288" t="str">
            <v>M2</v>
          </cell>
          <cell r="E3288">
            <v>282.34</v>
          </cell>
          <cell r="F3288">
            <v>73.61</v>
          </cell>
          <cell r="G3288">
            <v>355.95</v>
          </cell>
        </row>
        <row r="3289">
          <cell r="B3289">
            <v>92758</v>
          </cell>
          <cell r="C3289" t="str">
            <v>PROTEÇÃO SUPERFICIAL DE CANAL EM GABIÃO TIPO SACO, DIÂMETRO DE 65 CENTÍMETROS, ENCHIMENTO MANUAL COM PEDRA DE MÃO TIPO RACHÃO - FORNECIMENTO E EXECUÇÃO. AF_03/2024</v>
          </cell>
          <cell r="D3289" t="str">
            <v>M3</v>
          </cell>
          <cell r="E3289">
            <v>669.36</v>
          </cell>
          <cell r="F3289">
            <v>71.32</v>
          </cell>
          <cell r="G3289">
            <v>740.68</v>
          </cell>
        </row>
        <row r="3290">
          <cell r="B3290">
            <v>104491</v>
          </cell>
          <cell r="C3290" t="str">
            <v>ADUELA/ GALERIA FECHADA PRE-MOLDADA DE CONCRETO ARMADO, SECAO QUADRANGULAR INTERNA DE 1,50 X 1,50 M (L X A), MISULA DE 20 X 20 CM, C = 1,00 M, ESPESSURA MIN = 15 CM, TB-45 E FCK DO CONCRETO = 30 MPA   FORNECIMENTO E ASSENTAMENTO. AF_01/2023</v>
          </cell>
          <cell r="D3290" t="str">
            <v>M</v>
          </cell>
          <cell r="E3290">
            <v>4139.7</v>
          </cell>
          <cell r="F3290">
            <v>59.63</v>
          </cell>
          <cell r="G3290">
            <v>4199.33</v>
          </cell>
        </row>
        <row r="3291">
          <cell r="B3291">
            <v>104492</v>
          </cell>
          <cell r="C3291" t="str">
            <v>ADUELA/ GALERIA FECHADA PRE-MOLDADA DE CONCRETO ARMADO, SECAO QUADRANGULAR INTERNA DE 2,00 X 2,00 M (L X A), MISULA DE 20 X 20 CM, C = 1,00 M, ESPESSURA MIN = 15 CM, TB-45 E FCK DO CONCRETO = 30 MPA   FORNECIMENTO E ASSENTAMENTO. AF_01/2023</v>
          </cell>
          <cell r="D3291" t="str">
            <v>M</v>
          </cell>
          <cell r="E3291">
            <v>5177.27</v>
          </cell>
          <cell r="F3291">
            <v>72.97</v>
          </cell>
          <cell r="G3291">
            <v>5250.24</v>
          </cell>
        </row>
        <row r="3292">
          <cell r="B3292">
            <v>104494</v>
          </cell>
          <cell r="C3292" t="str">
            <v>ADUELA/ GALERIA FECHADA PRE-MOLDADA DE CONCRETO ARMADO, SECAO QUADRANGULAR INTERNA DE 2,50 X 2,50 M (L X A), MISULA DE 20 X 20 CM, C = 1,00 M, ESPESSURA MIN = 15 CM, TB-45 E FCK DO CONCRETO = 30 MPA   FORNECIMENTO E ASSENTAMENTO. AF_01/2023</v>
          </cell>
          <cell r="D3292" t="str">
            <v>M</v>
          </cell>
          <cell r="E3292">
            <v>7004.08</v>
          </cell>
          <cell r="F3292">
            <v>86.5</v>
          </cell>
          <cell r="G3292">
            <v>7090.58</v>
          </cell>
        </row>
        <row r="3293">
          <cell r="B3293">
            <v>104497</v>
          </cell>
          <cell r="C3293" t="str">
            <v>ADUELA/ GALERIA FECHADA PRE-MOLDADA DE CONCRETO ARMADO, SECAO QUADRANGULAR INTERNA DE 3,00 X 3,00 M (L X A), MISULA DE 20 X 20 CM, C = 1,00 M, ESPESSURA MIN = 20 CM, TB-45 E FCK DO CONCRETO = 30 MPA   FORNECIMENTO E ASSENTAMENTO. AF_01/2023</v>
          </cell>
          <cell r="D3293" t="str">
            <v>M</v>
          </cell>
          <cell r="E3293">
            <v>8382.89</v>
          </cell>
          <cell r="F3293">
            <v>115.57</v>
          </cell>
          <cell r="G3293">
            <v>8498.46</v>
          </cell>
        </row>
        <row r="3294">
          <cell r="B3294">
            <v>104515</v>
          </cell>
          <cell r="C3294" t="str">
            <v>APLICAÇÃO DE MANTA GEOTÊXTIL NAS JUNTAS RÍGIDAS DE ADUELAS PRÉ-MOLDADAS DE CONCRETO ARMADO. AF_01/2023</v>
          </cell>
          <cell r="D3294" t="str">
            <v>M2</v>
          </cell>
          <cell r="E3294">
            <v>26.64</v>
          </cell>
          <cell r="F3294">
            <v>0.35</v>
          </cell>
          <cell r="G3294">
            <v>26.99</v>
          </cell>
        </row>
        <row r="3295">
          <cell r="B3295">
            <v>87430</v>
          </cell>
          <cell r="C3295" t="str">
            <v>APLICAÇÃO DE GESSO PROJETADO COM EQUIPAMENTO DE PROJEÇÃO EM PAREDES, DESEMPENADO (SEM TALISCAS), ESPESSURA DE 0,5CM. AF_03/2023</v>
          </cell>
          <cell r="D3295" t="str">
            <v>M2</v>
          </cell>
          <cell r="E3295">
            <v>11.64</v>
          </cell>
          <cell r="F3295">
            <v>10.18</v>
          </cell>
          <cell r="G3295">
            <v>21.82</v>
          </cell>
        </row>
        <row r="3296">
          <cell r="B3296">
            <v>87433</v>
          </cell>
          <cell r="C3296" t="str">
            <v>APLICAÇÃO DE GESSO PROJETADO COM EQUIPAMENTO DE PROJEÇÃO EM PAREDES, DESEMPENADO (SEM TALISCAS), ESPESSURA DE 1,0CM. AF_03/2023</v>
          </cell>
          <cell r="D3296" t="str">
            <v>M2</v>
          </cell>
          <cell r="E3296">
            <v>18.41</v>
          </cell>
          <cell r="F3296">
            <v>12.92</v>
          </cell>
          <cell r="G3296">
            <v>31.33</v>
          </cell>
        </row>
        <row r="3297">
          <cell r="B3297">
            <v>87436</v>
          </cell>
          <cell r="C3297" t="str">
            <v>APLICAÇÃO DE GESSO PROJETADO COM EQUIPAMENTO DE PROJEÇÃO EM PAREDES, SARRAFEADO (COM TALISCAS), ESPESSURA DE 1,0CM. AF_03/2023</v>
          </cell>
          <cell r="D3297" t="str">
            <v>M2</v>
          </cell>
          <cell r="E3297">
            <v>19.75</v>
          </cell>
          <cell r="F3297">
            <v>16.04</v>
          </cell>
          <cell r="G3297">
            <v>35.79</v>
          </cell>
        </row>
        <row r="3298">
          <cell r="B3298">
            <v>87439</v>
          </cell>
          <cell r="C3298" t="str">
            <v>APLICAÇÃO DE GESSO PROJETADO COM EQUIPAMENTO DE PROJEÇÃO EM PAREDES, SARRAFEADO (COM TALISCAS), ESPESSURA DE 1,5CM. AF_03/2023</v>
          </cell>
          <cell r="D3298" t="str">
            <v>M2</v>
          </cell>
          <cell r="E3298">
            <v>24.85</v>
          </cell>
          <cell r="F3298">
            <v>18.9</v>
          </cell>
          <cell r="G3298">
            <v>43.75</v>
          </cell>
        </row>
        <row r="3299">
          <cell r="B3299">
            <v>104633</v>
          </cell>
          <cell r="C3299" t="str">
            <v>APLICAÇÃO MANUAL DE GESSO DESEMPENADO (SEM TALISCAS) EM PAREDES COM PÉ DIREITO DUPLO, ESPESSURA DE 0,5CM. AF_03/2023</v>
          </cell>
          <cell r="D3299" t="str">
            <v>M2</v>
          </cell>
          <cell r="E3299">
            <v>14.78</v>
          </cell>
          <cell r="F3299">
            <v>15.51</v>
          </cell>
          <cell r="G3299">
            <v>30.29</v>
          </cell>
        </row>
        <row r="3300">
          <cell r="B3300">
            <v>104634</v>
          </cell>
          <cell r="C3300" t="str">
            <v>APLICAÇÃO MANUAL DE GESSO DESEMPENADO (SEM TALISCAS) EM PAREDES COM PÉ DIREITO DUPLO, ESPESSURA DE 1,0CM. AF_03/2023</v>
          </cell>
          <cell r="D3300" t="str">
            <v>M2</v>
          </cell>
          <cell r="E3300">
            <v>23.39</v>
          </cell>
          <cell r="F3300">
            <v>21</v>
          </cell>
          <cell r="G3300">
            <v>44.39</v>
          </cell>
        </row>
        <row r="3301">
          <cell r="B3301">
            <v>87418</v>
          </cell>
          <cell r="C3301" t="str">
            <v>APLICAÇÃO MANUAL DE GESSO DESEMPENADO (SEM TALISCAS) EM PAREDES, ESPESSURA DE 0,5CM. AF_03/2023</v>
          </cell>
          <cell r="D3301" t="str">
            <v>M2</v>
          </cell>
          <cell r="E3301">
            <v>12.23</v>
          </cell>
          <cell r="F3301">
            <v>9.5</v>
          </cell>
          <cell r="G3301">
            <v>21.73</v>
          </cell>
        </row>
        <row r="3302">
          <cell r="B3302">
            <v>87421</v>
          </cell>
          <cell r="C3302" t="str">
            <v>APLICAÇÃO MANUAL DE GESSO DESEMPENADO (SEM TALISCAS) EM PAREDES, ESPESSURA DE 1,0CM. AF_03/2023</v>
          </cell>
          <cell r="D3302" t="str">
            <v>M2</v>
          </cell>
          <cell r="E3302">
            <v>20.01</v>
          </cell>
          <cell r="F3302">
            <v>12.99</v>
          </cell>
          <cell r="G3302">
            <v>33</v>
          </cell>
        </row>
        <row r="3303">
          <cell r="B3303">
            <v>104628</v>
          </cell>
          <cell r="C3303" t="str">
            <v>APLICAÇÃO MANUAL DE GESSO DESEMPENADO (SEM TALISCAS) EM TETO DE AMBIENTES COM PAREDES EM PÉ DIREITO DUPLO E ÁREA ENTRE 5M² E 10M², ESPESSURA DE 0,5CM. AF_03/2023</v>
          </cell>
          <cell r="D3303" t="str">
            <v>M2</v>
          </cell>
          <cell r="E3303">
            <v>16.02</v>
          </cell>
          <cell r="F3303">
            <v>18.45</v>
          </cell>
          <cell r="G3303">
            <v>34.47</v>
          </cell>
        </row>
        <row r="3304">
          <cell r="B3304">
            <v>104631</v>
          </cell>
          <cell r="C3304" t="str">
            <v>APLICAÇÃO MANUAL DE GESSO DESEMPENADO (SEM TALISCAS) EM TETO DE AMBIENTES COM PAREDES EM PÉ DIREITO DUPLO E ÁREA ENTRE 5M² E 10M², ESPESSURA DE 1,0CM. AF_03/2023</v>
          </cell>
          <cell r="D3304" t="str">
            <v>M2</v>
          </cell>
          <cell r="E3304">
            <v>24.06</v>
          </cell>
          <cell r="F3304">
            <v>22.58</v>
          </cell>
          <cell r="G3304">
            <v>46.64</v>
          </cell>
        </row>
        <row r="3305">
          <cell r="B3305">
            <v>104627</v>
          </cell>
          <cell r="C3305" t="str">
            <v>APLICAÇÃO MANUAL DE GESSO DESEMPENADO (SEM TALISCAS) EM TETO DE AMBIENTES COM PAREDES EM PÉ DIREITO DUPLO E ÁREA MAIOR QUE 10M², ESPESSURA DE 0,5CM. AF_03/2023</v>
          </cell>
          <cell r="D3305" t="str">
            <v>M2</v>
          </cell>
          <cell r="E3305">
            <v>12.23</v>
          </cell>
          <cell r="F3305">
            <v>9.48</v>
          </cell>
          <cell r="G3305">
            <v>21.71</v>
          </cell>
        </row>
        <row r="3306">
          <cell r="B3306">
            <v>104630</v>
          </cell>
          <cell r="C3306" t="str">
            <v>APLICAÇÃO MANUAL DE GESSO DESEMPENADO (SEM TALISCAS) EM TETO DE AMBIENTES COM PAREDES EM PÉ DIREITO DUPLO E ÁREA MAIOR QUE 10M², ESPESSURA DE 1,0CM. AF_03/2023</v>
          </cell>
          <cell r="D3306" t="str">
            <v>M2</v>
          </cell>
          <cell r="E3306">
            <v>20.27</v>
          </cell>
          <cell r="F3306">
            <v>13.61</v>
          </cell>
          <cell r="G3306">
            <v>33.88</v>
          </cell>
        </row>
        <row r="3307">
          <cell r="B3307">
            <v>104629</v>
          </cell>
          <cell r="C3307" t="str">
            <v>APLICAÇÃO MANUAL DE GESSO DESEMPENADO (SEM TALISCAS) EM TETO DE AMBIENTES COM PAREDES EM PÉ DIREITO DUPLO E ÁREA MENOR QUE 5M², ESPESSURA DE 0,5CM. AF_03/2023</v>
          </cell>
          <cell r="D3307" t="str">
            <v>M2</v>
          </cell>
          <cell r="E3307">
            <v>18.2</v>
          </cell>
          <cell r="F3307">
            <v>23.61</v>
          </cell>
          <cell r="G3307">
            <v>41.81</v>
          </cell>
        </row>
        <row r="3308">
          <cell r="B3308">
            <v>104632</v>
          </cell>
          <cell r="C3308" t="str">
            <v>APLICAÇÃO MANUAL DE GESSO DESEMPENADO (SEM TALISCAS) EM TETO DE AMBIENTES COM PAREDES EM PÉ DIREITO DUPLO E ÁREA MENOR QUE 5M², ESPESSURA DE 1,0CM. AF_03/2023</v>
          </cell>
          <cell r="D3308" t="str">
            <v>M2</v>
          </cell>
          <cell r="E3308">
            <v>26.25</v>
          </cell>
          <cell r="F3308">
            <v>27.72</v>
          </cell>
          <cell r="G3308">
            <v>53.97</v>
          </cell>
        </row>
        <row r="3309">
          <cell r="B3309">
            <v>87412</v>
          </cell>
          <cell r="C3309" t="str">
            <v>APLICAÇÃO MANUAL DE GESSO DESEMPENADO (SEM TALISCAS) EM TETO DE AMBIENTES DE ÁREA ENTRE 5M² E 10M², ESPESSURA DE 0,5CM. AF_03/2023</v>
          </cell>
          <cell r="D3309" t="str">
            <v>M2</v>
          </cell>
          <cell r="E3309">
            <v>14.24</v>
          </cell>
          <cell r="F3309">
            <v>14.21</v>
          </cell>
          <cell r="G3309">
            <v>28.45</v>
          </cell>
        </row>
        <row r="3310">
          <cell r="B3310">
            <v>87415</v>
          </cell>
          <cell r="C3310" t="str">
            <v>APLICAÇÃO MANUAL DE GESSO DESEMPENADO (SEM TALISCAS) EM TETO DE AMBIENTES DE ÁREA ENTRE 5M² E 10M², ESPESSURA DE 1,0CM. AF_03/2023</v>
          </cell>
          <cell r="D3310" t="str">
            <v>M2</v>
          </cell>
          <cell r="E3310">
            <v>21.87</v>
          </cell>
          <cell r="F3310">
            <v>17.4</v>
          </cell>
          <cell r="G3310">
            <v>39.27</v>
          </cell>
        </row>
        <row r="3311">
          <cell r="B3311">
            <v>87411</v>
          </cell>
          <cell r="C3311" t="str">
            <v>APLICAÇÃO MANUAL DE GESSO DESEMPENADO (SEM TALISCAS) EM TETO DE AMBIENTES DE ÁREA MAIOR QUE 10M², ESPESSURA DE 0,5CM. AF_03/2023</v>
          </cell>
          <cell r="D3311" t="str">
            <v>M2</v>
          </cell>
          <cell r="E3311">
            <v>11.31</v>
          </cell>
          <cell r="F3311">
            <v>7.31</v>
          </cell>
          <cell r="G3311">
            <v>18.62</v>
          </cell>
        </row>
        <row r="3312">
          <cell r="B3312">
            <v>87414</v>
          </cell>
          <cell r="C3312" t="str">
            <v>APLICAÇÃO MANUAL DE GESSO DESEMPENADO (SEM TALISCAS) EM TETO DE AMBIENTES DE ÁREA MAIOR QUE 10M², ESPESSURA DE 1,0CM. AF_03/2023</v>
          </cell>
          <cell r="D3312" t="str">
            <v>M2</v>
          </cell>
          <cell r="E3312">
            <v>18.96</v>
          </cell>
          <cell r="F3312">
            <v>10.48</v>
          </cell>
          <cell r="G3312">
            <v>29.44</v>
          </cell>
        </row>
        <row r="3313">
          <cell r="B3313">
            <v>87413</v>
          </cell>
          <cell r="C3313" t="str">
            <v>APLICAÇÃO MANUAL DE GESSO DESEMPENADO (SEM TALISCAS) EM TETO DE AMBIENTES DE ÁREA MENOR QUE 5M², ESPESSURA DE 0,5CM. AF_03/2023</v>
          </cell>
          <cell r="D3313" t="str">
            <v>M2</v>
          </cell>
          <cell r="E3313">
            <v>15.9</v>
          </cell>
          <cell r="F3313">
            <v>18.19</v>
          </cell>
          <cell r="G3313">
            <v>34.09</v>
          </cell>
        </row>
        <row r="3314">
          <cell r="B3314">
            <v>87416</v>
          </cell>
          <cell r="C3314" t="str">
            <v>APLICAÇÃO MANUAL DE GESSO DESEMPENADO (SEM TALISCAS) EM TETO DE AMBIENTES DE ÁREA MENOR QUE 5M², ESPESSURA DE 1,0CM. AF_03/2023</v>
          </cell>
          <cell r="D3314" t="str">
            <v>M2</v>
          </cell>
          <cell r="E3314">
            <v>23.56</v>
          </cell>
          <cell r="F3314">
            <v>21.36</v>
          </cell>
          <cell r="G3314">
            <v>44.92</v>
          </cell>
        </row>
        <row r="3315">
          <cell r="B3315">
            <v>104635</v>
          </cell>
          <cell r="C3315" t="str">
            <v>APLICAÇÃO MANUAL DE GESSO SARRAFEADO (COM TALISCAS) EM PAREDES COM PÉ DIREITO DUPLO, ESPESSURA DE 1,0CM. AF_03/2023</v>
          </cell>
          <cell r="D3315" t="str">
            <v>M2</v>
          </cell>
          <cell r="E3315">
            <v>28.67</v>
          </cell>
          <cell r="F3315">
            <v>33.49</v>
          </cell>
          <cell r="G3315">
            <v>62.16</v>
          </cell>
        </row>
        <row r="3316">
          <cell r="B3316">
            <v>104636</v>
          </cell>
          <cell r="C3316" t="str">
            <v>APLICAÇÃO MANUAL DE GESSO SARRAFEADO (COM TALISCAS) EM PAREDES COM PÉ DIREITO DUPLO, ESPESSURA DE 1,5CM. AF_03/2023</v>
          </cell>
          <cell r="D3316" t="str">
            <v>M2</v>
          </cell>
          <cell r="E3316">
            <v>34.67</v>
          </cell>
          <cell r="F3316">
            <v>37.29</v>
          </cell>
          <cell r="G3316">
            <v>71.96</v>
          </cell>
        </row>
        <row r="3317">
          <cell r="B3317">
            <v>87424</v>
          </cell>
          <cell r="C3317" t="str">
            <v>APLICAÇÃO MANUAL DE GESSO SARRAFEADO (COM TALISCAS) EM PAREDES, ESPESSURA DE 1,0CM. AF_03/2023</v>
          </cell>
          <cell r="D3317" t="str">
            <v>M2</v>
          </cell>
          <cell r="E3317">
            <v>23.28</v>
          </cell>
          <cell r="F3317">
            <v>20.71</v>
          </cell>
          <cell r="G3317">
            <v>43.99</v>
          </cell>
        </row>
        <row r="3318">
          <cell r="B3318">
            <v>87427</v>
          </cell>
          <cell r="C3318" t="str">
            <v>APLICAÇÃO MANUAL DE GESSO SARRAFEADO (COM TALISCAS) EM PAREDES, ESPESSURA DE 1,5CM. AF_03/2023</v>
          </cell>
          <cell r="D3318" t="str">
            <v>M2</v>
          </cell>
          <cell r="E3318">
            <v>28.69</v>
          </cell>
          <cell r="F3318">
            <v>23.14</v>
          </cell>
          <cell r="G3318">
            <v>51.83</v>
          </cell>
        </row>
        <row r="3319">
          <cell r="B3319">
            <v>89998</v>
          </cell>
          <cell r="C3319" t="str">
            <v>ARMAÇÃO DE CINTA DE ALVENARIA ESTRUTURAL; DIÂMETRO DE 10,0 MM. AF_09/2021</v>
          </cell>
          <cell r="D3319" t="str">
            <v>KG</v>
          </cell>
          <cell r="E3319">
            <v>8.48</v>
          </cell>
          <cell r="F3319">
            <v>1.79</v>
          </cell>
          <cell r="G3319">
            <v>10.27</v>
          </cell>
        </row>
        <row r="3320">
          <cell r="B3320">
            <v>102920</v>
          </cell>
          <cell r="C3320" t="str">
            <v>ARMAÇÃO DE CINTA DE ALVENARIA ESTRUTURAL; DIÂMETRO DE 12,5 MM. AF_09/2021</v>
          </cell>
          <cell r="D3320" t="str">
            <v>KG</v>
          </cell>
          <cell r="E3320">
            <v>7.18</v>
          </cell>
          <cell r="F3320">
            <v>1.14</v>
          </cell>
          <cell r="G3320">
            <v>8.32</v>
          </cell>
        </row>
        <row r="3321">
          <cell r="B3321">
            <v>102923</v>
          </cell>
          <cell r="C3321" t="str">
            <v>ARMAÇÃO DE CINTA DE ALVENARIA ESTRUTURAL; DIÂMETRO DE 16,0 MM. AF_09/2021</v>
          </cell>
          <cell r="D3321" t="str">
            <v>KG</v>
          </cell>
          <cell r="E3321">
            <v>7</v>
          </cell>
          <cell r="F3321">
            <v>0.68</v>
          </cell>
          <cell r="G3321">
            <v>7.68</v>
          </cell>
        </row>
        <row r="3322">
          <cell r="B3322">
            <v>90000</v>
          </cell>
          <cell r="C3322" t="str">
            <v>ARMAÇÃO DE VERGA E CONTRAVERGA DE ALVENARIA ESTRUTURAL; DIÂMETRO DE 10,0 MM. AF_09/2021</v>
          </cell>
          <cell r="D3322" t="str">
            <v>KG</v>
          </cell>
          <cell r="E3322">
            <v>9.5</v>
          </cell>
          <cell r="F3322">
            <v>4.23</v>
          </cell>
          <cell r="G3322">
            <v>13.73</v>
          </cell>
        </row>
        <row r="3323">
          <cell r="B3323">
            <v>103088</v>
          </cell>
          <cell r="C3323" t="str">
            <v>ARMAÇÃO DE VERGA E CONTRAVERGA DE ALVENARIA ESTRUTURAL; DIÂMETRO DE 12,5 MM. AF_09/2021</v>
          </cell>
          <cell r="D3323" t="str">
            <v>KG</v>
          </cell>
          <cell r="E3323">
            <v>7.84</v>
          </cell>
          <cell r="F3323">
            <v>2.7</v>
          </cell>
          <cell r="G3323">
            <v>10.54</v>
          </cell>
        </row>
        <row r="3324">
          <cell r="B3324">
            <v>102922</v>
          </cell>
          <cell r="C3324" t="str">
            <v>ARMAÇÃO DE VERGA E CONTRAVERGA DE ALVENARIA ESTRUTURAL; DIÂMETRO DE 16,0 MM. AF_09/2021</v>
          </cell>
          <cell r="D3324" t="str">
            <v>KG</v>
          </cell>
          <cell r="E3324">
            <v>7.39</v>
          </cell>
          <cell r="F3324">
            <v>1.64</v>
          </cell>
          <cell r="G3324">
            <v>9.03</v>
          </cell>
        </row>
        <row r="3325">
          <cell r="B3325">
            <v>89999</v>
          </cell>
          <cell r="C3325" t="str">
            <v>ARMAÇÃO DE VERGA E CONTRAVERGA DE ALVENARIA ESTRUTURAL; DIÂMETRO DE 8,0 MM. AF_09/2021</v>
          </cell>
          <cell r="D3325" t="str">
            <v>KG</v>
          </cell>
          <cell r="E3325">
            <v>10.97</v>
          </cell>
          <cell r="F3325">
            <v>6.6</v>
          </cell>
          <cell r="G3325">
            <v>17.57</v>
          </cell>
        </row>
        <row r="3326">
          <cell r="B3326">
            <v>89996</v>
          </cell>
          <cell r="C3326" t="str">
            <v>ARMAÇÃO VERTICAL DE ALVENARIA ESTRUTURAL; DIÂMETRO DE 10,0 MM. AF_09/2021</v>
          </cell>
          <cell r="D3326" t="str">
            <v>KG</v>
          </cell>
          <cell r="E3326">
            <v>8.67</v>
          </cell>
          <cell r="F3326">
            <v>2.26</v>
          </cell>
          <cell r="G3326">
            <v>10.93</v>
          </cell>
        </row>
        <row r="3327">
          <cell r="B3327">
            <v>89997</v>
          </cell>
          <cell r="C3327" t="str">
            <v>ARMAÇÃO VERTICAL DE ALVENARIA ESTRUTURAL; DIÂMETRO DE 12,5 MM. AF_09/2021</v>
          </cell>
          <cell r="D3327" t="str">
            <v>KG</v>
          </cell>
          <cell r="E3327">
            <v>7.3</v>
          </cell>
          <cell r="F3327">
            <v>1.44</v>
          </cell>
          <cell r="G3327">
            <v>8.74</v>
          </cell>
        </row>
        <row r="3328">
          <cell r="B3328">
            <v>102921</v>
          </cell>
          <cell r="C3328" t="str">
            <v>ARMAÇÃO VERTICAL DE ALVENARIA ESTRUTURAL; DIÂMETRO DE 16,0 MM. AF_09/2021</v>
          </cell>
          <cell r="D3328" t="str">
            <v>KG</v>
          </cell>
          <cell r="E3328">
            <v>7.07</v>
          </cell>
          <cell r="F3328">
            <v>0.87</v>
          </cell>
          <cell r="G3328">
            <v>7.94</v>
          </cell>
        </row>
        <row r="3329">
          <cell r="B3329">
            <v>90278</v>
          </cell>
          <cell r="C3329" t="str">
            <v>GRAUTE FGK=15 MPA; TRAÇO 1:0,04:2,2:2,5 (EM MASSA SECA DE CIMENTO/CAL/AREIA GROSSA/BRITA 0) - PREPARO MECÂNICO COM BETONEIRA 400 L. AF_09/2021</v>
          </cell>
          <cell r="D3329" t="str">
            <v>M3</v>
          </cell>
          <cell r="E3329">
            <v>412.53</v>
          </cell>
          <cell r="F3329">
            <v>73.36</v>
          </cell>
          <cell r="G3329">
            <v>485.89</v>
          </cell>
        </row>
        <row r="3330">
          <cell r="B3330">
            <v>90282</v>
          </cell>
          <cell r="C3330" t="str">
            <v>GRAUTE FGK=15 MPA; TRAÇO 1:2,2:2,5:0,3 (EM MASSA SECA DE CIMENTO/ AREIA GROSSA/ BRITA 0/ ADITIVO) - PREPARO MECÂNICO COM BETONEIRA 400 L. AF_09/2021</v>
          </cell>
          <cell r="D3330" t="str">
            <v>M3</v>
          </cell>
          <cell r="E3330">
            <v>406.34</v>
          </cell>
          <cell r="F3330">
            <v>70.92</v>
          </cell>
          <cell r="G3330">
            <v>477.26</v>
          </cell>
        </row>
        <row r="3331">
          <cell r="B3331">
            <v>90279</v>
          </cell>
          <cell r="C3331" t="str">
            <v>GRAUTE FGK=20 MPA; TRAÇO 1:0,04:1,8:2,1 (EM MASSA SECA DE CIMENTO/ CAL/ AREIA GROSSA/ BRITA 0) - PREPARO MECÂNICO COM BETONEIRA 400 L. AF_09/2021</v>
          </cell>
          <cell r="D3331" t="str">
            <v>M3</v>
          </cell>
          <cell r="E3331">
            <v>455.76</v>
          </cell>
          <cell r="F3331">
            <v>80.36</v>
          </cell>
          <cell r="G3331">
            <v>536.12</v>
          </cell>
        </row>
        <row r="3332">
          <cell r="B3332">
            <v>90283</v>
          </cell>
          <cell r="C3332" t="str">
            <v>GRAUTE FGK=20 MPA; TRAÇO 1:1,8:2,1:0,4 (EM MASSA SECA DE CIMENTO/ AREIA GROSSA/ BRITA 0/ ADITIVO) - PREPARO MECÂNICO COM BETONEIRA 400 L. AF_09/2021</v>
          </cell>
          <cell r="D3332" t="str">
            <v>M3</v>
          </cell>
          <cell r="E3332">
            <v>450.35</v>
          </cell>
          <cell r="F3332">
            <v>77.54</v>
          </cell>
          <cell r="G3332">
            <v>527.89</v>
          </cell>
        </row>
        <row r="3333">
          <cell r="B3333">
            <v>90280</v>
          </cell>
          <cell r="C3333" t="str">
            <v>GRAUTE FGK=25 MPA; TRAÇO 1:0,02:1,3:1,6 (EM MASSA SECA DE CIMENTO/ CAL/ AREIA GROSSA/ BRITA 0) - PREPARO MECÂNICO COM BETONEIRA 400 L. AF_09/2021</v>
          </cell>
          <cell r="D3333" t="str">
            <v>M3</v>
          </cell>
          <cell r="E3333">
            <v>510.65</v>
          </cell>
          <cell r="F3333">
            <v>80.37</v>
          </cell>
          <cell r="G3333">
            <v>591.02</v>
          </cell>
        </row>
        <row r="3334">
          <cell r="B3334">
            <v>90284</v>
          </cell>
          <cell r="C3334" t="str">
            <v>GRAUTE FGK=25 MPA; TRAÇO 1:1,3:1,6:0,4 (EM MASSA SECA DE CIMENTO/ AREIA GROSSA/ BRITA 0/ ADITIVO) - PREPARO MECÂNICO COM BETONEIRA 400 L. AF_09/2021</v>
          </cell>
          <cell r="D3334" t="str">
            <v>M3</v>
          </cell>
          <cell r="E3334">
            <v>508.7</v>
          </cell>
          <cell r="F3334">
            <v>77.56</v>
          </cell>
          <cell r="G3334">
            <v>586.26</v>
          </cell>
        </row>
        <row r="3335">
          <cell r="B3335">
            <v>90281</v>
          </cell>
          <cell r="C3335" t="str">
            <v>GRAUTE FGK=30 MPA; TRAÇO 1:0,02:0,9:1,2 (EM MASSA SECA DE CIMENTO/ CAL/ AREIA GROSSA/ BRITA 0) - PREPARO MECÂNICO COM BETONEIRA 400 L. AF_09/2021</v>
          </cell>
          <cell r="D3335" t="str">
            <v>M3</v>
          </cell>
          <cell r="E3335">
            <v>601.88</v>
          </cell>
          <cell r="F3335">
            <v>78.36</v>
          </cell>
          <cell r="G3335">
            <v>680.24</v>
          </cell>
        </row>
        <row r="3336">
          <cell r="B3336">
            <v>90285</v>
          </cell>
          <cell r="C3336" t="str">
            <v>GRAUTE FGK=30 MPA; TRAÇO 1:0,9:1,2:0,6 (EM MASSA SECA DE CIMENTO/ AREIA GROSSA/ BRITA 0/ ADITIVO) - PREPARO MECÂNICO COM BETONEIRA 400 L. AF_09/2021</v>
          </cell>
          <cell r="D3336" t="str">
            <v>M3</v>
          </cell>
          <cell r="E3336">
            <v>605.9</v>
          </cell>
          <cell r="F3336">
            <v>76.34</v>
          </cell>
          <cell r="G3336">
            <v>682.24</v>
          </cell>
        </row>
        <row r="3337">
          <cell r="B3337">
            <v>89994</v>
          </cell>
          <cell r="C3337" t="str">
            <v>GRAUTEAMENTO DE CINTA INTERMEDIÁRIA OU DE CONTRAVERGA EM ALVENARIA ESTRUTURAL. AF_09/2021</v>
          </cell>
          <cell r="D3337" t="str">
            <v>M3</v>
          </cell>
          <cell r="E3337">
            <v>622.94</v>
          </cell>
          <cell r="F3337">
            <v>272.86</v>
          </cell>
          <cell r="G3337">
            <v>895.8</v>
          </cell>
        </row>
        <row r="3338">
          <cell r="B3338">
            <v>89995</v>
          </cell>
          <cell r="C3338" t="str">
            <v>GRAUTEAMENTO DE CINTA SUPERIOR OU DE VERGA EM ALVENARIA ESTRUTURAL. AF_09/2021</v>
          </cell>
          <cell r="D3338" t="str">
            <v>M3</v>
          </cell>
          <cell r="E3338">
            <v>662.49</v>
          </cell>
          <cell r="F3338">
            <v>366.21</v>
          </cell>
          <cell r="G3338">
            <v>1028.7</v>
          </cell>
        </row>
        <row r="3339">
          <cell r="B3339">
            <v>89993</v>
          </cell>
          <cell r="C3339" t="str">
            <v>GRAUTEAMENTO VERTICAL EM ALVENARIA ESTRUTURAL. AF_09/2021</v>
          </cell>
          <cell r="D3339" t="str">
            <v>M3</v>
          </cell>
          <cell r="E3339">
            <v>676.11</v>
          </cell>
          <cell r="F3339">
            <v>398.27</v>
          </cell>
          <cell r="G3339">
            <v>1074.38</v>
          </cell>
        </row>
        <row r="3340">
          <cell r="B3340">
            <v>99857</v>
          </cell>
          <cell r="C3340" t="str">
            <v>CORRIMÃO SIMPLES, DIÂMETRO EXTERNO = 1 1/2", EM ALUMÍNIO. AF_04/2019_PS</v>
          </cell>
          <cell r="D3340" t="str">
            <v>M</v>
          </cell>
          <cell r="E3340">
            <v>56.9</v>
          </cell>
          <cell r="F3340">
            <v>53.02</v>
          </cell>
          <cell r="G3340">
            <v>109.92</v>
          </cell>
        </row>
        <row r="3341">
          <cell r="B3341">
            <v>99855</v>
          </cell>
          <cell r="C3341" t="str">
            <v>CORRIMÃO SIMPLES, DIÂMETRO EXTERNO = 1 1/2", EM AÇO GALVANIZADO. AF_04/2019_PS</v>
          </cell>
          <cell r="D3341" t="str">
            <v>M</v>
          </cell>
          <cell r="E3341">
            <v>78</v>
          </cell>
          <cell r="F3341">
            <v>37.75</v>
          </cell>
          <cell r="G3341">
            <v>115.75</v>
          </cell>
        </row>
        <row r="3342">
          <cell r="B3342">
            <v>99862</v>
          </cell>
          <cell r="C3342" t="str">
            <v>GRADIL EM ALUMÍNIO FIXADO EM VÃOS DE JANELAS, FORMADO POR TUBOS DE 3/4". AF_04/2019</v>
          </cell>
          <cell r="D3342" t="str">
            <v>M2</v>
          </cell>
          <cell r="E3342">
            <v>405.65</v>
          </cell>
          <cell r="F3342">
            <v>352.28</v>
          </cell>
          <cell r="G3342">
            <v>757.93</v>
          </cell>
        </row>
        <row r="3343">
          <cell r="B3343">
            <v>99861</v>
          </cell>
          <cell r="C3343" t="str">
            <v>GRADIL EM FERRO FIXADO EM VÃOS DE JANELAS, FORMADO POR BARRAS CHATAS DE 25X4,8 MM. AF_04/2019</v>
          </cell>
          <cell r="D3343" t="str">
            <v>M2</v>
          </cell>
          <cell r="E3343">
            <v>366.76</v>
          </cell>
          <cell r="F3343">
            <v>339.22</v>
          </cell>
          <cell r="G3343">
            <v>705.98</v>
          </cell>
        </row>
        <row r="3344">
          <cell r="B3344">
            <v>99839</v>
          </cell>
          <cell r="C3344" t="str">
            <v>GUARDA-CORPO DE AÇO GALVANIZADO DE 1,10M DE ALTURA, MONTANTES TUBULARES DE 1.1/2  ESPAÇADOS DE 1,20M, TRAVESSA SUPERIOR DE 2 , GRADIL FORMADO POR BARRAS CHATAS EM FERRO DE 32X4,8MM, FIXADO COM CHUMBADOR MECÂNICO. AF_04/2019_PS</v>
          </cell>
          <cell r="D3344" t="str">
            <v>M</v>
          </cell>
          <cell r="E3344">
            <v>323.61</v>
          </cell>
          <cell r="F3344">
            <v>230.42</v>
          </cell>
          <cell r="G3344">
            <v>554.03</v>
          </cell>
        </row>
        <row r="3345">
          <cell r="B3345">
            <v>99837</v>
          </cell>
          <cell r="C3345" t="str">
            <v>GUARDA-CORPO DE AÇO GALVANIZADO DE 1,10M, MONTANTES TUBULARES DE 1.1/4" ESPAÇADOS DE 1,20M, TRAVESSA SUPERIOR DE 1.1/2", GRADIL FORMADO POR TUBOS HORIZONTAIS DE 1" E VERTICAIS DE 3/4", FIXADO COM CHUMBADOR MECÂNICO. AF_04/2019_PS</v>
          </cell>
          <cell r="D3345" t="str">
            <v>M</v>
          </cell>
          <cell r="E3345">
            <v>428.84</v>
          </cell>
          <cell r="F3345">
            <v>219.64</v>
          </cell>
          <cell r="G3345">
            <v>648.48</v>
          </cell>
        </row>
        <row r="3346">
          <cell r="B3346">
            <v>99841</v>
          </cell>
          <cell r="C3346" t="str">
            <v>GUARDA-CORPO PANORÂMICO COM PERFIS DE ALUMÍNIO E VIDRO LAMINADO 8 MM, FIXADO COM CHUMBADOR MECÂNICO. AF_04/2019_PS</v>
          </cell>
          <cell r="D3346" t="str">
            <v>M</v>
          </cell>
          <cell r="E3346">
            <v>1027.73</v>
          </cell>
          <cell r="F3346">
            <v>133.67</v>
          </cell>
          <cell r="G3346">
            <v>1161.4</v>
          </cell>
        </row>
        <row r="3347">
          <cell r="B3347">
            <v>94276</v>
          </cell>
          <cell r="C3347" t="str">
            <v>ASSENTAMENTO DE GUIA (MEIO-FIO) EM TRECHO CURVO, CONFECCIONADA EM CONCRETO PRÉ-FABRICADO, DIMENSÕES 100X15X13X20 CM (COMPRIMENTO X BASE INFERIOR X BASE SUPERIOR X ALTURA). AF_01/2024</v>
          </cell>
          <cell r="D3347" t="str">
            <v>M</v>
          </cell>
          <cell r="E3347">
            <v>35.49</v>
          </cell>
          <cell r="F3347">
            <v>11.61</v>
          </cell>
          <cell r="G3347">
            <v>47.1</v>
          </cell>
        </row>
        <row r="3348">
          <cell r="B3348">
            <v>94274</v>
          </cell>
          <cell r="C3348" t="str">
            <v>ASSENTAMENTO DE GUIA (MEIO-FIO) EM TRECHO CURVO, CONFECCIONADA EM CONCRETO PRÉ-FABRICADO, DIMENSÕES 100X15X13X30 CM (COMPRIMENTO X BASE INFERIOR X BASE SUPERIOR X ALTURA). AF_01/2024</v>
          </cell>
          <cell r="D3348" t="str">
            <v>M</v>
          </cell>
          <cell r="E3348">
            <v>39.12</v>
          </cell>
          <cell r="F3348">
            <v>12.31</v>
          </cell>
          <cell r="G3348">
            <v>51.43</v>
          </cell>
        </row>
        <row r="3349">
          <cell r="B3349">
            <v>94280</v>
          </cell>
          <cell r="C3349" t="str">
            <v>ASSENTAMENTO DE GUIA (MEIO-FIO) EM TRECHO CURVO, CONFECCIONADA EM CONCRETO PRÉ-FABRICADO, DIMENSÕES 39X6,5X6,5X19 CM (COMPRIMENTO X BASE INFERIOR X BASE SUPERIOR X ALTURA), PARA DELIMITAÇÃO DE JARDINS, PRAÇAS OU PASSEIOS. AF_01/2024</v>
          </cell>
          <cell r="D3349" t="str">
            <v>M</v>
          </cell>
          <cell r="E3349">
            <v>38.69</v>
          </cell>
          <cell r="F3349">
            <v>10.64</v>
          </cell>
          <cell r="G3349">
            <v>49.33</v>
          </cell>
        </row>
        <row r="3350">
          <cell r="B3350">
            <v>94278</v>
          </cell>
          <cell r="C3350" t="str">
            <v>ASSENTAMENTO DE GUIA (MEIO-FIO) EM TRECHO CURVO, CONFECCIONADA EM CONCRETO PRÉ-FABRICADO, DIMENSÕES 80X08X08X25 CM (COMPRIMENTO X BASE INFERIOR X BASE SUPERIOR X ALTURA). AF_01/2024</v>
          </cell>
          <cell r="D3350" t="str">
            <v>M</v>
          </cell>
          <cell r="E3350">
            <v>31.01</v>
          </cell>
          <cell r="F3350">
            <v>11.06</v>
          </cell>
          <cell r="G3350">
            <v>42.07</v>
          </cell>
        </row>
        <row r="3351">
          <cell r="B3351">
            <v>94275</v>
          </cell>
          <cell r="C3351" t="str">
            <v>ASSENTAMENTO DE GUIA (MEIO-FIO) EM TRECHO RETO, CONFECCIONADA EM CONCRETO PRÉ-FABRICADO, DIMENSÕES 100X15X13X20 CM (COMPRIMENTO X BASE INFERIOR X BASE SUPERIOR X ALTURA). AF_01/2024</v>
          </cell>
          <cell r="D3351" t="str">
            <v>M</v>
          </cell>
          <cell r="E3351">
            <v>34.46</v>
          </cell>
          <cell r="F3351">
            <v>9.23</v>
          </cell>
          <cell r="G3351">
            <v>43.69</v>
          </cell>
        </row>
        <row r="3352">
          <cell r="B3352">
            <v>94273</v>
          </cell>
          <cell r="C3352" t="str">
            <v>ASSENTAMENTO DE GUIA (MEIO-FIO) EM TRECHO RETO, CONFECCIONADA EM CONCRETO PRÉ-FABRICADO, DIMENSÕES 100X15X13X30 CM (COMPRIMENTO X BASE INFERIOR X BASE SUPERIOR X ALTURA). AF_01/2024</v>
          </cell>
          <cell r="D3352" t="str">
            <v>M</v>
          </cell>
          <cell r="E3352">
            <v>38.07</v>
          </cell>
          <cell r="F3352">
            <v>9.93</v>
          </cell>
          <cell r="G3352">
            <v>48</v>
          </cell>
        </row>
        <row r="3353">
          <cell r="B3353">
            <v>94279</v>
          </cell>
          <cell r="C3353" t="str">
            <v>ASSENTAMENTO DE GUIA (MEIO-FIO) EM TRECHO RETO, CONFECCIONADA EM CONCRETO PRÉ-FABRICADO, DIMENSÕES 39X6,5X6,5X19 CM (COMPRIMENTO X BASE INFERIOR X BASE SUPERIOR X ALTURA), PARA DELIMITAÇÃO DE JARDINS, PRAÇAS OU PASSEIOS. AF_01/2024</v>
          </cell>
          <cell r="D3353" t="str">
            <v>M</v>
          </cell>
          <cell r="E3353">
            <v>37.66</v>
          </cell>
          <cell r="F3353">
            <v>8.26</v>
          </cell>
          <cell r="G3353">
            <v>45.92</v>
          </cell>
        </row>
        <row r="3354">
          <cell r="B3354">
            <v>94277</v>
          </cell>
          <cell r="C3354" t="str">
            <v>ASSENTAMENTO DE GUIA (MEIO-FIO) EM TRECHO RETO, CONFECCIONADA EM CONCRETO PRÉ-FABRICADO, DIMENSÕES 80X08X08X25 CM (COMPRIMENTO X BASE INFERIOR X BASE SUPERIOR X ALTURA). AF_01/2024</v>
          </cell>
          <cell r="D3354" t="str">
            <v>M</v>
          </cell>
          <cell r="E3354">
            <v>29.97</v>
          </cell>
          <cell r="F3354">
            <v>8.68</v>
          </cell>
          <cell r="G3354">
            <v>38.65</v>
          </cell>
        </row>
        <row r="3355">
          <cell r="B3355">
            <v>94294</v>
          </cell>
          <cell r="C3355" t="str">
            <v>EXECUÇÃO DE ESCORAS DE CONCRETO PARA CONTENÇÃO DE GUIAS PRÉ-FABRICADAS. AF_01/2024</v>
          </cell>
          <cell r="D3355" t="str">
            <v>M</v>
          </cell>
          <cell r="E3355">
            <v>5.99</v>
          </cell>
          <cell r="F3355">
            <v>2.05</v>
          </cell>
          <cell r="G3355">
            <v>8.04</v>
          </cell>
        </row>
        <row r="3356">
          <cell r="B3356">
            <v>94288</v>
          </cell>
          <cell r="C3356" t="str">
            <v>EXECUÇÃO DE SARJETA DE CONCRETO USINADO, MOLDADA  IN LOCO  EM TRECHO CURVO, 30 CM BASE X 10 CM ALTURA. AF_01/2024</v>
          </cell>
          <cell r="D3356" t="str">
            <v>M</v>
          </cell>
          <cell r="E3356">
            <v>26.31</v>
          </cell>
          <cell r="F3356">
            <v>15.37</v>
          </cell>
          <cell r="G3356">
            <v>41.68</v>
          </cell>
        </row>
        <row r="3357">
          <cell r="B3357">
            <v>94282</v>
          </cell>
          <cell r="C3357" t="str">
            <v>EXECUÇÃO DE SARJETA DE CONCRETO USINADO, MOLDADA  IN LOCO  EM TRECHO CURVO, 30 CM BASE X 15 CM ALTURA. AF_01/2024</v>
          </cell>
          <cell r="D3357" t="str">
            <v>M</v>
          </cell>
          <cell r="E3357">
            <v>35.86</v>
          </cell>
          <cell r="F3357">
            <v>16.81</v>
          </cell>
          <cell r="G3357">
            <v>52.67</v>
          </cell>
        </row>
        <row r="3358">
          <cell r="B3358">
            <v>94290</v>
          </cell>
          <cell r="C3358" t="str">
            <v>EXECUÇÃO DE SARJETA DE CONCRETO USINADO, MOLDADA  IN LOCO  EM TRECHO CURVO, 45 CM BASE X 10 CM ALTURA. AF_01/2024</v>
          </cell>
          <cell r="D3358" t="str">
            <v>M</v>
          </cell>
          <cell r="E3358">
            <v>35.44</v>
          </cell>
          <cell r="F3358">
            <v>15.61</v>
          </cell>
          <cell r="G3358">
            <v>51.05</v>
          </cell>
        </row>
        <row r="3359">
          <cell r="B3359">
            <v>94284</v>
          </cell>
          <cell r="C3359" t="str">
            <v>EXECUÇÃO DE SARJETA DE CONCRETO USINADO, MOLDADA  IN LOCO  EM TRECHO CURVO, 45 CM BASE X 15 CM ALTURA. AF_01/2024</v>
          </cell>
          <cell r="D3359" t="str">
            <v>M</v>
          </cell>
          <cell r="E3359">
            <v>49.67</v>
          </cell>
          <cell r="F3359">
            <v>17.98</v>
          </cell>
          <cell r="G3359">
            <v>67.65</v>
          </cell>
        </row>
        <row r="3360">
          <cell r="B3360">
            <v>94292</v>
          </cell>
          <cell r="C3360" t="str">
            <v>EXECUÇÃO DE SARJETA DE CONCRETO USINADO, MOLDADA  IN LOCO  EM TRECHO CURVO, 60 CM BASE X 10 CM ALTURA. AF_01/2024</v>
          </cell>
          <cell r="D3360" t="str">
            <v>M</v>
          </cell>
          <cell r="E3360">
            <v>44.75</v>
          </cell>
          <cell r="F3360">
            <v>16.23</v>
          </cell>
          <cell r="G3360">
            <v>60.98</v>
          </cell>
        </row>
        <row r="3361">
          <cell r="B3361">
            <v>94286</v>
          </cell>
          <cell r="C3361" t="str">
            <v>EXECUÇÃO DE SARJETA DE CONCRETO USINADO, MOLDADA  IN LOCO  EM TRECHO CURVO, 60 CM BASE X 15 CM ALTURA. AF_01/2024</v>
          </cell>
          <cell r="D3361" t="str">
            <v>M</v>
          </cell>
          <cell r="E3361">
            <v>64.33</v>
          </cell>
          <cell r="F3361">
            <v>21.09</v>
          </cell>
          <cell r="G3361">
            <v>85.42</v>
          </cell>
        </row>
        <row r="3362">
          <cell r="B3362">
            <v>94287</v>
          </cell>
          <cell r="C3362" t="str">
            <v>EXECUÇÃO DE SARJETA DE CONCRETO USINADO, MOLDADA  IN LOCO  EM TRECHO RETO, 30 CM BASE X 10 CM ALTURA. AF_01/2024</v>
          </cell>
          <cell r="D3362" t="str">
            <v>M</v>
          </cell>
          <cell r="E3362">
            <v>23.86</v>
          </cell>
          <cell r="F3362">
            <v>9.79</v>
          </cell>
          <cell r="G3362">
            <v>33.65</v>
          </cell>
        </row>
        <row r="3363">
          <cell r="B3363">
            <v>94281</v>
          </cell>
          <cell r="C3363" t="str">
            <v>EXECUÇÃO DE SARJETA DE CONCRETO USINADO, MOLDADA  IN LOCO  EM TRECHO RETO, 30 CM BASE X 15 CM ALTURA. AF_01/2024</v>
          </cell>
          <cell r="D3363" t="str">
            <v>M</v>
          </cell>
          <cell r="E3363">
            <v>33.11</v>
          </cell>
          <cell r="F3363">
            <v>10.53</v>
          </cell>
          <cell r="G3363">
            <v>43.64</v>
          </cell>
        </row>
        <row r="3364">
          <cell r="B3364">
            <v>94289</v>
          </cell>
          <cell r="C3364" t="str">
            <v>EXECUÇÃO DE SARJETA DE CONCRETO USINADO, MOLDADA  IN LOCO  EM TRECHO RETO, 45 CM BASE X 10 CM ALTURA. AF_01/2024</v>
          </cell>
          <cell r="D3364" t="str">
            <v>M</v>
          </cell>
          <cell r="E3364">
            <v>32.99</v>
          </cell>
          <cell r="F3364">
            <v>10.02</v>
          </cell>
          <cell r="G3364">
            <v>43.01</v>
          </cell>
        </row>
        <row r="3365">
          <cell r="B3365">
            <v>94283</v>
          </cell>
          <cell r="C3365" t="str">
            <v>EXECUÇÃO DE SARJETA DE CONCRETO USINADO, MOLDADA  IN LOCO  EM TRECHO RETO, 45 CM BASE X 15 CM ALTURA. AF_01/2024</v>
          </cell>
          <cell r="D3365" t="str">
            <v>M</v>
          </cell>
          <cell r="E3365">
            <v>46.92</v>
          </cell>
          <cell r="F3365">
            <v>11.69</v>
          </cell>
          <cell r="G3365">
            <v>58.61</v>
          </cell>
        </row>
        <row r="3366">
          <cell r="B3366">
            <v>94291</v>
          </cell>
          <cell r="C3366" t="str">
            <v>EXECUÇÃO DE SARJETA DE CONCRETO USINADO, MOLDADA  IN LOCO  EM TRECHO RETO, 60 CM BASE X 10 CM ALTURA. AF_01/2024</v>
          </cell>
          <cell r="D3366" t="str">
            <v>M</v>
          </cell>
          <cell r="E3366">
            <v>42.31</v>
          </cell>
          <cell r="F3366">
            <v>10.64</v>
          </cell>
          <cell r="G3366">
            <v>52.95</v>
          </cell>
        </row>
        <row r="3367">
          <cell r="B3367">
            <v>94285</v>
          </cell>
          <cell r="C3367" t="str">
            <v>EXECUÇÃO DE SARJETA DE CONCRETO USINADO, MOLDADA  IN LOCO  EM TRECHO RETO, 60 CM BASE X 15 CM ALTURA. AF_01/2024</v>
          </cell>
          <cell r="D3367" t="str">
            <v>M</v>
          </cell>
          <cell r="E3367">
            <v>61.57</v>
          </cell>
          <cell r="F3367">
            <v>14.81</v>
          </cell>
          <cell r="G3367">
            <v>76.38</v>
          </cell>
        </row>
        <row r="3368">
          <cell r="B3368">
            <v>94293</v>
          </cell>
          <cell r="C3368" t="str">
            <v>EXECUÇÃO DE SARJETÃO DE CONCRETO USINADO, MOLDADA  IN LOCO  EM TRECHO RETO, 100 CM BASE X 20 CM ALTURA. AF_01/2024</v>
          </cell>
          <cell r="D3368" t="str">
            <v>M</v>
          </cell>
          <cell r="E3368">
            <v>137.86</v>
          </cell>
          <cell r="F3368">
            <v>32.63</v>
          </cell>
          <cell r="G3368">
            <v>170.49</v>
          </cell>
        </row>
        <row r="3369">
          <cell r="B3369">
            <v>94264</v>
          </cell>
          <cell r="C3369" t="str">
            <v>GUIA (MEIO-FIO) CONCRETO, MOLDADA  IN LOCO  EM TRECHO CURVO COM EXTRUSORA, 13 CM BASE X 22 CM ALTURA. AF_01/2024</v>
          </cell>
          <cell r="D3369" t="str">
            <v>M</v>
          </cell>
          <cell r="E3369">
            <v>24.82</v>
          </cell>
          <cell r="F3369">
            <v>17.47</v>
          </cell>
          <cell r="G3369">
            <v>42.29</v>
          </cell>
        </row>
        <row r="3370">
          <cell r="B3370">
            <v>94266</v>
          </cell>
          <cell r="C3370" t="str">
            <v>GUIA (MEIO-FIO) CONCRETO, MOLDADA  IN LOCO  EM TRECHO CURVO COM EXTRUSORA, 15 CM BASE X 30 CM ALTURA. AF_01/2024</v>
          </cell>
          <cell r="D3370" t="str">
            <v>M</v>
          </cell>
          <cell r="E3370">
            <v>35.84</v>
          </cell>
          <cell r="F3370">
            <v>19.03</v>
          </cell>
          <cell r="G3370">
            <v>54.87</v>
          </cell>
        </row>
        <row r="3371">
          <cell r="B3371">
            <v>94263</v>
          </cell>
          <cell r="C3371" t="str">
            <v>GUIA (MEIO-FIO) CONCRETO, MOLDADA  IN LOCO  EM TRECHO RETO COM EXTRUSORA, 13 CM BASE X 22 CM ALTURA. AF_01/2024</v>
          </cell>
          <cell r="D3371" t="str">
            <v>M</v>
          </cell>
          <cell r="E3371">
            <v>22.81</v>
          </cell>
          <cell r="F3371">
            <v>13.96</v>
          </cell>
          <cell r="G3371">
            <v>36.77</v>
          </cell>
        </row>
        <row r="3372">
          <cell r="B3372">
            <v>94265</v>
          </cell>
          <cell r="C3372" t="str">
            <v>GUIA (MEIO-FIO) CONCRETO, MOLDADA  IN LOCO  EM TRECHO RETO COM EXTRUSORA, 15 CM BASE X 30 CM ALTURA. AF_01/2024</v>
          </cell>
          <cell r="D3372" t="str">
            <v>M</v>
          </cell>
          <cell r="E3372">
            <v>33.53</v>
          </cell>
          <cell r="F3372">
            <v>15.02</v>
          </cell>
          <cell r="G3372">
            <v>48.55</v>
          </cell>
        </row>
        <row r="3373">
          <cell r="B3373">
            <v>94268</v>
          </cell>
          <cell r="C3373" t="str">
            <v>GUIA (MEIO-FIO) E SARJETA CONJUGADOS DE CONCRETO, MOLDADA  IN LOCO  EM TRECHO CURVO COM EXTRUSORA, 45 CM BASE (15 CM BASE DA GUIA + 30 CM BASE DA SARJETA) X 22 CM ALTURA. AF_01/2024</v>
          </cell>
          <cell r="D3373" t="str">
            <v>M</v>
          </cell>
          <cell r="E3373">
            <v>44.37</v>
          </cell>
          <cell r="F3373">
            <v>20.38</v>
          </cell>
          <cell r="G3373">
            <v>64.75</v>
          </cell>
        </row>
        <row r="3374">
          <cell r="B3374">
            <v>94272</v>
          </cell>
          <cell r="C3374" t="str">
            <v>GUIA (MEIO-FIO) E SARJETA CONJUGADOS DE CONCRETO, MOLDADA  IN LOCO  EM TRECHO CURVO COM EXTRUSORA, 65 CM BASE (15 CM BASE DA GUIA + 50 CM BASE DA SARJETA) X 26 CM ALTURA. AF_01/2024</v>
          </cell>
          <cell r="D3374" t="str">
            <v>M</v>
          </cell>
          <cell r="E3374">
            <v>80.86</v>
          </cell>
          <cell r="F3374">
            <v>31.73</v>
          </cell>
          <cell r="G3374">
            <v>112.59</v>
          </cell>
        </row>
        <row r="3375">
          <cell r="B3375">
            <v>94267</v>
          </cell>
          <cell r="C3375" t="str">
            <v>GUIA (MEIO-FIO) E SARJETA CONJUGADOS DE CONCRETO, MOLDADA  IN LOCO  EM TRECHO RETO COM EXTRUSORA, 45 CM BASE (15 CM BASE DA GUIA + 30 CM BASE DA SARJETA) X 22 CM ALTURA. AF_01/2024</v>
          </cell>
          <cell r="D3375" t="str">
            <v>M</v>
          </cell>
          <cell r="E3375">
            <v>41.81</v>
          </cell>
          <cell r="F3375">
            <v>15.97</v>
          </cell>
          <cell r="G3375">
            <v>57.78</v>
          </cell>
        </row>
        <row r="3376">
          <cell r="B3376">
            <v>94269</v>
          </cell>
          <cell r="C3376" t="str">
            <v>GUIA (MEIO-FIO) E SARJETA CONJUGADOS DE CONCRETO, MOLDADA  IN LOCO  EM TRECHO RETO COM EXTRUSORA, 60 CM BASE (15 CM BASE DA GUIA + 45 CM BASE DA SARJETA) X 26 CM ALTURA. AF_01/2024</v>
          </cell>
          <cell r="D3376" t="str">
            <v>M</v>
          </cell>
          <cell r="E3376">
            <v>62.23</v>
          </cell>
          <cell r="F3376">
            <v>19.47</v>
          </cell>
          <cell r="G3376">
            <v>81.7</v>
          </cell>
        </row>
        <row r="3377">
          <cell r="B3377">
            <v>94271</v>
          </cell>
          <cell r="C3377" t="str">
            <v>GUIA (MEIO-FIO) E SARJETA CONJUGADOS DE CONCRETO, MOLDADA  IN LOCO  EM TRECHO RETO COM EXTRUSORA, 65 CM BASE (15 CM BASE DA GUIA + 50 CM BASE DA SARJETA) X 26 CM ALTURA. AF_01/2024</v>
          </cell>
          <cell r="D3377" t="str">
            <v>M</v>
          </cell>
          <cell r="E3377">
            <v>76.14</v>
          </cell>
          <cell r="F3377">
            <v>23.51</v>
          </cell>
          <cell r="G3377">
            <v>99.65</v>
          </cell>
        </row>
        <row r="3378">
          <cell r="B3378">
            <v>94270</v>
          </cell>
          <cell r="C3378" t="str">
            <v>GUIA (MEIO-FIO) E SARJETA CONJUGADOS DE CONCRETO, MOLDADA IN LOCO  EM TRECHO CURVO COM EXTRUSORA, 60 CM BASE (15 CM BASE DA GUIA + 45 CM BASE DA SARJETA) X 26 CM ALTURA. AF_01/2024</v>
          </cell>
          <cell r="D3378" t="str">
            <v>M</v>
          </cell>
          <cell r="E3378">
            <v>65.77</v>
          </cell>
          <cell r="F3378">
            <v>25.62</v>
          </cell>
          <cell r="G3378">
            <v>91.39</v>
          </cell>
        </row>
        <row r="3379">
          <cell r="B3379">
            <v>97605</v>
          </cell>
          <cell r="C3379" t="str">
            <v>LUMINÁRIA ARANDELA TIPO MEIA LUA, DE SOBREPOR, COM 1 LÂMPADA LED DE 6 W, SEM REATOR - FORNECIMENTO E INSTALAÇÃO. AF_09/2024</v>
          </cell>
          <cell r="D3379" t="str">
            <v>UN</v>
          </cell>
          <cell r="E3379">
            <v>74.65</v>
          </cell>
          <cell r="F3379">
            <v>11.92</v>
          </cell>
          <cell r="G3379">
            <v>86.57</v>
          </cell>
        </row>
        <row r="3380">
          <cell r="B3380">
            <v>97607</v>
          </cell>
          <cell r="C3380" t="str">
            <v>LUMINÁRIA ARANDELA TIPO TARTARUGA, DE SOBREPOR, COM 1 LÂMPADA LED DE 6 W, SEM REATOR - FORNECIMENTO E INSTALAÇÃO. AF_09/2024</v>
          </cell>
          <cell r="D3380" t="str">
            <v>UN</v>
          </cell>
          <cell r="E3380">
            <v>92.55</v>
          </cell>
          <cell r="F3380">
            <v>17.92</v>
          </cell>
          <cell r="G3380">
            <v>110.47</v>
          </cell>
        </row>
        <row r="3381">
          <cell r="B3381">
            <v>97599</v>
          </cell>
          <cell r="C3381" t="str">
            <v>LUMINÁRIA DE EMERGÊNCIA, COM 30 LÂMPADAS LED DE 2 W, SEM REATOR - FORNECIMENTO E INSTALAÇÃO. AF_09/2024</v>
          </cell>
          <cell r="D3381" t="str">
            <v>UN</v>
          </cell>
          <cell r="E3381">
            <v>15.74</v>
          </cell>
          <cell r="F3381">
            <v>5.49</v>
          </cell>
          <cell r="G3381">
            <v>21.23</v>
          </cell>
        </row>
        <row r="3382">
          <cell r="B3382">
            <v>103782</v>
          </cell>
          <cell r="C3382" t="str">
            <v>LUMINÁRIA TIPO PLAFON CIRCULAR, DE SOBREPOR, COM LED DE 12/13 W - FORNECIMENTO E INSTALAÇÃO. AF_09/2024</v>
          </cell>
          <cell r="D3382" t="str">
            <v>UN</v>
          </cell>
          <cell r="E3382">
            <v>18.33</v>
          </cell>
          <cell r="F3382">
            <v>15.02</v>
          </cell>
          <cell r="G3382">
            <v>33.35</v>
          </cell>
        </row>
        <row r="3383">
          <cell r="B3383">
            <v>97610</v>
          </cell>
          <cell r="C3383" t="str">
            <v>LÂMPADA COMPACTA DE LED 10 W, BASE E27 - FORNECIMENTO E INSTALAÇÃO. AF_09/2024</v>
          </cell>
          <cell r="D3383" t="str">
            <v>UN</v>
          </cell>
          <cell r="E3383">
            <v>10.87</v>
          </cell>
          <cell r="F3383">
            <v>5.04</v>
          </cell>
          <cell r="G3383">
            <v>15.91</v>
          </cell>
        </row>
        <row r="3384">
          <cell r="B3384">
            <v>97609</v>
          </cell>
          <cell r="C3384" t="str">
            <v>LÂMPADA COMPACTA DE LED 6 W, BASE E27 - FORNECIMENTO E INSTALAÇÃO. AF_09/2024</v>
          </cell>
          <cell r="D3384" t="str">
            <v>UN</v>
          </cell>
          <cell r="E3384">
            <v>10.16</v>
          </cell>
          <cell r="F3384">
            <v>5.04</v>
          </cell>
          <cell r="G3384">
            <v>15.2</v>
          </cell>
        </row>
        <row r="3385">
          <cell r="B3385">
            <v>105554</v>
          </cell>
          <cell r="C3385" t="str">
            <v>LÂMPADA TUBULAR LED 9/10W SEM SOQUETE - FORNECIMENTO E INSTALAÇÃO. AF_09/2024</v>
          </cell>
          <cell r="D3385" t="str">
            <v>UN</v>
          </cell>
          <cell r="E3385">
            <v>10.16</v>
          </cell>
          <cell r="F3385">
            <v>7.43</v>
          </cell>
          <cell r="G3385">
            <v>17.59</v>
          </cell>
        </row>
        <row r="3386">
          <cell r="B3386">
            <v>100903</v>
          </cell>
          <cell r="C3386" t="str">
            <v>LÂMPADA TUBULAR LED DE 18/20 W, COM SOQUETE, BASE G13 - FORNECIMENTO E INSTALAÇÃO. AF_09/2024_PS</v>
          </cell>
          <cell r="D3386" t="str">
            <v>UN</v>
          </cell>
          <cell r="E3386">
            <v>22.16</v>
          </cell>
          <cell r="F3386">
            <v>12.43</v>
          </cell>
          <cell r="G3386">
            <v>34.59</v>
          </cell>
        </row>
        <row r="3387">
          <cell r="B3387">
            <v>100902</v>
          </cell>
          <cell r="C3387" t="str">
            <v>LÂMPADA TUBULAR LED DE 9/10 W, COM SOQUETE, BASE G13 - FORNECIMENTO E INSTALAÇÃO. AF_09/2024_PS</v>
          </cell>
          <cell r="D3387" t="str">
            <v>UN</v>
          </cell>
          <cell r="E3387">
            <v>19.02</v>
          </cell>
          <cell r="F3387">
            <v>12.43</v>
          </cell>
          <cell r="G3387">
            <v>31.45</v>
          </cell>
        </row>
        <row r="3388">
          <cell r="B3388">
            <v>97595</v>
          </cell>
          <cell r="C3388" t="str">
            <v>SENSOR DE PRESENÇA COM FOTOCÉLULA, FIXAÇÃO EM PAREDE - FORNECIMENTO E INSTALAÇÃO. AF_09/2024</v>
          </cell>
          <cell r="D3388" t="str">
            <v>UN</v>
          </cell>
          <cell r="E3388">
            <v>86</v>
          </cell>
          <cell r="F3388">
            <v>19.53</v>
          </cell>
          <cell r="G3388">
            <v>105.53</v>
          </cell>
        </row>
        <row r="3389">
          <cell r="B3389">
            <v>97597</v>
          </cell>
          <cell r="C3389" t="str">
            <v>SENSOR DE PRESENÇA COM FOTOCÉLULA, FIXAÇÃO EM TETO - FORNECIMENTO E INSTALAÇÃO. AF_09/2024</v>
          </cell>
          <cell r="D3389" t="str">
            <v>UN</v>
          </cell>
          <cell r="E3389">
            <v>60.16</v>
          </cell>
          <cell r="F3389">
            <v>14.33</v>
          </cell>
          <cell r="G3389">
            <v>74.49</v>
          </cell>
        </row>
        <row r="3390">
          <cell r="B3390">
            <v>97596</v>
          </cell>
          <cell r="C3390" t="str">
            <v>SENSOR DE PRESENÇA SEM FOTOCÉLULA, FIXAÇÃO EM PAREDE - FORNECIMENTO E INSTALAÇÃO. AF_09/2024</v>
          </cell>
          <cell r="D3390" t="str">
            <v>UN</v>
          </cell>
          <cell r="E3390">
            <v>56.11</v>
          </cell>
          <cell r="F3390">
            <v>19.53</v>
          </cell>
          <cell r="G3390">
            <v>75.64</v>
          </cell>
        </row>
        <row r="3391">
          <cell r="B3391">
            <v>97598</v>
          </cell>
          <cell r="C3391" t="str">
            <v>SENSOR DE PRESENÇA SEM FOTOCÉLULA, FIXAÇÃO EM TETO - FORNECIMENTO E INSTALAÇÃO. AF_09/2024</v>
          </cell>
          <cell r="D3391" t="str">
            <v>UN</v>
          </cell>
          <cell r="E3391">
            <v>56.34</v>
          </cell>
          <cell r="F3391">
            <v>14.33</v>
          </cell>
          <cell r="G3391">
            <v>70.67</v>
          </cell>
        </row>
        <row r="3392">
          <cell r="B3392">
            <v>98562</v>
          </cell>
          <cell r="C3392" t="str">
            <v>IMPERMEABILIZAÇÃO DE SUPERFÍCIE COM ARGAMASSA DE CIMENTO E AREIA, COM ADITIVO IMPERMEABILIZANTE, E = 1,5CM. AF_09/2023</v>
          </cell>
          <cell r="D3392" t="str">
            <v>M2</v>
          </cell>
          <cell r="E3392">
            <v>25.93</v>
          </cell>
          <cell r="F3392">
            <v>30.3</v>
          </cell>
          <cell r="G3392">
            <v>56.23</v>
          </cell>
        </row>
        <row r="3393">
          <cell r="B3393">
            <v>98555</v>
          </cell>
          <cell r="C3393" t="str">
            <v>IMPERMEABILIZAÇÃO DE SUPERFÍCIE COM ARGAMASSA POLIMÉRICA / MEMBRANA ACRÍLICA, 3 DEMÃOS. AF_09/2023</v>
          </cell>
          <cell r="D3393" t="str">
            <v>M2</v>
          </cell>
          <cell r="E3393">
            <v>17.99</v>
          </cell>
          <cell r="F3393">
            <v>17.42</v>
          </cell>
          <cell r="G3393">
            <v>35.41</v>
          </cell>
        </row>
        <row r="3394">
          <cell r="B3394">
            <v>98556</v>
          </cell>
          <cell r="C3394" t="str">
            <v>IMPERMEABILIZAÇÃO DE SUPERFÍCIE COM ARGAMASSA POLIMÉRICA / MEMBRANA ACRÍLICA, 4 DEMÃOS, REFORÇADA COM VÉU DE POLIÉSTER (MAV). AF_09/2023</v>
          </cell>
          <cell r="D3394" t="str">
            <v>M2</v>
          </cell>
          <cell r="E3394">
            <v>36.63</v>
          </cell>
          <cell r="F3394">
            <v>28.51</v>
          </cell>
          <cell r="G3394">
            <v>65.14</v>
          </cell>
        </row>
        <row r="3395">
          <cell r="B3395">
            <v>98557</v>
          </cell>
          <cell r="C3395" t="str">
            <v>IMPERMEABILIZAÇÃO DE SUPERFÍCIE COM EMULSÃO ASFÁLTICA, 2 DEMÃOS. AF_09/2023</v>
          </cell>
          <cell r="D3395" t="str">
            <v>M2</v>
          </cell>
          <cell r="E3395">
            <v>32.7</v>
          </cell>
          <cell r="F3395">
            <v>12.39</v>
          </cell>
          <cell r="G3395">
            <v>45.09</v>
          </cell>
        </row>
        <row r="3396">
          <cell r="B3396">
            <v>98547</v>
          </cell>
          <cell r="C3396" t="str">
            <v>IMPERMEABILIZAÇÃO DE SUPERFÍCIE COM MANTA ASFÁLTICA, DUAS CAMADAS, INCLUSIVE APLICAÇÃO DE PRIMER ASFÁLTICO, E=3MM E E=4MM. AF_09/2023</v>
          </cell>
          <cell r="D3396" t="str">
            <v>M2</v>
          </cell>
          <cell r="E3396">
            <v>182.84</v>
          </cell>
          <cell r="F3396">
            <v>42.86</v>
          </cell>
          <cell r="G3396">
            <v>225.7</v>
          </cell>
        </row>
        <row r="3397">
          <cell r="B3397">
            <v>98546</v>
          </cell>
          <cell r="C3397" t="str">
            <v>IMPERMEABILIZAÇÃO DE SUPERFÍCIE COM MANTA ASFÁLTICA, UMA CAMADA, INCLUSIVE APLICAÇÃO DE PRIMER ASFÁLTICO, E=4MM. AF_09/2023</v>
          </cell>
          <cell r="D3397" t="str">
            <v>M2</v>
          </cell>
          <cell r="E3397">
            <v>107.01</v>
          </cell>
          <cell r="F3397">
            <v>26.88</v>
          </cell>
          <cell r="G3397">
            <v>133.89</v>
          </cell>
        </row>
        <row r="3398">
          <cell r="B3398">
            <v>98553</v>
          </cell>
          <cell r="C3398" t="str">
            <v>IMPERMEABILIZAÇÃO DE SUPERFÍCIE COM MEMBRANA À BASE DE POLIURETANO, 2 DEMÃOS. AF_09/2023</v>
          </cell>
          <cell r="D3398" t="str">
            <v>M2</v>
          </cell>
          <cell r="E3398">
            <v>157.38</v>
          </cell>
          <cell r="F3398">
            <v>14.37</v>
          </cell>
          <cell r="G3398">
            <v>171.75</v>
          </cell>
        </row>
        <row r="3399">
          <cell r="B3399">
            <v>98554</v>
          </cell>
          <cell r="C3399" t="str">
            <v>IMPERMEABILIZAÇÃO DE SUPERFÍCIE COM MEMBRANA À BASE DE RESINA ACRÍLICA, 3 DEMÃOS. AF_09/2023</v>
          </cell>
          <cell r="D3399" t="str">
            <v>M2</v>
          </cell>
          <cell r="E3399">
            <v>33.6</v>
          </cell>
          <cell r="F3399">
            <v>16.45</v>
          </cell>
          <cell r="G3399">
            <v>50.05</v>
          </cell>
        </row>
        <row r="3400">
          <cell r="B3400">
            <v>98565</v>
          </cell>
          <cell r="C3400" t="str">
            <v>PROTEÇÃO MECÂNICA DE SUPERFICIE HORIZONTAL COM ARGAMASSA DE CIMENTO E AREIA, TRAÇO 1:3, E=3CM. AF_09/2023</v>
          </cell>
          <cell r="D3400" t="str">
            <v>M2</v>
          </cell>
          <cell r="E3400">
            <v>32.63</v>
          </cell>
          <cell r="F3400">
            <v>26.89</v>
          </cell>
          <cell r="G3400">
            <v>59.52</v>
          </cell>
        </row>
        <row r="3401">
          <cell r="B3401">
            <v>98567</v>
          </cell>
          <cell r="C3401" t="str">
            <v>PROTEÇÃO MECÂNICA DE SUPERFICIE HORIZONTAL COM ARGAMASSA DE CIMENTO E AREIA, TRAÇO 1:3, E=4CM. AF_09/2023</v>
          </cell>
          <cell r="D3401" t="str">
            <v>M2</v>
          </cell>
          <cell r="E3401">
            <v>41.07</v>
          </cell>
          <cell r="F3401">
            <v>35.51</v>
          </cell>
          <cell r="G3401">
            <v>76.58</v>
          </cell>
        </row>
        <row r="3402">
          <cell r="B3402">
            <v>98569</v>
          </cell>
          <cell r="C3402" t="str">
            <v>PROTEÇÃO MECÂNICA DE SUPERFICIE HORIZONTAL COM ARGAMASSA DE CIMENTO E AREIA, TRAÇO 1:3, E=5CM. AF_09/2023</v>
          </cell>
          <cell r="D3402" t="str">
            <v>M2</v>
          </cell>
          <cell r="E3402">
            <v>50.14</v>
          </cell>
          <cell r="F3402">
            <v>44.35</v>
          </cell>
          <cell r="G3402">
            <v>94.49</v>
          </cell>
        </row>
        <row r="3403">
          <cell r="B3403">
            <v>98571</v>
          </cell>
          <cell r="C3403" t="str">
            <v>PROTEÇÃO MECÂNICA DE SUPERFICIE HORIZONTAL COM CONCRETO 15 MPA, E=4CM. AF_09/2023</v>
          </cell>
          <cell r="D3403" t="str">
            <v>M2</v>
          </cell>
          <cell r="E3403">
            <v>28.99</v>
          </cell>
          <cell r="F3403">
            <v>19.07</v>
          </cell>
          <cell r="G3403">
            <v>48.06</v>
          </cell>
        </row>
        <row r="3404">
          <cell r="B3404">
            <v>98572</v>
          </cell>
          <cell r="C3404" t="str">
            <v>PROTEÇÃO MECÂNICA DE SUPERFICIE HORIZONTAL COM CONCRETO 15 MPA, E=5CM. AF_09/2023</v>
          </cell>
          <cell r="D3404" t="str">
            <v>M2</v>
          </cell>
          <cell r="E3404">
            <v>35.22</v>
          </cell>
          <cell r="F3404">
            <v>23.82</v>
          </cell>
          <cell r="G3404">
            <v>59.04</v>
          </cell>
        </row>
        <row r="3405">
          <cell r="B3405">
            <v>98563</v>
          </cell>
          <cell r="C3405" t="str">
            <v>PROTEÇÃO MECÂNICA DE SUPERFÍCIE HORIZONTAL COM ARGAMASSA DE CIMENTO E AREIA, TRAÇO 1:3, E=2CM. AF_09/2023</v>
          </cell>
          <cell r="D3405" t="str">
            <v>M2</v>
          </cell>
          <cell r="E3405">
            <v>23.54</v>
          </cell>
          <cell r="F3405">
            <v>18.07</v>
          </cell>
          <cell r="G3405">
            <v>41.61</v>
          </cell>
        </row>
        <row r="3406">
          <cell r="B3406">
            <v>98564</v>
          </cell>
          <cell r="C3406" t="str">
            <v>PROTEÇÃO MECÂNICA DE SUPERFÍCIE VERTICAL COM ARGAMASSA DE CIMENTO E AREIA, TRAÇO 1:3, E=2CM. AF_09/2023</v>
          </cell>
          <cell r="D3406" t="str">
            <v>M2</v>
          </cell>
          <cell r="E3406">
            <v>37.29</v>
          </cell>
          <cell r="F3406">
            <v>19.82</v>
          </cell>
          <cell r="G3406">
            <v>57.11</v>
          </cell>
        </row>
        <row r="3407">
          <cell r="B3407">
            <v>98566</v>
          </cell>
          <cell r="C3407" t="str">
            <v>PROTEÇÃO MECÂNICA DE SUPERFÍCIE VERTICAL COM ARGAMASSA DE CIMENTO E AREIA, TRAÇO 1:3, E=3CM. AF_09/2023</v>
          </cell>
          <cell r="D3407" t="str">
            <v>M2</v>
          </cell>
          <cell r="E3407">
            <v>46.37</v>
          </cell>
          <cell r="F3407">
            <v>28.65</v>
          </cell>
          <cell r="G3407">
            <v>75.02</v>
          </cell>
        </row>
        <row r="3408">
          <cell r="B3408">
            <v>98568</v>
          </cell>
          <cell r="C3408" t="str">
            <v>PROTEÇÃO MECÂNICA DE SUPERFÍCIE VERTICAL COM ARGAMASSA DE CIMENTO E AREIA, TRAÇO 1:3, E=4CM. AF_09/2023</v>
          </cell>
          <cell r="D3408" t="str">
            <v>M2</v>
          </cell>
          <cell r="E3408">
            <v>54.82</v>
          </cell>
          <cell r="F3408">
            <v>37.27</v>
          </cell>
          <cell r="G3408">
            <v>92.09</v>
          </cell>
        </row>
        <row r="3409">
          <cell r="B3409">
            <v>98570</v>
          </cell>
          <cell r="C3409" t="str">
            <v>PROTEÇÃO MECÂNICA DE SUPERFÍCIE VERTICAL COM ARGAMASSA DE CIMENTO E AREIA, TRAÇO 1:3, E=5CM. AF_09/2023</v>
          </cell>
          <cell r="D3409" t="str">
            <v>M2</v>
          </cell>
          <cell r="E3409">
            <v>63.89</v>
          </cell>
          <cell r="F3409">
            <v>46.11</v>
          </cell>
          <cell r="G3409">
            <v>110</v>
          </cell>
        </row>
        <row r="3410">
          <cell r="B3410">
            <v>98573</v>
          </cell>
          <cell r="C3410" t="str">
            <v>PROTEÇÃO MECÂNICA DE SUPERFÍCIE VERTICAL COM CONCRETO 15 MPA, E=5CM. AF_09/2023</v>
          </cell>
          <cell r="D3410" t="str">
            <v>M2</v>
          </cell>
          <cell r="E3410">
            <v>48.75</v>
          </cell>
          <cell r="F3410">
            <v>25.1</v>
          </cell>
          <cell r="G3410">
            <v>73.85</v>
          </cell>
        </row>
        <row r="3411">
          <cell r="B3411">
            <v>98576</v>
          </cell>
          <cell r="C3411" t="str">
            <v>TRATAMENTO DE JUNTA DE DILATAÇÃO COM MANTA ASFÁLTICA ADERIDA COM MAÇARICO. AF_09/2023</v>
          </cell>
          <cell r="D3411" t="str">
            <v>M</v>
          </cell>
          <cell r="E3411">
            <v>23.96</v>
          </cell>
          <cell r="F3411">
            <v>0.8</v>
          </cell>
          <cell r="G3411">
            <v>24.76</v>
          </cell>
        </row>
        <row r="3412">
          <cell r="B3412">
            <v>98575</v>
          </cell>
          <cell r="C3412" t="str">
            <v>TRATAMENTO DE JUNTA DE DILATAÇÃO, COM TARUGO DE POLIETILENO E SELANTE PU, INCLUSO PREENCHIMENTO COM ESPUMA EXPANSIVA PU. AF_09/2023</v>
          </cell>
          <cell r="D3412" t="str">
            <v>M</v>
          </cell>
          <cell r="E3412">
            <v>40.46</v>
          </cell>
          <cell r="F3412">
            <v>37.48</v>
          </cell>
          <cell r="G3412">
            <v>77.94</v>
          </cell>
        </row>
        <row r="3413">
          <cell r="B3413">
            <v>98577</v>
          </cell>
          <cell r="C3413" t="str">
            <v>TRATAMENTO DE JUNTA SERRADA, COM TARUGO DE POLIETILENO E SELANTE À BASE DE SILICONE. AF_09/2023</v>
          </cell>
          <cell r="D3413" t="str">
            <v>M</v>
          </cell>
          <cell r="E3413">
            <v>21.93</v>
          </cell>
          <cell r="F3413">
            <v>32.89</v>
          </cell>
          <cell r="G3413">
            <v>54.82</v>
          </cell>
        </row>
        <row r="3414">
          <cell r="B3414">
            <v>98558</v>
          </cell>
          <cell r="C3414" t="str">
            <v>TRATAMENTO DE RALO OU PONTO EMERGENTE COM ARGAMASSA POLIMÉRICA / MEMBRANA ACRÍLICA REFORÇADO COM TELA DE POLIÉSTER (MAV). AF_09/2023</v>
          </cell>
          <cell r="D3414" t="str">
            <v>UN</v>
          </cell>
          <cell r="E3414">
            <v>6.71</v>
          </cell>
          <cell r="F3414">
            <v>3.91</v>
          </cell>
          <cell r="G3414">
            <v>10.62</v>
          </cell>
        </row>
        <row r="3415">
          <cell r="B3415">
            <v>98559</v>
          </cell>
          <cell r="C3415" t="str">
            <v>TRATAMENTO DE RODAPÉ COM TELA DE POLIÉSTER. AF_09/2023</v>
          </cell>
          <cell r="D3415" t="str">
            <v>M</v>
          </cell>
          <cell r="E3415">
            <v>3.85</v>
          </cell>
          <cell r="F3415">
            <v>1.74</v>
          </cell>
          <cell r="G3415">
            <v>5.59</v>
          </cell>
        </row>
        <row r="3416">
          <cell r="B3416">
            <v>91925</v>
          </cell>
          <cell r="C3416" t="str">
            <v>CABO DE COBRE FLEXÍVEL ISOLADO, 1,5 MM², ANTI-CHAMA 0,6/1,0 KV, PARA CIRCUITOS TERMINAIS - FORNECIMENTO E INSTALAÇÃO. AF_03/2023</v>
          </cell>
          <cell r="D3416" t="str">
            <v>M</v>
          </cell>
          <cell r="E3416">
            <v>2.84</v>
          </cell>
          <cell r="F3416">
            <v>1</v>
          </cell>
          <cell r="G3416">
            <v>3.84</v>
          </cell>
        </row>
        <row r="3417">
          <cell r="B3417">
            <v>91924</v>
          </cell>
          <cell r="C3417" t="str">
            <v>CABO DE COBRE FLEXÍVEL ISOLADO, 1,5 MM², ANTI-CHAMA 450/750 V, PARA CIRCUITOS TERMINAIS - FORNECIMENTO E INSTALAÇÃO. AF_03/2023</v>
          </cell>
          <cell r="D3417" t="str">
            <v>M</v>
          </cell>
          <cell r="E3417">
            <v>2.22</v>
          </cell>
          <cell r="F3417">
            <v>1.01</v>
          </cell>
          <cell r="G3417">
            <v>3.23</v>
          </cell>
        </row>
        <row r="3418">
          <cell r="B3418">
            <v>91933</v>
          </cell>
          <cell r="C3418" t="str">
            <v>CABO DE COBRE FLEXÍVEL ISOLADO, 10 MM², ANTI-CHAMA 0,6/1,0 KV, PARA CIRCUITOS TERMINAIS - FORNECIMENTO E INSTALAÇÃO. AF_03/2023</v>
          </cell>
          <cell r="D3418" t="str">
            <v>M</v>
          </cell>
          <cell r="E3418">
            <v>13.5</v>
          </cell>
          <cell r="F3418">
            <v>3.35</v>
          </cell>
          <cell r="G3418">
            <v>16.85</v>
          </cell>
        </row>
        <row r="3419">
          <cell r="B3419">
            <v>91932</v>
          </cell>
          <cell r="C3419" t="str">
            <v>CABO DE COBRE FLEXÍVEL ISOLADO, 10 MM², ANTI-CHAMA 450/750 V, PARA CIRCUITOS TERMINAIS - FORNECIMENTO E INSTALAÇÃO. AF_03/2023</v>
          </cell>
          <cell r="D3419" t="str">
            <v>M</v>
          </cell>
          <cell r="E3419">
            <v>14.08</v>
          </cell>
          <cell r="F3419">
            <v>3.36</v>
          </cell>
          <cell r="G3419">
            <v>17.44</v>
          </cell>
        </row>
        <row r="3420">
          <cell r="B3420">
            <v>91935</v>
          </cell>
          <cell r="C3420" t="str">
            <v>CABO DE COBRE FLEXÍVEL ISOLADO, 16 MM², ANTI-CHAMA 0,6/1,0 KV, PARA CIRCUITOS TERMINAIS - FORNECIMENTO E INSTALAÇÃO. AF_03/2023</v>
          </cell>
          <cell r="D3420" t="str">
            <v>M</v>
          </cell>
          <cell r="E3420">
            <v>21.34</v>
          </cell>
          <cell r="F3420">
            <v>5.05</v>
          </cell>
          <cell r="G3420">
            <v>26.39</v>
          </cell>
        </row>
        <row r="3421">
          <cell r="B3421">
            <v>91934</v>
          </cell>
          <cell r="C3421" t="str">
            <v>CABO DE COBRE FLEXÍVEL ISOLADO, 16 MM², ANTI-CHAMA 450/750 V, PARA CIRCUITOS TERMINAIS - FORNECIMENTO E INSTALAÇÃO. AF_03/2023</v>
          </cell>
          <cell r="D3421" t="str">
            <v>M</v>
          </cell>
          <cell r="E3421">
            <v>20.22</v>
          </cell>
          <cell r="F3421">
            <v>5.04</v>
          </cell>
          <cell r="G3421">
            <v>25.26</v>
          </cell>
        </row>
        <row r="3422">
          <cell r="B3422">
            <v>91927</v>
          </cell>
          <cell r="C3422" t="str">
            <v>CABO DE COBRE FLEXÍVEL ISOLADO, 2,5 MM², ANTI-CHAMA 0,6/1,0 KV, PARA CIRCUITOS TERMINAIS - FORNECIMENTO E INSTALAÇÃO. AF_03/2023</v>
          </cell>
          <cell r="D3422" t="str">
            <v>M</v>
          </cell>
          <cell r="E3422">
            <v>3.87</v>
          </cell>
          <cell r="F3422">
            <v>1.27</v>
          </cell>
          <cell r="G3422">
            <v>5.14</v>
          </cell>
        </row>
        <row r="3423">
          <cell r="B3423">
            <v>91926</v>
          </cell>
          <cell r="C3423" t="str">
            <v>CABO DE COBRE FLEXÍVEL ISOLADO, 2,5 MM², ANTI-CHAMA 450/750 V, PARA CIRCUITOS TERMINAIS - FORNECIMENTO E INSTALAÇÃO. AF_03/2023</v>
          </cell>
          <cell r="D3423" t="str">
            <v>M</v>
          </cell>
          <cell r="E3423">
            <v>3.35</v>
          </cell>
          <cell r="F3423">
            <v>1.27</v>
          </cell>
          <cell r="G3423">
            <v>4.62</v>
          </cell>
        </row>
        <row r="3424">
          <cell r="B3424">
            <v>91929</v>
          </cell>
          <cell r="C3424" t="str">
            <v>CABO DE COBRE FLEXÍVEL ISOLADO, 4 MM², ANTI-CHAMA 0,6/1,0 KV, PARA CIRCUITOS TERMINAIS - FORNECIMENTO E INSTALAÇÃO. AF_03/2023</v>
          </cell>
          <cell r="D3424" t="str">
            <v>M</v>
          </cell>
          <cell r="E3424">
            <v>5.82</v>
          </cell>
          <cell r="F3424">
            <v>1.71</v>
          </cell>
          <cell r="G3424">
            <v>7.53</v>
          </cell>
        </row>
        <row r="3425">
          <cell r="B3425">
            <v>91928</v>
          </cell>
          <cell r="C3425" t="str">
            <v>CABO DE COBRE FLEXÍVEL ISOLADO, 4 MM², ANTI-CHAMA 450/750 V, PARA CIRCUITOS TERMINAIS - FORNECIMENTO E INSTALAÇÃO. AF_03/2023</v>
          </cell>
          <cell r="D3425" t="str">
            <v>M</v>
          </cell>
          <cell r="E3425">
            <v>5.38</v>
          </cell>
          <cell r="F3425">
            <v>1.71</v>
          </cell>
          <cell r="G3425">
            <v>7.09</v>
          </cell>
        </row>
        <row r="3426">
          <cell r="B3426">
            <v>91931</v>
          </cell>
          <cell r="C3426" t="str">
            <v>CABO DE COBRE FLEXÍVEL ISOLADO, 6 MM², ANTI-CHAMA 0,6/1,0 KV, PARA CIRCUITOS TERMINAIS - FORNECIMENTO E INSTALAÇÃO. AF_03/2023</v>
          </cell>
          <cell r="D3426" t="str">
            <v>M</v>
          </cell>
          <cell r="E3426">
            <v>8.33</v>
          </cell>
          <cell r="F3426">
            <v>2.25</v>
          </cell>
          <cell r="G3426">
            <v>10.58</v>
          </cell>
        </row>
        <row r="3427">
          <cell r="B3427">
            <v>91930</v>
          </cell>
          <cell r="C3427" t="str">
            <v>CABO DE COBRE FLEXÍVEL ISOLADO, 6 MM², ANTI-CHAMA 450/750 V, PARA CIRCUITOS TERMINAIS - FORNECIMENTO E INSTALAÇÃO. AF_03/2023</v>
          </cell>
          <cell r="D3427" t="str">
            <v>M</v>
          </cell>
          <cell r="E3427">
            <v>7.6</v>
          </cell>
          <cell r="F3427">
            <v>2.25</v>
          </cell>
          <cell r="G3427">
            <v>9.85</v>
          </cell>
        </row>
        <row r="3428">
          <cell r="B3428">
            <v>91937</v>
          </cell>
          <cell r="C3428" t="str">
            <v>CAIXA OCTOGONAL 3" X 3", PVC, INSTALADA EM LAJE - FORNECIMENTO E INSTALAÇÃO. AF_03/2023</v>
          </cell>
          <cell r="D3428" t="str">
            <v>UN</v>
          </cell>
          <cell r="E3428">
            <v>11.08</v>
          </cell>
          <cell r="F3428">
            <v>9.82</v>
          </cell>
          <cell r="G3428">
            <v>20.9</v>
          </cell>
        </row>
        <row r="3429">
          <cell r="B3429">
            <v>92865</v>
          </cell>
          <cell r="C3429" t="str">
            <v>CAIXA OCTOGONAL 4" X 4", METÁLICA, INSTALADA EM LAJE - FORNECIMENTO E INSTALAÇÃO. AF_03/2023</v>
          </cell>
          <cell r="D3429" t="str">
            <v>UN</v>
          </cell>
          <cell r="E3429">
            <v>7.07</v>
          </cell>
          <cell r="F3429">
            <v>9.82</v>
          </cell>
          <cell r="G3429">
            <v>16.89</v>
          </cell>
        </row>
        <row r="3430">
          <cell r="B3430">
            <v>91936</v>
          </cell>
          <cell r="C3430" t="str">
            <v>CAIXA OCTOGONAL 4" X 4", PVC, INSTALADA EM LAJE - FORNECIMENTO E INSTALAÇÃO. AF_03/2023</v>
          </cell>
          <cell r="D3430" t="str">
            <v>UN</v>
          </cell>
          <cell r="E3430">
            <v>14.16</v>
          </cell>
          <cell r="F3430">
            <v>9.83</v>
          </cell>
          <cell r="G3430">
            <v>23.99</v>
          </cell>
        </row>
        <row r="3431">
          <cell r="B3431">
            <v>92867</v>
          </cell>
          <cell r="C3431" t="str">
            <v>CAIXA RETANGULAR 4" X 2" ALTA (2,00 M DO PISO), METÁLICA, INSTALADA EM PAREDE - FORNECIMENTO E INSTALAÇÃO. AF_03/2023</v>
          </cell>
          <cell r="D3431" t="str">
            <v>UN</v>
          </cell>
          <cell r="E3431">
            <v>12.1</v>
          </cell>
          <cell r="F3431">
            <v>24.5</v>
          </cell>
          <cell r="G3431">
            <v>36.6</v>
          </cell>
        </row>
        <row r="3432">
          <cell r="B3432">
            <v>91939</v>
          </cell>
          <cell r="C3432" t="str">
            <v>CAIXA RETANGULAR 4" X 2" ALTA (2,00 M DO PISO), PVC, INSTALADA EM PAREDE - FORNECIMENTO E INSTALAÇÃO. AF_03/2023</v>
          </cell>
          <cell r="D3432" t="str">
            <v>UN</v>
          </cell>
          <cell r="E3432">
            <v>14.6</v>
          </cell>
          <cell r="F3432">
            <v>24.5</v>
          </cell>
          <cell r="G3432">
            <v>39.1</v>
          </cell>
        </row>
        <row r="3433">
          <cell r="B3433">
            <v>92869</v>
          </cell>
          <cell r="C3433" t="str">
            <v>CAIXA RETANGULAR 4" X 2" BAIXA (0,30 M DO PISO), METÁLICA, INSTALADA EM PAREDE - FORNECIMENTO E INSTALAÇÃO. AF_03/2023</v>
          </cell>
          <cell r="D3433" t="str">
            <v>UN</v>
          </cell>
          <cell r="E3433">
            <v>4.92</v>
          </cell>
          <cell r="F3433">
            <v>7.38</v>
          </cell>
          <cell r="G3433">
            <v>12.3</v>
          </cell>
        </row>
        <row r="3434">
          <cell r="B3434">
            <v>91941</v>
          </cell>
          <cell r="C3434" t="str">
            <v>CAIXA RETANGULAR 4" X 2" BAIXA (0,30 M DO PISO), PVC, INSTALADA EM PAREDE - FORNECIMENTO E INSTALAÇÃO. AF_03/2023</v>
          </cell>
          <cell r="D3434" t="str">
            <v>UN</v>
          </cell>
          <cell r="E3434">
            <v>7.42</v>
          </cell>
          <cell r="F3434">
            <v>7.38</v>
          </cell>
          <cell r="G3434">
            <v>14.8</v>
          </cell>
        </row>
        <row r="3435">
          <cell r="B3435">
            <v>92868</v>
          </cell>
          <cell r="C3435" t="str">
            <v>CAIXA RETANGULAR 4" X 2" MÉDIA (1,30 M DO PISO), METÁLICA, INSTALADA EM PAREDE - FORNECIMENTO E INSTALAÇÃO. AF_03/2023</v>
          </cell>
          <cell r="D3435" t="str">
            <v>UN</v>
          </cell>
          <cell r="E3435">
            <v>7.28</v>
          </cell>
          <cell r="F3435">
            <v>13.02</v>
          </cell>
          <cell r="G3435">
            <v>20.3</v>
          </cell>
        </row>
        <row r="3436">
          <cell r="B3436">
            <v>91940</v>
          </cell>
          <cell r="C3436" t="str">
            <v>CAIXA RETANGULAR 4" X 2" MÉDIA (1,30 M DO PISO), PVC, INSTALADA EM PAREDE - FORNECIMENTO E INSTALAÇÃO. AF_03/2023</v>
          </cell>
          <cell r="D3436" t="str">
            <v>UN</v>
          </cell>
          <cell r="E3436">
            <v>9.78</v>
          </cell>
          <cell r="F3436">
            <v>13.02</v>
          </cell>
          <cell r="G3436">
            <v>22.8</v>
          </cell>
        </row>
        <row r="3437">
          <cell r="B3437">
            <v>92870</v>
          </cell>
          <cell r="C3437" t="str">
            <v>CAIXA RETANGULAR 4" X 4" ALTA (2,00 M DO PISO), METÁLICA, INSTALADA EM PAREDE - FORNECIMENTO E INSTALAÇÃO. AF_03/2023</v>
          </cell>
          <cell r="D3437" t="str">
            <v>UN</v>
          </cell>
          <cell r="E3437">
            <v>14.18</v>
          </cell>
          <cell r="F3437">
            <v>25.37</v>
          </cell>
          <cell r="G3437">
            <v>39.55</v>
          </cell>
        </row>
        <row r="3438">
          <cell r="B3438">
            <v>91942</v>
          </cell>
          <cell r="C3438" t="str">
            <v>CAIXA RETANGULAR 4" X 4" ALTA (2,00 M DO PISO), PVC, INSTALADA EM PAREDE - FORNECIMENTO E INSTALAÇÃO. AF_03/2023</v>
          </cell>
          <cell r="D3438" t="str">
            <v>UN</v>
          </cell>
          <cell r="E3438">
            <v>18.96</v>
          </cell>
          <cell r="F3438">
            <v>25.38</v>
          </cell>
          <cell r="G3438">
            <v>44.34</v>
          </cell>
        </row>
        <row r="3439">
          <cell r="B3439">
            <v>92872</v>
          </cell>
          <cell r="C3439" t="str">
            <v>CAIXA RETANGULAR 4" X 4" BAIXA (0,30 M DO PISO), METÁLICA, INSTALADA EM PAREDE - FORNECIMENTO E INSTALAÇÃO. AF_03/2023</v>
          </cell>
          <cell r="D3439" t="str">
            <v>UN</v>
          </cell>
          <cell r="E3439">
            <v>6.73</v>
          </cell>
          <cell r="F3439">
            <v>7.65</v>
          </cell>
          <cell r="G3439">
            <v>14.38</v>
          </cell>
        </row>
        <row r="3440">
          <cell r="B3440">
            <v>91944</v>
          </cell>
          <cell r="C3440" t="str">
            <v>CAIXA RETANGULAR 4" X 4" BAIXA (0,30 M DO PISO), PVC, INSTALADA EM PAREDE - FORNECIMENTO E INSTALAÇÃO. AF_03/2023</v>
          </cell>
          <cell r="D3440" t="str">
            <v>UN</v>
          </cell>
          <cell r="E3440">
            <v>11.52</v>
          </cell>
          <cell r="F3440">
            <v>7.65</v>
          </cell>
          <cell r="G3440">
            <v>19.17</v>
          </cell>
        </row>
        <row r="3441">
          <cell r="B3441">
            <v>92871</v>
          </cell>
          <cell r="C3441" t="str">
            <v>CAIXA RETANGULAR 4" X 4" MÉDIA (1,30 M DO PISO), METÁLICA, INSTALADA EM PAREDE - FORNECIMENTO E INSTALAÇÃO. AF_03/2023</v>
          </cell>
          <cell r="D3441" t="str">
            <v>UN</v>
          </cell>
          <cell r="E3441">
            <v>9.19</v>
          </cell>
          <cell r="F3441">
            <v>13.49</v>
          </cell>
          <cell r="G3441">
            <v>22.68</v>
          </cell>
        </row>
        <row r="3442">
          <cell r="B3442">
            <v>91943</v>
          </cell>
          <cell r="C3442" t="str">
            <v>CAIXA RETANGULAR 4" X 4" MÉDIA (1,30 M DO PISO), PVC, INSTALADA EM PAREDE - FORNECIMENTO E INSTALAÇÃO. AF_03/2023</v>
          </cell>
          <cell r="D3442" t="str">
            <v>UN</v>
          </cell>
          <cell r="E3442">
            <v>13.98</v>
          </cell>
          <cell r="F3442">
            <v>13.49</v>
          </cell>
          <cell r="G3442">
            <v>27.47</v>
          </cell>
        </row>
        <row r="3443">
          <cell r="B3443">
            <v>92866</v>
          </cell>
          <cell r="C3443" t="str">
            <v>CAIXA SEXTAVADA 3" X 3", METÁLICA, INSTALADA EM LAJE - FORNECIMENTO E INSTALAÇÃO. AF_03/2023</v>
          </cell>
          <cell r="D3443" t="str">
            <v>UN</v>
          </cell>
          <cell r="E3443">
            <v>5.47</v>
          </cell>
          <cell r="F3443">
            <v>9.83</v>
          </cell>
          <cell r="G3443">
            <v>15.3</v>
          </cell>
        </row>
        <row r="3444">
          <cell r="B3444">
            <v>91987</v>
          </cell>
          <cell r="C3444" t="str">
            <v>CAMPAINHA CIGARRA (1 MÓDULO), 10A/250V, INCLUINDO SUPORTE E PLACA - FORNECIMENTO E INSTALAÇÃO. AF_03/2023</v>
          </cell>
          <cell r="D3444" t="str">
            <v>UN</v>
          </cell>
          <cell r="E3444">
            <v>34.4</v>
          </cell>
          <cell r="F3444">
            <v>21.65</v>
          </cell>
          <cell r="G3444">
            <v>56.05</v>
          </cell>
        </row>
        <row r="3445">
          <cell r="B3445">
            <v>91986</v>
          </cell>
          <cell r="C3445" t="str">
            <v>CAMPAINHA CIGARRA (1 MÓDULO), 10A/250V, SEM SUPORTE E SEM PLACA - FORNECIMENTO E INSTALAÇÃO. AF_03/2023</v>
          </cell>
          <cell r="D3445" t="str">
            <v>UN</v>
          </cell>
          <cell r="E3445">
            <v>27.13</v>
          </cell>
          <cell r="F3445">
            <v>15.98</v>
          </cell>
          <cell r="G3445">
            <v>43.11</v>
          </cell>
        </row>
        <row r="3446">
          <cell r="B3446">
            <v>97559</v>
          </cell>
          <cell r="C3446" t="str">
            <v>CURVA 135 GRAUS PARA ELETRODUTO, PVC, ROSCÁVEL, DN 25 MM (3/4"), PARA CIRCUITOS TERMINAIS, INSTALADA EM FORRO - FORNECIMENTO E INSTALAÇÃO. AF_03/2023</v>
          </cell>
          <cell r="D3446" t="str">
            <v>UN</v>
          </cell>
          <cell r="E3446">
            <v>7.98</v>
          </cell>
          <cell r="F3446">
            <v>9.11</v>
          </cell>
          <cell r="G3446">
            <v>17.09</v>
          </cell>
        </row>
        <row r="3447">
          <cell r="B3447">
            <v>97562</v>
          </cell>
          <cell r="C3447" t="str">
            <v>CURVA 135 GRAUS PARA ELETRODUTO, PVC, ROSCÁVEL, DN 25 MM (3/4"), PARA CIRCUITOS TERMINAIS, INSTALADA EM LAJE - FORNECIMENTO E INSTALAÇÃO. AF_03/2023</v>
          </cell>
          <cell r="D3447" t="str">
            <v>UN</v>
          </cell>
          <cell r="E3447">
            <v>7.17</v>
          </cell>
          <cell r="F3447">
            <v>7.16</v>
          </cell>
          <cell r="G3447">
            <v>14.33</v>
          </cell>
        </row>
        <row r="3448">
          <cell r="B3448">
            <v>97564</v>
          </cell>
          <cell r="C3448" t="str">
            <v>CURVA 135 GRAUS PARA ELETRODUTO, PVC, ROSCÁVEL, DN 25 MM (3/4"), PARA CIRCUITOS TERMINAIS, INSTALADA EM PAREDE - FORNECIMENTO E INSTALAÇÃO. AF_03/2023</v>
          </cell>
          <cell r="D3448" t="str">
            <v>UN</v>
          </cell>
          <cell r="E3448">
            <v>9.65</v>
          </cell>
          <cell r="F3448">
            <v>13.05</v>
          </cell>
          <cell r="G3448">
            <v>22.7</v>
          </cell>
        </row>
        <row r="3449">
          <cell r="B3449">
            <v>91889</v>
          </cell>
          <cell r="C3449" t="str">
            <v>CURVA 180 GRAUS PARA ELETRODUTO, PVC, ROSCÁVEL, DN 20 MM (1/2"), PARA CIRCUITOS TERMINAIS, INSTALADA EM FORRO - FORNECIMENTO E INSTALAÇÃO. AF_03/2023</v>
          </cell>
          <cell r="D3449" t="str">
            <v>UN</v>
          </cell>
          <cell r="E3449">
            <v>7.36</v>
          </cell>
          <cell r="F3449">
            <v>8.05</v>
          </cell>
          <cell r="G3449">
            <v>15.41</v>
          </cell>
        </row>
        <row r="3450">
          <cell r="B3450">
            <v>91901</v>
          </cell>
          <cell r="C3450" t="str">
            <v>CURVA 180 GRAUS PARA ELETRODUTO, PVC, ROSCÁVEL, DN 20 MM (1/2"), PARA CIRCUITOS TERMINAIS, INSTALADA EM LAJE - FORNECIMENTO E INSTALAÇÃO. AF_03/2023</v>
          </cell>
          <cell r="D3450" t="str">
            <v>UN</v>
          </cell>
          <cell r="E3450">
            <v>6.52</v>
          </cell>
          <cell r="F3450">
            <v>6.11</v>
          </cell>
          <cell r="G3450">
            <v>12.63</v>
          </cell>
        </row>
        <row r="3451">
          <cell r="B3451">
            <v>91913</v>
          </cell>
          <cell r="C3451" t="str">
            <v>CURVA 180 GRAUS PARA ELETRODUTO, PVC, ROSCÁVEL, DN 20 MM (1/2"), PARA CIRCUITOS TERMINAIS, INSTALADA EM PAREDE - FORNECIMENTO E INSTALAÇÃO. AF_03/2023</v>
          </cell>
          <cell r="D3451" t="str">
            <v>UN</v>
          </cell>
          <cell r="E3451">
            <v>9.04</v>
          </cell>
          <cell r="F3451">
            <v>12.03</v>
          </cell>
          <cell r="G3451">
            <v>21.07</v>
          </cell>
        </row>
        <row r="3452">
          <cell r="B3452">
            <v>91892</v>
          </cell>
          <cell r="C3452" t="str">
            <v>CURVA 180 GRAUS PARA ELETRODUTO, PVC, ROSCÁVEL, DN 25 MM (3/4"), PARA CIRCUITOS TERMINAIS, INSTALADA EM FORRO - FORNECIMENTO E INSTALAÇÃO. AF_03/2023</v>
          </cell>
          <cell r="D3452" t="str">
            <v>UN</v>
          </cell>
          <cell r="E3452">
            <v>11.56</v>
          </cell>
          <cell r="F3452">
            <v>9.11</v>
          </cell>
          <cell r="G3452">
            <v>20.67</v>
          </cell>
        </row>
        <row r="3453">
          <cell r="B3453">
            <v>91904</v>
          </cell>
          <cell r="C3453" t="str">
            <v>CURVA 180 GRAUS PARA ELETRODUTO, PVC, ROSCÁVEL, DN 25 MM (3/4"), PARA CIRCUITOS TERMINAIS, INSTALADA EM LAJE - FORNECIMENTO E INSTALAÇÃO. AF_03/2023</v>
          </cell>
          <cell r="D3453" t="str">
            <v>UN</v>
          </cell>
          <cell r="E3453">
            <v>10.75</v>
          </cell>
          <cell r="F3453">
            <v>7.16</v>
          </cell>
          <cell r="G3453">
            <v>17.91</v>
          </cell>
        </row>
        <row r="3454">
          <cell r="B3454">
            <v>91916</v>
          </cell>
          <cell r="C3454" t="str">
            <v>CURVA 180 GRAUS PARA ELETRODUTO, PVC, ROSCÁVEL, DN 25 MM (3/4"), PARA CIRCUITOS TERMINAIS, INSTALADA EM PAREDE - FORNECIMENTO E INSTALAÇÃO. AF_03/2023</v>
          </cell>
          <cell r="D3454" t="str">
            <v>UN</v>
          </cell>
          <cell r="E3454">
            <v>13.22</v>
          </cell>
          <cell r="F3454">
            <v>13.06</v>
          </cell>
          <cell r="G3454">
            <v>26.28</v>
          </cell>
        </row>
        <row r="3455">
          <cell r="B3455">
            <v>91895</v>
          </cell>
          <cell r="C3455" t="str">
            <v>CURVA 180 GRAUS PARA ELETRODUTO, PVC, ROSCÁVEL, DN 32 MM (1"), PARA CIRCUITOS TERMINAIS, INSTALADA EM FORRO - FORNECIMENTO E INSTALAÇÃO. AF_03/2023</v>
          </cell>
          <cell r="D3455" t="str">
            <v>UN</v>
          </cell>
          <cell r="E3455">
            <v>14.55</v>
          </cell>
          <cell r="F3455">
            <v>10.62</v>
          </cell>
          <cell r="G3455">
            <v>25.17</v>
          </cell>
        </row>
        <row r="3456">
          <cell r="B3456">
            <v>91907</v>
          </cell>
          <cell r="C3456" t="str">
            <v>CURVA 180 GRAUS PARA ELETRODUTO, PVC, ROSCÁVEL, DN 32 MM (1"), PARA CIRCUITOS TERMINAIS, INSTALADA EM LAJE - FORNECIMENTO E INSTALAÇÃO. AF_03/2023</v>
          </cell>
          <cell r="D3456" t="str">
            <v>UN</v>
          </cell>
          <cell r="E3456">
            <v>13.74</v>
          </cell>
          <cell r="F3456">
            <v>8.67</v>
          </cell>
          <cell r="G3456">
            <v>22.41</v>
          </cell>
        </row>
        <row r="3457">
          <cell r="B3457">
            <v>91919</v>
          </cell>
          <cell r="C3457" t="str">
            <v>CURVA 180 GRAUS PARA ELETRODUTO, PVC, ROSCÁVEL, DN 32 MM (1"), PARA CIRCUITOS TERMINAIS, INSTALADA EM PAREDE - FORNECIMENTO E INSTALAÇÃO. AF_03/2023</v>
          </cell>
          <cell r="D3457" t="str">
            <v>UN</v>
          </cell>
          <cell r="E3457">
            <v>16.19</v>
          </cell>
          <cell r="F3457">
            <v>14.52</v>
          </cell>
          <cell r="G3457">
            <v>30.71</v>
          </cell>
        </row>
        <row r="3458">
          <cell r="B3458">
            <v>91898</v>
          </cell>
          <cell r="C3458" t="str">
            <v>CURVA 180 GRAUS PARA ELETRODUTO, PVC, ROSCÁVEL, DN 40 MM (1 1/4"), PARA CIRCUITOS TERMINAIS, INSTALADA EM FORRO - FORNECIMENTO E INSTALAÇÃO. AF_03/2023</v>
          </cell>
          <cell r="D3458" t="str">
            <v>UN</v>
          </cell>
          <cell r="E3458">
            <v>16.38</v>
          </cell>
          <cell r="F3458">
            <v>12.3</v>
          </cell>
          <cell r="G3458">
            <v>28.68</v>
          </cell>
        </row>
        <row r="3459">
          <cell r="B3459">
            <v>91910</v>
          </cell>
          <cell r="C3459" t="str">
            <v>CURVA 180 GRAUS PARA ELETRODUTO, PVC, ROSCÁVEL, DN 40 MM (1 1/4"), PARA CIRCUITOS TERMINAIS, INSTALADA EM LAJE - FORNECIMENTO E INSTALAÇÃO. AF_03/2023</v>
          </cell>
          <cell r="D3459" t="str">
            <v>UN</v>
          </cell>
          <cell r="E3459">
            <v>15.57</v>
          </cell>
          <cell r="F3459">
            <v>10.4</v>
          </cell>
          <cell r="G3459">
            <v>25.97</v>
          </cell>
        </row>
        <row r="3460">
          <cell r="B3460">
            <v>91922</v>
          </cell>
          <cell r="C3460" t="str">
            <v>CURVA 180 GRAUS PARA ELETRODUTO, PVC, ROSCÁVEL, DN 40 MM (1 1/4"), PARA CIRCUITOS TERMINAIS, INSTALADA EM PAREDE - FORNECIMENTO E INSTALAÇÃO. AF_03/2023</v>
          </cell>
          <cell r="D3460" t="str">
            <v>UN</v>
          </cell>
          <cell r="E3460">
            <v>17.98</v>
          </cell>
          <cell r="F3460">
            <v>16.17</v>
          </cell>
          <cell r="G3460">
            <v>34.15</v>
          </cell>
        </row>
        <row r="3461">
          <cell r="B3461">
            <v>91887</v>
          </cell>
          <cell r="C3461" t="str">
            <v>CURVA 90 GRAUS PARA ELETRODUTO, PVC, ROSCÁVEL, DN 20 MM (1/2"), PARA CIRCUITOS TERMINAIS, INSTALADA EM FORRO - FORNECIMENTO E INSTALAÇÃO. AF_03/2023</v>
          </cell>
          <cell r="D3461" t="str">
            <v>UN</v>
          </cell>
          <cell r="E3461">
            <v>7.85</v>
          </cell>
          <cell r="F3461">
            <v>8.04</v>
          </cell>
          <cell r="G3461">
            <v>15.89</v>
          </cell>
        </row>
        <row r="3462">
          <cell r="B3462">
            <v>91899</v>
          </cell>
          <cell r="C3462" t="str">
            <v>CURVA 90 GRAUS PARA ELETRODUTO, PVC, ROSCÁVEL, DN 20 MM (1/2"), PARA CIRCUITOS TERMINAIS, INSTALADA EM LAJE - FORNECIMENTO E INSTALAÇÃO. AF_03/2023</v>
          </cell>
          <cell r="D3462" t="str">
            <v>UN</v>
          </cell>
          <cell r="E3462">
            <v>7</v>
          </cell>
          <cell r="F3462">
            <v>6.11</v>
          </cell>
          <cell r="G3462">
            <v>13.11</v>
          </cell>
        </row>
        <row r="3463">
          <cell r="B3463">
            <v>91911</v>
          </cell>
          <cell r="C3463" t="str">
            <v>CURVA 90 GRAUS PARA ELETRODUTO, PVC, ROSCÁVEL, DN 20 MM (1/2"), PARA CIRCUITOS TERMINAIS, INSTALADA EM PAREDE - FORNECIMENTO E INSTALAÇÃO. AF_03/2023</v>
          </cell>
          <cell r="D3463" t="str">
            <v>UN</v>
          </cell>
          <cell r="E3463">
            <v>9.52</v>
          </cell>
          <cell r="F3463">
            <v>12.03</v>
          </cell>
          <cell r="G3463">
            <v>21.55</v>
          </cell>
        </row>
        <row r="3464">
          <cell r="B3464">
            <v>91890</v>
          </cell>
          <cell r="C3464" t="str">
            <v>CURVA 90 GRAUS PARA ELETRODUTO, PVC, ROSCÁVEL, DN 25 MM (3/4"), PARA CIRCUITOS TERMINAIS, INSTALADA EM FORRO - FORNECIMENTO E INSTALAÇÃO. AF_03/2023</v>
          </cell>
          <cell r="D3464" t="str">
            <v>UN</v>
          </cell>
          <cell r="E3464">
            <v>8.34</v>
          </cell>
          <cell r="F3464">
            <v>9.11</v>
          </cell>
          <cell r="G3464">
            <v>17.45</v>
          </cell>
        </row>
        <row r="3465">
          <cell r="B3465">
            <v>91902</v>
          </cell>
          <cell r="C3465" t="str">
            <v>CURVA 90 GRAUS PARA ELETRODUTO, PVC, ROSCÁVEL, DN 25 MM (3/4"), PARA CIRCUITOS TERMINAIS, INSTALADA EM LAJE - FORNECIMENTO E INSTALAÇÃO. AF_03/2023</v>
          </cell>
          <cell r="D3465" t="str">
            <v>UN</v>
          </cell>
          <cell r="E3465">
            <v>7.52</v>
          </cell>
          <cell r="F3465">
            <v>7.17</v>
          </cell>
          <cell r="G3465">
            <v>14.69</v>
          </cell>
        </row>
        <row r="3466">
          <cell r="B3466">
            <v>91914</v>
          </cell>
          <cell r="C3466" t="str">
            <v>CURVA 90 GRAUS PARA ELETRODUTO, PVC, ROSCÁVEL, DN 25 MM (3/4"), PARA CIRCUITOS TERMINAIS, INSTALADA EM PAREDE - FORNECIMENTO E INSTALAÇÃO. AF_03/2023</v>
          </cell>
          <cell r="D3466" t="str">
            <v>UN</v>
          </cell>
          <cell r="E3466">
            <v>10.01</v>
          </cell>
          <cell r="F3466">
            <v>13.05</v>
          </cell>
          <cell r="G3466">
            <v>23.06</v>
          </cell>
        </row>
        <row r="3467">
          <cell r="B3467">
            <v>91893</v>
          </cell>
          <cell r="C3467" t="str">
            <v>CURVA 90 GRAUS PARA ELETRODUTO, PVC, ROSCÁVEL, DN 32 MM (1"), PARA CIRCUITOS TERMINAIS, INSTALADA EM FORRO - FORNECIMENTO E INSTALAÇÃO. AF_03/2023</v>
          </cell>
          <cell r="D3467" t="str">
            <v>UN</v>
          </cell>
          <cell r="E3467">
            <v>11.28</v>
          </cell>
          <cell r="F3467">
            <v>10.63</v>
          </cell>
          <cell r="G3467">
            <v>21.91</v>
          </cell>
        </row>
        <row r="3468">
          <cell r="B3468">
            <v>91905</v>
          </cell>
          <cell r="C3468" t="str">
            <v>CURVA 90 GRAUS PARA ELETRODUTO, PVC, ROSCÁVEL, DN 32 MM (1"), PARA CIRCUITOS TERMINAIS, INSTALADA EM LAJE - FORNECIMENTO E INSTALAÇÃO. AF_03/2023</v>
          </cell>
          <cell r="D3468" t="str">
            <v>UN</v>
          </cell>
          <cell r="E3468">
            <v>10.49</v>
          </cell>
          <cell r="F3468">
            <v>8.66</v>
          </cell>
          <cell r="G3468">
            <v>19.15</v>
          </cell>
        </row>
        <row r="3469">
          <cell r="B3469">
            <v>91917</v>
          </cell>
          <cell r="C3469" t="str">
            <v>CURVA 90 GRAUS PARA ELETRODUTO, PVC, ROSCÁVEL, DN 32 MM (1"), PARA CIRCUITOS TERMINAIS, INSTALADA EM PAREDE - FORNECIMENTO E INSTALAÇÃO. AF_03/2023</v>
          </cell>
          <cell r="D3469" t="str">
            <v>UN</v>
          </cell>
          <cell r="E3469">
            <v>12.93</v>
          </cell>
          <cell r="F3469">
            <v>14.52</v>
          </cell>
          <cell r="G3469">
            <v>27.45</v>
          </cell>
        </row>
        <row r="3470">
          <cell r="B3470">
            <v>91896</v>
          </cell>
          <cell r="C3470" t="str">
            <v>CURVA 90 GRAUS PARA ELETRODUTO, PVC, ROSCÁVEL, DN 40 MM (1 1/4"), PARA CIRCUITOS TERMINAIS, INSTALADA EM FORRO - FORNECIMENTO E INSTALAÇÃO. AF_03/2023</v>
          </cell>
          <cell r="D3470" t="str">
            <v>UN</v>
          </cell>
          <cell r="E3470">
            <v>12.87</v>
          </cell>
          <cell r="F3470">
            <v>12.31</v>
          </cell>
          <cell r="G3470">
            <v>25.18</v>
          </cell>
        </row>
        <row r="3471">
          <cell r="B3471">
            <v>91908</v>
          </cell>
          <cell r="C3471" t="str">
            <v>CURVA 90 GRAUS PARA ELETRODUTO, PVC, ROSCÁVEL, DN 40 MM (1 1/4"), PARA CIRCUITOS TERMINAIS, INSTALADA EM LAJE - FORNECIMENTO E INSTALAÇÃO. AF_03/2023</v>
          </cell>
          <cell r="D3471" t="str">
            <v>UN</v>
          </cell>
          <cell r="E3471">
            <v>12.08</v>
          </cell>
          <cell r="F3471">
            <v>10.39</v>
          </cell>
          <cell r="G3471">
            <v>22.47</v>
          </cell>
        </row>
        <row r="3472">
          <cell r="B3472">
            <v>91920</v>
          </cell>
          <cell r="C3472" t="str">
            <v>CURVA 90 GRAUS PARA ELETRODUTO, PVC, ROSCÁVEL, DN 40 MM (1 1/4"), PARA CIRCUITOS TERMINAIS, INSTALADA EM PAREDE - FORNECIMENTO E INSTALAÇÃO. AF_03/2023</v>
          </cell>
          <cell r="D3472" t="str">
            <v>UN</v>
          </cell>
          <cell r="E3472">
            <v>14.48</v>
          </cell>
          <cell r="F3472">
            <v>16.17</v>
          </cell>
          <cell r="G3472">
            <v>30.65</v>
          </cell>
        </row>
        <row r="3473">
          <cell r="B3473">
            <v>91983</v>
          </cell>
          <cell r="C3473" t="str">
            <v>DIMMER ROTATIVO (1 MÓDULO), 220V/600W, INCLUINDO SUPORTE E PLACA - FORNECIMENTO E INSTALAÇÃO. AF_03/2023</v>
          </cell>
          <cell r="D3473" t="str">
            <v>UN</v>
          </cell>
          <cell r="E3473">
            <v>96.32</v>
          </cell>
          <cell r="F3473">
            <v>15.94</v>
          </cell>
          <cell r="G3473">
            <v>112.26</v>
          </cell>
        </row>
        <row r="3474">
          <cell r="B3474">
            <v>91982</v>
          </cell>
          <cell r="C3474" t="str">
            <v>DIMMER ROTATIVO (1 MÓDULO), 220V/600W, SEM SUPORTE E SEM PLACA - FORNECIMENTO E INSTALAÇÃO. AF_03/2023</v>
          </cell>
          <cell r="D3474" t="str">
            <v>UN</v>
          </cell>
          <cell r="E3474">
            <v>89.06</v>
          </cell>
          <cell r="F3474">
            <v>10.26</v>
          </cell>
          <cell r="G3474">
            <v>99.32</v>
          </cell>
        </row>
        <row r="3475">
          <cell r="B3475">
            <v>91833</v>
          </cell>
          <cell r="C3475" t="str">
            <v>ELETRODUTO FLEXÍVEL CORRUGADO REFORÇADO, PVC, DN 20 MM (1/2"), PARA CIRCUITOS TERMINAIS, INSTALADO EM FORRO - FORNECIMENTO E INSTALAÇÃO. AF_03/2023</v>
          </cell>
          <cell r="D3475" t="str">
            <v>M</v>
          </cell>
          <cell r="E3475">
            <v>12.64</v>
          </cell>
          <cell r="F3475">
            <v>9.62</v>
          </cell>
          <cell r="G3475">
            <v>22.26</v>
          </cell>
        </row>
        <row r="3476">
          <cell r="B3476">
            <v>91843</v>
          </cell>
          <cell r="C3476" t="str">
            <v>ELETRODUTO FLEXÍVEL CORRUGADO REFORÇADO, PVC, DN 20 MM (1/2"), PARA CIRCUITOS TERMINAIS, INSTALADO EM LAJE - FORNECIMENTO E INSTALAÇÃO. AF_03/2023</v>
          </cell>
          <cell r="D3476" t="str">
            <v>M</v>
          </cell>
          <cell r="E3476">
            <v>6.03</v>
          </cell>
          <cell r="F3476">
            <v>2.7</v>
          </cell>
          <cell r="G3476">
            <v>8.73</v>
          </cell>
        </row>
        <row r="3477">
          <cell r="B3477">
            <v>91853</v>
          </cell>
          <cell r="C3477" t="str">
            <v>ELETRODUTO FLEXÍVEL CORRUGADO REFORÇADO, PVC, DN 20 MM (1/2"), PARA CIRCUITOS TERMINAIS, INSTALADO EM PAREDE - FORNECIMENTO E INSTALAÇÃO. AF_03/2023</v>
          </cell>
          <cell r="D3477" t="str">
            <v>M</v>
          </cell>
          <cell r="E3477">
            <v>6.79</v>
          </cell>
          <cell r="F3477">
            <v>5.49</v>
          </cell>
          <cell r="G3477">
            <v>12.28</v>
          </cell>
        </row>
        <row r="3478">
          <cell r="B3478">
            <v>91835</v>
          </cell>
          <cell r="C3478" t="str">
            <v>ELETRODUTO FLEXÍVEL CORRUGADO REFORÇADO, PVC, DN 25 MM (3/4"), PARA CIRCUITOS TERMINAIS, INSTALADO EM FORRO - FORNECIMENTO E INSTALAÇÃO. AF_03/2023</v>
          </cell>
          <cell r="D3478" t="str">
            <v>M</v>
          </cell>
          <cell r="E3478">
            <v>14.54</v>
          </cell>
          <cell r="F3478">
            <v>10.12</v>
          </cell>
          <cell r="G3478">
            <v>24.66</v>
          </cell>
        </row>
        <row r="3479">
          <cell r="B3479">
            <v>91845</v>
          </cell>
          <cell r="C3479" t="str">
            <v>ELETRODUTO FLEXÍVEL CORRUGADO REFORÇADO, PVC, DN 25 MM (3/4"), PARA CIRCUITOS TERMINAIS, INSTALADO EM LAJE - FORNECIMENTO E INSTALAÇÃO. AF_03/2023</v>
          </cell>
          <cell r="D3479" t="str">
            <v>M</v>
          </cell>
          <cell r="E3479">
            <v>7.94</v>
          </cell>
          <cell r="F3479">
            <v>3.13</v>
          </cell>
          <cell r="G3479">
            <v>11.07</v>
          </cell>
        </row>
        <row r="3480">
          <cell r="B3480">
            <v>91855</v>
          </cell>
          <cell r="C3480" t="str">
            <v>ELETRODUTO FLEXÍVEL CORRUGADO REFORÇADO, PVC, DN 25 MM (3/4"), PARA CIRCUITOS TERMINAIS, INSTALADO EM PAREDE - FORNECIMENTO E INSTALAÇÃO. AF_03/2023</v>
          </cell>
          <cell r="D3480" t="str">
            <v>M</v>
          </cell>
          <cell r="E3480">
            <v>8.58</v>
          </cell>
          <cell r="F3480">
            <v>5.93</v>
          </cell>
          <cell r="G3480">
            <v>14.51</v>
          </cell>
        </row>
        <row r="3481">
          <cell r="B3481">
            <v>91837</v>
          </cell>
          <cell r="C3481" t="str">
            <v>ELETRODUTO FLEXÍVEL CORRUGADO REFORÇADO, PVC, DN 32 MM (1"), PARA CIRCUITOS TERMINAIS, INSTALADO EM FORRO - FORNECIMENTO E INSTALAÇÃO. AF_03/2023</v>
          </cell>
          <cell r="D3481" t="str">
            <v>M</v>
          </cell>
          <cell r="E3481">
            <v>20.88</v>
          </cell>
          <cell r="F3481">
            <v>10.74</v>
          </cell>
          <cell r="G3481">
            <v>31.62</v>
          </cell>
        </row>
        <row r="3482">
          <cell r="B3482">
            <v>91847</v>
          </cell>
          <cell r="C3482" t="str">
            <v>ELETRODUTO FLEXÍVEL CORRUGADO REFORÇADO, PVC, DN 32 MM (1"), PARA CIRCUITOS TERMINAIS, INSTALADO EM LAJE - FORNECIMENTO E INSTALAÇÃO. AF_03/2023</v>
          </cell>
          <cell r="D3482" t="str">
            <v>M</v>
          </cell>
          <cell r="E3482">
            <v>14.31</v>
          </cell>
          <cell r="F3482">
            <v>3.79</v>
          </cell>
          <cell r="G3482">
            <v>18.1</v>
          </cell>
        </row>
        <row r="3483">
          <cell r="B3483">
            <v>91857</v>
          </cell>
          <cell r="C3483" t="str">
            <v>ELETRODUTO FLEXÍVEL CORRUGADO REFORÇADO, PVC, DN 32 MM (1"), PARA CIRCUITOS TERMINAIS, INSTALADO EM PAREDE - FORNECIMENTO E INSTALAÇÃO. AF_03/2023</v>
          </cell>
          <cell r="D3483" t="str">
            <v>M</v>
          </cell>
          <cell r="E3483">
            <v>14.48</v>
          </cell>
          <cell r="F3483">
            <v>6.58</v>
          </cell>
          <cell r="G3483">
            <v>21.06</v>
          </cell>
        </row>
        <row r="3484">
          <cell r="B3484">
            <v>91840</v>
          </cell>
          <cell r="C3484" t="str">
            <v>ELETRODUTO FLEXÍVEL CORRUGADO, PEAD, DN 40 MM (1 1/4"), PARA CIRCUITOS TERMINAIS, INSTALADO EM FORRO - FORNECIMENTO E INSTALAÇÃO. AF_03/2023</v>
          </cell>
          <cell r="D3484" t="str">
            <v>M</v>
          </cell>
          <cell r="E3484">
            <v>14.29</v>
          </cell>
          <cell r="F3484">
            <v>11.54</v>
          </cell>
          <cell r="G3484">
            <v>25.83</v>
          </cell>
        </row>
        <row r="3485">
          <cell r="B3485">
            <v>91850</v>
          </cell>
          <cell r="C3485" t="str">
            <v>ELETRODUTO FLEXÍVEL CORRUGADO, PEAD, DN 40 MM (1 1/4"), PARA CIRCUITOS TERMINAIS, INSTALADO EM LAJE - FORNECIMENTO E INSTALAÇÃO. AF_03/2023</v>
          </cell>
          <cell r="D3485" t="str">
            <v>M</v>
          </cell>
          <cell r="E3485">
            <v>7.72</v>
          </cell>
          <cell r="F3485">
            <v>4.54</v>
          </cell>
          <cell r="G3485">
            <v>12.26</v>
          </cell>
        </row>
        <row r="3486">
          <cell r="B3486">
            <v>91860</v>
          </cell>
          <cell r="C3486" t="str">
            <v>ELETRODUTO FLEXÍVEL CORRUGADO, PEAD, DN 40 MM (1 1/4"), PARA CIRCUITOS TERMINAIS, INSTALADO EM PAREDE - FORNECIMENTO E INSTALAÇÃO. AF_03/2023</v>
          </cell>
          <cell r="D3486" t="str">
            <v>M</v>
          </cell>
          <cell r="E3486">
            <v>8.38</v>
          </cell>
          <cell r="F3486">
            <v>7.35</v>
          </cell>
          <cell r="G3486">
            <v>15.73</v>
          </cell>
        </row>
        <row r="3487">
          <cell r="B3487">
            <v>91831</v>
          </cell>
          <cell r="C3487" t="str">
            <v>ELETRODUTO FLEXÍVEL CORRUGADO, PVC, DN 20 MM (1/2"), PARA CIRCUITOS TERMINAIS, INSTALADO EM FORRO - FORNECIMENTO E INSTALAÇÃO. AF_03/2023</v>
          </cell>
          <cell r="D3487" t="str">
            <v>M</v>
          </cell>
          <cell r="E3487">
            <v>11.76</v>
          </cell>
          <cell r="F3487">
            <v>9.62</v>
          </cell>
          <cell r="G3487">
            <v>21.38</v>
          </cell>
        </row>
        <row r="3488">
          <cell r="B3488">
            <v>91852</v>
          </cell>
          <cell r="C3488" t="str">
            <v>ELETRODUTO FLEXÍVEL CORRUGADO, PVC, DN 20 MM (1/2"), PARA CIRCUITOS TERMINAIS, INSTALADO EM PAREDE - FORNECIMENTO E INSTALAÇÃO. AF_03/2023</v>
          </cell>
          <cell r="D3488" t="str">
            <v>M</v>
          </cell>
          <cell r="E3488">
            <v>5.99</v>
          </cell>
          <cell r="F3488">
            <v>5.48</v>
          </cell>
          <cell r="G3488">
            <v>11.47</v>
          </cell>
        </row>
        <row r="3489">
          <cell r="B3489">
            <v>91834</v>
          </cell>
          <cell r="C3489" t="str">
            <v>ELETRODUTO FLEXÍVEL CORRUGADO, PVC, DN 25 MM (3/4"), PARA CIRCUITOS TERMINAIS, INSTALADO EM FORRO - FORNECIMENTO E INSTALAÇÃO. AF_03/2023</v>
          </cell>
          <cell r="D3489" t="str">
            <v>M</v>
          </cell>
          <cell r="E3489">
            <v>12.28</v>
          </cell>
          <cell r="F3489">
            <v>10.12</v>
          </cell>
          <cell r="G3489">
            <v>22.4</v>
          </cell>
        </row>
        <row r="3490">
          <cell r="B3490">
            <v>91854</v>
          </cell>
          <cell r="C3490" t="str">
            <v>ELETRODUTO FLEXÍVEL CORRUGADO, PVC, DN 25 MM (3/4"), PARA CIRCUITOS TERMINAIS, INSTALADO EM PAREDE - FORNECIMENTO E INSTALAÇÃO. AF_03/2023</v>
          </cell>
          <cell r="D3490" t="str">
            <v>M</v>
          </cell>
          <cell r="E3490">
            <v>6.49</v>
          </cell>
          <cell r="F3490">
            <v>5.92</v>
          </cell>
          <cell r="G3490">
            <v>12.41</v>
          </cell>
        </row>
        <row r="3491">
          <cell r="B3491">
            <v>91836</v>
          </cell>
          <cell r="C3491" t="str">
            <v>ELETRODUTO FLEXÍVEL CORRUGADO, PVC, DN 32 MM (1"), PARA CIRCUITOS TERMINAIS, INSTALADO EM FORRO - FORNECIMENTO E INSTALAÇÃO. AF_03/2023</v>
          </cell>
          <cell r="D3491" t="str">
            <v>M</v>
          </cell>
          <cell r="E3491">
            <v>15.61</v>
          </cell>
          <cell r="F3491">
            <v>10.74</v>
          </cell>
          <cell r="G3491">
            <v>26.35</v>
          </cell>
        </row>
        <row r="3492">
          <cell r="B3492">
            <v>91856</v>
          </cell>
          <cell r="C3492" t="str">
            <v>ELETRODUTO FLEXÍVEL CORRUGADO, PVC, DN 32 MM (1"), PARA CIRCUITOS TERMINAIS, INSTALADO EM PAREDE - FORNECIMENTO E INSTALAÇÃO. AF_03/2023</v>
          </cell>
          <cell r="D3492" t="str">
            <v>M</v>
          </cell>
          <cell r="E3492">
            <v>9.61</v>
          </cell>
          <cell r="F3492">
            <v>6.58</v>
          </cell>
          <cell r="G3492">
            <v>16.19</v>
          </cell>
        </row>
        <row r="3493">
          <cell r="B3493">
            <v>91839</v>
          </cell>
          <cell r="C3493" t="str">
            <v>ELETRODUTO FLEXÍVEL LISO, PEAD, DN 32 MM (1"), PARA CIRCUITOS TERMINAIS, INSTALADO EM FORRO - FORNECIMENTO E INSTALAÇÃO. AF_03/2023</v>
          </cell>
          <cell r="D3493" t="str">
            <v>M</v>
          </cell>
          <cell r="E3493">
            <v>12.01</v>
          </cell>
          <cell r="F3493">
            <v>10.74</v>
          </cell>
          <cell r="G3493">
            <v>22.75</v>
          </cell>
        </row>
        <row r="3494">
          <cell r="B3494">
            <v>91849</v>
          </cell>
          <cell r="C3494" t="str">
            <v>ELETRODUTO FLEXÍVEL LISO, PEAD, DN 32 MM (1"), PARA CIRCUITOS TERMINAIS, INSTALADO EM LAJE - FORNECIMENTO E INSTALAÇÃO. AF_03/2023</v>
          </cell>
          <cell r="D3494" t="str">
            <v>M</v>
          </cell>
          <cell r="E3494">
            <v>5.44</v>
          </cell>
          <cell r="F3494">
            <v>3.79</v>
          </cell>
          <cell r="G3494">
            <v>9.23</v>
          </cell>
        </row>
        <row r="3495">
          <cell r="B3495">
            <v>91859</v>
          </cell>
          <cell r="C3495" t="str">
            <v>ELETRODUTO FLEXÍVEL LISO, PEAD, DN 32 MM (1"), PARA CIRCUITOS TERMINAIS, INSTALADO EM PAREDE - FORNECIMENTO E INSTALAÇÃO. AF_03/2023</v>
          </cell>
          <cell r="D3495" t="str">
            <v>M</v>
          </cell>
          <cell r="E3495">
            <v>6.28</v>
          </cell>
          <cell r="F3495">
            <v>6.58</v>
          </cell>
          <cell r="G3495">
            <v>12.86</v>
          </cell>
        </row>
        <row r="3496">
          <cell r="B3496">
            <v>91841</v>
          </cell>
          <cell r="C3496" t="str">
            <v>ELETRODUTO FLEXÍVEL LISO, PEAD, DN 40 MM (1 1/4"), PARA CIRCUITOS TERMINAIS, INSTALADO EM FORRO - FORNECIMENTO E INSTALAÇÃO. AF_03/2023</v>
          </cell>
          <cell r="D3496" t="str">
            <v>M</v>
          </cell>
          <cell r="E3496">
            <v>13.42</v>
          </cell>
          <cell r="F3496">
            <v>11.53</v>
          </cell>
          <cell r="G3496">
            <v>24.95</v>
          </cell>
        </row>
        <row r="3497">
          <cell r="B3497">
            <v>91851</v>
          </cell>
          <cell r="C3497" t="str">
            <v>ELETRODUTO FLEXÍVEL LISO, PEAD, DN 40 MM (1 1/4"), PARA CIRCUITOS TERMINAIS, INSTALADO EM LAJE - FORNECIMENTO E INSTALAÇÃO. AF_03/2023</v>
          </cell>
          <cell r="D3497" t="str">
            <v>M</v>
          </cell>
          <cell r="E3497">
            <v>6.84</v>
          </cell>
          <cell r="F3497">
            <v>4.54</v>
          </cell>
          <cell r="G3497">
            <v>11.38</v>
          </cell>
        </row>
        <row r="3498">
          <cell r="B3498">
            <v>91861</v>
          </cell>
          <cell r="C3498" t="str">
            <v>ELETRODUTO FLEXÍVEL LISO, PEAD, DN 40 MM (1 1/4"), PARA CIRCUITOS TERMINAIS, INSTALADO EM PAREDE - FORNECIMENTO E INSTALAÇÃO. AF_03/2023</v>
          </cell>
          <cell r="D3498" t="str">
            <v>M</v>
          </cell>
          <cell r="E3498">
            <v>7.58</v>
          </cell>
          <cell r="F3498">
            <v>7.34</v>
          </cell>
          <cell r="G3498">
            <v>14.92</v>
          </cell>
        </row>
        <row r="3499">
          <cell r="B3499">
            <v>91862</v>
          </cell>
          <cell r="C3499" t="str">
            <v>ELETRODUTO RÍGIDO ROSCÁVEL, PVC, DN 20 MM (1/2"), PARA CIRCUITOS TERMINAIS, INSTALADO EM FORRO - FORNECIMENTO E INSTALAÇÃO. AF_03/2023</v>
          </cell>
          <cell r="D3499" t="str">
            <v>M</v>
          </cell>
          <cell r="E3499">
            <v>8.06</v>
          </cell>
          <cell r="F3499">
            <v>4.63</v>
          </cell>
          <cell r="G3499">
            <v>12.69</v>
          </cell>
        </row>
        <row r="3500">
          <cell r="B3500">
            <v>91866</v>
          </cell>
          <cell r="C3500" t="str">
            <v>ELETRODUTO RÍGIDO ROSCÁVEL, PVC, DN 20 MM (1/2"), PARA CIRCUITOS TERMINAIS, INSTALADO EM LAJE - FORNECIMENTO E INSTALAÇÃO. AF_03/2023</v>
          </cell>
          <cell r="D3500" t="str">
            <v>M</v>
          </cell>
          <cell r="E3500">
            <v>7.64</v>
          </cell>
          <cell r="F3500">
            <v>3.52</v>
          </cell>
          <cell r="G3500">
            <v>11.16</v>
          </cell>
        </row>
        <row r="3501">
          <cell r="B3501">
            <v>91870</v>
          </cell>
          <cell r="C3501" t="str">
            <v>ELETRODUTO RÍGIDO ROSCÁVEL, PVC, DN 20 MM (1/2"), PARA CIRCUITOS TERMINAIS, INSTALADO EM PAREDE - FORNECIMENTO E INSTALAÇÃO. AF_03/2023</v>
          </cell>
          <cell r="D3501" t="str">
            <v>M</v>
          </cell>
          <cell r="E3501">
            <v>9.12</v>
          </cell>
          <cell r="F3501">
            <v>7.22</v>
          </cell>
          <cell r="G3501">
            <v>16.34</v>
          </cell>
        </row>
        <row r="3502">
          <cell r="B3502">
            <v>91863</v>
          </cell>
          <cell r="C3502" t="str">
            <v>ELETRODUTO RÍGIDO ROSCÁVEL, PVC, DN 25 MM (3/4"), PARA CIRCUITOS TERMINAIS, INSTALADO EM FORRO - FORNECIMENTO E INSTALAÇÃO. AF_03/2023</v>
          </cell>
          <cell r="D3502" t="str">
            <v>M</v>
          </cell>
          <cell r="E3502">
            <v>9.8</v>
          </cell>
          <cell r="F3502">
            <v>5.26</v>
          </cell>
          <cell r="G3502">
            <v>15.06</v>
          </cell>
        </row>
        <row r="3503">
          <cell r="B3503">
            <v>91867</v>
          </cell>
          <cell r="C3503" t="str">
            <v>ELETRODUTO RÍGIDO ROSCÁVEL, PVC, DN 25 MM (3/4"), PARA CIRCUITOS TERMINAIS, INSTALADO EM LAJE - FORNECIMENTO E INSTALAÇÃO. AF_03/2023</v>
          </cell>
          <cell r="D3503" t="str">
            <v>M</v>
          </cell>
          <cell r="E3503">
            <v>9.39</v>
          </cell>
          <cell r="F3503">
            <v>4.14</v>
          </cell>
          <cell r="G3503">
            <v>13.53</v>
          </cell>
        </row>
        <row r="3504">
          <cell r="B3504">
            <v>91871</v>
          </cell>
          <cell r="C3504" t="str">
            <v>ELETRODUTO RÍGIDO ROSCÁVEL, PVC, DN 25 MM (3/4"), PARA CIRCUITOS TERMINAIS, INSTALADO EM PAREDE - FORNECIMENTO E INSTALAÇÃO. AF_03/2023</v>
          </cell>
          <cell r="D3504" t="str">
            <v>M</v>
          </cell>
          <cell r="E3504">
            <v>10.88</v>
          </cell>
          <cell r="F3504">
            <v>7.83</v>
          </cell>
          <cell r="G3504">
            <v>18.71</v>
          </cell>
        </row>
        <row r="3505">
          <cell r="B3505">
            <v>91864</v>
          </cell>
          <cell r="C3505" t="str">
            <v>ELETRODUTO RÍGIDO ROSCÁVEL, PVC, DN 32 MM (1"), PARA CIRCUITOS TERMINAIS, INSTALADO EM FORRO - FORNECIMENTO E INSTALAÇÃO. AF_03/2023</v>
          </cell>
          <cell r="D3505" t="str">
            <v>M</v>
          </cell>
          <cell r="E3505">
            <v>14.44</v>
          </cell>
          <cell r="F3505">
            <v>6.15</v>
          </cell>
          <cell r="G3505">
            <v>20.59</v>
          </cell>
        </row>
        <row r="3506">
          <cell r="B3506">
            <v>91868</v>
          </cell>
          <cell r="C3506" t="str">
            <v>ELETRODUTO RÍGIDO ROSCÁVEL, PVC, DN 32 MM (1"), PARA CIRCUITOS TERMINAIS, INSTALADO EM LAJE - FORNECIMENTO E INSTALAÇÃO. AF_03/2023</v>
          </cell>
          <cell r="D3506" t="str">
            <v>M</v>
          </cell>
          <cell r="E3506">
            <v>14.03</v>
          </cell>
          <cell r="F3506">
            <v>5.04</v>
          </cell>
          <cell r="G3506">
            <v>19.07</v>
          </cell>
        </row>
        <row r="3507">
          <cell r="B3507">
            <v>91872</v>
          </cell>
          <cell r="C3507" t="str">
            <v>ELETRODUTO RÍGIDO ROSCÁVEL, PVC, DN 32 MM (1"), PARA CIRCUITOS TERMINAIS, INSTALADO EM PAREDE - FORNECIMENTO E INSTALAÇÃO. AF_03/2023</v>
          </cell>
          <cell r="D3507" t="str">
            <v>M</v>
          </cell>
          <cell r="E3507">
            <v>15.53</v>
          </cell>
          <cell r="F3507">
            <v>8.71</v>
          </cell>
          <cell r="G3507">
            <v>24.24</v>
          </cell>
        </row>
        <row r="3508">
          <cell r="B3508">
            <v>91865</v>
          </cell>
          <cell r="C3508" t="str">
            <v>ELETRODUTO RÍGIDO ROSCÁVEL, PVC, DN 40 MM (1 1/4"), PARA CIRCUITOS TERMINAIS, INSTALADO EM FORRO - FORNECIMENTO E INSTALAÇÃO. AF_03/2023</v>
          </cell>
          <cell r="D3508" t="str">
            <v>M</v>
          </cell>
          <cell r="E3508">
            <v>18.8</v>
          </cell>
          <cell r="F3508">
            <v>7.17</v>
          </cell>
          <cell r="G3508">
            <v>25.97</v>
          </cell>
        </row>
        <row r="3509">
          <cell r="B3509">
            <v>91869</v>
          </cell>
          <cell r="C3509" t="str">
            <v>ELETRODUTO RÍGIDO ROSCÁVEL, PVC, DN 40 MM (1 1/4"), PARA CIRCUITOS TERMINAIS, INSTALADO EM LAJE - FORNECIMENTO E INSTALAÇÃO. AF_03/2023</v>
          </cell>
          <cell r="D3509" t="str">
            <v>M</v>
          </cell>
          <cell r="E3509">
            <v>18.38</v>
          </cell>
          <cell r="F3509">
            <v>6.01</v>
          </cell>
          <cell r="G3509">
            <v>24.39</v>
          </cell>
        </row>
        <row r="3510">
          <cell r="B3510">
            <v>91873</v>
          </cell>
          <cell r="C3510" t="str">
            <v>ELETRODUTO RÍGIDO ROSCÁVEL, PVC, DN 40 MM (1 1/4"), PARA CIRCUITOS TERMINAIS, INSTALADO EM PAREDE - FORNECIMENTO E INSTALAÇÃO. AF_03/2023</v>
          </cell>
          <cell r="D3510" t="str">
            <v>M</v>
          </cell>
          <cell r="E3510">
            <v>19.87</v>
          </cell>
          <cell r="F3510">
            <v>9.68</v>
          </cell>
          <cell r="G3510">
            <v>29.55</v>
          </cell>
        </row>
        <row r="3511">
          <cell r="B3511">
            <v>91981</v>
          </cell>
          <cell r="C3511" t="str">
            <v>INTERRUPTOR BIPOLAR (1 MÓDULO), 10A/250V, INCLUINDO SUPORTE E PLACA - FORNECIMENTO E INSTALAÇÃO. AF_03/2023</v>
          </cell>
          <cell r="D3511" t="str">
            <v>UN</v>
          </cell>
          <cell r="E3511">
            <v>34.47</v>
          </cell>
          <cell r="F3511">
            <v>23.48</v>
          </cell>
          <cell r="G3511">
            <v>57.95</v>
          </cell>
        </row>
        <row r="3512">
          <cell r="B3512">
            <v>91980</v>
          </cell>
          <cell r="C3512" t="str">
            <v>INTERRUPTOR BIPOLAR (1 MÓDULO), 10A/250V, SEM SUPORTE E SEM PLACA - FORNECIMENTO E INSTALAÇÃO. AF_03/2023</v>
          </cell>
          <cell r="D3512" t="str">
            <v>UN</v>
          </cell>
          <cell r="E3512">
            <v>27.2</v>
          </cell>
          <cell r="F3512">
            <v>17.81</v>
          </cell>
          <cell r="G3512">
            <v>45.01</v>
          </cell>
        </row>
        <row r="3513">
          <cell r="B3513">
            <v>91979</v>
          </cell>
          <cell r="C3513" t="str">
            <v>INTERRUPTOR INTERMEDIÁRIO (1 MÓDULO), 10A/250V, INCLUINDO SUPORTE E PLACA - FORNECIMENTO E INSTALAÇÃO. AF_03/2023</v>
          </cell>
          <cell r="D3513" t="str">
            <v>UN</v>
          </cell>
          <cell r="E3513">
            <v>35.82</v>
          </cell>
          <cell r="F3513">
            <v>23.47</v>
          </cell>
          <cell r="G3513">
            <v>59.29</v>
          </cell>
        </row>
        <row r="3514">
          <cell r="B3514">
            <v>91978</v>
          </cell>
          <cell r="C3514" t="str">
            <v>INTERRUPTOR INTERMEDIÁRIO (1 MÓDULO), 10A/250V, SEM SUPORTE E SEM PLACA - FORNECIMENTO E INSTALAÇÃO. AF_03/2023</v>
          </cell>
          <cell r="D3514" t="str">
            <v>UN</v>
          </cell>
          <cell r="E3514">
            <v>28.54</v>
          </cell>
          <cell r="F3514">
            <v>17.81</v>
          </cell>
          <cell r="G3514">
            <v>46.35</v>
          </cell>
        </row>
        <row r="3515">
          <cell r="B3515">
            <v>92029</v>
          </cell>
          <cell r="C3515" t="str">
            <v>INTERRUPTOR PARALELO (1 MÓDULO) COM 1 TOMADA DE EMBUTIR 2P+T 10 A, INCLUINDO SUPORTE E PLACA - FORNECIMENTO E INSTALAÇÃO. AF_03/2023</v>
          </cell>
          <cell r="D3515" t="str">
            <v>UN</v>
          </cell>
          <cell r="E3515">
            <v>36.5</v>
          </cell>
          <cell r="F3515">
            <v>31</v>
          </cell>
          <cell r="G3515">
            <v>67.5</v>
          </cell>
        </row>
        <row r="3516">
          <cell r="B3516">
            <v>92028</v>
          </cell>
          <cell r="C3516" t="str">
            <v>INTERRUPTOR PARALELO (1 MÓDULO) COM 1 TOMADA DE EMBUTIR 2P+T 10 A, SEM SUPORTE E SEM PLACA - FORNECIMENTO E INSTALAÇÃO. AF_03/2023</v>
          </cell>
          <cell r="D3516" t="str">
            <v>UN</v>
          </cell>
          <cell r="E3516">
            <v>29.23</v>
          </cell>
          <cell r="F3516">
            <v>25.33</v>
          </cell>
          <cell r="G3516">
            <v>54.56</v>
          </cell>
        </row>
        <row r="3517">
          <cell r="B3517">
            <v>92031</v>
          </cell>
          <cell r="C3517" t="str">
            <v>INTERRUPTOR PARALELO (1 MÓDULO) COM 2 TOMADAS DE EMBUTIR 2P+T 10 A, INCLUINDO SUPORTE E PLACA - FORNECIMENTO E INSTALAÇÃO. AF_03/2023</v>
          </cell>
          <cell r="D3517" t="str">
            <v>UN</v>
          </cell>
          <cell r="E3517">
            <v>49.89</v>
          </cell>
          <cell r="F3517">
            <v>42.26</v>
          </cell>
          <cell r="G3517">
            <v>92.15</v>
          </cell>
        </row>
        <row r="3518">
          <cell r="B3518">
            <v>92030</v>
          </cell>
          <cell r="C3518" t="str">
            <v>INTERRUPTOR PARALELO (1 MÓDULO) COM 2 TOMADAS DE EMBUTIR 2P+T 10 A, SEM SUPORTE E SEM PLACA - FORNECIMENTO E INSTALAÇÃO. AF_03/2023</v>
          </cell>
          <cell r="D3518" t="str">
            <v>UN</v>
          </cell>
          <cell r="E3518">
            <v>42.61</v>
          </cell>
          <cell r="F3518">
            <v>36.6</v>
          </cell>
          <cell r="G3518">
            <v>79.21</v>
          </cell>
        </row>
        <row r="3519">
          <cell r="B3519">
            <v>91955</v>
          </cell>
          <cell r="C3519" t="str">
            <v>INTERRUPTOR PARALELO (1 MÓDULO), 10A/250V, INCLUINDO SUPORTE E PLACA - FORNECIMENTO E INSTALAÇÃO. AF_03/2023</v>
          </cell>
          <cell r="D3519" t="str">
            <v>UN</v>
          </cell>
          <cell r="E3519">
            <v>23.09</v>
          </cell>
          <cell r="F3519">
            <v>19.7</v>
          </cell>
          <cell r="G3519">
            <v>42.79</v>
          </cell>
        </row>
        <row r="3520">
          <cell r="B3520">
            <v>91954</v>
          </cell>
          <cell r="C3520" t="str">
            <v>INTERRUPTOR PARALELO (1 MÓDULO), 10A/250V, SEM SUPORTE E SEM PLACA - FORNECIMENTO E INSTALAÇÃO. AF_03/2023</v>
          </cell>
          <cell r="D3520" t="str">
            <v>UN</v>
          </cell>
          <cell r="E3520">
            <v>15.81</v>
          </cell>
          <cell r="F3520">
            <v>14.04</v>
          </cell>
          <cell r="G3520">
            <v>29.85</v>
          </cell>
        </row>
        <row r="3521">
          <cell r="B3521">
            <v>92033</v>
          </cell>
          <cell r="C3521" t="str">
            <v>INTERRUPTOR PARALELO (2 MÓDULOS) COM 1 TOMADA DE EMBUTIR 2P+T 10 A, INCLUINDO SUPORTE E PLACA - FORNECIMENTO E INSTALAÇÃO. AF_03/2023</v>
          </cell>
          <cell r="D3521" t="str">
            <v>UN</v>
          </cell>
          <cell r="E3521">
            <v>51.13</v>
          </cell>
          <cell r="F3521">
            <v>42.27</v>
          </cell>
          <cell r="G3521">
            <v>93.4</v>
          </cell>
        </row>
        <row r="3522">
          <cell r="B3522">
            <v>92032</v>
          </cell>
          <cell r="C3522" t="str">
            <v>INTERRUPTOR PARALELO (2 MÓDULOS) COM 1 TOMADA DE EMBUTIR 2P+T 10 A, SEM SUPORTE E SEM PLACA - FORNECIMENTO E INSTALAÇÃO. AF_03/2023</v>
          </cell>
          <cell r="D3522" t="str">
            <v>UN</v>
          </cell>
          <cell r="E3522">
            <v>43.86</v>
          </cell>
          <cell r="F3522">
            <v>36.6</v>
          </cell>
          <cell r="G3522">
            <v>80.46</v>
          </cell>
        </row>
        <row r="3523">
          <cell r="B3523">
            <v>91961</v>
          </cell>
          <cell r="C3523" t="str">
            <v>INTERRUPTOR PARALELO (2 MÓDULOS), 10A/250V, INCLUINDO SUPORTE E PLACA - FORNECIMENTO E INSTALAÇÃO. AF_03/2023</v>
          </cell>
          <cell r="D3523" t="str">
            <v>UN</v>
          </cell>
          <cell r="E3523">
            <v>37.74</v>
          </cell>
          <cell r="F3523">
            <v>31.01</v>
          </cell>
          <cell r="G3523">
            <v>68.75</v>
          </cell>
        </row>
        <row r="3524">
          <cell r="B3524">
            <v>91960</v>
          </cell>
          <cell r="C3524" t="str">
            <v>INTERRUPTOR PARALELO (2 MÓDULOS), 10A/250V, SEM SUPORTE E SEM PLACA - FORNECIMENTO E INSTALAÇÃO. AF_03/2023</v>
          </cell>
          <cell r="D3524" t="str">
            <v>UN</v>
          </cell>
          <cell r="E3524">
            <v>30.48</v>
          </cell>
          <cell r="F3524">
            <v>25.33</v>
          </cell>
          <cell r="G3524">
            <v>55.81</v>
          </cell>
        </row>
        <row r="3525">
          <cell r="B3525">
            <v>91969</v>
          </cell>
          <cell r="C3525" t="str">
            <v>INTERRUPTOR PARALELO (3 MÓDULOS), 10A/250V, INCLUINDO SUPORTE E PLACA - FORNECIMENTO E INSTALAÇÃO. AF_03/2023</v>
          </cell>
          <cell r="D3525" t="str">
            <v>UN</v>
          </cell>
          <cell r="E3525">
            <v>52.38</v>
          </cell>
          <cell r="F3525">
            <v>42.27</v>
          </cell>
          <cell r="G3525">
            <v>94.65</v>
          </cell>
        </row>
        <row r="3526">
          <cell r="B3526">
            <v>91968</v>
          </cell>
          <cell r="C3526" t="str">
            <v>INTERRUPTOR PARALELO (3 MÓDULOS), 10A/250V, SEM SUPORTE E SEM PLACA - FORNECIMENTO E INSTALAÇÃO. AF_03/2023</v>
          </cell>
          <cell r="D3526" t="str">
            <v>UN</v>
          </cell>
          <cell r="E3526">
            <v>45.12</v>
          </cell>
          <cell r="F3526">
            <v>36.59</v>
          </cell>
          <cell r="G3526">
            <v>81.71</v>
          </cell>
        </row>
        <row r="3527">
          <cell r="B3527">
            <v>91985</v>
          </cell>
          <cell r="C3527" t="str">
            <v>INTERRUPTOR PULSADOR CAMPAINHA (1 MÓDULO), 10A/250V, INCLUINDO SUPORTE E PLACA - FORNECIMENTO E INSTALAÇÃO. AF_03/2023</v>
          </cell>
          <cell r="D3527" t="str">
            <v>UN</v>
          </cell>
          <cell r="E3527">
            <v>17.97</v>
          </cell>
          <cell r="F3527">
            <v>15.94</v>
          </cell>
          <cell r="G3527">
            <v>33.91</v>
          </cell>
        </row>
        <row r="3528">
          <cell r="B3528">
            <v>91984</v>
          </cell>
          <cell r="C3528" t="str">
            <v>INTERRUPTOR PULSADOR CAMPAINHA (1 MÓDULO), 10A/250V, SEM SUPORTE E SEM PLACA - FORNECIMENTO E INSTALAÇÃO. AF_03/2023</v>
          </cell>
          <cell r="D3528" t="str">
            <v>UN</v>
          </cell>
          <cell r="E3528">
            <v>10.71</v>
          </cell>
          <cell r="F3528">
            <v>10.26</v>
          </cell>
          <cell r="G3528">
            <v>20.97</v>
          </cell>
        </row>
        <row r="3529">
          <cell r="B3529">
            <v>91989</v>
          </cell>
          <cell r="C3529" t="str">
            <v>INTERRUPTOR PULSADOR MINUTERIA (1 MÓDULO), 10A/250V, INCLUINDO SUPORTE E PLACA - FORNECIMENTO E INSTALAÇÃO. AF_03/2023</v>
          </cell>
          <cell r="D3529" t="str">
            <v>UN</v>
          </cell>
          <cell r="E3529">
            <v>22.46</v>
          </cell>
          <cell r="F3529">
            <v>15.93</v>
          </cell>
          <cell r="G3529">
            <v>38.39</v>
          </cell>
        </row>
        <row r="3530">
          <cell r="B3530">
            <v>91988</v>
          </cell>
          <cell r="C3530" t="str">
            <v>INTERRUPTOR PULSADOR MINUTERIA (1 MÓDULO), 10A/250V, SEM SUPORTE E SEM PLACA - FORNECIMENTO E INSTALAÇÃO. AF_03/2023</v>
          </cell>
          <cell r="D3530" t="str">
            <v>UN</v>
          </cell>
          <cell r="E3530">
            <v>15.19</v>
          </cell>
          <cell r="F3530">
            <v>10.26</v>
          </cell>
          <cell r="G3530">
            <v>25.45</v>
          </cell>
        </row>
        <row r="3531">
          <cell r="B3531">
            <v>92023</v>
          </cell>
          <cell r="C3531" t="str">
            <v>INTERRUPTOR SIMPLES (1 MÓDULO) COM 1 TOMADA DE EMBUTIR 2P+T 10 A, INCLUINDO SUPORTE E PLACA - FORNECIMENTO E INSTALAÇÃO. AF_03/2023</v>
          </cell>
          <cell r="D3531" t="str">
            <v>UN</v>
          </cell>
          <cell r="E3531">
            <v>32.6</v>
          </cell>
          <cell r="F3531">
            <v>27.19</v>
          </cell>
          <cell r="G3531">
            <v>59.79</v>
          </cell>
        </row>
        <row r="3532">
          <cell r="B3532">
            <v>92022</v>
          </cell>
          <cell r="C3532" t="str">
            <v>INTERRUPTOR SIMPLES (1 MÓDULO) COM 1 TOMADA DE EMBUTIR 2P+T 10 A, SEM SUPORTE E SEM PLACA - FORNECIMENTO E INSTALAÇÃO. AF_03/2023</v>
          </cell>
          <cell r="D3532" t="str">
            <v>UN</v>
          </cell>
          <cell r="E3532">
            <v>25.32</v>
          </cell>
          <cell r="F3532">
            <v>21.53</v>
          </cell>
          <cell r="G3532">
            <v>46.85</v>
          </cell>
        </row>
        <row r="3533">
          <cell r="B3533">
            <v>92025</v>
          </cell>
          <cell r="C3533" t="str">
            <v>INTERRUPTOR SIMPLES (1 MÓDULO) COM 2 TOMADAS DE EMBUTIR 2P+T 10 A, INCLUINDO SUPORTE E PLACA - FORNECIMENTO E INSTALAÇÃO. AF_03/2023</v>
          </cell>
          <cell r="D3533" t="str">
            <v>UN</v>
          </cell>
          <cell r="E3533">
            <v>46.01</v>
          </cell>
          <cell r="F3533">
            <v>38.49</v>
          </cell>
          <cell r="G3533">
            <v>84.5</v>
          </cell>
        </row>
        <row r="3534">
          <cell r="B3534">
            <v>92024</v>
          </cell>
          <cell r="C3534" t="str">
            <v>INTERRUPTOR SIMPLES (1 MÓDULO) COM 2 TOMADAS DE EMBUTIR 2P+T 10 A, SEM SUPORTE E SEM PLACA - FORNECIMENTO E INSTALAÇÃO. AF_03/2023</v>
          </cell>
          <cell r="D3534" t="str">
            <v>UN</v>
          </cell>
          <cell r="E3534">
            <v>38.73</v>
          </cell>
          <cell r="F3534">
            <v>32.83</v>
          </cell>
          <cell r="G3534">
            <v>71.56</v>
          </cell>
        </row>
        <row r="3535">
          <cell r="B3535">
            <v>91957</v>
          </cell>
          <cell r="C3535" t="str">
            <v>INTERRUPTOR SIMPLES (1 MÓDULO) COM INTERRUPTOR PARALELO (1 MÓDULO), 10A/250V, INCLUINDO SUPORTE E PLACA - FORNECIMENTO E INSTALAÇÃO. AF_03/2023</v>
          </cell>
          <cell r="D3535" t="str">
            <v>UN</v>
          </cell>
          <cell r="E3535">
            <v>33.85</v>
          </cell>
          <cell r="F3535">
            <v>27.19</v>
          </cell>
          <cell r="G3535">
            <v>61.04</v>
          </cell>
        </row>
        <row r="3536">
          <cell r="B3536">
            <v>91956</v>
          </cell>
          <cell r="C3536" t="str">
            <v>INTERRUPTOR SIMPLES (1 MÓDULO) COM INTERRUPTOR PARALELO (1 MÓDULO), 10A/250V, SEM SUPORTE E SEM PLACA - FORNECIMENTO E INSTALAÇÃO. AF_03/2023</v>
          </cell>
          <cell r="D3536" t="str">
            <v>UN</v>
          </cell>
          <cell r="E3536">
            <v>26.58</v>
          </cell>
          <cell r="F3536">
            <v>21.52</v>
          </cell>
          <cell r="G3536">
            <v>48.1</v>
          </cell>
        </row>
        <row r="3537">
          <cell r="B3537">
            <v>91963</v>
          </cell>
          <cell r="C3537" t="str">
            <v>INTERRUPTOR SIMPLES (1 MÓDULO) COM INTERRUPTOR PARALELO (2 MÓDULOS), 10A/250V, INCLUINDO SUPORTE E PLACA - FORNECIMENTO E INSTALAÇÃO. AF_03/2023</v>
          </cell>
          <cell r="D3537" t="str">
            <v>UN</v>
          </cell>
          <cell r="E3537">
            <v>48.51</v>
          </cell>
          <cell r="F3537">
            <v>38.49</v>
          </cell>
          <cell r="G3537">
            <v>87</v>
          </cell>
        </row>
        <row r="3538">
          <cell r="B3538">
            <v>91962</v>
          </cell>
          <cell r="C3538" t="str">
            <v>INTERRUPTOR SIMPLES (1 MÓDULO) COM INTERRUPTOR PARALELO (2 MÓDULOS), 10A/250V, SEM SUPORTE E SEM PLACA - FORNECIMENTO E INSTALAÇÃO. AF_03/2023</v>
          </cell>
          <cell r="D3538" t="str">
            <v>UN</v>
          </cell>
          <cell r="E3538">
            <v>41.23</v>
          </cell>
          <cell r="F3538">
            <v>32.83</v>
          </cell>
          <cell r="G3538">
            <v>74.06</v>
          </cell>
        </row>
        <row r="3539">
          <cell r="B3539">
            <v>91953</v>
          </cell>
          <cell r="C3539" t="str">
            <v>INTERRUPTOR SIMPLES (1 MÓDULO), 10A/250V, INCLUINDO SUPORTE E PLACA - FORNECIMENTO E INSTALAÇÃO. AF_03/2023</v>
          </cell>
          <cell r="D3539" t="str">
            <v>UN</v>
          </cell>
          <cell r="E3539">
            <v>19.21</v>
          </cell>
          <cell r="F3539">
            <v>15.93</v>
          </cell>
          <cell r="G3539">
            <v>35.14</v>
          </cell>
        </row>
        <row r="3540">
          <cell r="B3540">
            <v>91952</v>
          </cell>
          <cell r="C3540" t="str">
            <v>INTERRUPTOR SIMPLES (1 MÓDULO), 10A/250V, SEM SUPORTE E SEM PLACA - FORNECIMENTO E INSTALAÇÃO. AF_03/2023</v>
          </cell>
          <cell r="D3540" t="str">
            <v>UN</v>
          </cell>
          <cell r="E3540">
            <v>11.94</v>
          </cell>
          <cell r="F3540">
            <v>10.26</v>
          </cell>
          <cell r="G3540">
            <v>22.2</v>
          </cell>
        </row>
        <row r="3541">
          <cell r="B3541">
            <v>92035</v>
          </cell>
          <cell r="C3541" t="str">
            <v>INTERRUPTOR SIMPLES (1 MÓDULO), INTERRUPTOR PARALELO (1 MÓDULO) E 1 TOMADA DE EMBUTIR 2P+T 10 A, INCLUINDO SUPORTE E PLACA - FORNECIMENTO E INSTALAÇÃO. AF_03/2023</v>
          </cell>
          <cell r="D3541" t="str">
            <v>UN</v>
          </cell>
          <cell r="E3541">
            <v>47.25</v>
          </cell>
          <cell r="F3541">
            <v>38.5</v>
          </cell>
          <cell r="G3541">
            <v>85.75</v>
          </cell>
        </row>
        <row r="3542">
          <cell r="B3542">
            <v>92034</v>
          </cell>
          <cell r="C3542" t="str">
            <v>INTERRUPTOR SIMPLES (1 MÓDULO), INTERRUPTOR PARALELO (1 MÓDULO) E 1 TOMADA DE EMBUTIR 2P+T 10 A, SEM SUPORTE E SEM PLACA - FORNECIMENTO E INSTALAÇÃO. AF_03/2023</v>
          </cell>
          <cell r="D3542" t="str">
            <v>UN</v>
          </cell>
          <cell r="E3542">
            <v>39.98</v>
          </cell>
          <cell r="F3542">
            <v>32.83</v>
          </cell>
          <cell r="G3542">
            <v>72.81</v>
          </cell>
        </row>
        <row r="3543">
          <cell r="B3543">
            <v>92027</v>
          </cell>
          <cell r="C3543" t="str">
            <v>INTERRUPTOR SIMPLES (2 MÓDULOS) COM 1 TOMADA DE EMBUTIR 2P+T 10 A, INCLUINDO SUPORTE E PLACA - FORNECIMENTO E INSTALAÇÃO. AF_03/2023</v>
          </cell>
          <cell r="D3543" t="str">
            <v>UN</v>
          </cell>
          <cell r="E3543">
            <v>43.37</v>
          </cell>
          <cell r="F3543">
            <v>34.73</v>
          </cell>
          <cell r="G3543">
            <v>78.1</v>
          </cell>
        </row>
        <row r="3544">
          <cell r="B3544">
            <v>92026</v>
          </cell>
          <cell r="C3544" t="str">
            <v>INTERRUPTOR SIMPLES (2 MÓDULOS) COM 1 TOMADA DE EMBUTIR 2P+T 10 A, SEM SUPORTE E SEM PLACA - FORNECIMENTO E INSTALAÇÃO. AF_03/2023</v>
          </cell>
          <cell r="D3544" t="str">
            <v>UN</v>
          </cell>
          <cell r="E3544">
            <v>36.1</v>
          </cell>
          <cell r="F3544">
            <v>29.06</v>
          </cell>
          <cell r="G3544">
            <v>65.16</v>
          </cell>
        </row>
        <row r="3545">
          <cell r="B3545">
            <v>91965</v>
          </cell>
          <cell r="C3545" t="str">
            <v>INTERRUPTOR SIMPLES (2 MÓDULOS) COM INTERRUPTOR PARALELO (1 MÓDULO), 10A/250V, INCLUINDO SUPORTE E PLACA - FORNECIMENTO E INSTALAÇÃO. AF_03/2023</v>
          </cell>
          <cell r="D3545" t="str">
            <v>UN</v>
          </cell>
          <cell r="E3545">
            <v>44.62</v>
          </cell>
          <cell r="F3545">
            <v>34.73</v>
          </cell>
          <cell r="G3545">
            <v>79.35</v>
          </cell>
        </row>
        <row r="3546">
          <cell r="B3546">
            <v>91964</v>
          </cell>
          <cell r="C3546" t="str">
            <v>INTERRUPTOR SIMPLES (2 MÓDULOS) COM INTERRUPTOR PARALELO (1 MÓDULO), 10A/250V, SEM SUPORTE E SEM PLACA - FORNECIMENTO E INSTALAÇÃO. AF_03/2023</v>
          </cell>
          <cell r="D3546" t="str">
            <v>UN</v>
          </cell>
          <cell r="E3546">
            <v>37.35</v>
          </cell>
          <cell r="F3546">
            <v>29.06</v>
          </cell>
          <cell r="G3546">
            <v>66.41</v>
          </cell>
        </row>
        <row r="3547">
          <cell r="B3547">
            <v>91973</v>
          </cell>
          <cell r="C3547" t="str">
            <v>INTERRUPTOR SIMPLES (2 MÓDULOS) COM INTERRUPTOR PARALELO (2 MÓDULOS), 10A/250V, INCLUINDO SUPORTE E PLACA - FORNECIMENTO E INSTALAÇÃO. AF_03/2023</v>
          </cell>
          <cell r="D3547" t="str">
            <v>UN</v>
          </cell>
          <cell r="E3547">
            <v>64.24</v>
          </cell>
          <cell r="F3547">
            <v>47.35</v>
          </cell>
          <cell r="G3547">
            <v>111.59</v>
          </cell>
        </row>
        <row r="3548">
          <cell r="B3548">
            <v>91972</v>
          </cell>
          <cell r="C3548" t="str">
            <v>INTERRUPTOR SIMPLES (2 MÓDULOS) COM INTERRUPTOR PARALELO (2 MÓDULOS), 10A/250V, SEM SUPORTE E SEM PLACA - FORNECIMENTO E INSTALAÇÃO. AF_03/2023</v>
          </cell>
          <cell r="D3548" t="str">
            <v>UN</v>
          </cell>
          <cell r="E3548">
            <v>52.15</v>
          </cell>
          <cell r="F3548">
            <v>40.72</v>
          </cell>
          <cell r="G3548">
            <v>92.87</v>
          </cell>
        </row>
        <row r="3549">
          <cell r="B3549">
            <v>91959</v>
          </cell>
          <cell r="C3549" t="str">
            <v>INTERRUPTOR SIMPLES (2 MÓDULOS), 10A/250V, INCLUINDO SUPORTE E PLACA - FORNECIMENTO E INSTALAÇÃO. AF_03/2023</v>
          </cell>
          <cell r="D3549" t="str">
            <v>UN</v>
          </cell>
          <cell r="E3549">
            <v>29.97</v>
          </cell>
          <cell r="F3549">
            <v>23.48</v>
          </cell>
          <cell r="G3549">
            <v>53.45</v>
          </cell>
        </row>
        <row r="3550">
          <cell r="B3550">
            <v>91958</v>
          </cell>
          <cell r="C3550" t="str">
            <v>INTERRUPTOR SIMPLES (2 MÓDULOS), 10A/250V, SEM SUPORTE E SEM PLACA - FORNECIMENTO E INSTALAÇÃO. AF_03/2023</v>
          </cell>
          <cell r="D3550" t="str">
            <v>UN</v>
          </cell>
          <cell r="E3550">
            <v>22.71</v>
          </cell>
          <cell r="F3550">
            <v>17.8</v>
          </cell>
          <cell r="G3550">
            <v>40.51</v>
          </cell>
        </row>
        <row r="3551">
          <cell r="B3551">
            <v>91971</v>
          </cell>
          <cell r="C3551" t="str">
            <v>INTERRUPTOR SIMPLES (3 MÓDULOS) COM INTERRUPTOR PARALELO (1 MÓDULO), 10A/250V, INCLUINDO SUPORTE E PLACA - FORNECIMENTO E INSTALAÇÃO. AF_03/2023</v>
          </cell>
          <cell r="D3551" t="str">
            <v>UN</v>
          </cell>
          <cell r="E3551">
            <v>60.34</v>
          </cell>
          <cell r="F3551">
            <v>43.54</v>
          </cell>
          <cell r="G3551">
            <v>103.88</v>
          </cell>
        </row>
        <row r="3552">
          <cell r="B3552">
            <v>91970</v>
          </cell>
          <cell r="C3552" t="str">
            <v>INTERRUPTOR SIMPLES (3 MÓDULOS) COM INTERRUPTOR PARALELO (1 MÓDULO), 10A/250V, SEM SUPORTE E SEM PLACA - FORNECIMENTO E INSTALAÇÃO. AF_03/2023</v>
          </cell>
          <cell r="D3552" t="str">
            <v>UN</v>
          </cell>
          <cell r="E3552">
            <v>48.26</v>
          </cell>
          <cell r="F3552">
            <v>36.9</v>
          </cell>
          <cell r="G3552">
            <v>85.16</v>
          </cell>
        </row>
        <row r="3553">
          <cell r="B3553">
            <v>91967</v>
          </cell>
          <cell r="C3553" t="str">
            <v>INTERRUPTOR SIMPLES (3 MÓDULOS), 10A/250V, INCLUINDO SUPORTE E PLACA - FORNECIMENTO E INSTALAÇÃO. AF_03/2023</v>
          </cell>
          <cell r="D3553" t="str">
            <v>UN</v>
          </cell>
          <cell r="E3553">
            <v>40.76</v>
          </cell>
          <cell r="F3553">
            <v>31</v>
          </cell>
          <cell r="G3553">
            <v>71.76</v>
          </cell>
        </row>
        <row r="3554">
          <cell r="B3554">
            <v>91966</v>
          </cell>
          <cell r="C3554" t="str">
            <v>INTERRUPTOR SIMPLES (3 MÓDULOS), 10A/250V, SEM SUPORTE E SEM PLACA - FORNECIMENTO E INSTALAÇÃO. AF_03/2023</v>
          </cell>
          <cell r="D3554" t="str">
            <v>UN</v>
          </cell>
          <cell r="E3554">
            <v>33.49</v>
          </cell>
          <cell r="F3554">
            <v>25.33</v>
          </cell>
          <cell r="G3554">
            <v>58.82</v>
          </cell>
        </row>
        <row r="3555">
          <cell r="B3555">
            <v>91975</v>
          </cell>
          <cell r="C3555" t="str">
            <v>INTERRUPTOR SIMPLES (4 MÓDULOS), 10A/250V, INCLUINDO SUPORTE E PLACA - FORNECIMENTO E INSTALAÇÃO. AF_03/2023</v>
          </cell>
          <cell r="D3555" t="str">
            <v>UN</v>
          </cell>
          <cell r="E3555">
            <v>56.45</v>
          </cell>
          <cell r="F3555">
            <v>39.78</v>
          </cell>
          <cell r="G3555">
            <v>96.23</v>
          </cell>
        </row>
        <row r="3556">
          <cell r="B3556">
            <v>91974</v>
          </cell>
          <cell r="C3556" t="str">
            <v>INTERRUPTOR SIMPLES (4 MÓDULOS), 10A/250V, SEM SUPORTE E SEM PLACA - FORNECIMENTO E INSTALAÇÃO. AF_03/2023</v>
          </cell>
          <cell r="D3556" t="str">
            <v>UN</v>
          </cell>
          <cell r="E3556">
            <v>44.37</v>
          </cell>
          <cell r="F3556">
            <v>33.14</v>
          </cell>
          <cell r="G3556">
            <v>77.51</v>
          </cell>
        </row>
        <row r="3557">
          <cell r="B3557">
            <v>91977</v>
          </cell>
          <cell r="C3557" t="str">
            <v>INTERRUPTOR SIMPLES (6 MÓDULOS), 10A/250V, INCLUINDO SUPORTE E PLACA - FORNECIMENTO E INSTALAÇÃO. AF_03/2023</v>
          </cell>
          <cell r="D3557" t="str">
            <v>UN</v>
          </cell>
          <cell r="E3557">
            <v>78.01</v>
          </cell>
          <cell r="F3557">
            <v>54.9</v>
          </cell>
          <cell r="G3557">
            <v>132.91</v>
          </cell>
        </row>
        <row r="3558">
          <cell r="B3558">
            <v>91976</v>
          </cell>
          <cell r="C3558" t="str">
            <v>INTERRUPTOR SIMPLES (6 MÓDULOS), 10A/250V, SEM SUPORTE E SEM PLACA - FORNECIMENTO E INSTALAÇÃO. AF_03/2023</v>
          </cell>
          <cell r="D3558" t="str">
            <v>UN</v>
          </cell>
          <cell r="E3558">
            <v>65.94</v>
          </cell>
          <cell r="F3558">
            <v>48.25</v>
          </cell>
          <cell r="G3558">
            <v>114.19</v>
          </cell>
        </row>
        <row r="3559">
          <cell r="B3559">
            <v>91874</v>
          </cell>
          <cell r="C3559" t="str">
            <v>LUVA PARA ELETRODUTO, PVC, ROSCÁVEL, DN 20 MM (1/2"), PARA CIRCUITOS TERMINAIS, INSTALADA EM FORRO - FORNECIMENTO E INSTALAÇÃO. AF_03/2023</v>
          </cell>
          <cell r="D3559" t="str">
            <v>UN</v>
          </cell>
          <cell r="E3559">
            <v>3.59</v>
          </cell>
          <cell r="F3559">
            <v>5.34</v>
          </cell>
          <cell r="G3559">
            <v>8.93</v>
          </cell>
        </row>
        <row r="3560">
          <cell r="B3560">
            <v>91878</v>
          </cell>
          <cell r="C3560" t="str">
            <v>LUVA PARA ELETRODUTO, PVC, ROSCÁVEL, DN 20 MM (1/2"), PARA CIRCUITOS TERMINAIS, INSTALADA EM LAJE - FORNECIMENTO E INSTALAÇÃO. AF_03/2023</v>
          </cell>
          <cell r="D3560" t="str">
            <v>UN</v>
          </cell>
          <cell r="E3560">
            <v>3.05</v>
          </cell>
          <cell r="F3560">
            <v>4.05</v>
          </cell>
          <cell r="G3560">
            <v>7.1</v>
          </cell>
        </row>
        <row r="3561">
          <cell r="B3561">
            <v>91882</v>
          </cell>
          <cell r="C3561" t="str">
            <v>LUVA PARA ELETRODUTO, PVC, ROSCÁVEL, DN 20 MM (1/2"), PARA CIRCUITOS TERMINAIS, INSTALADA EM PAREDE - FORNECIMENTO E INSTALAÇÃO. AF_03/2023</v>
          </cell>
          <cell r="D3561" t="str">
            <v>UN</v>
          </cell>
          <cell r="E3561">
            <v>4.7</v>
          </cell>
          <cell r="F3561">
            <v>8</v>
          </cell>
          <cell r="G3561">
            <v>12.7</v>
          </cell>
        </row>
        <row r="3562">
          <cell r="B3562">
            <v>91875</v>
          </cell>
          <cell r="C3562" t="str">
            <v>LUVA PARA ELETRODUTO, PVC, ROSCÁVEL, DN 25 MM (3/4"), PARA CIRCUITOS TERMINAIS, INSTALADA EM FORRO - FORNECIMENTO E INSTALAÇÃO. AF_03/2023</v>
          </cell>
          <cell r="D3562" t="str">
            <v>UN</v>
          </cell>
          <cell r="E3562">
            <v>4.5</v>
          </cell>
          <cell r="F3562">
            <v>6.06</v>
          </cell>
          <cell r="G3562">
            <v>10.56</v>
          </cell>
        </row>
        <row r="3563">
          <cell r="B3563">
            <v>91879</v>
          </cell>
          <cell r="C3563" t="str">
            <v>LUVA PARA ELETRODUTO, PVC, ROSCÁVEL, DN 25 MM (3/4"), PARA CIRCUITOS TERMINAIS, INSTALADA EM LAJE - FORNECIMENTO E INSTALAÇÃO. AF_03/2023</v>
          </cell>
          <cell r="D3563" t="str">
            <v>UN</v>
          </cell>
          <cell r="E3563">
            <v>3.97</v>
          </cell>
          <cell r="F3563">
            <v>4.77</v>
          </cell>
          <cell r="G3563">
            <v>8.74</v>
          </cell>
        </row>
        <row r="3564">
          <cell r="B3564">
            <v>91884</v>
          </cell>
          <cell r="C3564" t="str">
            <v>LUVA PARA ELETRODUTO, PVC, ROSCÁVEL, DN 25 MM (3/4"), PARA CIRCUITOS TERMINAIS, INSTALADA EM PAREDE - FORNECIMENTO E INSTALAÇÃO. AF_03/2023</v>
          </cell>
          <cell r="D3564" t="str">
            <v>UN</v>
          </cell>
          <cell r="E3564">
            <v>5.62</v>
          </cell>
          <cell r="F3564">
            <v>8.72</v>
          </cell>
          <cell r="G3564">
            <v>14.34</v>
          </cell>
        </row>
        <row r="3565">
          <cell r="B3565">
            <v>91876</v>
          </cell>
          <cell r="C3565" t="str">
            <v>LUVA PARA ELETRODUTO, PVC, ROSCÁVEL, DN 32 MM (1"), PARA CIRCUITOS TERMINAIS, INSTALADA EM FORRO - FORNECIMENTO E INSTALAÇÃO. AF_03/2023</v>
          </cell>
          <cell r="D3565" t="str">
            <v>UN</v>
          </cell>
          <cell r="E3565">
            <v>5.7</v>
          </cell>
          <cell r="F3565">
            <v>7.08</v>
          </cell>
          <cell r="G3565">
            <v>12.78</v>
          </cell>
        </row>
        <row r="3566">
          <cell r="B3566">
            <v>91880</v>
          </cell>
          <cell r="C3566" t="str">
            <v>LUVA PARA ELETRODUTO, PVC, ROSCÁVEL, DN 32 MM (1"), PARA CIRCUITOS TERMINAIS, INSTALADA EM LAJE - FORNECIMENTO E INSTALAÇÃO. AF_03/2023</v>
          </cell>
          <cell r="D3566" t="str">
            <v>UN</v>
          </cell>
          <cell r="E3566">
            <v>5.16</v>
          </cell>
          <cell r="F3566">
            <v>5.79</v>
          </cell>
          <cell r="G3566">
            <v>10.95</v>
          </cell>
        </row>
        <row r="3567">
          <cell r="B3567">
            <v>91885</v>
          </cell>
          <cell r="C3567" t="str">
            <v>LUVA PARA ELETRODUTO, PVC, ROSCÁVEL, DN 32 MM (1"), PARA CIRCUITOS TERMINAIS, INSTALADA EM PAREDE - FORNECIMENTO E INSTALAÇÃO. AF_03/2023</v>
          </cell>
          <cell r="D3567" t="str">
            <v>UN</v>
          </cell>
          <cell r="E3567">
            <v>6.81</v>
          </cell>
          <cell r="F3567">
            <v>9.68</v>
          </cell>
          <cell r="G3567">
            <v>16.49</v>
          </cell>
        </row>
        <row r="3568">
          <cell r="B3568">
            <v>91877</v>
          </cell>
          <cell r="C3568" t="str">
            <v>LUVA PARA ELETRODUTO, PVC, ROSCÁVEL, DN 40 MM (1 1/4"), PARA CIRCUITOS TERMINAIS, INSTALADA EM FORRO - FORNECIMENTO E INSTALAÇÃO. AF_03/2023</v>
          </cell>
          <cell r="D3568" t="str">
            <v>UN</v>
          </cell>
          <cell r="E3568">
            <v>7.71</v>
          </cell>
          <cell r="F3568">
            <v>8.22</v>
          </cell>
          <cell r="G3568">
            <v>15.93</v>
          </cell>
        </row>
        <row r="3569">
          <cell r="B3569">
            <v>91881</v>
          </cell>
          <cell r="C3569" t="str">
            <v>LUVA PARA ELETRODUTO, PVC, ROSCÁVEL, DN 40 MM (1 1/4"), PARA CIRCUITOS TERMINAIS, INSTALADA EM LAJE - FORNECIMENTO E INSTALAÇÃO. AF_03/2023</v>
          </cell>
          <cell r="D3569" t="str">
            <v>UN</v>
          </cell>
          <cell r="E3569">
            <v>7.16</v>
          </cell>
          <cell r="F3569">
            <v>6.94</v>
          </cell>
          <cell r="G3569">
            <v>14.1</v>
          </cell>
        </row>
        <row r="3570">
          <cell r="B3570">
            <v>91886</v>
          </cell>
          <cell r="C3570" t="str">
            <v>LUVA PARA ELETRODUTO, PVC, ROSCÁVEL, DN 40 MM (1 1/4"), PARA CIRCUITOS TERMINAIS, INSTALADA EM PAREDE - FORNECIMENTO E INSTALAÇÃO. AF_03/2023</v>
          </cell>
          <cell r="D3570" t="str">
            <v>UN</v>
          </cell>
          <cell r="E3570">
            <v>8.78</v>
          </cell>
          <cell r="F3570">
            <v>10.8</v>
          </cell>
          <cell r="G3570">
            <v>19.58</v>
          </cell>
        </row>
        <row r="3571">
          <cell r="B3571">
            <v>91945</v>
          </cell>
          <cell r="C3571" t="str">
            <v>SUPORTE PARAFUSADO COM PLACA DE ENCAIXE 4" X 2" ALTO (2,00 M DO PISO) PARA PONTO ELÉTRICO - FORNECIMENTO E INSTALAÇÃO. AF_03/2023</v>
          </cell>
          <cell r="D3571" t="str">
            <v>UN</v>
          </cell>
          <cell r="E3571">
            <v>8.37</v>
          </cell>
          <cell r="F3571">
            <v>8.28</v>
          </cell>
          <cell r="G3571">
            <v>16.65</v>
          </cell>
        </row>
        <row r="3572">
          <cell r="B3572">
            <v>91947</v>
          </cell>
          <cell r="C3572" t="str">
            <v>SUPORTE PARAFUSADO COM PLACA DE ENCAIXE 4" X 2" BAIXO (0,30 M DO PISO) PARA PONTO ELÉTRICO - FORNECIMENTO E INSTALAÇÃO. AF_03/2023</v>
          </cell>
          <cell r="D3572" t="str">
            <v>UN</v>
          </cell>
          <cell r="E3572">
            <v>6.59</v>
          </cell>
          <cell r="F3572">
            <v>4.02</v>
          </cell>
          <cell r="G3572">
            <v>10.61</v>
          </cell>
        </row>
        <row r="3573">
          <cell r="B3573">
            <v>91946</v>
          </cell>
          <cell r="C3573" t="str">
            <v>SUPORTE PARAFUSADO COM PLACA DE ENCAIXE 4" X 2" MÉDIO (1,30 M DO PISO) PARA PONTO ELÉTRICO - FORNECIMENTO E INSTALAÇÃO. AF_03/2023</v>
          </cell>
          <cell r="D3573" t="str">
            <v>UN</v>
          </cell>
          <cell r="E3573">
            <v>7.27</v>
          </cell>
          <cell r="F3573">
            <v>5.67</v>
          </cell>
          <cell r="G3573">
            <v>12.94</v>
          </cell>
        </row>
        <row r="3574">
          <cell r="B3574">
            <v>91949</v>
          </cell>
          <cell r="C3574" t="str">
            <v>SUPORTE PARAFUSADO COM PLACA DE ENCAIXE 4" X 4" ALTO (2,00 M DO PISO) PARA PONTO ELÉTRICO - FORNECIMENTO E INSTALAÇÃO. AF_03/2023</v>
          </cell>
          <cell r="D3574" t="str">
            <v>UN</v>
          </cell>
          <cell r="E3574">
            <v>13.42</v>
          </cell>
          <cell r="F3574">
            <v>9.83</v>
          </cell>
          <cell r="G3574">
            <v>23.25</v>
          </cell>
        </row>
        <row r="3575">
          <cell r="B3575">
            <v>91951</v>
          </cell>
          <cell r="C3575" t="str">
            <v>SUPORTE PARAFUSADO COM PLACA DE ENCAIXE 4" X 4" BAIXO (0,30 M DO PISO) PARA PONTO ELÉTRICO - FORNECIMENTO E INSTALAÇÃO. AF_03/2023</v>
          </cell>
          <cell r="D3575" t="str">
            <v>UN</v>
          </cell>
          <cell r="E3575">
            <v>11.29</v>
          </cell>
          <cell r="F3575">
            <v>4.73</v>
          </cell>
          <cell r="G3575">
            <v>16.02</v>
          </cell>
        </row>
        <row r="3576">
          <cell r="B3576">
            <v>91950</v>
          </cell>
          <cell r="C3576" t="str">
            <v>SUPORTE PARAFUSADO COM PLACA DE ENCAIXE 4" X 4" MÉDIO (1,30 M DO PISO) PARA PONTO ELÉTRICO - FORNECIMENTO E INSTALAÇÃO. AF_03/2023</v>
          </cell>
          <cell r="D3576" t="str">
            <v>UN</v>
          </cell>
          <cell r="E3576">
            <v>12.09</v>
          </cell>
          <cell r="F3576">
            <v>6.63</v>
          </cell>
          <cell r="G3576">
            <v>18.72</v>
          </cell>
        </row>
        <row r="3577">
          <cell r="B3577">
            <v>91992</v>
          </cell>
          <cell r="C3577" t="str">
            <v>TOMADA ALTA DE EMBUTIR (1 MÓDULO), 2P+T 10 A, INCLUINDO SUPORTE E PLACA - FORNECIMENTO E INSTALAÇÃO. AF_03/2023</v>
          </cell>
          <cell r="D3577" t="str">
            <v>UN</v>
          </cell>
          <cell r="E3577">
            <v>25.44</v>
          </cell>
          <cell r="F3577">
            <v>28.31</v>
          </cell>
          <cell r="G3577">
            <v>53.75</v>
          </cell>
        </row>
        <row r="3578">
          <cell r="B3578">
            <v>91990</v>
          </cell>
          <cell r="C3578" t="str">
            <v>TOMADA ALTA DE EMBUTIR (1 MÓDULO), 2P+T 10 A, SEM SUPORTE E SEM PLACA - FORNECIMENTO E INSTALAÇÃO. AF_03/2023</v>
          </cell>
          <cell r="D3578" t="str">
            <v>UN</v>
          </cell>
          <cell r="E3578">
            <v>18.17</v>
          </cell>
          <cell r="F3578">
            <v>22.64</v>
          </cell>
          <cell r="G3578">
            <v>40.81</v>
          </cell>
        </row>
        <row r="3579">
          <cell r="B3579">
            <v>91993</v>
          </cell>
          <cell r="C3579" t="str">
            <v>TOMADA ALTA DE EMBUTIR (1 MÓDULO), 2P+T 20 A, INCLUINDO SUPORTE E PLACA - FORNECIMENTO E INSTALAÇÃO. AF_03/2023</v>
          </cell>
          <cell r="D3579" t="str">
            <v>UN</v>
          </cell>
          <cell r="E3579">
            <v>27.87</v>
          </cell>
          <cell r="F3579">
            <v>28.3</v>
          </cell>
          <cell r="G3579">
            <v>56.17</v>
          </cell>
        </row>
        <row r="3580">
          <cell r="B3580">
            <v>91991</v>
          </cell>
          <cell r="C3580" t="str">
            <v>TOMADA ALTA DE EMBUTIR (1 MÓDULO), 2P+T 20 A, SEM SUPORTE E SEM PLACA - FORNECIMENTO E INSTALAÇÃO. AF_03/2023</v>
          </cell>
          <cell r="D3580" t="str">
            <v>UN</v>
          </cell>
          <cell r="E3580">
            <v>20.6</v>
          </cell>
          <cell r="F3580">
            <v>22.63</v>
          </cell>
          <cell r="G3580">
            <v>43.23</v>
          </cell>
        </row>
        <row r="3581">
          <cell r="B3581">
            <v>92000</v>
          </cell>
          <cell r="C3581" t="str">
            <v>TOMADA BAIXA DE EMBUTIR (1 MÓDULO), 2P+T 10 A, INCLUINDO SUPORTE E PLACA - FORNECIMENTO E INSTALAÇÃO. AF_03/2023</v>
          </cell>
          <cell r="D3581" t="str">
            <v>UN</v>
          </cell>
          <cell r="E3581">
            <v>20.44</v>
          </cell>
          <cell r="F3581">
            <v>16.38</v>
          </cell>
          <cell r="G3581">
            <v>36.82</v>
          </cell>
        </row>
        <row r="3582">
          <cell r="B3582">
            <v>91998</v>
          </cell>
          <cell r="C3582" t="str">
            <v>TOMADA BAIXA DE EMBUTIR (1 MÓDULO), 2P+T 10 A, SEM SUPORTE E SEM PLACA - FORNECIMENTO E INSTALAÇÃO. AF_03/2023</v>
          </cell>
          <cell r="D3582" t="str">
            <v>UN</v>
          </cell>
          <cell r="E3582">
            <v>13.17</v>
          </cell>
          <cell r="F3582">
            <v>10.71</v>
          </cell>
          <cell r="G3582">
            <v>23.88</v>
          </cell>
        </row>
        <row r="3583">
          <cell r="B3583">
            <v>92001</v>
          </cell>
          <cell r="C3583" t="str">
            <v>TOMADA BAIXA DE EMBUTIR (1 MÓDULO), 2P+T 20 A, INCLUINDO SUPORTE E PLACA - FORNECIMENTO E INSTALAÇÃO. AF_03/2023</v>
          </cell>
          <cell r="D3583" t="str">
            <v>UN</v>
          </cell>
          <cell r="E3583">
            <v>22.85</v>
          </cell>
          <cell r="F3583">
            <v>16.39</v>
          </cell>
          <cell r="G3583">
            <v>39.24</v>
          </cell>
        </row>
        <row r="3584">
          <cell r="B3584">
            <v>91999</v>
          </cell>
          <cell r="C3584" t="str">
            <v>TOMADA BAIXA DE EMBUTIR (1 MÓDULO), 2P+T 20 A, SEM SUPORTE E SEM PLACA - FORNECIMENTO E INSTALAÇÃO. AF_03/2023</v>
          </cell>
          <cell r="D3584" t="str">
            <v>UN</v>
          </cell>
          <cell r="E3584">
            <v>15.59</v>
          </cell>
          <cell r="F3584">
            <v>10.71</v>
          </cell>
          <cell r="G3584">
            <v>26.3</v>
          </cell>
        </row>
        <row r="3585">
          <cell r="B3585">
            <v>92008</v>
          </cell>
          <cell r="C3585" t="str">
            <v>TOMADA BAIXA DE EMBUTIR (2 MÓDULOS), 2P+T 10 A, INCLUINDO SUPORTE E PLACA - FORNECIMENTO E INSTALAÇÃO. AF_03/2023</v>
          </cell>
          <cell r="D3585" t="str">
            <v>UN</v>
          </cell>
          <cell r="E3585">
            <v>32.44</v>
          </cell>
          <cell r="F3585">
            <v>24.31</v>
          </cell>
          <cell r="G3585">
            <v>56.75</v>
          </cell>
        </row>
        <row r="3586">
          <cell r="B3586">
            <v>92006</v>
          </cell>
          <cell r="C3586" t="str">
            <v>TOMADA BAIXA DE EMBUTIR (2 MÓDULOS), 2P+T 10 A, SEM SUPORTE E SEM PLACA - FORNECIMENTO E INSTALAÇÃO. AF_03/2023</v>
          </cell>
          <cell r="D3586" t="str">
            <v>UN</v>
          </cell>
          <cell r="E3586">
            <v>25.17</v>
          </cell>
          <cell r="F3586">
            <v>18.64</v>
          </cell>
          <cell r="G3586">
            <v>43.81</v>
          </cell>
        </row>
        <row r="3587">
          <cell r="B3587">
            <v>92009</v>
          </cell>
          <cell r="C3587" t="str">
            <v>TOMADA BAIXA DE EMBUTIR (2 MÓDULOS), 2P+T 20 A, INCLUINDO SUPORTE E PLACA - FORNECIMENTO E INSTALAÇÃO. AF_03/2023</v>
          </cell>
          <cell r="D3587" t="str">
            <v>UN</v>
          </cell>
          <cell r="E3587">
            <v>37.27</v>
          </cell>
          <cell r="F3587">
            <v>24.32</v>
          </cell>
          <cell r="G3587">
            <v>61.59</v>
          </cell>
        </row>
        <row r="3588">
          <cell r="B3588">
            <v>92007</v>
          </cell>
          <cell r="C3588" t="str">
            <v>TOMADA BAIXA DE EMBUTIR (2 MÓDULOS), 2P+T 20 A, SEM SUPORTE E SEM PLACA - FORNECIMENTO E INSTALAÇÃO. AF_03/2023</v>
          </cell>
          <cell r="D3588" t="str">
            <v>UN</v>
          </cell>
          <cell r="E3588">
            <v>30</v>
          </cell>
          <cell r="F3588">
            <v>18.65</v>
          </cell>
          <cell r="G3588">
            <v>48.65</v>
          </cell>
        </row>
        <row r="3589">
          <cell r="B3589">
            <v>92016</v>
          </cell>
          <cell r="C3589" t="str">
            <v>TOMADA BAIXA DE EMBUTIR (3 MÓDULOS), 2P+T 10 A, INCLUINDO SUPORTE E PLACA - FORNECIMENTO E INSTALAÇÃO. AF_03/2023</v>
          </cell>
          <cell r="D3589" t="str">
            <v>UN</v>
          </cell>
          <cell r="E3589">
            <v>44.41</v>
          </cell>
          <cell r="F3589">
            <v>32.26</v>
          </cell>
          <cell r="G3589">
            <v>76.67</v>
          </cell>
        </row>
        <row r="3590">
          <cell r="B3590">
            <v>92014</v>
          </cell>
          <cell r="C3590" t="str">
            <v>TOMADA BAIXA DE EMBUTIR (3 MÓDULOS), 2P+T 10 A, SEM SUPORTE E SEM PLACA - FORNECIMENTO E INSTALAÇÃO. AF_03/2023</v>
          </cell>
          <cell r="D3590" t="str">
            <v>UN</v>
          </cell>
          <cell r="E3590">
            <v>37.15</v>
          </cell>
          <cell r="F3590">
            <v>26.58</v>
          </cell>
          <cell r="G3590">
            <v>63.73</v>
          </cell>
        </row>
        <row r="3591">
          <cell r="B3591">
            <v>92017</v>
          </cell>
          <cell r="C3591" t="str">
            <v>TOMADA BAIXA DE EMBUTIR (3 MÓDULOS), 2P+T 20 A, INCLUINDO SUPORTE E PLACA - FORNECIMENTO E INSTALAÇÃO. AF_03/2023</v>
          </cell>
          <cell r="D3591" t="str">
            <v>UN</v>
          </cell>
          <cell r="E3591">
            <v>51.67</v>
          </cell>
          <cell r="F3591">
            <v>32.26</v>
          </cell>
          <cell r="G3591">
            <v>83.93</v>
          </cell>
        </row>
        <row r="3592">
          <cell r="B3592">
            <v>92015</v>
          </cell>
          <cell r="C3592" t="str">
            <v>TOMADA BAIXA DE EMBUTIR (3 MÓDULOS), 2P+T 20 A, SEM SUPORTE E SEM PLACA - FORNECIMENTO E INSTALAÇÃO. AF_03/2023</v>
          </cell>
          <cell r="D3592" t="str">
            <v>UN</v>
          </cell>
          <cell r="E3592">
            <v>44.4</v>
          </cell>
          <cell r="F3592">
            <v>26.59</v>
          </cell>
          <cell r="G3592">
            <v>70.99</v>
          </cell>
        </row>
        <row r="3593">
          <cell r="B3593">
            <v>92019</v>
          </cell>
          <cell r="C3593" t="str">
            <v>TOMADA BAIXA DE EMBUTIR (4 MÓDULOS), 2P+T 10 A, INCLUINDO SUPORTE E PLACA - FORNECIMENTO E INSTALAÇÃO. AF_03/2023</v>
          </cell>
          <cell r="D3593" t="str">
            <v>UN</v>
          </cell>
          <cell r="E3593">
            <v>61.43</v>
          </cell>
          <cell r="F3593">
            <v>41.64</v>
          </cell>
          <cell r="G3593">
            <v>103.07</v>
          </cell>
        </row>
        <row r="3594">
          <cell r="B3594">
            <v>92018</v>
          </cell>
          <cell r="C3594" t="str">
            <v>TOMADA BAIXA DE EMBUTIR (4 MÓDULOS), 2P+T 10 A, SEM SUPORTE E SEM PLACA - FORNECIMENTO E INSTALAÇÃO. AF_03/2023</v>
          </cell>
          <cell r="D3594" t="str">
            <v>UN</v>
          </cell>
          <cell r="E3594">
            <v>49.36</v>
          </cell>
          <cell r="F3594">
            <v>34.99</v>
          </cell>
          <cell r="G3594">
            <v>84.35</v>
          </cell>
        </row>
        <row r="3595">
          <cell r="B3595">
            <v>92021</v>
          </cell>
          <cell r="C3595" t="str">
            <v>TOMADA BAIXA DE EMBUTIR (6 MÓDULOS), 2P+T 10 A, INCLUINDO SUPORTE E PLACA - FORNECIMENTO E INSTALAÇÃO. AF_03/2023</v>
          </cell>
          <cell r="D3595" t="str">
            <v>UN</v>
          </cell>
          <cell r="E3595">
            <v>85.5</v>
          </cell>
          <cell r="F3595">
            <v>57.74</v>
          </cell>
          <cell r="G3595">
            <v>143.24</v>
          </cell>
        </row>
        <row r="3596">
          <cell r="B3596">
            <v>92020</v>
          </cell>
          <cell r="C3596" t="str">
            <v>TOMADA BAIXA DE EMBUTIR (6 MÓDULOS), 2P+T 10 A, SEM SUPORTE E SEM PLACA - FORNECIMENTO E INSTALAÇÃO. AF_03/2023</v>
          </cell>
          <cell r="D3596" t="str">
            <v>UN</v>
          </cell>
          <cell r="E3596">
            <v>73.42</v>
          </cell>
          <cell r="F3596">
            <v>51.1</v>
          </cell>
          <cell r="G3596">
            <v>124.52</v>
          </cell>
        </row>
        <row r="3597">
          <cell r="B3597">
            <v>91996</v>
          </cell>
          <cell r="C3597" t="str">
            <v>TOMADA MÉDIA DE EMBUTIR (1 MÓDULO), 2P+T 10 A, INCLUINDO SUPORTE E PLACA - FORNECIMENTO E INSTALAÇÃO. AF_03/2023</v>
          </cell>
          <cell r="D3597" t="str">
            <v>UN</v>
          </cell>
          <cell r="E3597">
            <v>21.83</v>
          </cell>
          <cell r="F3597">
            <v>19.71</v>
          </cell>
          <cell r="G3597">
            <v>41.54</v>
          </cell>
        </row>
        <row r="3598">
          <cell r="B3598">
            <v>91994</v>
          </cell>
          <cell r="C3598" t="str">
            <v>TOMADA MÉDIA DE EMBUTIR (1 MÓDULO), 2P+T 10 A, SEM SUPORTE E SEM PLACA - FORNECIMENTO E INSTALAÇÃO. AF_03/2023</v>
          </cell>
          <cell r="D3598" t="str">
            <v>UN</v>
          </cell>
          <cell r="E3598">
            <v>14.57</v>
          </cell>
          <cell r="F3598">
            <v>14.03</v>
          </cell>
          <cell r="G3598">
            <v>28.6</v>
          </cell>
        </row>
        <row r="3599">
          <cell r="B3599">
            <v>91997</v>
          </cell>
          <cell r="C3599" t="str">
            <v>TOMADA MÉDIA DE EMBUTIR (1 MÓDULO), 2P+T 20 A, INCLUINDO SUPORTE E PLACA - FORNECIMENTO E INSTALAÇÃO. AF_03/2023</v>
          </cell>
          <cell r="D3599" t="str">
            <v>UN</v>
          </cell>
          <cell r="E3599">
            <v>24.25</v>
          </cell>
          <cell r="F3599">
            <v>19.71</v>
          </cell>
          <cell r="G3599">
            <v>43.96</v>
          </cell>
        </row>
        <row r="3600">
          <cell r="B3600">
            <v>91995</v>
          </cell>
          <cell r="C3600" t="str">
            <v>TOMADA MÉDIA DE EMBUTIR (1 MÓDULO), 2P+T 20 A, SEM SUPORTE E SEM PLACA - FORNECIMENTO E INSTALAÇÃO. AF_03/2023</v>
          </cell>
          <cell r="D3600" t="str">
            <v>UN</v>
          </cell>
          <cell r="E3600">
            <v>16.99</v>
          </cell>
          <cell r="F3600">
            <v>14.03</v>
          </cell>
          <cell r="G3600">
            <v>31.02</v>
          </cell>
        </row>
        <row r="3601">
          <cell r="B3601">
            <v>92004</v>
          </cell>
          <cell r="C3601" t="str">
            <v>TOMADA MÉDIA DE EMBUTIR (2 MÓDULOS), 2P+T 10 A, INCLUINDO SUPORTE E PLACA - FORNECIMENTO E INSTALAÇÃO. AF_03/2023</v>
          </cell>
          <cell r="D3601" t="str">
            <v>UN</v>
          </cell>
          <cell r="E3601">
            <v>35.24</v>
          </cell>
          <cell r="F3601">
            <v>31.01</v>
          </cell>
          <cell r="G3601">
            <v>66.25</v>
          </cell>
        </row>
        <row r="3602">
          <cell r="B3602">
            <v>92002</v>
          </cell>
          <cell r="C3602" t="str">
            <v>TOMADA MÉDIA DE EMBUTIR (2 MÓDULOS), 2P+T 10 A, SEM SUPORTE E SEM PLACA - FORNECIMENTO E INSTALAÇÃO. AF_03/2023</v>
          </cell>
          <cell r="D3602" t="str">
            <v>UN</v>
          </cell>
          <cell r="E3602">
            <v>27.98</v>
          </cell>
          <cell r="F3602">
            <v>25.33</v>
          </cell>
          <cell r="G3602">
            <v>53.31</v>
          </cell>
        </row>
        <row r="3603">
          <cell r="B3603">
            <v>92005</v>
          </cell>
          <cell r="C3603" t="str">
            <v>TOMADA MÉDIA DE EMBUTIR (2 MÓDULOS), 2P+T 20 A, INCLUINDO SUPORTE E PLACA - FORNECIMENTO E INSTALAÇÃO. AF_03/2023</v>
          </cell>
          <cell r="D3603" t="str">
            <v>UN</v>
          </cell>
          <cell r="E3603">
            <v>40.09</v>
          </cell>
          <cell r="F3603">
            <v>31</v>
          </cell>
          <cell r="G3603">
            <v>71.09</v>
          </cell>
        </row>
        <row r="3604">
          <cell r="B3604">
            <v>92003</v>
          </cell>
          <cell r="C3604" t="str">
            <v>TOMADA MÉDIA DE EMBUTIR (2 MÓDULOS), 2P+T 20 A, SEM SUPORTE E SEM PLACA - FORNECIMENTO E INSTALAÇÃO. AF_03/2023</v>
          </cell>
          <cell r="D3604" t="str">
            <v>UN</v>
          </cell>
          <cell r="E3604">
            <v>32.81</v>
          </cell>
          <cell r="F3604">
            <v>25.34</v>
          </cell>
          <cell r="G3604">
            <v>58.15</v>
          </cell>
        </row>
        <row r="3605">
          <cell r="B3605">
            <v>92012</v>
          </cell>
          <cell r="C3605" t="str">
            <v>TOMADA MÉDIA DE EMBUTIR (3 MÓDULOS), 2P+T 10 A, INCLUINDO SUPORTE E PLACA - FORNECIMENTO E INSTALAÇÃO. AF_03/2023</v>
          </cell>
          <cell r="D3605" t="str">
            <v>UN</v>
          </cell>
          <cell r="E3605">
            <v>48.64</v>
          </cell>
          <cell r="F3605">
            <v>42.26</v>
          </cell>
          <cell r="G3605">
            <v>90.9</v>
          </cell>
        </row>
        <row r="3606">
          <cell r="B3606">
            <v>92010</v>
          </cell>
          <cell r="C3606" t="str">
            <v>TOMADA MÉDIA DE EMBUTIR (3 MÓDULOS), 2P+T 10 A, SEM SUPORTE E SEM PLACA - FORNECIMENTO E INSTALAÇÃO. AF_03/2023</v>
          </cell>
          <cell r="D3606" t="str">
            <v>UN</v>
          </cell>
          <cell r="E3606">
            <v>41.36</v>
          </cell>
          <cell r="F3606">
            <v>36.6</v>
          </cell>
          <cell r="G3606">
            <v>77.96</v>
          </cell>
        </row>
        <row r="3607">
          <cell r="B3607">
            <v>92013</v>
          </cell>
          <cell r="C3607" t="str">
            <v>TOMADA MÉDIA DE EMBUTIR (3 MÓDULOS), 2P+T 20 A, INCLUINDO SUPORTE E PLACA - FORNECIMENTO E INSTALAÇÃO. AF_03/2023</v>
          </cell>
          <cell r="D3607" t="str">
            <v>UN</v>
          </cell>
          <cell r="E3607">
            <v>55.9</v>
          </cell>
          <cell r="F3607">
            <v>42.26</v>
          </cell>
          <cell r="G3607">
            <v>98.16</v>
          </cell>
        </row>
        <row r="3608">
          <cell r="B3608">
            <v>92011</v>
          </cell>
          <cell r="C3608" t="str">
            <v>TOMADA MÉDIA DE EMBUTIR (3 MÓDULOS), 2P+T 20 A, SEM SUPORTE E SEM PLACA - FORNECIMENTO E INSTALAÇÃO. AF_03/2023</v>
          </cell>
          <cell r="D3608" t="str">
            <v>UN</v>
          </cell>
          <cell r="E3608">
            <v>48.62</v>
          </cell>
          <cell r="F3608">
            <v>36.6</v>
          </cell>
          <cell r="G3608">
            <v>85.22</v>
          </cell>
        </row>
        <row r="3609">
          <cell r="B3609">
            <v>95777</v>
          </cell>
          <cell r="C3609" t="str">
            <v>CONDULETE DE ALUMÍNIO, TIPO B, PARA ELETRODUTO DE AÇO GALVANIZADO DN 20 MM (3/4''), APARENTE - FORNECIMENTO E INSTALAÇÃO. AF_10/2022</v>
          </cell>
          <cell r="D3609" t="str">
            <v>UN</v>
          </cell>
          <cell r="E3609">
            <v>19.93</v>
          </cell>
          <cell r="F3609">
            <v>10.18</v>
          </cell>
          <cell r="G3609">
            <v>30.11</v>
          </cell>
        </row>
        <row r="3610">
          <cell r="B3610">
            <v>95780</v>
          </cell>
          <cell r="C3610" t="str">
            <v>CONDULETE DE ALUMÍNIO, TIPO B, PARA ELETRODUTO DE AÇO GALVANIZADO DN 25 MM (1''), APARENTE - FORNECIMENTO E INSTALAÇÃO. AF_10/2022</v>
          </cell>
          <cell r="D3610" t="str">
            <v>UN</v>
          </cell>
          <cell r="E3610">
            <v>24.68</v>
          </cell>
          <cell r="F3610">
            <v>11.3</v>
          </cell>
          <cell r="G3610">
            <v>35.98</v>
          </cell>
        </row>
        <row r="3611">
          <cell r="B3611">
            <v>95778</v>
          </cell>
          <cell r="C3611" t="str">
            <v>CONDULETE DE ALUMÍNIO, TIPO C, PARA ELETRODUTO DE AÇO GALVANIZADO DN 20 MM (3/4''), APARENTE - FORNECIMENTO E INSTALAÇÃO. AF_10/2022</v>
          </cell>
          <cell r="D3611" t="str">
            <v>UN</v>
          </cell>
          <cell r="E3611">
            <v>21.65</v>
          </cell>
          <cell r="F3611">
            <v>12.07</v>
          </cell>
          <cell r="G3611">
            <v>33.72</v>
          </cell>
        </row>
        <row r="3612">
          <cell r="B3612">
            <v>95781</v>
          </cell>
          <cell r="C3612" t="str">
            <v>CONDULETE DE ALUMÍNIO, TIPO C, PARA ELETRODUTO DE AÇO GALVANIZADO DN 25 MM (1''), APARENTE - FORNECIMENTO E INSTALAÇÃO. AF_10/2022</v>
          </cell>
          <cell r="D3612" t="str">
            <v>UN</v>
          </cell>
          <cell r="E3612">
            <v>26.65</v>
          </cell>
          <cell r="F3612">
            <v>14.28</v>
          </cell>
          <cell r="G3612">
            <v>40.93</v>
          </cell>
        </row>
        <row r="3613">
          <cell r="B3613">
            <v>95782</v>
          </cell>
          <cell r="C3613" t="str">
            <v>CONDULETE DE ALUMÍNIO, TIPO E, ELETRODUTO DE AÇO GALVANIZADO DN 25 MM (1''), APARENTE - FORNECIMENTO E INSTALAÇÃO. AF_10/2022</v>
          </cell>
          <cell r="D3613" t="str">
            <v>UN</v>
          </cell>
          <cell r="E3613">
            <v>27.17</v>
          </cell>
          <cell r="F3613">
            <v>11.29</v>
          </cell>
          <cell r="G3613">
            <v>38.46</v>
          </cell>
        </row>
        <row r="3614">
          <cell r="B3614">
            <v>95779</v>
          </cell>
          <cell r="C3614" t="str">
            <v>CONDULETE DE ALUMÍNIO, TIPO E, PARA ELETRODUTO DE AÇO GALVANIZADO DN 20 MM (3/4''), APARENTE - FORNECIMENTO E INSTALAÇÃO. AF_10/2022</v>
          </cell>
          <cell r="D3614" t="str">
            <v>UN</v>
          </cell>
          <cell r="E3614">
            <v>17.76</v>
          </cell>
          <cell r="F3614">
            <v>10.19</v>
          </cell>
          <cell r="G3614">
            <v>27.95</v>
          </cell>
        </row>
        <row r="3615">
          <cell r="B3615">
            <v>95785</v>
          </cell>
          <cell r="C3615" t="str">
            <v>CONDULETE DE ALUMÍNIO, TIPO E, PARA ELETRODUTO DE AÇO GALVANIZADO DN 32 MM (1 1/4''), APARENTE - FORNECIMENTO E INSTALAÇÃO. AF_10/2022</v>
          </cell>
          <cell r="D3615" t="str">
            <v>UN</v>
          </cell>
          <cell r="E3615">
            <v>32.82</v>
          </cell>
          <cell r="F3615">
            <v>12.82</v>
          </cell>
          <cell r="G3615">
            <v>45.64</v>
          </cell>
        </row>
        <row r="3616">
          <cell r="B3616">
            <v>95787</v>
          </cell>
          <cell r="C3616" t="str">
            <v>CONDULETE DE ALUMÍNIO, TIPO LR, PARA ELETRODUTO DE AÇO GALVANIZADO DN 20 MM (3/4''), APARENTE - FORNECIMENTO E INSTALAÇÃO. AF_10/2022</v>
          </cell>
          <cell r="D3616" t="str">
            <v>UN</v>
          </cell>
          <cell r="E3616">
            <v>19.79</v>
          </cell>
          <cell r="F3616">
            <v>13.96</v>
          </cell>
          <cell r="G3616">
            <v>33.75</v>
          </cell>
        </row>
        <row r="3617">
          <cell r="B3617">
            <v>95789</v>
          </cell>
          <cell r="C3617" t="str">
            <v>CONDULETE DE ALUMÍNIO, TIPO LR, PARA ELETRODUTO DE AÇO GALVANIZADO DN 25 MM (1''), APARENTE - FORNECIMENTO E INSTALAÇÃO. AF_10/2022</v>
          </cell>
          <cell r="D3617" t="str">
            <v>UN</v>
          </cell>
          <cell r="E3617">
            <v>28.97</v>
          </cell>
          <cell r="F3617">
            <v>17.27</v>
          </cell>
          <cell r="G3617">
            <v>46.24</v>
          </cell>
        </row>
        <row r="3618">
          <cell r="B3618">
            <v>95791</v>
          </cell>
          <cell r="C3618" t="str">
            <v>CONDULETE DE ALUMÍNIO, TIPO LR, PARA ELETRODUTO DE AÇO GALVANIZADO DN 32 MM (1 1/4''), APARENTE - FORNECIMENTO E INSTALAÇÃO. AF_10/2022</v>
          </cell>
          <cell r="D3618" t="str">
            <v>UN</v>
          </cell>
          <cell r="E3618">
            <v>42.61</v>
          </cell>
          <cell r="F3618">
            <v>21.92</v>
          </cell>
          <cell r="G3618">
            <v>64.53</v>
          </cell>
        </row>
        <row r="3619">
          <cell r="B3619">
            <v>95795</v>
          </cell>
          <cell r="C3619" t="str">
            <v>CONDULETE DE ALUMÍNIO, TIPO T, PARA ELETRODUTO DE AÇO GALVANIZADO DN 20 MM (3/4''), APARENTE - FORNECIMENTO E INSTALAÇÃO. AF_10/2022</v>
          </cell>
          <cell r="D3619" t="str">
            <v>UN</v>
          </cell>
          <cell r="E3619">
            <v>22.68</v>
          </cell>
          <cell r="F3619">
            <v>15.85</v>
          </cell>
          <cell r="G3619">
            <v>38.53</v>
          </cell>
        </row>
        <row r="3620">
          <cell r="B3620">
            <v>95796</v>
          </cell>
          <cell r="C3620" t="str">
            <v>CONDULETE DE ALUMÍNIO, TIPO T, PARA ELETRODUTO DE AÇO GALVANIZADO DN 25 MM (1''), APARENTE - FORNECIMENTO E INSTALAÇÃO. AF_10/2022</v>
          </cell>
          <cell r="D3620" t="str">
            <v>UN</v>
          </cell>
          <cell r="E3620">
            <v>34.09</v>
          </cell>
          <cell r="F3620">
            <v>20.28</v>
          </cell>
          <cell r="G3620">
            <v>54.37</v>
          </cell>
        </row>
        <row r="3621">
          <cell r="B3621">
            <v>95797</v>
          </cell>
          <cell r="C3621" t="str">
            <v>CONDULETE DE ALUMÍNIO, TIPO T, PARA ELETRODUTO DE AÇO GALVANIZADO DN 32 MM (1 1/4''), APARENTE - FORNECIMENTO E INSTALAÇÃO. AF_10/2022</v>
          </cell>
          <cell r="D3621" t="str">
            <v>UN</v>
          </cell>
          <cell r="E3621">
            <v>48.95</v>
          </cell>
          <cell r="F3621">
            <v>26.46</v>
          </cell>
          <cell r="G3621">
            <v>75.41</v>
          </cell>
        </row>
        <row r="3622">
          <cell r="B3622">
            <v>95801</v>
          </cell>
          <cell r="C3622" t="str">
            <v>CONDULETE DE ALUMÍNIO, TIPO X, PARA ELETRODUTO DE AÇO GALVANIZADO DN 20 MM (3/4''), APARENTE - FORNECIMENTO E INSTALAÇÃO. AF_10/2022</v>
          </cell>
          <cell r="D3622" t="str">
            <v>UN</v>
          </cell>
          <cell r="E3622">
            <v>28.47</v>
          </cell>
          <cell r="F3622">
            <v>17.76</v>
          </cell>
          <cell r="G3622">
            <v>46.23</v>
          </cell>
        </row>
        <row r="3623">
          <cell r="B3623">
            <v>95802</v>
          </cell>
          <cell r="C3623" t="str">
            <v>CONDULETE DE ALUMÍNIO, TIPO X, PARA ELETRODUTO DE AÇO GALVANIZADO DN 25 MM (1''), APARENTE - FORNECIMENTO E INSTALAÇÃO. AF_10/2022</v>
          </cell>
          <cell r="D3623" t="str">
            <v>UN</v>
          </cell>
          <cell r="E3623">
            <v>34.26</v>
          </cell>
          <cell r="F3623">
            <v>23.27</v>
          </cell>
          <cell r="G3623">
            <v>57.53</v>
          </cell>
        </row>
        <row r="3624">
          <cell r="B3624">
            <v>95803</v>
          </cell>
          <cell r="C3624" t="str">
            <v>CONDULETE DE ALUMÍNIO, TIPO X, PARA ELETRODUTO DE AÇO GALVANIZADO DN 32 MM (1 1/4''), APARENTE - FORNECIMENTO E INSTALAÇÃO. AF_10/2022</v>
          </cell>
          <cell r="D3624" t="str">
            <v>UN</v>
          </cell>
          <cell r="E3624">
            <v>53.01</v>
          </cell>
          <cell r="F3624">
            <v>31.01</v>
          </cell>
          <cell r="G3624">
            <v>84.02</v>
          </cell>
        </row>
        <row r="3625">
          <cell r="B3625">
            <v>95804</v>
          </cell>
          <cell r="C3625" t="str">
            <v>CONDULETE DE PVC, TIPO B, PARA ELETRODUTO DE PVC SOLDÁVEL DN 20 MM (1/2''), APARENTE - FORNECIMENTO E INSTALAÇÃO. AF_10/2022</v>
          </cell>
          <cell r="D3625" t="str">
            <v>UN</v>
          </cell>
          <cell r="E3625">
            <v>20.64</v>
          </cell>
          <cell r="F3625">
            <v>9.5</v>
          </cell>
          <cell r="G3625">
            <v>30.14</v>
          </cell>
        </row>
        <row r="3626">
          <cell r="B3626">
            <v>95805</v>
          </cell>
          <cell r="C3626" t="str">
            <v>CONDULETE DE PVC, TIPO B, PARA ELETRODUTO DE PVC SOLDÁVEL DN 25 MM (3/4''), APARENTE - FORNECIMENTO E INSTALAÇÃO. AF_10/2022</v>
          </cell>
          <cell r="D3626" t="str">
            <v>UN</v>
          </cell>
          <cell r="E3626">
            <v>21.1</v>
          </cell>
          <cell r="F3626">
            <v>10.6</v>
          </cell>
          <cell r="G3626">
            <v>31.7</v>
          </cell>
        </row>
        <row r="3627">
          <cell r="B3627">
            <v>95806</v>
          </cell>
          <cell r="C3627" t="str">
            <v>CONDULETE DE PVC, TIPO B, PARA ELETRODUTO DE PVC SOLDÁVEL DN 32 MM (1''), APARENTE - FORNECIMENTO E INSTALAÇÃO. AF_10/2022</v>
          </cell>
          <cell r="D3627" t="str">
            <v>UN</v>
          </cell>
          <cell r="E3627">
            <v>22.5</v>
          </cell>
          <cell r="F3627">
            <v>12.15</v>
          </cell>
          <cell r="G3627">
            <v>34.65</v>
          </cell>
        </row>
        <row r="3628">
          <cell r="B3628">
            <v>104401</v>
          </cell>
          <cell r="C3628" t="str">
            <v>CONDULETE DE PVC, TIPO C, PARA ELETRODUTO DE PVC SOLDÁVEL DN 20 MM (1/2''), APARENTE - FORNECIMENTO E INSTALAÇÃO. AF_10/2022</v>
          </cell>
          <cell r="D3628" t="str">
            <v>UN</v>
          </cell>
          <cell r="E3628">
            <v>22.78</v>
          </cell>
          <cell r="F3628">
            <v>10.72</v>
          </cell>
          <cell r="G3628">
            <v>33.5</v>
          </cell>
        </row>
        <row r="3629">
          <cell r="B3629">
            <v>104402</v>
          </cell>
          <cell r="C3629" t="str">
            <v>CONDULETE DE PVC, TIPO C, PARA ELETRODUTO DE PVC SOLDÁVEL DN 25 MM (3/4''), APARENTE - FORNECIMENTO E INSTALAÇÃO. AF_10/2022</v>
          </cell>
          <cell r="D3629" t="str">
            <v>UN</v>
          </cell>
          <cell r="E3629">
            <v>21.73</v>
          </cell>
          <cell r="F3629">
            <v>12.93</v>
          </cell>
          <cell r="G3629">
            <v>34.66</v>
          </cell>
        </row>
        <row r="3630">
          <cell r="B3630">
            <v>104403</v>
          </cell>
          <cell r="C3630" t="str">
            <v>CONDULETE DE PVC, TIPO C, PARA ELETRODUTO DE PVC SOLDÁVEL DN 32 MM (1''), APARENTE - FORNECIMENTO E INSTALAÇÃO. AF_10/2022</v>
          </cell>
          <cell r="D3630" t="str">
            <v>UN</v>
          </cell>
          <cell r="E3630">
            <v>27.11</v>
          </cell>
          <cell r="F3630">
            <v>16.03</v>
          </cell>
          <cell r="G3630">
            <v>43.14</v>
          </cell>
        </row>
        <row r="3631">
          <cell r="B3631">
            <v>104395</v>
          </cell>
          <cell r="C3631" t="str">
            <v>CONDULETE DE PVC, TIPO E, PARA ELETRODUTO DE PVC SOLDÁVEL DN 20 MM (1/2''), APARENTE - FORNECIMENTO E INSTALAÇÃO. AF_10/2022</v>
          </cell>
          <cell r="D3631" t="str">
            <v>UN</v>
          </cell>
          <cell r="E3631">
            <v>19.89</v>
          </cell>
          <cell r="F3631">
            <v>9.51</v>
          </cell>
          <cell r="G3631">
            <v>29.4</v>
          </cell>
        </row>
        <row r="3632">
          <cell r="B3632">
            <v>104396</v>
          </cell>
          <cell r="C3632" t="str">
            <v>CONDULETE DE PVC, TIPO E, PARA ELETRODUTO DE PVC SOLDÁVEL DN 25 MM (3/4''), APARENTE - FORNECIMENTO E INSTALAÇÃO. AF_10/2022</v>
          </cell>
          <cell r="D3632" t="str">
            <v>UN</v>
          </cell>
          <cell r="E3632">
            <v>19.11</v>
          </cell>
          <cell r="F3632">
            <v>10.6</v>
          </cell>
          <cell r="G3632">
            <v>29.71</v>
          </cell>
        </row>
        <row r="3633">
          <cell r="B3633">
            <v>104397</v>
          </cell>
          <cell r="C3633" t="str">
            <v>CONDULETE DE PVC, TIPO E, PARA ELETRODUTO DE PVC SOLDÁVEL DN 32 MM (1''), APARENTE - FORNECIMENTO E INSTALAÇÃO. AF_10/2022</v>
          </cell>
          <cell r="D3633" t="str">
            <v>UN</v>
          </cell>
          <cell r="E3633">
            <v>23.44</v>
          </cell>
          <cell r="F3633">
            <v>12.16</v>
          </cell>
          <cell r="G3633">
            <v>35.6</v>
          </cell>
        </row>
        <row r="3634">
          <cell r="B3634">
            <v>95810</v>
          </cell>
          <cell r="C3634" t="str">
            <v>CONDULETE DE PVC, TIPO LB, PARA ELETRODUTO DE PVC SOLDÁVEL DN 20 MM (1/2''), APARENTE - FORNECIMENTO E INSTALAÇÃO. AF_10/2022</v>
          </cell>
          <cell r="D3634" t="str">
            <v>UN</v>
          </cell>
          <cell r="E3634">
            <v>19.51</v>
          </cell>
          <cell r="F3634">
            <v>3.62</v>
          </cell>
          <cell r="G3634">
            <v>23.13</v>
          </cell>
        </row>
        <row r="3635">
          <cell r="B3635">
            <v>95811</v>
          </cell>
          <cell r="C3635" t="str">
            <v>CONDULETE DE PVC, TIPO LB, PARA ELETRODUTO DE PVC SOLDÁVEL DN 25 MM (3/4''), APARENTE - FORNECIMENTO E INSTALAÇÃO. AF_10/2022</v>
          </cell>
          <cell r="D3635" t="str">
            <v>UN</v>
          </cell>
          <cell r="E3635">
            <v>20.9</v>
          </cell>
          <cell r="F3635">
            <v>6.94</v>
          </cell>
          <cell r="G3635">
            <v>27.84</v>
          </cell>
        </row>
        <row r="3636">
          <cell r="B3636">
            <v>95812</v>
          </cell>
          <cell r="C3636" t="str">
            <v>CONDULETE DE PVC, TIPO LB, PARA ELETRODUTO DE PVC SOLDÁVEL DN 32 MM (1''), APARENTE - FORNECIMENTO E INSTALAÇÃO. AF_10/2022</v>
          </cell>
          <cell r="D3636" t="str">
            <v>UN</v>
          </cell>
          <cell r="E3636">
            <v>25.8</v>
          </cell>
          <cell r="F3636">
            <v>11.58</v>
          </cell>
          <cell r="G3636">
            <v>37.38</v>
          </cell>
        </row>
        <row r="3637">
          <cell r="B3637">
            <v>95807</v>
          </cell>
          <cell r="C3637" t="str">
            <v>CONDULETE DE PVC, TIPO LL, PARA ELETRODUTO DE PVC SOLDÁVEL DN 20 MM (1/2''), APARENTE - FORNECIMENTO E INSTALAÇÃO. AF_10/2022</v>
          </cell>
          <cell r="D3637" t="str">
            <v>UN</v>
          </cell>
          <cell r="E3637">
            <v>23.32</v>
          </cell>
          <cell r="F3637">
            <v>11.93</v>
          </cell>
          <cell r="G3637">
            <v>35.25</v>
          </cell>
        </row>
        <row r="3638">
          <cell r="B3638">
            <v>95808</v>
          </cell>
          <cell r="C3638" t="str">
            <v>CONDULETE DE PVC, TIPO LL, PARA ELETRODUTO DE PVC SOLDÁVEL DN 25 MM (3/4''), APARENTE - FORNECIMENTO E INSTALAÇÃO. AF_10/2022</v>
          </cell>
          <cell r="D3638" t="str">
            <v>UN</v>
          </cell>
          <cell r="E3638">
            <v>24.71</v>
          </cell>
          <cell r="F3638">
            <v>15.24</v>
          </cell>
          <cell r="G3638">
            <v>39.95</v>
          </cell>
        </row>
        <row r="3639">
          <cell r="B3639">
            <v>95809</v>
          </cell>
          <cell r="C3639" t="str">
            <v>CONDULETE DE PVC, TIPO LL, PARA ELETRODUTO DE PVC SOLDÁVEL DN 32 MM (1''), APARENTE - FORNECIMENTO E INSTALAÇÃO. AF_10/2022</v>
          </cell>
          <cell r="D3639" t="str">
            <v>UN</v>
          </cell>
          <cell r="E3639">
            <v>29.61</v>
          </cell>
          <cell r="F3639">
            <v>19.88</v>
          </cell>
          <cell r="G3639">
            <v>49.49</v>
          </cell>
        </row>
        <row r="3640">
          <cell r="B3640">
            <v>104398</v>
          </cell>
          <cell r="C3640" t="str">
            <v>CONDULETE DE PVC, TIPO LR, PARA ELETRODUTO DE PVC SOLDÁVEL DN 20 MM (1/2''), APARENTE - FORNECIMENTO E INSTALAÇÃO. AF_10/2022</v>
          </cell>
          <cell r="D3640" t="str">
            <v>UN</v>
          </cell>
          <cell r="E3640">
            <v>23.3</v>
          </cell>
          <cell r="F3640">
            <v>11.93</v>
          </cell>
          <cell r="G3640">
            <v>35.23</v>
          </cell>
        </row>
        <row r="3641">
          <cell r="B3641">
            <v>104399</v>
          </cell>
          <cell r="C3641" t="str">
            <v>CONDULETE DE PVC, TIPO LR, PARA ELETRODUTO DE PVC SOLDÁVEL DN 25 MM (3/4''), APARENTE - FORNECIMENTO E INSTALAÇÃO. AF_10/2022</v>
          </cell>
          <cell r="D3641" t="str">
            <v>UN</v>
          </cell>
          <cell r="E3641">
            <v>22.71</v>
          </cell>
          <cell r="F3641">
            <v>15.24</v>
          </cell>
          <cell r="G3641">
            <v>37.95</v>
          </cell>
        </row>
        <row r="3642">
          <cell r="B3642">
            <v>104400</v>
          </cell>
          <cell r="C3642" t="str">
            <v>CONDULETE DE PVC, TIPO LR, PARA ELETRODUTO DE PVC SOLDÁVEL DN 32 MM (1''), APARENTE - FORNECIMENTO E INSTALAÇÃO. AF_10/2022</v>
          </cell>
          <cell r="D3642" t="str">
            <v>UN</v>
          </cell>
          <cell r="E3642">
            <v>28.76</v>
          </cell>
          <cell r="F3642">
            <v>19.87</v>
          </cell>
          <cell r="G3642">
            <v>48.63</v>
          </cell>
        </row>
        <row r="3643">
          <cell r="B3643">
            <v>104404</v>
          </cell>
          <cell r="C3643" t="str">
            <v>CONDULETE DE PVC, TIPO T, PARA ELETRODUTO DE PVC SOLDÁVEL DN 25 MM (3/4''), APARENTE - FORNECIMENTO E INSTALAÇÃO. AF_10/2022</v>
          </cell>
          <cell r="D3643" t="str">
            <v>UN</v>
          </cell>
          <cell r="E3643">
            <v>26.92</v>
          </cell>
          <cell r="F3643">
            <v>17.56</v>
          </cell>
          <cell r="G3643">
            <v>44.48</v>
          </cell>
        </row>
        <row r="3644">
          <cell r="B3644">
            <v>104405</v>
          </cell>
          <cell r="C3644" t="str">
            <v>CONDULETE DE PVC, TIPO T, PARA ELETRODUTO DE PVC SOLDÁVEL DN 32 MM (1''), APARENTE - FORNECIMENTO E INSTALAÇÃO. AF_10/2022</v>
          </cell>
          <cell r="D3644" t="str">
            <v>UN</v>
          </cell>
          <cell r="E3644">
            <v>36.46</v>
          </cell>
          <cell r="F3644">
            <v>23.75</v>
          </cell>
          <cell r="G3644">
            <v>60.21</v>
          </cell>
        </row>
        <row r="3645">
          <cell r="B3645">
            <v>95813</v>
          </cell>
          <cell r="C3645" t="str">
            <v>CONDULETE DE PVC, TIPO TB, PARA ELETRODUTO DE PVC SOLDÁVEL DN 20 MM (1/2''), APARENTE - FORNECIMENTO E INSTALAÇÃO. AF_10/2022</v>
          </cell>
          <cell r="D3645" t="str">
            <v>UN</v>
          </cell>
          <cell r="E3645">
            <v>21.88</v>
          </cell>
          <cell r="F3645">
            <v>4.84</v>
          </cell>
          <cell r="G3645">
            <v>26.72</v>
          </cell>
        </row>
        <row r="3646">
          <cell r="B3646">
            <v>95814</v>
          </cell>
          <cell r="C3646" t="str">
            <v>CONDULETE DE PVC, TIPO TB, PARA ELETRODUTO DE PVC SOLDÁVEL DN 25 MM (3/4''), APARENTE - FORNECIMENTO E INSTALAÇÃO. AF_10/2022</v>
          </cell>
          <cell r="D3646" t="str">
            <v>UN</v>
          </cell>
          <cell r="E3646">
            <v>23.74</v>
          </cell>
          <cell r="F3646">
            <v>9.26</v>
          </cell>
          <cell r="G3646">
            <v>33</v>
          </cell>
        </row>
        <row r="3647">
          <cell r="B3647">
            <v>95815</v>
          </cell>
          <cell r="C3647" t="str">
            <v>CONDULETE DE PVC, TIPO TB, PARA ELETRODUTO DE PVC SOLDÁVEL DN 32 MM (1''), APARENTE - FORNECIMENTO E INSTALAÇÃO. AF_10/2022</v>
          </cell>
          <cell r="D3647" t="str">
            <v>UN</v>
          </cell>
          <cell r="E3647">
            <v>32.66</v>
          </cell>
          <cell r="F3647">
            <v>15.44</v>
          </cell>
          <cell r="G3647">
            <v>48.1</v>
          </cell>
        </row>
        <row r="3648">
          <cell r="B3648">
            <v>95816</v>
          </cell>
          <cell r="C3648" t="str">
            <v>CONDULETE DE PVC, TIPO X, PARA ELETRODUTO DE PVC SOLDÁVEL DN 20 MM (1/2''), APARENTE - FORNECIMENTO E INSTALAÇÃO. AF_10/2022</v>
          </cell>
          <cell r="D3648" t="str">
            <v>UN</v>
          </cell>
          <cell r="E3648">
            <v>28.44</v>
          </cell>
          <cell r="F3648">
            <v>14.37</v>
          </cell>
          <cell r="G3648">
            <v>42.81</v>
          </cell>
        </row>
        <row r="3649">
          <cell r="B3649">
            <v>95817</v>
          </cell>
          <cell r="C3649" t="str">
            <v>CONDULETE DE PVC, TIPO X, PARA ELETRODUTO DE PVC SOLDÁVEL DN 25 MM (3/4"), APARENTE - FORNECIMENTO E INSTALAÇÃO. AF_10/2022</v>
          </cell>
          <cell r="D3649" t="str">
            <v>UN</v>
          </cell>
          <cell r="E3649">
            <v>30.05</v>
          </cell>
          <cell r="F3649">
            <v>19.87</v>
          </cell>
          <cell r="G3649">
            <v>49.92</v>
          </cell>
        </row>
        <row r="3650">
          <cell r="B3650">
            <v>95818</v>
          </cell>
          <cell r="C3650" t="str">
            <v>CONDULETE DE PVC, TIPO X, PARA ELETRODUTO DE PVC SOLDÁVEL DN 32 MM (1''), APARENTE - FORNECIMENTO E INSTALAÇÃO. AF_10/2022</v>
          </cell>
          <cell r="D3650" t="str">
            <v>UN</v>
          </cell>
          <cell r="E3650">
            <v>41.82</v>
          </cell>
          <cell r="F3650">
            <v>27.61</v>
          </cell>
          <cell r="G3650">
            <v>69.43</v>
          </cell>
        </row>
        <row r="3651">
          <cell r="B3651">
            <v>95726</v>
          </cell>
          <cell r="C3651" t="str">
            <v>ELETRODUTO RÍGIDO SOLDÁVEL, PVC, DN 20 MM (1/2"), APARENTE - FORNECIMENTO E INSTALAÇÃO. AF_10/2022</v>
          </cell>
          <cell r="D3651" t="str">
            <v>M</v>
          </cell>
          <cell r="E3651">
            <v>11.12</v>
          </cell>
          <cell r="F3651">
            <v>8.93</v>
          </cell>
          <cell r="G3651">
            <v>20.05</v>
          </cell>
        </row>
        <row r="3652">
          <cell r="B3652">
            <v>95727</v>
          </cell>
          <cell r="C3652" t="str">
            <v>ELETRODUTO RÍGIDO SOLDÁVEL, PVC, DN 25 MM (3/4"), APARENTE - FORNECIMENTO E INSTALAÇÃO. AF_10/2022</v>
          </cell>
          <cell r="D3652" t="str">
            <v>M</v>
          </cell>
          <cell r="E3652">
            <v>13.14</v>
          </cell>
          <cell r="F3652">
            <v>11.49</v>
          </cell>
          <cell r="G3652">
            <v>24.63</v>
          </cell>
        </row>
        <row r="3653">
          <cell r="B3653">
            <v>95728</v>
          </cell>
          <cell r="C3653" t="str">
            <v>ELETRODUTO RÍGIDO SOLDÁVEL, PVC, DN 32 MM (1"), APARENTE - FORNECIMENTO E INSTALAÇÃO. AF_10/2022</v>
          </cell>
          <cell r="D3653" t="str">
            <v>M</v>
          </cell>
          <cell r="E3653">
            <v>17.14</v>
          </cell>
          <cell r="F3653">
            <v>15.09</v>
          </cell>
          <cell r="G3653">
            <v>32.23</v>
          </cell>
        </row>
        <row r="3654">
          <cell r="B3654">
            <v>92980</v>
          </cell>
          <cell r="C3654" t="str">
            <v>CABO DE COBRE FLEXÍVEL ISOLADO, 10 MM², ANTI-CHAMA 0,6/1,0 KV, PARA DISTRIBUIÇÃO - FORNECIMENTO E INSTALAÇÃO. AF_10/2020</v>
          </cell>
          <cell r="D3654" t="str">
            <v>M</v>
          </cell>
          <cell r="E3654">
            <v>10.16</v>
          </cell>
          <cell r="F3654">
            <v>0.39</v>
          </cell>
          <cell r="G3654">
            <v>10.55</v>
          </cell>
        </row>
        <row r="3655">
          <cell r="B3655">
            <v>92979</v>
          </cell>
          <cell r="C3655" t="str">
            <v>CABO DE COBRE FLEXÍVEL ISOLADO, 10 MM², ANTI-CHAMA 450/750 V, PARA DISTRIBUIÇÃO - FORNECIMENTO E INSTALAÇÃO. AF_10/2020</v>
          </cell>
          <cell r="D3655" t="str">
            <v>M</v>
          </cell>
          <cell r="E3655">
            <v>10.64</v>
          </cell>
          <cell r="F3655">
            <v>0.39</v>
          </cell>
          <cell r="G3655">
            <v>11.03</v>
          </cell>
        </row>
        <row r="3656">
          <cell r="B3656">
            <v>92982</v>
          </cell>
          <cell r="C3656" t="str">
            <v>CABO DE COBRE FLEXÍVEL ISOLADO, 16 MM², ANTI-CHAMA 0,6/1,0 KV, PARA DISTRIBUIÇÃO - FORNECIMENTO E INSTALAÇÃO. AF_10/2020</v>
          </cell>
          <cell r="D3656" t="str">
            <v>M</v>
          </cell>
          <cell r="E3656">
            <v>16.15</v>
          </cell>
          <cell r="F3656">
            <v>0.55</v>
          </cell>
          <cell r="G3656">
            <v>16.7</v>
          </cell>
        </row>
        <row r="3657">
          <cell r="B3657">
            <v>92981</v>
          </cell>
          <cell r="C3657" t="str">
            <v>CABO DE COBRE FLEXÍVEL ISOLADO, 16 MM², ANTI-CHAMA 450/750 V, PARA DISTRIBUIÇÃO - FORNECIMENTO E INSTALAÇÃO. AF_10/2020</v>
          </cell>
          <cell r="D3657" t="str">
            <v>M</v>
          </cell>
          <cell r="E3657">
            <v>15.22</v>
          </cell>
          <cell r="F3657">
            <v>0.55</v>
          </cell>
          <cell r="G3657">
            <v>15.77</v>
          </cell>
        </row>
        <row r="3658">
          <cell r="B3658">
            <v>101885</v>
          </cell>
          <cell r="C3658" t="str">
            <v>CABO DE COBRE ISOLADO, 10 MM², ANTI-CHAMA 0,6/1 KV, INSTALADO EM ELETROCALHA OU PERFILADO - FORNECIMENTO E INSTALAÇÃO. AF_10/2020</v>
          </cell>
          <cell r="D3658" t="str">
            <v>M</v>
          </cell>
          <cell r="E3658">
            <v>10.08</v>
          </cell>
          <cell r="F3658">
            <v>0.15</v>
          </cell>
          <cell r="G3658">
            <v>10.23</v>
          </cell>
        </row>
        <row r="3659">
          <cell r="B3659">
            <v>101884</v>
          </cell>
          <cell r="C3659" t="str">
            <v>CABO DE COBRE ISOLADO, 10 MM², ANTI-CHAMA 450/750 V, INSTALADO EM ELETROCALHA OU PERFILADO - FORNECIMENTO E INSTALAÇÃO. AF_10/2020</v>
          </cell>
          <cell r="D3659" t="str">
            <v>M</v>
          </cell>
          <cell r="E3659">
            <v>10.56</v>
          </cell>
          <cell r="F3659">
            <v>0.15</v>
          </cell>
          <cell r="G3659">
            <v>10.71</v>
          </cell>
        </row>
        <row r="3660">
          <cell r="B3660">
            <v>101887</v>
          </cell>
          <cell r="C3660" t="str">
            <v>CABO DE COBRE ISOLADO, 16 MM², ANTI-CHAMA 0,6/1 KV, INSTALADO EM ELETROCALHA OU PERFILADO - FORNECIMENTO E INSTALAÇÃO. AF_10/2020</v>
          </cell>
          <cell r="D3660" t="str">
            <v>M</v>
          </cell>
          <cell r="E3660">
            <v>16.03</v>
          </cell>
          <cell r="F3660">
            <v>0.3</v>
          </cell>
          <cell r="G3660">
            <v>16.33</v>
          </cell>
        </row>
        <row r="3661">
          <cell r="B3661">
            <v>101886</v>
          </cell>
          <cell r="C3661" t="str">
            <v>CABO DE COBRE ISOLADO, 16 MM², ANTI-CHAMA 450/750 V, INSTALADO EM ELETROCALHA OU PERFILADO - FORNECIMENTO E INSTALAÇÃO. AF_10/2020</v>
          </cell>
          <cell r="D3661" t="str">
            <v>M</v>
          </cell>
          <cell r="E3661">
            <v>15.1</v>
          </cell>
          <cell r="F3661">
            <v>0.3</v>
          </cell>
          <cell r="G3661">
            <v>15.4</v>
          </cell>
        </row>
        <row r="3662">
          <cell r="B3662">
            <v>101889</v>
          </cell>
          <cell r="C3662" t="str">
            <v>CABO DE COBRE ISOLADO, 25 MM², ANTI-CHAMA 0,6/1 KV, INSTALADO EM ELETROCALHA OU PERFILADO - FORNECIMENTO E INSTALAÇÃO. AF_10/2020</v>
          </cell>
          <cell r="D3662" t="str">
            <v>M</v>
          </cell>
          <cell r="E3662">
            <v>24.85</v>
          </cell>
          <cell r="F3662">
            <v>0.5</v>
          </cell>
          <cell r="G3662">
            <v>25.35</v>
          </cell>
        </row>
        <row r="3663">
          <cell r="B3663">
            <v>101888</v>
          </cell>
          <cell r="C3663" t="str">
            <v>CABO DE COBRE ISOLADO, 25 MM², ANTI-CHAMA 450/750 V, INSTALADO EM ELETROCALHA OU PERFILADO - FORNECIMENTO E INSTALAÇÃO. AF_10/2020</v>
          </cell>
          <cell r="D3663" t="str">
            <v>M</v>
          </cell>
          <cell r="E3663">
            <v>23.63</v>
          </cell>
          <cell r="F3663">
            <v>0.5</v>
          </cell>
          <cell r="G3663">
            <v>24.13</v>
          </cell>
        </row>
        <row r="3664">
          <cell r="B3664">
            <v>101938</v>
          </cell>
          <cell r="C3664" t="str">
            <v>CAIXA DE PROTEÇÃO PARA MEDIDOR MONOFÁSICO DE EMBUTIR - FORNECIMENTO E INSTALAÇÃO. AF_10/2020</v>
          </cell>
          <cell r="D3664" t="str">
            <v>UN</v>
          </cell>
          <cell r="E3664">
            <v>135.83</v>
          </cell>
          <cell r="F3664">
            <v>19.15</v>
          </cell>
          <cell r="G3664">
            <v>154.98</v>
          </cell>
        </row>
        <row r="3665">
          <cell r="B3665">
            <v>101904</v>
          </cell>
          <cell r="C3665" t="str">
            <v>CONTATOR TRIPOLAR I NOMIMAL 95A - FORNECIMENTO E INSTALAÇÃO. AF_10/2020</v>
          </cell>
          <cell r="D3665" t="str">
            <v>UN</v>
          </cell>
          <cell r="E3665">
            <v>1977.93</v>
          </cell>
          <cell r="F3665">
            <v>34.61</v>
          </cell>
          <cell r="G3665">
            <v>2012.54</v>
          </cell>
        </row>
        <row r="3666">
          <cell r="B3666">
            <v>101901</v>
          </cell>
          <cell r="C3666" t="str">
            <v>CONTATOR TRIPOLAR I NOMINAL 12A - FORNECIMENTO E INSTALAÇÃO. AF_10/2020</v>
          </cell>
          <cell r="D3666" t="str">
            <v>UN</v>
          </cell>
          <cell r="E3666">
            <v>204.91</v>
          </cell>
          <cell r="F3666">
            <v>6.31</v>
          </cell>
          <cell r="G3666">
            <v>211.22</v>
          </cell>
        </row>
        <row r="3667">
          <cell r="B3667">
            <v>101902</v>
          </cell>
          <cell r="C3667" t="str">
            <v>CONTATOR TRIPOLAR I NOMINAL 22A - FORNECIMENTO E INSTALAÇÃO. AF_10/2020</v>
          </cell>
          <cell r="D3667" t="str">
            <v>UN</v>
          </cell>
          <cell r="E3667">
            <v>251.91</v>
          </cell>
          <cell r="F3667">
            <v>8.81</v>
          </cell>
          <cell r="G3667">
            <v>260.72</v>
          </cell>
        </row>
        <row r="3668">
          <cell r="B3668">
            <v>101903</v>
          </cell>
          <cell r="C3668" t="str">
            <v>CONTATOR TRIPOLAR I NOMINAL 38A - FORNECIMENTO E INSTALAÇÃO. AF_10/2020</v>
          </cell>
          <cell r="D3668" t="str">
            <v>UN</v>
          </cell>
          <cell r="E3668">
            <v>526.87</v>
          </cell>
          <cell r="F3668">
            <v>17.97</v>
          </cell>
          <cell r="G3668">
            <v>544.84</v>
          </cell>
        </row>
        <row r="3669">
          <cell r="B3669">
            <v>101900</v>
          </cell>
          <cell r="C3669" t="str">
            <v>DISJUNTOR BAIXA TENSÃO TRIPOLAR A SECO  800A/600V - FORNECIMENTO E INSTALAÇÃO. AF_10/2020</v>
          </cell>
          <cell r="D3669" t="str">
            <v>UN</v>
          </cell>
          <cell r="E3669">
            <v>4808.62</v>
          </cell>
          <cell r="F3669">
            <v>58.4</v>
          </cell>
          <cell r="G3669">
            <v>4867.02</v>
          </cell>
        </row>
        <row r="3670">
          <cell r="B3670">
            <v>93660</v>
          </cell>
          <cell r="C3670" t="str">
            <v>DISJUNTOR BIPOLAR TIPO DIN, CORRENTE NOMINAL DE 10A - FORNECIMENTO E INSTALAÇÃO. AF_10/2020</v>
          </cell>
          <cell r="D3670" t="str">
            <v>UN</v>
          </cell>
          <cell r="E3670">
            <v>58.6</v>
          </cell>
          <cell r="F3670">
            <v>3.11</v>
          </cell>
          <cell r="G3670">
            <v>61.71</v>
          </cell>
        </row>
        <row r="3671">
          <cell r="B3671">
            <v>93661</v>
          </cell>
          <cell r="C3671" t="str">
            <v>DISJUNTOR BIPOLAR TIPO DIN, CORRENTE NOMINAL DE 16A - FORNECIMENTO E INSTALAÇÃO. AF_10/2020</v>
          </cell>
          <cell r="D3671" t="str">
            <v>UN</v>
          </cell>
          <cell r="E3671">
            <v>59.08</v>
          </cell>
          <cell r="F3671">
            <v>4.2</v>
          </cell>
          <cell r="G3671">
            <v>63.28</v>
          </cell>
        </row>
        <row r="3672">
          <cell r="B3672">
            <v>93662</v>
          </cell>
          <cell r="C3672" t="str">
            <v>DISJUNTOR BIPOLAR TIPO DIN, CORRENTE NOMINAL DE 20A - FORNECIMENTO E INSTALAÇÃO. AF_10/2020</v>
          </cell>
          <cell r="D3672" t="str">
            <v>UN</v>
          </cell>
          <cell r="E3672">
            <v>60.43</v>
          </cell>
          <cell r="F3672">
            <v>5.86</v>
          </cell>
          <cell r="G3672">
            <v>66.29</v>
          </cell>
        </row>
        <row r="3673">
          <cell r="B3673">
            <v>93663</v>
          </cell>
          <cell r="C3673" t="str">
            <v>DISJUNTOR BIPOLAR TIPO DIN, CORRENTE NOMINAL DE 25A - FORNECIMENTO E INSTALAÇÃO. AF_10/2020</v>
          </cell>
          <cell r="D3673" t="str">
            <v>UN</v>
          </cell>
          <cell r="E3673">
            <v>60.43</v>
          </cell>
          <cell r="F3673">
            <v>5.86</v>
          </cell>
          <cell r="G3673">
            <v>66.29</v>
          </cell>
        </row>
        <row r="3674">
          <cell r="B3674">
            <v>93664</v>
          </cell>
          <cell r="C3674" t="str">
            <v>DISJUNTOR BIPOLAR TIPO DIN, CORRENTE NOMINAL DE 32A - FORNECIMENTO E INSTALAÇÃO. AF_10/2020</v>
          </cell>
          <cell r="D3674" t="str">
            <v>UN</v>
          </cell>
          <cell r="E3674">
            <v>61.93</v>
          </cell>
          <cell r="F3674">
            <v>8.06</v>
          </cell>
          <cell r="G3674">
            <v>69.99</v>
          </cell>
        </row>
        <row r="3675">
          <cell r="B3675">
            <v>93665</v>
          </cell>
          <cell r="C3675" t="str">
            <v>DISJUNTOR BIPOLAR TIPO DIN, CORRENTE NOMINAL DE 40A - FORNECIMENTO E INSTALAÇÃO. AF_10/2020</v>
          </cell>
          <cell r="D3675" t="str">
            <v>UN</v>
          </cell>
          <cell r="E3675">
            <v>62.99</v>
          </cell>
          <cell r="F3675">
            <v>11.97</v>
          </cell>
          <cell r="G3675">
            <v>74.96</v>
          </cell>
        </row>
        <row r="3676">
          <cell r="B3676">
            <v>93666</v>
          </cell>
          <cell r="C3676" t="str">
            <v>DISJUNTOR BIPOLAR TIPO DIN, CORRENTE NOMINAL DE 50A - FORNECIMENTO E INSTALAÇÃO. AF_10/2020</v>
          </cell>
          <cell r="D3676" t="str">
            <v>UN</v>
          </cell>
          <cell r="E3676">
            <v>65.73</v>
          </cell>
          <cell r="F3676">
            <v>16.75</v>
          </cell>
          <cell r="G3676">
            <v>82.48</v>
          </cell>
        </row>
        <row r="3677">
          <cell r="B3677">
            <v>101892</v>
          </cell>
          <cell r="C3677" t="str">
            <v>DISJUNTOR BIPOLAR TIPO NEMA, CORRENTE NOMINAL DE 10 ATÉ 50A - FORNECIMENTO E INSTALAÇÃO. AF_10/2020</v>
          </cell>
          <cell r="D3677" t="str">
            <v>UN</v>
          </cell>
          <cell r="E3677">
            <v>72.32</v>
          </cell>
          <cell r="F3677">
            <v>5.86</v>
          </cell>
          <cell r="G3677">
            <v>78.18</v>
          </cell>
        </row>
        <row r="3678">
          <cell r="B3678">
            <v>93653</v>
          </cell>
          <cell r="C3678" t="str">
            <v>DISJUNTOR MONOPOLAR TIPO DIN, CORRENTE NOMINAL DE 10A - FORNECIMENTO E INSTALAÇÃO. AF_10/2020</v>
          </cell>
          <cell r="D3678" t="str">
            <v>UN</v>
          </cell>
          <cell r="E3678">
            <v>11.38</v>
          </cell>
          <cell r="F3678">
            <v>1.55</v>
          </cell>
          <cell r="G3678">
            <v>12.93</v>
          </cell>
        </row>
        <row r="3679">
          <cell r="B3679">
            <v>93654</v>
          </cell>
          <cell r="C3679" t="str">
            <v>DISJUNTOR MONOPOLAR TIPO DIN, CORRENTE NOMINAL DE 16A - FORNECIMENTO E INSTALAÇÃO. AF_10/2020</v>
          </cell>
          <cell r="D3679" t="str">
            <v>UN</v>
          </cell>
          <cell r="E3679">
            <v>11.6</v>
          </cell>
          <cell r="F3679">
            <v>2.1</v>
          </cell>
          <cell r="G3679">
            <v>13.7</v>
          </cell>
        </row>
        <row r="3680">
          <cell r="B3680">
            <v>93655</v>
          </cell>
          <cell r="C3680" t="str">
            <v>DISJUNTOR MONOPOLAR TIPO DIN, CORRENTE NOMINAL DE 20A - FORNECIMENTO E INSTALAÇÃO. AF_10/2020</v>
          </cell>
          <cell r="D3680" t="str">
            <v>UN</v>
          </cell>
          <cell r="E3680">
            <v>12.3</v>
          </cell>
          <cell r="F3680">
            <v>2.92</v>
          </cell>
          <cell r="G3680">
            <v>15.22</v>
          </cell>
        </row>
        <row r="3681">
          <cell r="B3681">
            <v>93656</v>
          </cell>
          <cell r="C3681" t="str">
            <v>DISJUNTOR MONOPOLAR TIPO DIN, CORRENTE NOMINAL DE 25A - FORNECIMENTO E INSTALAÇÃO. AF_10/2020</v>
          </cell>
          <cell r="D3681" t="str">
            <v>UN</v>
          </cell>
          <cell r="E3681">
            <v>12.3</v>
          </cell>
          <cell r="F3681">
            <v>2.92</v>
          </cell>
          <cell r="G3681">
            <v>15.22</v>
          </cell>
        </row>
        <row r="3682">
          <cell r="B3682">
            <v>93657</v>
          </cell>
          <cell r="C3682" t="str">
            <v>DISJUNTOR MONOPOLAR TIPO DIN, CORRENTE NOMINAL DE 32A - FORNECIMENTO E INSTALAÇÃO. AF_10/2020</v>
          </cell>
          <cell r="D3682" t="str">
            <v>UN</v>
          </cell>
          <cell r="E3682">
            <v>13.02</v>
          </cell>
          <cell r="F3682">
            <v>4.03</v>
          </cell>
          <cell r="G3682">
            <v>17.05</v>
          </cell>
        </row>
        <row r="3683">
          <cell r="B3683">
            <v>93658</v>
          </cell>
          <cell r="C3683" t="str">
            <v>DISJUNTOR MONOPOLAR TIPO DIN, CORRENTE NOMINAL DE 40A - FORNECIMENTO E INSTALAÇÃO. AF_10/2020</v>
          </cell>
          <cell r="D3683" t="str">
            <v>UN</v>
          </cell>
          <cell r="E3683">
            <v>18.63</v>
          </cell>
          <cell r="F3683">
            <v>5.98</v>
          </cell>
          <cell r="G3683">
            <v>24.61</v>
          </cell>
        </row>
        <row r="3684">
          <cell r="B3684">
            <v>93659</v>
          </cell>
          <cell r="C3684" t="str">
            <v>DISJUNTOR MONOPOLAR TIPO DIN, CORRENTE NOMINAL DE 50A - FORNECIMENTO E INSTALAÇÃO. AF_10/2020</v>
          </cell>
          <cell r="D3684" t="str">
            <v>UN</v>
          </cell>
          <cell r="E3684">
            <v>20.01</v>
          </cell>
          <cell r="F3684">
            <v>8.36</v>
          </cell>
          <cell r="G3684">
            <v>28.37</v>
          </cell>
        </row>
        <row r="3685">
          <cell r="B3685">
            <v>101890</v>
          </cell>
          <cell r="C3685" t="str">
            <v>DISJUNTOR MONOPOLAR TIPO NEMA, CORRENTE NOMINAL DE 10 ATÉ 30A - FORNECIMENTO E INSTALAÇÃO. AF_10/2020</v>
          </cell>
          <cell r="D3685" t="str">
            <v>UN</v>
          </cell>
          <cell r="E3685">
            <v>15.14</v>
          </cell>
          <cell r="F3685">
            <v>2.92</v>
          </cell>
          <cell r="G3685">
            <v>18.06</v>
          </cell>
        </row>
        <row r="3686">
          <cell r="B3686">
            <v>101891</v>
          </cell>
          <cell r="C3686" t="str">
            <v>DISJUNTOR MONOPOLAR TIPO NEMA, CORRENTE NOMINAL DE 35 ATÉ 50A - FORNECIMENTO E INSTALAÇÃO. AF_10/2020</v>
          </cell>
          <cell r="D3686" t="str">
            <v>UN</v>
          </cell>
          <cell r="E3686">
            <v>25.27</v>
          </cell>
          <cell r="F3686">
            <v>5.97</v>
          </cell>
          <cell r="G3686">
            <v>31.24</v>
          </cell>
        </row>
        <row r="3687">
          <cell r="B3687">
            <v>101895</v>
          </cell>
          <cell r="C3687" t="str">
            <v>DISJUNTOR TERMOMAGNÉTICO TRIPOLAR , CORRENTE NOMINAL DE 125A - FORNECIMENTO E INSTALAÇÃO. AF_10/2020</v>
          </cell>
          <cell r="D3687" t="str">
            <v>UN</v>
          </cell>
          <cell r="E3687">
            <v>410.7</v>
          </cell>
          <cell r="F3687">
            <v>58.61</v>
          </cell>
          <cell r="G3687">
            <v>469.31</v>
          </cell>
        </row>
        <row r="3688">
          <cell r="B3688">
            <v>101896</v>
          </cell>
          <cell r="C3688" t="str">
            <v>DISJUNTOR TERMOMAGNÉTICO TRIPOLAR , CORRENTE NOMINAL DE 200A - FORNECIMENTO E INSTALAÇÃO. AF_10/2020</v>
          </cell>
          <cell r="D3688" t="str">
            <v>UN</v>
          </cell>
          <cell r="E3688">
            <v>638.17</v>
          </cell>
          <cell r="F3688">
            <v>58.67</v>
          </cell>
          <cell r="G3688">
            <v>696.84</v>
          </cell>
        </row>
        <row r="3689">
          <cell r="B3689">
            <v>101897</v>
          </cell>
          <cell r="C3689" t="str">
            <v>DISJUNTOR TERMOMAGNÉTICO TRIPOLAR , CORRENTE NOMINAL DE 250A - FORNECIMENTO E INSTALAÇÃO. AF_10/2020</v>
          </cell>
          <cell r="D3689" t="str">
            <v>UN</v>
          </cell>
          <cell r="E3689">
            <v>1044.75</v>
          </cell>
          <cell r="F3689">
            <v>58.58</v>
          </cell>
          <cell r="G3689">
            <v>1103.33</v>
          </cell>
        </row>
        <row r="3690">
          <cell r="B3690">
            <v>101898</v>
          </cell>
          <cell r="C3690" t="str">
            <v>DISJUNTOR TERMOMAGNÉTICO TRIPOLAR , CORRENTE NOMINAL DE 400A - FORNECIMENTO E INSTALAÇÃO. AF_10/2020</v>
          </cell>
          <cell r="D3690" t="str">
            <v>UN</v>
          </cell>
          <cell r="E3690">
            <v>1411.23</v>
          </cell>
          <cell r="F3690">
            <v>58.64</v>
          </cell>
          <cell r="G3690">
            <v>1469.87</v>
          </cell>
        </row>
        <row r="3691">
          <cell r="B3691">
            <v>101899</v>
          </cell>
          <cell r="C3691" t="str">
            <v>DISJUNTOR TERMOMAGNÉTICO TRIPOLAR , CORRENTE NOMINAL DE 600A - FORNECIMENTO E INSTALAÇÃO. AF_10/2020</v>
          </cell>
          <cell r="D3691" t="str">
            <v>UN</v>
          </cell>
          <cell r="E3691">
            <v>2283.19</v>
          </cell>
          <cell r="F3691">
            <v>58.54</v>
          </cell>
          <cell r="G3691">
            <v>2341.73</v>
          </cell>
        </row>
        <row r="3692">
          <cell r="B3692">
            <v>93667</v>
          </cell>
          <cell r="C3692" t="str">
            <v>DISJUNTOR TRIPOLAR TIPO DIN, CORRENTE NOMINAL DE 10A - FORNECIMENTO E INSTALAÇÃO. AF_10/2020</v>
          </cell>
          <cell r="D3692" t="str">
            <v>UN</v>
          </cell>
          <cell r="E3692">
            <v>72.78</v>
          </cell>
          <cell r="F3692">
            <v>4.66</v>
          </cell>
          <cell r="G3692">
            <v>77.44</v>
          </cell>
        </row>
        <row r="3693">
          <cell r="B3693">
            <v>93668</v>
          </cell>
          <cell r="C3693" t="str">
            <v>DISJUNTOR TRIPOLAR TIPO DIN, CORRENTE NOMINAL DE 16A - FORNECIMENTO E INSTALAÇÃO. AF_10/2020</v>
          </cell>
          <cell r="D3693" t="str">
            <v>UN</v>
          </cell>
          <cell r="E3693">
            <v>73.48</v>
          </cell>
          <cell r="F3693">
            <v>6.31</v>
          </cell>
          <cell r="G3693">
            <v>79.79</v>
          </cell>
        </row>
        <row r="3694">
          <cell r="B3694">
            <v>93669</v>
          </cell>
          <cell r="C3694" t="str">
            <v>DISJUNTOR TRIPOLAR TIPO DIN, CORRENTE NOMINAL DE 20A - FORNECIMENTO E INSTALAÇÃO. AF_10/2020</v>
          </cell>
          <cell r="D3694" t="str">
            <v>UN</v>
          </cell>
          <cell r="E3694">
            <v>75.51</v>
          </cell>
          <cell r="F3694">
            <v>8.8</v>
          </cell>
          <cell r="G3694">
            <v>84.31</v>
          </cell>
        </row>
        <row r="3695">
          <cell r="B3695">
            <v>93670</v>
          </cell>
          <cell r="C3695" t="str">
            <v>DISJUNTOR TRIPOLAR TIPO DIN, CORRENTE NOMINAL DE 25A - FORNECIMENTO E INSTALAÇÃO. AF_10/2020</v>
          </cell>
          <cell r="D3695" t="str">
            <v>UN</v>
          </cell>
          <cell r="E3695">
            <v>75.51</v>
          </cell>
          <cell r="F3695">
            <v>8.8</v>
          </cell>
          <cell r="G3695">
            <v>84.31</v>
          </cell>
        </row>
        <row r="3696">
          <cell r="B3696">
            <v>93671</v>
          </cell>
          <cell r="C3696" t="str">
            <v>DISJUNTOR TRIPOLAR TIPO DIN, CORRENTE NOMINAL DE 32A - FORNECIMENTO E INSTALAÇÃO. AF_10/2020</v>
          </cell>
          <cell r="D3696" t="str">
            <v>UN</v>
          </cell>
          <cell r="E3696">
            <v>77.73</v>
          </cell>
          <cell r="F3696">
            <v>12.11</v>
          </cell>
          <cell r="G3696">
            <v>89.84</v>
          </cell>
        </row>
        <row r="3697">
          <cell r="B3697">
            <v>93672</v>
          </cell>
          <cell r="C3697" t="str">
            <v>DISJUNTOR TRIPOLAR TIPO DIN, CORRENTE NOMINAL DE 40A - FORNECIMENTO E INSTALAÇÃO. AF_10/2020</v>
          </cell>
          <cell r="D3697" t="str">
            <v>UN</v>
          </cell>
          <cell r="E3697">
            <v>80.62</v>
          </cell>
          <cell r="F3697">
            <v>17.97</v>
          </cell>
          <cell r="G3697">
            <v>98.59</v>
          </cell>
        </row>
        <row r="3698">
          <cell r="B3698">
            <v>93673</v>
          </cell>
          <cell r="C3698" t="str">
            <v>DISJUNTOR TRIPOLAR TIPO DIN, CORRENTE NOMINAL DE 50A - FORNECIMENTO E INSTALAÇÃO. AF_10/2020</v>
          </cell>
          <cell r="D3698" t="str">
            <v>UN</v>
          </cell>
          <cell r="E3698">
            <v>84.72</v>
          </cell>
          <cell r="F3698">
            <v>25.14</v>
          </cell>
          <cell r="G3698">
            <v>109.86</v>
          </cell>
        </row>
        <row r="3699">
          <cell r="B3699">
            <v>101893</v>
          </cell>
          <cell r="C3699" t="str">
            <v>DISJUNTOR TRIPOLAR TIPO NEMA, CORRENTE NOMINAL DE 10 ATÉ 50A - FORNECIMENTO E INSTALAÇÃO. AF_10/2020</v>
          </cell>
          <cell r="D3699" t="str">
            <v>UN</v>
          </cell>
          <cell r="E3699">
            <v>91.57</v>
          </cell>
          <cell r="F3699">
            <v>8.8</v>
          </cell>
          <cell r="G3699">
            <v>100.37</v>
          </cell>
        </row>
        <row r="3700">
          <cell r="B3700">
            <v>101894</v>
          </cell>
          <cell r="C3700" t="str">
            <v>DISJUNTOR TRIPOLAR TIPO NEMA, CORRENTE NOMINAL DE 60 ATÉ 100A - FORNECIMENTO E INSTALAÇÃO. AF_10/2020</v>
          </cell>
          <cell r="D3700" t="str">
            <v>UN</v>
          </cell>
          <cell r="E3700">
            <v>141.48</v>
          </cell>
          <cell r="F3700">
            <v>34.68</v>
          </cell>
          <cell r="G3700">
            <v>176.16</v>
          </cell>
        </row>
        <row r="3701">
          <cell r="B3701">
            <v>101875</v>
          </cell>
          <cell r="C3701" t="str">
            <v>QUADRO DE DISTRIBUIÇÃO DE ENERGIA EM CHAPA DE AÇO GALVANIZADO, DE EMBUTIR, COM BARRAMENTO TRIFÁSICO, PARA 12 DISJUNTORES DIN 100A - FORNECIMENTO E INSTALAÇÃO. AF_10/2020</v>
          </cell>
          <cell r="D3701" t="str">
            <v>UN</v>
          </cell>
          <cell r="E3701">
            <v>329.05</v>
          </cell>
          <cell r="F3701">
            <v>23.59</v>
          </cell>
          <cell r="G3701">
            <v>352.64</v>
          </cell>
        </row>
        <row r="3702">
          <cell r="B3702">
            <v>101883</v>
          </cell>
          <cell r="C3702" t="str">
            <v>QUADRO DE DISTRIBUIÇÃO DE ENERGIA EM CHAPA DE AÇO GALVANIZADO, DE EMBUTIR, COM BARRAMENTO TRIFÁSICO, PARA 18 DISJUNTORES DIN 100A - FORNECIMENTO E INSTALAÇÃO. AF_10/2020</v>
          </cell>
          <cell r="D3702" t="str">
            <v>UN</v>
          </cell>
          <cell r="E3702">
            <v>456.98</v>
          </cell>
          <cell r="F3702">
            <v>26.23</v>
          </cell>
          <cell r="G3702">
            <v>483.21</v>
          </cell>
        </row>
        <row r="3703">
          <cell r="B3703">
            <v>101879</v>
          </cell>
          <cell r="C3703" t="str">
            <v>QUADRO DE DISTRIBUIÇÃO DE ENERGIA EM CHAPA DE AÇO GALVANIZADO, DE EMBUTIR, COM BARRAMENTO TRIFÁSICO, PARA 24 DISJUNTORES DIN 100A - FORNECIMENTO E INSTALAÇÃO. AF_10/2020</v>
          </cell>
          <cell r="D3703" t="str">
            <v>UN</v>
          </cell>
          <cell r="E3703">
            <v>479.91</v>
          </cell>
          <cell r="F3703">
            <v>26.48</v>
          </cell>
          <cell r="G3703">
            <v>506.39</v>
          </cell>
        </row>
        <row r="3704">
          <cell r="B3704">
            <v>101880</v>
          </cell>
          <cell r="C3704" t="str">
            <v>QUADRO DE DISTRIBUIÇÃO DE ENERGIA EM CHAPA DE AÇO GALVANIZADO, DE EMBUTIR, COM BARRAMENTO TRIFÁSICO, PARA 30 DISJUNTORES DIN 150A - FORNECIMENTO E INSTALAÇÃO. AF_10/2020</v>
          </cell>
          <cell r="D3704" t="str">
            <v>UN</v>
          </cell>
          <cell r="E3704">
            <v>552.11</v>
          </cell>
          <cell r="F3704">
            <v>31.82</v>
          </cell>
          <cell r="G3704">
            <v>583.93</v>
          </cell>
        </row>
        <row r="3705">
          <cell r="B3705">
            <v>101882</v>
          </cell>
          <cell r="C3705" t="str">
            <v>QUADRO DE DISTRIBUIÇÃO DE ENERGIA EM CHAPA DE AÇO GALVANIZADO, DE EMBUTIR, COM BARRAMENTO TRIFÁSICO, PARA 30 DISJUNTORES DIN 225A - FORNECIMENTO E INSTALAÇÃO. AF_10/2020</v>
          </cell>
          <cell r="D3705" t="str">
            <v>UN</v>
          </cell>
          <cell r="E3705">
            <v>1141.68</v>
          </cell>
          <cell r="F3705">
            <v>31.92</v>
          </cell>
          <cell r="G3705">
            <v>1173.6</v>
          </cell>
        </row>
        <row r="3706">
          <cell r="B3706">
            <v>101881</v>
          </cell>
          <cell r="C3706" t="str">
            <v>QUADRO DE DISTRIBUIÇÃO DE ENERGIA EM CHAPA DE AÇO GALVANIZADO, DE EMBUTIR, COM BARRAMENTO TRIFÁSICO, PARA 40 DISJUNTORES DIN 100A - FORNECIMENTO E INSTALAÇÃO. AF_10/2020</v>
          </cell>
          <cell r="D3706" t="str">
            <v>UN</v>
          </cell>
          <cell r="E3706">
            <v>799.89</v>
          </cell>
          <cell r="F3706">
            <v>32.02</v>
          </cell>
          <cell r="G3706">
            <v>831.91</v>
          </cell>
        </row>
        <row r="3707">
          <cell r="B3707">
            <v>101878</v>
          </cell>
          <cell r="C3707" t="str">
            <v>QUADRO DE DISTRIBUIÇÃO DE ENERGIA EM CHAPA DE AÇO GALVANIZADO, DE SOBREPOR, COM BARRAMENTO TRIFÁSICO, PARA 18 DISJUNTORES DIN 100A - FORNECIMENTO E INSTALAÇÃO. AF_10/2020</v>
          </cell>
          <cell r="D3707" t="str">
            <v>UN</v>
          </cell>
          <cell r="E3707">
            <v>435.73</v>
          </cell>
          <cell r="F3707">
            <v>67.47</v>
          </cell>
          <cell r="G3707">
            <v>503.2</v>
          </cell>
        </row>
        <row r="3708">
          <cell r="B3708">
            <v>101877</v>
          </cell>
          <cell r="C3708" t="str">
            <v>QUADRO DE DISTRIBUIÇÃO DE ENERGIA EM PVC, DE EMBUTIR, SEM BARRAMENTO, PARA 3 DISJUNTORES - FORNECIMENTO E INSTALAÇÃO. AF_10/2020</v>
          </cell>
          <cell r="D3708" t="str">
            <v>UN</v>
          </cell>
          <cell r="E3708">
            <v>65.46</v>
          </cell>
          <cell r="F3708">
            <v>13.56</v>
          </cell>
          <cell r="G3708">
            <v>79.02</v>
          </cell>
        </row>
        <row r="3709">
          <cell r="B3709">
            <v>101876</v>
          </cell>
          <cell r="C3709" t="str">
            <v>QUADRO DE DISTRIBUIÇÃO DE ENERGIA EM PVC, DE EMBUTIR, SEM BARRAMENTO, PARA 6 DISJUNTORES - FORNECIMENTO E INSTALAÇÃO. AF_10/2020</v>
          </cell>
          <cell r="D3709" t="str">
            <v>UN</v>
          </cell>
          <cell r="E3709">
            <v>100.4</v>
          </cell>
          <cell r="F3709">
            <v>15.29</v>
          </cell>
          <cell r="G3709">
            <v>115.69</v>
          </cell>
        </row>
        <row r="3710">
          <cell r="B3710">
            <v>97360</v>
          </cell>
          <cell r="C3710" t="str">
            <v>QUADRO DE MEDIÇÃO GERAL DE ENERGIA COM 12 MEDIDORES - FORNECIMENTO E INSTALAÇÃO. AF_10/2020</v>
          </cell>
          <cell r="D3710" t="str">
            <v>UN</v>
          </cell>
          <cell r="E3710">
            <v>10025.05</v>
          </cell>
          <cell r="F3710">
            <v>243.36</v>
          </cell>
          <cell r="G3710">
            <v>10268.41</v>
          </cell>
        </row>
        <row r="3711">
          <cell r="B3711">
            <v>97361</v>
          </cell>
          <cell r="C3711" t="str">
            <v>QUADRO DE MEDIÇÃO GERAL DE ENERGIA COM 16 MEDIDORES - FORNECIMENTO E INSTALAÇÃO. AF_10/2020</v>
          </cell>
          <cell r="D3711" t="str">
            <v>UN</v>
          </cell>
          <cell r="E3711">
            <v>13366.73</v>
          </cell>
          <cell r="F3711">
            <v>324.48</v>
          </cell>
          <cell r="G3711">
            <v>13691.21</v>
          </cell>
        </row>
        <row r="3712">
          <cell r="B3712">
            <v>97359</v>
          </cell>
          <cell r="C3712" t="str">
            <v>QUADRO DE MEDIÇÃO GERAL DE ENERGIA COM 8 MEDIDORES - FORNECIMENTO E INSTALAÇÃO. AF_10/2020</v>
          </cell>
          <cell r="D3712" t="str">
            <v>UN</v>
          </cell>
          <cell r="E3712">
            <v>5156.78</v>
          </cell>
          <cell r="F3712">
            <v>162.22</v>
          </cell>
          <cell r="G3712">
            <v>5319</v>
          </cell>
        </row>
        <row r="3713">
          <cell r="B3713">
            <v>101946</v>
          </cell>
          <cell r="C3713" t="str">
            <v>QUADRO DE MEDIÇÃO GERAL DE ENERGIA PARA 1 MEDIDOR DE SOBREPOR - FORNECIMENTO E INSTALAÇÃO. AF_10/2020</v>
          </cell>
          <cell r="D3713" t="str">
            <v>UN</v>
          </cell>
          <cell r="E3713">
            <v>153.03</v>
          </cell>
          <cell r="F3713">
            <v>67.5</v>
          </cell>
          <cell r="G3713">
            <v>220.53</v>
          </cell>
        </row>
        <row r="3714">
          <cell r="B3714">
            <v>97362</v>
          </cell>
          <cell r="C3714" t="str">
            <v>QUADRO DE MEDIÇÃO GERAL DE ENERGIA PARA BARRAMENTO BLINDADO COM 4 MEDIDORES - FORNECIMENTO E INSTALAÇÃO. AF_10/2020</v>
          </cell>
          <cell r="D3714" t="str">
            <v>UN</v>
          </cell>
          <cell r="E3714">
            <v>1565.98</v>
          </cell>
          <cell r="F3714">
            <v>37.52</v>
          </cell>
          <cell r="G3714">
            <v>1603.5</v>
          </cell>
        </row>
        <row r="3715">
          <cell r="B3715">
            <v>101553</v>
          </cell>
          <cell r="C3715" t="str">
            <v>ALÇA PREFORMADA DE DISTRIBUIÇÃO, EM  AÇO GALVANIZADO, AWG 1 - FORNECIMENTO E INSTALAÇÃO. AF_07/2020</v>
          </cell>
          <cell r="D3715" t="str">
            <v>UN</v>
          </cell>
          <cell r="E3715">
            <v>10.26</v>
          </cell>
          <cell r="F3715">
            <v>4.27</v>
          </cell>
          <cell r="G3715">
            <v>14.53</v>
          </cell>
        </row>
        <row r="3716">
          <cell r="B3716">
            <v>101554</v>
          </cell>
          <cell r="C3716" t="str">
            <v>ALÇA PREFORMADA DE DISTRIBUIÇÃO, EM  AÇO GALVANIZADO, AWG 2 - FORNECIMENTO E INSTALAÇÃO. AF_07/2020</v>
          </cell>
          <cell r="D3716" t="str">
            <v>UN</v>
          </cell>
          <cell r="E3716">
            <v>6.83</v>
          </cell>
          <cell r="F3716">
            <v>4.27</v>
          </cell>
          <cell r="G3716">
            <v>11.1</v>
          </cell>
        </row>
        <row r="3717">
          <cell r="B3717">
            <v>101555</v>
          </cell>
          <cell r="C3717" t="str">
            <v>ALÇA PREFORMADA DE DISTRIBUIÇÃO, EM  AÇO GALVANIZADO, AWG 4 - FORNECIMENTO E INSTALAÇÃO. AF_07/2020</v>
          </cell>
          <cell r="D3717" t="str">
            <v>UN</v>
          </cell>
          <cell r="E3717">
            <v>3.71</v>
          </cell>
          <cell r="F3717">
            <v>4.27</v>
          </cell>
          <cell r="G3717">
            <v>7.98</v>
          </cell>
        </row>
        <row r="3718">
          <cell r="B3718">
            <v>101556</v>
          </cell>
          <cell r="C3718" t="str">
            <v>ALÇA PREFORMADA DE DISTRIBUIÇÃO, EM  AÇO GALVANIZADO, AWG 6 - FORNECIMENTO E INSTALAÇÃO. AF_07/2020</v>
          </cell>
          <cell r="D3718" t="str">
            <v>UN</v>
          </cell>
          <cell r="E3718">
            <v>3.21</v>
          </cell>
          <cell r="F3718">
            <v>4.27</v>
          </cell>
          <cell r="G3718">
            <v>7.48</v>
          </cell>
        </row>
        <row r="3719">
          <cell r="B3719">
            <v>101537</v>
          </cell>
          <cell r="C3719" t="str">
            <v>APARELHO SINALIZADOR DE SAÍDA DE GARAGEM, COM CÉLULA FOTOELÉTRICA - FORNECIMENTO E INSTALAÇÃO. AF_07/2020</v>
          </cell>
          <cell r="D3719" t="str">
            <v>UN</v>
          </cell>
          <cell r="E3719">
            <v>73.58</v>
          </cell>
          <cell r="F3719">
            <v>36.27</v>
          </cell>
          <cell r="G3719">
            <v>109.85</v>
          </cell>
        </row>
        <row r="3720">
          <cell r="B3720">
            <v>101538</v>
          </cell>
          <cell r="C3720" t="str">
            <v>ARMAÇÃO SECUNDÁRIA, COM 1 ESTRIBO E 1 ISOLADOR - FORNECIMENTO E INSTALAÇÃO. AF_07/2020</v>
          </cell>
          <cell r="D3720" t="str">
            <v>UN</v>
          </cell>
          <cell r="E3720">
            <v>31.33</v>
          </cell>
          <cell r="F3720">
            <v>10.16</v>
          </cell>
          <cell r="G3720">
            <v>41.49</v>
          </cell>
        </row>
        <row r="3721">
          <cell r="B3721">
            <v>101542</v>
          </cell>
          <cell r="C3721" t="str">
            <v>ARMAÇÃO SECUNDÁRIA, COM 1 ESTRIBO, SEM ISOLADOR - FORNECIMENTO E INSTALAÇÃO. AF_07/2020</v>
          </cell>
          <cell r="D3721" t="str">
            <v>UN</v>
          </cell>
          <cell r="E3721">
            <v>23.63</v>
          </cell>
          <cell r="F3721">
            <v>8.46</v>
          </cell>
          <cell r="G3721">
            <v>32.09</v>
          </cell>
        </row>
        <row r="3722">
          <cell r="B3722">
            <v>101539</v>
          </cell>
          <cell r="C3722" t="str">
            <v>ARMAÇÃO SECUNDÁRIA, COM 2 ESTRIBOS E 2 ISOLADORES - FORNECIMENTO E INSTALAÇÃO. AF_07/2020</v>
          </cell>
          <cell r="D3722" t="str">
            <v>UN</v>
          </cell>
          <cell r="E3722">
            <v>50.61</v>
          </cell>
          <cell r="F3722">
            <v>20.32</v>
          </cell>
          <cell r="G3722">
            <v>70.93</v>
          </cell>
        </row>
        <row r="3723">
          <cell r="B3723">
            <v>101543</v>
          </cell>
          <cell r="C3723" t="str">
            <v>ARMAÇÃO SECUNDÁRIA, COM 2 ESTRIBOS, SEM ISOLADOR - FORNECIMENTO E INSTALAÇÃO. AF_07/2020</v>
          </cell>
          <cell r="D3723" t="str">
            <v>UN</v>
          </cell>
          <cell r="E3723">
            <v>41.41</v>
          </cell>
          <cell r="F3723">
            <v>16.96</v>
          </cell>
          <cell r="G3723">
            <v>58.37</v>
          </cell>
        </row>
        <row r="3724">
          <cell r="B3724">
            <v>101540</v>
          </cell>
          <cell r="C3724" t="str">
            <v>ARMAÇÃO SECUNDÁRIA, COM 3 ESTRIBOS E 3 ISOLADORES - FORNECIMENTO E INSTALAÇÃO. AF_07/2020</v>
          </cell>
          <cell r="D3724" t="str">
            <v>UN</v>
          </cell>
          <cell r="E3724">
            <v>86.64</v>
          </cell>
          <cell r="F3724">
            <v>30.5</v>
          </cell>
          <cell r="G3724">
            <v>117.14</v>
          </cell>
        </row>
        <row r="3725">
          <cell r="B3725">
            <v>101544</v>
          </cell>
          <cell r="C3725" t="str">
            <v>ARMAÇÃO SECUNDÁRIA, COM 3 ESTRIBOS, SEM ISOLADOR - FORNECIMENTO E INSTALAÇÃO. AF_07/2020</v>
          </cell>
          <cell r="D3725" t="str">
            <v>UN</v>
          </cell>
          <cell r="E3725">
            <v>66.77</v>
          </cell>
          <cell r="F3725">
            <v>25.44</v>
          </cell>
          <cell r="G3725">
            <v>92.21</v>
          </cell>
        </row>
        <row r="3726">
          <cell r="B3726">
            <v>101541</v>
          </cell>
          <cell r="C3726" t="str">
            <v>ARMAÇÃO SECUNDÁRIA, COM 4 ESTRIBOS E 4 ISOLADORES - FORNECIMENTO E INSTALAÇÃO. AF_07/2020</v>
          </cell>
          <cell r="D3726" t="str">
            <v>UN</v>
          </cell>
          <cell r="E3726">
            <v>112.71</v>
          </cell>
          <cell r="F3726">
            <v>40.65</v>
          </cell>
          <cell r="G3726">
            <v>153.36</v>
          </cell>
        </row>
        <row r="3727">
          <cell r="B3727">
            <v>101545</v>
          </cell>
          <cell r="C3727" t="str">
            <v>ARMAÇÃO SECUNDÁRIA, COM 4 ESTRIBOS, SEM ISOLADOR - FORNECIMENTO E INSTALAÇÃO. AF_07/2020</v>
          </cell>
          <cell r="D3727" t="str">
            <v>UN</v>
          </cell>
          <cell r="E3727">
            <v>97.83</v>
          </cell>
          <cell r="F3727">
            <v>33.92</v>
          </cell>
          <cell r="G3727">
            <v>131.75</v>
          </cell>
        </row>
        <row r="3728">
          <cell r="B3728">
            <v>101560</v>
          </cell>
          <cell r="C3728" t="str">
            <v>CABO DE COBRE FLEXÍVEL ISOLADO, 10 MM², 0,6/1,0 KV, PARA REDE AÉREA DE DISTRIBUIÇÃO DE ENERGIA ELÉTRICA DE BAIXA TENSÃO - FORNECIMENTO E INSTALAÇÃO. AF_07/2020</v>
          </cell>
          <cell r="D3728" t="str">
            <v>M</v>
          </cell>
          <cell r="E3728">
            <v>10.09</v>
          </cell>
          <cell r="F3728">
            <v>0.07</v>
          </cell>
          <cell r="G3728">
            <v>10.16</v>
          </cell>
        </row>
        <row r="3729">
          <cell r="B3729">
            <v>101568</v>
          </cell>
          <cell r="C3729" t="str">
            <v>CABO DE COBRE FLEXÍVEL ISOLADO, 120 MM², 0,6/1,0 KV, PARA REDE AÉREA DE DISTRIBUIÇÃO DE ENERGIA ELÉTRICA DE BAIXA TENSÃO - FORNECIMENTO E INSTALAÇÃO. AF_07/2020</v>
          </cell>
          <cell r="D3729" t="str">
            <v>M</v>
          </cell>
          <cell r="E3729">
            <v>123.58</v>
          </cell>
          <cell r="F3729">
            <v>0.07</v>
          </cell>
          <cell r="G3729">
            <v>123.65</v>
          </cell>
        </row>
        <row r="3730">
          <cell r="B3730">
            <v>101561</v>
          </cell>
          <cell r="C3730" t="str">
            <v>CABO DE COBRE FLEXÍVEL ISOLADO, 16 MM², 0,6/1,0 KV, PARA REDE AÉREA DE DISTRIBUIÇÃO DE ENERGIA ELÉTRICA DE BAIXA TENSÃO - FORNECIMENTO E INSTALAÇÃO. AF_07/2020</v>
          </cell>
          <cell r="D3730" t="str">
            <v>M</v>
          </cell>
          <cell r="E3730">
            <v>16.07</v>
          </cell>
          <cell r="F3730">
            <v>0.06</v>
          </cell>
          <cell r="G3730">
            <v>16.13</v>
          </cell>
        </row>
        <row r="3731">
          <cell r="B3731">
            <v>101562</v>
          </cell>
          <cell r="C3731" t="str">
            <v>CABO DE COBRE FLEXÍVEL ISOLADO, 25 MM², 0,6/1,0 KV, PARA REDE AÉREA DE DISTRIBUIÇÃO DE ENERGIA ELÉTRICA DE BAIXA TENSÃO - FORNECIMENTO E INSTALAÇÃO. AF_07/2020</v>
          </cell>
          <cell r="D3731" t="str">
            <v>M</v>
          </cell>
          <cell r="E3731">
            <v>24.91</v>
          </cell>
          <cell r="F3731">
            <v>0.06</v>
          </cell>
          <cell r="G3731">
            <v>24.97</v>
          </cell>
        </row>
        <row r="3732">
          <cell r="B3732">
            <v>101563</v>
          </cell>
          <cell r="C3732" t="str">
            <v>CABO DE COBRE FLEXÍVEL ISOLADO, 35 MM², 0,6/1,0 KV, PARA REDE AÉREA DE DISTRIBUIÇÃO DE ENERGIA ELÉTRICA DE BAIXA TENSÃO - FORNECIMENTO E INSTALAÇÃO. AF_07/2020</v>
          </cell>
          <cell r="D3732" t="str">
            <v>M</v>
          </cell>
          <cell r="E3732">
            <v>35.2</v>
          </cell>
          <cell r="F3732">
            <v>0.07</v>
          </cell>
          <cell r="G3732">
            <v>35.27</v>
          </cell>
        </row>
        <row r="3733">
          <cell r="B3733">
            <v>101564</v>
          </cell>
          <cell r="C3733" t="str">
            <v>CABO DE COBRE FLEXÍVEL ISOLADO, 50 MM², 0,6/1,0 KV, PARA REDE AÉREA DE DISTRIBUIÇÃO DE ENERGIA ELÉTRICA DE BAIXA TENSÃO - FORNECIMENTO E INSTALAÇÃO. AF_07/2020</v>
          </cell>
          <cell r="D3733" t="str">
            <v>M</v>
          </cell>
          <cell r="E3733">
            <v>52.05</v>
          </cell>
          <cell r="F3733">
            <v>0.06</v>
          </cell>
          <cell r="G3733">
            <v>52.11</v>
          </cell>
        </row>
        <row r="3734">
          <cell r="B3734">
            <v>101565</v>
          </cell>
          <cell r="C3734" t="str">
            <v>CABO DE COBRE FLEXÍVEL ISOLADO, 70 MM², 0,6/1,0 KV, PARA REDE AÉREA DE DISTRIBUIÇÃO DE ENERGIA ELÉTRICA DE BAIXA TENSÃO - FORNECIMENTO E INSTALAÇÃO. AF_07/2020</v>
          </cell>
          <cell r="D3734" t="str">
            <v>M</v>
          </cell>
          <cell r="E3734">
            <v>72.79</v>
          </cell>
          <cell r="F3734">
            <v>0.07</v>
          </cell>
          <cell r="G3734">
            <v>72.86</v>
          </cell>
        </row>
        <row r="3735">
          <cell r="B3735">
            <v>101567</v>
          </cell>
          <cell r="C3735" t="str">
            <v>CABO DE COBRE FLEXÍVEL ISOLADO, 95 MM², 0,6/1,0 KV, PARA REDE AÉREA DE DISTRIBUIÇÃO DE ENERGIA ELÉTRICA DE BAIXA TENSÃO - FORNECIMENTO E INSTALAÇÃO. AF_07/2020</v>
          </cell>
          <cell r="D3735" t="str">
            <v>M</v>
          </cell>
          <cell r="E3735">
            <v>94.51</v>
          </cell>
          <cell r="F3735">
            <v>0.07</v>
          </cell>
          <cell r="G3735">
            <v>94.58</v>
          </cell>
        </row>
        <row r="3736">
          <cell r="B3736">
            <v>101501</v>
          </cell>
          <cell r="C3736" t="str">
            <v>ENTRADA DE ENERGIA ELÉTRICA, AÉREA, BIFÁSICA, COM CAIXA DE EMBUTIR, CABO DE 10 MM2 E DISJUNTOR DIN 50A (NÃO INCLUSO O POSTE DE CONCRETO). AF_07/2020_PS</v>
          </cell>
          <cell r="D3736" t="str">
            <v>UN</v>
          </cell>
          <cell r="E3736">
            <v>1463.13</v>
          </cell>
          <cell r="F3736">
            <v>401.43</v>
          </cell>
          <cell r="G3736">
            <v>1864.56</v>
          </cell>
        </row>
        <row r="3737">
          <cell r="B3737">
            <v>101502</v>
          </cell>
          <cell r="C3737" t="str">
            <v>ENTRADA DE ENERGIA ELÉTRICA, AÉREA, BIFÁSICA, COM CAIXA DE EMBUTIR, CABO DE 16 MM2 E DISJUNTOR DIN 50A (NÃO INCLUSO O POSTE DE CONCRETO). AF_07/2020_PS</v>
          </cell>
          <cell r="D3737" t="str">
            <v>UN</v>
          </cell>
          <cell r="E3737">
            <v>1593.84</v>
          </cell>
          <cell r="F3737">
            <v>429.56</v>
          </cell>
          <cell r="G3737">
            <v>2023.4</v>
          </cell>
        </row>
        <row r="3738">
          <cell r="B3738">
            <v>101503</v>
          </cell>
          <cell r="C3738" t="str">
            <v>ENTRADA DE ENERGIA ELÉTRICA, AÉREA, BIFÁSICA, COM CAIXA DE EMBUTIR, CABO DE 25 MM2 E DISJUNTOR DIN 50A (NÃO INCLUSO O POSTE DE CONCRETO). AF_07/2020_PS</v>
          </cell>
          <cell r="D3738" t="str">
            <v>UN</v>
          </cell>
          <cell r="E3738">
            <v>1662.36</v>
          </cell>
          <cell r="F3738">
            <v>390.18</v>
          </cell>
          <cell r="G3738">
            <v>2052.54</v>
          </cell>
        </row>
        <row r="3739">
          <cell r="B3739">
            <v>101504</v>
          </cell>
          <cell r="C3739" t="str">
            <v>ENTRADA DE ENERGIA ELÉTRICA, AÉREA, BIFÁSICA, COM CAIXA DE EMBUTIR, CABO DE 35 MM2 E DISJUNTOR DIN 50A (NÃO INCLUSO O POSTE DE CONCRETO). AF_07/2020_PS</v>
          </cell>
          <cell r="D3739" t="str">
            <v>UN</v>
          </cell>
          <cell r="E3739">
            <v>1863.8</v>
          </cell>
          <cell r="F3739">
            <v>406.91</v>
          </cell>
          <cell r="G3739">
            <v>2270.71</v>
          </cell>
        </row>
        <row r="3740">
          <cell r="B3740">
            <v>101497</v>
          </cell>
          <cell r="C3740" t="str">
            <v>ENTRADA DE ENERGIA ELÉTRICA, AÉREA, BIFÁSICA, COM CAIXA DE SOBREPOR, CABO DE 10 MM2 E DISJUNTOR DIN 50A (NÃO INCLUSO O POSTE DE CONCRETO). AF_07/2020_PS</v>
          </cell>
          <cell r="D3740" t="str">
            <v>UN</v>
          </cell>
          <cell r="E3740">
            <v>1461.3</v>
          </cell>
          <cell r="F3740">
            <v>414.56</v>
          </cell>
          <cell r="G3740">
            <v>1875.86</v>
          </cell>
        </row>
        <row r="3741">
          <cell r="B3741">
            <v>101498</v>
          </cell>
          <cell r="C3741" t="str">
            <v>ENTRADA DE ENERGIA ELÉTRICA, AÉREA, BIFÁSICA, COM CAIXA DE SOBREPOR, CABO DE 16 MM2 E DISJUNTOR DIN 50A (NÃO INCLUSO O POSTE DE CONCRETO). AF_07/2020_PS</v>
          </cell>
          <cell r="D3741" t="str">
            <v>UN</v>
          </cell>
          <cell r="E3741">
            <v>1592.16</v>
          </cell>
          <cell r="F3741">
            <v>442.54</v>
          </cell>
          <cell r="G3741">
            <v>2034.7</v>
          </cell>
        </row>
        <row r="3742">
          <cell r="B3742">
            <v>101499</v>
          </cell>
          <cell r="C3742" t="str">
            <v>ENTRADA DE ENERGIA ELÉTRICA, AÉREA, BIFÁSICA, COM CAIXA DE SOBREPOR, CABO DE 25 MM2 E DISJUNTOR DIN 50A (NÃO INCLUSO O POSTE DE CONCRETO). AF_07/2020_PS</v>
          </cell>
          <cell r="D3742" t="str">
            <v>UN</v>
          </cell>
          <cell r="E3742">
            <v>1660.78</v>
          </cell>
          <cell r="F3742">
            <v>403.06</v>
          </cell>
          <cell r="G3742">
            <v>2063.84</v>
          </cell>
        </row>
        <row r="3743">
          <cell r="B3743">
            <v>101500</v>
          </cell>
          <cell r="C3743" t="str">
            <v>ENTRADA DE ENERGIA ELÉTRICA, AÉREA, BIFÁSICA, COM CAIXA DE SOBREPOR, CABO DE 35 MM2 E DISJUNTOR DIN 50A (NÃO INCLUSO O POSTE DE CONCRETO). AF_07/2020_PS</v>
          </cell>
          <cell r="D3743" t="str">
            <v>UN</v>
          </cell>
          <cell r="E3743">
            <v>1862.13</v>
          </cell>
          <cell r="F3743">
            <v>419.88</v>
          </cell>
          <cell r="G3743">
            <v>2282.01</v>
          </cell>
        </row>
        <row r="3744">
          <cell r="B3744">
            <v>101493</v>
          </cell>
          <cell r="C3744" t="str">
            <v>ENTRADA DE ENERGIA ELÉTRICA, AÉREA, MONOFÁSICA, COM CAIXA DE EMBUTIR, CABO DE 10 MM2 E DISJUNTOR DIN 50A (NÃO INCLUSO O POSTE DE CONCRETO). AF_07/2020_PS</v>
          </cell>
          <cell r="D3744" t="str">
            <v>UN</v>
          </cell>
          <cell r="E3744">
            <v>1165.97</v>
          </cell>
          <cell r="F3744">
            <v>370.62</v>
          </cell>
          <cell r="G3744">
            <v>1536.59</v>
          </cell>
        </row>
        <row r="3745">
          <cell r="B3745">
            <v>101494</v>
          </cell>
          <cell r="C3745" t="str">
            <v>ENTRADA DE ENERGIA ELÉTRICA, AÉREA, MONOFÁSICA, COM CAIXA DE EMBUTIR, CABO DE 16 MM2 E DISJUNTOR DIN 50A (NÃO INCLUSO O POSTE DE CONCRETO). AF_07/2020_PS</v>
          </cell>
          <cell r="D3745" t="str">
            <v>UN</v>
          </cell>
          <cell r="E3745">
            <v>1252.33</v>
          </cell>
          <cell r="F3745">
            <v>389.2</v>
          </cell>
          <cell r="G3745">
            <v>1641.53</v>
          </cell>
        </row>
        <row r="3746">
          <cell r="B3746">
            <v>101495</v>
          </cell>
          <cell r="C3746" t="str">
            <v>ENTRADA DE ENERGIA ELÉTRICA, AÉREA, MONOFÁSICA, COM CAIXA DE EMBUTIR, CABO DE 25 MM2 E DISJUNTOR DIN 50A (NÃO INCLUSO O POSTE DE CONCRETO). AF_07/2020_PS</v>
          </cell>
          <cell r="D3746" t="str">
            <v>UN</v>
          </cell>
          <cell r="E3746">
            <v>1297.57</v>
          </cell>
          <cell r="F3746">
            <v>363.21</v>
          </cell>
          <cell r="G3746">
            <v>1660.78</v>
          </cell>
        </row>
        <row r="3747">
          <cell r="B3747">
            <v>101496</v>
          </cell>
          <cell r="C3747" t="str">
            <v>ENTRADA DE ENERGIA ELÉTRICA, AÉREA, MONOFÁSICA, COM CAIXA DE EMBUTIR, CABO DE 35 MM2 E DISJUNTOR DIN 50A (NÃO INCLUSO O POSTE DE CONCRETO). AF_07/2020_PS</v>
          </cell>
          <cell r="D3747" t="str">
            <v>UN</v>
          </cell>
          <cell r="E3747">
            <v>1441.48</v>
          </cell>
          <cell r="F3747">
            <v>377.64</v>
          </cell>
          <cell r="G3747">
            <v>1819.12</v>
          </cell>
        </row>
        <row r="3748">
          <cell r="B3748">
            <v>101489</v>
          </cell>
          <cell r="C3748" t="str">
            <v>ENTRADA DE ENERGIA ELÉTRICA, AÉREA, MONOFÁSICA, COM CAIXA DE SOBREPOR, CABO DE 10 MM2 E DISJUNTOR DIN 50A (NÃO INCLUSO O POSTE DE CONCRETO). AF_07/2020_PS</v>
          </cell>
          <cell r="D3748" t="str">
            <v>UN</v>
          </cell>
          <cell r="E3748">
            <v>1169.33</v>
          </cell>
          <cell r="F3748">
            <v>387.07</v>
          </cell>
          <cell r="G3748">
            <v>1556.4</v>
          </cell>
        </row>
        <row r="3749">
          <cell r="B3749">
            <v>101490</v>
          </cell>
          <cell r="C3749" t="str">
            <v>ENTRADA DE ENERGIA ELÉTRICA, AÉREA, MONOFÁSICA, COM CAIXA DE SOBREPOR, CABO DE 16 MM2 E DISJUNTOR DIN 50A (NÃO INCLUSO O POSTE DE CONCRETO). AF_07/2020_PS</v>
          </cell>
          <cell r="D3749" t="str">
            <v>UN</v>
          </cell>
          <cell r="E3749">
            <v>1255.65</v>
          </cell>
          <cell r="F3749">
            <v>405.69</v>
          </cell>
          <cell r="G3749">
            <v>1661.34</v>
          </cell>
        </row>
        <row r="3750">
          <cell r="B3750">
            <v>101491</v>
          </cell>
          <cell r="C3750" t="str">
            <v>ENTRADA DE ENERGIA ELÉTRICA, AÉREA, MONOFÁSICA, COM CAIXA DE SOBREPOR, CABO DE 25 MM2 E DISJUNTOR DIN 50A (NÃO INCLUSO O POSTE DE CONCRETO). AF_07/2020_PS</v>
          </cell>
          <cell r="D3750" t="str">
            <v>UN</v>
          </cell>
          <cell r="E3750">
            <v>1300.95</v>
          </cell>
          <cell r="F3750">
            <v>379.64</v>
          </cell>
          <cell r="G3750">
            <v>1680.59</v>
          </cell>
        </row>
        <row r="3751">
          <cell r="B3751">
            <v>101492</v>
          </cell>
          <cell r="C3751" t="str">
            <v>ENTRADA DE ENERGIA ELÉTRICA, AÉREA, MONOFÁSICA, COM CAIXA DE SOBREPOR, CABO DE 35 MM2 E DISJUNTOR DIN 50A (NÃO INCLUSO O POSTE DE CONCRETO). AF_07/2020_PS</v>
          </cell>
          <cell r="D3751" t="str">
            <v>UN</v>
          </cell>
          <cell r="E3751">
            <v>1444.67</v>
          </cell>
          <cell r="F3751">
            <v>394.26</v>
          </cell>
          <cell r="G3751">
            <v>1838.93</v>
          </cell>
        </row>
        <row r="3752">
          <cell r="B3752">
            <v>101509</v>
          </cell>
          <cell r="C3752" t="str">
            <v>ENTRADA DE ENERGIA ELÉTRICA, AÉREA, TRIFÁSICA, COM CAIXA DE EMBUTIR, CABO DE 10 MM2 E DISJUNTOR DIN 50A (NÃO INCLUSO O POSTE DE CONCRETO). AF_07/2020</v>
          </cell>
          <cell r="D3752" t="str">
            <v>UN</v>
          </cell>
          <cell r="E3752">
            <v>1499.23</v>
          </cell>
          <cell r="F3752">
            <v>429.04</v>
          </cell>
          <cell r="G3752">
            <v>1928.27</v>
          </cell>
        </row>
        <row r="3753">
          <cell r="B3753">
            <v>101510</v>
          </cell>
          <cell r="C3753" t="str">
            <v>ENTRADA DE ENERGIA ELÉTRICA, AÉREA, TRIFÁSICA, COM CAIXA DE EMBUTIR, CABO DE 16 MM2 E DISJUNTOR DIN 50A (NÃO INCLUSO O POSTE DE CONCRETO). AF_07/2020</v>
          </cell>
          <cell r="D3753" t="str">
            <v>UN</v>
          </cell>
          <cell r="E3753">
            <v>1673.52</v>
          </cell>
          <cell r="F3753">
            <v>466.53</v>
          </cell>
          <cell r="G3753">
            <v>2140.05</v>
          </cell>
        </row>
        <row r="3754">
          <cell r="B3754">
            <v>101511</v>
          </cell>
          <cell r="C3754" t="str">
            <v>ENTRADA DE ENERGIA ELÉTRICA, AÉREA, TRIFÁSICA, COM CAIXA DE EMBUTIR, CABO DE 25 MM2 E DISJUNTOR DIN 50A (NÃO INCLUSO O POSTE DE CONCRETO). AF_07/2020</v>
          </cell>
          <cell r="D3754" t="str">
            <v>UN</v>
          </cell>
          <cell r="E3754">
            <v>1764.91</v>
          </cell>
          <cell r="F3754">
            <v>413.99</v>
          </cell>
          <cell r="G3754">
            <v>2178.9</v>
          </cell>
        </row>
        <row r="3755">
          <cell r="B3755">
            <v>101512</v>
          </cell>
          <cell r="C3755" t="str">
            <v>ENTRADA DE ENERGIA ELÉTRICA, AÉREA, TRIFÁSICA, COM CAIXA DE EMBUTIR, CABO DE 35 MM2 E DISJUNTOR DIN 50A (NÃO INCLUSO O POSTE DE CONCRETO). AF_07/2020</v>
          </cell>
          <cell r="D3755" t="str">
            <v>UN</v>
          </cell>
          <cell r="E3755">
            <v>2022.89</v>
          </cell>
          <cell r="F3755">
            <v>432.96</v>
          </cell>
          <cell r="G3755">
            <v>2455.85</v>
          </cell>
        </row>
        <row r="3756">
          <cell r="B3756">
            <v>101505</v>
          </cell>
          <cell r="C3756" t="str">
            <v>ENTRADA DE ENERGIA ELÉTRICA, AÉREA, TRIFÁSICA, COM CAIXA DE SOBREPOR, CABO DE 10 MM2 E DISJUNTOR DIN 50A (NÃO INCLUSO O POSTE DE CONCRETO). AF_07/2020_PS</v>
          </cell>
          <cell r="D3756" t="str">
            <v>UN</v>
          </cell>
          <cell r="E3756">
            <v>1555.28</v>
          </cell>
          <cell r="F3756">
            <v>441.48</v>
          </cell>
          <cell r="G3756">
            <v>1996.76</v>
          </cell>
        </row>
        <row r="3757">
          <cell r="B3757">
            <v>101506</v>
          </cell>
          <cell r="C3757" t="str">
            <v>ENTRADA DE ENERGIA ELÉTRICA, AÉREA, TRIFÁSICA, COM CAIXA DE SOBREPOR, CABO DE 16 MM2 E DISJUNTOR DIN 50A (NÃO INCLUSO O POSTE DE CONCRETO). AF_07/2020_PS</v>
          </cell>
          <cell r="D3757" t="str">
            <v>UN</v>
          </cell>
          <cell r="E3757">
            <v>1729.51</v>
          </cell>
          <cell r="F3757">
            <v>479.03</v>
          </cell>
          <cell r="G3757">
            <v>2208.54</v>
          </cell>
        </row>
        <row r="3758">
          <cell r="B3758">
            <v>101507</v>
          </cell>
          <cell r="C3758" t="str">
            <v>ENTRADA DE ENERGIA ELÉTRICA, AÉREA, TRIFÁSICA, COM CAIXA DE SOBREPOR, CABO DE 25 MM2 E DISJUNTOR DIN 50A (NÃO INCLUSO O POSTE DE CONCRETO). AF_07/2020_PS</v>
          </cell>
          <cell r="D3758" t="str">
            <v>UN</v>
          </cell>
          <cell r="E3758">
            <v>1821.07</v>
          </cell>
          <cell r="F3758">
            <v>426.32</v>
          </cell>
          <cell r="G3758">
            <v>2247.39</v>
          </cell>
        </row>
        <row r="3759">
          <cell r="B3759">
            <v>101508</v>
          </cell>
          <cell r="C3759" t="str">
            <v>ENTRADA DE ENERGIA ELÉTRICA, AÉREA, TRIFÁSICA, COM CAIXA DE SOBREPOR, CABO DE 35 MM2 E DISJUNTOR DIN 50A (NÃO INCLUSO O POSTE DE CONCRETO). AF_07/2020_PS</v>
          </cell>
          <cell r="D3759" t="str">
            <v>UN</v>
          </cell>
          <cell r="E3759">
            <v>2079.05</v>
          </cell>
          <cell r="F3759">
            <v>445.29</v>
          </cell>
          <cell r="G3759">
            <v>2524.34</v>
          </cell>
        </row>
        <row r="3760">
          <cell r="B3760">
            <v>101525</v>
          </cell>
          <cell r="C3760" t="str">
            <v>ENTRADA DE ENERGIA ELÉTRICA, SUBTERRÂNEA, BIFÁSICA, COM CAIXA DE EMBUTIR, CABO DE 10 MM2 E DISJUNTOR DIN 50A (NÃO INCLUSA MURETA DE ALVENARIA). AF_07/2020_PS</v>
          </cell>
          <cell r="D3760" t="str">
            <v>UN</v>
          </cell>
          <cell r="E3760">
            <v>991.52</v>
          </cell>
          <cell r="F3760">
            <v>188.86</v>
          </cell>
          <cell r="G3760">
            <v>1180.38</v>
          </cell>
        </row>
        <row r="3761">
          <cell r="B3761">
            <v>101526</v>
          </cell>
          <cell r="C3761" t="str">
            <v>ENTRADA DE ENERGIA ELÉTRICA, SUBTERRÂNEA, BIFÁSICA, COM CAIXA DE EMBUTIR, CABO DE 16 MM2 E DISJUNTOR DIN 50A (NÃO INCLUSA MURETA DE ALVENARIA). AF_07/2020_PS</v>
          </cell>
          <cell r="D3761" t="str">
            <v>UN</v>
          </cell>
          <cell r="E3761">
            <v>1146.91</v>
          </cell>
          <cell r="F3761">
            <v>222.36</v>
          </cell>
          <cell r="G3761">
            <v>1369.27</v>
          </cell>
        </row>
        <row r="3762">
          <cell r="B3762">
            <v>101527</v>
          </cell>
          <cell r="C3762" t="str">
            <v>ENTRADA DE ENERGIA ELÉTRICA, SUBTERRÂNEA, BIFÁSICA, COM CAIXA DE EMBUTIR, CABO DE 25 MM2 E DISJUNTOR DIN 50A (NÃO INCLUSA MURETA DE ALVENARIA). AF_07/2020_PS</v>
          </cell>
          <cell r="D3762" t="str">
            <v>UN</v>
          </cell>
          <cell r="E3762">
            <v>1228.43</v>
          </cell>
          <cell r="F3762">
            <v>175.49</v>
          </cell>
          <cell r="G3762">
            <v>1403.92</v>
          </cell>
        </row>
        <row r="3763">
          <cell r="B3763">
            <v>101528</v>
          </cell>
          <cell r="C3763" t="str">
            <v>ENTRADA DE ENERGIA ELÉTRICA, SUBTERRÂNEA, BIFÁSICA, COM CAIXA DE EMBUTIR, CABO DE 35 MM2 E DISJUNTOR DIN 50A (NÃO INCLUSA MURETA DE ALVENARIA). AF_07/2020_PS</v>
          </cell>
          <cell r="D3763" t="str">
            <v>UN</v>
          </cell>
          <cell r="E3763">
            <v>1430.46</v>
          </cell>
          <cell r="F3763">
            <v>183.14</v>
          </cell>
          <cell r="G3763">
            <v>1613.6</v>
          </cell>
        </row>
        <row r="3764">
          <cell r="B3764">
            <v>101521</v>
          </cell>
          <cell r="C3764" t="str">
            <v>ENTRADA DE ENERGIA ELÉTRICA, SUBTERRÂNEA, BIFÁSICA, COM CAIXA DE SOBREPOR, CABO DE 10 MM2 E DISJUNTOR DIN 50A (NÃO INCLUSA MURETA DE ALVENARIA). AF_07/2020_PS</v>
          </cell>
          <cell r="D3764" t="str">
            <v>UN</v>
          </cell>
          <cell r="E3764">
            <v>989.7</v>
          </cell>
          <cell r="F3764">
            <v>201.99</v>
          </cell>
          <cell r="G3764">
            <v>1191.69</v>
          </cell>
        </row>
        <row r="3765">
          <cell r="B3765">
            <v>101522</v>
          </cell>
          <cell r="C3765" t="str">
            <v>ENTRADA DE ENERGIA ELÉTRICA, SUBTERRÂNEA, BIFÁSICA, COM CAIXA DE SOBREPOR, CABO DE 16 MM2 E DISJUNTOR DIN 50A (NÃO INCLUSA MURETA DE ALVENARIA). AF_07/2020_PS</v>
          </cell>
          <cell r="D3765" t="str">
            <v>UN</v>
          </cell>
          <cell r="E3765">
            <v>1145.2</v>
          </cell>
          <cell r="F3765">
            <v>235.38</v>
          </cell>
          <cell r="G3765">
            <v>1380.58</v>
          </cell>
        </row>
        <row r="3766">
          <cell r="B3766">
            <v>101523</v>
          </cell>
          <cell r="C3766" t="str">
            <v>ENTRADA DE ENERGIA ELÉTRICA, SUBTERRÂNEA, BIFÁSICA, COM CAIXA DE SOBREPOR, CABO DE 25 MM2 E DISJUNTOR DIN 50A (NÃO INCLUSA MURETA DE ALVENARIA). AF_07/2020_PS</v>
          </cell>
          <cell r="D3766" t="str">
            <v>UN</v>
          </cell>
          <cell r="E3766">
            <v>1226.73</v>
          </cell>
          <cell r="F3766">
            <v>188.5</v>
          </cell>
          <cell r="G3766">
            <v>1415.23</v>
          </cell>
        </row>
        <row r="3767">
          <cell r="B3767">
            <v>101524</v>
          </cell>
          <cell r="C3767" t="str">
            <v>ENTRADA DE ENERGIA ELÉTRICA, SUBTERRÂNEA, BIFÁSICA, COM CAIXA DE SOBREPOR, CABO DE 35 MM2 E DISJUNTOR DIN 50A (NÃO INCLUSA MURETA DE ALVENARIA). AF_07/2020_PS</v>
          </cell>
          <cell r="D3767" t="str">
            <v>UN</v>
          </cell>
          <cell r="E3767">
            <v>1428.79</v>
          </cell>
          <cell r="F3767">
            <v>196.12</v>
          </cell>
          <cell r="G3767">
            <v>1624.91</v>
          </cell>
        </row>
        <row r="3768">
          <cell r="B3768">
            <v>101517</v>
          </cell>
          <cell r="C3768" t="str">
            <v>ENTRADA DE ENERGIA ELÉTRICA, SUBTERRÂNEA, MONOFÁSICA, COM CAIXA DE EMBUTIR, CABO DE 10 MM2 E DISJUNTOR DIN 50A (NÃO INCLUSA MURETA DE ALVENARIA). AF_07/2020_PS</v>
          </cell>
          <cell r="D3768" t="str">
            <v>UN</v>
          </cell>
          <cell r="E3768">
            <v>681.5</v>
          </cell>
          <cell r="F3768">
            <v>154.89</v>
          </cell>
          <cell r="G3768">
            <v>836.39</v>
          </cell>
        </row>
        <row r="3769">
          <cell r="B3769">
            <v>101518</v>
          </cell>
          <cell r="C3769" t="str">
            <v>ENTRADA DE ENERGIA ELÉTRICA, SUBTERRÂNEA, MONOFÁSICA, COM CAIXA DE EMBUTIR, CABO DE 16 MM2 E DISJUNTOR DIN 50A (NÃO INCLUSA MURETA DE ALVENARIA). AF_07/2020_PS</v>
          </cell>
          <cell r="D3769" t="str">
            <v>UN</v>
          </cell>
          <cell r="E3769">
            <v>785.06</v>
          </cell>
          <cell r="F3769">
            <v>177.25</v>
          </cell>
          <cell r="G3769">
            <v>962.31</v>
          </cell>
        </row>
        <row r="3770">
          <cell r="B3770">
            <v>101519</v>
          </cell>
          <cell r="C3770" t="str">
            <v>ENTRADA DE ENERGIA ELÉTRICA, SUBTERRÂNEA, MONOFÁSICA, COM CAIXA DE EMBUTIR, CABO DE 25 MM2 E DISJUNTOR DIN 50A (NÃO INCLUSA MURETA DE ALVENARIA). AF_07/2020_PS</v>
          </cell>
          <cell r="D3770" t="str">
            <v>UN</v>
          </cell>
          <cell r="E3770">
            <v>839.48</v>
          </cell>
          <cell r="F3770">
            <v>145.93</v>
          </cell>
          <cell r="G3770">
            <v>985.41</v>
          </cell>
        </row>
        <row r="3771">
          <cell r="B3771">
            <v>101520</v>
          </cell>
          <cell r="C3771" t="str">
            <v>ENTRADA DE ENERGIA ELÉTRICA, SUBTERRÂNEA, MONOFÁSICA, COM CAIXA DE EMBUTIR, CABO DE 35 MM2 E DISJUNTOR DIN 50A (NÃO INCLUSA MURETA DE ALVENARIA). AF_07/2020_PS</v>
          </cell>
          <cell r="D3771" t="str">
            <v>UN</v>
          </cell>
          <cell r="E3771">
            <v>974.09</v>
          </cell>
          <cell r="F3771">
            <v>151.11</v>
          </cell>
          <cell r="G3771">
            <v>1125.2</v>
          </cell>
        </row>
        <row r="3772">
          <cell r="B3772">
            <v>101513</v>
          </cell>
          <cell r="C3772" t="str">
            <v>ENTRADA DE ENERGIA ELÉTRICA, SUBTERRÂNEA, MONOFÁSICA, COM CAIXA DE SOBREPOR, CABO DE 10 MM2 E DISJUNTOR DIN 50A (NÃO INCLUSA MURETA DE ALVENARIA). AF_07/2020_PS</v>
          </cell>
          <cell r="D3772" t="str">
            <v>UN</v>
          </cell>
          <cell r="E3772">
            <v>684.81</v>
          </cell>
          <cell r="F3772">
            <v>171.41</v>
          </cell>
          <cell r="G3772">
            <v>856.22</v>
          </cell>
        </row>
        <row r="3773">
          <cell r="B3773">
            <v>101514</v>
          </cell>
          <cell r="C3773" t="str">
            <v>ENTRADA DE ENERGIA ELÉTRICA, SUBTERRÂNEA, MONOFÁSICA, COM CAIXA DE SOBREPOR, CABO DE 16 MM2 E DISJUNTOR DIN 50A (NÃO INCLUSA MURETA DE ALVENARIA). AF_07/2020_PS</v>
          </cell>
          <cell r="D3773" t="str">
            <v>UN</v>
          </cell>
          <cell r="E3773">
            <v>788.47</v>
          </cell>
          <cell r="F3773">
            <v>193.67</v>
          </cell>
          <cell r="G3773">
            <v>982.14</v>
          </cell>
        </row>
        <row r="3774">
          <cell r="B3774">
            <v>101515</v>
          </cell>
          <cell r="C3774" t="str">
            <v>ENTRADA DE ENERGIA ELÉTRICA, SUBTERRÂNEA, MONOFÁSICA, COM CAIXA DE SOBREPOR, CABO DE 25 MM2 E DISJUNTOR DIN 50A (NÃO INCLUSA MURETA DE ALVENARIA). AF_07/2020_PS</v>
          </cell>
          <cell r="D3774" t="str">
            <v>UN</v>
          </cell>
          <cell r="E3774">
            <v>842.8</v>
          </cell>
          <cell r="F3774">
            <v>162.44</v>
          </cell>
          <cell r="G3774">
            <v>1005.24</v>
          </cell>
        </row>
        <row r="3775">
          <cell r="B3775">
            <v>101516</v>
          </cell>
          <cell r="C3775" t="str">
            <v>ENTRADA DE ENERGIA ELÉTRICA, SUBTERRÂNEA, MONOFÁSICA, COM CAIXA DE SOBREPOR, CABO DE 35 MM2 E DISJUNTOR DIN 50A (NÃO INCLUSA MURETA DE ALVENARIA). AF_07/2020_PS</v>
          </cell>
          <cell r="D3775" t="str">
            <v>UN</v>
          </cell>
          <cell r="E3775">
            <v>977.52</v>
          </cell>
          <cell r="F3775">
            <v>167.51</v>
          </cell>
          <cell r="G3775">
            <v>1145.03</v>
          </cell>
        </row>
        <row r="3776">
          <cell r="B3776">
            <v>101533</v>
          </cell>
          <cell r="C3776" t="str">
            <v>ENTRADA DE ENERGIA ELÉTRICA, SUBTERRÂNEA, TRIFÁSICA, COM CAIXA DE EMBUTIR, CABO DE 10 MM2 E DISJUNTOR DIN 50A (NÃO INCLUSA MURETA DE ALVENARIA). AF_07/2020</v>
          </cell>
          <cell r="D3776" t="str">
            <v>UN</v>
          </cell>
          <cell r="E3776">
            <v>1041.73</v>
          </cell>
          <cell r="F3776">
            <v>220.05</v>
          </cell>
          <cell r="G3776">
            <v>1261.78</v>
          </cell>
        </row>
        <row r="3777">
          <cell r="B3777">
            <v>101534</v>
          </cell>
          <cell r="C3777" t="str">
            <v>ENTRADA DE ENERGIA ELÉTRICA, SUBTERRÂNEA, TRIFÁSICA, COM CAIXA DE EMBUTIR, CABO DE 16 MM2 E DISJUNTOR DIN 50A (NÃO INCLUSA MURETA DE ALVENARIA). AF_07/2020</v>
          </cell>
          <cell r="D3777" t="str">
            <v>UN</v>
          </cell>
          <cell r="E3777">
            <v>1249.05</v>
          </cell>
          <cell r="F3777">
            <v>264.58</v>
          </cell>
          <cell r="G3777">
            <v>1513.63</v>
          </cell>
        </row>
        <row r="3778">
          <cell r="B3778">
            <v>101535</v>
          </cell>
          <cell r="C3778" t="str">
            <v>ENTRADA DE ENERGIA ELÉTRICA, SUBTERRÂNEA, TRIFÁSICA, COM CAIXA DE EMBUTIR, CABO DE 25 MM2 E DISJUNTOR DIN 50A (NÃO INCLUSA MURETA DE ALVENARIA). AF_07/2020</v>
          </cell>
          <cell r="D3778" t="str">
            <v>UN</v>
          </cell>
          <cell r="E3778">
            <v>1357.68</v>
          </cell>
          <cell r="F3778">
            <v>202.15</v>
          </cell>
          <cell r="G3778">
            <v>1559.83</v>
          </cell>
        </row>
        <row r="3779">
          <cell r="B3779">
            <v>101536</v>
          </cell>
          <cell r="C3779" t="str">
            <v>ENTRADA DE ENERGIA ELÉTRICA, SUBTERRÂNEA, TRIFÁSICA, COM CAIXA DE EMBUTIR, CABO DE 35 MM2 E DISJUNTOR DIN 50A (NÃO INCLUSA MURETA DE ALVENARIA). AF_07/2020</v>
          </cell>
          <cell r="D3779" t="str">
            <v>UN</v>
          </cell>
          <cell r="E3779">
            <v>1626.96</v>
          </cell>
          <cell r="F3779">
            <v>212.45</v>
          </cell>
          <cell r="G3779">
            <v>1839.41</v>
          </cell>
        </row>
        <row r="3780">
          <cell r="B3780">
            <v>101529</v>
          </cell>
          <cell r="C3780" t="str">
            <v>ENTRADA DE ENERGIA ELÉTRICA, SUBTERRÂNEA, TRIFÁSICA, COM CAIXA DE SOBREPOR, CABO DE 10 MM2 E DISJUNTOR DIN 50A (NÃO INCLUSA MURETA DE ALVENARIA). AF_07/2020_PS</v>
          </cell>
          <cell r="D3780" t="str">
            <v>UN</v>
          </cell>
          <cell r="E3780">
            <v>1097.75</v>
          </cell>
          <cell r="F3780">
            <v>232.53</v>
          </cell>
          <cell r="G3780">
            <v>1330.28</v>
          </cell>
        </row>
        <row r="3781">
          <cell r="B3781">
            <v>101530</v>
          </cell>
          <cell r="C3781" t="str">
            <v>ENTRADA DE ENERGIA ELÉTRICA, SUBTERRÂNEA, TRIFÁSICA, COM CAIXA DE SOBREPOR, CABO DE 16 MM2 E DISJUNTOR DIN 50A (NÃO INCLUSA MURETA DE ALVENARIA). AF_07/2020_PS</v>
          </cell>
          <cell r="D3781" t="str">
            <v>UN</v>
          </cell>
          <cell r="E3781">
            <v>1304.95</v>
          </cell>
          <cell r="F3781">
            <v>277.18</v>
          </cell>
          <cell r="G3781">
            <v>1582.13</v>
          </cell>
        </row>
        <row r="3782">
          <cell r="B3782">
            <v>101531</v>
          </cell>
          <cell r="C3782" t="str">
            <v>ENTRADA DE ENERGIA ELÉTRICA, SUBTERRÂNEA, TRIFÁSICA, COM CAIXA DE SOBREPOR, CABO DE 25 MM2 E DISJUNTOR DIN 50A (NÃO INCLUSA MURETA DE ALVENARIA). AF_07/2020_PS</v>
          </cell>
          <cell r="D3782" t="str">
            <v>UN</v>
          </cell>
          <cell r="E3782">
            <v>1413.72</v>
          </cell>
          <cell r="F3782">
            <v>214.61</v>
          </cell>
          <cell r="G3782">
            <v>1628.33</v>
          </cell>
        </row>
        <row r="3783">
          <cell r="B3783">
            <v>101532</v>
          </cell>
          <cell r="C3783" t="str">
            <v>ENTRADA DE ENERGIA ELÉTRICA, SUBTERRÂNEA, TRIFÁSICA, COM CAIXA DE SOBREPOR, CABO DE 35 MM2 E DISJUNTOR DIN 50A (NÃO INCLUSA MURETA DE ALVENARIA). AF_07/2020_PS</v>
          </cell>
          <cell r="D3783" t="str">
            <v>UN</v>
          </cell>
          <cell r="E3783">
            <v>1682.97</v>
          </cell>
          <cell r="F3783">
            <v>224.94</v>
          </cell>
          <cell r="G3783">
            <v>1907.91</v>
          </cell>
        </row>
        <row r="3784">
          <cell r="B3784">
            <v>101549</v>
          </cell>
          <cell r="C3784" t="str">
            <v>GRAMPO PARALELO METÁLICO, PARA REDES AÉREAS DE DISTRIBUIÇÃO DE ENERGIA ELÉTRICA DE BAIXA TENSÃO - FORNECIMENTO E INSTALAÇÃO. AF_07/2020</v>
          </cell>
          <cell r="D3784" t="str">
            <v>UN</v>
          </cell>
          <cell r="E3784">
            <v>12.78</v>
          </cell>
          <cell r="F3784">
            <v>5.44</v>
          </cell>
          <cell r="G3784">
            <v>18.22</v>
          </cell>
        </row>
        <row r="3785">
          <cell r="B3785">
            <v>101547</v>
          </cell>
          <cell r="C3785" t="str">
            <v>ISOLADOR, TIPO DISCO, PARA TENSÃO 15 KV - FORNECIMENTO E INSTALAÇÃO. AF_07/2020</v>
          </cell>
          <cell r="D3785" t="str">
            <v>UN</v>
          </cell>
          <cell r="E3785">
            <v>97.01</v>
          </cell>
          <cell r="F3785">
            <v>1.67</v>
          </cell>
          <cell r="G3785">
            <v>98.68</v>
          </cell>
        </row>
        <row r="3786">
          <cell r="B3786">
            <v>101546</v>
          </cell>
          <cell r="C3786" t="str">
            <v>ISOLADOR, TIPO PINO, PARA TENSÃO 15 KV - FORNECIMENTO E INSTALAÇÃO. AF_07/2020</v>
          </cell>
          <cell r="D3786" t="str">
            <v>UN</v>
          </cell>
          <cell r="E3786">
            <v>30.14</v>
          </cell>
          <cell r="F3786">
            <v>1.67</v>
          </cell>
          <cell r="G3786">
            <v>31.81</v>
          </cell>
        </row>
        <row r="3787">
          <cell r="B3787">
            <v>101548</v>
          </cell>
          <cell r="C3787" t="str">
            <v>ISOLADOR, TIPO ROLDANA, PARA BAIXA TENSÃO - FORNECIMENTO E INSTALAÇÃO. AF_07/2020</v>
          </cell>
          <cell r="D3787" t="str">
            <v>UN</v>
          </cell>
          <cell r="E3787">
            <v>6.54</v>
          </cell>
          <cell r="F3787">
            <v>1.68</v>
          </cell>
          <cell r="G3787">
            <v>8.22</v>
          </cell>
        </row>
        <row r="3788">
          <cell r="B3788">
            <v>94764</v>
          </cell>
          <cell r="C3788" t="str">
            <v>ADAPTADOR COM FLANGE E ANEL DE VEDAÇÃO, CPVC, ROSCÁVEL, DN 15 MM, INSTALADO EM RESERVAÇÃO PREDIAL DE ÁGUA - FORNECIMENTO E INSTALAÇÃO. AF_04/2024</v>
          </cell>
          <cell r="D3788" t="str">
            <v>UN</v>
          </cell>
          <cell r="E3788">
            <v>35.33</v>
          </cell>
          <cell r="F3788">
            <v>5.57</v>
          </cell>
          <cell r="G3788">
            <v>40.9</v>
          </cell>
        </row>
        <row r="3789">
          <cell r="B3789">
            <v>94765</v>
          </cell>
          <cell r="C3789" t="str">
            <v>ADAPTADOR COM FLANGE E ANEL DE VEDAÇÃO, CPVC, ROSCÁVEL, DN 22 MM, INSTALADO EM RESERVAÇÃO PREDIAL DE ÁGUA - FORNECIMENTO E INSTALAÇÃO. AF_04/2024</v>
          </cell>
          <cell r="D3789" t="str">
            <v>UN</v>
          </cell>
          <cell r="E3789">
            <v>39.36</v>
          </cell>
          <cell r="F3789">
            <v>5.68</v>
          </cell>
          <cell r="G3789">
            <v>45.04</v>
          </cell>
        </row>
        <row r="3790">
          <cell r="B3790">
            <v>94766</v>
          </cell>
          <cell r="C3790" t="str">
            <v>ADAPTADOR COM FLANGE E ANEL DE VEDAÇÃO, CPVC, ROSCÁVEL, DN 28 MM, INSTALADO EM RESERVAÇÃO PREDIAL DE ÁGUA - FORNECIMENTO E INSTALAÇÃO. AF_04/2024</v>
          </cell>
          <cell r="D3790" t="str">
            <v>UN</v>
          </cell>
          <cell r="E3790">
            <v>44.5</v>
          </cell>
          <cell r="F3790">
            <v>5.81</v>
          </cell>
          <cell r="G3790">
            <v>50.31</v>
          </cell>
        </row>
        <row r="3791">
          <cell r="B3791">
            <v>94767</v>
          </cell>
          <cell r="C3791" t="str">
            <v>ADAPTADOR COM FLANGE E ANEL DE VEDAÇÃO, CPVC, ROSCÁVEL, DN 35 MM, INSTALADO EM RESERVAÇÃO PREDIAL DE ÁGUA - FORNECIMENTO E INSTALAÇÃO. AF_04/2024</v>
          </cell>
          <cell r="D3791" t="str">
            <v>UN</v>
          </cell>
          <cell r="E3791">
            <v>68.46</v>
          </cell>
          <cell r="F3791">
            <v>5.96</v>
          </cell>
          <cell r="G3791">
            <v>74.42</v>
          </cell>
        </row>
        <row r="3792">
          <cell r="B3792">
            <v>94768</v>
          </cell>
          <cell r="C3792" t="str">
            <v>ADAPTADOR COM FLANGE E ANEL DE VEDAÇÃO, CPVC, ROSCÁVEL, DN 42 MM, INSTALADO EM RESERVAÇÃO PREDIAL DE ÁGUA - FORNECIMENTO E INSTALAÇÃO. AF_04/2024</v>
          </cell>
          <cell r="D3792" t="str">
            <v>UN</v>
          </cell>
          <cell r="E3792">
            <v>78.11</v>
          </cell>
          <cell r="F3792">
            <v>6.15</v>
          </cell>
          <cell r="G3792">
            <v>84.26</v>
          </cell>
        </row>
        <row r="3793">
          <cell r="B3793">
            <v>94769</v>
          </cell>
          <cell r="C3793" t="str">
            <v>ADAPTADOR COM FLANGE E ANEL DE VEDAÇÃO, CPVC, ROSCÁVEL, DN 54 MM, INSTALADO EM RESERVAÇÃO PREDIAL DE ÁGUA - FORNECIMENTO E INSTALAÇÃO. AF_04/2024</v>
          </cell>
          <cell r="D3793" t="str">
            <v>UN</v>
          </cell>
          <cell r="E3793">
            <v>106.04</v>
          </cell>
          <cell r="F3793">
            <v>6.38</v>
          </cell>
          <cell r="G3793">
            <v>112.42</v>
          </cell>
        </row>
        <row r="3794">
          <cell r="B3794">
            <v>94783</v>
          </cell>
          <cell r="C3794" t="str">
            <v>ADAPTADOR COM FLANGE E ANEL DE VEDAÇÃO, PVC, SOLDÁVEL, DN  20 MM X 1/2", INSTALADO EM RESERVAÇÃO PREDIAL DE ÁGUA - FORNECIMENTO E INSTALAÇÃO. AF_04/2024</v>
          </cell>
          <cell r="D3794" t="str">
            <v>UN</v>
          </cell>
          <cell r="E3794">
            <v>12.24</v>
          </cell>
          <cell r="F3794">
            <v>5.68</v>
          </cell>
          <cell r="G3794">
            <v>17.92</v>
          </cell>
        </row>
        <row r="3795">
          <cell r="B3795">
            <v>94703</v>
          </cell>
          <cell r="C3795" t="str">
            <v>ADAPTADOR COM FLANGE E ANEL DE VEDAÇÃO, PVC, SOLDÁVEL, DN  25 MM X 3/4", INSTALADO EM RESERVAÇÃO PREDIAL DE ÁGUA - FORNECIMENTO E INSTALAÇÃO. AF_04/2024</v>
          </cell>
          <cell r="D3795" t="str">
            <v>UN</v>
          </cell>
          <cell r="E3795">
            <v>13.28</v>
          </cell>
          <cell r="F3795">
            <v>5.8</v>
          </cell>
          <cell r="G3795">
            <v>19.08</v>
          </cell>
        </row>
        <row r="3796">
          <cell r="B3796">
            <v>94704</v>
          </cell>
          <cell r="C3796" t="str">
            <v>ADAPTADOR COM FLANGE E ANEL DE VEDAÇÃO, PVC, SOLDÁVEL, DN 32 MM X 1", INSTALADO EM RESERVAÇÃO PREDIAL DE ÁGUA - FORNECIMENTO E INSTALAÇÃO. AF_04/2024</v>
          </cell>
          <cell r="D3796" t="str">
            <v>UN</v>
          </cell>
          <cell r="E3796">
            <v>18.8</v>
          </cell>
          <cell r="F3796">
            <v>5.96</v>
          </cell>
          <cell r="G3796">
            <v>24.76</v>
          </cell>
        </row>
        <row r="3797">
          <cell r="B3797">
            <v>94705</v>
          </cell>
          <cell r="C3797" t="str">
            <v>ADAPTADOR COM FLANGE E ANEL DE VEDAÇÃO, PVC, SOLDÁVEL, DN 40 MM X 1 1/4", INSTALADO EM RESERVAÇÃO PREDIAL DE ÁGUA - FORNECIMENTO E INSTALAÇÃO. AF_04/2024</v>
          </cell>
          <cell r="D3797" t="str">
            <v>UN</v>
          </cell>
          <cell r="E3797">
            <v>26.84</v>
          </cell>
          <cell r="F3797">
            <v>6.16</v>
          </cell>
          <cell r="G3797">
            <v>33</v>
          </cell>
        </row>
        <row r="3798">
          <cell r="B3798">
            <v>94706</v>
          </cell>
          <cell r="C3798" t="str">
            <v>ADAPTADOR COM FLANGE E ANEL DE VEDAÇÃO, PVC, SOLDÁVEL, DN 50 MM X 1 1/2", INSTALADO EM RESERVAÇÃO PREDIAL DE ÁGUA - FORNECIMENTO E INSTALAÇÃO. AF_04/2024</v>
          </cell>
          <cell r="D3798" t="str">
            <v>UN</v>
          </cell>
          <cell r="E3798">
            <v>26.17</v>
          </cell>
          <cell r="F3798">
            <v>6.39</v>
          </cell>
          <cell r="G3798">
            <v>32.56</v>
          </cell>
        </row>
        <row r="3799">
          <cell r="B3799">
            <v>94707</v>
          </cell>
          <cell r="C3799" t="str">
            <v>ADAPTADOR COM FLANGE E ANEL DE VEDAÇÃO, PVC, SOLDÁVEL, DN 60 MM X 2", INSTALADO EM RESERVAÇÃO PREDIAL DE ÁGUA - FORNECIMENTO E INSTALAÇÃO. AF_04/2024</v>
          </cell>
          <cell r="D3799" t="str">
            <v>UN</v>
          </cell>
          <cell r="E3799">
            <v>43.31</v>
          </cell>
          <cell r="F3799">
            <v>6.61</v>
          </cell>
          <cell r="G3799">
            <v>49.92</v>
          </cell>
        </row>
        <row r="3800">
          <cell r="B3800">
            <v>94715</v>
          </cell>
          <cell r="C3800" t="str">
            <v>ADAPTADOR COM FLANGES LIVRES, PVC, SOLDÁVEL, DN 110 MM X 4", INSTALADO EM RESERVAÇÃO PREDIAL DE ÁGUA - FORNECIMENTO E INSTALAÇÃO. AF_04/2024</v>
          </cell>
          <cell r="D3800" t="str">
            <v>UN</v>
          </cell>
          <cell r="E3800">
            <v>235.5</v>
          </cell>
          <cell r="F3800">
            <v>13.23</v>
          </cell>
          <cell r="G3800">
            <v>248.73</v>
          </cell>
        </row>
        <row r="3801">
          <cell r="B3801">
            <v>94713</v>
          </cell>
          <cell r="C3801" t="str">
            <v>ADAPTADOR COM FLANGES LIVRES, PVC, SOLDÁVEL, DN 75 MM X 2 1/2", INSTALADO EM RESERVAÇÃO PREDIAL DE ÁGUA - FORNECIMENTO E INSTALAÇÃO. AF_04/2024</v>
          </cell>
          <cell r="D3801" t="str">
            <v>UN</v>
          </cell>
          <cell r="E3801">
            <v>187.75</v>
          </cell>
          <cell r="F3801">
            <v>11.85</v>
          </cell>
          <cell r="G3801">
            <v>199.6</v>
          </cell>
        </row>
        <row r="3802">
          <cell r="B3802">
            <v>94714</v>
          </cell>
          <cell r="C3802" t="str">
            <v>ADAPTADOR COM FLANGES LIVRES, PVC, SOLDÁVEL, DN 85 MM X 3", INSTALADO EM RESERVAÇÃO PREDIAL DE ÁGUA - FORNECIMENTO E INSTALAÇÃO. AF_04/2024</v>
          </cell>
          <cell r="D3802" t="str">
            <v>UN</v>
          </cell>
          <cell r="E3802">
            <v>266.01</v>
          </cell>
          <cell r="F3802">
            <v>12.24</v>
          </cell>
          <cell r="G3802">
            <v>278.25</v>
          </cell>
        </row>
        <row r="3803">
          <cell r="B3803">
            <v>94656</v>
          </cell>
          <cell r="C3803" t="str">
            <v>ADAPTADOR CURTO COM BOLSA E ROSCA PARA REGISTRO, PVC, SOLDÁVEL, DN  25 MM X 3/4", INSTALADO EM RESERVAÇÃO PREDIAL DE ÁGUA - FORNECIMENTO E INSTALAÇÃO. AF_04/2024</v>
          </cell>
          <cell r="D3803" t="str">
            <v>UN</v>
          </cell>
          <cell r="E3803">
            <v>2.09</v>
          </cell>
          <cell r="F3803">
            <v>1.66</v>
          </cell>
          <cell r="G3803">
            <v>3.75</v>
          </cell>
        </row>
        <row r="3804">
          <cell r="B3804">
            <v>94670</v>
          </cell>
          <cell r="C3804" t="str">
            <v>ADAPTADOR CURTO COM BOLSA E ROSCA PARA REGISTRO, PVC, SOLDÁVEL, DN 110 MM X 4", INSTALADO EM RESERVAÇÃO PREDIAL DE ÁGUA - FORNECIMENTO E INSTALAÇÃO. AF_04/2024</v>
          </cell>
          <cell r="D3804" t="str">
            <v>UN</v>
          </cell>
          <cell r="E3804">
            <v>48.49</v>
          </cell>
          <cell r="F3804">
            <v>16.29</v>
          </cell>
          <cell r="G3804">
            <v>64.78</v>
          </cell>
        </row>
        <row r="3805">
          <cell r="B3805">
            <v>94658</v>
          </cell>
          <cell r="C3805" t="str">
            <v>ADAPTADOR CURTO COM BOLSA E ROSCA PARA REGISTRO, PVC, SOLDÁVEL, DN 32 MM X 1", INSTALADO EM RESERVAÇÃO PREDIAL DE ÁGUA - FORNECIMENTO E INSTALAÇÃO. AF_04/2024</v>
          </cell>
          <cell r="D3805" t="str">
            <v>UN</v>
          </cell>
          <cell r="E3805">
            <v>3.3</v>
          </cell>
          <cell r="F3805">
            <v>2.16</v>
          </cell>
          <cell r="G3805">
            <v>5.46</v>
          </cell>
        </row>
        <row r="3806">
          <cell r="B3806">
            <v>94660</v>
          </cell>
          <cell r="C3806" t="str">
            <v>ADAPTADOR CURTO COM BOLSA E ROSCA PARA REGISTRO, PVC, SOLDÁVEL, DN 40 MM X 1 1/4", INSTALADO EM RESERVAÇÃO PREDIAL DE ÁGUA - FORNECIMENTO E INSTALAÇÃO. AF_04/2024</v>
          </cell>
          <cell r="D3806" t="str">
            <v>UN</v>
          </cell>
          <cell r="E3806">
            <v>5.45</v>
          </cell>
          <cell r="F3806">
            <v>2.91</v>
          </cell>
          <cell r="G3806">
            <v>8.36</v>
          </cell>
        </row>
        <row r="3807">
          <cell r="B3807">
            <v>94662</v>
          </cell>
          <cell r="C3807" t="str">
            <v>ADAPTADOR CURTO COM BOLSA E ROSCA PARA REGISTRO, PVC, SOLDÁVEL, DN 50 MM X 1 1/2", INSTALADO EM RESERVAÇÃO PREDIAL DE ÁGUA - FORNECIMENTO E INSTALAÇÃO. AF_04/2024</v>
          </cell>
          <cell r="D3807" t="str">
            <v>UN</v>
          </cell>
          <cell r="E3807">
            <v>7.07</v>
          </cell>
          <cell r="F3807">
            <v>4.06</v>
          </cell>
          <cell r="G3807">
            <v>11.13</v>
          </cell>
        </row>
        <row r="3808">
          <cell r="B3808">
            <v>94664</v>
          </cell>
          <cell r="C3808" t="str">
            <v>ADAPTADOR CURTO COM BOLSA E ROSCA PARA REGISTRO, PVC, SOLDÁVEL, DN 60 MM X 2", INSTALADO EM RESERVAÇÃO PREDIAL DE ÁGUA - FORNECIMENTO E INSTALAÇÃO. AF_04/2024</v>
          </cell>
          <cell r="D3808" t="str">
            <v>UN</v>
          </cell>
          <cell r="E3808">
            <v>13.87</v>
          </cell>
          <cell r="F3808">
            <v>5.44</v>
          </cell>
          <cell r="G3808">
            <v>19.31</v>
          </cell>
        </row>
        <row r="3809">
          <cell r="B3809">
            <v>94666</v>
          </cell>
          <cell r="C3809" t="str">
            <v>ADAPTADOR CURTO COM BOLSA E ROSCA PARA REGISTRO, PVC, SOLDÁVEL, DN 75 MM X 2 1/2", INSTALADO EM RESERVAÇÃO PREDIAL DE ÁGUA - FORNECIMENTO E INSTALAÇÃO. AF_04/2024</v>
          </cell>
          <cell r="D3809" t="str">
            <v>UN</v>
          </cell>
          <cell r="E3809">
            <v>22.94</v>
          </cell>
          <cell r="F3809">
            <v>8.03</v>
          </cell>
          <cell r="G3809">
            <v>30.97</v>
          </cell>
        </row>
        <row r="3810">
          <cell r="B3810">
            <v>94668</v>
          </cell>
          <cell r="C3810" t="str">
            <v>ADAPTADOR CURTO COM BOLSA E ROSCA PARA REGISTRO, PVC, SOLDÁVEL, DN 85 MM X 3", INSTALADO EM RESERVAÇÃO PREDIAL DE ÁGUA - FORNECIMENTO E INSTALAÇÃO. AF_04/2024</v>
          </cell>
          <cell r="D3810" t="str">
            <v>UN</v>
          </cell>
          <cell r="E3810">
            <v>30.77</v>
          </cell>
          <cell r="F3810">
            <v>10.07</v>
          </cell>
          <cell r="G3810">
            <v>40.84</v>
          </cell>
        </row>
        <row r="3811">
          <cell r="B3811">
            <v>105215</v>
          </cell>
          <cell r="C3811" t="str">
            <v>BUCHA DE REDUÇÃO CPVC, SOLDÁVEL, DN 28 X 22 MM, INSTALADO EM RESERVAÇÃO PREDIAL DE ÁGUA - FORNECIMENTO E INSTALAÇÃO. AF_04/2024</v>
          </cell>
          <cell r="D3811" t="str">
            <v>UN</v>
          </cell>
          <cell r="E3811">
            <v>8.77</v>
          </cell>
          <cell r="F3811">
            <v>1.67</v>
          </cell>
          <cell r="G3811">
            <v>10.44</v>
          </cell>
        </row>
        <row r="3812">
          <cell r="B3812">
            <v>105216</v>
          </cell>
          <cell r="C3812" t="str">
            <v>BUCHA DE REDUÇÃO CPVC, SOLDÁVEL, DN 35 X 28 MM, INSTALADO EM RESERVAÇÃO PREDIAL DE ÁGUA - FORNECIMENTO E INSTALAÇÃO. AF_04/2024</v>
          </cell>
          <cell r="D3812" t="str">
            <v>UN</v>
          </cell>
          <cell r="E3812">
            <v>36.65</v>
          </cell>
          <cell r="F3812">
            <v>2.14</v>
          </cell>
          <cell r="G3812">
            <v>38.79</v>
          </cell>
        </row>
        <row r="3813">
          <cell r="B3813">
            <v>105217</v>
          </cell>
          <cell r="C3813" t="str">
            <v>BUCHA DE REDUÇÃO CPVC, SOLDÁVEL, DN 42 X 22 MM, INSTALADO EM RESERVAÇÃO PREDIAL DE ÁGUA - FORNECIMENTO E INSTALAÇÃO. AF_04/2024</v>
          </cell>
          <cell r="D3813" t="str">
            <v>UN</v>
          </cell>
          <cell r="E3813">
            <v>41.41</v>
          </cell>
          <cell r="F3813">
            <v>2.28</v>
          </cell>
          <cell r="G3813">
            <v>43.69</v>
          </cell>
        </row>
        <row r="3814">
          <cell r="B3814">
            <v>105214</v>
          </cell>
          <cell r="C3814" t="str">
            <v>BUCHA DE REDUÇÃO CPVC, SOLDÁVEL, DN 54 X 28 MM, INSTALADO EM RESERVAÇÃO PREDIAL DE ÁGUA - FORNECIMENTO E INSTALAÇÃO. AF_04/2024</v>
          </cell>
          <cell r="D3814" t="str">
            <v>UN</v>
          </cell>
          <cell r="E3814">
            <v>42.53</v>
          </cell>
          <cell r="F3814">
            <v>3.22</v>
          </cell>
          <cell r="G3814">
            <v>45.75</v>
          </cell>
        </row>
        <row r="3815">
          <cell r="B3815">
            <v>105218</v>
          </cell>
          <cell r="C3815" t="str">
            <v>BUCHA DE REDUÇÃO CPVC, SOLDÁVEL, DN 54 X 35 MM, INSTALADO EM RESERVAÇÃO PREDIAL DE ÁGUA - FORNECIMENTO E INSTALAÇÃO. AF_04/2024</v>
          </cell>
          <cell r="D3815" t="str">
            <v>UN</v>
          </cell>
          <cell r="E3815">
            <v>72.23</v>
          </cell>
          <cell r="F3815">
            <v>3.5</v>
          </cell>
          <cell r="G3815">
            <v>75.73</v>
          </cell>
        </row>
        <row r="3816">
          <cell r="B3816">
            <v>105213</v>
          </cell>
          <cell r="C3816" t="str">
            <v>BUCHA DE REDUÇÃO EM COBRE, PONTA X BOLSA, 66 X 54 MM, INSTALADO EM RESERVAÇÃO PREDIAL DE ÁGUA - FORNECIMENTO E INSTALAÇÃO. AF_04/2024</v>
          </cell>
          <cell r="D3816" t="str">
            <v>UN</v>
          </cell>
          <cell r="E3816">
            <v>178.37</v>
          </cell>
          <cell r="F3816">
            <v>18.09</v>
          </cell>
          <cell r="G3816">
            <v>196.46</v>
          </cell>
        </row>
        <row r="3817">
          <cell r="B3817">
            <v>105233</v>
          </cell>
          <cell r="C3817" t="str">
            <v>BUCHA DE REDUÇÃO PVC, SOLDÁVEL, LONGA, DN 40 X 25 MM, INSTALADO EM RESERVAÇÃO PREDIAL DE ÁGUA - FORNECIMENTO E INSTALAÇÃO. AF_04/2024</v>
          </cell>
          <cell r="D3817" t="str">
            <v>UN</v>
          </cell>
          <cell r="E3817">
            <v>5.61</v>
          </cell>
          <cell r="F3817">
            <v>2.28</v>
          </cell>
          <cell r="G3817">
            <v>7.89</v>
          </cell>
        </row>
        <row r="3818">
          <cell r="B3818">
            <v>105234</v>
          </cell>
          <cell r="C3818" t="str">
            <v>BUCHA DE REDUÇÃO PVC, SOLDÁVEL, LONGA, DN 50 X 25 MM, INSTALADO EM RESERVAÇÃO PREDIAL DE ÁGUA - FORNECIMENTO E INSTALAÇÃO. AF_04/2024</v>
          </cell>
          <cell r="D3818" t="str">
            <v>UN</v>
          </cell>
          <cell r="E3818">
            <v>6.86</v>
          </cell>
          <cell r="F3818">
            <v>2.85</v>
          </cell>
          <cell r="G3818">
            <v>9.71</v>
          </cell>
        </row>
        <row r="3819">
          <cell r="B3819">
            <v>105228</v>
          </cell>
          <cell r="C3819" t="str">
            <v>BUCHA DE REDUÇÃO PVC, SOLDÁVEL, LONGA, DN 50 X 32 MM, INSTALADO EM RESERVAÇÃO PREDIAL DE ÁGUA - FORNECIMENTO E INSTALAÇÃO. AF_04/2024</v>
          </cell>
          <cell r="D3819" t="str">
            <v>UN</v>
          </cell>
          <cell r="E3819">
            <v>8.41</v>
          </cell>
          <cell r="F3819">
            <v>3.11</v>
          </cell>
          <cell r="G3819">
            <v>11.52</v>
          </cell>
        </row>
        <row r="3820">
          <cell r="B3820">
            <v>105138</v>
          </cell>
          <cell r="C3820" t="str">
            <v>BUCHA DE REDUÇÃO PVC, SOLDÁVEL, LONGA, DN 60 X 25 MM, INSTALADO EM RESERVAÇÃO PREDIAL DE ÁGUA - FORNECIMENTO E INSTALAÇÃO. AF_04/2024</v>
          </cell>
          <cell r="D3820" t="str">
            <v>UN</v>
          </cell>
          <cell r="E3820">
            <v>12.64</v>
          </cell>
          <cell r="F3820">
            <v>3.54</v>
          </cell>
          <cell r="G3820">
            <v>16.18</v>
          </cell>
        </row>
        <row r="3821">
          <cell r="B3821">
            <v>105139</v>
          </cell>
          <cell r="C3821" t="str">
            <v>BUCHA DE REDUÇÃO PVC, SOLDÁVEL, LONGA, DN 60 X 32 MM, INSTALADO EM RESERVAÇÃO PREDIAL DE ÁGUA - FORNECIMENTO E INSTALAÇÃO. AF_04/2024</v>
          </cell>
          <cell r="D3821" t="str">
            <v>UN</v>
          </cell>
          <cell r="E3821">
            <v>15.04</v>
          </cell>
          <cell r="F3821">
            <v>3.8</v>
          </cell>
          <cell r="G3821">
            <v>18.84</v>
          </cell>
        </row>
        <row r="3822">
          <cell r="B3822">
            <v>105140</v>
          </cell>
          <cell r="C3822" t="str">
            <v>BUCHA DE REDUÇÃO PVC, SOLDÁVEL, LONGA, DN 60 X 50 MM, INSTALADO EM RESERVAÇÃO PREDIAL DE ÁGUA - FORNECIMENTO E INSTALAÇÃO. AF_04/2024</v>
          </cell>
          <cell r="D3822" t="str">
            <v>UN</v>
          </cell>
          <cell r="E3822">
            <v>19.4</v>
          </cell>
          <cell r="F3822">
            <v>4.75</v>
          </cell>
          <cell r="G3822">
            <v>24.15</v>
          </cell>
        </row>
        <row r="3823">
          <cell r="B3823">
            <v>105141</v>
          </cell>
          <cell r="C3823" t="str">
            <v>BUCHA DE REDUÇÃO PVC, SOLDÁVEL, LONGA, DN 75 X 50 MM, INSTALADO EM RESERVAÇÃO PREDIAL DE ÁGUA - FORNECIMENTO E INSTALAÇÃO. AF_04/2024</v>
          </cell>
          <cell r="D3823" t="str">
            <v>UN</v>
          </cell>
          <cell r="E3823">
            <v>22.92</v>
          </cell>
          <cell r="F3823">
            <v>6.03</v>
          </cell>
          <cell r="G3823">
            <v>28.95</v>
          </cell>
        </row>
        <row r="3824">
          <cell r="B3824">
            <v>105172</v>
          </cell>
          <cell r="C3824" t="str">
            <v>BUCHA DE REDUÇÃO, EM FERRO GALVANIZADO, CONEXÃO ROSQUEADA, DN 80 MM X 50 MM (3" X 2"), INSTALADO EM RESERVAÇÃO PREDIAL DE ÁGUA - FORNECIMENTO E INSTALAÇÃO. AF_04/2024</v>
          </cell>
          <cell r="D3824" t="str">
            <v>UN</v>
          </cell>
          <cell r="E3824">
            <v>80.84</v>
          </cell>
          <cell r="F3824">
            <v>16.19</v>
          </cell>
          <cell r="G3824">
            <v>97.03</v>
          </cell>
        </row>
        <row r="3825">
          <cell r="B3825">
            <v>105169</v>
          </cell>
          <cell r="C3825" t="str">
            <v>BUCHA DE REDUÇÃO, EM FERRO GALVANIZADO, CONEXÃO ROSQUEADA, DN 80 MM X 65 MM (3" X 2 1/2"), INSTALADO EM RESERVAÇÃO PREDIAL DE ÁGUA - FORNECIMENTO E INSTALAÇÃO. AF_04/2024</v>
          </cell>
          <cell r="D3825" t="str">
            <v>UN</v>
          </cell>
          <cell r="E3825">
            <v>79.69</v>
          </cell>
          <cell r="F3825">
            <v>17.33</v>
          </cell>
          <cell r="G3825">
            <v>97.02</v>
          </cell>
        </row>
        <row r="3826">
          <cell r="B3826">
            <v>105230</v>
          </cell>
          <cell r="C3826" t="str">
            <v>BUCHA DE REDUÇÃO, PPR, DN 25 X 20 MM, INSTALADO EM RESERVAÇÃO PREDIAL DE ÁGUA - FORNECIMENTO E INSTALAÇÃO. AF_04/2024</v>
          </cell>
          <cell r="D3826" t="str">
            <v>UN</v>
          </cell>
          <cell r="E3826">
            <v>6.31</v>
          </cell>
          <cell r="F3826">
            <v>3.04</v>
          </cell>
          <cell r="G3826">
            <v>9.35</v>
          </cell>
        </row>
        <row r="3827">
          <cell r="B3827">
            <v>105231</v>
          </cell>
          <cell r="C3827" t="str">
            <v>BUCHA DE REDUÇÃO, PPR, DN 32 X 25 MM, INSTALADO EM RESERVAÇÃO PREDIAL DE ÁGUA - FORNECIMENTO E INSTALAÇÃO. AF_04/2024</v>
          </cell>
          <cell r="D3827" t="str">
            <v>UN</v>
          </cell>
          <cell r="E3827">
            <v>7.56</v>
          </cell>
          <cell r="F3827">
            <v>3.46</v>
          </cell>
          <cell r="G3827">
            <v>11.02</v>
          </cell>
        </row>
        <row r="3828">
          <cell r="B3828">
            <v>105232</v>
          </cell>
          <cell r="C3828" t="str">
            <v>BUCHA DE REDUÇÃO, PPR, DN 40 X 25 MM, INSTALADO EM RESERVAÇÃO PREDIAL DE ÁGUA - FORNECIMENTO E INSTALAÇÃO. AF_04/2024</v>
          </cell>
          <cell r="D3828" t="str">
            <v>UN</v>
          </cell>
          <cell r="E3828">
            <v>17.55</v>
          </cell>
          <cell r="F3828">
            <v>3.82</v>
          </cell>
          <cell r="G3828">
            <v>21.37</v>
          </cell>
        </row>
        <row r="3829">
          <cell r="B3829">
            <v>105229</v>
          </cell>
          <cell r="C3829" t="str">
            <v>BUCHA DE REDUÇÃO, PPR, DN 50 X 25 MM, INSTALADO EM RESERVAÇÃO PREDIAL DE ÁGUA - FORNECIMENTO E INSTALAÇÃO. AF_04/2024</v>
          </cell>
          <cell r="D3829" t="str">
            <v>UN</v>
          </cell>
          <cell r="E3829">
            <v>29.68</v>
          </cell>
          <cell r="F3829">
            <v>4.39</v>
          </cell>
          <cell r="G3829">
            <v>34.07</v>
          </cell>
        </row>
        <row r="3830">
          <cell r="B3830">
            <v>105146</v>
          </cell>
          <cell r="C3830" t="str">
            <v>BUCHA DE REDUÇÃO, PPR, DN 50 X 32 MM, INSTALADO EM RESERVAÇÃO PREDIAL DE ÁGUA - FORNECIMENTO E INSTALAÇÃO. AF_04/2024</v>
          </cell>
          <cell r="D3830" t="str">
            <v>UN</v>
          </cell>
          <cell r="E3830">
            <v>22.72</v>
          </cell>
          <cell r="F3830">
            <v>4.66</v>
          </cell>
          <cell r="G3830">
            <v>27.38</v>
          </cell>
        </row>
        <row r="3831">
          <cell r="B3831">
            <v>96738</v>
          </cell>
          <cell r="C3831" t="str">
            <v>CONECTOR MACHO, PPR, 25 MM X 1/2'', INSTALADO EM RESERVAÇÃO PREDIAL DE ÁGUA - FORNECIMENTO E INSTALAÇÃO. AF_04/2024</v>
          </cell>
          <cell r="D3831" t="str">
            <v>UN</v>
          </cell>
          <cell r="E3831">
            <v>25.4</v>
          </cell>
          <cell r="F3831">
            <v>3.19</v>
          </cell>
          <cell r="G3831">
            <v>28.59</v>
          </cell>
        </row>
        <row r="3832">
          <cell r="B3832">
            <v>96740</v>
          </cell>
          <cell r="C3832" t="str">
            <v>CONECTOR MACHO, PPR, 32 MM X 3/4'', INSTALADO EM RESERVAÇÃO PREDIAL DE ÁGUA - FORNECIMENTO E INSTALAÇÃO. AF_04/2024</v>
          </cell>
          <cell r="D3832" t="str">
            <v>UN</v>
          </cell>
          <cell r="E3832">
            <v>35.97</v>
          </cell>
          <cell r="F3832">
            <v>3.71</v>
          </cell>
          <cell r="G3832">
            <v>39.68</v>
          </cell>
        </row>
        <row r="3833">
          <cell r="B3833">
            <v>94738</v>
          </cell>
          <cell r="C3833" t="str">
            <v>CONECTOR, CPVC, SOLDÁVEL, DN 114 MM X 4", INSTALADO EM RESERVAÇÃO PREDIAL DE ÁGUA - FORNECIMENTO E INSTALAÇÃO. AF_04/2024</v>
          </cell>
          <cell r="D3833" t="str">
            <v>UN</v>
          </cell>
          <cell r="E3833">
            <v>1782.56</v>
          </cell>
          <cell r="F3833">
            <v>17.46</v>
          </cell>
          <cell r="G3833">
            <v>1800.02</v>
          </cell>
        </row>
        <row r="3834">
          <cell r="B3834">
            <v>94724</v>
          </cell>
          <cell r="C3834" t="str">
            <v>CONECTOR, CPVC, SOLDÁVEL, DN 22 MM X 3/4", INSTALADO EM RESERVAÇÃO PREDIAL DE ÁGUA - FORNECIMENTO E INSTALAÇÃO. AF_04/2024</v>
          </cell>
          <cell r="D3834" t="str">
            <v>UN</v>
          </cell>
          <cell r="E3834">
            <v>27.15</v>
          </cell>
          <cell r="F3834">
            <v>1.47</v>
          </cell>
          <cell r="G3834">
            <v>28.62</v>
          </cell>
        </row>
        <row r="3835">
          <cell r="B3835">
            <v>94726</v>
          </cell>
          <cell r="C3835" t="str">
            <v>CONECTOR, CPVC, SOLDÁVEL, DN 28 MM X 1", INSTALADO EM RESERVAÇÃO PREDIAL DE ÁGUA - FORNECIMENTO E INSTALAÇÃO. AF_04/2024</v>
          </cell>
          <cell r="D3835" t="str">
            <v>UN</v>
          </cell>
          <cell r="E3835">
            <v>35.02</v>
          </cell>
          <cell r="F3835">
            <v>1.85</v>
          </cell>
          <cell r="G3835">
            <v>36.87</v>
          </cell>
        </row>
        <row r="3836">
          <cell r="B3836">
            <v>94728</v>
          </cell>
          <cell r="C3836" t="str">
            <v>CONECTOR, CPVC, SOLDÁVEL, DN 35 MM X 1 1/4", INSTALADO EM RESERVAÇÃO PREDIAL DE ÁGUA - FORNECIMENTO E INSTALAÇÃO. AF_04/2024</v>
          </cell>
          <cell r="D3836" t="str">
            <v>UN</v>
          </cell>
          <cell r="E3836">
            <v>55.07</v>
          </cell>
          <cell r="F3836">
            <v>2.42</v>
          </cell>
          <cell r="G3836">
            <v>57.49</v>
          </cell>
        </row>
        <row r="3837">
          <cell r="B3837">
            <v>94730</v>
          </cell>
          <cell r="C3837" t="str">
            <v>CONECTOR, CPVC, SOLDÁVEL, DN 42 MM X 1 1/2", INSTALADO EM RESERVAÇÃO PREDIAL DE ÁGUA - FORNECIMENTO E INSTALAÇÃO. AF_04/2024</v>
          </cell>
          <cell r="D3837" t="str">
            <v>UN</v>
          </cell>
          <cell r="E3837">
            <v>67.4</v>
          </cell>
          <cell r="F3837">
            <v>3.1</v>
          </cell>
          <cell r="G3837">
            <v>70.5</v>
          </cell>
        </row>
        <row r="3838">
          <cell r="B3838">
            <v>94732</v>
          </cell>
          <cell r="C3838" t="str">
            <v>CONECTOR, CPVC, SOLDÁVEL, DN 54 MM X 2", INSTALADO EM RESERVAÇÃO PREDIAL DE ÁGUA - FORNECIMENTO E INSTALAÇÃO. AF_04/2024</v>
          </cell>
          <cell r="D3838" t="str">
            <v>UN</v>
          </cell>
          <cell r="E3838">
            <v>108.44</v>
          </cell>
          <cell r="F3838">
            <v>4.58</v>
          </cell>
          <cell r="G3838">
            <v>113.02</v>
          </cell>
        </row>
        <row r="3839">
          <cell r="B3839">
            <v>94734</v>
          </cell>
          <cell r="C3839" t="str">
            <v>CONECTOR, CPVC, SOLDÁVEL, DN 73 MM X 2 1/2", INSTALADO EM RESERVAÇÃO PREDIAL DE ÁGUA - FORNECIMENTO E INSTALAÇÃO. AF_04/2024</v>
          </cell>
          <cell r="D3839" t="str">
            <v>UN</v>
          </cell>
          <cell r="E3839">
            <v>403.74</v>
          </cell>
          <cell r="F3839">
            <v>7.65</v>
          </cell>
          <cell r="G3839">
            <v>411.39</v>
          </cell>
        </row>
        <row r="3840">
          <cell r="B3840">
            <v>94736</v>
          </cell>
          <cell r="C3840" t="str">
            <v>CONECTOR, CPVC, SOLDÁVEL, DN 89 MM X 3", INSTALADO EM RESERVAÇÃO PREDIAL DE ÁGUA - FORNECIMENTO E INSTALAÇÃO. AF_04/2024</v>
          </cell>
          <cell r="D3840" t="str">
            <v>UN</v>
          </cell>
          <cell r="E3840">
            <v>587.16</v>
          </cell>
          <cell r="F3840">
            <v>10.94</v>
          </cell>
          <cell r="G3840">
            <v>598.1</v>
          </cell>
        </row>
        <row r="3841">
          <cell r="B3841">
            <v>94483</v>
          </cell>
          <cell r="C3841" t="str">
            <v>CONJUNTO HIDRÁULICO EM AÇO ROSCÁVEL PARA INSTALAÇÃO DE BOMBA, DN SUCÇÃO 32 MM (1 1/4") E DN RECALQUE 25 MM (1"), PARA EDIFICAÇÃO COM 4 PAVIMENTOS - FORNECIMENTO E INSTALAÇÃO. AF_04/2024</v>
          </cell>
          <cell r="D3841" t="str">
            <v>UN</v>
          </cell>
          <cell r="E3841">
            <v>1027.69</v>
          </cell>
          <cell r="F3841">
            <v>381.25</v>
          </cell>
          <cell r="G3841">
            <v>1408.94</v>
          </cell>
        </row>
        <row r="3842">
          <cell r="B3842">
            <v>94482</v>
          </cell>
          <cell r="C3842" t="str">
            <v>CONJUNTO HIDRÁULICO EM AÇO ROSCÁVEL PARA INSTALAÇÃO DE BOMBA, DN SUCÇÃO 40 MM (1 1/2") E DN RECALQUE 32 MM (1 1/4"), PARA EDIFICAÇÃO COM 8 PAVIMENTOS - FORNECIMENTO E INSTALAÇÃO. AF_04/2024</v>
          </cell>
          <cell r="D3842" t="str">
            <v>UN</v>
          </cell>
          <cell r="E3842">
            <v>1279.33</v>
          </cell>
          <cell r="F3842">
            <v>399.13</v>
          </cell>
          <cell r="G3842">
            <v>1678.46</v>
          </cell>
        </row>
        <row r="3843">
          <cell r="B3843">
            <v>94481</v>
          </cell>
          <cell r="C3843" t="str">
            <v>CONJUNTO HIDRÁULICO EM AÇO ROSCÁVEL PARA INSTALAÇÃO DE BOMBA, DN SUCÇÃO 50 MM (2") E DN RECALQUE 40 MM (1 1/2"), PARA EDIFICAÇÃO COM 12 PAVIMENTOS - FORNECIMENTO E INSTALAÇÃO. AF_04/2024</v>
          </cell>
          <cell r="D3843" t="str">
            <v>UN</v>
          </cell>
          <cell r="E3843">
            <v>1715.04</v>
          </cell>
          <cell r="F3843">
            <v>420.75</v>
          </cell>
          <cell r="G3843">
            <v>2135.79</v>
          </cell>
        </row>
        <row r="3844">
          <cell r="B3844">
            <v>94480</v>
          </cell>
          <cell r="C3844" t="str">
            <v>CONJUNTO HIDRÁULICO EM AÇO ROSCÁVEL PARA INSTALAÇÃO DE BOMBA, DN SUCÇÃO 65 MM (2½") E DN RECALQUE 50 MM (2"), PARA EDIFICAÇÃO COM 18 PAVIMENTOS - FORNECIMENTO E INSTALAÇÃO. AF_04/2024</v>
          </cell>
          <cell r="D3844" t="str">
            <v>UN</v>
          </cell>
          <cell r="E3844">
            <v>2565.12</v>
          </cell>
          <cell r="F3844">
            <v>450.89</v>
          </cell>
          <cell r="G3844">
            <v>3016.01</v>
          </cell>
        </row>
        <row r="3845">
          <cell r="B3845">
            <v>94472</v>
          </cell>
          <cell r="C3845" t="str">
            <v>COTOVELO 45 GRAUS, EM FERRO GALVANIZADO, CONEXÃO ROSQUEADA, DN 50 MM (2"), INSTALADO EM RESERVAÇÃO PREDIAL DE ÁGUA - FORNECIMENTO E INSTALAÇÃO. AF_04/2024</v>
          </cell>
          <cell r="D3845" t="str">
            <v>UN</v>
          </cell>
          <cell r="E3845">
            <v>67.03</v>
          </cell>
          <cell r="F3845">
            <v>20.43</v>
          </cell>
          <cell r="G3845">
            <v>87.46</v>
          </cell>
        </row>
        <row r="3846">
          <cell r="B3846">
            <v>94474</v>
          </cell>
          <cell r="C3846" t="str">
            <v>COTOVELO 45 GRAUS, EM FERRO GALVANIZADO, CONEXÃO ROSQUEADA, DN 65 MM (2 1/2"), INSTALADO EM RESERVAÇÃO PREDIAL DE ÁGUA - FORNECIMENTO E INSTALAÇÃO. AF_04/2024</v>
          </cell>
          <cell r="D3846" t="str">
            <v>UN</v>
          </cell>
          <cell r="E3846">
            <v>122.95</v>
          </cell>
          <cell r="F3846">
            <v>23.85</v>
          </cell>
          <cell r="G3846">
            <v>146.8</v>
          </cell>
        </row>
        <row r="3847">
          <cell r="B3847">
            <v>94476</v>
          </cell>
          <cell r="C3847" t="str">
            <v>COTOVELO 45 GRAUS, EM FERRO GALVANIZADO, CONEXÃO ROSQUEADA, DN 80 MM (3"), INSTALADO EM RESERVAÇÃO PREDIAL DE ÁGUA - FORNECIMENTO E INSTALAÇÃO. AF_04/2024</v>
          </cell>
          <cell r="D3847" t="str">
            <v>UN</v>
          </cell>
          <cell r="E3847">
            <v>176.81</v>
          </cell>
          <cell r="F3847">
            <v>28.16</v>
          </cell>
          <cell r="G3847">
            <v>204.97</v>
          </cell>
        </row>
        <row r="3848">
          <cell r="B3848">
            <v>94471</v>
          </cell>
          <cell r="C3848" t="str">
            <v>COTOVELO 90 GRAUS, EM FERRO GALVANIZADO, CONEXÃO ROSQUEADA, DN 50 MM (2"), INSTALADO EM RESERVAÇÃO PREDIAL DE ÁGUA - FORNECIMENTO E INSTALAÇÃO. AF_04/2024</v>
          </cell>
          <cell r="D3848" t="str">
            <v>UN</v>
          </cell>
          <cell r="E3848">
            <v>64.49</v>
          </cell>
          <cell r="F3848">
            <v>20.42</v>
          </cell>
          <cell r="G3848">
            <v>84.91</v>
          </cell>
        </row>
        <row r="3849">
          <cell r="B3849">
            <v>94473</v>
          </cell>
          <cell r="C3849" t="str">
            <v>COTOVELO 90 GRAUS, EM FERRO GALVANIZADO, CONEXÃO ROSQUEADA, DN 65 MM (2 1/2"), INSTALADO EM RESERVAÇÃO PREDIAL DE ÁGUA - FORNECIMENTO E INSTALAÇÃO. AF_04/2024</v>
          </cell>
          <cell r="D3849" t="str">
            <v>UN</v>
          </cell>
          <cell r="E3849">
            <v>111.71</v>
          </cell>
          <cell r="F3849">
            <v>23.86</v>
          </cell>
          <cell r="G3849">
            <v>135.57</v>
          </cell>
        </row>
        <row r="3850">
          <cell r="B3850">
            <v>94475</v>
          </cell>
          <cell r="C3850" t="str">
            <v>COTOVELO 90 GRAUS, EM FERRO GALVANIZADO, CONEXÃO ROSQUEADA, DN 80 MM (3"), INSTALADO EM RESERVAÇÃO PREDIAL DE ÁGUA - FORNECIMENTO E INSTALAÇÃO. AF_04/2024</v>
          </cell>
          <cell r="D3850" t="str">
            <v>UN</v>
          </cell>
          <cell r="E3850">
            <v>155.18</v>
          </cell>
          <cell r="F3850">
            <v>28.15</v>
          </cell>
          <cell r="G3850">
            <v>183.33</v>
          </cell>
        </row>
        <row r="3851">
          <cell r="B3851">
            <v>105194</v>
          </cell>
          <cell r="C3851" t="str">
            <v>COTOVELO 90 GRAUS, EM FERRO GALVANIZADO, MACHO/FÊMEA, CONEXÃO ROSQUEADA, DN 50 MM (2"), INSTALADO EM RESERVAÇÃO PREDIAL DE ÁGUA - FORNECIMENTO E INSTALAÇÃO. AF_04/2024</v>
          </cell>
          <cell r="D3851" t="str">
            <v>UN</v>
          </cell>
          <cell r="E3851">
            <v>74.03</v>
          </cell>
          <cell r="F3851">
            <v>20.43</v>
          </cell>
          <cell r="G3851">
            <v>94.46</v>
          </cell>
        </row>
        <row r="3852">
          <cell r="B3852">
            <v>105195</v>
          </cell>
          <cell r="C3852" t="str">
            <v>COTOVELO 90 GRAUS, EM FERRO GALVANIZADO, MACHO/FÊMEA, CONEXÃO ROSQUEADA, DN 80 MM (3"), INSTALADO EM RESERVAÇÃO PREDIAL DE ÁGUA - FORNECIMENTO E INSTALAÇÃO. AF_04/2024</v>
          </cell>
          <cell r="D3852" t="str">
            <v>UN</v>
          </cell>
          <cell r="E3852">
            <v>213.28</v>
          </cell>
          <cell r="F3852">
            <v>28.14</v>
          </cell>
          <cell r="G3852">
            <v>241.42</v>
          </cell>
        </row>
        <row r="3853">
          <cell r="B3853">
            <v>105178</v>
          </cell>
          <cell r="C3853" t="str">
            <v>COTOVELO DE REDUÇÃO, 90 GRAUS, EM FERRO GALVANIZADO, CONEXÃO ROSQUEADA, DN 65 MM X 50 MM (2 1/2" X 2"), INSTALADO EM RESERVAÇÃO PREDIAL DE ÁGUA - FORNECIMENTO E INSTALAÇÃO. AF_04/2024</v>
          </cell>
          <cell r="D3853" t="str">
            <v>UN</v>
          </cell>
          <cell r="E3853">
            <v>129.89</v>
          </cell>
          <cell r="F3853">
            <v>22.13</v>
          </cell>
          <cell r="G3853">
            <v>152.02</v>
          </cell>
        </row>
        <row r="3854">
          <cell r="B3854">
            <v>94620</v>
          </cell>
          <cell r="C3854" t="str">
            <v>COTOVELO EM COBRE, DN 104 MM, 90 GRAUS, SEM ANEL DE SOLDA, INSTALADO EM RESERVAÇÃO PREDIAL DE ÁGUA - FORNECIMENTO E INSTALAÇÃO. AF_04/2024</v>
          </cell>
          <cell r="D3854" t="str">
            <v>UN</v>
          </cell>
          <cell r="E3854">
            <v>866.87</v>
          </cell>
          <cell r="F3854">
            <v>31.34</v>
          </cell>
          <cell r="G3854">
            <v>898.21</v>
          </cell>
        </row>
        <row r="3855">
          <cell r="B3855">
            <v>94614</v>
          </cell>
          <cell r="C3855" t="str">
            <v>COTOVELO EM COBRE, DN 54 MM, 90 GRAUS, SEM ANEL DE SOLDA, INSTALADO EM RESERVAÇÃO PREDIAL DE ÁGUA - FORNECIMENTO E INSTALAÇÃO. AF_04/2024</v>
          </cell>
          <cell r="D3855" t="str">
            <v>UN</v>
          </cell>
          <cell r="E3855">
            <v>120.26</v>
          </cell>
          <cell r="F3855">
            <v>26.57</v>
          </cell>
          <cell r="G3855">
            <v>146.83</v>
          </cell>
        </row>
        <row r="3856">
          <cell r="B3856">
            <v>94616</v>
          </cell>
          <cell r="C3856" t="str">
            <v>COTOVELO EM COBRE, DN 66 MM, 90 GRAUS, SEM ANEL DE SOLDA, INSTALADO EM RESERVAÇÃO PREDIAL DE ÁGUA - FORNECIMENTO E INSTALAÇÃO. AF_04/2024</v>
          </cell>
          <cell r="D3856" t="str">
            <v>UN</v>
          </cell>
          <cell r="E3856">
            <v>375.25</v>
          </cell>
          <cell r="F3856">
            <v>27.72</v>
          </cell>
          <cell r="G3856">
            <v>402.97</v>
          </cell>
        </row>
        <row r="3857">
          <cell r="B3857">
            <v>94618</v>
          </cell>
          <cell r="C3857" t="str">
            <v>COTOVELO EM COBRE, DN 79 MM, 90 GRAUS, SEM ANEL DE SOLDA, INSTALADO EM RESERVAÇÃO PREDIAL DE ÁGUA - FORNECIMENTO E INSTALAÇÃO. AF_04/2024</v>
          </cell>
          <cell r="D3857" t="str">
            <v>UN</v>
          </cell>
          <cell r="E3857">
            <v>363.08</v>
          </cell>
          <cell r="F3857">
            <v>28.97</v>
          </cell>
          <cell r="G3857">
            <v>392.05</v>
          </cell>
        </row>
        <row r="3858">
          <cell r="B3858">
            <v>105193</v>
          </cell>
          <cell r="C3858" t="str">
            <v>COTOVELO, 90 GRAUS, EM FERRO GALVANIZADO, MACHO/FÊMEA, CONEXÃO ROSQUEADA, DN 65 MM (2 1/2"), INSTALADO EM RESERVAÇÃO PREDIAL DE ÁGUA - FORNECIMENTO E INSTALAÇÃO. AF_04/2024</v>
          </cell>
          <cell r="D3858" t="str">
            <v>UN</v>
          </cell>
          <cell r="E3858">
            <v>142.54</v>
          </cell>
          <cell r="F3858">
            <v>23.86</v>
          </cell>
          <cell r="G3858">
            <v>166.4</v>
          </cell>
        </row>
        <row r="3859">
          <cell r="B3859">
            <v>105197</v>
          </cell>
          <cell r="C3859" t="str">
            <v>CURVA 45 GRAUS, EM FERRO GALVANIZADO, FÊMEA, CONEXÃO ROSQUEADA, DN 50 MM (2"), INSTALADO EM RESERVAÇÃO PREDIAL DE ÁGUA - FORNECIMENTO E INSTALAÇÃO. AF_04/2024</v>
          </cell>
          <cell r="D3859" t="str">
            <v>UN</v>
          </cell>
          <cell r="E3859">
            <v>157.1</v>
          </cell>
          <cell r="F3859">
            <v>20.43</v>
          </cell>
          <cell r="G3859">
            <v>177.53</v>
          </cell>
        </row>
        <row r="3860">
          <cell r="B3860">
            <v>105196</v>
          </cell>
          <cell r="C3860" t="str">
            <v>CURVA 45 GRAUS, EM FERRO GALVANIZADO, FÊMEA, CONEXÃO ROSQUEADA, DN 65 MM (2 1/2"), INSTALADO EM RESERVAÇÃO PREDIAL DE ÁGUA - FORNECIMENTO E INSTALAÇÃO. AF_04/2024</v>
          </cell>
          <cell r="D3860" t="str">
            <v>UN</v>
          </cell>
          <cell r="E3860">
            <v>233.79</v>
          </cell>
          <cell r="F3860">
            <v>23.85</v>
          </cell>
          <cell r="G3860">
            <v>257.64</v>
          </cell>
        </row>
        <row r="3861">
          <cell r="B3861">
            <v>105198</v>
          </cell>
          <cell r="C3861" t="str">
            <v>CURVA 45 GRAUS, EM FERRO GALVANIZADO, FÊMEA, CONEXÃO ROSQUEADA, DN 80 MM (3"), INSTALADO EM RESERVAÇÃO PREDIAL DE ÁGUA - FORNECIMENTO E INSTALAÇÃO. AF_04/2024</v>
          </cell>
          <cell r="D3861" t="str">
            <v>UN</v>
          </cell>
          <cell r="E3861">
            <v>337.15</v>
          </cell>
          <cell r="F3861">
            <v>28.16</v>
          </cell>
          <cell r="G3861">
            <v>365.31</v>
          </cell>
        </row>
        <row r="3862">
          <cell r="B3862">
            <v>105200</v>
          </cell>
          <cell r="C3862" t="str">
            <v>CURVA 45 GRAUS, EM FERRO GALVANIZADO, MACHO/FÊMEA, CONEXÃO ROSQUEADA, DN 50 MM (2"), INSTALADO EM RESERVAÇÃO PREDIAL DE ÁGUA - FORNECIMENTO E INSTALAÇÃO. AF_04/2024</v>
          </cell>
          <cell r="D3862" t="str">
            <v>UN</v>
          </cell>
          <cell r="E3862">
            <v>119.72</v>
          </cell>
          <cell r="F3862">
            <v>20.43</v>
          </cell>
          <cell r="G3862">
            <v>140.15</v>
          </cell>
        </row>
        <row r="3863">
          <cell r="B3863">
            <v>105199</v>
          </cell>
          <cell r="C3863" t="str">
            <v>CURVA 45 GRAUS, EM FERRO GALVANIZADO, MACHO/FÊMEA, CONEXÃO ROSQUEADA, DN 65 MM (2 1/2"), INSTALADO EM RESERVAÇÃO PREDIAL DE ÁGUA - FORNECIMENTO E INSTALAÇÃO. AF_04/2024</v>
          </cell>
          <cell r="D3863" t="str">
            <v>UN</v>
          </cell>
          <cell r="E3863">
            <v>210.35</v>
          </cell>
          <cell r="F3863">
            <v>23.86</v>
          </cell>
          <cell r="G3863">
            <v>234.21</v>
          </cell>
        </row>
        <row r="3864">
          <cell r="B3864">
            <v>105201</v>
          </cell>
          <cell r="C3864" t="str">
            <v>CURVA 45 GRAUS, EM FERRO GALVANIZADO, MACHO/FÊMEA, CONEXÃO ROSQUEADA, DN 80 MM (3"), INSTALADO EM RESERVAÇÃO PREDIAL DE ÁGUA - FORNECIMENTO E INSTALAÇÃO. AF_04/2024</v>
          </cell>
          <cell r="D3864" t="str">
            <v>UN</v>
          </cell>
          <cell r="E3864">
            <v>292.24</v>
          </cell>
          <cell r="F3864">
            <v>28.16</v>
          </cell>
          <cell r="G3864">
            <v>320.4</v>
          </cell>
        </row>
        <row r="3865">
          <cell r="B3865">
            <v>94741</v>
          </cell>
          <cell r="C3865" t="str">
            <v>CURVA 90 GRAUS, CPVC, SOLDÁVEL, DN 22 MM, INSTALADO EM RESERVAÇÃO PREDIAL DE ÁGUA - FORNECIMENTO E INSTALAÇÃO. AF_04/2024</v>
          </cell>
          <cell r="D3865" t="str">
            <v>UN</v>
          </cell>
          <cell r="E3865">
            <v>12</v>
          </cell>
          <cell r="F3865">
            <v>2.21</v>
          </cell>
          <cell r="G3865">
            <v>14.21</v>
          </cell>
        </row>
        <row r="3866">
          <cell r="B3866">
            <v>94743</v>
          </cell>
          <cell r="C3866" t="str">
            <v>CURVA 90 GRAUS, CPVC, SOLDÁVEL, DN 28 MM, INSTALADO EM RESERVAÇÃO PREDIAL DE ÁGUA - FORNECIMENTO E INSTALAÇÃO. AF_04/2024</v>
          </cell>
          <cell r="D3866" t="str">
            <v>UN</v>
          </cell>
          <cell r="E3866">
            <v>20.33</v>
          </cell>
          <cell r="F3866">
            <v>2.8</v>
          </cell>
          <cell r="G3866">
            <v>23.13</v>
          </cell>
        </row>
        <row r="3867">
          <cell r="B3867">
            <v>105209</v>
          </cell>
          <cell r="C3867" t="str">
            <v>CURVA 90 GRAUS, EM FERRO GALVANIZADO, CONEXÃO ROSQUEADA, DN 50 MM (2"), INSTALADO EM RESERVAÇÃO PREDIAL DE ÁGUA - FORNECIMENTO E INSTALAÇÃO. AF_04/2024</v>
          </cell>
          <cell r="D3867" t="str">
            <v>UN</v>
          </cell>
          <cell r="E3867">
            <v>151.51</v>
          </cell>
          <cell r="F3867">
            <v>20.42</v>
          </cell>
          <cell r="G3867">
            <v>171.93</v>
          </cell>
        </row>
        <row r="3868">
          <cell r="B3868">
            <v>105208</v>
          </cell>
          <cell r="C3868" t="str">
            <v>CURVA 90 GRAUS, EM FERRO GALVANIZADO, CONEXÃO ROSQUEADA, DN 65 MM (2 1/2"), INSTALADO EM RESERVAÇÃO PREDIAL DE ÁGUA - FORNECIMENTO E INSTALAÇÃO. AF_04/2024</v>
          </cell>
          <cell r="D3868" t="str">
            <v>UN</v>
          </cell>
          <cell r="E3868">
            <v>329.29</v>
          </cell>
          <cell r="F3868">
            <v>23.87</v>
          </cell>
          <cell r="G3868">
            <v>353.16</v>
          </cell>
        </row>
        <row r="3869">
          <cell r="B3869">
            <v>105210</v>
          </cell>
          <cell r="C3869" t="str">
            <v>CURVA 90 GRAUS, EM FERRO GALVANIZADO, CONEXÃO ROSQUEADA, DN 80 MM (3"), INSTALADO EM RESERVAÇÃO PREDIAL DE ÁGUA - FORNECIMENTO E INSTALAÇÃO. AF_04/2024</v>
          </cell>
          <cell r="D3869" t="str">
            <v>UN</v>
          </cell>
          <cell r="E3869">
            <v>427.61</v>
          </cell>
          <cell r="F3869">
            <v>28.16</v>
          </cell>
          <cell r="G3869">
            <v>455.77</v>
          </cell>
        </row>
        <row r="3870">
          <cell r="B3870">
            <v>105203</v>
          </cell>
          <cell r="C3870" t="str">
            <v>CURVA 90 GRAUS, EM FERRO GALVANIZADO, FÊMEA, CONEXÃO ROSQUEADA, DN 50 MM (2"), INSTALADO EM RESERVAÇÃO PREDIAL DE ÁGUA - FORNECIMENTO E INSTALAÇÃO. AF_04/2024</v>
          </cell>
          <cell r="D3870" t="str">
            <v>UN</v>
          </cell>
          <cell r="E3870">
            <v>156.32</v>
          </cell>
          <cell r="F3870">
            <v>20.43</v>
          </cell>
          <cell r="G3870">
            <v>176.75</v>
          </cell>
        </row>
        <row r="3871">
          <cell r="B3871">
            <v>105202</v>
          </cell>
          <cell r="C3871" t="str">
            <v>CURVA 90 GRAUS, EM FERRO GALVANIZADO, FÊMEA, CONEXÃO ROSQUEADA, DN 65 MM (2 1/2"), INSTALADO EM RESERVAÇÃO PREDIAL DE ÁGUA - FORNECIMENTO E INSTALAÇÃO. AF_04/2024</v>
          </cell>
          <cell r="D3871" t="str">
            <v>UN</v>
          </cell>
          <cell r="E3871">
            <v>266.39</v>
          </cell>
          <cell r="F3871">
            <v>23.85</v>
          </cell>
          <cell r="G3871">
            <v>290.24</v>
          </cell>
        </row>
        <row r="3872">
          <cell r="B3872">
            <v>105204</v>
          </cell>
          <cell r="C3872" t="str">
            <v>CURVA 90 GRAUS, EM FERRO GALVANIZADO, FÊMEA, CONEXÃO ROSQUEADA, DN 80 (3"), INSTALADO EM RESERVAÇÃO PREDIAL DE ÁGUA - FORNECIMENTO E INSTALAÇÃO. AF_04/2024</v>
          </cell>
          <cell r="D3872" t="str">
            <v>UN</v>
          </cell>
          <cell r="E3872">
            <v>357.8</v>
          </cell>
          <cell r="F3872">
            <v>28.17</v>
          </cell>
          <cell r="G3872">
            <v>385.97</v>
          </cell>
        </row>
        <row r="3873">
          <cell r="B3873">
            <v>105206</v>
          </cell>
          <cell r="C3873" t="str">
            <v>CURVA 90 GRAUS, EM FERRO GALVANIZADO, MACHO/FÊMEA, CONEXÃO ROSQUEADA, DN 50 MM (2"), INSTALADO EM RESERVAÇÃO PREDIAL DE ÁGUA - FORNECIMENTO E INSTALAÇÃO. AF_04/2024</v>
          </cell>
          <cell r="D3873" t="str">
            <v>UN</v>
          </cell>
          <cell r="E3873">
            <v>148.02</v>
          </cell>
          <cell r="F3873">
            <v>20.43</v>
          </cell>
          <cell r="G3873">
            <v>168.45</v>
          </cell>
        </row>
        <row r="3874">
          <cell r="B3874">
            <v>105205</v>
          </cell>
          <cell r="C3874" t="str">
            <v>CURVA 90 GRAUS, EM FERRO GALVANIZADO, MACHO/FÊMEA, CONEXÃO ROSQUEADA, DN 65 MM (2 1/2"), INSTALADO EM RESERVAÇÃO PREDIAL DE ÁGUA - FORNECIMENTO E INSTALAÇÃO. AF_04/2024</v>
          </cell>
          <cell r="D3874" t="str">
            <v>UN</v>
          </cell>
          <cell r="E3874">
            <v>244.27</v>
          </cell>
          <cell r="F3874">
            <v>23.86</v>
          </cell>
          <cell r="G3874">
            <v>268.13</v>
          </cell>
        </row>
        <row r="3875">
          <cell r="B3875">
            <v>105207</v>
          </cell>
          <cell r="C3875" t="str">
            <v>CURVA 90 GRAUS, EM FERRO GALVANIZADO, MACHO/FÊMEA, CONEXÃO ROSQUEADA, DN 80 MM (3"), INSTALADO EM RESERVAÇÃO PREDIAL DE ÁGUA - FORNECIMENTO E INSTALAÇÃO. AF_04/2024</v>
          </cell>
          <cell r="D3875" t="str">
            <v>UN</v>
          </cell>
          <cell r="E3875">
            <v>346.76</v>
          </cell>
          <cell r="F3875">
            <v>28.15</v>
          </cell>
          <cell r="G3875">
            <v>374.91</v>
          </cell>
        </row>
        <row r="3876">
          <cell r="B3876">
            <v>94673</v>
          </cell>
          <cell r="C3876" t="str">
            <v>CURVA 90 GRAUS, PVC, SOLDÁVEL, DN  25 MM, INSTALADO EM RESERVAÇÃO PREDIAL DE ÁGUA - FORNECIMENTO E INSTALAÇÃO. AF_04/2024</v>
          </cell>
          <cell r="D3876" t="str">
            <v>UN</v>
          </cell>
          <cell r="E3876">
            <v>4.71</v>
          </cell>
          <cell r="F3876">
            <v>2.48</v>
          </cell>
          <cell r="G3876">
            <v>7.19</v>
          </cell>
        </row>
        <row r="3877">
          <cell r="B3877">
            <v>94687</v>
          </cell>
          <cell r="C3877" t="str">
            <v>CURVA 90 GRAUS, PVC, SOLDÁVEL, DN 110 MM, INSTALADO EM RESERVAÇÃO PREDIAL DE ÁGUA - FORNECIMENTO E INSTALAÇÃO. AF_04/2024</v>
          </cell>
          <cell r="D3877" t="str">
            <v>UN</v>
          </cell>
          <cell r="E3877">
            <v>174.71</v>
          </cell>
          <cell r="F3877">
            <v>24.45</v>
          </cell>
          <cell r="G3877">
            <v>199.16</v>
          </cell>
        </row>
        <row r="3878">
          <cell r="B3878">
            <v>94675</v>
          </cell>
          <cell r="C3878" t="str">
            <v>CURVA 90 GRAUS, PVC, SOLDÁVEL, DN 32 MM, INSTALADO EM RESERVAÇÃO PREDIAL DE ÁGUA - FORNECIMENTO E INSTALAÇÃO. AF_04/2024</v>
          </cell>
          <cell r="D3878" t="str">
            <v>UN</v>
          </cell>
          <cell r="E3878">
            <v>8.37</v>
          </cell>
          <cell r="F3878">
            <v>3.24</v>
          </cell>
          <cell r="G3878">
            <v>11.61</v>
          </cell>
        </row>
        <row r="3879">
          <cell r="B3879">
            <v>94677</v>
          </cell>
          <cell r="C3879" t="str">
            <v>CURVA 90 GRAUS, PVC, SOLDÁVEL, DN 40 MM, INSTALADO EM RESERVAÇÃO PREDIAL DE ÁGUA - FORNECIMENTO E INSTALAÇÃO. AF_04/2024</v>
          </cell>
          <cell r="D3879" t="str">
            <v>UN</v>
          </cell>
          <cell r="E3879">
            <v>13.93</v>
          </cell>
          <cell r="F3879">
            <v>4.36</v>
          </cell>
          <cell r="G3879">
            <v>18.29</v>
          </cell>
        </row>
        <row r="3880">
          <cell r="B3880">
            <v>94679</v>
          </cell>
          <cell r="C3880" t="str">
            <v>CURVA 90 GRAUS, PVC, SOLDÁVEL, DN 50 MM, INSTALADO EM RESERVAÇÃO PREDIAL DE ÁGUA - FORNECIMENTO E INSTALAÇÃO. AF_04/2024</v>
          </cell>
          <cell r="D3880" t="str">
            <v>UN</v>
          </cell>
          <cell r="E3880">
            <v>16.49</v>
          </cell>
          <cell r="F3880">
            <v>6.08</v>
          </cell>
          <cell r="G3880">
            <v>22.57</v>
          </cell>
        </row>
        <row r="3881">
          <cell r="B3881">
            <v>94681</v>
          </cell>
          <cell r="C3881" t="str">
            <v>CURVA 90 GRAUS, PVC, SOLDÁVEL, DN 60 MM, INSTALADO EM RESERVAÇÃO PREDIAL DE ÁGUA - FORNECIMENTO E INSTALAÇÃO. AF_04/2024</v>
          </cell>
          <cell r="D3881" t="str">
            <v>UN</v>
          </cell>
          <cell r="E3881">
            <v>36.09</v>
          </cell>
          <cell r="F3881">
            <v>8.19</v>
          </cell>
          <cell r="G3881">
            <v>44.28</v>
          </cell>
        </row>
        <row r="3882">
          <cell r="B3882">
            <v>94683</v>
          </cell>
          <cell r="C3882" t="str">
            <v>CURVA 90 GRAUS, PVC, SOLDÁVEL, DN 75 MM, INSTALADO EM RESERVAÇÃO PREDIAL DE ÁGUA - FORNECIMENTO E INSTALAÇÃO. AF_04/2024</v>
          </cell>
          <cell r="D3882" t="str">
            <v>UN</v>
          </cell>
          <cell r="E3882">
            <v>55.07</v>
          </cell>
          <cell r="F3882">
            <v>12.06</v>
          </cell>
          <cell r="G3882">
            <v>67.13</v>
          </cell>
        </row>
        <row r="3883">
          <cell r="B3883">
            <v>94685</v>
          </cell>
          <cell r="C3883" t="str">
            <v>CURVA 90 GRAUS, PVC, SOLDÁVEL, DN 85 MM, INSTALADO EM RESERVAÇÃO PREDIAL DE ÁGUA - FORNECIMENTO E INSTALAÇÃO. AF_04/2024</v>
          </cell>
          <cell r="D3883" t="str">
            <v>UN</v>
          </cell>
          <cell r="E3883">
            <v>70.21</v>
          </cell>
          <cell r="F3883">
            <v>15.13</v>
          </cell>
          <cell r="G3883">
            <v>85.34</v>
          </cell>
        </row>
        <row r="3884">
          <cell r="B3884">
            <v>94615</v>
          </cell>
          <cell r="C3884" t="str">
            <v>CURVA EM COBRE, DN 54 MM, 45 GRAUS, SEM ANEL DE SOLDA, BOLSA X BOLSA, INSTALADO EM RESERVAÇÃO PREDIAL DE ÁGUA - FORNECIMENTO E INSTALAÇÃO. AF_04/2024</v>
          </cell>
          <cell r="D3884" t="str">
            <v>UN</v>
          </cell>
          <cell r="E3884">
            <v>139.49</v>
          </cell>
          <cell r="F3884">
            <v>26.56</v>
          </cell>
          <cell r="G3884">
            <v>166.05</v>
          </cell>
        </row>
        <row r="3885">
          <cell r="B3885">
            <v>94617</v>
          </cell>
          <cell r="C3885" t="str">
            <v>CURVA EM COBRE, DN 66 MM, 45 GRAUS, SEM ANEL DE SOLDA, BOLSA X BOLSA, INSTALADO EM RESERVAÇÃO PREDIAL DE ÁGUA - FORNECIMENTO E INSTALAÇÃO. AF_04/2024</v>
          </cell>
          <cell r="D3885" t="str">
            <v>UN</v>
          </cell>
          <cell r="E3885">
            <v>308.41</v>
          </cell>
          <cell r="F3885">
            <v>27.73</v>
          </cell>
          <cell r="G3885">
            <v>336.14</v>
          </cell>
        </row>
        <row r="3886">
          <cell r="B3886">
            <v>105147</v>
          </cell>
          <cell r="C3886" t="str">
            <v>CURVA PPR 90 GRAUS, DN 20 MM, INSTALADO EM RESERVAÇÃO PREDIAL DE ÁGUA - FORNECIMENTO E INSTALAÇÃO. AF_04/2024</v>
          </cell>
          <cell r="D3886" t="str">
            <v>UN</v>
          </cell>
          <cell r="E3886">
            <v>14.55</v>
          </cell>
          <cell r="F3886">
            <v>4.37</v>
          </cell>
          <cell r="G3886">
            <v>18.92</v>
          </cell>
        </row>
        <row r="3887">
          <cell r="B3887">
            <v>105148</v>
          </cell>
          <cell r="C3887" t="str">
            <v>CURVA PPR 90 GRAUS, DN 25 MM, INSTALADO EM RESERVAÇÃO PREDIAL DE ÁGUA - FORNECIMENTO E INSTALAÇÃO. AF_04/2024</v>
          </cell>
          <cell r="D3887" t="str">
            <v>UN</v>
          </cell>
          <cell r="E3887">
            <v>22.49</v>
          </cell>
          <cell r="F3887">
            <v>4.8</v>
          </cell>
          <cell r="G3887">
            <v>27.29</v>
          </cell>
        </row>
        <row r="3888">
          <cell r="B3888">
            <v>105154</v>
          </cell>
          <cell r="C3888" t="str">
            <v>CURVA PVC 45 GRAUS, SOLDÁVEL, DN 25 MM, INSTALADO EM RESERVAÇÃO PREDIAL DE ÁGUA - FORNECIMENTO E INSTALAÇÃO. AF_04/2024</v>
          </cell>
          <cell r="D3888" t="str">
            <v>UN</v>
          </cell>
          <cell r="E3888">
            <v>4.26</v>
          </cell>
          <cell r="F3888">
            <v>2.49</v>
          </cell>
          <cell r="G3888">
            <v>6.75</v>
          </cell>
        </row>
        <row r="3889">
          <cell r="B3889">
            <v>105155</v>
          </cell>
          <cell r="C3889" t="str">
            <v>CURVA PVC 45 GRAUS, SOLDÁVEL, DN 32 MM, INSTALADO EM RESERVAÇÃO PREDIAL DE ÁGUA - FORNECIMENTO E INSTALAÇÃO. AF_04/2024</v>
          </cell>
          <cell r="D3889" t="str">
            <v>UN</v>
          </cell>
          <cell r="E3889">
            <v>6.68</v>
          </cell>
          <cell r="F3889">
            <v>3.25</v>
          </cell>
          <cell r="G3889">
            <v>9.93</v>
          </cell>
        </row>
        <row r="3890">
          <cell r="B3890">
            <v>105156</v>
          </cell>
          <cell r="C3890" t="str">
            <v>CURVA PVC 45 GRAUS, SOLDÁVEL, DN 40 MM, INSTALADO EM RESERVAÇÃO PREDIAL DE ÁGUA - FORNECIMENTO E INSTALAÇÃO. AF_04/2024</v>
          </cell>
          <cell r="D3890" t="str">
            <v>UN</v>
          </cell>
          <cell r="E3890">
            <v>8.37</v>
          </cell>
          <cell r="F3890">
            <v>4.36</v>
          </cell>
          <cell r="G3890">
            <v>12.73</v>
          </cell>
        </row>
        <row r="3891">
          <cell r="B3891">
            <v>105157</v>
          </cell>
          <cell r="C3891" t="str">
            <v>CURVA PVC 45 GRAUS, SOLDÁVEL, DN 50 MM, INSTALADO EM RESERVAÇÃO PREDIAL DE ÁGUA - FORNECIMENTO E INSTALAÇÃO. AF_04/2024</v>
          </cell>
          <cell r="D3891" t="str">
            <v>UN</v>
          </cell>
          <cell r="E3891">
            <v>13.3</v>
          </cell>
          <cell r="F3891">
            <v>6.09</v>
          </cell>
          <cell r="G3891">
            <v>19.39</v>
          </cell>
        </row>
        <row r="3892">
          <cell r="B3892">
            <v>105158</v>
          </cell>
          <cell r="C3892" t="str">
            <v>CURVA PVC 45 GRAUS, SOLDÁVEL, DN 60 MM, INSTALADO EM RESERVAÇÃO PREDIAL DE ÁGUA - FORNECIMENTO E INSTALAÇÃO. AF_04/2024</v>
          </cell>
          <cell r="D3892" t="str">
            <v>UN</v>
          </cell>
          <cell r="E3892">
            <v>19.98</v>
          </cell>
          <cell r="F3892">
            <v>8.18</v>
          </cell>
          <cell r="G3892">
            <v>28.16</v>
          </cell>
        </row>
        <row r="3893">
          <cell r="B3893">
            <v>105159</v>
          </cell>
          <cell r="C3893" t="str">
            <v>CURVA PVC 45 GRAUS, SOLDÁVEL, DN 75 MM, INSTALADO EM RESERVAÇÃO PREDIAL DE ÁGUA - FORNECIMENTO E INSTALAÇÃO. AF_04/2024</v>
          </cell>
          <cell r="D3893" t="str">
            <v>UN</v>
          </cell>
          <cell r="E3893">
            <v>37.05</v>
          </cell>
          <cell r="F3893">
            <v>12.05</v>
          </cell>
          <cell r="G3893">
            <v>49.1</v>
          </cell>
        </row>
        <row r="3894">
          <cell r="B3894">
            <v>105160</v>
          </cell>
          <cell r="C3894" t="str">
            <v>CURVA PVC 45 GRAUS, SOLDÁVEL, DN 85 MM, INSTALADO EM RESERVAÇÃO PREDIAL DE ÁGUA - FORNECIMENTO E INSTALAÇÃO. AF_04/2024</v>
          </cell>
          <cell r="D3894" t="str">
            <v>UN</v>
          </cell>
          <cell r="E3894">
            <v>45.54</v>
          </cell>
          <cell r="F3894">
            <v>15.13</v>
          </cell>
          <cell r="G3894">
            <v>60.67</v>
          </cell>
        </row>
        <row r="3895">
          <cell r="B3895">
            <v>94672</v>
          </cell>
          <cell r="C3895" t="str">
            <v>JOELHO 90 GRAUS COM BUCHA DE LATÃO, PVC, SOLDÁVEL, DN  25 MM X 3/4", INSTALADO EM RESERVAÇÃO PREDIAL DE ÁGUA - FORNECIMENTO E INSTALAÇÃO. AF_04/2024</v>
          </cell>
          <cell r="D3895" t="str">
            <v>UN</v>
          </cell>
          <cell r="E3895">
            <v>3.72</v>
          </cell>
          <cell r="F3895">
            <v>2.49</v>
          </cell>
          <cell r="G3895">
            <v>6.21</v>
          </cell>
        </row>
        <row r="3896">
          <cell r="B3896">
            <v>94754</v>
          </cell>
          <cell r="C3896" t="str">
            <v>JOELHO 90 GRAUS, CPVC, SOLDÁVEL, DN 114 MM, INSTALADO EM RESERVAÇÃO PREDIAL DE ÁGUA - FORNECIMENTO E INSTALAÇÃO. AF_04/2024</v>
          </cell>
          <cell r="D3896" t="str">
            <v>UN</v>
          </cell>
          <cell r="E3896">
            <v>289.38</v>
          </cell>
          <cell r="F3896">
            <v>26.15</v>
          </cell>
          <cell r="G3896">
            <v>315.53</v>
          </cell>
        </row>
        <row r="3897">
          <cell r="B3897">
            <v>94740</v>
          </cell>
          <cell r="C3897" t="str">
            <v>JOELHO 90 GRAUS, CPVC, SOLDÁVEL, DN 22 MM, INSTALADO EM RESERVAÇÃO PREDIAL DE ÁGUA - FORNECIMENTO E INSTALAÇÃO. AF_04/2024</v>
          </cell>
          <cell r="D3897" t="str">
            <v>UN</v>
          </cell>
          <cell r="E3897">
            <v>8.78</v>
          </cell>
          <cell r="F3897">
            <v>2.21</v>
          </cell>
          <cell r="G3897">
            <v>10.99</v>
          </cell>
        </row>
        <row r="3898">
          <cell r="B3898">
            <v>94742</v>
          </cell>
          <cell r="C3898" t="str">
            <v>JOELHO 90 GRAUS, CPVC, SOLDÁVEL, DN 28 MM, INSTALADO EM RESERVAÇÃO PREDIAL DE ÁGUA - FORNECIMENTO E INSTALAÇÃO. AF_04/2024</v>
          </cell>
          <cell r="D3898" t="str">
            <v>UN</v>
          </cell>
          <cell r="E3898">
            <v>15.48</v>
          </cell>
          <cell r="F3898">
            <v>2.8</v>
          </cell>
          <cell r="G3898">
            <v>18.28</v>
          </cell>
        </row>
        <row r="3899">
          <cell r="B3899">
            <v>94744</v>
          </cell>
          <cell r="C3899" t="str">
            <v>JOELHO 90 GRAUS, CPVC, SOLDÁVEL, DN 35 MM, INSTALADO EM RESERVAÇÃO PREDIAL DE ÁGUA - FORNECIMENTO E INSTALAÇÃO. AF_04/2024</v>
          </cell>
          <cell r="D3899" t="str">
            <v>UN</v>
          </cell>
          <cell r="E3899">
            <v>25.18</v>
          </cell>
          <cell r="F3899">
            <v>3.63</v>
          </cell>
          <cell r="G3899">
            <v>28.81</v>
          </cell>
        </row>
        <row r="3900">
          <cell r="B3900">
            <v>94746</v>
          </cell>
          <cell r="C3900" t="str">
            <v>JOELHO 90 GRAUS, CPVC, SOLDÁVEL, DN 42 MM, INSTALADO EM RESERVAÇÃO PREDIAL DE ÁGUA - FORNECIMENTO E INSTALAÇÃO. AF_04/2024</v>
          </cell>
          <cell r="D3900" t="str">
            <v>UN</v>
          </cell>
          <cell r="E3900">
            <v>36.67</v>
          </cell>
          <cell r="F3900">
            <v>4.67</v>
          </cell>
          <cell r="G3900">
            <v>41.34</v>
          </cell>
        </row>
        <row r="3901">
          <cell r="B3901">
            <v>94748</v>
          </cell>
          <cell r="C3901" t="str">
            <v>JOELHO 90 GRAUS, CPVC, SOLDÁVEL, DN 54 MM, INSTALADO EM RESERVAÇÃO PREDIAL DE ÁGUA - FORNECIMENTO E INSTALAÇÃO. AF_04/2024</v>
          </cell>
          <cell r="D3901" t="str">
            <v>UN</v>
          </cell>
          <cell r="E3901">
            <v>83.77</v>
          </cell>
          <cell r="F3901">
            <v>6.88</v>
          </cell>
          <cell r="G3901">
            <v>90.65</v>
          </cell>
        </row>
        <row r="3902">
          <cell r="B3902">
            <v>94750</v>
          </cell>
          <cell r="C3902" t="str">
            <v>JOELHO 90 GRAUS, CPVC, SOLDÁVEL, DN 73 MM, INSTALADO EM RESERVAÇÃO PREDIAL DE ÁGUA - FORNECIMENTO E INSTALAÇÃO. AF_04/2024</v>
          </cell>
          <cell r="D3902" t="str">
            <v>UN</v>
          </cell>
          <cell r="E3902">
            <v>171.54</v>
          </cell>
          <cell r="F3902">
            <v>11.49</v>
          </cell>
          <cell r="G3902">
            <v>183.03</v>
          </cell>
        </row>
        <row r="3903">
          <cell r="B3903">
            <v>94752</v>
          </cell>
          <cell r="C3903" t="str">
            <v>JOELHO 90 GRAUS, CPVC, SOLDÁVEL, DN 89 MM, INSTALADO EM RESERVAÇÃO PREDIAL DE ÁGUA - FORNECIMENTO E INSTALAÇÃO. AF_04/2024</v>
          </cell>
          <cell r="D3903" t="str">
            <v>UN</v>
          </cell>
          <cell r="E3903">
            <v>203.69</v>
          </cell>
          <cell r="F3903">
            <v>16.46</v>
          </cell>
          <cell r="G3903">
            <v>220.15</v>
          </cell>
        </row>
        <row r="3904">
          <cell r="B3904">
            <v>96755</v>
          </cell>
          <cell r="C3904" t="str">
            <v>JOELHO 90 GRAUS, PPR, DN 110 MM, INSTALADO EM RESERVAÇÃO PREDIAL DE ÁGUA - FORNECIMENTO E INSTALAÇÃO. AF_04/2024</v>
          </cell>
          <cell r="D3904" t="str">
            <v>UN</v>
          </cell>
          <cell r="E3904">
            <v>387.22</v>
          </cell>
          <cell r="F3904">
            <v>26.78</v>
          </cell>
          <cell r="G3904">
            <v>414</v>
          </cell>
        </row>
        <row r="3905">
          <cell r="B3905">
            <v>96747</v>
          </cell>
          <cell r="C3905" t="str">
            <v>JOELHO 90 GRAUS, PPR, DN 20 MM, INSTALADO EM RESERVAÇÃO PREDIAL DE ÁGUA - FORNECIMENTO E INSTALAÇÃO. AF_04/2024</v>
          </cell>
          <cell r="D3905" t="str">
            <v>UN</v>
          </cell>
          <cell r="E3905">
            <v>4.13</v>
          </cell>
          <cell r="F3905">
            <v>4.38</v>
          </cell>
          <cell r="G3905">
            <v>8.51</v>
          </cell>
        </row>
        <row r="3906">
          <cell r="B3906">
            <v>96748</v>
          </cell>
          <cell r="C3906" t="str">
            <v>JOELHO 90 GRAUS, PPR, DN 25 MM, INSTALADO EM RESERVAÇÃO PREDIAL DE ÁGUA - FORNECIMENTO E INSTALAÇÃO. AF_04/2024</v>
          </cell>
          <cell r="D3906" t="str">
            <v>UN</v>
          </cell>
          <cell r="E3906">
            <v>5.11</v>
          </cell>
          <cell r="F3906">
            <v>4.8</v>
          </cell>
          <cell r="G3906">
            <v>9.91</v>
          </cell>
        </row>
        <row r="3907">
          <cell r="B3907">
            <v>96749</v>
          </cell>
          <cell r="C3907" t="str">
            <v>JOELHO 90 GRAUS, PPR, DN 32 MM, INSTALADO EM RESERVAÇÃO PREDIAL DE ÁGUA - FORNECIMENTO E INSTALAÇÃO. AF_04/2024</v>
          </cell>
          <cell r="D3907" t="str">
            <v>UN</v>
          </cell>
          <cell r="E3907">
            <v>7.07</v>
          </cell>
          <cell r="F3907">
            <v>5.57</v>
          </cell>
          <cell r="G3907">
            <v>12.64</v>
          </cell>
        </row>
        <row r="3908">
          <cell r="B3908">
            <v>96750</v>
          </cell>
          <cell r="C3908" t="str">
            <v>JOELHO 90 GRAUS, PPR, DN 40 MM, INSTALADO EM RESERVAÇÃO PREDIAL DE ÁGUA - FORNECIMENTO E INSTALAÇÃO. AF_04/2024</v>
          </cell>
          <cell r="D3908" t="str">
            <v>UN</v>
          </cell>
          <cell r="E3908">
            <v>13.55</v>
          </cell>
          <cell r="F3908">
            <v>6.66</v>
          </cell>
          <cell r="G3908">
            <v>20.21</v>
          </cell>
        </row>
        <row r="3909">
          <cell r="B3909">
            <v>96751</v>
          </cell>
          <cell r="C3909" t="str">
            <v>JOELHO 90 GRAUS, PPR, DN 50 MM, INSTALADO EM RESERVAÇÃO PREDIAL DE ÁGUA - FORNECIMENTO E INSTALAÇÃO. AF_04/2024</v>
          </cell>
          <cell r="D3909" t="str">
            <v>UN</v>
          </cell>
          <cell r="E3909">
            <v>21.35</v>
          </cell>
          <cell r="F3909">
            <v>8.4</v>
          </cell>
          <cell r="G3909">
            <v>29.75</v>
          </cell>
        </row>
        <row r="3910">
          <cell r="B3910">
            <v>96752</v>
          </cell>
          <cell r="C3910" t="str">
            <v>JOELHO 90 GRAUS, PPR, DN 63 MM, INSTALADO EM RESERVAÇÃO PREDIAL DE ÁGUA - FORNECIMENTO E INSTALAÇÃO. AF_04/2024</v>
          </cell>
          <cell r="D3910" t="str">
            <v>UN</v>
          </cell>
          <cell r="E3910">
            <v>33.65</v>
          </cell>
          <cell r="F3910">
            <v>11.2</v>
          </cell>
          <cell r="G3910">
            <v>44.85</v>
          </cell>
        </row>
        <row r="3911">
          <cell r="B3911">
            <v>96753</v>
          </cell>
          <cell r="C3911" t="str">
            <v>JOELHO 90 GRAUS, PPR, DN 75 MM, INSTALADO EM RESERVAÇÃO PREDIAL DE ÁGUA - FORNECIMENTO E INSTALAÇÃO. AF_04/2024</v>
          </cell>
          <cell r="D3911" t="str">
            <v>UN</v>
          </cell>
          <cell r="E3911">
            <v>90.32</v>
          </cell>
          <cell r="F3911">
            <v>14.37</v>
          </cell>
          <cell r="G3911">
            <v>104.69</v>
          </cell>
        </row>
        <row r="3912">
          <cell r="B3912">
            <v>96754</v>
          </cell>
          <cell r="C3912" t="str">
            <v>JOELHO 90 GRAUS, PPR, DN 90 MM, INSTALADO EM RESERVAÇÃO PREDIAL DE ÁGUA - FORNECIMENTO E INSTALAÇÃO. AF_04/2024</v>
          </cell>
          <cell r="D3912" t="str">
            <v>UN</v>
          </cell>
          <cell r="E3912">
            <v>115.1</v>
          </cell>
          <cell r="F3912">
            <v>19.11</v>
          </cell>
          <cell r="G3912">
            <v>134.21</v>
          </cell>
        </row>
        <row r="3913">
          <cell r="B3913">
            <v>94686</v>
          </cell>
          <cell r="C3913" t="str">
            <v>JOELHO 90 GRAUS, PVC, SOLDÁVEL, DN 110 MM INSTALADO EM RESERVAÇÃO PREDIAL DE ÁGUA - FORNECIMENTO E INSTALAÇÃO. AF_04/2024</v>
          </cell>
          <cell r="D3913" t="str">
            <v>UN</v>
          </cell>
          <cell r="E3913">
            <v>194.29</v>
          </cell>
          <cell r="F3913">
            <v>24.45</v>
          </cell>
          <cell r="G3913">
            <v>218.74</v>
          </cell>
        </row>
        <row r="3914">
          <cell r="B3914">
            <v>94674</v>
          </cell>
          <cell r="C3914" t="str">
            <v>JOELHO 90 GRAUS, PVC, SOLDÁVEL, DN 32 MM INSTALADO EM RESERVAÇÃO PREDIAL DE ÁGUA - FORNECIMENTO E INSTALAÇÃO. AF_04/2024</v>
          </cell>
          <cell r="D3914" t="str">
            <v>UN</v>
          </cell>
          <cell r="E3914">
            <v>4.96</v>
          </cell>
          <cell r="F3914">
            <v>3.25</v>
          </cell>
          <cell r="G3914">
            <v>8.21</v>
          </cell>
        </row>
        <row r="3915">
          <cell r="B3915">
            <v>94676</v>
          </cell>
          <cell r="C3915" t="str">
            <v>JOELHO 90 GRAUS, PVC, SOLDÁVEL, DN 40 MM INSTALADO EM RESERVAÇÃO PREDIAL DE ÁGUA - FORNECIMENTO E INSTALAÇÃO. AF_04/2024</v>
          </cell>
          <cell r="D3915" t="str">
            <v>UN</v>
          </cell>
          <cell r="E3915">
            <v>8.77</v>
          </cell>
          <cell r="F3915">
            <v>4.36</v>
          </cell>
          <cell r="G3915">
            <v>13.13</v>
          </cell>
        </row>
        <row r="3916">
          <cell r="B3916">
            <v>94678</v>
          </cell>
          <cell r="C3916" t="str">
            <v>JOELHO 90 GRAUS, PVC, SOLDÁVEL, DN 50 MM INSTALADO EM RESERVAÇÃO PREDIAL DE ÁGUA - FORNECIMENTO E INSTALAÇÃO. AF_04/2024</v>
          </cell>
          <cell r="D3916" t="str">
            <v>UN</v>
          </cell>
          <cell r="E3916">
            <v>9.7</v>
          </cell>
          <cell r="F3916">
            <v>6.09</v>
          </cell>
          <cell r="G3916">
            <v>15.79</v>
          </cell>
        </row>
        <row r="3917">
          <cell r="B3917">
            <v>94680</v>
          </cell>
          <cell r="C3917" t="str">
            <v>JOELHO 90 GRAUS, PVC, SOLDÁVEL, DN 60 MM INSTALADO EM RESERVAÇÃO PREDIAL DE ÁGUA - FORNECIMENTO E INSTALAÇÃO. AF_04/2024</v>
          </cell>
          <cell r="D3917" t="str">
            <v>UN</v>
          </cell>
          <cell r="E3917">
            <v>31.75</v>
          </cell>
          <cell r="F3917">
            <v>8.19</v>
          </cell>
          <cell r="G3917">
            <v>39.94</v>
          </cell>
        </row>
        <row r="3918">
          <cell r="B3918">
            <v>94682</v>
          </cell>
          <cell r="C3918" t="str">
            <v>JOELHO 90 GRAUS, PVC, SOLDÁVEL, DN 75 MM INSTALADO EM RESERVAÇÃO PREDIAL DE ÁGUA - FORNECIMENTO E INSTALAÇÃO. AF_04/2024</v>
          </cell>
          <cell r="D3918" t="str">
            <v>UN</v>
          </cell>
          <cell r="E3918">
            <v>82.91</v>
          </cell>
          <cell r="F3918">
            <v>12.05</v>
          </cell>
          <cell r="G3918">
            <v>94.96</v>
          </cell>
        </row>
        <row r="3919">
          <cell r="B3919">
            <v>94684</v>
          </cell>
          <cell r="C3919" t="str">
            <v>JOELHO 90 GRAUS, PVC, SOLDÁVEL, DN 85 MM INSTALADO EM RESERVAÇÃO PREDIAL DE ÁGUA - FORNECIMENTO E INSTALAÇÃO. AF_04/2024</v>
          </cell>
          <cell r="D3919" t="str">
            <v>UN</v>
          </cell>
          <cell r="E3919">
            <v>99.72</v>
          </cell>
          <cell r="F3919">
            <v>15.12</v>
          </cell>
          <cell r="G3919">
            <v>114.84</v>
          </cell>
        </row>
        <row r="3920">
          <cell r="B3920">
            <v>105219</v>
          </cell>
          <cell r="C3920" t="str">
            <v>JOELHO CPVC, SOLDÁVEL, 45 GRAUS, DN 22 MM, INSTALADO EM RESERVAÇÃO PREDIAL DE ÁGUA - FORNECIMENTO E INSTALAÇÃO. AF_04/2024</v>
          </cell>
          <cell r="D3920" t="str">
            <v>UN</v>
          </cell>
          <cell r="E3920">
            <v>10.57</v>
          </cell>
          <cell r="F3920">
            <v>2.21</v>
          </cell>
          <cell r="G3920">
            <v>12.78</v>
          </cell>
        </row>
        <row r="3921">
          <cell r="B3921">
            <v>105220</v>
          </cell>
          <cell r="C3921" t="str">
            <v>JOELHO CPVC, SOLDÁVEL, 45 GRAUS, DN 28 MM, INSTALADO EM RESERVAÇÃO PREDIAL DE ÁGUA - FORNECIMENTO E INSTALAÇÃO. AF_04/2024</v>
          </cell>
          <cell r="D3921" t="str">
            <v>UN</v>
          </cell>
          <cell r="E3921">
            <v>14.75</v>
          </cell>
          <cell r="F3921">
            <v>2.79</v>
          </cell>
          <cell r="G3921">
            <v>17.54</v>
          </cell>
        </row>
        <row r="3922">
          <cell r="B3922">
            <v>105221</v>
          </cell>
          <cell r="C3922" t="str">
            <v>JOELHO CPVC, SOLDÁVEL, 45 GRAUS, DN 35 MM, INSTALADO EM RESERVAÇÃO PREDIAL DE ÁGUA - FORNECIMENTO E INSTALAÇÃO. AF_04/2024</v>
          </cell>
          <cell r="D3922" t="str">
            <v>UN</v>
          </cell>
          <cell r="E3922">
            <v>23.33</v>
          </cell>
          <cell r="F3922">
            <v>3.64</v>
          </cell>
          <cell r="G3922">
            <v>26.97</v>
          </cell>
        </row>
        <row r="3923">
          <cell r="B3923">
            <v>105166</v>
          </cell>
          <cell r="C3923" t="str">
            <v>JOELHO CPVC, SOLDÁVEL, 45 GRAUS, DN 42 MM, INSTALADO EM RESERVAÇÃO PREDIAL DE ÁGUA - FORNECIMENTO E INSTALAÇÃO. AF_04/2024</v>
          </cell>
          <cell r="D3923" t="str">
            <v>UN</v>
          </cell>
          <cell r="E3923">
            <v>36.21</v>
          </cell>
          <cell r="F3923">
            <v>4.68</v>
          </cell>
          <cell r="G3923">
            <v>40.89</v>
          </cell>
        </row>
        <row r="3924">
          <cell r="B3924">
            <v>105222</v>
          </cell>
          <cell r="C3924" t="str">
            <v>JOELHO CPVC, SOLDÁVEL, 45 GRAUS, DN 54 MM, INSTALADO EM RESERVAÇÃO PREDIAL DE ÁGUA - FORNECIMENTO E INSTALAÇÃO. AF_04/2024</v>
          </cell>
          <cell r="D3924" t="str">
            <v>UN</v>
          </cell>
          <cell r="E3924">
            <v>70.4</v>
          </cell>
          <cell r="F3924">
            <v>6.87</v>
          </cell>
          <cell r="G3924">
            <v>77.27</v>
          </cell>
        </row>
        <row r="3925">
          <cell r="B3925">
            <v>105223</v>
          </cell>
          <cell r="C3925" t="str">
            <v>JOELHO CPVC, SOLDÁVEL, 45 GRAUS, DN 73 MM, INSTALADO EM RESERVAÇÃO PREDIAL DE ÁGUA - FORNECIMENTO E INSTALAÇÃO. AF_04/2024</v>
          </cell>
          <cell r="D3925" t="str">
            <v>UN</v>
          </cell>
          <cell r="E3925">
            <v>165.5</v>
          </cell>
          <cell r="F3925">
            <v>11.48</v>
          </cell>
          <cell r="G3925">
            <v>176.98</v>
          </cell>
        </row>
        <row r="3926">
          <cell r="B3926">
            <v>105224</v>
          </cell>
          <cell r="C3926" t="str">
            <v>JOELHO CPVC, SOLDÁVEL, 45 GRAUS, DN 89 MM, INSTALADO EM RESERVAÇÃO PREDIAL DE ÁGUA - FORNECIMENTO E INSTALAÇÃO. AF_04/2024</v>
          </cell>
          <cell r="D3926" t="str">
            <v>UN</v>
          </cell>
          <cell r="E3926">
            <v>241.36</v>
          </cell>
          <cell r="F3926">
            <v>16.44</v>
          </cell>
          <cell r="G3926">
            <v>257.8</v>
          </cell>
        </row>
        <row r="3927">
          <cell r="B3927">
            <v>105149</v>
          </cell>
          <cell r="C3927" t="str">
            <v>JOELHO PPR 45 GRAUS, SOLDÁVEL, DN 20 MM, INSTALADO EM RESERVAÇÃO PREDIAL DE ÁGUA - FORNECIMENTO E INSTALAÇÃO. AF_04/2024</v>
          </cell>
          <cell r="D3927" t="str">
            <v>UN</v>
          </cell>
          <cell r="E3927">
            <v>4.43</v>
          </cell>
          <cell r="F3927">
            <v>4.37</v>
          </cell>
          <cell r="G3927">
            <v>8.8</v>
          </cell>
        </row>
        <row r="3928">
          <cell r="B3928">
            <v>105150</v>
          </cell>
          <cell r="C3928" t="str">
            <v>JOELHO PPR 45 GRAUS, SOLDÁVEL, DN 25 MM, INSTALADO EM RESERVAÇÃO PREDIAL DE ÁGUA - FORNECIMENTO E INSTALAÇÃO. AF_04/2024</v>
          </cell>
          <cell r="D3928" t="str">
            <v>UN</v>
          </cell>
          <cell r="E3928">
            <v>5.61</v>
          </cell>
          <cell r="F3928">
            <v>4.79</v>
          </cell>
          <cell r="G3928">
            <v>10.4</v>
          </cell>
        </row>
        <row r="3929">
          <cell r="B3929">
            <v>105151</v>
          </cell>
          <cell r="C3929" t="str">
            <v>JOELHO PPR 45 GRAUS, SOLDÁVEL, DN 40 MM, INSTALADO EM RESERVAÇÃO PREDIAL DE ÁGUA - FORNECIMENTO E INSTALAÇÃO. AF_04/2024</v>
          </cell>
          <cell r="D3929" t="str">
            <v>UN</v>
          </cell>
          <cell r="E3929">
            <v>20.23</v>
          </cell>
          <cell r="F3929">
            <v>6.67</v>
          </cell>
          <cell r="G3929">
            <v>26.9</v>
          </cell>
        </row>
        <row r="3930">
          <cell r="B3930">
            <v>105152</v>
          </cell>
          <cell r="C3930" t="str">
            <v>JOELHO PPR 45 GRAUS, SOLDÁVEL, DN 50 MM, INSTALADO EM RESERVAÇÃO PREDIAL DE ÁGUA - FORNECIMENTO E INSTALAÇÃO. AF_04/2024</v>
          </cell>
          <cell r="D3930" t="str">
            <v>UN</v>
          </cell>
          <cell r="E3930">
            <v>31.95</v>
          </cell>
          <cell r="F3930">
            <v>8.39</v>
          </cell>
          <cell r="G3930">
            <v>40.34</v>
          </cell>
        </row>
        <row r="3931">
          <cell r="B3931">
            <v>105153</v>
          </cell>
          <cell r="C3931" t="str">
            <v>JOELHO PPR 45 GRAUS, SOLDÁVEL, DN 63 MM, INSTALADO EM RESERVAÇÃO PREDIAL DE ÁGUA - FORNECIMENTO E INSTALAÇÃO. AF_04/2024</v>
          </cell>
          <cell r="D3931" t="str">
            <v>UN</v>
          </cell>
          <cell r="E3931">
            <v>52.56</v>
          </cell>
          <cell r="F3931">
            <v>11.2</v>
          </cell>
          <cell r="G3931">
            <v>63.76</v>
          </cell>
        </row>
        <row r="3932">
          <cell r="B3932">
            <v>105161</v>
          </cell>
          <cell r="C3932" t="str">
            <v>JOELHO PPR 45 GRAUS, SOLDÁVEL, DN 75 MM, INSTALADO EM RESERVAÇÃO PREDIAL DE ÁGUA - FORNECIMENTO E INSTALAÇÃO. AF_04/2024</v>
          </cell>
          <cell r="D3932" t="str">
            <v>UN</v>
          </cell>
          <cell r="E3932">
            <v>101.87</v>
          </cell>
          <cell r="F3932">
            <v>14.36</v>
          </cell>
          <cell r="G3932">
            <v>116.23</v>
          </cell>
        </row>
        <row r="3933">
          <cell r="B3933">
            <v>105162</v>
          </cell>
          <cell r="C3933" t="str">
            <v>JOELHO PPR 45 GRAUS, SOLDÁVEL, DN 90 MM, INSTALADO EM RESERVAÇÃO PREDIAL DE ÁGUA - FORNECIMENTO E INSTALAÇÃO. AF_04/2024</v>
          </cell>
          <cell r="D3933" t="str">
            <v>UN</v>
          </cell>
          <cell r="E3933">
            <v>180.5</v>
          </cell>
          <cell r="F3933">
            <v>19.1</v>
          </cell>
          <cell r="G3933">
            <v>199.6</v>
          </cell>
        </row>
        <row r="3934">
          <cell r="B3934">
            <v>105163</v>
          </cell>
          <cell r="C3934" t="str">
            <v>JOELHO PPR, 45 GRAUS, SOLDÁVEL, DN 32 MM, INSTALADO EM RESERVAÇÃO PREDIAL DE ÁGUA - FORNECIMENTO E INSTALAÇÃO. AF_04/2024</v>
          </cell>
          <cell r="D3934" t="str">
            <v>UN</v>
          </cell>
          <cell r="E3934">
            <v>11.19</v>
          </cell>
          <cell r="F3934">
            <v>5.56</v>
          </cell>
          <cell r="G3934">
            <v>16.75</v>
          </cell>
        </row>
        <row r="3935">
          <cell r="B3935">
            <v>105170</v>
          </cell>
          <cell r="C3935" t="str">
            <v>JOELHO PVC, SOLDÁVEL, 45 GRAUS, DN 25 MM, INSTALADO EM RESERVAÇÃO PREDIAL DE ÁGUA - FORNECIMENTO E INSTALAÇÃO. AF_04/2024</v>
          </cell>
          <cell r="D3935" t="str">
            <v>UN</v>
          </cell>
          <cell r="E3935">
            <v>3.45</v>
          </cell>
          <cell r="F3935">
            <v>2.49</v>
          </cell>
          <cell r="G3935">
            <v>5.94</v>
          </cell>
        </row>
        <row r="3936">
          <cell r="B3936">
            <v>105179</v>
          </cell>
          <cell r="C3936" t="str">
            <v>JOELHO PVC, SOLDÁVEL, 45 GRAUS, DN 32 MM, INSTALADO EM RESERVAÇÃO PREDIAL DE ÁGUA - FORNECIMENTO E INSTALAÇÃO. AF_04/2024</v>
          </cell>
          <cell r="D3936" t="str">
            <v>UN</v>
          </cell>
          <cell r="E3936">
            <v>6.42</v>
          </cell>
          <cell r="F3936">
            <v>3.24</v>
          </cell>
          <cell r="G3936">
            <v>9.66</v>
          </cell>
        </row>
        <row r="3937">
          <cell r="B3937">
            <v>105180</v>
          </cell>
          <cell r="C3937" t="str">
            <v>JOELHO PVC, SOLDÁVEL, 45 GRAUS, DN 40 MM, INSTALADO EM RESERVAÇÃO PREDIAL DE ÁGUA - FORNECIMENTO E INSTALAÇÃO. AF_04/2024</v>
          </cell>
          <cell r="D3937" t="str">
            <v>UN</v>
          </cell>
          <cell r="E3937">
            <v>8.83</v>
          </cell>
          <cell r="F3937">
            <v>4.35</v>
          </cell>
          <cell r="G3937">
            <v>13.18</v>
          </cell>
        </row>
        <row r="3938">
          <cell r="B3938">
            <v>105181</v>
          </cell>
          <cell r="C3938" t="str">
            <v>JOELHO PVC, SOLDÁVEL, 45 GRAUS, DN 50 MM, INSTALADO EM RESERVAÇÃO PREDIAL DE ÁGUA - FORNECIMENTO E INSTALAÇÃO. AF_04/2024</v>
          </cell>
          <cell r="D3938" t="str">
            <v>UN</v>
          </cell>
          <cell r="E3938">
            <v>11.81</v>
          </cell>
          <cell r="F3938">
            <v>6.08</v>
          </cell>
          <cell r="G3938">
            <v>17.89</v>
          </cell>
        </row>
        <row r="3939">
          <cell r="B3939">
            <v>105182</v>
          </cell>
          <cell r="C3939" t="str">
            <v>JOELHO PVC, SOLDÁVEL, 45 GRAUS, DN 60 MM, INSTALADO EM RESERVAÇÃO PREDIAL DE ÁGUA - FORNECIMENTO E INSTALAÇÃO. AF_04/2024</v>
          </cell>
          <cell r="D3939" t="str">
            <v>UN</v>
          </cell>
          <cell r="E3939">
            <v>30.28</v>
          </cell>
          <cell r="F3939">
            <v>8.19</v>
          </cell>
          <cell r="G3939">
            <v>38.47</v>
          </cell>
        </row>
        <row r="3940">
          <cell r="B3940">
            <v>105183</v>
          </cell>
          <cell r="C3940" t="str">
            <v>JOELHO PVC, SOLDÁVEL, 45 GRAUS, DN 75 MM, INSTALADO EM RESERVAÇÃO PREDIAL DE ÁGUA - FORNECIMENTO E INSTALAÇÃO. AF_04/2024</v>
          </cell>
          <cell r="D3940" t="str">
            <v>UN</v>
          </cell>
          <cell r="E3940">
            <v>65.91</v>
          </cell>
          <cell r="F3940">
            <v>12.06</v>
          </cell>
          <cell r="G3940">
            <v>77.97</v>
          </cell>
        </row>
        <row r="3941">
          <cell r="B3941">
            <v>105184</v>
          </cell>
          <cell r="C3941" t="str">
            <v>JOELHO PVC, SOLDÁVEL, 45 GRAUS, DN 85 MM, INSTALADO EM RESERVAÇÃO PREDIAL DE ÁGUA - FORNECIMENTO E INSTALAÇÃO. AF_04/2024</v>
          </cell>
          <cell r="D3941" t="str">
            <v>UN</v>
          </cell>
          <cell r="E3941">
            <v>81.53</v>
          </cell>
          <cell r="F3941">
            <v>15.12</v>
          </cell>
          <cell r="G3941">
            <v>96.65</v>
          </cell>
        </row>
        <row r="3942">
          <cell r="B3942">
            <v>94612</v>
          </cell>
          <cell r="C3942" t="str">
            <v>LUVA DE COBRE, DN 104 MM, SEM ANEL DE SOLDA, INSTALADO EM RESERVAÇÃO PREDIAL DE ÁGUA - FORNECIMENTO E INSTALAÇÃO. AF_04/2024</v>
          </cell>
          <cell r="D3942" t="str">
            <v>UN</v>
          </cell>
          <cell r="E3942">
            <v>416.34</v>
          </cell>
          <cell r="F3942">
            <v>20.9</v>
          </cell>
          <cell r="G3942">
            <v>437.24</v>
          </cell>
        </row>
        <row r="3943">
          <cell r="B3943">
            <v>105142</v>
          </cell>
          <cell r="C3943" t="str">
            <v>LUVA DE REDUÇÃO SOLDÁVEL, PVC, DN 32 MM X 25 MM, INSTALADO EM RESERVAÇÃO PREDIAL DE ÁGUA - FORNECIMENTO E INSTALAÇÃO. AF_04/2024</v>
          </cell>
          <cell r="D3943" t="str">
            <v>UN</v>
          </cell>
          <cell r="E3943">
            <v>4.8</v>
          </cell>
          <cell r="F3943">
            <v>1.91</v>
          </cell>
          <cell r="G3943">
            <v>6.71</v>
          </cell>
        </row>
        <row r="3944">
          <cell r="B3944">
            <v>105143</v>
          </cell>
          <cell r="C3944" t="str">
            <v>LUVA DE REDUÇÃO SOLDÁVEL, PVC, DN 40 MM X 32 MM, INSTALADO EM RESERVAÇÃO PREDIAL DE ÁGUA - FORNECIMENTO E INSTALAÇÃO. AF_04/2024</v>
          </cell>
          <cell r="D3944" t="str">
            <v>UN</v>
          </cell>
          <cell r="E3944">
            <v>7.31</v>
          </cell>
          <cell r="F3944">
            <v>2.53</v>
          </cell>
          <cell r="G3944">
            <v>9.84</v>
          </cell>
        </row>
        <row r="3945">
          <cell r="B3945">
            <v>105144</v>
          </cell>
          <cell r="C3945" t="str">
            <v>LUVA DE REDUÇÃO SOLDÁVEL, PVC, DN 60 MM X 50 MM, INSTALADO EM RESERVAÇÃO PREDIAL DE ÁGUA - FORNECIMENTO E INSTALAÇÃO. AF_04/2024</v>
          </cell>
          <cell r="D3945" t="str">
            <v>UN</v>
          </cell>
          <cell r="E3945">
            <v>15.79</v>
          </cell>
          <cell r="F3945">
            <v>4.75</v>
          </cell>
          <cell r="G3945">
            <v>20.54</v>
          </cell>
        </row>
        <row r="3946">
          <cell r="B3946">
            <v>105173</v>
          </cell>
          <cell r="C3946" t="str">
            <v>LUVA DE REDUÇÃO, EM FERRO GALVANIZADO, CONEXÃO ROSQUEADA, DN 65 MM X 50 MM (2 1/2" X 2"), INSTALADO EM RESERVAÇÃO PREDIAL DE ÁGUA - FORNECIMENTO E INSTALAÇÃO. AF_04/2024</v>
          </cell>
          <cell r="D3946" t="str">
            <v>UN</v>
          </cell>
          <cell r="E3946">
            <v>83.01</v>
          </cell>
          <cell r="F3946">
            <v>14.76</v>
          </cell>
          <cell r="G3946">
            <v>97.77</v>
          </cell>
        </row>
        <row r="3947">
          <cell r="B3947">
            <v>105175</v>
          </cell>
          <cell r="C3947" t="str">
            <v>LUVA DE REDUÇÃO, EM FERRO GALVANIZADO, CONEXÃO ROSQUEADA, DN 80 MM X 50 MM (3" X 2"), INSTALADO EM RESERVAÇÃO PREDIAL DE ÁGUA - FORNECIMENTO E INSTALAÇÃO. AF_04/2024</v>
          </cell>
          <cell r="D3947" t="str">
            <v>UN</v>
          </cell>
          <cell r="E3947">
            <v>123.66</v>
          </cell>
          <cell r="F3947">
            <v>16.19</v>
          </cell>
          <cell r="G3947">
            <v>139.85</v>
          </cell>
        </row>
        <row r="3948">
          <cell r="B3948">
            <v>105174</v>
          </cell>
          <cell r="C3948" t="str">
            <v>LUVA DE REDUÇÃO, EM FERRO GALVANIZADO, CONEXÃO ROSQUEADA, DN 80 MM X 65 MM (3" X 2 1/2"), INSTALADO EM RESERVAÇÃO PREDIAL DE ÁGUA - FORNECIMENTO E INSTALAÇÃO. AF_04/2024</v>
          </cell>
          <cell r="D3948" t="str">
            <v>UN</v>
          </cell>
          <cell r="E3948">
            <v>124.2</v>
          </cell>
          <cell r="F3948">
            <v>17.33</v>
          </cell>
          <cell r="G3948">
            <v>141.53</v>
          </cell>
        </row>
        <row r="3949">
          <cell r="B3949">
            <v>105145</v>
          </cell>
          <cell r="C3949" t="str">
            <v>LUVA DE REDUÇÃO, SOLDÁVEL, PVC, DN 50 X 25 MM, INSTALADO EM RESERVAÇÃO PREDIAL DE ÁGUA - FORNECIMENTO E INSTALAÇÃO. AF_04/2024</v>
          </cell>
          <cell r="D3949" t="str">
            <v>UN</v>
          </cell>
          <cell r="E3949">
            <v>8.53</v>
          </cell>
          <cell r="F3949">
            <v>2.85</v>
          </cell>
          <cell r="G3949">
            <v>11.38</v>
          </cell>
        </row>
        <row r="3950">
          <cell r="B3950">
            <v>94606</v>
          </cell>
          <cell r="C3950" t="str">
            <v>LUVA EM COBRE, DN 54 MM, SEM ANEL DE SOLDA, INSTALADO EM RESERVAÇÃO PREDIAL DE ÁGUA - FORNECIMENTO E INSTALAÇÃO. AF_04/2024</v>
          </cell>
          <cell r="D3950" t="str">
            <v>UN</v>
          </cell>
          <cell r="E3950">
            <v>68.73</v>
          </cell>
          <cell r="F3950">
            <v>17.71</v>
          </cell>
          <cell r="G3950">
            <v>86.44</v>
          </cell>
        </row>
        <row r="3951">
          <cell r="B3951">
            <v>94608</v>
          </cell>
          <cell r="C3951" t="str">
            <v>LUVA EM COBRE, DN 66 MM, SEM ANEL DE SOLDA, INSTALADO EM RESERVAÇÃO PREDIAL DE ÁGUA - FORNECIMENTO E INSTALAÇÃO. AF_04/2024</v>
          </cell>
          <cell r="D3951" t="str">
            <v>UN</v>
          </cell>
          <cell r="E3951">
            <v>193.39</v>
          </cell>
          <cell r="F3951">
            <v>18.47</v>
          </cell>
          <cell r="G3951">
            <v>211.86</v>
          </cell>
        </row>
        <row r="3952">
          <cell r="B3952">
            <v>94610</v>
          </cell>
          <cell r="C3952" t="str">
            <v>LUVA EM COBRE, DN 79 MM, SEM ANEL DE SOLDA, INSTALADO EM RESERVAÇÃO PREDIAL DE ÁGUA - FORNECIMENTO E INSTALAÇÃO. AF_04/2024</v>
          </cell>
          <cell r="D3952" t="str">
            <v>UN</v>
          </cell>
          <cell r="E3952">
            <v>289.18</v>
          </cell>
          <cell r="F3952">
            <v>19.31</v>
          </cell>
          <cell r="G3952">
            <v>308.49</v>
          </cell>
        </row>
        <row r="3953">
          <cell r="B3953">
            <v>94657</v>
          </cell>
          <cell r="C3953" t="str">
            <v>LUVA PVC, SOLDÁVEL, DN  25 MM, INSTALADO EM RESERVAÇÃO PREDIAL DE ÁGUA - FORNECIMENTO E INSTALAÇÃO. AF_04/2024</v>
          </cell>
          <cell r="D3953" t="str">
            <v>UN</v>
          </cell>
          <cell r="E3953">
            <v>2.55</v>
          </cell>
          <cell r="F3953">
            <v>1.65</v>
          </cell>
          <cell r="G3953">
            <v>4.2</v>
          </cell>
        </row>
        <row r="3954">
          <cell r="B3954">
            <v>94659</v>
          </cell>
          <cell r="C3954" t="str">
            <v>LUVA PVC, SOLDÁVEL, DN 32 MM, INSTALADO EM RESERVAÇÃO PREDIAL DE ÁGUA - FORNECIMENTO E INSTALAÇÃO. AF_04/2024</v>
          </cell>
          <cell r="D3954" t="str">
            <v>UN</v>
          </cell>
          <cell r="E3954">
            <v>4.17</v>
          </cell>
          <cell r="F3954">
            <v>2.16</v>
          </cell>
          <cell r="G3954">
            <v>6.33</v>
          </cell>
        </row>
        <row r="3955">
          <cell r="B3955">
            <v>94739</v>
          </cell>
          <cell r="C3955" t="str">
            <v>LUVA, CPVC, SOLDÁVEL, DN 114 MM, INSTALADO EM RESERVAÇÃO PREDIAL DE ÁGUA - FORNECIMENTO E INSTALAÇÃO. AF_04/2024</v>
          </cell>
          <cell r="D3955" t="str">
            <v>UN</v>
          </cell>
          <cell r="E3955">
            <v>239.83</v>
          </cell>
          <cell r="F3955">
            <v>17.44</v>
          </cell>
          <cell r="G3955">
            <v>257.27</v>
          </cell>
        </row>
        <row r="3956">
          <cell r="B3956">
            <v>94725</v>
          </cell>
          <cell r="C3956" t="str">
            <v>LUVA, CPVC, SOLDÁVEL, DN 22 MM, INSTALADO EM RESERVAÇÃO PREDIAL DE ÁGUA - FORNECIMENTO E INSTALAÇÃO. AF_04/2024</v>
          </cell>
          <cell r="D3956" t="str">
            <v>UN</v>
          </cell>
          <cell r="E3956">
            <v>6.31</v>
          </cell>
          <cell r="F3956">
            <v>1.47</v>
          </cell>
          <cell r="G3956">
            <v>7.78</v>
          </cell>
        </row>
        <row r="3957">
          <cell r="B3957">
            <v>94727</v>
          </cell>
          <cell r="C3957" t="str">
            <v>LUVA, CPVC, SOLDÁVEL, DN 28 MM, INSTALADO EM RESERVAÇÃO PREDIAL DE ÁGUA - FORNECIMENTO E INSTALAÇÃO. AF_04/2024</v>
          </cell>
          <cell r="D3957" t="str">
            <v>UN</v>
          </cell>
          <cell r="E3957">
            <v>10.8</v>
          </cell>
          <cell r="F3957">
            <v>1.85</v>
          </cell>
          <cell r="G3957">
            <v>12.65</v>
          </cell>
        </row>
        <row r="3958">
          <cell r="B3958">
            <v>94729</v>
          </cell>
          <cell r="C3958" t="str">
            <v>LUVA, CPVC, SOLDÁVEL, DN 35 MM, INSTALADO EM RESERVAÇÃO PREDIAL DE ÁGUA - FORNECIMENTO E INSTALAÇÃO. AF_04/2024</v>
          </cell>
          <cell r="D3958" t="str">
            <v>UN</v>
          </cell>
          <cell r="E3958">
            <v>19.37</v>
          </cell>
          <cell r="F3958">
            <v>2.41</v>
          </cell>
          <cell r="G3958">
            <v>21.78</v>
          </cell>
        </row>
        <row r="3959">
          <cell r="B3959">
            <v>94731</v>
          </cell>
          <cell r="C3959" t="str">
            <v>LUVA, CPVC, SOLDÁVEL, DN 42 MM, INSTALADO EM RESERVAÇÃO PREDIAL DE ÁGUA - FORNECIMENTO E INSTALAÇÃO. AF_04/2024</v>
          </cell>
          <cell r="D3959" t="str">
            <v>UN</v>
          </cell>
          <cell r="E3959">
            <v>25.77</v>
          </cell>
          <cell r="F3959">
            <v>3.1</v>
          </cell>
          <cell r="G3959">
            <v>28.87</v>
          </cell>
        </row>
        <row r="3960">
          <cell r="B3960">
            <v>94733</v>
          </cell>
          <cell r="C3960" t="str">
            <v>LUVA, CPVC, SOLDÁVEL, DN 54 MM, INSTALADO EM RESERVAÇÃO PREDIAL DE ÁGUA - FORNECIMENTO E INSTALAÇÃO. AF_04/2024</v>
          </cell>
          <cell r="D3960" t="str">
            <v>UN</v>
          </cell>
          <cell r="E3960">
            <v>46.02</v>
          </cell>
          <cell r="F3960">
            <v>4.59</v>
          </cell>
          <cell r="G3960">
            <v>50.61</v>
          </cell>
        </row>
        <row r="3961">
          <cell r="B3961">
            <v>94863</v>
          </cell>
          <cell r="C3961" t="str">
            <v>LUVA, CPVC, SOLDÁVEL, DN 73 MM, INSTALADO EM RESERVAÇÃO PREDIAL DE ÁGUA - FORNECIMENTO E INSTALAÇÃO. AF_04/2024</v>
          </cell>
          <cell r="D3961" t="str">
            <v>UN</v>
          </cell>
          <cell r="E3961">
            <v>167.6</v>
          </cell>
          <cell r="F3961">
            <v>7.65</v>
          </cell>
          <cell r="G3961">
            <v>175.25</v>
          </cell>
        </row>
        <row r="3962">
          <cell r="B3962">
            <v>94737</v>
          </cell>
          <cell r="C3962" t="str">
            <v>LUVA, CPVC, SOLDÁVEL, DN 89 MM, INSTALADO EM RESERVAÇÃO PREDIAL DE ÁGUA - FORNECIMENTO E INSTALAÇÃO. AF_04/2024</v>
          </cell>
          <cell r="D3962" t="str">
            <v>UN</v>
          </cell>
          <cell r="E3962">
            <v>198.07</v>
          </cell>
          <cell r="F3962">
            <v>10.97</v>
          </cell>
          <cell r="G3962">
            <v>209.04</v>
          </cell>
        </row>
        <row r="3963">
          <cell r="B3963">
            <v>94465</v>
          </cell>
          <cell r="C3963" t="str">
            <v>LUVA, EM FERRO GALVANIZADO, CONEXÃO ROSQUEADA, DN 50 MM (2"), INSTALADO EM RESERVAÇÃO PREDIAL DE ÁGUA - FORNECIMENTO E INSTALAÇÃO. AF_04/2024</v>
          </cell>
          <cell r="D3963" t="str">
            <v>UN</v>
          </cell>
          <cell r="E3963">
            <v>45.29</v>
          </cell>
          <cell r="F3963">
            <v>13.61</v>
          </cell>
          <cell r="G3963">
            <v>58.9</v>
          </cell>
        </row>
        <row r="3964">
          <cell r="B3964">
            <v>94467</v>
          </cell>
          <cell r="C3964" t="str">
            <v>LUVA, EM FERRO GALVANIZADO, CONEXÃO ROSQUEADA, DN 65 MM (2 1/2"), INSTALADO EM RESERVAÇÃO PREDIAL DE ÁGUA - FORNECIMENTO E INSTALAÇÃO. AF_04/2024</v>
          </cell>
          <cell r="D3964" t="str">
            <v>UN</v>
          </cell>
          <cell r="E3964">
            <v>78.7</v>
          </cell>
          <cell r="F3964">
            <v>15.91</v>
          </cell>
          <cell r="G3964">
            <v>94.61</v>
          </cell>
        </row>
        <row r="3965">
          <cell r="B3965">
            <v>94469</v>
          </cell>
          <cell r="C3965" t="str">
            <v>LUVA, EM FERRO GALVANIZADO, CONEXÃO ROSQUEADA, DN 80 MM (3"), INSTALADO EM RESERVAÇÃO PREDIAL DE ÁGUA - FORNECIMENTO E INSTALAÇÃO. AF_04/2024</v>
          </cell>
          <cell r="D3965" t="str">
            <v>UN</v>
          </cell>
          <cell r="E3965">
            <v>116.38</v>
          </cell>
          <cell r="F3965">
            <v>18.77</v>
          </cell>
          <cell r="G3965">
            <v>135.15</v>
          </cell>
        </row>
        <row r="3966">
          <cell r="B3966">
            <v>96746</v>
          </cell>
          <cell r="C3966" t="str">
            <v>LUVA, PPR, DN 110 MM, CLASSE PN 25, INSTALADO EM RESERVAÇÃO PREDIAL DE ÁGUA - FORNECIMENTO E INSTALAÇÃO. AF_04/2024</v>
          </cell>
          <cell r="D3966" t="str">
            <v>UN</v>
          </cell>
          <cell r="E3966">
            <v>117.48</v>
          </cell>
          <cell r="F3966">
            <v>17.84</v>
          </cell>
          <cell r="G3966">
            <v>135.32</v>
          </cell>
        </row>
        <row r="3967">
          <cell r="B3967">
            <v>96736</v>
          </cell>
          <cell r="C3967" t="str">
            <v>LUVA, PPR, DN 20 MM, INSTALADO EM RESERVAÇÃO PREDIAL DE ÁGUA - FORNECIMENTO E INSTALAÇÃO. AF_04/2024</v>
          </cell>
          <cell r="D3967" t="str">
            <v>UN</v>
          </cell>
          <cell r="E3967">
            <v>4.14</v>
          </cell>
          <cell r="F3967">
            <v>2.91</v>
          </cell>
          <cell r="G3967">
            <v>7.05</v>
          </cell>
        </row>
        <row r="3968">
          <cell r="B3968">
            <v>96737</v>
          </cell>
          <cell r="C3968" t="str">
            <v>LUVA, PPR, DN 25 MM, INSTALADO EM RESERVAÇÃO PREDIAL DE ÁGUA - FORNECIMENTO E INSTALAÇÃO. AF_04/2024</v>
          </cell>
          <cell r="D3968" t="str">
            <v>UN</v>
          </cell>
          <cell r="E3968">
            <v>4.01</v>
          </cell>
          <cell r="F3968">
            <v>3.19</v>
          </cell>
          <cell r="G3968">
            <v>7.2</v>
          </cell>
        </row>
        <row r="3969">
          <cell r="B3969">
            <v>96739</v>
          </cell>
          <cell r="C3969" t="str">
            <v>LUVA, PPR, DN 32 MM, CLASSE PN 25, INSTALADO EM RESERVAÇÃO PREDIAL DE ÁGUA - FORNECIMENTO E INSTALAÇÃO. AF_04/2024</v>
          </cell>
          <cell r="D3969" t="str">
            <v>UN</v>
          </cell>
          <cell r="E3969">
            <v>6.35</v>
          </cell>
          <cell r="F3969">
            <v>3.71</v>
          </cell>
          <cell r="G3969">
            <v>10.06</v>
          </cell>
        </row>
        <row r="3970">
          <cell r="B3970">
            <v>96741</v>
          </cell>
          <cell r="C3970" t="str">
            <v>LUVA, PPR, DN 40 MM, CLASSE PN 25, INSTALADO EM RESERVAÇÃO PREDIAL DE ÁGUA - FORNECIMENTO E INSTALAÇÃO. AF_04/2024</v>
          </cell>
          <cell r="D3970" t="str">
            <v>UN</v>
          </cell>
          <cell r="E3970">
            <v>15.57</v>
          </cell>
          <cell r="F3970">
            <v>4.45</v>
          </cell>
          <cell r="G3970">
            <v>20.02</v>
          </cell>
        </row>
        <row r="3971">
          <cell r="B3971">
            <v>96742</v>
          </cell>
          <cell r="C3971" t="str">
            <v>LUVA, PPR, DN 50 MM, CLASSE PN 25, INSTALADO EM RESERVAÇÃO PREDIAL DE ÁGUA - FORNECIMENTO E INSTALAÇÃO. AF_04/2024</v>
          </cell>
          <cell r="D3971" t="str">
            <v>UN</v>
          </cell>
          <cell r="E3971">
            <v>18.99</v>
          </cell>
          <cell r="F3971">
            <v>5.58</v>
          </cell>
          <cell r="G3971">
            <v>24.57</v>
          </cell>
        </row>
        <row r="3972">
          <cell r="B3972">
            <v>96743</v>
          </cell>
          <cell r="C3972" t="str">
            <v>LUVA, PPR, DN 63 MM, CLASSE PN 25, INSTALADO EM RESERVAÇÃO PREDIAL DE ÁGUA - FORNECIMENTO E INSTALAÇÃO. AF_04/2024</v>
          </cell>
          <cell r="D3972" t="str">
            <v>UN</v>
          </cell>
          <cell r="E3972">
            <v>31.08</v>
          </cell>
          <cell r="F3972">
            <v>7.46</v>
          </cell>
          <cell r="G3972">
            <v>38.54</v>
          </cell>
        </row>
        <row r="3973">
          <cell r="B3973">
            <v>96744</v>
          </cell>
          <cell r="C3973" t="str">
            <v>LUVA, PPR, DN 75 MM, CLASSE PN 25, INSTALADO EM RESERVAÇÃO PREDIAL DE ÁGUA - FORNECIMENTO E INSTALAÇÃO. AF_04/2024</v>
          </cell>
          <cell r="D3973" t="str">
            <v>UN</v>
          </cell>
          <cell r="E3973">
            <v>55.94</v>
          </cell>
          <cell r="F3973">
            <v>9.57</v>
          </cell>
          <cell r="G3973">
            <v>65.51</v>
          </cell>
        </row>
        <row r="3974">
          <cell r="B3974">
            <v>96745</v>
          </cell>
          <cell r="C3974" t="str">
            <v>LUVA, PPR, DN 90 MM, CLASSE PN 25, INSTALADO EM RESERVAÇÃO PREDIAL DE ÁGUA - FORNECIMENTO E INSTALAÇÃO. AF_04/2024</v>
          </cell>
          <cell r="D3974" t="str">
            <v>UN</v>
          </cell>
          <cell r="E3974">
            <v>90.34</v>
          </cell>
          <cell r="F3974">
            <v>12.72</v>
          </cell>
          <cell r="G3974">
            <v>103.06</v>
          </cell>
        </row>
        <row r="3975">
          <cell r="B3975">
            <v>94671</v>
          </cell>
          <cell r="C3975" t="str">
            <v>LUVA, PVC, SOLDÁVEL, DN 110 MM, INSTALADO EM RESERVAÇÃO PREDIAL DE ÁGUA - FORNECIMENTO E INSTALAÇÃO. AF_04/2024</v>
          </cell>
          <cell r="D3975" t="str">
            <v>UN</v>
          </cell>
          <cell r="E3975">
            <v>79.52</v>
          </cell>
          <cell r="F3975">
            <v>16.29</v>
          </cell>
          <cell r="G3975">
            <v>95.81</v>
          </cell>
        </row>
        <row r="3976">
          <cell r="B3976">
            <v>94661</v>
          </cell>
          <cell r="C3976" t="str">
            <v>LUVA, PVC, SOLDÁVEL, DN 40 MM, INSTALADO EM RESERVAÇÃO PREDIAL DE ÁGUA - FORNECIMENTO E INSTALAÇÃO. AF_04/2024</v>
          </cell>
          <cell r="D3976" t="str">
            <v>UN</v>
          </cell>
          <cell r="E3976">
            <v>6.79</v>
          </cell>
          <cell r="F3976">
            <v>2.91</v>
          </cell>
          <cell r="G3976">
            <v>9.7</v>
          </cell>
        </row>
        <row r="3977">
          <cell r="B3977">
            <v>94663</v>
          </cell>
          <cell r="C3977" t="str">
            <v>LUVA, PVC, SOLDÁVEL, DN 50 MM, INSTALADO EM RESERVAÇÃO PREDIAL DE ÁGUA - FORNECIMENTO E INSTALAÇÃO. AF_04/2024</v>
          </cell>
          <cell r="D3977" t="str">
            <v>UN</v>
          </cell>
          <cell r="E3977">
            <v>8.35</v>
          </cell>
          <cell r="F3977">
            <v>4.06</v>
          </cell>
          <cell r="G3977">
            <v>12.41</v>
          </cell>
        </row>
        <row r="3978">
          <cell r="B3978">
            <v>94665</v>
          </cell>
          <cell r="C3978" t="str">
            <v>LUVA, PVC, SOLDÁVEL, DN 60 MM, INSTALADO EM RESERVAÇÃO PREDIAL DE ÁGUA - FORNECIMENTO E INSTALAÇÃO. AF_04/2024</v>
          </cell>
          <cell r="D3978" t="str">
            <v>UN</v>
          </cell>
          <cell r="E3978">
            <v>17.53</v>
          </cell>
          <cell r="F3978">
            <v>5.45</v>
          </cell>
          <cell r="G3978">
            <v>22.98</v>
          </cell>
        </row>
        <row r="3979">
          <cell r="B3979">
            <v>94667</v>
          </cell>
          <cell r="C3979" t="str">
            <v>LUVA, PVC, SOLDÁVEL, DN 75 MM, INSTALADO EM RESERVAÇÃO PREDIAL DE ÁGUA - FORNECIMENTO E INSTALAÇÃO. AF_04/2024</v>
          </cell>
          <cell r="D3979" t="str">
            <v>UN</v>
          </cell>
          <cell r="E3979">
            <v>25.81</v>
          </cell>
          <cell r="F3979">
            <v>8.03</v>
          </cell>
          <cell r="G3979">
            <v>33.84</v>
          </cell>
        </row>
        <row r="3980">
          <cell r="B3980">
            <v>94669</v>
          </cell>
          <cell r="C3980" t="str">
            <v>LUVA, PVC, SOLDÁVEL, DN 85 MM, INSTALADO EM RESERVAÇÃO PREDIAL DE ÁGUA - FORNECIMENTO E INSTALAÇÃO. AF_04/2024</v>
          </cell>
          <cell r="D3980" t="str">
            <v>UN</v>
          </cell>
          <cell r="E3980">
            <v>48.66</v>
          </cell>
          <cell r="F3980">
            <v>10.07</v>
          </cell>
          <cell r="G3980">
            <v>58.73</v>
          </cell>
        </row>
        <row r="3981">
          <cell r="B3981">
            <v>105177</v>
          </cell>
          <cell r="C3981" t="str">
            <v>NIPLE DE REDUÇÃO, EM FERRO GALVANIZADO, CONEXÃO ROSQUEADA, DN 80 MM X 50 MM (3" X 2"), INSTALADO EM RESERVAÇÃO PREDIAL DE ÁGUA - FORNECIMENTO E INSTALAÇÃO. AF_04/2024</v>
          </cell>
          <cell r="D3981" t="str">
            <v>UN</v>
          </cell>
          <cell r="E3981">
            <v>141.47</v>
          </cell>
          <cell r="F3981">
            <v>16.19</v>
          </cell>
          <cell r="G3981">
            <v>157.66</v>
          </cell>
        </row>
        <row r="3982">
          <cell r="B3982">
            <v>105176</v>
          </cell>
          <cell r="C3982" t="str">
            <v>NIPLE DE REDUÇÃO, EM FERRO GALVANIZADO, CONEXÃO ROSQUEADA, DN 80 MM X 65 MM (3" X 2 1/2"), INSTALADO EM RESERVAÇÃO PREDIAL DE ÁGUA - FORNECIMENTO E INSTALAÇÃO. AF_04/2024</v>
          </cell>
          <cell r="D3982" t="str">
            <v>UN</v>
          </cell>
          <cell r="E3982">
            <v>159.76</v>
          </cell>
          <cell r="F3982">
            <v>17.33</v>
          </cell>
          <cell r="G3982">
            <v>177.09</v>
          </cell>
        </row>
        <row r="3983">
          <cell r="B3983">
            <v>94466</v>
          </cell>
          <cell r="C3983" t="str">
            <v>NIPLE, EM FERRO GALVANIZADO, CONEXÃO ROSQUEADA, DN 50 MM (2"), INSTALADO EM RESERVAÇÃO PREDIAL DE ÁGUA - FORNECIMENTO E INSTALAÇÃO. AF_04/2024</v>
          </cell>
          <cell r="D3983" t="str">
            <v>UN</v>
          </cell>
          <cell r="E3983">
            <v>45.32</v>
          </cell>
          <cell r="F3983">
            <v>13.61</v>
          </cell>
          <cell r="G3983">
            <v>58.93</v>
          </cell>
        </row>
        <row r="3984">
          <cell r="B3984">
            <v>94468</v>
          </cell>
          <cell r="C3984" t="str">
            <v>NIPLE, EM FERRO GALVANIZADO, CONEXÃO ROSQUEADA, DN 65 MM (2 1/2"), INSTALADO EM RESERVAÇÃO PREDIAL DE ÁGUA - FORNECIMENTO E INSTALAÇÃO. AF_04/2024</v>
          </cell>
          <cell r="D3984" t="str">
            <v>UN</v>
          </cell>
          <cell r="E3984">
            <v>67.23</v>
          </cell>
          <cell r="F3984">
            <v>15.91</v>
          </cell>
          <cell r="G3984">
            <v>83.14</v>
          </cell>
        </row>
        <row r="3985">
          <cell r="B3985">
            <v>94470</v>
          </cell>
          <cell r="C3985" t="str">
            <v>NIPLE, EM FERRO GALVANIZADO, CONEXÃO ROSQUEADA, DN 80 MM (3"), INSTALADO EM RESERVAÇÃO PREDIAL DE ÁGUA - FORNECIMENTO E INSTALAÇÃO. AF_04/2024</v>
          </cell>
          <cell r="D3985" t="str">
            <v>UN</v>
          </cell>
          <cell r="E3985">
            <v>106.18</v>
          </cell>
          <cell r="F3985">
            <v>18.76</v>
          </cell>
          <cell r="G3985">
            <v>124.94</v>
          </cell>
        </row>
        <row r="3986">
          <cell r="B3986">
            <v>105225</v>
          </cell>
          <cell r="C3986" t="str">
            <v>TE DE REDUÇÃO, CPVC, DN 28 X 22 MM, INSTALADO EM RESERVAÇÃO PREDIAL DE ÁGUA - FORNECIMENTO E INSTALAÇÃO. AF_04/2024</v>
          </cell>
          <cell r="D3986" t="str">
            <v>UN</v>
          </cell>
          <cell r="E3986">
            <v>15.56</v>
          </cell>
          <cell r="F3986">
            <v>3.48</v>
          </cell>
          <cell r="G3986">
            <v>19.04</v>
          </cell>
        </row>
        <row r="3987">
          <cell r="B3987">
            <v>105226</v>
          </cell>
          <cell r="C3987" t="str">
            <v>TE DE REDUÇÃO, CPVC, DN 35 X 28 MM, INSTALADO EM RESERVAÇÃO PREDIAL DE ÁGUA - FORNECIMENTO E INSTALAÇÃO. AF_04/2024</v>
          </cell>
          <cell r="D3987" t="str">
            <v>UN</v>
          </cell>
          <cell r="E3987">
            <v>39.83</v>
          </cell>
          <cell r="F3987">
            <v>4.47</v>
          </cell>
          <cell r="G3987">
            <v>44.3</v>
          </cell>
        </row>
        <row r="3988">
          <cell r="B3988">
            <v>105227</v>
          </cell>
          <cell r="C3988" t="str">
            <v>TE DE REDUÇÃO, CPVC, DN 42 X 35 MM, INSTALADO EM RESERVAÇÃO PREDIAL DE ÁGUA - FORNECIMENTO E INSTALAÇÃO. AF_04/2024</v>
          </cell>
          <cell r="D3988" t="str">
            <v>UN</v>
          </cell>
          <cell r="E3988">
            <v>57.6</v>
          </cell>
          <cell r="F3988">
            <v>5.77</v>
          </cell>
          <cell r="G3988">
            <v>63.37</v>
          </cell>
        </row>
        <row r="3989">
          <cell r="B3989">
            <v>105212</v>
          </cell>
          <cell r="C3989" t="str">
            <v>TE DE REDUÇÃO, EM FERRO GALVANIZADO, CONEXÃO ROSQUEADA, DN 80 MM X 50 MM (3" X 2"), INSTALADO EM RESERVAÇÃO PREDIAL DE ÁGUA - FORNECIMENTO E INSTALAÇÃO. AF_04/2024</v>
          </cell>
          <cell r="D3989" t="str">
            <v>UN</v>
          </cell>
          <cell r="E3989">
            <v>233.51</v>
          </cell>
          <cell r="F3989">
            <v>34.12</v>
          </cell>
          <cell r="G3989">
            <v>267.63</v>
          </cell>
        </row>
        <row r="3990">
          <cell r="B3990">
            <v>105211</v>
          </cell>
          <cell r="C3990" t="str">
            <v>TE DE REDUÇÃO, EM FERRO GALVANIZADO, CONEXÃO ROSQUEADA, DN 80 MM X 65 MM (3" X 2 1/2"), INSTALADO EM RESERVAÇÃO PREDIAL DE ÁGUA - FORNECIMENTO E INSTALAÇÃO. AF_04/2024</v>
          </cell>
          <cell r="D3990" t="str">
            <v>UN</v>
          </cell>
          <cell r="E3990">
            <v>234.22</v>
          </cell>
          <cell r="F3990">
            <v>35.64</v>
          </cell>
          <cell r="G3990">
            <v>269.86</v>
          </cell>
        </row>
        <row r="3991">
          <cell r="B3991">
            <v>105189</v>
          </cell>
          <cell r="C3991" t="str">
            <v>TE DE REDUÇÃO, PVC, SOLDÁVEL, 90 GRAUS, DN 50 MM X 25 MM, INSTALADO EM RESERVAÇÃO PREDIAL DE ÁGUA - FORNECIMENTO E INSTALAÇÃO. AF_04/2024</v>
          </cell>
          <cell r="D3991" t="str">
            <v>UN</v>
          </cell>
          <cell r="E3991">
            <v>14.85</v>
          </cell>
          <cell r="F3991">
            <v>6.5</v>
          </cell>
          <cell r="G3991">
            <v>21.35</v>
          </cell>
        </row>
        <row r="3992">
          <cell r="B3992">
            <v>105190</v>
          </cell>
          <cell r="C3992" t="str">
            <v>TE DE REDUÇÃO, PVC, SOLDÁVEL, 90 GRAUS, DN 50 MM X 32 MM, INSTALADO EM RESERVAÇÃO PREDIAL DE ÁGUA - FORNECIMENTO E INSTALAÇÃO. AF_04/2024</v>
          </cell>
          <cell r="D3992" t="str">
            <v>UN</v>
          </cell>
          <cell r="E3992">
            <v>19.09</v>
          </cell>
          <cell r="F3992">
            <v>6.85</v>
          </cell>
          <cell r="G3992">
            <v>25.94</v>
          </cell>
        </row>
        <row r="3993">
          <cell r="B3993">
            <v>94625</v>
          </cell>
          <cell r="C3993" t="str">
            <v>TE EM COBRE, DN 104 MM, SEM ANEL DE SOLDA, INSTALADO EM RESERVAÇÃO PREDIAL DE ÁGUA - FORNECIMENTO E INSTALAÇÃO. AF_04/2024</v>
          </cell>
          <cell r="D3993" t="str">
            <v>UN</v>
          </cell>
          <cell r="E3993">
            <v>1520.34</v>
          </cell>
          <cell r="F3993">
            <v>41.86</v>
          </cell>
          <cell r="G3993">
            <v>1562.2</v>
          </cell>
        </row>
        <row r="3994">
          <cell r="B3994">
            <v>94622</v>
          </cell>
          <cell r="C3994" t="str">
            <v>TE EM COBRE, DN 54 MM, SEM ANEL DE SOLDA, INSTALADO EM RESERVAÇÃO PREDIAL DE ÁGUA - FORNECIMENTO E INSTALAÇÃO. AF_04/2024</v>
          </cell>
          <cell r="D3994" t="str">
            <v>UN</v>
          </cell>
          <cell r="E3994">
            <v>178.14</v>
          </cell>
          <cell r="F3994">
            <v>35.43</v>
          </cell>
          <cell r="G3994">
            <v>213.57</v>
          </cell>
        </row>
        <row r="3995">
          <cell r="B3995">
            <v>94623</v>
          </cell>
          <cell r="C3995" t="str">
            <v>TE EM COBRE, DN 66 MM, SEM ANEL DE SOLDA, INSTALADO EM RESERVAÇÃO PREDIAL DE ÁGUA - FORNECIMENTO E INSTALAÇÃO. AF_04/2024</v>
          </cell>
          <cell r="D3995" t="str">
            <v>UN</v>
          </cell>
          <cell r="E3995">
            <v>462.6</v>
          </cell>
          <cell r="F3995">
            <v>36.96</v>
          </cell>
          <cell r="G3995">
            <v>499.56</v>
          </cell>
        </row>
        <row r="3996">
          <cell r="B3996">
            <v>94624</v>
          </cell>
          <cell r="C3996" t="str">
            <v>TE EM COBRE, DN 79 MM, SEM ANEL DE SOLDA, INSTALADO EM RESERVAÇÃO PREDIAL DE ÁGUA - FORNECIMENTO E INSTALAÇÃO. AF_04/2024</v>
          </cell>
          <cell r="D3996" t="str">
            <v>UN</v>
          </cell>
          <cell r="E3996">
            <v>710.72</v>
          </cell>
          <cell r="F3996">
            <v>38.58</v>
          </cell>
          <cell r="G3996">
            <v>749.3</v>
          </cell>
        </row>
        <row r="3997">
          <cell r="B3997">
            <v>94763</v>
          </cell>
          <cell r="C3997" t="str">
            <v>TE, CPVC, SOLDÁVEL, DN 114 MM, INSTALADO EM RESERVAÇÃO PREDIAL DE ÁGUA - FORNECIMENTO E INSTALAÇÃO. AF_04/2024</v>
          </cell>
          <cell r="D3997" t="str">
            <v>UN</v>
          </cell>
          <cell r="E3997">
            <v>358.49</v>
          </cell>
          <cell r="F3997">
            <v>34.89</v>
          </cell>
          <cell r="G3997">
            <v>393.38</v>
          </cell>
        </row>
        <row r="3998">
          <cell r="B3998">
            <v>94756</v>
          </cell>
          <cell r="C3998" t="str">
            <v>TE, CPVC, SOLDÁVEL, DN 22 MM, INSTALADO EM RESERVAÇÃO PREDIAL DE ÁGUA - FORNECIMENTO E INSTALAÇÃO. AF_04/2024</v>
          </cell>
          <cell r="D3998" t="str">
            <v>UN</v>
          </cell>
          <cell r="E3998">
            <v>11.2</v>
          </cell>
          <cell r="F3998">
            <v>2.97</v>
          </cell>
          <cell r="G3998">
            <v>14.17</v>
          </cell>
        </row>
        <row r="3999">
          <cell r="B3999">
            <v>94757</v>
          </cell>
          <cell r="C3999" t="str">
            <v>TE, CPVC, SOLDÁVEL, DN 28 MM, INSTALADO EM RESERVAÇÃO PREDIAL DE ÁGUA - FORNECIMENTO E INSTALAÇÃO. AF_04/2024</v>
          </cell>
          <cell r="D3999" t="str">
            <v>UN</v>
          </cell>
          <cell r="E3999">
            <v>18.51</v>
          </cell>
          <cell r="F3999">
            <v>3.74</v>
          </cell>
          <cell r="G3999">
            <v>22.25</v>
          </cell>
        </row>
        <row r="4000">
          <cell r="B4000">
            <v>94758</v>
          </cell>
          <cell r="C4000" t="str">
            <v>TE, CPVC, SOLDÁVEL, DN 35 MM, INSTALADO EM RESERVAÇÃO PREDIAL DE ÁGUA - FORNECIMENTO E INSTALAÇÃO. AF_04/2024</v>
          </cell>
          <cell r="D4000" t="str">
            <v>UN</v>
          </cell>
          <cell r="E4000">
            <v>51.38</v>
          </cell>
          <cell r="F4000">
            <v>4.85</v>
          </cell>
          <cell r="G4000">
            <v>56.23</v>
          </cell>
        </row>
        <row r="4001">
          <cell r="B4001">
            <v>94759</v>
          </cell>
          <cell r="C4001" t="str">
            <v>TE, CPVC, SOLDÁVEL, DN 42 MM, INSTALADO EM RESERVAÇÃO PREDIAL DE ÁGUA - FORNECIMENTO E INSTALAÇÃO. AF_04/2024</v>
          </cell>
          <cell r="D4001" t="str">
            <v>UN</v>
          </cell>
          <cell r="E4001">
            <v>65.36</v>
          </cell>
          <cell r="F4001">
            <v>6.22</v>
          </cell>
          <cell r="G4001">
            <v>71.58</v>
          </cell>
        </row>
        <row r="4002">
          <cell r="B4002">
            <v>94760</v>
          </cell>
          <cell r="C4002" t="str">
            <v>TE, CPVC, SOLDÁVEL, DN 54 MM, INSTALADO EM RESERVAÇÃO PREDIAL DE ÁGUA - FORNECIMENTO E INSTALAÇÃO. AF_04/2024</v>
          </cell>
          <cell r="D4002" t="str">
            <v>UN</v>
          </cell>
          <cell r="E4002">
            <v>104.85</v>
          </cell>
          <cell r="F4002">
            <v>9.17</v>
          </cell>
          <cell r="G4002">
            <v>114.02</v>
          </cell>
        </row>
        <row r="4003">
          <cell r="B4003">
            <v>94761</v>
          </cell>
          <cell r="C4003" t="str">
            <v>TE, CPVC, SOLDÁVEL, DN 73 MM, INSTALADO EM RESERVAÇÃO PREDIAL DE ÁGUA - FORNECIMENTO E INSTALAÇÃO. AF_04/2024</v>
          </cell>
          <cell r="D4003" t="str">
            <v>UN</v>
          </cell>
          <cell r="E4003">
            <v>230.91</v>
          </cell>
          <cell r="F4003">
            <v>15.34</v>
          </cell>
          <cell r="G4003">
            <v>246.25</v>
          </cell>
        </row>
        <row r="4004">
          <cell r="B4004">
            <v>94762</v>
          </cell>
          <cell r="C4004" t="str">
            <v>TE, CPVC, SOLDÁVEL, DN 89 MM, INSTALADO EM RESERVAÇÃO PREDIAL DE ÁGUA - FORNECIMENTO E INSTALAÇÃO. AF_04/2024</v>
          </cell>
          <cell r="D4004" t="str">
            <v>UN</v>
          </cell>
          <cell r="E4004">
            <v>277.03</v>
          </cell>
          <cell r="F4004">
            <v>21.94</v>
          </cell>
          <cell r="G4004">
            <v>298.97</v>
          </cell>
        </row>
        <row r="4005">
          <cell r="B4005">
            <v>94462</v>
          </cell>
          <cell r="C4005" t="str">
            <v>TUBO DE AÇO GALVANIZADO COM COSTURA, CLASSE MÉDIA, DN 50 MM (2"), CONEXÃO ROSQUEADA, INSTALADO EM RESERVAÇÃO PREDIAL DE ÁGUA - FORNECIMENTO E INSTALAÇÃO. AF_04/2024</v>
          </cell>
          <cell r="D4005" t="str">
            <v>M</v>
          </cell>
          <cell r="E4005">
            <v>86</v>
          </cell>
          <cell r="F4005">
            <v>16.44</v>
          </cell>
          <cell r="G4005">
            <v>102.44</v>
          </cell>
        </row>
        <row r="4006">
          <cell r="B4006">
            <v>94463</v>
          </cell>
          <cell r="C4006" t="str">
            <v>TUBO DE AÇO GALVANIZADO COM COSTURA, CLASSE MÉDIA, DN 65 MM (2 1/2"), CONEXÃO ROSQUEADA, INSTALADO EM RESERVAÇÃO PREDIAL DE ÁGUA - FORNECIMENTO E INSTALAÇÃO. AF_04/2024</v>
          </cell>
          <cell r="D4006" t="str">
            <v>M</v>
          </cell>
          <cell r="E4006">
            <v>106.26</v>
          </cell>
          <cell r="F4006">
            <v>19.2</v>
          </cell>
          <cell r="G4006">
            <v>125.46</v>
          </cell>
        </row>
        <row r="4007">
          <cell r="B4007">
            <v>94464</v>
          </cell>
          <cell r="C4007" t="str">
            <v>TUBO DE AÇO GALVANIZADO COM COSTURA, CLASSE MÉDIA, DN 80 MM (3"), CONEXÃO ROSQUEADA, INSTALADO EM RESERVAÇÃO PREDIAL DE ÁGUA - FORNECIMENTO E INSTALAÇÃO. AF_04/2024</v>
          </cell>
          <cell r="D4007" t="str">
            <v>M</v>
          </cell>
          <cell r="E4007">
            <v>141.73</v>
          </cell>
          <cell r="F4007">
            <v>22.66</v>
          </cell>
          <cell r="G4007">
            <v>164.39</v>
          </cell>
        </row>
        <row r="4008">
          <cell r="B4008">
            <v>94605</v>
          </cell>
          <cell r="C4008" t="str">
            <v>TUBO EM COBRE RÍGIDO, DN 104 MM, CLASSE E, SEM ISOLAMENTO, INSTALADO EM RESERVAÇÃO PREDIAL DE ÁGUA - FORNECIMENTO E INSTALAÇÃO. AF_04/2024</v>
          </cell>
          <cell r="D4008" t="str">
            <v>M</v>
          </cell>
          <cell r="E4008">
            <v>639.48</v>
          </cell>
          <cell r="F4008">
            <v>25.25</v>
          </cell>
          <cell r="G4008">
            <v>664.73</v>
          </cell>
        </row>
        <row r="4009">
          <cell r="B4009">
            <v>94602</v>
          </cell>
          <cell r="C4009" t="str">
            <v>TUBO EM COBRE RÍGIDO, DN 54 MM, CLASSE E, SEM ISOLAMENTO, INSTALADO EM RESERVAÇÃO PREDIAL DE ÁGUA - FORNECIMENTO E INSTALAÇÃO. AF_04/2024</v>
          </cell>
          <cell r="D4009" t="str">
            <v>M</v>
          </cell>
          <cell r="E4009">
            <v>215.88</v>
          </cell>
          <cell r="F4009">
            <v>21.37</v>
          </cell>
          <cell r="G4009">
            <v>237.25</v>
          </cell>
        </row>
        <row r="4010">
          <cell r="B4010">
            <v>94603</v>
          </cell>
          <cell r="C4010" t="str">
            <v>TUBO EM COBRE RÍGIDO, DN 66 MM, CLASSE E, SEM ISOLAMENTO, INSTALADO EM RESERVAÇÃO PREDIAL DE ÁGUA - FORNECIMENTO E INSTALAÇÃO. AF_04/2024</v>
          </cell>
          <cell r="D4010" t="str">
            <v>M</v>
          </cell>
          <cell r="E4010">
            <v>300.97</v>
          </cell>
          <cell r="F4010">
            <v>22.3</v>
          </cell>
          <cell r="G4010">
            <v>323.27</v>
          </cell>
        </row>
        <row r="4011">
          <cell r="B4011">
            <v>94604</v>
          </cell>
          <cell r="C4011" t="str">
            <v>TUBO EM COBRE RÍGIDO, DN 79 MM, CLASSE E, SEM ISOLAMENTO, INSTALADO EM RESERVAÇÃO PREDIAL DE ÁGUA - FORNECIMENTO E INSTALAÇÃO. AF_04/2024</v>
          </cell>
          <cell r="D4011" t="str">
            <v>M</v>
          </cell>
          <cell r="E4011">
            <v>436.2</v>
          </cell>
          <cell r="F4011">
            <v>23.29</v>
          </cell>
          <cell r="G4011">
            <v>459.49</v>
          </cell>
        </row>
        <row r="4012">
          <cell r="B4012">
            <v>94723</v>
          </cell>
          <cell r="C4012" t="str">
            <v>TUBO, CPVC, SOLDÁVEL, DN 114 MM, INSTALADO EM RESERVAÇÃO PREDIAL DE ÁGUA - FORNECIMENTO E INSTALAÇÃO. AF_04/2024</v>
          </cell>
          <cell r="D4012" t="str">
            <v>M</v>
          </cell>
          <cell r="E4012">
            <v>482.31</v>
          </cell>
          <cell r="F4012">
            <v>21.04</v>
          </cell>
          <cell r="G4012">
            <v>503.35</v>
          </cell>
        </row>
        <row r="4013">
          <cell r="B4013">
            <v>94716</v>
          </cell>
          <cell r="C4013" t="str">
            <v>TUBO, CPVC, SOLDÁVEL, DN 22 MM, INSTALADO EM RESERVAÇÃO PREDIAL DE ÁGUA - FORNECIMENTO E INSTALAÇÃO. AF_04/2024</v>
          </cell>
          <cell r="D4013" t="str">
            <v>M</v>
          </cell>
          <cell r="E4013">
            <v>22.98</v>
          </cell>
          <cell r="F4013">
            <v>1.77</v>
          </cell>
          <cell r="G4013">
            <v>24.75</v>
          </cell>
        </row>
        <row r="4014">
          <cell r="B4014">
            <v>94717</v>
          </cell>
          <cell r="C4014" t="str">
            <v>TUBO, CPVC, SOLDÁVEL, DN 28 MM, INSTALADO EM RESERVAÇÃO PREDIAL DE ÁGUA - FORNECIMENTO E INSTALAÇÃO. AF_04/2024</v>
          </cell>
          <cell r="D4014" t="str">
            <v>M</v>
          </cell>
          <cell r="E4014">
            <v>39.22</v>
          </cell>
          <cell r="F4014">
            <v>2.26</v>
          </cell>
          <cell r="G4014">
            <v>41.48</v>
          </cell>
        </row>
        <row r="4015">
          <cell r="B4015">
            <v>94718</v>
          </cell>
          <cell r="C4015" t="str">
            <v>TUBO, CPVC, SOLDÁVEL, DN 35 MM, INSTALADO EM RESERVAÇÃO PREDIAL DE ÁGUA - FORNECIMENTO E INSTALAÇÃO. AF_04/2024</v>
          </cell>
          <cell r="D4015" t="str">
            <v>M</v>
          </cell>
          <cell r="E4015">
            <v>51.23</v>
          </cell>
          <cell r="F4015">
            <v>2.93</v>
          </cell>
          <cell r="G4015">
            <v>54.16</v>
          </cell>
        </row>
        <row r="4016">
          <cell r="B4016">
            <v>94719</v>
          </cell>
          <cell r="C4016" t="str">
            <v>TUBO, CPVC, SOLDÁVEL, DN 42 MM, INSTALADO EM RESERVAÇÃO PREDIAL DE ÁGUA - FORNECIMENTO E INSTALAÇÃO. AF_04/2024</v>
          </cell>
          <cell r="D4016" t="str">
            <v>M</v>
          </cell>
          <cell r="E4016">
            <v>68.53</v>
          </cell>
          <cell r="F4016">
            <v>3.75</v>
          </cell>
          <cell r="G4016">
            <v>72.28</v>
          </cell>
        </row>
        <row r="4017">
          <cell r="B4017">
            <v>94720</v>
          </cell>
          <cell r="C4017" t="str">
            <v>TUBO, CPVC, SOLDÁVEL, DN 54 MM, INSTALADO EM RESERVAÇÃO PREDIAL DE ÁGUA - FORNECIMENTO E INSTALAÇÃO. AF_04/2024</v>
          </cell>
          <cell r="D4017" t="str">
            <v>M</v>
          </cell>
          <cell r="E4017">
            <v>100.33</v>
          </cell>
          <cell r="F4017">
            <v>5.53</v>
          </cell>
          <cell r="G4017">
            <v>105.86</v>
          </cell>
        </row>
        <row r="4018">
          <cell r="B4018">
            <v>94721</v>
          </cell>
          <cell r="C4018" t="str">
            <v>TUBO, CPVC, SOLDÁVEL, DN 73 MM, INSTALADO EM RESERVAÇÃO PREDIAL DE ÁGUA - FORNECIMENTO E INSTALAÇÃO. AF_04/2024</v>
          </cell>
          <cell r="D4018" t="str">
            <v>M</v>
          </cell>
          <cell r="E4018">
            <v>162.34</v>
          </cell>
          <cell r="F4018">
            <v>9.24</v>
          </cell>
          <cell r="G4018">
            <v>171.58</v>
          </cell>
        </row>
        <row r="4019">
          <cell r="B4019">
            <v>94722</v>
          </cell>
          <cell r="C4019" t="str">
            <v>TUBO, CPVC, SOLDÁVEL, DN 89 MM, INSTALADO EM RESERVAÇÃO PREDIAL DE ÁGUA - FORNECIMENTO E INSTALAÇÃO. AF_04/2024</v>
          </cell>
          <cell r="D4019" t="str">
            <v>M</v>
          </cell>
          <cell r="E4019">
            <v>254.27</v>
          </cell>
          <cell r="F4019">
            <v>13.24</v>
          </cell>
          <cell r="G4019">
            <v>267.51</v>
          </cell>
        </row>
        <row r="4020">
          <cell r="B4020">
            <v>96726</v>
          </cell>
          <cell r="C4020" t="str">
            <v>TUBO, PPR, DN 110 MM, CLASSE PN 12,  INSTALADO EM RESERVAÇÃO PREDIAL DE ÁGUA - FORNECIMENTO E INSTALAÇÃO. AF_04/2024</v>
          </cell>
          <cell r="D4020" t="str">
            <v>M</v>
          </cell>
          <cell r="E4020">
            <v>179.53</v>
          </cell>
          <cell r="F4020">
            <v>21.53</v>
          </cell>
          <cell r="G4020">
            <v>201.06</v>
          </cell>
        </row>
        <row r="4021">
          <cell r="B4021">
            <v>96735</v>
          </cell>
          <cell r="C4021" t="str">
            <v>TUBO, PPR, DN 110 MM, CLASSE PN 25,  INSTALADO EM RESERVAÇÃO PREDIAL DE ÁGUA - FORNECIMENTO E INSTALAÇÃO. AF_04/2024</v>
          </cell>
          <cell r="D4021" t="str">
            <v>M</v>
          </cell>
          <cell r="E4021">
            <v>355.69</v>
          </cell>
          <cell r="F4021">
            <v>26.48</v>
          </cell>
          <cell r="G4021">
            <v>382.17</v>
          </cell>
        </row>
        <row r="4022">
          <cell r="B4022">
            <v>96718</v>
          </cell>
          <cell r="C4022" t="str">
            <v>TUBO, PPR, DN 20 MM, CLASSE PN 20,  INSTALADO EM RESERVAÇÃO PREDIAL DE ÁGUA - FORNECIMENTO E INSTALAÇÃO. AF_04/2024</v>
          </cell>
          <cell r="D4022" t="str">
            <v>M</v>
          </cell>
          <cell r="E4022">
            <v>14.31</v>
          </cell>
          <cell r="F4022">
            <v>3.51</v>
          </cell>
          <cell r="G4022">
            <v>17.82</v>
          </cell>
        </row>
        <row r="4023">
          <cell r="B4023">
            <v>96727</v>
          </cell>
          <cell r="C4023" t="str">
            <v>TUBO, PPR, DN 20 MM, CLASSE PN 25,  INSTALADO EM RESERVAÇÃO PREDIAL DE ÁGUA - FORNECIMENTO E INSTALAÇÃO. AF_04/2024</v>
          </cell>
          <cell r="D4023" t="str">
            <v>M</v>
          </cell>
          <cell r="E4023">
            <v>15.91</v>
          </cell>
          <cell r="F4023">
            <v>4.32</v>
          </cell>
          <cell r="G4023">
            <v>20.23</v>
          </cell>
        </row>
        <row r="4024">
          <cell r="B4024">
            <v>96719</v>
          </cell>
          <cell r="C4024" t="str">
            <v>TUBO, PPR, DN 25 MM, CLASSE PN 20,  INSTALADO EM RESERVAÇÃO PREDIAL DE ÁGUA - FORNECIMENTO E INSTALAÇÃO. AF_04/2024</v>
          </cell>
          <cell r="D4024" t="str">
            <v>M</v>
          </cell>
          <cell r="E4024">
            <v>19.02</v>
          </cell>
          <cell r="F4024">
            <v>3.86</v>
          </cell>
          <cell r="G4024">
            <v>22.88</v>
          </cell>
        </row>
        <row r="4025">
          <cell r="B4025">
            <v>96728</v>
          </cell>
          <cell r="C4025" t="str">
            <v>TUBO, PPR, DN 25 MM, CLASSE PN 25,  INSTALADO EM RESERVAÇÃO PREDIAL DE ÁGUA - FORNECIMENTO E INSTALAÇÃO. AF_04/2024</v>
          </cell>
          <cell r="D4025" t="str">
            <v>M</v>
          </cell>
          <cell r="E4025">
            <v>21.5</v>
          </cell>
          <cell r="F4025">
            <v>4.74</v>
          </cell>
          <cell r="G4025">
            <v>26.24</v>
          </cell>
        </row>
        <row r="4026">
          <cell r="B4026">
            <v>96720</v>
          </cell>
          <cell r="C4026" t="str">
            <v>TUBO, PPR, DN 32 MM, CLASSE PN 12,  INSTALADO EM RESERVAÇÃO PREDIAL DE ÁGUA - FORNECIMENTO E INSTALAÇÃO. AF_04/2024</v>
          </cell>
          <cell r="D4026" t="str">
            <v>M</v>
          </cell>
          <cell r="E4026">
            <v>16.14</v>
          </cell>
          <cell r="F4026">
            <v>4.48</v>
          </cell>
          <cell r="G4026">
            <v>20.62</v>
          </cell>
        </row>
        <row r="4027">
          <cell r="B4027">
            <v>96729</v>
          </cell>
          <cell r="C4027" t="str">
            <v>TUBO, PPR, DN 32 MM, CLASSE PN 25,  INSTALADO EM RESERVAÇÃO PREDIAL DE ÁGUA - FORNECIMENTO E INSTALAÇÃO. AF_04/2024</v>
          </cell>
          <cell r="D4027" t="str">
            <v>M</v>
          </cell>
          <cell r="E4027">
            <v>28.42</v>
          </cell>
          <cell r="F4027">
            <v>5.5</v>
          </cell>
          <cell r="G4027">
            <v>33.92</v>
          </cell>
        </row>
        <row r="4028">
          <cell r="B4028">
            <v>96721</v>
          </cell>
          <cell r="C4028" t="str">
            <v>TUBO, PPR, DN 40 MM, CLASSE PN 12,  INSTALADO EM RESERVAÇÃO PREDIAL DE ÁGUA - FORNECIMENTO E INSTALAÇÃO. AF_04/2024</v>
          </cell>
          <cell r="D4028" t="str">
            <v>M</v>
          </cell>
          <cell r="E4028">
            <v>21.5</v>
          </cell>
          <cell r="F4028">
            <v>5.36</v>
          </cell>
          <cell r="G4028">
            <v>26.86</v>
          </cell>
        </row>
        <row r="4029">
          <cell r="B4029">
            <v>96730</v>
          </cell>
          <cell r="C4029" t="str">
            <v>TUBO, PPR, DN 40 MM, CLASSE PN 25,  INSTALADO EM RESERVAÇÃO PREDIAL DE ÁGUA - FORNECIMENTO E INSTALAÇÃO. AF_04/2024</v>
          </cell>
          <cell r="D4029" t="str">
            <v>M</v>
          </cell>
          <cell r="E4029">
            <v>40.45</v>
          </cell>
          <cell r="F4029">
            <v>6.59</v>
          </cell>
          <cell r="G4029">
            <v>47.04</v>
          </cell>
        </row>
        <row r="4030">
          <cell r="B4030">
            <v>96722</v>
          </cell>
          <cell r="C4030" t="str">
            <v>TUBO, PPR, DN 50 MM, CLASSE PN 12,  INSTALADO EM RESERVAÇÃO PREDIAL DE ÁGUA - FORNECIMENTO E INSTALAÇÃO. AF_04/2024</v>
          </cell>
          <cell r="D4030" t="str">
            <v>M</v>
          </cell>
          <cell r="E4030">
            <v>34.64</v>
          </cell>
          <cell r="F4030">
            <v>6.76</v>
          </cell>
          <cell r="G4030">
            <v>41.4</v>
          </cell>
        </row>
        <row r="4031">
          <cell r="B4031">
            <v>96731</v>
          </cell>
          <cell r="C4031" t="str">
            <v>TUBO, PPR, DN 50 MM, CLASSE PN 25,  INSTALADO EM RESERVAÇÃO PREDIAL DE ÁGUA - FORNECIMENTO E INSTALAÇÃO. AF_04/2024</v>
          </cell>
          <cell r="D4031" t="str">
            <v>M</v>
          </cell>
          <cell r="E4031">
            <v>63.06</v>
          </cell>
          <cell r="F4031">
            <v>8.29</v>
          </cell>
          <cell r="G4031">
            <v>71.35</v>
          </cell>
        </row>
        <row r="4032">
          <cell r="B4032">
            <v>96723</v>
          </cell>
          <cell r="C4032" t="str">
            <v>TUBO, PPR, DN 63 MM, CLASSE PN 12,  INSTALADO EM RESERVAÇÃO PREDIAL DE ÁGUA - FORNECIMENTO E INSTALAÇÃO. AF_04/2024</v>
          </cell>
          <cell r="D4032" t="str">
            <v>M</v>
          </cell>
          <cell r="E4032">
            <v>55.49</v>
          </cell>
          <cell r="F4032">
            <v>9.01</v>
          </cell>
          <cell r="G4032">
            <v>64.5</v>
          </cell>
        </row>
        <row r="4033">
          <cell r="B4033">
            <v>96732</v>
          </cell>
          <cell r="C4033" t="str">
            <v>TUBO, PPR, DN 63 MM, CLASSE PN 25,  INSTALADO EM RESERVAÇÃO PREDIAL DE ÁGUA - FORNECIMENTO E INSTALAÇÃO. AF_04/2024</v>
          </cell>
          <cell r="D4033" t="str">
            <v>M</v>
          </cell>
          <cell r="E4033">
            <v>109.48</v>
          </cell>
          <cell r="F4033">
            <v>11.09</v>
          </cell>
          <cell r="G4033">
            <v>120.57</v>
          </cell>
        </row>
        <row r="4034">
          <cell r="B4034">
            <v>96724</v>
          </cell>
          <cell r="C4034" t="str">
            <v>TUBO, PPR, DN 75 MM, CLASSE PN 12,  INSTALADO EM RESERVAÇÃO PREDIAL DE ÁGUA - FORNECIMENTO E INSTALAÇÃO. AF_04/2024</v>
          </cell>
          <cell r="D4034" t="str">
            <v>M</v>
          </cell>
          <cell r="E4034">
            <v>71.2</v>
          </cell>
          <cell r="F4034">
            <v>11.56</v>
          </cell>
          <cell r="G4034">
            <v>82.76</v>
          </cell>
        </row>
        <row r="4035">
          <cell r="B4035">
            <v>96733</v>
          </cell>
          <cell r="C4035" t="str">
            <v>TUBO, PPR, DN 75 MM, CLASSE PN 25,  INSTALADO EM RESERVAÇÃO PREDIAL DE ÁGUA - FORNECIMENTO E INSTALAÇÃO. AF_04/2024</v>
          </cell>
          <cell r="D4035" t="str">
            <v>M</v>
          </cell>
          <cell r="E4035">
            <v>150.16</v>
          </cell>
          <cell r="F4035">
            <v>14.23</v>
          </cell>
          <cell r="G4035">
            <v>164.39</v>
          </cell>
        </row>
        <row r="4036">
          <cell r="B4036">
            <v>96725</v>
          </cell>
          <cell r="C4036" t="str">
            <v>TUBO, PPR, DN 90 MM, CLASSE PN 12,  INSTALADO EM RESERVAÇÃO PREDIAL DE ÁGUA - FORNECIMENTO E INSTALAÇÃO. AF_04/2024</v>
          </cell>
          <cell r="D4036" t="str">
            <v>M</v>
          </cell>
          <cell r="E4036">
            <v>120.56</v>
          </cell>
          <cell r="F4036">
            <v>15.37</v>
          </cell>
          <cell r="G4036">
            <v>135.93</v>
          </cell>
        </row>
        <row r="4037">
          <cell r="B4037">
            <v>96734</v>
          </cell>
          <cell r="C4037" t="str">
            <v>TUBO, PPR, DN 90 MM, CLASSE PN 25,  INSTALADO EM RESERVAÇÃO PREDIAL DE ÁGUA - FORNECIMENTO E INSTALAÇÃO. AF_04/2024</v>
          </cell>
          <cell r="D4037" t="str">
            <v>M</v>
          </cell>
          <cell r="E4037">
            <v>255.92</v>
          </cell>
          <cell r="F4037">
            <v>18.9</v>
          </cell>
          <cell r="G4037">
            <v>274.82</v>
          </cell>
        </row>
        <row r="4038">
          <cell r="B4038">
            <v>94648</v>
          </cell>
          <cell r="C4038" t="str">
            <v>TUBO, PVC, SOLDÁVEL, DE  25MM, INSTALADO EM RESERVAÇÃO PREDIAL DE ÁGUA - FORNECIMENTO E INSTALAÇÃO. AF_04/2024</v>
          </cell>
          <cell r="D4038" t="str">
            <v>M</v>
          </cell>
          <cell r="E4038">
            <v>4.47</v>
          </cell>
          <cell r="F4038">
            <v>2.01</v>
          </cell>
          <cell r="G4038">
            <v>6.48</v>
          </cell>
        </row>
        <row r="4039">
          <cell r="B4039">
            <v>94655</v>
          </cell>
          <cell r="C4039" t="str">
            <v>TUBO, PVC, SOLDÁVEL, DE 110MM, INSTALADO EM RESERVAÇÃO PREDIAL DE ÁGUA - FORNECIMENTO E INSTALAÇÃO. AF_04/2024</v>
          </cell>
          <cell r="D4039" t="str">
            <v>M</v>
          </cell>
          <cell r="E4039">
            <v>88.93</v>
          </cell>
          <cell r="F4039">
            <v>19.68</v>
          </cell>
          <cell r="G4039">
            <v>108.61</v>
          </cell>
        </row>
        <row r="4040">
          <cell r="B4040">
            <v>94649</v>
          </cell>
          <cell r="C4040" t="str">
            <v>TUBO, PVC, SOLDÁVEL, DE 32MM, INSTALADO EM RESERVAÇÃO PREDIAL DE ÁGUA - FORNECIMENTO E INSTALAÇÃO. AF_04/2024</v>
          </cell>
          <cell r="D4040" t="str">
            <v>M</v>
          </cell>
          <cell r="E4040">
            <v>8.98</v>
          </cell>
          <cell r="F4040">
            <v>2.62</v>
          </cell>
          <cell r="G4040">
            <v>11.6</v>
          </cell>
        </row>
        <row r="4041">
          <cell r="B4041">
            <v>94650</v>
          </cell>
          <cell r="C4041" t="str">
            <v>TUBO, PVC, SOLDÁVEL, DE 40MM, INSTALADO EM RESERVAÇÃO PREDIAL DE ÁGUA - FORNECIMENTO E INSTALAÇÃO. AF_04/2024</v>
          </cell>
          <cell r="D4041" t="str">
            <v>M</v>
          </cell>
          <cell r="E4041">
            <v>13.85</v>
          </cell>
          <cell r="F4041">
            <v>3.51</v>
          </cell>
          <cell r="G4041">
            <v>17.36</v>
          </cell>
        </row>
        <row r="4042">
          <cell r="B4042">
            <v>94651</v>
          </cell>
          <cell r="C4042" t="str">
            <v>TUBO, PVC, SOLDÁVEL, DE 50MM, INSTALADO EM RESERVAÇÃO PREDIAL DE ÁGUA - FORNECIMENTO E INSTALAÇÃO. AF_04/2024</v>
          </cell>
          <cell r="D4042" t="str">
            <v>M</v>
          </cell>
          <cell r="E4042">
            <v>15.64</v>
          </cell>
          <cell r="F4042">
            <v>4.88</v>
          </cell>
          <cell r="G4042">
            <v>20.52</v>
          </cell>
        </row>
        <row r="4043">
          <cell r="B4043">
            <v>94652</v>
          </cell>
          <cell r="C4043" t="str">
            <v>TUBO, PVC, SOLDÁVEL, DE 60MM, INSTALADO EM RESERVAÇÃO PREDIAL DE ÁGUA - FORNECIMENTO E INSTALAÇÃO. AF_04/2024</v>
          </cell>
          <cell r="D4043" t="str">
            <v>M</v>
          </cell>
          <cell r="E4043">
            <v>25.1</v>
          </cell>
          <cell r="F4043">
            <v>6.59</v>
          </cell>
          <cell r="G4043">
            <v>31.69</v>
          </cell>
        </row>
        <row r="4044">
          <cell r="B4044">
            <v>94653</v>
          </cell>
          <cell r="C4044" t="str">
            <v>TUBO, PVC, SOLDÁVEL, DE 75MM, INSTALADO EM RESERVAÇÃO PREDIAL DE ÁGUA - FORNECIMENTO E INSTALAÇÃO. AF_04/2024</v>
          </cell>
          <cell r="D4044" t="str">
            <v>M</v>
          </cell>
          <cell r="E4044">
            <v>41.11</v>
          </cell>
          <cell r="F4044">
            <v>9.7</v>
          </cell>
          <cell r="G4044">
            <v>50.81</v>
          </cell>
        </row>
        <row r="4045">
          <cell r="B4045">
            <v>94654</v>
          </cell>
          <cell r="C4045" t="str">
            <v>TUBO, PVC, SOLDÁVEL, DE 85MM, INSTALADO EM RESERVAÇÃO PREDIAL DE ÁGUA - FORNECIMENTO E INSTALAÇÃO. AF_04/2024</v>
          </cell>
          <cell r="D4045" t="str">
            <v>M</v>
          </cell>
          <cell r="E4045">
            <v>56.67</v>
          </cell>
          <cell r="F4045">
            <v>12.16</v>
          </cell>
          <cell r="G4045">
            <v>68.83</v>
          </cell>
        </row>
        <row r="4046">
          <cell r="B4046">
            <v>94689</v>
          </cell>
          <cell r="C4046" t="str">
            <v>TÊ COM BUCHA DE LATÃO NA BOLSA CENTRAL, PVC, SOLDÁVEL, DN  25 MM X 3/4", INSTALADO EM RESERVAÇÃO PREDIAL DE ÁGUA - FORNECIMENTO E INSTALAÇÃO. AF_04/2024</v>
          </cell>
          <cell r="D4046" t="str">
            <v>UN</v>
          </cell>
          <cell r="E4046">
            <v>6.18</v>
          </cell>
          <cell r="F4046">
            <v>3.32</v>
          </cell>
          <cell r="G4046">
            <v>9.5</v>
          </cell>
        </row>
        <row r="4047">
          <cell r="B4047">
            <v>94702</v>
          </cell>
          <cell r="C4047" t="str">
            <v>TÊ DE REDUÇÃO, PVC, SOLDÁVEL, DN 110 MM X 60 MM, INSTALADO EM RESERVAÇÃO PREDIAL DE ÁGUA - FORNECIMENTO E INSTALAÇÃO. AF_04/2024</v>
          </cell>
          <cell r="D4047" t="str">
            <v>UN</v>
          </cell>
          <cell r="E4047">
            <v>142.41</v>
          </cell>
          <cell r="F4047">
            <v>25.38</v>
          </cell>
          <cell r="G4047">
            <v>167.79</v>
          </cell>
        </row>
        <row r="4048">
          <cell r="B4048">
            <v>94691</v>
          </cell>
          <cell r="C4048" t="str">
            <v>TÊ DE REDUÇÃO, PVC, SOLDÁVEL, DN 32 MM X  25 MM, INSTALADO EM RESERVAÇÃO PREDIAL DE ÁGUA - FORNECIMENTO E INSTALAÇÃO. AF_04/2024</v>
          </cell>
          <cell r="D4048" t="str">
            <v>UN</v>
          </cell>
          <cell r="E4048">
            <v>9.36</v>
          </cell>
          <cell r="F4048">
            <v>4</v>
          </cell>
          <cell r="G4048">
            <v>13.36</v>
          </cell>
        </row>
        <row r="4049">
          <cell r="B4049">
            <v>94693</v>
          </cell>
          <cell r="C4049" t="str">
            <v>TÊ DE REDUÇÃO, PVC, SOLDÁVEL, DN 40 MM X 32 MM, INSTALADO EM RESERVAÇÃO PREDIAL DE ÁGUA - FORNECIMENTO E INSTALAÇÃO. AF_04/2024</v>
          </cell>
          <cell r="D4049" t="str">
            <v>UN</v>
          </cell>
          <cell r="E4049">
            <v>12.2</v>
          </cell>
          <cell r="F4049">
            <v>5.33</v>
          </cell>
          <cell r="G4049">
            <v>17.53</v>
          </cell>
        </row>
        <row r="4050">
          <cell r="B4050">
            <v>94695</v>
          </cell>
          <cell r="C4050" t="str">
            <v>TÊ DE REDUÇÃO, PVC, SOLDÁVEL, DN 50 MM X 40 MM, INSTALADO EM RESERVAÇÃO PREDIAL DE ÁGUA - FORNECIMENTO E INSTALAÇÃO. AF_04/2024</v>
          </cell>
          <cell r="D4050" t="str">
            <v>UN</v>
          </cell>
          <cell r="E4050">
            <v>22.26</v>
          </cell>
          <cell r="F4050">
            <v>7.34</v>
          </cell>
          <cell r="G4050">
            <v>29.6</v>
          </cell>
        </row>
        <row r="4051">
          <cell r="B4051">
            <v>94698</v>
          </cell>
          <cell r="C4051" t="str">
            <v>TÊ DE REDUÇÃO, PVC, SOLDÁVEL, DN 75 MM X 50 MM, INSTALADO EM RESERVAÇÃO PREDIAL DE ÁGUA - FORNECIMENTO E INSTALAÇÃO. AF_04/2024</v>
          </cell>
          <cell r="D4051" t="str">
            <v>UN</v>
          </cell>
          <cell r="E4051">
            <v>48.9</v>
          </cell>
          <cell r="F4051">
            <v>13.43</v>
          </cell>
          <cell r="G4051">
            <v>62.33</v>
          </cell>
        </row>
        <row r="4052">
          <cell r="B4052">
            <v>94700</v>
          </cell>
          <cell r="C4052" t="str">
            <v>TÊ DE REDUÇÃO, PVC, SOLDÁVEL, DN 85 MM X 60 MM, INSTALADO EM RESERVAÇÃO PREDIAL DE ÁGUA - FORNECIMENTO E INSTALAÇÃO. AF_04/2024</v>
          </cell>
          <cell r="D4052" t="str">
            <v>UN</v>
          </cell>
          <cell r="E4052">
            <v>99.48</v>
          </cell>
          <cell r="F4052">
            <v>17.08</v>
          </cell>
          <cell r="G4052">
            <v>116.56</v>
          </cell>
        </row>
        <row r="4053">
          <cell r="B4053">
            <v>94477</v>
          </cell>
          <cell r="C4053" t="str">
            <v>TÊ, EM FERRO GALVANIZADO, CONEXÃO ROSQUEADA, DN 50 MM (2"), INSTALADO EM RESERVAÇÃO PREDIAL DE ÁGUA - FORNECIMENTO E INSTALAÇÃO. AF_04/2024</v>
          </cell>
          <cell r="D4053" t="str">
            <v>UN</v>
          </cell>
          <cell r="E4053">
            <v>85.9</v>
          </cell>
          <cell r="F4053">
            <v>27.22</v>
          </cell>
          <cell r="G4053">
            <v>113.12</v>
          </cell>
        </row>
        <row r="4054">
          <cell r="B4054">
            <v>94478</v>
          </cell>
          <cell r="C4054" t="str">
            <v>TÊ, EM FERRO GALVANIZADO, CONEXÃO ROSQUEADA, DN 65 MM (2 1/2"), INSTALADO EM RESERVAÇÃO PREDIAL DE ÁGUA - FORNECIMENTO E INSTALAÇÃO. AF_04/2024</v>
          </cell>
          <cell r="D4054" t="str">
            <v>UN</v>
          </cell>
          <cell r="E4054">
            <v>154.56</v>
          </cell>
          <cell r="F4054">
            <v>31.81</v>
          </cell>
          <cell r="G4054">
            <v>186.37</v>
          </cell>
        </row>
        <row r="4055">
          <cell r="B4055">
            <v>94479</v>
          </cell>
          <cell r="C4055" t="str">
            <v>TÊ, EM FERRO GALVANIZADO, CONEXÃO ROSQUEADA, DN 80 MM (3"), INSTALADO EM RESERVAÇÃO PREDIAL DE ÁGUA - FORNECIMENTO E INSTALAÇÃO. AF_04/2024</v>
          </cell>
          <cell r="D4055" t="str">
            <v>UN</v>
          </cell>
          <cell r="E4055">
            <v>204.77</v>
          </cell>
          <cell r="F4055">
            <v>37.55</v>
          </cell>
          <cell r="G4055">
            <v>242.32</v>
          </cell>
        </row>
        <row r="4056">
          <cell r="B4056">
            <v>96764</v>
          </cell>
          <cell r="C4056" t="str">
            <v>TÊ, PPR, DN 110 MM, INSTALADO EM RESERVAÇÃO PREDIAL DE ÁGUA - FORNECIMENTO E INSTALAÇÃO. AF_04/2024</v>
          </cell>
          <cell r="D4056" t="str">
            <v>UN</v>
          </cell>
          <cell r="E4056">
            <v>339.9</v>
          </cell>
          <cell r="F4056">
            <v>35.68</v>
          </cell>
          <cell r="G4056">
            <v>375.58</v>
          </cell>
        </row>
        <row r="4057">
          <cell r="B4057">
            <v>105164</v>
          </cell>
          <cell r="C4057" t="str">
            <v>TÊ, PPR, DN 20 MM, INSTALADO EM RESERVAÇÃO PREDIAL DE ÁGUA - FORNECIMENTO E INSTALAÇÃO. AF_04/2024</v>
          </cell>
          <cell r="D4057" t="str">
            <v>UN</v>
          </cell>
          <cell r="E4057">
            <v>6.87</v>
          </cell>
          <cell r="F4057">
            <v>5.83</v>
          </cell>
          <cell r="G4057">
            <v>12.7</v>
          </cell>
        </row>
        <row r="4058">
          <cell r="B4058">
            <v>105165</v>
          </cell>
          <cell r="C4058" t="str">
            <v>TÊ, PPR, DN 25 MM, INSTALADO EM RESERVAÇÃO PREDIAL DE ÁGUA - FORNECIMENTO E INSTALAÇÃO. AF_04/2024</v>
          </cell>
          <cell r="D4058" t="str">
            <v>UN</v>
          </cell>
          <cell r="E4058">
            <v>6.48</v>
          </cell>
          <cell r="F4058">
            <v>6.41</v>
          </cell>
          <cell r="G4058">
            <v>12.89</v>
          </cell>
        </row>
        <row r="4059">
          <cell r="B4059">
            <v>96758</v>
          </cell>
          <cell r="C4059" t="str">
            <v>TÊ, PPR, DN 32 MM, INSTALADO EM RESERVAÇÃO PREDIAL DE ÁGUA - FORNECIMENTO E INSTALAÇÃO. AF_04/2024</v>
          </cell>
          <cell r="D4059" t="str">
            <v>UN</v>
          </cell>
          <cell r="E4059">
            <v>12.66</v>
          </cell>
          <cell r="F4059">
            <v>7.42</v>
          </cell>
          <cell r="G4059">
            <v>20.08</v>
          </cell>
        </row>
        <row r="4060">
          <cell r="B4060">
            <v>96759</v>
          </cell>
          <cell r="C4060" t="str">
            <v>TÊ, PPR, DN 40 MM, INSTALADO EM RESERVAÇÃO PREDIAL DE ÁGUA - FORNECIMENTO E INSTALAÇÃO. AF_04/2024</v>
          </cell>
          <cell r="D4060" t="str">
            <v>UN</v>
          </cell>
          <cell r="E4060">
            <v>21.14</v>
          </cell>
          <cell r="F4060">
            <v>8.9</v>
          </cell>
          <cell r="G4060">
            <v>30.04</v>
          </cell>
        </row>
        <row r="4061">
          <cell r="B4061">
            <v>96760</v>
          </cell>
          <cell r="C4061" t="str">
            <v>TÊ, PPR, DN 50 MM, INSTALADO EM RESERVAÇÃO PREDIAL DE ÁGUA - FORNECIMENTO E INSTALAÇÃO. AF_04/2024</v>
          </cell>
          <cell r="D4061" t="str">
            <v>UN</v>
          </cell>
          <cell r="E4061">
            <v>38.32</v>
          </cell>
          <cell r="F4061">
            <v>11.19</v>
          </cell>
          <cell r="G4061">
            <v>49.51</v>
          </cell>
        </row>
        <row r="4062">
          <cell r="B4062">
            <v>96761</v>
          </cell>
          <cell r="C4062" t="str">
            <v>TÊ, PPR, DN 63 MM, INSTALADO EM RESERVAÇÃO PREDIAL DE ÁGUA - FORNECIMENTO E INSTALAÇÃO. AF_04/2024</v>
          </cell>
          <cell r="D4062" t="str">
            <v>UN</v>
          </cell>
          <cell r="E4062">
            <v>59.14</v>
          </cell>
          <cell r="F4062">
            <v>14.95</v>
          </cell>
          <cell r="G4062">
            <v>74.09</v>
          </cell>
        </row>
        <row r="4063">
          <cell r="B4063">
            <v>96762</v>
          </cell>
          <cell r="C4063" t="str">
            <v>TÊ, PPR, DN 75 MM, INSTALADO EM RESERVAÇÃO PREDIAL DE ÁGUA - FORNECIMENTO E INSTALAÇÃO. AF_04/2024</v>
          </cell>
          <cell r="D4063" t="str">
            <v>UN</v>
          </cell>
          <cell r="E4063">
            <v>121.71</v>
          </cell>
          <cell r="F4063">
            <v>19.17</v>
          </cell>
          <cell r="G4063">
            <v>140.88</v>
          </cell>
        </row>
        <row r="4064">
          <cell r="B4064">
            <v>96763</v>
          </cell>
          <cell r="C4064" t="str">
            <v>TÊ, PPR, DN 90 MM, INSTALADO EM RESERVAÇÃO PREDIAL DE ÁGUA - FORNECIMENTO E INSTALAÇÃO. AF_04/2024</v>
          </cell>
          <cell r="D4064" t="str">
            <v>UN</v>
          </cell>
          <cell r="E4064">
            <v>163.25</v>
          </cell>
          <cell r="F4064">
            <v>25.47</v>
          </cell>
          <cell r="G4064">
            <v>188.72</v>
          </cell>
        </row>
        <row r="4065">
          <cell r="B4065">
            <v>94688</v>
          </cell>
          <cell r="C4065" t="str">
            <v>TÊ, PVC, SOLDÁVEL, DN  25 MM INSTALADO EM RESERVAÇÃO PREDIAL DE ÁGUA - FORNECIMENTO E INSTALAÇÃO. AF_04/2024</v>
          </cell>
          <cell r="D4065" t="str">
            <v>UN</v>
          </cell>
          <cell r="E4065">
            <v>4.14</v>
          </cell>
          <cell r="F4065">
            <v>3.31</v>
          </cell>
          <cell r="G4065">
            <v>7.45</v>
          </cell>
        </row>
        <row r="4066">
          <cell r="B4066">
            <v>94701</v>
          </cell>
          <cell r="C4066" t="str">
            <v>TÊ, PVC, SOLDÁVEL, DN 110 MM INSTALADO EM RESERVAÇÃO PREDIAL DE ÁGUA - FORNECIMENTO E INSTALAÇÃO. AF_04/2024</v>
          </cell>
          <cell r="D4066" t="str">
            <v>UN</v>
          </cell>
          <cell r="E4066">
            <v>169.69</v>
          </cell>
          <cell r="F4066">
            <v>32.6</v>
          </cell>
          <cell r="G4066">
            <v>202.29</v>
          </cell>
        </row>
        <row r="4067">
          <cell r="B4067">
            <v>94690</v>
          </cell>
          <cell r="C4067" t="str">
            <v>TÊ, PVC, SOLDÁVEL, DN 32 MM INSTALADO EM RESERVAÇÃO PREDIAL DE ÁGUA - FORNECIMENTO E INSTALAÇÃO. AF_04/2024</v>
          </cell>
          <cell r="D4067" t="str">
            <v>UN</v>
          </cell>
          <cell r="E4067">
            <v>7.37</v>
          </cell>
          <cell r="F4067">
            <v>4.33</v>
          </cell>
          <cell r="G4067">
            <v>11.7</v>
          </cell>
        </row>
        <row r="4068">
          <cell r="B4068">
            <v>94692</v>
          </cell>
          <cell r="C4068" t="str">
            <v>TÊ, PVC, SOLDÁVEL, DN 40 MM INSTALADO EM RESERVAÇÃO PREDIAL DE ÁGUA - FORNECIMENTO E INSTALAÇÃO. AF_04/2024</v>
          </cell>
          <cell r="D4068" t="str">
            <v>UN</v>
          </cell>
          <cell r="E4068">
            <v>13.16</v>
          </cell>
          <cell r="F4068">
            <v>5.81</v>
          </cell>
          <cell r="G4068">
            <v>18.97</v>
          </cell>
        </row>
        <row r="4069">
          <cell r="B4069">
            <v>94694</v>
          </cell>
          <cell r="C4069" t="str">
            <v>TÊ, PVC, SOLDÁVEL, DN 50 MM INSTALADO EM RESERVAÇÃO PREDIAL DE ÁGUA - FORNECIMENTO E INSTALAÇÃO. AF_04/2024</v>
          </cell>
          <cell r="D4069" t="str">
            <v>UN</v>
          </cell>
          <cell r="E4069">
            <v>15.97</v>
          </cell>
          <cell r="F4069">
            <v>8.11</v>
          </cell>
          <cell r="G4069">
            <v>24.08</v>
          </cell>
        </row>
        <row r="4070">
          <cell r="B4070">
            <v>94696</v>
          </cell>
          <cell r="C4070" t="str">
            <v>TÊ, PVC, SOLDÁVEL, DN 60 MM INSTALADO EM RESERVAÇÃO PREDIAL DE ÁGUA - FORNECIMENTO E INSTALAÇÃO. AF_04/2024</v>
          </cell>
          <cell r="D4070" t="str">
            <v>UN</v>
          </cell>
          <cell r="E4070">
            <v>36.59</v>
          </cell>
          <cell r="F4070">
            <v>10.91</v>
          </cell>
          <cell r="G4070">
            <v>47.5</v>
          </cell>
        </row>
        <row r="4071">
          <cell r="B4071">
            <v>94697</v>
          </cell>
          <cell r="C4071" t="str">
            <v>TÊ, PVC, SOLDÁVEL, DN 75 MM INSTALADO EM RESERVAÇÃO PREDIAL DE ÁGUA - FORNECIMENTO E INSTALAÇÃO. AF_04/2024</v>
          </cell>
          <cell r="D4071" t="str">
            <v>UN</v>
          </cell>
          <cell r="E4071">
            <v>64</v>
          </cell>
          <cell r="F4071">
            <v>16.09</v>
          </cell>
          <cell r="G4071">
            <v>80.09</v>
          </cell>
        </row>
        <row r="4072">
          <cell r="B4072">
            <v>94699</v>
          </cell>
          <cell r="C4072" t="str">
            <v>TÊ, PVC, SOLDÁVEL, DN 85 MM INSTALADO EM RESERVAÇÃO PREDIAL DE ÁGUA - FORNECIMENTO E INSTALAÇÃO. AF_04/2024</v>
          </cell>
          <cell r="D4072" t="str">
            <v>UN</v>
          </cell>
          <cell r="E4072">
            <v>85.37</v>
          </cell>
          <cell r="F4072">
            <v>20.16</v>
          </cell>
          <cell r="G4072">
            <v>105.53</v>
          </cell>
        </row>
        <row r="4073">
          <cell r="B4073">
            <v>105167</v>
          </cell>
          <cell r="C4073" t="str">
            <v>UNIÃO FLANGE, PPR, COM PARAFUSOS, DN 40 MM, INSTALADO EM RESERVAÇÃO PREDIAL DE ÁGUA - FORNECIMENTO E INSTALAÇÃO. AF_04/2024</v>
          </cell>
          <cell r="D4073" t="str">
            <v>UN</v>
          </cell>
          <cell r="E4073">
            <v>201.86</v>
          </cell>
          <cell r="F4073">
            <v>58.77</v>
          </cell>
          <cell r="G4073">
            <v>260.63</v>
          </cell>
        </row>
        <row r="4074">
          <cell r="B4074">
            <v>96809</v>
          </cell>
          <cell r="C4074" t="str">
            <v>CONEXÃO FIXA, ROSCA FÊMEA, METÁLICA, PARA INSTALAÇÕES EM PEX ÁGUA, DN 16 MM X 1/2", COM ANEL DESLIZANTE. FORNECIMENTO E INSTALAÇÃO. AF_02/2023</v>
          </cell>
          <cell r="D4074" t="str">
            <v>UN</v>
          </cell>
          <cell r="E4074">
            <v>12.77</v>
          </cell>
          <cell r="F4074">
            <v>7.57</v>
          </cell>
          <cell r="G4074">
            <v>20.34</v>
          </cell>
        </row>
        <row r="4075">
          <cell r="B4075">
            <v>96812</v>
          </cell>
          <cell r="C4075" t="str">
            <v>CONEXÃO FIXA, ROSCA FÊMEA, METÁLICA, PARA INSTALAÇÕES EM PEX ÁGUA, DN 20 MM X 1/2", COM ANEL DESLIZANTE. FORNECIMENTO E INSTALAÇÃO. AF_02/2023</v>
          </cell>
          <cell r="D4075" t="str">
            <v>UN</v>
          </cell>
          <cell r="E4075">
            <v>13.14</v>
          </cell>
          <cell r="F4075">
            <v>8.1</v>
          </cell>
          <cell r="G4075">
            <v>21.24</v>
          </cell>
        </row>
        <row r="4076">
          <cell r="B4076">
            <v>96813</v>
          </cell>
          <cell r="C4076" t="str">
            <v>CONEXÃO FIXA, ROSCA FÊMEA, METÁLICA, PARA INSTALAÇÕES EM PEX ÁGUA, DN 20 MM X 3/4", COM ANEL DESLIZANTE. FORNECIMENTO E INSTALAÇÃO. AF_02/2023</v>
          </cell>
          <cell r="D4076" t="str">
            <v>UN</v>
          </cell>
          <cell r="E4076">
            <v>15.21</v>
          </cell>
          <cell r="F4076">
            <v>8.97</v>
          </cell>
          <cell r="G4076">
            <v>24.18</v>
          </cell>
        </row>
        <row r="4077">
          <cell r="B4077">
            <v>96817</v>
          </cell>
          <cell r="C4077" t="str">
            <v>CONEXÃO FIXA, ROSCA FÊMEA, METÁLICA, PARA INSTALAÇÕES EM PEX ÁGUA, DN 25 MM X 1", COM ANEL DESLIZANTE - FORNECIMENTO E INSTALAÇÃO. AF_02/2023</v>
          </cell>
          <cell r="D4077" t="str">
            <v>UN</v>
          </cell>
          <cell r="E4077">
            <v>25.31</v>
          </cell>
          <cell r="F4077">
            <v>10.73</v>
          </cell>
          <cell r="G4077">
            <v>36.04</v>
          </cell>
        </row>
        <row r="4078">
          <cell r="B4078">
            <v>96816</v>
          </cell>
          <cell r="C4078" t="str">
            <v>CONEXÃO FIXA, ROSCA FÊMEA, METÁLICA, PARA INSTALAÇÕES EM PEX ÁGUA, DN 25 MM X 3/4", COM ANEL DESLIZANTE - FORNECIMENTO E INSTALAÇÃO. AF_02/2023</v>
          </cell>
          <cell r="D4078" t="str">
            <v>UN</v>
          </cell>
          <cell r="E4078">
            <v>17.6</v>
          </cell>
          <cell r="F4078">
            <v>9.63</v>
          </cell>
          <cell r="G4078">
            <v>27.23</v>
          </cell>
        </row>
        <row r="4079">
          <cell r="B4079">
            <v>96821</v>
          </cell>
          <cell r="C4079" t="str">
            <v>CONEXÃO FIXA, ROSCA FÊMEA, METÁLICA, PARA INSTALAÇÕES EM PEX ÁGUA, DN 32 MM X 1", COM ANEL DESLIZANTE - FORNECIMENTO E INSTALAÇÃO. AF_02/2023</v>
          </cell>
          <cell r="D4079" t="str">
            <v>UN</v>
          </cell>
          <cell r="E4079">
            <v>28.43</v>
          </cell>
          <cell r="F4079">
            <v>11.64</v>
          </cell>
          <cell r="G4079">
            <v>40.07</v>
          </cell>
        </row>
        <row r="4080">
          <cell r="B4080">
            <v>96824</v>
          </cell>
          <cell r="C4080" t="str">
            <v>CONEXÃO FIXA, ROSCA FÊMEA, PARA INSTALAÇÕES EM PEX ÁGUA, DN 16MM X 1/2", CONEXÃO POR CRIMPAGEM - FORNECIMENTO E INSTALAÇÃO. AF_02/2023</v>
          </cell>
          <cell r="D4080" t="str">
            <v>UN</v>
          </cell>
          <cell r="E4080">
            <v>12.31</v>
          </cell>
          <cell r="F4080">
            <v>6.71</v>
          </cell>
          <cell r="G4080">
            <v>19.02</v>
          </cell>
        </row>
        <row r="4081">
          <cell r="B4081">
            <v>96827</v>
          </cell>
          <cell r="C4081" t="str">
            <v>CONEXÃO FIXA, ROSCA FÊMEA, PARA INSTALAÇÕES EM PEX ÁGUA, DN 20MM X 1/2", CONEXÃO POR CRIMPAGEM - FORNECIMENTO E INSTALAÇÃO. AF_02/2023</v>
          </cell>
          <cell r="D4081" t="str">
            <v>UN</v>
          </cell>
          <cell r="E4081">
            <v>13.61</v>
          </cell>
          <cell r="F4081">
            <v>7.08</v>
          </cell>
          <cell r="G4081">
            <v>20.69</v>
          </cell>
        </row>
        <row r="4082">
          <cell r="B4082">
            <v>96828</v>
          </cell>
          <cell r="C4082" t="str">
            <v>CONEXÃO FIXA, ROSCA FÊMEA, PARA INSTALAÇÕES EM PEX ÁGUA, DN 20MM X 3/4", CONEXÃO POR CRIMPAGEM - FORNECIMENTO E INSTALAÇÃO. AF_02/2023</v>
          </cell>
          <cell r="D4082" t="str">
            <v>UN</v>
          </cell>
          <cell r="E4082">
            <v>17.44</v>
          </cell>
          <cell r="F4082">
            <v>7.96</v>
          </cell>
          <cell r="G4082">
            <v>25.4</v>
          </cell>
        </row>
        <row r="4083">
          <cell r="B4083">
            <v>96832</v>
          </cell>
          <cell r="C4083" t="str">
            <v>CONEXÃO FIXA, ROSCA FÊMEA, PARA INSTALAÇÕES EM PEX ÁGUA, DN 25MM X 3/4", CONEXÃO POR CRIMPAGEM - FORNECIMENTO E INSTALAÇÃO. AF_02/2023</v>
          </cell>
          <cell r="D4083" t="str">
            <v>UN</v>
          </cell>
          <cell r="E4083">
            <v>23.3</v>
          </cell>
          <cell r="F4083">
            <v>8.41</v>
          </cell>
          <cell r="G4083">
            <v>31.71</v>
          </cell>
        </row>
        <row r="4084">
          <cell r="B4084">
            <v>96810</v>
          </cell>
          <cell r="C4084" t="str">
            <v>CONEXÃO MÓVEL, ROSCA FÊMEA, METÁLICA, PARA INSTALAÇÕES EM PEX ÁGUA, DN 16 MM X 3/4", COM ANEL DESLIZANTE. FORNECIMENTO E INSTALAÇÃO. AF_02/2023</v>
          </cell>
          <cell r="D4084" t="str">
            <v>UN</v>
          </cell>
          <cell r="E4084">
            <v>13.69</v>
          </cell>
          <cell r="F4084">
            <v>8.44</v>
          </cell>
          <cell r="G4084">
            <v>22.13</v>
          </cell>
        </row>
        <row r="4085">
          <cell r="B4085">
            <v>96873</v>
          </cell>
          <cell r="C4085" t="str">
            <v>DISTRIBUIDOR 2 SAÍDAS, METÁLICO, PARA INSTALAÇÕES EM PEX ÁGUA, ENTRADA DE 1" X 2 SAÍDAS DE 1/2", CONEXÃO POR ANEL DESLIZANTE - FORNECIMENTO E INSTALAÇÃO. AF_02/2023</v>
          </cell>
          <cell r="D4085" t="str">
            <v>UN</v>
          </cell>
          <cell r="E4085">
            <v>49.92</v>
          </cell>
          <cell r="F4085">
            <v>17.7</v>
          </cell>
          <cell r="G4085">
            <v>67.62</v>
          </cell>
        </row>
        <row r="4086">
          <cell r="B4086">
            <v>96872</v>
          </cell>
          <cell r="C4086" t="str">
            <v>DISTRIBUIDOR 2 SAÍDAS, METÁLICO, PARA INSTALAÇÕES EM PEX ÁGUA, ENTRADA DE 3/4" X 2 SAÍDAS DE 1/2", CONEXÃO POR ANEL DESLIZANTE - FORNECIMENTO E INSTALAÇÃO. AF_02/2023</v>
          </cell>
          <cell r="D4086" t="str">
            <v>UN</v>
          </cell>
          <cell r="E4086">
            <v>35.37</v>
          </cell>
          <cell r="F4086">
            <v>15.75</v>
          </cell>
          <cell r="G4086">
            <v>51.12</v>
          </cell>
        </row>
        <row r="4087">
          <cell r="B4087">
            <v>96876</v>
          </cell>
          <cell r="C4087" t="str">
            <v>DISTRIBUIDOR 2 SAÍDAS, PARA INSTALAÇÕES EM PEX ÁGUA, ENTRADA DE 32 MM X 2 SAÍDAS DE 16 MM, CONEXÃO POR CRIMPAGEM FORNECIMENTO E INSTALAÇÃO. AF_02/2023</v>
          </cell>
          <cell r="D4087" t="str">
            <v>UN</v>
          </cell>
          <cell r="E4087">
            <v>165.74</v>
          </cell>
          <cell r="F4087">
            <v>18.76</v>
          </cell>
          <cell r="G4087">
            <v>184.5</v>
          </cell>
        </row>
        <row r="4088">
          <cell r="B4088">
            <v>96878</v>
          </cell>
          <cell r="C4088" t="str">
            <v>DISTRIBUIDOR 2 SAÍDAS, PARA INSTALAÇÕES EM PEX ÁGUA, ENTRADA DE 32 MM X 2 SAÍDAS DE 25 MM, CONEXÃO POR CRIMPAGEM - FORNECIMENTO E INSTALAÇÃO. AF_02/2023</v>
          </cell>
          <cell r="D4088" t="str">
            <v>UN</v>
          </cell>
          <cell r="E4088">
            <v>186.49</v>
          </cell>
          <cell r="F4088">
            <v>20.42</v>
          </cell>
          <cell r="G4088">
            <v>206.91</v>
          </cell>
        </row>
        <row r="4089">
          <cell r="B4089">
            <v>96875</v>
          </cell>
          <cell r="C4089" t="str">
            <v>DISTRIBUIDOR 3 SAÍDAS, METÁLICO, PARA INSTALAÇÕES EM PEX ÁGUA, ENTRADA DE 1" X 3 SAÍDAS DE 1/2", CONEXÃO POR ANEL DESLIZANTE - FORNECIMENTO E INSTALAÇÃO. AF_02/2023</v>
          </cell>
          <cell r="D4089" t="str">
            <v>UN</v>
          </cell>
          <cell r="E4089">
            <v>60.36</v>
          </cell>
          <cell r="F4089">
            <v>20.54</v>
          </cell>
          <cell r="G4089">
            <v>80.9</v>
          </cell>
        </row>
        <row r="4090">
          <cell r="B4090">
            <v>96874</v>
          </cell>
          <cell r="C4090" t="str">
            <v>DISTRIBUIDOR 3 SAÍDAS, METÁLICO, PARA INSTALAÇÕES EM PEX ÁGUA, ENTRADA DE 3/4" X 3 SAÍDAS DE 1/2", CONEXÃO POR ANEL DESLIZANTE - FORNECIMENTO E INSTALAÇÃO. AF_02/2023</v>
          </cell>
          <cell r="D4090" t="str">
            <v>UN</v>
          </cell>
          <cell r="E4090">
            <v>43.5</v>
          </cell>
          <cell r="F4090">
            <v>18.57</v>
          </cell>
          <cell r="G4090">
            <v>62.07</v>
          </cell>
        </row>
        <row r="4091">
          <cell r="B4091">
            <v>96879</v>
          </cell>
          <cell r="C4091" t="str">
            <v>DISTRIBUIDOR 3 SAÍDAS, PARA INSTALAÇÕES EM PEX ÁGUA, ENTRADA DE 32 MM X 3 SAÍDAS DE 16 MM, CONEXÃO POR CRIMPAGEM - FORNECIMENTO E INSTALAÇÃO. AF_02/2023</v>
          </cell>
          <cell r="D4091" t="str">
            <v>UN</v>
          </cell>
          <cell r="E4091">
            <v>179.93</v>
          </cell>
          <cell r="F4091">
            <v>20.75</v>
          </cell>
          <cell r="G4091">
            <v>200.68</v>
          </cell>
        </row>
        <row r="4092">
          <cell r="B4092">
            <v>96881</v>
          </cell>
          <cell r="C4092" t="str">
            <v>DISTRIBUIDOR 3 SAÍDAS, PARA INSTALAÇÕES EM PEX ÁGUA, ENTRADA DE 32 MM X 3 SAÍDAS DE 25 MM, CONEXÃO POR CRIMPAGEM - FORNECIMENTO E INSTALAÇÃO. AF_02/2023</v>
          </cell>
          <cell r="D4092" t="str">
            <v>UN</v>
          </cell>
          <cell r="E4092">
            <v>214.41</v>
          </cell>
          <cell r="F4092">
            <v>23.21</v>
          </cell>
          <cell r="G4092">
            <v>237.62</v>
          </cell>
        </row>
        <row r="4093">
          <cell r="B4093">
            <v>96837</v>
          </cell>
          <cell r="C4093" t="str">
            <v>JOELHO 90 GRAUS, METÁLICO, PARA INSTALAÇÕES EM PEX ÁGUA, DN 16 MM, CONEXÃO POR ANEL DESLIZANTE - FORNECIMENTO E INSTALAÇÃO. AF_02/2023</v>
          </cell>
          <cell r="D4093" t="str">
            <v>UN</v>
          </cell>
          <cell r="E4093">
            <v>14.19</v>
          </cell>
          <cell r="F4093">
            <v>8.48</v>
          </cell>
          <cell r="G4093">
            <v>22.67</v>
          </cell>
        </row>
        <row r="4094">
          <cell r="B4094">
            <v>96840</v>
          </cell>
          <cell r="C4094" t="str">
            <v>JOELHO 90 GRAUS, METÁLICO, PARA INSTALAÇÕES EM PEX ÁGUA, DN 20 MM, CONEXÃO POR ANEL DESLIZANTE - FORNECIMENTO E INSTALAÇÃO. AF_02/2023</v>
          </cell>
          <cell r="D4094" t="str">
            <v>UN</v>
          </cell>
          <cell r="E4094">
            <v>17.27</v>
          </cell>
          <cell r="F4094">
            <v>10.06</v>
          </cell>
          <cell r="G4094">
            <v>27.33</v>
          </cell>
        </row>
        <row r="4095">
          <cell r="B4095">
            <v>96845</v>
          </cell>
          <cell r="C4095" t="str">
            <v>JOELHO 90 GRAUS, METÁLICO, PARA INSTALAÇÕES EM PEX ÁGUA, DN 25 MM, CONEXÃO POR ANEL DESLIZANTE - FORNECIMENTO E INSTALAÇÃO. AF_02/2023</v>
          </cell>
          <cell r="D4095" t="str">
            <v>UN</v>
          </cell>
          <cell r="E4095">
            <v>30.44</v>
          </cell>
          <cell r="F4095">
            <v>12.02</v>
          </cell>
          <cell r="G4095">
            <v>42.46</v>
          </cell>
        </row>
        <row r="4096">
          <cell r="B4096">
            <v>96848</v>
          </cell>
          <cell r="C4096" t="str">
            <v>JOELHO 90 GRAUS, METÁLICO, PARA INSTALAÇÕES EM PEX ÁGUA, DN 32 MM, CONEXÃO POR ANEL DESLIZANTE - FORNECIMENTO E INSTALAÇÃO. AF_02/2023</v>
          </cell>
          <cell r="D4096" t="str">
            <v>UN</v>
          </cell>
          <cell r="E4096">
            <v>41.42</v>
          </cell>
          <cell r="F4096">
            <v>14.78</v>
          </cell>
          <cell r="G4096">
            <v>56.2</v>
          </cell>
        </row>
        <row r="4097">
          <cell r="B4097">
            <v>96849</v>
          </cell>
          <cell r="C4097" t="str">
            <v>JOELHO 90 GRAUS, PARA INSTALAÇÕES EM PEX ÁGUA, DN 16 MM, CONEXÃO POR CRIMPAGEM - FORNECIMENTO E INSTALAÇÃO. AF_02/2023</v>
          </cell>
          <cell r="D4097" t="str">
            <v>UN</v>
          </cell>
          <cell r="E4097">
            <v>12.04</v>
          </cell>
          <cell r="F4097">
            <v>5.91</v>
          </cell>
          <cell r="G4097">
            <v>17.95</v>
          </cell>
        </row>
        <row r="4098">
          <cell r="B4098">
            <v>96852</v>
          </cell>
          <cell r="C4098" t="str">
            <v>JOELHO 90 GRAUS, PARA INSTALAÇÕES EM PEX ÁGUA, DN 20 MM, CONEXÃO POR CRIMPAGEM - FORNECIMENTO E INSTALAÇÃO. AF_02/2023</v>
          </cell>
          <cell r="D4098" t="str">
            <v>UN</v>
          </cell>
          <cell r="E4098">
            <v>15.76</v>
          </cell>
          <cell r="F4098">
            <v>7.01</v>
          </cell>
          <cell r="G4098">
            <v>22.77</v>
          </cell>
        </row>
        <row r="4099">
          <cell r="B4099">
            <v>96855</v>
          </cell>
          <cell r="C4099" t="str">
            <v>JOELHO 90 GRAUS, PARA INSTALAÇÕES EM PEX ÁGUA, DN 25 MM, CONEXÃO POR CRIMPAGEM - FORNECIMENTO E INSTALAÇÃO. AF_02/2023</v>
          </cell>
          <cell r="D4099" t="str">
            <v>UN</v>
          </cell>
          <cell r="E4099">
            <v>26.94</v>
          </cell>
          <cell r="F4099">
            <v>8.39</v>
          </cell>
          <cell r="G4099">
            <v>35.33</v>
          </cell>
        </row>
        <row r="4100">
          <cell r="B4100">
            <v>96838</v>
          </cell>
          <cell r="C4100" t="str">
            <v>JOELHO 90 GRAUS, ROSCA FÊMEA TERMINAL, METÁLICO, PARA INSTALAÇÕES EM PEX ÁGUA, DN 16MM X 1/2", CONEXÃO POR ANEL DESLIZANTE - FORNECIMENTO E INSTALAÇÃO. AF_02/2023</v>
          </cell>
          <cell r="D4100" t="str">
            <v>UN</v>
          </cell>
          <cell r="E4100">
            <v>16.12</v>
          </cell>
          <cell r="F4100">
            <v>11.35</v>
          </cell>
          <cell r="G4100">
            <v>27.47</v>
          </cell>
        </row>
        <row r="4101">
          <cell r="B4101">
            <v>96841</v>
          </cell>
          <cell r="C4101" t="str">
            <v>JOELHO 90 GRAUS, ROSCA FÊMEA TERMINAL, METÁLICO, PARA INSTALAÇÕES EM PEX ÁGUA, DN 20 MM X 1/2", CONEXÃO POR ANEL DESLIZANTE - FORNECIMENTO E INSTALAÇÃO. AF_02/2023</v>
          </cell>
          <cell r="D4101" t="str">
            <v>UN</v>
          </cell>
          <cell r="E4101">
            <v>18.3</v>
          </cell>
          <cell r="F4101">
            <v>12.13</v>
          </cell>
          <cell r="G4101">
            <v>30.43</v>
          </cell>
        </row>
        <row r="4102">
          <cell r="B4102">
            <v>96842</v>
          </cell>
          <cell r="C4102" t="str">
            <v>JOELHO 90 GRAUS, ROSCA FÊMEA TERMINAL, METÁLICO, PARA INSTALAÇÕES EM PEX ÁGUA, DN 20 MM X 3/4", CONEXÃO POR ANEL DESLIZANTE - FORNECIMENTO E INSTALAÇÃO. AF_02/2023</v>
          </cell>
          <cell r="D4102" t="str">
            <v>UN</v>
          </cell>
          <cell r="E4102">
            <v>21.31</v>
          </cell>
          <cell r="F4102">
            <v>13.47</v>
          </cell>
          <cell r="G4102">
            <v>34.78</v>
          </cell>
        </row>
        <row r="4103">
          <cell r="B4103">
            <v>96846</v>
          </cell>
          <cell r="C4103" t="str">
            <v>JOELHO 90 GRAUS, ROSCA FÊMEA TERMINAL, METÁLICO, PARA INSTALAÇÕES EM PEX ÁGUA, DN 25 MM X 3/4", CONEXÃO POR ANEL DESLIZANTE - FORNECIMENTO E INSTALAÇÃO. AF_02/2023</v>
          </cell>
          <cell r="D4103" t="str">
            <v>UN</v>
          </cell>
          <cell r="E4103">
            <v>25.92</v>
          </cell>
          <cell r="F4103">
            <v>14.44</v>
          </cell>
          <cell r="G4103">
            <v>40.36</v>
          </cell>
        </row>
        <row r="4104">
          <cell r="B4104">
            <v>96850</v>
          </cell>
          <cell r="C4104" t="str">
            <v>JOELHO 90 GRAUS, ROSCA FÊMEA TERMINAL, PARA INSTALAÇÕES EM PEX ÁGUA, DN 16MM X 1/2", CONEXÃO POR CRIMPAGEM - FORNECIMENTO E INSTALAÇÃO. AF_02/2023</v>
          </cell>
          <cell r="D4104" t="str">
            <v>UN</v>
          </cell>
          <cell r="E4104">
            <v>15.49</v>
          </cell>
          <cell r="F4104">
            <v>10.06</v>
          </cell>
          <cell r="G4104">
            <v>25.55</v>
          </cell>
        </row>
        <row r="4105">
          <cell r="B4105">
            <v>96853</v>
          </cell>
          <cell r="C4105" t="str">
            <v>JOELHO 90 GRAUS, ROSCA FÊMEA TERMINAL, PARA INSTALAÇÕES EM PEX ÁGUA, DN 20MM X 1/2", CONEXÃO POR CRIMPAGEM - FORNECIMENTO E INSTALAÇÃO. AF_02/2023</v>
          </cell>
          <cell r="D4105" t="str">
            <v>UN</v>
          </cell>
          <cell r="E4105">
            <v>16.79</v>
          </cell>
          <cell r="F4105">
            <v>10.63</v>
          </cell>
          <cell r="G4105">
            <v>27.42</v>
          </cell>
        </row>
        <row r="4106">
          <cell r="B4106">
            <v>96854</v>
          </cell>
          <cell r="C4106" t="str">
            <v>JOELHO 90 GRAUS, ROSCA FÊMEA TERMINAL, PARA INSTALAÇÕES EM PEX ÁGUA, DN 20MM X 3/4", CONEXÃO POR CRIMPAGEM - FORNECIMENTO E INSTALAÇÃO. AF_02/2023</v>
          </cell>
          <cell r="D4106" t="str">
            <v>UN</v>
          </cell>
          <cell r="E4106">
            <v>21.65</v>
          </cell>
          <cell r="F4106">
            <v>11.95</v>
          </cell>
          <cell r="G4106">
            <v>33.6</v>
          </cell>
        </row>
        <row r="4107">
          <cell r="B4107">
            <v>96856</v>
          </cell>
          <cell r="C4107" t="str">
            <v>JOELHO 90 GRAUS, ROSCA FÊMEA TERMINAL, PARA INSTALAÇÕES EM PEX ÁGUA, DN 25MM X 1/2", CONEXÃO POR CRIMPAGEM - FORNECIMENTO E INSTALAÇÃO. AF_02/2023</v>
          </cell>
          <cell r="D4107" t="str">
            <v>UN</v>
          </cell>
          <cell r="E4107">
            <v>26.87</v>
          </cell>
          <cell r="F4107">
            <v>11.3</v>
          </cell>
          <cell r="G4107">
            <v>38.17</v>
          </cell>
        </row>
        <row r="4108">
          <cell r="B4108">
            <v>96843</v>
          </cell>
          <cell r="C4108" t="str">
            <v>JOELHO ROSCA FÊMEA, COM BASE FIXA, METÁLICO, PARA INSTALAÇÕES EM PEX ÁGUA, DN 20MM X 1/2", CONEXÃO POR ANEL DESLIZANTE - FORNECIMENTO E INSTALAÇÃO. AF_02/2023</v>
          </cell>
          <cell r="D4108" t="str">
            <v>UN</v>
          </cell>
          <cell r="E4108">
            <v>19.47</v>
          </cell>
          <cell r="F4108">
            <v>12.14</v>
          </cell>
          <cell r="G4108">
            <v>31.61</v>
          </cell>
        </row>
        <row r="4109">
          <cell r="B4109">
            <v>96847</v>
          </cell>
          <cell r="C4109" t="str">
            <v>JOELHO ROSCA FÊMEA, COM BASE FIXA, METÁLICO, PARA INSTALAÇÕES EM PEX ÁGUA, DN 25MM X 3/4", CONEXÃO POR ANEL DESLIZANTE - FORNECIMENTO E INSTALAÇÃO. AF_02/2023</v>
          </cell>
          <cell r="D4109" t="str">
            <v>UN</v>
          </cell>
          <cell r="E4109">
            <v>25.4</v>
          </cell>
          <cell r="F4109">
            <v>14.44</v>
          </cell>
          <cell r="G4109">
            <v>39.84</v>
          </cell>
        </row>
        <row r="4110">
          <cell r="B4110">
            <v>96844</v>
          </cell>
          <cell r="C4110" t="str">
            <v>JOELHO ROSCA FÊMEA, MÓVEL, METÁLICO, PARA INSTALAÇÕES EM PEX ÁGUA, DN 20MM X 3/4", CONEXÃO POR ANEL DESLIZANTE - FORNECIMENTO E INSTALAÇÃO. AF_02/2023</v>
          </cell>
          <cell r="D4110" t="str">
            <v>UN</v>
          </cell>
          <cell r="E4110">
            <v>22.85</v>
          </cell>
          <cell r="F4110">
            <v>13.47</v>
          </cell>
          <cell r="G4110">
            <v>36.32</v>
          </cell>
        </row>
        <row r="4111">
          <cell r="B4111">
            <v>96839</v>
          </cell>
          <cell r="C4111" t="str">
            <v>JOELHO, ROSCA FÊMEA, COM BASE FIXA, METÁLICO, PARA INSTALAÇÕES EM PEX ÁGUA, DN 16MM X 1/2", CONEXÃO POR ANEL DESLIZANTE - FORNECIMENTO E INSTALAÇÃO. AF_02/2023</v>
          </cell>
          <cell r="D4111" t="str">
            <v>UN</v>
          </cell>
          <cell r="E4111">
            <v>16.99</v>
          </cell>
          <cell r="F4111">
            <v>11.35</v>
          </cell>
          <cell r="G4111">
            <v>28.34</v>
          </cell>
        </row>
        <row r="4112">
          <cell r="B4112">
            <v>96805</v>
          </cell>
          <cell r="C4112" t="str">
            <v>KIT CHASSI PEX, PRÉ-FABRICADO, PARA CHUVEIRO, INCLUSO QUADRO METÁLICO, TUBOS, REGISTROS DE PRESSÃO E CONEXÕES POR ANEL DESLIZANTE - FORNECIMENTO E INSTALAÇÃO. AF_02/2023</v>
          </cell>
          <cell r="D4112" t="str">
            <v>UN</v>
          </cell>
          <cell r="E4112">
            <v>201.67</v>
          </cell>
          <cell r="F4112">
            <v>22.83</v>
          </cell>
          <cell r="G4112">
            <v>224.5</v>
          </cell>
        </row>
        <row r="4113">
          <cell r="B4113">
            <v>96802</v>
          </cell>
          <cell r="C4113" t="str">
            <v>KIT CHASSI PEX, PRÉ-FABRICADO, PARA CHUVEIRO, INCLUSO QUADRO METÁLICO, TUBOS, REGISTROS DE PRESSÃO E CONEXÕES POR CRIMPAGEM - FORNECIMENTO E INSTALAÇÃO. AF_02/2023</v>
          </cell>
          <cell r="D4113" t="str">
            <v>UN</v>
          </cell>
          <cell r="E4113">
            <v>413.45</v>
          </cell>
          <cell r="F4113">
            <v>17.04</v>
          </cell>
          <cell r="G4113">
            <v>430.49</v>
          </cell>
        </row>
        <row r="4114">
          <cell r="B4114">
            <v>96806</v>
          </cell>
          <cell r="C4114" t="str">
            <v>KIT CHASSI PEX, PRÉ-FABRICADO, PARA COZINHA COM CUBA SIMPLES, INCLUSO QUADRO METÁLICO, TUBOS E CONEXÕES POR ANEL DESLIZANTE - FORNECIMENTO E INSTALAÇÃO. AF_02/2023</v>
          </cell>
          <cell r="D4114" t="str">
            <v>UN</v>
          </cell>
          <cell r="E4114">
            <v>68.12</v>
          </cell>
          <cell r="F4114">
            <v>19.88</v>
          </cell>
          <cell r="G4114">
            <v>88</v>
          </cell>
        </row>
        <row r="4115">
          <cell r="B4115">
            <v>96803</v>
          </cell>
          <cell r="C4115" t="str">
            <v>KIT CHASSI PEX, PRÉ-FABRICADO, PARA COZINHA COM CUBA SIMPLES, INCLUSO QUADRO METÁLICO, TUBOS E CONEXÕES POR CRIMPAGEM - FORNECIMENTO E INSTALAÇÃO. AF_02/2023</v>
          </cell>
          <cell r="D4115" t="str">
            <v>UN</v>
          </cell>
          <cell r="E4115">
            <v>65.88</v>
          </cell>
          <cell r="F4115">
            <v>14.1</v>
          </cell>
          <cell r="G4115">
            <v>79.98</v>
          </cell>
        </row>
        <row r="4116">
          <cell r="B4116">
            <v>96807</v>
          </cell>
          <cell r="C4116" t="str">
            <v>KIT CHASSI PEX, PRÉ-FABRICADO, PARA ÁREA DE SERVIÇO COM TANQUE E MÁQUINA DE LAVAR ROUPA, INCLUSO QUADRO METÁLICO, TUBOS E CONEXÕES POR ANEL DESLIZANTE - FORNECIMENTO E INSTALAÇÃO. AF_02/2023</v>
          </cell>
          <cell r="D4116" t="str">
            <v>UN</v>
          </cell>
          <cell r="E4116">
            <v>103.16</v>
          </cell>
          <cell r="F4116">
            <v>39.18</v>
          </cell>
          <cell r="G4116">
            <v>142.34</v>
          </cell>
        </row>
        <row r="4117">
          <cell r="B4117">
            <v>96804</v>
          </cell>
          <cell r="C4117" t="str">
            <v>KIT CHASSI PEX, PRÉ-FABRICADO, PARA ÁREA DE SERVIÇO COM TANQUE E MÁQUINA DE LAVAR ROUPA, INCLUSO QUADRO METÁLICO, TUBOS E CONEXÕES POR CRIMPAGEM - FORNECIMENTO E INSTALAÇÃO. AF_02/2023</v>
          </cell>
          <cell r="D4117" t="str">
            <v>UN</v>
          </cell>
          <cell r="E4117">
            <v>96.93</v>
          </cell>
          <cell r="F4117">
            <v>33.38</v>
          </cell>
          <cell r="G4117">
            <v>130.31</v>
          </cell>
        </row>
        <row r="4118">
          <cell r="B4118">
            <v>104581</v>
          </cell>
          <cell r="C4118" t="str">
            <v>LUVA , PARA INSTALAÇÕES EM PEX ÁGUA, DN 16 MM, COM ANEL DESLIZANTE - FORNECIMENTO E INSTALAÇÃO. AF_02/2023</v>
          </cell>
          <cell r="D4118" t="str">
            <v>UN</v>
          </cell>
          <cell r="E4118">
            <v>10.2</v>
          </cell>
          <cell r="F4118">
            <v>5.65</v>
          </cell>
          <cell r="G4118">
            <v>15.85</v>
          </cell>
        </row>
        <row r="4119">
          <cell r="B4119">
            <v>104582</v>
          </cell>
          <cell r="C4119" t="str">
            <v>LUVA , PARA INSTALAÇÕES EM PEX ÁGUA, DN 20 MM, COM ANEL DESLIZANTE - FORNECIMENTO E INSTALAÇÃO. AF_02/2023</v>
          </cell>
          <cell r="D4119" t="str">
            <v>UN</v>
          </cell>
          <cell r="E4119">
            <v>13.44</v>
          </cell>
          <cell r="F4119">
            <v>6.7</v>
          </cell>
          <cell r="G4119">
            <v>20.14</v>
          </cell>
        </row>
        <row r="4120">
          <cell r="B4120">
            <v>104583</v>
          </cell>
          <cell r="C4120" t="str">
            <v>LUVA , PARA INSTALAÇÕES EM PEX ÁGUA, DN 25 MM, COM ANEL DESLIZANTE - FORNECIMENTO E INSTALAÇÃO. AF_02/2023</v>
          </cell>
          <cell r="D4120" t="str">
            <v>UN</v>
          </cell>
          <cell r="E4120">
            <v>23.92</v>
          </cell>
          <cell r="F4120">
            <v>8.02</v>
          </cell>
          <cell r="G4120">
            <v>31.94</v>
          </cell>
        </row>
        <row r="4121">
          <cell r="B4121">
            <v>104584</v>
          </cell>
          <cell r="C4121" t="str">
            <v>LUVA , PARA INSTALAÇÕES EM PEX ÁGUA, DN 32 MM, COM ANEL DESLIZANTE - FORNECIMENTO E INSTALAÇÃO. AF_02/2023</v>
          </cell>
          <cell r="D4121" t="str">
            <v>UN</v>
          </cell>
          <cell r="E4121">
            <v>28.48</v>
          </cell>
          <cell r="F4121">
            <v>9.85</v>
          </cell>
          <cell r="G4121">
            <v>38.33</v>
          </cell>
        </row>
        <row r="4122">
          <cell r="B4122">
            <v>96829</v>
          </cell>
          <cell r="C4122" t="str">
            <v>LUVA DE REDUÇÃO PARA INSTALAÇÕES EM PEX ÁGUA, DN 20 X 16 MM, CONEXÃO POR CRIMPAGEM - FORNECIMENTO E INSTALAÇÃO. AF_02/2023</v>
          </cell>
          <cell r="D4122" t="str">
            <v>UN</v>
          </cell>
          <cell r="E4122">
            <v>15.14</v>
          </cell>
          <cell r="F4122">
            <v>4.29</v>
          </cell>
          <cell r="G4122">
            <v>19.43</v>
          </cell>
        </row>
        <row r="4123">
          <cell r="B4123">
            <v>96833</v>
          </cell>
          <cell r="C4123" t="str">
            <v>LUVA DE REDUÇÃO PARA INSTALAÇÕES EM PEX ÁGUA, DN 25 X 16 MM, CONEXÃO POR CRIMPAGEM - FORNECIMENTO E INSTALAÇÃO. AF_02/2023</v>
          </cell>
          <cell r="D4123" t="str">
            <v>UN</v>
          </cell>
          <cell r="E4123">
            <v>19.91</v>
          </cell>
          <cell r="F4123">
            <v>4.77</v>
          </cell>
          <cell r="G4123">
            <v>24.68</v>
          </cell>
        </row>
        <row r="4124">
          <cell r="B4124">
            <v>96836</v>
          </cell>
          <cell r="C4124" t="str">
            <v>LUVA DE REDUÇÃO PARA INSTALAÇÕES EM PEX ÁGUA, DN 32 X 25 MM, CONEXÃO POR CRIMPAGEM - FORNECIMENTO E INSTALAÇÃO. AF_02/2023</v>
          </cell>
          <cell r="D4124" t="str">
            <v>UN</v>
          </cell>
          <cell r="E4124">
            <v>29</v>
          </cell>
          <cell r="F4124">
            <v>6.23</v>
          </cell>
          <cell r="G4124">
            <v>35.23</v>
          </cell>
        </row>
        <row r="4125">
          <cell r="B4125">
            <v>104576</v>
          </cell>
          <cell r="C4125" t="str">
            <v>LUVA DE REDUÇÃO, PARA INSTALAÇÕES EM PEX ÁGUA, DN 20 X 16 MM, COM ANEL DESLIZANTE - FORNECIMENTO E INSTALAÇÃO. AF_02/2023</v>
          </cell>
          <cell r="D4125" t="str">
            <v>UN</v>
          </cell>
          <cell r="E4125">
            <v>11.17</v>
          </cell>
          <cell r="F4125">
            <v>6.17</v>
          </cell>
          <cell r="G4125">
            <v>17.34</v>
          </cell>
        </row>
        <row r="4126">
          <cell r="B4126">
            <v>104577</v>
          </cell>
          <cell r="C4126" t="str">
            <v>LUVA DE REDUÇÃO, PARA INSTALAÇÕES EM PEX ÁGUA, DN 25 X 16 MM, COM ANEL DESLIZANTE - FORNECIMENTO E INSTALAÇÃO. AF_02/2023</v>
          </cell>
          <cell r="D4126" t="str">
            <v>UN</v>
          </cell>
          <cell r="E4126">
            <v>16.29</v>
          </cell>
          <cell r="F4126">
            <v>6.82</v>
          </cell>
          <cell r="G4126">
            <v>23.11</v>
          </cell>
        </row>
        <row r="4127">
          <cell r="B4127">
            <v>104578</v>
          </cell>
          <cell r="C4127" t="str">
            <v>LUVA DE REDUÇÃO, PARA INSTALAÇÕES EM PEX ÁGUA, DN 25 X 20 MM, COM ANEL DESLIZANTE - FORNECIMENTO E INSTALAÇÃO. AF_02/2023</v>
          </cell>
          <cell r="D4127" t="str">
            <v>UN</v>
          </cell>
          <cell r="E4127">
            <v>17.43</v>
          </cell>
          <cell r="F4127">
            <v>7.34</v>
          </cell>
          <cell r="G4127">
            <v>24.77</v>
          </cell>
        </row>
        <row r="4128">
          <cell r="B4128">
            <v>104579</v>
          </cell>
          <cell r="C4128" t="str">
            <v>LUVA DE REDUÇÃO, PARA INSTALAÇÕES EM PEX ÁGUA, DN 32 X 25 MM, COM ANEL DESLIZANTE - FORNECIMENTO E INSTALAÇÃO. AF_02/2023</v>
          </cell>
          <cell r="D4128" t="str">
            <v>UN</v>
          </cell>
          <cell r="E4128">
            <v>23.5</v>
          </cell>
          <cell r="F4128">
            <v>8.93</v>
          </cell>
          <cell r="G4128">
            <v>32.43</v>
          </cell>
        </row>
        <row r="4129">
          <cell r="B4129">
            <v>96823</v>
          </cell>
          <cell r="C4129" t="str">
            <v>LUVA PARA INSTALAÇÕES EM PEX ÁGUA, DN 16 MM, CONEXÃO POR CRIMPAGEM - FORNECIMENTO E INSTALAÇÃO. AF_02/2023</v>
          </cell>
          <cell r="D4129" t="str">
            <v>UN</v>
          </cell>
          <cell r="E4129">
            <v>8.21</v>
          </cell>
          <cell r="F4129">
            <v>3.93</v>
          </cell>
          <cell r="G4129">
            <v>12.14</v>
          </cell>
        </row>
        <row r="4130">
          <cell r="B4130">
            <v>96826</v>
          </cell>
          <cell r="C4130" t="str">
            <v>LUVA PARA INSTALAÇÕES EM PEX ÁGUA, DN 20 MM, CONEXÃO POR CRIMPAGEM - FORNECIMENTO E INSTALAÇÃO. AF_02/2023</v>
          </cell>
          <cell r="D4130" t="str">
            <v>UN</v>
          </cell>
          <cell r="E4130">
            <v>9.41</v>
          </cell>
          <cell r="F4130">
            <v>4.68</v>
          </cell>
          <cell r="G4130">
            <v>14.09</v>
          </cell>
        </row>
        <row r="4131">
          <cell r="B4131">
            <v>96830</v>
          </cell>
          <cell r="C4131" t="str">
            <v>LUVA PARA INSTALAÇÕES EM PEX ÁGUA, DN 25 MM, CONEXÃO POR CRIMPAGEM - FORNECIMENTO E INSTALAÇÃO. AF_02/2023</v>
          </cell>
          <cell r="D4131" t="str">
            <v>UN</v>
          </cell>
          <cell r="E4131">
            <v>16.36</v>
          </cell>
          <cell r="F4131">
            <v>5.59</v>
          </cell>
          <cell r="G4131">
            <v>21.95</v>
          </cell>
        </row>
        <row r="4132">
          <cell r="B4132">
            <v>96834</v>
          </cell>
          <cell r="C4132" t="str">
            <v>LUVA PARA INSTALAÇÕES EM PEX ÁGUA, DN 32 MM, CONEXÃO POR CRIMPAGEM - FORNECIMENTO E INSTALAÇÃO. AF_02/2023</v>
          </cell>
          <cell r="D4132" t="str">
            <v>UN</v>
          </cell>
          <cell r="E4132">
            <v>22.76</v>
          </cell>
          <cell r="F4132">
            <v>6.87</v>
          </cell>
          <cell r="G4132">
            <v>29.63</v>
          </cell>
        </row>
        <row r="4133">
          <cell r="B4133">
            <v>96798</v>
          </cell>
          <cell r="C4133" t="str">
            <v>TUBO, PEX, MONOCAMADA, DN 16, INSTALADO EM RAMAL/SUB-RAMAL OU DISTRIBUIÇÃO DE ÁGUA - FORNECIMENTO E INSTALAÇÃO. AF_02/2023</v>
          </cell>
          <cell r="D4133" t="str">
            <v>M</v>
          </cell>
          <cell r="E4133">
            <v>5.79</v>
          </cell>
          <cell r="F4133">
            <v>2.57</v>
          </cell>
          <cell r="G4133">
            <v>8.36</v>
          </cell>
        </row>
        <row r="4134">
          <cell r="B4134">
            <v>96799</v>
          </cell>
          <cell r="C4134" t="str">
            <v>TUBO, PEX, MONOCAMADA, DN 20, INSTALADO EM RAMAL/SUB-RAMAL OU DISTRIBUIÇÃO DE ÁGUA - FORNECIMENTO E INSTALAÇÃO. AF_02/2023</v>
          </cell>
          <cell r="D4134" t="str">
            <v>M</v>
          </cell>
          <cell r="E4134">
            <v>7.45</v>
          </cell>
          <cell r="F4134">
            <v>3.24</v>
          </cell>
          <cell r="G4134">
            <v>10.69</v>
          </cell>
        </row>
        <row r="4135">
          <cell r="B4135">
            <v>96800</v>
          </cell>
          <cell r="C4135" t="str">
            <v>TUBO, PEX, MONOCAMADA, DN 25, INSTALADO EM RAMAL/SUB-RAMAL OU DISTRIBUIÇÃO DE ÁGUA - FORNECIMENTO E INSTALAÇÃO. AF_02/2023</v>
          </cell>
          <cell r="D4135" t="str">
            <v>M</v>
          </cell>
          <cell r="E4135">
            <v>10.38</v>
          </cell>
          <cell r="F4135">
            <v>4.09</v>
          </cell>
          <cell r="G4135">
            <v>14.47</v>
          </cell>
        </row>
        <row r="4136">
          <cell r="B4136">
            <v>96801</v>
          </cell>
          <cell r="C4136" t="str">
            <v>TUBO, PEX, MONOCAMADA, DN 32, INSTALADO EM RAMAL/SUB-RAMAL OU DISTRIBUIÇÃO DE ÁGUA - FORNECIMENTO E INSTALAÇÃO. AF_02/2023</v>
          </cell>
          <cell r="D4136" t="str">
            <v>M</v>
          </cell>
          <cell r="E4136">
            <v>16.41</v>
          </cell>
          <cell r="F4136">
            <v>5.27</v>
          </cell>
          <cell r="G4136">
            <v>21.68</v>
          </cell>
        </row>
        <row r="4137">
          <cell r="B4137">
            <v>96860</v>
          </cell>
          <cell r="C4137" t="str">
            <v>TÊ, METÁLICO, PARA INSTALAÇÕES EM PEX ÁGUA, DN 16 MM, CONEXÃO POR ANEL DESLIZANTE - FORNECIMENTO E INSTALAÇÃO. AF_02/2023</v>
          </cell>
          <cell r="D4137" t="str">
            <v>UN</v>
          </cell>
          <cell r="E4137">
            <v>20.98</v>
          </cell>
          <cell r="F4137">
            <v>11.31</v>
          </cell>
          <cell r="G4137">
            <v>32.29</v>
          </cell>
        </row>
        <row r="4138">
          <cell r="B4138">
            <v>96862</v>
          </cell>
          <cell r="C4138" t="str">
            <v>TÊ, METÁLICO, PARA INSTALAÇÕES EM PEX ÁGUA, DN 20 MM, CONEXÃO POR ANEL DESLIZANTE - FORNECIMENTO E INSTALAÇÃO. AF_02/2023</v>
          </cell>
          <cell r="D4138" t="str">
            <v>UN</v>
          </cell>
          <cell r="E4138">
            <v>26.22</v>
          </cell>
          <cell r="F4138">
            <v>13.41</v>
          </cell>
          <cell r="G4138">
            <v>39.63</v>
          </cell>
        </row>
        <row r="4139">
          <cell r="B4139">
            <v>96864</v>
          </cell>
          <cell r="C4139" t="str">
            <v>TÊ, METÁLICO, PARA INSTALAÇÕES EM PEX ÁGUA, DN 25 MM, CONEXÃO POR ANEL DESLIZANTE - FORNECIMENTO E INSTALAÇÃO. AF_02/2023</v>
          </cell>
          <cell r="D4139" t="str">
            <v>UN</v>
          </cell>
          <cell r="E4139">
            <v>39.52</v>
          </cell>
          <cell r="F4139">
            <v>16.04</v>
          </cell>
          <cell r="G4139">
            <v>55.56</v>
          </cell>
        </row>
        <row r="4140">
          <cell r="B4140">
            <v>96866</v>
          </cell>
          <cell r="C4140" t="str">
            <v>TÊ, METÁLICO, PARA INSTALAÇÕES EM PEX ÁGUA, DN 32 MM, CONEXÃO POR ANEL DESLIZANTE - FORNECIMENTO E INSTALAÇÃO. AF_02/2023</v>
          </cell>
          <cell r="D4140" t="str">
            <v>UN</v>
          </cell>
          <cell r="E4140">
            <v>52.39</v>
          </cell>
          <cell r="F4140">
            <v>19.71</v>
          </cell>
          <cell r="G4140">
            <v>72.1</v>
          </cell>
        </row>
        <row r="4141">
          <cell r="B4141">
            <v>96868</v>
          </cell>
          <cell r="C4141" t="str">
            <v>TÊ, PARA INSTALAÇÕES EM PEX ÁGUA, DN 16 MM, CONEXÃO POR CRIMPAGEM - FORNECIMENTO E INSTALAÇÃO. AF_02/2023</v>
          </cell>
          <cell r="D4141" t="str">
            <v>UN</v>
          </cell>
          <cell r="E4141">
            <v>13.27</v>
          </cell>
          <cell r="F4141">
            <v>7.9</v>
          </cell>
          <cell r="G4141">
            <v>21.17</v>
          </cell>
        </row>
        <row r="4142">
          <cell r="B4142">
            <v>96869</v>
          </cell>
          <cell r="C4142" t="str">
            <v>TÊ, PARA INSTALAÇÕES EM PEX ÁGUA, DN 20 MM, CONEXÃO POR CRIMPAGEM - FORNECIMENTO E INSTALAÇÃO. AF_02/2023</v>
          </cell>
          <cell r="D4142" t="str">
            <v>UN</v>
          </cell>
          <cell r="E4142">
            <v>22.68</v>
          </cell>
          <cell r="F4142">
            <v>9.35</v>
          </cell>
          <cell r="G4142">
            <v>32.03</v>
          </cell>
        </row>
        <row r="4143">
          <cell r="B4143">
            <v>96870</v>
          </cell>
          <cell r="C4143" t="str">
            <v>TÊ, PARA INSTALAÇÕES EM PEX ÁGUA, DN 25 MM, CONEXÃO POR CRIMPAGEM - FORNECIMENTO E INSTALAÇÃO. AF_02/2023</v>
          </cell>
          <cell r="D4143" t="str">
            <v>UN</v>
          </cell>
          <cell r="E4143">
            <v>36.49</v>
          </cell>
          <cell r="F4143">
            <v>11.19</v>
          </cell>
          <cell r="G4143">
            <v>47.68</v>
          </cell>
        </row>
        <row r="4144">
          <cell r="B4144">
            <v>96871</v>
          </cell>
          <cell r="C4144" t="str">
            <v>TÊ, PARA INSTALAÇÕES EM PEX ÁGUA, DN 32 MM, CONEXÃO POR CRIMPAGEM - FORNECIMENTO E INSTALAÇÃO. AF_02/2023</v>
          </cell>
          <cell r="D4144" t="str">
            <v>UN</v>
          </cell>
          <cell r="E4144">
            <v>40.89</v>
          </cell>
          <cell r="F4144">
            <v>13.76</v>
          </cell>
          <cell r="G4144">
            <v>54.65</v>
          </cell>
        </row>
        <row r="4145">
          <cell r="B4145">
            <v>96861</v>
          </cell>
          <cell r="C4145" t="str">
            <v>TÊ, ROSCA FÊMEA, METÁLICO, PARA INSTALAÇÕES EM PEX ÁGUA, DN 16 MM X ½", CONEXÃO POR ANEL DESLIZANTE - FORNECIMENTO E INSTALAÇÃO. AF_02/2023</v>
          </cell>
          <cell r="D4145" t="str">
            <v>UN</v>
          </cell>
          <cell r="E4145">
            <v>26.88</v>
          </cell>
          <cell r="F4145">
            <v>13.87</v>
          </cell>
          <cell r="G4145">
            <v>40.75</v>
          </cell>
        </row>
        <row r="4146">
          <cell r="B4146">
            <v>96863</v>
          </cell>
          <cell r="C4146" t="str">
            <v>TÊ, ROSCA FÊMEA, METÁLICO, PARA INSTALAÇÕES EM PEX ÁGUA, DN 20 MM X 1/2", CONEXÃO POR ANEL DESLIZANTE - FORNECIMENTO E INSTALAÇÃO. AF_02/2023</v>
          </cell>
          <cell r="D4146" t="str">
            <v>UN</v>
          </cell>
          <cell r="E4146">
            <v>26.65</v>
          </cell>
          <cell r="F4146">
            <v>15.27</v>
          </cell>
          <cell r="G4146">
            <v>41.92</v>
          </cell>
        </row>
        <row r="4147">
          <cell r="B4147">
            <v>96865</v>
          </cell>
          <cell r="C4147" t="str">
            <v>TÊ, ROSCA FÊMEA, METÁLICO, PARA INSTALAÇÕES EM PEX ÁGUA, DN 25 MM X 3/4", CONEXÃO POR ANEL DESLIZANTE - FORNECIMENTO E INSTALAÇÃO. AF_02/2023</v>
          </cell>
          <cell r="D4147" t="str">
            <v>UN</v>
          </cell>
          <cell r="E4147">
            <v>31.31</v>
          </cell>
          <cell r="F4147">
            <v>18.19</v>
          </cell>
          <cell r="G4147">
            <v>49.5</v>
          </cell>
        </row>
        <row r="4148">
          <cell r="B4148">
            <v>96814</v>
          </cell>
          <cell r="C4148" t="str">
            <v>UNIÃO DE REDUÇÃO, METÁLICA, PARA INSTALAÇÕES EM PEX ÁGUA, DN 20 X 16 MM, CONEXÃO POR ANEL DESLIZANTE - FORNECIMENTO E INSTALAÇÃO. AF_02/2023</v>
          </cell>
          <cell r="D4148" t="str">
            <v>UN</v>
          </cell>
          <cell r="E4148">
            <v>11.17</v>
          </cell>
          <cell r="F4148">
            <v>6.17</v>
          </cell>
          <cell r="G4148">
            <v>17.34</v>
          </cell>
        </row>
        <row r="4149">
          <cell r="B4149">
            <v>96818</v>
          </cell>
          <cell r="C4149" t="str">
            <v>UNIÃO DE REDUÇÃO, METÁLICA, PARA INSTALAÇÕES EM PEX ÁGUA, DN 25 X 16 MM, CONEXÃO POR ANEL DESLIZANTE - FORNECIMENTO E INSTALAÇÃO. AF_02/2023</v>
          </cell>
          <cell r="D4149" t="str">
            <v>UN</v>
          </cell>
          <cell r="E4149">
            <v>16.29</v>
          </cell>
          <cell r="F4149">
            <v>6.82</v>
          </cell>
          <cell r="G4149">
            <v>23.11</v>
          </cell>
        </row>
        <row r="4150">
          <cell r="B4150">
            <v>96819</v>
          </cell>
          <cell r="C4150" t="str">
            <v>UNIÃO DE REDUÇÃO, METÁLICA, PARA INSTALAÇÕES EM PEX ÁGUA, DN 25 X 20 MM, CONEXÃO POR ANEL DESLIZANTE - FORNECIMENTO E INSTALAÇÃO. AF_02/2023</v>
          </cell>
          <cell r="D4150" t="str">
            <v>UN</v>
          </cell>
          <cell r="E4150">
            <v>17.43</v>
          </cell>
          <cell r="F4150">
            <v>7.34</v>
          </cell>
          <cell r="G4150">
            <v>24.77</v>
          </cell>
        </row>
        <row r="4151">
          <cell r="B4151">
            <v>96822</v>
          </cell>
          <cell r="C4151" t="str">
            <v>UNIÃO DE REDUÇÃO, METÁLICA, PARA INSTALAÇÕES EM PEX ÁGUA, DN 32 X 25 MM, CONEXÃO POR ANEL DESLIZANTE - FORNECIMENTO E INSTALAÇÃO. AF_02/2023</v>
          </cell>
          <cell r="D4151" t="str">
            <v>UN</v>
          </cell>
          <cell r="E4151">
            <v>23.5</v>
          </cell>
          <cell r="F4151">
            <v>8.93</v>
          </cell>
          <cell r="G4151">
            <v>32.43</v>
          </cell>
        </row>
        <row r="4152">
          <cell r="B4152">
            <v>96808</v>
          </cell>
          <cell r="C4152" t="str">
            <v>UNIÃO METÁLICA PARA INSTALAÇÕES EM PEX ÁGUA, DN 16 MM, COM ANEL DESLIZANTE - FORNECIMENTO E INSTALAÇÃO. AF_02/2023</v>
          </cell>
          <cell r="D4152" t="str">
            <v>UN</v>
          </cell>
          <cell r="E4152">
            <v>10.98</v>
          </cell>
          <cell r="F4152">
            <v>7.56</v>
          </cell>
          <cell r="G4152">
            <v>18.54</v>
          </cell>
        </row>
        <row r="4153">
          <cell r="B4153">
            <v>96811</v>
          </cell>
          <cell r="C4153" t="str">
            <v>UNIÃO METÁLICA PARA INSTALAÇÕES EM PEX ÁGUA, DN 20 MM, COM ANEL DESLIZANTE - FORNECIMENTO E INSTALAÇÃO. AF_02/2023</v>
          </cell>
          <cell r="D4153" t="str">
            <v>UN</v>
          </cell>
          <cell r="E4153">
            <v>14.38</v>
          </cell>
          <cell r="F4153">
            <v>8.96</v>
          </cell>
          <cell r="G4153">
            <v>23.34</v>
          </cell>
        </row>
        <row r="4154">
          <cell r="B4154">
            <v>96815</v>
          </cell>
          <cell r="C4154" t="str">
            <v>UNIÃO METÁLICA PARA INSTALAÇÕES EM PEX ÁGUA, DN 25 MM, COM ANEL DESLIZANTE - FORNECIMENTO E INSTALAÇÃO. AF_02/2023</v>
          </cell>
          <cell r="D4154" t="str">
            <v>UN</v>
          </cell>
          <cell r="E4154">
            <v>25.03</v>
          </cell>
          <cell r="F4154">
            <v>10.74</v>
          </cell>
          <cell r="G4154">
            <v>35.77</v>
          </cell>
        </row>
        <row r="4155">
          <cell r="B4155">
            <v>96820</v>
          </cell>
          <cell r="C4155" t="str">
            <v>UNIÃO METÁLICA PARA INSTALAÇÕES EM PEX ÁGUA, DN 32 MM, COM ANEL DESLIZANTE - FORNECIMENTO E INSTALAÇÃO. AF_02/2023</v>
          </cell>
          <cell r="D4155" t="str">
            <v>UN</v>
          </cell>
          <cell r="E4155">
            <v>29.86</v>
          </cell>
          <cell r="F4155">
            <v>13.19</v>
          </cell>
          <cell r="G4155">
            <v>43.05</v>
          </cell>
        </row>
        <row r="4156">
          <cell r="B4156">
            <v>96702</v>
          </cell>
          <cell r="C4156" t="str">
            <v>BUCHA DE REDUÇÃO, PPR, 32 X 25, CLASSE PN 25, INSTALADO EM PRUMADA DE ÁGUA   FORNECIMENTO E INSTALAÇÃO . AF_08/2022</v>
          </cell>
          <cell r="D4156" t="str">
            <v>UN</v>
          </cell>
          <cell r="E4156">
            <v>8.43</v>
          </cell>
          <cell r="F4156">
            <v>5.55</v>
          </cell>
          <cell r="G4156">
            <v>13.98</v>
          </cell>
        </row>
        <row r="4157">
          <cell r="B4157">
            <v>96662</v>
          </cell>
          <cell r="C4157" t="str">
            <v>BUCHA DE REDUÇÃO, PPR, 32 X 25, CLASSE PN 25, INSTALADO EM RAMAL DE DISTRIBUIÇÃO DE ÁGUA   FORNECIMENTO E INSTALAÇÃO. AF_08/2022</v>
          </cell>
          <cell r="D4157" t="str">
            <v>UN</v>
          </cell>
          <cell r="E4157">
            <v>7.64</v>
          </cell>
          <cell r="F4157">
            <v>3.69</v>
          </cell>
          <cell r="G4157">
            <v>11.33</v>
          </cell>
        </row>
        <row r="4158">
          <cell r="B4158">
            <v>96704</v>
          </cell>
          <cell r="C4158" t="str">
            <v>BUCHA DE REDUÇÃO, PPR, 40 X 25, CLASSE PN 25, INSTALADO EM PRUMADA DE ÁGUA   FORNECIMENTO E INSTALAÇÃO . AF_08/2022</v>
          </cell>
          <cell r="D4158" t="str">
            <v>UN</v>
          </cell>
          <cell r="E4158">
            <v>18.53</v>
          </cell>
          <cell r="F4158">
            <v>6.18</v>
          </cell>
          <cell r="G4158">
            <v>24.71</v>
          </cell>
        </row>
        <row r="4159">
          <cell r="B4159">
            <v>96664</v>
          </cell>
          <cell r="C4159" t="str">
            <v>BUCHA DE REDUÇÃO, PPR, 40 X 25, CLASSE PN 25, INSTALADO EM RAMAL DE DISTRIBUIÇÃO DE ÁGUA   FORNECIMENTO E INSTALAÇÃO. AF_08/2022</v>
          </cell>
          <cell r="D4159" t="str">
            <v>UN</v>
          </cell>
          <cell r="E4159">
            <v>17.52</v>
          </cell>
          <cell r="F4159">
            <v>3.79</v>
          </cell>
          <cell r="G4159">
            <v>21.31</v>
          </cell>
        </row>
        <row r="4160">
          <cell r="B4160">
            <v>104191</v>
          </cell>
          <cell r="C4160" t="str">
            <v>BUCHA DE REDUÇÃO, PPR, DN 25 X 20 MM, INSTALADO EM RAMAL OU SUB-RAMAL DE ÁGUA - FORNECIMENTO E INSTALAÇÃO. AF_08/2022</v>
          </cell>
          <cell r="D4160" t="str">
            <v>UN</v>
          </cell>
          <cell r="E4160">
            <v>7.23</v>
          </cell>
          <cell r="F4160">
            <v>5.35</v>
          </cell>
          <cell r="G4160">
            <v>12.58</v>
          </cell>
        </row>
        <row r="4161">
          <cell r="B4161">
            <v>96658</v>
          </cell>
          <cell r="C4161" t="str">
            <v>CONECTOR FÊMEA, PPR, 25 X 1/2  , CLASSE PN 25, INSTALADO EM RAMAL DE DISTRIBUIÇÃO DE ÁGUA   FORNECIMENTO E INSTALAÇÃO. AF_08/2022</v>
          </cell>
          <cell r="D4161" t="str">
            <v>UN</v>
          </cell>
          <cell r="E4161">
            <v>14.93</v>
          </cell>
          <cell r="F4161">
            <v>3.57</v>
          </cell>
          <cell r="G4161">
            <v>18.5</v>
          </cell>
        </row>
        <row r="4162">
          <cell r="B4162">
            <v>96641</v>
          </cell>
          <cell r="C4162" t="str">
            <v>CONECTOR FÊMEA, PPR, 25 X 1/2  , CLASSE PN 25, INSTALADO EM RAMAL OU SUB-RAMAL DE ÁGUA   FORNECIMENTO E INSTALAÇÃO. AF_08/2022</v>
          </cell>
          <cell r="D4162" t="str">
            <v>UN</v>
          </cell>
          <cell r="E4162">
            <v>15.63</v>
          </cell>
          <cell r="F4162">
            <v>5.34</v>
          </cell>
          <cell r="G4162">
            <v>20.97</v>
          </cell>
        </row>
        <row r="4163">
          <cell r="B4163">
            <v>96700</v>
          </cell>
          <cell r="C4163" t="str">
            <v>CONECTOR FÊMEA, PPR, 25 X 1/2", CLASSE PN 25, INSTALADO EM PRUMADA DE ÁGUA   FORNECIMENTO E INSTALAÇÃO . AF_08/2022</v>
          </cell>
          <cell r="D4163" t="str">
            <v>UN</v>
          </cell>
          <cell r="E4163">
            <v>15.49</v>
          </cell>
          <cell r="F4163">
            <v>5.01</v>
          </cell>
          <cell r="G4163">
            <v>20.5</v>
          </cell>
        </row>
        <row r="4164">
          <cell r="B4164">
            <v>96661</v>
          </cell>
          <cell r="C4164" t="str">
            <v>CONECTOR FÊMEA, PPR, 32 X 3/4", CLASSE PN 25, INSTALADO EM RAMAL DE DISTRIBUIÇÃO DE ÁGUA   FORNECIMENTO E INSTALAÇÃO. AF_08/2022</v>
          </cell>
          <cell r="D4164" t="str">
            <v>UN</v>
          </cell>
          <cell r="E4164">
            <v>35.49</v>
          </cell>
          <cell r="F4164">
            <v>3.69</v>
          </cell>
          <cell r="G4164">
            <v>39.18</v>
          </cell>
        </row>
        <row r="4165">
          <cell r="B4165">
            <v>96640</v>
          </cell>
          <cell r="C4165" t="str">
            <v>CONECTOR MACHO, PPR, 25 X 1/2  , CLASSE PN 25, INSTALADO EM RAMAL OU SUB-RAMAL DE ÁGUA   FORNECIMENTO E INSTALAÇÃO. AF_08/2022</v>
          </cell>
          <cell r="D4165" t="str">
            <v>UN</v>
          </cell>
          <cell r="E4165">
            <v>26.2</v>
          </cell>
          <cell r="F4165">
            <v>5.35</v>
          </cell>
          <cell r="G4165">
            <v>31.55</v>
          </cell>
        </row>
        <row r="4166">
          <cell r="B4166">
            <v>96699</v>
          </cell>
          <cell r="C4166" t="str">
            <v>CONECTOR MACHO, PPR, 25 X 1/2", CLASSE PN 25, INSTALADO EM PRUMADA DE ÁGUA   FORNECIMENTO E INSTALAÇÃO . AF_08/2022</v>
          </cell>
          <cell r="D4166" t="str">
            <v>UN</v>
          </cell>
          <cell r="E4166">
            <v>26.07</v>
          </cell>
          <cell r="F4166">
            <v>5.01</v>
          </cell>
          <cell r="G4166">
            <v>31.08</v>
          </cell>
        </row>
        <row r="4167">
          <cell r="B4167">
            <v>96657</v>
          </cell>
          <cell r="C4167" t="str">
            <v>CONECTOR MACHO, PPR, 25 X 1/2, CLASSE PN 25, INSTALADO EM RAMAL DE DISTRIBUIÇÃO DE ÁGUA   FORNECIMENTO E INSTALAÇÃO. AF_08/2022</v>
          </cell>
          <cell r="D4167" t="str">
            <v>UN</v>
          </cell>
          <cell r="E4167">
            <v>25.51</v>
          </cell>
          <cell r="F4167">
            <v>3.57</v>
          </cell>
          <cell r="G4167">
            <v>29.08</v>
          </cell>
        </row>
        <row r="4168">
          <cell r="B4168">
            <v>96660</v>
          </cell>
          <cell r="C4168" t="str">
            <v>CONECTOR MACHO, PPR, 32 X 3/4", CLASSE PN 25, INSTALADO EM RAMAL DE DISTRIBUIÇÃO DE ÁGUA   FORNECIMENTO E INSTALAÇÃO. AF_08/2022</v>
          </cell>
          <cell r="D4168" t="str">
            <v>UN</v>
          </cell>
          <cell r="E4168">
            <v>35.87</v>
          </cell>
          <cell r="F4168">
            <v>3.69</v>
          </cell>
          <cell r="G4168">
            <v>39.56</v>
          </cell>
        </row>
        <row r="4169">
          <cell r="B4169">
            <v>104196</v>
          </cell>
          <cell r="C4169" t="str">
            <v>CURVA 90 GRAUS, PPR, DN 20 MM, INSTALADO EM RAMAL OU SUB-RAMAL DE ÁGUA - FORNECIMENTO E INSTALAÇÃO. AF_08/2022</v>
          </cell>
          <cell r="D4169" t="str">
            <v>UN</v>
          </cell>
          <cell r="E4169">
            <v>14.68</v>
          </cell>
          <cell r="F4169">
            <v>4.75</v>
          </cell>
          <cell r="G4169">
            <v>19.43</v>
          </cell>
        </row>
        <row r="4170">
          <cell r="B4170">
            <v>104197</v>
          </cell>
          <cell r="C4170" t="str">
            <v>CURVA 90 GRAUS, PPR, DN 25 MM, INSTALADO EM RAMAL OU SUB-RAMAL DE ÁGUA - FORNECIMENTO E INSTALAÇÃO. AF_08/2022</v>
          </cell>
          <cell r="D4170" t="str">
            <v>UN</v>
          </cell>
          <cell r="E4170">
            <v>25.13</v>
          </cell>
          <cell r="F4170">
            <v>11.31</v>
          </cell>
          <cell r="G4170">
            <v>36.44</v>
          </cell>
        </row>
        <row r="4171">
          <cell r="B4171">
            <v>104198</v>
          </cell>
          <cell r="C4171" t="str">
            <v>JOELHO 45 GRAUS, PPR, DN 20 MM, INSTALADO EM RAMAL OU SUB-RAMAL DE ÁGUA - FORNECIMENTO E INSTALAÇÃO. AF_08/2022</v>
          </cell>
          <cell r="D4171" t="str">
            <v>UN</v>
          </cell>
          <cell r="E4171">
            <v>4.57</v>
          </cell>
          <cell r="F4171">
            <v>4.74</v>
          </cell>
          <cell r="G4171">
            <v>9.31</v>
          </cell>
        </row>
        <row r="4172">
          <cell r="B4172">
            <v>96685</v>
          </cell>
          <cell r="C4172" t="str">
            <v>JOELHO 45 GRAUS, PPR, DN 25 MM, CLASSE PN 25, INSTALADO EM PRUMADA DE ÁGUA   FORNECIMENTO E INSTALAÇÃO . AF_08/2022</v>
          </cell>
          <cell r="D4172" t="str">
            <v>UN</v>
          </cell>
          <cell r="E4172">
            <v>6.71</v>
          </cell>
          <cell r="F4172">
            <v>7.52</v>
          </cell>
          <cell r="G4172">
            <v>14.23</v>
          </cell>
        </row>
        <row r="4173">
          <cell r="B4173">
            <v>96651</v>
          </cell>
          <cell r="C4173" t="str">
            <v>JOELHO 45 GRAUS, PPR, DN 25 MM, CLASSE PN 25, INSTALADO EM RAMAL DE DISTRIBUIÇÃO DE ÁGUA   FORNECIMENTO E INSTALAÇÃO. AF_08/2022</v>
          </cell>
          <cell r="D4173" t="str">
            <v>UN</v>
          </cell>
          <cell r="E4173">
            <v>5.83</v>
          </cell>
          <cell r="F4173">
            <v>5.39</v>
          </cell>
          <cell r="G4173">
            <v>11.22</v>
          </cell>
        </row>
        <row r="4174">
          <cell r="B4174">
            <v>96638</v>
          </cell>
          <cell r="C4174" t="str">
            <v>JOELHO 45 GRAUS, PPR, DN 25 MM, CLASSE PN 25, INSTALADO EM RAMAL OU SUB-RAMAL DE ÁGUA   FORNECIMENTO E INSTALAÇÃO. AF_08/2022</v>
          </cell>
          <cell r="D4174" t="str">
            <v>UN</v>
          </cell>
          <cell r="E4174">
            <v>8.25</v>
          </cell>
          <cell r="F4174">
            <v>11.3</v>
          </cell>
          <cell r="G4174">
            <v>19.55</v>
          </cell>
        </row>
        <row r="4175">
          <cell r="B4175">
            <v>96687</v>
          </cell>
          <cell r="C4175" t="str">
            <v>JOELHO 45 GRAUS, PPR, DN 32 MM, CLASSE PN 25, INSTALADO EM PRUMADA DE ÁGUA   FORNECIMENTO E INSTALAÇÃO . AF_08/2022</v>
          </cell>
          <cell r="D4175" t="str">
            <v>UN</v>
          </cell>
          <cell r="E4175">
            <v>12.65</v>
          </cell>
          <cell r="F4175">
            <v>9.17</v>
          </cell>
          <cell r="G4175">
            <v>21.82</v>
          </cell>
        </row>
        <row r="4176">
          <cell r="B4176">
            <v>96653</v>
          </cell>
          <cell r="C4176" t="str">
            <v>JOELHO 45 GRAUS, PPR, DN 32 MM, CLASSE PN 25, INSTALADO EM RAMAL DE DISTRIBUIÇÃO DE ÁGUA - FORNECIMENTO E INSTALAÇÃO. AF_08/2022</v>
          </cell>
          <cell r="D4176" t="str">
            <v>UN</v>
          </cell>
          <cell r="E4176">
            <v>11.23</v>
          </cell>
          <cell r="F4176">
            <v>5.66</v>
          </cell>
          <cell r="G4176">
            <v>16.89</v>
          </cell>
        </row>
        <row r="4177">
          <cell r="B4177">
            <v>96689</v>
          </cell>
          <cell r="C4177" t="str">
            <v>JOELHO 45 GRAUS, PPR, DN 40 MM, CLASSE PN 25, INSTALADO EM PRUMADA DE ÁGUA   FORNECIMENTO E INSTALAÇÃO . AF_08/2022</v>
          </cell>
          <cell r="D4177" t="str">
            <v>UN</v>
          </cell>
          <cell r="E4177">
            <v>22</v>
          </cell>
          <cell r="F4177">
            <v>11.06</v>
          </cell>
          <cell r="G4177">
            <v>33.06</v>
          </cell>
        </row>
        <row r="4178">
          <cell r="B4178">
            <v>96655</v>
          </cell>
          <cell r="C4178" t="str">
            <v>JOELHO 45 GRAUS, PPR, DN 40 MM, CLASSE PN 25, INSTALADO EM RAMAL DE DISTRIBUIÇÃO DE ÁGUA - FORNECIMENTO E INSTALAÇÃO. AF_08/2022</v>
          </cell>
          <cell r="D4178" t="str">
            <v>UN</v>
          </cell>
          <cell r="E4178">
            <v>19.95</v>
          </cell>
          <cell r="F4178">
            <v>5.98</v>
          </cell>
          <cell r="G4178">
            <v>25.93</v>
          </cell>
        </row>
        <row r="4179">
          <cell r="B4179">
            <v>96691</v>
          </cell>
          <cell r="C4179" t="str">
            <v>JOELHO 45 GRAUS, PPR, DN 50 MM, CLASSE PN 25, INSTALADO EM PRUMADA DE ÁGUA   FORNECIMENTO E INSTALAÇÃO . AF_08/2022</v>
          </cell>
          <cell r="D4179" t="str">
            <v>UN</v>
          </cell>
          <cell r="E4179">
            <v>34.01</v>
          </cell>
          <cell r="F4179">
            <v>13.41</v>
          </cell>
          <cell r="G4179">
            <v>47.42</v>
          </cell>
        </row>
        <row r="4180">
          <cell r="B4180">
            <v>96693</v>
          </cell>
          <cell r="C4180" t="str">
            <v>JOELHO 45 GRAUS, PPR, DN 63 MM, CLASSE PN 25, INSTALADO EM PRUMADA DE ÁGUA   FORNECIMENTO E INSTALAÇÃO . AF_08/2022</v>
          </cell>
          <cell r="D4180" t="str">
            <v>UN</v>
          </cell>
          <cell r="E4180">
            <v>54.72</v>
          </cell>
          <cell r="F4180">
            <v>16.48</v>
          </cell>
          <cell r="G4180">
            <v>71.2</v>
          </cell>
        </row>
        <row r="4181">
          <cell r="B4181">
            <v>96695</v>
          </cell>
          <cell r="C4181" t="str">
            <v>JOELHO 45 GRAUS, PPR, DN 75 MM, CLASSE PN 25, INSTALADO EM PRUMADA DE ÁGUA   FORNECIMENTO E INSTALAÇÃO . AF_08/2022</v>
          </cell>
          <cell r="D4181" t="str">
            <v>UN</v>
          </cell>
          <cell r="E4181">
            <v>103.89</v>
          </cell>
          <cell r="F4181">
            <v>19.31</v>
          </cell>
          <cell r="G4181">
            <v>123.2</v>
          </cell>
        </row>
        <row r="4182">
          <cell r="B4182">
            <v>104193</v>
          </cell>
          <cell r="C4182" t="str">
            <v>JOELHO 45 GRAUS, PPR, F/ F, DN 90 MM, INSTALADO EM PRUMADA DE ÁGUA - FORNECIMENTO E INSTALAÇÃO. AF_08/2022</v>
          </cell>
          <cell r="D4182" t="str">
            <v>UN</v>
          </cell>
          <cell r="E4182">
            <v>182.03</v>
          </cell>
          <cell r="F4182">
            <v>22.86</v>
          </cell>
          <cell r="G4182">
            <v>204.89</v>
          </cell>
        </row>
        <row r="4183">
          <cell r="B4183">
            <v>96697</v>
          </cell>
          <cell r="C4183" t="str">
            <v>JOELHO 90 GRAUS, PPR, DN 110 MM, CLASSE PN 25, INSTALADO EM PRUMADA DE ÁGUA   FORNECIMENTO E INSTALAÇÃO . AF_08/2022</v>
          </cell>
          <cell r="D4183" t="str">
            <v>UN</v>
          </cell>
          <cell r="E4183">
            <v>387.61</v>
          </cell>
          <cell r="F4183">
            <v>27.56</v>
          </cell>
          <cell r="G4183">
            <v>415.17</v>
          </cell>
        </row>
        <row r="4184">
          <cell r="B4184">
            <v>104199</v>
          </cell>
          <cell r="C4184" t="str">
            <v>JOELHO 90 GRAUS, PPR, DN 20 MM, INSTALADO EM RAMAL OU SUB-RAMAL DE ÁGUA - FORNECIMENTO E INSTALAÇÃO. AF_08/2022</v>
          </cell>
          <cell r="D4184" t="str">
            <v>UN</v>
          </cell>
          <cell r="E4184">
            <v>4.28</v>
          </cell>
          <cell r="F4184">
            <v>4.74</v>
          </cell>
          <cell r="G4184">
            <v>9.02</v>
          </cell>
        </row>
        <row r="4185">
          <cell r="B4185">
            <v>96684</v>
          </cell>
          <cell r="C4185" t="str">
            <v>JOELHO 90 GRAUS, PPR, DN 25 MM, CLASSE PN 25, INSTALADO EM PRUMADA DE ÁGUA   FORNECIMENTO E INSTALAÇÃO . AF_08/2022</v>
          </cell>
          <cell r="D4185" t="str">
            <v>UN</v>
          </cell>
          <cell r="E4185">
            <v>6.23</v>
          </cell>
          <cell r="F4185">
            <v>7.51</v>
          </cell>
          <cell r="G4185">
            <v>13.74</v>
          </cell>
        </row>
        <row r="4186">
          <cell r="B4186">
            <v>96650</v>
          </cell>
          <cell r="C4186" t="str">
            <v>JOELHO 90 GRAUS, PPR, DN 25 MM, CLASSE PN 25, INSTALADO EM RAMAL DE DISTRIBUIÇÃO   FORNECIMENTO E INSTALAÇÃO. AF_08/2022</v>
          </cell>
          <cell r="D4186" t="str">
            <v>UN</v>
          </cell>
          <cell r="E4186">
            <v>5.35</v>
          </cell>
          <cell r="F4186">
            <v>5.38</v>
          </cell>
          <cell r="G4186">
            <v>10.73</v>
          </cell>
        </row>
        <row r="4187">
          <cell r="B4187">
            <v>96637</v>
          </cell>
          <cell r="C4187" t="str">
            <v>JOELHO 90 GRAUS, PPR, DN 25 MM, CLASSE PN 25, INSTALADO EM RAMAL OU SUB-RAMAL DE ÁGUA   FORNECIMENTO E INSTALAÇÃO. AF_08/2022</v>
          </cell>
          <cell r="D4187" t="str">
            <v>UN</v>
          </cell>
          <cell r="E4187">
            <v>7.75</v>
          </cell>
          <cell r="F4187">
            <v>11.31</v>
          </cell>
          <cell r="G4187">
            <v>19.06</v>
          </cell>
        </row>
        <row r="4188">
          <cell r="B4188">
            <v>96686</v>
          </cell>
          <cell r="C4188" t="str">
            <v>JOELHO 90 GRAUS, PPR, DN 32 MM, CLASSE PN 25, INSTALADO EM PRUMADA DE ÁGUA   FORNECIMENTO E INSTALAÇÃO . AF_08/2022</v>
          </cell>
          <cell r="D4188" t="str">
            <v>UN</v>
          </cell>
          <cell r="E4188">
            <v>8.53</v>
          </cell>
          <cell r="F4188">
            <v>9.18</v>
          </cell>
          <cell r="G4188">
            <v>17.71</v>
          </cell>
        </row>
        <row r="4189">
          <cell r="B4189">
            <v>96652</v>
          </cell>
          <cell r="C4189" t="str">
            <v>JOELHO 90 GRAUS, PPR, DN 32 MM, CLASSE PN 25, INSTALADO EM RAMAL DE DISTRIBUIÇÃO - FORNECIMENTO E INSTALAÇÃO. AF_08/2022</v>
          </cell>
          <cell r="D4189" t="str">
            <v>UN</v>
          </cell>
          <cell r="E4189">
            <v>7.11</v>
          </cell>
          <cell r="F4189">
            <v>5.67</v>
          </cell>
          <cell r="G4189">
            <v>12.78</v>
          </cell>
        </row>
        <row r="4190">
          <cell r="B4190">
            <v>96688</v>
          </cell>
          <cell r="C4190" t="str">
            <v>JOELHO 90 GRAUS, PPR, DN 40 MM, CLASSE PN 25, INSTALADO EM PRUMADA DE ÁGUA   FORNECIMENTO E INSTALAÇÃO . AF_08/2022</v>
          </cell>
          <cell r="D4190" t="str">
            <v>UN</v>
          </cell>
          <cell r="E4190">
            <v>15.3</v>
          </cell>
          <cell r="F4190">
            <v>11.07</v>
          </cell>
          <cell r="G4190">
            <v>26.37</v>
          </cell>
        </row>
        <row r="4191">
          <cell r="B4191">
            <v>96654</v>
          </cell>
          <cell r="C4191" t="str">
            <v>JOELHO 90 GRAUS, PPR, DN 40 MM, CLASSE PN 25, INSTALADO EM RAMAL DE DISTRIBUIÇÃO - FORNECIMENTO E INSTALAÇÃO. AF_08/2022</v>
          </cell>
          <cell r="D4191" t="str">
            <v>UN</v>
          </cell>
          <cell r="E4191">
            <v>13.26</v>
          </cell>
          <cell r="F4191">
            <v>5.98</v>
          </cell>
          <cell r="G4191">
            <v>19.24</v>
          </cell>
        </row>
        <row r="4192">
          <cell r="B4192">
            <v>96690</v>
          </cell>
          <cell r="C4192" t="str">
            <v>JOELHO 90 GRAUS, PPR, DN 50 MM, CLASSE PN 25, INSTALADO EM PRUMADA DE ÁGUA   FORNECIMENTO E INSTALAÇÃO . AF_08/2022</v>
          </cell>
          <cell r="D4192" t="str">
            <v>UN</v>
          </cell>
          <cell r="E4192">
            <v>23.41</v>
          </cell>
          <cell r="F4192">
            <v>13.42</v>
          </cell>
          <cell r="G4192">
            <v>36.83</v>
          </cell>
        </row>
        <row r="4193">
          <cell r="B4193">
            <v>96692</v>
          </cell>
          <cell r="C4193" t="str">
            <v>JOELHO 90 GRAUS, PPR, DN 63 MM, CLASSE PN 25, INSTALADO EM PRUMADA DE ÁGUA   FORNECIMENTO E INSTALAÇÃO . AF_08/2022</v>
          </cell>
          <cell r="D4193" t="str">
            <v>UN</v>
          </cell>
          <cell r="E4193">
            <v>35.8</v>
          </cell>
          <cell r="F4193">
            <v>16.49</v>
          </cell>
          <cell r="G4193">
            <v>52.29</v>
          </cell>
        </row>
        <row r="4194">
          <cell r="B4194">
            <v>96694</v>
          </cell>
          <cell r="C4194" t="str">
            <v>JOELHO 90 GRAUS, PPR, DN 75 MM, CLASSE PN 25, INSTALADO EM PRUMADA DE ÁGUA   FORNECIMENTO E INSTALAÇÃO . AF_08/2022</v>
          </cell>
          <cell r="D4194" t="str">
            <v>UN</v>
          </cell>
          <cell r="E4194">
            <v>92.35</v>
          </cell>
          <cell r="F4194">
            <v>19.31</v>
          </cell>
          <cell r="G4194">
            <v>111.66</v>
          </cell>
        </row>
        <row r="4195">
          <cell r="B4195">
            <v>96696</v>
          </cell>
          <cell r="C4195" t="str">
            <v>JOELHO 90 GRAUS, PPR, DN 90 MM, CLASSE PN 25, INSTALADO EM PRUMADA DE ÁGUA   FORNECIMENTO E INSTALAÇÃO . AF_08/2022</v>
          </cell>
          <cell r="D4195" t="str">
            <v>UN</v>
          </cell>
          <cell r="E4195">
            <v>116.64</v>
          </cell>
          <cell r="F4195">
            <v>22.86</v>
          </cell>
          <cell r="G4195">
            <v>139.5</v>
          </cell>
        </row>
        <row r="4196">
          <cell r="B4196">
            <v>96709</v>
          </cell>
          <cell r="C4196" t="str">
            <v>LUVA, PPR, DN 110 MM, CLASSE PN 25, INSTALADO EM PRUMADA DE ÁGUA   FORNECIMENTO E INSTALAÇÃO. AF_08/2022</v>
          </cell>
          <cell r="D4196" t="str">
            <v>UN</v>
          </cell>
          <cell r="E4196">
            <v>117.69</v>
          </cell>
          <cell r="F4196">
            <v>18.38</v>
          </cell>
          <cell r="G4196">
            <v>136.07</v>
          </cell>
        </row>
        <row r="4197">
          <cell r="B4197">
            <v>104200</v>
          </cell>
          <cell r="C4197" t="str">
            <v>LUVA, PPR, DN 20 MM, INSTALADO EM RAMAL OU SUB-RAMAL DE ÁGUA - FORNECIMENTO E INSTALAÇÃO. AF_08/2022</v>
          </cell>
          <cell r="D4197" t="str">
            <v>UN</v>
          </cell>
          <cell r="E4197">
            <v>4.25</v>
          </cell>
          <cell r="F4197">
            <v>3.16</v>
          </cell>
          <cell r="G4197">
            <v>7.41</v>
          </cell>
        </row>
        <row r="4198">
          <cell r="B4198">
            <v>96698</v>
          </cell>
          <cell r="C4198" t="str">
            <v>LUVA, PPR, DN 25 MM, CLASSE PN 25, INSTALADO EM PRUMADA DE ÁGUA   FORNECIMENTO E INSTALAÇÃO . AF_08/2022</v>
          </cell>
          <cell r="D4198" t="str">
            <v>UN</v>
          </cell>
          <cell r="E4198">
            <v>4.75</v>
          </cell>
          <cell r="F4198">
            <v>5</v>
          </cell>
          <cell r="G4198">
            <v>9.75</v>
          </cell>
        </row>
        <row r="4199">
          <cell r="B4199">
            <v>96656</v>
          </cell>
          <cell r="C4199" t="str">
            <v>LUVA, PPR, DN 25 MM, CLASSE PN 25, INSTALADO EM RAMAL DE DISTRIBUIÇÃO DE ÁGUA   FORNECIMENTO E INSTALAÇÃO. AF_08/2022</v>
          </cell>
          <cell r="D4199" t="str">
            <v>UN</v>
          </cell>
          <cell r="E4199">
            <v>4.18</v>
          </cell>
          <cell r="F4199">
            <v>3.57</v>
          </cell>
          <cell r="G4199">
            <v>7.75</v>
          </cell>
        </row>
        <row r="4200">
          <cell r="B4200">
            <v>96639</v>
          </cell>
          <cell r="C4200" t="str">
            <v>LUVA, PPR, DN 25 MM, CLASSE PN 25, INSTALADO EM RAMAL OU SUB-RAMAL DE ÁGUA   FORNECIMENTO E INSTALAÇÃO. AF_08/2022</v>
          </cell>
          <cell r="D4200" t="str">
            <v>UN</v>
          </cell>
          <cell r="E4200">
            <v>5.77</v>
          </cell>
          <cell r="F4200">
            <v>7.53</v>
          </cell>
          <cell r="G4200">
            <v>13.3</v>
          </cell>
        </row>
        <row r="4201">
          <cell r="B4201">
            <v>96701</v>
          </cell>
          <cell r="C4201" t="str">
            <v>LUVA, PPR, DN 32 MM, CLASSE PN 25, INSTALADO EM PRUMADA DE ÁGUA   FORNECIMENTO E INSTALAÇÃO. AF_08/2022</v>
          </cell>
          <cell r="D4201" t="str">
            <v>UN</v>
          </cell>
          <cell r="E4201">
            <v>7.34</v>
          </cell>
          <cell r="F4201">
            <v>6.1</v>
          </cell>
          <cell r="G4201">
            <v>13.44</v>
          </cell>
        </row>
        <row r="4202">
          <cell r="B4202">
            <v>96659</v>
          </cell>
          <cell r="C4202" t="str">
            <v>LUVA, PPR, DN 32 MM, CLASSE PN 25, INSTALADO EM RAMAL DE DISTRIBUIÇÃO DE ÁGUA   FORNECIMENTO E INSTALAÇÃO. AF_08/2022</v>
          </cell>
          <cell r="D4202" t="str">
            <v>UN</v>
          </cell>
          <cell r="E4202">
            <v>6.38</v>
          </cell>
          <cell r="F4202">
            <v>3.77</v>
          </cell>
          <cell r="G4202">
            <v>10.15</v>
          </cell>
        </row>
        <row r="4203">
          <cell r="B4203">
            <v>96703</v>
          </cell>
          <cell r="C4203" t="str">
            <v>LUVA, PPR, DN 40 MM, CLASSE PN 25, INSTALADO EM PRUMADA DE ÁGUA   FORNECIMENTO E INSTALAÇÃO. AF_08/2022</v>
          </cell>
          <cell r="D4203" t="str">
            <v>UN</v>
          </cell>
          <cell r="E4203">
            <v>16.78</v>
          </cell>
          <cell r="F4203">
            <v>7.36</v>
          </cell>
          <cell r="G4203">
            <v>24.14</v>
          </cell>
        </row>
        <row r="4204">
          <cell r="B4204">
            <v>96663</v>
          </cell>
          <cell r="C4204" t="str">
            <v>LUVA, PPR, DN 40 MM, CLASSE PN 25, INSTALADO EM RAMAL DE DISTRIBUIÇÃO DE ÁGUA   FORNECIMENTO E INSTALAÇÃO. AF_08/2022</v>
          </cell>
          <cell r="D4204" t="str">
            <v>UN</v>
          </cell>
          <cell r="E4204">
            <v>15.38</v>
          </cell>
          <cell r="F4204">
            <v>3.99</v>
          </cell>
          <cell r="G4204">
            <v>19.37</v>
          </cell>
        </row>
        <row r="4205">
          <cell r="B4205">
            <v>96705</v>
          </cell>
          <cell r="C4205" t="str">
            <v>LUVA, PPR, DN 50 MM, CLASSE PN 25, INSTALADO EM PRUMADA DE ÁGUA   FORNECIMENTO E INSTALAÇÃO. AF_08/2022</v>
          </cell>
          <cell r="D4205" t="str">
            <v>UN</v>
          </cell>
          <cell r="E4205">
            <v>20.33</v>
          </cell>
          <cell r="F4205">
            <v>8.95</v>
          </cell>
          <cell r="G4205">
            <v>29.28</v>
          </cell>
        </row>
        <row r="4206">
          <cell r="B4206">
            <v>96706</v>
          </cell>
          <cell r="C4206" t="str">
            <v>LUVA, PPR, DN 63 MM, CLASSE PN 25, INSTALADO EM PRUMADA DE ÁGUA   FORNECIMENTO E INSTALAÇÃO. AF_08/2022</v>
          </cell>
          <cell r="D4206" t="str">
            <v>UN</v>
          </cell>
          <cell r="E4206">
            <v>32.53</v>
          </cell>
          <cell r="F4206">
            <v>10.97</v>
          </cell>
          <cell r="G4206">
            <v>43.5</v>
          </cell>
        </row>
        <row r="4207">
          <cell r="B4207">
            <v>96707</v>
          </cell>
          <cell r="C4207" t="str">
            <v>LUVA, PPR, DN 75 MM, CLASSE PN 25, INSTALADO EM PRUMADA DE ÁGUA   FORNECIMENTO E INSTALAÇÃO. AF_08/2022</v>
          </cell>
          <cell r="D4207" t="str">
            <v>UN</v>
          </cell>
          <cell r="E4207">
            <v>57.3</v>
          </cell>
          <cell r="F4207">
            <v>12.86</v>
          </cell>
          <cell r="G4207">
            <v>70.16</v>
          </cell>
        </row>
        <row r="4208">
          <cell r="B4208">
            <v>96708</v>
          </cell>
          <cell r="C4208" t="str">
            <v>LUVA, PPR, DN 90 MM, CLASSE PN 25, INSTALADO EM PRUMADA DE ÁGUA   FORNECIMENTO E INSTALAÇÃO. AF_08/2022</v>
          </cell>
          <cell r="D4208" t="str">
            <v>UN</v>
          </cell>
          <cell r="E4208">
            <v>91.36</v>
          </cell>
          <cell r="F4208">
            <v>15.24</v>
          </cell>
          <cell r="G4208">
            <v>106.6</v>
          </cell>
        </row>
        <row r="4209">
          <cell r="B4209">
            <v>96675</v>
          </cell>
          <cell r="C4209" t="str">
            <v>TUBO, PPR, DN 110, CLASSE PN 12,  INSTALADO EM PRUMADA DE ÁGUA   FORNECIMENTO E INSTALAÇÃO. AF_08/2022</v>
          </cell>
          <cell r="D4209" t="str">
            <v>M</v>
          </cell>
          <cell r="E4209">
            <v>176.97</v>
          </cell>
          <cell r="F4209">
            <v>15.3</v>
          </cell>
          <cell r="G4209">
            <v>192.27</v>
          </cell>
        </row>
        <row r="4210">
          <cell r="B4210">
            <v>96683</v>
          </cell>
          <cell r="C4210" t="str">
            <v>TUBO, PPR, DN 110, CLASSE PN 25,  INSTALADO EM PRUMADA DE ÁGUA   FORNECIMENTO E INSTALAÇÃO. AF_08/2022</v>
          </cell>
          <cell r="D4210" t="str">
            <v>M</v>
          </cell>
          <cell r="E4210">
            <v>353.42</v>
          </cell>
          <cell r="F4210">
            <v>20.88</v>
          </cell>
          <cell r="G4210">
            <v>374.3</v>
          </cell>
        </row>
        <row r="4211">
          <cell r="B4211">
            <v>104194</v>
          </cell>
          <cell r="C4211" t="str">
            <v>TUBO, PPR, DN 20, CLASSE PN20, INSTALADO EM RAMAL OU SUB-RAMAL DE ÁGUA - FORNECIMENTO E INSTALAÇÃO. AF_08/2022</v>
          </cell>
          <cell r="D4211" t="str">
            <v>M</v>
          </cell>
          <cell r="E4211">
            <v>16.86</v>
          </cell>
          <cell r="F4211">
            <v>9.81</v>
          </cell>
          <cell r="G4211">
            <v>26.67</v>
          </cell>
        </row>
        <row r="4212">
          <cell r="B4212">
            <v>104195</v>
          </cell>
          <cell r="C4212" t="str">
            <v>TUBO, PPR, DN 20, CLASSE PN25, INSTALADO EM RAMAL OU SUB-RAMAL DE ÁGUA - FORNECIMENTO E INSTALAÇÃO. AF_08/2022</v>
          </cell>
          <cell r="D4212" t="str">
            <v>M</v>
          </cell>
          <cell r="E4212">
            <v>18.25</v>
          </cell>
          <cell r="F4212">
            <v>10.1</v>
          </cell>
          <cell r="G4212">
            <v>28.35</v>
          </cell>
        </row>
        <row r="4213">
          <cell r="B4213">
            <v>96668</v>
          </cell>
          <cell r="C4213" t="str">
            <v>TUBO, PPR, DN 25, CLASSE PN 20,  INSTALADO EM PRUMADA DE ÁGUA   FORNECIMENTO E INSTALAÇÃO. AF_08/2022</v>
          </cell>
          <cell r="D4213" t="str">
            <v>M</v>
          </cell>
          <cell r="E4213">
            <v>18.74</v>
          </cell>
          <cell r="F4213">
            <v>3.17</v>
          </cell>
          <cell r="G4213">
            <v>21.91</v>
          </cell>
        </row>
        <row r="4214">
          <cell r="B4214">
            <v>96644</v>
          </cell>
          <cell r="C4214" t="str">
            <v>TUBO, PPR, DN 25, CLASSE PN 20,  INSTALADO EM RAMAL DE DISTRIBUIÇÃO DE ÁGUA   FORNECIMENTO E INSTALAÇÃO. AF_08/2022</v>
          </cell>
          <cell r="D4214" t="str">
            <v>M</v>
          </cell>
          <cell r="E4214">
            <v>20.47</v>
          </cell>
          <cell r="F4214">
            <v>7.42</v>
          </cell>
          <cell r="G4214">
            <v>27.89</v>
          </cell>
        </row>
        <row r="4215">
          <cell r="B4215">
            <v>96635</v>
          </cell>
          <cell r="C4215" t="str">
            <v>TUBO, PPR, DN 25, CLASSE PN 20,  INSTALADO EM RAMAL OU SUB-RAMAL DE ÁGUA   FORNECIMENTO E INSTALAÇÃO. AF_08/2022</v>
          </cell>
          <cell r="D4215" t="str">
            <v>M</v>
          </cell>
          <cell r="E4215">
            <v>26.97</v>
          </cell>
          <cell r="F4215">
            <v>23.38</v>
          </cell>
          <cell r="G4215">
            <v>50.35</v>
          </cell>
        </row>
        <row r="4216">
          <cell r="B4216">
            <v>96636</v>
          </cell>
          <cell r="C4216" t="str">
            <v>TUBO, PPR, DN 25, CLASSE PN 25 INSTALADO EM RAMAL OU SUB-RAMAL DE ÁGUA   FORNECIMENTO E INSTALAÇÃO. AF_08/2022</v>
          </cell>
          <cell r="D4216" t="str">
            <v>M</v>
          </cell>
          <cell r="E4216">
            <v>29.35</v>
          </cell>
          <cell r="F4216">
            <v>24.08</v>
          </cell>
          <cell r="G4216">
            <v>53.43</v>
          </cell>
        </row>
        <row r="4217">
          <cell r="B4217">
            <v>96676</v>
          </cell>
          <cell r="C4217" t="str">
            <v>TUBO, PPR, DN 25, CLASSE PN 25,  INSTALADO EM PRUMADA DE ÁGUA   FORNECIMENTO E INSTALAÇÃO. AF_08/2022</v>
          </cell>
          <cell r="D4217" t="str">
            <v>M</v>
          </cell>
          <cell r="E4217">
            <v>21.87</v>
          </cell>
          <cell r="F4217">
            <v>5.69</v>
          </cell>
          <cell r="G4217">
            <v>27.56</v>
          </cell>
        </row>
        <row r="4218">
          <cell r="B4218">
            <v>96647</v>
          </cell>
          <cell r="C4218" t="str">
            <v>TUBO, PPR, DN 25, CLASSE PN 25,  INSTALADO EM RAMAL DE DISTRIBUIÇÃO DE ÁGUA   FORNECIMENTO E INSTALAÇÃO. AF_08/2022</v>
          </cell>
          <cell r="D4218" t="str">
            <v>M</v>
          </cell>
          <cell r="E4218">
            <v>22.66</v>
          </cell>
          <cell r="F4218">
            <v>7.65</v>
          </cell>
          <cell r="G4218">
            <v>30.31</v>
          </cell>
        </row>
        <row r="4219">
          <cell r="B4219">
            <v>96669</v>
          </cell>
          <cell r="C4219" t="str">
            <v>TUBO, PPR, DN 32, CLASSE PN 12,  INSTALADO EM PRUMADA DE ÁGUA   FORNECIMENTO E INSTALAÇÃO. AF_08/2022</v>
          </cell>
          <cell r="D4219" t="str">
            <v>M</v>
          </cell>
          <cell r="E4219">
            <v>16.39</v>
          </cell>
          <cell r="F4219">
            <v>5.09</v>
          </cell>
          <cell r="G4219">
            <v>21.48</v>
          </cell>
        </row>
        <row r="4220">
          <cell r="B4220">
            <v>96645</v>
          </cell>
          <cell r="C4220" t="str">
            <v>TUBO, PPR, DN 32, CLASSE PN 12,  INSTALADO EM RAMAL DE DISTRIBUIÇÃO DE ÁGUA   FORNECIMENTO E INSTALAÇÃO. AF_08/2022</v>
          </cell>
          <cell r="D4220" t="str">
            <v>M</v>
          </cell>
          <cell r="E4220">
            <v>17.32</v>
          </cell>
          <cell r="F4220">
            <v>7.35</v>
          </cell>
          <cell r="G4220">
            <v>24.67</v>
          </cell>
        </row>
        <row r="4221">
          <cell r="B4221">
            <v>96677</v>
          </cell>
          <cell r="C4221" t="str">
            <v>TUBO, PPR, DN 32, CLASSE PN 25,  INSTALADO EM PRUMADA DE ÁGUA   FORNECIMENTO E INSTALAÇÃO. AF_08/2022</v>
          </cell>
          <cell r="D4221" t="str">
            <v>M</v>
          </cell>
          <cell r="E4221">
            <v>28.99</v>
          </cell>
          <cell r="F4221">
            <v>6.95</v>
          </cell>
          <cell r="G4221">
            <v>35.94</v>
          </cell>
        </row>
        <row r="4222">
          <cell r="B4222">
            <v>96648</v>
          </cell>
          <cell r="C4222" t="str">
            <v>TUBO, PPR, DN 32, CLASSE PN 25,  INSTALADO EM RAMAL DE DISTRIBUIÇÃO DE ÁGUA   FORNECIMENTO E INSTALAÇÃO. AF_08/2022</v>
          </cell>
          <cell r="D4222" t="str">
            <v>M</v>
          </cell>
          <cell r="E4222">
            <v>29.43</v>
          </cell>
          <cell r="F4222">
            <v>8.04</v>
          </cell>
          <cell r="G4222">
            <v>37.47</v>
          </cell>
        </row>
        <row r="4223">
          <cell r="B4223">
            <v>96670</v>
          </cell>
          <cell r="C4223" t="str">
            <v>TUBO, PPR, DN 40, CLASSE PN 12,  INSTALADO EM PRUMADA DE ÁGUA   FORNECIMENTO E INSTALAÇÃO. AF_08/2022</v>
          </cell>
          <cell r="D4223" t="str">
            <v>M</v>
          </cell>
          <cell r="E4223">
            <v>21.8</v>
          </cell>
          <cell r="F4223">
            <v>6.14</v>
          </cell>
          <cell r="G4223">
            <v>27.94</v>
          </cell>
        </row>
        <row r="4224">
          <cell r="B4224">
            <v>96646</v>
          </cell>
          <cell r="C4224" t="str">
            <v>TUBO, PPR, DN 40, CLASSE PN 12,  INSTALADO EM RAMAL DE DISTRIBUIÇÃO DE ÁGUA   FORNECIMENTO E INSTALAÇÃO. AF_08/2022</v>
          </cell>
          <cell r="D4224" t="str">
            <v>M</v>
          </cell>
          <cell r="E4224">
            <v>22.47</v>
          </cell>
          <cell r="F4224">
            <v>7.76</v>
          </cell>
          <cell r="G4224">
            <v>30.23</v>
          </cell>
        </row>
        <row r="4225">
          <cell r="B4225">
            <v>96678</v>
          </cell>
          <cell r="C4225" t="str">
            <v>TUBO, PPR, DN 40, CLASSE PN 25,  INSTALADO EM PRUMADA DE ÁGUA   FORNECIMENTO E INSTALAÇÃO. AF_08/2022</v>
          </cell>
          <cell r="D4225" t="str">
            <v>M</v>
          </cell>
          <cell r="E4225">
            <v>41.18</v>
          </cell>
          <cell r="F4225">
            <v>8.37</v>
          </cell>
          <cell r="G4225">
            <v>49.55</v>
          </cell>
        </row>
        <row r="4226">
          <cell r="B4226">
            <v>96649</v>
          </cell>
          <cell r="C4226" t="str">
            <v>TUBO, PPR, DN 40, CLASSE PN 25,  INSTALADO EM RAMAL DE DISTRIBUIÇÃO DE ÁGUA   FORNECIMENTO E INSTALAÇÃO. AF_08/2022</v>
          </cell>
          <cell r="D4226" t="str">
            <v>M</v>
          </cell>
          <cell r="E4226">
            <v>41.2</v>
          </cell>
          <cell r="F4226">
            <v>8.51</v>
          </cell>
          <cell r="G4226">
            <v>49.71</v>
          </cell>
        </row>
        <row r="4227">
          <cell r="B4227">
            <v>96671</v>
          </cell>
          <cell r="C4227" t="str">
            <v>TUBO, PPR, DN 50, CLASSE PN 12,  INSTALADO EM PRUMADA DE ÁGUA   FORNECIMENTO E INSTALAÇÃO. AF_08/2022</v>
          </cell>
          <cell r="D4227" t="str">
            <v>M</v>
          </cell>
          <cell r="E4227">
            <v>34.93</v>
          </cell>
          <cell r="F4227">
            <v>7.45</v>
          </cell>
          <cell r="G4227">
            <v>42.38</v>
          </cell>
        </row>
        <row r="4228">
          <cell r="B4228">
            <v>96679</v>
          </cell>
          <cell r="C4228" t="str">
            <v>TUBO, PPR, DN 50, CLASSE PN 25,  INSTALADO EM PRUMADA DE ÁGUA   FORNECIMENTO E INSTALAÇÃO. AF_08/2022</v>
          </cell>
          <cell r="D4228" t="str">
            <v>M</v>
          </cell>
          <cell r="E4228">
            <v>63.8</v>
          </cell>
          <cell r="F4228">
            <v>10.17</v>
          </cell>
          <cell r="G4228">
            <v>73.97</v>
          </cell>
        </row>
        <row r="4229">
          <cell r="B4229">
            <v>96672</v>
          </cell>
          <cell r="C4229" t="str">
            <v>TUBO, PPR, DN 63, CLASSE PN 12,  INSTALADO EM PRUMADA DE ÁGUA   FORNECIMENTO E INSTALAÇÃO. AF_08/2022</v>
          </cell>
          <cell r="D4229" t="str">
            <v>M</v>
          </cell>
          <cell r="E4229">
            <v>55.55</v>
          </cell>
          <cell r="F4229">
            <v>9.14</v>
          </cell>
          <cell r="G4229">
            <v>64.69</v>
          </cell>
        </row>
        <row r="4230">
          <cell r="B4230">
            <v>96680</v>
          </cell>
          <cell r="C4230" t="str">
            <v>TUBO, PPR, DN 63, CLASSE PN 25,  INSTALADO EM PRUMADA DE ÁGUA   FORNECIMENTO E INSTALAÇÃO. AF_08/2022</v>
          </cell>
          <cell r="D4230" t="str">
            <v>M</v>
          </cell>
          <cell r="E4230">
            <v>110.06</v>
          </cell>
          <cell r="F4230">
            <v>12.5</v>
          </cell>
          <cell r="G4230">
            <v>122.56</v>
          </cell>
        </row>
        <row r="4231">
          <cell r="B4231">
            <v>96673</v>
          </cell>
          <cell r="C4231" t="str">
            <v>TUBO, PPR, DN 75, CLASSE PN 12,  INSTALADO EM PRUMADA DE ÁGUA   FORNECIMENTO E INSTALAÇÃO. AF_08/2022</v>
          </cell>
          <cell r="D4231" t="str">
            <v>M</v>
          </cell>
          <cell r="E4231">
            <v>70.85</v>
          </cell>
          <cell r="F4231">
            <v>10.72</v>
          </cell>
          <cell r="G4231">
            <v>81.57</v>
          </cell>
        </row>
        <row r="4232">
          <cell r="B4232">
            <v>96681</v>
          </cell>
          <cell r="C4232" t="str">
            <v>TUBO, PPR, DN 75, CLASSE PN 25,  INSTALADO EM PRUMADA DE ÁGUA   FORNECIMENTO E INSTALAÇÃO. AF_08/2022</v>
          </cell>
          <cell r="D4232" t="str">
            <v>M</v>
          </cell>
          <cell r="E4232">
            <v>150.35</v>
          </cell>
          <cell r="F4232">
            <v>14.63</v>
          </cell>
          <cell r="G4232">
            <v>164.98</v>
          </cell>
        </row>
        <row r="4233">
          <cell r="B4233">
            <v>96674</v>
          </cell>
          <cell r="C4233" t="str">
            <v>TUBO, PPR, DN 90, CLASSE PN 12,  INSTALADO EM PRUMADA DE ÁGUA   FORNECIMENTO E INSTALAÇÃO. AF_08/2022</v>
          </cell>
          <cell r="D4233" t="str">
            <v>M</v>
          </cell>
          <cell r="E4233">
            <v>119.44</v>
          </cell>
          <cell r="F4233">
            <v>12.68</v>
          </cell>
          <cell r="G4233">
            <v>132.12</v>
          </cell>
        </row>
        <row r="4234">
          <cell r="B4234">
            <v>96682</v>
          </cell>
          <cell r="C4234" t="str">
            <v>TUBO, PPR, DN 90, CLASSE PN 25,  INSTALADO EM PRUMADA DE ÁGUA   FORNECIMENTO E INSTALAÇÃO. AF_08/2022</v>
          </cell>
          <cell r="D4234" t="str">
            <v>M</v>
          </cell>
          <cell r="E4234">
            <v>255.27</v>
          </cell>
          <cell r="F4234">
            <v>17.3</v>
          </cell>
          <cell r="G4234">
            <v>272.57</v>
          </cell>
        </row>
        <row r="4235">
          <cell r="B4235">
            <v>96643</v>
          </cell>
          <cell r="C4235" t="str">
            <v>TÊ MISTURADOR, PPR, 25 X 3/4   , CLASSE PN 25, INSTALADO EM RAMAL OU SUB-RAMAL DE ÁGUA   FORNECIMENTO E INSTALAÇÃO. AF_08/2022</v>
          </cell>
          <cell r="D4235" t="str">
            <v>UN</v>
          </cell>
          <cell r="E4235">
            <v>44.55</v>
          </cell>
          <cell r="F4235">
            <v>10.7</v>
          </cell>
          <cell r="G4235">
            <v>55.25</v>
          </cell>
        </row>
        <row r="4236">
          <cell r="B4236">
            <v>104201</v>
          </cell>
          <cell r="C4236" t="str">
            <v>TÊ MISTURADOR, PPR, F M M, DN 20 X 20 MM, INSTALADO EM RAMAL OU SUB-RAMAL DE ÁGUA - FORNECIMENTO E INSTALAÇÃO. AF_08/2022</v>
          </cell>
          <cell r="D4236" t="str">
            <v>UN</v>
          </cell>
          <cell r="E4236">
            <v>17.64</v>
          </cell>
          <cell r="F4236">
            <v>6.33</v>
          </cell>
          <cell r="G4236">
            <v>23.97</v>
          </cell>
        </row>
        <row r="4237">
          <cell r="B4237">
            <v>104192</v>
          </cell>
          <cell r="C4237" t="str">
            <v>TÊ MISTURADOR, PPR, F M M, DN 25 X 25 MM, INSTALADO EM RAMAL OU SUB-RAMAL DE ÁGUA - FORNECIMENTO E INSTALAÇÃO. AF_08/2022</v>
          </cell>
          <cell r="D4237" t="str">
            <v>UN</v>
          </cell>
          <cell r="E4237">
            <v>24.53</v>
          </cell>
          <cell r="F4237">
            <v>10.7</v>
          </cell>
          <cell r="G4237">
            <v>35.23</v>
          </cell>
        </row>
        <row r="4238">
          <cell r="B4238">
            <v>104202</v>
          </cell>
          <cell r="C4238" t="str">
            <v>TÊ NORMAL, PPR, 90 GRAUS, DN 20 X 20 X 20 MM, INSTALADO EM RAMAL OU SUB-RAMAL DE ÁGUA - FORNECIMENTO E INSTALAÇÃO. AF_08/2022</v>
          </cell>
          <cell r="D4238" t="str">
            <v>UN</v>
          </cell>
          <cell r="E4238">
            <v>7.07</v>
          </cell>
          <cell r="F4238">
            <v>6.32</v>
          </cell>
          <cell r="G4238">
            <v>13.39</v>
          </cell>
        </row>
        <row r="4239">
          <cell r="B4239">
            <v>96717</v>
          </cell>
          <cell r="C4239" t="str">
            <v>TÊ NORMAL, PPR, DN 110 MM, CLASSE PN 25, INSTALADO EM PRUMADA DE ÁGUA   FORNECIMENTO E INSTALAÇÃO . AF_08/2022</v>
          </cell>
          <cell r="D4239" t="str">
            <v>UN</v>
          </cell>
          <cell r="E4239">
            <v>340.35</v>
          </cell>
          <cell r="F4239">
            <v>36.76</v>
          </cell>
          <cell r="G4239">
            <v>377.11</v>
          </cell>
        </row>
        <row r="4240">
          <cell r="B4240">
            <v>96710</v>
          </cell>
          <cell r="C4240" t="str">
            <v>TÊ NORMAL, PPR, DN 25 MM, CLASSE PN 25, INSTALADO EM PRUMADA DE ÁGUA   FORNECIMENTO E INSTALAÇÃO . AF_08/2022</v>
          </cell>
          <cell r="D4240" t="str">
            <v>UN</v>
          </cell>
          <cell r="E4240">
            <v>7.93</v>
          </cell>
          <cell r="F4240">
            <v>10.03</v>
          </cell>
          <cell r="G4240">
            <v>17.96</v>
          </cell>
        </row>
        <row r="4241">
          <cell r="B4241">
            <v>96665</v>
          </cell>
          <cell r="C4241" t="str">
            <v>TÊ NORMAL, PPR, DN 25 MM, CLASSE PN 25, INSTALADO EM RAMAL DE DISTRIBUIÇÃO DE ÁGUA   FORNECIMENTO E INSTALAÇÃO. AF_08/2022</v>
          </cell>
          <cell r="D4241" t="str">
            <v>UN</v>
          </cell>
          <cell r="E4241">
            <v>6.79</v>
          </cell>
          <cell r="F4241">
            <v>7.18</v>
          </cell>
          <cell r="G4241">
            <v>13.97</v>
          </cell>
        </row>
        <row r="4242">
          <cell r="B4242">
            <v>96642</v>
          </cell>
          <cell r="C4242" t="str">
            <v>TÊ NORMAL, PPR, DN 25 MM, CLASSE PN 25, INSTALADO EM RAMAL OU SUB-RAMAL DE ÁGUA   FORNECIMENTO E INSTALAÇÃO. AF_08/2022</v>
          </cell>
          <cell r="D4242" t="str">
            <v>UN</v>
          </cell>
          <cell r="E4242">
            <v>10</v>
          </cell>
          <cell r="F4242">
            <v>15.08</v>
          </cell>
          <cell r="G4242">
            <v>25.08</v>
          </cell>
        </row>
        <row r="4243">
          <cell r="B4243">
            <v>96711</v>
          </cell>
          <cell r="C4243" t="str">
            <v>TÊ NORMAL, PPR, DN 32 MM, CLASSE PN 25, INSTALADO EM PRUMADA DE ÁGUA   FORNECIMENTO E INSTALAÇÃO . AF_08/2022</v>
          </cell>
          <cell r="D4243" t="str">
            <v>UN</v>
          </cell>
          <cell r="E4243">
            <v>14.6</v>
          </cell>
          <cell r="F4243">
            <v>12.23</v>
          </cell>
          <cell r="G4243">
            <v>26.83</v>
          </cell>
        </row>
        <row r="4244">
          <cell r="B4244">
            <v>96666</v>
          </cell>
          <cell r="C4244" t="str">
            <v>TÊ NORMAL, PPR, DN 32 MM, CLASSE PN 25, INSTALADO EM RAMAL DE DISTRIBUIÇÃO DE ÁGUA   FORNECIMENTO E INSTALAÇÃO. AF_08/2022</v>
          </cell>
          <cell r="D4244" t="str">
            <v>UN</v>
          </cell>
          <cell r="E4244">
            <v>12.7</v>
          </cell>
          <cell r="F4244">
            <v>7.55</v>
          </cell>
          <cell r="G4244">
            <v>20.25</v>
          </cell>
        </row>
        <row r="4245">
          <cell r="B4245">
            <v>96712</v>
          </cell>
          <cell r="C4245" t="str">
            <v>TÊ NORMAL, PPR, DN 40 MM, CLASSE PN 25, INSTALADO EM PRUMADA DE ÁGUA   FORNECIMENTO E INSTALAÇÃO . AF_08/2022</v>
          </cell>
          <cell r="D4245" t="str">
            <v>UN</v>
          </cell>
          <cell r="E4245">
            <v>23.53</v>
          </cell>
          <cell r="F4245">
            <v>14.74</v>
          </cell>
          <cell r="G4245">
            <v>38.27</v>
          </cell>
        </row>
        <row r="4246">
          <cell r="B4246">
            <v>96667</v>
          </cell>
          <cell r="C4246" t="str">
            <v>TÊ NORMAL, PPR, DN 40 MM, CLASSE PN 25, INSTALADO EM RAMAL DE DISTRIBUIÇÃO DE ÁGUA   FORNECIMENTO E INSTALAÇÃO. AF_08/2022</v>
          </cell>
          <cell r="D4246" t="str">
            <v>UN</v>
          </cell>
          <cell r="E4246">
            <v>20.77</v>
          </cell>
          <cell r="F4246">
            <v>7.98</v>
          </cell>
          <cell r="G4246">
            <v>28.75</v>
          </cell>
        </row>
        <row r="4247">
          <cell r="B4247">
            <v>96713</v>
          </cell>
          <cell r="C4247" t="str">
            <v>TÊ NORMAL, PPR, DN 50 MM, CLASSE PN 25, INSTALADO EM PRUMADA DE ÁGUA   FORNECIMENTO E INSTALAÇÃO . AF_08/2022</v>
          </cell>
          <cell r="D4247" t="str">
            <v>UN</v>
          </cell>
          <cell r="E4247">
            <v>41.04</v>
          </cell>
          <cell r="F4247">
            <v>17.9</v>
          </cell>
          <cell r="G4247">
            <v>58.94</v>
          </cell>
        </row>
        <row r="4248">
          <cell r="B4248">
            <v>96714</v>
          </cell>
          <cell r="C4248" t="str">
            <v>TÊ NORMAL, PPR, DN 63 MM, CLASSE PN 25, INSTALADO EM PRUMADA DE ÁGUA   FORNECIMENTO E INSTALAÇÃO . AF_08/2022</v>
          </cell>
          <cell r="D4248" t="str">
            <v>UN</v>
          </cell>
          <cell r="E4248">
            <v>62.01</v>
          </cell>
          <cell r="F4248">
            <v>22</v>
          </cell>
          <cell r="G4248">
            <v>84.01</v>
          </cell>
        </row>
        <row r="4249">
          <cell r="B4249">
            <v>96715</v>
          </cell>
          <cell r="C4249" t="str">
            <v>TÊ NORMAL, PPR, DN 75 MM, CLASSE PN 25, INSTALADO EM PRUMADA DE ÁGUA   FORNECIMENTO E INSTALAÇÃO . AF_08/2022</v>
          </cell>
          <cell r="D4249" t="str">
            <v>UN</v>
          </cell>
          <cell r="E4249">
            <v>124.44</v>
          </cell>
          <cell r="F4249">
            <v>25.75</v>
          </cell>
          <cell r="G4249">
            <v>150.19</v>
          </cell>
        </row>
        <row r="4250">
          <cell r="B4250">
            <v>96716</v>
          </cell>
          <cell r="C4250" t="str">
            <v>TÊ NORMAL, PPR, DN 90 MM, CLASSE PN 25, INSTALADO EM PRUMADA DE ÁGUA   FORNECIMENTO E INSTALAÇÃO . AF_08/2022</v>
          </cell>
          <cell r="D4250" t="str">
            <v>UN</v>
          </cell>
          <cell r="E4250">
            <v>165.31</v>
          </cell>
          <cell r="F4250">
            <v>30.48</v>
          </cell>
          <cell r="G4250">
            <v>195.79</v>
          </cell>
        </row>
        <row r="4251">
          <cell r="B4251">
            <v>104328</v>
          </cell>
          <cell r="C4251" t="str">
            <v>CAIXA SIFONADA, COM GRELHA QUADRADA, PVC, DN 150 X 150 X 50 MM, JUNTA SOLDÁVEL, FORNECIDA E INSTALADA EM RAMAL DE DESCARGA OU EM RAMAL DE ESGOTO SANITÁRIO. AF_08/2022</v>
          </cell>
          <cell r="D4251" t="str">
            <v>UN</v>
          </cell>
          <cell r="E4251">
            <v>56.5</v>
          </cell>
          <cell r="F4251">
            <v>18.39</v>
          </cell>
          <cell r="G4251">
            <v>74.89</v>
          </cell>
        </row>
        <row r="4252">
          <cell r="B4252">
            <v>104329</v>
          </cell>
          <cell r="C4252" t="str">
            <v>CAIXA SIFONADA, COM GRELHA REDONDA, PVC, DN 150 X 150 X 50 MM, JUNTA SOLDÁVEL, FORNECIDA E INSTALADA EM RAMAL DE DESCARGA OU EM RAMAL DE ESGOTO SANITÁRIO. AF_08/2022</v>
          </cell>
          <cell r="D4252" t="str">
            <v>UN</v>
          </cell>
          <cell r="E4252">
            <v>65.4</v>
          </cell>
          <cell r="F4252">
            <v>18.39</v>
          </cell>
          <cell r="G4252">
            <v>83.79</v>
          </cell>
        </row>
        <row r="4253">
          <cell r="B4253">
            <v>89707</v>
          </cell>
          <cell r="C4253" t="str">
            <v>CAIXA SIFONADA, PVC, DN 100 X 100 X 50 MM, JUNTA ELÁSTICA, FORNECIDA E INSTALADA EM RAMAL DE DESCARGA OU EM RAMAL DE ESGOTO SANITÁRIO. AF_08/2022</v>
          </cell>
          <cell r="D4253" t="str">
            <v>UN</v>
          </cell>
          <cell r="E4253">
            <v>35.93</v>
          </cell>
          <cell r="F4253">
            <v>17.31</v>
          </cell>
          <cell r="G4253">
            <v>53.24</v>
          </cell>
        </row>
        <row r="4254">
          <cell r="B4254">
            <v>89708</v>
          </cell>
          <cell r="C4254" t="str">
            <v>CAIXA SIFONADA, PVC, DN 150 X 185 X 75 MM, JUNTA ELÁSTICA, FORNECIDA E INSTALADA EM RAMAL DE DESCARGA OU EM RAMAL DE ESGOTO SANITÁRIO. AF_08/2022</v>
          </cell>
          <cell r="D4254" t="str">
            <v>UN</v>
          </cell>
          <cell r="E4254">
            <v>88.27</v>
          </cell>
          <cell r="F4254">
            <v>20.75</v>
          </cell>
          <cell r="G4254">
            <v>109.02</v>
          </cell>
        </row>
        <row r="4255">
          <cell r="B4255">
            <v>104326</v>
          </cell>
          <cell r="C4255" t="str">
            <v>RALO SECO CÔNICO, PVC, DN 100 X 40 MM, JUNTA SOLDÁVEL, FORNECIDO E INSTALADO EM RAMAL DE DESCARGA OU EM RAMAL DE ESGOTO SANITÁRIO. AF_08/2022</v>
          </cell>
          <cell r="D4255" t="str">
            <v>UN</v>
          </cell>
          <cell r="E4255">
            <v>14.58</v>
          </cell>
          <cell r="F4255">
            <v>7.16</v>
          </cell>
          <cell r="G4255">
            <v>21.74</v>
          </cell>
        </row>
        <row r="4256">
          <cell r="B4256">
            <v>89710</v>
          </cell>
          <cell r="C4256" t="str">
            <v>RALO SECO, PVC, DN 100 X 40 MM, JUNTA SOLDÁVEL, FORNECIDO E INSTALADO EM RAMAL DE DESCARGA OU EM RAMAL DE ESGOTO SANITÁRIO. AF_08/2022</v>
          </cell>
          <cell r="D4256" t="str">
            <v>UN</v>
          </cell>
          <cell r="E4256">
            <v>13.03</v>
          </cell>
          <cell r="F4256">
            <v>7.17</v>
          </cell>
          <cell r="G4256">
            <v>20.2</v>
          </cell>
        </row>
        <row r="4257">
          <cell r="B4257">
            <v>104327</v>
          </cell>
          <cell r="C4257" t="str">
            <v>RALO SIFONADO REDONDO, PVC, DN 100 X 40 MM, JUNTA SOLDÁVEL, FORNECIDO E INSTALADO EM RAMAL DE DESCARGA OU EM RAMAL DE ESGOTO SANITÁRIO. AF_08/2022</v>
          </cell>
          <cell r="D4257" t="str">
            <v>UN</v>
          </cell>
          <cell r="E4257">
            <v>13.67</v>
          </cell>
          <cell r="F4257">
            <v>7.16</v>
          </cell>
          <cell r="G4257">
            <v>20.83</v>
          </cell>
        </row>
        <row r="4258">
          <cell r="B4258">
            <v>89709</v>
          </cell>
          <cell r="C4258" t="str">
            <v>RALO SIFONADO, PVC, DN 100 X 40 MM, JUNTA SOLDÁVEL, FORNECIDO E INSTALADO EM RAMAL DE DESCARGA OU EM RAMAL DE ESGOTO SANITÁRIO. AF_08/2022</v>
          </cell>
          <cell r="D4258" t="str">
            <v>UN</v>
          </cell>
          <cell r="E4258">
            <v>15.52</v>
          </cell>
          <cell r="F4258">
            <v>7.17</v>
          </cell>
          <cell r="G4258">
            <v>22.69</v>
          </cell>
        </row>
        <row r="4259">
          <cell r="B4259">
            <v>104341</v>
          </cell>
          <cell r="C4259" t="str">
            <v>BUCHA DE REDUÇÃO LONGA, PVC, SÉRIE NORMAL, ESGOTO PREDIAL, DN 50 X 40 MM, JUNTA SOLDÁVEL E ELÁSTICA, FORNECIDO E INSTALADO EM RAMAL DE DESCARGA OU RAMAL DE ESGOTO SANITÁRIO. AF_08/2022</v>
          </cell>
          <cell r="D4259" t="str">
            <v>UN</v>
          </cell>
          <cell r="E4259">
            <v>7.76</v>
          </cell>
          <cell r="F4259">
            <v>3.82</v>
          </cell>
          <cell r="G4259">
            <v>11.58</v>
          </cell>
        </row>
        <row r="4260">
          <cell r="B4260">
            <v>104357</v>
          </cell>
          <cell r="C4260" t="str">
            <v>CAP, PVC, SÉRIE NORMAL, ESGOTO PREDIAL, DN 100 MM, JUNTA ELÁSTICA, FORNECIDO E INSTALADO EM SUBCOLETOR AÉREO DE ESGOTO SANITÁRIO. AF_08/2022</v>
          </cell>
          <cell r="D4260" t="str">
            <v>UN</v>
          </cell>
          <cell r="E4260">
            <v>15.34</v>
          </cell>
          <cell r="F4260">
            <v>4</v>
          </cell>
          <cell r="G4260">
            <v>19.34</v>
          </cell>
        </row>
        <row r="4261">
          <cell r="B4261">
            <v>89811</v>
          </cell>
          <cell r="C4261" t="str">
            <v>CURVA CURTA 90 GRAUS, PVC, SERIE NORMAL, ESGOTO PREDIAL, DN 100 MM, JUNTA ELÁSTICA, FORNECIDO E INSTALADO EM PRUMADA DE ESGOTO SANITÁRIO OU VENTILAÇÃO. AF_08/2022</v>
          </cell>
          <cell r="D4261" t="str">
            <v>UN</v>
          </cell>
          <cell r="E4261">
            <v>35.08</v>
          </cell>
          <cell r="F4261">
            <v>9.43</v>
          </cell>
          <cell r="G4261">
            <v>44.51</v>
          </cell>
        </row>
        <row r="4262">
          <cell r="B4262">
            <v>89748</v>
          </cell>
          <cell r="C4262" t="str">
            <v>CURVA CURTA 90 GRAUS, PVC, SERIE NORMAL, ESGOTO PREDIAL, DN 100 MM, JUNTA ELÁSTICA, FORNECIDO E INSTALADO EM RAMAL DE DESCARGA OU RAMAL DE ESGOTO SANITÁRIO. AF_08/2022</v>
          </cell>
          <cell r="D4262" t="str">
            <v>UN</v>
          </cell>
          <cell r="E4262">
            <v>34.65</v>
          </cell>
          <cell r="F4262">
            <v>8.36</v>
          </cell>
          <cell r="G4262">
            <v>43.01</v>
          </cell>
        </row>
        <row r="4263">
          <cell r="B4263">
            <v>89852</v>
          </cell>
          <cell r="C4263" t="str">
            <v>CURVA CURTA 90 GRAUS, PVC, SERIE NORMAL, ESGOTO PREDIAL, DN 100 MM, JUNTA ELÁSTICA, FORNECIDO E INSTALADO EM SUBCOLETOR AÉREO DE ESGOTO SANITÁRIO. AF_08/2022</v>
          </cell>
          <cell r="D4263" t="str">
            <v>UN</v>
          </cell>
          <cell r="E4263">
            <v>36.11</v>
          </cell>
          <cell r="F4263">
            <v>12.05</v>
          </cell>
          <cell r="G4263">
            <v>48.16</v>
          </cell>
        </row>
        <row r="4264">
          <cell r="B4264">
            <v>89728</v>
          </cell>
          <cell r="C4264" t="str">
            <v>CURVA CURTA 90 GRAUS, PVC, SERIE NORMAL, ESGOTO PREDIAL, DN 40 MM, JUNTA SOLDÁVEL, FORNECIDO E INSTALADO EM RAMAL DE DESCARGA OU RAMAL DE ESGOTO SANITÁRIO. AF_08/2022</v>
          </cell>
          <cell r="D4264" t="str">
            <v>UN</v>
          </cell>
          <cell r="E4264">
            <v>9.03</v>
          </cell>
          <cell r="F4264">
            <v>5.51</v>
          </cell>
          <cell r="G4264">
            <v>14.54</v>
          </cell>
        </row>
        <row r="4265">
          <cell r="B4265">
            <v>89803</v>
          </cell>
          <cell r="C4265" t="str">
            <v>CURVA CURTA 90 GRAUS, PVC, SERIE NORMAL, ESGOTO PREDIAL, DN 50 MM, JUNTA ELÁSTICA, FORNECIDO E INSTALADO EM PRUMADA DE ESGOTO SANITÁRIO OU VENTILAÇÃO. AF_08/2022</v>
          </cell>
          <cell r="D4265" t="str">
            <v>UN</v>
          </cell>
          <cell r="E4265">
            <v>16.23</v>
          </cell>
          <cell r="F4265">
            <v>1.48</v>
          </cell>
          <cell r="G4265">
            <v>17.71</v>
          </cell>
        </row>
        <row r="4266">
          <cell r="B4266">
            <v>89733</v>
          </cell>
          <cell r="C4266" t="str">
            <v>CURVA CURTA 90 GRAUS, PVC, SERIE NORMAL, ESGOTO PREDIAL, DN 50 MM, JUNTA ELÁSTICA, FORNECIDO E INSTALADO EM RAMAL DE DESCARGA OU RAMAL DE ESGOTO SANITÁRIO. AF_08/2022</v>
          </cell>
          <cell r="D4266" t="str">
            <v>UN</v>
          </cell>
          <cell r="E4266">
            <v>18.01</v>
          </cell>
          <cell r="F4266">
            <v>5.99</v>
          </cell>
          <cell r="G4266">
            <v>24</v>
          </cell>
        </row>
        <row r="4267">
          <cell r="B4267">
            <v>89807</v>
          </cell>
          <cell r="C4267" t="str">
            <v>CURVA CURTA 90 GRAUS, PVC, SERIE NORMAL, ESGOTO PREDIAL, DN 75 MM, JUNTA ELÁSTICA, FORNECIDO E INSTALADO EM PRUMADA DE ESGOTO SANITÁRIO OU VENTILAÇÃO. AF_08/2022</v>
          </cell>
          <cell r="D4267" t="str">
            <v>UN</v>
          </cell>
          <cell r="E4267">
            <v>32</v>
          </cell>
          <cell r="F4267">
            <v>5.46</v>
          </cell>
          <cell r="G4267">
            <v>37.46</v>
          </cell>
        </row>
        <row r="4268">
          <cell r="B4268">
            <v>89742</v>
          </cell>
          <cell r="C4268" t="str">
            <v>CURVA CURTA 90 GRAUS, PVC, SERIE NORMAL, ESGOTO PREDIAL, DN 75 MM, JUNTA ELÁSTICA, FORNECIDO E INSTALADO EM RAMAL DE DESCARGA OU RAMAL DE ESGOTO SANITÁRIO. AF_08/2022</v>
          </cell>
          <cell r="D4268" t="str">
            <v>UN</v>
          </cell>
          <cell r="E4268">
            <v>32.69</v>
          </cell>
          <cell r="F4268">
            <v>7.17</v>
          </cell>
          <cell r="G4268">
            <v>39.86</v>
          </cell>
        </row>
        <row r="4269">
          <cell r="B4269">
            <v>89812</v>
          </cell>
          <cell r="C4269" t="str">
            <v>CURVA LONGA 90 GRAUS, PVC, SERIE NORMAL, ESGOTO PREDIAL, DN 100 MM, JUNTA ELÁSTICA, FORNECIDO E INSTALADO EM PRUMADA DE ESGOTO SANITÁRIO OU VENTILAÇÃO. AF_08/2022</v>
          </cell>
          <cell r="D4269" t="str">
            <v>UN</v>
          </cell>
          <cell r="E4269">
            <v>68.81</v>
          </cell>
          <cell r="F4269">
            <v>9.42</v>
          </cell>
          <cell r="G4269">
            <v>78.23</v>
          </cell>
        </row>
        <row r="4270">
          <cell r="B4270">
            <v>89750</v>
          </cell>
          <cell r="C4270" t="str">
            <v>CURVA LONGA 90 GRAUS, PVC, SERIE NORMAL, ESGOTO PREDIAL, DN 100 MM, JUNTA ELÁSTICA, FORNECIDO E INSTALADO EM RAMAL DE DESCARGA OU RAMAL DE ESGOTO SANITÁRIO. AF_08/2022</v>
          </cell>
          <cell r="D4270" t="str">
            <v>UN</v>
          </cell>
          <cell r="E4270">
            <v>68.36</v>
          </cell>
          <cell r="F4270">
            <v>8.37</v>
          </cell>
          <cell r="G4270">
            <v>76.73</v>
          </cell>
        </row>
        <row r="4271">
          <cell r="B4271">
            <v>89853</v>
          </cell>
          <cell r="C4271" t="str">
            <v>CURVA LONGA 90 GRAUS, PVC, SERIE NORMAL, ESGOTO PREDIAL, DN 100 MM, JUNTA ELÁSTICA, FORNECIDO E INSTALADO EM SUBCOLETOR AÉREO DE ESGOTO SANITÁRIO. AF_08/2022</v>
          </cell>
          <cell r="D4271" t="str">
            <v>UN</v>
          </cell>
          <cell r="E4271">
            <v>69.82</v>
          </cell>
          <cell r="F4271">
            <v>12.06</v>
          </cell>
          <cell r="G4271">
            <v>81.88</v>
          </cell>
        </row>
        <row r="4272">
          <cell r="B4272">
            <v>89730</v>
          </cell>
          <cell r="C4272" t="str">
            <v>CURVA LONGA 90 GRAUS, PVC, SERIE NORMAL, ESGOTO PREDIAL, DN 40 MM, JUNTA SOLDÁVEL, FORNECIDO E INSTALADO EM RAMAL DE DESCARGA OU RAMAL DE ESGOTO SANITÁRIO. AF_08/2022</v>
          </cell>
          <cell r="D4272" t="str">
            <v>UN</v>
          </cell>
          <cell r="E4272">
            <v>10.86</v>
          </cell>
          <cell r="F4272">
            <v>5.51</v>
          </cell>
          <cell r="G4272">
            <v>16.37</v>
          </cell>
        </row>
        <row r="4273">
          <cell r="B4273">
            <v>89804</v>
          </cell>
          <cell r="C4273" t="str">
            <v>CURVA LONGA 90 GRAUS, PVC, SERIE NORMAL, ESGOTO PREDIAL, DN 50 MM, JUNTA ELÁSTICA, FORNECIDO E INSTALADO EM PRUMADA DE ESGOTO SANITÁRIO OU VENTILAÇÃO. AF_08/2022</v>
          </cell>
          <cell r="D4273" t="str">
            <v>UN</v>
          </cell>
          <cell r="E4273">
            <v>18.34</v>
          </cell>
          <cell r="F4273">
            <v>1.47</v>
          </cell>
          <cell r="G4273">
            <v>19.81</v>
          </cell>
        </row>
        <row r="4274">
          <cell r="B4274">
            <v>89735</v>
          </cell>
          <cell r="C4274" t="str">
            <v>CURVA LONGA 90 GRAUS, PVC, SERIE NORMAL, ESGOTO PREDIAL, DN 50 MM, JUNTA ELÁSTICA, FORNECIDO E INSTALADO EM RAMAL DE DESCARGA OU RAMAL DE ESGOTO SANITÁRIO. AF_08/2022</v>
          </cell>
          <cell r="D4274" t="str">
            <v>UN</v>
          </cell>
          <cell r="E4274">
            <v>20.12</v>
          </cell>
          <cell r="F4274">
            <v>5.98</v>
          </cell>
          <cell r="G4274">
            <v>26.1</v>
          </cell>
        </row>
        <row r="4275">
          <cell r="B4275">
            <v>89808</v>
          </cell>
          <cell r="C4275" t="str">
            <v>CURVA LONGA 90 GRAUS, PVC, SERIE NORMAL, ESGOTO PREDIAL, DN 75 MM, JUNTA ELÁSTICA, FORNECIDO E INSTALADO EM PRUMADA DE ESGOTO SANITÁRIO OU VENTILAÇÃO. AF_08/2022</v>
          </cell>
          <cell r="D4275" t="str">
            <v>UN</v>
          </cell>
          <cell r="E4275">
            <v>51.82</v>
          </cell>
          <cell r="F4275">
            <v>5.45</v>
          </cell>
          <cell r="G4275">
            <v>57.27</v>
          </cell>
        </row>
        <row r="4276">
          <cell r="B4276">
            <v>89743</v>
          </cell>
          <cell r="C4276" t="str">
            <v>CURVA LONGA 90 GRAUS, PVC, SERIE NORMAL, ESGOTO PREDIAL, DN 75 MM, JUNTA ELÁSTICA, FORNECIDO E INSTALADO EM RAMAL DE DESCARGA OU RAMAL DE ESGOTO SANITÁRIO. AF_08/2022</v>
          </cell>
          <cell r="D4276" t="str">
            <v>UN</v>
          </cell>
          <cell r="E4276">
            <v>52.5</v>
          </cell>
          <cell r="F4276">
            <v>7.17</v>
          </cell>
          <cell r="G4276">
            <v>59.67</v>
          </cell>
        </row>
        <row r="4277">
          <cell r="B4277">
            <v>89810</v>
          </cell>
          <cell r="C4277" t="str">
            <v>JOELHO 45 GRAUS, PVC, SERIE NORMAL, ESGOTO PREDIAL, DN 100 MM, JUNTA ELÁSTICA, FORNECIDO E INSTALADO EM PRUMADA DE ESGOTO SANITÁRIO OU VENTILAÇÃO. AF_08/2022</v>
          </cell>
          <cell r="D4277" t="str">
            <v>UN</v>
          </cell>
          <cell r="E4277">
            <v>21.41</v>
          </cell>
          <cell r="F4277">
            <v>9.43</v>
          </cell>
          <cell r="G4277">
            <v>30.84</v>
          </cell>
        </row>
        <row r="4278">
          <cell r="B4278">
            <v>89746</v>
          </cell>
          <cell r="C4278" t="str">
            <v>JOELHO 45 GRAUS, PVC, SERIE NORMAL, ESGOTO PREDIAL, DN 100 MM, JUNTA ELÁSTICA, FORNECIDO E INSTALADO EM RAMAL DE DESCARGA OU RAMAL DE ESGOTO SANITÁRIO. AF_08/2022</v>
          </cell>
          <cell r="D4278" t="str">
            <v>UN</v>
          </cell>
          <cell r="E4278">
            <v>20.97</v>
          </cell>
          <cell r="F4278">
            <v>8.37</v>
          </cell>
          <cell r="G4278">
            <v>29.34</v>
          </cell>
        </row>
        <row r="4279">
          <cell r="B4279">
            <v>89851</v>
          </cell>
          <cell r="C4279" t="str">
            <v>JOELHO 45 GRAUS, PVC, SERIE NORMAL, ESGOTO PREDIAL, DN 100 MM, JUNTA ELÁSTICA, FORNECIDO E INSTALADO EM SUBCOLETOR AÉREO DE ESGOTO SANITÁRIO. AF_08/2022</v>
          </cell>
          <cell r="D4279" t="str">
            <v>UN</v>
          </cell>
          <cell r="E4279">
            <v>22.43</v>
          </cell>
          <cell r="F4279">
            <v>12.06</v>
          </cell>
          <cell r="G4279">
            <v>34.49</v>
          </cell>
        </row>
        <row r="4280">
          <cell r="B4280">
            <v>89855</v>
          </cell>
          <cell r="C4280" t="str">
            <v>JOELHO 45 GRAUS, PVC, SERIE NORMAL, ESGOTO PREDIAL, DN 150 MM, JUNTA ELÁSTICA, FORNECIDO E INSTALADO EM SUBCOLETOR AÉREO DE ESGOTO SANITÁRIO. AF_08/2022</v>
          </cell>
          <cell r="D4280" t="str">
            <v>UN</v>
          </cell>
          <cell r="E4280">
            <v>93.34</v>
          </cell>
          <cell r="F4280">
            <v>15.66</v>
          </cell>
          <cell r="G4280">
            <v>109</v>
          </cell>
        </row>
        <row r="4281">
          <cell r="B4281">
            <v>89726</v>
          </cell>
          <cell r="C4281" t="str">
            <v>JOELHO 45 GRAUS, PVC, SERIE NORMAL, ESGOTO PREDIAL, DN 40 MM, JUNTA SOLDÁVEL, FORNECIDO E INSTALADO EM RAMAL DE DESCARGA OU RAMAL DE ESGOTO SANITÁRIO. AF_08/2022</v>
          </cell>
          <cell r="D4281" t="str">
            <v>UN</v>
          </cell>
          <cell r="E4281">
            <v>6.46</v>
          </cell>
          <cell r="F4281">
            <v>5.5</v>
          </cell>
          <cell r="G4281">
            <v>11.96</v>
          </cell>
        </row>
        <row r="4282">
          <cell r="B4282">
            <v>89802</v>
          </cell>
          <cell r="C4282" t="str">
            <v>JOELHO 45 GRAUS, PVC, SERIE NORMAL, ESGOTO PREDIAL, DN 50 MM, JUNTA ELÁSTICA, FORNECIDO E INSTALADO EM PRUMADA DE ESGOTO SANITÁRIO OU VENTILAÇÃO. AF_08/2022</v>
          </cell>
          <cell r="D4282" t="str">
            <v>UN</v>
          </cell>
          <cell r="E4282">
            <v>8.8</v>
          </cell>
          <cell r="F4282">
            <v>1.47</v>
          </cell>
          <cell r="G4282">
            <v>10.27</v>
          </cell>
        </row>
        <row r="4283">
          <cell r="B4283">
            <v>89732</v>
          </cell>
          <cell r="C4283" t="str">
            <v>JOELHO 45 GRAUS, PVC, SERIE NORMAL, ESGOTO PREDIAL, DN 50 MM, JUNTA ELÁSTICA, FORNECIDO E INSTALADO EM RAMAL DE DESCARGA OU RAMAL DE ESGOTO SANITÁRIO. AF_08/2022</v>
          </cell>
          <cell r="D4283" t="str">
            <v>UN</v>
          </cell>
          <cell r="E4283">
            <v>10.58</v>
          </cell>
          <cell r="F4283">
            <v>5.98</v>
          </cell>
          <cell r="G4283">
            <v>16.56</v>
          </cell>
        </row>
        <row r="4284">
          <cell r="B4284">
            <v>89806</v>
          </cell>
          <cell r="C4284" t="str">
            <v>JOELHO 45 GRAUS, PVC, SERIE NORMAL, ESGOTO PREDIAL, DN 75 MM, JUNTA ELÁSTICA, FORNECIDO E INSTALADO EM PRUMADA DE ESGOTO SANITÁRIO OU VENTILAÇÃO. AF_08/2022</v>
          </cell>
          <cell r="D4284" t="str">
            <v>UN</v>
          </cell>
          <cell r="E4284">
            <v>16.52</v>
          </cell>
          <cell r="F4284">
            <v>5.45</v>
          </cell>
          <cell r="G4284">
            <v>21.97</v>
          </cell>
        </row>
        <row r="4285">
          <cell r="B4285">
            <v>89739</v>
          </cell>
          <cell r="C4285" t="str">
            <v>JOELHO 45 GRAUS, PVC, SERIE NORMAL, ESGOTO PREDIAL, DN 75 MM, JUNTA ELÁSTICA, FORNECIDO E INSTALADO EM RAMAL DE DESCARGA OU RAMAL DE ESGOTO SANITÁRIO. AF_08/2022</v>
          </cell>
          <cell r="D4285" t="str">
            <v>UN</v>
          </cell>
          <cell r="E4285">
            <v>17.21</v>
          </cell>
          <cell r="F4285">
            <v>7.16</v>
          </cell>
          <cell r="G4285">
            <v>24.37</v>
          </cell>
        </row>
        <row r="4286">
          <cell r="B4286">
            <v>89809</v>
          </cell>
          <cell r="C4286" t="str">
            <v>JOELHO 90 GRAUS, PVC, SERIE NORMAL, ESGOTO PREDIAL, DN 100 MM, JUNTA ELÁSTICA, FORNECIDO E INSTALADO EM PRUMADA DE ESGOTO SANITÁRIO OU VENTILAÇÃO. AF_08/2022</v>
          </cell>
          <cell r="D4286" t="str">
            <v>UN</v>
          </cell>
          <cell r="E4286">
            <v>20.62</v>
          </cell>
          <cell r="F4286">
            <v>9.42</v>
          </cell>
          <cell r="G4286">
            <v>30.04</v>
          </cell>
        </row>
        <row r="4287">
          <cell r="B4287">
            <v>89744</v>
          </cell>
          <cell r="C4287" t="str">
            <v>JOELHO 90 GRAUS, PVC, SERIE NORMAL, ESGOTO PREDIAL, DN 100 MM, JUNTA ELÁSTICA, FORNECIDO E INSTALADO EM RAMAL DE DESCARGA OU RAMAL DE ESGOTO SANITÁRIO. AF_08/2022</v>
          </cell>
          <cell r="D4287" t="str">
            <v>UN</v>
          </cell>
          <cell r="E4287">
            <v>20.17</v>
          </cell>
          <cell r="F4287">
            <v>8.37</v>
          </cell>
          <cell r="G4287">
            <v>28.54</v>
          </cell>
        </row>
        <row r="4288">
          <cell r="B4288">
            <v>89850</v>
          </cell>
          <cell r="C4288" t="str">
            <v>JOELHO 90 GRAUS, PVC, SERIE NORMAL, ESGOTO PREDIAL, DN 100 MM, JUNTA ELÁSTICA, FORNECIDO E INSTALADO EM SUBCOLETOR AÉREO DE ESGOTO SANITÁRIO. AF_08/2022</v>
          </cell>
          <cell r="D4288" t="str">
            <v>UN</v>
          </cell>
          <cell r="E4288">
            <v>21.63</v>
          </cell>
          <cell r="F4288">
            <v>12.06</v>
          </cell>
          <cell r="G4288">
            <v>33.69</v>
          </cell>
        </row>
        <row r="4289">
          <cell r="B4289">
            <v>89854</v>
          </cell>
          <cell r="C4289" t="str">
            <v>JOELHO 90 GRAUS, PVC, SERIE NORMAL, ESGOTO PREDIAL, DN 150 MM, JUNTA ELÁSTICA, FORNECIDO E INSTALADO EM SUBCOLETOR AÉREO DE ESGOTO SANITÁRIO. AF_08/2022</v>
          </cell>
          <cell r="D4289" t="str">
            <v>UN</v>
          </cell>
          <cell r="E4289">
            <v>88.33</v>
          </cell>
          <cell r="F4289">
            <v>15.66</v>
          </cell>
          <cell r="G4289">
            <v>103.99</v>
          </cell>
        </row>
        <row r="4290">
          <cell r="B4290">
            <v>89724</v>
          </cell>
          <cell r="C4290" t="str">
            <v>JOELHO 90 GRAUS, PVC, SERIE NORMAL, ESGOTO PREDIAL, DN 40 MM, JUNTA SOLDÁVEL, FORNECIDO E INSTALADO EM RAMAL DE DESCARGA OU RAMAL DE ESGOTO SANITÁRIO. AF_08/2022</v>
          </cell>
          <cell r="D4290" t="str">
            <v>UN</v>
          </cell>
          <cell r="E4290">
            <v>6.24</v>
          </cell>
          <cell r="F4290">
            <v>5.5</v>
          </cell>
          <cell r="G4290">
            <v>11.74</v>
          </cell>
        </row>
        <row r="4291">
          <cell r="B4291">
            <v>89801</v>
          </cell>
          <cell r="C4291" t="str">
            <v>JOELHO 90 GRAUS, PVC, SERIE NORMAL, ESGOTO PREDIAL, DN 50 MM, JUNTA ELÁSTICA, FORNECIDO E INSTALADO EM PRUMADA DE ESGOTO SANITÁRIO OU VENTILAÇÃO. AF_08/2022</v>
          </cell>
          <cell r="D4291" t="str">
            <v>UN</v>
          </cell>
          <cell r="E4291">
            <v>8.1</v>
          </cell>
          <cell r="F4291">
            <v>1.47</v>
          </cell>
          <cell r="G4291">
            <v>9.57</v>
          </cell>
        </row>
        <row r="4292">
          <cell r="B4292">
            <v>89731</v>
          </cell>
          <cell r="C4292" t="str">
            <v>JOELHO 90 GRAUS, PVC, SERIE NORMAL, ESGOTO PREDIAL, DN 50 MM, JUNTA ELÁSTICA, FORNECIDO E INSTALADO EM RAMAL DE DESCARGA OU RAMAL DE ESGOTO SANITÁRIO. AF_08/2022</v>
          </cell>
          <cell r="D4292" t="str">
            <v>UN</v>
          </cell>
          <cell r="E4292">
            <v>9.87</v>
          </cell>
          <cell r="F4292">
            <v>5.99</v>
          </cell>
          <cell r="G4292">
            <v>15.86</v>
          </cell>
        </row>
        <row r="4293">
          <cell r="B4293">
            <v>89805</v>
          </cell>
          <cell r="C4293" t="str">
            <v>JOELHO 90 GRAUS, PVC, SERIE NORMAL, ESGOTO PREDIAL, DN 75 MM, JUNTA ELÁSTICA, FORNECIDO E INSTALADO EM PRUMADA DE ESGOTO SANITÁRIO OU VENTILAÇÃO. AF_08/2022</v>
          </cell>
          <cell r="D4293" t="str">
            <v>UN</v>
          </cell>
          <cell r="E4293">
            <v>15.58</v>
          </cell>
          <cell r="F4293">
            <v>5.45</v>
          </cell>
          <cell r="G4293">
            <v>21.03</v>
          </cell>
        </row>
        <row r="4294">
          <cell r="B4294">
            <v>89737</v>
          </cell>
          <cell r="C4294" t="str">
            <v>JOELHO 90 GRAUS, PVC, SERIE NORMAL, ESGOTO PREDIAL, DN 75 MM, JUNTA ELÁSTICA, FORNECIDO E INSTALADO EM RAMAL DE DESCARGA OU RAMAL DE ESGOTO SANITÁRIO. AF_08/2022</v>
          </cell>
          <cell r="D4294" t="str">
            <v>UN</v>
          </cell>
          <cell r="E4294">
            <v>16.27</v>
          </cell>
          <cell r="F4294">
            <v>7.16</v>
          </cell>
          <cell r="G4294">
            <v>23.43</v>
          </cell>
        </row>
        <row r="4295">
          <cell r="B4295">
            <v>104355</v>
          </cell>
          <cell r="C4295" t="str">
            <v>JUNÇÃO DE REDUCAO INVERTIDA, PVC, SÉRIE NORMAL, ESGOTO PREDIAL, DN 100 X 75 MM, JUNTA ELÁSTICA, FORNECIDO E INSTALADO EM PRUMADA DE ESGOTO SANITÁRIO OU VENTILAÇÃO. AF_08/2022</v>
          </cell>
          <cell r="D4295" t="str">
            <v>UN</v>
          </cell>
          <cell r="E4295">
            <v>37.88</v>
          </cell>
          <cell r="F4295">
            <v>10.82</v>
          </cell>
          <cell r="G4295">
            <v>48.7</v>
          </cell>
        </row>
        <row r="4296">
          <cell r="B4296">
            <v>104347</v>
          </cell>
          <cell r="C4296" t="str">
            <v>JUNÇÃO DE REDUCAO INVERTIDA, PVC, SÉRIE NORMAL, ESGOTO PREDIAL, DN 100 X 75 MM, JUNTA ELÁSTICA, FORNECIDO E INSTALADO EM RAMAL DE DESCARGA OU RAMAL DE ESGOTO SANITÁRIO. AF_08/2022</v>
          </cell>
          <cell r="D4296" t="str">
            <v>UN</v>
          </cell>
          <cell r="E4296">
            <v>37.82</v>
          </cell>
          <cell r="F4296">
            <v>10.62</v>
          </cell>
          <cell r="G4296">
            <v>48.44</v>
          </cell>
        </row>
        <row r="4297">
          <cell r="B4297">
            <v>104353</v>
          </cell>
          <cell r="C4297" t="str">
            <v>JUNÇÃO DE REDUÇÃO INVERTIDA, PVC, SÉRIE NORMAL, ESGOTO PREDIAL, DN 100 X 50 MM, JUNTA ELÁSTICA, FORNECIDO E INSTALADO EM PRUMADA DE ESGOTO SANITÁRIO OU VENTILAÇÃO. AF_08/2022</v>
          </cell>
          <cell r="D4297" t="str">
            <v>UN</v>
          </cell>
          <cell r="E4297">
            <v>33.09</v>
          </cell>
          <cell r="F4297">
            <v>9.05</v>
          </cell>
          <cell r="G4297">
            <v>42.14</v>
          </cell>
        </row>
        <row r="4298">
          <cell r="B4298">
            <v>104345</v>
          </cell>
          <cell r="C4298" t="str">
            <v>JUNÇÃO DE REDUÇÃO INVERTIDA, PVC, SÉRIE NORMAL, ESGOTO PREDIAL, DN 100 X 50 MM, JUNTA ELÁSTICA, FORNECIDO E INSTALADO EM RAMAL DE DESCARGA OU RAMAL DE ESGOTO SANITÁRIO. AF_08/2022</v>
          </cell>
          <cell r="D4298" t="str">
            <v>UN</v>
          </cell>
          <cell r="E4298">
            <v>33.53</v>
          </cell>
          <cell r="F4298">
            <v>10.09</v>
          </cell>
          <cell r="G4298">
            <v>43.62</v>
          </cell>
        </row>
        <row r="4299">
          <cell r="B4299">
            <v>104350</v>
          </cell>
          <cell r="C4299" t="str">
            <v>JUNÇÃO DE REDUÇÃO INVERTIDA, PVC, SÉRIE NORMAL, ESGOTO PREDIAL, DN 75 X 50 MM, JUNTA ELÁSTICA, FORNECIDO E INSTALADO EM PRUMADA DE ESGOTO SANITÁRIO OU VENTILAÇÃO. AF_08/2022</v>
          </cell>
          <cell r="D4299" t="str">
            <v>UN</v>
          </cell>
          <cell r="E4299">
            <v>24.31</v>
          </cell>
          <cell r="F4299">
            <v>5.51</v>
          </cell>
          <cell r="G4299">
            <v>29.82</v>
          </cell>
        </row>
        <row r="4300">
          <cell r="B4300">
            <v>104343</v>
          </cell>
          <cell r="C4300" t="str">
            <v>JUNÇÃO DE REDUÇÃO INVERTIDA, PVC, SÉRIE NORMAL, ESGOTO PREDIAL, DN 75 X 50 MM, JUNTA ELÁSTICA, FORNECIDO E INSTALADO EM RAMAL DE DESCARGA OU RAMAL DE ESGOTO SANITÁRIO. AF_08/2022</v>
          </cell>
          <cell r="D4300" t="str">
            <v>UN</v>
          </cell>
          <cell r="E4300">
            <v>25.72</v>
          </cell>
          <cell r="F4300">
            <v>9.03</v>
          </cell>
          <cell r="G4300">
            <v>34.75</v>
          </cell>
        </row>
        <row r="4301">
          <cell r="B4301">
            <v>89834</v>
          </cell>
          <cell r="C4301" t="str">
            <v>JUNÇÃO SIMPLES, PVC, SERIE NORMAL, ESGOTO PREDIAL, DN 100 X 100 MM, JUNTA ELÁSTICA, FORNECIDO E INSTALADO EM PRUMADA DE ESGOTO SANITÁRIO OU VENTILAÇÃO. AF_08/2022</v>
          </cell>
          <cell r="D4301" t="str">
            <v>UN</v>
          </cell>
          <cell r="E4301">
            <v>41.43</v>
          </cell>
          <cell r="F4301">
            <v>12.58</v>
          </cell>
          <cell r="G4301">
            <v>54.01</v>
          </cell>
        </row>
        <row r="4302">
          <cell r="B4302">
            <v>89797</v>
          </cell>
          <cell r="C4302" t="str">
            <v>JUNÇÃO SIMPLES, PVC, SERIE NORMAL, ESGOTO PREDIAL, DN 100 X 100 MM, JUNTA ELÁSTICA, FORNECIDO E INSTALADO EM RAMAL DE DESCARGA OU RAMAL DE ESGOTO SANITÁRIO. AF_08/2022</v>
          </cell>
          <cell r="D4302" t="str">
            <v>UN</v>
          </cell>
          <cell r="E4302">
            <v>40.85</v>
          </cell>
          <cell r="F4302">
            <v>11.16</v>
          </cell>
          <cell r="G4302">
            <v>52.01</v>
          </cell>
        </row>
        <row r="4303">
          <cell r="B4303">
            <v>89861</v>
          </cell>
          <cell r="C4303" t="str">
            <v>JUNÇÃO SIMPLES, PVC, SERIE NORMAL, ESGOTO PREDIAL, DN 100 X 100 MM, JUNTA ELÁSTICA, FORNECIDO E INSTALADO EM SUBCOLETOR AÉREO DE ESGOTO SANITÁRIO. AF_08/2022</v>
          </cell>
          <cell r="D4303" t="str">
            <v>UN</v>
          </cell>
          <cell r="E4303">
            <v>42.8</v>
          </cell>
          <cell r="F4303">
            <v>16.07</v>
          </cell>
          <cell r="G4303">
            <v>58.87</v>
          </cell>
        </row>
        <row r="4304">
          <cell r="B4304">
            <v>89783</v>
          </cell>
          <cell r="C4304" t="str">
            <v>JUNÇÃO SIMPLES, PVC, SERIE NORMAL, ESGOTO PREDIAL, DN 40 MM, JUNTA SOLDÁVEL, FORNECIDO E INSTALADO EM RAMAL DE DESCARGA OU RAMAL DE ESGOTO SANITÁRIO. AF_08/2022</v>
          </cell>
          <cell r="D4304" t="str">
            <v>UN</v>
          </cell>
          <cell r="E4304">
            <v>9.56</v>
          </cell>
          <cell r="F4304">
            <v>7.35</v>
          </cell>
          <cell r="G4304">
            <v>16.91</v>
          </cell>
        </row>
        <row r="4305">
          <cell r="B4305">
            <v>89827</v>
          </cell>
          <cell r="C4305" t="str">
            <v>JUNÇÃO SIMPLES, PVC, SERIE NORMAL, ESGOTO PREDIAL, DN 50 X 50 MM, JUNTA ELÁSTICA, FORNECIDO E INSTALADO EM PRUMADA DE ESGOTO SANITÁRIO OU VENTILAÇÃO. AF_08/2022</v>
          </cell>
          <cell r="D4305" t="str">
            <v>UN</v>
          </cell>
          <cell r="E4305">
            <v>17.1</v>
          </cell>
          <cell r="F4305">
            <v>1.97</v>
          </cell>
          <cell r="G4305">
            <v>19.07</v>
          </cell>
        </row>
        <row r="4306">
          <cell r="B4306">
            <v>89785</v>
          </cell>
          <cell r="C4306" t="str">
            <v>JUNÇÃO SIMPLES, PVC, SERIE NORMAL, ESGOTO PREDIAL, DN 50 X 50 MM, JUNTA ELÁSTICA, FORNECIDO E INSTALADO EM RAMAL DE DESCARGA OU RAMAL DE ESGOTO SANITÁRIO. AF_08/2022</v>
          </cell>
          <cell r="D4306" t="str">
            <v>UN</v>
          </cell>
          <cell r="E4306">
            <v>19.49</v>
          </cell>
          <cell r="F4306">
            <v>7.98</v>
          </cell>
          <cell r="G4306">
            <v>27.47</v>
          </cell>
        </row>
        <row r="4307">
          <cell r="B4307">
            <v>89830</v>
          </cell>
          <cell r="C4307" t="str">
            <v>JUNÇÃO SIMPLES, PVC, SERIE NORMAL, ESGOTO PREDIAL, DN 75 X 75 MM, JUNTA ELÁSTICA, FORNECIDO E INSTALADO EM PRUMADA DE ESGOTO SANITÁRIO OU VENTILAÇÃO. AF_08/2022</v>
          </cell>
          <cell r="D4307" t="str">
            <v>UN</v>
          </cell>
          <cell r="E4307">
            <v>30.96</v>
          </cell>
          <cell r="F4307">
            <v>7.27</v>
          </cell>
          <cell r="G4307">
            <v>38.23</v>
          </cell>
        </row>
        <row r="4308">
          <cell r="B4308">
            <v>89795</v>
          </cell>
          <cell r="C4308" t="str">
            <v>JUNÇÃO SIMPLES, PVC, SERIE NORMAL, ESGOTO PREDIAL, DN 75 X 75 MM, JUNTA ELÁSTICA, FORNECIDO E INSTALADO EM RAMAL DE DESCARGA OU RAMAL DE ESGOTO SANITÁRIO. AF_08/2022</v>
          </cell>
          <cell r="D4308" t="str">
            <v>UN</v>
          </cell>
          <cell r="E4308">
            <v>31.86</v>
          </cell>
          <cell r="F4308">
            <v>9.57</v>
          </cell>
          <cell r="G4308">
            <v>41.43</v>
          </cell>
        </row>
        <row r="4309">
          <cell r="B4309">
            <v>89823</v>
          </cell>
          <cell r="C4309" t="str">
            <v>LUVA DE CORRER, PVC, SERIE NORMAL, ESGOTO PREDIAL, DN 100 MM, JUNTA ELÁSTICA, FORNECIDO E INSTALADO EM PRUMADA DE ESGOTO SANITÁRIO OU VENTILAÇÃO. AF_08/2022</v>
          </cell>
          <cell r="D4309" t="str">
            <v>UN</v>
          </cell>
          <cell r="E4309">
            <v>29.13</v>
          </cell>
          <cell r="F4309">
            <v>6.29</v>
          </cell>
          <cell r="G4309">
            <v>35.42</v>
          </cell>
        </row>
        <row r="4310">
          <cell r="B4310">
            <v>89779</v>
          </cell>
          <cell r="C4310" t="str">
            <v>LUVA DE CORRER, PVC, SERIE NORMAL, ESGOTO PREDIAL, DN 100 MM, JUNTA ELÁSTICA, FORNECIDO E INSTALADO EM RAMAL DE DESCARGA OU RAMAL DE ESGOTO SANITÁRIO. AF_08/2022</v>
          </cell>
          <cell r="D4310" t="str">
            <v>UN</v>
          </cell>
          <cell r="E4310">
            <v>28.85</v>
          </cell>
          <cell r="F4310">
            <v>5.57</v>
          </cell>
          <cell r="G4310">
            <v>34.42</v>
          </cell>
        </row>
        <row r="4311">
          <cell r="B4311">
            <v>89857</v>
          </cell>
          <cell r="C4311" t="str">
            <v>LUVA DE CORRER, PVC, SERIE NORMAL, ESGOTO PREDIAL, DN 100 MM, JUNTA ELÁSTICA, FORNECIDO E INSTALADO EM SUBCOLETOR AÉREO DE ESGOTO SANITÁRIO. AF_08/2022</v>
          </cell>
          <cell r="D4311" t="str">
            <v>UN</v>
          </cell>
          <cell r="E4311">
            <v>29.82</v>
          </cell>
          <cell r="F4311">
            <v>8.03</v>
          </cell>
          <cell r="G4311">
            <v>37.85</v>
          </cell>
        </row>
        <row r="4312">
          <cell r="B4312">
            <v>89814</v>
          </cell>
          <cell r="C4312" t="str">
            <v>LUVA DE CORRER, PVC, SERIE NORMAL, ESGOTO PREDIAL, DN 50 MM, JUNTA ELÁSTICA, FORNECIDO E INSTALADO EM PRUMADA DE ESGOTO SANITÁRIO OU VENTILAÇÃO. AF_08/2022</v>
          </cell>
          <cell r="D4312" t="str">
            <v>UN</v>
          </cell>
          <cell r="E4312">
            <v>15.77</v>
          </cell>
          <cell r="F4312">
            <v>0.99</v>
          </cell>
          <cell r="G4312">
            <v>16.76</v>
          </cell>
        </row>
        <row r="4313">
          <cell r="B4313">
            <v>89754</v>
          </cell>
          <cell r="C4313" t="str">
            <v>LUVA DE CORRER, PVC, SERIE NORMAL, ESGOTO PREDIAL, DN 50 MM, JUNTA ELÁSTICA, FORNECIDO E INSTALADO EM RAMAL DE DESCARGA OU RAMAL DE ESGOTO SANITÁRIO. AF_08/2022</v>
          </cell>
          <cell r="D4313" t="str">
            <v>UN</v>
          </cell>
          <cell r="E4313">
            <v>16.97</v>
          </cell>
          <cell r="F4313">
            <v>3.99</v>
          </cell>
          <cell r="G4313">
            <v>20.96</v>
          </cell>
        </row>
        <row r="4314">
          <cell r="B4314">
            <v>89819</v>
          </cell>
          <cell r="C4314" t="str">
            <v>LUVA DE CORRER, PVC, SERIE NORMAL, ESGOTO PREDIAL, DN 75 MM, JUNTA ELÁSTICA, FORNECIDO E INSTALADO EM PRUMADA DE ESGOTO SANITÁRIO OU VENTILAÇÃO. AF_08/2022</v>
          </cell>
          <cell r="D4314" t="str">
            <v>UN</v>
          </cell>
          <cell r="E4314">
            <v>20.2</v>
          </cell>
          <cell r="F4314">
            <v>3.63</v>
          </cell>
          <cell r="G4314">
            <v>23.83</v>
          </cell>
        </row>
        <row r="4315">
          <cell r="B4315">
            <v>89776</v>
          </cell>
          <cell r="C4315" t="str">
            <v>LUVA DE CORRER, PVC, SERIE NORMAL, ESGOTO PREDIAL, DN 75 MM, JUNTA ELÁSTICA, FORNECIDO E INSTALADO EM RAMAL DE DESCARGA OU RAMAL DE ESGOTO SANITÁRIO. AF_08/2022</v>
          </cell>
          <cell r="D4315" t="str">
            <v>UN</v>
          </cell>
          <cell r="E4315">
            <v>20.65</v>
          </cell>
          <cell r="F4315">
            <v>4.78</v>
          </cell>
          <cell r="G4315">
            <v>25.43</v>
          </cell>
        </row>
        <row r="4316">
          <cell r="B4316">
            <v>89821</v>
          </cell>
          <cell r="C4316" t="str">
            <v>LUVA SIMPLES, PVC, SERIE NORMAL, ESGOTO PREDIAL, DN 100 MM, JUNTA ELÁSTICA, FORNECIDO E INSTALADO EM PRUMADA DE ESGOTO SANITÁRIO OU VENTILAÇÃO. AF_08/2022</v>
          </cell>
          <cell r="D4316" t="str">
            <v>UN</v>
          </cell>
          <cell r="E4316">
            <v>13.97</v>
          </cell>
          <cell r="F4316">
            <v>6.29</v>
          </cell>
          <cell r="G4316">
            <v>20.26</v>
          </cell>
        </row>
        <row r="4317">
          <cell r="B4317">
            <v>89778</v>
          </cell>
          <cell r="C4317" t="str">
            <v>LUVA SIMPLES, PVC, SERIE NORMAL, ESGOTO PREDIAL, DN 100 MM, JUNTA ELÁSTICA, FORNECIDO E INSTALADO EM RAMAL DE DESCARGA OU RAMAL DE ESGOTO SANITÁRIO. AF_08/2022</v>
          </cell>
          <cell r="D4317" t="str">
            <v>UN</v>
          </cell>
          <cell r="E4317">
            <v>13.69</v>
          </cell>
          <cell r="F4317">
            <v>5.57</v>
          </cell>
          <cell r="G4317">
            <v>19.26</v>
          </cell>
        </row>
        <row r="4318">
          <cell r="B4318">
            <v>89856</v>
          </cell>
          <cell r="C4318" t="str">
            <v>LUVA SIMPLES, PVC, SERIE NORMAL, ESGOTO PREDIAL, DN 100 MM, JUNTA ELÁSTICA, FORNECIDO E INSTALADO EM SUBCOLETOR AÉREO DE ESGOTO SANITÁRIO. AF_08/2022</v>
          </cell>
          <cell r="D4318" t="str">
            <v>UN</v>
          </cell>
          <cell r="E4318">
            <v>14.67</v>
          </cell>
          <cell r="F4318">
            <v>8.02</v>
          </cell>
          <cell r="G4318">
            <v>22.69</v>
          </cell>
        </row>
        <row r="4319">
          <cell r="B4319">
            <v>89752</v>
          </cell>
          <cell r="C4319" t="str">
            <v>LUVA SIMPLES, PVC, SERIE NORMAL, ESGOTO PREDIAL, DN 40 MM, JUNTA SOLDÁVEL, FORNECIDO E INSTALADO EM RAMAL DE DESCARGA OU RAMAL DE ESGOTO SANITÁRIO. AF_08/2022</v>
          </cell>
          <cell r="D4319" t="str">
            <v>UN</v>
          </cell>
          <cell r="E4319">
            <v>4.99</v>
          </cell>
          <cell r="F4319">
            <v>3.67</v>
          </cell>
          <cell r="G4319">
            <v>8.66</v>
          </cell>
        </row>
        <row r="4320">
          <cell r="B4320">
            <v>89813</v>
          </cell>
          <cell r="C4320" t="str">
            <v>LUVA SIMPLES, PVC, SERIE NORMAL, ESGOTO PREDIAL, DN 50 MM, JUNTA ELÁSTICA, FORNECIDO E INSTALADO EM PRUMADA DE ESGOTO SANITÁRIO OU VENTILAÇÃO. AF_08/2022</v>
          </cell>
          <cell r="D4320" t="str">
            <v>UN</v>
          </cell>
          <cell r="E4320">
            <v>5.03</v>
          </cell>
          <cell r="F4320">
            <v>0.99</v>
          </cell>
          <cell r="G4320">
            <v>6.02</v>
          </cell>
        </row>
        <row r="4321">
          <cell r="B4321">
            <v>89753</v>
          </cell>
          <cell r="C4321" t="str">
            <v>LUVA SIMPLES, PVC, SERIE NORMAL, ESGOTO PREDIAL, DN 50 MM, JUNTA ELÁSTICA, FORNECIDO E INSTALADO EM RAMAL DE DESCARGA OU RAMAL DE ESGOTO SANITÁRIO. AF_08/2022</v>
          </cell>
          <cell r="D4321" t="str">
            <v>UN</v>
          </cell>
          <cell r="E4321">
            <v>6.3</v>
          </cell>
          <cell r="F4321">
            <v>3.98</v>
          </cell>
          <cell r="G4321">
            <v>10.28</v>
          </cell>
        </row>
        <row r="4322">
          <cell r="B4322">
            <v>89817</v>
          </cell>
          <cell r="C4322" t="str">
            <v>LUVA SIMPLES, PVC, SERIE NORMAL, ESGOTO PREDIAL, DN 75 MM, JUNTA ELÁSTICA, FORNECIDO E INSTALADO EM PRUMADA DE ESGOTO SANITÁRIO OU VENTILAÇÃO. AF_08/2022</v>
          </cell>
          <cell r="D4322" t="str">
            <v>UN</v>
          </cell>
          <cell r="E4322">
            <v>11.38</v>
          </cell>
          <cell r="F4322">
            <v>3.63</v>
          </cell>
          <cell r="G4322">
            <v>15.01</v>
          </cell>
        </row>
        <row r="4323">
          <cell r="B4323">
            <v>89774</v>
          </cell>
          <cell r="C4323" t="str">
            <v>LUVA SIMPLES, PVC, SERIE NORMAL, ESGOTO PREDIAL, DN 75 MM, JUNTA ELÁSTICA, FORNECIDO E INSTALADO EM RAMAL DE DESCARGA OU RAMAL DE ESGOTO SANITÁRIO. AF_08/2022</v>
          </cell>
          <cell r="D4323" t="str">
            <v>UN</v>
          </cell>
          <cell r="E4323">
            <v>11.86</v>
          </cell>
          <cell r="F4323">
            <v>4.78</v>
          </cell>
          <cell r="G4323">
            <v>16.64</v>
          </cell>
        </row>
        <row r="4324">
          <cell r="B4324">
            <v>95693</v>
          </cell>
          <cell r="C4324" t="str">
            <v>LUVA SIMPLES, PVC, SÉRIE NORMAL, ESGOTO PREDIAL, DN 150 MM, JUNTA ELÁSTICA, FORNECIDO E INSTALADO EM SUBCOLETOR AÉREO DE ESGOTO SANITÁRIO. AF_08/2022</v>
          </cell>
          <cell r="D4324" t="str">
            <v>UN</v>
          </cell>
          <cell r="E4324">
            <v>42.22</v>
          </cell>
          <cell r="F4324">
            <v>10.44</v>
          </cell>
          <cell r="G4324">
            <v>52.66</v>
          </cell>
        </row>
        <row r="4325">
          <cell r="B4325">
            <v>89833</v>
          </cell>
          <cell r="C4325" t="str">
            <v>TE, PVC, SERIE NORMAL, ESGOTO PREDIAL, DN 100 X 100 MM, JUNTA ELÁSTICA, FORNECIDO E INSTALADO EM PRUMADA DE ESGOTO SANITÁRIO OU VENTILAÇÃO. AF_08/2022</v>
          </cell>
          <cell r="D4325" t="str">
            <v>UN</v>
          </cell>
          <cell r="E4325">
            <v>33.68</v>
          </cell>
          <cell r="F4325">
            <v>12.59</v>
          </cell>
          <cell r="G4325">
            <v>46.27</v>
          </cell>
        </row>
        <row r="4326">
          <cell r="B4326">
            <v>89796</v>
          </cell>
          <cell r="C4326" t="str">
            <v>TE, PVC, SERIE NORMAL, ESGOTO PREDIAL, DN 100 X 100 MM, JUNTA ELÁSTICA, FORNECIDO E INSTALADO EM RAMAL DE DESCARGA OU RAMAL DE ESGOTO SANITÁRIO. AF_08/2022</v>
          </cell>
          <cell r="D4326" t="str">
            <v>UN</v>
          </cell>
          <cell r="E4326">
            <v>33.11</v>
          </cell>
          <cell r="F4326">
            <v>11.16</v>
          </cell>
          <cell r="G4326">
            <v>44.27</v>
          </cell>
        </row>
        <row r="4327">
          <cell r="B4327">
            <v>89860</v>
          </cell>
          <cell r="C4327" t="str">
            <v>TE, PVC, SERIE NORMAL, ESGOTO PREDIAL, DN 100 X 100 MM, JUNTA ELÁSTICA, FORNECIDO E INSTALADO EM SUBCOLETOR AÉREO DE ESGOTO SANITÁRIO. AF_08/2022</v>
          </cell>
          <cell r="D4327" t="str">
            <v>UN</v>
          </cell>
          <cell r="E4327">
            <v>35.06</v>
          </cell>
          <cell r="F4327">
            <v>16.07</v>
          </cell>
          <cell r="G4327">
            <v>51.13</v>
          </cell>
        </row>
        <row r="4328">
          <cell r="B4328">
            <v>89782</v>
          </cell>
          <cell r="C4328" t="str">
            <v>TE, PVC, SERIE NORMAL, ESGOTO PREDIAL, DN 40 X 40 MM, JUNTA SOLDÁVEL, FORNECIDO E INSTALADO EM RAMAL DE DESCARGA OU RAMAL DE ESGOTO SANITÁRIO. AF_08/2022</v>
          </cell>
          <cell r="D4328" t="str">
            <v>UN</v>
          </cell>
          <cell r="E4328">
            <v>9.47</v>
          </cell>
          <cell r="F4328">
            <v>7.35</v>
          </cell>
          <cell r="G4328">
            <v>16.82</v>
          </cell>
        </row>
        <row r="4329">
          <cell r="B4329">
            <v>89825</v>
          </cell>
          <cell r="C4329" t="str">
            <v>TE, PVC, SERIE NORMAL, ESGOTO PREDIAL, DN 50 X 50 MM, JUNTA ELÁSTICA, FORNECIDO E INSTALADO EM PRUMADA DE ESGOTO SANITÁRIO OU VENTILAÇÃO. AF_08/2022</v>
          </cell>
          <cell r="D4329" t="str">
            <v>UN</v>
          </cell>
          <cell r="E4329">
            <v>14.83</v>
          </cell>
          <cell r="F4329">
            <v>1.98</v>
          </cell>
          <cell r="G4329">
            <v>16.81</v>
          </cell>
        </row>
        <row r="4330">
          <cell r="B4330">
            <v>89784</v>
          </cell>
          <cell r="C4330" t="str">
            <v>TE, PVC, SERIE NORMAL, ESGOTO PREDIAL, DN 50 X 50 MM, JUNTA ELÁSTICA, FORNECIDO E INSTALADO EM RAMAL DE DESCARGA OU RAMAL DE ESGOTO SANITÁRIO. AF_08/2022</v>
          </cell>
          <cell r="D4330" t="str">
            <v>UN</v>
          </cell>
          <cell r="E4330">
            <v>17.24</v>
          </cell>
          <cell r="F4330">
            <v>7.97</v>
          </cell>
          <cell r="G4330">
            <v>25.21</v>
          </cell>
        </row>
        <row r="4331">
          <cell r="B4331">
            <v>89829</v>
          </cell>
          <cell r="C4331" t="str">
            <v>TE, PVC, SERIE NORMAL, ESGOTO PREDIAL, DN 75 X 75 MM, JUNTA ELÁSTICA, FORNECIDO E INSTALADO EM PRUMADA DE ESGOTO SANITÁRIO OU VENTILAÇÃO. AF_08/2022</v>
          </cell>
          <cell r="D4331" t="str">
            <v>UN</v>
          </cell>
          <cell r="E4331">
            <v>28.96</v>
          </cell>
          <cell r="F4331">
            <v>7.27</v>
          </cell>
          <cell r="G4331">
            <v>36.23</v>
          </cell>
        </row>
        <row r="4332">
          <cell r="B4332">
            <v>89786</v>
          </cell>
          <cell r="C4332" t="str">
            <v>TE, PVC, SERIE NORMAL, ESGOTO PREDIAL, DN 75 X 75 MM, JUNTA ELÁSTICA, FORNECIDO E INSTALADO EM RAMAL DE DESCARGA OU RAMAL DE ESGOTO SANITÁRIO. AF_08/2022</v>
          </cell>
          <cell r="D4332" t="str">
            <v>UN</v>
          </cell>
          <cell r="E4332">
            <v>29.87</v>
          </cell>
          <cell r="F4332">
            <v>9.56</v>
          </cell>
          <cell r="G4332">
            <v>39.43</v>
          </cell>
        </row>
        <row r="4333">
          <cell r="B4333">
            <v>104352</v>
          </cell>
          <cell r="C4333" t="str">
            <v>TE, PVC, SÉRIE NORMAL, ESGOTO PREDIAL, DN 100 X 50 MM, JUNTA ELÁSTICA, FORNECIDO E INSTALADO EM PRUMADA DE ESGOTO SANITÁRIO OU VENTILAÇÃO. AF_08/2022</v>
          </cell>
          <cell r="D4333" t="str">
            <v>UN</v>
          </cell>
          <cell r="E4333">
            <v>31.11</v>
          </cell>
          <cell r="F4333">
            <v>9.04</v>
          </cell>
          <cell r="G4333">
            <v>40.15</v>
          </cell>
        </row>
        <row r="4334">
          <cell r="B4334">
            <v>104344</v>
          </cell>
          <cell r="C4334" t="str">
            <v>TE, PVC, SÉRIE NORMAL, ESGOTO PREDIAL, DN 100 X 50 MM, JUNTA ELÁSTICA, FORNECIDO E INSTALADO EM RAMAL DE DESCARGA OU RAMAL DE ESGOTO SANITÁRIO. AF_08/2022</v>
          </cell>
          <cell r="D4334" t="str">
            <v>UN</v>
          </cell>
          <cell r="E4334">
            <v>31.54</v>
          </cell>
          <cell r="F4334">
            <v>10.09</v>
          </cell>
          <cell r="G4334">
            <v>41.63</v>
          </cell>
        </row>
        <row r="4335">
          <cell r="B4335">
            <v>104354</v>
          </cell>
          <cell r="C4335" t="str">
            <v>TE, PVC, SÉRIE NORMAL, ESGOTO PREDIAL, DN 100 X 75 MM, JUNTA ELÁSTICA, FORNECIDO E INSTALADO EM PRUMADA DE ESGOTO SANITÁRIO OU VENTILAÇÃO. AF_08/2022</v>
          </cell>
          <cell r="D4335" t="str">
            <v>UN</v>
          </cell>
          <cell r="E4335">
            <v>35.31</v>
          </cell>
          <cell r="F4335">
            <v>10.82</v>
          </cell>
          <cell r="G4335">
            <v>46.13</v>
          </cell>
        </row>
        <row r="4336">
          <cell r="B4336">
            <v>104346</v>
          </cell>
          <cell r="C4336" t="str">
            <v>TE, PVC, SÉRIE NORMAL, ESGOTO PREDIAL, DN 100 X 75 MM, JUNTA ELÁSTICA, FORNECIDO E INSTALADO EM RAMAL DE DESCARGA OU RAMAL DE ESGOTO SANITÁRIO. AF_08/2022</v>
          </cell>
          <cell r="D4336" t="str">
            <v>UN</v>
          </cell>
          <cell r="E4336">
            <v>35.25</v>
          </cell>
          <cell r="F4336">
            <v>10.62</v>
          </cell>
          <cell r="G4336">
            <v>45.87</v>
          </cell>
        </row>
        <row r="4337">
          <cell r="B4337">
            <v>104356</v>
          </cell>
          <cell r="C4337" t="str">
            <v>TERMINAL DE VENTILAÇÃO, PVC, SÉRIE NORMAL, ESGOTO PREDIAL, DN 100 MM, JUNTA SOLDÁVEL, FORNECIDO E INSTALADO EM PRUMADA DE ESGOTO SANITÁRIO OU VENTILAÇÃO. AF_08/2022</v>
          </cell>
          <cell r="D4337" t="str">
            <v>UN</v>
          </cell>
          <cell r="E4337">
            <v>27.55</v>
          </cell>
          <cell r="F4337">
            <v>3.13</v>
          </cell>
          <cell r="G4337">
            <v>30.68</v>
          </cell>
        </row>
        <row r="4338">
          <cell r="B4338">
            <v>104348</v>
          </cell>
          <cell r="C4338" t="str">
            <v>TERMINAL DE VENTILAÇÃO, PVC, SÉRIE NORMAL, ESGOTO PREDIAL, DN 50 MM, JUNTA SOLDÁVEL, FORNECIDO E INSTALADO EM PRUMADA DE ESGOTO SANITÁRIO OU VENTILAÇÃO. AF_08/2022</v>
          </cell>
          <cell r="D4338" t="str">
            <v>UN</v>
          </cell>
          <cell r="E4338">
            <v>10.45</v>
          </cell>
          <cell r="F4338">
            <v>0.49</v>
          </cell>
          <cell r="G4338">
            <v>10.94</v>
          </cell>
        </row>
        <row r="4339">
          <cell r="B4339">
            <v>104351</v>
          </cell>
          <cell r="C4339" t="str">
            <v>TERMINAL DE VENTILAÇÃO, PVC, SÉRIE NORMAL, ESGOTO PREDIAL, DN 75 MM, JUNTA SOLDÁVEL, FORNECIDO E INSTALADO EM PRUMADA DE ESGOTO SANITÁRIO OU VENTILAÇÃO. AF_08/2022</v>
          </cell>
          <cell r="D4339" t="str">
            <v>UN</v>
          </cell>
          <cell r="E4339">
            <v>21.11</v>
          </cell>
          <cell r="F4339">
            <v>1.81</v>
          </cell>
          <cell r="G4339">
            <v>22.92</v>
          </cell>
        </row>
        <row r="4340">
          <cell r="B4340">
            <v>89800</v>
          </cell>
          <cell r="C4340" t="str">
            <v>TUBO PVC, SERIE NORMAL, ESGOTO PREDIAL, DN 100 MM, FORNECIDO E INSTALADO EM PRUMADA DE ESGOTO SANITÁRIO OU VENTILAÇÃO. AF_08/2022</v>
          </cell>
          <cell r="D4340" t="str">
            <v>M</v>
          </cell>
          <cell r="E4340">
            <v>19.71</v>
          </cell>
          <cell r="F4340">
            <v>11.44</v>
          </cell>
          <cell r="G4340">
            <v>31.15</v>
          </cell>
        </row>
        <row r="4341">
          <cell r="B4341">
            <v>89714</v>
          </cell>
          <cell r="C4341" t="str">
            <v>TUBO PVC, SERIE NORMAL, ESGOTO PREDIAL, DN 100 MM, FORNECIDO E INSTALADO EM RAMAL DE DESCARGA OU RAMAL DE ESGOTO SANITÁRIO. AF_08/2022</v>
          </cell>
          <cell r="D4341" t="str">
            <v>M</v>
          </cell>
          <cell r="E4341">
            <v>22.87</v>
          </cell>
          <cell r="F4341">
            <v>19.31</v>
          </cell>
          <cell r="G4341">
            <v>42.18</v>
          </cell>
        </row>
        <row r="4342">
          <cell r="B4342">
            <v>89848</v>
          </cell>
          <cell r="C4342" t="str">
            <v>TUBO PVC, SERIE NORMAL, ESGOTO PREDIAL, DN 100 MM, FORNECIDO E INSTALADO EM SUBCOLETOR AÉREO DE ESGOTO SANITÁRIO. AF_08/2022</v>
          </cell>
          <cell r="D4342" t="str">
            <v>M</v>
          </cell>
          <cell r="E4342">
            <v>19.3</v>
          </cell>
          <cell r="F4342">
            <v>10.41</v>
          </cell>
          <cell r="G4342">
            <v>29.71</v>
          </cell>
        </row>
        <row r="4343">
          <cell r="B4343">
            <v>89849</v>
          </cell>
          <cell r="C4343" t="str">
            <v>TUBO PVC, SERIE NORMAL, ESGOTO PREDIAL, DN 150 MM, FORNECIDO E INSTALADO EM SUBCOLETOR AÉREO DE ESGOTO SANITÁRIO. AF_08/2022</v>
          </cell>
          <cell r="D4343" t="str">
            <v>M</v>
          </cell>
          <cell r="E4343">
            <v>45.04</v>
          </cell>
          <cell r="F4343">
            <v>13.52</v>
          </cell>
          <cell r="G4343">
            <v>58.56</v>
          </cell>
        </row>
        <row r="4344">
          <cell r="B4344">
            <v>89711</v>
          </cell>
          <cell r="C4344" t="str">
            <v>TUBO PVC, SERIE NORMAL, ESGOTO PREDIAL, DN 40 MM, FORNECIDO E INSTALADO EM RAMAL DE DESCARGA OU RAMAL DE ESGOTO SANITÁRIO. AF_08/2022</v>
          </cell>
          <cell r="D4344" t="str">
            <v>M</v>
          </cell>
          <cell r="E4344">
            <v>11.71</v>
          </cell>
          <cell r="F4344">
            <v>12.73</v>
          </cell>
          <cell r="G4344">
            <v>24.44</v>
          </cell>
        </row>
        <row r="4345">
          <cell r="B4345">
            <v>89798</v>
          </cell>
          <cell r="C4345" t="str">
            <v>TUBO PVC, SERIE NORMAL, ESGOTO PREDIAL, DN 50 MM, FORNECIDO E INSTALADO EM PRUMADA DE ESGOTO SANITÁRIO OU VENTILAÇÃO. AF_08/2022</v>
          </cell>
          <cell r="D4345" t="str">
            <v>M</v>
          </cell>
          <cell r="E4345">
            <v>11.7</v>
          </cell>
          <cell r="F4345">
            <v>1.79</v>
          </cell>
          <cell r="G4345">
            <v>13.49</v>
          </cell>
        </row>
        <row r="4346">
          <cell r="B4346">
            <v>89712</v>
          </cell>
          <cell r="C4346" t="str">
            <v>TUBO PVC, SERIE NORMAL, ESGOTO PREDIAL, DN 50 MM, FORNECIDO E INSTALADO EM RAMAL DE DESCARGA OU RAMAL DE ESGOTO SANITÁRIO. AF_08/2022</v>
          </cell>
          <cell r="D4346" t="str">
            <v>M</v>
          </cell>
          <cell r="E4346">
            <v>16.46</v>
          </cell>
          <cell r="F4346">
            <v>13.82</v>
          </cell>
          <cell r="G4346">
            <v>30.28</v>
          </cell>
        </row>
        <row r="4347">
          <cell r="B4347">
            <v>89799</v>
          </cell>
          <cell r="C4347" t="str">
            <v>TUBO PVC, SERIE NORMAL, ESGOTO PREDIAL, DN 75 MM, FORNECIDO E INSTALADO EM PRUMADA DE ESGOTO SANITÁRIO OU VENTILAÇÃO. AF_08/2022</v>
          </cell>
          <cell r="D4347" t="str">
            <v>M</v>
          </cell>
          <cell r="E4347">
            <v>16.98</v>
          </cell>
          <cell r="F4347">
            <v>6.61</v>
          </cell>
          <cell r="G4347">
            <v>23.59</v>
          </cell>
        </row>
        <row r="4348">
          <cell r="B4348">
            <v>89713</v>
          </cell>
          <cell r="C4348" t="str">
            <v>TUBO PVC, SERIE NORMAL, ESGOTO PREDIAL, DN 75 MM, FORNECIDO E INSTALADO EM RAMAL DE DESCARGA OU RAMAL DE ESGOTO SANITÁRIO. AF_08/2022</v>
          </cell>
          <cell r="D4348" t="str">
            <v>M</v>
          </cell>
          <cell r="E4348">
            <v>20.96</v>
          </cell>
          <cell r="F4348">
            <v>16.58</v>
          </cell>
          <cell r="G4348">
            <v>37.54</v>
          </cell>
        </row>
        <row r="4349">
          <cell r="B4349">
            <v>89376</v>
          </cell>
          <cell r="C4349" t="str">
            <v>ADAPTADOR CURTO COM BOLSA E ROSCA PARA REGISTRO, PVC, SOLDÁVEL, DN 20MM X 1/2 , INSTALADO EM RAMAL OU SUB-RAMAL DE ÁGUA - FORNECIMENTO E INSTALAÇÃO. AF_06/2022</v>
          </cell>
          <cell r="D4349" t="str">
            <v>UN</v>
          </cell>
          <cell r="E4349">
            <v>2.96</v>
          </cell>
          <cell r="F4349">
            <v>3.49</v>
          </cell>
          <cell r="G4349">
            <v>6.45</v>
          </cell>
        </row>
        <row r="4350">
          <cell r="B4350">
            <v>89429</v>
          </cell>
          <cell r="C4350" t="str">
            <v>ADAPTADOR CURTO COM BOLSA E ROSCA PARA REGISTRO, PVC, SOLDÁVEL, DN 25MM X 3/4 , INSTALADO EM RAMAL DE DISTRIBUIÇÃO DE ÁGUA - FORNECIMENTO E INSTALAÇÃO. AF_06/2022</v>
          </cell>
          <cell r="D4350" t="str">
            <v>UN</v>
          </cell>
          <cell r="E4350">
            <v>3.28</v>
          </cell>
          <cell r="F4350">
            <v>3.65</v>
          </cell>
          <cell r="G4350">
            <v>6.93</v>
          </cell>
        </row>
        <row r="4351">
          <cell r="B4351">
            <v>89383</v>
          </cell>
          <cell r="C4351" t="str">
            <v>ADAPTADOR CURTO COM BOLSA E ROSCA PARA REGISTRO, PVC, SOLDÁVEL, DN 25MM X 3/4 , INSTALADO EM RAMAL OU SUB-RAMAL DE ÁGUA - FORNECIMENTO E INSTALAÇÃO. AF_06/2022</v>
          </cell>
          <cell r="D4351" t="str">
            <v>UN</v>
          </cell>
          <cell r="E4351">
            <v>3.44</v>
          </cell>
          <cell r="F4351">
            <v>4.1</v>
          </cell>
          <cell r="G4351">
            <v>7.54</v>
          </cell>
        </row>
        <row r="4352">
          <cell r="B4352">
            <v>89553</v>
          </cell>
          <cell r="C4352" t="str">
            <v>ADAPTADOR CURTO COM BOLSA E ROSCA PARA REGISTRO, PVC, SOLDÁVEL, DN 32MM X 1 , INSTALADO EM PRUMADA DE ÁGUA - FORNECIMENTO E INSTALAÇÃO. AF_06/2022</v>
          </cell>
          <cell r="D4352" t="str">
            <v>UN</v>
          </cell>
          <cell r="E4352">
            <v>3.84</v>
          </cell>
          <cell r="F4352">
            <v>2.26</v>
          </cell>
          <cell r="G4352">
            <v>6.1</v>
          </cell>
        </row>
        <row r="4353">
          <cell r="B4353">
            <v>89436</v>
          </cell>
          <cell r="C4353" t="str">
            <v>ADAPTADOR CURTO COM BOLSA E ROSCA PARA REGISTRO, PVC, SOLDÁVEL, DN 32MM X 1 , INSTALADO EM RAMAL DE DISTRIBUIÇÃO DE ÁGUA - FORNECIMENTO E INSTALAÇÃO. AF_06/2022</v>
          </cell>
          <cell r="D4353" t="str">
            <v>UN</v>
          </cell>
          <cell r="E4353">
            <v>4.69</v>
          </cell>
          <cell r="F4353">
            <v>4.3</v>
          </cell>
          <cell r="G4353">
            <v>8.99</v>
          </cell>
        </row>
        <row r="4354">
          <cell r="B4354">
            <v>89391</v>
          </cell>
          <cell r="C4354" t="str">
            <v>ADAPTADOR CURTO COM BOLSA E ROSCA PARA REGISTRO, PVC, SOLDÁVEL, DN 32MM X 1 , INSTALADO EM RAMAL OU SUB-RAMAL DE ÁGUA - FORNECIMENTO E INSTALAÇÃO. AF_06/2022</v>
          </cell>
          <cell r="D4354" t="str">
            <v>UN</v>
          </cell>
          <cell r="E4354">
            <v>4.89</v>
          </cell>
          <cell r="F4354">
            <v>4.82</v>
          </cell>
          <cell r="G4354">
            <v>9.71</v>
          </cell>
        </row>
        <row r="4355">
          <cell r="B4355">
            <v>89570</v>
          </cell>
          <cell r="C4355" t="str">
            <v>ADAPTADOR CURTO COM BOLSA E ROSCA PARA REGISTRO, PVC, SOLDÁVEL, DN 40MM X 1.1/2 , INSTALADO EM PRUMADA DE ÁGUA - FORNECIMENTO E INSTALAÇÃO. AF_06/2022</v>
          </cell>
          <cell r="D4355" t="str">
            <v>UN</v>
          </cell>
          <cell r="E4355">
            <v>8.23</v>
          </cell>
          <cell r="F4355">
            <v>2.86</v>
          </cell>
          <cell r="G4355">
            <v>11.09</v>
          </cell>
        </row>
        <row r="4356">
          <cell r="B4356">
            <v>103994</v>
          </cell>
          <cell r="C4356" t="str">
            <v>ADAPTADOR CURTO COM BOLSA E ROSCA PARA REGISTRO, PVC, SOLDÁVEL, DN 40MM X 1.1/2", INSTALADO EM RAMAL DE DISTRIBUIÇÃO DE ÁGUA - FORNECIMENTO E INSTALAÇÃO. AF_06/2022</v>
          </cell>
          <cell r="D4356" t="str">
            <v>UN</v>
          </cell>
          <cell r="E4356">
            <v>9.37</v>
          </cell>
          <cell r="F4356">
            <v>5</v>
          </cell>
          <cell r="G4356">
            <v>14.37</v>
          </cell>
        </row>
        <row r="4357">
          <cell r="B4357">
            <v>89572</v>
          </cell>
          <cell r="C4357" t="str">
            <v>ADAPTADOR CURTO COM BOLSA E ROSCA PARA REGISTRO, PVC, SOLDÁVEL, DN 40MM X 1.1/4 , INSTALADO EM PRUMADA DE ÁGUA - FORNECIMENTO E INSTALAÇÃO. AF_06/2022</v>
          </cell>
          <cell r="D4357" t="str">
            <v>UN</v>
          </cell>
          <cell r="E4357">
            <v>6.07</v>
          </cell>
          <cell r="F4357">
            <v>2.74</v>
          </cell>
          <cell r="G4357">
            <v>8.81</v>
          </cell>
        </row>
        <row r="4358">
          <cell r="B4358">
            <v>103992</v>
          </cell>
          <cell r="C4358" t="str">
            <v>ADAPTADOR CURTO COM BOLSA E ROSCA PARA REGISTRO, PVC, SOLDÁVEL, DN 40MM X 1.1/4", INSTALADO EM RAMAL DE DISTRIBUIÇÃO DE ÁGUA - FORNECIMENTO E INSTALAÇÃO. AF_06/2022</v>
          </cell>
          <cell r="D4358" t="str">
            <v>UN</v>
          </cell>
          <cell r="E4358">
            <v>7.06</v>
          </cell>
          <cell r="F4358">
            <v>5.11</v>
          </cell>
          <cell r="G4358">
            <v>12.17</v>
          </cell>
        </row>
        <row r="4359">
          <cell r="B4359">
            <v>89596</v>
          </cell>
          <cell r="C4359" t="str">
            <v>ADAPTADOR CURTO COM BOLSA E ROSCA PARA REGISTRO, PVC, SOLDÁVEL, DN 50MM X 1.1/2 , INSTALADO EM PRUMADA DE ÁGUA - FORNECIMENTO E INSTALAÇÃO. AF_06/2022</v>
          </cell>
          <cell r="D4359" t="str">
            <v>UN</v>
          </cell>
          <cell r="E4359">
            <v>7.4</v>
          </cell>
          <cell r="F4359">
            <v>3.18</v>
          </cell>
          <cell r="G4359">
            <v>10.58</v>
          </cell>
        </row>
        <row r="4360">
          <cell r="B4360">
            <v>104001</v>
          </cell>
          <cell r="C4360" t="str">
            <v>ADAPTADOR CURTO COM BOLSA E ROSCA PARA REGISTRO, PVC, SOLDÁVEL, DN 50MM X 1.1/2", INSTALADO EM RAMAL DE DISTRIBUIÇÃO DE ÁGUA - FORNECIMENTO E INSTALAÇÃO. AF_06/2022</v>
          </cell>
          <cell r="D4360" t="str">
            <v>UN</v>
          </cell>
          <cell r="E4360">
            <v>8.71</v>
          </cell>
          <cell r="F4360">
            <v>5.83</v>
          </cell>
          <cell r="G4360">
            <v>14.54</v>
          </cell>
        </row>
        <row r="4361">
          <cell r="B4361">
            <v>89595</v>
          </cell>
          <cell r="C4361" t="str">
            <v>ADAPTADOR CURTO COM BOLSA E ROSCA PARA REGISTRO, PVC, SOLDÁVEL, DN 50MM X 1.1/4 , INSTALADO EM PRUMADA DE ÁGUA - FORNECIMENTO E INSTALAÇÃO. AF_06/2022</v>
          </cell>
          <cell r="D4361" t="str">
            <v>UN</v>
          </cell>
          <cell r="E4361">
            <v>10.67</v>
          </cell>
          <cell r="F4361">
            <v>3.09</v>
          </cell>
          <cell r="G4361">
            <v>13.76</v>
          </cell>
        </row>
        <row r="4362">
          <cell r="B4362">
            <v>104002</v>
          </cell>
          <cell r="C4362" t="str">
            <v>ADAPTADOR CURTO COM BOLSA E ROSCA PARA REGISTRO, PVC, SOLDÁVEL, DN 50MM X 1.1/4", INSTALADO EM RAMAL DE DISTRIBUIÇÃO DE ÁGUA - FORNECIMENTO E INSTALAÇÃO. AF_06/2022</v>
          </cell>
          <cell r="D4362" t="str">
            <v>UN</v>
          </cell>
          <cell r="E4362">
            <v>11.77</v>
          </cell>
          <cell r="F4362">
            <v>5.66</v>
          </cell>
          <cell r="G4362">
            <v>17.43</v>
          </cell>
        </row>
        <row r="4363">
          <cell r="B4363">
            <v>89610</v>
          </cell>
          <cell r="C4363" t="str">
            <v>ADAPTADOR CURTO COM BOLSA E ROSCA PARA REGISTRO, PVC, SOLDÁVEL, DN 60MM X 2 , INSTALADO EM PRUMADA DE ÁGUA - FORNECIMENTO E INSTALAÇÃO. AF_06/2022</v>
          </cell>
          <cell r="D4363" t="str">
            <v>UN</v>
          </cell>
          <cell r="E4363">
            <v>14.6</v>
          </cell>
          <cell r="F4363">
            <v>4.01</v>
          </cell>
          <cell r="G4363">
            <v>18.61</v>
          </cell>
        </row>
        <row r="4364">
          <cell r="B4364">
            <v>89613</v>
          </cell>
          <cell r="C4364" t="str">
            <v>ADAPTADOR CURTO COM BOLSA E ROSCA PARA REGISTRO, PVC, SOLDÁVEL, DN 75MM X 2.1/2", INSTALADO EM PRUMADA DE ÁGUA - FORNECIMENTO E INSTALAÇÃO. AF_12/2014</v>
          </cell>
          <cell r="D4364" t="str">
            <v>UN</v>
          </cell>
          <cell r="E4364">
            <v>23.42</v>
          </cell>
          <cell r="F4364">
            <v>4.81</v>
          </cell>
          <cell r="G4364">
            <v>28.23</v>
          </cell>
        </row>
        <row r="4365">
          <cell r="B4365">
            <v>89616</v>
          </cell>
          <cell r="C4365" t="str">
            <v>ADAPTADOR CURTO COM BOLSA E ROSCA PARA REGISTRO, PVC, SOLDÁVEL, DN 85MM X 3 , INSTALADO EM PRUMADA DE ÁGUA - FORNECIMENTO E INSTALAÇÃO. AF_06/2022</v>
          </cell>
          <cell r="D4365" t="str">
            <v>UN</v>
          </cell>
          <cell r="E4365">
            <v>31.75</v>
          </cell>
          <cell r="F4365">
            <v>5.64</v>
          </cell>
          <cell r="G4365">
            <v>37.39</v>
          </cell>
        </row>
        <row r="4366">
          <cell r="B4366">
            <v>103967</v>
          </cell>
          <cell r="C4366" t="str">
            <v>BUCHA DE REDUÇÃO , LONGA, PVC, SOLDÁVEL, DN 50 X 32 MM, INSTALADO EM PRUMADA DE ÁGUA - FORNECIMENTO E INSTALAÇÃO. AF_06/2022</v>
          </cell>
          <cell r="D4366" t="str">
            <v>UN</v>
          </cell>
          <cell r="E4366">
            <v>8.39</v>
          </cell>
          <cell r="F4366">
            <v>3.09</v>
          </cell>
          <cell r="G4366">
            <v>11.48</v>
          </cell>
        </row>
        <row r="4367">
          <cell r="B4367">
            <v>104003</v>
          </cell>
          <cell r="C4367" t="str">
            <v>BUCHA DE REDUÇÃO , LONGA, PVC, SOLDÁVEL, DN 50 X 32 MM, INSTALADO EM RAMAL DE DISTRIBUIÇÃO DE ÁGUA - FORNECIMENTO E INSTALAÇÃO. AF_06/2022</v>
          </cell>
          <cell r="D4367" t="str">
            <v>UN</v>
          </cell>
          <cell r="E4367">
            <v>9.48</v>
          </cell>
          <cell r="F4367">
            <v>5.67</v>
          </cell>
          <cell r="G4367">
            <v>15.15</v>
          </cell>
        </row>
        <row r="4368">
          <cell r="B4368">
            <v>103952</v>
          </cell>
          <cell r="C4368" t="str">
            <v>BUCHA DE REDUÇÃO, CURTA, PVC, SOLDÁVEL, DN 25 X 20 MM, INSTALADO EM RAMAL DE DISTRIBUIÇÃO DE ÁGUA - FORNECIMENTO E INSTALAÇÃO. AF_06/2022</v>
          </cell>
          <cell r="D4368" t="str">
            <v>UN</v>
          </cell>
          <cell r="E4368">
            <v>3.03</v>
          </cell>
          <cell r="F4368">
            <v>3.65</v>
          </cell>
          <cell r="G4368">
            <v>6.68</v>
          </cell>
        </row>
        <row r="4369">
          <cell r="B4369">
            <v>103947</v>
          </cell>
          <cell r="C4369" t="str">
            <v>BUCHA DE REDUÇÃO, CURTA, PVC, SOLDÁVEL, DN 25 X 20 MM, INSTALADO EM RAMAL OU SUB-RAMAL DE ÁGUA - FORNECIMENTO E INSTALAÇÃO. AF_06/2022</v>
          </cell>
          <cell r="D4369" t="str">
            <v>UN</v>
          </cell>
          <cell r="E4369">
            <v>3.2</v>
          </cell>
          <cell r="F4369">
            <v>4.09</v>
          </cell>
          <cell r="G4369">
            <v>7.29</v>
          </cell>
        </row>
        <row r="4370">
          <cell r="B4370">
            <v>103957</v>
          </cell>
          <cell r="C4370" t="str">
            <v>BUCHA DE REDUÇÃO, CURTA, PVC, SOLDÁVEL, DN 32 X 25 MM, INSTALADO EM PRUMADA DE ÁGUA - FORNECIMENTO E INSTALAÇÃO. AF_06/2022</v>
          </cell>
          <cell r="D4370" t="str">
            <v>UN</v>
          </cell>
          <cell r="E4370">
            <v>3.12</v>
          </cell>
          <cell r="F4370">
            <v>2.27</v>
          </cell>
          <cell r="G4370">
            <v>5.39</v>
          </cell>
        </row>
        <row r="4371">
          <cell r="B4371">
            <v>103953</v>
          </cell>
          <cell r="C4371" t="str">
            <v>BUCHA DE REDUÇÃO, CURTA, PVC, SOLDÁVEL, DN 32 X 25 MM, INSTALADO EM RAMAL DE DISTRIBUIÇÃO DE ÁGUA - FORNECIMENTO E INSTALAÇÃO. AF_06/2022</v>
          </cell>
          <cell r="D4371" t="str">
            <v>UN</v>
          </cell>
          <cell r="E4371">
            <v>3.98</v>
          </cell>
          <cell r="F4371">
            <v>4.3</v>
          </cell>
          <cell r="G4371">
            <v>8.28</v>
          </cell>
        </row>
        <row r="4372">
          <cell r="B4372">
            <v>103948</v>
          </cell>
          <cell r="C4372" t="str">
            <v>BUCHA DE REDUÇÃO, CURTA, PVC, SOLDÁVEL, DN 32 X 25 MM, INSTALADO EM RAMAL OU SUB-RAMAL DE ÁGUA - FORNECIMENTO E INSTALAÇÃO. AF_06/2022</v>
          </cell>
          <cell r="D4372" t="str">
            <v>UN</v>
          </cell>
          <cell r="E4372">
            <v>4.18</v>
          </cell>
          <cell r="F4372">
            <v>4.82</v>
          </cell>
          <cell r="G4372">
            <v>9</v>
          </cell>
        </row>
        <row r="4373">
          <cell r="B4373">
            <v>103958</v>
          </cell>
          <cell r="C4373" t="str">
            <v>BUCHA DE REDUÇÃO, CURTA, PVC, SOLDÁVEL, DN 50 X 40 MM, INSTALADO EM PRUMADA DE ÁGUA - FORNECIMENTO E INSTALAÇÃO. AF_06/2022</v>
          </cell>
          <cell r="D4373" t="str">
            <v>UN</v>
          </cell>
          <cell r="E4373">
            <v>6.99</v>
          </cell>
          <cell r="F4373">
            <v>3.33</v>
          </cell>
          <cell r="G4373">
            <v>10.32</v>
          </cell>
        </row>
        <row r="4374">
          <cell r="B4374">
            <v>104009</v>
          </cell>
          <cell r="C4374" t="str">
            <v>BUCHA DE REDUÇÃO, CURTA, PVC, SOLDÁVEL, DN 50 X 40 MM, INSTALADO EM RAMAL DE DISTRIBUIÇÃO DE ÁGUA - FORNECIMENTO E INSTALAÇÃO. AF_06/2022</v>
          </cell>
          <cell r="D4374" t="str">
            <v>UN</v>
          </cell>
          <cell r="E4374">
            <v>8.14</v>
          </cell>
          <cell r="F4374">
            <v>6.1</v>
          </cell>
          <cell r="G4374">
            <v>14.24</v>
          </cell>
        </row>
        <row r="4375">
          <cell r="B4375">
            <v>103959</v>
          </cell>
          <cell r="C4375" t="str">
            <v>BUCHA DE REDUÇÃO, CURTA, PVC, SOLDÁVEL, DN 60 X 50 MM, INSTALADO EM PRUMADA DE ÁGUA - FORNECIMENTO E INSTALAÇÃO. AF_06/2022</v>
          </cell>
          <cell r="D4375" t="str">
            <v>UN</v>
          </cell>
          <cell r="E4375">
            <v>10.94</v>
          </cell>
          <cell r="F4375">
            <v>4</v>
          </cell>
          <cell r="G4375">
            <v>14.94</v>
          </cell>
        </row>
        <row r="4376">
          <cell r="B4376">
            <v>103962</v>
          </cell>
          <cell r="C4376" t="str">
            <v>BUCHA DE REDUÇÃO, LONGA, PVC, SOLDÁVEL, DN 32 X 20 MM, INSTALADO EM PRUMADA DE ÁGUA - FORNECIMENTO E INSTALAÇÃO. AF_06/2022</v>
          </cell>
          <cell r="D4376" t="str">
            <v>UN</v>
          </cell>
          <cell r="E4376">
            <v>4.44</v>
          </cell>
          <cell r="F4376">
            <v>2.05</v>
          </cell>
          <cell r="G4376">
            <v>6.49</v>
          </cell>
        </row>
        <row r="4377">
          <cell r="B4377">
            <v>103954</v>
          </cell>
          <cell r="C4377" t="str">
            <v>BUCHA DE REDUÇÃO, LONGA, PVC, SOLDÁVEL, DN 32 X 20 MM, INSTALADO EM RAMAL DE DISTRIBUIÇÃO DE ÁGUA - FORNECIMENTO E INSTALAÇÃO. AF_06/2022</v>
          </cell>
          <cell r="D4377" t="str">
            <v>UN</v>
          </cell>
          <cell r="E4377">
            <v>5.25</v>
          </cell>
          <cell r="F4377">
            <v>4.04</v>
          </cell>
          <cell r="G4377">
            <v>9.29</v>
          </cell>
        </row>
        <row r="4378">
          <cell r="B4378">
            <v>103949</v>
          </cell>
          <cell r="C4378" t="str">
            <v>BUCHA DE REDUÇÃO, LONGA, PVC, SOLDÁVEL, DN 32 X 20 MM, INSTALADO EM RAMAL OU SUB-RAMAL DE ÁGUA - FORNECIMENTO E INSTALAÇÃO. AF_06/2022</v>
          </cell>
          <cell r="D4378" t="str">
            <v>UN</v>
          </cell>
          <cell r="E4378">
            <v>5.47</v>
          </cell>
          <cell r="F4378">
            <v>4.51</v>
          </cell>
          <cell r="G4378">
            <v>9.98</v>
          </cell>
        </row>
        <row r="4379">
          <cell r="B4379">
            <v>103964</v>
          </cell>
          <cell r="C4379" t="str">
            <v>BUCHA DE REDUÇÃO, LONGA, PVC, SOLDÁVEL, DN 40 X 25 MM, INSTALADO EM PRUMADA DE ÁGUA - FORNECIMENTO E INSTALAÇÃO. AF_06/2022</v>
          </cell>
          <cell r="D4379" t="str">
            <v>UN</v>
          </cell>
          <cell r="E4379">
            <v>5.7</v>
          </cell>
          <cell r="F4379">
            <v>2.52</v>
          </cell>
          <cell r="G4379">
            <v>8.22</v>
          </cell>
        </row>
        <row r="4380">
          <cell r="B4380">
            <v>104014</v>
          </cell>
          <cell r="C4380" t="str">
            <v>BUCHA DE REDUÇÃO, LONGA, PVC, SOLDÁVEL, DN 40 X 25 MM, INSTALADO EM RAMAL DE DISTRIBUIÇÃO DE ÁGUA - FORNECIMENTO E INSTALAÇÃO. AF_06/2022</v>
          </cell>
          <cell r="D4380" t="str">
            <v>UN</v>
          </cell>
          <cell r="E4380">
            <v>6.63</v>
          </cell>
          <cell r="F4380">
            <v>4.75</v>
          </cell>
          <cell r="G4380">
            <v>11.38</v>
          </cell>
        </row>
        <row r="4381">
          <cell r="B4381">
            <v>103966</v>
          </cell>
          <cell r="C4381" t="str">
            <v>BUCHA DE REDUÇÃO, LONGA, PVC, SOLDÁVEL, DN 50 X 25 MM, INSTALADO EM PRUMADA DE ÁGUA - FORNECIMENTO E INSTALAÇÃO. AF_06/2022</v>
          </cell>
          <cell r="D4381" t="str">
            <v>UN</v>
          </cell>
          <cell r="E4381">
            <v>6.86</v>
          </cell>
          <cell r="F4381">
            <v>2.85</v>
          </cell>
          <cell r="G4381">
            <v>9.71</v>
          </cell>
        </row>
        <row r="4382">
          <cell r="B4382">
            <v>103999</v>
          </cell>
          <cell r="C4382" t="str">
            <v>BUCHA DE REDUÇÃO, LONGA, PVC, SOLDÁVEL, DN 50 X 25 MM, INSTALADO EM RAMAL DE DISTRIBUIÇÃO DE ÁGUA - FORNECIMENTO E INSTALAÇÃO. AF_06/2022</v>
          </cell>
          <cell r="D4382" t="str">
            <v>UN</v>
          </cell>
          <cell r="E4382">
            <v>7.89</v>
          </cell>
          <cell r="F4382">
            <v>5.27</v>
          </cell>
          <cell r="G4382">
            <v>13.16</v>
          </cell>
        </row>
        <row r="4383">
          <cell r="B4383">
            <v>103968</v>
          </cell>
          <cell r="C4383" t="str">
            <v>BUCHA DE REDUÇÃO, LONGA, PVC, SOLDÁVEL, DN 60 X 25 MM, INSTALADO EM PRUMADA DE ÁGUA - FORNECIMENTO E INSTALAÇÃO. AF_06/2022</v>
          </cell>
          <cell r="D4383" t="str">
            <v>UN</v>
          </cell>
          <cell r="E4383">
            <v>12.5</v>
          </cell>
          <cell r="F4383">
            <v>3.18</v>
          </cell>
          <cell r="G4383">
            <v>15.68</v>
          </cell>
        </row>
        <row r="4384">
          <cell r="B4384">
            <v>103969</v>
          </cell>
          <cell r="C4384" t="str">
            <v>BUCHA DE REDUÇÃO, LONGA, PVC, SOLDÁVEL, DN 60 X 32 MM, INSTALADO EM PRUMADA DE ÁGUA - FORNECIMENTO E INSTALAÇÃO. AF_06/2022</v>
          </cell>
          <cell r="D4384" t="str">
            <v>UN</v>
          </cell>
          <cell r="E4384">
            <v>14.88</v>
          </cell>
          <cell r="F4384">
            <v>3.42</v>
          </cell>
          <cell r="G4384">
            <v>18.3</v>
          </cell>
        </row>
        <row r="4385">
          <cell r="B4385">
            <v>103971</v>
          </cell>
          <cell r="C4385" t="str">
            <v>BUCHA DE REDUÇÃO, LONGA, PVC, SOLDÁVEL, DN 60 X 50 MM, INSTALADO EM PRUMADA DE ÁGUA - FORNECIMENTO E INSTALAÇÃO. AF_06/2022</v>
          </cell>
          <cell r="D4385" t="str">
            <v>UN</v>
          </cell>
          <cell r="E4385">
            <v>19.11</v>
          </cell>
          <cell r="F4385">
            <v>4</v>
          </cell>
          <cell r="G4385">
            <v>23.11</v>
          </cell>
        </row>
        <row r="4386">
          <cell r="B4386">
            <v>103972</v>
          </cell>
          <cell r="C4386" t="str">
            <v>BUCHA DE REDUÇÃO, LONGA, PVC, SOLDÁVEL, DN 75 X 50 MM, INSTALADO EM PRUMADA DE ÁGUA - FORNECIMENTO E INSTALAÇÃO. AF_06/2022</v>
          </cell>
          <cell r="D4386" t="str">
            <v>UN</v>
          </cell>
          <cell r="E4386">
            <v>22.3</v>
          </cell>
          <cell r="F4386">
            <v>4.49</v>
          </cell>
          <cell r="G4386">
            <v>26.79</v>
          </cell>
        </row>
        <row r="4387">
          <cell r="B4387">
            <v>103993</v>
          </cell>
          <cell r="C4387" t="str">
            <v>BUCHA DE REDUÇÃO, PVC, SOLDÁVEL, DN 40MM X 32MM, INSTALADO EM RAMAL DE DISTRIBUIÇÃO DE ÁGUA - FORNECIMENTO E INSTALAÇÃO. AF_06/2022</v>
          </cell>
          <cell r="D4387" t="str">
            <v>UN</v>
          </cell>
          <cell r="E4387">
            <v>5.7</v>
          </cell>
          <cell r="F4387">
            <v>5.12</v>
          </cell>
          <cell r="G4387">
            <v>10.82</v>
          </cell>
        </row>
        <row r="4388">
          <cell r="B4388">
            <v>89407</v>
          </cell>
          <cell r="C4388" t="str">
            <v>CURVA 45 GRAUS, PVC, SOLDÁVEL, DN 20MM, INSTALADO EM RAMAL DE DISTRIBUIÇÃO DE ÁGUA - FORNECIMENTO E INSTALAÇÃO. AF_06/2022</v>
          </cell>
          <cell r="D4388" t="str">
            <v>UN</v>
          </cell>
          <cell r="E4388">
            <v>4.75</v>
          </cell>
          <cell r="F4388">
            <v>5.09</v>
          </cell>
          <cell r="G4388">
            <v>9.84</v>
          </cell>
        </row>
        <row r="4389">
          <cell r="B4389">
            <v>89361</v>
          </cell>
          <cell r="C4389" t="str">
            <v>CURVA 45 GRAUS, PVC, SOLDÁVEL, DN 20MM, INSTALADO EM RAMAL OU SUB-RAMAL DE ÁGUA - FORNECIMENTO E INSTALAÇÃO. AF_06/2022</v>
          </cell>
          <cell r="D4389" t="str">
            <v>UN</v>
          </cell>
          <cell r="E4389">
            <v>5</v>
          </cell>
          <cell r="F4389">
            <v>5.69</v>
          </cell>
          <cell r="G4389">
            <v>10.69</v>
          </cell>
        </row>
        <row r="4390">
          <cell r="B4390">
            <v>89490</v>
          </cell>
          <cell r="C4390" t="str">
            <v>CURVA 45 GRAUS, PVC, SOLDÁVEL, DN 25MM, INSTALADO EM PRUMADA DE ÁGUA - FORNECIMENTO E INSTALAÇÃO. AF_06/2022</v>
          </cell>
          <cell r="D4390" t="str">
            <v>UN</v>
          </cell>
          <cell r="E4390">
            <v>4.49</v>
          </cell>
          <cell r="F4390">
            <v>3.06</v>
          </cell>
          <cell r="G4390">
            <v>7.55</v>
          </cell>
        </row>
        <row r="4391">
          <cell r="B4391">
            <v>89411</v>
          </cell>
          <cell r="C4391" t="str">
            <v>CURVA 45 GRAUS, PVC, SOLDÁVEL, DN 25MM, INSTALADO EM RAMAL DE DISTRIBUIÇÃO DE ÁGUA - FORNECIMENTO E INSTALAÇÃO. AF_06/2022</v>
          </cell>
          <cell r="D4391" t="str">
            <v>UN</v>
          </cell>
          <cell r="E4391">
            <v>5.66</v>
          </cell>
          <cell r="F4391">
            <v>5.9</v>
          </cell>
          <cell r="G4391">
            <v>11.56</v>
          </cell>
        </row>
        <row r="4392">
          <cell r="B4392">
            <v>89365</v>
          </cell>
          <cell r="C4392" t="str">
            <v>CURVA 45 GRAUS, PVC, SOLDÁVEL, DN 25MM, INSTALADO EM RAMAL OU SUB-RAMAL DE ÁGUA - FORNECIMENTO E INSTALAÇÃO. AF_06/2022</v>
          </cell>
          <cell r="D4392" t="str">
            <v>UN</v>
          </cell>
          <cell r="E4392">
            <v>5.94</v>
          </cell>
          <cell r="F4392">
            <v>6.59</v>
          </cell>
          <cell r="G4392">
            <v>12.53</v>
          </cell>
        </row>
        <row r="4393">
          <cell r="B4393">
            <v>89496</v>
          </cell>
          <cell r="C4393" t="str">
            <v>CURVA 45 GRAUS, PVC, SOLDÁVEL, DN 32MM, INSTALADO EM PRUMADA DE ÁGUA - FORNECIMENTO E INSTALAÇÃO. AF_06/2022</v>
          </cell>
          <cell r="D4393" t="str">
            <v>UN</v>
          </cell>
          <cell r="E4393">
            <v>6.87</v>
          </cell>
          <cell r="F4393">
            <v>3.73</v>
          </cell>
          <cell r="G4393">
            <v>10.6</v>
          </cell>
        </row>
        <row r="4394">
          <cell r="B4394">
            <v>89416</v>
          </cell>
          <cell r="C4394" t="str">
            <v>CURVA 45 GRAUS, PVC, SOLDÁVEL, DN 32MM, INSTALADO EM RAMAL DE DISTRIBUIÇÃO DE ÁGUA - FORNECIMENTO E INSTALAÇÃO. AF_06/2022</v>
          </cell>
          <cell r="D4394" t="str">
            <v>UN</v>
          </cell>
          <cell r="E4394">
            <v>8.25</v>
          </cell>
          <cell r="F4394">
            <v>7.03</v>
          </cell>
          <cell r="G4394">
            <v>15.28</v>
          </cell>
        </row>
        <row r="4395">
          <cell r="B4395">
            <v>89370</v>
          </cell>
          <cell r="C4395" t="str">
            <v>CURVA 45 GRAUS, PVC, SOLDÁVEL, DN 32MM, INSTALADO EM RAMAL OU SUB-RAMAL DE ÁGUA - FORNECIMENTO E INSTALAÇÃO. AF_06/2022</v>
          </cell>
          <cell r="D4395" t="str">
            <v>UN</v>
          </cell>
          <cell r="E4395">
            <v>8.59</v>
          </cell>
          <cell r="F4395">
            <v>7.86</v>
          </cell>
          <cell r="G4395">
            <v>16.45</v>
          </cell>
        </row>
        <row r="4396">
          <cell r="B4396">
            <v>89500</v>
          </cell>
          <cell r="C4396" t="str">
            <v>CURVA 45 GRAUS, PVC, SOLDÁVEL, DN 40MM, INSTALADO EM PRUMADA DE ÁGUA - FORNECIMENTO E INSTALAÇÃO. AF_06/2022</v>
          </cell>
          <cell r="D4396" t="str">
            <v>UN</v>
          </cell>
          <cell r="E4396">
            <v>8.45</v>
          </cell>
          <cell r="F4396">
            <v>4.54</v>
          </cell>
          <cell r="G4396">
            <v>12.99</v>
          </cell>
        </row>
        <row r="4397">
          <cell r="B4397">
            <v>103983</v>
          </cell>
          <cell r="C4397" t="str">
            <v>CURVA 45 GRAUS, PVC, SOLDÁVEL, DN 40MM, INSTALADO EM RAMAL DE DISTRIBUIÇÃO DE ÁGUA - FORNECIMENTO E INSTALAÇÃO. AF_06/2022</v>
          </cell>
          <cell r="D4397" t="str">
            <v>UN</v>
          </cell>
          <cell r="E4397">
            <v>10.01</v>
          </cell>
          <cell r="F4397">
            <v>8.33</v>
          </cell>
          <cell r="G4397">
            <v>18.34</v>
          </cell>
        </row>
        <row r="4398">
          <cell r="B4398">
            <v>89504</v>
          </cell>
          <cell r="C4398" t="str">
            <v>CURVA 45 GRAUS, PVC, SOLDÁVEL, DN 50MM, INSTALADO EM PRUMADA DE ÁGUA - FORNECIMENTO E INSTALAÇÃO. AF_06/2022</v>
          </cell>
          <cell r="D4398" t="str">
            <v>UN</v>
          </cell>
          <cell r="E4398">
            <v>13.08</v>
          </cell>
          <cell r="F4398">
            <v>5.52</v>
          </cell>
          <cell r="G4398">
            <v>18.6</v>
          </cell>
        </row>
        <row r="4399">
          <cell r="B4399">
            <v>103987</v>
          </cell>
          <cell r="C4399" t="str">
            <v>CURVA 45 GRAUS, PVC, SOLDÁVEL, DN 50MM, INSTALADO EM RAMAL DE DISTRIBUIÇÃO DE ÁGUA - FORNECIMENTO E INSTALAÇÃO. AF_06/2022</v>
          </cell>
          <cell r="D4399" t="str">
            <v>UN</v>
          </cell>
          <cell r="E4399">
            <v>14.92</v>
          </cell>
          <cell r="F4399">
            <v>9.96</v>
          </cell>
          <cell r="G4399">
            <v>24.88</v>
          </cell>
        </row>
        <row r="4400">
          <cell r="B4400">
            <v>89510</v>
          </cell>
          <cell r="C4400" t="str">
            <v>CURVA 45 GRAUS, PVC, SOLDÁVEL, DN 60MM, INSTALADO EM PRUMADA DE ÁGUA - FORNECIMENTO E INSTALAÇÃO. AF_06/2022</v>
          </cell>
          <cell r="D4400" t="str">
            <v>UN</v>
          </cell>
          <cell r="E4400">
            <v>19.31</v>
          </cell>
          <cell r="F4400">
            <v>6.54</v>
          </cell>
          <cell r="G4400">
            <v>25.85</v>
          </cell>
        </row>
        <row r="4401">
          <cell r="B4401">
            <v>89519</v>
          </cell>
          <cell r="C4401" t="str">
            <v>CURVA 45 GRAUS, PVC, SOLDÁVEL, DN 75MM, INSTALADO EM PRUMADA DE ÁGUA - FORNECIMENTO E INSTALAÇÃO. AF_06/2022</v>
          </cell>
          <cell r="D4401" t="str">
            <v>UN</v>
          </cell>
          <cell r="E4401">
            <v>35.43</v>
          </cell>
          <cell r="F4401">
            <v>8.01</v>
          </cell>
          <cell r="G4401">
            <v>43.44</v>
          </cell>
        </row>
        <row r="4402">
          <cell r="B4402">
            <v>89527</v>
          </cell>
          <cell r="C4402" t="str">
            <v>CURVA 45 GRAUS, PVC, SOLDÁVEL, DN 85MM, INSTALADO EM PRUMADA DE ÁGUA - FORNECIMENTO E INSTALAÇÃO. AF_06/2022</v>
          </cell>
          <cell r="D4402" t="str">
            <v>UN</v>
          </cell>
          <cell r="E4402">
            <v>43.11</v>
          </cell>
          <cell r="F4402">
            <v>8.99</v>
          </cell>
          <cell r="G4402">
            <v>52.1</v>
          </cell>
        </row>
        <row r="4403">
          <cell r="B4403">
            <v>89406</v>
          </cell>
          <cell r="C4403" t="str">
            <v>CURVA 90 GRAUS, PVC, SOLDÁVEL, DN 20MM, INSTALADO EM RAMAL DE DISTRIBUIÇÃO DE ÁGUA - FORNECIMENTO E INSTALAÇÃO. AF_06/2022</v>
          </cell>
          <cell r="D4403" t="str">
            <v>UN</v>
          </cell>
          <cell r="E4403">
            <v>4.7</v>
          </cell>
          <cell r="F4403">
            <v>5.08</v>
          </cell>
          <cell r="G4403">
            <v>9.78</v>
          </cell>
        </row>
        <row r="4404">
          <cell r="B4404">
            <v>89360</v>
          </cell>
          <cell r="C4404" t="str">
            <v>CURVA 90 GRAUS, PVC, SOLDÁVEL, DN 20MM, INSTALADO EM RAMAL OU SUB-RAMAL DE ÁGUA - FORNECIMENTO E INSTALAÇÃO. AF_06/2022</v>
          </cell>
          <cell r="D4404" t="str">
            <v>UN</v>
          </cell>
          <cell r="E4404">
            <v>4.94</v>
          </cell>
          <cell r="F4404">
            <v>5.69</v>
          </cell>
          <cell r="G4404">
            <v>10.63</v>
          </cell>
        </row>
        <row r="4405">
          <cell r="B4405">
            <v>89489</v>
          </cell>
          <cell r="C4405" t="str">
            <v>CURVA 90 GRAUS, PVC, SOLDÁVEL, DN 25MM, INSTALADO EM PRUMADA DE ÁGUA - FORNECIMENTO E INSTALAÇÃO. AF_06/2022</v>
          </cell>
          <cell r="D4405" t="str">
            <v>UN</v>
          </cell>
          <cell r="E4405">
            <v>4.93</v>
          </cell>
          <cell r="F4405">
            <v>3.06</v>
          </cell>
          <cell r="G4405">
            <v>7.99</v>
          </cell>
        </row>
        <row r="4406">
          <cell r="B4406">
            <v>89410</v>
          </cell>
          <cell r="C4406" t="str">
            <v>CURVA 90 GRAUS, PVC, SOLDÁVEL, DN 25MM, INSTALADO EM RAMAL DE DISTRIBUIÇÃO DE ÁGUA - FORNECIMENTO E INSTALAÇÃO. AF_06/2022</v>
          </cell>
          <cell r="D4406" t="str">
            <v>UN</v>
          </cell>
          <cell r="E4406">
            <v>6.1</v>
          </cell>
          <cell r="F4406">
            <v>5.9</v>
          </cell>
          <cell r="G4406">
            <v>12</v>
          </cell>
        </row>
        <row r="4407">
          <cell r="B4407">
            <v>89364</v>
          </cell>
          <cell r="C4407" t="str">
            <v>CURVA 90 GRAUS, PVC, SOLDÁVEL, DN 25MM, INSTALADO EM RAMAL OU SUB-RAMAL DE ÁGUA - FORNECIMENTO E INSTALAÇÃO. AF_06/2022</v>
          </cell>
          <cell r="D4407" t="str">
            <v>UN</v>
          </cell>
          <cell r="E4407">
            <v>6.37</v>
          </cell>
          <cell r="F4407">
            <v>6.6</v>
          </cell>
          <cell r="G4407">
            <v>12.97</v>
          </cell>
        </row>
        <row r="4408">
          <cell r="B4408">
            <v>89494</v>
          </cell>
          <cell r="C4408" t="str">
            <v>CURVA 90 GRAUS, PVC, SOLDÁVEL, DN 32MM, INSTALADO EM PRUMADA DE ÁGUA - FORNECIMENTO E INSTALAÇÃO. AF_06/2022</v>
          </cell>
          <cell r="D4408" t="str">
            <v>UN</v>
          </cell>
          <cell r="E4408">
            <v>8.56</v>
          </cell>
          <cell r="F4408">
            <v>3.72</v>
          </cell>
          <cell r="G4408">
            <v>12.28</v>
          </cell>
        </row>
        <row r="4409">
          <cell r="B4409">
            <v>89415</v>
          </cell>
          <cell r="C4409" t="str">
            <v>CURVA 90 GRAUS, PVC, SOLDÁVEL, DN 32MM, INSTALADO EM RAMAL DE DISTRIBUIÇÃO DE ÁGUA - FORNECIMENTO E INSTALAÇÃO. AF_06/2022</v>
          </cell>
          <cell r="D4409" t="str">
            <v>UN</v>
          </cell>
          <cell r="E4409">
            <v>9.92</v>
          </cell>
          <cell r="F4409">
            <v>7.04</v>
          </cell>
          <cell r="G4409">
            <v>16.96</v>
          </cell>
        </row>
        <row r="4410">
          <cell r="B4410">
            <v>89369</v>
          </cell>
          <cell r="C4410" t="str">
            <v>CURVA 90 GRAUS, PVC, SOLDÁVEL, DN 32MM, INSTALADO EM RAMAL OU SUB-RAMAL DE ÁGUA - FORNECIMENTO E INSTALAÇÃO. AF_06/2022</v>
          </cell>
          <cell r="D4410" t="str">
            <v>UN</v>
          </cell>
          <cell r="E4410">
            <v>10.26</v>
          </cell>
          <cell r="F4410">
            <v>7.87</v>
          </cell>
          <cell r="G4410">
            <v>18.13</v>
          </cell>
        </row>
        <row r="4411">
          <cell r="B4411">
            <v>89499</v>
          </cell>
          <cell r="C4411" t="str">
            <v>CURVA 90 GRAUS, PVC, SOLDÁVEL, DN 40MM, INSTALADO EM PRUMADA DE ÁGUA - FORNECIMENTO E INSTALAÇÃO. AF_06/2022</v>
          </cell>
          <cell r="D4411" t="str">
            <v>UN</v>
          </cell>
          <cell r="E4411">
            <v>14.02</v>
          </cell>
          <cell r="F4411">
            <v>4.53</v>
          </cell>
          <cell r="G4411">
            <v>18.55</v>
          </cell>
        </row>
        <row r="4412">
          <cell r="B4412">
            <v>103982</v>
          </cell>
          <cell r="C4412" t="str">
            <v>CURVA 90 GRAUS, PVC, SOLDÁVEL, DN 40MM, INSTALADO EM RAMAL DE DISTRIBUIÇÃO DE ÁGUA - FORNECIMENTO E INSTALAÇÃO. AF_06/2022</v>
          </cell>
          <cell r="D4412" t="str">
            <v>UN</v>
          </cell>
          <cell r="E4412">
            <v>15.56</v>
          </cell>
          <cell r="F4412">
            <v>8.34</v>
          </cell>
          <cell r="G4412">
            <v>23.9</v>
          </cell>
        </row>
        <row r="4413">
          <cell r="B4413">
            <v>89503</v>
          </cell>
          <cell r="C4413" t="str">
            <v>CURVA 90 GRAUS, PVC, SOLDÁVEL, DN 50MM, INSTALADO EM PRUMADA DE ÁGUA - FORNECIMENTO E INSTALAÇÃO. AF_06/2022</v>
          </cell>
          <cell r="D4413" t="str">
            <v>UN</v>
          </cell>
          <cell r="E4413">
            <v>16.27</v>
          </cell>
          <cell r="F4413">
            <v>5.51</v>
          </cell>
          <cell r="G4413">
            <v>21.78</v>
          </cell>
        </row>
        <row r="4414">
          <cell r="B4414">
            <v>103986</v>
          </cell>
          <cell r="C4414" t="str">
            <v>CURVA 90 GRAUS, PVC, SOLDÁVEL, DN 50MM, INSTALADO EM RAMAL DE DISTRIBUIÇÃO DE ÁGUA - FORNECIMENTO E INSTALAÇÃO. AF_06/2022</v>
          </cell>
          <cell r="D4414" t="str">
            <v>UN</v>
          </cell>
          <cell r="E4414">
            <v>18.1</v>
          </cell>
          <cell r="F4414">
            <v>9.96</v>
          </cell>
          <cell r="G4414">
            <v>28.06</v>
          </cell>
        </row>
        <row r="4415">
          <cell r="B4415">
            <v>89507</v>
          </cell>
          <cell r="C4415" t="str">
            <v>CURVA 90 GRAUS, PVC, SOLDÁVEL, DN 60MM, INSTALADO EM PRUMADA DE ÁGUA - FORNECIMENTO E INSTALAÇÃO. AF_06/2022</v>
          </cell>
          <cell r="D4415" t="str">
            <v>UN</v>
          </cell>
          <cell r="E4415">
            <v>35.44</v>
          </cell>
          <cell r="F4415">
            <v>6.53</v>
          </cell>
          <cell r="G4415">
            <v>41.97</v>
          </cell>
        </row>
        <row r="4416">
          <cell r="B4416">
            <v>89517</v>
          </cell>
          <cell r="C4416" t="str">
            <v>CURVA 90 GRAUS, PVC, SOLDÁVEL, DN 75MM, INSTALADO EM PRUMADA DE ÁGUA - FORNECIMENTO E INSTALAÇÃO. AF_06/2022</v>
          </cell>
          <cell r="D4416" t="str">
            <v>UN</v>
          </cell>
          <cell r="E4416">
            <v>53.45</v>
          </cell>
          <cell r="F4416">
            <v>8.02</v>
          </cell>
          <cell r="G4416">
            <v>61.47</v>
          </cell>
        </row>
        <row r="4417">
          <cell r="B4417">
            <v>89525</v>
          </cell>
          <cell r="C4417" t="str">
            <v>CURVA 90 GRAUS, PVC, SOLDÁVEL, DN 85MM, INSTALADO EM PRUMADA DE ÁGUA - FORNECIMENTO E INSTALAÇÃO. AF_06/2022</v>
          </cell>
          <cell r="D4417" t="str">
            <v>UN</v>
          </cell>
          <cell r="E4417">
            <v>67.78</v>
          </cell>
          <cell r="F4417">
            <v>8.99</v>
          </cell>
          <cell r="G4417">
            <v>76.77</v>
          </cell>
        </row>
        <row r="4418">
          <cell r="B4418">
            <v>89423</v>
          </cell>
          <cell r="C4418" t="str">
            <v>CURVA DE TRANSPOSIÇÃO, PVC, SOLDÁVEL, DN 20MM, INSTALADO EM RAMAL DE DISTRIBUIÇÃO DE ÁGUA   FORNECIMENTO E INSTALAÇÃO. AF_06/2022</v>
          </cell>
          <cell r="D4418" t="str">
            <v>UN</v>
          </cell>
          <cell r="E4418">
            <v>6.38</v>
          </cell>
          <cell r="F4418">
            <v>3.39</v>
          </cell>
          <cell r="G4418">
            <v>9.77</v>
          </cell>
        </row>
        <row r="4419">
          <cell r="B4419">
            <v>89377</v>
          </cell>
          <cell r="C4419" t="str">
            <v>CURVA DE TRANSPOSIÇÃO, PVC, SOLDÁVEL, DN 20MM, INSTALADO EM RAMAL OU SUB-RAMAL DE ÁGUA - FORNECIMENTO E INSTALAÇÃO. AF_06/2022</v>
          </cell>
          <cell r="D4419" t="str">
            <v>UN</v>
          </cell>
          <cell r="E4419">
            <v>6.56</v>
          </cell>
          <cell r="F4419">
            <v>3.78</v>
          </cell>
          <cell r="G4419">
            <v>10.34</v>
          </cell>
        </row>
        <row r="4420">
          <cell r="B4420">
            <v>89540</v>
          </cell>
          <cell r="C4420" t="str">
            <v>CURVA DE TRANSPOSIÇÃO, PVC, SOLDÁVEL, DN 25MM, INSTALADO EM PRUMADA DE ÁGUA  - FORNECIMENTO E INSTALAÇÃO. AF_06/2022</v>
          </cell>
          <cell r="D4420" t="str">
            <v>UN</v>
          </cell>
          <cell r="E4420">
            <v>7.65</v>
          </cell>
          <cell r="F4420">
            <v>2.03</v>
          </cell>
          <cell r="G4420">
            <v>9.68</v>
          </cell>
        </row>
        <row r="4421">
          <cell r="B4421">
            <v>89430</v>
          </cell>
          <cell r="C4421" t="str">
            <v>CURVA DE TRANSPOSIÇÃO, PVC, SOLDÁVEL, DN 25MM, INSTALADO EM RAMAL DE DISTRIBUIÇÃO DE ÁGUA   FORNECIMENTO E INSTALAÇÃO. AF_06/2022</v>
          </cell>
          <cell r="D4421" t="str">
            <v>UN</v>
          </cell>
          <cell r="E4421">
            <v>8.45</v>
          </cell>
          <cell r="F4421">
            <v>3.92</v>
          </cell>
          <cell r="G4421">
            <v>12.37</v>
          </cell>
        </row>
        <row r="4422">
          <cell r="B4422">
            <v>89384</v>
          </cell>
          <cell r="C4422" t="str">
            <v>CURVA DE TRANSPOSIÇÃO, PVC, SOLDÁVEL, DN 25MM, INSTALADO EM RAMAL OU SUB-RAMAL DE ÁGUA   FORNECIMENTO E INSTALAÇÃO. AF_06/2022</v>
          </cell>
          <cell r="D4422" t="str">
            <v>UN</v>
          </cell>
          <cell r="E4422">
            <v>8.62</v>
          </cell>
          <cell r="F4422">
            <v>4.39</v>
          </cell>
          <cell r="G4422">
            <v>13.01</v>
          </cell>
        </row>
        <row r="4423">
          <cell r="B4423">
            <v>89555</v>
          </cell>
          <cell r="C4423" t="str">
            <v>CURVA DE TRANSPOSIÇÃO, PVC, SOLDÁVEL, DN 32MM, INSTALADO EM PRUMADA DE ÁGUA   FORNECIMENTO E INSTALAÇÃO. AF_06/2022</v>
          </cell>
          <cell r="D4423" t="str">
            <v>UN</v>
          </cell>
          <cell r="E4423">
            <v>16.53</v>
          </cell>
          <cell r="F4423">
            <v>2.49</v>
          </cell>
          <cell r="G4423">
            <v>19.02</v>
          </cell>
        </row>
        <row r="4424">
          <cell r="B4424">
            <v>89437</v>
          </cell>
          <cell r="C4424" t="str">
            <v>CURVA DE TRANSPOSIÇÃO, PVC, SOLDÁVEL, DN 32MM, INSTALADO EM RAMAL DE DISTRIBUIÇÃO DE ÁGUA   FORNECIMENTO E INSTALAÇÃO. AF_06/2022</v>
          </cell>
          <cell r="D4424" t="str">
            <v>UN</v>
          </cell>
          <cell r="E4424">
            <v>17.46</v>
          </cell>
          <cell r="F4424">
            <v>4.68</v>
          </cell>
          <cell r="G4424">
            <v>22.14</v>
          </cell>
        </row>
        <row r="4425">
          <cell r="B4425">
            <v>89392</v>
          </cell>
          <cell r="C4425" t="str">
            <v>CURVA DE TRANSPOSIÇÃO, PVC, SOLDÁVEL, DN 32MM, INSTALADO EM RAMAL OU SUB-RAMAL DE ÁGUA   FORNECIMENTO E INSTALAÇÃO. AF_06/2022</v>
          </cell>
          <cell r="D4425" t="str">
            <v>UN</v>
          </cell>
          <cell r="E4425">
            <v>17.69</v>
          </cell>
          <cell r="F4425">
            <v>5.23</v>
          </cell>
          <cell r="G4425">
            <v>22.92</v>
          </cell>
        </row>
        <row r="4426">
          <cell r="B4426">
            <v>89405</v>
          </cell>
          <cell r="C4426" t="str">
            <v>JOELHO 45 GRAUS, PVC, SOLDÁVEL, DN 20MM, INSTALADO EM RAMAL DE DISTRIBUIÇÃO DE ÁGUA - FORNECIMENTO E INSTALAÇÃO. AF_06/2022</v>
          </cell>
          <cell r="D4426" t="str">
            <v>UN</v>
          </cell>
          <cell r="E4426">
            <v>3.87</v>
          </cell>
          <cell r="F4426">
            <v>5.08</v>
          </cell>
          <cell r="G4426">
            <v>8.95</v>
          </cell>
        </row>
        <row r="4427">
          <cell r="B4427">
            <v>89359</v>
          </cell>
          <cell r="C4427" t="str">
            <v>JOELHO 45 GRAUS, PVC, SOLDÁVEL, DN 20MM, INSTALADO EM RAMAL OU SUB-RAMAL DE ÁGUA - FORNECIMENTO E INSTALAÇÃO. AF_06/2022</v>
          </cell>
          <cell r="D4427" t="str">
            <v>UN</v>
          </cell>
          <cell r="E4427">
            <v>4.12</v>
          </cell>
          <cell r="F4427">
            <v>5.68</v>
          </cell>
          <cell r="G4427">
            <v>9.8</v>
          </cell>
        </row>
        <row r="4428">
          <cell r="B4428">
            <v>89485</v>
          </cell>
          <cell r="C4428" t="str">
            <v>JOELHO 45 GRAUS, PVC, SOLDÁVEL, DN 25MM, INSTALADO EM PRUMADA DE ÁGUA - FORNECIMENTO E INSTALAÇÃO. AF_06/2022</v>
          </cell>
          <cell r="D4428" t="str">
            <v>UN</v>
          </cell>
          <cell r="E4428">
            <v>3.69</v>
          </cell>
          <cell r="F4428">
            <v>3.05</v>
          </cell>
          <cell r="G4428">
            <v>6.74</v>
          </cell>
        </row>
        <row r="4429">
          <cell r="B4429">
            <v>89409</v>
          </cell>
          <cell r="C4429" t="str">
            <v>JOELHO 45 GRAUS, PVC, SOLDÁVEL, DN 25MM, INSTALADO EM RAMAL DE DISTRIBUIÇÃO DE ÁGUA - FORNECIMENTO E INSTALAÇÃO. AF_06/2022</v>
          </cell>
          <cell r="D4429" t="str">
            <v>UN</v>
          </cell>
          <cell r="E4429">
            <v>4.86</v>
          </cell>
          <cell r="F4429">
            <v>5.89</v>
          </cell>
          <cell r="G4429">
            <v>10.75</v>
          </cell>
        </row>
        <row r="4430">
          <cell r="B4430">
            <v>89363</v>
          </cell>
          <cell r="C4430" t="str">
            <v>JOELHO 45 GRAUS, PVC, SOLDÁVEL, DN 25MM, INSTALADO EM RAMAL OU SUB-RAMAL DE ÁGUA - FORNECIMENTO E INSTALAÇÃO. AF_06/2022</v>
          </cell>
          <cell r="D4430" t="str">
            <v>UN</v>
          </cell>
          <cell r="E4430">
            <v>5.13</v>
          </cell>
          <cell r="F4430">
            <v>6.59</v>
          </cell>
          <cell r="G4430">
            <v>11.72</v>
          </cell>
        </row>
        <row r="4431">
          <cell r="B4431">
            <v>89493</v>
          </cell>
          <cell r="C4431" t="str">
            <v>JOELHO 45 GRAUS, PVC, SOLDÁVEL, DN 32MM, INSTALADO EM PRUMADA DE ÁGUA - FORNECIMENTO E INSTALAÇÃO. AF_06/2022</v>
          </cell>
          <cell r="D4431" t="str">
            <v>UN</v>
          </cell>
          <cell r="E4431">
            <v>6.6</v>
          </cell>
          <cell r="F4431">
            <v>3.73</v>
          </cell>
          <cell r="G4431">
            <v>10.33</v>
          </cell>
        </row>
        <row r="4432">
          <cell r="B4432">
            <v>89414</v>
          </cell>
          <cell r="C4432" t="str">
            <v>JOELHO 45 GRAUS, PVC, SOLDÁVEL, DN 32MM, INSTALADO EM RAMAL DE DISTRIBUIÇÃO DE ÁGUA - FORNECIMENTO E INSTALAÇÃO. AF_06/2022</v>
          </cell>
          <cell r="D4432" t="str">
            <v>UN</v>
          </cell>
          <cell r="E4432">
            <v>7.98</v>
          </cell>
          <cell r="F4432">
            <v>7.03</v>
          </cell>
          <cell r="G4432">
            <v>15.01</v>
          </cell>
        </row>
        <row r="4433">
          <cell r="B4433">
            <v>89368</v>
          </cell>
          <cell r="C4433" t="str">
            <v>JOELHO 45 GRAUS, PVC, SOLDÁVEL, DN 32MM, INSTALADO EM RAMAL OU SUB-RAMAL DE ÁGUA - FORNECIMENTO E INSTALAÇÃO. AF_06/2022</v>
          </cell>
          <cell r="D4433" t="str">
            <v>UN</v>
          </cell>
          <cell r="E4433">
            <v>8.32</v>
          </cell>
          <cell r="F4433">
            <v>7.86</v>
          </cell>
          <cell r="G4433">
            <v>16.18</v>
          </cell>
        </row>
        <row r="4434">
          <cell r="B4434">
            <v>89498</v>
          </cell>
          <cell r="C4434" t="str">
            <v>JOELHO 45 GRAUS, PVC, SOLDÁVEL, DN 40MM, INSTALADO EM PRUMADA DE ÁGUA - FORNECIMENTO E INSTALAÇÃO. AF_06/2022</v>
          </cell>
          <cell r="D4434" t="str">
            <v>UN</v>
          </cell>
          <cell r="E4434">
            <v>8.9</v>
          </cell>
          <cell r="F4434">
            <v>4.54</v>
          </cell>
          <cell r="G4434">
            <v>13.44</v>
          </cell>
        </row>
        <row r="4435">
          <cell r="B4435">
            <v>103981</v>
          </cell>
          <cell r="C4435" t="str">
            <v>JOELHO 45 GRAUS, PVC, SOLDÁVEL, DN 40MM, INSTALADO EM RAMAL DE DISTRIBUIÇÃO DE ÁGUA - FORNECIMENTO E INSTALAÇÃO. AF_06/2022</v>
          </cell>
          <cell r="D4435" t="str">
            <v>UN</v>
          </cell>
          <cell r="E4435">
            <v>10.45</v>
          </cell>
          <cell r="F4435">
            <v>8.34</v>
          </cell>
          <cell r="G4435">
            <v>18.79</v>
          </cell>
        </row>
        <row r="4436">
          <cell r="B4436">
            <v>89502</v>
          </cell>
          <cell r="C4436" t="str">
            <v>JOELHO 45 GRAUS, PVC, SOLDÁVEL, DN 50MM, INSTALADO EM PRUMADA DE ÁGUA - FORNECIMENTO E INSTALAÇÃO. AF_06/2022</v>
          </cell>
          <cell r="D4436" t="str">
            <v>UN</v>
          </cell>
          <cell r="E4436">
            <v>11.59</v>
          </cell>
          <cell r="F4436">
            <v>5.51</v>
          </cell>
          <cell r="G4436">
            <v>17.1</v>
          </cell>
        </row>
        <row r="4437">
          <cell r="B4437">
            <v>103985</v>
          </cell>
          <cell r="C4437" t="str">
            <v>JOELHO 45 GRAUS, PVC, SOLDÁVEL, DN 50MM, INSTALADO EM RAMAL DE DISTRIBUIÇÃO DE ÁGUA - FORNECIMENTO E INSTALAÇÃO. AF_06/2022</v>
          </cell>
          <cell r="D4437" t="str">
            <v>UN</v>
          </cell>
          <cell r="E4437">
            <v>13.42</v>
          </cell>
          <cell r="F4437">
            <v>9.96</v>
          </cell>
          <cell r="G4437">
            <v>23.38</v>
          </cell>
        </row>
        <row r="4438">
          <cell r="B4438">
            <v>89506</v>
          </cell>
          <cell r="C4438" t="str">
            <v>JOELHO 45 GRAUS, PVC, SOLDÁVEL, DN 60MM, INSTALADO EM PRUMADA DE ÁGUA - FORNECIMENTO E INSTALAÇÃO. AF_06/2022</v>
          </cell>
          <cell r="D4438" t="str">
            <v>UN</v>
          </cell>
          <cell r="E4438">
            <v>29.62</v>
          </cell>
          <cell r="F4438">
            <v>6.54</v>
          </cell>
          <cell r="G4438">
            <v>36.16</v>
          </cell>
        </row>
        <row r="4439">
          <cell r="B4439">
            <v>89515</v>
          </cell>
          <cell r="C4439" t="str">
            <v>JOELHO 45 GRAUS, PVC, SOLDÁVEL, DN 75MM, INSTALADO EM PRUMADA DE ÁGUA - FORNECIMENTO E INSTALAÇÃO. AF_06/2022</v>
          </cell>
          <cell r="D4439" t="str">
            <v>UN</v>
          </cell>
          <cell r="E4439">
            <v>64.3</v>
          </cell>
          <cell r="F4439">
            <v>8.01</v>
          </cell>
          <cell r="G4439">
            <v>72.31</v>
          </cell>
        </row>
        <row r="4440">
          <cell r="B4440">
            <v>89523</v>
          </cell>
          <cell r="C4440" t="str">
            <v>JOELHO 45 GRAUS, PVC, SOLDÁVEL, DN 85MM, INSTALADO EM PRUMADA DE ÁGUA - FORNECIMENTO E INSTALAÇÃO. AF_06/2022</v>
          </cell>
          <cell r="D4440" t="str">
            <v>UN</v>
          </cell>
          <cell r="E4440">
            <v>79.08</v>
          </cell>
          <cell r="F4440">
            <v>9</v>
          </cell>
          <cell r="G4440">
            <v>88.08</v>
          </cell>
        </row>
        <row r="4441">
          <cell r="B4441">
            <v>90373</v>
          </cell>
          <cell r="C4441" t="str">
            <v>JOELHO 90 GRAUS COM BUCHA DE LATÃO, PVC, SOLDÁVEL, DN 25MM, X 1/2  INSTALADO EM RAMAL OU SUB-RAMAL DE ÁGUA - FORNECIMENTO E INSTALAÇÃO. AF_06/2022</v>
          </cell>
          <cell r="D4441" t="str">
            <v>UN</v>
          </cell>
          <cell r="E4441">
            <v>7.84</v>
          </cell>
          <cell r="F4441">
            <v>5.7</v>
          </cell>
          <cell r="G4441">
            <v>13.54</v>
          </cell>
        </row>
        <row r="4442">
          <cell r="B4442">
            <v>89366</v>
          </cell>
          <cell r="C4442" t="str">
            <v>JOELHO 90 GRAUS COM BUCHA DE LATÃO, PVC, SOLDÁVEL, DN 25MM, X 3/4  INSTALADO EM RAMAL OU SUB-RAMAL DE ÁGUA - FORNECIMENTO E INSTALAÇÃO. AF_06/2022</v>
          </cell>
          <cell r="D4442" t="str">
            <v>UN</v>
          </cell>
          <cell r="E4442">
            <v>10.3</v>
          </cell>
          <cell r="F4442">
            <v>6.15</v>
          </cell>
          <cell r="G4442">
            <v>16.45</v>
          </cell>
        </row>
        <row r="4443">
          <cell r="B4443">
            <v>89404</v>
          </cell>
          <cell r="C4443" t="str">
            <v>JOELHO 90 GRAUS, PVC, SOLDÁVEL, DN 20MM, INSTALADO EM RAMAL DE DISTRIBUIÇÃO DE ÁGUA - FORNECIMENTO E INSTALAÇÃO. AF_06/2022</v>
          </cell>
          <cell r="D4443" t="str">
            <v>UN</v>
          </cell>
          <cell r="E4443">
            <v>3.42</v>
          </cell>
          <cell r="F4443">
            <v>5.08</v>
          </cell>
          <cell r="G4443">
            <v>8.5</v>
          </cell>
        </row>
        <row r="4444">
          <cell r="B4444">
            <v>89358</v>
          </cell>
          <cell r="C4444" t="str">
            <v>JOELHO 90 GRAUS, PVC, SOLDÁVEL, DN 20MM, INSTALADO EM RAMAL OU SUB-RAMAL DE ÁGUA - FORNECIMENTO E INSTALAÇÃO. AF_06/2022</v>
          </cell>
          <cell r="D4444" t="str">
            <v>UN</v>
          </cell>
          <cell r="E4444">
            <v>3.66</v>
          </cell>
          <cell r="F4444">
            <v>5.69</v>
          </cell>
          <cell r="G4444">
            <v>9.35</v>
          </cell>
        </row>
        <row r="4445">
          <cell r="B4445">
            <v>89481</v>
          </cell>
          <cell r="C4445" t="str">
            <v>JOELHO 90 GRAUS, PVC, SOLDÁVEL, DN 25MM, INSTALADO EM PRUMADA DE ÁGUA - FORNECIMENTO E INSTALAÇÃO. AF_06/2022</v>
          </cell>
          <cell r="D4445" t="str">
            <v>UN</v>
          </cell>
          <cell r="E4445">
            <v>3.03</v>
          </cell>
          <cell r="F4445">
            <v>3.06</v>
          </cell>
          <cell r="G4445">
            <v>6.09</v>
          </cell>
        </row>
        <row r="4446">
          <cell r="B4446">
            <v>89408</v>
          </cell>
          <cell r="C4446" t="str">
            <v>JOELHO 90 GRAUS, PVC, SOLDÁVEL, DN 25MM, INSTALADO EM RAMAL DE DISTRIBUIÇÃO DE ÁGUA - FORNECIMENTO E INSTALAÇÃO. AF_06/2022</v>
          </cell>
          <cell r="D4446" t="str">
            <v>UN</v>
          </cell>
          <cell r="E4446">
            <v>4.2</v>
          </cell>
          <cell r="F4446">
            <v>5.9</v>
          </cell>
          <cell r="G4446">
            <v>10.1</v>
          </cell>
        </row>
        <row r="4447">
          <cell r="B4447">
            <v>89362</v>
          </cell>
          <cell r="C4447" t="str">
            <v>JOELHO 90 GRAUS, PVC, SOLDÁVEL, DN 25MM, INSTALADO EM RAMAL OU SUB-RAMAL DE ÁGUA - FORNECIMENTO E INSTALAÇÃO. AF_06/2022</v>
          </cell>
          <cell r="D4447" t="str">
            <v>UN</v>
          </cell>
          <cell r="E4447">
            <v>4.48</v>
          </cell>
          <cell r="F4447">
            <v>6.59</v>
          </cell>
          <cell r="G4447">
            <v>11.07</v>
          </cell>
        </row>
        <row r="4448">
          <cell r="B4448">
            <v>89412</v>
          </cell>
          <cell r="C4448" t="str">
            <v>JOELHO 90 GRAUS, PVC, SOLDÁVEL, DN 25MM, X 3/4  INSTALADO EM RAMAL DE DISTRIBUIÇÃO DE ÁGUA - FORNECIMENTO E INSTALAÇÃO. AF_06/2022</v>
          </cell>
          <cell r="D4448" t="str">
            <v>UN</v>
          </cell>
          <cell r="E4448">
            <v>5.31</v>
          </cell>
          <cell r="F4448">
            <v>5.48</v>
          </cell>
          <cell r="G4448">
            <v>10.79</v>
          </cell>
        </row>
        <row r="4449">
          <cell r="B4449">
            <v>89492</v>
          </cell>
          <cell r="C4449" t="str">
            <v>JOELHO 90 GRAUS, PVC, SOLDÁVEL, DN 32MM, INSTALADO EM PRUMADA DE ÁGUA - FORNECIMENTO E INSTALAÇÃO. AF_06/2022</v>
          </cell>
          <cell r="D4449" t="str">
            <v>UN</v>
          </cell>
          <cell r="E4449">
            <v>5.16</v>
          </cell>
          <cell r="F4449">
            <v>3.72</v>
          </cell>
          <cell r="G4449">
            <v>8.88</v>
          </cell>
        </row>
        <row r="4450">
          <cell r="B4450">
            <v>89413</v>
          </cell>
          <cell r="C4450" t="str">
            <v>JOELHO 90 GRAUS, PVC, SOLDÁVEL, DN 32MM, INSTALADO EM RAMAL DE DISTRIBUIÇÃO DE ÁGUA - FORNECIMENTO E INSTALAÇÃO. AF_06/2022</v>
          </cell>
          <cell r="D4450" t="str">
            <v>UN</v>
          </cell>
          <cell r="E4450">
            <v>6.52</v>
          </cell>
          <cell r="F4450">
            <v>7.04</v>
          </cell>
          <cell r="G4450">
            <v>13.56</v>
          </cell>
        </row>
        <row r="4451">
          <cell r="B4451">
            <v>89367</v>
          </cell>
          <cell r="C4451" t="str">
            <v>JOELHO 90 GRAUS, PVC, SOLDÁVEL, DN 32MM, INSTALADO EM RAMAL OU SUB-RAMAL DE ÁGUA - FORNECIMENTO E INSTALAÇÃO. AF_06/2022</v>
          </cell>
          <cell r="D4451" t="str">
            <v>UN</v>
          </cell>
          <cell r="E4451">
            <v>6.86</v>
          </cell>
          <cell r="F4451">
            <v>7.87</v>
          </cell>
          <cell r="G4451">
            <v>14.73</v>
          </cell>
        </row>
        <row r="4452">
          <cell r="B4452">
            <v>89497</v>
          </cell>
          <cell r="C4452" t="str">
            <v>JOELHO 90 GRAUS, PVC, SOLDÁVEL, DN 40MM, INSTALADO EM PRUMADA DE ÁGUA - FORNECIMENTO E INSTALAÇÃO. AF_06/2022</v>
          </cell>
          <cell r="D4452" t="str">
            <v>UN</v>
          </cell>
          <cell r="E4452">
            <v>8.85</v>
          </cell>
          <cell r="F4452">
            <v>4.54</v>
          </cell>
          <cell r="G4452">
            <v>13.39</v>
          </cell>
        </row>
        <row r="4453">
          <cell r="B4453">
            <v>103980</v>
          </cell>
          <cell r="C4453" t="str">
            <v>JOELHO 90 GRAUS, PVC, SOLDÁVEL, DN 40MM, INSTALADO EM RAMAL DE DISTRIBUIÇÃO DE ÁGUA - FORNECIMENTO E INSTALAÇÃO. AF_06/2022</v>
          </cell>
          <cell r="D4453" t="str">
            <v>UN</v>
          </cell>
          <cell r="E4453">
            <v>10.41</v>
          </cell>
          <cell r="F4453">
            <v>8.33</v>
          </cell>
          <cell r="G4453">
            <v>18.74</v>
          </cell>
        </row>
        <row r="4454">
          <cell r="B4454">
            <v>89501</v>
          </cell>
          <cell r="C4454" t="str">
            <v>JOELHO 90 GRAUS, PVC, SOLDÁVEL, DN 50MM, INSTALADO EM PRUMADA DE ÁGUA - FORNECIMENTO E INSTALAÇÃO. AF_06/2022</v>
          </cell>
          <cell r="D4454" t="str">
            <v>UN</v>
          </cell>
          <cell r="E4454">
            <v>9.48</v>
          </cell>
          <cell r="F4454">
            <v>5.52</v>
          </cell>
          <cell r="G4454">
            <v>15</v>
          </cell>
        </row>
        <row r="4455">
          <cell r="B4455">
            <v>103984</v>
          </cell>
          <cell r="C4455" t="str">
            <v>JOELHO 90 GRAUS, PVC, SOLDÁVEL, DN 50MM, INSTALADO EM RAMAL DE DISTRIBUIÇÃO DE ÁGUA - FORNECIMENTO E INSTALAÇÃO. AF_06/2022</v>
          </cell>
          <cell r="D4455" t="str">
            <v>UN</v>
          </cell>
          <cell r="E4455">
            <v>11.32</v>
          </cell>
          <cell r="F4455">
            <v>9.96</v>
          </cell>
          <cell r="G4455">
            <v>21.28</v>
          </cell>
        </row>
        <row r="4456">
          <cell r="B4456">
            <v>89505</v>
          </cell>
          <cell r="C4456" t="str">
            <v>JOELHO 90 GRAUS, PVC, SOLDÁVEL, DN 60MM, INSTALADO EM PRUMADA DE ÁGUA - FORNECIMENTO E INSTALAÇÃO. AF_06/2022</v>
          </cell>
          <cell r="D4456" t="str">
            <v>UN</v>
          </cell>
          <cell r="E4456">
            <v>31.09</v>
          </cell>
          <cell r="F4456">
            <v>6.54</v>
          </cell>
          <cell r="G4456">
            <v>37.63</v>
          </cell>
        </row>
        <row r="4457">
          <cell r="B4457">
            <v>89513</v>
          </cell>
          <cell r="C4457" t="str">
            <v>JOELHO 90 GRAUS, PVC, SOLDÁVEL, DN 75MM, INSTALADO EM PRUMADA DE ÁGUA - FORNECIMENTO E INSTALAÇÃO. AF_06/2022</v>
          </cell>
          <cell r="D4457" t="str">
            <v>UN</v>
          </cell>
          <cell r="E4457">
            <v>81.29</v>
          </cell>
          <cell r="F4457">
            <v>8.01</v>
          </cell>
          <cell r="G4457">
            <v>89.3</v>
          </cell>
        </row>
        <row r="4458">
          <cell r="B4458">
            <v>89521</v>
          </cell>
          <cell r="C4458" t="str">
            <v>JOELHO 90 GRAUS, PVC, SOLDÁVEL, DN 85MM, INSTALADO EM PRUMADA DE ÁGUA - FORNECIMENTO E INSTALAÇÃO. AF_06/2022</v>
          </cell>
          <cell r="D4458" t="str">
            <v>UN</v>
          </cell>
          <cell r="E4458">
            <v>97.27</v>
          </cell>
          <cell r="F4458">
            <v>9</v>
          </cell>
          <cell r="G4458">
            <v>106.27</v>
          </cell>
        </row>
        <row r="4459">
          <cell r="B4459">
            <v>103955</v>
          </cell>
          <cell r="C4459" t="str">
            <v>JOELHO DE REDUÇÃO, 90 GRAUS, PVC, SOLDÁVEL, DN 25 MM X 20 MM, INSTALADO EM RAMAL DE DISTRIBUIÇÃO DE ÁGUA - FORNECIMENTO E INSTALAÇÃO. AF_06/2022</v>
          </cell>
          <cell r="D4459" t="str">
            <v>UN</v>
          </cell>
          <cell r="E4459">
            <v>5.57</v>
          </cell>
          <cell r="F4459">
            <v>5.48</v>
          </cell>
          <cell r="G4459">
            <v>11.05</v>
          </cell>
        </row>
        <row r="4460">
          <cell r="B4460">
            <v>103950</v>
          </cell>
          <cell r="C4460" t="str">
            <v>JOELHO DE REDUÇÃO, 90 GRAUS, PVC, SOLDÁVEL, DN 25 MM X 20 MM, INSTALADO EM RAMAL OU SUB-RAMAL DE ÁGUA - FORNECIMENTO E INSTALAÇÃO. AF_06/2022</v>
          </cell>
          <cell r="D4460" t="str">
            <v>UN</v>
          </cell>
          <cell r="E4460">
            <v>5.82</v>
          </cell>
          <cell r="F4460">
            <v>6.14</v>
          </cell>
          <cell r="G4460">
            <v>11.96</v>
          </cell>
        </row>
        <row r="4461">
          <cell r="B4461">
            <v>103974</v>
          </cell>
          <cell r="C4461" t="str">
            <v>JOELHO DE REDUÇÃO, 90 GRAUS, PVC, SOLDÁVEL, DN 32 MM X 25 MM, INSTALADO EM PRUMADA DE ÁGUA - FORNECIMENTO E INSTALAÇÃO. AF_06/2022</v>
          </cell>
          <cell r="D4461" t="str">
            <v>UN</v>
          </cell>
          <cell r="E4461">
            <v>7.13</v>
          </cell>
          <cell r="F4461">
            <v>3.38</v>
          </cell>
          <cell r="G4461">
            <v>10.51</v>
          </cell>
        </row>
        <row r="4462">
          <cell r="B4462">
            <v>103956</v>
          </cell>
          <cell r="C4462" t="str">
            <v>JOELHO DE REDUÇÃO, 90 GRAUS, PVC, SOLDÁVEL, DN 32 MM X 25 MM, INSTALADO EM RAMAL DE DISTRIBUIÇÃO DE ÁGUA - FORNECIMENTO E INSTALAÇÃO. AF_06/2022</v>
          </cell>
          <cell r="D4462" t="str">
            <v>UN</v>
          </cell>
          <cell r="E4462">
            <v>8.38</v>
          </cell>
          <cell r="F4462">
            <v>6.47</v>
          </cell>
          <cell r="G4462">
            <v>14.85</v>
          </cell>
        </row>
        <row r="4463">
          <cell r="B4463">
            <v>103951</v>
          </cell>
          <cell r="C4463" t="str">
            <v>JOELHO DE REDUÇÃO, 90 GRAUS, PVC, SOLDÁVEL, DN 32 MM X 25 MM, INSTALADO EM RAMAL OU SUB-RAMAL DE ÁGUA - FORNECIMENTO E INSTALAÇÃO. AF_06/2022</v>
          </cell>
          <cell r="D4463" t="str">
            <v>UN</v>
          </cell>
          <cell r="E4463">
            <v>8.69</v>
          </cell>
          <cell r="F4463">
            <v>7.24</v>
          </cell>
          <cell r="G4463">
            <v>15.93</v>
          </cell>
        </row>
        <row r="4464">
          <cell r="B4464">
            <v>89374</v>
          </cell>
          <cell r="C4464" t="str">
            <v>LUVA COM BUCHA DE LATÃO, PVC, SOLDÁVEL, DN 20MM X 1/2", INSTALADO EM RAMAL OU SUB-RAMAL DE ÁGUA - FORNECIMENTO E INSTALAÇÃO. AF_06/2022</v>
          </cell>
          <cell r="D4464" t="str">
            <v>UN</v>
          </cell>
          <cell r="E4464">
            <v>6.63</v>
          </cell>
          <cell r="F4464">
            <v>3.49</v>
          </cell>
          <cell r="G4464">
            <v>10.12</v>
          </cell>
        </row>
        <row r="4465">
          <cell r="B4465">
            <v>89427</v>
          </cell>
          <cell r="C4465" t="str">
            <v>LUVA COM BUCHA DE LATÃO, PVC, SOLDÁVEL, DN 25MM X 3/4 , INSTALADO EM RAMAL DE DISTRIBUIÇÃO DE ÁGUA - FORNECIMENTO E INSTALAÇÃO. AF_06/2022</v>
          </cell>
          <cell r="D4465" t="str">
            <v>UN</v>
          </cell>
          <cell r="E4465">
            <v>8.05</v>
          </cell>
          <cell r="F4465">
            <v>3.66</v>
          </cell>
          <cell r="G4465">
            <v>11.71</v>
          </cell>
        </row>
        <row r="4466">
          <cell r="B4466">
            <v>89381</v>
          </cell>
          <cell r="C4466" t="str">
            <v>LUVA COM BUCHA DE LATÃO, PVC, SOLDÁVEL, DN 25MM X 3/4 , INSTALADO EM RAMAL OU SUB-RAMAL DE ÁGUA - FORNECIMENTO E INSTALAÇÃO. AF_06/2022</v>
          </cell>
          <cell r="D4466" t="str">
            <v>UN</v>
          </cell>
          <cell r="E4466">
            <v>8.22</v>
          </cell>
          <cell r="F4466">
            <v>4.1</v>
          </cell>
          <cell r="G4466">
            <v>12.32</v>
          </cell>
        </row>
        <row r="4467">
          <cell r="B4467">
            <v>95237</v>
          </cell>
          <cell r="C4467" t="str">
            <v>LUVA COM BUCHA DE LATÃO, PVC, SOLDÁVEL, DN 32MM X 1 , INSTALADO EM RAMAL DE DISTRIBUIÇÃO DE ÁGUA   FORNECIMENTO E INSTALAÇÃO. AF_06/2022</v>
          </cell>
          <cell r="D4467" t="str">
            <v>UN</v>
          </cell>
          <cell r="E4467">
            <v>17.82</v>
          </cell>
          <cell r="F4467">
            <v>4.3</v>
          </cell>
          <cell r="G4467">
            <v>22.12</v>
          </cell>
        </row>
        <row r="4468">
          <cell r="B4468">
            <v>89979</v>
          </cell>
          <cell r="C4468" t="str">
            <v>LUVA COM BUCHA DE LATÃO, PVC, SOLDÁVEL, DN 32MM X 1 , INSTALADO EM RAMAL OU SUB-RAMAL DE ÁGUA   FORNECIMENTO E INSTALAÇÃO. AF_06/2022</v>
          </cell>
          <cell r="D4468" t="str">
            <v>UN</v>
          </cell>
          <cell r="E4468">
            <v>18.03</v>
          </cell>
          <cell r="F4468">
            <v>4.81</v>
          </cell>
          <cell r="G4468">
            <v>22.84</v>
          </cell>
        </row>
        <row r="4469">
          <cell r="B4469">
            <v>89564</v>
          </cell>
          <cell r="C4469" t="str">
            <v>LUVA COM ROSCA, PVC, SOLDÁVEL, DN 40MM X 1.1/4 , INSTALADO EM PRUMADA DE ÁGUA - FORNECIMENTO E INSTALAÇÃO. AF_06/2022</v>
          </cell>
          <cell r="D4469" t="str">
            <v>UN</v>
          </cell>
          <cell r="E4469">
            <v>11.65</v>
          </cell>
          <cell r="F4469">
            <v>2.74</v>
          </cell>
          <cell r="G4469">
            <v>14.39</v>
          </cell>
        </row>
        <row r="4470">
          <cell r="B4470">
            <v>103991</v>
          </cell>
          <cell r="C4470" t="str">
            <v>LUVA COM ROSCA, PVC, SOLDÁVEL, DN 40MM X 1.1/4", INSTALADO EM RAMAL DE DISTRIBUIÇÃO DE ÁGUA - FORNECIMENTO E INSTALAÇÃO. AF_06/2022</v>
          </cell>
          <cell r="D4470" t="str">
            <v>UN</v>
          </cell>
          <cell r="E4470">
            <v>12.63</v>
          </cell>
          <cell r="F4470">
            <v>5.12</v>
          </cell>
          <cell r="G4470">
            <v>17.75</v>
          </cell>
        </row>
        <row r="4471">
          <cell r="B4471">
            <v>89593</v>
          </cell>
          <cell r="C4471" t="str">
            <v>LUVA COM ROSCA, PVC, SOLDÁVEL, DN 50MM X 1.1/2 , INSTALADO EM PRUMADA DE ÁGUA - FORNECIMENTO E INSTALAÇÃO. AF_06/2022</v>
          </cell>
          <cell r="D4471" t="str">
            <v>UN</v>
          </cell>
          <cell r="E4471">
            <v>19.03</v>
          </cell>
          <cell r="F4471">
            <v>3.19</v>
          </cell>
          <cell r="G4471">
            <v>22.22</v>
          </cell>
        </row>
        <row r="4472">
          <cell r="B4472">
            <v>104000</v>
          </cell>
          <cell r="C4472" t="str">
            <v>LUVA COM ROSCA, PVC, SOLDÁVEL, DN 50MM X 1.1/2", INSTALADO EM RAMAL DE DISTRIBUIÇÃO DE ÁGUA - FORNECIMENTO E INSTALAÇÃO. AF_06/2022</v>
          </cell>
          <cell r="D4472" t="str">
            <v>UN</v>
          </cell>
          <cell r="E4472">
            <v>20.35</v>
          </cell>
          <cell r="F4472">
            <v>5.83</v>
          </cell>
          <cell r="G4472">
            <v>26.18</v>
          </cell>
        </row>
        <row r="4473">
          <cell r="B4473">
            <v>89418</v>
          </cell>
          <cell r="C4473" t="str">
            <v>LUVA DE CORRER, PVC, SOLDÁVEL, DN 20MM, INSTALADO EM RAMAL DE DISTRIBUIÇÃO DE ÁGUA - FORNECIMENTO E INSTALAÇÃO. AF_06/2022</v>
          </cell>
          <cell r="D4473" t="str">
            <v>UN</v>
          </cell>
          <cell r="E4473">
            <v>11.16</v>
          </cell>
          <cell r="F4473">
            <v>3.39</v>
          </cell>
          <cell r="G4473">
            <v>14.55</v>
          </cell>
        </row>
        <row r="4474">
          <cell r="B4474">
            <v>89372</v>
          </cell>
          <cell r="C4474" t="str">
            <v>LUVA DE CORRER, PVC, SOLDÁVEL, DN 20MM, INSTALADO EM RAMAL OU SUB-RAMAL DE ÁGUA - FORNECIMENTO E INSTALAÇÃO. AF_06/2022</v>
          </cell>
          <cell r="D4474" t="str">
            <v>UN</v>
          </cell>
          <cell r="E4474">
            <v>11.33</v>
          </cell>
          <cell r="F4474">
            <v>3.79</v>
          </cell>
          <cell r="G4474">
            <v>15.12</v>
          </cell>
        </row>
        <row r="4475">
          <cell r="B4475">
            <v>89530</v>
          </cell>
          <cell r="C4475" t="str">
            <v>LUVA DE CORRER, PVC, SOLDÁVEL, DN 25MM, INSTALADO EM PRUMADA DE ÁGUA - FORNECIMENTO E INSTALAÇÃO. AF_06/2022</v>
          </cell>
          <cell r="D4475" t="str">
            <v>UN</v>
          </cell>
          <cell r="E4475">
            <v>12.41</v>
          </cell>
          <cell r="F4475">
            <v>2.04</v>
          </cell>
          <cell r="G4475">
            <v>14.45</v>
          </cell>
        </row>
        <row r="4476">
          <cell r="B4476">
            <v>89425</v>
          </cell>
          <cell r="C4476" t="str">
            <v>LUVA DE CORRER, PVC, SOLDÁVEL, DN 25MM, INSTALADO EM RAMAL DE DISTRIBUIÇÃO DE ÁGUA - FORNECIMENTO E INSTALAÇÃO. AF_06/2022</v>
          </cell>
          <cell r="D4476" t="str">
            <v>UN</v>
          </cell>
          <cell r="E4476">
            <v>13.21</v>
          </cell>
          <cell r="F4476">
            <v>3.93</v>
          </cell>
          <cell r="G4476">
            <v>17.14</v>
          </cell>
        </row>
        <row r="4477">
          <cell r="B4477">
            <v>89379</v>
          </cell>
          <cell r="C4477" t="str">
            <v>LUVA DE CORRER, PVC, SOLDÁVEL, DN 25MM, INSTALADO EM RAMAL OU SUB-RAMAL DE ÁGUA - FORNECIMENTO E INSTALAÇÃO. AF_12/2014</v>
          </cell>
          <cell r="D4477" t="str">
            <v>UN</v>
          </cell>
          <cell r="E4477">
            <v>13.38</v>
          </cell>
          <cell r="F4477">
            <v>4.4</v>
          </cell>
          <cell r="G4477">
            <v>17.78</v>
          </cell>
        </row>
        <row r="4478">
          <cell r="B4478">
            <v>89542</v>
          </cell>
          <cell r="C4478" t="str">
            <v>LUVA DE CORRER, PVC, SOLDÁVEL, DN 32MM, INSTALADO EM PRUMADA DE ÁGUA - FORNECIMENTO E INSTALAÇÃO. AF_06/2022</v>
          </cell>
          <cell r="D4478" t="str">
            <v>UN</v>
          </cell>
          <cell r="E4478">
            <v>21.09</v>
          </cell>
          <cell r="F4478">
            <v>2.49</v>
          </cell>
          <cell r="G4478">
            <v>23.58</v>
          </cell>
        </row>
        <row r="4479">
          <cell r="B4479">
            <v>89432</v>
          </cell>
          <cell r="C4479" t="str">
            <v>LUVA DE CORRER, PVC, SOLDÁVEL, DN 32MM, INSTALADO EM RAMAL DE DISTRIBUIÇÃO DE ÁGUA   FORNECIMENTO E INSTALAÇÃO. AF_06/2022</v>
          </cell>
          <cell r="D4479" t="str">
            <v>UN</v>
          </cell>
          <cell r="E4479">
            <v>22.01</v>
          </cell>
          <cell r="F4479">
            <v>4.69</v>
          </cell>
          <cell r="G4479">
            <v>26.7</v>
          </cell>
        </row>
        <row r="4480">
          <cell r="B4480">
            <v>89387</v>
          </cell>
          <cell r="C4480" t="str">
            <v>LUVA DE CORRER, PVC, SOLDÁVEL, DN 32MM, INSTALADO EM RAMAL OU SUB-RAMAL DE ÁGUA   FORNECIMENTO E INSTALAÇÃO. AF_06/2022</v>
          </cell>
          <cell r="D4480" t="str">
            <v>UN</v>
          </cell>
          <cell r="E4480">
            <v>22.24</v>
          </cell>
          <cell r="F4480">
            <v>5.24</v>
          </cell>
          <cell r="G4480">
            <v>27.48</v>
          </cell>
        </row>
        <row r="4481">
          <cell r="B4481">
            <v>89560</v>
          </cell>
          <cell r="C4481" t="str">
            <v>LUVA DE CORRER, PVC, SOLDÁVEL, DN 40MM, INSTALADO EM PRUMADA DE ÁGUA   FORNECIMENTO E INSTALAÇÃO. AF_06/2022</v>
          </cell>
          <cell r="D4481" t="str">
            <v>UN</v>
          </cell>
          <cell r="E4481">
            <v>27.15</v>
          </cell>
          <cell r="F4481">
            <v>2.99</v>
          </cell>
          <cell r="G4481">
            <v>30.14</v>
          </cell>
        </row>
        <row r="4482">
          <cell r="B4482">
            <v>104159</v>
          </cell>
          <cell r="C4482" t="str">
            <v>LUVA DE CORRER, PVC, SOLDÁVEL, DN 40MM, INSTALADO EM RAMAL DE DISTRIBUIÇÃO DE ÁGUA - FORNECIMENTO E INSTALAÇÃO. AF_06/2022</v>
          </cell>
          <cell r="D4482" t="str">
            <v>UN</v>
          </cell>
          <cell r="E4482">
            <v>28.2</v>
          </cell>
          <cell r="F4482">
            <v>5.55</v>
          </cell>
          <cell r="G4482">
            <v>33.75</v>
          </cell>
        </row>
        <row r="4483">
          <cell r="B4483">
            <v>89577</v>
          </cell>
          <cell r="C4483" t="str">
            <v>LUVA DE CORRER, PVC, SOLDÁVEL, DN 50MM, INSTALADO EM PRUMADA DE ÁGUA - FORNECIMENTO E INSTALAÇÃO. AF_06/2022</v>
          </cell>
          <cell r="D4483" t="str">
            <v>UN</v>
          </cell>
          <cell r="E4483">
            <v>28.61</v>
          </cell>
          <cell r="F4483">
            <v>3.67</v>
          </cell>
          <cell r="G4483">
            <v>32.28</v>
          </cell>
        </row>
        <row r="4484">
          <cell r="B4484">
            <v>103996</v>
          </cell>
          <cell r="C4484" t="str">
            <v>LUVA DE CORRER, PVC, SOLDÁVEL, DN 50MM, INSTALADO EM RAMAL DE DISTRIBUIÇÃO DE ÁGUA - FORNECIMENTO E INSTALAÇÃO. AF_06/2022</v>
          </cell>
          <cell r="D4484" t="str">
            <v>UN</v>
          </cell>
          <cell r="E4484">
            <v>29.87</v>
          </cell>
          <cell r="F4484">
            <v>6.63</v>
          </cell>
          <cell r="G4484">
            <v>36.5</v>
          </cell>
        </row>
        <row r="4485">
          <cell r="B4485">
            <v>89598</v>
          </cell>
          <cell r="C4485" t="str">
            <v>LUVA DE CORRER, PVC, SOLDÁVEL, DN 60MM, INSTALADO EM PRUMADA DE ÁGUA   FORNECIMENTO E INSTALAÇÃO. AF_06/2022</v>
          </cell>
          <cell r="D4485" t="str">
            <v>UN</v>
          </cell>
          <cell r="E4485">
            <v>38.92</v>
          </cell>
          <cell r="F4485">
            <v>4.33</v>
          </cell>
          <cell r="G4485">
            <v>43.25</v>
          </cell>
        </row>
        <row r="4486">
          <cell r="B4486">
            <v>89419</v>
          </cell>
          <cell r="C4486" t="str">
            <v>LUVA DE REDUÇÃO, PVC, SOLDÁVEL, DN 25MM X 20MM, INSTALADO EM RAMAL DE DISTRIBUIÇÃO DE ÁGUA - FORNECIMENTO E INSTALAÇÃO. AF_06/2022</v>
          </cell>
          <cell r="D4486" t="str">
            <v>UN</v>
          </cell>
          <cell r="E4486">
            <v>3.7</v>
          </cell>
          <cell r="F4486">
            <v>3.66</v>
          </cell>
          <cell r="G4486">
            <v>7.36</v>
          </cell>
        </row>
        <row r="4487">
          <cell r="B4487">
            <v>89373</v>
          </cell>
          <cell r="C4487" t="str">
            <v>LUVA DE REDUÇÃO, PVC, SOLDÁVEL, DN 25MM X 20MM, INSTALADO EM RAMAL OU SUB-RAMAL DE ÁGUA - FORNECIMENTO E INSTALAÇÃO. AF_06/2022</v>
          </cell>
          <cell r="D4487" t="str">
            <v>UN</v>
          </cell>
          <cell r="E4487">
            <v>3.88</v>
          </cell>
          <cell r="F4487">
            <v>4.09</v>
          </cell>
          <cell r="G4487">
            <v>7.97</v>
          </cell>
        </row>
        <row r="4488">
          <cell r="B4488">
            <v>89532</v>
          </cell>
          <cell r="C4488" t="str">
            <v>LUVA DE REDUÇÃO, PVC, SOLDÁVEL, DN 32MM X 25MM, INSTALADO EM PRUMADA DE ÁGUA - FORNECIMENTO E INSTALAÇÃO. AF_06/2022</v>
          </cell>
          <cell r="D4488" t="str">
            <v>UN</v>
          </cell>
          <cell r="E4488">
            <v>4.95</v>
          </cell>
          <cell r="F4488">
            <v>2.26</v>
          </cell>
          <cell r="G4488">
            <v>7.21</v>
          </cell>
        </row>
        <row r="4489">
          <cell r="B4489">
            <v>89426</v>
          </cell>
          <cell r="C4489" t="str">
            <v>LUVA DE REDUÇÃO, PVC, SOLDÁVEL, DN 32MM X 25MM, INSTALADO EM RAMAL DE DISTRIBUIÇÃO DE ÁGUA - FORNECIMENTO E INSTALAÇÃO. AF_06/2022</v>
          </cell>
          <cell r="D4489" t="str">
            <v>UN</v>
          </cell>
          <cell r="E4489">
            <v>5.8</v>
          </cell>
          <cell r="F4489">
            <v>4.3</v>
          </cell>
          <cell r="G4489">
            <v>10.1</v>
          </cell>
        </row>
        <row r="4490">
          <cell r="B4490">
            <v>89380</v>
          </cell>
          <cell r="C4490" t="str">
            <v>LUVA DE REDUÇÃO, PVC, SOLDÁVEL, DN 32MM X 25MM, INSTALADO EM RAMAL OU SUB-RAMAL DE ÁGUA - FORNECIMENTO E INSTALAÇÃO. AF_06/2022</v>
          </cell>
          <cell r="D4490" t="str">
            <v>UN</v>
          </cell>
          <cell r="E4490">
            <v>6</v>
          </cell>
          <cell r="F4490">
            <v>4.82</v>
          </cell>
          <cell r="G4490">
            <v>10.82</v>
          </cell>
        </row>
        <row r="4491">
          <cell r="B4491">
            <v>89562</v>
          </cell>
          <cell r="C4491" t="str">
            <v>LUVA DE REDUÇÃO, PVC, SOLDÁVEL, DN 40MM X 32MM, INSTALADO EM PRUMADA DE ÁGUA - FORNECIMENTO E INSTALAÇÃO. AF_06/2022</v>
          </cell>
          <cell r="D4491" t="str">
            <v>UN</v>
          </cell>
          <cell r="E4491">
            <v>7.41</v>
          </cell>
          <cell r="F4491">
            <v>2.74</v>
          </cell>
          <cell r="G4491">
            <v>10.15</v>
          </cell>
        </row>
        <row r="4492">
          <cell r="B4492">
            <v>89433</v>
          </cell>
          <cell r="C4492" t="str">
            <v>LUVA DE REDUÇÃO, PVC, SOLDÁVEL, DN 40MM X 32MM, INSTALADO EM RAMAL DE DISTRIBUIÇÃO DE ÁGUA - FORNECIMENTO E INSTALAÇÃO. AF_06/2022</v>
          </cell>
          <cell r="D4492" t="str">
            <v>UN</v>
          </cell>
          <cell r="E4492">
            <v>8.39</v>
          </cell>
          <cell r="F4492">
            <v>5.12</v>
          </cell>
          <cell r="G4492">
            <v>13.51</v>
          </cell>
        </row>
        <row r="4493">
          <cell r="B4493">
            <v>89579</v>
          </cell>
          <cell r="C4493" t="str">
            <v>LUVA DE REDUÇÃO, PVC, SOLDÁVEL, DN 50MM X 25MM, INSTALADO EM PRUMADA DE ÁGUA   FORNECIMENTO E INSTALAÇÃO. AF_06/2022</v>
          </cell>
          <cell r="D4493" t="str">
            <v>UN</v>
          </cell>
          <cell r="E4493">
            <v>8.53</v>
          </cell>
          <cell r="F4493">
            <v>2.85</v>
          </cell>
          <cell r="G4493">
            <v>11.38</v>
          </cell>
        </row>
        <row r="4494">
          <cell r="B4494">
            <v>103998</v>
          </cell>
          <cell r="C4494" t="str">
            <v>LUVA DE REDUÇÃO, PVC, SOLDÁVEL, DN 50MM X 25MM, INSTALADO EM RAMAL DE DISTRIBUIÇÃO DE ÁGUA   FORNECIMENTO E INSTALAÇÃO. AF_06/2022</v>
          </cell>
          <cell r="D4494" t="str">
            <v>UN</v>
          </cell>
          <cell r="E4494">
            <v>9.56</v>
          </cell>
          <cell r="F4494">
            <v>5.27</v>
          </cell>
          <cell r="G4494">
            <v>14.83</v>
          </cell>
        </row>
        <row r="4495">
          <cell r="B4495">
            <v>89605</v>
          </cell>
          <cell r="C4495" t="str">
            <v>LUVA DE REDUÇÃO, PVC, SOLDÁVEL, DN 60MM X 50MM, INSTALADO EM PRUMADA DE ÁGUA - FORNECIMENTO E INSTALAÇÃO. AF_06/2022</v>
          </cell>
          <cell r="D4495" t="str">
            <v>UN</v>
          </cell>
          <cell r="E4495">
            <v>15.5</v>
          </cell>
          <cell r="F4495">
            <v>4</v>
          </cell>
          <cell r="G4495">
            <v>19.5</v>
          </cell>
        </row>
        <row r="4496">
          <cell r="B4496">
            <v>89981</v>
          </cell>
          <cell r="C4496" t="str">
            <v>LUVA SOLDÁVEL E COM BUCHA DE LATÃO, PVC, SOLDÁVEL, DN 32MM X 1 , INSTALADO EM PRUMADA DE ÁGUA   FORNECIMENTO E INSTALAÇÃO. AF_06/2022</v>
          </cell>
          <cell r="D4496" t="str">
            <v>UN</v>
          </cell>
          <cell r="E4496">
            <v>16.97</v>
          </cell>
          <cell r="F4496">
            <v>2.26</v>
          </cell>
          <cell r="G4496">
            <v>19.23</v>
          </cell>
        </row>
        <row r="4497">
          <cell r="B4497">
            <v>89385</v>
          </cell>
          <cell r="C4497" t="str">
            <v>LUVA SOLDÁVEL E COM ROSCA, PVC, SOLDÁVEL, DN 25MM X 3/4 , INSTALADO EM RAMAL OU SUB-RAMAL DE ÁGUA - FORNECIMENTO E INSTALAÇÃO. AF_06/2022</v>
          </cell>
          <cell r="D4497" t="str">
            <v>UN</v>
          </cell>
          <cell r="E4497">
            <v>3.97</v>
          </cell>
          <cell r="F4497">
            <v>4.1</v>
          </cell>
          <cell r="G4497">
            <v>8.07</v>
          </cell>
        </row>
        <row r="4498">
          <cell r="B4498">
            <v>89551</v>
          </cell>
          <cell r="C4498" t="str">
            <v>LUVA SOLDÁVEL E COM ROSCA, PVC, SOLDÁVEL, DN 32MM X 1 , INSTALADO EM PRUMADA DE ÁGUA - FORNECIMENTO E INSTALAÇÃO. AF_06/2022</v>
          </cell>
          <cell r="D4498" t="str">
            <v>UN</v>
          </cell>
          <cell r="E4498">
            <v>6.11</v>
          </cell>
          <cell r="F4498">
            <v>2.27</v>
          </cell>
          <cell r="G4498">
            <v>8.38</v>
          </cell>
        </row>
        <row r="4499">
          <cell r="B4499">
            <v>89434</v>
          </cell>
          <cell r="C4499" t="str">
            <v>LUVA SOLDÁVEL E COM ROSCA, PVC, SOLDÁVEL, DN 32MM X 1 , INSTALADO EM RAMAL DE DISTRIBUIÇÃO DE ÁGUA - FORNECIMENTO E INSTALAÇÃO. AF_06/2022</v>
          </cell>
          <cell r="D4499" t="str">
            <v>UN</v>
          </cell>
          <cell r="E4499">
            <v>6.97</v>
          </cell>
          <cell r="F4499">
            <v>4.3</v>
          </cell>
          <cell r="G4499">
            <v>11.27</v>
          </cell>
        </row>
        <row r="4500">
          <cell r="B4500">
            <v>89389</v>
          </cell>
          <cell r="C4500" t="str">
            <v>LUVA SOLDÁVEL E COM ROSCA, PVC, SOLDÁVEL, DN 32MM X 1 , INSTALADO EM RAMAL OU SUB-RAMAL DE ÁGUA - FORNECIMENTO E INSTALAÇÃO. AF_06/2022</v>
          </cell>
          <cell r="D4500" t="str">
            <v>UN</v>
          </cell>
          <cell r="E4500">
            <v>7.18</v>
          </cell>
          <cell r="F4500">
            <v>4.81</v>
          </cell>
          <cell r="G4500">
            <v>11.99</v>
          </cell>
        </row>
        <row r="4501">
          <cell r="B4501">
            <v>89417</v>
          </cell>
          <cell r="C4501" t="str">
            <v>LUVA, PVC, SOLDÁVEL, DN 20MM, INSTALADO EM RAMAL DE DISTRIBUIÇÃO DE ÁGUA - FORNECIMENTO E INSTALAÇÃO. AF_06/2022</v>
          </cell>
          <cell r="D4501" t="str">
            <v>UN</v>
          </cell>
          <cell r="E4501">
            <v>2.88</v>
          </cell>
          <cell r="F4501">
            <v>3.39</v>
          </cell>
          <cell r="G4501">
            <v>6.27</v>
          </cell>
        </row>
        <row r="4502">
          <cell r="B4502">
            <v>89371</v>
          </cell>
          <cell r="C4502" t="str">
            <v>LUVA, PVC, SOLDÁVEL, DN 20MM, INSTALADO EM RAMAL OU SUB-RAMAL DE ÁGUA - FORNECIMENTO E INSTALAÇÃO. AF_06/2022</v>
          </cell>
          <cell r="D4502" t="str">
            <v>UN</v>
          </cell>
          <cell r="E4502">
            <v>3.05</v>
          </cell>
          <cell r="F4502">
            <v>3.79</v>
          </cell>
          <cell r="G4502">
            <v>6.84</v>
          </cell>
        </row>
        <row r="4503">
          <cell r="B4503">
            <v>89528</v>
          </cell>
          <cell r="C4503" t="str">
            <v>LUVA, PVC, SOLDÁVEL, DN 25MM, INSTALADO EM PRUMADA DE ÁGUA - FORNECIMENTO E INSTALAÇÃO. AF_06/2022</v>
          </cell>
          <cell r="D4503" t="str">
            <v>UN</v>
          </cell>
          <cell r="E4503">
            <v>2.7</v>
          </cell>
          <cell r="F4503">
            <v>2.04</v>
          </cell>
          <cell r="G4503">
            <v>4.74</v>
          </cell>
        </row>
        <row r="4504">
          <cell r="B4504">
            <v>89424</v>
          </cell>
          <cell r="C4504" t="str">
            <v>LUVA, PVC, SOLDÁVEL, DN 25MM, INSTALADO EM RAMAL DE DISTRIBUIÇÃO DE ÁGUA - FORNECIMENTO E INSTALAÇÃO. AF_06/2022</v>
          </cell>
          <cell r="D4504" t="str">
            <v>UN</v>
          </cell>
          <cell r="E4504">
            <v>3.51</v>
          </cell>
          <cell r="F4504">
            <v>3.92</v>
          </cell>
          <cell r="G4504">
            <v>7.43</v>
          </cell>
        </row>
        <row r="4505">
          <cell r="B4505">
            <v>89378</v>
          </cell>
          <cell r="C4505" t="str">
            <v>LUVA, PVC, SOLDÁVEL, DN 25MM, INSTALADO EM RAMAL OU SUB-RAMAL DE ÁGUA - FORNECIMENTO E INSTALAÇÃO. AF_06/2022</v>
          </cell>
          <cell r="D4505" t="str">
            <v>UN</v>
          </cell>
          <cell r="E4505">
            <v>3.68</v>
          </cell>
          <cell r="F4505">
            <v>4.39</v>
          </cell>
          <cell r="G4505">
            <v>8.07</v>
          </cell>
        </row>
        <row r="4506">
          <cell r="B4506">
            <v>89541</v>
          </cell>
          <cell r="C4506" t="str">
            <v>LUVA, PVC, SOLDÁVEL, DN 32MM, INSTALADO EM PRUMADA DE ÁGUA - FORNECIMENTO E INSTALAÇÃO. AF_06/2022</v>
          </cell>
          <cell r="D4506" t="str">
            <v>UN</v>
          </cell>
          <cell r="E4506">
            <v>4.31</v>
          </cell>
          <cell r="F4506">
            <v>2.49</v>
          </cell>
          <cell r="G4506">
            <v>6.8</v>
          </cell>
        </row>
        <row r="4507">
          <cell r="B4507">
            <v>89431</v>
          </cell>
          <cell r="C4507" t="str">
            <v>LUVA, PVC, SOLDÁVEL, DN 32MM, INSTALADO EM RAMAL DE DISTRIBUIÇÃO DE ÁGUA - FORNECIMENTO E INSTALAÇÃO. AF_06/2022</v>
          </cell>
          <cell r="D4507" t="str">
            <v>UN</v>
          </cell>
          <cell r="E4507">
            <v>5.23</v>
          </cell>
          <cell r="F4507">
            <v>4.69</v>
          </cell>
          <cell r="G4507">
            <v>9.92</v>
          </cell>
        </row>
        <row r="4508">
          <cell r="B4508">
            <v>89386</v>
          </cell>
          <cell r="C4508" t="str">
            <v>LUVA, PVC, SOLDÁVEL, DN 32MM, INSTALADO EM RAMAL OU SUB-RAMAL DE ÁGUA - FORNECIMENTO E INSTALAÇÃO. AF_06/2022</v>
          </cell>
          <cell r="D4508" t="str">
            <v>UN</v>
          </cell>
          <cell r="E4508">
            <v>5.47</v>
          </cell>
          <cell r="F4508">
            <v>5.23</v>
          </cell>
          <cell r="G4508">
            <v>10.7</v>
          </cell>
        </row>
        <row r="4509">
          <cell r="B4509">
            <v>89558</v>
          </cell>
          <cell r="C4509" t="str">
            <v>LUVA, PVC, SOLDÁVEL, DN 40MM, INSTALADO EM PRUMADA DE ÁGUA - FORNECIMENTO E INSTALAÇÃO. AF_06/2022</v>
          </cell>
          <cell r="D4509" t="str">
            <v>UN</v>
          </cell>
          <cell r="E4509">
            <v>6.85</v>
          </cell>
          <cell r="F4509">
            <v>3</v>
          </cell>
          <cell r="G4509">
            <v>9.85</v>
          </cell>
        </row>
        <row r="4510">
          <cell r="B4510">
            <v>103988</v>
          </cell>
          <cell r="C4510" t="str">
            <v>LUVA, PVC, SOLDÁVEL, DN 40MM, INSTALADO EM RAMAL DE DISTRIBUIÇÃO DE ÁGUA - FORNECIMENTO E INSTALAÇÃO. AF_06/2022</v>
          </cell>
          <cell r="D4510" t="str">
            <v>UN</v>
          </cell>
          <cell r="E4510">
            <v>7.9</v>
          </cell>
          <cell r="F4510">
            <v>5.56</v>
          </cell>
          <cell r="G4510">
            <v>13.46</v>
          </cell>
        </row>
        <row r="4511">
          <cell r="B4511">
            <v>89575</v>
          </cell>
          <cell r="C4511" t="str">
            <v>LUVA, PVC, SOLDÁVEL, DN 50MM, INSTALADO EM PRUMADA DE ÁGUA - FORNECIMENTO E INSTALAÇÃO. AF_06/2022</v>
          </cell>
          <cell r="D4511" t="str">
            <v>UN</v>
          </cell>
          <cell r="E4511">
            <v>8.22</v>
          </cell>
          <cell r="F4511">
            <v>3.66</v>
          </cell>
          <cell r="G4511">
            <v>11.88</v>
          </cell>
        </row>
        <row r="4512">
          <cell r="B4512">
            <v>103995</v>
          </cell>
          <cell r="C4512" t="str">
            <v>LUVA, PVC, SOLDÁVEL, DN 50MM, INSTALADO EM RAMAL DE DISTRIBUIÇÃO DE ÁGUA - FORNECIMENTO E INSTALAÇÃO. AF_06/2022</v>
          </cell>
          <cell r="D4512" t="str">
            <v>UN</v>
          </cell>
          <cell r="E4512">
            <v>9.47</v>
          </cell>
          <cell r="F4512">
            <v>6.63</v>
          </cell>
          <cell r="G4512">
            <v>16.1</v>
          </cell>
        </row>
        <row r="4513">
          <cell r="B4513">
            <v>89597</v>
          </cell>
          <cell r="C4513" t="str">
            <v>LUVA, PVC, SOLDÁVEL, DN 60MM, INSTALADO EM PRUMADA DE ÁGUA - FORNECIMENTO E INSTALAÇÃO. AF_06/2022</v>
          </cell>
          <cell r="D4513" t="str">
            <v>UN</v>
          </cell>
          <cell r="E4513">
            <v>17.09</v>
          </cell>
          <cell r="F4513">
            <v>4.33</v>
          </cell>
          <cell r="G4513">
            <v>21.42</v>
          </cell>
        </row>
        <row r="4514">
          <cell r="B4514">
            <v>89611</v>
          </cell>
          <cell r="C4514" t="str">
            <v>LUVA, PVC, SOLDÁVEL, DN 75MM, INSTALADO EM PRUMADA DE ÁGUA - FORNECIMENTO E INSTALAÇÃO. AF_06/2022</v>
          </cell>
          <cell r="D4514" t="str">
            <v>UN</v>
          </cell>
          <cell r="E4514">
            <v>24.73</v>
          </cell>
          <cell r="F4514">
            <v>5.3</v>
          </cell>
          <cell r="G4514">
            <v>30.03</v>
          </cell>
        </row>
        <row r="4515">
          <cell r="B4515">
            <v>89614</v>
          </cell>
          <cell r="C4515" t="str">
            <v>LUVA, PVC, SOLDÁVEL, DN 85MM, INSTALADO EM PRUMADA DE ÁGUA - FORNECIMENTO E INSTALAÇÃO. AF_06/2022</v>
          </cell>
          <cell r="D4515" t="str">
            <v>UN</v>
          </cell>
          <cell r="E4515">
            <v>47.01</v>
          </cell>
          <cell r="F4515">
            <v>5.98</v>
          </cell>
          <cell r="G4515">
            <v>52.99</v>
          </cell>
        </row>
        <row r="4516">
          <cell r="B4516">
            <v>103975</v>
          </cell>
          <cell r="C4516" t="str">
            <v>TE DE REDUÇÃO, 90 GRAUS, PVC, SOLDÁVEL, DN 50 MM X 20 MM, INSTALADO EM PRUMADA DE ÁGUA - FORNECIMENTO E INSTALAÇÃO. AF_06/2022</v>
          </cell>
          <cell r="D4516" t="str">
            <v>UN</v>
          </cell>
          <cell r="E4516">
            <v>12.35</v>
          </cell>
          <cell r="F4516">
            <v>5.3</v>
          </cell>
          <cell r="G4516">
            <v>17.65</v>
          </cell>
        </row>
        <row r="4517">
          <cell r="B4517">
            <v>104007</v>
          </cell>
          <cell r="C4517" t="str">
            <v>TE DE REDUÇÃO, 90 GRAUS, PVC, SOLDÁVEL, DN 50 MM X 20 MM, INSTALADO EM RAMAL DE DISTRIBUIÇÃO DE ÁGUA - FORNECIMENTO E INSTALAÇÃO. AF_06/2022</v>
          </cell>
          <cell r="D4517" t="str">
            <v>UN</v>
          </cell>
          <cell r="E4517">
            <v>13.88</v>
          </cell>
          <cell r="F4517">
            <v>8.87</v>
          </cell>
          <cell r="G4517">
            <v>22.75</v>
          </cell>
        </row>
        <row r="4518">
          <cell r="B4518">
            <v>103976</v>
          </cell>
          <cell r="C4518" t="str">
            <v>TE DE REDUÇÃO, 90 GRAUS, PVC, SOLDÁVEL, DN 50 MM X 32 MM, INSTALADO EM PRUMADA DE ÁGUA - FORNECIMENTO E INSTALAÇÃO. AF_06/2022</v>
          </cell>
          <cell r="D4518" t="str">
            <v>UN</v>
          </cell>
          <cell r="E4518">
            <v>18.48</v>
          </cell>
          <cell r="F4518">
            <v>6.17</v>
          </cell>
          <cell r="G4518">
            <v>24.65</v>
          </cell>
        </row>
        <row r="4519">
          <cell r="B4519">
            <v>104008</v>
          </cell>
          <cell r="C4519" t="str">
            <v>TE DE REDUÇÃO, 90 GRAUS, PVC, SOLDÁVEL, DN 50 MM X 32 MM, INSTALADO EM RAMAL DE DISTRIBUIÇÃO DE ÁGUA - FORNECIMENTO E INSTALAÇÃO. AF_06/2022</v>
          </cell>
          <cell r="D4519" t="str">
            <v>UN</v>
          </cell>
          <cell r="E4519">
            <v>20.61</v>
          </cell>
          <cell r="F4519">
            <v>11.33</v>
          </cell>
          <cell r="G4519">
            <v>31.94</v>
          </cell>
        </row>
        <row r="4520">
          <cell r="B4520">
            <v>89630</v>
          </cell>
          <cell r="C4520" t="str">
            <v>TE DE REDUÇÃO, PVC, SOLDÁVEL, DN 75MM X 50MM, INSTALADO EM PRUMADA DE ÁGUA - FORNECIMENTO E INSTALAÇÃO. AF_06/2022</v>
          </cell>
          <cell r="D4520" t="str">
            <v>UN</v>
          </cell>
          <cell r="E4520">
            <v>46.39</v>
          </cell>
          <cell r="F4520">
            <v>9.02</v>
          </cell>
          <cell r="G4520">
            <v>55.41</v>
          </cell>
        </row>
        <row r="4521">
          <cell r="B4521">
            <v>89632</v>
          </cell>
          <cell r="C4521" t="str">
            <v>TE DE REDUÇÃO, PVC, SOLDÁVEL, DN 85MM X 60MM, INSTALADO EM PRUMADA DE ÁGUA - FORNECIMENTO E INSTALAÇÃO. AF_06/2022</v>
          </cell>
          <cell r="D4521" t="str">
            <v>UN</v>
          </cell>
          <cell r="E4521">
            <v>95.92</v>
          </cell>
          <cell r="F4521">
            <v>10.34</v>
          </cell>
          <cell r="G4521">
            <v>106.26</v>
          </cell>
        </row>
        <row r="4522">
          <cell r="B4522">
            <v>89438</v>
          </cell>
          <cell r="C4522" t="str">
            <v>TE, PVC, SOLDÁVEL, DN 20MM, INSTALADO EM RAMAL DE DISTRIBUIÇÃO DE ÁGUA - FORNECIMENTO E INSTALAÇÃO. AF_06/2022</v>
          </cell>
          <cell r="D4522" t="str">
            <v>UN</v>
          </cell>
          <cell r="E4522">
            <v>4.93</v>
          </cell>
          <cell r="F4522">
            <v>6.78</v>
          </cell>
          <cell r="G4522">
            <v>11.71</v>
          </cell>
        </row>
        <row r="4523">
          <cell r="B4523">
            <v>89393</v>
          </cell>
          <cell r="C4523" t="str">
            <v>TE, PVC, SOLDÁVEL, DN 20MM, INSTALADO EM RAMAL OU SUB-RAMAL DE ÁGUA - FORNECIMENTO E INSTALAÇÃO. AF_06/2022</v>
          </cell>
          <cell r="D4523" t="str">
            <v>UN</v>
          </cell>
          <cell r="E4523">
            <v>5.26</v>
          </cell>
          <cell r="F4523">
            <v>7.59</v>
          </cell>
          <cell r="G4523">
            <v>12.85</v>
          </cell>
        </row>
        <row r="4524">
          <cell r="B4524">
            <v>89617</v>
          </cell>
          <cell r="C4524" t="str">
            <v>TE, PVC, SOLDÁVEL, DN 25MM, INSTALADO EM PRUMADA DE ÁGUA - FORNECIMENTO E INSTALAÇÃO. AF_06/2022</v>
          </cell>
          <cell r="D4524" t="str">
            <v>UN</v>
          </cell>
          <cell r="E4524">
            <v>4.44</v>
          </cell>
          <cell r="F4524">
            <v>4.08</v>
          </cell>
          <cell r="G4524">
            <v>8.52</v>
          </cell>
        </row>
        <row r="4525">
          <cell r="B4525">
            <v>89440</v>
          </cell>
          <cell r="C4525" t="str">
            <v>TE, PVC, SOLDÁVEL, DN 25MM, INSTALADO EM RAMAL DE DISTRIBUIÇÃO DE ÁGUA - FORNECIMENTO E INSTALAÇÃO. AF_06/2022</v>
          </cell>
          <cell r="D4525" t="str">
            <v>UN</v>
          </cell>
          <cell r="E4525">
            <v>6.02</v>
          </cell>
          <cell r="F4525">
            <v>7.86</v>
          </cell>
          <cell r="G4525">
            <v>13.88</v>
          </cell>
        </row>
        <row r="4526">
          <cell r="B4526">
            <v>89395</v>
          </cell>
          <cell r="C4526" t="str">
            <v>TE, PVC, SOLDÁVEL, DN 25MM, INSTALADO EM RAMAL OU SUB-RAMAL DE ÁGUA - FORNECIMENTO E INSTALAÇÃO. AF_06/2022</v>
          </cell>
          <cell r="D4526" t="str">
            <v>UN</v>
          </cell>
          <cell r="E4526">
            <v>6.37</v>
          </cell>
          <cell r="F4526">
            <v>8.81</v>
          </cell>
          <cell r="G4526">
            <v>15.18</v>
          </cell>
        </row>
        <row r="4527">
          <cell r="B4527">
            <v>89620</v>
          </cell>
          <cell r="C4527" t="str">
            <v>TE, PVC, SOLDÁVEL, DN 32MM, INSTALADO EM PRUMADA DE ÁGUA - FORNECIMENTO E INSTALAÇÃO. AF_06/2022</v>
          </cell>
          <cell r="D4527" t="str">
            <v>UN</v>
          </cell>
          <cell r="E4527">
            <v>7.62</v>
          </cell>
          <cell r="F4527">
            <v>5</v>
          </cell>
          <cell r="G4527">
            <v>12.62</v>
          </cell>
        </row>
        <row r="4528">
          <cell r="B4528">
            <v>89443</v>
          </cell>
          <cell r="C4528" t="str">
            <v>TE, PVC, SOLDÁVEL, DN 32MM, INSTALADO EM RAMAL DE DISTRIBUIÇÃO DE ÁGUA - FORNECIMENTO E INSTALAÇÃO. AF_06/2022</v>
          </cell>
          <cell r="D4528" t="str">
            <v>UN</v>
          </cell>
          <cell r="E4528">
            <v>9.44</v>
          </cell>
          <cell r="F4528">
            <v>9.38</v>
          </cell>
          <cell r="G4528">
            <v>18.82</v>
          </cell>
        </row>
        <row r="4529">
          <cell r="B4529">
            <v>89398</v>
          </cell>
          <cell r="C4529" t="str">
            <v>TE, PVC, SOLDÁVEL, DN 32MM, INSTALADO EM RAMAL OU SUB-RAMAL DE ÁGUA - FORNECIMENTO E INSTALAÇÃO. AF_06/2022</v>
          </cell>
          <cell r="D4529" t="str">
            <v>UN</v>
          </cell>
          <cell r="E4529">
            <v>9.89</v>
          </cell>
          <cell r="F4529">
            <v>10.5</v>
          </cell>
          <cell r="G4529">
            <v>20.39</v>
          </cell>
        </row>
        <row r="4530">
          <cell r="B4530">
            <v>89623</v>
          </cell>
          <cell r="C4530" t="str">
            <v>TE, PVC, SOLDÁVEL, DN 40MM, INSTALADO EM PRUMADA DE ÁGUA - FORNECIMENTO E INSTALAÇÃO. AF_06/2022</v>
          </cell>
          <cell r="D4530" t="str">
            <v>UN</v>
          </cell>
          <cell r="E4530">
            <v>13.26</v>
          </cell>
          <cell r="F4530">
            <v>6.08</v>
          </cell>
          <cell r="G4530">
            <v>19.34</v>
          </cell>
        </row>
        <row r="4531">
          <cell r="B4531">
            <v>104011</v>
          </cell>
          <cell r="C4531" t="str">
            <v>TE, PVC, SOLDÁVEL, DN 40MM, INSTALADO EM RAMAL DE DISTRIBUIÇÃO DE ÁGUA - FORNECIMENTO E INSTALAÇÃO. AF_06/2022</v>
          </cell>
          <cell r="D4531" t="str">
            <v>UN</v>
          </cell>
          <cell r="E4531">
            <v>15.35</v>
          </cell>
          <cell r="F4531">
            <v>11.12</v>
          </cell>
          <cell r="G4531">
            <v>26.47</v>
          </cell>
        </row>
        <row r="4532">
          <cell r="B4532">
            <v>89625</v>
          </cell>
          <cell r="C4532" t="str">
            <v>TE, PVC, SOLDÁVEL, DN 50MM, INSTALADO EM PRUMADA DE ÁGUA - FORNECIMENTO E INSTALAÇÃO. AF_06/2022</v>
          </cell>
          <cell r="D4532" t="str">
            <v>UN</v>
          </cell>
          <cell r="E4532">
            <v>15.69</v>
          </cell>
          <cell r="F4532">
            <v>7.35</v>
          </cell>
          <cell r="G4532">
            <v>23.04</v>
          </cell>
        </row>
        <row r="4533">
          <cell r="B4533">
            <v>104004</v>
          </cell>
          <cell r="C4533" t="str">
            <v>TE, PVC, SOLDÁVEL, DN 50MM, INSTALADO EM RAMAL DE DISTRIBUIÇÃO DE ÁGUA - FORNECIMENTO E INSTALAÇÃO. AF_06/2022</v>
          </cell>
          <cell r="D4533" t="str">
            <v>UN</v>
          </cell>
          <cell r="E4533">
            <v>18.15</v>
          </cell>
          <cell r="F4533">
            <v>13.28</v>
          </cell>
          <cell r="G4533">
            <v>31.43</v>
          </cell>
        </row>
        <row r="4534">
          <cell r="B4534">
            <v>89628</v>
          </cell>
          <cell r="C4534" t="str">
            <v>TE, PVC, SOLDÁVEL, DN 60MM, INSTALADO EM PRUMADA DE ÁGUA - FORNECIMENTO E INSTALAÇÃO. AF_06/2022</v>
          </cell>
          <cell r="D4534" t="str">
            <v>UN</v>
          </cell>
          <cell r="E4534">
            <v>35.7</v>
          </cell>
          <cell r="F4534">
            <v>8.69</v>
          </cell>
          <cell r="G4534">
            <v>44.39</v>
          </cell>
        </row>
        <row r="4535">
          <cell r="B4535">
            <v>89629</v>
          </cell>
          <cell r="C4535" t="str">
            <v>TE, PVC, SOLDÁVEL, DN 75MM, INSTALADO EM PRUMADA DE ÁGUA - FORNECIMENTO E INSTALAÇÃO. AF_06/2022</v>
          </cell>
          <cell r="D4535" t="str">
            <v>UN</v>
          </cell>
          <cell r="E4535">
            <v>61.86</v>
          </cell>
          <cell r="F4535">
            <v>10.67</v>
          </cell>
          <cell r="G4535">
            <v>72.53</v>
          </cell>
        </row>
        <row r="4536">
          <cell r="B4536">
            <v>89631</v>
          </cell>
          <cell r="C4536" t="str">
            <v>TE, PVC, SOLDÁVEL, DN 85MM, INSTALADO EM PRUMADA DE ÁGUA - FORNECIMENTO E INSTALAÇÃO. AF_06/2022</v>
          </cell>
          <cell r="D4536" t="str">
            <v>UN</v>
          </cell>
          <cell r="E4536">
            <v>82.11</v>
          </cell>
          <cell r="F4536">
            <v>12.01</v>
          </cell>
          <cell r="G4536">
            <v>94.12</v>
          </cell>
        </row>
        <row r="4537">
          <cell r="B4537">
            <v>89401</v>
          </cell>
          <cell r="C4537" t="str">
            <v>TUBO, PVC, SOLDÁVEL, DE 20MM, INSTALADO EM RAMAL DE DISTRIBUIÇÃO DE ÁGUA - FORNECIMENTO E INSTALAÇÃO. AF_06/2022</v>
          </cell>
          <cell r="D4537" t="str">
            <v>M</v>
          </cell>
          <cell r="E4537">
            <v>5.68</v>
          </cell>
          <cell r="F4537">
            <v>5.92</v>
          </cell>
          <cell r="G4537">
            <v>11.6</v>
          </cell>
        </row>
        <row r="4538">
          <cell r="B4538">
            <v>89355</v>
          </cell>
          <cell r="C4538" t="str">
            <v>TUBO, PVC, SOLDÁVEL, DE 20MM, INSTALADO EM RAMAL OU SUB-RAMAL DE ÁGUA - FORNECIMENTO E INSTALAÇÃO. AF_06/2022</v>
          </cell>
          <cell r="D4538" t="str">
            <v>M</v>
          </cell>
          <cell r="E4538">
            <v>9.07</v>
          </cell>
          <cell r="F4538">
            <v>14.24</v>
          </cell>
          <cell r="G4538">
            <v>23.31</v>
          </cell>
        </row>
        <row r="4539">
          <cell r="B4539">
            <v>89446</v>
          </cell>
          <cell r="C4539" t="str">
            <v>TUBO, PVC, SOLDÁVEL, DE 25MM, INSTALADO EM PRUMADA DE ÁGUA - FORNECIMENTO E INSTALAÇÃO. AF_06/2022</v>
          </cell>
          <cell r="D4539" t="str">
            <v>M</v>
          </cell>
          <cell r="E4539">
            <v>4</v>
          </cell>
          <cell r="F4539">
            <v>0.84</v>
          </cell>
          <cell r="G4539">
            <v>4.84</v>
          </cell>
        </row>
        <row r="4540">
          <cell r="B4540">
            <v>89402</v>
          </cell>
          <cell r="C4540" t="str">
            <v>TUBO, PVC, SOLDÁVEL, DE 25MM, INSTALADO EM RAMAL DE DISTRIBUIÇÃO DE ÁGUA - FORNECIMENTO E INSTALAÇÃO. AF_06/2022</v>
          </cell>
          <cell r="D4540" t="str">
            <v>M</v>
          </cell>
          <cell r="E4540">
            <v>6.48</v>
          </cell>
          <cell r="F4540">
            <v>6.88</v>
          </cell>
          <cell r="G4540">
            <v>13.36</v>
          </cell>
        </row>
        <row r="4541">
          <cell r="B4541">
            <v>89356</v>
          </cell>
          <cell r="C4541" t="str">
            <v>TUBO, PVC, SOLDÁVEL, DE 25MM, INSTALADO EM RAMAL OU SUB-RAMAL DE ÁGUA - FORNECIMENTO E INSTALAÇÃO. AF_06/2022</v>
          </cell>
          <cell r="D4541" t="str">
            <v>M</v>
          </cell>
          <cell r="E4541">
            <v>10.41</v>
          </cell>
          <cell r="F4541">
            <v>16.5</v>
          </cell>
          <cell r="G4541">
            <v>26.91</v>
          </cell>
        </row>
        <row r="4542">
          <cell r="B4542">
            <v>89447</v>
          </cell>
          <cell r="C4542" t="str">
            <v>TUBO, PVC, SOLDÁVEL, DE 32MM, INSTALADO EM PRUMADA DE ÁGUA - FORNECIMENTO E INSTALAÇÃO. AF_06/2022</v>
          </cell>
          <cell r="D4542" t="str">
            <v>M</v>
          </cell>
          <cell r="E4542">
            <v>8.35</v>
          </cell>
          <cell r="F4542">
            <v>1</v>
          </cell>
          <cell r="G4542">
            <v>9.35</v>
          </cell>
        </row>
        <row r="4543">
          <cell r="B4543">
            <v>89403</v>
          </cell>
          <cell r="C4543" t="str">
            <v>TUBO, PVC, SOLDÁVEL, DE 32MM, INSTALADO EM RAMAL DE DISTRIBUIÇÃO DE ÁGUA - FORNECIMENTO E INSTALAÇÃO. AF_06/2022</v>
          </cell>
          <cell r="D4543" t="str">
            <v>M</v>
          </cell>
          <cell r="E4543">
            <v>11.26</v>
          </cell>
          <cell r="F4543">
            <v>8.21</v>
          </cell>
          <cell r="G4543">
            <v>19.47</v>
          </cell>
        </row>
        <row r="4544">
          <cell r="B4544">
            <v>89357</v>
          </cell>
          <cell r="C4544" t="str">
            <v>TUBO, PVC, SOLDÁVEL, DE 32MM, INSTALADO EM RAMAL OU SUB-RAMAL DE ÁGUA - FORNECIMENTO E INSTALAÇÃO. AF_06/2022</v>
          </cell>
          <cell r="D4544" t="str">
            <v>M</v>
          </cell>
          <cell r="E4544">
            <v>15.95</v>
          </cell>
          <cell r="F4544">
            <v>19.69</v>
          </cell>
          <cell r="G4544">
            <v>35.64</v>
          </cell>
        </row>
        <row r="4545">
          <cell r="B4545">
            <v>89448</v>
          </cell>
          <cell r="C4545" t="str">
            <v>TUBO, PVC, SOLDÁVEL, DE 40MM, INSTALADO EM PRUMADA DE ÁGUA - FORNECIMENTO E INSTALAÇÃO. AF_06/2022</v>
          </cell>
          <cell r="D4545" t="str">
            <v>M</v>
          </cell>
          <cell r="E4545">
            <v>12.94</v>
          </cell>
          <cell r="F4545">
            <v>1.21</v>
          </cell>
          <cell r="G4545">
            <v>14.15</v>
          </cell>
        </row>
        <row r="4546">
          <cell r="B4546">
            <v>103978</v>
          </cell>
          <cell r="C4546" t="str">
            <v>TUBO, PVC, SOLDÁVEL, DE 40MM, INSTALADO EM RAMAL DE DISTRIBUIÇÃO DE ÁGUA - FORNECIMENTO E INSTALAÇÃO. AF_06/2022</v>
          </cell>
          <cell r="D4546" t="str">
            <v>M</v>
          </cell>
          <cell r="E4546">
            <v>16.37</v>
          </cell>
          <cell r="F4546">
            <v>9.72</v>
          </cell>
          <cell r="G4546">
            <v>26.09</v>
          </cell>
        </row>
        <row r="4547">
          <cell r="B4547">
            <v>89449</v>
          </cell>
          <cell r="C4547" t="str">
            <v>TUBO, PVC, SOLDÁVEL, DE 50MM, INSTALADO EM PRUMADA DE ÁGUA - FORNECIMENTO E INSTALAÇÃO. AF_06/2022</v>
          </cell>
          <cell r="D4547" t="str">
            <v>M</v>
          </cell>
          <cell r="E4547">
            <v>14.26</v>
          </cell>
          <cell r="F4547">
            <v>1.46</v>
          </cell>
          <cell r="G4547">
            <v>15.72</v>
          </cell>
        </row>
        <row r="4548">
          <cell r="B4548">
            <v>103979</v>
          </cell>
          <cell r="C4548" t="str">
            <v>TUBO, PVC, SOLDÁVEL, DE 50MM, INSTALADO EM RAMAL DE DISTRIBUIÇÃO DE ÁGUA - FORNECIMENTO E INSTALAÇÃO. AF_06/2022</v>
          </cell>
          <cell r="D4548" t="str">
            <v>M</v>
          </cell>
          <cell r="E4548">
            <v>18.33</v>
          </cell>
          <cell r="F4548">
            <v>11.63</v>
          </cell>
          <cell r="G4548">
            <v>29.96</v>
          </cell>
        </row>
        <row r="4549">
          <cell r="B4549">
            <v>89450</v>
          </cell>
          <cell r="C4549" t="str">
            <v>TUBO, PVC, SOLDÁVEL, DE 60MM, INSTALADO EM PRUMADA DE ÁGUA - FORNECIMENTO E INSTALAÇÃO. AF_06/2022</v>
          </cell>
          <cell r="D4549" t="str">
            <v>M</v>
          </cell>
          <cell r="E4549">
            <v>23.16</v>
          </cell>
          <cell r="F4549">
            <v>1.72</v>
          </cell>
          <cell r="G4549">
            <v>24.88</v>
          </cell>
        </row>
        <row r="4550">
          <cell r="B4550">
            <v>89451</v>
          </cell>
          <cell r="C4550" t="str">
            <v>TUBO, PVC, SOLDÁVEL, DE 75MM, INSTALADO EM PRUMADA DE ÁGUA - FORNECIMENTO E INSTALAÇÃO. AF_06/2022</v>
          </cell>
          <cell r="D4550" t="str">
            <v>M</v>
          </cell>
          <cell r="E4550">
            <v>38.08</v>
          </cell>
          <cell r="F4550">
            <v>2.13</v>
          </cell>
          <cell r="G4550">
            <v>40.21</v>
          </cell>
        </row>
        <row r="4551">
          <cell r="B4551">
            <v>89452</v>
          </cell>
          <cell r="C4551" t="str">
            <v>TUBO, PVC, SOLDÁVEL, DE 85MM, INSTALADO EM PRUMADA DE ÁGUA - FORNECIMENTO E INSTALAÇÃO. AF_06/2022</v>
          </cell>
          <cell r="D4551" t="str">
            <v>M</v>
          </cell>
          <cell r="E4551">
            <v>52.75</v>
          </cell>
          <cell r="F4551">
            <v>2.39</v>
          </cell>
          <cell r="G4551">
            <v>55.14</v>
          </cell>
        </row>
        <row r="4552">
          <cell r="B4552">
            <v>89394</v>
          </cell>
          <cell r="C4552" t="str">
            <v>TÊ COM BUCHA DE LATÃO NA BOLSA CENTRAL, PVC, SOLDÁVEL, DN 20MM X 1/2 , INSTALADO EM RAMAL OU SUB-RAMAL DE ÁGUA - FORNECIMENTO E INSTALAÇÃO. AF_06/2022</v>
          </cell>
          <cell r="D4552" t="str">
            <v>UN</v>
          </cell>
          <cell r="E4552">
            <v>11.86</v>
          </cell>
          <cell r="F4552">
            <v>6.98</v>
          </cell>
          <cell r="G4552">
            <v>18.84</v>
          </cell>
        </row>
        <row r="4553">
          <cell r="B4553">
            <v>89396</v>
          </cell>
          <cell r="C4553" t="str">
            <v>TÊ COM BUCHA DE LATÃO NA BOLSA CENTRAL, PVC, SOLDÁVEL, DN 25MM X 1/2 , INSTALADO EM RAMAL OU SUB-RAMAL DE ÁGUA - FORNECIMENTO E INSTALAÇÃO. AF_06/2022</v>
          </cell>
          <cell r="D4553" t="str">
            <v>UN</v>
          </cell>
          <cell r="E4553">
            <v>13.06</v>
          </cell>
          <cell r="F4553">
            <v>7.58</v>
          </cell>
          <cell r="G4553">
            <v>20.64</v>
          </cell>
        </row>
        <row r="4554">
          <cell r="B4554">
            <v>90374</v>
          </cell>
          <cell r="C4554" t="str">
            <v>TÊ COM BUCHA DE LATÃO NA BOLSA CENTRAL, PVC, SOLDÁVEL, DN 25MM X 3/4 , INSTALADO EM RAMAL OU SUB-RAMAL DE ÁGUA - FORNECIMENTO E INSTALAÇÃO. AF_06/2022</v>
          </cell>
          <cell r="D4554" t="str">
            <v>UN</v>
          </cell>
          <cell r="E4554">
            <v>14.14</v>
          </cell>
          <cell r="F4554">
            <v>8.19</v>
          </cell>
          <cell r="G4554">
            <v>22.33</v>
          </cell>
        </row>
        <row r="4555">
          <cell r="B4555">
            <v>89444</v>
          </cell>
          <cell r="C4555" t="str">
            <v>TÊ COM BUCHA DE LATÃO NA BOLSA CENTRAL, PVC, SOLDÁVEL, DN 32MM X 3/4 , INSTALADO EM RAMAL DE DISTRIBUIÇÃO DE ÁGUA - FORNECIMENTO E INSTALAÇÃO. AF_06/2022</v>
          </cell>
          <cell r="D4555" t="str">
            <v>UN</v>
          </cell>
          <cell r="E4555">
            <v>15.94</v>
          </cell>
          <cell r="F4555">
            <v>8.09</v>
          </cell>
          <cell r="G4555">
            <v>24.03</v>
          </cell>
        </row>
        <row r="4556">
          <cell r="B4556">
            <v>89399</v>
          </cell>
          <cell r="C4556" t="str">
            <v>TÊ COM BUCHA DE LATÃO NA BOLSA CENTRAL, PVC, SOLDÁVEL, DN 32MM X 3/4 , INSTALADO EM RAMAL OU SUB-RAMAL DE ÁGUA - FORNECIMENTO E INSTALAÇÃO. AF_06/2022</v>
          </cell>
          <cell r="D4556" t="str">
            <v>UN</v>
          </cell>
          <cell r="E4556">
            <v>16.18</v>
          </cell>
          <cell r="F4556">
            <v>8.61</v>
          </cell>
          <cell r="G4556">
            <v>24.79</v>
          </cell>
        </row>
        <row r="4557">
          <cell r="B4557">
            <v>89442</v>
          </cell>
          <cell r="C4557" t="str">
            <v>TÊ DE REDUÇÃO, PVC, SOLDÁVEL, DN 25MM X 20MM, INSTALADO EM RAMAL DE DISTRIBUIÇÃO DE ÁGUA - FORNECIMENTO E INSTALAÇÃO. AF_06/2022</v>
          </cell>
          <cell r="D4557" t="str">
            <v>UN</v>
          </cell>
          <cell r="E4557">
            <v>7.74</v>
          </cell>
          <cell r="F4557">
            <v>7.33</v>
          </cell>
          <cell r="G4557">
            <v>15.07</v>
          </cell>
        </row>
        <row r="4558">
          <cell r="B4558">
            <v>89397</v>
          </cell>
          <cell r="C4558" t="str">
            <v>TÊ DE REDUÇÃO, PVC, SOLDÁVEL, DN 25MM X 20MM, INSTALADO EM RAMAL OU SUB-RAMAL DE ÁGUA - FORNECIMENTO E INSTALAÇÃO. AF_06/2022</v>
          </cell>
          <cell r="D4558" t="str">
            <v>UN</v>
          </cell>
          <cell r="E4558">
            <v>8.09</v>
          </cell>
          <cell r="F4558">
            <v>8.19</v>
          </cell>
          <cell r="G4558">
            <v>16.28</v>
          </cell>
        </row>
        <row r="4559">
          <cell r="B4559">
            <v>89622</v>
          </cell>
          <cell r="C4559" t="str">
            <v>TÊ DE REDUÇÃO, PVC, SOLDÁVEL, DN 32MM X 25MM, INSTALADO EM PRUMADA DE ÁGUA - FORNECIMENTO E INSTALAÇÃO. AF_06/2022</v>
          </cell>
          <cell r="D4559" t="str">
            <v>UN</v>
          </cell>
          <cell r="E4559">
            <v>9.57</v>
          </cell>
          <cell r="F4559">
            <v>4.54</v>
          </cell>
          <cell r="G4559">
            <v>14.11</v>
          </cell>
        </row>
        <row r="4560">
          <cell r="B4560">
            <v>89445</v>
          </cell>
          <cell r="C4560" t="str">
            <v>TÊ DE REDUÇÃO, PVC, SOLDÁVEL, DN 32MM X 25MM, INSTALADO EM RAMAL DE DISTRIBUIÇÃO DE ÁGUA - FORNECIMENTO E INSTALAÇÃO. AF_06/2022</v>
          </cell>
          <cell r="D4560" t="str">
            <v>UN</v>
          </cell>
          <cell r="E4560">
            <v>11.26</v>
          </cell>
          <cell r="F4560">
            <v>8.63</v>
          </cell>
          <cell r="G4560">
            <v>19.89</v>
          </cell>
        </row>
        <row r="4561">
          <cell r="B4561">
            <v>89400</v>
          </cell>
          <cell r="C4561" t="str">
            <v>TÊ DE REDUÇÃO, PVC, SOLDÁVEL, DN 32MM X 25MM, INSTALADO EM RAMAL OU SUB-RAMAL DE ÁGUA - FORNECIMENTO E INSTALAÇÃO. AF_06/2022</v>
          </cell>
          <cell r="D4561" t="str">
            <v>UN</v>
          </cell>
          <cell r="E4561">
            <v>11.68</v>
          </cell>
          <cell r="F4561">
            <v>9.64</v>
          </cell>
          <cell r="G4561">
            <v>21.32</v>
          </cell>
        </row>
        <row r="4562">
          <cell r="B4562">
            <v>89624</v>
          </cell>
          <cell r="C4562" t="str">
            <v>TÊ DE REDUÇÃO, PVC, SOLDÁVEL, DN 40MM X 32MM, INSTALADO EM PRUMADA DE ÁGUA - FORNECIMENTO E INSTALAÇÃO. AF_06/2022</v>
          </cell>
          <cell r="D4562" t="str">
            <v>UN</v>
          </cell>
          <cell r="E4562">
            <v>12.31</v>
          </cell>
          <cell r="F4562">
            <v>5.53</v>
          </cell>
          <cell r="G4562">
            <v>17.84</v>
          </cell>
        </row>
        <row r="4563">
          <cell r="B4563">
            <v>104012</v>
          </cell>
          <cell r="C4563" t="str">
            <v>TÊ DE REDUÇÃO, PVC, SOLDÁVEL, DN 40MM X 32MM, INSTALADO EM RAMAL DE DISTRIBUIÇÃO DE ÁGUA - FORNECIMENTO E INSTALAÇÃO. AF_06/2022</v>
          </cell>
          <cell r="D4563" t="str">
            <v>UN</v>
          </cell>
          <cell r="E4563">
            <v>14.26</v>
          </cell>
          <cell r="F4563">
            <v>10.25</v>
          </cell>
          <cell r="G4563">
            <v>24.51</v>
          </cell>
        </row>
        <row r="4564">
          <cell r="B4564">
            <v>89627</v>
          </cell>
          <cell r="C4564" t="str">
            <v>TÊ DE REDUÇÃO, PVC, SOLDÁVEL, DN 50MM X 25MM, INSTALADO EM PRUMADA DE ÁGUA - FORNECIMENTO E INSTALAÇÃO. AF_06/2022</v>
          </cell>
          <cell r="D4564" t="str">
            <v>UN</v>
          </cell>
          <cell r="E4564">
            <v>14.08</v>
          </cell>
          <cell r="F4564">
            <v>5.71</v>
          </cell>
          <cell r="G4564">
            <v>19.79</v>
          </cell>
        </row>
        <row r="4565">
          <cell r="B4565">
            <v>104006</v>
          </cell>
          <cell r="C4565" t="str">
            <v>TÊ DE REDUÇÃO, PVC, SOLDÁVEL, DN 50MM X 25MM, INSTALADO EM RAMAL DE DISTRIBUIÇÃO DE ÁGUA - FORNECIMENTO E INSTALAÇÃO. AF_06/2022</v>
          </cell>
          <cell r="D4565" t="str">
            <v>UN</v>
          </cell>
          <cell r="E4565">
            <v>15.87</v>
          </cell>
          <cell r="F4565">
            <v>10.04</v>
          </cell>
          <cell r="G4565">
            <v>25.91</v>
          </cell>
        </row>
        <row r="4566">
          <cell r="B4566">
            <v>89626</v>
          </cell>
          <cell r="C4566" t="str">
            <v>TÊ DE REDUÇÃO, PVC, SOLDÁVEL, DN 50MM X 40MM, INSTALADO EM PRUMADA DE ÁGUA - FORNECIMENTO E INSTALAÇÃO. AF_06/2022</v>
          </cell>
          <cell r="D4566" t="str">
            <v>UN</v>
          </cell>
          <cell r="E4566">
            <v>21.77</v>
          </cell>
          <cell r="F4566">
            <v>6.72</v>
          </cell>
          <cell r="G4566">
            <v>28.49</v>
          </cell>
        </row>
        <row r="4567">
          <cell r="B4567">
            <v>104005</v>
          </cell>
          <cell r="C4567" t="str">
            <v>TÊ DE REDUÇÃO, PVC, SOLDÁVEL, DN 50MM X 40MM, INSTALADO EM RAMAL DE DISTRIBUIÇÃO DE ÁGUA - FORNECIMENTO E INSTALAÇÃO. AF_06/2022</v>
          </cell>
          <cell r="D4567" t="str">
            <v>UN</v>
          </cell>
          <cell r="E4567">
            <v>24.05</v>
          </cell>
          <cell r="F4567">
            <v>12.2</v>
          </cell>
          <cell r="G4567">
            <v>36.25</v>
          </cell>
        </row>
        <row r="4568">
          <cell r="B4568">
            <v>89439</v>
          </cell>
          <cell r="C4568" t="str">
            <v>TÊ SOLDÁVEL E COM ROSCA NA BOLSA CENTRAL, PVC, SOLDÁVEL, DN 20MM X 1/2 , INSTALADO EM RAMAL DE DISTRIBUIÇÃO DE ÁGUA - FORNECIMENTO E INSTALAÇÃO. AF_06/2022</v>
          </cell>
          <cell r="D4568" t="str">
            <v>UN</v>
          </cell>
          <cell r="E4568">
            <v>6.19</v>
          </cell>
          <cell r="F4568">
            <v>6.77</v>
          </cell>
          <cell r="G4568">
            <v>12.96</v>
          </cell>
        </row>
        <row r="4569">
          <cell r="B4569">
            <v>89421</v>
          </cell>
          <cell r="C4569" t="str">
            <v>UNIÃO, PVC, SOLDÁVEL, DN 20MM, INSTALADO EM RAMAL DE DISTRIBUIÇÃO DE ÁGUA - FORNECIMENTO E INSTALAÇÃO. AF_06/2022</v>
          </cell>
          <cell r="D4569" t="str">
            <v>UN</v>
          </cell>
          <cell r="E4569">
            <v>7.81</v>
          </cell>
          <cell r="F4569">
            <v>3.39</v>
          </cell>
          <cell r="G4569">
            <v>11.2</v>
          </cell>
        </row>
        <row r="4570">
          <cell r="B4570">
            <v>89375</v>
          </cell>
          <cell r="C4570" t="str">
            <v>UNIÃO, PVC, SOLDÁVEL, DN 20MM, INSTALADO EM RAMAL OU SUB-RAMAL DE ÁGUA - FORNECIMENTO E INSTALAÇÃO. AF_06/2022</v>
          </cell>
          <cell r="D4570" t="str">
            <v>UN</v>
          </cell>
          <cell r="E4570">
            <v>7.99</v>
          </cell>
          <cell r="F4570">
            <v>3.78</v>
          </cell>
          <cell r="G4570">
            <v>11.77</v>
          </cell>
        </row>
        <row r="4571">
          <cell r="B4571">
            <v>89536</v>
          </cell>
          <cell r="C4571" t="str">
            <v>UNIÃO, PVC, SOLDÁVEL, DN 25MM, INSTALADO EM PRUMADA DE ÁGUA - FORNECIMENTO E INSTALAÇÃO. AF_06/2022</v>
          </cell>
          <cell r="D4571" t="str">
            <v>UN</v>
          </cell>
          <cell r="E4571">
            <v>8.75</v>
          </cell>
          <cell r="F4571">
            <v>2.03</v>
          </cell>
          <cell r="G4571">
            <v>10.78</v>
          </cell>
        </row>
        <row r="4572">
          <cell r="B4572">
            <v>89428</v>
          </cell>
          <cell r="C4572" t="str">
            <v>UNIÃO, PVC, SOLDÁVEL, DN 25MM, INSTALADO EM RAMAL DE DISTRIBUIÇÃO DE ÁGUA - FORNECIMENTO E INSTALAÇÃO. AF_06/2022</v>
          </cell>
          <cell r="D4572" t="str">
            <v>UN</v>
          </cell>
          <cell r="E4572">
            <v>9.54</v>
          </cell>
          <cell r="F4572">
            <v>3.93</v>
          </cell>
          <cell r="G4572">
            <v>13.47</v>
          </cell>
        </row>
        <row r="4573">
          <cell r="B4573">
            <v>89382</v>
          </cell>
          <cell r="C4573" t="str">
            <v>UNIÃO, PVC, SOLDÁVEL, DN 25MM, INSTALADO EM RAMAL OU SUB-RAMAL DE ÁGUA - FORNECIMENTO E INSTALAÇÃO. AF_06/2022</v>
          </cell>
          <cell r="D4573" t="str">
            <v>UN</v>
          </cell>
          <cell r="E4573">
            <v>9.72</v>
          </cell>
          <cell r="F4573">
            <v>4.39</v>
          </cell>
          <cell r="G4573">
            <v>14.11</v>
          </cell>
        </row>
        <row r="4574">
          <cell r="B4574">
            <v>89552</v>
          </cell>
          <cell r="C4574" t="str">
            <v>UNIÃO, PVC, SOLDÁVEL, DN 32MM, INSTALADO EM PRUMADA DE ÁGUA - FORNECIMENTO E INSTALAÇÃO. AF_06/2022</v>
          </cell>
          <cell r="D4574" t="str">
            <v>UN</v>
          </cell>
          <cell r="E4574">
            <v>13.96</v>
          </cell>
          <cell r="F4574">
            <v>2.5</v>
          </cell>
          <cell r="G4574">
            <v>16.46</v>
          </cell>
        </row>
        <row r="4575">
          <cell r="B4575">
            <v>89435</v>
          </cell>
          <cell r="C4575" t="str">
            <v>UNIÃO, PVC, SOLDÁVEL, DN 32MM, INSTALADO EM RAMAL DE DISTRIBUIÇÃO DE ÁGUA - FORNECIMENTO E INSTALAÇÃO. AF_06/2022</v>
          </cell>
          <cell r="D4575" t="str">
            <v>UN</v>
          </cell>
          <cell r="E4575">
            <v>14.9</v>
          </cell>
          <cell r="F4575">
            <v>4.68</v>
          </cell>
          <cell r="G4575">
            <v>19.58</v>
          </cell>
        </row>
        <row r="4576">
          <cell r="B4576">
            <v>89390</v>
          </cell>
          <cell r="C4576" t="str">
            <v>UNIÃO, PVC, SOLDÁVEL, DN 32MM, INSTALADO EM RAMAL OU SUB-RAMAL DE ÁGUA - FORNECIMENTO E INSTALAÇÃO. AF_06/2022</v>
          </cell>
          <cell r="D4576" t="str">
            <v>UN</v>
          </cell>
          <cell r="E4576">
            <v>15.12</v>
          </cell>
          <cell r="F4576">
            <v>5.24</v>
          </cell>
          <cell r="G4576">
            <v>20.36</v>
          </cell>
        </row>
        <row r="4577">
          <cell r="B4577">
            <v>89568</v>
          </cell>
          <cell r="C4577" t="str">
            <v>UNIÃO, PVC, SOLDÁVEL, DN 40MM, INSTALADO EM PRUMADA DE ÁGUA - FORNECIMENTO E INSTALAÇÃO. AF_06/2022</v>
          </cell>
          <cell r="D4577" t="str">
            <v>UN</v>
          </cell>
          <cell r="E4577">
            <v>25.09</v>
          </cell>
          <cell r="F4577">
            <v>2.99</v>
          </cell>
          <cell r="G4577">
            <v>28.08</v>
          </cell>
        </row>
        <row r="4578">
          <cell r="B4578">
            <v>103990</v>
          </cell>
          <cell r="C4578" t="str">
            <v>UNIÃO, PVC, SOLDÁVEL, DN 40MM, INSTALADO EM RAMAL DE DISTRIBUIÇÃO DE ÁGUA - FORNECIMENTO E INSTALAÇÃO. AF_06/2022</v>
          </cell>
          <cell r="D4578" t="str">
            <v>UN</v>
          </cell>
          <cell r="E4578">
            <v>26.14</v>
          </cell>
          <cell r="F4578">
            <v>5.55</v>
          </cell>
          <cell r="G4578">
            <v>31.69</v>
          </cell>
        </row>
        <row r="4579">
          <cell r="B4579">
            <v>89594</v>
          </cell>
          <cell r="C4579" t="str">
            <v>UNIÃO, PVC, SOLDÁVEL, DN 50MM, INSTALADO EM PRUMADA DE ÁGUA - FORNECIMENTO E INSTALAÇÃO. AF_06/2022</v>
          </cell>
          <cell r="D4579" t="str">
            <v>UN</v>
          </cell>
          <cell r="E4579">
            <v>27.84</v>
          </cell>
          <cell r="F4579">
            <v>3.66</v>
          </cell>
          <cell r="G4579">
            <v>31.5</v>
          </cell>
        </row>
        <row r="4580">
          <cell r="B4580">
            <v>103997</v>
          </cell>
          <cell r="C4580" t="str">
            <v>UNIÃO, PVC, SOLDÁVEL, DN 50MM, INSTALADO EM RAMAL DE DISTRIBUIÇÃO DE ÁGUA - FORNECIMENTO E INSTALAÇÃO. AF_06/2022</v>
          </cell>
          <cell r="D4580" t="str">
            <v>UN</v>
          </cell>
          <cell r="E4580">
            <v>29.08</v>
          </cell>
          <cell r="F4580">
            <v>6.64</v>
          </cell>
          <cell r="G4580">
            <v>35.72</v>
          </cell>
        </row>
        <row r="4581">
          <cell r="B4581">
            <v>89609</v>
          </cell>
          <cell r="C4581" t="str">
            <v>UNIÃO, PVC, SOLDÁVEL, DN 60MM, INSTALADO EM PRUMADA DE ÁGUA - FORNECIMENTO E INSTALAÇÃO. AF_06/2022</v>
          </cell>
          <cell r="D4581" t="str">
            <v>UN</v>
          </cell>
          <cell r="E4581">
            <v>66.43</v>
          </cell>
          <cell r="F4581">
            <v>4.33</v>
          </cell>
          <cell r="G4581">
            <v>70.76</v>
          </cell>
        </row>
        <row r="4582">
          <cell r="B4582">
            <v>89612</v>
          </cell>
          <cell r="C4582" t="str">
            <v>UNIÃO, PVC, SOLDÁVEL, DN 75MM, INSTALADO EM PRUMADA DE ÁGUA - FORNECIMENTO E INSTALAÇÃO. AF_06/2022</v>
          </cell>
          <cell r="D4582" t="str">
            <v>UN</v>
          </cell>
          <cell r="E4582">
            <v>131.66</v>
          </cell>
          <cell r="F4582">
            <v>5.31</v>
          </cell>
          <cell r="G4582">
            <v>136.97</v>
          </cell>
        </row>
        <row r="4583">
          <cell r="B4583">
            <v>89615</v>
          </cell>
          <cell r="C4583" t="str">
            <v>UNIÃO, PVC, SOLDÁVEL, DN 85MM, INSTALADO EM PRUMADA DE ÁGUA - FORNECIMENTO E INSTALAÇÃO. AF_06/2022</v>
          </cell>
          <cell r="D4583" t="str">
            <v>UN</v>
          </cell>
          <cell r="E4583">
            <v>155.75</v>
          </cell>
          <cell r="F4583">
            <v>5.98</v>
          </cell>
          <cell r="G4583">
            <v>161.73</v>
          </cell>
        </row>
        <row r="4584">
          <cell r="B4584">
            <v>89747</v>
          </cell>
          <cell r="C4584" t="str">
            <v>ADAPTADOR, CPVC, SOLDÁVEL, DN 22MM, INSTALADO EM RAMAL DE DISTRIBUIÇÃO DE ÁGUA   FORNECIMENTO E INSTALAÇÃO. AF_06/2022</v>
          </cell>
          <cell r="D4584" t="str">
            <v>UN</v>
          </cell>
          <cell r="E4584">
            <v>30.05</v>
          </cell>
          <cell r="F4584">
            <v>3.6</v>
          </cell>
          <cell r="G4584">
            <v>33.65</v>
          </cell>
        </row>
        <row r="4585">
          <cell r="B4585">
            <v>89656</v>
          </cell>
          <cell r="C4585" t="str">
            <v>ADAPTADOR, CPVC, SOLDÁVEL, DN15MM, INSTALADO EM RAMAL OU SUB-RAMAL DE ÁGUA   FORNECIMENTO E INSTALAÇÃO. AF_06/2022</v>
          </cell>
          <cell r="D4585" t="str">
            <v>UN</v>
          </cell>
          <cell r="E4585">
            <v>22.4</v>
          </cell>
          <cell r="F4585">
            <v>3.19</v>
          </cell>
          <cell r="G4585">
            <v>25.59</v>
          </cell>
        </row>
        <row r="4586">
          <cell r="B4586">
            <v>89663</v>
          </cell>
          <cell r="C4586" t="str">
            <v>ADAPTADOR, CPVC, SOLDÁVEL, DN22MM, INSTALADO EM RAMAL OU SUB-RAMAL DE ÁGUA   FORNECIMENTO E INSTALAÇÃO. AF_06/2022</v>
          </cell>
          <cell r="D4586" t="str">
            <v>UN</v>
          </cell>
          <cell r="E4586">
            <v>30.21</v>
          </cell>
          <cell r="F4586">
            <v>4.04</v>
          </cell>
          <cell r="G4586">
            <v>34.25</v>
          </cell>
        </row>
        <row r="4587">
          <cell r="B4587">
            <v>89759</v>
          </cell>
          <cell r="C4587" t="str">
            <v>BUCHA DE REDUÇÃO, CPVC, SOLDÁVEL, DN 28MM X 22MM, INSTALADO EM RAMAL DE DISTRIBUIÇÃO DE ÁGUA - FORNECIMENTO E INSTALAÇÃO. AF_06/2022</v>
          </cell>
          <cell r="D4587" t="str">
            <v>UN</v>
          </cell>
          <cell r="E4587">
            <v>9.67</v>
          </cell>
          <cell r="F4587">
            <v>3.93</v>
          </cell>
          <cell r="G4587">
            <v>13.6</v>
          </cell>
        </row>
        <row r="4588">
          <cell r="B4588">
            <v>89832</v>
          </cell>
          <cell r="C4588" t="str">
            <v>BUCHA DE REDUÇÃO, CPVC, SOLDÁVEL, DN 42MM X 22MM, INSTALADO EM RAMAL DE DISTRIBUIÇÃO DE ÁGUA - FORNECIMENTO E INSTALAÇÃO. AF_06/2022</v>
          </cell>
          <cell r="D4588" t="str">
            <v>UN</v>
          </cell>
          <cell r="E4588">
            <v>42.36</v>
          </cell>
          <cell r="F4588">
            <v>4.68</v>
          </cell>
          <cell r="G4588">
            <v>47.04</v>
          </cell>
        </row>
        <row r="4589">
          <cell r="B4589">
            <v>89666</v>
          </cell>
          <cell r="C4589" t="str">
            <v>BUCHA DE REDUÇÃO, CPVC, SOLDÁVEL, DN22MM X 15MM, INSTALADO EM RAMAL OU SUB-RAMAL DE ÁGUA   FORNECIMENTO E INSTALAÇÃO. AF_06/2022</v>
          </cell>
          <cell r="D4589" t="str">
            <v>UN</v>
          </cell>
          <cell r="E4589">
            <v>5.26</v>
          </cell>
          <cell r="F4589">
            <v>3.62</v>
          </cell>
          <cell r="G4589">
            <v>8.88</v>
          </cell>
        </row>
        <row r="4590">
          <cell r="B4590">
            <v>89678</v>
          </cell>
          <cell r="C4590" t="str">
            <v>BUCHA DE REDUÇÃO, CPVC, SOLDÁVEL, DN28MM X 22MM, INSTALADO EM RAMAL OU SUB-RAMAL DE ÁGUA   FORNECIMENTO E INSTALAÇÃO. AF_06/2022</v>
          </cell>
          <cell r="D4590" t="str">
            <v>UN</v>
          </cell>
          <cell r="E4590">
            <v>9.85</v>
          </cell>
          <cell r="F4590">
            <v>4.4</v>
          </cell>
          <cell r="G4590">
            <v>14.25</v>
          </cell>
        </row>
        <row r="4591">
          <cell r="B4591">
            <v>89764</v>
          </cell>
          <cell r="C4591" t="str">
            <v>BUCHA DE REDUÇÃO, CPVC, SOLDÁVEL, DN35MM X 28MM, INSTALADO EM RAMAL DE DISTRIBUIÇÃO DE ÁGUA - FORNECIMENTO E INSTALAÇÃO. AF_06/2022</v>
          </cell>
          <cell r="D4591" t="str">
            <v>UN</v>
          </cell>
          <cell r="E4591">
            <v>37.63</v>
          </cell>
          <cell r="F4591">
            <v>4.64</v>
          </cell>
          <cell r="G4591">
            <v>42.27</v>
          </cell>
        </row>
        <row r="4592">
          <cell r="B4592">
            <v>89689</v>
          </cell>
          <cell r="C4592" t="str">
            <v>BUCHA DE REDUÇÃO, CPVC, SOLDÁVEL, DN35MM X 28MM, INSTALADO EM RAMAL OU SUB-RAMAL DE ÁGUA   FORNECIMENTO E INSTALAÇÃO. AF_06/2022</v>
          </cell>
          <cell r="D4592" t="str">
            <v>UN</v>
          </cell>
          <cell r="E4592">
            <v>37.85</v>
          </cell>
          <cell r="F4592">
            <v>5.19</v>
          </cell>
          <cell r="G4592">
            <v>43.04</v>
          </cell>
        </row>
        <row r="4593">
          <cell r="B4593">
            <v>89655</v>
          </cell>
          <cell r="C4593" t="str">
            <v>CONECTOR, CPVC, SOLDÁVEL, DN 15MM X 1/2 , INSTALADO EM RAMAL OU SUB-RAMAL DE ÁGUA   FORNECIMENTO E INSTALAÇÃO. AF_06/2022</v>
          </cell>
          <cell r="D4593" t="str">
            <v>UN</v>
          </cell>
          <cell r="E4593">
            <v>24.24</v>
          </cell>
          <cell r="F4593">
            <v>3.19</v>
          </cell>
          <cell r="G4593">
            <v>27.43</v>
          </cell>
        </row>
        <row r="4594">
          <cell r="B4594">
            <v>89662</v>
          </cell>
          <cell r="C4594" t="str">
            <v>CONECTOR, CPVC, SOLDÁVEL, DN 22MM X 1/2 , INSTALADO EM RAMAL OU SUB-RAMAL DE ÁGUA   FORNECIMENTO E INSTALAÇÃO. AF_06/2022</v>
          </cell>
          <cell r="D4594" t="str">
            <v>UN</v>
          </cell>
          <cell r="E4594">
            <v>31.81</v>
          </cell>
          <cell r="F4594">
            <v>3.61</v>
          </cell>
          <cell r="G4594">
            <v>35.42</v>
          </cell>
        </row>
        <row r="4595">
          <cell r="B4595">
            <v>89758</v>
          </cell>
          <cell r="C4595" t="str">
            <v>CONECTOR, CPVC, SOLDÁVEL, DN 28MM X 1 , INSTALADO EM RAMAL DE DISTRIBUIÇÃO DE ÁGUA   FORNECIMENTO E INSTALAÇÃO. AF_06/2022</v>
          </cell>
          <cell r="D4595" t="str">
            <v>UN</v>
          </cell>
          <cell r="E4595">
            <v>37.79</v>
          </cell>
          <cell r="F4595">
            <v>4.1</v>
          </cell>
          <cell r="G4595">
            <v>41.89</v>
          </cell>
        </row>
        <row r="4596">
          <cell r="B4596">
            <v>89676</v>
          </cell>
          <cell r="C4596" t="str">
            <v>CONECTOR, CPVC, SOLDÁVEL, DN 28MM X 1 , INSTALADO EM RAMAL OU SUB-RAMAL DE ÁGUA   FORNECIMENTO E INSTALAÇÃO. AF_06/2022</v>
          </cell>
          <cell r="D4596" t="str">
            <v>UN</v>
          </cell>
          <cell r="E4596">
            <v>37.49</v>
          </cell>
          <cell r="F4596">
            <v>4.57</v>
          </cell>
          <cell r="G4596">
            <v>42.06</v>
          </cell>
        </row>
        <row r="4597">
          <cell r="B4597">
            <v>89818</v>
          </cell>
          <cell r="C4597" t="str">
            <v>CONECTOR, CPVC, SOLDÁVEL, DN 35MM X 1 1/4 , INSTALADO EM PRUMADA DE ÁGUA   FORNECIMENTO E INSTALAÇÃO. AF_06/2022</v>
          </cell>
          <cell r="D4597" t="str">
            <v>UN</v>
          </cell>
          <cell r="E4597">
            <v>57.49</v>
          </cell>
          <cell r="F4597">
            <v>2.6</v>
          </cell>
          <cell r="G4597">
            <v>60.09</v>
          </cell>
        </row>
        <row r="4598">
          <cell r="B4598">
            <v>89763</v>
          </cell>
          <cell r="C4598" t="str">
            <v>CONECTOR, CPVC, SOLDÁVEL, DN 35MM X 1 1/4 , INSTALADO EM RAMAL DE DISTRIBUIÇÃO DE ÁGUA - FORNECIMENTO E INSTALAÇÃO. AF_06/2022</v>
          </cell>
          <cell r="D4598" t="str">
            <v>UN</v>
          </cell>
          <cell r="E4598">
            <v>58.39</v>
          </cell>
          <cell r="F4598">
            <v>4.85</v>
          </cell>
          <cell r="G4598">
            <v>63.24</v>
          </cell>
        </row>
        <row r="4599">
          <cell r="B4599">
            <v>89686</v>
          </cell>
          <cell r="C4599" t="str">
            <v>CONECTOR, CPVC, SOLDÁVEL, DN 35MM X 1 1/4 , INSTALADO EM RAMAL OU SUB-RAMAL DE ÁGUA   FORNECIMENTO E INSTALAÇÃO. AF_06/2022</v>
          </cell>
          <cell r="D4599" t="str">
            <v>UN</v>
          </cell>
          <cell r="E4599">
            <v>58.63</v>
          </cell>
          <cell r="F4599">
            <v>5.41</v>
          </cell>
          <cell r="G4599">
            <v>64.04</v>
          </cell>
        </row>
        <row r="4600">
          <cell r="B4600">
            <v>89831</v>
          </cell>
          <cell r="C4600" t="str">
            <v>CONECTOR, CPVC, SOLDÁVEL, DN 42MM X 1.1/2 , INSTALADO EM PRUMADA DE ÁGUA   FORNECIMENTO E INSTALAÇÃO. AF_06/2022</v>
          </cell>
          <cell r="D4600" t="str">
            <v>UN</v>
          </cell>
          <cell r="E4600">
            <v>69.68</v>
          </cell>
          <cell r="F4600">
            <v>2.93</v>
          </cell>
          <cell r="G4600">
            <v>72.61</v>
          </cell>
        </row>
        <row r="4601">
          <cell r="B4601">
            <v>104029</v>
          </cell>
          <cell r="C4601" t="str">
            <v>CONECTOR, CPVC, SOLDÁVEL, DN 42MM X 1.1/2", INSTALADO EM RAMAL DE DISTRIBUIÇÃO DE ÁGUA - FORNECIMENTO E INSTALAÇÃO. AF_06/2022</v>
          </cell>
          <cell r="D4601" t="str">
            <v>UN</v>
          </cell>
          <cell r="E4601">
            <v>70.65</v>
          </cell>
          <cell r="F4601">
            <v>5.39</v>
          </cell>
          <cell r="G4601">
            <v>76.04</v>
          </cell>
        </row>
        <row r="4602">
          <cell r="B4602">
            <v>89668</v>
          </cell>
          <cell r="C4602" t="str">
            <v>CONECTOR, CPVC, SOLDÁVEL, DN22MM X 3/4", INSTALADO EM RAMAL OU SUB-RAMAL DE ÁGUA - FORNECIMENTO E INSTALAÇÃO. AF_06/2022</v>
          </cell>
          <cell r="D4602" t="str">
            <v>UN</v>
          </cell>
          <cell r="E4602">
            <v>29.51</v>
          </cell>
          <cell r="F4602">
            <v>3.92</v>
          </cell>
          <cell r="G4602">
            <v>33.43</v>
          </cell>
        </row>
        <row r="4603">
          <cell r="B4603">
            <v>89639</v>
          </cell>
          <cell r="C4603" t="str">
            <v>CURVA 90 GRAUS, CPVC, SOLDÁVEL, DN 15MM, INSTALADO EM RAMAL OU SUB-RAMAL DE ÁGUA - FORNECIMENTO E INSTALAÇÃO. AF_06/2022</v>
          </cell>
          <cell r="D4603" t="str">
            <v>UN</v>
          </cell>
          <cell r="E4603">
            <v>9.6</v>
          </cell>
          <cell r="F4603">
            <v>4.79</v>
          </cell>
          <cell r="G4603">
            <v>14.39</v>
          </cell>
        </row>
        <row r="4604">
          <cell r="B4604">
            <v>89721</v>
          </cell>
          <cell r="C4604" t="str">
            <v>CURVA 90 GRAUS, CPVC, SOLDÁVEL, DN 22MM, INSTALADO EM RAMAL DE DISTRIBUIÇÃO DE ÁGUA - FORNECIMENTO E INSTALAÇÃO. AF_06/2022</v>
          </cell>
          <cell r="D4604" t="str">
            <v>UN</v>
          </cell>
          <cell r="E4604">
            <v>13.24</v>
          </cell>
          <cell r="F4604">
            <v>5.42</v>
          </cell>
          <cell r="G4604">
            <v>18.66</v>
          </cell>
        </row>
        <row r="4605">
          <cell r="B4605">
            <v>89643</v>
          </cell>
          <cell r="C4605" t="str">
            <v>CURVA 90 GRAUS, CPVC, SOLDÁVEL, DN 22MM, INSTALADO EM RAMAL OU SUB-RAMAL DE ÁGUA - FORNECIMENTO E INSTALAÇÃO. AF_06/2022</v>
          </cell>
          <cell r="D4605" t="str">
            <v>UN</v>
          </cell>
          <cell r="E4605">
            <v>13.51</v>
          </cell>
          <cell r="F4605">
            <v>6.05</v>
          </cell>
          <cell r="G4605">
            <v>19.56</v>
          </cell>
        </row>
        <row r="4606">
          <cell r="B4606">
            <v>89727</v>
          </cell>
          <cell r="C4606" t="str">
            <v>CURVA 90 GRAUS, CPVC, SOLDÁVEL, DN 28MM, INSTALADO EM RAMAL DE DISTRIBUIÇÃO DE ÁGUA   FORNECIMENTO E INSTALAÇÃO. AF_06/2022</v>
          </cell>
          <cell r="D4606" t="str">
            <v>UN</v>
          </cell>
          <cell r="E4606">
            <v>21.76</v>
          </cell>
          <cell r="F4606">
            <v>6.39</v>
          </cell>
          <cell r="G4606">
            <v>28.15</v>
          </cell>
        </row>
        <row r="4607">
          <cell r="B4607">
            <v>89648</v>
          </cell>
          <cell r="C4607" t="str">
            <v>CURVA 90 GRAUS, CPVC, SOLDÁVEL, DN 28MM, INSTALADO EM RAMAL OU SUB-RAMAL DE ÁGUA   FORNECIMENTO E INSTALAÇÃO. AF_06/2022</v>
          </cell>
          <cell r="D4607" t="str">
            <v>UN</v>
          </cell>
          <cell r="E4607">
            <v>22.06</v>
          </cell>
          <cell r="F4607">
            <v>7.15</v>
          </cell>
          <cell r="G4607">
            <v>29.21</v>
          </cell>
        </row>
        <row r="4608">
          <cell r="B4608">
            <v>89749</v>
          </cell>
          <cell r="C4608" t="str">
            <v>CURVA DE TRANSPOSIÇÃO, CPVC, SOLDÁVEL, DN 22MM, INSTALADO EM RAMAL DE DISTRIBUIÇÃO DE ÁGUA   FORNECIMENTO E INSTALAÇÃO. AF_06/2022</v>
          </cell>
          <cell r="D4608" t="str">
            <v>UN</v>
          </cell>
          <cell r="E4608">
            <v>15.68</v>
          </cell>
          <cell r="F4608">
            <v>3.59</v>
          </cell>
          <cell r="G4608">
            <v>19.27</v>
          </cell>
        </row>
        <row r="4609">
          <cell r="B4609">
            <v>89657</v>
          </cell>
          <cell r="C4609" t="str">
            <v>CURVA DE TRANSPOSIÇÃO, CPVC, SOLDÁVEL, DN15MM, INSTALADO EM RAMAL OU SUB-RAMAL DE ÁGUA   FORNECIMENTO E INSTALAÇÃO. AF_06/2022</v>
          </cell>
          <cell r="D4609" t="str">
            <v>UN</v>
          </cell>
          <cell r="E4609">
            <v>12.89</v>
          </cell>
          <cell r="F4609">
            <v>3.18</v>
          </cell>
          <cell r="G4609">
            <v>16.07</v>
          </cell>
        </row>
        <row r="4610">
          <cell r="B4610">
            <v>89664</v>
          </cell>
          <cell r="C4610" t="str">
            <v>CURVA DE TRANSPOSIÇÃO, CPVC, SOLDÁVEL, DN22MM, INSTALADO EM RAMAL OU SUB-RAMAL DE ÁGUA   FORNECIMENTO E INSTALAÇÃO. AF_06/2022</v>
          </cell>
          <cell r="D4610" t="str">
            <v>UN</v>
          </cell>
          <cell r="E4610">
            <v>15.84</v>
          </cell>
          <cell r="F4610">
            <v>4.03</v>
          </cell>
          <cell r="G4610">
            <v>19.87</v>
          </cell>
        </row>
        <row r="4611">
          <cell r="B4611">
            <v>89638</v>
          </cell>
          <cell r="C4611" t="str">
            <v>JOELHO 45 GRAUS, CPVC, SOLDÁVEL, DN 15MM, INSTALADO EM RAMAL OU SUB-RAMAL DE ÁGUA - FORNECIMENTO E INSTALAÇÃO. AF_06/2022</v>
          </cell>
          <cell r="D4611" t="str">
            <v>UN</v>
          </cell>
          <cell r="E4611">
            <v>8.89</v>
          </cell>
          <cell r="F4611">
            <v>4.78</v>
          </cell>
          <cell r="G4611">
            <v>13.67</v>
          </cell>
        </row>
        <row r="4612">
          <cell r="B4612">
            <v>89720</v>
          </cell>
          <cell r="C4612" t="str">
            <v>JOELHO 45 GRAUS, CPVC, SOLDÁVEL, DN 22MM, INSTALADO EM RAMAL DE DISTRIBUIÇÃO DE ÁGUA   FORNECIMENTO E INSTALAÇÃO. AF_06/2022</v>
          </cell>
          <cell r="D4612" t="str">
            <v>UN</v>
          </cell>
          <cell r="E4612">
            <v>11.81</v>
          </cell>
          <cell r="F4612">
            <v>5.42</v>
          </cell>
          <cell r="G4612">
            <v>17.23</v>
          </cell>
        </row>
        <row r="4613">
          <cell r="B4613">
            <v>89642</v>
          </cell>
          <cell r="C4613" t="str">
            <v>JOELHO 45 GRAUS, CPVC, SOLDÁVEL, DN 22MM, INSTALADO EM RAMAL OU SUB-RAMAL DE ÁGUA - FORNECIMENTO E INSTALAÇÃO. AF_06/2022</v>
          </cell>
          <cell r="D4613" t="str">
            <v>UN</v>
          </cell>
          <cell r="E4613">
            <v>12.07</v>
          </cell>
          <cell r="F4613">
            <v>6.06</v>
          </cell>
          <cell r="G4613">
            <v>18.13</v>
          </cell>
        </row>
        <row r="4614">
          <cell r="B4614">
            <v>89725</v>
          </cell>
          <cell r="C4614" t="str">
            <v>JOELHO 45 GRAUS, CPVC, SOLDÁVEL, DN 28MM, INSTALADO EM RAMAL DE DISTRIBUIÇÃO DE ÁGUA   FORNECIMENTO E INSTALAÇÃO. AF_06/2022</v>
          </cell>
          <cell r="D4614" t="str">
            <v>UN</v>
          </cell>
          <cell r="E4614">
            <v>16.18</v>
          </cell>
          <cell r="F4614">
            <v>6.38</v>
          </cell>
          <cell r="G4614">
            <v>22.56</v>
          </cell>
        </row>
        <row r="4615">
          <cell r="B4615">
            <v>89647</v>
          </cell>
          <cell r="C4615" t="str">
            <v>JOELHO 45 GRAUS, CPVC, SOLDÁVEL, DN 28MM, INSTALADO EM RAMAL OU SUB-RAMAL DE ÁGUA   FORNECIMENTO E INSTALAÇÃO. AF_06/2022</v>
          </cell>
          <cell r="D4615" t="str">
            <v>UN</v>
          </cell>
          <cell r="E4615">
            <v>16.48</v>
          </cell>
          <cell r="F4615">
            <v>7.14</v>
          </cell>
          <cell r="G4615">
            <v>23.62</v>
          </cell>
        </row>
        <row r="4616">
          <cell r="B4616">
            <v>89780</v>
          </cell>
          <cell r="C4616" t="str">
            <v>JOELHO 45 GRAUS, CPVC, SOLDÁVEL, DN 35MM, INSTALADO EM PRUMADA DE ÁGUA - FORNECIMENTO E INSTALAÇÃO. AF_06/2022</v>
          </cell>
          <cell r="D4616" t="str">
            <v>UN</v>
          </cell>
          <cell r="E4616">
            <v>23.48</v>
          </cell>
          <cell r="F4616">
            <v>4.03</v>
          </cell>
          <cell r="G4616">
            <v>27.51</v>
          </cell>
        </row>
        <row r="4617">
          <cell r="B4617">
            <v>89734</v>
          </cell>
          <cell r="C4617" t="str">
            <v>JOELHO 45 GRAUS, CPVC, SOLDÁVEL, DN 35MM, INSTALADO EM RAMAL DE DISTRIBUIÇÃO DE ÁGUA   FORNECIMENTO E INSTALAÇÃO. AF_06/2022</v>
          </cell>
          <cell r="D4617" t="str">
            <v>UN</v>
          </cell>
          <cell r="E4617">
            <v>24.88</v>
          </cell>
          <cell r="F4617">
            <v>7.52</v>
          </cell>
          <cell r="G4617">
            <v>32.4</v>
          </cell>
        </row>
        <row r="4618">
          <cell r="B4618">
            <v>89650</v>
          </cell>
          <cell r="C4618" t="str">
            <v>JOELHO 45 GRAUS, CPVC, SOLDÁVEL, DN 35MM, INSTALADO EM RAMAL OU SUB-RAMAL DE ÁGUA   FORNECIMENTO E INSTALAÇÃO. AF_06/2022</v>
          </cell>
          <cell r="D4618" t="str">
            <v>UN</v>
          </cell>
          <cell r="E4618">
            <v>25.22</v>
          </cell>
          <cell r="F4618">
            <v>8.42</v>
          </cell>
          <cell r="G4618">
            <v>33.64</v>
          </cell>
        </row>
        <row r="4619">
          <cell r="B4619">
            <v>89787</v>
          </cell>
          <cell r="C4619" t="str">
            <v>JOELHO 45 GRAUS, CPVC, SOLDÁVEL, DN 42MM, INSTALADO EM PRUMADA DE ÁGUA   FORNECIMENTO E INSTALAÇÃO. AF_06/2022</v>
          </cell>
          <cell r="D4619" t="str">
            <v>UN</v>
          </cell>
          <cell r="E4619">
            <v>36.24</v>
          </cell>
          <cell r="F4619">
            <v>4.74</v>
          </cell>
          <cell r="G4619">
            <v>40.98</v>
          </cell>
        </row>
        <row r="4620">
          <cell r="B4620">
            <v>104024</v>
          </cell>
          <cell r="C4620" t="str">
            <v>JOELHO 45 GRAUS, CPVC, SOLDÁVEL, DN 42MM, INSTALADO EM RAMAL DE DISTRIBUIÇÃO DE ÁGUA - FORNECIMENTO E INSTALAÇÃO. AF_06/2022</v>
          </cell>
          <cell r="D4620" t="str">
            <v>UN</v>
          </cell>
          <cell r="E4620">
            <v>37.8</v>
          </cell>
          <cell r="F4620">
            <v>8.66</v>
          </cell>
          <cell r="G4620">
            <v>46.46</v>
          </cell>
        </row>
        <row r="4621">
          <cell r="B4621">
            <v>89789</v>
          </cell>
          <cell r="C4621" t="str">
            <v>JOELHO 45 GRAUS, CPVC, SOLDÁVEL, DN 54MM, INSTALADO EM PRUMADA DE ÁGUA   FORNECIMENTO E INSTALAÇÃO. AF_06/2022</v>
          </cell>
          <cell r="D4621" t="str">
            <v>UN</v>
          </cell>
          <cell r="E4621">
            <v>70.01</v>
          </cell>
          <cell r="F4621">
            <v>5.93</v>
          </cell>
          <cell r="G4621">
            <v>75.94</v>
          </cell>
        </row>
        <row r="4622">
          <cell r="B4622">
            <v>89791</v>
          </cell>
          <cell r="C4622" t="str">
            <v>JOELHO 45 GRAUS, CPVC, SOLDÁVEL, DN 73MM, INSTALADO EM PRUMADA DE ÁGUA   FORNECIMENTO E INSTALAÇÃO. AF_06/2022</v>
          </cell>
          <cell r="D4622" t="str">
            <v>UN</v>
          </cell>
          <cell r="E4622">
            <v>164.03</v>
          </cell>
          <cell r="F4622">
            <v>7.81</v>
          </cell>
          <cell r="G4622">
            <v>171.84</v>
          </cell>
        </row>
        <row r="4623">
          <cell r="B4623">
            <v>89793</v>
          </cell>
          <cell r="C4623" t="str">
            <v>JOELHO 45 GRAUS, CPVC, SOLDÁVEL, DN 89MM, INSTALADO EM PRUMADA DE ÁGUA   FORNECIMENTO E INSTALAÇÃO. AF_06/2022</v>
          </cell>
          <cell r="D4623" t="str">
            <v>UN</v>
          </cell>
          <cell r="E4623">
            <v>238.57</v>
          </cell>
          <cell r="F4623">
            <v>9.39</v>
          </cell>
          <cell r="G4623">
            <v>247.96</v>
          </cell>
        </row>
        <row r="4624">
          <cell r="B4624">
            <v>89637</v>
          </cell>
          <cell r="C4624" t="str">
            <v>JOELHO 90 GRAUS, CPVC, SOLDÁVEL, DN 15MM, INSTALADO EM RAMAL OU SUB-RAMAL DE ÁGUA - FORNECIMENTO E INSTALAÇÃO. AF_06/2022</v>
          </cell>
          <cell r="D4624" t="str">
            <v>UN</v>
          </cell>
          <cell r="E4624">
            <v>7.86</v>
          </cell>
          <cell r="F4624">
            <v>4.79</v>
          </cell>
          <cell r="G4624">
            <v>12.65</v>
          </cell>
        </row>
        <row r="4625">
          <cell r="B4625">
            <v>89719</v>
          </cell>
          <cell r="C4625" t="str">
            <v>JOELHO 90 GRAUS, CPVC, SOLDÁVEL, DN 22MM, INSTALADO EM RAMAL DE DISTRIBUIÇÃO DE ÁGUA   FORNECIMENTO E INSTALAÇÃO. AF_06/2022</v>
          </cell>
          <cell r="D4625" t="str">
            <v>UN</v>
          </cell>
          <cell r="E4625">
            <v>10.03</v>
          </cell>
          <cell r="F4625">
            <v>5.41</v>
          </cell>
          <cell r="G4625">
            <v>15.44</v>
          </cell>
        </row>
        <row r="4626">
          <cell r="B4626">
            <v>89641</v>
          </cell>
          <cell r="C4626" t="str">
            <v>JOELHO 90 GRAUS, CPVC, SOLDÁVEL, DN 22MM, INSTALADO EM RAMAL OU SUB-RAMAL DE ÁGUA - FORNECIMENTO E INSTALAÇÃO. AF_06/2022</v>
          </cell>
          <cell r="D4626" t="str">
            <v>UN</v>
          </cell>
          <cell r="E4626">
            <v>10.28</v>
          </cell>
          <cell r="F4626">
            <v>6.06</v>
          </cell>
          <cell r="G4626">
            <v>16.34</v>
          </cell>
        </row>
        <row r="4627">
          <cell r="B4627">
            <v>89723</v>
          </cell>
          <cell r="C4627" t="str">
            <v>JOELHO 90 GRAUS, CPVC, SOLDÁVEL, DN 28MM, INSTALADO EM RAMAL DE DISTRIBUIÇÃO DE ÁGUA   FORNECIMENTO E INSTALAÇÃO. AF_06/2022</v>
          </cell>
          <cell r="D4627" t="str">
            <v>UN</v>
          </cell>
          <cell r="E4627">
            <v>16.92</v>
          </cell>
          <cell r="F4627">
            <v>6.38</v>
          </cell>
          <cell r="G4627">
            <v>23.3</v>
          </cell>
        </row>
        <row r="4628">
          <cell r="B4628">
            <v>89646</v>
          </cell>
          <cell r="C4628" t="str">
            <v>JOELHO 90 GRAUS, CPVC, SOLDÁVEL, DN 28MM, INSTALADO EM RAMAL OU SUB-RAMAL DE ÁGUA - FORNECIMENTO E INSTALAÇÃO. AF_06/2022</v>
          </cell>
          <cell r="D4628" t="str">
            <v>UN</v>
          </cell>
          <cell r="E4628">
            <v>17.22</v>
          </cell>
          <cell r="F4628">
            <v>7.14</v>
          </cell>
          <cell r="G4628">
            <v>24.36</v>
          </cell>
        </row>
        <row r="4629">
          <cell r="B4629">
            <v>89777</v>
          </cell>
          <cell r="C4629" t="str">
            <v>JOELHO 90 GRAUS, CPVC, SOLDÁVEL, DN 35MM, INSTALADO EM PRUMADA DE ÁGUA   FORNECIMENTO E INSTALAÇÃO. AF_06/2022</v>
          </cell>
          <cell r="D4629" t="str">
            <v>UN</v>
          </cell>
          <cell r="E4629">
            <v>25.33</v>
          </cell>
          <cell r="F4629">
            <v>4.02</v>
          </cell>
          <cell r="G4629">
            <v>29.35</v>
          </cell>
        </row>
        <row r="4630">
          <cell r="B4630">
            <v>89729</v>
          </cell>
          <cell r="C4630" t="str">
            <v>JOELHO 90 GRAUS, CPVC, SOLDÁVEL, DN 35MM, INSTALADO EM RAMAL DE DISTRIBUIÇÃO DE ÁGUA   FORNECIMENTO E INSTALAÇÃO. AF_06/2022</v>
          </cell>
          <cell r="D4630" t="str">
            <v>UN</v>
          </cell>
          <cell r="E4630">
            <v>26.73</v>
          </cell>
          <cell r="F4630">
            <v>7.51</v>
          </cell>
          <cell r="G4630">
            <v>34.24</v>
          </cell>
        </row>
        <row r="4631">
          <cell r="B4631">
            <v>89649</v>
          </cell>
          <cell r="C4631" t="str">
            <v>JOELHO 90 GRAUS, CPVC, SOLDÁVEL, DN 35MM, INSTALADO EM RAMAL OU SUB-RAMAL DE ÁGUA   FORNECIMENTO E INSTALAÇÃO. AF_06/2022</v>
          </cell>
          <cell r="D4631" t="str">
            <v>UN</v>
          </cell>
          <cell r="E4631">
            <v>27.07</v>
          </cell>
          <cell r="F4631">
            <v>8.41</v>
          </cell>
          <cell r="G4631">
            <v>35.48</v>
          </cell>
        </row>
        <row r="4632">
          <cell r="B4632">
            <v>89781</v>
          </cell>
          <cell r="C4632" t="str">
            <v>JOELHO 90 GRAUS, CPVC, SOLDÁVEL, DN 42MM, INSTALADO EM PRUMADA DE ÁGUA   FORNECIMENTO E INSTALAÇÃO. AF_06/2022</v>
          </cell>
          <cell r="D4632" t="str">
            <v>UN</v>
          </cell>
          <cell r="E4632">
            <v>36.68</v>
          </cell>
          <cell r="F4632">
            <v>4.75</v>
          </cell>
          <cell r="G4632">
            <v>41.43</v>
          </cell>
        </row>
        <row r="4633">
          <cell r="B4633">
            <v>104023</v>
          </cell>
          <cell r="C4633" t="str">
            <v>JOELHO 90 GRAUS, CPVC, SOLDÁVEL, DN 42MM, INSTALADO EM RAMAL DE DISTRIBUIÇÃO DE ÁGUA - FORNECIMENTO E INSTALAÇÃO. AF_06/2022</v>
          </cell>
          <cell r="D4633" t="str">
            <v>UN</v>
          </cell>
          <cell r="E4633">
            <v>38.25</v>
          </cell>
          <cell r="F4633">
            <v>8.66</v>
          </cell>
          <cell r="G4633">
            <v>46.91</v>
          </cell>
        </row>
        <row r="4634">
          <cell r="B4634">
            <v>89788</v>
          </cell>
          <cell r="C4634" t="str">
            <v>JOELHO 90 GRAUS, CPVC, SOLDÁVEL, DN 54MM, INSTALADO EM PRUMADA DE ÁGUA   FORNECIMENTO E INSTALAÇÃO. AF_06/2022</v>
          </cell>
          <cell r="D4634" t="str">
            <v>UN</v>
          </cell>
          <cell r="E4634">
            <v>83.39</v>
          </cell>
          <cell r="F4634">
            <v>5.93</v>
          </cell>
          <cell r="G4634">
            <v>89.32</v>
          </cell>
        </row>
        <row r="4635">
          <cell r="B4635">
            <v>89790</v>
          </cell>
          <cell r="C4635" t="str">
            <v>JOELHO 90 GRAUS, CPVC, SOLDÁVEL, DN 73MM, INSTALADO EM PRUMADA DE ÁGUA   FORNECIMENTO E INSTALAÇÃO. AF_06/2022</v>
          </cell>
          <cell r="D4635" t="str">
            <v>UN</v>
          </cell>
          <cell r="E4635">
            <v>170.07</v>
          </cell>
          <cell r="F4635">
            <v>7.82</v>
          </cell>
          <cell r="G4635">
            <v>177.89</v>
          </cell>
        </row>
        <row r="4636">
          <cell r="B4636">
            <v>89792</v>
          </cell>
          <cell r="C4636" t="str">
            <v>JOELHO 90 GRAUS, CPVC, SOLDÁVEL, DN 89MM, INSTALADO EM PRUMADA DE ÁGUA   FORNECIMENTO E INSTALAÇÃO. AF_06/2022</v>
          </cell>
          <cell r="D4636" t="str">
            <v>UN</v>
          </cell>
          <cell r="E4636">
            <v>200.91</v>
          </cell>
          <cell r="F4636">
            <v>9.4</v>
          </cell>
          <cell r="G4636">
            <v>210.31</v>
          </cell>
        </row>
        <row r="4637">
          <cell r="B4637">
            <v>89640</v>
          </cell>
          <cell r="C4637" t="str">
            <v>JOELHO DE TRANSIÇÃO, 90 GRAUS, CPVC, SOLDÁVEL, DN 15MM X 1/2", INSTALADO EM RAMAL OU SUB-RAMAL DE ÁGUA - FORNECIMENTO E INSTALAÇÃO. AF_06/2022</v>
          </cell>
          <cell r="D4637" t="str">
            <v>UN</v>
          </cell>
          <cell r="E4637">
            <v>17.35</v>
          </cell>
          <cell r="F4637">
            <v>4.79</v>
          </cell>
          <cell r="G4637">
            <v>22.14</v>
          </cell>
        </row>
        <row r="4638">
          <cell r="B4638">
            <v>89644</v>
          </cell>
          <cell r="C4638" t="str">
            <v>JOELHO DE TRANSIÇÃO, 90 GRAUS, CPVC, SOLDÁVEL, DN 22MM X 1/2", INSTALADO EM RAMAL OU SUB-RAMAL DE ÁGUA - FORNECIMENTO E INSTALAÇÃO. AF_06/2022</v>
          </cell>
          <cell r="D4638" t="str">
            <v>UN</v>
          </cell>
          <cell r="E4638">
            <v>21.55</v>
          </cell>
          <cell r="F4638">
            <v>5.41</v>
          </cell>
          <cell r="G4638">
            <v>26.96</v>
          </cell>
        </row>
        <row r="4639">
          <cell r="B4639">
            <v>89645</v>
          </cell>
          <cell r="C4639" t="str">
            <v>JOELHO DE TRANSIÇÃO, 90 GRAUS, CPVC, SOLDÁVEL, DN 22MM X 3/4", INSTALADO EM RAMAL OU SUB-RAMAL DE ÁGUA - FORNECIMENTO E INSTALAÇÃO. AF_06/2022</v>
          </cell>
          <cell r="D4639" t="str">
            <v>UN</v>
          </cell>
          <cell r="E4639">
            <v>31.5</v>
          </cell>
          <cell r="F4639">
            <v>5.87</v>
          </cell>
          <cell r="G4639">
            <v>37.37</v>
          </cell>
        </row>
        <row r="4640">
          <cell r="B4640">
            <v>89652</v>
          </cell>
          <cell r="C4640" t="str">
            <v>LUVA DE CORRER, CPVC, SOLDÁVEL, DN 15MM, INSTALADO EM RAMAL OU SUB-RAMAL DE ÁGUA   FORNECIMENTO E INSTALAÇÃO. AF_06/2022</v>
          </cell>
          <cell r="D4640" t="str">
            <v>UN</v>
          </cell>
          <cell r="E4640">
            <v>11.06</v>
          </cell>
          <cell r="F4640">
            <v>3.19</v>
          </cell>
          <cell r="G4640">
            <v>14.25</v>
          </cell>
        </row>
        <row r="4641">
          <cell r="B4641">
            <v>89738</v>
          </cell>
          <cell r="C4641" t="str">
            <v>LUVA DE CORRER, CPVC, SOLDÁVEL, DN 22MM, INSTALADO EM RAMAL DE DISTRIBUIÇÃO DE ÁGUA   FORNECIMENTO E INSTALAÇÃO. AF_12/2014</v>
          </cell>
          <cell r="D4641" t="str">
            <v>UN</v>
          </cell>
          <cell r="E4641">
            <v>15.76</v>
          </cell>
          <cell r="F4641">
            <v>3.59</v>
          </cell>
          <cell r="G4641">
            <v>19.35</v>
          </cell>
        </row>
        <row r="4642">
          <cell r="B4642">
            <v>89659</v>
          </cell>
          <cell r="C4642" t="str">
            <v>LUVA DE CORRER, CPVC, SOLDÁVEL, DN 22MM, INSTALADO EM RAMAL OU SUB-RAMAL DE ÁGUA   FORNECIMENTO E INSTALAÇÃO. AF_06/2022</v>
          </cell>
          <cell r="D4642" t="str">
            <v>UN</v>
          </cell>
          <cell r="E4642">
            <v>15.92</v>
          </cell>
          <cell r="F4642">
            <v>4.03</v>
          </cell>
          <cell r="G4642">
            <v>19.95</v>
          </cell>
        </row>
        <row r="4643">
          <cell r="B4643">
            <v>89756</v>
          </cell>
          <cell r="C4643" t="str">
            <v>LUVA DE CORRER, CPVC, SOLDÁVEL, DN 28MM, INSTALADO EM RAMAL DE DISTRIBUIÇÃO DE ÁGUA   FORNECIMENTO E INSTALAÇÃO. AF_06/2022</v>
          </cell>
          <cell r="D4643" t="str">
            <v>UN</v>
          </cell>
          <cell r="E4643">
            <v>22.42</v>
          </cell>
          <cell r="F4643">
            <v>4.26</v>
          </cell>
          <cell r="G4643">
            <v>26.68</v>
          </cell>
        </row>
        <row r="4644">
          <cell r="B4644">
            <v>89672</v>
          </cell>
          <cell r="C4644" t="str">
            <v>LUVA DE CORRER, CPVC, SOLDÁVEL, DN 28MM, INSTALADO EM RAMAL OU SUB-RAMAL DE ÁGUA   FORNECIMENTO E INSTALAÇÃO. AF_06/2022</v>
          </cell>
          <cell r="D4644" t="str">
            <v>UN</v>
          </cell>
          <cell r="E4644">
            <v>22.63</v>
          </cell>
          <cell r="F4644">
            <v>4.75</v>
          </cell>
          <cell r="G4644">
            <v>27.38</v>
          </cell>
        </row>
        <row r="4645">
          <cell r="B4645">
            <v>89815</v>
          </cell>
          <cell r="C4645" t="str">
            <v>LUVA DE CORRER, CPVC, SOLDÁVEL, DN 35MM, INSTALADO EM PRUMADA DE ÁGUA   FORNECIMENTO E INSTALAÇÃO. AF_06/2022</v>
          </cell>
          <cell r="D4645" t="str">
            <v>UN</v>
          </cell>
          <cell r="E4645">
            <v>29.56</v>
          </cell>
          <cell r="F4645">
            <v>2.7</v>
          </cell>
          <cell r="G4645">
            <v>32.26</v>
          </cell>
        </row>
        <row r="4646">
          <cell r="B4646">
            <v>89761</v>
          </cell>
          <cell r="C4646" t="str">
            <v>LUVA DE CORRER, CPVC, SOLDÁVEL, DN 35MM, INSTALADO EM RAMAL DE DISTRIBUIÇÃO DE ÁGUA - FORNECIMENTO E INSTALAÇÃO. AF_06/2022</v>
          </cell>
          <cell r="D4646" t="str">
            <v>UN</v>
          </cell>
          <cell r="E4646">
            <v>30.48</v>
          </cell>
          <cell r="F4646">
            <v>5.01</v>
          </cell>
          <cell r="G4646">
            <v>35.49</v>
          </cell>
        </row>
        <row r="4647">
          <cell r="B4647">
            <v>89682</v>
          </cell>
          <cell r="C4647" t="str">
            <v>LUVA DE CORRER, CPVC, SOLDÁVEL, DN 35MM, INSTALADO EM RAMAL OU SUB-RAMAL DE ÁGUA   FORNECIMENTO E INSTALAÇÃO. AF_06/2022</v>
          </cell>
          <cell r="D4647" t="str">
            <v>UN</v>
          </cell>
          <cell r="E4647">
            <v>30.72</v>
          </cell>
          <cell r="F4647">
            <v>5.59</v>
          </cell>
          <cell r="G4647">
            <v>36.31</v>
          </cell>
        </row>
        <row r="4648">
          <cell r="B4648">
            <v>89824</v>
          </cell>
          <cell r="C4648" t="str">
            <v>LUVA DE CORRER, CPVC, SOLDÁVEL, DN 42MM, INSTALADO EM PRUMADA DE ÁGUA   FORNECIMENTO E INSTALAÇÃO. AF_06/2022</v>
          </cell>
          <cell r="D4648" t="str">
            <v>UN</v>
          </cell>
          <cell r="E4648">
            <v>40.61</v>
          </cell>
          <cell r="F4648">
            <v>3.16</v>
          </cell>
          <cell r="G4648">
            <v>43.77</v>
          </cell>
        </row>
        <row r="4649">
          <cell r="B4649">
            <v>104026</v>
          </cell>
          <cell r="C4649" t="str">
            <v>LUVA DE CORRER, CPVC, SOLDÁVEL, DN 42MM, INSTALADO EM RAMAL DE DISTRIBUIÇÃO DE ÁGUA - FORNECIMENTO E INSTALAÇÃO. AF_06/2022</v>
          </cell>
          <cell r="D4649" t="str">
            <v>UN</v>
          </cell>
          <cell r="E4649">
            <v>41.65</v>
          </cell>
          <cell r="F4649">
            <v>5.77</v>
          </cell>
          <cell r="G4649">
            <v>47.42</v>
          </cell>
        </row>
        <row r="4650">
          <cell r="B4650">
            <v>89740</v>
          </cell>
          <cell r="C4650" t="str">
            <v>LUVA DE TRANSIÇÃO, CPVC, SOLDÁVEL, DN 22MM X 25MM, INSTALADO EM RAMAL DE DISTRIBUIÇÃO DE ÁGUA   FORNECIMENTO E INSTALAÇÃO. AF_06/2022</v>
          </cell>
          <cell r="D4650" t="str">
            <v>UN</v>
          </cell>
          <cell r="E4650">
            <v>7.18</v>
          </cell>
          <cell r="F4650">
            <v>3.76</v>
          </cell>
          <cell r="G4650">
            <v>10.94</v>
          </cell>
        </row>
        <row r="4651">
          <cell r="B4651">
            <v>89836</v>
          </cell>
          <cell r="C4651" t="str">
            <v>LUVA DE TRANSIÇÃO, CPVC, SOLDÁVEL, DN 54MM X 2 , INSTALADO EM PRUMADA DE ÁGUA   FORNECIMENTO E INSTALAÇÃO. AF_06/2022</v>
          </cell>
          <cell r="D4651" t="str">
            <v>UN</v>
          </cell>
          <cell r="E4651">
            <v>219.58</v>
          </cell>
          <cell r="F4651">
            <v>3.81</v>
          </cell>
          <cell r="G4651">
            <v>223.39</v>
          </cell>
        </row>
        <row r="4652">
          <cell r="B4652">
            <v>89653</v>
          </cell>
          <cell r="C4652" t="str">
            <v>LUVA DE TRANSIÇÃO, CPVC, SOLDÁVEL, DN15MM X 1/2", INSTALADO EM RAMAL OU SUB-RAMAL DE ÁGUA - FORNECIMENTO E INSTALAÇÃO. AF_06/2022</v>
          </cell>
          <cell r="D4652" t="str">
            <v>UN</v>
          </cell>
          <cell r="E4652">
            <v>16.84</v>
          </cell>
          <cell r="F4652">
            <v>3.18</v>
          </cell>
          <cell r="G4652">
            <v>20.02</v>
          </cell>
        </row>
        <row r="4653">
          <cell r="B4653">
            <v>89660</v>
          </cell>
          <cell r="C4653" t="str">
            <v>LUVA DE TRANSIÇÃO, CPVC, SOLDÁVEL, DN22MM X 25MM, INSTALADO EM RAMAL OU SUB-RAMAL DE ÁGUA - FORNECIMENTO E INSTALAÇÃO. AF_06/2022</v>
          </cell>
          <cell r="D4653" t="str">
            <v>UN</v>
          </cell>
          <cell r="E4653">
            <v>7.36</v>
          </cell>
          <cell r="F4653">
            <v>4.21</v>
          </cell>
          <cell r="G4653">
            <v>11.57</v>
          </cell>
        </row>
        <row r="4654">
          <cell r="B4654">
            <v>89826</v>
          </cell>
          <cell r="C4654" t="str">
            <v>LUVA DE TRANSIÇÃO, CPVC, SOLDÁVEL, DN42MM X 1.1/2 , INSTALADO EM PRUMADA DE ÁGUA   FORNECIMENTO E INSTALAÇÃO. AF_06/2022</v>
          </cell>
          <cell r="D4654" t="str">
            <v>UN</v>
          </cell>
          <cell r="E4654">
            <v>139.21</v>
          </cell>
          <cell r="F4654">
            <v>2.92</v>
          </cell>
          <cell r="G4654">
            <v>142.13</v>
          </cell>
        </row>
        <row r="4655">
          <cell r="B4655">
            <v>104028</v>
          </cell>
          <cell r="C4655" t="str">
            <v>LUVA DE TRANSIÇÃO, CPVC, SOLDÁVEL, DN42MM X 1.1/2", INSTALADO EM RAMAL DE DISTRIBUIÇÃO DE ÁGUA - FORNECIMENTO E INSTALAÇÃO. AF_06/2022</v>
          </cell>
          <cell r="D4655" t="str">
            <v>UN</v>
          </cell>
          <cell r="E4655">
            <v>140.16</v>
          </cell>
          <cell r="F4655">
            <v>5.4</v>
          </cell>
          <cell r="G4655">
            <v>145.56</v>
          </cell>
        </row>
        <row r="4656">
          <cell r="B4656">
            <v>89651</v>
          </cell>
          <cell r="C4656" t="str">
            <v>LUVA, CPVC, SOLDÁVEL, DN 15MM, INSTALADO EM RAMAL OU SUB-RAMAL DE ÁGUA - FORNECIMENTO E INSTALAÇÃO. AF_06/2022</v>
          </cell>
          <cell r="D4656" t="str">
            <v>UN</v>
          </cell>
          <cell r="E4656">
            <v>5.36</v>
          </cell>
          <cell r="F4656">
            <v>3.19</v>
          </cell>
          <cell r="G4656">
            <v>8.55</v>
          </cell>
        </row>
        <row r="4657">
          <cell r="B4657">
            <v>89736</v>
          </cell>
          <cell r="C4657" t="str">
            <v>LUVA, CPVC, SOLDÁVEL, DN 22MM, INSTALADO EM RAMAL DE DISTRIBUIÇÃO DE ÁGUA   FORNECIMENTO E INSTALAÇÃO. AF_06/2022</v>
          </cell>
          <cell r="D4657" t="str">
            <v>UN</v>
          </cell>
          <cell r="E4657">
            <v>7.15</v>
          </cell>
          <cell r="F4657">
            <v>3.6</v>
          </cell>
          <cell r="G4657">
            <v>10.75</v>
          </cell>
        </row>
        <row r="4658">
          <cell r="B4658">
            <v>89658</v>
          </cell>
          <cell r="C4658" t="str">
            <v>LUVA, CPVC, SOLDÁVEL, DN 22MM, INSTALADO EM RAMAL OU SUB-RAMAL DE ÁGUA   FORNECIMENTO E INSTALAÇÃO. AF_06/2022</v>
          </cell>
          <cell r="D4658" t="str">
            <v>UN</v>
          </cell>
          <cell r="E4658">
            <v>7.32</v>
          </cell>
          <cell r="F4658">
            <v>4.03</v>
          </cell>
          <cell r="G4658">
            <v>11.35</v>
          </cell>
        </row>
        <row r="4659">
          <cell r="B4659">
            <v>89755</v>
          </cell>
          <cell r="C4659" t="str">
            <v>LUVA, CPVC, SOLDÁVEL, DN 28MM, INSTALADO EM RAMAL DE DISTRIBUIÇÃO DE ÁGUA   FORNECIMENTO E INSTALAÇÃO. AF_06/2022</v>
          </cell>
          <cell r="D4659" t="str">
            <v>UN</v>
          </cell>
          <cell r="E4659">
            <v>11.74</v>
          </cell>
          <cell r="F4659">
            <v>4.25</v>
          </cell>
          <cell r="G4659">
            <v>15.99</v>
          </cell>
        </row>
        <row r="4660">
          <cell r="B4660">
            <v>89670</v>
          </cell>
          <cell r="C4660" t="str">
            <v>LUVA, CPVC, SOLDÁVEL, DN 28MM, INSTALADO EM RAMAL OU SUB-RAMAL DE ÁGUA   FORNECIMENTO E INSTALAÇÃO. AF_06/2022</v>
          </cell>
          <cell r="D4660" t="str">
            <v>UN</v>
          </cell>
          <cell r="E4660">
            <v>11.94</v>
          </cell>
          <cell r="F4660">
            <v>4.75</v>
          </cell>
          <cell r="G4660">
            <v>16.69</v>
          </cell>
        </row>
        <row r="4661">
          <cell r="B4661">
            <v>89794</v>
          </cell>
          <cell r="C4661" t="str">
            <v>LUVA, CPVC, SOLDÁVEL, DN 35MM, INSTALADO EM PRUMADA DE ÁGUA   FORNECIMENTO E INSTALAÇÃO. AF_06/2022</v>
          </cell>
          <cell r="D4661" t="str">
            <v>UN</v>
          </cell>
          <cell r="E4661">
            <v>19.47</v>
          </cell>
          <cell r="F4661">
            <v>2.7</v>
          </cell>
          <cell r="G4661">
            <v>22.17</v>
          </cell>
        </row>
        <row r="4662">
          <cell r="B4662">
            <v>89760</v>
          </cell>
          <cell r="C4662" t="str">
            <v>LUVA, CPVC, SOLDÁVEL, DN 35MM, INSTALADO EM RAMAL DE DISTRIBUIÇÃO DE ÁGUA - FORNECIMENTO E INSTALAÇÃO. AF_06/2022</v>
          </cell>
          <cell r="D4662" t="str">
            <v>UN</v>
          </cell>
          <cell r="E4662">
            <v>20.4</v>
          </cell>
          <cell r="F4662">
            <v>5</v>
          </cell>
          <cell r="G4662">
            <v>25.4</v>
          </cell>
        </row>
        <row r="4663">
          <cell r="B4663">
            <v>89680</v>
          </cell>
          <cell r="C4663" t="str">
            <v>LUVA, CPVC, SOLDÁVEL, DN 35MM, INSTALADO EM RAMAL OU SUB-RAMAL DE ÁGUA   FORNECIMENTO E INSTALAÇÃO. AF_06/2022</v>
          </cell>
          <cell r="D4663" t="str">
            <v>UN</v>
          </cell>
          <cell r="E4663">
            <v>20.62</v>
          </cell>
          <cell r="F4663">
            <v>5.6</v>
          </cell>
          <cell r="G4663">
            <v>26.22</v>
          </cell>
        </row>
        <row r="4664">
          <cell r="B4664">
            <v>89822</v>
          </cell>
          <cell r="C4664" t="str">
            <v>LUVA, CPVC, SOLDÁVEL, DN 42MM, INSTALADO EM PRUMADA DE ÁGUA   FORNECIMENTO E INSTALAÇÃO. AF_06/2022</v>
          </cell>
          <cell r="D4664" t="str">
            <v>UN</v>
          </cell>
          <cell r="E4664">
            <v>25.78</v>
          </cell>
          <cell r="F4664">
            <v>3.16</v>
          </cell>
          <cell r="G4664">
            <v>28.94</v>
          </cell>
        </row>
        <row r="4665">
          <cell r="B4665">
            <v>104025</v>
          </cell>
          <cell r="C4665" t="str">
            <v>LUVA, CPVC, SOLDÁVEL, DN 42MM, INSTALADO EM RAMAL DE DISTRIBUIÇÃO DE ÁGUA - FORNECIMENTO E INSTALAÇÃO. AF_06/2022</v>
          </cell>
          <cell r="D4665" t="str">
            <v>UN</v>
          </cell>
          <cell r="E4665">
            <v>26.83</v>
          </cell>
          <cell r="F4665">
            <v>5.76</v>
          </cell>
          <cell r="G4665">
            <v>32.59</v>
          </cell>
        </row>
        <row r="4666">
          <cell r="B4666">
            <v>89835</v>
          </cell>
          <cell r="C4666" t="str">
            <v>LUVA, CPVC, SOLDÁVEL, DN 54MM, INSTALADO EM PRUMADA DE ÁGUA   FORNECIMENTO E INSTALAÇÃO. AF_06/2022</v>
          </cell>
          <cell r="D4666" t="str">
            <v>UN</v>
          </cell>
          <cell r="E4666">
            <v>45.77</v>
          </cell>
          <cell r="F4666">
            <v>3.93</v>
          </cell>
          <cell r="G4666">
            <v>49.7</v>
          </cell>
        </row>
        <row r="4667">
          <cell r="B4667">
            <v>89838</v>
          </cell>
          <cell r="C4667" t="str">
            <v>LUVA, CPVC, SOLDÁVEL, DN 73MM, INSTALADO EM PRUMADA DE ÁGUA   FORNECIMENTO E INSTALAÇÃO. AF_06/2022</v>
          </cell>
          <cell r="D4667" t="str">
            <v>UN</v>
          </cell>
          <cell r="E4667">
            <v>166.63</v>
          </cell>
          <cell r="F4667">
            <v>5.2</v>
          </cell>
          <cell r="G4667">
            <v>171.83</v>
          </cell>
        </row>
        <row r="4668">
          <cell r="B4668">
            <v>89840</v>
          </cell>
          <cell r="C4668" t="str">
            <v>LUVA, CPVC, SOLDÁVEL, DN 89MM, INSTALADO EM PRUMADA DE ÁGUA   FORNECIMENTO E INSTALAÇÃO. AF_06/2022</v>
          </cell>
          <cell r="D4668" t="str">
            <v>UN</v>
          </cell>
          <cell r="E4668">
            <v>196.23</v>
          </cell>
          <cell r="F4668">
            <v>6.27</v>
          </cell>
          <cell r="G4668">
            <v>202.5</v>
          </cell>
        </row>
        <row r="4669">
          <cell r="B4669">
            <v>104015</v>
          </cell>
          <cell r="C4669" t="str">
            <v>TE DE REDUÇÃO, CPVC, SOLDÁVEL, DN 22 X 15 MM, INSTALADO EM RAMAL OU SUB-RAMAL DE ÁGUA - FORNECIMENTO E INSTALAÇÃO. AF_06/2022</v>
          </cell>
          <cell r="D4669" t="str">
            <v>UN</v>
          </cell>
          <cell r="E4669">
            <v>12.37</v>
          </cell>
          <cell r="F4669">
            <v>7.24</v>
          </cell>
          <cell r="G4669">
            <v>19.61</v>
          </cell>
        </row>
        <row r="4670">
          <cell r="B4670">
            <v>104018</v>
          </cell>
          <cell r="C4670" t="str">
            <v>TE DE REDUÇÃO, CPVC, SOLDÁVEL, DN 28 X 22 MM, INSTALADO EM RAMAL DE DISTRIBUIÇÃO DE ÁGUA - FORNECIMENTO E INSTALAÇÃO. AF_06/2022</v>
          </cell>
          <cell r="D4670" t="str">
            <v>UN</v>
          </cell>
          <cell r="E4670">
            <v>17.06</v>
          </cell>
          <cell r="F4670">
            <v>7.87</v>
          </cell>
          <cell r="G4670">
            <v>24.93</v>
          </cell>
        </row>
        <row r="4671">
          <cell r="B4671">
            <v>104016</v>
          </cell>
          <cell r="C4671" t="str">
            <v>TE DE REDUÇÃO, CPVC, SOLDÁVEL, DN 28 X 22 MM, INSTALADO EM RAMAL OU SUB-RAMAL DE ÁGUA - FORNECIMENTO E INSTALAÇÃO. AF_06/2022</v>
          </cell>
          <cell r="D4671" t="str">
            <v>UN</v>
          </cell>
          <cell r="E4671">
            <v>17.44</v>
          </cell>
          <cell r="F4671">
            <v>8.8</v>
          </cell>
          <cell r="G4671">
            <v>26.24</v>
          </cell>
        </row>
        <row r="4672">
          <cell r="B4672">
            <v>104019</v>
          </cell>
          <cell r="C4672" t="str">
            <v>TE DE REDUÇÃO, CPVC, SOLDÁVEL, DN 35 X 28 MM, INSTALADO EM RAMAL DE DISTRIBUIÇÃO DE ÁGUA - FORNECIMENTO E INSTALAÇÃO. AF_06/2022</v>
          </cell>
          <cell r="D4672" t="str">
            <v>UN</v>
          </cell>
          <cell r="E4672">
            <v>41.46</v>
          </cell>
          <cell r="F4672">
            <v>9.29</v>
          </cell>
          <cell r="G4672">
            <v>50.75</v>
          </cell>
        </row>
        <row r="4673">
          <cell r="B4673">
            <v>104017</v>
          </cell>
          <cell r="C4673" t="str">
            <v>TE DE REDUÇÃO, CPVC, SOLDÁVEL, DN 35 X 28 MM, INSTALADO EM RAMAL OU SUB-RAMAL DE ÁGUA - FORNECIMENTO E INSTALAÇÃO. AF_06/2022</v>
          </cell>
          <cell r="D4673" t="str">
            <v>UN</v>
          </cell>
          <cell r="E4673">
            <v>41.91</v>
          </cell>
          <cell r="F4673">
            <v>10.37</v>
          </cell>
          <cell r="G4673">
            <v>52.28</v>
          </cell>
        </row>
        <row r="4674">
          <cell r="B4674">
            <v>104020</v>
          </cell>
          <cell r="C4674" t="str">
            <v>TE DE REDUÇÃO, CPVC, SOLDÁVEL, DN 42 X 35 MM, INSTALADO EM PRUMADA DE ÁGUA - FORNECIMENTO E INSTALAÇÃO. AF_06/2022</v>
          </cell>
          <cell r="D4674" t="str">
            <v>UN</v>
          </cell>
          <cell r="E4674">
            <v>57.39</v>
          </cell>
          <cell r="F4674">
            <v>5.87</v>
          </cell>
          <cell r="G4674">
            <v>63.26</v>
          </cell>
        </row>
        <row r="4675">
          <cell r="B4675">
            <v>104030</v>
          </cell>
          <cell r="C4675" t="str">
            <v>TE DE REDUÇÃO, CPVC, SOLDÁVEL, DN 42 X 35 MM, INSTALADO EM RAMAL DE DISTRIBUIÇÃO DE ÁGUA - FORNECIMENTO E INSTALAÇÃO. AF_06/2022</v>
          </cell>
          <cell r="D4675" t="str">
            <v>UN</v>
          </cell>
          <cell r="E4675">
            <v>59.34</v>
          </cell>
          <cell r="F4675">
            <v>10.8</v>
          </cell>
          <cell r="G4675">
            <v>70.14</v>
          </cell>
        </row>
        <row r="4676">
          <cell r="B4676">
            <v>89694</v>
          </cell>
          <cell r="C4676" t="str">
            <v>TE DE TRANSIÇÃO, CPVC, SOLDÁVEL, DN 15MM X 1/2 , INSTALADO EM RAMAL OU SUB-RAMAL DE ÁGUA   FORNECIMENTO E INSTALAÇÃO. AF_06/2022</v>
          </cell>
          <cell r="D4676" t="str">
            <v>UN</v>
          </cell>
          <cell r="E4676">
            <v>17.26</v>
          </cell>
          <cell r="F4676">
            <v>6.39</v>
          </cell>
          <cell r="G4676">
            <v>23.65</v>
          </cell>
        </row>
        <row r="4677">
          <cell r="B4677">
            <v>89700</v>
          </cell>
          <cell r="C4677" t="str">
            <v>TE DE TRANSIÇÃO, CPVC, SOLDÁVEL, DN 22MM X 1/2 , INSTALADO EM RAMAL OU SUB-RAMAL DE ÁGUA   FORNECIMENTO E INSTALAÇÃO. AF_06/2022</v>
          </cell>
          <cell r="D4677" t="str">
            <v>UN</v>
          </cell>
          <cell r="E4677">
            <v>19.8</v>
          </cell>
          <cell r="F4677">
            <v>7.24</v>
          </cell>
          <cell r="G4677">
            <v>27.04</v>
          </cell>
        </row>
        <row r="4678">
          <cell r="B4678">
            <v>89703</v>
          </cell>
          <cell r="C4678" t="str">
            <v>TE MISTURADOR DE TRANSIÇÃO, CPVC, SOLDÁVEL, DN 22MM X 3/4", INSTALADO EM RAMAL OU SUB-RAMAL DE ÁGUA - FORNECIMENTO E INSTALAÇÃO. AF_06/2022</v>
          </cell>
          <cell r="D4678" t="str">
            <v>UN</v>
          </cell>
          <cell r="E4678">
            <v>47.06</v>
          </cell>
          <cell r="F4678">
            <v>7.83</v>
          </cell>
          <cell r="G4678">
            <v>54.89</v>
          </cell>
        </row>
        <row r="4679">
          <cell r="B4679">
            <v>89844</v>
          </cell>
          <cell r="C4679" t="str">
            <v>TE, CPVC, SOLDÁVEL, DN  42MM, INSTALADO EM PRUMADA DE ÁGUA   FORNECIMENTO E INSTALAÇÃO. AF_06/2022</v>
          </cell>
          <cell r="D4679" t="str">
            <v>UN</v>
          </cell>
          <cell r="E4679">
            <v>65.39</v>
          </cell>
          <cell r="F4679">
            <v>6.34</v>
          </cell>
          <cell r="G4679">
            <v>71.73</v>
          </cell>
        </row>
        <row r="4680">
          <cell r="B4680">
            <v>104022</v>
          </cell>
          <cell r="C4680" t="str">
            <v>TE, CPVC, SOLDÁVEL, DN  42MM, INSTALADO EM RAMAL DE DISTRIBUIÇÃO DE ÁGUA - FORNECIMENTO E INSTALAÇÃO. AF_06/2022</v>
          </cell>
          <cell r="D4680" t="str">
            <v>UN</v>
          </cell>
          <cell r="E4680">
            <v>67.46</v>
          </cell>
          <cell r="F4680">
            <v>11.56</v>
          </cell>
          <cell r="G4680">
            <v>79.02</v>
          </cell>
        </row>
        <row r="4681">
          <cell r="B4681">
            <v>89691</v>
          </cell>
          <cell r="C4681" t="str">
            <v>TE, CPVC, SOLDÁVEL, DN 15MM, INSTALADO EM RAMAL OU SUB-RAMAL DE ÁGUA - FORNECIMENTO E INSTALAÇÃO. AF_06/2022</v>
          </cell>
          <cell r="D4681" t="str">
            <v>UN</v>
          </cell>
          <cell r="E4681">
            <v>9.95</v>
          </cell>
          <cell r="F4681">
            <v>6.39</v>
          </cell>
          <cell r="G4681">
            <v>16.34</v>
          </cell>
        </row>
        <row r="4682">
          <cell r="B4682">
            <v>89765</v>
          </cell>
          <cell r="C4682" t="str">
            <v>TE, CPVC, SOLDÁVEL, DN 22MM, INSTALADO EM RAMAL DE DISTRIBUIÇÃO DE ÁGUA - FORNECIMENTO E INSTALAÇÃO. AF_06/2022</v>
          </cell>
          <cell r="D4682" t="str">
            <v>UN</v>
          </cell>
          <cell r="E4682">
            <v>12.89</v>
          </cell>
          <cell r="F4682">
            <v>7.21</v>
          </cell>
          <cell r="G4682">
            <v>20.1</v>
          </cell>
        </row>
        <row r="4683">
          <cell r="B4683">
            <v>89697</v>
          </cell>
          <cell r="C4683" t="str">
            <v>TE, CPVC, SOLDÁVEL, DN 22MM, INSTALADO EM RAMAL OU SUB-RAMAL DE ÁGUA - FORNECIMENTO E INSTALAÇÃO. AF_06/2022</v>
          </cell>
          <cell r="D4683" t="str">
            <v>UN</v>
          </cell>
          <cell r="E4683">
            <v>13.23</v>
          </cell>
          <cell r="F4683">
            <v>8.08</v>
          </cell>
          <cell r="G4683">
            <v>21.31</v>
          </cell>
        </row>
        <row r="4684">
          <cell r="B4684">
            <v>89633</v>
          </cell>
          <cell r="C4684" t="str">
            <v>TUBO, CPVC, SOLDÁVEL, DN 15MM, INSTALADO EM RAMAL OU SUB-RAMAL DE ÁGUA - FORNECIMENTO E INSTALAÇÃO. AF_06/2022</v>
          </cell>
          <cell r="D4684" t="str">
            <v>M</v>
          </cell>
          <cell r="E4684">
            <v>18.69</v>
          </cell>
          <cell r="F4684">
            <v>11.97</v>
          </cell>
          <cell r="G4684">
            <v>30.66</v>
          </cell>
        </row>
        <row r="4685">
          <cell r="B4685">
            <v>89716</v>
          </cell>
          <cell r="C4685" t="str">
            <v>TUBO, CPVC, SOLDÁVEL, DN 22MM, INSTALADO EM RAMAL DE DISTRIBUIÇÃO DE ÁGUA - FORNECIMENTO E INSTALAÇÃO. AF_06/2022</v>
          </cell>
          <cell r="D4685" t="str">
            <v>M</v>
          </cell>
          <cell r="E4685">
            <v>24.76</v>
          </cell>
          <cell r="F4685">
            <v>6.31</v>
          </cell>
          <cell r="G4685">
            <v>31.07</v>
          </cell>
        </row>
        <row r="4686">
          <cell r="B4686">
            <v>89634</v>
          </cell>
          <cell r="C4686" t="str">
            <v>TUBO, CPVC, SOLDÁVEL, DN 22MM, INSTALADO EM RAMAL OU SUB-RAMAL DE ÁGUA - FORNECIMENTO E INSTALAÇÃO. AF_06/2022</v>
          </cell>
          <cell r="D4686" t="str">
            <v>M</v>
          </cell>
          <cell r="E4686">
            <v>28.28</v>
          </cell>
          <cell r="F4686">
            <v>15.14</v>
          </cell>
          <cell r="G4686">
            <v>43.42</v>
          </cell>
        </row>
        <row r="4687">
          <cell r="B4687">
            <v>89717</v>
          </cell>
          <cell r="C4687" t="str">
            <v>TUBO, CPVC, SOLDÁVEL, DN 28MM, INSTALADO EM RAMAL DE DISTRIBUIÇÃO DE ÁGUA - FORNECIMENTO E INSTALAÇÃO. AF_06/2022</v>
          </cell>
          <cell r="D4687" t="str">
            <v>M</v>
          </cell>
          <cell r="E4687">
            <v>41.31</v>
          </cell>
          <cell r="F4687">
            <v>7.44</v>
          </cell>
          <cell r="G4687">
            <v>48.75</v>
          </cell>
        </row>
        <row r="4688">
          <cell r="B4688">
            <v>89635</v>
          </cell>
          <cell r="C4688" t="str">
            <v>TUBO, CPVC, SOLDÁVEL, DN 28MM, INSTALADO EM RAMAL OU SUB-RAMAL DE ÁGUA - FORNECIMENTO E INSTALAÇÃO. AF_06/2022</v>
          </cell>
          <cell r="D4688" t="str">
            <v>M</v>
          </cell>
          <cell r="E4688">
            <v>45.44</v>
          </cell>
          <cell r="F4688">
            <v>17.87</v>
          </cell>
          <cell r="G4688">
            <v>63.31</v>
          </cell>
        </row>
        <row r="4689">
          <cell r="B4689">
            <v>89770</v>
          </cell>
          <cell r="C4689" t="str">
            <v>TUBO, CPVC, SOLDÁVEL, DN 35MM, INSTALADO EM PRUMADA DE ÁGUA   FORNECIMENTO E INSTALAÇÃO. AF_06/2022</v>
          </cell>
          <cell r="D4689" t="str">
            <v>M</v>
          </cell>
          <cell r="E4689">
            <v>50.5</v>
          </cell>
          <cell r="F4689">
            <v>1.06</v>
          </cell>
          <cell r="G4689">
            <v>51.56</v>
          </cell>
        </row>
        <row r="4690">
          <cell r="B4690">
            <v>89718</v>
          </cell>
          <cell r="C4690" t="str">
            <v>TUBO, CPVC, SOLDÁVEL, DN 35MM, INSTALADO EM RAMAL DE DISTRIBUIÇÃO DE ÁGUA   FORNECIMENTO E INSTALAÇÃO. AF_06/2022</v>
          </cell>
          <cell r="D4690" t="str">
            <v>M</v>
          </cell>
          <cell r="E4690">
            <v>53.56</v>
          </cell>
          <cell r="F4690">
            <v>8.78</v>
          </cell>
          <cell r="G4690">
            <v>62.34</v>
          </cell>
        </row>
        <row r="4691">
          <cell r="B4691">
            <v>89636</v>
          </cell>
          <cell r="C4691" t="str">
            <v>TUBO, CPVC, SOLDÁVEL, DN 35MM, INSTALADO EM RAMAL OU SUB-RAMAL DE ÁGUA   FORNECIMENTO E INSTALAÇÃO. AF_06/2022</v>
          </cell>
          <cell r="D4691" t="str">
            <v>M</v>
          </cell>
          <cell r="E4691">
            <v>58.44</v>
          </cell>
          <cell r="F4691">
            <v>21.04</v>
          </cell>
          <cell r="G4691">
            <v>79.48</v>
          </cell>
        </row>
        <row r="4692">
          <cell r="B4692">
            <v>89771</v>
          </cell>
          <cell r="C4692" t="str">
            <v>TUBO, CPVC, SOLDÁVEL, DN 42MM, INSTALADO EM PRUMADA DE ÁGUA   FORNECIMENTO E INSTALAÇÃO. AF_06/2022</v>
          </cell>
          <cell r="D4692" t="str">
            <v>M</v>
          </cell>
          <cell r="E4692">
            <v>67.52</v>
          </cell>
          <cell r="F4692">
            <v>1.27</v>
          </cell>
          <cell r="G4692">
            <v>68.79</v>
          </cell>
        </row>
        <row r="4693">
          <cell r="B4693">
            <v>104021</v>
          </cell>
          <cell r="C4693" t="str">
            <v>TUBO, CPVC, SOLDÁVEL, DN 42MM, INSTALADO EM RAMAL DE DISTRIBUIÇÃO DE ÁGUA - FORNECIMENTO E INSTALAÇÃO. AF_06/2022</v>
          </cell>
          <cell r="D4693" t="str">
            <v>M</v>
          </cell>
          <cell r="E4693">
            <v>71.04</v>
          </cell>
          <cell r="F4693">
            <v>10.11</v>
          </cell>
          <cell r="G4693">
            <v>81.15</v>
          </cell>
        </row>
        <row r="4694">
          <cell r="B4694">
            <v>89772</v>
          </cell>
          <cell r="C4694" t="str">
            <v>TUBO, CPVC, SOLDÁVEL, DN 54MM, INSTALADO EM PRUMADA DE ÁGUA   FORNECIMENTO E INSTALAÇÃO. AF_06/2022</v>
          </cell>
          <cell r="D4694" t="str">
            <v>M</v>
          </cell>
          <cell r="E4694">
            <v>98.77</v>
          </cell>
          <cell r="F4694">
            <v>1.56</v>
          </cell>
          <cell r="G4694">
            <v>100.33</v>
          </cell>
        </row>
        <row r="4695">
          <cell r="B4695">
            <v>89773</v>
          </cell>
          <cell r="C4695" t="str">
            <v>TUBO, CPVC, SOLDÁVEL, DN 73MM, INSTALADO EM PRUMADA DE ÁGUA   FORNECIMENTO E INSTALAÇÃO. AF_06/2022</v>
          </cell>
          <cell r="D4695" t="str">
            <v>M</v>
          </cell>
          <cell r="E4695">
            <v>159.49</v>
          </cell>
          <cell r="F4695">
            <v>2.08</v>
          </cell>
          <cell r="G4695">
            <v>161.57</v>
          </cell>
        </row>
        <row r="4696">
          <cell r="B4696">
            <v>89775</v>
          </cell>
          <cell r="C4696" t="str">
            <v>TUBO, CPVC, SOLDÁVEL, DN 89MM, INSTALADO EM PRUMADA DE ÁGUA   FORNECIMENTO E INSTALAÇÃO. AF_06/2022</v>
          </cell>
          <cell r="D4696" t="str">
            <v>M</v>
          </cell>
          <cell r="E4696">
            <v>250.01</v>
          </cell>
          <cell r="F4696">
            <v>2.49</v>
          </cell>
          <cell r="G4696">
            <v>252.5</v>
          </cell>
        </row>
        <row r="4697">
          <cell r="B4697">
            <v>89767</v>
          </cell>
          <cell r="C4697" t="str">
            <v>TÊ MISTURADOR, CPVC, SOLDÁVEL, DN 22MM, INSTALADO EM RAMAL DE DISTRIBUIÇÃO DE ÁGUA - FORNECIMENTO E INSTALAÇÃO. AF_06/2022</v>
          </cell>
          <cell r="D4697" t="str">
            <v>UN</v>
          </cell>
          <cell r="E4697">
            <v>17.67</v>
          </cell>
          <cell r="F4697">
            <v>7.22</v>
          </cell>
          <cell r="G4697">
            <v>24.89</v>
          </cell>
        </row>
        <row r="4698">
          <cell r="B4698">
            <v>89695</v>
          </cell>
          <cell r="C4698" t="str">
            <v>TÊ MISTURADOR, CPVC, SOLDÁVEL, DN15MM, INSTALADO EM RAMAL OU SUB-RAMAL DE ÁGUA   FORNECIMENTO E INSTALAÇÃO. AF_06/2022</v>
          </cell>
          <cell r="D4698" t="str">
            <v>UN</v>
          </cell>
          <cell r="E4698">
            <v>13.89</v>
          </cell>
          <cell r="F4698">
            <v>6.38</v>
          </cell>
          <cell r="G4698">
            <v>20.27</v>
          </cell>
        </row>
        <row r="4699">
          <cell r="B4699">
            <v>89702</v>
          </cell>
          <cell r="C4699" t="str">
            <v>TÊ MISTURADOR, CPVC, SOLDÁVEL, DN22MM, INSTALADO EM RAMAL OU SUB-RAMAL DE ÁGUA   FORNECIMENTO E INSTALAÇÃO. AF_06/2022</v>
          </cell>
          <cell r="D4699" t="str">
            <v>UN</v>
          </cell>
          <cell r="E4699">
            <v>18.02</v>
          </cell>
          <cell r="F4699">
            <v>8.08</v>
          </cell>
          <cell r="G4699">
            <v>26.1</v>
          </cell>
        </row>
        <row r="4700">
          <cell r="B4700">
            <v>89768</v>
          </cell>
          <cell r="C4700" t="str">
            <v>TÊ, CPVC, SOLDÁVEL, DN 28MM, INSTALADO EM RAMAL DE DISTRIBUIÇÃO DE ÁGUA - FORNECIMENTO E INSTALAÇÃO. AF_06/2022</v>
          </cell>
          <cell r="D4700" t="str">
            <v>UN</v>
          </cell>
          <cell r="E4700">
            <v>20.42</v>
          </cell>
          <cell r="F4700">
            <v>8.52</v>
          </cell>
          <cell r="G4700">
            <v>28.94</v>
          </cell>
        </row>
        <row r="4701">
          <cell r="B4701">
            <v>89842</v>
          </cell>
          <cell r="C4701" t="str">
            <v>TÊ, CPVC, SOLDÁVEL, DN 35MM, INSTALADO EM PRUMADA DE ÁGUA   FORNECIMENTO E INSTALAÇÃO. AF_06/2022</v>
          </cell>
          <cell r="D4701" t="str">
            <v>UN</v>
          </cell>
          <cell r="E4701">
            <v>51.58</v>
          </cell>
          <cell r="F4701">
            <v>5.42</v>
          </cell>
          <cell r="G4701">
            <v>57</v>
          </cell>
        </row>
        <row r="4702">
          <cell r="B4702">
            <v>89845</v>
          </cell>
          <cell r="C4702" t="str">
            <v>TÊ, CPVC, SOLDÁVEL, DN 54 MM, INSTALADO EM PRUMADA DE ÁGUA   FORNECIMENTO E INSTALAÇÃO. AF_06/2022</v>
          </cell>
          <cell r="D4702" t="str">
            <v>UN</v>
          </cell>
          <cell r="E4702">
            <v>104.35</v>
          </cell>
          <cell r="F4702">
            <v>7.92</v>
          </cell>
          <cell r="G4702">
            <v>112.27</v>
          </cell>
        </row>
        <row r="4703">
          <cell r="B4703">
            <v>89846</v>
          </cell>
          <cell r="C4703" t="str">
            <v>TÊ, CPVC, SOLDÁVEL, DN 73MM, INSTALADO EM PRUMADA DE ÁGUA   FORNECIMENTO E INSTALAÇÃO. AF_06/2022</v>
          </cell>
          <cell r="D4703" t="str">
            <v>UN</v>
          </cell>
          <cell r="E4703">
            <v>228.97</v>
          </cell>
          <cell r="F4703">
            <v>10.43</v>
          </cell>
          <cell r="G4703">
            <v>239.4</v>
          </cell>
        </row>
        <row r="4704">
          <cell r="B4704">
            <v>89847</v>
          </cell>
          <cell r="C4704" t="str">
            <v>TÊ, CPVC, SOLDÁVEL, DN 89MM, INSTALADO EM PRUMADA DE ÁGUA   FORNECIMENTO E INSTALAÇÃO. AF_06/2022</v>
          </cell>
          <cell r="D4704" t="str">
            <v>UN</v>
          </cell>
          <cell r="E4704">
            <v>273.31</v>
          </cell>
          <cell r="F4704">
            <v>12.51</v>
          </cell>
          <cell r="G4704">
            <v>285.82</v>
          </cell>
        </row>
        <row r="4705">
          <cell r="B4705">
            <v>89705</v>
          </cell>
          <cell r="C4705" t="str">
            <v>TÊ, CPVC, SOLDÁVEL, DN28MM, INSTALADO EM RAMAL OU SUB-RAMAL DE ÁGUA   FORNECIMENTO E INSTALAÇÃO. AF_06/2022</v>
          </cell>
          <cell r="D4705" t="str">
            <v>UN</v>
          </cell>
          <cell r="E4705">
            <v>20.82</v>
          </cell>
          <cell r="F4705">
            <v>9.52</v>
          </cell>
          <cell r="G4705">
            <v>30.34</v>
          </cell>
        </row>
        <row r="4706">
          <cell r="B4706">
            <v>89769</v>
          </cell>
          <cell r="C4706" t="str">
            <v>TÊ, CPVC, SOLDÁVEL, DN35MM, INSTALADO EM RAMAL DE DISTRIBUIÇÃO DE ÁGUA - FORNECIMENTO E INSTALAÇÃO. AF_06/2022</v>
          </cell>
          <cell r="D4706" t="str">
            <v>UN</v>
          </cell>
          <cell r="E4706">
            <v>53.43</v>
          </cell>
          <cell r="F4706">
            <v>10.04</v>
          </cell>
          <cell r="G4706">
            <v>63.47</v>
          </cell>
        </row>
        <row r="4707">
          <cell r="B4707">
            <v>89706</v>
          </cell>
          <cell r="C4707" t="str">
            <v>TÊ, CPVC, SOLDÁVEL, DN35MM, INSTALADO EM RAMAL OU SUB-RAMAL DE ÁGUA   FORNECIMENTO E INSTALAÇÃO. AF_06/2022</v>
          </cell>
          <cell r="D4707" t="str">
            <v>UN</v>
          </cell>
          <cell r="E4707">
            <v>53.91</v>
          </cell>
          <cell r="F4707">
            <v>11.22</v>
          </cell>
          <cell r="G4707">
            <v>65.13</v>
          </cell>
        </row>
        <row r="4708">
          <cell r="B4708">
            <v>89741</v>
          </cell>
          <cell r="C4708" t="str">
            <v>UNIÃO, CPVC, SOLDÁVEL, DN 22MM, INSTALADO EM RAMAL DE DISTRIBUIÇÃO DE ÁGUA   FORNECIMENTO E INSTALAÇÃO. AF_06/2022</v>
          </cell>
          <cell r="D4708" t="str">
            <v>UN</v>
          </cell>
          <cell r="E4708">
            <v>22.8</v>
          </cell>
          <cell r="F4708">
            <v>3.6</v>
          </cell>
          <cell r="G4708">
            <v>26.4</v>
          </cell>
        </row>
        <row r="4709">
          <cell r="B4709">
            <v>89757</v>
          </cell>
          <cell r="C4709" t="str">
            <v>UNIÃO, CPVC, SOLDÁVEL, DN 28MM, INSTALADO EM RAMAL DE DISTRIBUIÇÃO DE ÁGUA   FORNECIMENTO E INSTALAÇÃO. AF_06/2022</v>
          </cell>
          <cell r="D4709" t="str">
            <v>UN</v>
          </cell>
          <cell r="E4709">
            <v>30.16</v>
          </cell>
          <cell r="F4709">
            <v>4.25</v>
          </cell>
          <cell r="G4709">
            <v>34.41</v>
          </cell>
        </row>
        <row r="4710">
          <cell r="B4710">
            <v>104027</v>
          </cell>
          <cell r="C4710" t="str">
            <v>UNIÃO, CPVC, SOLDÁVEL, DN 42MM, INSTALADO EM RAMAL DE DISTRIBUIÇÃO DE ÁGUA   FORNECIMENTO E INSTALAÇÃO. AF_06/2022</v>
          </cell>
          <cell r="D4710" t="str">
            <v>UN</v>
          </cell>
          <cell r="E4710">
            <v>65.83</v>
          </cell>
          <cell r="F4710">
            <v>5.77</v>
          </cell>
          <cell r="G4710">
            <v>71.6</v>
          </cell>
        </row>
        <row r="4711">
          <cell r="B4711">
            <v>89837</v>
          </cell>
          <cell r="C4711" t="str">
            <v>UNIÃO, CPVC, SOLDÁVEL, DN 54MM, INSTALADO EM PRUMADA DE ÁGUA   FORNECIMENTO E INSTALAÇÃO. AF_06/2022</v>
          </cell>
          <cell r="D4711" t="str">
            <v>UN</v>
          </cell>
          <cell r="E4711">
            <v>146.03</v>
          </cell>
          <cell r="F4711">
            <v>3.92</v>
          </cell>
          <cell r="G4711">
            <v>149.95</v>
          </cell>
        </row>
        <row r="4712">
          <cell r="B4712">
            <v>89839</v>
          </cell>
          <cell r="C4712" t="str">
            <v>UNIÃO, CPVC, SOLDÁVEL, DN 73MM, INSTALADO EM PRUMADA DE ÁGUA   FORNECIMENTO E INSTALAÇÃO. AF_06/2022</v>
          </cell>
          <cell r="D4712" t="str">
            <v>UN</v>
          </cell>
          <cell r="E4712">
            <v>189.57</v>
          </cell>
          <cell r="F4712">
            <v>5.2</v>
          </cell>
          <cell r="G4712">
            <v>194.77</v>
          </cell>
        </row>
        <row r="4713">
          <cell r="B4713">
            <v>89841</v>
          </cell>
          <cell r="C4713" t="str">
            <v>UNIÃO, CPVC, SOLDÁVEL, DN 89MM, INSTALADO EM PRUMADA DE ÁGUA   FORNECIMENTO E INSTALAÇÃO. AF_06/2022</v>
          </cell>
          <cell r="D4713" t="str">
            <v>UN</v>
          </cell>
          <cell r="E4713">
            <v>289.33</v>
          </cell>
          <cell r="F4713">
            <v>6.26</v>
          </cell>
          <cell r="G4713">
            <v>295.59</v>
          </cell>
        </row>
        <row r="4714">
          <cell r="B4714">
            <v>89654</v>
          </cell>
          <cell r="C4714" t="str">
            <v>UNIÃO, CPVC, SOLDÁVEL, DN15MM, INSTALADO EM RAMAL OU SUB-RAMAL DE ÁGUA   FORNECIMENTO E INSTALAÇÃO. AF_06/2022</v>
          </cell>
          <cell r="D4714" t="str">
            <v>UN</v>
          </cell>
          <cell r="E4714">
            <v>19.91</v>
          </cell>
          <cell r="F4714">
            <v>3.19</v>
          </cell>
          <cell r="G4714">
            <v>23.1</v>
          </cell>
        </row>
        <row r="4715">
          <cell r="B4715">
            <v>89661</v>
          </cell>
          <cell r="C4715" t="str">
            <v>UNIÃO, CPVC, SOLDÁVEL, DN22MM, INSTALADO EM RAMAL OU SUB-RAMAL DE ÁGUA   FORNECIMENTO E INSTALAÇÃO. AF_06/2022</v>
          </cell>
          <cell r="D4715" t="str">
            <v>UN</v>
          </cell>
          <cell r="E4715">
            <v>22.97</v>
          </cell>
          <cell r="F4715">
            <v>4.03</v>
          </cell>
          <cell r="G4715">
            <v>27</v>
          </cell>
        </row>
        <row r="4716">
          <cell r="B4716">
            <v>89674</v>
          </cell>
          <cell r="C4716" t="str">
            <v>UNIÃO, CPVC, SOLDÁVEL, DN28MM, INSTALADO EM RAMAL OU SUB-RAMAL DE ÁGUA   FORNECIMENTO E INSTALAÇÃO. AF_06/2022</v>
          </cell>
          <cell r="D4716" t="str">
            <v>UN</v>
          </cell>
          <cell r="E4716">
            <v>30.35</v>
          </cell>
          <cell r="F4716">
            <v>4.76</v>
          </cell>
          <cell r="G4716">
            <v>35.11</v>
          </cell>
        </row>
        <row r="4717">
          <cell r="B4717">
            <v>89816</v>
          </cell>
          <cell r="C4717" t="str">
            <v>UNIÃO, CPVC, SOLDÁVEL, DN35MM, INSTALADO EM PRUMADA DE ÁGUA   FORNECIMENTO E INSTALAÇÃO. AF_06/2022</v>
          </cell>
          <cell r="D4717" t="str">
            <v>UN</v>
          </cell>
          <cell r="E4717">
            <v>44.01</v>
          </cell>
          <cell r="F4717">
            <v>2.69</v>
          </cell>
          <cell r="G4717">
            <v>46.7</v>
          </cell>
        </row>
        <row r="4718">
          <cell r="B4718">
            <v>89762</v>
          </cell>
          <cell r="C4718" t="str">
            <v>UNIÃO, CPVC, SOLDÁVEL, DN35MM, INSTALADO EM RAMAL DE DISTRIBUIÇÃO DE ÁGUA - FORNECIMENTO E INSTALAÇÃO. AF_06/2022</v>
          </cell>
          <cell r="D4718" t="str">
            <v>UN</v>
          </cell>
          <cell r="E4718">
            <v>44.93</v>
          </cell>
          <cell r="F4718">
            <v>5</v>
          </cell>
          <cell r="G4718">
            <v>49.93</v>
          </cell>
        </row>
        <row r="4719">
          <cell r="B4719">
            <v>89684</v>
          </cell>
          <cell r="C4719" t="str">
            <v>UNIÃO, CPVC, SOLDÁVEL, DN35MM, INSTALADO EM RAMAL OU SUB-RAMAL DE ÁGUA   FORNECIMENTO E INSTALAÇÃO. AF_06/2022</v>
          </cell>
          <cell r="D4719" t="str">
            <v>UN</v>
          </cell>
          <cell r="E4719">
            <v>45.16</v>
          </cell>
          <cell r="F4719">
            <v>5.59</v>
          </cell>
          <cell r="G4719">
            <v>50.75</v>
          </cell>
        </row>
        <row r="4720">
          <cell r="B4720">
            <v>89828</v>
          </cell>
          <cell r="C4720" t="str">
            <v>UNIÃO, CPVC, SOLDÁVEL, DN42MM, INSTALADO EM PRUMADA DE ÁGUA   FORNECIMENTO E INSTALAÇÃO. AF_06/2022</v>
          </cell>
          <cell r="D4720" t="str">
            <v>UN</v>
          </cell>
          <cell r="E4720">
            <v>64.8</v>
          </cell>
          <cell r="F4720">
            <v>3.15</v>
          </cell>
          <cell r="G4720">
            <v>67.95</v>
          </cell>
        </row>
        <row r="4721">
          <cell r="B4721">
            <v>89546</v>
          </cell>
          <cell r="C4721" t="str">
            <v>BUCHA DE REDUÇÃO LONGA, PVC, SERIE R, ÁGUA PLUVIAL, DN 50 X 40 MM, JUNTA ELÁSTICA, FORNECIDO E INSTALADO EM RAMAL DE ENCAMINHAMENTO. AF_06/2022</v>
          </cell>
          <cell r="D4721" t="str">
            <v>UN</v>
          </cell>
          <cell r="E4721">
            <v>9.49</v>
          </cell>
          <cell r="F4721">
            <v>1.55</v>
          </cell>
          <cell r="G4721">
            <v>11.04</v>
          </cell>
        </row>
        <row r="4722">
          <cell r="B4722">
            <v>89482</v>
          </cell>
          <cell r="C4722" t="str">
            <v>CAIXA SIFONADA, PVC, DN 100 X 100 X 50 MM, FORNECIDA E INSTALADA EM RAMAIS DE ENCAMINHAMENTO DE ÁGUA PLUVIAL. AF_06/2022</v>
          </cell>
          <cell r="D4722" t="str">
            <v>UN</v>
          </cell>
          <cell r="E4722">
            <v>32.76</v>
          </cell>
          <cell r="F4722">
            <v>9.44</v>
          </cell>
          <cell r="G4722">
            <v>42.2</v>
          </cell>
        </row>
        <row r="4723">
          <cell r="B4723">
            <v>89491</v>
          </cell>
          <cell r="C4723" t="str">
            <v>CAIXA SIFONADA, PVC, DN 150 X 185 X 75 MM, FORNECIDA E INSTALADA EM RAMAIS DE ENCAMINHAMENTO DE ÁGUA PLUVIAL. AF_06/2022</v>
          </cell>
          <cell r="D4723" t="str">
            <v>UN</v>
          </cell>
          <cell r="E4723">
            <v>89.13</v>
          </cell>
          <cell r="F4723">
            <v>14.65</v>
          </cell>
          <cell r="G4723">
            <v>103.78</v>
          </cell>
        </row>
        <row r="4724">
          <cell r="B4724">
            <v>104178</v>
          </cell>
          <cell r="C4724" t="str">
            <v>CAP, PVC, SERIE R, ÁGUA PLUVIAL, DN 100 MM, JUNTA ELÁSTICA, FORNECIDO E INSTALADO EM RAMAL DE ENCAMINHAMENTO. AF_06/2022</v>
          </cell>
          <cell r="D4724" t="str">
            <v>UN</v>
          </cell>
          <cell r="E4724">
            <v>18.39</v>
          </cell>
          <cell r="F4724">
            <v>2.82</v>
          </cell>
          <cell r="G4724">
            <v>21.21</v>
          </cell>
        </row>
        <row r="4725">
          <cell r="B4725">
            <v>104179</v>
          </cell>
          <cell r="C4725" t="str">
            <v>CAP, PVC, SERIE R, ÁGUA PLUVIAL, DN 150 MM, JUNTA ELÁSTICA, FORNECIDO E INSTALADO EM RAMAL DE ENCAMINHAMENTO. AF_06/2022</v>
          </cell>
          <cell r="D4725" t="str">
            <v>UN</v>
          </cell>
          <cell r="E4725">
            <v>74.81</v>
          </cell>
          <cell r="F4725">
            <v>3.76</v>
          </cell>
          <cell r="G4725">
            <v>78.57</v>
          </cell>
        </row>
        <row r="4726">
          <cell r="B4726">
            <v>89587</v>
          </cell>
          <cell r="C4726" t="str">
            <v>CURVA 87 GRAUS E 30 MINUTOS, PVC, SERIE R, ÁGUA PLUVIAL, DN 100 MM, JUNTA ELÁSTICA, FORNECIDO E INSTALADO EM CONDUTORES VERTICAIS DE ÁGUAS PLUVIAIS. AF_06/2022</v>
          </cell>
          <cell r="D4726" t="str">
            <v>UN</v>
          </cell>
          <cell r="E4726">
            <v>38.42</v>
          </cell>
          <cell r="F4726">
            <v>11.85</v>
          </cell>
          <cell r="G4726">
            <v>50.27</v>
          </cell>
        </row>
        <row r="4727">
          <cell r="B4727">
            <v>89535</v>
          </cell>
          <cell r="C4727" t="str">
            <v>CURVA 87 GRAUS E 30 MINUTOS, PVC, SERIE R, ÁGUA PLUVIAL, DN 100 MM, JUNTA ELÁSTICA, FORNECIDO E INSTALADO EM RAMAL DE ENCAMINHAMENTO. AF_06/2022</v>
          </cell>
          <cell r="D4727" t="str">
            <v>UN</v>
          </cell>
          <cell r="E4727">
            <v>35.94</v>
          </cell>
          <cell r="F4727">
            <v>5.58</v>
          </cell>
          <cell r="G4727">
            <v>41.52</v>
          </cell>
        </row>
        <row r="4728">
          <cell r="B4728">
            <v>89592</v>
          </cell>
          <cell r="C4728" t="str">
            <v>CURVA 87 GRAUS E 30 MINUTOS, PVC, SERIE R, ÁGUA PLUVIAL, DN 150 MM, JUNTA ELÁSTICA, FORNECIDO E INSTALADO EM CONDUTORES VERTICAIS DE ÁGUAS PLUVIAIS. AF_06/2022</v>
          </cell>
          <cell r="D4728" t="str">
            <v>UN</v>
          </cell>
          <cell r="E4728">
            <v>133.02</v>
          </cell>
          <cell r="F4728">
            <v>20.47</v>
          </cell>
          <cell r="G4728">
            <v>153.49</v>
          </cell>
        </row>
        <row r="4729">
          <cell r="B4729">
            <v>104169</v>
          </cell>
          <cell r="C4729" t="str">
            <v>CURVA 87 GRAUS E 30 MINUTOS, PVC, SERIE R, ÁGUA PLUVIAL, DN 150 MM, JUNTA ELÁSTICA, FORNECIDO E INSTALADO EM RAMAL DE ENCAMINHAMENTO. AF_06/2022</v>
          </cell>
          <cell r="D4729" t="str">
            <v>UN</v>
          </cell>
          <cell r="E4729">
            <v>129.38</v>
          </cell>
          <cell r="F4729">
            <v>11.29</v>
          </cell>
          <cell r="G4729">
            <v>140.67</v>
          </cell>
        </row>
        <row r="4730">
          <cell r="B4730">
            <v>89583</v>
          </cell>
          <cell r="C4730" t="str">
            <v>CURVA 87 GRAUS E 30 MINUTOS, PVC, SERIE R, ÁGUA PLUVIAL, DN 75 MM, JUNTA ELÁSTICA, FORNECIDO E INSTALADO EM CONDUTORES VERTICAIS DE ÁGUAS PLUVIAIS. AF_06/2022</v>
          </cell>
          <cell r="D4730" t="str">
            <v>UN</v>
          </cell>
          <cell r="E4730">
            <v>34.89</v>
          </cell>
          <cell r="F4730">
            <v>7.53</v>
          </cell>
          <cell r="G4730">
            <v>42.42</v>
          </cell>
        </row>
        <row r="4731">
          <cell r="B4731">
            <v>89526</v>
          </cell>
          <cell r="C4731" t="str">
            <v>CURVA 87 GRAUS E 30 MINUTOS, PVC, SERIE R, ÁGUA PLUVIAL, DN 75 MM, JUNTA ELÁSTICA, FORNECIDO E INSTALADO EM RAMAL DE ENCAMINHAMENTO. AF_06/2022</v>
          </cell>
          <cell r="D4731" t="str">
            <v>UN</v>
          </cell>
          <cell r="E4731">
            <v>33.5</v>
          </cell>
          <cell r="F4731">
            <v>4.08</v>
          </cell>
          <cell r="G4731">
            <v>37.58</v>
          </cell>
        </row>
        <row r="4732">
          <cell r="B4732">
            <v>95695</v>
          </cell>
          <cell r="C4732" t="str">
            <v>CURVA 90 GRAUS, PVC, SERIE R, ÁGUA PLUVIAL, DN 100 MM, JUNTA ELÁSTICA, FORNECIDO E INSTALADO EM CONDUTORES VERTICAIS DE ÁGUAS PLUVIAIS. AF_06/2022</v>
          </cell>
          <cell r="D4732" t="str">
            <v>UN</v>
          </cell>
          <cell r="E4732">
            <v>48.66</v>
          </cell>
          <cell r="F4732">
            <v>11.86</v>
          </cell>
          <cell r="G4732">
            <v>60.52</v>
          </cell>
        </row>
        <row r="4733">
          <cell r="B4733">
            <v>95694</v>
          </cell>
          <cell r="C4733" t="str">
            <v>CURVA 90 GRAUS, PVC, SERIE R, ÁGUA PLUVIAL, DN 100 MM, JUNTA ELÁSTICA, FORNECIDO E INSTALADO EM RAMAL DE ENCAMINHAMENTO. AF_06/2022</v>
          </cell>
          <cell r="D4733" t="str">
            <v>UN</v>
          </cell>
          <cell r="E4733">
            <v>46.18</v>
          </cell>
          <cell r="F4733">
            <v>5.59</v>
          </cell>
          <cell r="G4733">
            <v>51.77</v>
          </cell>
        </row>
        <row r="4734">
          <cell r="B4734">
            <v>89585</v>
          </cell>
          <cell r="C4734" t="str">
            <v>JOELHO 45 GRAUS, PVC, SERIE R, ÁGUA PLUVIAL, DN 100 MM, JUNTA ELÁSTICA, FORNECIDO E INSTALADO EM CONDUTORES VERTICAIS DE ÁGUAS PLUVIAIS. AF_06/2022</v>
          </cell>
          <cell r="D4734" t="str">
            <v>UN</v>
          </cell>
          <cell r="E4734">
            <v>34.17</v>
          </cell>
          <cell r="F4734">
            <v>11.86</v>
          </cell>
          <cell r="G4734">
            <v>46.03</v>
          </cell>
        </row>
        <row r="4735">
          <cell r="B4735">
            <v>89531</v>
          </cell>
          <cell r="C4735" t="str">
            <v>JOELHO 45 GRAUS, PVC, SERIE R, ÁGUA PLUVIAL, DN 100 MM, JUNTA ELÁSTICA, FORNECIDO E INSTALADO EM RAMAL DE ENCAMINHAMENTO. AF_06/2022</v>
          </cell>
          <cell r="D4735" t="str">
            <v>UN</v>
          </cell>
          <cell r="E4735">
            <v>31.7</v>
          </cell>
          <cell r="F4735">
            <v>5.58</v>
          </cell>
          <cell r="G4735">
            <v>37.28</v>
          </cell>
        </row>
        <row r="4736">
          <cell r="B4736">
            <v>89591</v>
          </cell>
          <cell r="C4736" t="str">
            <v>JOELHO 45 GRAUS, PVC, SERIE R, ÁGUA PLUVIAL, DN 150 MM, JUNTA ELÁSTICA, FORNECIDO E INSTALADO EM CONDUTORES VERTICAIS DE ÁGUAS PLUVIAIS. AF_06/2022</v>
          </cell>
          <cell r="D4736" t="str">
            <v>UN</v>
          </cell>
          <cell r="E4736">
            <v>106.44</v>
          </cell>
          <cell r="F4736">
            <v>20.48</v>
          </cell>
          <cell r="G4736">
            <v>126.92</v>
          </cell>
        </row>
        <row r="4737">
          <cell r="B4737">
            <v>104168</v>
          </cell>
          <cell r="C4737" t="str">
            <v>JOELHO 45 GRAUS, PVC, SERIE R, ÁGUA PLUVIAL, DN 150 MM, JUNTA ELÁSTICA, FORNECIDO E INSTALADO EM RAMAL DE ENCAMINHAMENTO. AF_06/2022</v>
          </cell>
          <cell r="D4737" t="str">
            <v>UN</v>
          </cell>
          <cell r="E4737">
            <v>102.81</v>
          </cell>
          <cell r="F4737">
            <v>11.29</v>
          </cell>
          <cell r="G4737">
            <v>114.1</v>
          </cell>
        </row>
        <row r="4738">
          <cell r="B4738">
            <v>89516</v>
          </cell>
          <cell r="C4738" t="str">
            <v>JOELHO 45 GRAUS, PVC, SERIE R, ÁGUA PLUVIAL, DN 40 MM, JUNTA SOLDÁVEL, FORNECIDO E INSTALADO EM RAMAL DE ENCAMINHAMENTO. AF_06/2022</v>
          </cell>
          <cell r="D4738" t="str">
            <v>UN</v>
          </cell>
          <cell r="E4738">
            <v>6.72</v>
          </cell>
          <cell r="F4738">
            <v>2.05</v>
          </cell>
          <cell r="G4738">
            <v>8.77</v>
          </cell>
        </row>
        <row r="4739">
          <cell r="B4739">
            <v>89520</v>
          </cell>
          <cell r="C4739" t="str">
            <v>JOELHO 45 GRAUS, PVC, SERIE R, ÁGUA PLUVIAL, DN 50 MM, JUNTA ELÁSTICA, FORNECIDO E INSTALADO EM RAMAL DE ENCAMINHAMENTO. AF_06/2022</v>
          </cell>
          <cell r="D4739" t="str">
            <v>UN</v>
          </cell>
          <cell r="E4739">
            <v>12.99</v>
          </cell>
          <cell r="F4739">
            <v>2.63</v>
          </cell>
          <cell r="G4739">
            <v>15.62</v>
          </cell>
        </row>
        <row r="4740">
          <cell r="B4740">
            <v>89582</v>
          </cell>
          <cell r="C4740" t="str">
            <v>JOELHO 45 GRAUS, PVC, SERIE R, ÁGUA PLUVIAL, DN 75 MM, JUNTA ELÁSTICA, FORNECIDO E INSTALADO EM CONDUTORES VERTICAIS DE ÁGUAS PLUVIAIS. AF_06/2022</v>
          </cell>
          <cell r="D4740" t="str">
            <v>UN</v>
          </cell>
          <cell r="E4740">
            <v>26.77</v>
          </cell>
          <cell r="F4740">
            <v>7.54</v>
          </cell>
          <cell r="G4740">
            <v>34.31</v>
          </cell>
        </row>
        <row r="4741">
          <cell r="B4741">
            <v>89524</v>
          </cell>
          <cell r="C4741" t="str">
            <v>JOELHO 45 GRAUS, PVC, SERIE R, ÁGUA PLUVIAL, DN 75 MM, JUNTA ELÁSTICA, FORNECIDO E INSTALADO EM RAMAL DE ENCAMINHAMENTO. AF_06/2022</v>
          </cell>
          <cell r="D4741" t="str">
            <v>UN</v>
          </cell>
          <cell r="E4741">
            <v>25.4</v>
          </cell>
          <cell r="F4741">
            <v>4.07</v>
          </cell>
          <cell r="G4741">
            <v>29.47</v>
          </cell>
        </row>
        <row r="4742">
          <cell r="B4742">
            <v>89584</v>
          </cell>
          <cell r="C4742" t="str">
            <v>JOELHO 90 GRAUS, PVC, SERIE R, ÁGUA PLUVIAL, DN 100 MM, JUNTA ELÁSTICA, FORNECIDO E INSTALADO EM CONDUTORES VERTICAIS DE ÁGUAS PLUVIAIS. AF_06/2022</v>
          </cell>
          <cell r="D4742" t="str">
            <v>UN</v>
          </cell>
          <cell r="E4742">
            <v>33.19</v>
          </cell>
          <cell r="F4742">
            <v>11.85</v>
          </cell>
          <cell r="G4742">
            <v>45.04</v>
          </cell>
        </row>
        <row r="4743">
          <cell r="B4743">
            <v>89529</v>
          </cell>
          <cell r="C4743" t="str">
            <v>JOELHO 90 GRAUS, PVC, SERIE R, ÁGUA PLUVIAL, DN 100 MM, JUNTA ELÁSTICA, FORNECIDO E INSTALADO EM RAMAL DE ENCAMINHAMENTO. AF_06/2022</v>
          </cell>
          <cell r="D4743" t="str">
            <v>UN</v>
          </cell>
          <cell r="E4743">
            <v>30.71</v>
          </cell>
          <cell r="F4743">
            <v>5.58</v>
          </cell>
          <cell r="G4743">
            <v>36.29</v>
          </cell>
        </row>
        <row r="4744">
          <cell r="B4744">
            <v>89590</v>
          </cell>
          <cell r="C4744" t="str">
            <v>JOELHO 90 GRAUS, PVC, SERIE R, ÁGUA PLUVIAL, DN 150 MM, JUNTA ELÁSTICA, FORNECIDO E INSTALADO EM CONDUTORES VERTICAIS DE ÁGUAS PLUVIAIS. AF_06/2022</v>
          </cell>
          <cell r="D4744" t="str">
            <v>UN</v>
          </cell>
          <cell r="E4744">
            <v>109.47</v>
          </cell>
          <cell r="F4744">
            <v>20.47</v>
          </cell>
          <cell r="G4744">
            <v>129.94</v>
          </cell>
        </row>
        <row r="4745">
          <cell r="B4745">
            <v>104167</v>
          </cell>
          <cell r="C4745" t="str">
            <v>JOELHO 90 GRAUS, PVC, SERIE R, ÁGUA PLUVIAL, DN 150 MM, JUNTA ELÁSTICA, FORNECIDO E INSTALADO EM RAMAL DE ENCAMINHAMENTO. AF_06/2022</v>
          </cell>
          <cell r="D4745" t="str">
            <v>UN</v>
          </cell>
          <cell r="E4745">
            <v>105.82</v>
          </cell>
          <cell r="F4745">
            <v>11.3</v>
          </cell>
          <cell r="G4745">
            <v>117.12</v>
          </cell>
        </row>
        <row r="4746">
          <cell r="B4746">
            <v>89514</v>
          </cell>
          <cell r="C4746" t="str">
            <v>JOELHO 90 GRAUS, PVC, SERIE R, ÁGUA PLUVIAL, DN 40 MM, JUNTA SOLDÁVEL, FORNECIDO E INSTALADO EM RAMAL DE ENCAMINHAMENTO. AF_06/2022</v>
          </cell>
          <cell r="D4746" t="str">
            <v>UN</v>
          </cell>
          <cell r="E4746">
            <v>6.65</v>
          </cell>
          <cell r="F4746">
            <v>2.04</v>
          </cell>
          <cell r="G4746">
            <v>8.69</v>
          </cell>
        </row>
        <row r="4747">
          <cell r="B4747">
            <v>89518</v>
          </cell>
          <cell r="C4747" t="str">
            <v>JOELHO 90 GRAUS, PVC, SERIE R, ÁGUA PLUVIAL, DN 50 MM, JUNTA ELÁSTICA, FORNECIDO E INSTALADO EM RAMAL DE ENCAMINHAMENTO. AF_06/2022</v>
          </cell>
          <cell r="D4747" t="str">
            <v>UN</v>
          </cell>
          <cell r="E4747">
            <v>12.29</v>
          </cell>
          <cell r="F4747">
            <v>2.63</v>
          </cell>
          <cell r="G4747">
            <v>14.92</v>
          </cell>
        </row>
        <row r="4748">
          <cell r="B4748">
            <v>89581</v>
          </cell>
          <cell r="C4748" t="str">
            <v>JOELHO 90 GRAUS, PVC, SERIE R, ÁGUA PLUVIAL, DN 75 MM, JUNTA ELÁSTICA, FORNECIDO E INSTALADO EM CONDUTORES VERTICAIS DE ÁGUAS PLUVIAIS. AF_06/2022</v>
          </cell>
          <cell r="D4748" t="str">
            <v>UN</v>
          </cell>
          <cell r="E4748">
            <v>26.34</v>
          </cell>
          <cell r="F4748">
            <v>7.53</v>
          </cell>
          <cell r="G4748">
            <v>33.87</v>
          </cell>
        </row>
        <row r="4749">
          <cell r="B4749">
            <v>89522</v>
          </cell>
          <cell r="C4749" t="str">
            <v>JOELHO 90 GRAUS, PVC, SERIE R, ÁGUA PLUVIAL, DN 75 MM, JUNTA ELÁSTICA, FORNECIDO E INSTALADO EM RAMAL DE ENCAMINHAMENTO. AF_06/2022</v>
          </cell>
          <cell r="D4749" t="str">
            <v>UN</v>
          </cell>
          <cell r="E4749">
            <v>24.96</v>
          </cell>
          <cell r="F4749">
            <v>4.07</v>
          </cell>
          <cell r="G4749">
            <v>29.03</v>
          </cell>
        </row>
        <row r="4750">
          <cell r="B4750">
            <v>89574</v>
          </cell>
          <cell r="C4750" t="str">
            <v>JUNÇÃO DUPLA, PVC, SERIE R, ÁGUA PLUVIAL, DN 100 X 100 X 100 MM, JUNTA ELÁSTICA, FORNECIDO E INSTALADO EM RAMAL DE ENCAMINHAMENTO. AF_06/2022</v>
          </cell>
          <cell r="D4750" t="str">
            <v>UN</v>
          </cell>
          <cell r="E4750">
            <v>137.03</v>
          </cell>
          <cell r="F4750">
            <v>11.18</v>
          </cell>
          <cell r="G4750">
            <v>148.21</v>
          </cell>
        </row>
        <row r="4751">
          <cell r="B4751">
            <v>89690</v>
          </cell>
          <cell r="C4751" t="str">
            <v>JUNÇÃO SIMPLES, PVC, SERIE R, ÁGUA PLUVIAL, DN 100 X 100 MM, JUNTA ELÁSTICA, FORNECIDO E INSTALADO EM CONDUTORES VERTICAIS DE ÁGUAS PLUVIAIS. AF_06/2022</v>
          </cell>
          <cell r="D4751" t="str">
            <v>UN</v>
          </cell>
          <cell r="E4751">
            <v>73.15</v>
          </cell>
          <cell r="F4751">
            <v>15.81</v>
          </cell>
          <cell r="G4751">
            <v>88.96</v>
          </cell>
        </row>
        <row r="4752">
          <cell r="B4752">
            <v>89567</v>
          </cell>
          <cell r="C4752" t="str">
            <v>JUNÇÃO SIMPLES, PVC, SERIE R, ÁGUA PLUVIAL, DN 100 X 100 MM, JUNTA ELÁSTICA, FORNECIDO E INSTALADO EM RAMAL DE ENCAMINHAMENTO. AF_06/2022</v>
          </cell>
          <cell r="D4752" t="str">
            <v>UN</v>
          </cell>
          <cell r="E4752">
            <v>69.85</v>
          </cell>
          <cell r="F4752">
            <v>7.45</v>
          </cell>
          <cell r="G4752">
            <v>77.3</v>
          </cell>
        </row>
        <row r="4753">
          <cell r="B4753">
            <v>89692</v>
          </cell>
          <cell r="C4753" t="str">
            <v>JUNÇÃO SIMPLES, PVC, SERIE R, ÁGUA PLUVIAL, DN 100 X 75 MM, JUNTA ELÁSTICA, FORNECIDO E INSTALADO EM CONDUTORES VERTICAIS DE ÁGUAS PLUVIAIS. AF_06/2022</v>
          </cell>
          <cell r="D4753" t="str">
            <v>UN</v>
          </cell>
          <cell r="E4753">
            <v>85.67</v>
          </cell>
          <cell r="F4753">
            <v>13.88</v>
          </cell>
          <cell r="G4753">
            <v>99.55</v>
          </cell>
        </row>
        <row r="4754">
          <cell r="B4754">
            <v>89569</v>
          </cell>
          <cell r="C4754" t="str">
            <v>JUNÇÃO SIMPLES, PVC, SERIE R, ÁGUA PLUVIAL, DN 100 X 75 MM, JUNTA ELÁSTICA, FORNECIDO E INSTALADO EM RAMAL DE ENCAMINHAMENTO. AF_06/2022</v>
          </cell>
          <cell r="D4754" t="str">
            <v>UN</v>
          </cell>
          <cell r="E4754">
            <v>82.84</v>
          </cell>
          <cell r="F4754">
            <v>6.78</v>
          </cell>
          <cell r="G4754">
            <v>89.62</v>
          </cell>
        </row>
        <row r="4755">
          <cell r="B4755">
            <v>89699</v>
          </cell>
          <cell r="C4755" t="str">
            <v>JUNÇÃO SIMPLES, PVC, SERIE R, ÁGUA PLUVIAL, DN 150 X 100 MM, JUNTA ELÁSTICA, FORNECIDO E INSTALADO EM CONDUTORES VERTICAIS DE ÁGUAS PLUVIAIS. AF_06/2022</v>
          </cell>
          <cell r="D4755" t="str">
            <v>UN</v>
          </cell>
          <cell r="E4755">
            <v>170.13</v>
          </cell>
          <cell r="F4755">
            <v>23.48</v>
          </cell>
          <cell r="G4755">
            <v>193.61</v>
          </cell>
        </row>
        <row r="4756">
          <cell r="B4756">
            <v>104174</v>
          </cell>
          <cell r="C4756" t="str">
            <v>JUNÇÃO SIMPLES, PVC, SERIE R, ÁGUA PLUVIAL, DN 150 X 100 MM, JUNTA ELÁSTICA, FORNECIDO E INSTALADO EM RAMAL DE ENCAMINHAMENTO. AF_06/2022</v>
          </cell>
          <cell r="D4756" t="str">
            <v>UN</v>
          </cell>
          <cell r="E4756">
            <v>166.29</v>
          </cell>
          <cell r="F4756">
            <v>13.81</v>
          </cell>
          <cell r="G4756">
            <v>180.1</v>
          </cell>
        </row>
        <row r="4757">
          <cell r="B4757">
            <v>89698</v>
          </cell>
          <cell r="C4757" t="str">
            <v>JUNÇÃO SIMPLES, PVC, SERIE R, ÁGUA PLUVIAL, DN 150 X 150 MM, JUNTA ELÁSTICA, FORNECIDO E INSTALADO EM CONDUTORES VERTICAIS DE ÁGUAS PLUVIAIS. AF_06/2022</v>
          </cell>
          <cell r="D4757" t="str">
            <v>UN</v>
          </cell>
          <cell r="E4757">
            <v>227.59</v>
          </cell>
          <cell r="F4757">
            <v>27.32</v>
          </cell>
          <cell r="G4757">
            <v>254.91</v>
          </cell>
        </row>
        <row r="4758">
          <cell r="B4758">
            <v>104176</v>
          </cell>
          <cell r="C4758" t="str">
            <v>JUNÇÃO SIMPLES, PVC, SERIE R, ÁGUA PLUVIAL, DN 150 X 150 MM, JUNTA ELÁSTICA, FORNECIDO E INSTALADO EM RAMAL DE ENCAMINHAMENTO. AF_06/2022</v>
          </cell>
          <cell r="D4758" t="str">
            <v>UN</v>
          </cell>
          <cell r="E4758">
            <v>222.73</v>
          </cell>
          <cell r="F4758">
            <v>15.07</v>
          </cell>
          <cell r="G4758">
            <v>237.8</v>
          </cell>
        </row>
        <row r="4759">
          <cell r="B4759">
            <v>89561</v>
          </cell>
          <cell r="C4759" t="str">
            <v>JUNÇÃO SIMPLES, PVC, SERIE R, ÁGUA PLUVIAL, DN 40 MM, JUNTA SOLDÁVEL, FORNECIDO E INSTALADO EM RAMAL DE ENCAMINHAMENTO. AF_06/2022</v>
          </cell>
          <cell r="D4759" t="str">
            <v>UN</v>
          </cell>
          <cell r="E4759">
            <v>12.4</v>
          </cell>
          <cell r="F4759">
            <v>2.74</v>
          </cell>
          <cell r="G4759">
            <v>15.14</v>
          </cell>
        </row>
        <row r="4760">
          <cell r="B4760">
            <v>89563</v>
          </cell>
          <cell r="C4760" t="str">
            <v>JUNÇÃO SIMPLES, PVC, SERIE R, ÁGUA PLUVIAL, DN 50 MM, JUNTA ELÁSTICA, FORNECIDO E INSTALADO EM RAMAL DE ENCAMINHAMENTO. AF_06/2022</v>
          </cell>
          <cell r="D4760" t="str">
            <v>UN</v>
          </cell>
          <cell r="E4760">
            <v>29.87</v>
          </cell>
          <cell r="F4760">
            <v>3.51</v>
          </cell>
          <cell r="G4760">
            <v>33.38</v>
          </cell>
        </row>
        <row r="4761">
          <cell r="B4761">
            <v>89685</v>
          </cell>
          <cell r="C4761" t="str">
            <v>JUNÇÃO SIMPLES, PVC, SERIE R, ÁGUA PLUVIAL, DN 75 X 75 MM, JUNTA ELÁSTICA, FORNECIDO E INSTALADO EM CONDUTORES VERTICAIS DE ÁGUAS PLUVIAIS. AF_06/2022</v>
          </cell>
          <cell r="D4761" t="str">
            <v>UN</v>
          </cell>
          <cell r="E4761">
            <v>50.28</v>
          </cell>
          <cell r="F4761">
            <v>10.05</v>
          </cell>
          <cell r="G4761">
            <v>60.33</v>
          </cell>
        </row>
        <row r="4762">
          <cell r="B4762">
            <v>89565</v>
          </cell>
          <cell r="C4762" t="str">
            <v>JUNÇÃO SIMPLES, PVC, SERIE R, ÁGUA PLUVIAL, DN 75 X 75 MM, JUNTA ELÁSTICA, FORNECIDO E INSTALADO EM RAMAL DE ENCAMINHAMENTO. AF_06/2022</v>
          </cell>
          <cell r="D4762" t="str">
            <v>UN</v>
          </cell>
          <cell r="E4762">
            <v>48.44</v>
          </cell>
          <cell r="F4762">
            <v>5.44</v>
          </cell>
          <cell r="G4762">
            <v>53.88</v>
          </cell>
        </row>
        <row r="4763">
          <cell r="B4763">
            <v>89671</v>
          </cell>
          <cell r="C4763" t="str">
            <v>LUVA DE CORRER, PVC, SERIE R, ÁGUA PLUVIAL, DN 100 MM, JUNTA ELÁSTICA, FORNECIDO E INSTALADO EM CONDUTORES VERTICAIS DE ÁGUAS PLUVIAIS. AF_06/2022</v>
          </cell>
          <cell r="D4763" t="str">
            <v>UN</v>
          </cell>
          <cell r="E4763">
            <v>36.53</v>
          </cell>
          <cell r="F4763">
            <v>7.9</v>
          </cell>
          <cell r="G4763">
            <v>44.43</v>
          </cell>
        </row>
        <row r="4764">
          <cell r="B4764">
            <v>89556</v>
          </cell>
          <cell r="C4764" t="str">
            <v>LUVA DE CORRER, PVC, SERIE R, ÁGUA PLUVIAL, DN 100 MM, JUNTA ELÁSTICA, FORNECIDO E INSTALADO EM RAMAL DE ENCAMINHAMENTO. AF_06/2022</v>
          </cell>
          <cell r="D4764" t="str">
            <v>UN</v>
          </cell>
          <cell r="E4764">
            <v>34.87</v>
          </cell>
          <cell r="F4764">
            <v>3.72</v>
          </cell>
          <cell r="G4764">
            <v>38.59</v>
          </cell>
        </row>
        <row r="4765">
          <cell r="B4765">
            <v>89679</v>
          </cell>
          <cell r="C4765" t="str">
            <v>LUVA DE CORRER, PVC, SERIE R, ÁGUA PLUVIAL, DN 150 MM, JUNTA ELÁSTICA, FORNECIDO E INSTALADO EM CONDUTORES VERTICAIS DE ÁGUAS PLUVIAIS. AF_06/2022</v>
          </cell>
          <cell r="D4765" t="str">
            <v>UN</v>
          </cell>
          <cell r="E4765">
            <v>104.61</v>
          </cell>
          <cell r="F4765">
            <v>13.64</v>
          </cell>
          <cell r="G4765">
            <v>118.25</v>
          </cell>
        </row>
        <row r="4766">
          <cell r="B4766">
            <v>104171</v>
          </cell>
          <cell r="C4766" t="str">
            <v>LUVA DE CORRER, PVC, SERIE R, ÁGUA PLUVIAL, DN 150 MM, JUNTA ELÁSTICA, FORNECIDO E INSTALADO EM RAMAL DE ENCAMINHAMENTO. AF_06/2022</v>
          </cell>
          <cell r="D4766" t="str">
            <v>UN</v>
          </cell>
          <cell r="E4766">
            <v>84.9</v>
          </cell>
          <cell r="F4766">
            <v>7.54</v>
          </cell>
          <cell r="G4766">
            <v>92.44</v>
          </cell>
        </row>
        <row r="4767">
          <cell r="B4767">
            <v>89600</v>
          </cell>
          <cell r="C4767" t="str">
            <v>LUVA DE CORRER, PVC, SERIE R, ÁGUA PLUVIAL, DN 75 MM, JUNTA ELÁSTICA, FORNECIDO E INSTALADO EM CONDUTORES VERTICAIS DE ÁGUAS PLUVIAIS. AF_06/2022</v>
          </cell>
          <cell r="D4767" t="str">
            <v>UN</v>
          </cell>
          <cell r="E4767">
            <v>20.46</v>
          </cell>
          <cell r="F4767">
            <v>5.02</v>
          </cell>
          <cell r="G4767">
            <v>25.48</v>
          </cell>
        </row>
        <row r="4768">
          <cell r="B4768">
            <v>89548</v>
          </cell>
          <cell r="C4768" t="str">
            <v>LUVA DE CORRER, PVC, SERIE R, ÁGUA PLUVIAL, DN 75 MM, JUNTA ELÁSTICA, FORNECIDO E INSTALADO EM RAMAL DE ENCAMINHAMENTO. AF_06/2022</v>
          </cell>
          <cell r="D4768" t="str">
            <v>UN</v>
          </cell>
          <cell r="E4768">
            <v>19.54</v>
          </cell>
          <cell r="F4768">
            <v>2.71</v>
          </cell>
          <cell r="G4768">
            <v>22.25</v>
          </cell>
        </row>
        <row r="4769">
          <cell r="B4769">
            <v>89669</v>
          </cell>
          <cell r="C4769" t="str">
            <v>LUVA SIMPLES, PVC, SERIE R, ÁGUA PLUVIAL, DN 100 MM, JUNTA ELÁSTICA, FORNECIDO E INSTALADO EM CONDUTORES VERTICAIS DE ÁGUAS PLUVIAIS. AF_06/2022</v>
          </cell>
          <cell r="D4769" t="str">
            <v>UN</v>
          </cell>
          <cell r="E4769">
            <v>26.35</v>
          </cell>
          <cell r="F4769">
            <v>7.9</v>
          </cell>
          <cell r="G4769">
            <v>34.25</v>
          </cell>
        </row>
        <row r="4770">
          <cell r="B4770">
            <v>89554</v>
          </cell>
          <cell r="C4770" t="str">
            <v>LUVA SIMPLES, PVC, SERIE R, ÁGUA PLUVIAL, DN 100 MM, JUNTA ELÁSTICA, FORNECIDO E INSTALADO EM RAMAL DE ENCAMINHAMENTO. AF_06/2022</v>
          </cell>
          <cell r="D4770" t="str">
            <v>UN</v>
          </cell>
          <cell r="E4770">
            <v>24.66</v>
          </cell>
          <cell r="F4770">
            <v>3.72</v>
          </cell>
          <cell r="G4770">
            <v>28.38</v>
          </cell>
        </row>
        <row r="4771">
          <cell r="B4771">
            <v>89677</v>
          </cell>
          <cell r="C4771" t="str">
            <v>LUVA SIMPLES, PVC, SERIE R, ÁGUA PLUVIAL, DN 150 MM, JUNTA ELÁSTICA, FORNECIDO E INSTALADO EM CONDUTORES VERTICAIS DE ÁGUAS PLUVIAIS. AF_06/2022</v>
          </cell>
          <cell r="D4771" t="str">
            <v>UN</v>
          </cell>
          <cell r="E4771">
            <v>63.29</v>
          </cell>
          <cell r="F4771">
            <v>13.64</v>
          </cell>
          <cell r="G4771">
            <v>76.93</v>
          </cell>
        </row>
        <row r="4772">
          <cell r="B4772">
            <v>104170</v>
          </cell>
          <cell r="C4772" t="str">
            <v>LUVA SIMPLES, PVC, SERIE R, ÁGUA PLUVIAL, DN 150 MM, JUNTA ELÁSTICA, FORNECIDO E INSTALADO EM RAMAL DE ENCAMINHAMENTO. AF_06/2022</v>
          </cell>
          <cell r="D4772" t="str">
            <v>UN</v>
          </cell>
          <cell r="E4772">
            <v>60.66</v>
          </cell>
          <cell r="F4772">
            <v>7.54</v>
          </cell>
          <cell r="G4772">
            <v>68.2</v>
          </cell>
        </row>
        <row r="4773">
          <cell r="B4773">
            <v>89544</v>
          </cell>
          <cell r="C4773" t="str">
            <v>LUVA SIMPLES, PVC, SERIE R, ÁGUA PLUVIAL, DN 40 MM, JUNTA SOLDÁVEL, FORNECIDO E INSTALADO EM RAMAL DE ENCAMINHAMENTO. AF_06/2022</v>
          </cell>
          <cell r="D4773" t="str">
            <v>UN</v>
          </cell>
          <cell r="E4773">
            <v>7.34</v>
          </cell>
          <cell r="F4773">
            <v>1.35</v>
          </cell>
          <cell r="G4773">
            <v>8.69</v>
          </cell>
        </row>
        <row r="4774">
          <cell r="B4774">
            <v>89545</v>
          </cell>
          <cell r="C4774" t="str">
            <v>LUVA SIMPLES, PVC, SERIE R, ÁGUA PLUVIAL, DN 50 MM, JUNTA ELÁSTICA, FORNECIDO E INSTALADO EM RAMAL DE ENCAMINHAMENTO. AF_06/2022</v>
          </cell>
          <cell r="D4774" t="str">
            <v>UN</v>
          </cell>
          <cell r="E4774">
            <v>14.7</v>
          </cell>
          <cell r="F4774">
            <v>1.74</v>
          </cell>
          <cell r="G4774">
            <v>16.44</v>
          </cell>
        </row>
        <row r="4775">
          <cell r="B4775">
            <v>89599</v>
          </cell>
          <cell r="C4775" t="str">
            <v>LUVA SIMPLES, PVC, SERIE R, ÁGUA PLUVIAL, DN 75 MM, JUNTA ELÁSTICA, FORNECIDO E INSTALADO EM CONDUTORES VERTICAIS DE ÁGUAS PLUVIAIS. AF_06/2022</v>
          </cell>
          <cell r="D4775" t="str">
            <v>UN</v>
          </cell>
          <cell r="E4775">
            <v>20.42</v>
          </cell>
          <cell r="F4775">
            <v>5.02</v>
          </cell>
          <cell r="G4775">
            <v>25.44</v>
          </cell>
        </row>
        <row r="4776">
          <cell r="B4776">
            <v>89547</v>
          </cell>
          <cell r="C4776" t="str">
            <v>LUVA SIMPLES, PVC, SERIE R, ÁGUA PLUVIAL, DN 75 MM, JUNTA ELÁSTICA, FORNECIDO E INSTALADO EM RAMAL DE ENCAMINHAMENTO. AF_06/2022</v>
          </cell>
          <cell r="D4776" t="str">
            <v>UN</v>
          </cell>
          <cell r="E4776">
            <v>19.49</v>
          </cell>
          <cell r="F4776">
            <v>2.71</v>
          </cell>
          <cell r="G4776">
            <v>22.2</v>
          </cell>
        </row>
        <row r="4777">
          <cell r="B4777">
            <v>89495</v>
          </cell>
          <cell r="C4777" t="str">
            <v>RALO SIFONADO, PVC, DN 100 X 40 MM, JUNTA SOLDÁVEL, FORNECIDO E INSTALADO EM RAMAIS DE ENCAMINHAMENTO DE ÁGUA PLUVIAL. AF_06/2022</v>
          </cell>
          <cell r="D4777" t="str">
            <v>UN</v>
          </cell>
          <cell r="E4777">
            <v>14.55</v>
          </cell>
          <cell r="F4777">
            <v>4.85</v>
          </cell>
          <cell r="G4777">
            <v>19.4</v>
          </cell>
        </row>
        <row r="4778">
          <cell r="B4778">
            <v>89673</v>
          </cell>
          <cell r="C4778" t="str">
            <v>REDUÇÃO EXCÊNTRICA, PVC, SERIE R, ÁGUA PLUVIAL, DN 100 X 75 MM, JUNTA ELÁSTICA, FORNECIDO E INSTALADO EM CONDUTORES VERTICAIS DE ÁGUAS PLUVIAIS. AF_06/2022</v>
          </cell>
          <cell r="D4778" t="str">
            <v>UN</v>
          </cell>
          <cell r="E4778">
            <v>28.77</v>
          </cell>
          <cell r="F4778">
            <v>6.46</v>
          </cell>
          <cell r="G4778">
            <v>35.23</v>
          </cell>
        </row>
        <row r="4779">
          <cell r="B4779">
            <v>89557</v>
          </cell>
          <cell r="C4779" t="str">
            <v>REDUÇÃO EXCÊNTRICA, PVC, SERIE R, ÁGUA PLUVIAL, DN 100 X 75 MM, JUNTA ELÁSTICA, FORNECIDO E INSTALADO EM RAMAL DE ENCAMINHAMENTO. AF_06/2022</v>
          </cell>
          <cell r="D4779" t="str">
            <v>UN</v>
          </cell>
          <cell r="E4779">
            <v>27.48</v>
          </cell>
          <cell r="F4779">
            <v>3.22</v>
          </cell>
          <cell r="G4779">
            <v>30.7</v>
          </cell>
        </row>
        <row r="4780">
          <cell r="B4780">
            <v>89681</v>
          </cell>
          <cell r="C4780" t="str">
            <v>REDUÇÃO EXCÊNTRICA, PVC, SERIE R, ÁGUA PLUVIAL, DN 150 X 100 MM, JUNTA ELÁSTICA, FORNECIDO E INSTALADO EM CONDUTORES VERTICAIS DE ÁGUAS PLUVIAIS. AF_06/2022</v>
          </cell>
          <cell r="D4780" t="str">
            <v>UN</v>
          </cell>
          <cell r="E4780">
            <v>75.95</v>
          </cell>
          <cell r="F4780">
            <v>10.77</v>
          </cell>
          <cell r="G4780">
            <v>86.72</v>
          </cell>
        </row>
        <row r="4781">
          <cell r="B4781">
            <v>104173</v>
          </cell>
          <cell r="C4781" t="str">
            <v>REDUÇÃO EXCÊNTRICA, PVC, SERIE R, ÁGUA PLUVIAL, DN 150 X 100 MM, JUNTA ELÁSTICA, FORNECIDO E INSTALADO EM RAMAL DE ENCAMINHAMENTO. AF_06/2022</v>
          </cell>
          <cell r="D4781" t="str">
            <v>UN</v>
          </cell>
          <cell r="E4781">
            <v>74.27</v>
          </cell>
          <cell r="F4781">
            <v>6.59</v>
          </cell>
          <cell r="G4781">
            <v>80.86</v>
          </cell>
        </row>
        <row r="4782">
          <cell r="B4782">
            <v>89549</v>
          </cell>
          <cell r="C4782" t="str">
            <v>REDUÇÃO EXCÊNTRICA, PVC, SERIE R, ÁGUA PLUVIAL, DN 75 X 50 MM, JUNTA ELÁSTICA, FORNECIDO E INSTALADO EM RAMAL DE ENCAMINHAMENTO. AF_06/2022</v>
          </cell>
          <cell r="D4782" t="str">
            <v>UN</v>
          </cell>
          <cell r="E4782">
            <v>16.17</v>
          </cell>
          <cell r="F4782">
            <v>2.23</v>
          </cell>
          <cell r="G4782">
            <v>18.4</v>
          </cell>
        </row>
        <row r="4783">
          <cell r="B4783">
            <v>89578</v>
          </cell>
          <cell r="C4783" t="str">
            <v>TUBO PVC, SÉRIE R, ÁGUA PLUVIAL, DN 100 MM, FORNECIDO E INSTALADO EM CONDUTORES VERTICAIS DE ÁGUAS PLUVIAIS. AF_06/2022</v>
          </cell>
          <cell r="D4783" t="str">
            <v>M</v>
          </cell>
          <cell r="E4783">
            <v>29.42</v>
          </cell>
          <cell r="F4783">
            <v>3.27</v>
          </cell>
          <cell r="G4783">
            <v>32.69</v>
          </cell>
        </row>
        <row r="4784">
          <cell r="B4784">
            <v>89512</v>
          </cell>
          <cell r="C4784" t="str">
            <v>TUBO PVC, SÉRIE R, ÁGUA PLUVIAL, DN 100 MM, FORNECIDO E INSTALADO EM RAMAL DE ENCAMINHAMENTO. AF_06/2022</v>
          </cell>
          <cell r="D4784" t="str">
            <v>M</v>
          </cell>
          <cell r="E4784">
            <v>35.01</v>
          </cell>
          <cell r="F4784">
            <v>17.48</v>
          </cell>
          <cell r="G4784">
            <v>52.49</v>
          </cell>
        </row>
        <row r="4785">
          <cell r="B4785">
            <v>89580</v>
          </cell>
          <cell r="C4785" t="str">
            <v>TUBO PVC, SÉRIE R, ÁGUA PLUVIAL, DN 150 MM, FORNECIDO E INSTALADO EM CONDUTORES VERTICAIS DE ÁGUAS PLUVIAIS. AF_06/2022</v>
          </cell>
          <cell r="D4785" t="str">
            <v>M</v>
          </cell>
          <cell r="E4785">
            <v>61.57</v>
          </cell>
          <cell r="F4785">
            <v>5.68</v>
          </cell>
          <cell r="G4785">
            <v>67.25</v>
          </cell>
        </row>
        <row r="4786">
          <cell r="B4786">
            <v>104166</v>
          </cell>
          <cell r="C4786" t="str">
            <v>TUBO PVC, SÉRIE R, ÁGUA PLUVIAL, DN 150 MM, FORNECIDO E INSTALADO EM RAMAL DE ENCAMINHAMENTO. AF_06/2022</v>
          </cell>
          <cell r="D4786" t="str">
            <v>M</v>
          </cell>
          <cell r="E4786">
            <v>63.58</v>
          </cell>
          <cell r="F4786">
            <v>10.99</v>
          </cell>
          <cell r="G4786">
            <v>74.57</v>
          </cell>
        </row>
        <row r="4787">
          <cell r="B4787">
            <v>89508</v>
          </cell>
          <cell r="C4787" t="str">
            <v>TUBO PVC, SÉRIE R, ÁGUA PLUVIAL, DN 40 MM, FORNECIDO E INSTALADO EM RAMAL DE ENCAMINHAMENTO. AF_06/2022</v>
          </cell>
          <cell r="D4787" t="str">
            <v>M</v>
          </cell>
          <cell r="E4787">
            <v>11.64</v>
          </cell>
          <cell r="F4787">
            <v>6.44</v>
          </cell>
          <cell r="G4787">
            <v>18.08</v>
          </cell>
        </row>
        <row r="4788">
          <cell r="B4788">
            <v>89509</v>
          </cell>
          <cell r="C4788" t="str">
            <v>TUBO PVC, SÉRIE R, ÁGUA PLUVIAL, DN 50 MM, FORNECIDO E INSTALADO EM RAMAL DE ENCAMINHAMENTO. AF_06/2022</v>
          </cell>
          <cell r="D4788" t="str">
            <v>M</v>
          </cell>
          <cell r="E4788">
            <v>16.09</v>
          </cell>
          <cell r="F4788">
            <v>8.23</v>
          </cell>
          <cell r="G4788">
            <v>24.32</v>
          </cell>
        </row>
        <row r="4789">
          <cell r="B4789">
            <v>89576</v>
          </cell>
          <cell r="C4789" t="str">
            <v>TUBO PVC, SÉRIE R, ÁGUA PLUVIAL, DN 75 MM, FORNECIDO E INSTALADO EM CONDUTORES VERTICAIS DE ÁGUAS PLUVIAIS. AF_06/2022</v>
          </cell>
          <cell r="D4789" t="str">
            <v>M</v>
          </cell>
          <cell r="E4789">
            <v>24.09</v>
          </cell>
          <cell r="F4789">
            <v>2.08</v>
          </cell>
          <cell r="G4789">
            <v>26.17</v>
          </cell>
        </row>
        <row r="4790">
          <cell r="B4790">
            <v>89511</v>
          </cell>
          <cell r="C4790" t="str">
            <v>TUBO PVC, SÉRIE R, ÁGUA PLUVIAL, DN 75 MM, FORNECIDO E INSTALADO EM RAMAL DE ENCAMINHAMENTO. AF_06/2022</v>
          </cell>
          <cell r="D4790" t="str">
            <v>M</v>
          </cell>
          <cell r="E4790">
            <v>28.31</v>
          </cell>
          <cell r="F4790">
            <v>12.76</v>
          </cell>
          <cell r="G4790">
            <v>41.07</v>
          </cell>
        </row>
        <row r="4791">
          <cell r="B4791">
            <v>89675</v>
          </cell>
          <cell r="C4791" t="str">
            <v>TÊ DE INSPEÇÃO, PVC, SERIE R, ÁGUA PLUVIAL, DN 100 MM, JUNTA ELÁSTICA, FORNECIDO E INSTALADO EM CONDUTORES VERTICAIS DE ÁGUAS PLUVIAIS. AF_06/2022</v>
          </cell>
          <cell r="D4791" t="str">
            <v>UN</v>
          </cell>
          <cell r="E4791">
            <v>61.65</v>
          </cell>
          <cell r="F4791">
            <v>7.9</v>
          </cell>
          <cell r="G4791">
            <v>69.55</v>
          </cell>
        </row>
        <row r="4792">
          <cell r="B4792">
            <v>89559</v>
          </cell>
          <cell r="C4792" t="str">
            <v>TÊ DE INSPEÇÃO, PVC, SERIE R, ÁGUA PLUVIAL, DN 100 MM, JUNTA ELÁSTICA, FORNECIDO E INSTALADO EM RAMAL DE ENCAMINHAMENTO. AF_06/2022</v>
          </cell>
          <cell r="D4792" t="str">
            <v>UN</v>
          </cell>
          <cell r="E4792">
            <v>59.99</v>
          </cell>
          <cell r="F4792">
            <v>3.72</v>
          </cell>
          <cell r="G4792">
            <v>63.71</v>
          </cell>
        </row>
        <row r="4793">
          <cell r="B4793">
            <v>104172</v>
          </cell>
          <cell r="C4793" t="str">
            <v>TÊ DE INSPEÇÃO, PVC, SERIE R, ÁGUA PLUVIAL, DN 150 MM, JUNTA ELÁSTICA, FORNECIDO E INSTALADO EM RAMAL DE ENCAMINHAMENTO. AF_06/2022</v>
          </cell>
          <cell r="D4793" t="str">
            <v>UN</v>
          </cell>
          <cell r="E4793">
            <v>251.23</v>
          </cell>
          <cell r="F4793">
            <v>7.52</v>
          </cell>
          <cell r="G4793">
            <v>258.75</v>
          </cell>
        </row>
        <row r="4794">
          <cell r="B4794">
            <v>89683</v>
          </cell>
          <cell r="C4794" t="str">
            <v>TÊ DE INSPEÇÃO, PVC, SERIE R, ÁGUA PLUVIAL, DN 150 X 100 MM, JUNTA ELÁSTICA, FORNECIDO E INSTALADO EM CONDUTORES VERTICAIS DE ÁGUAS PLUVIAIS. AF_06/2022</v>
          </cell>
          <cell r="D4794" t="str">
            <v>UN</v>
          </cell>
          <cell r="E4794">
            <v>253.66</v>
          </cell>
          <cell r="F4794">
            <v>13.65</v>
          </cell>
          <cell r="G4794">
            <v>267.31</v>
          </cell>
        </row>
        <row r="4795">
          <cell r="B4795">
            <v>89667</v>
          </cell>
          <cell r="C4795" t="str">
            <v>TÊ DE INSPEÇÃO, PVC, SERIE R, ÁGUA PLUVIAL, DN 75 MM, JUNTA ELÁSTICA, FORNECIDO E INSTALADO EM CONDUTORES VERTICAIS DE ÁGUAS PLUVIAIS. AF_06/2022</v>
          </cell>
          <cell r="D4795" t="str">
            <v>UN</v>
          </cell>
          <cell r="E4795">
            <v>37.45</v>
          </cell>
          <cell r="F4795">
            <v>5.02</v>
          </cell>
          <cell r="G4795">
            <v>42.47</v>
          </cell>
        </row>
        <row r="4796">
          <cell r="B4796">
            <v>89550</v>
          </cell>
          <cell r="C4796" t="str">
            <v>TÊ DE INSPEÇÃO, PVC, SERIE R, ÁGUA PLUVIAL, DN 75 MM, JUNTA ELÁSTICA, FORNECIDO E INSTALADO EM RAMAL DE ENCAMINHAMENTO. AF_06/2022</v>
          </cell>
          <cell r="D4796" t="str">
            <v>UN</v>
          </cell>
          <cell r="E4796">
            <v>36.53</v>
          </cell>
          <cell r="F4796">
            <v>2.71</v>
          </cell>
          <cell r="G4796">
            <v>39.24</v>
          </cell>
        </row>
        <row r="4797">
          <cell r="B4797">
            <v>89693</v>
          </cell>
          <cell r="C4797" t="str">
            <v>TÊ, PVC, SERIE R, ÁGUA PLUVIAL, DN 100 X 100 MM, JUNTA ELÁSTICA, FORNECIDO E INSTALADO EM CONDUTORES VERTICAIS DE ÁGUAS PLUVIAIS. AF_06/2022</v>
          </cell>
          <cell r="D4797" t="str">
            <v>UN</v>
          </cell>
          <cell r="E4797">
            <v>63.12</v>
          </cell>
          <cell r="F4797">
            <v>15.81</v>
          </cell>
          <cell r="G4797">
            <v>78.93</v>
          </cell>
        </row>
        <row r="4798">
          <cell r="B4798">
            <v>89571</v>
          </cell>
          <cell r="C4798" t="str">
            <v>TÊ, PVC, SERIE R, ÁGUA PLUVIAL, DN 100 X 100 MM, JUNTA ELÁSTICA, FORNECIDO E INSTALADO EM RAMAL DE ENCAMINHAMENTO. AF_06/2022</v>
          </cell>
          <cell r="D4798" t="str">
            <v>UN</v>
          </cell>
          <cell r="E4798">
            <v>59.83</v>
          </cell>
          <cell r="F4798">
            <v>7.44</v>
          </cell>
          <cell r="G4798">
            <v>67.27</v>
          </cell>
        </row>
        <row r="4799">
          <cell r="B4799">
            <v>89696</v>
          </cell>
          <cell r="C4799" t="str">
            <v>TÊ, PVC, SERIE R, ÁGUA PLUVIAL, DN 100 X 75 MM, JUNTA ELÁSTICA, FORNECIDO E INSTALADO EM CONDUTORES VERTICAIS DE ÁGUAS PLUVIAIS. AF_06/2022</v>
          </cell>
          <cell r="D4799" t="str">
            <v>UN</v>
          </cell>
          <cell r="E4799">
            <v>69.43</v>
          </cell>
          <cell r="F4799">
            <v>13.88</v>
          </cell>
          <cell r="G4799">
            <v>83.31</v>
          </cell>
        </row>
        <row r="4800">
          <cell r="B4800">
            <v>89573</v>
          </cell>
          <cell r="C4800" t="str">
            <v>TÊ, PVC, SERIE R, ÁGUA PLUVIAL, DN 100 X 75 MM, JUNTA ELÁSTICA, FORNECIDO E INSTALADO EM RAMAL DE ENCAMINHAMENTO. AF_06/2022</v>
          </cell>
          <cell r="D4800" t="str">
            <v>UN</v>
          </cell>
          <cell r="E4800">
            <v>66.6</v>
          </cell>
          <cell r="F4800">
            <v>6.78</v>
          </cell>
          <cell r="G4800">
            <v>73.38</v>
          </cell>
        </row>
        <row r="4801">
          <cell r="B4801">
            <v>89704</v>
          </cell>
          <cell r="C4801" t="str">
            <v>TÊ, PVC, SERIE R, ÁGUA PLUVIAL, DN 150 X 100 MM, JUNTA ELÁSTICA, FORNECIDO E INSTALADO EM CONDUTORES VERTICAIS DE ÁGUAS PLUVIAIS. AF_06/2022</v>
          </cell>
          <cell r="D4801" t="str">
            <v>UN</v>
          </cell>
          <cell r="E4801">
            <v>124.72</v>
          </cell>
          <cell r="F4801">
            <v>23.47</v>
          </cell>
          <cell r="G4801">
            <v>148.19</v>
          </cell>
        </row>
        <row r="4802">
          <cell r="B4802">
            <v>104175</v>
          </cell>
          <cell r="C4802" t="str">
            <v>TÊ, PVC, SERIE R, ÁGUA PLUVIAL, DN 150 X 100 MM, JUNTA ELÁSTICA, FORNECIDO E INSTALADO EM RAMAL DE ENCAMINHAMENTO. AF_06/2022</v>
          </cell>
          <cell r="D4802" t="str">
            <v>UN</v>
          </cell>
          <cell r="E4802">
            <v>120.88</v>
          </cell>
          <cell r="F4802">
            <v>13.8</v>
          </cell>
          <cell r="G4802">
            <v>134.68</v>
          </cell>
        </row>
        <row r="4803">
          <cell r="B4803">
            <v>89701</v>
          </cell>
          <cell r="C4803" t="str">
            <v>TÊ, PVC, SERIE R, ÁGUA PLUVIAL, DN 150 X 150 MM, JUNTA ELÁSTICA, FORNECIDO E INSTALADO EM CONDUTORES VERTICAIS DE ÁGUAS PLUVIAIS. AF_06/2022</v>
          </cell>
          <cell r="D4803" t="str">
            <v>UN</v>
          </cell>
          <cell r="E4803">
            <v>163.17</v>
          </cell>
          <cell r="F4803">
            <v>27.31</v>
          </cell>
          <cell r="G4803">
            <v>190.48</v>
          </cell>
        </row>
        <row r="4804">
          <cell r="B4804">
            <v>104177</v>
          </cell>
          <cell r="C4804" t="str">
            <v>TÊ, PVC, SERIE R, ÁGUA PLUVIAL, DN 150 X 150 MM, JUNTA ELÁSTICA, FORNECIDO E INSTALADO EM RAMAL DE ENCAMINHAMENTO. AF_06/2022</v>
          </cell>
          <cell r="D4804" t="str">
            <v>UN</v>
          </cell>
          <cell r="E4804">
            <v>158.29</v>
          </cell>
          <cell r="F4804">
            <v>15.08</v>
          </cell>
          <cell r="G4804">
            <v>173.37</v>
          </cell>
        </row>
        <row r="4805">
          <cell r="B4805">
            <v>89566</v>
          </cell>
          <cell r="C4805" t="str">
            <v>TÊ, PVC, SERIE R, ÁGUA PLUVIAL, DN 75 MM, JUNTA ELÁSTICA, FORNECIDO E INSTALADO EM RAMAL DE ENCAMINHAMENTO. AF_06/2022</v>
          </cell>
          <cell r="D4805" t="str">
            <v>UN</v>
          </cell>
          <cell r="E4805">
            <v>40.47</v>
          </cell>
          <cell r="F4805">
            <v>5.44</v>
          </cell>
          <cell r="G4805">
            <v>45.91</v>
          </cell>
        </row>
        <row r="4806">
          <cell r="B4806">
            <v>89687</v>
          </cell>
          <cell r="C4806" t="str">
            <v>TÊ, PVC, SERIE R, ÁGUA PLUVIAL, DN 75 X 75 MM, JUNTA ELÁSTICA, FORNECIDO E INSTALADO EM CONDUTORES VERTICAIS DE ÁGUAS PLUVIAIS. AF_06/2022</v>
          </cell>
          <cell r="D4806" t="str">
            <v>UN</v>
          </cell>
          <cell r="E4806">
            <v>42.31</v>
          </cell>
          <cell r="F4806">
            <v>10.05</v>
          </cell>
          <cell r="G4806">
            <v>52.36</v>
          </cell>
        </row>
        <row r="4807">
          <cell r="B4807">
            <v>102253</v>
          </cell>
          <cell r="C4807" t="str">
            <v>DIVISORIA SANITÁRIA, TIPO CABINE, EM GRANITO CINZA POLIDO, ESP = 3CM, ASSENTADO COM ARGAMASSA COLANTE AC III-E, EXCLUSIVE FERRAGENS. AF_01/2021</v>
          </cell>
          <cell r="D4807" t="str">
            <v>M2</v>
          </cell>
          <cell r="E4807">
            <v>847.73</v>
          </cell>
          <cell r="F4807">
            <v>85.17</v>
          </cell>
          <cell r="G4807">
            <v>932.9</v>
          </cell>
        </row>
        <row r="4808">
          <cell r="B4808">
            <v>102254</v>
          </cell>
          <cell r="C4808" t="str">
            <v>DIVISORIA SANITÁRIA, TIPO CABINE, EM MÁRMORE BRANCO POLIDO, ESP = 3CM, ASSENTADO COM ARGAMASSA COLANTE AC III-E, EXCLUSIVE FERRAGENS. AF_01/2021</v>
          </cell>
          <cell r="D4808" t="str">
            <v>M2</v>
          </cell>
          <cell r="E4808">
            <v>745.42</v>
          </cell>
          <cell r="F4808">
            <v>85.22</v>
          </cell>
          <cell r="G4808">
            <v>830.64</v>
          </cell>
        </row>
        <row r="4809">
          <cell r="B4809">
            <v>102257</v>
          </cell>
          <cell r="C4809" t="str">
            <v>DIVISORIA SANITÁRIA, TIPO CABINE, EM PAINEL DE GRANILITE, ESP = 3CM, ASSENTADO COM ARGAMASSA COLANTE AC III-E, EXCLUSIVE FERRAGENS. AF_01/2021</v>
          </cell>
          <cell r="D4809" t="str">
            <v>M2</v>
          </cell>
          <cell r="E4809">
            <v>272.03</v>
          </cell>
          <cell r="F4809">
            <v>76.72</v>
          </cell>
          <cell r="G4809">
            <v>348.75</v>
          </cell>
        </row>
        <row r="4810">
          <cell r="B4810">
            <v>102235</v>
          </cell>
          <cell r="C4810" t="str">
            <v>DIVISÓRIA FIXA EM VIDRO TEMPERADO 10 MM, SEM ABERTURA. AF_01/2021_PS</v>
          </cell>
          <cell r="D4810" t="str">
            <v>M2</v>
          </cell>
          <cell r="E4810">
            <v>516.89</v>
          </cell>
          <cell r="F4810">
            <v>62.77</v>
          </cell>
          <cell r="G4810">
            <v>579.66</v>
          </cell>
        </row>
        <row r="4811">
          <cell r="B4811">
            <v>102255</v>
          </cell>
          <cell r="C4811" t="str">
            <v>TAPA VISTA DE MICTÓRIO EM GRANITO CINZA POLIDO, ESP = 3CM, ASSENTADO COM ARGAMASSA COLANTE AC III-E . AF_01/2021</v>
          </cell>
          <cell r="D4811" t="str">
            <v>M2</v>
          </cell>
          <cell r="E4811">
            <v>815.42</v>
          </cell>
          <cell r="F4811">
            <v>164.65</v>
          </cell>
          <cell r="G4811">
            <v>980.07</v>
          </cell>
        </row>
        <row r="4812">
          <cell r="B4812">
            <v>102256</v>
          </cell>
          <cell r="C4812" t="str">
            <v>TAPA VISTA DE MICTÓRIO EM MÁRMORE BRANCO POLIDO, ESP = 3CM, ASSENTADO COM ARGAMASSA COLANTE AC III-E . AF_01/2021</v>
          </cell>
          <cell r="D4812" t="str">
            <v>M2</v>
          </cell>
          <cell r="E4812">
            <v>718.07</v>
          </cell>
          <cell r="F4812">
            <v>164.61</v>
          </cell>
          <cell r="G4812">
            <v>882.68</v>
          </cell>
        </row>
        <row r="4813">
          <cell r="B4813">
            <v>102258</v>
          </cell>
          <cell r="C4813" t="str">
            <v>TAPA VISTA DE MICTÓRIO EM PAINEL DE GRANILITE, ESP = 3CM, ASSENTADO COM ARGAMASSA COLANTE AC III-E . AF_01/2021</v>
          </cell>
          <cell r="D4813" t="str">
            <v>M2</v>
          </cell>
          <cell r="E4813">
            <v>264.56</v>
          </cell>
          <cell r="F4813">
            <v>149.58</v>
          </cell>
          <cell r="G4813">
            <v>414.14</v>
          </cell>
        </row>
        <row r="4814">
          <cell r="B4814">
            <v>101912</v>
          </cell>
          <cell r="C4814" t="str">
            <v>ABRIGO PARA HIDRANTE, 75X45X17CM, COM REGISTRO GLOBO ANGULAR 45 GRAUS 2 1/2", ADAPTADOR STORZ 2 1/2", MANGUEIRA DE INCÊNDIO 15M 2 1/2" E ESGUICHO EM LATÃO 2 1/2" - FORNECIMENTO E INSTALAÇÃO. AF_10/2020</v>
          </cell>
          <cell r="D4814" t="str">
            <v>UN</v>
          </cell>
          <cell r="E4814">
            <v>2095.54</v>
          </cell>
          <cell r="F4814">
            <v>140.41</v>
          </cell>
          <cell r="G4814">
            <v>2235.95</v>
          </cell>
        </row>
        <row r="4815">
          <cell r="B4815">
            <v>96765</v>
          </cell>
          <cell r="C4815" t="str">
            <v>ABRIGO PARA HIDRANTE, 90X60X17CM, COM REGISTRO GLOBO ANGULAR 45 GRAUS 2 1/2", ADAPTADOR STORZ 2 1/2", MANGUEIRA DE INCÊNDIO 20M, REDUÇÃO 2 1/2" X 1 1/2" E ESGUICHO EM LATÃO 1 1/2" - FORNECIMENTO E INSTALAÇÃO. AF_10/2020</v>
          </cell>
          <cell r="D4815" t="str">
            <v>UN</v>
          </cell>
          <cell r="E4815">
            <v>1753.61</v>
          </cell>
          <cell r="F4815">
            <v>131.99</v>
          </cell>
          <cell r="G4815">
            <v>1885.6</v>
          </cell>
        </row>
        <row r="4816">
          <cell r="B4816">
            <v>97430</v>
          </cell>
          <cell r="C4816" t="str">
            <v>ACOPLAMENTO RÍGIDO EM AÇO, CONEXÃO RANHURADA, DN 50 (2"), INSTALADO EM PRUMADAS - FORNECIMENTO E INSTALAÇÃO. AF_10/2020</v>
          </cell>
          <cell r="D4816" t="str">
            <v>UN</v>
          </cell>
          <cell r="E4816">
            <v>26.88</v>
          </cell>
          <cell r="F4816">
            <v>15.55</v>
          </cell>
          <cell r="G4816">
            <v>42.43</v>
          </cell>
        </row>
        <row r="4817">
          <cell r="B4817">
            <v>97431</v>
          </cell>
          <cell r="C4817" t="str">
            <v>ACOPLAMENTO RÍGIDO EM AÇO, CONEXÃO RANHURADA, DN 65 (2 1/2"), INSTALADO EM PRUMADAS - FORNECIMENTO E INSTALAÇÃO. AF_10/2020</v>
          </cell>
          <cell r="D4817" t="str">
            <v>UN</v>
          </cell>
          <cell r="E4817">
            <v>29.63</v>
          </cell>
          <cell r="F4817">
            <v>17.95</v>
          </cell>
          <cell r="G4817">
            <v>47.58</v>
          </cell>
        </row>
        <row r="4818">
          <cell r="B4818">
            <v>97432</v>
          </cell>
          <cell r="C4818" t="str">
            <v>ACOPLAMENTO RÍGIDO EM AÇO, CONEXÃO RANHURADA, DN 80 (3"), INSTALADO EM PRUMADAS - FORNECIMENTO E INSTALAÇÃO. AF_10/2020</v>
          </cell>
          <cell r="D4818" t="str">
            <v>UN</v>
          </cell>
          <cell r="E4818">
            <v>33.42</v>
          </cell>
          <cell r="F4818">
            <v>20.3</v>
          </cell>
          <cell r="G4818">
            <v>53.72</v>
          </cell>
        </row>
        <row r="4819">
          <cell r="B4819">
            <v>101913</v>
          </cell>
          <cell r="C4819" t="str">
            <v>CAIXA DE INCÊNDIO 45X75X17CM - FORNECIMENTO E INSTALAÇÃO. AF_10/2020</v>
          </cell>
          <cell r="D4819" t="str">
            <v>UN</v>
          </cell>
          <cell r="E4819">
            <v>480.15</v>
          </cell>
          <cell r="F4819">
            <v>47.02</v>
          </cell>
          <cell r="G4819">
            <v>527.17</v>
          </cell>
        </row>
        <row r="4820">
          <cell r="B4820">
            <v>101914</v>
          </cell>
          <cell r="C4820" t="str">
            <v>CAIXA DE INCÊNDIO 60X90X17CM - FORNECIMENTO E INSTALAÇÃO. AF_10/2020</v>
          </cell>
          <cell r="D4820" t="str">
            <v>UN</v>
          </cell>
          <cell r="E4820">
            <v>610.38</v>
          </cell>
          <cell r="F4820">
            <v>58.89</v>
          </cell>
          <cell r="G4820">
            <v>669.27</v>
          </cell>
        </row>
        <row r="4821">
          <cell r="B4821">
            <v>101915</v>
          </cell>
          <cell r="C4821" t="str">
            <v>CONJUNTO DE MANGUEIRA PARA COMBATE A INCÊNDIO EM FIBRA DE POLIESTER PURA, COM 1.1/2", REVESTIDA INTERNAMENTE, COMPRIMENTO DE 15M - FORNECIMENTO E INSTALAÇÃO. AF_10/2020</v>
          </cell>
          <cell r="D4821" t="str">
            <v>UN</v>
          </cell>
          <cell r="E4821">
            <v>321.44</v>
          </cell>
          <cell r="F4821">
            <v>6.15</v>
          </cell>
          <cell r="G4821">
            <v>327.59</v>
          </cell>
        </row>
        <row r="4822">
          <cell r="B4822">
            <v>97433</v>
          </cell>
          <cell r="C4822" t="str">
            <v>CURVA 45 GRAUS, EM AÇO, CONEXÃO RANHURADA, DN 50 (2"), INSTALADO EM PRUMADAS - FORNECIMENTO E INSTALAÇÃO. AF_10/2020</v>
          </cell>
          <cell r="D4822" t="str">
            <v>UN</v>
          </cell>
          <cell r="E4822">
            <v>68.62</v>
          </cell>
          <cell r="F4822">
            <v>23.33</v>
          </cell>
          <cell r="G4822">
            <v>91.95</v>
          </cell>
        </row>
        <row r="4823">
          <cell r="B4823">
            <v>97435</v>
          </cell>
          <cell r="C4823" t="str">
            <v>CURVA 45 GRAUS, EM AÇO, CONEXÃO RANHURADA, DN 65 (2 1/2"), INSTALADO EM PRUMADAS - FORNECIMENTO E INSTALAÇÃO. AF_10/2020</v>
          </cell>
          <cell r="D4823" t="str">
            <v>UN</v>
          </cell>
          <cell r="E4823">
            <v>80.48</v>
          </cell>
          <cell r="F4823">
            <v>26.9</v>
          </cell>
          <cell r="G4823">
            <v>107.38</v>
          </cell>
        </row>
        <row r="4824">
          <cell r="B4824">
            <v>97437</v>
          </cell>
          <cell r="C4824" t="str">
            <v>CURVA 45 GRAUS, EM AÇO, CONEXÃO RANHURADA, DN 80 (3"), INSTALADO EM PRUMADAS - FORNECIMENTO E INSTALAÇÃO. AF_10/2020</v>
          </cell>
          <cell r="D4824" t="str">
            <v>UN</v>
          </cell>
          <cell r="E4824">
            <v>92.33</v>
          </cell>
          <cell r="F4824">
            <v>30.47</v>
          </cell>
          <cell r="G4824">
            <v>122.8</v>
          </cell>
        </row>
        <row r="4825">
          <cell r="B4825">
            <v>97546</v>
          </cell>
          <cell r="C4825" t="str">
            <v>CURVA 45 GRAUS, EM AÇO, CONEXÃO SOLDADA, DN 15 (1/2"), INSTALADO EM RAMAIS E SUB-RAMAIS DE GÁS - FORNECIMENTO E INSTALAÇÃO. AF_10/2020</v>
          </cell>
          <cell r="D4825" t="str">
            <v>UN</v>
          </cell>
          <cell r="E4825">
            <v>25.07</v>
          </cell>
          <cell r="F4825">
            <v>11.72</v>
          </cell>
          <cell r="G4825">
            <v>36.79</v>
          </cell>
        </row>
        <row r="4826">
          <cell r="B4826">
            <v>97548</v>
          </cell>
          <cell r="C4826" t="str">
            <v>CURVA 45 GRAUS, EM AÇO, CONEXÃO SOLDADA, DN 20 (3/4"), INSTALADO EM RAMAIS E SUB-RAMAIS DE GÁS - FORNECIMENTO E INSTALAÇÃO. AF_10/2020</v>
          </cell>
          <cell r="D4826" t="str">
            <v>UN</v>
          </cell>
          <cell r="E4826">
            <v>35.18</v>
          </cell>
          <cell r="F4826">
            <v>20.07</v>
          </cell>
          <cell r="G4826">
            <v>55.25</v>
          </cell>
        </row>
        <row r="4827">
          <cell r="B4827">
            <v>97550</v>
          </cell>
          <cell r="C4827" t="str">
            <v>CURVA 45 GRAUS, EM AÇO, CONEXÃO SOLDADA, DN 25 (1"), INSTALADO EM RAMAIS E SUB-RAMAIS DE GÁS - FORNECIMENTO E INSTALAÇÃO. AF_10/2020</v>
          </cell>
          <cell r="D4827" t="str">
            <v>UN</v>
          </cell>
          <cell r="E4827">
            <v>54.24</v>
          </cell>
          <cell r="F4827">
            <v>39.05</v>
          </cell>
          <cell r="G4827">
            <v>93.29</v>
          </cell>
        </row>
        <row r="4828">
          <cell r="B4828">
            <v>97479</v>
          </cell>
          <cell r="C4828" t="str">
            <v>CURVA 45 GRAUS, EM AÇO, CONEXÃO SOLDADA, DN 25 (1"), INSTALADO EM REDE DE ALIMENTAÇÃO PARA HIDRANTE - FORNECIMENTO E INSTALAÇÃO. AF_10/2020</v>
          </cell>
          <cell r="D4828" t="str">
            <v>UN</v>
          </cell>
          <cell r="E4828">
            <v>44.69</v>
          </cell>
          <cell r="F4828">
            <v>15.36</v>
          </cell>
          <cell r="G4828">
            <v>60.05</v>
          </cell>
        </row>
        <row r="4829">
          <cell r="B4829">
            <v>97517</v>
          </cell>
          <cell r="C4829" t="str">
            <v>CURVA 45 GRAUS, EM AÇO, CONEXÃO SOLDADA, DN 25 (1"), INSTALADO EM REDE DE ALIMENTAÇÃO PARA SPRINKLER - FORNECIMENTO E INSTALAÇÃO. AF_10/2020</v>
          </cell>
          <cell r="D4829" t="str">
            <v>UN</v>
          </cell>
          <cell r="E4829">
            <v>43.29</v>
          </cell>
          <cell r="F4829">
            <v>11.87</v>
          </cell>
          <cell r="G4829">
            <v>55.16</v>
          </cell>
        </row>
        <row r="4830">
          <cell r="B4830">
            <v>97481</v>
          </cell>
          <cell r="C4830" t="str">
            <v>CURVA 45 GRAUS, EM AÇO, CONEXÃO SOLDADA, DN 32 (1 1/4"), INSTALADO EM REDE DE ALIMENTAÇÃO PARA HIDRANTE - FORNECIMENTO E INSTALAÇÃO. AF_10/2020</v>
          </cell>
          <cell r="D4830" t="str">
            <v>UN</v>
          </cell>
          <cell r="E4830">
            <v>66.65</v>
          </cell>
          <cell r="F4830">
            <v>19.65</v>
          </cell>
          <cell r="G4830">
            <v>86.3</v>
          </cell>
        </row>
        <row r="4831">
          <cell r="B4831">
            <v>97519</v>
          </cell>
          <cell r="C4831" t="str">
            <v>CURVA 45 GRAUS, EM AÇO, CONEXÃO SOLDADA, DN 32 (1 1/4"), INSTALADO EM REDE DE ALIMENTAÇÃO PARA SPRINKLER - FORNECIMENTO E INSTALAÇÃO. AF_10/2020</v>
          </cell>
          <cell r="D4831" t="str">
            <v>UN</v>
          </cell>
          <cell r="E4831">
            <v>64.18</v>
          </cell>
          <cell r="F4831">
            <v>13.5</v>
          </cell>
          <cell r="G4831">
            <v>77.68</v>
          </cell>
        </row>
        <row r="4832">
          <cell r="B4832">
            <v>97483</v>
          </cell>
          <cell r="C4832" t="str">
            <v>CURVA 45 GRAUS, EM AÇO, CONEXÃO SOLDADA, DN 40 (1 1/2"), INSTALADO EM REDE DE ALIMENTAÇÃO PARA HIDRANTE - FORNECIMENTO E INSTALAÇÃO. AF_10/2020</v>
          </cell>
          <cell r="D4832" t="str">
            <v>UN</v>
          </cell>
          <cell r="E4832">
            <v>95.46</v>
          </cell>
          <cell r="F4832">
            <v>24.57</v>
          </cell>
          <cell r="G4832">
            <v>120.03</v>
          </cell>
        </row>
        <row r="4833">
          <cell r="B4833">
            <v>97521</v>
          </cell>
          <cell r="C4833" t="str">
            <v>CURVA 45 GRAUS, EM AÇO, CONEXÃO SOLDADA, DN 40 (1 1/2"), INSTALADO EM REDE DE ALIMENTAÇÃO PARA SPRINKLER - FORNECIMENTO E INSTALAÇÃO. AF_10/2020</v>
          </cell>
          <cell r="D4833" t="str">
            <v>UN</v>
          </cell>
          <cell r="E4833">
            <v>91.77</v>
          </cell>
          <cell r="F4833">
            <v>15.42</v>
          </cell>
          <cell r="G4833">
            <v>107.19</v>
          </cell>
        </row>
        <row r="4834">
          <cell r="B4834">
            <v>97452</v>
          </cell>
          <cell r="C4834" t="str">
            <v>CURVA 45 GRAUS, EM AÇO, CONEXÃO SOLDADA, DN 50 (2"), INSTALADO EM PRUMADAS - FORNECIMENTO E INSTALAÇÃO. AF_10/2020</v>
          </cell>
          <cell r="D4834" t="str">
            <v>UN</v>
          </cell>
          <cell r="E4834">
            <v>142.61</v>
          </cell>
          <cell r="F4834">
            <v>52.31</v>
          </cell>
          <cell r="G4834">
            <v>194.92</v>
          </cell>
        </row>
        <row r="4835">
          <cell r="B4835">
            <v>97485</v>
          </cell>
          <cell r="C4835" t="str">
            <v>CURVA 45 GRAUS, EM AÇO, CONEXÃO SOLDADA, DN 50 (2"), INSTALADO EM REDE DE ALIMENTAÇÃO PARA HIDRANTE - FORNECIMENTO E INSTALAÇÃO. AF_10/2020</v>
          </cell>
          <cell r="D4835" t="str">
            <v>UN</v>
          </cell>
          <cell r="E4835">
            <v>133.93</v>
          </cell>
          <cell r="F4835">
            <v>30.72</v>
          </cell>
          <cell r="G4835">
            <v>164.65</v>
          </cell>
        </row>
        <row r="4836">
          <cell r="B4836">
            <v>97523</v>
          </cell>
          <cell r="C4836" t="str">
            <v>CURVA 45 GRAUS, EM AÇO, CONEXÃO SOLDADA, DN 50 (2"), INSTALADO EM REDE DE ALIMENTAÇÃO PARA SPRINKLER - FORNECIMENTO E INSTALAÇÃO. AF_10/2020</v>
          </cell>
          <cell r="D4836" t="str">
            <v>UN</v>
          </cell>
          <cell r="E4836">
            <v>128.75</v>
          </cell>
          <cell r="F4836">
            <v>17.8</v>
          </cell>
          <cell r="G4836">
            <v>146.55</v>
          </cell>
        </row>
        <row r="4837">
          <cell r="B4837">
            <v>97454</v>
          </cell>
          <cell r="C4837" t="str">
            <v>CURVA 45 GRAUS, EM AÇO, CONEXÃO SOLDADA, DN 65 (2 1/2"), INSTALADO EM PRUMADAS - FORNECIMENTO E INSTALAÇÃO. AF_10/2020</v>
          </cell>
          <cell r="D4837" t="str">
            <v>UN</v>
          </cell>
          <cell r="E4837">
            <v>265.77</v>
          </cell>
          <cell r="F4837">
            <v>57.9</v>
          </cell>
          <cell r="G4837">
            <v>323.67</v>
          </cell>
        </row>
        <row r="4838">
          <cell r="B4838">
            <v>97487</v>
          </cell>
          <cell r="C4838" t="str">
            <v>CURVA 45 GRAUS, EM AÇO, CONEXÃO SOLDADA, DN 65 (2 1/2"), INSTALADO EM REDE DE ALIMENTAÇÃO PARA HIDRANTE - FORNECIMENTO E INSTALAÇÃO. AF_10/2020</v>
          </cell>
          <cell r="D4838" t="str">
            <v>UN</v>
          </cell>
          <cell r="E4838">
            <v>258.57</v>
          </cell>
          <cell r="F4838">
            <v>40</v>
          </cell>
          <cell r="G4838">
            <v>298.57</v>
          </cell>
        </row>
        <row r="4839">
          <cell r="B4839">
            <v>97525</v>
          </cell>
          <cell r="C4839" t="str">
            <v>CURVA 45 GRAUS, EM AÇO, CONEXÃO SOLDADA, DN 65 (2 1/2"), INSTALADO EM REDE DE ALIMENTAÇÃO PARA SPRINKLER - FORNECIMENTO E INSTALAÇÃO. AF_10/2020</v>
          </cell>
          <cell r="D4839" t="str">
            <v>UN</v>
          </cell>
          <cell r="E4839">
            <v>251.07</v>
          </cell>
          <cell r="F4839">
            <v>21.35</v>
          </cell>
          <cell r="G4839">
            <v>272.42</v>
          </cell>
        </row>
        <row r="4840">
          <cell r="B4840">
            <v>97456</v>
          </cell>
          <cell r="C4840" t="str">
            <v>CURVA 45 GRAUS, EM AÇO, CONEXÃO SOLDADA, DN 80 (3"), INSTALADO EM PRUMADAS - FORNECIMENTO E INSTALAÇÃO. AF_10/2020</v>
          </cell>
          <cell r="D4840" t="str">
            <v>UN</v>
          </cell>
          <cell r="E4840">
            <v>651.62</v>
          </cell>
          <cell r="F4840">
            <v>63.5</v>
          </cell>
          <cell r="G4840">
            <v>715.12</v>
          </cell>
        </row>
        <row r="4841">
          <cell r="B4841">
            <v>97489</v>
          </cell>
          <cell r="C4841" t="str">
            <v>CURVA 45 GRAUS, EM AÇO, CONEXÃO SOLDADA, DN 80 (3"), INSTALADO EM REDE DE ALIMENTAÇÃO PARA HIDRANTE - FORNECIMENTO E INSTALAÇÃO. AF_10/2020</v>
          </cell>
          <cell r="D4841" t="str">
            <v>UN</v>
          </cell>
          <cell r="E4841">
            <v>645.9</v>
          </cell>
          <cell r="F4841">
            <v>49.21</v>
          </cell>
          <cell r="G4841">
            <v>695.11</v>
          </cell>
        </row>
        <row r="4842">
          <cell r="B4842">
            <v>97527</v>
          </cell>
          <cell r="C4842" t="str">
            <v>CURVA 45 GRAUS, EM AÇO, CONEXÃO SOLDADA, DN 80 (3"), INSTALADO EM REDE DE ALIMENTAÇÃO PARA SPRINKLER - FORNECIMENTO E INSTALAÇÃO. AF_10/2020</v>
          </cell>
          <cell r="D4842" t="str">
            <v>UN</v>
          </cell>
          <cell r="E4842">
            <v>636.08</v>
          </cell>
          <cell r="F4842">
            <v>24.91</v>
          </cell>
          <cell r="G4842">
            <v>660.99</v>
          </cell>
        </row>
        <row r="4843">
          <cell r="B4843">
            <v>97434</v>
          </cell>
          <cell r="C4843" t="str">
            <v>CURVA 90 GRAUS, EM AÇO, CONEXÃO RANHURADA, DN 50 (2"), INSTALADO EM PRUMADAS - FORNECIMENTO E INSTALAÇÃO. AF_10/2020</v>
          </cell>
          <cell r="D4843" t="str">
            <v>UN</v>
          </cell>
          <cell r="E4843">
            <v>70.15</v>
          </cell>
          <cell r="F4843">
            <v>23.34</v>
          </cell>
          <cell r="G4843">
            <v>93.49</v>
          </cell>
        </row>
        <row r="4844">
          <cell r="B4844">
            <v>97436</v>
          </cell>
          <cell r="C4844" t="str">
            <v>CURVA 90 GRAUS, EM AÇO, CONEXÃO RANHURADA, DN 65 (2 1/2"), INSTALADO EM PRUMADAS - FORNECIMENTO E INSTALAÇÃO. AF_10/2020</v>
          </cell>
          <cell r="D4844" t="str">
            <v>UN</v>
          </cell>
          <cell r="E4844">
            <v>83.46</v>
          </cell>
          <cell r="F4844">
            <v>26.9</v>
          </cell>
          <cell r="G4844">
            <v>110.36</v>
          </cell>
        </row>
        <row r="4845">
          <cell r="B4845">
            <v>97438</v>
          </cell>
          <cell r="C4845" t="str">
            <v>CURVA 90 GRAUS, EM AÇO, CONEXÃO RANHURADA, DN 80 (3"), INSTALADO EM PRUMADAS - FORNECIMENTO E INSTALAÇÃO. AF_10/2020</v>
          </cell>
          <cell r="D4845" t="str">
            <v>UN</v>
          </cell>
          <cell r="E4845">
            <v>95.52</v>
          </cell>
          <cell r="F4845">
            <v>30.47</v>
          </cell>
          <cell r="G4845">
            <v>125.99</v>
          </cell>
        </row>
        <row r="4846">
          <cell r="B4846">
            <v>97547</v>
          </cell>
          <cell r="C4846" t="str">
            <v>CURVA 90 GRAUS, EM AÇO, CONEXÃO SOLDADA, DN 15 (1/2"), INSTALADO EM RAMAIS E SUB-RAMAIS DE GÁS - FORNECIMENTO E INSTALAÇÃO. AF_10/2020</v>
          </cell>
          <cell r="D4846" t="str">
            <v>UN</v>
          </cell>
          <cell r="E4846">
            <v>25.07</v>
          </cell>
          <cell r="F4846">
            <v>11.72</v>
          </cell>
          <cell r="G4846">
            <v>36.79</v>
          </cell>
        </row>
        <row r="4847">
          <cell r="B4847">
            <v>97549</v>
          </cell>
          <cell r="C4847" t="str">
            <v>CURVA 90 GRAUS, EM AÇO, CONEXÃO SOLDADA, DN 20 (3/4"), INSTALADO EM RAMAIS E SUB-RAMAIS DE GÁS - FORNECIMENTO E INSTALAÇÃO. AF_10/2020</v>
          </cell>
          <cell r="D4847" t="str">
            <v>UN</v>
          </cell>
          <cell r="E4847">
            <v>35.18</v>
          </cell>
          <cell r="F4847">
            <v>20.07</v>
          </cell>
          <cell r="G4847">
            <v>55.25</v>
          </cell>
        </row>
        <row r="4848">
          <cell r="B4848">
            <v>97551</v>
          </cell>
          <cell r="C4848" t="str">
            <v>CURVA 90 GRAUS, EM AÇO, CONEXÃO SOLDADA, DN 25 (1"), INSTALADO EM RAMAIS E SUB-RAMAIS DE GÁS - FORNECIMENTO E INSTALAÇÃO. AF_10/2020</v>
          </cell>
          <cell r="D4848" t="str">
            <v>UN</v>
          </cell>
          <cell r="E4848">
            <v>54.24</v>
          </cell>
          <cell r="F4848">
            <v>39.05</v>
          </cell>
          <cell r="G4848">
            <v>93.29</v>
          </cell>
        </row>
        <row r="4849">
          <cell r="B4849">
            <v>97480</v>
          </cell>
          <cell r="C4849" t="str">
            <v>CURVA 90 GRAUS, EM AÇO, CONEXÃO SOLDADA, DN 25 (1"), INSTALADO EM REDE DE ALIMENTAÇÃO PARA HIDRANTE - FORNECIMENTO E INSTALAÇÃO. AF_10/2020</v>
          </cell>
          <cell r="D4849" t="str">
            <v>UN</v>
          </cell>
          <cell r="E4849">
            <v>44.69</v>
          </cell>
          <cell r="F4849">
            <v>15.36</v>
          </cell>
          <cell r="G4849">
            <v>60.05</v>
          </cell>
        </row>
        <row r="4850">
          <cell r="B4850">
            <v>97518</v>
          </cell>
          <cell r="C4850" t="str">
            <v>CURVA 90 GRAUS, EM AÇO, CONEXÃO SOLDADA, DN 25 (1"), INSTALADO EM REDE DE ALIMENTAÇÃO PARA SPRINKLER - FORNECIMENTO E INSTALAÇÃO. AF_10/2020</v>
          </cell>
          <cell r="D4850" t="str">
            <v>UN</v>
          </cell>
          <cell r="E4850">
            <v>43.29</v>
          </cell>
          <cell r="F4850">
            <v>11.87</v>
          </cell>
          <cell r="G4850">
            <v>55.16</v>
          </cell>
        </row>
        <row r="4851">
          <cell r="B4851">
            <v>97482</v>
          </cell>
          <cell r="C4851" t="str">
            <v>CURVA 90 GRAUS, EM AÇO, CONEXÃO SOLDADA, DN 32 (1 1/4"), INSTALADO EM REDE DE ALIMENTAÇÃO PARA HIDRANTE - FORNECIMENTO E INSTALAÇÃO. AF_10/2020</v>
          </cell>
          <cell r="D4851" t="str">
            <v>UN</v>
          </cell>
          <cell r="E4851">
            <v>66.65</v>
          </cell>
          <cell r="F4851">
            <v>19.65</v>
          </cell>
          <cell r="G4851">
            <v>86.3</v>
          </cell>
        </row>
        <row r="4852">
          <cell r="B4852">
            <v>97520</v>
          </cell>
          <cell r="C4852" t="str">
            <v>CURVA 90 GRAUS, EM AÇO, CONEXÃO SOLDADA, DN 32 (1 1/4"), INSTALADO EM REDE DE ALIMENTAÇÃO PARA SPRINKLER - FORNECIMENTO E INSTALAÇÃO. AF_10/2020</v>
          </cell>
          <cell r="D4852" t="str">
            <v>UN</v>
          </cell>
          <cell r="E4852">
            <v>64.18</v>
          </cell>
          <cell r="F4852">
            <v>13.5</v>
          </cell>
          <cell r="G4852">
            <v>77.68</v>
          </cell>
        </row>
        <row r="4853">
          <cell r="B4853">
            <v>97484</v>
          </cell>
          <cell r="C4853" t="str">
            <v>CURVA 90 GRAUS, EM AÇO, CONEXÃO SOLDADA, DN 40 (1 1/2"), INSTALADO EM REDE DE ALIMENTAÇÃO PARA HIDRANTE - FORNECIMENTO E INSTALAÇÃO. AF_10/2020</v>
          </cell>
          <cell r="D4853" t="str">
            <v>UN</v>
          </cell>
          <cell r="E4853">
            <v>95.46</v>
          </cell>
          <cell r="F4853">
            <v>24.57</v>
          </cell>
          <cell r="G4853">
            <v>120.03</v>
          </cell>
        </row>
        <row r="4854">
          <cell r="B4854">
            <v>97522</v>
          </cell>
          <cell r="C4854" t="str">
            <v>CURVA 90 GRAUS, EM AÇO, CONEXÃO SOLDADA, DN 40 (1 1/2"), INSTALADO EM REDE DE ALIMENTAÇÃO PARA SPRINKLER - FORNECIMENTO E INSTALAÇÃO. AF_10/2020</v>
          </cell>
          <cell r="D4854" t="str">
            <v>UN</v>
          </cell>
          <cell r="E4854">
            <v>91.77</v>
          </cell>
          <cell r="F4854">
            <v>15.42</v>
          </cell>
          <cell r="G4854">
            <v>107.19</v>
          </cell>
        </row>
        <row r="4855">
          <cell r="B4855">
            <v>97453</v>
          </cell>
          <cell r="C4855" t="str">
            <v>CURVA 90 GRAUS, EM AÇO, CONEXÃO SOLDADA, DN 50 (2"), INSTALADO EM PRUMADAS - FORNECIMENTO E INSTALAÇÃO. AF_10/2020</v>
          </cell>
          <cell r="D4855" t="str">
            <v>UN</v>
          </cell>
          <cell r="E4855">
            <v>153.75</v>
          </cell>
          <cell r="F4855">
            <v>52.31</v>
          </cell>
          <cell r="G4855">
            <v>206.06</v>
          </cell>
        </row>
        <row r="4856">
          <cell r="B4856">
            <v>97486</v>
          </cell>
          <cell r="C4856" t="str">
            <v>CURVA 90 GRAUS, EM AÇO, CONEXÃO SOLDADA, DN 50 (2"), INSTALADO EM REDE DE ALIMENTAÇÃO PARA HIDRANTE - FORNECIMENTO E INSTALAÇÃO. AF_10/2020</v>
          </cell>
          <cell r="D4856" t="str">
            <v>UN</v>
          </cell>
          <cell r="E4856">
            <v>145.07</v>
          </cell>
          <cell r="F4856">
            <v>30.72</v>
          </cell>
          <cell r="G4856">
            <v>175.79</v>
          </cell>
        </row>
        <row r="4857">
          <cell r="B4857">
            <v>97524</v>
          </cell>
          <cell r="C4857" t="str">
            <v>CURVA 90 GRAUS, EM AÇO, CONEXÃO SOLDADA, DN 50 (2"), INSTALADO EM REDE DE ALIMENTAÇÃO PARA SPRINKLER - FORNECIMENTO E INSTALAÇÃO. AF_10/2020</v>
          </cell>
          <cell r="D4857" t="str">
            <v>UN</v>
          </cell>
          <cell r="E4857">
            <v>139.89</v>
          </cell>
          <cell r="F4857">
            <v>17.8</v>
          </cell>
          <cell r="G4857">
            <v>157.69</v>
          </cell>
        </row>
        <row r="4858">
          <cell r="B4858">
            <v>97455</v>
          </cell>
          <cell r="C4858" t="str">
            <v>CURVA 90 GRAUS, EM AÇO, CONEXÃO SOLDADA, DN 65 (2 1/2"), INSTALADO EM PRUMADAS - FORNECIMENTO E INSTALAÇÃO. AF_10/2020</v>
          </cell>
          <cell r="D4858" t="str">
            <v>UN</v>
          </cell>
          <cell r="E4858">
            <v>283.57</v>
          </cell>
          <cell r="F4858">
            <v>57.91</v>
          </cell>
          <cell r="G4858">
            <v>341.48</v>
          </cell>
        </row>
        <row r="4859">
          <cell r="B4859">
            <v>97488</v>
          </cell>
          <cell r="C4859" t="str">
            <v>CURVA 90 GRAUS, EM AÇO, CONEXÃO SOLDADA, DN 65 (2 1/2"), INSTALADO EM REDE DE ALIMENTAÇÃO PARA HIDRANTE - FORNECIMENTO E INSTALAÇÃO. AF_10/2020</v>
          </cell>
          <cell r="D4859" t="str">
            <v>UN</v>
          </cell>
          <cell r="E4859">
            <v>276.36</v>
          </cell>
          <cell r="F4859">
            <v>40.02</v>
          </cell>
          <cell r="G4859">
            <v>316.38</v>
          </cell>
        </row>
        <row r="4860">
          <cell r="B4860">
            <v>97526</v>
          </cell>
          <cell r="C4860" t="str">
            <v>CURVA 90 GRAUS, EM AÇO, CONEXÃO SOLDADA, DN 65 (2 1/2"), INSTALADO EM REDE DE ALIMENTAÇÃO PARA SPRINKLER - FORNECIMENTO E INSTALAÇÃO. AF_10/2020</v>
          </cell>
          <cell r="D4860" t="str">
            <v>UN</v>
          </cell>
          <cell r="E4860">
            <v>268.87</v>
          </cell>
          <cell r="F4860">
            <v>21.36</v>
          </cell>
          <cell r="G4860">
            <v>290.23</v>
          </cell>
        </row>
        <row r="4861">
          <cell r="B4861">
            <v>97457</v>
          </cell>
          <cell r="C4861" t="str">
            <v>CURVA 90 GRAUS, EM AÇO, CONEXÃO SOLDADA, DN 80 (3"), INSTALADO EM PRUMADAS - FORNECIMENTO E INSTALAÇÃO. AF_10/2020</v>
          </cell>
          <cell r="D4861" t="str">
            <v>UN</v>
          </cell>
          <cell r="E4861">
            <v>571.7</v>
          </cell>
          <cell r="F4861">
            <v>63.52</v>
          </cell>
          <cell r="G4861">
            <v>635.22</v>
          </cell>
        </row>
        <row r="4862">
          <cell r="B4862">
            <v>97490</v>
          </cell>
          <cell r="C4862" t="str">
            <v>CURVA 90 GRAUS, EM AÇO, CONEXÃO SOLDADA, DN 80 (3"), INSTALADO EM REDE DE ALIMENTAÇÃO PARA HIDRANTE - FORNECIMENTO E INSTALAÇÃO. AF_10/2020</v>
          </cell>
          <cell r="D4862" t="str">
            <v>UN</v>
          </cell>
          <cell r="E4862">
            <v>566</v>
          </cell>
          <cell r="F4862">
            <v>49.21</v>
          </cell>
          <cell r="G4862">
            <v>615.21</v>
          </cell>
        </row>
        <row r="4863">
          <cell r="B4863">
            <v>97528</v>
          </cell>
          <cell r="C4863" t="str">
            <v>CURVA 90 GRAUS, EM AÇO, CONEXÃO SOLDADA, DN 80 (3"), INSTALADO EM REDE DE ALIMENTAÇÃO PARA SPRINKLER - FORNECIMENTO E INSTALAÇÃO. AF_10/2020</v>
          </cell>
          <cell r="D4863" t="str">
            <v>UN</v>
          </cell>
          <cell r="E4863">
            <v>556.17</v>
          </cell>
          <cell r="F4863">
            <v>24.92</v>
          </cell>
          <cell r="G4863">
            <v>581.09</v>
          </cell>
        </row>
        <row r="4864">
          <cell r="B4864">
            <v>101906</v>
          </cell>
          <cell r="C4864" t="str">
            <v>EXTINTOR DE INCÊNDIO PORTÁTIL COM CARGA DE CO2 DE 4 KG, CLASSE BC - FORNECIMENTO E INSTALAÇÃO. AF_10/2020_PE</v>
          </cell>
          <cell r="D4864" t="str">
            <v>UN</v>
          </cell>
          <cell r="E4864">
            <v>618.24</v>
          </cell>
          <cell r="F4864">
            <v>19.91</v>
          </cell>
          <cell r="G4864">
            <v>638.15</v>
          </cell>
        </row>
        <row r="4865">
          <cell r="B4865">
            <v>101907</v>
          </cell>
          <cell r="C4865" t="str">
            <v>EXTINTOR DE INCÊNDIO PORTÁTIL COM CARGA DE CO2 DE 6 KG, CLASSE BC - FORNECIMENTO E INSTALAÇÃO. AF_10/2020_PE</v>
          </cell>
          <cell r="D4865" t="str">
            <v>UN</v>
          </cell>
          <cell r="E4865">
            <v>669.02</v>
          </cell>
          <cell r="F4865">
            <v>19.9</v>
          </cell>
          <cell r="G4865">
            <v>688.92</v>
          </cell>
        </row>
        <row r="4866">
          <cell r="B4866">
            <v>101911</v>
          </cell>
          <cell r="C4866" t="str">
            <v>EXTINTOR DE INCÊNDIO PORTÁTIL COM CARGA DE PQS DE 12 KG, CLASSE BC - FORNECIMENTO E INSTALAÇÃO. AF_10/2020_PE</v>
          </cell>
          <cell r="D4866" t="str">
            <v>UN</v>
          </cell>
          <cell r="E4866">
            <v>313.66</v>
          </cell>
          <cell r="F4866">
            <v>19.87</v>
          </cell>
          <cell r="G4866">
            <v>333.53</v>
          </cell>
        </row>
        <row r="4867">
          <cell r="B4867">
            <v>101908</v>
          </cell>
          <cell r="C4867" t="str">
            <v>EXTINTOR DE INCÊNDIO PORTÁTIL COM CARGA DE PQS DE 4 KG, CLASSE BC - FORNECIMENTO E INSTALAÇÃO. AF_10/2020_PE</v>
          </cell>
          <cell r="D4867" t="str">
            <v>UN</v>
          </cell>
          <cell r="E4867">
            <v>195.2</v>
          </cell>
          <cell r="F4867">
            <v>19.87</v>
          </cell>
          <cell r="G4867">
            <v>215.07</v>
          </cell>
        </row>
        <row r="4868">
          <cell r="B4868">
            <v>101909</v>
          </cell>
          <cell r="C4868" t="str">
            <v>EXTINTOR DE INCÊNDIO PORTÁTIL COM CARGA DE PQS DE 6 KG, CLASSE BC - FORNECIMENTO E INSTALAÇÃO. AF_10/2020_PE</v>
          </cell>
          <cell r="D4868" t="str">
            <v>UN</v>
          </cell>
          <cell r="E4868">
            <v>229.04</v>
          </cell>
          <cell r="F4868">
            <v>19.88</v>
          </cell>
          <cell r="G4868">
            <v>248.92</v>
          </cell>
        </row>
        <row r="4869">
          <cell r="B4869">
            <v>101910</v>
          </cell>
          <cell r="C4869" t="str">
            <v>EXTINTOR DE INCÊNDIO PORTÁTIL COM CARGA DE PQS DE 8 KG, CLASSE BC - FORNECIMENTO E INSTALAÇÃO. AF_10/2020_PE</v>
          </cell>
          <cell r="D4869" t="str">
            <v>UN</v>
          </cell>
          <cell r="E4869">
            <v>271.33</v>
          </cell>
          <cell r="F4869">
            <v>19.89</v>
          </cell>
          <cell r="G4869">
            <v>291.22</v>
          </cell>
        </row>
        <row r="4870">
          <cell r="B4870">
            <v>101905</v>
          </cell>
          <cell r="C4870" t="str">
            <v>EXTINTOR DE INCÊNDIO PORTÁTIL COM CARGA DE ÁGUA PRESSURIZADA DE 10 L, CLASSE A - FORNECIMENTO E INSTALAÇÃO. AF_10/2020_PE</v>
          </cell>
          <cell r="D4870" t="str">
            <v>UN</v>
          </cell>
          <cell r="E4870">
            <v>201.54</v>
          </cell>
          <cell r="F4870">
            <v>19.88</v>
          </cell>
          <cell r="G4870">
            <v>221.42</v>
          </cell>
        </row>
        <row r="4871">
          <cell r="B4871">
            <v>101916</v>
          </cell>
          <cell r="C4871" t="str">
            <v>HIDRANTE SUBTERRÂNEO PREDIAL (COM CURVA LONGA E CAIXA), DN 75 MM - FORNECIMENTO E INSTALAÇÃO. AF_10/2020</v>
          </cell>
          <cell r="D4871" t="str">
            <v>UN</v>
          </cell>
          <cell r="E4871">
            <v>3244.46</v>
          </cell>
          <cell r="F4871">
            <v>193.19</v>
          </cell>
          <cell r="G4871">
            <v>3437.65</v>
          </cell>
        </row>
        <row r="4872">
          <cell r="B4872">
            <v>101936</v>
          </cell>
          <cell r="C4872" t="str">
            <v>INSTALAÇÃO DE TUBOS E CONEXÕES, EM AÇO/FERRO GALVANIZADO, PARA O CENTRO DE MEDIÇÃO DE GÁS DE EDIFÍCIO RESIDENCIAL, COM 4 PAVIMENTOS, 16 UNIDADES HABITACIONAIS, DN 32 (1 1/4") - FORNECIMENTO E INSTALAÇÃO. AF_10/2020</v>
          </cell>
          <cell r="D4872" t="str">
            <v>UN</v>
          </cell>
          <cell r="E4872">
            <v>5894.01</v>
          </cell>
          <cell r="F4872">
            <v>3211.52</v>
          </cell>
          <cell r="G4872">
            <v>9105.53</v>
          </cell>
        </row>
        <row r="4873">
          <cell r="B4873">
            <v>101937</v>
          </cell>
          <cell r="C4873" t="str">
            <v>INSTALAÇÃO DE TUBOS E CONEXÕES, EM AÇO/FERRO GALVANIZADO, PARA O CENTRO DE MEDIÇÃO DE GÁS DE EDIFÍCIO RESIDENCIAL, COM 4 PAVIMENTOS, 16 UNIDADES HABITACIONAIS, DN 50 (2") - FORNECIMENTO E INSTALAÇÃO. AF_10/2020</v>
          </cell>
          <cell r="D4873" t="str">
            <v>UN</v>
          </cell>
          <cell r="E4873">
            <v>9823.92</v>
          </cell>
          <cell r="F4873">
            <v>6946.17</v>
          </cell>
          <cell r="G4873">
            <v>16770.09</v>
          </cell>
        </row>
        <row r="4874">
          <cell r="B4874">
            <v>92698</v>
          </cell>
          <cell r="C4874" t="str">
            <v>JOELHO 45 GRAUS, EM FERRO GALVANIZADO, CONEXÃO ROSQUEADA, DN 15 (1/2"), INSTALADO EM RAMAIS E SUB-RAMAIS DE GÁS - FORNECIMENTO E INSTALAÇÃO. AF_10/2020</v>
          </cell>
          <cell r="D4874" t="str">
            <v>UN</v>
          </cell>
          <cell r="E4874">
            <v>13.93</v>
          </cell>
          <cell r="F4874">
            <v>11.25</v>
          </cell>
          <cell r="G4874">
            <v>25.18</v>
          </cell>
        </row>
        <row r="4875">
          <cell r="B4875">
            <v>92700</v>
          </cell>
          <cell r="C4875" t="str">
            <v>JOELHO 45 GRAUS, EM FERRO GALVANIZADO, CONEXÃO ROSQUEADA, DN 20 (3/4"), INSTALADO EM RAMAIS E SUB-RAMAIS DE GÁS - FORNECIMENTO E INSTALAÇÃO. AF_10/2020</v>
          </cell>
          <cell r="D4875" t="str">
            <v>UN</v>
          </cell>
          <cell r="E4875">
            <v>21.82</v>
          </cell>
          <cell r="F4875">
            <v>19.34</v>
          </cell>
          <cell r="G4875">
            <v>41.16</v>
          </cell>
        </row>
        <row r="4876">
          <cell r="B4876">
            <v>92702</v>
          </cell>
          <cell r="C4876" t="str">
            <v>JOELHO 45 GRAUS, EM FERRO GALVANIZADO, CONEXÃO ROSQUEADA, DN 25 (1"), INSTALADO EM RAMAIS E SUB-RAMAIS DE GÁS - FORNECIMENTO E INSTALAÇÃO. AF_10/2020</v>
          </cell>
          <cell r="D4876" t="str">
            <v>UN</v>
          </cell>
          <cell r="E4876">
            <v>33.01</v>
          </cell>
          <cell r="F4876">
            <v>31.47</v>
          </cell>
          <cell r="G4876">
            <v>64.48</v>
          </cell>
        </row>
        <row r="4877">
          <cell r="B4877">
            <v>92669</v>
          </cell>
          <cell r="C4877" t="str">
            <v>JOELHO 45 GRAUS, EM FERRO GALVANIZADO, CONEXÃO ROSQUEADA, DN 25 (1"), INSTALADO EM REDE DE ALIMENTAÇÃO PARA SPRINKLER - FORNECIMENTO E INSTALAÇÃO. AF_10/2020</v>
          </cell>
          <cell r="D4877" t="str">
            <v>UN</v>
          </cell>
          <cell r="E4877">
            <v>28.29</v>
          </cell>
          <cell r="F4877">
            <v>19.6</v>
          </cell>
          <cell r="G4877">
            <v>47.89</v>
          </cell>
        </row>
        <row r="4878">
          <cell r="B4878">
            <v>92671</v>
          </cell>
          <cell r="C4878" t="str">
            <v>JOELHO 45 GRAUS, EM FERRO GALVANIZADO, CONEXÃO ROSQUEADA, DN 32 (1 1/4"), INSTALADO EM REDE DE ALIMENTAÇÃO PARA SPRINKLER - FORNECIMENTO E INSTALAÇÃO. AF_10/2020</v>
          </cell>
          <cell r="D4878" t="str">
            <v>UN</v>
          </cell>
          <cell r="E4878">
            <v>41.43</v>
          </cell>
          <cell r="F4878">
            <v>20.72</v>
          </cell>
          <cell r="G4878">
            <v>62.15</v>
          </cell>
        </row>
        <row r="4879">
          <cell r="B4879">
            <v>92673</v>
          </cell>
          <cell r="C4879" t="str">
            <v>JOELHO 45 GRAUS, EM FERRO GALVANIZADO, CONEXÃO ROSQUEADA, DN 40 (1 1/2"), INSTALADO EM REDE DE ALIMENTAÇÃO PARA SPRINKLER - FORNECIMENTO E INSTALAÇÃO. AF_10/2020</v>
          </cell>
          <cell r="D4879" t="str">
            <v>UN</v>
          </cell>
          <cell r="E4879">
            <v>49.27</v>
          </cell>
          <cell r="F4879">
            <v>21.99</v>
          </cell>
          <cell r="G4879">
            <v>71.26</v>
          </cell>
        </row>
        <row r="4880">
          <cell r="B4880">
            <v>92675</v>
          </cell>
          <cell r="C4880" t="str">
            <v>JOELHO 45 GRAUS, EM FERRO GALVANIZADO, CONEXÃO ROSQUEADA, DN 50 (2"), INSTALADO EM REDE DE ALIMENTAÇÃO PARA SPRINKLER - FORNECIMENTO E INSTALAÇÃO. AF_10/2020</v>
          </cell>
          <cell r="D4880" t="str">
            <v>UN</v>
          </cell>
          <cell r="E4880">
            <v>68.33</v>
          </cell>
          <cell r="F4880">
            <v>23.6</v>
          </cell>
          <cell r="G4880">
            <v>91.93</v>
          </cell>
        </row>
        <row r="4881">
          <cell r="B4881">
            <v>92677</v>
          </cell>
          <cell r="C4881" t="str">
            <v>JOELHO 45 GRAUS, EM FERRO GALVANIZADO, CONEXÃO ROSQUEADA, DN 65 (2 1/2"), INSTALADO EM REDE DE ALIMENTAÇÃO PARA SPRINKLER - FORNECIMENTO E INSTALAÇÃO. AF_10/2020</v>
          </cell>
          <cell r="D4881" t="str">
            <v>UN</v>
          </cell>
          <cell r="E4881">
            <v>123.79</v>
          </cell>
          <cell r="F4881">
            <v>25.98</v>
          </cell>
          <cell r="G4881">
            <v>149.77</v>
          </cell>
        </row>
        <row r="4882">
          <cell r="B4882">
            <v>92635</v>
          </cell>
          <cell r="C4882" t="str">
            <v>JOELHO 45 GRAUS, EM FERRO GALVANIZADO, CONEXÃO ROSQUEADA, DN 80 (3"), INSTALADO EM REDE DE ALIMENTAÇÃO PARA HIDRANTE - FORNECIMENTO E INSTALAÇÃO. AF_10/2020</v>
          </cell>
          <cell r="D4882" t="str">
            <v>UN</v>
          </cell>
          <cell r="E4882">
            <v>187.04</v>
          </cell>
          <cell r="F4882">
            <v>54.01</v>
          </cell>
          <cell r="G4882">
            <v>241.05</v>
          </cell>
        </row>
        <row r="4883">
          <cell r="B4883">
            <v>92679</v>
          </cell>
          <cell r="C4883" t="str">
            <v>JOELHO 45 GRAUS, EM FERRO GALVANIZADO, CONEXÃO ROSQUEADA, DN 80 (3"), INSTALADO EM REDE DE ALIMENTAÇÃO PARA SPRINKLER - FORNECIMENTO E INSTALAÇÃO. AF_10/2020</v>
          </cell>
          <cell r="D4883" t="str">
            <v>UN</v>
          </cell>
          <cell r="E4883">
            <v>176.89</v>
          </cell>
          <cell r="F4883">
            <v>28.38</v>
          </cell>
          <cell r="G4883">
            <v>205.27</v>
          </cell>
        </row>
        <row r="4884">
          <cell r="B4884">
            <v>92381</v>
          </cell>
          <cell r="C4884" t="str">
            <v>JOELHO 45 GRAUS, EM FERRO GALVANIZADO, DN 25 (1"), CONEXÃO ROSQUEADA, INSTALADO EM REDE DE ALIMENTAÇÃO PARA HIDRANTE - FORNECIMENTO E INSTALAÇÃO. AF_10/2020</v>
          </cell>
          <cell r="D4884" t="str">
            <v>UN</v>
          </cell>
          <cell r="E4884">
            <v>33.19</v>
          </cell>
          <cell r="F4884">
            <v>31.95</v>
          </cell>
          <cell r="G4884">
            <v>65.14</v>
          </cell>
        </row>
        <row r="4885">
          <cell r="B4885">
            <v>92383</v>
          </cell>
          <cell r="C4885" t="str">
            <v>JOELHO 45 GRAUS, EM FERRO GALVANIZADO, DN 32 (1 1/4"), CONEXÃO ROSQUEADA, INSTALADO EM REDE DE ALIMENTAÇÃO PARA HIDRANTE - FORNECIMENTO E INSTALAÇÃO. AF_10/2020</v>
          </cell>
          <cell r="D4885" t="str">
            <v>UN</v>
          </cell>
          <cell r="E4885">
            <v>46.99</v>
          </cell>
          <cell r="F4885">
            <v>34.72</v>
          </cell>
          <cell r="G4885">
            <v>81.71</v>
          </cell>
        </row>
        <row r="4886">
          <cell r="B4886">
            <v>92385</v>
          </cell>
          <cell r="C4886" t="str">
            <v>JOELHO 45 GRAUS, EM FERRO GALVANIZADO, DN 40 (1 1/2"), CONEXÃO ROSQUEADA, INSTALADO EM REDE DE ALIMENTAÇÃO PARA HIDRANTE - FORNECIMENTO E INSTALAÇÃO. AF_10/2020</v>
          </cell>
          <cell r="D4886" t="str">
            <v>UN</v>
          </cell>
          <cell r="E4886">
            <v>55.61</v>
          </cell>
          <cell r="F4886">
            <v>37.95</v>
          </cell>
          <cell r="G4886">
            <v>93.56</v>
          </cell>
        </row>
        <row r="4887">
          <cell r="B4887">
            <v>92350</v>
          </cell>
          <cell r="C4887" t="str">
            <v>JOELHO 45 GRAUS, EM FERRO GALVANIZADO, DN 50 (2"), CONEXÃO ROSQUEADA, INSTALADO EM PRUMADAS - FORNECIMENTO E INSTALAÇÃO. AF_10/2020</v>
          </cell>
          <cell r="D4887" t="str">
            <v>UN</v>
          </cell>
          <cell r="E4887">
            <v>75.66</v>
          </cell>
          <cell r="F4887">
            <v>42.03</v>
          </cell>
          <cell r="G4887">
            <v>117.69</v>
          </cell>
        </row>
        <row r="4888">
          <cell r="B4888">
            <v>92387</v>
          </cell>
          <cell r="C4888" t="str">
            <v>JOELHO 45 GRAUS, EM FERRO GALVANIZADO, DN 50 (2"), CONEXÃO ROSQUEADA, INSTALADO EM REDE DE ALIMENTAÇÃO PARA HIDRANTE - FORNECIMENTO E INSTALAÇÃO. AF_10/2020</v>
          </cell>
          <cell r="D4888" t="str">
            <v>UN</v>
          </cell>
          <cell r="E4888">
            <v>75.62</v>
          </cell>
          <cell r="F4888">
            <v>41.94</v>
          </cell>
          <cell r="G4888">
            <v>117.56</v>
          </cell>
        </row>
        <row r="4889">
          <cell r="B4889">
            <v>92352</v>
          </cell>
          <cell r="C4889" t="str">
            <v>JOELHO 45 GRAUS, EM FERRO GALVANIZADO, DN 65 (2 1/2"), CONEXÃO ROSQUEADA, INSTALADO EM PRUMADAS - FORNECIMENTO E INSTALAÇÃO. AF_10/2020</v>
          </cell>
          <cell r="D4889" t="str">
            <v>UN</v>
          </cell>
          <cell r="E4889">
            <v>131.6</v>
          </cell>
          <cell r="F4889">
            <v>45.75</v>
          </cell>
          <cell r="G4889">
            <v>177.35</v>
          </cell>
        </row>
        <row r="4890">
          <cell r="B4890">
            <v>92389</v>
          </cell>
          <cell r="C4890" t="str">
            <v>JOELHO 45 GRAUS, EM FERRO GALVANIZADO, DN 65 (2 1/2"), CONEXÃO ROSQUEADA, INSTALADO EM REDE DE ALIMENTAÇÃO PARA HIDRANTE - FORNECIMENTO E INSTALAÇÃO. AF_10/2020</v>
          </cell>
          <cell r="D4890" t="str">
            <v>UN</v>
          </cell>
          <cell r="E4890">
            <v>132.5</v>
          </cell>
          <cell r="F4890">
            <v>48.01</v>
          </cell>
          <cell r="G4890">
            <v>180.51</v>
          </cell>
        </row>
        <row r="4891">
          <cell r="B4891">
            <v>92354</v>
          </cell>
          <cell r="C4891" t="str">
            <v>JOELHO 45 GRAUS, EM FERRO GALVANIZADO, DN 80 (3"), CONEXÃO ROSQUEADA, INSTALADO EM PRUMADAS - FORNECIMENTO E INSTALAÇÃO. AF_10/2020</v>
          </cell>
          <cell r="D4891" t="str">
            <v>UN</v>
          </cell>
          <cell r="E4891">
            <v>185.23</v>
          </cell>
          <cell r="F4891">
            <v>49.44</v>
          </cell>
          <cell r="G4891">
            <v>234.67</v>
          </cell>
        </row>
        <row r="4892">
          <cell r="B4892">
            <v>92699</v>
          </cell>
          <cell r="C4892" t="str">
            <v>JOELHO 90 GRAUS, EM FERRO GALVANIZADO, CONEXÃO ROSQUEADA, DN 15 (1/2"), INSTALADO EM RAMAIS E SUB-RAMAIS DE GÁS - FORNECIMENTO E INSTALAÇÃO. AF_10/2020</v>
          </cell>
          <cell r="D4892" t="str">
            <v>UN</v>
          </cell>
          <cell r="E4892">
            <v>12.44</v>
          </cell>
          <cell r="F4892">
            <v>11.25</v>
          </cell>
          <cell r="G4892">
            <v>23.69</v>
          </cell>
        </row>
        <row r="4893">
          <cell r="B4893">
            <v>92701</v>
          </cell>
          <cell r="C4893" t="str">
            <v>JOELHO 90 GRAUS, EM FERRO GALVANIZADO, CONEXÃO ROSQUEADA, DN 20 (3/4"), INSTALADO EM RAMAIS E SUB-RAMAIS DE GÁS - FORNECIMENTO E INSTALAÇÃO. AF_10/2020</v>
          </cell>
          <cell r="D4893" t="str">
            <v>UN</v>
          </cell>
          <cell r="E4893">
            <v>19.6</v>
          </cell>
          <cell r="F4893">
            <v>19.34</v>
          </cell>
          <cell r="G4893">
            <v>38.94</v>
          </cell>
        </row>
        <row r="4894">
          <cell r="B4894">
            <v>92703</v>
          </cell>
          <cell r="C4894" t="str">
            <v>JOELHO 90 GRAUS, EM FERRO GALVANIZADO, CONEXÃO ROSQUEADA, DN 25 (1"), INSTALADO EM RAMAIS E SUB-RAMAIS DE GÁS - FORNECIMENTO E INSTALAÇÃO. AF_10/2020</v>
          </cell>
          <cell r="D4894" t="str">
            <v>UN</v>
          </cell>
          <cell r="E4894">
            <v>30.26</v>
          </cell>
          <cell r="F4894">
            <v>31.48</v>
          </cell>
          <cell r="G4894">
            <v>61.74</v>
          </cell>
        </row>
        <row r="4895">
          <cell r="B4895">
            <v>92670</v>
          </cell>
          <cell r="C4895" t="str">
            <v>JOELHO 90 GRAUS, EM FERRO GALVANIZADO, CONEXÃO ROSQUEADA, DN 25 (1"), INSTALADO EM REDE DE ALIMENTAÇÃO PARA SPRINKLER - FORNECIMENTO E INSTALAÇÃO. AF_10/2020</v>
          </cell>
          <cell r="D4895" t="str">
            <v>UN</v>
          </cell>
          <cell r="E4895">
            <v>25.56</v>
          </cell>
          <cell r="F4895">
            <v>19.59</v>
          </cell>
          <cell r="G4895">
            <v>45.15</v>
          </cell>
        </row>
        <row r="4896">
          <cell r="B4896">
            <v>92672</v>
          </cell>
          <cell r="C4896" t="str">
            <v>JOELHO 90 GRAUS, EM FERRO GALVANIZADO, CONEXÃO ROSQUEADA, DN 32 (1 1/4"), INSTALADO EM REDE DE ALIMENTAÇÃO PARA SPRINKLER - FORNECIMENTO E INSTALAÇÃO. AF_10/2020</v>
          </cell>
          <cell r="D4896" t="str">
            <v>UN</v>
          </cell>
          <cell r="E4896">
            <v>35.98</v>
          </cell>
          <cell r="F4896">
            <v>20.72</v>
          </cell>
          <cell r="G4896">
            <v>56.7</v>
          </cell>
        </row>
        <row r="4897">
          <cell r="B4897">
            <v>92674</v>
          </cell>
          <cell r="C4897" t="str">
            <v>JOELHO 90 GRAUS, EM FERRO GALVANIZADO, CONEXÃO ROSQUEADA, DN 40 (1 1/2"), INSTALADO EM REDE DE ALIMENTAÇÃO PARA SPRINKLER - FORNECIMENTO E INSTALAÇÃO. AF_10/2020</v>
          </cell>
          <cell r="D4897" t="str">
            <v>UN</v>
          </cell>
          <cell r="E4897">
            <v>45.51</v>
          </cell>
          <cell r="F4897">
            <v>21.99</v>
          </cell>
          <cell r="G4897">
            <v>67.5</v>
          </cell>
        </row>
        <row r="4898">
          <cell r="B4898">
            <v>92676</v>
          </cell>
          <cell r="C4898" t="str">
            <v>JOELHO 90 GRAUS, EM FERRO GALVANIZADO, CONEXÃO ROSQUEADA, DN 50 (2"), INSTALADO EM REDE DE ALIMENTAÇÃO PARA SPRINKLER - FORNECIMENTO E INSTALAÇÃO. AF_10/2020</v>
          </cell>
          <cell r="D4898" t="str">
            <v>UN</v>
          </cell>
          <cell r="E4898">
            <v>65.77</v>
          </cell>
          <cell r="F4898">
            <v>23.61</v>
          </cell>
          <cell r="G4898">
            <v>89.38</v>
          </cell>
        </row>
        <row r="4899">
          <cell r="B4899">
            <v>92678</v>
          </cell>
          <cell r="C4899" t="str">
            <v>JOELHO 90 GRAUS, EM FERRO GALVANIZADO, CONEXÃO ROSQUEADA, DN 65 (2 1/2"), INSTALADO EM REDE DE ALIMENTAÇÃO PARA SPRINKLER - FORNECIMENTO E INSTALAÇÃO. AF_10/2020</v>
          </cell>
          <cell r="D4899" t="str">
            <v>UN</v>
          </cell>
          <cell r="E4899">
            <v>112.55</v>
          </cell>
          <cell r="F4899">
            <v>25.99</v>
          </cell>
          <cell r="G4899">
            <v>138.54</v>
          </cell>
        </row>
        <row r="4900">
          <cell r="B4900">
            <v>92636</v>
          </cell>
          <cell r="C4900" t="str">
            <v>JOELHO 90 GRAUS, EM FERRO GALVANIZADO, CONEXÃO ROSQUEADA, DN 80 (3"), INSTALADO EM REDE DE ALIMENTAÇÃO PARA HIDRANTE - FORNECIMENTO E INSTALAÇÃO. AF_10/2020</v>
          </cell>
          <cell r="D4900" t="str">
            <v>UN</v>
          </cell>
          <cell r="E4900">
            <v>165.4</v>
          </cell>
          <cell r="F4900">
            <v>54.01</v>
          </cell>
          <cell r="G4900">
            <v>219.41</v>
          </cell>
        </row>
        <row r="4901">
          <cell r="B4901">
            <v>92680</v>
          </cell>
          <cell r="C4901" t="str">
            <v>JOELHO 90 GRAUS, EM FERRO GALVANIZADO, CONEXÃO ROSQUEADA, DN 80 (3"), INSTALADO EM REDE DE ALIMENTAÇÃO PARA SPRINKLER - FORNECIMENTO E INSTALAÇÃO. AF_10/2020</v>
          </cell>
          <cell r="D4901" t="str">
            <v>UN</v>
          </cell>
          <cell r="E4901">
            <v>155.25</v>
          </cell>
          <cell r="F4901">
            <v>28.38</v>
          </cell>
          <cell r="G4901">
            <v>183.63</v>
          </cell>
        </row>
        <row r="4902">
          <cell r="B4902">
            <v>92382</v>
          </cell>
          <cell r="C4902" t="str">
            <v>JOELHO 90 GRAUS, EM FERRO GALVANIZADO, DN 25 (1"), CONEXÃO ROSQUEADA, INSTALADO EM REDE DE ALIMENTAÇÃO PARA HIDRANTE - FORNECIMENTO E INSTALAÇÃO. AF_10/2020</v>
          </cell>
          <cell r="D4902" t="str">
            <v>UN</v>
          </cell>
          <cell r="E4902">
            <v>30.44</v>
          </cell>
          <cell r="F4902">
            <v>31.96</v>
          </cell>
          <cell r="G4902">
            <v>62.4</v>
          </cell>
        </row>
        <row r="4903">
          <cell r="B4903">
            <v>92384</v>
          </cell>
          <cell r="C4903" t="str">
            <v>JOELHO 90 GRAUS, EM FERRO GALVANIZADO, DN 32 (1 1/4"), CONEXÃO ROSQUEADA, INSTALADO EM REDE DE ALIMENTAÇÃO PARA HIDRANTE - FORNECIMENTO E INSTALAÇÃO. AF_10/2020</v>
          </cell>
          <cell r="D4903" t="str">
            <v>UN</v>
          </cell>
          <cell r="E4903">
            <v>41.54</v>
          </cell>
          <cell r="F4903">
            <v>34.72</v>
          </cell>
          <cell r="G4903">
            <v>76.26</v>
          </cell>
        </row>
        <row r="4904">
          <cell r="B4904">
            <v>92386</v>
          </cell>
          <cell r="C4904" t="str">
            <v>JOELHO 90 GRAUS, EM FERRO GALVANIZADO, DN 40 (1 1/2"), CONEXÃO ROSQUEADA, INSTALADO EM REDE DE ALIMENTAÇÃO PARA HIDRANTE - FORNECIMENTO E INSTALAÇÃO. AF_10/2020</v>
          </cell>
          <cell r="D4904" t="str">
            <v>UN</v>
          </cell>
          <cell r="E4904">
            <v>51.85</v>
          </cell>
          <cell r="F4904">
            <v>37.95</v>
          </cell>
          <cell r="G4904">
            <v>89.8</v>
          </cell>
        </row>
        <row r="4905">
          <cell r="B4905">
            <v>92351</v>
          </cell>
          <cell r="C4905" t="str">
            <v>JOELHO 90 GRAUS, EM FERRO GALVANIZADO, DN 50 (2"), CONEXÃO ROSQUEADA, INSTALADO EM PRUMADAS - FORNECIMENTO E INSTALAÇÃO. AF_10/2020</v>
          </cell>
          <cell r="D4905" t="str">
            <v>UN</v>
          </cell>
          <cell r="E4905">
            <v>73.11</v>
          </cell>
          <cell r="F4905">
            <v>42.03</v>
          </cell>
          <cell r="G4905">
            <v>115.14</v>
          </cell>
        </row>
        <row r="4906">
          <cell r="B4906">
            <v>92388</v>
          </cell>
          <cell r="C4906" t="str">
            <v>JOELHO 90 GRAUS, EM FERRO GALVANIZADO, DN 50 (2"), CONEXÃO ROSQUEADA, INSTALADO EM REDE DE ALIMENTAÇÃO PARA HIDRANTE - FORNECIMENTO E INSTALAÇÃO. AF_10/2020</v>
          </cell>
          <cell r="D4906" t="str">
            <v>UN</v>
          </cell>
          <cell r="E4906">
            <v>73.06</v>
          </cell>
          <cell r="F4906">
            <v>41.95</v>
          </cell>
          <cell r="G4906">
            <v>115.01</v>
          </cell>
        </row>
        <row r="4907">
          <cell r="B4907">
            <v>92353</v>
          </cell>
          <cell r="C4907" t="str">
            <v>JOELHO 90 GRAUS, EM FERRO GALVANIZADO, DN 65 (2 1/2"), CONEXÃO ROSQUEADA, INSTALADO EM PRUMADAS - FORNECIMENTO E INSTALAÇÃO. AF_10/2020</v>
          </cell>
          <cell r="D4907" t="str">
            <v>UN</v>
          </cell>
          <cell r="E4907">
            <v>120.38</v>
          </cell>
          <cell r="F4907">
            <v>45.74</v>
          </cell>
          <cell r="G4907">
            <v>166.12</v>
          </cell>
        </row>
        <row r="4908">
          <cell r="B4908">
            <v>92390</v>
          </cell>
          <cell r="C4908" t="str">
            <v>JOELHO 90 GRAUS, EM FERRO GALVANIZADO, DN 65 (2 1/2"), CONEXÃO ROSQUEADA, INSTALADO EM REDE DE ALIMENTAÇÃO PARA HIDRANTE - FORNECIMENTO E INSTALAÇÃO. AF_10/2020</v>
          </cell>
          <cell r="D4908" t="str">
            <v>UN</v>
          </cell>
          <cell r="E4908">
            <v>121.28</v>
          </cell>
          <cell r="F4908">
            <v>48</v>
          </cell>
          <cell r="G4908">
            <v>169.28</v>
          </cell>
        </row>
        <row r="4909">
          <cell r="B4909">
            <v>92355</v>
          </cell>
          <cell r="C4909" t="str">
            <v>JOELHO 90 GRAUS, EM FERRO GALVANIZADO, DN 80 (3"), CONEXÃO ROSQUEADA, INSTALADO EM PRUMADAS - FORNECIMENTO E INSTALAÇÃO. AF_10/2020</v>
          </cell>
          <cell r="D4909" t="str">
            <v>UN</v>
          </cell>
          <cell r="E4909">
            <v>163.59</v>
          </cell>
          <cell r="F4909">
            <v>49.44</v>
          </cell>
          <cell r="G4909">
            <v>213.03</v>
          </cell>
        </row>
        <row r="4910">
          <cell r="B4910">
            <v>101925</v>
          </cell>
          <cell r="C4910" t="str">
            <v>JOELHO 90°, EM FERRO GALVANIZADO, 4", CONEXÃO ROSQUEADA, INSTALADO EM PRUMADAS - FORNECIMENTO E INSTALAÇÃO. AF_10/2020</v>
          </cell>
          <cell r="D4910" t="str">
            <v>UN</v>
          </cell>
          <cell r="E4910">
            <v>294.92</v>
          </cell>
          <cell r="F4910">
            <v>54.71</v>
          </cell>
          <cell r="G4910">
            <v>349.63</v>
          </cell>
        </row>
        <row r="4911">
          <cell r="B4911">
            <v>101934</v>
          </cell>
          <cell r="C4911" t="str">
            <v>JOELHO 90°, EM FERRO GALVANIZADO, 4", CONEXÃO ROSQUEADA, INSTALADO EM REDE DE ALIMENTAÇÃO PARA HIDRANTE - FORNECIMENTO E INSTALAÇÃO. AF_10/2020</v>
          </cell>
          <cell r="D4911" t="str">
            <v>UN</v>
          </cell>
          <cell r="E4911">
            <v>297.92</v>
          </cell>
          <cell r="F4911">
            <v>62.27</v>
          </cell>
          <cell r="G4911">
            <v>360.19</v>
          </cell>
        </row>
        <row r="4912">
          <cell r="B4912">
            <v>97541</v>
          </cell>
          <cell r="C4912" t="str">
            <v>LUVA COM REDUÇÃO, EM AÇO, CONEXÃO SOLDADA, DN 20 X 15 MM (3/4" X 1/2"), INSTALADO EM RAMAIS E SUB-RAMAIS DE GÁS - FORNECIMENTO E INSTALAÇÃO. AF_10/2020</v>
          </cell>
          <cell r="D4912" t="str">
            <v>UN</v>
          </cell>
          <cell r="E4912">
            <v>17.81</v>
          </cell>
          <cell r="F4912">
            <v>13.36</v>
          </cell>
          <cell r="G4912">
            <v>31.17</v>
          </cell>
        </row>
        <row r="4913">
          <cell r="B4913">
            <v>97462</v>
          </cell>
          <cell r="C4913" t="str">
            <v>LUVA COM REDUÇÃO, EM AÇO, CONEXÃO SOLDADA, DN 25 X 20 MM (1  X 3/4"), INSTALADO EM REDE DE ALIMENTAÇÃO PARA HIDRANTE - FORNECIMENTO E INSTALAÇÃO. AF_10/2020</v>
          </cell>
          <cell r="D4913" t="str">
            <v>UN</v>
          </cell>
          <cell r="E4913">
            <v>21.53</v>
          </cell>
          <cell r="F4913">
            <v>10.22</v>
          </cell>
          <cell r="G4913">
            <v>31.75</v>
          </cell>
        </row>
        <row r="4914">
          <cell r="B4914">
            <v>97544</v>
          </cell>
          <cell r="C4914" t="str">
            <v>LUVA COM REDUÇÃO, EM AÇO, CONEXÃO SOLDADA, DN 25 X 20 MM (1" X 3/4"), INSTALADO EM RAMAIS E SUB-RAMAIS DE GÁS - FORNECIMENTO E INSTALAÇÃO. AF_10/2020</v>
          </cell>
          <cell r="D4914" t="str">
            <v>UN</v>
          </cell>
          <cell r="E4914">
            <v>27.89</v>
          </cell>
          <cell r="F4914">
            <v>26</v>
          </cell>
          <cell r="G4914">
            <v>53.89</v>
          </cell>
        </row>
        <row r="4915">
          <cell r="B4915">
            <v>97500</v>
          </cell>
          <cell r="C4915" t="str">
            <v>LUVA COM REDUÇÃO, EM AÇO, CONEXÃO SOLDADA, DN 25 X 20 MM (1" X 3/4"), INSTALADO EM REDE DE ALIMENTAÇÃO PARA SPRINKLER - FORNECIMENTO E INSTALAÇÃO. AF_10/2020</v>
          </cell>
          <cell r="D4915" t="str">
            <v>UN</v>
          </cell>
          <cell r="E4915">
            <v>20.59</v>
          </cell>
          <cell r="F4915">
            <v>7.9</v>
          </cell>
          <cell r="G4915">
            <v>28.49</v>
          </cell>
        </row>
        <row r="4916">
          <cell r="B4916">
            <v>97465</v>
          </cell>
          <cell r="C4916" t="str">
            <v>LUVA COM REDUÇÃO, EM AÇO, CONEXÃO SOLDADA, DN 32 X 25 MM (1 1/4"  X 1"), INSTALADO EM REDE DE ALIMENTAÇÃO PARA HIDRANTE - FORNECIMENTO E INSTALAÇÃO. AF_10/2020</v>
          </cell>
          <cell r="D4916" t="str">
            <v>UN</v>
          </cell>
          <cell r="E4916">
            <v>50.04</v>
          </cell>
          <cell r="F4916">
            <v>13.1</v>
          </cell>
          <cell r="G4916">
            <v>63.14</v>
          </cell>
        </row>
        <row r="4917">
          <cell r="B4917">
            <v>97503</v>
          </cell>
          <cell r="C4917" t="str">
            <v>LUVA COM REDUÇÃO, EM AÇO, CONEXÃO SOLDADA, DN 32 X 25 MM (1 1/4"  X 1"), INSTALADO EM REDE DE ALIMENTAÇÃO PARA SPRINKLER - FORNECIMENTO E INSTALAÇÃO. AF_10/2020</v>
          </cell>
          <cell r="D4917" t="str">
            <v>UN</v>
          </cell>
          <cell r="E4917">
            <v>48.4</v>
          </cell>
          <cell r="F4917">
            <v>9</v>
          </cell>
          <cell r="G4917">
            <v>57.4</v>
          </cell>
        </row>
        <row r="4918">
          <cell r="B4918">
            <v>97468</v>
          </cell>
          <cell r="C4918" t="str">
            <v>LUVA COM REDUÇÃO, EM AÇO, CONEXÃO SOLDADA, DN 40  X 32 MM (1 1/2" X 1 1/4"), INSTALADO EM REDE DE ALIMENTAÇÃO PARA HIDRANTE - FORNECIMENTO E INSTALAÇÃO. AF_10/2020</v>
          </cell>
          <cell r="D4918" t="str">
            <v>UN</v>
          </cell>
          <cell r="E4918">
            <v>63.79</v>
          </cell>
          <cell r="F4918">
            <v>16.37</v>
          </cell>
          <cell r="G4918">
            <v>80.16</v>
          </cell>
        </row>
        <row r="4919">
          <cell r="B4919">
            <v>97506</v>
          </cell>
          <cell r="C4919" t="str">
            <v>LUVA COM REDUÇÃO, EM AÇO, CONEXÃO SOLDADA, DN 40  X 32 MM (1 1/2" X 1 1/4"), INSTALADO EM REDE DE ALIMENTAÇÃO PARA SPRINKLER - FORNECIMENTO E INSTALAÇÃO. AF_10/2020</v>
          </cell>
          <cell r="D4919" t="str">
            <v>UN</v>
          </cell>
          <cell r="E4919">
            <v>61.37</v>
          </cell>
          <cell r="F4919">
            <v>10.28</v>
          </cell>
          <cell r="G4919">
            <v>71.65</v>
          </cell>
        </row>
        <row r="4920">
          <cell r="B4920">
            <v>97444</v>
          </cell>
          <cell r="C4920" t="str">
            <v>LUVA COM REDUÇÃO, EM AÇO, CONEXÃO SOLDADA, DN 50 X 40 MM (2  X 1 1/2"), INSTALADO EM PRUMADAS - FORNECIMENTO E INSTALAÇÃO. AF_10/2020</v>
          </cell>
          <cell r="D4920" t="str">
            <v>UN</v>
          </cell>
          <cell r="E4920">
            <v>104</v>
          </cell>
          <cell r="F4920">
            <v>34.88</v>
          </cell>
          <cell r="G4920">
            <v>138.88</v>
          </cell>
        </row>
        <row r="4921">
          <cell r="B4921">
            <v>97471</v>
          </cell>
          <cell r="C4921" t="str">
            <v>LUVA COM REDUÇÃO, EM AÇO, CONEXÃO SOLDADA, DN 50 X 40 MM (2" X 1 1/2"), INSTALADO EM REDE DE ALIMENTAÇÃO PARA HIDRANTE - FORNECIMENTO E INSTALAÇÃO. AF_10/2020</v>
          </cell>
          <cell r="D4921" t="str">
            <v>UN</v>
          </cell>
          <cell r="E4921">
            <v>98.2</v>
          </cell>
          <cell r="F4921">
            <v>20.47</v>
          </cell>
          <cell r="G4921">
            <v>118.67</v>
          </cell>
        </row>
        <row r="4922">
          <cell r="B4922">
            <v>97509</v>
          </cell>
          <cell r="C4922" t="str">
            <v>LUVA COM REDUÇÃO, EM AÇO, CONEXÃO SOLDADA, DN 50 X 40 MM (2" X 1 1/2"), INSTALADO EM REDE DE ALIMENTAÇÃO PARA SPRINKLER - FORNECIMENTO E INSTALAÇÃO. AF_10/2020</v>
          </cell>
          <cell r="D4922" t="str">
            <v>UN</v>
          </cell>
          <cell r="E4922">
            <v>94.73</v>
          </cell>
          <cell r="F4922">
            <v>11.87</v>
          </cell>
          <cell r="G4922">
            <v>106.6</v>
          </cell>
        </row>
        <row r="4923">
          <cell r="B4923">
            <v>97447</v>
          </cell>
          <cell r="C4923" t="str">
            <v>LUVA COM REDUÇÃO, EM AÇO, CONEXÃO SOLDADA, DN 65 X 50 MM (2 1/2" X 2"), INSTALADO EM PRUMADAS - FORNECIMENTO E INSTALAÇÃO. AF_10/2020</v>
          </cell>
          <cell r="D4923" t="str">
            <v>UN</v>
          </cell>
          <cell r="E4923">
            <v>196.08</v>
          </cell>
          <cell r="F4923">
            <v>38.57</v>
          </cell>
          <cell r="G4923">
            <v>234.65</v>
          </cell>
        </row>
        <row r="4924">
          <cell r="B4924">
            <v>97475</v>
          </cell>
          <cell r="C4924" t="str">
            <v>LUVA COM REDUÇÃO, EM AÇO, CONEXÃO SOLDADA, DN 65 X 50 MM (2 1/2" X 2"), INSTALADO EM REDE DE ALIMENTAÇÃO PARA HIDRANTE - FORNECIMENTO E INSTALAÇÃO. AF_10/2020</v>
          </cell>
          <cell r="D4924" t="str">
            <v>UN</v>
          </cell>
          <cell r="E4924">
            <v>191.27</v>
          </cell>
          <cell r="F4924">
            <v>26.62</v>
          </cell>
          <cell r="G4924">
            <v>217.89</v>
          </cell>
        </row>
        <row r="4925">
          <cell r="B4925">
            <v>97512</v>
          </cell>
          <cell r="C4925" t="str">
            <v>LUVA COM REDUÇÃO, EM AÇO, CONEXÃO SOLDADA, DN 65 X 50 MM (2 1/2" X 2"), INSTALADO EM REDE DE ALIMENTAÇÃO PARA SPRINKLER - FORNECIMENTO E INSTALAÇÃO. AF_10/2020</v>
          </cell>
          <cell r="D4925" t="str">
            <v>UN</v>
          </cell>
          <cell r="E4925">
            <v>186.3</v>
          </cell>
          <cell r="F4925">
            <v>14.25</v>
          </cell>
          <cell r="G4925">
            <v>200.55</v>
          </cell>
        </row>
        <row r="4926">
          <cell r="B4926">
            <v>97450</v>
          </cell>
          <cell r="C4926" t="str">
            <v>LUVA COM REDUÇÃO, EM AÇO, CONEXÃO SOLDADA, DN 80 X 65 MM (3" X 2 1/2"), INSTALADO EM PRUMADAS - FORNECIMENTO E INSTALAÇÃO. AF_10/2020</v>
          </cell>
          <cell r="D4926" t="str">
            <v>UN</v>
          </cell>
          <cell r="E4926">
            <v>261.12</v>
          </cell>
          <cell r="F4926">
            <v>42.33</v>
          </cell>
          <cell r="G4926">
            <v>303.45</v>
          </cell>
        </row>
        <row r="4927">
          <cell r="B4927">
            <v>97478</v>
          </cell>
          <cell r="C4927" t="str">
            <v>LUVA COM REDUÇÃO, EM AÇO, CONEXÃO SOLDADA, DN 80 X 65 MM (3" X 2 1/2"), INSTALADO EM REDE DE ALIMENTAÇÃO PARA HIDRANTE - FORNECIMENTO E INSTALAÇÃO. AF_10/2020</v>
          </cell>
          <cell r="D4927" t="str">
            <v>UN</v>
          </cell>
          <cell r="E4927">
            <v>257.29</v>
          </cell>
          <cell r="F4927">
            <v>32.84</v>
          </cell>
          <cell r="G4927">
            <v>290.13</v>
          </cell>
        </row>
        <row r="4928">
          <cell r="B4928">
            <v>97515</v>
          </cell>
          <cell r="C4928" t="str">
            <v>LUVA COM REDUÇÃO, EM AÇO, CONEXÃO SOLDADA, DN 80 X 65 MM (3" X 2 1/2"), INSTALADO EM REDE DE ALIMENTAÇÃO PARA SPRINKLER - FORNECIMENTO E INSTALAÇÃO. AF_10/2020</v>
          </cell>
          <cell r="D4928" t="str">
            <v>UN</v>
          </cell>
          <cell r="E4928">
            <v>250.74</v>
          </cell>
          <cell r="F4928">
            <v>16.6</v>
          </cell>
          <cell r="G4928">
            <v>267.34</v>
          </cell>
        </row>
        <row r="4929">
          <cell r="B4929">
            <v>92928</v>
          </cell>
          <cell r="C4929" t="str">
            <v>LUVA DE REDUÇÃO, EM FERRO GALVANIZADO, 1 1/2" X 1 1/4", CONEXÃO ROSQUEADA, INSTALADO EM REDE DE ALIMENTAÇÃO PARA HIDRANTE - FORNECIMENTO E INSTALAÇÃO. AF_10/2020</v>
          </cell>
          <cell r="D4929" t="str">
            <v>UN</v>
          </cell>
          <cell r="E4929">
            <v>37.8</v>
          </cell>
          <cell r="F4929">
            <v>25.3</v>
          </cell>
          <cell r="G4929">
            <v>63.1</v>
          </cell>
        </row>
        <row r="4930">
          <cell r="B4930">
            <v>92943</v>
          </cell>
          <cell r="C4930" t="str">
            <v>LUVA DE REDUÇÃO, EM FERRO GALVANIZADO, 1 1/2" X 1 1/4", CONEXÃO ROSQUEADA, INSTALADO EM REDE DE ALIMENTAÇÃO PARA SPRINKLER - FORNECIMENTO E INSTALAÇÃO. AF_10/2020</v>
          </cell>
          <cell r="D4930" t="str">
            <v>UN</v>
          </cell>
          <cell r="E4930">
            <v>33.58</v>
          </cell>
          <cell r="F4930">
            <v>14.64</v>
          </cell>
          <cell r="G4930">
            <v>48.22</v>
          </cell>
        </row>
        <row r="4931">
          <cell r="B4931">
            <v>92929</v>
          </cell>
          <cell r="C4931" t="str">
            <v>LUVA DE REDUÇÃO, EM FERRO GALVANIZADO, 1 1/2" X 1", CONEXÃO ROSQUEADA, INSTALADO EM REDE DE ALIMENTAÇÃO PARA HIDRANTE - FORNECIMENTO E INSTALAÇÃO. AF_10/2020</v>
          </cell>
          <cell r="D4931" t="str">
            <v>UN</v>
          </cell>
          <cell r="E4931">
            <v>37.8</v>
          </cell>
          <cell r="F4931">
            <v>25.3</v>
          </cell>
          <cell r="G4931">
            <v>63.1</v>
          </cell>
        </row>
        <row r="4932">
          <cell r="B4932">
            <v>92944</v>
          </cell>
          <cell r="C4932" t="str">
            <v>LUVA DE REDUÇÃO, EM FERRO GALVANIZADO, 1 1/2" X 1", CONEXÃO ROSQUEADA, INSTALADO EM REDE DE ALIMENTAÇÃO PARA SPRINKLER - FORNECIMENTO E INSTALAÇÃO. AF_10/2020</v>
          </cell>
          <cell r="D4932" t="str">
            <v>UN</v>
          </cell>
          <cell r="E4932">
            <v>33.58</v>
          </cell>
          <cell r="F4932">
            <v>14.64</v>
          </cell>
          <cell r="G4932">
            <v>48.22</v>
          </cell>
        </row>
        <row r="4933">
          <cell r="B4933">
            <v>92930</v>
          </cell>
          <cell r="C4933" t="str">
            <v>LUVA DE REDUÇÃO, EM FERRO GALVANIZADO, 1 1/2" X 3/4", CONEXÃO ROSQUEADA, INSTALADO EM REDE DE ALIMENTAÇÃO PARA HIDRANTE - FORNECIMENTO E INSTALAÇÃO. AF_10/2020</v>
          </cell>
          <cell r="D4933" t="str">
            <v>UN</v>
          </cell>
          <cell r="E4933">
            <v>37.8</v>
          </cell>
          <cell r="F4933">
            <v>25.3</v>
          </cell>
          <cell r="G4933">
            <v>63.1</v>
          </cell>
        </row>
        <row r="4934">
          <cell r="B4934">
            <v>92945</v>
          </cell>
          <cell r="C4934" t="str">
            <v>LUVA DE REDUÇÃO, EM FERRO GALVANIZADO, 1 1/2" X 3/4", CONEXÃO ROSQUEADA, INSTALADO EM REDE DE ALIMENTAÇÃO PARA SPRINKLER - FORNECIMENTO E INSTALAÇÃO. AF_10/2020</v>
          </cell>
          <cell r="D4934" t="str">
            <v>UN</v>
          </cell>
          <cell r="E4934">
            <v>33.58</v>
          </cell>
          <cell r="F4934">
            <v>14.64</v>
          </cell>
          <cell r="G4934">
            <v>48.22</v>
          </cell>
        </row>
        <row r="4935">
          <cell r="B4935">
            <v>92925</v>
          </cell>
          <cell r="C4935" t="str">
            <v>LUVA DE REDUÇÃO, EM FERRO GALVANIZADO, 1 1/4" X 1", CONEXÃO ROSQUEADA, INSTALADO EM REDE DE ALIMENTAÇÃO PARA HIDRANTE - FORNECIMENTO E INSTALAÇÃO. AF_10/2020</v>
          </cell>
          <cell r="D4935" t="str">
            <v>UN</v>
          </cell>
          <cell r="E4935">
            <v>32.13</v>
          </cell>
          <cell r="F4935">
            <v>23.17</v>
          </cell>
          <cell r="G4935">
            <v>55.3</v>
          </cell>
        </row>
        <row r="4936">
          <cell r="B4936">
            <v>92940</v>
          </cell>
          <cell r="C4936" t="str">
            <v>LUVA DE REDUÇÃO, EM FERRO GALVANIZADO, 1 1/4" X 1", CONEXÃO ROSQUEADA, INSTALADO EM REDE DE ALIMENTAÇÃO PARA SPRINKLER - FORNECIMENTO E INSTALAÇÃO. AF_10/2020</v>
          </cell>
          <cell r="D4936" t="str">
            <v>UN</v>
          </cell>
          <cell r="E4936">
            <v>28.42</v>
          </cell>
          <cell r="F4936">
            <v>13.82</v>
          </cell>
          <cell r="G4936">
            <v>42.24</v>
          </cell>
        </row>
        <row r="4937">
          <cell r="B4937">
            <v>92926</v>
          </cell>
          <cell r="C4937" t="str">
            <v>LUVA DE REDUÇÃO, EM FERRO GALVANIZADO, 1 1/4" X 1/2", CONEXÃO ROSQUEADA, INSTALADO EM REDE DE ALIMENTAÇÃO PARA HIDRANTE - FORNECIMENTO E INSTALAÇÃO. AF_10/2020</v>
          </cell>
          <cell r="D4937" t="str">
            <v>UN</v>
          </cell>
          <cell r="E4937">
            <v>32.12</v>
          </cell>
          <cell r="F4937">
            <v>23.17</v>
          </cell>
          <cell r="G4937">
            <v>55.29</v>
          </cell>
        </row>
        <row r="4938">
          <cell r="B4938">
            <v>92941</v>
          </cell>
          <cell r="C4938" t="str">
            <v>LUVA DE REDUÇÃO, EM FERRO GALVANIZADO, 1 1/4" X 1/2", CONEXÃO ROSQUEADA, INSTALADO EM REDE DE ALIMENTAÇÃO PARA SPRINKLER - FORNECIMENTO E INSTALAÇÃO. AF_10/2020</v>
          </cell>
          <cell r="D4938" t="str">
            <v>UN</v>
          </cell>
          <cell r="E4938">
            <v>28.41</v>
          </cell>
          <cell r="F4938">
            <v>13.82</v>
          </cell>
          <cell r="G4938">
            <v>42.23</v>
          </cell>
        </row>
        <row r="4939">
          <cell r="B4939">
            <v>92927</v>
          </cell>
          <cell r="C4939" t="str">
            <v>LUVA DE REDUÇÃO, EM FERRO GALVANIZADO, 1 1/4" X 3/4", CONEXÃO ROSQUEADA, INSTALADO EM REDE DE ALIMENTAÇÃO PARA HIDRANTE - FORNECIMENTO E INSTALAÇÃO. AF_10/2020</v>
          </cell>
          <cell r="D4939" t="str">
            <v>UN</v>
          </cell>
          <cell r="E4939">
            <v>32.12</v>
          </cell>
          <cell r="F4939">
            <v>23.17</v>
          </cell>
          <cell r="G4939">
            <v>55.29</v>
          </cell>
        </row>
        <row r="4940">
          <cell r="B4940">
            <v>92942</v>
          </cell>
          <cell r="C4940" t="str">
            <v>LUVA DE REDUÇÃO, EM FERRO GALVANIZADO, 1 1/4" X 3/4", CONEXÃO ROSQUEADA, INSTALADO EM REDE DE ALIMENTAÇÃO PARA SPRINKLER - FORNECIMENTO E INSTALAÇÃO. AF_10/2020</v>
          </cell>
          <cell r="D4940" t="str">
            <v>UN</v>
          </cell>
          <cell r="E4940">
            <v>28.41</v>
          </cell>
          <cell r="F4940">
            <v>13.82</v>
          </cell>
          <cell r="G4940">
            <v>42.23</v>
          </cell>
        </row>
        <row r="4941">
          <cell r="B4941">
            <v>92918</v>
          </cell>
          <cell r="C4941" t="str">
            <v>LUVA DE REDUÇÃO, EM FERRO GALVANIZADO, 1" X 1/2", CONEXÃO ROSQUEADA, INSTALADO EM REDE DE ALIMENTAÇÃO PARA HIDRANTE - FORNECIMENTO E INSTALAÇÃO. AF_10/2020</v>
          </cell>
          <cell r="D4941" t="str">
            <v>UN</v>
          </cell>
          <cell r="E4941">
            <v>23.62</v>
          </cell>
          <cell r="F4941">
            <v>21.3</v>
          </cell>
          <cell r="G4941">
            <v>44.92</v>
          </cell>
        </row>
        <row r="4942">
          <cell r="B4942">
            <v>92938</v>
          </cell>
          <cell r="C4942" t="str">
            <v>LUVA DE REDUÇÃO, EM FERRO GALVANIZADO, 1" X 1/2", CONEXÃO ROSQUEADA, INSTALADO EM REDE DE ALIMENTAÇÃO PARA SPRINKLER - FORNECIMENTO E INSTALAÇÃO. AF_10/2020</v>
          </cell>
          <cell r="D4942" t="str">
            <v>UN</v>
          </cell>
          <cell r="E4942">
            <v>20.37</v>
          </cell>
          <cell r="F4942">
            <v>13.07</v>
          </cell>
          <cell r="G4942">
            <v>33.44</v>
          </cell>
        </row>
        <row r="4943">
          <cell r="B4943">
            <v>92920</v>
          </cell>
          <cell r="C4943" t="str">
            <v>LUVA DE REDUÇÃO, EM FERRO GALVANIZADO, 1" X 3/4", CONEXÃO ROSQUEADA, INSTALADO EM REDE DE ALIMENTAÇÃO PARA HIDRANTE - FORNECIMENTO E INSTALAÇÃO. AF_10/2020</v>
          </cell>
          <cell r="D4943" t="str">
            <v>UN</v>
          </cell>
          <cell r="E4943">
            <v>23.92</v>
          </cell>
          <cell r="F4943">
            <v>21.29</v>
          </cell>
          <cell r="G4943">
            <v>45.21</v>
          </cell>
        </row>
        <row r="4944">
          <cell r="B4944">
            <v>92939</v>
          </cell>
          <cell r="C4944" t="str">
            <v>LUVA DE REDUÇÃO, EM FERRO GALVANIZADO, 1" X 3/4", CONEXÃO ROSQUEADA, INSTALADO EM REDE DE ALIMENTAÇÃO PARA SPRINKLER - FORNECIMENTO E INSTALAÇÃO. AF_10/2020</v>
          </cell>
          <cell r="D4944" t="str">
            <v>UN</v>
          </cell>
          <cell r="E4944">
            <v>20.65</v>
          </cell>
          <cell r="F4944">
            <v>13.08</v>
          </cell>
          <cell r="G4944">
            <v>33.73</v>
          </cell>
        </row>
        <row r="4945">
          <cell r="B4945">
            <v>92910</v>
          </cell>
          <cell r="C4945" t="str">
            <v>LUVA DE REDUÇÃO, EM FERRO GALVANIZADO, 2 1/2" X 1 1/2", CONEXÃO ROSQUEADA, INSTALADO EM PRUMADAS - FORNECIMENTO E INSTALAÇÃO. AF_10/2020</v>
          </cell>
          <cell r="D4945" t="str">
            <v>UN</v>
          </cell>
          <cell r="E4945">
            <v>89.36</v>
          </cell>
          <cell r="F4945">
            <v>30.51</v>
          </cell>
          <cell r="G4945">
            <v>119.87</v>
          </cell>
        </row>
        <row r="4946">
          <cell r="B4946">
            <v>92934</v>
          </cell>
          <cell r="C4946" t="str">
            <v>LUVA DE REDUÇÃO, EM FERRO GALVANIZADO, 2 1/2" X 1 1/2", CONEXÃO ROSQUEADA, INSTALADO EM REDE DE ALIMENTAÇÃO PARA HIDRANTE - FORNECIMENTO E INSTALAÇÃO. AF_10/2020</v>
          </cell>
          <cell r="D4946" t="str">
            <v>UN</v>
          </cell>
          <cell r="E4946">
            <v>89.95</v>
          </cell>
          <cell r="F4946">
            <v>31.99</v>
          </cell>
          <cell r="G4946">
            <v>121.94</v>
          </cell>
        </row>
        <row r="4947">
          <cell r="B4947">
            <v>92949</v>
          </cell>
          <cell r="C4947" t="str">
            <v>LUVA DE REDUÇÃO, EM FERRO GALVANIZADO, 2 1/2" X 1 1/2", CONEXÃO ROSQUEADA, INSTALADO EM REDE DE ALIMENTAÇÃO PARA SPRINKLER - FORNECIMENTO E INSTALAÇÃO. AF_10/2020</v>
          </cell>
          <cell r="D4947" t="str">
            <v>UN</v>
          </cell>
          <cell r="E4947">
            <v>84.11</v>
          </cell>
          <cell r="F4947">
            <v>17.3</v>
          </cell>
          <cell r="G4947">
            <v>101.41</v>
          </cell>
        </row>
        <row r="4948">
          <cell r="B4948">
            <v>92911</v>
          </cell>
          <cell r="C4948" t="str">
            <v>LUVA DE REDUÇÃO, EM FERRO GALVANIZADO, 2 1/2" X 2", CONEXÃO ROSQUEADA, INSTALADO EM PRUMADAS - FORNECIMENTO E INSTALAÇÃO. AF_10/2020</v>
          </cell>
          <cell r="D4948" t="str">
            <v>UN</v>
          </cell>
          <cell r="E4948">
            <v>89.36</v>
          </cell>
          <cell r="F4948">
            <v>30.51</v>
          </cell>
          <cell r="G4948">
            <v>119.87</v>
          </cell>
        </row>
        <row r="4949">
          <cell r="B4949">
            <v>92935</v>
          </cell>
          <cell r="C4949" t="str">
            <v>LUVA DE REDUÇÃO, EM FERRO GALVANIZADO, 2 1/2" X 2", CONEXÃO ROSQUEADA, INSTALADO EM REDE DE ALIMENTAÇÃO PARA HIDRANTE - FORNECIMENTO E INSTALAÇÃO. AF_10/2020</v>
          </cell>
          <cell r="D4949" t="str">
            <v>UN</v>
          </cell>
          <cell r="E4949">
            <v>89.95</v>
          </cell>
          <cell r="F4949">
            <v>31.99</v>
          </cell>
          <cell r="G4949">
            <v>121.94</v>
          </cell>
        </row>
        <row r="4950">
          <cell r="B4950">
            <v>92950</v>
          </cell>
          <cell r="C4950" t="str">
            <v>LUVA DE REDUÇÃO, EM FERRO GALVANIZADO, 2 1/2" X 2", CONEXÃO ROSQUEADA, INSTALADO EM REDE DE ALIMENTAÇÃO PARA SPRINKLER - FORNECIMENTO E INSTALAÇÃO. AF_10/2020</v>
          </cell>
          <cell r="D4950" t="str">
            <v>UN</v>
          </cell>
          <cell r="E4950">
            <v>84.11</v>
          </cell>
          <cell r="F4950">
            <v>17.3</v>
          </cell>
          <cell r="G4950">
            <v>101.41</v>
          </cell>
        </row>
        <row r="4951">
          <cell r="B4951">
            <v>92907</v>
          </cell>
          <cell r="C4951" t="str">
            <v>LUVA DE REDUÇÃO, EM FERRO GALVANIZADO, 2" X 1 1/2", CONEXÃO ROSQUEADA, INSTALADO EM PRUMADAS - FORNECIMENTO E INSTALAÇÃO. AF_10/2020</v>
          </cell>
          <cell r="D4951" t="str">
            <v>UN</v>
          </cell>
          <cell r="E4951">
            <v>55.39</v>
          </cell>
          <cell r="F4951">
            <v>28.03</v>
          </cell>
          <cell r="G4951">
            <v>83.42</v>
          </cell>
        </row>
        <row r="4952">
          <cell r="B4952">
            <v>92931</v>
          </cell>
          <cell r="C4952" t="str">
            <v>LUVA DE REDUÇÃO, EM FERRO GALVANIZADO, 2" X 1 1/2", CONEXÃO ROSQUEADA, INSTALADO EM REDE DE ALIMENTAÇÃO PARA HIDRANTE - FORNECIMENTO E INSTALAÇÃO. AF_10/2020</v>
          </cell>
          <cell r="D4952" t="str">
            <v>UN</v>
          </cell>
          <cell r="E4952">
            <v>55.36</v>
          </cell>
          <cell r="F4952">
            <v>27.99</v>
          </cell>
          <cell r="G4952">
            <v>83.35</v>
          </cell>
        </row>
        <row r="4953">
          <cell r="B4953">
            <v>92946</v>
          </cell>
          <cell r="C4953" t="str">
            <v>LUVA DE REDUÇÃO, EM FERRO GALVANIZADO, 2" X 1 1/2", CONEXÃO ROSQUEADA, INSTALADO EM REDE DE ALIMENTAÇÃO PARA SPRINKLER - FORNECIMENTO E INSTALAÇÃO. AF_10/2020</v>
          </cell>
          <cell r="D4953" t="str">
            <v>UN</v>
          </cell>
          <cell r="E4953">
            <v>50.51</v>
          </cell>
          <cell r="F4953">
            <v>15.72</v>
          </cell>
          <cell r="G4953">
            <v>66.23</v>
          </cell>
        </row>
        <row r="4954">
          <cell r="B4954">
            <v>92908</v>
          </cell>
          <cell r="C4954" t="str">
            <v>LUVA DE REDUÇÃO, EM FERRO GALVANIZADO, 2" X 1 1/4", CONEXÃO ROSQUEADA, INSTALADO EM PRUMADAS - FORNECIMENTO E INSTALAÇÃO. AF_10/2020</v>
          </cell>
          <cell r="D4954" t="str">
            <v>UN</v>
          </cell>
          <cell r="E4954">
            <v>55.39</v>
          </cell>
          <cell r="F4954">
            <v>28.03</v>
          </cell>
          <cell r="G4954">
            <v>83.42</v>
          </cell>
        </row>
        <row r="4955">
          <cell r="B4955">
            <v>92932</v>
          </cell>
          <cell r="C4955" t="str">
            <v>LUVA DE REDUÇÃO, EM FERRO GALVANIZADO, 2" X 1 1/4", CONEXÃO ROSQUEADA, INSTALADO EM REDE DE ALIMENTAÇÃO PARA HIDRANTE - FORNECIMENTO E INSTALAÇÃO. AF_10/2020</v>
          </cell>
          <cell r="D4955" t="str">
            <v>UN</v>
          </cell>
          <cell r="E4955">
            <v>55.36</v>
          </cell>
          <cell r="F4955">
            <v>27.99</v>
          </cell>
          <cell r="G4955">
            <v>83.35</v>
          </cell>
        </row>
        <row r="4956">
          <cell r="B4956">
            <v>92947</v>
          </cell>
          <cell r="C4956" t="str">
            <v>LUVA DE REDUÇÃO, EM FERRO GALVANIZADO, 2" X 1 1/4", CONEXÃO ROSQUEADA, INSTALADO EM REDE DE ALIMENTAÇÃO PARA SPRINKLER - FORNECIMENTO E INSTALAÇÃO. AF_10/2020</v>
          </cell>
          <cell r="D4956" t="str">
            <v>UN</v>
          </cell>
          <cell r="E4956">
            <v>50.51</v>
          </cell>
          <cell r="F4956">
            <v>15.72</v>
          </cell>
          <cell r="G4956">
            <v>66.23</v>
          </cell>
        </row>
        <row r="4957">
          <cell r="B4957">
            <v>92909</v>
          </cell>
          <cell r="C4957" t="str">
            <v>LUVA DE REDUÇÃO, EM FERRO GALVANIZADO, 2" X 1", CONEXÃO ROSQUEADA, INSTALADO EM PRUMADAS - FORNECIMENTO E INSTALAÇÃO. AF_10/2020</v>
          </cell>
          <cell r="D4957" t="str">
            <v>UN</v>
          </cell>
          <cell r="E4957">
            <v>55.39</v>
          </cell>
          <cell r="F4957">
            <v>28.03</v>
          </cell>
          <cell r="G4957">
            <v>83.42</v>
          </cell>
        </row>
        <row r="4958">
          <cell r="B4958">
            <v>92933</v>
          </cell>
          <cell r="C4958" t="str">
            <v>LUVA DE REDUÇÃO, EM FERRO GALVANIZADO, 2" X 1", CONEXÃO ROSQUEADA, INSTALADO EM REDE DE ALIMENTAÇÃO PARA HIDRANTE - FORNECIMENTO E INSTALAÇÃO. AF_10/2020</v>
          </cell>
          <cell r="D4958" t="str">
            <v>UN</v>
          </cell>
          <cell r="E4958">
            <v>55.36</v>
          </cell>
          <cell r="F4958">
            <v>27.99</v>
          </cell>
          <cell r="G4958">
            <v>83.35</v>
          </cell>
        </row>
        <row r="4959">
          <cell r="B4959">
            <v>92948</v>
          </cell>
          <cell r="C4959" t="str">
            <v>LUVA DE REDUÇÃO, EM FERRO GALVANIZADO, 2" X 1", CONEXÃO ROSQUEADA, INSTALADO EM REDE DE ALIMENTAÇÃO PARA SPRINKLER - FORNECIMENTO E INSTALAÇÃO. AF_10/2020</v>
          </cell>
          <cell r="D4959" t="str">
            <v>UN</v>
          </cell>
          <cell r="E4959">
            <v>50.51</v>
          </cell>
          <cell r="F4959">
            <v>15.72</v>
          </cell>
          <cell r="G4959">
            <v>66.23</v>
          </cell>
        </row>
        <row r="4960">
          <cell r="B4960">
            <v>92912</v>
          </cell>
          <cell r="C4960" t="str">
            <v>LUVA DE REDUÇÃO, EM FERRO GALVANIZADO, 3" X 1 1/2", CONEXÃO ROSQUEADA, INSTALADO EM PRUMADAS - FORNECIMENTO E INSTALAÇÃO. AF_10/2020</v>
          </cell>
          <cell r="D4960" t="str">
            <v>UN</v>
          </cell>
          <cell r="E4960">
            <v>129.35</v>
          </cell>
          <cell r="F4960">
            <v>30.51</v>
          </cell>
          <cell r="G4960">
            <v>159.86</v>
          </cell>
        </row>
        <row r="4961">
          <cell r="B4961">
            <v>92913</v>
          </cell>
          <cell r="C4961" t="str">
            <v>LUVA DE REDUÇÃO, EM FERRO GALVANIZADO, 3" X 2 1/2", CONEXÃO ROSQUEADA, INSTALADO EM PRUMADAS - FORNECIMENTO E INSTALAÇÃO. AF_10/2020</v>
          </cell>
          <cell r="D4961" t="str">
            <v>UN</v>
          </cell>
          <cell r="E4961">
            <v>130.45</v>
          </cell>
          <cell r="F4961">
            <v>32.95</v>
          </cell>
          <cell r="G4961">
            <v>163.4</v>
          </cell>
        </row>
        <row r="4962">
          <cell r="B4962">
            <v>92936</v>
          </cell>
          <cell r="C4962" t="str">
            <v>LUVA DE REDUÇÃO, EM FERRO GALVANIZADO, 3" X 2 1/2", CONEXÃO ROSQUEADA, INSTALADO EM REDE DE ALIMENTAÇÃO PARA HIDRANTE - FORNECIMENTO E INSTALAÇÃO. AF_10/2020</v>
          </cell>
          <cell r="D4962" t="str">
            <v>UN</v>
          </cell>
          <cell r="E4962">
            <v>131.66</v>
          </cell>
          <cell r="F4962">
            <v>35.99</v>
          </cell>
          <cell r="G4962">
            <v>167.65</v>
          </cell>
        </row>
        <row r="4963">
          <cell r="B4963">
            <v>92951</v>
          </cell>
          <cell r="C4963" t="str">
            <v>LUVA DE REDUÇÃO, EM FERRO GALVANIZADO, 3" X 2 1/2", CONEXÃO ROSQUEADA, INSTALADO EM REDE DE ALIMENTAÇÃO PARA SPRINKLER - FORNECIMENTO E INSTALAÇÃO. AF_10/2020</v>
          </cell>
          <cell r="D4963" t="str">
            <v>UN</v>
          </cell>
          <cell r="E4963">
            <v>124.87</v>
          </cell>
          <cell r="F4963">
            <v>18.9</v>
          </cell>
          <cell r="G4963">
            <v>143.77</v>
          </cell>
        </row>
        <row r="4964">
          <cell r="B4964">
            <v>92914</v>
          </cell>
          <cell r="C4964" t="str">
            <v>LUVA DE REDUÇÃO, EM FERRO GALVANIZADO, 3" X 2", CONEXÃO ROSQUEADA, INSTALADO EM PRUMADAS - FORNECIMENTO E INSTALAÇÃO. AF_10/2020</v>
          </cell>
          <cell r="D4964" t="str">
            <v>UN</v>
          </cell>
          <cell r="E4964">
            <v>130.45</v>
          </cell>
          <cell r="F4964">
            <v>32.95</v>
          </cell>
          <cell r="G4964">
            <v>163.4</v>
          </cell>
        </row>
        <row r="4965">
          <cell r="B4965">
            <v>92937</v>
          </cell>
          <cell r="C4965" t="str">
            <v>LUVA DE REDUÇÃO, EM FERRO GALVANIZADO, 3" X 2", CONEXÃO ROSQUEADA, INSTALADO EM REDE DE ALIMENTAÇÃO PARA HIDRANTE - FORNECIMENTO E INSTALAÇÃO. AF_10/2020</v>
          </cell>
          <cell r="D4965" t="str">
            <v>UN</v>
          </cell>
          <cell r="E4965">
            <v>131.66</v>
          </cell>
          <cell r="F4965">
            <v>35.99</v>
          </cell>
          <cell r="G4965">
            <v>167.65</v>
          </cell>
        </row>
        <row r="4966">
          <cell r="B4966">
            <v>92952</v>
          </cell>
          <cell r="C4966" t="str">
            <v>LUVA DE REDUÇÃO, EM FERRO GALVANIZADO, 3" X 2", CONEXÃO ROSQUEADA, INSTALADO EM REDE DE ALIMENTAÇÃO PARA SPRINKLER - FORNECIMENTO E INSTALAÇÃO. AF_10/2020</v>
          </cell>
          <cell r="D4966" t="str">
            <v>UN</v>
          </cell>
          <cell r="E4966">
            <v>124.87</v>
          </cell>
          <cell r="F4966">
            <v>18.9</v>
          </cell>
          <cell r="G4966">
            <v>143.77</v>
          </cell>
        </row>
        <row r="4967">
          <cell r="B4967">
            <v>92953</v>
          </cell>
          <cell r="C4967" t="str">
            <v>LUVA DE REDUÇÃO, EM FERRO GALVANIZADO, 3/4" X 1/2", CONEXÃO ROSQUEADA, INSTALADO EM RAMAIS E SUB-RAMAIS DE GÁS - FORNECIMENTO E INSTALAÇÃO. AF_10/2020</v>
          </cell>
          <cell r="D4967" t="str">
            <v>UN</v>
          </cell>
          <cell r="E4967">
            <v>16.15</v>
          </cell>
          <cell r="F4967">
            <v>12.9</v>
          </cell>
          <cell r="G4967">
            <v>29.05</v>
          </cell>
        </row>
        <row r="4968">
          <cell r="B4968">
            <v>101921</v>
          </cell>
          <cell r="C4968" t="str">
            <v>LUVA DE REDUÇÃO, EM FERRO GALVANIZADO, 4" X 2 1/2", CONEXÃO ROSQUEADA, INSTALADO EM PRUMADAS - FORNECIMENTO E INSTALAÇÃO. AF_10/2020</v>
          </cell>
          <cell r="D4968" t="str">
            <v>UN</v>
          </cell>
          <cell r="E4968">
            <v>216.72</v>
          </cell>
          <cell r="F4968">
            <v>36.45</v>
          </cell>
          <cell r="G4968">
            <v>253.17</v>
          </cell>
        </row>
        <row r="4969">
          <cell r="B4969">
            <v>101930</v>
          </cell>
          <cell r="C4969" t="str">
            <v>LUVA DE REDUÇÃO, EM FERRO GALVANIZADO, 4" X 2 1/2", CONEXÃO ROSQUEADA, INSTALADO EM REDE DE ALIMENTAÇÃO PARA HIDRANTE - FORNECIMENTO E INSTALAÇÃO. AF_10/2020</v>
          </cell>
          <cell r="D4969" t="str">
            <v>UN</v>
          </cell>
          <cell r="E4969">
            <v>218.7</v>
          </cell>
          <cell r="F4969">
            <v>41.5</v>
          </cell>
          <cell r="G4969">
            <v>260.2</v>
          </cell>
        </row>
        <row r="4970">
          <cell r="B4970">
            <v>101922</v>
          </cell>
          <cell r="C4970" t="str">
            <v>LUVA DE REDUÇÃO, EM FERRO GALVANIZADO, 4" X 2", CONEXÃO ROSQUEADA, INSTALADO EM PRUMADAS - FORNECIMENTO E INSTALAÇÃO. AF_10/2020</v>
          </cell>
          <cell r="D4970" t="str">
            <v>UN</v>
          </cell>
          <cell r="E4970">
            <v>216.72</v>
          </cell>
          <cell r="F4970">
            <v>36.45</v>
          </cell>
          <cell r="G4970">
            <v>253.17</v>
          </cell>
        </row>
        <row r="4971">
          <cell r="B4971">
            <v>101931</v>
          </cell>
          <cell r="C4971" t="str">
            <v>LUVA DE REDUÇÃO, EM FERRO GALVANIZADO, 4" X 2", CONEXÃO ROSQUEADA, INSTALADO EM REDE DE ALIMENTAÇÃO PARA HIDRANTE - FORNECIMENTO E INSTALAÇÃO. AF_10/2020</v>
          </cell>
          <cell r="D4971" t="str">
            <v>UN</v>
          </cell>
          <cell r="E4971">
            <v>218.7</v>
          </cell>
          <cell r="F4971">
            <v>41.5</v>
          </cell>
          <cell r="G4971">
            <v>260.2</v>
          </cell>
        </row>
        <row r="4972">
          <cell r="B4972">
            <v>101923</v>
          </cell>
          <cell r="C4972" t="str">
            <v>LUVA DE REDUÇÃO, EM FERRO GALVANIZADO, 4" X 3", CONEXÃO ROSQUEADA, INSTALADO EM PRUMADAS - FORNECIMENTO E INSTALAÇÃO. AF_10/2020</v>
          </cell>
          <cell r="D4972" t="str">
            <v>UN</v>
          </cell>
          <cell r="E4972">
            <v>216.72</v>
          </cell>
          <cell r="F4972">
            <v>36.45</v>
          </cell>
          <cell r="G4972">
            <v>253.17</v>
          </cell>
        </row>
        <row r="4973">
          <cell r="B4973">
            <v>101932</v>
          </cell>
          <cell r="C4973" t="str">
            <v>LUVA DE REDUÇÃO, EM FERRO GALVANIZADO, 4" X 3", CONEXÃO ROSQUEADA, INSTALADO EM REDE DE ALIMENTAÇÃO PARA HIDRANTE - FORNECIMENTO E INSTALAÇÃO. AF_10/2020</v>
          </cell>
          <cell r="D4973" t="str">
            <v>UN</v>
          </cell>
          <cell r="E4973">
            <v>218.7</v>
          </cell>
          <cell r="F4973">
            <v>41.5</v>
          </cell>
          <cell r="G4973">
            <v>260.2</v>
          </cell>
        </row>
        <row r="4974">
          <cell r="B4974">
            <v>97537</v>
          </cell>
          <cell r="C4974" t="str">
            <v>LUVA, EM AÇO, CONEXÃO SOLDADA, DN 15 (1/2"), INSTALADO EM RAMAIS E SUB-RAMAIS DE GÁS - FORNECIMENTO E INSTALAÇÃO. AF_10/2020</v>
          </cell>
          <cell r="D4974" t="str">
            <v>UN</v>
          </cell>
          <cell r="E4974">
            <v>18.39</v>
          </cell>
          <cell r="F4974">
            <v>7.76</v>
          </cell>
          <cell r="G4974">
            <v>26.15</v>
          </cell>
        </row>
        <row r="4975">
          <cell r="B4975">
            <v>97540</v>
          </cell>
          <cell r="C4975" t="str">
            <v>LUVA, EM AÇO, CONEXÃO SOLDADA, DN 20 (3/4"), INSTALADO EM RAMAIS E SUB-RAMAIS DE GÁS - FORNECIMENTO E INSTALAÇÃO. AF_10/2020</v>
          </cell>
          <cell r="D4975" t="str">
            <v>UN</v>
          </cell>
          <cell r="E4975">
            <v>22.56</v>
          </cell>
          <cell r="F4975">
            <v>13.36</v>
          </cell>
          <cell r="G4975">
            <v>35.92</v>
          </cell>
        </row>
        <row r="4976">
          <cell r="B4976">
            <v>97543</v>
          </cell>
          <cell r="C4976" t="str">
            <v>LUVA, EM AÇO, CONEXÃO SOLDADA, DN 25 (1"), INSTALADO EM RAMAIS E SUB-RAMAIS DE GÁS - FORNECIMENTO E INSTALAÇÃO. AF_10/2020</v>
          </cell>
          <cell r="D4976" t="str">
            <v>UN</v>
          </cell>
          <cell r="E4976">
            <v>33.6</v>
          </cell>
          <cell r="F4976">
            <v>26</v>
          </cell>
          <cell r="G4976">
            <v>59.6</v>
          </cell>
        </row>
        <row r="4977">
          <cell r="B4977">
            <v>97461</v>
          </cell>
          <cell r="C4977" t="str">
            <v>LUVA, EM AÇO, CONEXÃO SOLDADA, DN 25 (1"), INSTALADO EM REDE DE ALIMENTAÇÃO PARA HIDRANTE - FORNECIMENTO E INSTALAÇÃO. AF_10/2020</v>
          </cell>
          <cell r="D4977" t="str">
            <v>UN</v>
          </cell>
          <cell r="E4977">
            <v>27.23</v>
          </cell>
          <cell r="F4977">
            <v>10.23</v>
          </cell>
          <cell r="G4977">
            <v>37.46</v>
          </cell>
        </row>
        <row r="4978">
          <cell r="B4978">
            <v>97499</v>
          </cell>
          <cell r="C4978" t="str">
            <v>LUVA, EM AÇO, CONEXÃO SOLDADA, DN 25 (1"), INSTALADO EM REDE DE ALIMENTAÇÃO PARA SPRINKLER - FORNECIMENTO E INSTALAÇÃO. AF_10/2020</v>
          </cell>
          <cell r="D4978" t="str">
            <v>UN</v>
          </cell>
          <cell r="E4978">
            <v>26.3</v>
          </cell>
          <cell r="F4978">
            <v>7.9</v>
          </cell>
          <cell r="G4978">
            <v>34.2</v>
          </cell>
        </row>
        <row r="4979">
          <cell r="B4979">
            <v>97464</v>
          </cell>
          <cell r="C4979" t="str">
            <v>LUVA, EM AÇO, CONEXÃO SOLDADA, DN 32 (1 1/4"), INSTALADO EM REDE DE ALIMENTAÇÃO PARA HIDRANTE - FORNECIMENTO E INSTALAÇÃO. AF_10/2020</v>
          </cell>
          <cell r="D4979" t="str">
            <v>UN</v>
          </cell>
          <cell r="E4979">
            <v>40.4</v>
          </cell>
          <cell r="F4979">
            <v>13.1</v>
          </cell>
          <cell r="G4979">
            <v>53.5</v>
          </cell>
        </row>
        <row r="4980">
          <cell r="B4980">
            <v>97502</v>
          </cell>
          <cell r="C4980" t="str">
            <v>LUVA, EM AÇO, CONEXÃO SOLDADA, DN 32 (1 1/4"), INSTALADO EM REDE DE ALIMENTAÇÃO PARA SPRINKLER - FORNECIMENTO E INSTALAÇÃO. AF_10/2020</v>
          </cell>
          <cell r="D4980" t="str">
            <v>UN</v>
          </cell>
          <cell r="E4980">
            <v>38.69</v>
          </cell>
          <cell r="F4980">
            <v>8.77</v>
          </cell>
          <cell r="G4980">
            <v>47.46</v>
          </cell>
        </row>
        <row r="4981">
          <cell r="B4981">
            <v>97467</v>
          </cell>
          <cell r="C4981" t="str">
            <v>LUVA, EM AÇO, CONEXÃO SOLDADA, DN 40 (1 1/2"), INSTALADO EM REDE DE ALIMENTAÇÃO PARA HIDRANTE - FORNECIMENTO E INSTALAÇÃO. AF_10/2020</v>
          </cell>
          <cell r="D4981" t="str">
            <v>UN</v>
          </cell>
          <cell r="E4981">
            <v>51.45</v>
          </cell>
          <cell r="F4981">
            <v>16.38</v>
          </cell>
          <cell r="G4981">
            <v>67.83</v>
          </cell>
        </row>
        <row r="4982">
          <cell r="B4982">
            <v>97505</v>
          </cell>
          <cell r="C4982" t="str">
            <v>LUVA, EM AÇO, CONEXÃO SOLDADA, DN 40 (1 1/2"), INSTALADO EM REDE DE ALIMENTAÇÃO PARA SPRINKLER - FORNECIMENTO E INSTALAÇÃO. AF_10/2020</v>
          </cell>
          <cell r="D4982" t="str">
            <v>UN</v>
          </cell>
          <cell r="E4982">
            <v>49.03</v>
          </cell>
          <cell r="F4982">
            <v>10.29</v>
          </cell>
          <cell r="G4982">
            <v>59.32</v>
          </cell>
        </row>
        <row r="4983">
          <cell r="B4983">
            <v>97443</v>
          </cell>
          <cell r="C4983" t="str">
            <v>LUVA, EM AÇO, CONEXÃO SOLDADA, DN 50 (2"), INSTALADO EM PRUMADAS - FORNECIMENTO E INSTALAÇÃO. AF_10/2020</v>
          </cell>
          <cell r="D4983" t="str">
            <v>UN</v>
          </cell>
          <cell r="E4983">
            <v>84.48</v>
          </cell>
          <cell r="F4983">
            <v>34.89</v>
          </cell>
          <cell r="G4983">
            <v>119.37</v>
          </cell>
        </row>
        <row r="4984">
          <cell r="B4984">
            <v>97470</v>
          </cell>
          <cell r="C4984" t="str">
            <v>LUVA, EM AÇO, CONEXÃO SOLDADA, DN 50 (2"), INSTALADO EM REDE DE ALIMENTAÇÃO PARA HIDRANTE - FORNECIMENTO E INSTALAÇÃO. AF_10/2020</v>
          </cell>
          <cell r="D4984" t="str">
            <v>UN</v>
          </cell>
          <cell r="E4984">
            <v>78.7</v>
          </cell>
          <cell r="F4984">
            <v>20.46</v>
          </cell>
          <cell r="G4984">
            <v>99.16</v>
          </cell>
        </row>
        <row r="4985">
          <cell r="B4985">
            <v>97508</v>
          </cell>
          <cell r="C4985" t="str">
            <v>LUVA, EM AÇO, CONEXÃO SOLDADA, DN 50 (2"), INSTALADO EM REDE DE ALIMENTAÇÃO PARA SPRINKLER - FORNECIMENTO E INSTALAÇÃO. AF_10/2020</v>
          </cell>
          <cell r="D4985" t="str">
            <v>UN</v>
          </cell>
          <cell r="E4985">
            <v>75.22</v>
          </cell>
          <cell r="F4985">
            <v>11.87</v>
          </cell>
          <cell r="G4985">
            <v>87.09</v>
          </cell>
        </row>
        <row r="4986">
          <cell r="B4986">
            <v>97446</v>
          </cell>
          <cell r="C4986" t="str">
            <v>LUVA, EM AÇO, CONEXÃO SOLDADA, DN 65 (2 1/2"), INSTALADO EM PRUMADAS - FORNECIMENTO E INSTALAÇÃO. AF_10/2020</v>
          </cell>
          <cell r="D4986" t="str">
            <v>UN</v>
          </cell>
          <cell r="E4986">
            <v>196.08</v>
          </cell>
          <cell r="F4986">
            <v>38.57</v>
          </cell>
          <cell r="G4986">
            <v>234.65</v>
          </cell>
        </row>
        <row r="4987">
          <cell r="B4987">
            <v>97474</v>
          </cell>
          <cell r="C4987" t="str">
            <v>LUVA, EM AÇO, CONEXÃO SOLDADA, DN 65 (2 1/2"), INSTALADO EM REDE DE ALIMENTAÇÃO PARA HIDRANTE - FORNECIMENTO E INSTALAÇÃO. AF_10/2020</v>
          </cell>
          <cell r="D4987" t="str">
            <v>UN</v>
          </cell>
          <cell r="E4987">
            <v>151.84</v>
          </cell>
          <cell r="F4987">
            <v>26.62</v>
          </cell>
          <cell r="G4987">
            <v>178.46</v>
          </cell>
        </row>
        <row r="4988">
          <cell r="B4988">
            <v>97511</v>
          </cell>
          <cell r="C4988" t="str">
            <v>LUVA, EM AÇO, CONEXÃO SOLDADA, DN 65 (2 1/2"), INSTALADO EM REDE DE ALIMENTAÇÃO PARA SPRINKLER - FORNECIMENTO E INSTALAÇÃO. AF_10/2020</v>
          </cell>
          <cell r="D4988" t="str">
            <v>UN</v>
          </cell>
          <cell r="E4988">
            <v>146.87</v>
          </cell>
          <cell r="F4988">
            <v>14.25</v>
          </cell>
          <cell r="G4988">
            <v>161.12</v>
          </cell>
        </row>
        <row r="4989">
          <cell r="B4989">
            <v>97449</v>
          </cell>
          <cell r="C4989" t="str">
            <v>LUVA, EM AÇO, CONEXÃO SOLDADA, DN 80 (3"), INSTALADO EM PRUMADAS - FORNECIMENTO E INSTALAÇÃO. AF_10/2020</v>
          </cell>
          <cell r="D4989" t="str">
            <v>UN</v>
          </cell>
          <cell r="E4989">
            <v>208</v>
          </cell>
          <cell r="F4989">
            <v>42.33</v>
          </cell>
          <cell r="G4989">
            <v>250.33</v>
          </cell>
        </row>
        <row r="4990">
          <cell r="B4990">
            <v>97477</v>
          </cell>
          <cell r="C4990" t="str">
            <v>LUVA, EM AÇO, CONEXÃO SOLDADA, DN 80 (3"), INSTALADO EM REDE DE ALIMENTAÇÃO PARA HIDRANTE - FORNECIMENTO E INSTALAÇÃO. AF_10/2020</v>
          </cell>
          <cell r="D4990" t="str">
            <v>UN</v>
          </cell>
          <cell r="E4990">
            <v>204.17</v>
          </cell>
          <cell r="F4990">
            <v>32.84</v>
          </cell>
          <cell r="G4990">
            <v>237.01</v>
          </cell>
        </row>
        <row r="4991">
          <cell r="B4991">
            <v>97514</v>
          </cell>
          <cell r="C4991" t="str">
            <v>LUVA, EM AÇO, CONEXÃO SOLDADA, DN 80 (3"), INSTALADO EM REDE DE ALIMENTAÇÃO PARA SPRINKLER - FORNECIMENTO E INSTALAÇÃO. AF_10/2020</v>
          </cell>
          <cell r="D4991" t="str">
            <v>UN</v>
          </cell>
          <cell r="E4991">
            <v>197.64</v>
          </cell>
          <cell r="F4991">
            <v>16.58</v>
          </cell>
          <cell r="G4991">
            <v>214.22</v>
          </cell>
        </row>
        <row r="4992">
          <cell r="B4992">
            <v>101920</v>
          </cell>
          <cell r="C4992" t="str">
            <v>LUVA, EM FERRO GALVANIZADO, 4", CONEXÃO ROSQUEADA, INSTALADO EM PRUMADAS - FORNECIMENTO E INSTALAÇÃO. AF_10/2020</v>
          </cell>
          <cell r="D4992" t="str">
            <v>UN</v>
          </cell>
          <cell r="E4992">
            <v>185.95</v>
          </cell>
          <cell r="F4992">
            <v>36.45</v>
          </cell>
          <cell r="G4992">
            <v>222.4</v>
          </cell>
        </row>
        <row r="4993">
          <cell r="B4993">
            <v>101929</v>
          </cell>
          <cell r="C4993" t="str">
            <v>LUVA, EM FERRO GALVANIZADO, 4", CONEXÃO ROSQUEADA, INSTALADO EM REDE DE ALIMENTAÇÃO PARA HIDRANTE - FORNECIMENTO E INSTALAÇÃO. AF_10/2020</v>
          </cell>
          <cell r="D4993" t="str">
            <v>UN</v>
          </cell>
          <cell r="E4993">
            <v>187.93</v>
          </cell>
          <cell r="F4993">
            <v>41.5</v>
          </cell>
          <cell r="G4993">
            <v>229.43</v>
          </cell>
        </row>
        <row r="4994">
          <cell r="B4994">
            <v>92693</v>
          </cell>
          <cell r="C4994" t="str">
            <v>LUVA, EM FERRO GALVANIZADO, CONEXÃO ROSQUEADA, DN 15 (1/2"), INSTALADO EM RAMAIS E SUB-RAMAIS DE GÁS - FORNECIMENTO E INSTALAÇÃO. AF_10/2020</v>
          </cell>
          <cell r="D4994" t="str">
            <v>UN</v>
          </cell>
          <cell r="E4994">
            <v>9.97</v>
          </cell>
          <cell r="F4994">
            <v>7.52</v>
          </cell>
          <cell r="G4994">
            <v>17.49</v>
          </cell>
        </row>
        <row r="4995">
          <cell r="B4995">
            <v>92695</v>
          </cell>
          <cell r="C4995" t="str">
            <v>LUVA, EM FERRO GALVANIZADO, CONEXÃO ROSQUEADA, DN 20 (3/4"), INSTALADO EM RAMAIS E SUB-RAMAIS DE GÁS - FORNECIMENTO E INSTALAÇÃO. AF_10/2020</v>
          </cell>
          <cell r="D4995" t="str">
            <v>UN</v>
          </cell>
          <cell r="E4995">
            <v>14.66</v>
          </cell>
          <cell r="F4995">
            <v>12.9</v>
          </cell>
          <cell r="G4995">
            <v>27.56</v>
          </cell>
        </row>
        <row r="4996">
          <cell r="B4996">
            <v>92697</v>
          </cell>
          <cell r="C4996" t="str">
            <v>LUVA, EM FERRO GALVANIZADO, CONEXÃO ROSQUEADA, DN 25 (1"), INSTALADO EM RAMAIS E SUB-RAMAIS DE GÁS - FORNECIMENTO E INSTALAÇÃO. AF_10/2020</v>
          </cell>
          <cell r="D4996" t="str">
            <v>UN</v>
          </cell>
          <cell r="E4996">
            <v>23.66</v>
          </cell>
          <cell r="F4996">
            <v>20.95</v>
          </cell>
          <cell r="G4996">
            <v>44.61</v>
          </cell>
        </row>
        <row r="4997">
          <cell r="B4997">
            <v>92658</v>
          </cell>
          <cell r="C4997" t="str">
            <v>LUVA, EM FERRO GALVANIZADO, CONEXÃO ROSQUEADA, DN 25 (1"), INSTALADO EM REDE DE ALIMENTAÇÃO PARA SPRINKLER - FORNECIMENTO E INSTALAÇÃO. AF_10/2020</v>
          </cell>
          <cell r="D4997" t="str">
            <v>UN</v>
          </cell>
          <cell r="E4997">
            <v>20.53</v>
          </cell>
          <cell r="F4997">
            <v>13.08</v>
          </cell>
          <cell r="G4997">
            <v>33.61</v>
          </cell>
        </row>
        <row r="4998">
          <cell r="B4998">
            <v>92660</v>
          </cell>
          <cell r="C4998" t="str">
            <v>LUVA, EM FERRO GALVANIZADO, CONEXÃO ROSQUEADA, DN 32 (1 1/4"), INSTALADO EM REDE DE ALIMENTAÇÃO PARA SPRINKLER - FORNECIMENTO E INSTALAÇÃO. AF_10/2020</v>
          </cell>
          <cell r="D4998" t="str">
            <v>UN</v>
          </cell>
          <cell r="E4998">
            <v>26.89</v>
          </cell>
          <cell r="F4998">
            <v>13.82</v>
          </cell>
          <cell r="G4998">
            <v>40.71</v>
          </cell>
        </row>
        <row r="4999">
          <cell r="B4999">
            <v>92662</v>
          </cell>
          <cell r="C4999" t="str">
            <v>LUVA, EM FERRO GALVANIZADO, CONEXÃO ROSQUEADA, DN 40 (1 1/2"), INSTALADO EM REDE DE ALIMENTAÇÃO PARA SPRINKLER - FORNECIMENTO E INSTALAÇÃO. AF_10/2020</v>
          </cell>
          <cell r="D4999" t="str">
            <v>UN</v>
          </cell>
          <cell r="E4999">
            <v>31.98</v>
          </cell>
          <cell r="F4999">
            <v>14.64</v>
          </cell>
          <cell r="G4999">
            <v>46.62</v>
          </cell>
        </row>
        <row r="5000">
          <cell r="B5000">
            <v>92664</v>
          </cell>
          <cell r="C5000" t="str">
            <v>LUVA, EM FERRO GALVANIZADO, CONEXÃO ROSQUEADA, DN 50 (2"), INSTALADO EM REDE DE ALIMENTAÇÃO PARA SPRINKLER - FORNECIMENTO E INSTALAÇÃO. AF_10/2020</v>
          </cell>
          <cell r="D5000" t="str">
            <v>UN</v>
          </cell>
          <cell r="E5000">
            <v>46.18</v>
          </cell>
          <cell r="F5000">
            <v>15.72</v>
          </cell>
          <cell r="G5000">
            <v>61.9</v>
          </cell>
        </row>
        <row r="5001">
          <cell r="B5001">
            <v>92666</v>
          </cell>
          <cell r="C5001" t="str">
            <v>LUVA, EM FERRO GALVANIZADO, CONEXÃO ROSQUEADA, DN 65 (2 1/2"), INSTALADO EM REDE DE ALIMENTAÇÃO PARA SPRINKLER - FORNECIMENTO E INSTALAÇÃO. AF_10/2020</v>
          </cell>
          <cell r="D5001" t="str">
            <v>UN</v>
          </cell>
          <cell r="E5001">
            <v>79.26</v>
          </cell>
          <cell r="F5001">
            <v>17.3</v>
          </cell>
          <cell r="G5001">
            <v>96.56</v>
          </cell>
        </row>
        <row r="5002">
          <cell r="B5002">
            <v>92668</v>
          </cell>
          <cell r="C5002" t="str">
            <v>LUVA, EM FERRO GALVANIZADO, CONEXÃO ROSQUEADA, DN 80 (3"), INSTALADO EM REDE DE ALIMENTAÇÃO PARA SPRINKLER - FORNECIMENTO E INSTALAÇÃO. AF_10/2020</v>
          </cell>
          <cell r="D5002" t="str">
            <v>UN</v>
          </cell>
          <cell r="E5002">
            <v>116.4</v>
          </cell>
          <cell r="F5002">
            <v>18.91</v>
          </cell>
          <cell r="G5002">
            <v>135.31</v>
          </cell>
        </row>
        <row r="5003">
          <cell r="B5003">
            <v>92370</v>
          </cell>
          <cell r="C5003" t="str">
            <v>LUVA, EM FERRO GALVANIZADO, DN 25 (1"), CONEXÃO ROSQUEADA, INSTALADO EM REDE DE ALIMENTAÇÃO PARA HIDRANTE - FORNECIMENTO E INSTALAÇÃO. AF_10/2020</v>
          </cell>
          <cell r="D5003" t="str">
            <v>UN</v>
          </cell>
          <cell r="E5003">
            <v>23.79</v>
          </cell>
          <cell r="F5003">
            <v>21.3</v>
          </cell>
          <cell r="G5003">
            <v>45.09</v>
          </cell>
        </row>
        <row r="5004">
          <cell r="B5004">
            <v>92372</v>
          </cell>
          <cell r="C5004" t="str">
            <v>LUVA, EM FERRO GALVANIZADO, DN 32 (1 1/4"), CONEXÃO ROSQUEADA, INSTALADO EM REDE DE ALIMENTAÇÃO PARA HIDRANTE - FORNECIMENTO E INSTALAÇÃO. AF_10/2020</v>
          </cell>
          <cell r="D5004" t="str">
            <v>UN</v>
          </cell>
          <cell r="E5004">
            <v>30.61</v>
          </cell>
          <cell r="F5004">
            <v>23.16</v>
          </cell>
          <cell r="G5004">
            <v>53.77</v>
          </cell>
        </row>
        <row r="5005">
          <cell r="B5005">
            <v>92374</v>
          </cell>
          <cell r="C5005" t="str">
            <v>LUVA, EM FERRO GALVANIZADO, DN 40 (1 1/2"), CONEXÃO ROSQUEADA, INSTALADO EM REDE DE ALIMENTAÇÃO PARA HIDRANTE - FORNECIMENTO E INSTALAÇÃO. AF_10/2020</v>
          </cell>
          <cell r="D5005" t="str">
            <v>UN</v>
          </cell>
          <cell r="E5005">
            <v>36.2</v>
          </cell>
          <cell r="F5005">
            <v>25.3</v>
          </cell>
          <cell r="G5005">
            <v>61.5</v>
          </cell>
        </row>
        <row r="5006">
          <cell r="B5006">
            <v>92345</v>
          </cell>
          <cell r="C5006" t="str">
            <v>LUVA, EM FERRO GALVANIZADO, DN 50 (2"), CONEXÃO ROSQUEADA, INSTALADO EM PRUMADAS - FORNECIMENTO E INSTALAÇÃO. AF_10/2020</v>
          </cell>
          <cell r="D5006" t="str">
            <v>UN</v>
          </cell>
          <cell r="E5006">
            <v>51.06</v>
          </cell>
          <cell r="F5006">
            <v>28.03</v>
          </cell>
          <cell r="G5006">
            <v>79.09</v>
          </cell>
        </row>
        <row r="5007">
          <cell r="B5007">
            <v>92376</v>
          </cell>
          <cell r="C5007" t="str">
            <v>LUVA, EM FERRO GALVANIZADO, DN 50 (2"), CONEXÃO ROSQUEADA, INSTALADO EM REDE DE ALIMENTAÇÃO PARA HIDRANTE - FORNECIMENTO E INSTALAÇÃO. AF_10/2020</v>
          </cell>
          <cell r="D5007" t="str">
            <v>UN</v>
          </cell>
          <cell r="E5007">
            <v>51.03</v>
          </cell>
          <cell r="F5007">
            <v>27.99</v>
          </cell>
          <cell r="G5007">
            <v>79.02</v>
          </cell>
        </row>
        <row r="5008">
          <cell r="B5008">
            <v>92347</v>
          </cell>
          <cell r="C5008" t="str">
            <v>LUVA, EM FERRO GALVANIZADO, DN 65 (2 1/2"), CONEXÃO ROSQUEADA, INSTALADO EM PRUMADAS - FORNECIMENTO E INSTALAÇÃO. AF_10/2020</v>
          </cell>
          <cell r="D5008" t="str">
            <v>UN</v>
          </cell>
          <cell r="E5008">
            <v>84.51</v>
          </cell>
          <cell r="F5008">
            <v>30.51</v>
          </cell>
          <cell r="G5008">
            <v>115.02</v>
          </cell>
        </row>
        <row r="5009">
          <cell r="B5009">
            <v>92378</v>
          </cell>
          <cell r="C5009" t="str">
            <v>LUVA, EM FERRO GALVANIZADO, DN 65 (2 1/2"), CONEXÃO ROSQUEADA, INSTALADO EM REDE DE ALIMENTAÇÃO PARA HIDRANTE - FORNECIMENTO E INSTALAÇÃO. AF_10/2020</v>
          </cell>
          <cell r="D5009" t="str">
            <v>UN</v>
          </cell>
          <cell r="E5009">
            <v>85.09</v>
          </cell>
          <cell r="F5009">
            <v>32</v>
          </cell>
          <cell r="G5009">
            <v>117.09</v>
          </cell>
        </row>
        <row r="5010">
          <cell r="B5010">
            <v>92349</v>
          </cell>
          <cell r="C5010" t="str">
            <v>LUVA, EM FERRO GALVANIZADO, DN 80 (3"), CONEXÃO ROSQUEADA, INSTALADO EM PRUMADAS - FORNECIMENTO E INSTALAÇÃO. AF_10/2020</v>
          </cell>
          <cell r="D5010" t="str">
            <v>UN</v>
          </cell>
          <cell r="E5010">
            <v>121.99</v>
          </cell>
          <cell r="F5010">
            <v>32.95</v>
          </cell>
          <cell r="G5010">
            <v>154.94</v>
          </cell>
        </row>
        <row r="5011">
          <cell r="B5011">
            <v>92380</v>
          </cell>
          <cell r="C5011" t="str">
            <v>LUVA, EM FERRO GALVANIZADO, DN 80 (3"), CONEXÃO ROSQUEADA, INSTALADO EM REDE DE ALIMENTAÇÃO PARA HIDRANTE - FORNECIMENTO E INSTALAÇÃO. AF_10/2020</v>
          </cell>
          <cell r="D5011" t="str">
            <v>UN</v>
          </cell>
          <cell r="E5011">
            <v>123.2</v>
          </cell>
          <cell r="F5011">
            <v>35.99</v>
          </cell>
          <cell r="G5011">
            <v>159.19</v>
          </cell>
        </row>
        <row r="5012">
          <cell r="B5012">
            <v>101917</v>
          </cell>
          <cell r="C5012" t="str">
            <v>MANÔMETRO 0 A 200 PSI (0 A 14 KGF/CM2), D = 50MM - FORNECIMENTO E INSTALAÇÃO. AF_10/2020</v>
          </cell>
          <cell r="D5012" t="str">
            <v>UN</v>
          </cell>
          <cell r="E5012">
            <v>148.27</v>
          </cell>
          <cell r="F5012">
            <v>36.64</v>
          </cell>
          <cell r="G5012">
            <v>184.91</v>
          </cell>
        </row>
        <row r="5013">
          <cell r="B5013">
            <v>101924</v>
          </cell>
          <cell r="C5013" t="str">
            <v>NIPLE, EM FERRO GALVANIZADO, 4", CONEXÃO ROSQUEADA, INSTALADO EM PRUMADAS - FORNECIMENTO E INSTALAÇÃO. AF_10/2020</v>
          </cell>
          <cell r="D5013" t="str">
            <v>UN</v>
          </cell>
          <cell r="E5013">
            <v>173.07</v>
          </cell>
          <cell r="F5013">
            <v>36.45</v>
          </cell>
          <cell r="G5013">
            <v>209.52</v>
          </cell>
        </row>
        <row r="5014">
          <cell r="B5014">
            <v>101933</v>
          </cell>
          <cell r="C5014" t="str">
            <v>NIPLE, EM FERRO GALVANIZADO, 4", CONEXÃO ROSQUEADA, INSTALADO EM REDE DE ALIMENTAÇÃO PARA HIDRANTE - FORNECIMENTO E INSTALAÇÃO. AF_10/2020</v>
          </cell>
          <cell r="D5014" t="str">
            <v>UN</v>
          </cell>
          <cell r="E5014">
            <v>175.06</v>
          </cell>
          <cell r="F5014">
            <v>41.49</v>
          </cell>
          <cell r="G5014">
            <v>216.55</v>
          </cell>
        </row>
        <row r="5015">
          <cell r="B5015">
            <v>92692</v>
          </cell>
          <cell r="C5015" t="str">
            <v>NIPLE, EM FERRO GALVANIZADO, CONEXÃO ROSQUEADA, DN 15 (1/2"), INSTALADO EM RAMAIS E SUB-RAMAIS DE GÁS - FORNECIMENTO E INSTALAÇÃO. AF_10/2020</v>
          </cell>
          <cell r="D5015" t="str">
            <v>UN</v>
          </cell>
          <cell r="E5015">
            <v>9.51</v>
          </cell>
          <cell r="F5015">
            <v>7.52</v>
          </cell>
          <cell r="G5015">
            <v>17.03</v>
          </cell>
        </row>
        <row r="5016">
          <cell r="B5016">
            <v>92694</v>
          </cell>
          <cell r="C5016" t="str">
            <v>NIPLE, EM FERRO GALVANIZADO, CONEXÃO ROSQUEADA, DN 20 (3/4"), INSTALADO EM RAMAIS E SUB-RAMAIS DE GÁS - FORNECIMENTO E INSTALAÇÃO. AF_10/2020</v>
          </cell>
          <cell r="D5016" t="str">
            <v>UN</v>
          </cell>
          <cell r="E5016">
            <v>14.19</v>
          </cell>
          <cell r="F5016">
            <v>12.91</v>
          </cell>
          <cell r="G5016">
            <v>27.1</v>
          </cell>
        </row>
        <row r="5017">
          <cell r="B5017">
            <v>92696</v>
          </cell>
          <cell r="C5017" t="str">
            <v>NIPLE, EM FERRO GALVANIZADO, CONEXÃO ROSQUEADA, DN 25 (1"), INSTALADO EM RAMAIS E SUB-RAMAIS DE GÁS - FORNECIMENTO E INSTALAÇÃO. AF_10/2020</v>
          </cell>
          <cell r="D5017" t="str">
            <v>UN</v>
          </cell>
          <cell r="E5017">
            <v>21.59</v>
          </cell>
          <cell r="F5017">
            <v>20.96</v>
          </cell>
          <cell r="G5017">
            <v>42.55</v>
          </cell>
        </row>
        <row r="5018">
          <cell r="B5018">
            <v>92657</v>
          </cell>
          <cell r="C5018" t="str">
            <v>NIPLE, EM FERRO GALVANIZADO, CONEXÃO ROSQUEADA, DN 25 (1"), INSTALADO EM REDE DE ALIMENTAÇÃO PARA SPRINKLER - FORNECIMENTO E INSTALAÇÃO. AF_10/2020</v>
          </cell>
          <cell r="D5018" t="str">
            <v>UN</v>
          </cell>
          <cell r="E5018">
            <v>18.47</v>
          </cell>
          <cell r="F5018">
            <v>13.08</v>
          </cell>
          <cell r="G5018">
            <v>31.55</v>
          </cell>
        </row>
        <row r="5019">
          <cell r="B5019">
            <v>92659</v>
          </cell>
          <cell r="C5019" t="str">
            <v>NIPLE, EM FERRO GALVANIZADO, CONEXÃO ROSQUEADA, DN 32 (1 1/4"), INSTALADO EM REDE DE ALIMENTAÇÃO PARA SPRINKLER - FORNECIMENTO E INSTALAÇÃO. AF_10/2020</v>
          </cell>
          <cell r="D5019" t="str">
            <v>UN</v>
          </cell>
          <cell r="E5019">
            <v>24.96</v>
          </cell>
          <cell r="F5019">
            <v>13.82</v>
          </cell>
          <cell r="G5019">
            <v>38.78</v>
          </cell>
        </row>
        <row r="5020">
          <cell r="B5020">
            <v>92661</v>
          </cell>
          <cell r="C5020" t="str">
            <v>NIPLE, EM FERRO GALVANIZADO, CONEXÃO ROSQUEADA, DN 40 (1 1/2"), INSTALADO EM REDE DE ALIMENTAÇÃO PARA SPRINKLER - FORNECIMENTO E INSTALAÇÃO. AF_10/2020</v>
          </cell>
          <cell r="D5020" t="str">
            <v>UN</v>
          </cell>
          <cell r="E5020">
            <v>31.6</v>
          </cell>
          <cell r="F5020">
            <v>14.65</v>
          </cell>
          <cell r="G5020">
            <v>46.25</v>
          </cell>
        </row>
        <row r="5021">
          <cell r="B5021">
            <v>92663</v>
          </cell>
          <cell r="C5021" t="str">
            <v>NIPLE, EM FERRO GALVANIZADO, CONEXÃO ROSQUEADA, DN 50 (2"), INSTALADO EM REDE DE ALIMENTAÇÃO PARA SPRINKLER - FORNECIMENTO E INSTALAÇÃO. AF_10/2020</v>
          </cell>
          <cell r="D5021" t="str">
            <v>UN</v>
          </cell>
          <cell r="E5021">
            <v>46.2</v>
          </cell>
          <cell r="F5021">
            <v>15.73</v>
          </cell>
          <cell r="G5021">
            <v>61.93</v>
          </cell>
        </row>
        <row r="5022">
          <cell r="B5022">
            <v>92665</v>
          </cell>
          <cell r="C5022" t="str">
            <v>NIPLE, EM FERRO GALVANIZADO, CONEXÃO ROSQUEADA, DN 65 (2 1/2"), INSTALADO EM REDE DE ALIMENTAÇÃO PARA SPRINKLER - FORNECIMENTO E INSTALAÇÃO. AF_10/2020</v>
          </cell>
          <cell r="D5022" t="str">
            <v>UN</v>
          </cell>
          <cell r="E5022">
            <v>67.8</v>
          </cell>
          <cell r="F5022">
            <v>17.29</v>
          </cell>
          <cell r="G5022">
            <v>85.09</v>
          </cell>
        </row>
        <row r="5023">
          <cell r="B5023">
            <v>92667</v>
          </cell>
          <cell r="C5023" t="str">
            <v>NIPLE, EM FERRO GALVANIZADO, CONEXÃO ROSQUEADA, DN 80 (3"), INSTALADO EM REDE DE ALIMENTAÇÃO PARA SPRINKLER - FORNECIMENTO E INSTALAÇÃO. AF_10/2020</v>
          </cell>
          <cell r="D5023" t="str">
            <v>UN</v>
          </cell>
          <cell r="E5023">
            <v>106.19</v>
          </cell>
          <cell r="F5023">
            <v>18.91</v>
          </cell>
          <cell r="G5023">
            <v>125.1</v>
          </cell>
        </row>
        <row r="5024">
          <cell r="B5024">
            <v>92369</v>
          </cell>
          <cell r="C5024" t="str">
            <v>NIPLE, EM FERRO GALVANIZADO, DN 25 (1"), CONEXÃO ROSQUEADA, INSTALADO EM REDE DE ALIMENTAÇÃO PARA HIDRANTE - FORNECIMENTO E INSTALAÇÃO. AF_10/2020</v>
          </cell>
          <cell r="D5024" t="str">
            <v>UN</v>
          </cell>
          <cell r="E5024">
            <v>21.74</v>
          </cell>
          <cell r="F5024">
            <v>21.29</v>
          </cell>
          <cell r="G5024">
            <v>43.03</v>
          </cell>
        </row>
        <row r="5025">
          <cell r="B5025">
            <v>92371</v>
          </cell>
          <cell r="C5025" t="str">
            <v>NIPLE, EM FERRO GALVANIZADO, DN 32 (1 1/4"), CONEXÃO ROSQUEADA, INSTALADO EM REDE DE ALIMENTAÇÃO PARA HIDRANTE - FORNECIMENTO E INSTALAÇÃO. AF_10/2020</v>
          </cell>
          <cell r="D5025" t="str">
            <v>UN</v>
          </cell>
          <cell r="E5025">
            <v>28.67</v>
          </cell>
          <cell r="F5025">
            <v>23.17</v>
          </cell>
          <cell r="G5025">
            <v>51.84</v>
          </cell>
        </row>
        <row r="5026">
          <cell r="B5026">
            <v>92373</v>
          </cell>
          <cell r="C5026" t="str">
            <v>NIPLE, EM FERRO GALVANIZADO, DN 40 (1 1/2"), CONEXÃO ROSQUEADA, INSTALADO EM REDE DE ALIMENTAÇÃO PARA HIDRANTE - FORNECIMENTO E INSTALAÇÃO. AF_10/2020</v>
          </cell>
          <cell r="D5026" t="str">
            <v>UN</v>
          </cell>
          <cell r="E5026">
            <v>35.83</v>
          </cell>
          <cell r="F5026">
            <v>25.3</v>
          </cell>
          <cell r="G5026">
            <v>61.13</v>
          </cell>
        </row>
        <row r="5027">
          <cell r="B5027">
            <v>92344</v>
          </cell>
          <cell r="C5027" t="str">
            <v>NIPLE, EM FERRO GALVANIZADO, DN 50 (2"), CONEXÃO ROSQUEADA, INSTALADO EM PRUMADAS - FORNECIMENTO E INSTALAÇÃO. AF_10/2020</v>
          </cell>
          <cell r="D5027" t="str">
            <v>UN</v>
          </cell>
          <cell r="E5027">
            <v>51.08</v>
          </cell>
          <cell r="F5027">
            <v>28.04</v>
          </cell>
          <cell r="G5027">
            <v>79.12</v>
          </cell>
        </row>
        <row r="5028">
          <cell r="B5028">
            <v>92375</v>
          </cell>
          <cell r="C5028" t="str">
            <v>NIPLE, EM FERRO GALVANIZADO, DN 50 (2"), CONEXÃO ROSQUEADA, INSTALADO EM REDE DE ALIMENTAÇÃO PARA HIDRANTE - FORNECIMENTO E INSTALAÇÃO. AF_10/2020</v>
          </cell>
          <cell r="D5028" t="str">
            <v>UN</v>
          </cell>
          <cell r="E5028">
            <v>51.06</v>
          </cell>
          <cell r="F5028">
            <v>27.99</v>
          </cell>
          <cell r="G5028">
            <v>79.05</v>
          </cell>
        </row>
        <row r="5029">
          <cell r="B5029">
            <v>92346</v>
          </cell>
          <cell r="C5029" t="str">
            <v>NIPLE, EM FERRO GALVANIZADO, DN 65 (2 1/2"), CONEXÃO ROSQUEADA, INSTALADO EM PRUMADAS - FORNECIMENTO E INSTALAÇÃO. AF_10/2020</v>
          </cell>
          <cell r="D5029" t="str">
            <v>UN</v>
          </cell>
          <cell r="E5029">
            <v>73.04</v>
          </cell>
          <cell r="F5029">
            <v>30.51</v>
          </cell>
          <cell r="G5029">
            <v>103.55</v>
          </cell>
        </row>
        <row r="5030">
          <cell r="B5030">
            <v>92377</v>
          </cell>
          <cell r="C5030" t="str">
            <v>NIPLE, EM FERRO GALVANIZADO, DN 65 (2 1/2"), CONEXÃO ROSQUEADA, INSTALADO EM REDE DE ALIMENTAÇÃO PARA HIDRANTE - FORNECIMENTO E INSTALAÇÃO. AF_10/2020</v>
          </cell>
          <cell r="D5030" t="str">
            <v>UN</v>
          </cell>
          <cell r="E5030">
            <v>73.62</v>
          </cell>
          <cell r="F5030">
            <v>32</v>
          </cell>
          <cell r="G5030">
            <v>105.62</v>
          </cell>
        </row>
        <row r="5031">
          <cell r="B5031">
            <v>92348</v>
          </cell>
          <cell r="C5031" t="str">
            <v>NIPLE, EM FERRO GALVANIZADO, DN 80 (3"), CONEXÃO ROSQUEADA, INSTALADO EM PRUMADAS - FORNECIMENTO E INSTALAÇÃO. AF_10/2020</v>
          </cell>
          <cell r="D5031" t="str">
            <v>UN</v>
          </cell>
          <cell r="E5031">
            <v>111.78</v>
          </cell>
          <cell r="F5031">
            <v>32.95</v>
          </cell>
          <cell r="G5031">
            <v>144.73</v>
          </cell>
        </row>
        <row r="5032">
          <cell r="B5032">
            <v>92379</v>
          </cell>
          <cell r="C5032" t="str">
            <v>NIPLE, EM FERRO GALVANIZADO, DN 80 (3"), CONEXÃO ROSQUEADA, INSTALADO EM REDE DE ALIMENTAÇÃO PARA HIDRANTE - FORNECIMENTO E INSTALAÇÃO. AF_10/2020</v>
          </cell>
          <cell r="D5032" t="str">
            <v>UN</v>
          </cell>
          <cell r="E5032">
            <v>112.99</v>
          </cell>
          <cell r="F5032">
            <v>35.99</v>
          </cell>
          <cell r="G5032">
            <v>148.98</v>
          </cell>
        </row>
        <row r="5033">
          <cell r="B5033">
            <v>95696</v>
          </cell>
          <cell r="C5033" t="str">
            <v>SPRINKLER TIPO PENDENTE, 68 °C, UNIÃO POR ROSCA DN 15 (1/2") - FORNECIMENTO E INSTALAÇÃO. AF_10/2020</v>
          </cell>
          <cell r="D5033" t="str">
            <v>UN</v>
          </cell>
          <cell r="E5033">
            <v>75.15</v>
          </cell>
          <cell r="F5033">
            <v>3.04</v>
          </cell>
          <cell r="G5033">
            <v>78.19</v>
          </cell>
        </row>
        <row r="5034">
          <cell r="B5034">
            <v>92335</v>
          </cell>
          <cell r="C5034" t="str">
            <v>TUBO DE AÇO GALVANIZADO COM COSTURA, CLASSE MÉDIA, CONEXÃO RANHURADA, DN 50 (2"), INSTALADO EM PRUMADAS - FORNECIMENTO E INSTALAÇÃO. AF_10/2020</v>
          </cell>
          <cell r="D5034" t="str">
            <v>M</v>
          </cell>
          <cell r="E5034">
            <v>84.07</v>
          </cell>
          <cell r="F5034">
            <v>11.52</v>
          </cell>
          <cell r="G5034">
            <v>95.59</v>
          </cell>
        </row>
        <row r="5035">
          <cell r="B5035">
            <v>92336</v>
          </cell>
          <cell r="C5035" t="str">
            <v>TUBO DE AÇO GALVANIZADO COM COSTURA, CLASSE MÉDIA, CONEXÃO RANHURADA, DN 65 (2 1/2"), INSTALADO EM PRUMADAS - FORNECIMENTO E INSTALAÇÃO. AF_10/2020</v>
          </cell>
          <cell r="D5035" t="str">
            <v>M</v>
          </cell>
          <cell r="E5035">
            <v>103.9</v>
          </cell>
          <cell r="F5035">
            <v>13.3</v>
          </cell>
          <cell r="G5035">
            <v>117.2</v>
          </cell>
        </row>
        <row r="5036">
          <cell r="B5036">
            <v>92337</v>
          </cell>
          <cell r="C5036" t="str">
            <v>TUBO DE AÇO GALVANIZADO COM COSTURA, CLASSE MÉDIA, CONEXÃO RANHURADA, DN 80 (3"), INSTALADO EM PRUMADAS - FORNECIMENTO E INSTALAÇÃO. AF_10/2020</v>
          </cell>
          <cell r="D5036" t="str">
            <v>M</v>
          </cell>
          <cell r="E5036">
            <v>138.69</v>
          </cell>
          <cell r="F5036">
            <v>15.03</v>
          </cell>
          <cell r="G5036">
            <v>153.72</v>
          </cell>
        </row>
        <row r="5037">
          <cell r="B5037">
            <v>92687</v>
          </cell>
          <cell r="C5037" t="str">
            <v>TUBO DE AÇO GALVANIZADO COM COSTURA, CLASSE MÉDIA, CONEXÃO ROSQUEADA, DN 15 (1/2"), INSTALADO EM RAMAIS E SUB-RAMAIS DE GÁS - FORNECIMENTO E INSTALAÇÃO. AF_10/2020</v>
          </cell>
          <cell r="D5037" t="str">
            <v>M</v>
          </cell>
          <cell r="E5037">
            <v>23.03</v>
          </cell>
          <cell r="F5037">
            <v>7.51</v>
          </cell>
          <cell r="G5037">
            <v>30.54</v>
          </cell>
        </row>
        <row r="5038">
          <cell r="B5038">
            <v>92688</v>
          </cell>
          <cell r="C5038" t="str">
            <v>TUBO DE AÇO GALVANIZADO COM COSTURA, CLASSE MÉDIA, CONEXÃO ROSQUEADA, DN 20 (3/4"), INSTALADO EM RAMAIS E SUB-RAMAIS DE GÁS - FORNECIMENTO E INSTALAÇÃO. AF_10/2020</v>
          </cell>
          <cell r="D5038" t="str">
            <v>M</v>
          </cell>
          <cell r="E5038">
            <v>30.48</v>
          </cell>
          <cell r="F5038">
            <v>12.9</v>
          </cell>
          <cell r="G5038">
            <v>43.38</v>
          </cell>
        </row>
        <row r="5039">
          <cell r="B5039">
            <v>97536</v>
          </cell>
          <cell r="C5039" t="str">
            <v>TUBO DE AÇO GALVANIZADO COM COSTURA, CLASSE MÉDIA, CONEXÃO ROSQUEADA, DN 25 (1"), INSTALADO EM RAMAIS  E SUB-RAMAIS DE GÁS - FORNECIMENTO E INSTALAÇÃO. AF_10/2020</v>
          </cell>
          <cell r="D5039" t="str">
            <v>M</v>
          </cell>
          <cell r="E5039">
            <v>45.97</v>
          </cell>
          <cell r="F5039">
            <v>20.98</v>
          </cell>
          <cell r="G5039">
            <v>66.95</v>
          </cell>
        </row>
        <row r="5040">
          <cell r="B5040">
            <v>97535</v>
          </cell>
          <cell r="C5040" t="str">
            <v>TUBO DE AÇO GALVANIZADO COM COSTURA, CLASSE MÉDIA, CONEXÃO ROSQUEADA, DN 25 (1"), INSTALADO EM REDE DE ALIMENTAÇÃO PARA SPRINKLER - FORNECIMENTO E INSTALAÇÃO. AF_10/2020</v>
          </cell>
          <cell r="D5040" t="str">
            <v>M</v>
          </cell>
          <cell r="E5040">
            <v>42.11</v>
          </cell>
          <cell r="F5040">
            <v>11.29</v>
          </cell>
          <cell r="G5040">
            <v>53.4</v>
          </cell>
        </row>
        <row r="5041">
          <cell r="B5041">
            <v>92652</v>
          </cell>
          <cell r="C5041" t="str">
            <v>TUBO DE AÇO GALVANIZADO COM COSTURA, CLASSE MÉDIA, CONEXÃO ROSQUEADA, DN 32 (1 1/4"), INSTALADO EM REDE DE ALIMENTAÇÃO PARA SPRINKLER - FORNECIMENTO E INSTALAÇÃO. AF_10/2020</v>
          </cell>
          <cell r="D5041" t="str">
            <v>M</v>
          </cell>
          <cell r="E5041">
            <v>52.19</v>
          </cell>
          <cell r="F5041">
            <v>11.94</v>
          </cell>
          <cell r="G5041">
            <v>64.13</v>
          </cell>
        </row>
        <row r="5042">
          <cell r="B5042">
            <v>92653</v>
          </cell>
          <cell r="C5042" t="str">
            <v>TUBO DE AÇO GALVANIZADO COM COSTURA, CLASSE MÉDIA, CONEXÃO ROSQUEADA, DN 40 (1 1/2"), INSTALADO EM REDE DE ALIMENTAÇÃO PARA SPRINKLER - FORNECIMENTO E INSTALAÇÃO. AF_10/2020</v>
          </cell>
          <cell r="D5042" t="str">
            <v>M</v>
          </cell>
          <cell r="E5042">
            <v>60.15</v>
          </cell>
          <cell r="F5042">
            <v>12.68</v>
          </cell>
          <cell r="G5042">
            <v>72.83</v>
          </cell>
        </row>
        <row r="5043">
          <cell r="B5043">
            <v>92654</v>
          </cell>
          <cell r="C5043" t="str">
            <v>TUBO DE AÇO GALVANIZADO COM COSTURA, CLASSE MÉDIA, CONEXÃO ROSQUEADA, DN 50 (2"), INSTALADO EM REDE DE ALIMENTAÇÃO PARA SPRINKLER - FORNECIMENTO E INSTALAÇÃO. AF_10/2020</v>
          </cell>
          <cell r="D5043" t="str">
            <v>M</v>
          </cell>
          <cell r="E5043">
            <v>84.88</v>
          </cell>
          <cell r="F5043">
            <v>13.6</v>
          </cell>
          <cell r="G5043">
            <v>98.48</v>
          </cell>
        </row>
        <row r="5044">
          <cell r="B5044">
            <v>92655</v>
          </cell>
          <cell r="C5044" t="str">
            <v>TUBO DE AÇO GALVANIZADO COM COSTURA, CLASSE MÉDIA, CONEXÃO ROSQUEADA, DN 65 (2 1/2"), INSTALADO EM REDE DE ALIMENTAÇÃO PARA SPRINKLER - FORNECIMENTO E INSTALAÇÃO. AF_10/2020</v>
          </cell>
          <cell r="D5044" t="str">
            <v>M</v>
          </cell>
          <cell r="E5044">
            <v>104.58</v>
          </cell>
          <cell r="F5044">
            <v>14.99</v>
          </cell>
          <cell r="G5044">
            <v>119.57</v>
          </cell>
        </row>
        <row r="5045">
          <cell r="B5045">
            <v>92656</v>
          </cell>
          <cell r="C5045" t="str">
            <v>TUBO DE AÇO GALVANIZADO COM COSTURA, CLASSE MÉDIA, CONEXÃO ROSQUEADA, DN 80 (3"), INSTALADO EM REDE DE ALIMENTAÇÃO PARA SPRINKLER - FORNECIMENTO E INSTALAÇÃO. AF_10/2020</v>
          </cell>
          <cell r="D5045" t="str">
            <v>M</v>
          </cell>
          <cell r="E5045">
            <v>139.2</v>
          </cell>
          <cell r="F5045">
            <v>16.34</v>
          </cell>
          <cell r="G5045">
            <v>155.54</v>
          </cell>
        </row>
        <row r="5046">
          <cell r="B5046">
            <v>101918</v>
          </cell>
          <cell r="C5046" t="str">
            <v>TUBO DE AÇO GALVANIZADO COM COSTURA, CLASSE MÉDIA, DN 100 (4"), CONEXÃO ROSQUEADA, INSTALADO EM PRUMADAS - FORNECIMENTO E INSTALAÇÃO. AF_10/2020</v>
          </cell>
          <cell r="D5046" t="str">
            <v>M</v>
          </cell>
          <cell r="E5046">
            <v>193.51</v>
          </cell>
          <cell r="F5046">
            <v>27.01</v>
          </cell>
          <cell r="G5046">
            <v>220.52</v>
          </cell>
        </row>
        <row r="5047">
          <cell r="B5047">
            <v>101927</v>
          </cell>
          <cell r="C5047" t="str">
            <v>TUBO DE AÇO GALVANIZADO COM COSTURA, CLASSE MÉDIA, DN 100 (4"), CONEXÃO ROSQUEADA, INSTALADO EM REDE DE ALIMENTAÇÃO PARA HIDRANTE - FORNECIMENTO E INSTALAÇÃO. AF_10/2020</v>
          </cell>
          <cell r="D5047" t="str">
            <v>M</v>
          </cell>
          <cell r="E5047">
            <v>188.29</v>
          </cell>
          <cell r="F5047">
            <v>13.86</v>
          </cell>
          <cell r="G5047">
            <v>202.15</v>
          </cell>
        </row>
        <row r="5048">
          <cell r="B5048">
            <v>97498</v>
          </cell>
          <cell r="C5048" t="str">
            <v>TUBO DE AÇO GALVANIZADO COM COSTURA, CLASSE MÉDIA, DN 25 (1"), CONEXÃO ROSQUEADA, INSTALADO EM REDE DE ALIMENTAÇÃO PARA HIDRANTE - FORNECIMENTO E INSTALAÇÃO. AF_10/2020</v>
          </cell>
          <cell r="D5048" t="str">
            <v>M</v>
          </cell>
          <cell r="E5048">
            <v>40.44</v>
          </cell>
          <cell r="F5048">
            <v>7.08</v>
          </cell>
          <cell r="G5048">
            <v>47.52</v>
          </cell>
        </row>
        <row r="5049">
          <cell r="B5049">
            <v>92364</v>
          </cell>
          <cell r="C5049" t="str">
            <v>TUBO DE AÇO GALVANIZADO COM COSTURA, CLASSE MÉDIA, DN 32 (1 1/4"), CONEXÃO ROSQUEADA, INSTALADO EM REDE DE ALIMENTAÇÃO PARA HIDRANTE - FORNECIMENTO E INSTALAÇÃO. AF_10/2020</v>
          </cell>
          <cell r="D5049" t="str">
            <v>M</v>
          </cell>
          <cell r="E5049">
            <v>50.53</v>
          </cell>
          <cell r="F5049">
            <v>7.72</v>
          </cell>
          <cell r="G5049">
            <v>58.25</v>
          </cell>
        </row>
        <row r="5050">
          <cell r="B5050">
            <v>92365</v>
          </cell>
          <cell r="C5050" t="str">
            <v>TUBO DE AÇO GALVANIZADO COM COSTURA, CLASSE MÉDIA, DN 40 (1 1/2"), CONEXÃO ROSQUEADA, INSTALADO EM REDE DE ALIMENTAÇÃO PARA HIDRANTE - FORNECIMENTO E INSTALAÇÃO. AF_10/2020</v>
          </cell>
          <cell r="D5050" t="str">
            <v>M</v>
          </cell>
          <cell r="E5050">
            <v>58.46</v>
          </cell>
          <cell r="F5050">
            <v>8.42</v>
          </cell>
          <cell r="G5050">
            <v>66.88</v>
          </cell>
        </row>
        <row r="5051">
          <cell r="B5051">
            <v>92341</v>
          </cell>
          <cell r="C5051" t="str">
            <v>TUBO DE AÇO GALVANIZADO COM COSTURA, CLASSE MÉDIA, DN 50 (2"), CONEXÃO ROSQUEADA, INSTALADO EM PRUMADAS - FORNECIMENTO E INSTALAÇÃO. AF_10/2020</v>
          </cell>
          <cell r="D5051" t="str">
            <v>M</v>
          </cell>
          <cell r="E5051">
            <v>87.73</v>
          </cell>
          <cell r="F5051">
            <v>20.77</v>
          </cell>
          <cell r="G5051">
            <v>108.5</v>
          </cell>
        </row>
        <row r="5052">
          <cell r="B5052">
            <v>92366</v>
          </cell>
          <cell r="C5052" t="str">
            <v>TUBO DE AÇO GALVANIZADO COM COSTURA, CLASSE MÉDIA, DN 50 (2"), CONEXÃO ROSQUEADA, INSTALADO EM REDE DE ALIMENTAÇÃO PARA HIDRANTE - FORNECIMENTO E INSTALAÇÃO. AF_10/2020</v>
          </cell>
          <cell r="D5052" t="str">
            <v>M</v>
          </cell>
          <cell r="E5052">
            <v>83.2</v>
          </cell>
          <cell r="F5052">
            <v>9.33</v>
          </cell>
          <cell r="G5052">
            <v>92.53</v>
          </cell>
        </row>
        <row r="5053">
          <cell r="B5053">
            <v>92342</v>
          </cell>
          <cell r="C5053" t="str">
            <v>TUBO DE AÇO GALVANIZADO COM COSTURA, CLASSE MÉDIA, DN 65 (2 1/2"), CONEXÃO ROSQUEADA, INSTALADO EM PRUMADAS - FORNECIMENTO E INSTALAÇÃO. AF_10/2020</v>
          </cell>
          <cell r="D5053" t="str">
            <v>M</v>
          </cell>
          <cell r="E5053">
            <v>107.6</v>
          </cell>
          <cell r="F5053">
            <v>22.6</v>
          </cell>
          <cell r="G5053">
            <v>130.2</v>
          </cell>
        </row>
        <row r="5054">
          <cell r="B5054">
            <v>92367</v>
          </cell>
          <cell r="C5054" t="str">
            <v>TUBO DE AÇO GALVANIZADO COM COSTURA, CLASSE MÉDIA, DN 65 (2 1/2"), CONEXÃO ROSQUEADA, INSTALADO EM REDE DE ALIMENTAÇÃO PARA HIDRANTE - FORNECIMENTO E INSTALAÇÃO. AF_10/2020</v>
          </cell>
          <cell r="D5054" t="str">
            <v>M</v>
          </cell>
          <cell r="E5054">
            <v>102.85</v>
          </cell>
          <cell r="F5054">
            <v>10.64</v>
          </cell>
          <cell r="G5054">
            <v>113.49</v>
          </cell>
        </row>
        <row r="5055">
          <cell r="B5055">
            <v>92343</v>
          </cell>
          <cell r="C5055" t="str">
            <v>TUBO DE AÇO GALVANIZADO COM COSTURA, CLASSE MÉDIA, DN 80 (3"), CONEXÃO ROSQUEADA, INSTALADO EM PRUMADAS - FORNECIMENTO E INSTALAÇÃO. AF_10/2020</v>
          </cell>
          <cell r="D5055" t="str">
            <v>M</v>
          </cell>
          <cell r="E5055">
            <v>142.42</v>
          </cell>
          <cell r="F5055">
            <v>24.42</v>
          </cell>
          <cell r="G5055">
            <v>166.84</v>
          </cell>
        </row>
        <row r="5056">
          <cell r="B5056">
            <v>92368</v>
          </cell>
          <cell r="C5056" t="str">
            <v>TUBO DE AÇO GALVANIZADO COM COSTURA, CLASSE MÉDIA, DN 80 (3"), CONEXÃO ROSQUEADA, INSTALADO EM REDE DE ALIMENTAÇÃO PARA HIDRANTE - FORNECIMENTO E INSTALAÇÃO. AF_10/2020</v>
          </cell>
          <cell r="D5056" t="str">
            <v>M</v>
          </cell>
          <cell r="E5056">
            <v>137.48</v>
          </cell>
          <cell r="F5056">
            <v>11.98</v>
          </cell>
          <cell r="G5056">
            <v>149.46</v>
          </cell>
        </row>
        <row r="5057">
          <cell r="B5057">
            <v>92689</v>
          </cell>
          <cell r="C5057" t="str">
            <v>TUBO DE AÇO PRETO SEM COSTURA, CLASSE MÉDIA, CONEXÃO SOLDADA, DN 15 (1/2"), INSTALADO EM RAMAIS E SUB-RAMAIS DE GÁS - FORNECIMENTO E INSTALAÇÃO. AF_10/2020</v>
          </cell>
          <cell r="D5057" t="str">
            <v>M</v>
          </cell>
          <cell r="E5057">
            <v>40.86</v>
          </cell>
          <cell r="F5057">
            <v>7.77</v>
          </cell>
          <cell r="G5057">
            <v>48.63</v>
          </cell>
        </row>
        <row r="5058">
          <cell r="B5058">
            <v>92690</v>
          </cell>
          <cell r="C5058" t="str">
            <v>TUBO DE AÇO PRETO SEM COSTURA, CLASSE MÉDIA, CONEXÃO SOLDADA, DN 20 (3/4"), INSTALADO EM RAMAIS E SUB-RAMAIS DE GÁS - FORNECIMENTO E INSTALAÇÃO. AF_10/2020</v>
          </cell>
          <cell r="D5058" t="str">
            <v>M</v>
          </cell>
          <cell r="E5058">
            <v>56.86</v>
          </cell>
          <cell r="F5058">
            <v>13.36</v>
          </cell>
          <cell r="G5058">
            <v>70.22</v>
          </cell>
        </row>
        <row r="5059">
          <cell r="B5059">
            <v>92691</v>
          </cell>
          <cell r="C5059" t="str">
            <v>TUBO DE AÇO PRETO SEM COSTURA, CLASSE MÉDIA, CONEXÃO SOLDADA, DN 25 (1"), INSTALADO EM RAMAIS  E SUB-RAMAIS DE GÁS - FORNECIMENTO E INSTALAÇÃO. AF_10/2020</v>
          </cell>
          <cell r="D5059" t="str">
            <v>M</v>
          </cell>
          <cell r="E5059">
            <v>68.42</v>
          </cell>
          <cell r="F5059">
            <v>26.08</v>
          </cell>
          <cell r="G5059">
            <v>94.5</v>
          </cell>
        </row>
        <row r="5060">
          <cell r="B5060">
            <v>92359</v>
          </cell>
          <cell r="C5060" t="str">
            <v>TUBO DE AÇO PRETO SEM COSTURA, CONEXÃO SOLDADA, DN 25 (1"), INSTALADO EM REDE DE ALIMENTAÇÃO PARA HIDRANTE - FORNECIMENTO E INSTALAÇÃO. AF_10/2020</v>
          </cell>
          <cell r="D5060" t="str">
            <v>M</v>
          </cell>
          <cell r="E5060">
            <v>59.29</v>
          </cell>
          <cell r="F5060">
            <v>3.41</v>
          </cell>
          <cell r="G5060">
            <v>62.7</v>
          </cell>
        </row>
        <row r="5061">
          <cell r="B5061">
            <v>92645</v>
          </cell>
          <cell r="C5061" t="str">
            <v>TUBO DE AÇO PRETO SEM COSTURA, CONEXÃO SOLDADA, DN 25 (1"), INSTALADO EM REDE DE ALIMENTAÇÃO PARA SPRINKLER - FORNECIMENTO E INSTALAÇÃO. AF_10/2020</v>
          </cell>
          <cell r="D5061" t="str">
            <v>M</v>
          </cell>
          <cell r="E5061">
            <v>60.66</v>
          </cell>
          <cell r="F5061">
            <v>6.82</v>
          </cell>
          <cell r="G5061">
            <v>67.48</v>
          </cell>
        </row>
        <row r="5062">
          <cell r="B5062">
            <v>92360</v>
          </cell>
          <cell r="C5062" t="str">
            <v>TUBO DE AÇO PRETO SEM COSTURA, CONEXÃO SOLDADA, DN 32 (1 1/4"), INSTALADO EM REDE DE ALIMENTAÇÃO PARA HIDRANTE - FORNECIMENTO E INSTALAÇÃO. AF_10/2020</v>
          </cell>
          <cell r="D5062" t="str">
            <v>M</v>
          </cell>
          <cell r="E5062">
            <v>79.38</v>
          </cell>
          <cell r="F5062">
            <v>4.35</v>
          </cell>
          <cell r="G5062">
            <v>83.73</v>
          </cell>
        </row>
        <row r="5063">
          <cell r="B5063">
            <v>92646</v>
          </cell>
          <cell r="C5063" t="str">
            <v>TUBO DE AÇO PRETO SEM COSTURA, CONEXÃO SOLDADA, DN 32 (1 1/4"), INSTALADO EM REDE DE ALIMENTAÇÃO PARA SPRINKLER - FORNECIMENTO E INSTALAÇÃO. AF_10/2020</v>
          </cell>
          <cell r="D5063" t="str">
            <v>M</v>
          </cell>
          <cell r="E5063">
            <v>80.76</v>
          </cell>
          <cell r="F5063">
            <v>7.77</v>
          </cell>
          <cell r="G5063">
            <v>88.53</v>
          </cell>
        </row>
        <row r="5064">
          <cell r="B5064">
            <v>95697</v>
          </cell>
          <cell r="C5064" t="str">
            <v>TUBO DE AÇO PRETO SEM COSTURA, CONEXÃO SOLDADA, DN 40 (1 1/2"), INSTALADO EM REDE DE ALIMENTAÇÃO PARA HIDRANTE - FORNECIMENTO E INSTALAÇÃO. AF_10/2020</v>
          </cell>
          <cell r="D5064" t="str">
            <v>M</v>
          </cell>
          <cell r="E5064">
            <v>86.79</v>
          </cell>
          <cell r="F5064">
            <v>5.45</v>
          </cell>
          <cell r="G5064">
            <v>92.24</v>
          </cell>
        </row>
        <row r="5065">
          <cell r="B5065">
            <v>92648</v>
          </cell>
          <cell r="C5065" t="str">
            <v>TUBO DE AÇO PRETO SEM COSTURA, CONEXÃO SOLDADA, DN 40 (1 1/2"), INSTALADO EM REDE DE ALIMENTAÇÃO PARA SPRINKLER - FORNECIMENTO E INSTALAÇÃO. AF_10/2020</v>
          </cell>
          <cell r="D5065" t="str">
            <v>M</v>
          </cell>
          <cell r="E5065">
            <v>88.17</v>
          </cell>
          <cell r="F5065">
            <v>8.86</v>
          </cell>
          <cell r="G5065">
            <v>97.03</v>
          </cell>
        </row>
        <row r="5066">
          <cell r="B5066">
            <v>92338</v>
          </cell>
          <cell r="C5066" t="str">
            <v>TUBO DE AÇO PRETO SEM COSTURA, CONEXÃO SOLDADA, DN 50 (2"), INSTALADO EM PRUMADAS - FORNECIMENTO E INSTALAÇÃO. AF_10/2020</v>
          </cell>
          <cell r="D5066" t="str">
            <v>M</v>
          </cell>
          <cell r="E5066">
            <v>114.19</v>
          </cell>
          <cell r="F5066">
            <v>25.81</v>
          </cell>
          <cell r="G5066">
            <v>140</v>
          </cell>
        </row>
        <row r="5067">
          <cell r="B5067">
            <v>92361</v>
          </cell>
          <cell r="C5067" t="str">
            <v>TUBO DE AÇO PRETO SEM COSTURA, CONEXÃO SOLDADA, DN 50 (2"), INSTALADO EM REDE DE ALIMENTAÇÃO PARA HIDRANTE - FORNECIMENTO E INSTALAÇÃO. AF_10/2020</v>
          </cell>
          <cell r="D5067" t="str">
            <v>M</v>
          </cell>
          <cell r="E5067">
            <v>106.54</v>
          </cell>
          <cell r="F5067">
            <v>6.82</v>
          </cell>
          <cell r="G5067">
            <v>113.36</v>
          </cell>
        </row>
        <row r="5068">
          <cell r="B5068">
            <v>92649</v>
          </cell>
          <cell r="C5068" t="str">
            <v>TUBO DE AÇO PRETO SEM COSTURA, CONEXÃO SOLDADA, DN 50 (2"), INSTALADO EM REDE DE ALIMENTAÇÃO PARA SPRINKLER - FORNECIMENTO E INSTALAÇÃO. AF_10/2020</v>
          </cell>
          <cell r="D5068" t="str">
            <v>M</v>
          </cell>
          <cell r="E5068">
            <v>107.92</v>
          </cell>
          <cell r="F5068">
            <v>10.23</v>
          </cell>
          <cell r="G5068">
            <v>118.15</v>
          </cell>
        </row>
        <row r="5069">
          <cell r="B5069">
            <v>92339</v>
          </cell>
          <cell r="C5069" t="str">
            <v>TUBO DE AÇO PRETO SEM COSTURA, CONEXÃO SOLDADA, DN 65 (2 1/2"), INSTALADO EM PRUMADAS - FORNECIMENTO E INSTALAÇÃO. AF_10/2020</v>
          </cell>
          <cell r="D5069" t="str">
            <v>M</v>
          </cell>
          <cell r="E5069">
            <v>179.71</v>
          </cell>
          <cell r="F5069">
            <v>28.59</v>
          </cell>
          <cell r="G5069">
            <v>208.3</v>
          </cell>
        </row>
        <row r="5070">
          <cell r="B5070">
            <v>92362</v>
          </cell>
          <cell r="C5070" t="str">
            <v>TUBO DE AÇO PRETO SEM COSTURA, CONEXÃO SOLDADA, DN 65 (2 1/2"), INSTALADO EM REDE DE ALIMENTAÇÃO PARA HIDRANTE - FORNECIMENTO E INSTALAÇÃO. AF_10/2020</v>
          </cell>
          <cell r="D5070" t="str">
            <v>M</v>
          </cell>
          <cell r="E5070">
            <v>171.76</v>
          </cell>
          <cell r="F5070">
            <v>8.86</v>
          </cell>
          <cell r="G5070">
            <v>180.62</v>
          </cell>
        </row>
        <row r="5071">
          <cell r="B5071">
            <v>92650</v>
          </cell>
          <cell r="C5071" t="str">
            <v>TUBO DE AÇO PRETO SEM COSTURA, CONEXÃO SOLDADA, DN 65 (2 1/2"), INSTALADO EM REDE DE ALIMENTAÇÃO PARA SPRINKLER - FORNECIMENTO E INSTALAÇÃO. AF_10/2020</v>
          </cell>
          <cell r="D5071" t="str">
            <v>M</v>
          </cell>
          <cell r="E5071">
            <v>173.13</v>
          </cell>
          <cell r="F5071">
            <v>12.27</v>
          </cell>
          <cell r="G5071">
            <v>185.4</v>
          </cell>
        </row>
        <row r="5072">
          <cell r="B5072">
            <v>97439</v>
          </cell>
          <cell r="C5072" t="str">
            <v>TÊ, EM AÇO, CONEXÃO RANHURADA, DN 50 (2"), INSTALADO EM PRUMADAS - FORNECIMENTO E INSTALAÇÃO. AF_10/2020</v>
          </cell>
          <cell r="D5072" t="str">
            <v>UN</v>
          </cell>
          <cell r="E5072">
            <v>106.3</v>
          </cell>
          <cell r="F5072">
            <v>31.12</v>
          </cell>
          <cell r="G5072">
            <v>137.42</v>
          </cell>
        </row>
        <row r="5073">
          <cell r="B5073">
            <v>97440</v>
          </cell>
          <cell r="C5073" t="str">
            <v>TÊ, EM AÇO, CONEXÃO RANHURADA, DN 65 (2 1/2"), INSTALADO EM PRUMADAS - FORNECIMENTO E INSTALAÇÃO. AF_10/2020</v>
          </cell>
          <cell r="D5073" t="str">
            <v>UN</v>
          </cell>
          <cell r="E5073">
            <v>128.32</v>
          </cell>
          <cell r="F5073">
            <v>35.85</v>
          </cell>
          <cell r="G5073">
            <v>164.17</v>
          </cell>
        </row>
        <row r="5074">
          <cell r="B5074">
            <v>97442</v>
          </cell>
          <cell r="C5074" t="str">
            <v>TÊ, EM AÇO, CONEXÃO RANHURADA, DN 80 (3"), INSTALADO EM PRUMADAS - FORNECIMENTO E INSTALAÇÃO. AF_10/2020</v>
          </cell>
          <cell r="D5074" t="str">
            <v>UN</v>
          </cell>
          <cell r="E5074">
            <v>141.06</v>
          </cell>
          <cell r="F5074">
            <v>40.6</v>
          </cell>
          <cell r="G5074">
            <v>181.66</v>
          </cell>
        </row>
        <row r="5075">
          <cell r="B5075">
            <v>97552</v>
          </cell>
          <cell r="C5075" t="str">
            <v>TÊ, EM AÇO, CONEXÃO SOLDADA, DN 15 (1/2"), INSTALADO EM RAMAIS E SUB-RAMAIS DE GÁS - FORNECIMENTO E INSTALAÇÃO. AF_10/2020</v>
          </cell>
          <cell r="D5075" t="str">
            <v>UN</v>
          </cell>
          <cell r="E5075">
            <v>37.56</v>
          </cell>
          <cell r="F5075">
            <v>15.63</v>
          </cell>
          <cell r="G5075">
            <v>53.19</v>
          </cell>
        </row>
        <row r="5076">
          <cell r="B5076">
            <v>97553</v>
          </cell>
          <cell r="C5076" t="str">
            <v>TÊ, EM AÇO, CONEXÃO SOLDADA, DN 20 (3/4"), INSTALADO EM RAMAIS E SUB-RAMAIS DE GÁS - FORNECIMENTO E INSTALAÇÃO. AF_10/2020</v>
          </cell>
          <cell r="D5076" t="str">
            <v>UN</v>
          </cell>
          <cell r="E5076">
            <v>51.06</v>
          </cell>
          <cell r="F5076">
            <v>26.75</v>
          </cell>
          <cell r="G5076">
            <v>77.81</v>
          </cell>
        </row>
        <row r="5077">
          <cell r="B5077">
            <v>97554</v>
          </cell>
          <cell r="C5077" t="str">
            <v>TÊ, EM AÇO, CONEXÃO SOLDADA, DN 25 (1"), INSTALADO EM RAMAIS E SUB-RAMAIS DE GÁS - FORNECIMENTO E INSTALAÇÃO. AF_10/2020</v>
          </cell>
          <cell r="D5077" t="str">
            <v>UN</v>
          </cell>
          <cell r="E5077">
            <v>84.2</v>
          </cell>
          <cell r="F5077">
            <v>52.1</v>
          </cell>
          <cell r="G5077">
            <v>136.3</v>
          </cell>
        </row>
        <row r="5078">
          <cell r="B5078">
            <v>97491</v>
          </cell>
          <cell r="C5078" t="str">
            <v>TÊ, EM AÇO, CONEXÃO SOLDADA, DN 25 (1"), INSTALADO EM REDE DE ALIMENTAÇÃO PARA HIDRANTE - FORNECIMENTO E INSTALAÇÃO. AF_10/2020</v>
          </cell>
          <cell r="D5078" t="str">
            <v>UN</v>
          </cell>
          <cell r="E5078">
            <v>71.45</v>
          </cell>
          <cell r="F5078">
            <v>20.4</v>
          </cell>
          <cell r="G5078">
            <v>91.85</v>
          </cell>
        </row>
        <row r="5079">
          <cell r="B5079">
            <v>97529</v>
          </cell>
          <cell r="C5079" t="str">
            <v>TÊ, EM AÇO, CONEXÃO SOLDADA, DN 25 (1"), INSTALADO EM REDE DE ALIMENTAÇÃO PARA SPRINKLER - FORNECIMENTO E INSTALAÇÃO. AF_10/2020</v>
          </cell>
          <cell r="D5079" t="str">
            <v>UN</v>
          </cell>
          <cell r="E5079">
            <v>69.6</v>
          </cell>
          <cell r="F5079">
            <v>15.83</v>
          </cell>
          <cell r="G5079">
            <v>85.43</v>
          </cell>
        </row>
        <row r="5080">
          <cell r="B5080">
            <v>97492</v>
          </cell>
          <cell r="C5080" t="str">
            <v>TÊ, EM AÇO, CONEXÃO SOLDADA, DN 32 (1 1/4"), INSTALADO EM REDE DE ALIMENTAÇÃO PARA HIDRANTE - FORNECIMENTO E INSTALAÇÃO. AF_10/2020</v>
          </cell>
          <cell r="D5080" t="str">
            <v>UN</v>
          </cell>
          <cell r="E5080">
            <v>107.5</v>
          </cell>
          <cell r="F5080">
            <v>26.22</v>
          </cell>
          <cell r="G5080">
            <v>133.72</v>
          </cell>
        </row>
        <row r="5081">
          <cell r="B5081">
            <v>97530</v>
          </cell>
          <cell r="C5081" t="str">
            <v>TÊ, EM AÇO, CONEXÃO SOLDADA, DN 32 (1 1/4"), INSTALADO EM REDE DE ALIMENTAÇÃO PARA SPRINKLER - FORNECIMENTO E INSTALAÇÃO. AF_10/2020</v>
          </cell>
          <cell r="D5081" t="str">
            <v>UN</v>
          </cell>
          <cell r="E5081">
            <v>104.22</v>
          </cell>
          <cell r="F5081">
            <v>18.01</v>
          </cell>
          <cell r="G5081">
            <v>122.23</v>
          </cell>
        </row>
        <row r="5082">
          <cell r="B5082">
            <v>97493</v>
          </cell>
          <cell r="C5082" t="str">
            <v>TÊ, EM AÇO, CONEXÃO SOLDADA, DN 40 (1 1/2"), INSTALADO EM REDE DE ALIMENTAÇÃO PARA HIDRANTE - FORNECIMENTO E INSTALAÇÃO. AF_10/2020</v>
          </cell>
          <cell r="D5082" t="str">
            <v>UN</v>
          </cell>
          <cell r="E5082">
            <v>139.37</v>
          </cell>
          <cell r="F5082">
            <v>32.77</v>
          </cell>
          <cell r="G5082">
            <v>172.14</v>
          </cell>
        </row>
        <row r="5083">
          <cell r="B5083">
            <v>97531</v>
          </cell>
          <cell r="C5083" t="str">
            <v>TÊ, EM AÇO, CONEXÃO SOLDADA, DN 40 (1 1/2"), INSTALADO EM REDE DE ALIMENTAÇÃO PARA SPRINKLER - FORNECIMENTO E INSTALAÇÃO. AF_10/2020</v>
          </cell>
          <cell r="D5083" t="str">
            <v>UN</v>
          </cell>
          <cell r="E5083">
            <v>134.45</v>
          </cell>
          <cell r="F5083">
            <v>20.55</v>
          </cell>
          <cell r="G5083">
            <v>155</v>
          </cell>
        </row>
        <row r="5084">
          <cell r="B5084">
            <v>97458</v>
          </cell>
          <cell r="C5084" t="str">
            <v>TÊ, EM AÇO, CONEXÃO SOLDADA, DN 50 (2"), INSTALADO EM PRUMADAS - FORNECIMENTO E INSTALAÇÃO. AF_10/2020</v>
          </cell>
          <cell r="D5084" t="str">
            <v>UN</v>
          </cell>
          <cell r="E5084">
            <v>234.9</v>
          </cell>
          <cell r="F5084">
            <v>69.8</v>
          </cell>
          <cell r="G5084">
            <v>304.7</v>
          </cell>
        </row>
        <row r="5085">
          <cell r="B5085">
            <v>97494</v>
          </cell>
          <cell r="C5085" t="str">
            <v>TÊ, EM AÇO, CONEXÃO SOLDADA, DN 50 (2"), INSTALADO EM REDE DE ALIMENTAÇÃO PARA HIDRANTE - FORNECIMENTO E INSTALAÇÃO. AF_10/2020</v>
          </cell>
          <cell r="D5085" t="str">
            <v>UN</v>
          </cell>
          <cell r="E5085">
            <v>223.31</v>
          </cell>
          <cell r="F5085">
            <v>40.96</v>
          </cell>
          <cell r="G5085">
            <v>264.27</v>
          </cell>
        </row>
        <row r="5086">
          <cell r="B5086">
            <v>97532</v>
          </cell>
          <cell r="C5086" t="str">
            <v>TÊ, EM AÇO, CONEXÃO SOLDADA, DN 50 (2"), INSTALADO EM REDE DE ALIMENTAÇÃO PARA SPRINKLER - FORNECIMENTO E INSTALAÇÃO. AF_10/2020</v>
          </cell>
          <cell r="D5086" t="str">
            <v>UN</v>
          </cell>
          <cell r="E5086">
            <v>216.39</v>
          </cell>
          <cell r="F5086">
            <v>23.74</v>
          </cell>
          <cell r="G5086">
            <v>240.13</v>
          </cell>
        </row>
        <row r="5087">
          <cell r="B5087">
            <v>97459</v>
          </cell>
          <cell r="C5087" t="str">
            <v>TÊ, EM AÇO, CONEXÃO SOLDADA, DN 65 (2 1/2"), INSTALADO EM PRUMADAS - FORNECIMENTO E INSTALAÇÃO. AF_10/2020</v>
          </cell>
          <cell r="D5087" t="str">
            <v>UN</v>
          </cell>
          <cell r="E5087">
            <v>434.38</v>
          </cell>
          <cell r="F5087">
            <v>77.25</v>
          </cell>
          <cell r="G5087">
            <v>511.63</v>
          </cell>
        </row>
        <row r="5088">
          <cell r="B5088">
            <v>97495</v>
          </cell>
          <cell r="C5088" t="str">
            <v>TÊ, EM AÇO, CONEXÃO SOLDADA, DN 65 (2 1/2"), INSTALADO EM REDE DE ALIMENTAÇÃO PARA HIDRANTE - FORNECIMENTO E INSTALAÇÃO. AF_10/2020</v>
          </cell>
          <cell r="D5088" t="str">
            <v>UN</v>
          </cell>
          <cell r="E5088">
            <v>424.79</v>
          </cell>
          <cell r="F5088">
            <v>53.3</v>
          </cell>
          <cell r="G5088">
            <v>478.09</v>
          </cell>
        </row>
        <row r="5089">
          <cell r="B5089">
            <v>97533</v>
          </cell>
          <cell r="C5089" t="str">
            <v>TÊ, EM AÇO, CONEXÃO SOLDADA, DN 65 (2 1/2"), INSTALADO EM REDE DE ALIMENTAÇÃO PARA SPRINKLER - FORNECIMENTO E INSTALAÇÃO. AF_10/2020</v>
          </cell>
          <cell r="D5089" t="str">
            <v>UN</v>
          </cell>
          <cell r="E5089">
            <v>416.25</v>
          </cell>
          <cell r="F5089">
            <v>32.15</v>
          </cell>
          <cell r="G5089">
            <v>448.4</v>
          </cell>
        </row>
        <row r="5090">
          <cell r="B5090">
            <v>97460</v>
          </cell>
          <cell r="C5090" t="str">
            <v>TÊ, EM AÇO, CONEXÃO SOLDADA, DN 80 (3"), INSTALADO EM PRUMADAS - FORNECIMENTO E INSTALAÇÃO. AF_10/2020</v>
          </cell>
          <cell r="D5090" t="str">
            <v>UN</v>
          </cell>
          <cell r="E5090">
            <v>692.68</v>
          </cell>
          <cell r="F5090">
            <v>84.65</v>
          </cell>
          <cell r="G5090">
            <v>777.33</v>
          </cell>
        </row>
        <row r="5091">
          <cell r="B5091">
            <v>97496</v>
          </cell>
          <cell r="C5091" t="str">
            <v>TÊ, EM AÇO, CONEXÃO SOLDADA, DN 80 (3"), INSTALADO EM REDE DE ALIMENTAÇÃO PARA HIDRANTE - FORNECIMENTO E INSTALAÇÃO. AF_10/2020</v>
          </cell>
          <cell r="D5091" t="str">
            <v>UN</v>
          </cell>
          <cell r="E5091">
            <v>685.02</v>
          </cell>
          <cell r="F5091">
            <v>65.68</v>
          </cell>
          <cell r="G5091">
            <v>750.7</v>
          </cell>
        </row>
        <row r="5092">
          <cell r="B5092">
            <v>97534</v>
          </cell>
          <cell r="C5092" t="str">
            <v>TÊ, EM AÇO, CONEXÃO SOLDADA, DN 80 (3"), INSTALADO EM REDE DE ALIMENTAÇÃO PARA SPRINKLER - FORNECIMENTO E INSTALAÇÃO. AF_10/2020</v>
          </cell>
          <cell r="D5092" t="str">
            <v>UN</v>
          </cell>
          <cell r="E5092">
            <v>671.99</v>
          </cell>
          <cell r="F5092">
            <v>33.21</v>
          </cell>
          <cell r="G5092">
            <v>705.2</v>
          </cell>
        </row>
        <row r="5093">
          <cell r="B5093">
            <v>101926</v>
          </cell>
          <cell r="C5093" t="str">
            <v>TÊ, EM FERRO GALVANIZADO, 4", CONEXÃO ROSQUEADA, INSTALADO EM PRUMADAS - FORNECIMENTO E INSTALAÇÃO. AF_10/2020</v>
          </cell>
          <cell r="D5093" t="str">
            <v>UN</v>
          </cell>
          <cell r="E5093">
            <v>378.12</v>
          </cell>
          <cell r="F5093">
            <v>72.93</v>
          </cell>
          <cell r="G5093">
            <v>451.05</v>
          </cell>
        </row>
        <row r="5094">
          <cell r="B5094">
            <v>101935</v>
          </cell>
          <cell r="C5094" t="str">
            <v>TÊ, EM FERRO GALVANIZADO, 4", CONEXÃO ROSQUEADA, INSTALADO EM REDE DE ALIMENTAÇÃO PARA HIDRANTE - FORNECIMENTO E INSTALAÇÃO. AF_10/2020</v>
          </cell>
          <cell r="D5094" t="str">
            <v>UN</v>
          </cell>
          <cell r="E5094">
            <v>382.11</v>
          </cell>
          <cell r="F5094">
            <v>83.02</v>
          </cell>
          <cell r="G5094">
            <v>465.13</v>
          </cell>
        </row>
        <row r="5095">
          <cell r="B5095">
            <v>92704</v>
          </cell>
          <cell r="C5095" t="str">
            <v>TÊ, EM FERRO GALVANIZADO, CONEXÃO ROSQUEADA, DN 15 (1/2"), INSTALADO EM RAMAIS E SUB-RAMAIS DE GÁS - FORNECIMENTO E INSTALAÇÃO. AF_10/2020</v>
          </cell>
          <cell r="D5095" t="str">
            <v>UN</v>
          </cell>
          <cell r="E5095">
            <v>16.86</v>
          </cell>
          <cell r="F5095">
            <v>15.04</v>
          </cell>
          <cell r="G5095">
            <v>31.9</v>
          </cell>
        </row>
        <row r="5096">
          <cell r="B5096">
            <v>92705</v>
          </cell>
          <cell r="C5096" t="str">
            <v>TÊ, EM FERRO GALVANIZADO, CONEXÃO ROSQUEADA, DN 20 (3/4"), INSTALADO EM RAMAIS E SUB-RAMAIS DE GÁS - FORNECIMENTO E INSTALAÇÃO. AF_10/2020</v>
          </cell>
          <cell r="D5096" t="str">
            <v>UN</v>
          </cell>
          <cell r="E5096">
            <v>25.68</v>
          </cell>
          <cell r="F5096">
            <v>25.78</v>
          </cell>
          <cell r="G5096">
            <v>51.46</v>
          </cell>
        </row>
        <row r="5097">
          <cell r="B5097">
            <v>92706</v>
          </cell>
          <cell r="C5097" t="str">
            <v>TÊ, EM FERRO GALVANIZADO, CONEXÃO ROSQUEADA, DN 25 (1"), INSTALADO EM RAMAIS E SUB-RAMAIS DE GÁS - FORNECIMENTO E INSTALAÇÃO. AF_10/2020</v>
          </cell>
          <cell r="D5097" t="str">
            <v>UN</v>
          </cell>
          <cell r="E5097">
            <v>41.36</v>
          </cell>
          <cell r="F5097">
            <v>41.94</v>
          </cell>
          <cell r="G5097">
            <v>83.3</v>
          </cell>
        </row>
        <row r="5098">
          <cell r="B5098">
            <v>92637</v>
          </cell>
          <cell r="C5098" t="str">
            <v>TÊ, EM FERRO GALVANIZADO, CONEXÃO ROSQUEADA, DN 25 (1"), INSTALADO EM REDE DE ALIMENTAÇÃO PARA HIDRANTE - FORNECIMENTO E INSTALAÇÃO. AF_10/2020</v>
          </cell>
          <cell r="D5098" t="str">
            <v>UN</v>
          </cell>
          <cell r="E5098">
            <v>41.62</v>
          </cell>
          <cell r="F5098">
            <v>42.6</v>
          </cell>
          <cell r="G5098">
            <v>84.22</v>
          </cell>
        </row>
        <row r="5099">
          <cell r="B5099">
            <v>92681</v>
          </cell>
          <cell r="C5099" t="str">
            <v>TÊ, EM FERRO GALVANIZADO, CONEXÃO ROSQUEADA, DN 25 (1"), INSTALADO EM REDE DE ALIMENTAÇÃO PARA SPRINKLER - FORNECIMENTO E INSTALAÇÃO. AF_10/2020</v>
          </cell>
          <cell r="D5099" t="str">
            <v>UN</v>
          </cell>
          <cell r="E5099">
            <v>35.07</v>
          </cell>
          <cell r="F5099">
            <v>26.12</v>
          </cell>
          <cell r="G5099">
            <v>61.19</v>
          </cell>
        </row>
        <row r="5100">
          <cell r="B5100">
            <v>92638</v>
          </cell>
          <cell r="C5100" t="str">
            <v>TÊ, EM FERRO GALVANIZADO, CONEXÃO ROSQUEADA, DN 32 (1 1/4"), INSTALADO EM REDE DE ALIMENTAÇÃO PARA HIDRANTE - FORNECIMENTO E INSTALAÇÃO. AF_10/2020</v>
          </cell>
          <cell r="D5100" t="str">
            <v>UN</v>
          </cell>
          <cell r="E5100">
            <v>56.02</v>
          </cell>
          <cell r="F5100">
            <v>46.35</v>
          </cell>
          <cell r="G5100">
            <v>102.37</v>
          </cell>
        </row>
        <row r="5101">
          <cell r="B5101">
            <v>92682</v>
          </cell>
          <cell r="C5101" t="str">
            <v>TÊ, EM FERRO GALVANIZADO, CONEXÃO ROSQUEADA, DN 32 (1 1/4"), INSTALADO EM REDE DE ALIMENTAÇÃO PARA SPRINKLER - FORNECIMENTO E INSTALAÇÃO. AF_10/2020</v>
          </cell>
          <cell r="D5101" t="str">
            <v>UN</v>
          </cell>
          <cell r="E5101">
            <v>48.58</v>
          </cell>
          <cell r="F5101">
            <v>27.61</v>
          </cell>
          <cell r="G5101">
            <v>76.19</v>
          </cell>
        </row>
        <row r="5102">
          <cell r="B5102">
            <v>92639</v>
          </cell>
          <cell r="C5102" t="str">
            <v>TÊ, EM FERRO GALVANIZADO, CONEXÃO ROSQUEADA, DN 40 (1 1/2"), INSTALADO EM REDE DE ALIMENTAÇÃO PARA HIDRANTE - FORNECIMENTO E INSTALAÇÃO. AF_10/2020</v>
          </cell>
          <cell r="D5102" t="str">
            <v>UN</v>
          </cell>
          <cell r="E5102">
            <v>67.69</v>
          </cell>
          <cell r="F5102">
            <v>50.6</v>
          </cell>
          <cell r="G5102">
            <v>118.29</v>
          </cell>
        </row>
        <row r="5103">
          <cell r="B5103">
            <v>92683</v>
          </cell>
          <cell r="C5103" t="str">
            <v>TÊ, EM FERRO GALVANIZADO, CONEXÃO ROSQUEADA, DN 40 (1 1/2"), INSTALADO EM REDE DE ALIMENTAÇÃO PARA SPRINKLER - FORNECIMENTO E INSTALAÇÃO. AF_10/2020</v>
          </cell>
          <cell r="D5103" t="str">
            <v>UN</v>
          </cell>
          <cell r="E5103">
            <v>59.25</v>
          </cell>
          <cell r="F5103">
            <v>29.34</v>
          </cell>
          <cell r="G5103">
            <v>88.59</v>
          </cell>
        </row>
        <row r="5104">
          <cell r="B5104">
            <v>92640</v>
          </cell>
          <cell r="C5104" t="str">
            <v>TÊ, EM FERRO GALVANIZADO, CONEXÃO ROSQUEADA, DN 50 (2"), INSTALADO EM REDE DE ALIMENTAÇÃO PARA HIDRANTE - FORNECIMENTO E INSTALAÇÃO. AF_10/2020</v>
          </cell>
          <cell r="D5104" t="str">
            <v>UN</v>
          </cell>
          <cell r="E5104">
            <v>97.32</v>
          </cell>
          <cell r="F5104">
            <v>55.96</v>
          </cell>
          <cell r="G5104">
            <v>153.28</v>
          </cell>
        </row>
        <row r="5105">
          <cell r="B5105">
            <v>92684</v>
          </cell>
          <cell r="C5105" t="str">
            <v>TÊ, EM FERRO GALVANIZADO, CONEXÃO ROSQUEADA, DN 50 (2"), INSTALADO EM REDE DE ALIMENTAÇÃO PARA SPRINKLER - FORNECIMENTO E INSTALAÇÃO. AF_10/2020</v>
          </cell>
          <cell r="D5105" t="str">
            <v>UN</v>
          </cell>
          <cell r="E5105">
            <v>87.62</v>
          </cell>
          <cell r="F5105">
            <v>31.47</v>
          </cell>
          <cell r="G5105">
            <v>119.09</v>
          </cell>
        </row>
        <row r="5106">
          <cell r="B5106">
            <v>92642</v>
          </cell>
          <cell r="C5106" t="str">
            <v>TÊ, EM FERRO GALVANIZADO, CONEXÃO ROSQUEADA, DN 65 (2 1/2"), INSTALADO EM REDE DE ALIMENTAÇÃO PARA HIDRANTE - FORNECIMENTO E INSTALAÇÃO. AF_10/2020</v>
          </cell>
          <cell r="D5106" t="str">
            <v>UN</v>
          </cell>
          <cell r="E5106">
            <v>167.31</v>
          </cell>
          <cell r="F5106">
            <v>63.97</v>
          </cell>
          <cell r="G5106">
            <v>231.28</v>
          </cell>
        </row>
        <row r="5107">
          <cell r="B5107">
            <v>92685</v>
          </cell>
          <cell r="C5107" t="str">
            <v>TÊ, EM FERRO GALVANIZADO, CONEXÃO ROSQUEADA, DN 65 (2 1/2"), INSTALADO EM REDE DE ALIMENTAÇÃO PARA SPRINKLER - FORNECIMENTO E INSTALAÇÃO. AF_10/2020</v>
          </cell>
          <cell r="D5107" t="str">
            <v>UN</v>
          </cell>
          <cell r="E5107">
            <v>155.68</v>
          </cell>
          <cell r="F5107">
            <v>34.65</v>
          </cell>
          <cell r="G5107">
            <v>190.33</v>
          </cell>
        </row>
        <row r="5108">
          <cell r="B5108">
            <v>92644</v>
          </cell>
          <cell r="C5108" t="str">
            <v>TÊ, EM FERRO GALVANIZADO, CONEXÃO ROSQUEADA, DN 80 (3"), INSTALADO EM REDE DE ALIMENTAÇÃO PARA HIDRANTE - FORNECIMENTO E INSTALAÇÃO. AF_10/2020</v>
          </cell>
          <cell r="D5108" t="str">
            <v>UN</v>
          </cell>
          <cell r="E5108">
            <v>218.47</v>
          </cell>
          <cell r="F5108">
            <v>72</v>
          </cell>
          <cell r="G5108">
            <v>290.47</v>
          </cell>
        </row>
        <row r="5109">
          <cell r="B5109">
            <v>92686</v>
          </cell>
          <cell r="C5109" t="str">
            <v>TÊ, EM FERRO GALVANIZADO, CONEXÃO ROSQUEADA, DN 80 (3"), INSTALADO EM REDE DE ALIMENTAÇÃO PARA SPRINKLER - FORNECIMENTO E INSTALAÇÃO. AF_10/2020</v>
          </cell>
          <cell r="D5109" t="str">
            <v>UN</v>
          </cell>
          <cell r="E5109">
            <v>204.91</v>
          </cell>
          <cell r="F5109">
            <v>37.81</v>
          </cell>
          <cell r="G5109">
            <v>242.72</v>
          </cell>
        </row>
        <row r="5110">
          <cell r="B5110">
            <v>92356</v>
          </cell>
          <cell r="C5110" t="str">
            <v>TÊ, EM FERRO GALVANIZADO, DN 50 (2"), CONEXÃO ROSQUEADA, INSTALADO EM PRUMADAS - FORNECIMENTO E INSTALAÇÃO. AF_10/2020</v>
          </cell>
          <cell r="D5110" t="str">
            <v>UN</v>
          </cell>
          <cell r="E5110">
            <v>97.38</v>
          </cell>
          <cell r="F5110">
            <v>56.09</v>
          </cell>
          <cell r="G5110">
            <v>153.47</v>
          </cell>
        </row>
        <row r="5111">
          <cell r="B5111">
            <v>92357</v>
          </cell>
          <cell r="C5111" t="str">
            <v>TÊ, EM FERRO GALVANIZADO, DN 65 (2 1/2"), CONEXÃO ROSQUEADA, INSTALADO EM PRUMADAS - FORNECIMENTO E INSTALAÇÃO. AF_10/2020</v>
          </cell>
          <cell r="D5111" t="str">
            <v>UN</v>
          </cell>
          <cell r="E5111">
            <v>166.14</v>
          </cell>
          <cell r="F5111">
            <v>61.01</v>
          </cell>
          <cell r="G5111">
            <v>227.15</v>
          </cell>
        </row>
        <row r="5112">
          <cell r="B5112">
            <v>92358</v>
          </cell>
          <cell r="C5112" t="str">
            <v>TÊ, EM FERRO GALVANIZADO, DN 80 (3"), CONEXÃO ROSQUEADA, INSTALADO EM PRUMADAS - FORNECIMENTO E INSTALAÇÃO. AF_10/2020</v>
          </cell>
          <cell r="D5112" t="str">
            <v>UN</v>
          </cell>
          <cell r="E5112">
            <v>216.05</v>
          </cell>
          <cell r="F5112">
            <v>65.92</v>
          </cell>
          <cell r="G5112">
            <v>281.97</v>
          </cell>
        </row>
        <row r="5113">
          <cell r="B5113">
            <v>101919</v>
          </cell>
          <cell r="C5113" t="str">
            <v>UNIÃO, EM FERRO GALVANIZADO, 4", CONEXÃO ROSQUEADA, INSTALADO EM PRUMADAS - FORNECIMENTO E INSTALAÇÃO. AF_10/2020</v>
          </cell>
          <cell r="D5113" t="str">
            <v>UN</v>
          </cell>
          <cell r="E5113">
            <v>424.93</v>
          </cell>
          <cell r="F5113">
            <v>36.44</v>
          </cell>
          <cell r="G5113">
            <v>461.37</v>
          </cell>
        </row>
        <row r="5114">
          <cell r="B5114">
            <v>101928</v>
          </cell>
          <cell r="C5114" t="str">
            <v>UNIÃO, EM FERRO GALVANIZADO, 4", CONEXÃO ROSQUEADA, INSTALADO EM REDE DE ALIMENTAÇÃO PARA HIDRANTE - FORNECIMENTO E INSTALAÇÃO. AF_10/2020</v>
          </cell>
          <cell r="D5114" t="str">
            <v>UN</v>
          </cell>
          <cell r="E5114">
            <v>426.9</v>
          </cell>
          <cell r="F5114">
            <v>41.5</v>
          </cell>
          <cell r="G5114">
            <v>468.4</v>
          </cell>
        </row>
        <row r="5115">
          <cell r="B5115">
            <v>92904</v>
          </cell>
          <cell r="C5115" t="str">
            <v>UNIÃO, EM FERRO GALVANIZADO, CONEXÃO ROSQUEADA, DN 15 (1/2"), INSTALADO EM RAMAIS E SUB-RAMAIS DE GÁS - FORNECIMENTO E INSTALAÇÃO. AF_10/2020</v>
          </cell>
          <cell r="D5115" t="str">
            <v>UN</v>
          </cell>
          <cell r="E5115">
            <v>30.33</v>
          </cell>
          <cell r="F5115">
            <v>7.51</v>
          </cell>
          <cell r="G5115">
            <v>37.84</v>
          </cell>
        </row>
        <row r="5116">
          <cell r="B5116">
            <v>92905</v>
          </cell>
          <cell r="C5116" t="str">
            <v>UNIÃO, EM FERRO GALVANIZADO, CONEXÃO ROSQUEADA, DN 20 (3/4"), INSTALADO EM RAMAIS E SUB-RAMAIS DE GÁS - FORNECIMENTO E INSTALAÇÃO. AF_10/2020</v>
          </cell>
          <cell r="D5116" t="str">
            <v>UN</v>
          </cell>
          <cell r="E5116">
            <v>41.36</v>
          </cell>
          <cell r="F5116">
            <v>12.9</v>
          </cell>
          <cell r="G5116">
            <v>54.26</v>
          </cell>
        </row>
        <row r="5117">
          <cell r="B5117">
            <v>92906</v>
          </cell>
          <cell r="C5117" t="str">
            <v>UNIÃO, EM FERRO GALVANIZADO, CONEXÃO ROSQUEADA, DN 25 (1"), INSTALADO EM RAMAIS E SUB-RAMAIS DE GÁS - FORNECIMENTO E INSTALAÇÃO. AF_10/2020</v>
          </cell>
          <cell r="D5117" t="str">
            <v>UN</v>
          </cell>
          <cell r="E5117">
            <v>45.82</v>
          </cell>
          <cell r="F5117">
            <v>20.96</v>
          </cell>
          <cell r="G5117">
            <v>66.78</v>
          </cell>
        </row>
        <row r="5118">
          <cell r="B5118">
            <v>92898</v>
          </cell>
          <cell r="C5118" t="str">
            <v>UNIÃO, EM FERRO GALVANIZADO, CONEXÃO ROSQUEADA, DN 25 (1"), INSTALADO EM REDE DE ALIMENTAÇÃO PARA SPRINKLER - FORNECIMENTO E INSTALAÇÃO. AF_10/2020</v>
          </cell>
          <cell r="D5118" t="str">
            <v>UN</v>
          </cell>
          <cell r="E5118">
            <v>42.7</v>
          </cell>
          <cell r="F5118">
            <v>13.08</v>
          </cell>
          <cell r="G5118">
            <v>55.78</v>
          </cell>
        </row>
        <row r="5119">
          <cell r="B5119">
            <v>92899</v>
          </cell>
          <cell r="C5119" t="str">
            <v>UNIÃO, EM FERRO GALVANIZADO, CONEXÃO ROSQUEADA, DN 32 (1 1/4"), INSTALADO EM REDE DE ALIMENTAÇÃO PARA SPRINKLER - FORNECIMENTO E INSTALAÇÃO. AF_10/2020</v>
          </cell>
          <cell r="D5119" t="str">
            <v>UN</v>
          </cell>
          <cell r="E5119">
            <v>68.11</v>
          </cell>
          <cell r="F5119">
            <v>13.81</v>
          </cell>
          <cell r="G5119">
            <v>81.92</v>
          </cell>
        </row>
        <row r="5120">
          <cell r="B5120">
            <v>92900</v>
          </cell>
          <cell r="C5120" t="str">
            <v>UNIÃO, EM FERRO GALVANIZADO, CONEXÃO ROSQUEADA, DN 40 (1 1/2"), INSTALADO EM REDE DE ALIMENTAÇÃO PARA SPRINKLER - FORNECIMENTO E INSTALAÇÃO. AF_10/2020</v>
          </cell>
          <cell r="D5120" t="str">
            <v>UN</v>
          </cell>
          <cell r="E5120">
            <v>83.69</v>
          </cell>
          <cell r="F5120">
            <v>14.65</v>
          </cell>
          <cell r="G5120">
            <v>98.34</v>
          </cell>
        </row>
        <row r="5121">
          <cell r="B5121">
            <v>92901</v>
          </cell>
          <cell r="C5121" t="str">
            <v>UNIÃO, EM FERRO GALVANIZADO, CONEXÃO ROSQUEADA, DN 50 (2"), INSTALADO EM REDE DE ALIMENTAÇÃO PARA SPRINKLER - FORNECIMENTO E INSTALAÇÃO. AF_10/2020</v>
          </cell>
          <cell r="D5121" t="str">
            <v>UN</v>
          </cell>
          <cell r="E5121">
            <v>120.67</v>
          </cell>
          <cell r="F5121">
            <v>15.72</v>
          </cell>
          <cell r="G5121">
            <v>136.39</v>
          </cell>
        </row>
        <row r="5122">
          <cell r="B5122">
            <v>92902</v>
          </cell>
          <cell r="C5122" t="str">
            <v>UNIÃO, EM FERRO GALVANIZADO, CONEXÃO ROSQUEADA, DN 65 (2 1/2"), INSTALADO EM REDE DE ALIMENTAÇÃO PARA SPRINKLER - FORNECIMENTO E INSTALAÇÃO. AF_10/2020</v>
          </cell>
          <cell r="D5122" t="str">
            <v>UN</v>
          </cell>
          <cell r="E5122">
            <v>195.85</v>
          </cell>
          <cell r="F5122">
            <v>17.3</v>
          </cell>
          <cell r="G5122">
            <v>213.15</v>
          </cell>
        </row>
        <row r="5123">
          <cell r="B5123">
            <v>92903</v>
          </cell>
          <cell r="C5123" t="str">
            <v>UNIÃO, EM FERRO GALVANIZADO, CONEXÃO ROSQUEADA, DN 80 (3"), INSTALADO EM REDE DE ALIMENTAÇÃO PARA SPRINKLER - FORNECIMENTO E INSTALAÇÃO. AF_10/2020</v>
          </cell>
          <cell r="D5123" t="str">
            <v>UN</v>
          </cell>
          <cell r="E5123">
            <v>299.95</v>
          </cell>
          <cell r="F5123">
            <v>18.9</v>
          </cell>
          <cell r="G5123">
            <v>318.85</v>
          </cell>
        </row>
        <row r="5124">
          <cell r="B5124">
            <v>92892</v>
          </cell>
          <cell r="C5124" t="str">
            <v>UNIÃO, EM FERRO GALVANIZADO, DN 25 (1"), CONEXÃO ROSQUEADA, INSTALADO EM REDE DE ALIMENTAÇÃO PARA HIDRANTE - FORNECIMENTO E INSTALAÇÃO. AF_10/2020</v>
          </cell>
          <cell r="D5124" t="str">
            <v>UN</v>
          </cell>
          <cell r="E5124">
            <v>45.96</v>
          </cell>
          <cell r="F5124">
            <v>21.3</v>
          </cell>
          <cell r="G5124">
            <v>67.26</v>
          </cell>
        </row>
        <row r="5125">
          <cell r="B5125">
            <v>92893</v>
          </cell>
          <cell r="C5125" t="str">
            <v>UNIÃO, EM FERRO GALVANIZADO, DN 32 (1 1/4"), CONEXÃO ROSQUEADA, INSTALADO EM REDE DE ALIMENTAÇÃO PARA HIDRANTE - FORNECIMENTO E INSTALAÇÃO. AF_10/2020</v>
          </cell>
          <cell r="D5125" t="str">
            <v>UN</v>
          </cell>
          <cell r="E5125">
            <v>71.82</v>
          </cell>
          <cell r="F5125">
            <v>23.16</v>
          </cell>
          <cell r="G5125">
            <v>94.98</v>
          </cell>
        </row>
        <row r="5126">
          <cell r="B5126">
            <v>92894</v>
          </cell>
          <cell r="C5126" t="str">
            <v>UNIÃO, EM FERRO GALVANIZADO, DN 40 (1 1/2"), CONEXÃO ROSQUEADA, INSTALADO EM REDE DE ALIMENTAÇÃO PARA HIDRANTE - FORNECIMENTO E INSTALAÇÃO. AF_10/2020</v>
          </cell>
          <cell r="D5126" t="str">
            <v>UN</v>
          </cell>
          <cell r="E5126">
            <v>87.92</v>
          </cell>
          <cell r="F5126">
            <v>25.3</v>
          </cell>
          <cell r="G5126">
            <v>113.22</v>
          </cell>
        </row>
        <row r="5127">
          <cell r="B5127">
            <v>92889</v>
          </cell>
          <cell r="C5127" t="str">
            <v>UNIÃO, EM FERRO GALVANIZADO, DN 50 (2"), CONEXÃO ROSQUEADA, INSTALADO EM PRUMADAS - FORNECIMENTO E INSTALAÇÃO. AF_10/2020</v>
          </cell>
          <cell r="D5127" t="str">
            <v>UN</v>
          </cell>
          <cell r="E5127">
            <v>125.54</v>
          </cell>
          <cell r="F5127">
            <v>28.04</v>
          </cell>
          <cell r="G5127">
            <v>153.58</v>
          </cell>
        </row>
        <row r="5128">
          <cell r="B5128">
            <v>92895</v>
          </cell>
          <cell r="C5128" t="str">
            <v>UNIÃO, EM FERRO GALVANIZADO, DN 50 (2"), CONEXÃO ROSQUEADA, INSTALADO EM REDE DE ALIMENTAÇÃO PARA HIDRANTE - FORNECIMENTO E INSTALAÇÃO. AF_10/2020</v>
          </cell>
          <cell r="D5128" t="str">
            <v>UN</v>
          </cell>
          <cell r="E5128">
            <v>125.51</v>
          </cell>
          <cell r="F5128">
            <v>28</v>
          </cell>
          <cell r="G5128">
            <v>153.51</v>
          </cell>
        </row>
        <row r="5129">
          <cell r="B5129">
            <v>92890</v>
          </cell>
          <cell r="C5129" t="str">
            <v>UNIÃO, EM FERRO GALVANIZADO, DN 65 (2 1/2"), CONEXÃO ROSQUEADA, INSTALADO EM PRUMADAS - FORNECIMENTO E INSTALAÇÃO. AF_10/2020</v>
          </cell>
          <cell r="D5129" t="str">
            <v>UN</v>
          </cell>
          <cell r="E5129">
            <v>201.09</v>
          </cell>
          <cell r="F5129">
            <v>30.52</v>
          </cell>
          <cell r="G5129">
            <v>231.61</v>
          </cell>
        </row>
        <row r="5130">
          <cell r="B5130">
            <v>92896</v>
          </cell>
          <cell r="C5130" t="str">
            <v>UNIÃO, EM FERRO GALVANIZADO, DN 65 (2 1/2"), CONEXÃO ROSQUEADA, INSTALADO EM REDE DE ALIMENTAÇÃO PARA HIDRANTE - FORNECIMENTO E INSTALAÇÃO. AF_10/2020</v>
          </cell>
          <cell r="D5130" t="str">
            <v>UN</v>
          </cell>
          <cell r="E5130">
            <v>201.69</v>
          </cell>
          <cell r="F5130">
            <v>31.99</v>
          </cell>
          <cell r="G5130">
            <v>233.68</v>
          </cell>
        </row>
        <row r="5131">
          <cell r="B5131">
            <v>92891</v>
          </cell>
          <cell r="C5131" t="str">
            <v>UNIÃO, EM FERRO GALVANIZADO, DN 80 (3"), CONEXÃO ROSQUEADA, INSTALADO EM PRUMADAS - FORNECIMENTO E INSTALAÇÃO. AF_10/2020</v>
          </cell>
          <cell r="D5131" t="str">
            <v>UN</v>
          </cell>
          <cell r="E5131">
            <v>305.55</v>
          </cell>
          <cell r="F5131">
            <v>32.93</v>
          </cell>
          <cell r="G5131">
            <v>338.48</v>
          </cell>
        </row>
        <row r="5132">
          <cell r="B5132">
            <v>92897</v>
          </cell>
          <cell r="C5132" t="str">
            <v>UNIÃO, EM FERRO GALVANIZADO, DN 80 (3"), CONEXÃO ROSQUEADA, INSTALADO EM REDE DE ALIMENTAÇÃO PARA HIDRANTE - FORNECIMENTO E INSTALAÇÃO. AF_10/2020</v>
          </cell>
          <cell r="D5132" t="str">
            <v>UN</v>
          </cell>
          <cell r="E5132">
            <v>306.75</v>
          </cell>
          <cell r="F5132">
            <v>35.98</v>
          </cell>
          <cell r="G5132">
            <v>342.73</v>
          </cell>
        </row>
        <row r="5133">
          <cell r="B5133">
            <v>100788</v>
          </cell>
          <cell r="C5133" t="str">
            <v>KIT CAVALETE PARA GÁS - SEM MEDIDOR OU REGULADOR - ENTRADA INDIVIDUAL PRINCIPAL, EM AÇO GALVANIZADO DN 15 E 25 MM (1/2" E 1") - FORNECIMENTO E INSTALAÇÃO. AF_01/2020</v>
          </cell>
          <cell r="D5133" t="str">
            <v>UN</v>
          </cell>
          <cell r="E5133">
            <v>595.61</v>
          </cell>
          <cell r="F5133">
            <v>164.86</v>
          </cell>
          <cell r="G5133">
            <v>760.47</v>
          </cell>
        </row>
        <row r="5134">
          <cell r="B5134">
            <v>100799</v>
          </cell>
          <cell r="C5134" t="str">
            <v>TUBO, PEX, MULTICAMADA, COM TUBO LUVA, DN 16, INSTALADO EM IMPLANTAÇÃO DE INSTALAÇÕES DE GÁS - FORNECIMENTO E INSTALAÇÃO. AF_01/2020</v>
          </cell>
          <cell r="D5134" t="str">
            <v>M</v>
          </cell>
          <cell r="E5134">
            <v>11.72</v>
          </cell>
          <cell r="F5134">
            <v>7.34</v>
          </cell>
          <cell r="G5134">
            <v>19.06</v>
          </cell>
        </row>
        <row r="5135">
          <cell r="B5135">
            <v>100807</v>
          </cell>
          <cell r="C5135" t="str">
            <v>TUBO, PEX, MULTICAMADA, COM TUBO LUVA, DN 16, INSTALADO EM RAMAL INTERNO DE INSTALAÇÕES DE GÁS - FORNECIMENTO E INSTALAÇÃO. AF_01/2020</v>
          </cell>
          <cell r="D5135" t="str">
            <v>M</v>
          </cell>
          <cell r="E5135">
            <v>13.62</v>
          </cell>
          <cell r="F5135">
            <v>12.44</v>
          </cell>
          <cell r="G5135">
            <v>26.06</v>
          </cell>
        </row>
        <row r="5136">
          <cell r="B5136">
            <v>100800</v>
          </cell>
          <cell r="C5136" t="str">
            <v>TUBO, PEX, MULTICAMADA, COM TUBO LUVA, DN 20, INSTALADO EM IMPLANTAÇÃO DE INSTALAÇÕES DE GÁS - FORNECIMENTO E INSTALAÇÃO. AF_01/2020</v>
          </cell>
          <cell r="D5136" t="str">
            <v>M</v>
          </cell>
          <cell r="E5136">
            <v>17.96</v>
          </cell>
          <cell r="F5136">
            <v>8.61</v>
          </cell>
          <cell r="G5136">
            <v>26.57</v>
          </cell>
        </row>
        <row r="5137">
          <cell r="B5137">
            <v>100808</v>
          </cell>
          <cell r="C5137" t="str">
            <v>TUBO, PEX, MULTICAMADA, COM TUBO LUVA, DN 20, INSTALADO EM RAMAL INTERNO DE INSTALAÇÕES DE GÁS - FORNECIMENTO E INSTALAÇÃO. AF_01/2020</v>
          </cell>
          <cell r="D5137" t="str">
            <v>M</v>
          </cell>
          <cell r="E5137">
            <v>20.21</v>
          </cell>
          <cell r="F5137">
            <v>14.68</v>
          </cell>
          <cell r="G5137">
            <v>34.89</v>
          </cell>
        </row>
        <row r="5138">
          <cell r="B5138">
            <v>100801</v>
          </cell>
          <cell r="C5138" t="str">
            <v>TUBO, PEX, MULTICAMADA, COM TUBO LUVA, DN 26, INSTALADO EM IMPLANTAÇÃO DE INSTALAÇÕES DE GÁS - FORNECIMENTO E INSTALAÇÃO. AF_01/2020</v>
          </cell>
          <cell r="D5138" t="str">
            <v>M</v>
          </cell>
          <cell r="E5138">
            <v>24.23</v>
          </cell>
          <cell r="F5138">
            <v>10.23</v>
          </cell>
          <cell r="G5138">
            <v>34.46</v>
          </cell>
        </row>
        <row r="5139">
          <cell r="B5139">
            <v>100809</v>
          </cell>
          <cell r="C5139" t="str">
            <v>TUBO, PEX, MULTICAMADA, COM TUBO LUVA, DN 26, INSTALADO EM RAMAL INTERNO DE INSTALAÇÕES DE GÁS - FORNECIMENTO E INSTALAÇÃO. AF_01/2020</v>
          </cell>
          <cell r="D5139" t="str">
            <v>M</v>
          </cell>
          <cell r="E5139">
            <v>26.92</v>
          </cell>
          <cell r="F5139">
            <v>17.48</v>
          </cell>
          <cell r="G5139">
            <v>44.4</v>
          </cell>
        </row>
        <row r="5140">
          <cell r="B5140">
            <v>100802</v>
          </cell>
          <cell r="C5140" t="str">
            <v>TUBO, PEX, MULTICAMADA, COM TUBO LUVA, DN 32, INSTALADO EM IMPLANTAÇÃO DE INSTALAÇÕES DE GÁS - FORNECIMENTO E INSTALAÇÃO. AF_01/2020</v>
          </cell>
          <cell r="D5140" t="str">
            <v>M</v>
          </cell>
          <cell r="E5140">
            <v>33.12</v>
          </cell>
          <cell r="F5140">
            <v>12.48</v>
          </cell>
          <cell r="G5140">
            <v>45.6</v>
          </cell>
        </row>
        <row r="5141">
          <cell r="B5141">
            <v>100810</v>
          </cell>
          <cell r="C5141" t="str">
            <v>TUBO, PEX, MULTICAMADA, COM TUBO LUVA, DN 32, INSTALADO EM RAMAL INTERNO DE INSTALAÇÕES DE GÁS - FORNECIMENTO E INSTALAÇÃO. AF_01/2020</v>
          </cell>
          <cell r="D5141" t="str">
            <v>M</v>
          </cell>
          <cell r="E5141">
            <v>36.43</v>
          </cell>
          <cell r="F5141">
            <v>21.4</v>
          </cell>
          <cell r="G5141">
            <v>57.83</v>
          </cell>
        </row>
        <row r="5142">
          <cell r="B5142">
            <v>100791</v>
          </cell>
          <cell r="C5142" t="str">
            <v>TUBO, PEX, MULTICAMADA, DN 16, INSTALADO EM IMPLANTAÇÃO DE INSTALAÇÕES DE GÁS - FORNECIMENTO E INSTALAÇÃO. AF_01/2020</v>
          </cell>
          <cell r="D5142" t="str">
            <v>M</v>
          </cell>
          <cell r="E5142">
            <v>11.56</v>
          </cell>
          <cell r="F5142">
            <v>6.9</v>
          </cell>
          <cell r="G5142">
            <v>18.46</v>
          </cell>
        </row>
        <row r="5143">
          <cell r="B5143">
            <v>100803</v>
          </cell>
          <cell r="C5143" t="str">
            <v>TUBO, PEX, MULTICAMADA, DN 16, INSTALADO EM RAMAL INTERNO DE INSTALAÇÕES DE GÁS - FORNECIMENTO E INSTALAÇÃO. AF_01/2020</v>
          </cell>
          <cell r="D5143" t="str">
            <v>M</v>
          </cell>
          <cell r="E5143">
            <v>11.24</v>
          </cell>
          <cell r="F5143">
            <v>5.99</v>
          </cell>
          <cell r="G5143">
            <v>17.23</v>
          </cell>
        </row>
        <row r="5144">
          <cell r="B5144">
            <v>100792</v>
          </cell>
          <cell r="C5144" t="str">
            <v>TUBO, PEX, MULTICAMADA, DN 20, INSTALADO EM IMPLANTAÇÃO DE INSTALAÇÕES DE GÁS - FORNECIMENTO E INSTALAÇÃO. AF_01/2020</v>
          </cell>
          <cell r="D5144" t="str">
            <v>M</v>
          </cell>
          <cell r="E5144">
            <v>17.8</v>
          </cell>
          <cell r="F5144">
            <v>8.18</v>
          </cell>
          <cell r="G5144">
            <v>25.98</v>
          </cell>
        </row>
        <row r="5145">
          <cell r="B5145">
            <v>100804</v>
          </cell>
          <cell r="C5145" t="str">
            <v>TUBO, PEX, MULTICAMADA, DN 20, INSTALADO EM RAMAL INTERNO DE INSTALAÇÕES DE GÁS - FORNECIMENTO E INSTALAÇÃO. AF_01/2020</v>
          </cell>
          <cell r="D5145" t="str">
            <v>M</v>
          </cell>
          <cell r="E5145">
            <v>17.4</v>
          </cell>
          <cell r="F5145">
            <v>7.12</v>
          </cell>
          <cell r="G5145">
            <v>24.52</v>
          </cell>
        </row>
        <row r="5146">
          <cell r="B5146">
            <v>100793</v>
          </cell>
          <cell r="C5146" t="str">
            <v>TUBO, PEX, MULTICAMADA, DN 26, INSTALADO EM IMPLANTAÇÃO DE INSTALAÇÕES DE GÁS - FORNECIMENTO E INSTALAÇÃO. AF_01/2020</v>
          </cell>
          <cell r="D5146" t="str">
            <v>M</v>
          </cell>
          <cell r="E5146">
            <v>24.08</v>
          </cell>
          <cell r="F5146">
            <v>9.78</v>
          </cell>
          <cell r="G5146">
            <v>33.86</v>
          </cell>
        </row>
        <row r="5147">
          <cell r="B5147">
            <v>100805</v>
          </cell>
          <cell r="C5147" t="str">
            <v>TUBO, PEX, MULTICAMADA, DN 26, INSTALADO EM RAMAL INTERNO DE INSTALAÇÕES DE GÁS - FORNECIMENTO E INSTALAÇÃO. AF_01/2020</v>
          </cell>
          <cell r="D5147" t="str">
            <v>M</v>
          </cell>
          <cell r="E5147">
            <v>23.6</v>
          </cell>
          <cell r="F5147">
            <v>8.51</v>
          </cell>
          <cell r="G5147">
            <v>32.11</v>
          </cell>
        </row>
        <row r="5148">
          <cell r="B5148">
            <v>100794</v>
          </cell>
          <cell r="C5148" t="str">
            <v>TUBO, PEX, MULTICAMADA, DN 32, INSTALADO EM IMPLANTAÇÃO DE INSTALAÇÕES DE GÁS - FORNECIMENTO E INSTALAÇÃO. AF_01/2020</v>
          </cell>
          <cell r="D5148" t="str">
            <v>M</v>
          </cell>
          <cell r="E5148">
            <v>32.96</v>
          </cell>
          <cell r="F5148">
            <v>12.04</v>
          </cell>
          <cell r="G5148">
            <v>45</v>
          </cell>
        </row>
        <row r="5149">
          <cell r="B5149">
            <v>100806</v>
          </cell>
          <cell r="C5149" t="str">
            <v>TUBO, PEX, MULTICAMADA, DN 32, INSTALADO EM RAMAL INTERNO DE INSTALAÇÕES DE GÁS - FORNECIMENTO E INSTALAÇÃO. AF_01/2020</v>
          </cell>
          <cell r="D5149" t="str">
            <v>M</v>
          </cell>
          <cell r="E5149">
            <v>32.39</v>
          </cell>
          <cell r="F5149">
            <v>10.47</v>
          </cell>
          <cell r="G5149">
            <v>42.86</v>
          </cell>
        </row>
        <row r="5150">
          <cell r="B5150">
            <v>103247</v>
          </cell>
          <cell r="C5150" t="str">
            <v>AR CONDICIONADO SPLIT INVERTER, HI-WALL (PAREDE), 12000 BTU/H, CICLO FRIO - FORNECIMENTO E INSTALAÇÃO. AF_11/2021_PE</v>
          </cell>
          <cell r="D5150" t="str">
            <v>UN</v>
          </cell>
          <cell r="E5150">
            <v>2860.36</v>
          </cell>
          <cell r="F5150">
            <v>107.43</v>
          </cell>
          <cell r="G5150">
            <v>2967.79</v>
          </cell>
        </row>
        <row r="5151">
          <cell r="B5151">
            <v>103250</v>
          </cell>
          <cell r="C5151" t="str">
            <v>AR CONDICIONADO SPLIT INVERTER, HI-WALL (PAREDE), 18000 BTU/H, CICLO FRIO - FORNECIMENTO E INSTALAÇÃO. AF_11/2021_PE</v>
          </cell>
          <cell r="D5151" t="str">
            <v>UN</v>
          </cell>
          <cell r="E5151">
            <v>4197.91</v>
          </cell>
          <cell r="F5151">
            <v>116.04</v>
          </cell>
          <cell r="G5151">
            <v>4313.95</v>
          </cell>
        </row>
        <row r="5152">
          <cell r="B5152">
            <v>103253</v>
          </cell>
          <cell r="C5152" t="str">
            <v>AR CONDICIONADO SPLIT INVERTER, HI-WALL (PAREDE), 24000 BTU/H, CICLO FRIO - FORNECIMENTO E INSTALAÇÃO. AF_11/2021_PE</v>
          </cell>
          <cell r="D5152" t="str">
            <v>UN</v>
          </cell>
          <cell r="E5152">
            <v>5761.51</v>
          </cell>
          <cell r="F5152">
            <v>121.18</v>
          </cell>
          <cell r="G5152">
            <v>5882.69</v>
          </cell>
        </row>
        <row r="5153">
          <cell r="B5153">
            <v>103244</v>
          </cell>
          <cell r="C5153" t="str">
            <v>AR CONDICIONADO SPLIT INVERTER, HI-WALL (PAREDE), 9000 BTU/H, CICLO FRIO - FORNECIMENTO E INSTALAÇÃO. AF_11/2021_PE</v>
          </cell>
          <cell r="D5153" t="str">
            <v>UN</v>
          </cell>
          <cell r="E5153">
            <v>2565.99</v>
          </cell>
          <cell r="F5153">
            <v>107.47</v>
          </cell>
          <cell r="G5153">
            <v>2673.46</v>
          </cell>
        </row>
        <row r="5154">
          <cell r="B5154">
            <v>103256</v>
          </cell>
          <cell r="C5154" t="str">
            <v>AR CONDICIONADO SPLIT INVERTER, PISO TETO, 18000 BTU/H, CICLO FRIO - FORNECIMENTO E INSTALAÇÃO. AF_11/2021_PSE</v>
          </cell>
          <cell r="D5154" t="str">
            <v>UN</v>
          </cell>
          <cell r="E5154">
            <v>10751.69</v>
          </cell>
          <cell r="F5154">
            <v>178.15</v>
          </cell>
          <cell r="G5154">
            <v>10929.84</v>
          </cell>
        </row>
        <row r="5155">
          <cell r="B5155">
            <v>103258</v>
          </cell>
          <cell r="C5155" t="str">
            <v>AR CONDICIONADO SPLIT INVERTER, PISO TETO, 24000 BTU/H, CICLO FRIO - FORNECIMENTO E INSTALAÇÃO. AF_11/2021_PSE</v>
          </cell>
          <cell r="D5155" t="str">
            <v>UN</v>
          </cell>
          <cell r="E5155">
            <v>12036.53</v>
          </cell>
          <cell r="F5155">
            <v>183.29</v>
          </cell>
          <cell r="G5155">
            <v>12219.82</v>
          </cell>
        </row>
        <row r="5156">
          <cell r="B5156">
            <v>103260</v>
          </cell>
          <cell r="C5156" t="str">
            <v>AR CONDICIONADO SPLIT INVERTER, PISO TETO, 24000 BTU/H, QUENTE/FRIO - FORNECIMENTO E INSTALAÇÃO. AF_11/2021_PSE</v>
          </cell>
          <cell r="D5156" t="str">
            <v>UN</v>
          </cell>
          <cell r="E5156">
            <v>6581.45</v>
          </cell>
          <cell r="F5156">
            <v>182.62</v>
          </cell>
          <cell r="G5156">
            <v>6764.07</v>
          </cell>
        </row>
        <row r="5157">
          <cell r="B5157">
            <v>103261</v>
          </cell>
          <cell r="C5157" t="str">
            <v>AR CONDICIONADO SPLIT INVERTER, PISO TETO, 36000 BTU/H, CICLO FRIO - FORNECIMENTO E INSTALAÇÃO. AF_11/2021_PSE</v>
          </cell>
          <cell r="D5157" t="str">
            <v>UN</v>
          </cell>
          <cell r="E5157">
            <v>13585.84</v>
          </cell>
          <cell r="F5157">
            <v>201.29</v>
          </cell>
          <cell r="G5157">
            <v>13787.13</v>
          </cell>
        </row>
        <row r="5158">
          <cell r="B5158">
            <v>103263</v>
          </cell>
          <cell r="C5158" t="str">
            <v>AR CONDICIONADO SPLIT INVERTER, PISO TETO, 48000 BTU/H, CICLO FRIO - FORNECIMENTO E INSTALAÇÃO. AF_11/2021_PE</v>
          </cell>
          <cell r="D5158" t="str">
            <v>UN</v>
          </cell>
          <cell r="E5158">
            <v>18873.77</v>
          </cell>
          <cell r="F5158">
            <v>266.04</v>
          </cell>
          <cell r="G5158">
            <v>19139.81</v>
          </cell>
        </row>
        <row r="5159">
          <cell r="B5159">
            <v>103265</v>
          </cell>
          <cell r="C5159" t="str">
            <v>AR CONDICIONADO SPLIT INVERTER, PISO TETO, APRESENTANDO ENTRE 54000 E 58000 BTU/H, CICLO FRIO - FORNECIMENTO E INSTALAÇÃO. AF_11/2021_PE</v>
          </cell>
          <cell r="D5159" t="str">
            <v>UN</v>
          </cell>
          <cell r="E5159">
            <v>22807</v>
          </cell>
          <cell r="F5159">
            <v>267.66</v>
          </cell>
          <cell r="G5159">
            <v>23074.66</v>
          </cell>
        </row>
        <row r="5160">
          <cell r="B5160">
            <v>103268</v>
          </cell>
          <cell r="C5160" t="str">
            <v>AR CONDICIONADO SPLIT ON/OFF, CASSETE (TETO), 18000 BTU/H, CICLO QUENTE/FRIO - FORNECIMENTO E INSTALAÇÃO. AF_11/2021_PE</v>
          </cell>
          <cell r="D5160" t="str">
            <v>UN</v>
          </cell>
          <cell r="E5160">
            <v>7925.07</v>
          </cell>
          <cell r="F5160">
            <v>182.41</v>
          </cell>
          <cell r="G5160">
            <v>8107.48</v>
          </cell>
        </row>
        <row r="5161">
          <cell r="B5161">
            <v>103270</v>
          </cell>
          <cell r="C5161" t="str">
            <v>AR CONDICIONADO SPLIT ON/OFF, CASSETE (TETO), 24000 BTU/H, CICLO QUENTE/FRIO - FORNECIMENTO E INSTALAÇÃO. AF_11/2021_PE</v>
          </cell>
          <cell r="D5161" t="str">
            <v>UN</v>
          </cell>
          <cell r="E5161">
            <v>8524.58</v>
          </cell>
          <cell r="F5161">
            <v>189.97</v>
          </cell>
          <cell r="G5161">
            <v>8714.55</v>
          </cell>
        </row>
        <row r="5162">
          <cell r="B5162">
            <v>103272</v>
          </cell>
          <cell r="C5162" t="str">
            <v>AR CONDICIONADO SPLIT ON/OFF, CASSETE (TETO), 36000 BTU/H, CICLO QUENTE/FRIO - FORNECIMENTO E INSTALAÇÃO. AF_11/2021_PE</v>
          </cell>
          <cell r="D5162" t="str">
            <v>UN</v>
          </cell>
          <cell r="E5162">
            <v>12536.49</v>
          </cell>
          <cell r="F5162">
            <v>218.1</v>
          </cell>
          <cell r="G5162">
            <v>12754.59</v>
          </cell>
        </row>
        <row r="5163">
          <cell r="B5163">
            <v>103274</v>
          </cell>
          <cell r="C5163" t="str">
            <v>AR CONDICIONADO SPLIT ON/OFF, CASSETE (TETO), 48000 BTU/H, CICLO QUENTE/FRIO - FORNECIMENTO E INSTALAÇÃO. AF_11/2021_PE</v>
          </cell>
          <cell r="D5163" t="str">
            <v>UN</v>
          </cell>
          <cell r="E5163">
            <v>14737.59</v>
          </cell>
          <cell r="F5163">
            <v>286.96</v>
          </cell>
          <cell r="G5163">
            <v>15024.55</v>
          </cell>
        </row>
        <row r="5164">
          <cell r="B5164">
            <v>103276</v>
          </cell>
          <cell r="C5164" t="str">
            <v>AR CONDICIONADO SPLIT ON/OFF, CASSETE (TETO), 60000 BTU/H, CICLO QUENTE/FRIO - FORNECIMENTO E INSTALAÇÃO. AF_11/2021_PE</v>
          </cell>
          <cell r="D5164" t="str">
            <v>UN</v>
          </cell>
          <cell r="E5164">
            <v>15397.69</v>
          </cell>
          <cell r="F5164">
            <v>287.03</v>
          </cell>
          <cell r="G5164">
            <v>15684.72</v>
          </cell>
        </row>
        <row r="5165">
          <cell r="B5165">
            <v>103267</v>
          </cell>
          <cell r="C5165" t="str">
            <v>AR CONDICIONADO SPLIT ON/OFF, CASSETE (TETO), FRIO 4 VIAS 18000 BTU/H - FORNECIMENTO E INSTALAÇÃO. AF_11/2021_PE</v>
          </cell>
          <cell r="D5165" t="str">
            <v>UN</v>
          </cell>
          <cell r="E5165">
            <v>6647.19</v>
          </cell>
          <cell r="F5165">
            <v>183.05</v>
          </cell>
          <cell r="G5165">
            <v>6830.24</v>
          </cell>
        </row>
        <row r="5166">
          <cell r="B5166">
            <v>103269</v>
          </cell>
          <cell r="C5166" t="str">
            <v>AR CONDICIONADO SPLIT ON/OFF, CASSETE (TETO), FRIO 4 VIAS 24000 BTU/H - FORNECIMENTO E INSTALAÇÃO. AF_11/2021_PE</v>
          </cell>
          <cell r="D5166" t="str">
            <v>UN</v>
          </cell>
          <cell r="E5166">
            <v>8205.74</v>
          </cell>
          <cell r="F5166">
            <v>189.73</v>
          </cell>
          <cell r="G5166">
            <v>8395.47</v>
          </cell>
        </row>
        <row r="5167">
          <cell r="B5167">
            <v>103271</v>
          </cell>
          <cell r="C5167" t="str">
            <v>AR CONDICIONADO SPLIT ON/OFF, CASSETE (TETO), FRIO 4 VIAS 36000 BTU/H - FORNECIMENTO E INSTALAÇÃO. AF_11/2021_PE</v>
          </cell>
          <cell r="D5167" t="str">
            <v>UN</v>
          </cell>
          <cell r="E5167">
            <v>12130.26</v>
          </cell>
          <cell r="F5167">
            <v>218.57</v>
          </cell>
          <cell r="G5167">
            <v>12348.83</v>
          </cell>
        </row>
        <row r="5168">
          <cell r="B5168">
            <v>103273</v>
          </cell>
          <cell r="C5168" t="str">
            <v>AR CONDICIONADO SPLIT ON/OFF, CASSETE (TETO), FRIO 4 VIAS 48000 BTU/H - FORNECIMENTO E INSTALAÇÃO. AF_11/2021_PE</v>
          </cell>
          <cell r="D5168" t="str">
            <v>UN</v>
          </cell>
          <cell r="E5168">
            <v>12828.97</v>
          </cell>
          <cell r="F5168">
            <v>287.24</v>
          </cell>
          <cell r="G5168">
            <v>13116.21</v>
          </cell>
        </row>
        <row r="5169">
          <cell r="B5169">
            <v>103275</v>
          </cell>
          <cell r="C5169" t="str">
            <v>AR CONDICIONADO SPLIT ON/OFF, CASSETE (TETO), FRIO 4 VIAS 60000 BTU/H - FORNECIMENTO E INSTALAÇÃO. AF_11/2021_PE</v>
          </cell>
          <cell r="D5169" t="str">
            <v>UN</v>
          </cell>
          <cell r="E5169">
            <v>14659.67</v>
          </cell>
          <cell r="F5169">
            <v>286.97</v>
          </cell>
          <cell r="G5169">
            <v>14946.64</v>
          </cell>
        </row>
        <row r="5170">
          <cell r="B5170">
            <v>103248</v>
          </cell>
          <cell r="C5170" t="str">
            <v>AR CONDICIONADO SPLIT ON/OFF, HI-WALL (PAREDE), 12000 BTUS/H, CICLO FRIO - FORNECIMENTO E INSTALAÇÃO. AF_11/2021_PE</v>
          </cell>
          <cell r="D5170" t="str">
            <v>UN</v>
          </cell>
          <cell r="E5170">
            <v>2316.86</v>
          </cell>
          <cell r="F5170">
            <v>107.39</v>
          </cell>
          <cell r="G5170">
            <v>2424.25</v>
          </cell>
        </row>
        <row r="5171">
          <cell r="B5171">
            <v>103249</v>
          </cell>
          <cell r="C5171" t="str">
            <v>AR CONDICIONADO SPLIT ON/OFF, HI-WALL (PAREDE), 12000 BTUS/H, CICLO QUENTE/FRIO - FORNECIMENTO E INSTALAÇÃO. AF_11/2021_PE</v>
          </cell>
          <cell r="D5171" t="str">
            <v>UN</v>
          </cell>
          <cell r="E5171">
            <v>2497.54</v>
          </cell>
          <cell r="F5171">
            <v>107.32</v>
          </cell>
          <cell r="G5171">
            <v>2604.86</v>
          </cell>
        </row>
        <row r="5172">
          <cell r="B5172">
            <v>103251</v>
          </cell>
          <cell r="C5172" t="str">
            <v>AR CONDICIONADO SPLIT ON/OFF, HI-WALL (PAREDE), 18000 BTUS/H, CICLO FRIO - FORNECIMENTO E INSTALAÇÃO. AF_11/2021_PE</v>
          </cell>
          <cell r="D5172" t="str">
            <v>UN</v>
          </cell>
          <cell r="E5172">
            <v>3290</v>
          </cell>
          <cell r="F5172">
            <v>116.14</v>
          </cell>
          <cell r="G5172">
            <v>3406.14</v>
          </cell>
        </row>
        <row r="5173">
          <cell r="B5173">
            <v>103252</v>
          </cell>
          <cell r="C5173" t="str">
            <v>AR CONDICIONADO SPLIT ON/OFF, HI-WALL (PAREDE), 18000 BTUS/H, CICLO QUENTE/FRIO - FORNECIMENTO E INSTALAÇÃO. AF_11/2021_PE</v>
          </cell>
          <cell r="D5173" t="str">
            <v>UN</v>
          </cell>
          <cell r="E5173">
            <v>3656.06</v>
          </cell>
          <cell r="F5173">
            <v>116.18</v>
          </cell>
          <cell r="G5173">
            <v>3772.24</v>
          </cell>
        </row>
        <row r="5174">
          <cell r="B5174">
            <v>103254</v>
          </cell>
          <cell r="C5174" t="str">
            <v>AR CONDICIONADO SPLIT ON/OFF, HI-WALL (PAREDE), 24000 BTUS/H, CICLO FRIO - FORNECIMENTO E INSTALAÇÃO. AF_11/2021_PE</v>
          </cell>
          <cell r="D5174" t="str">
            <v>UN</v>
          </cell>
          <cell r="E5174">
            <v>4277.14</v>
          </cell>
          <cell r="F5174">
            <v>121.39</v>
          </cell>
          <cell r="G5174">
            <v>4398.53</v>
          </cell>
        </row>
        <row r="5175">
          <cell r="B5175">
            <v>103255</v>
          </cell>
          <cell r="C5175" t="str">
            <v>AR CONDICIONADO SPLIT ON/OFF, HI-WALL (PAREDE), 24000 BTUS/H, CICLO QUENTE/FRIO - FORNECIMENTO E INSTALAÇÃO. AF_11/2021_PE</v>
          </cell>
          <cell r="D5175" t="str">
            <v>UN</v>
          </cell>
          <cell r="E5175">
            <v>4801.1</v>
          </cell>
          <cell r="F5175">
            <v>121.08</v>
          </cell>
          <cell r="G5175">
            <v>4922.18</v>
          </cell>
        </row>
        <row r="5176">
          <cell r="B5176">
            <v>103245</v>
          </cell>
          <cell r="C5176" t="str">
            <v>AR CONDICIONADO SPLIT ON/OFF, HI-WALL (PAREDE), 9000 BTUS/H, CICLO FRIO - FORNECIMENTO E INSTALAÇÃO. AF_11/2021_PE</v>
          </cell>
          <cell r="D5176" t="str">
            <v>UN</v>
          </cell>
          <cell r="E5176">
            <v>2000.29</v>
          </cell>
          <cell r="F5176">
            <v>107.27</v>
          </cell>
          <cell r="G5176">
            <v>2107.56</v>
          </cell>
        </row>
        <row r="5177">
          <cell r="B5177">
            <v>103246</v>
          </cell>
          <cell r="C5177" t="str">
            <v>AR CONDICIONADO SPLIT ON/OFF, HI-WALL (PAREDE), 9000 BTUS/H, CICLO QUENTE/FRIO - FORNECIMENTO E INSTALAÇÃO. AF_11/2021_PE</v>
          </cell>
          <cell r="D5177" t="str">
            <v>UN</v>
          </cell>
          <cell r="E5177">
            <v>2191.58</v>
          </cell>
          <cell r="F5177">
            <v>107.36</v>
          </cell>
          <cell r="G5177">
            <v>2298.94</v>
          </cell>
        </row>
        <row r="5178">
          <cell r="B5178">
            <v>103257</v>
          </cell>
          <cell r="C5178" t="str">
            <v>AR CONDICIONADO SPLIT ON/OFF, PISO TETO, 18.000 BTU/H, CICLO FRIO - FORNECIMENTO E INSTALAÇÃO. AF_11/2021_PSE</v>
          </cell>
          <cell r="D5178" t="str">
            <v>UN</v>
          </cell>
          <cell r="E5178">
            <v>6068.79</v>
          </cell>
          <cell r="F5178">
            <v>178.03</v>
          </cell>
          <cell r="G5178">
            <v>6246.82</v>
          </cell>
        </row>
        <row r="5179">
          <cell r="B5179">
            <v>103259</v>
          </cell>
          <cell r="C5179" t="str">
            <v>AR CONDICIONADO SPLIT ON/OFF, PISO TETO, 24.000 BTU/H, CICLO FRIO - FORNECIMENTO E INSTALAÇÃO. AF_11/2021_PSE</v>
          </cell>
          <cell r="D5179" t="str">
            <v>UN</v>
          </cell>
          <cell r="E5179">
            <v>6401.7</v>
          </cell>
          <cell r="F5179">
            <v>183.05</v>
          </cell>
          <cell r="G5179">
            <v>6584.75</v>
          </cell>
        </row>
        <row r="5180">
          <cell r="B5180">
            <v>103262</v>
          </cell>
          <cell r="C5180" t="str">
            <v>AR CONDICIONADO SPLIT ON/OFF, PISO TETO, 36.000 BTU/H, CICLO FRIO - FORNECIMENTO E INSTALAÇÃO. AF_11/2021_PSE</v>
          </cell>
          <cell r="D5180" t="str">
            <v>UN</v>
          </cell>
          <cell r="E5180">
            <v>8452.08</v>
          </cell>
          <cell r="F5180">
            <v>200.74</v>
          </cell>
          <cell r="G5180">
            <v>8652.82</v>
          </cell>
        </row>
        <row r="5181">
          <cell r="B5181">
            <v>103264</v>
          </cell>
          <cell r="C5181" t="str">
            <v>AR CONDICIONADO SPLIT ON/OFF, PISO TETO, 48.000 BTU/H, CICLO FRIO - FORNECIMENTO E INSTALAÇÃO. AF_11/2021_PE</v>
          </cell>
          <cell r="D5181" t="str">
            <v>UN</v>
          </cell>
          <cell r="E5181">
            <v>10466.2</v>
          </cell>
          <cell r="F5181">
            <v>267.26</v>
          </cell>
          <cell r="G5181">
            <v>10733.46</v>
          </cell>
        </row>
        <row r="5182">
          <cell r="B5182">
            <v>103266</v>
          </cell>
          <cell r="C5182" t="str">
            <v>AR CONDICIONADO SPLIT ON/OFF, PISO TETO, 60.000 BTU/H, CICLO FRIO - FORNECIMENTO E INSTALAÇÃO. AF_11/2021_PE</v>
          </cell>
          <cell r="D5182" t="str">
            <v>UN</v>
          </cell>
          <cell r="E5182">
            <v>11720.08</v>
          </cell>
          <cell r="F5182">
            <v>267.31</v>
          </cell>
          <cell r="G5182">
            <v>11987.39</v>
          </cell>
        </row>
        <row r="5183">
          <cell r="B5183">
            <v>103277</v>
          </cell>
          <cell r="C5183" t="str">
            <v>AR CONDICIONADO SPLITÃO 10 TR - FORNECIMENTO E INSTALAÇÃO. AF_11/2021_PE</v>
          </cell>
          <cell r="D5183" t="str">
            <v>UN</v>
          </cell>
          <cell r="E5183">
            <v>28589.16</v>
          </cell>
          <cell r="F5183">
            <v>358.95</v>
          </cell>
          <cell r="G5183">
            <v>28948.11</v>
          </cell>
        </row>
        <row r="5184">
          <cell r="B5184">
            <v>103278</v>
          </cell>
          <cell r="C5184" t="str">
            <v>AR CONDICIONADO SPLITÃO 15 TR - FORNECIMENTO E INSTALAÇÃO. AF_11/2021_PE</v>
          </cell>
          <cell r="D5184" t="str">
            <v>UN</v>
          </cell>
          <cell r="E5184">
            <v>36691.01</v>
          </cell>
          <cell r="F5184">
            <v>366.87</v>
          </cell>
          <cell r="G5184">
            <v>37057.88</v>
          </cell>
        </row>
        <row r="5185">
          <cell r="B5185">
            <v>103288</v>
          </cell>
          <cell r="C5185" t="str">
            <v>RASGO E CHUMBAMENTO EM ALVENARIA PARA TUBOS DE SPLIT PAREDE DE 9000 A 24000 BTUS/H. AF_11/2021</v>
          </cell>
          <cell r="D5185" t="str">
            <v>UN</v>
          </cell>
          <cell r="E5185">
            <v>5.96</v>
          </cell>
          <cell r="F5185">
            <v>11.9</v>
          </cell>
          <cell r="G5185">
            <v>17.86</v>
          </cell>
        </row>
        <row r="5186">
          <cell r="B5186">
            <v>103291</v>
          </cell>
          <cell r="C5186" t="str">
            <v>TUBO EM COBRE FLEXÍVEL, DN 1/2", COM ISOLAMENTO, INSTALADO EM FORRO, PARA RAMAL DE ALIMENTAÇÃO DE AR CONDICIONADO, INCLUSO FIXADOR. AF_11/2021</v>
          </cell>
          <cell r="D5186" t="str">
            <v>M</v>
          </cell>
          <cell r="E5186">
            <v>58.4</v>
          </cell>
          <cell r="F5186">
            <v>4.7</v>
          </cell>
          <cell r="G5186">
            <v>63.1</v>
          </cell>
        </row>
        <row r="5187">
          <cell r="B5187">
            <v>103289</v>
          </cell>
          <cell r="C5187" t="str">
            <v>TUBO EM COBRE FLEXÍVEL, DN 1/4", COM ISOLAMENTO, INSTALADO EM FORRO, PARA RAMAL DE ALIMENTAÇÃO DE AR CONDICIONADO, INCLUSO FIXADOR. AF_11/2021</v>
          </cell>
          <cell r="D5187" t="str">
            <v>M</v>
          </cell>
          <cell r="E5187">
            <v>28.57</v>
          </cell>
          <cell r="F5187">
            <v>4.2</v>
          </cell>
          <cell r="G5187">
            <v>32.77</v>
          </cell>
        </row>
        <row r="5188">
          <cell r="B5188">
            <v>103290</v>
          </cell>
          <cell r="C5188" t="str">
            <v>TUBO EM COBRE FLEXÍVEL, DN 3/8", COM ISOLAMENTO, INSTALADO EM FORRO, PARA RAMAL DE ALIMENTAÇÃO DE AR CONDICIONADO, INCLUSO FIXADOR. AF_11/2021</v>
          </cell>
          <cell r="D5188" t="str">
            <v>M</v>
          </cell>
          <cell r="E5188">
            <v>45.77</v>
          </cell>
          <cell r="F5188">
            <v>4.46</v>
          </cell>
          <cell r="G5188">
            <v>50.23</v>
          </cell>
        </row>
        <row r="5189">
          <cell r="B5189">
            <v>103292</v>
          </cell>
          <cell r="C5189" t="str">
            <v>TUBO EM COBRE FLEXÍVEL, DN 5/8", COM ISOLAMENTO, INSTALADO EM FORRO, PARA RAMAL DE ALIMENTAÇÃO DE AR CONDICIONADO, INCLUSO FIXADOR. AF_11/2021</v>
          </cell>
          <cell r="D5189" t="str">
            <v>M</v>
          </cell>
          <cell r="E5189">
            <v>71.23</v>
          </cell>
          <cell r="F5189">
            <v>4.88</v>
          </cell>
          <cell r="G5189">
            <v>76.11</v>
          </cell>
        </row>
        <row r="5190">
          <cell r="B5190">
            <v>97333</v>
          </cell>
          <cell r="C5190" t="str">
            <v>TUBO EM COBRE FLEXÍVEL, DN 1/2", COM ISOLAMENTO, INSTALADO EM RAMAL DE ALIMENTAÇÃO DE AR CONDICIONADO COM CONDENSADORA CENTRAL - FORNECIMENTO E INSTALAÇÃO. AF_12/2015</v>
          </cell>
          <cell r="D5190" t="str">
            <v>M</v>
          </cell>
          <cell r="E5190">
            <v>55.7</v>
          </cell>
          <cell r="F5190">
            <v>3.06</v>
          </cell>
          <cell r="G5190">
            <v>58.76</v>
          </cell>
        </row>
        <row r="5191">
          <cell r="B5191">
            <v>97329</v>
          </cell>
          <cell r="C5191" t="str">
            <v>TUBO EM COBRE FLEXÍVEL, DN 1/2", COM ISOLAMENTO, INSTALADO EM RAMAL DE ALIMENTAÇÃO DE AR CONDICIONADO COM CONDENSADORA INDIVIDUAL - FORNECIMENTO E INSTALAÇÃO. AF_12/2015</v>
          </cell>
          <cell r="D5191" t="str">
            <v>M</v>
          </cell>
          <cell r="E5191">
            <v>55.49</v>
          </cell>
          <cell r="F5191">
            <v>2.65</v>
          </cell>
          <cell r="G5191">
            <v>58.14</v>
          </cell>
        </row>
        <row r="5192">
          <cell r="B5192">
            <v>97331</v>
          </cell>
          <cell r="C5192" t="str">
            <v>TUBO EM COBRE FLEXÍVEL, DN 1/4", COM ISOLAMENTO, INSTALADO EM RAMAL DE ALIMENTAÇÃO DE AR CONDICIONADO COM CONDENSADORA CENTRAL - FORNECIMENTO E INSTALAÇÃO. AF_12/2015</v>
          </cell>
          <cell r="D5192" t="str">
            <v>M</v>
          </cell>
          <cell r="E5192">
            <v>25.88</v>
          </cell>
          <cell r="F5192">
            <v>2.55</v>
          </cell>
          <cell r="G5192">
            <v>28.43</v>
          </cell>
        </row>
        <row r="5193">
          <cell r="B5193">
            <v>97327</v>
          </cell>
          <cell r="C5193" t="str">
            <v>TUBO EM COBRE FLEXÍVEL, DN 1/4", COM ISOLAMENTO, INSTALADO EM RAMAL DE ALIMENTAÇÃO DE AR CONDICIONADO COM CONDENSADORA INDIVIDUAL   FORNECIMENTO E INSTALAÇÃO. AF_12/2015</v>
          </cell>
          <cell r="D5193" t="str">
            <v>M</v>
          </cell>
          <cell r="E5193">
            <v>25.74</v>
          </cell>
          <cell r="F5193">
            <v>2.25</v>
          </cell>
          <cell r="G5193">
            <v>27.99</v>
          </cell>
        </row>
        <row r="5194">
          <cell r="B5194">
            <v>97332</v>
          </cell>
          <cell r="C5194" t="str">
            <v>TUBO EM COBRE FLEXÍVEL, DN 3/8", COM ISOLAMENTO, INSTALADO EM RAMAL DE ALIMENTAÇÃO DE AR CONDICIONADO COM CONDENSADORA CENTRAL - FORNECIMENTO E INSTALAÇÃO. AF_12/2015</v>
          </cell>
          <cell r="D5194" t="str">
            <v>M</v>
          </cell>
          <cell r="E5194">
            <v>43.07</v>
          </cell>
          <cell r="F5194">
            <v>2.82</v>
          </cell>
          <cell r="G5194">
            <v>45.89</v>
          </cell>
        </row>
        <row r="5195">
          <cell r="B5195">
            <v>97328</v>
          </cell>
          <cell r="C5195" t="str">
            <v>TUBO EM COBRE FLEXÍVEL, DN 3/8", COM ISOLAMENTO, INSTALADO EM RAMAL DE ALIMENTAÇÃO DE AR CONDICIONADO COM CONDENSADORA INDIVIDUAL - FORNECIMENTO E INSTALAÇÃO. AF_12/2015</v>
          </cell>
          <cell r="D5195" t="str">
            <v>M</v>
          </cell>
          <cell r="E5195">
            <v>42.94</v>
          </cell>
          <cell r="F5195">
            <v>2.46</v>
          </cell>
          <cell r="G5195">
            <v>45.4</v>
          </cell>
        </row>
        <row r="5196">
          <cell r="B5196">
            <v>97334</v>
          </cell>
          <cell r="C5196" t="str">
            <v>TUBO EM COBRE FLEXÍVEL, DN 5/8", COM ISOLAMENTO, INSTALADO EM RAMAL DE ALIMENTAÇÃO DE AR CONDICIONADO COM CONDENSADORA CENTRAL   FORNECIMENTO E INSTALAÇÃO. AF_12/2015</v>
          </cell>
          <cell r="D5196" t="str">
            <v>M</v>
          </cell>
          <cell r="E5196">
            <v>68.52</v>
          </cell>
          <cell r="F5196">
            <v>3.25</v>
          </cell>
          <cell r="G5196">
            <v>71.77</v>
          </cell>
        </row>
        <row r="5197">
          <cell r="B5197">
            <v>97330</v>
          </cell>
          <cell r="C5197" t="str">
            <v>TUBO EM COBRE FLEXÍVEL, DN 5/8", COM ISOLAMENTO, INSTALADO EM RAMAL DE ALIMENTAÇÃO DE AR CONDICIONADO COM CONDENSADORA INDIVIDUAL - FORNECIMENTO E INSTALAÇÃO. AF_12/2015</v>
          </cell>
          <cell r="D5197" t="str">
            <v>M</v>
          </cell>
          <cell r="E5197">
            <v>68.32</v>
          </cell>
          <cell r="F5197">
            <v>2.77</v>
          </cell>
          <cell r="G5197">
            <v>71.09</v>
          </cell>
        </row>
        <row r="5198">
          <cell r="B5198">
            <v>93085</v>
          </cell>
          <cell r="C5198" t="str">
            <v>BUCHA DE REDUÇÃO EM COBRE, DN 22 MM X 15 MM, SEM ANEL DE SOLDA, PONTA X BOLSA, INSTALADO EM RAMAL DE DISTRIBUIÇÃO DE HIDRÁULICA PREDIAL - FORNECIMENTO E INSTALAÇÃO. AF_04/2022</v>
          </cell>
          <cell r="D5198" t="str">
            <v>UN</v>
          </cell>
          <cell r="E5198">
            <v>10.4</v>
          </cell>
          <cell r="F5198">
            <v>6.99</v>
          </cell>
          <cell r="G5198">
            <v>17.39</v>
          </cell>
        </row>
        <row r="5199">
          <cell r="B5199">
            <v>103892</v>
          </cell>
          <cell r="C5199" t="str">
            <v>BUCHA DE REDUÇÃO EM COBRE, DN 22 MM X 15 MM, SEM ANEL DE SOLDA, PONTA X BOLSA, INSTALADO EM RAMAL E SUB-RAMAL DE AQUECIMENTO SOLAR - FORNECIMENTO E INSTALAÇÃO. AF_04/2022</v>
          </cell>
          <cell r="D5199" t="str">
            <v>UN</v>
          </cell>
          <cell r="E5199">
            <v>10.88</v>
          </cell>
          <cell r="F5199">
            <v>7.74</v>
          </cell>
          <cell r="G5199">
            <v>18.62</v>
          </cell>
        </row>
        <row r="5200">
          <cell r="B5200">
            <v>103823</v>
          </cell>
          <cell r="C5200" t="str">
            <v>BUCHA DE REDUÇÃO EM COBRE, DN 22 MM X 15 MM, SEM ANEL DE SOLDA, PONTA X BOLSA, INSTALADO EM RAMAL E SUB-RAMAL DE GÁS COMBUSTÍVEL - FORNECIMENTO E INSTALAÇÃO. AF_04/2022</v>
          </cell>
          <cell r="D5200" t="str">
            <v>UN</v>
          </cell>
          <cell r="E5200">
            <v>11.51</v>
          </cell>
          <cell r="F5200">
            <v>9.55</v>
          </cell>
          <cell r="G5200">
            <v>21.06</v>
          </cell>
        </row>
        <row r="5201">
          <cell r="B5201">
            <v>103856</v>
          </cell>
          <cell r="C5201" t="str">
            <v>BUCHA DE REDUÇÃO EM COBRE, DN 22 MM X 15 MM, SEM ANEL DE SOLDA, PONTA X BOLSA, INSTALADO EM RAMAL E SUB-RAMAL DE GÁS MEDICINAL - FORNECIMENTO E INSTALAÇÃO. AF_04/2022</v>
          </cell>
          <cell r="D5201" t="str">
            <v>UN</v>
          </cell>
          <cell r="E5201">
            <v>10.86</v>
          </cell>
          <cell r="F5201">
            <v>7.71</v>
          </cell>
          <cell r="G5201">
            <v>18.57</v>
          </cell>
        </row>
        <row r="5202">
          <cell r="B5202">
            <v>93108</v>
          </cell>
          <cell r="C5202" t="str">
            <v>BUCHA DE REDUÇÃO EM COBRE, DN 22 MM X 15 MM, SEM ANEL DE SOLDA, PONTA X BOLSA, INSTALADO EM RAMAL E SUB-RAMAL DE HIDRÁULICA PREDIAL - FORNECIMENTO E INSTALAÇÃO. AF_04/2022</v>
          </cell>
          <cell r="D5202" t="str">
            <v>UN</v>
          </cell>
          <cell r="E5202">
            <v>9.88</v>
          </cell>
          <cell r="F5202">
            <v>5.61</v>
          </cell>
          <cell r="G5202">
            <v>15.49</v>
          </cell>
        </row>
        <row r="5203">
          <cell r="B5203">
            <v>93091</v>
          </cell>
          <cell r="C5203" t="str">
            <v>BUCHA DE REDUÇÃO EM COBRE, DN 28 MM X 22 MM, SEM ANEL DE SOLDA, INSTALADO EM RAMAL DE DISTRIBUIÇÃO DE HIDRÁULICA PREDIAL - FORNECIMENTO E INSTALAÇÃO. AF_04/2022</v>
          </cell>
          <cell r="D5203" t="str">
            <v>UN</v>
          </cell>
          <cell r="E5203">
            <v>13.47</v>
          </cell>
          <cell r="F5203">
            <v>5.28</v>
          </cell>
          <cell r="G5203">
            <v>18.75</v>
          </cell>
        </row>
        <row r="5204">
          <cell r="B5204">
            <v>103900</v>
          </cell>
          <cell r="C5204" t="str">
            <v>BUCHA DE REDUÇÃO EM COBRE, DN 28 MM X 22 MM, SEM ANEL DE SOLDA, INSTALADO EM RAMAL E SUB-RAMAL DE AQUECIMENTO SOLAR - FORNECIMENTO E INSTALAÇÃO. AF_04/2022</v>
          </cell>
          <cell r="D5204" t="str">
            <v>UN</v>
          </cell>
          <cell r="E5204">
            <v>14.94</v>
          </cell>
          <cell r="F5204">
            <v>8.93</v>
          </cell>
          <cell r="G5204">
            <v>23.87</v>
          </cell>
        </row>
        <row r="5205">
          <cell r="B5205">
            <v>103831</v>
          </cell>
          <cell r="C5205" t="str">
            <v>BUCHA DE REDUÇÃO EM COBRE, DN 28 MM X 22 MM, SEM ANEL DE SOLDA, INSTALADO EM RAMAL E SUB-RAMAL DE GÁS COMBUSTÍVEL - FORNECIMENTO E INSTALAÇÃO. AF_04/2022</v>
          </cell>
          <cell r="D5205" t="str">
            <v>UN</v>
          </cell>
          <cell r="E5205">
            <v>17.23</v>
          </cell>
          <cell r="F5205">
            <v>14.2</v>
          </cell>
          <cell r="G5205">
            <v>31.43</v>
          </cell>
        </row>
        <row r="5206">
          <cell r="B5206">
            <v>103864</v>
          </cell>
          <cell r="C5206" t="str">
            <v>BUCHA DE REDUÇÃO EM COBRE, DN 28 MM X 22 MM, SEM ANEL DE SOLDA, INSTALADO EM RAMAL E SUB-RAMAL DE GÁS MEDICINAL - FORNECIMENTO E INSTALAÇÃO. AF_04/2022</v>
          </cell>
          <cell r="D5206" t="str">
            <v>UN</v>
          </cell>
          <cell r="E5206">
            <v>15.46</v>
          </cell>
          <cell r="F5206">
            <v>9.76</v>
          </cell>
          <cell r="G5206">
            <v>25.22</v>
          </cell>
        </row>
        <row r="5207">
          <cell r="B5207">
            <v>93133</v>
          </cell>
          <cell r="C5207" t="str">
            <v>BUCHA DE REDUÇÃO EM COBRE, DN 28 MM X 22 MM, SEM ANEL DE SOLDA, INSTALADO EM RAMAL E SUB-RAMAL DE HIDRÁULICA PREDIAL - FORNECIMENTO E INSTALAÇÃO. AF_04/2022</v>
          </cell>
          <cell r="D5207" t="str">
            <v>UN</v>
          </cell>
          <cell r="E5207">
            <v>14.51</v>
          </cell>
          <cell r="F5207">
            <v>7.74</v>
          </cell>
          <cell r="G5207">
            <v>22.25</v>
          </cell>
        </row>
        <row r="5208">
          <cell r="B5208">
            <v>93057</v>
          </cell>
          <cell r="C5208" t="str">
            <v>BUCHA DE REDUÇÃO EM COBRE, DN 28 MM X 22 MM, SEM ANEL DE SOLDA, PONTA X BOLSA, INSTALADO EM PRUMADA DE HIDRÁULICA PREDIAL - FORNECIMENTO E INSTALAÇÃO. AF_04/2022</v>
          </cell>
          <cell r="D5208" t="str">
            <v>UN</v>
          </cell>
          <cell r="E5208">
            <v>12.51</v>
          </cell>
          <cell r="F5208">
            <v>2.94</v>
          </cell>
          <cell r="G5208">
            <v>15.45</v>
          </cell>
        </row>
        <row r="5209">
          <cell r="B5209">
            <v>93062</v>
          </cell>
          <cell r="C5209" t="str">
            <v>BUCHA DE REDUÇÃO EM COBRE, DN 35 MM X 28 MM, SEM ANEL DE SOLDA, PONTA X BOLSA, INSTALADO EM PRUMADA DE HIDRÁULICA PREDIAL - FORNECIMENTO E INSTALAÇÃO. AF_04/2022</v>
          </cell>
          <cell r="D5209" t="str">
            <v>UN</v>
          </cell>
          <cell r="E5209">
            <v>25.6</v>
          </cell>
          <cell r="F5209">
            <v>3.76</v>
          </cell>
          <cell r="G5209">
            <v>29.36</v>
          </cell>
        </row>
        <row r="5210">
          <cell r="B5210">
            <v>93065</v>
          </cell>
          <cell r="C5210" t="str">
            <v>BUCHA DE REDUÇÃO EM COBRE, DN 42 MM X 35 MM, SEM ANEL DE SOLDA, PONTA X BOLSA, INSTALADO EM PRUMADA DE HIDRÁULICA PREDIAL - FORNECIMENTO E INSTALAÇÃO. AF_04/2022</v>
          </cell>
          <cell r="D5210" t="str">
            <v>UN</v>
          </cell>
          <cell r="E5210">
            <v>43.1</v>
          </cell>
          <cell r="F5210">
            <v>4.62</v>
          </cell>
          <cell r="G5210">
            <v>47.72</v>
          </cell>
        </row>
        <row r="5211">
          <cell r="B5211">
            <v>93068</v>
          </cell>
          <cell r="C5211" t="str">
            <v>BUCHA DE REDUÇÃO EM COBRE, DN 54 MM X 42 MM, SEM ANEL DE SOLDA, PONTA X BOLSA, INSTALADO EM PRUMADA DE HIDRÁULICA PREDIAL - FORNECIMENTO E INSTALAÇÃO. AF_04/2022</v>
          </cell>
          <cell r="D5211" t="str">
            <v>UN</v>
          </cell>
          <cell r="E5211">
            <v>61.24</v>
          </cell>
          <cell r="F5211">
            <v>5.81</v>
          </cell>
          <cell r="G5211">
            <v>67.05</v>
          </cell>
        </row>
        <row r="5212">
          <cell r="B5212">
            <v>93071</v>
          </cell>
          <cell r="C5212" t="str">
            <v>BUCHA DE REDUÇÃO EM COBRE, DN 66 MM X 54 MM, SEM ANEL DE SOLDA, PONTA X BOLSA, INSTALADO EM PRUMADA DE HIDRÁULICA PREDIAL - FORNECIMENTO E INSTALAÇÃO. AF_04/2022</v>
          </cell>
          <cell r="D5212" t="str">
            <v>UN</v>
          </cell>
          <cell r="E5212">
            <v>174.1</v>
          </cell>
          <cell r="F5212">
            <v>7.31</v>
          </cell>
          <cell r="G5212">
            <v>181.41</v>
          </cell>
        </row>
        <row r="5213">
          <cell r="B5213">
            <v>93081</v>
          </cell>
          <cell r="C5213" t="str">
            <v>CONECTOR EM BRONZE/LATÃO, DN 15 MM X 1/2", SEM ANEL DE SOLDA, BOLSA X ROSCA F, INSTALADO EM RAMAL DE DISTRIBUIÇÃO DE HIDRÁULICA PREDIAL - FORNECIMENTO E INSTALAÇÃO. AF_04/2022</v>
          </cell>
          <cell r="D5213" t="str">
            <v>UN</v>
          </cell>
          <cell r="E5213">
            <v>16.78</v>
          </cell>
          <cell r="F5213">
            <v>3.72</v>
          </cell>
          <cell r="G5213">
            <v>20.5</v>
          </cell>
        </row>
        <row r="5214">
          <cell r="B5214">
            <v>103887</v>
          </cell>
          <cell r="C5214" t="str">
            <v>CONECTOR EM BRONZE/LATÃO, DN 15 MM X 1/2", SEM ANEL DE SOLDA, BOLSA X ROSCA F, INSTALADO EM RAMAL E SUB-RAMAL DE AQUECIMENTO SOLAR - FORNECIMENTO E INSTALAÇÃO. AF_04/2022</v>
          </cell>
          <cell r="D5214" t="str">
            <v>UN</v>
          </cell>
          <cell r="E5214">
            <v>17.35</v>
          </cell>
          <cell r="F5214">
            <v>5.1</v>
          </cell>
          <cell r="G5214">
            <v>22.45</v>
          </cell>
        </row>
        <row r="5215">
          <cell r="B5215">
            <v>103818</v>
          </cell>
          <cell r="C5215" t="str">
            <v>CONECTOR EM BRONZE/LATÃO, DN 15 MM X 1/2", SEM ANEL DE SOLDA, BOLSA X ROSCA F, INSTALADO EM RAMAL E SUB-RAMAL DE GÁS COMBUSTÍVEL - FORNECIMENTO E INSTALAÇÃO. AF_04/2022</v>
          </cell>
          <cell r="D5215" t="str">
            <v>UN</v>
          </cell>
          <cell r="E5215">
            <v>17.37</v>
          </cell>
          <cell r="F5215">
            <v>5.06</v>
          </cell>
          <cell r="G5215">
            <v>22.43</v>
          </cell>
        </row>
        <row r="5216">
          <cell r="B5216">
            <v>103851</v>
          </cell>
          <cell r="C5216" t="str">
            <v>CONECTOR EM BRONZE/LATÃO, DN 15 MM X 1/2", SEM ANEL DE SOLDA, BOLSA X ROSCA F, INSTALADO EM RAMAL E SUB-RAMAL DE GÁS MEDICINAL - FORNECIMENTO E INSTALAÇÃO. AF_04/2022</v>
          </cell>
          <cell r="D5216" t="str">
            <v>UN</v>
          </cell>
          <cell r="E5216">
            <v>17.27</v>
          </cell>
          <cell r="F5216">
            <v>4.87</v>
          </cell>
          <cell r="G5216">
            <v>22.14</v>
          </cell>
        </row>
        <row r="5217">
          <cell r="B5217">
            <v>93104</v>
          </cell>
          <cell r="C5217" t="str">
            <v>CONECTOR EM BRONZE/LATÃO, DN 15 MM X 1/2", SEM ANEL DE SOLDA, BOLSA X ROSCA F, INSTALADO EM RAMAL E SUB-RAMAL DE HIDRÁULICA PREDIAL - FORNECIMENTO E INSTALAÇÃO. AF_04/2022</v>
          </cell>
          <cell r="D5217" t="str">
            <v>UN</v>
          </cell>
          <cell r="E5217">
            <v>16.82</v>
          </cell>
          <cell r="F5217">
            <v>3.8</v>
          </cell>
          <cell r="G5217">
            <v>20.62</v>
          </cell>
        </row>
        <row r="5218">
          <cell r="B5218">
            <v>98602</v>
          </cell>
          <cell r="C5218" t="str">
            <v>CONECTOR EM BRONZE/LATÃO, DN 22 MM X 1/2", SEM ANEL DE SOLDA, BOLSA X ROSCA F, INSTALADO EM PRUMADA DE HIDRÁULICA PREDIAL - FORNECIMENTO E INSTALAÇÃO. AF_04/2022</v>
          </cell>
          <cell r="D5218" t="str">
            <v>UN</v>
          </cell>
          <cell r="E5218">
            <v>16.97</v>
          </cell>
          <cell r="F5218">
            <v>2.84</v>
          </cell>
          <cell r="G5218">
            <v>19.81</v>
          </cell>
        </row>
        <row r="5219">
          <cell r="B5219">
            <v>93087</v>
          </cell>
          <cell r="C5219" t="str">
            <v>CONECTOR EM BRONZE/LATÃO, DN 22 MM X 1/2", SEM ANEL DE SOLDA, BOLSA X ROSCA F, INSTALADO EM RAMAL DE DISTRIBUIÇÃO DE HIDRÁULICA PREDIAL - FORNECIMENTO E INSTALAÇÃO. AF_04/2022</v>
          </cell>
          <cell r="D5219" t="str">
            <v>UN</v>
          </cell>
          <cell r="E5219">
            <v>17.46</v>
          </cell>
          <cell r="F5219">
            <v>4.05</v>
          </cell>
          <cell r="G5219">
            <v>21.51</v>
          </cell>
        </row>
        <row r="5220">
          <cell r="B5220">
            <v>103893</v>
          </cell>
          <cell r="C5220" t="str">
            <v>CONECTOR EM BRONZE/LATÃO, DN 22 MM X 1/2", SEM ANEL DE SOLDA, BOLSA X ROSCA F, INSTALADO EM RAMAL E SUB-RAMAL DE AQUECIMENTO SOLAR - FORNECIMENTO E INSTALAÇÃO. AF_04/2022</v>
          </cell>
          <cell r="D5220" t="str">
            <v>UN</v>
          </cell>
          <cell r="E5220">
            <v>18.15</v>
          </cell>
          <cell r="F5220">
            <v>5.75</v>
          </cell>
          <cell r="G5220">
            <v>23.9</v>
          </cell>
        </row>
        <row r="5221">
          <cell r="B5221">
            <v>103824</v>
          </cell>
          <cell r="C5221" t="str">
            <v>CONECTOR EM BRONZE/LATÃO, DN 22 MM X 1/2", SEM ANEL DE SOLDA, BOLSA X ROSCA F, INSTALADO EM RAMAL E SUB-RAMAL DE GÁS COMBUSTÍVEL - FORNECIMENTO E INSTALAÇÃO. AF_04/2022</v>
          </cell>
          <cell r="D5221" t="str">
            <v>UN</v>
          </cell>
          <cell r="E5221">
            <v>18.95</v>
          </cell>
          <cell r="F5221">
            <v>7.59</v>
          </cell>
          <cell r="G5221">
            <v>26.54</v>
          </cell>
        </row>
        <row r="5222">
          <cell r="B5222">
            <v>103857</v>
          </cell>
          <cell r="C5222" t="str">
            <v>CONECTOR EM BRONZE/LATÃO, DN 22 MM X 1/2", SEM ANEL DE SOLDA, BOLSA X ROSCA F, INSTALADO EM RAMAL E SUB-RAMAL DE GÁS MEDICINAL - FORNECIMENTO E INSTALAÇÃO. AF_04/2022</v>
          </cell>
          <cell r="D5222" t="str">
            <v>UN</v>
          </cell>
          <cell r="E5222">
            <v>18.27</v>
          </cell>
          <cell r="F5222">
            <v>5.97</v>
          </cell>
          <cell r="G5222">
            <v>24.24</v>
          </cell>
        </row>
        <row r="5223">
          <cell r="B5223">
            <v>93110</v>
          </cell>
          <cell r="C5223" t="str">
            <v>CONECTOR EM BRONZE/LATÃO, DN 22 MM X 1/2", SEM ANEL DE SOLDA, BOLSA X ROSCA F, INSTALADO EM RAMAL E SUB-RAMAL DE HIDRÁULICA PREDIAL - FORNECIMENTO E INSTALAÇÃO. AF_04/2022</v>
          </cell>
          <cell r="D5223" t="str">
            <v>UN</v>
          </cell>
          <cell r="E5223">
            <v>17.84</v>
          </cell>
          <cell r="F5223">
            <v>4.94</v>
          </cell>
          <cell r="G5223">
            <v>22.78</v>
          </cell>
        </row>
        <row r="5224">
          <cell r="B5224">
            <v>93054</v>
          </cell>
          <cell r="C5224" t="str">
            <v>CONECTOR EM BRONZE/LATÃO, DN 22 MM X 3/4", SEM ANEL DE SOLDA, BOLSA X ROSCA F, INSTALADO EM PRUMADA DE HIDRÁULICA PREDIAL - FORNECIMENTO E INSTALAÇÃO. AF_04/2022</v>
          </cell>
          <cell r="D5224" t="str">
            <v>UN</v>
          </cell>
          <cell r="E5224">
            <v>20.93</v>
          </cell>
          <cell r="F5224">
            <v>3.67</v>
          </cell>
          <cell r="G5224">
            <v>24.6</v>
          </cell>
        </row>
        <row r="5225">
          <cell r="B5225">
            <v>93088</v>
          </cell>
          <cell r="C5225" t="str">
            <v>CONECTOR EM BRONZE/LATÃO, DN 22 MM X 3/4", SEM ANEL DE SOLDA, BOLSA X ROSCA F, INSTALADO EM RAMAL DE DISTRIBUIÇÃO DE HIDRÁULICA PREDIAL - FORNECIMENTO E INSTALAÇÃO. AF_04/2022</v>
          </cell>
          <cell r="D5225" t="str">
            <v>UN</v>
          </cell>
          <cell r="E5225">
            <v>21.75</v>
          </cell>
          <cell r="F5225">
            <v>4.88</v>
          </cell>
          <cell r="G5225">
            <v>26.63</v>
          </cell>
        </row>
        <row r="5226">
          <cell r="B5226">
            <v>103894</v>
          </cell>
          <cell r="C5226" t="str">
            <v>CONECTOR EM BRONZE/LATÃO, DN 22 MM X 3/4", SEM ANEL DE SOLDA, BOLSA X ROSCA F, INSTALADO EM RAMAL E SUB-RAMAL DE AQUECIMENTO SOLAR - FORNECIMENTO E INSTALAÇÃO. AF_04/2022</v>
          </cell>
          <cell r="D5226" t="str">
            <v>UN</v>
          </cell>
          <cell r="E5226">
            <v>22.1</v>
          </cell>
          <cell r="F5226">
            <v>6.59</v>
          </cell>
          <cell r="G5226">
            <v>28.69</v>
          </cell>
        </row>
        <row r="5227">
          <cell r="B5227">
            <v>103825</v>
          </cell>
          <cell r="C5227" t="str">
            <v>CONECTOR EM BRONZE/LATÃO, DN 22 MM X 3/4", SEM ANEL DE SOLDA, BOLSA X ROSCA F, INSTALADO EM RAMAL E SUB-RAMAL DE GÁS COMBUSTÍVEL - FORNECIMENTO E INSTALAÇÃO. AF_04/2022</v>
          </cell>
          <cell r="D5227" t="str">
            <v>UN</v>
          </cell>
          <cell r="E5227">
            <v>22.91</v>
          </cell>
          <cell r="F5227">
            <v>8.41</v>
          </cell>
          <cell r="G5227">
            <v>31.32</v>
          </cell>
        </row>
        <row r="5228">
          <cell r="B5228">
            <v>103858</v>
          </cell>
          <cell r="C5228" t="str">
            <v>CONECTOR EM BRONZE/LATÃO, DN 22 MM X 3/4", SEM ANEL DE SOLDA, BOLSA X ROSCA F, INSTALADO EM RAMAL E SUB-RAMAL DE GÁS MEDICINAL - FORNECIMENTO E INSTALAÇÃO. AF_04/2022</v>
          </cell>
          <cell r="D5228" t="str">
            <v>UN</v>
          </cell>
          <cell r="E5228">
            <v>22.24</v>
          </cell>
          <cell r="F5228">
            <v>6.79</v>
          </cell>
          <cell r="G5228">
            <v>29.03</v>
          </cell>
        </row>
        <row r="5229">
          <cell r="B5229">
            <v>93111</v>
          </cell>
          <cell r="C5229" t="str">
            <v>CONECTOR EM BRONZE/LATÃO, DN 22 MM X 3/4", SEM ANEL DE SOLDA, BOLSA X ROSCA F, INSTALADO EM RAMAL E SUB-RAMAL DE HIDRÁULICA PREDIAL - FORNECIMENTO E INSTALAÇÃO. AF_04/2022</v>
          </cell>
          <cell r="D5229" t="str">
            <v>UN</v>
          </cell>
          <cell r="E5229">
            <v>21.79</v>
          </cell>
          <cell r="F5229">
            <v>5.77</v>
          </cell>
          <cell r="G5229">
            <v>27.56</v>
          </cell>
        </row>
        <row r="5230">
          <cell r="B5230">
            <v>93059</v>
          </cell>
          <cell r="C5230" t="str">
            <v>CONECTOR EM BRONZE/LATÃO, DN 28 MM X 1/2", SEM ANEL DE SOLDA, BOLSA X ROSCA F, INSTALADO EM PRUMADA DE HIDRÁULICA PREDIAL - FORNECIMENTO E INSTALAÇÃO. AF_04/2022</v>
          </cell>
          <cell r="D5230" t="str">
            <v>UN</v>
          </cell>
          <cell r="E5230">
            <v>28.58</v>
          </cell>
          <cell r="F5230">
            <v>3.2</v>
          </cell>
          <cell r="G5230">
            <v>31.78</v>
          </cell>
        </row>
        <row r="5231">
          <cell r="B5231">
            <v>93093</v>
          </cell>
          <cell r="C5231" t="str">
            <v>CONECTOR EM BRONZE/LATÃO, DN 28 MM X 1/2", SEM ANEL DE SOLDA, BOLSA X ROSCA F, INSTALADO EM RAMAL DE DISTRIBUIÇÃO DE HIDRÁULICA PREDIAL - FORNECIMENTO E INSTALAÇÃO. AF_04/2022</v>
          </cell>
          <cell r="D5231" t="str">
            <v>UN</v>
          </cell>
          <cell r="E5231">
            <v>29.02</v>
          </cell>
          <cell r="F5231">
            <v>4.34</v>
          </cell>
          <cell r="G5231">
            <v>33.36</v>
          </cell>
        </row>
        <row r="5232">
          <cell r="B5232">
            <v>103899</v>
          </cell>
          <cell r="C5232" t="str">
            <v>CONECTOR EM BRONZE/LATÃO, DN 28 MM X 1/2", SEM ANEL DE SOLDA, BOLSA X ROSCA F, INSTALADO EM RAMAL E SUB-RAMAL DE AQUECIMENTO SOLAR - FORNECIMENTO E INSTALAÇÃO. AF_04/2022</v>
          </cell>
          <cell r="D5232" t="str">
            <v>UN</v>
          </cell>
          <cell r="E5232">
            <v>29.83</v>
          </cell>
          <cell r="F5232">
            <v>6.29</v>
          </cell>
          <cell r="G5232">
            <v>36.12</v>
          </cell>
        </row>
        <row r="5233">
          <cell r="B5233">
            <v>103830</v>
          </cell>
          <cell r="C5233" t="str">
            <v>CONECTOR EM BRONZE/LATÃO, DN 28 MM X 1/2", SEM ANEL DE SOLDA, BOLSA X ROSCA F, INSTALADO EM RAMAL E SUB-RAMAL DE GÁS COMBUSTÍVEL - FORNECIMENTO E INSTALAÇÃO. AF_04/2022</v>
          </cell>
          <cell r="D5233" t="str">
            <v>UN</v>
          </cell>
          <cell r="E5233">
            <v>31.05</v>
          </cell>
          <cell r="F5233">
            <v>9.74</v>
          </cell>
          <cell r="G5233">
            <v>40.79</v>
          </cell>
        </row>
        <row r="5234">
          <cell r="B5234">
            <v>103863</v>
          </cell>
          <cell r="C5234" t="str">
            <v>CONECTOR EM BRONZE/LATÃO, DN 28 MM X 1/2", SEM ANEL DE SOLDA, BOLSA X ROSCA F, INSTALADO EM RAMAL E SUB-RAMAL DE GÁS MEDICINAL - FORNECIMENTO E INSTALAÇÃO. AF_04/2022</v>
          </cell>
          <cell r="D5234" t="str">
            <v>UN</v>
          </cell>
          <cell r="E5234">
            <v>30.11</v>
          </cell>
          <cell r="F5234">
            <v>6.91</v>
          </cell>
          <cell r="G5234">
            <v>37.02</v>
          </cell>
        </row>
        <row r="5235">
          <cell r="B5235">
            <v>93114</v>
          </cell>
          <cell r="C5235" t="str">
            <v>CONECTOR EM BRONZE/LATÃO, DN 28 MM X 1/2", SEM ANEL DE SOLDA, BOLSA X ROSCA F, INSTALADO EM RAMAL E SUB-RAMAL DE HIDRÁULICA PREDIAL - FORNECIMENTO E INSTALAÇÃO. AF_04/2022</v>
          </cell>
          <cell r="D5235" t="str">
            <v>UN</v>
          </cell>
          <cell r="E5235">
            <v>29.71</v>
          </cell>
          <cell r="F5235">
            <v>5.92</v>
          </cell>
          <cell r="G5235">
            <v>35.63</v>
          </cell>
        </row>
        <row r="5236">
          <cell r="B5236">
            <v>93075</v>
          </cell>
          <cell r="C5236" t="str">
            <v>COTOVELO EM BRONZE/LATÃO, DN 15 MM X 1/2", 90 GRAUS, SEM ANEL DE SOLDA, BOLSA X ROSCA F, INSTALADO EM RAMAL DE DISTRIBUIÇÃO DE HIDRÁULICA PREDIAL - FORNECIMENTO E INSTALAÇÃO. AF_04/2022</v>
          </cell>
          <cell r="D5236" t="str">
            <v>UN</v>
          </cell>
          <cell r="E5236">
            <v>17.12</v>
          </cell>
          <cell r="F5236">
            <v>4.8</v>
          </cell>
          <cell r="G5236">
            <v>21.92</v>
          </cell>
        </row>
        <row r="5237">
          <cell r="B5237">
            <v>103876</v>
          </cell>
          <cell r="C5237" t="str">
            <v>COTOVELO EM BRONZE/LATÃO, DN 15 MM X 1/2", 90 GRAUS, SEM ANEL DE SOLDA, BOLSA X ROSCA F, INSTALADO EM RAMAL E SUB-RAMAL DE AQUECIMENTO SOLAR - FORNECIMENTO E INSTALAÇÃO. AF_04/2022</v>
          </cell>
          <cell r="D5237" t="str">
            <v>UN</v>
          </cell>
          <cell r="E5237">
            <v>17.94</v>
          </cell>
          <cell r="F5237">
            <v>6.89</v>
          </cell>
          <cell r="G5237">
            <v>24.83</v>
          </cell>
        </row>
        <row r="5238">
          <cell r="B5238">
            <v>103807</v>
          </cell>
          <cell r="C5238" t="str">
            <v>COTOVELO EM BRONZE/LATÃO, DN 15 MM X 1/2", 90 GRAUS, SEM ANEL DE SOLDA, BOLSA X ROSCA F, INSTALADO EM RAMAL E SUB-RAMAL DE GÁS COMBUSTÍVEL - FORNECIMENTO E INSTALAÇÃO. AF_04/2022</v>
          </cell>
          <cell r="D5238" t="str">
            <v>UN</v>
          </cell>
          <cell r="E5238">
            <v>17.97</v>
          </cell>
          <cell r="F5238">
            <v>6.82</v>
          </cell>
          <cell r="G5238">
            <v>24.79</v>
          </cell>
        </row>
        <row r="5239">
          <cell r="B5239">
            <v>103840</v>
          </cell>
          <cell r="C5239" t="str">
            <v>COTOVELO EM BRONZE/LATÃO, DN 15 MM X 1/2", 90 GRAUS, SEM ANEL DE SOLDA, BOLSA X ROSCA F, INSTALADO EM RAMAL E SUB-RAMAL DE GÁS MEDICINAL - FORNECIMENTO E INSTALAÇÃO. AF_04/2022</v>
          </cell>
          <cell r="D5239" t="str">
            <v>UN</v>
          </cell>
          <cell r="E5239">
            <v>17.82</v>
          </cell>
          <cell r="F5239">
            <v>6.53</v>
          </cell>
          <cell r="G5239">
            <v>24.35</v>
          </cell>
        </row>
        <row r="5240">
          <cell r="B5240">
            <v>93098</v>
          </cell>
          <cell r="C5240" t="str">
            <v>COTOVELO EM BRONZE/LATÃO, DN 15 MM X 1/2", 90 GRAUS, SEM ANEL DE SOLDA, BOLSA X ROSCA F, INSTALADO EM RAMAL E SUB-RAMAL DE HIDRÁULICA PREDIAL - FORNECIMENTO E INSTALAÇÃO. AF_04/2022</v>
          </cell>
          <cell r="D5240" t="str">
            <v>UN</v>
          </cell>
          <cell r="E5240">
            <v>17.17</v>
          </cell>
          <cell r="F5240">
            <v>4.91</v>
          </cell>
          <cell r="G5240">
            <v>22.08</v>
          </cell>
        </row>
        <row r="5241">
          <cell r="B5241">
            <v>93120</v>
          </cell>
          <cell r="C5241" t="str">
            <v>COTOVELO EM BRONZE/LATÃO, DN 22 MM X 1/2", 90 GRAUS, SEM ANEL DE SOLDA, BOLSA X ROSCA F, INSTALADO EM PRUMADA DE HIDRÁULICA PREDIAL - FORNECIMENTO E INSTALAÇÃO. AF_04/2022</v>
          </cell>
          <cell r="D5241" t="str">
            <v>UN</v>
          </cell>
          <cell r="E5241">
            <v>24.66</v>
          </cell>
          <cell r="F5241">
            <v>3.49</v>
          </cell>
          <cell r="G5241">
            <v>28.15</v>
          </cell>
        </row>
        <row r="5242">
          <cell r="B5242">
            <v>93077</v>
          </cell>
          <cell r="C5242" t="str">
            <v>COTOVELO EM BRONZE/LATÃO, DN 22 MM X 1/2", 90 GRAUS, SEM ANEL DE SOLDA, BOLSA X ROSCA F, INSTALADO EM RAMAL DE DISTRIBUIÇÃO DE HIDRÁULICA PREDIAL - FORNECIMENTO E INSTALAÇÃO. AF_04/2022</v>
          </cell>
          <cell r="D5242" t="str">
            <v>UN</v>
          </cell>
          <cell r="E5242">
            <v>25.41</v>
          </cell>
          <cell r="F5242">
            <v>5.29</v>
          </cell>
          <cell r="G5242">
            <v>30.7</v>
          </cell>
        </row>
        <row r="5243">
          <cell r="B5243">
            <v>103879</v>
          </cell>
          <cell r="C5243" t="str">
            <v>COTOVELO EM BRONZE/LATÃO, DN 22 MM X 1/2", 90 GRAUS, SEM ANEL DE SOLDA, BOLSA X ROSCA F, INSTALADO EM RAMAL E SUB-RAMAL DE AQUECIMENTO SOLAR - FORNECIMENTO E INSTALAÇÃO. AF_04/2022</v>
          </cell>
          <cell r="D5243" t="str">
            <v>UN</v>
          </cell>
          <cell r="E5243">
            <v>26.43</v>
          </cell>
          <cell r="F5243">
            <v>7.85</v>
          </cell>
          <cell r="G5243">
            <v>34.28</v>
          </cell>
        </row>
        <row r="5244">
          <cell r="B5244">
            <v>103810</v>
          </cell>
          <cell r="C5244" t="str">
            <v>COTOVELO EM BRONZE/LATÃO, DN 22 MM X 1/2", 90 GRAUS, SEM ANEL DE SOLDA, BOLSA X ROSCA F, INSTALADO EM RAMAL E SUB-RAMAL DE GÁS COMBUSTÍVEL - FORNECIMENTO E INSTALAÇÃO. AF_04/2022</v>
          </cell>
          <cell r="D5244" t="str">
            <v>UN</v>
          </cell>
          <cell r="E5244">
            <v>27.59</v>
          </cell>
          <cell r="F5244">
            <v>10.6</v>
          </cell>
          <cell r="G5244">
            <v>38.19</v>
          </cell>
        </row>
        <row r="5245">
          <cell r="B5245">
            <v>103843</v>
          </cell>
          <cell r="C5245" t="str">
            <v>COTOVELO EM BRONZE/LATÃO, DN 22 MM X 1/2", 90 GRAUS, SEM ANEL DE SOLDA, BOLSA X ROSCA F, INSTALADO EM RAMAL E SUB-RAMAL DE GÁS MEDICINAL - FORNECIMENTO E INSTALAÇÃO. AF_04/2022</v>
          </cell>
          <cell r="D5245" t="str">
            <v>UN</v>
          </cell>
          <cell r="E5245">
            <v>26.59</v>
          </cell>
          <cell r="F5245">
            <v>8.18</v>
          </cell>
          <cell r="G5245">
            <v>34.77</v>
          </cell>
        </row>
        <row r="5246">
          <cell r="B5246">
            <v>93100</v>
          </cell>
          <cell r="C5246" t="str">
            <v>COTOVELO EM BRONZE/LATÃO, DN 22 MM X 1/2", 90 GRAUS, SEM ANEL DE SOLDA, BOLSA X ROSCA F, INSTALADO EM RAMAL E SUB-RAMAL DE HIDRÁULICA PREDIAL - FORNECIMENTO E INSTALAÇÃO. AF_04/2022</v>
          </cell>
          <cell r="D5246" t="str">
            <v>UN</v>
          </cell>
          <cell r="E5246">
            <v>25.96</v>
          </cell>
          <cell r="F5246">
            <v>6.63</v>
          </cell>
          <cell r="G5246">
            <v>32.59</v>
          </cell>
        </row>
        <row r="5247">
          <cell r="B5247">
            <v>93121</v>
          </cell>
          <cell r="C5247" t="str">
            <v>COTOVELO EM BRONZE/LATÃO, DN 22 MM X 3/4", 90 GRAUS, SEM ANEL DE SOLDA, BOLSA X ROSCA F, INSTALADO EM PRUMADA DE HIDRÁULICA PREDIAL - FORNECIMENTO E INSTALAÇÃO. AF_04/2022</v>
          </cell>
          <cell r="D5247" t="str">
            <v>UN</v>
          </cell>
          <cell r="E5247">
            <v>27.71</v>
          </cell>
          <cell r="F5247">
            <v>4.32</v>
          </cell>
          <cell r="G5247">
            <v>32.03</v>
          </cell>
        </row>
        <row r="5248">
          <cell r="B5248">
            <v>93078</v>
          </cell>
          <cell r="C5248" t="str">
            <v>COTOVELO EM BRONZE/LATÃO, DN 22 MM X 3/4", 90 GRAUS, SEM ANEL DE SOLDA, BOLSA X ROSCA F, INSTALADO EM RAMAL DE DISTRIBUIÇÃO DE HIDRÁULICA PREDIAL - FORNECIMENTO E INSTALAÇÃO. AF_04/2022</v>
          </cell>
          <cell r="D5248" t="str">
            <v>UN</v>
          </cell>
          <cell r="E5248">
            <v>28.44</v>
          </cell>
          <cell r="F5248">
            <v>6.14</v>
          </cell>
          <cell r="G5248">
            <v>34.58</v>
          </cell>
        </row>
        <row r="5249">
          <cell r="B5249">
            <v>103880</v>
          </cell>
          <cell r="C5249" t="str">
            <v>COTOVELO EM BRONZE/LATÃO, DN 22 MM X 3/4", 90 GRAUS, SEM ANEL DE SOLDA, BOLSA X ROSCA F, INSTALADO EM RAMAL E SUB-RAMAL DE AQUECIMENTO SOLAR - FORNECIMENTO E INSTALAÇÃO. AF_04/2022</v>
          </cell>
          <cell r="D5249" t="str">
            <v>UN</v>
          </cell>
          <cell r="E5249">
            <v>29.46</v>
          </cell>
          <cell r="F5249">
            <v>8.69</v>
          </cell>
          <cell r="G5249">
            <v>38.15</v>
          </cell>
        </row>
        <row r="5250">
          <cell r="B5250">
            <v>103811</v>
          </cell>
          <cell r="C5250" t="str">
            <v>COTOVELO EM BRONZE/LATÃO, DN 22 MM X 3/4", 90 GRAUS, SEM ANEL DE SOLDA, BOLSA X ROSCA F, INSTALADO EM RAMAL E SUB-RAMAL DE GÁS COMBUSTÍVEL - FORNECIMENTO E INSTALAÇÃO. AF_04/2022</v>
          </cell>
          <cell r="D5250" t="str">
            <v>UN</v>
          </cell>
          <cell r="E5250">
            <v>30.64</v>
          </cell>
          <cell r="F5250">
            <v>11.43</v>
          </cell>
          <cell r="G5250">
            <v>42.07</v>
          </cell>
        </row>
        <row r="5251">
          <cell r="B5251">
            <v>103844</v>
          </cell>
          <cell r="C5251" t="str">
            <v>COTOVELO EM BRONZE/LATÃO, DN 22 MM X 3/4", 90 GRAUS, SEM ANEL DE SOLDA, BOLSA X ROSCA F, INSTALADO EM RAMAL E SUB-RAMAL DE GÁS MEDICINAL - FORNECIMENTO E INSTALAÇÃO. AF_04/2022</v>
          </cell>
          <cell r="D5251" t="str">
            <v>UN</v>
          </cell>
          <cell r="E5251">
            <v>29.65</v>
          </cell>
          <cell r="F5251">
            <v>9</v>
          </cell>
          <cell r="G5251">
            <v>38.65</v>
          </cell>
        </row>
        <row r="5252">
          <cell r="B5252">
            <v>93101</v>
          </cell>
          <cell r="C5252" t="str">
            <v>COTOVELO EM BRONZE/LATÃO, DN 22 MM X 3/4", 90 GRAUS, SEM ANEL DE SOLDA, BOLSA X ROSCA F, INSTALADO EM RAMAL E SUB-RAMAL DE HIDRÁULICA PREDIAL - FORNECIMENTO E INSTALAÇÃO. AF_04/2022</v>
          </cell>
          <cell r="D5252" t="str">
            <v>UN</v>
          </cell>
          <cell r="E5252">
            <v>29.01</v>
          </cell>
          <cell r="F5252">
            <v>7.47</v>
          </cell>
          <cell r="G5252">
            <v>36.48</v>
          </cell>
        </row>
        <row r="5253">
          <cell r="B5253">
            <v>92311</v>
          </cell>
          <cell r="C5253" t="str">
            <v>COTOVELO EM COBRE, DN 15 MM, 90 GRAUS, SEM ANEL DE SOLDA, INSTALADO EM RAMAL DE DISTRIBUIÇÃO   FORNECIMENTO E INSTALAÇÃO. AF_04/2022</v>
          </cell>
          <cell r="D5253" t="str">
            <v>UN</v>
          </cell>
          <cell r="E5253">
            <v>9</v>
          </cell>
          <cell r="F5253">
            <v>5.95</v>
          </cell>
          <cell r="G5253">
            <v>14.95</v>
          </cell>
        </row>
        <row r="5254">
          <cell r="B5254">
            <v>103874</v>
          </cell>
          <cell r="C5254" t="str">
            <v>COTOVELO EM COBRE, DN 15 MM, 90 GRAUS, SEM ANEL DE SOLDA, INSTALADO EM RAMAL E SUB-RAMAL DE AQUECIMENTO SOLAR - FORNECIMENTO E INSTALAÇÃO. AF_04/2022</v>
          </cell>
          <cell r="D5254" t="str">
            <v>UN</v>
          </cell>
          <cell r="E5254">
            <v>10.71</v>
          </cell>
          <cell r="F5254">
            <v>10.65</v>
          </cell>
          <cell r="G5254">
            <v>21.36</v>
          </cell>
        </row>
        <row r="5255">
          <cell r="B5255">
            <v>103805</v>
          </cell>
          <cell r="C5255" t="str">
            <v>COTOVELO EM COBRE, DN 15 MM, 90 GRAUS, SEM ANEL DE SOLDA, INSTALADO EM RAMAL E SUB-RAMAL DE GÁS COMBUSTÍVEL - FORNECIMENTO E INSTALAÇÃO. AF_04/2022</v>
          </cell>
          <cell r="D5255" t="str">
            <v>UN</v>
          </cell>
          <cell r="E5255">
            <v>10.73</v>
          </cell>
          <cell r="F5255">
            <v>10.54</v>
          </cell>
          <cell r="G5255">
            <v>21.27</v>
          </cell>
        </row>
        <row r="5256">
          <cell r="B5256">
            <v>103838</v>
          </cell>
          <cell r="C5256" t="str">
            <v>COTOVELO EM COBRE, DN 15 MM, 90 GRAUS, SEM ANEL DE SOLDA, INSTALADO EM RAMAL E SUB-RAMAL DE GÁS MEDICINAL - FORNECIMENTO E INSTALAÇÃO. AF_04/2022</v>
          </cell>
          <cell r="D5256" t="str">
            <v>UN</v>
          </cell>
          <cell r="E5256">
            <v>10.46</v>
          </cell>
          <cell r="F5256">
            <v>9.94</v>
          </cell>
          <cell r="G5256">
            <v>20.4</v>
          </cell>
        </row>
        <row r="5257">
          <cell r="B5257">
            <v>92326</v>
          </cell>
          <cell r="C5257" t="str">
            <v>COTOVELO EM COBRE, DN 15 MM, 90 GRAUS, SEM ANEL DE SOLDA, INSTALADO EM RAMAL E SUB-RAMAL DE HIDRÁULICA PREDIAL - FORNECIMENTO E INSTALAÇÃO. AF_04/2022</v>
          </cell>
          <cell r="D5257" t="str">
            <v>UN</v>
          </cell>
          <cell r="E5257">
            <v>9.13</v>
          </cell>
          <cell r="F5257">
            <v>6.72</v>
          </cell>
          <cell r="G5257">
            <v>15.85</v>
          </cell>
        </row>
        <row r="5258">
          <cell r="B5258">
            <v>92287</v>
          </cell>
          <cell r="C5258" t="str">
            <v>COTOVELO EM COBRE, DN 22 MM, 90 GRAUS, SEM ANEL DE SOLDA, INSTALADO EM PRUMADA DE HIDRÁULICA PREDIAL - FORNECIMENTO E INSTALAÇÃO. AF_04/2022</v>
          </cell>
          <cell r="D5258" t="str">
            <v>UN</v>
          </cell>
          <cell r="E5258">
            <v>15.52</v>
          </cell>
          <cell r="F5258">
            <v>3.86</v>
          </cell>
          <cell r="G5258">
            <v>19.38</v>
          </cell>
        </row>
        <row r="5259">
          <cell r="B5259">
            <v>92312</v>
          </cell>
          <cell r="C5259" t="str">
            <v>COTOVELO EM COBRE, DN 22 MM, 90 GRAUS, SEM ANEL DE SOLDA, INSTALADO EM RAMAL DE DISTRIBUIÇÃO DE HIDRÁULICA PREDIAL - FORNECIMENTO E INSTALAÇÃO. AF_04/2022</v>
          </cell>
          <cell r="D5259" t="str">
            <v>UN</v>
          </cell>
          <cell r="E5259">
            <v>16.99</v>
          </cell>
          <cell r="F5259">
            <v>7.49</v>
          </cell>
          <cell r="G5259">
            <v>24.48</v>
          </cell>
        </row>
        <row r="5260">
          <cell r="B5260">
            <v>103877</v>
          </cell>
          <cell r="C5260" t="str">
            <v>COTOVELO EM COBRE, DN 22 MM, 90 GRAUS, SEM ANEL DE SOLDA, INSTALADO EM RAMAL E SUB-RAMAL DE AQUECIMENTO SOLAR - FORNECIMENTO E INSTALAÇÃO. AF_04/2022</v>
          </cell>
          <cell r="D5260" t="str">
            <v>UN</v>
          </cell>
          <cell r="E5260">
            <v>19.03</v>
          </cell>
          <cell r="F5260">
            <v>12.59</v>
          </cell>
          <cell r="G5260">
            <v>31.62</v>
          </cell>
        </row>
        <row r="5261">
          <cell r="B5261">
            <v>103808</v>
          </cell>
          <cell r="C5261" t="str">
            <v>COTOVELO EM COBRE, DN 22 MM, 90 GRAUS, SEM ANEL DE SOLDA, INSTALADO EM RAMAL E SUB-RAMAL DE GÁS COMBUSTÍVEL - FORNECIMENTO E INSTALAÇÃO. AF_04/2022</v>
          </cell>
          <cell r="D5261" t="str">
            <v>UN</v>
          </cell>
          <cell r="E5261">
            <v>21.36</v>
          </cell>
          <cell r="F5261">
            <v>18.1</v>
          </cell>
          <cell r="G5261">
            <v>39.46</v>
          </cell>
        </row>
        <row r="5262">
          <cell r="B5262">
            <v>103841</v>
          </cell>
          <cell r="C5262" t="str">
            <v>COTOVELO EM COBRE, DN 22 MM, 90 GRAUS, SEM ANEL DE SOLDA, INSTALADO EM RAMAL E SUB-RAMAL DE GÁS MEDICINAL - FORNECIMENTO E INSTALAÇÃO. AF_04/2022</v>
          </cell>
          <cell r="D5262" t="str">
            <v>UN</v>
          </cell>
          <cell r="E5262">
            <v>19.38</v>
          </cell>
          <cell r="F5262">
            <v>13.23</v>
          </cell>
          <cell r="G5262">
            <v>32.61</v>
          </cell>
        </row>
        <row r="5263">
          <cell r="B5263">
            <v>92327</v>
          </cell>
          <cell r="C5263" t="str">
            <v>COTOVELO EM COBRE, DN 22 MM, 90 GRAUS, SEM ANEL DE SOLDA, INSTALADO EM RAMAL E SUB-RAMAL DE HIDRÁULICA PREDIAL - FORNECIMENTO E INSTALAÇÃO. AF_04/2022</v>
          </cell>
          <cell r="D5263" t="str">
            <v>UN</v>
          </cell>
          <cell r="E5263">
            <v>18.08</v>
          </cell>
          <cell r="F5263">
            <v>10.17</v>
          </cell>
          <cell r="G5263">
            <v>28.25</v>
          </cell>
        </row>
        <row r="5264">
          <cell r="B5264">
            <v>92288</v>
          </cell>
          <cell r="C5264" t="str">
            <v>COTOVELO EM COBRE, DN 28 MM, 90 GRAUS, SEM ANEL DE SOLDA, INSTALADO EM PRUMADA DE HIDRÁULICA PREDIAL - FORNECIMENTO E INSTALAÇÃO. AF_04/2022</v>
          </cell>
          <cell r="D5264" t="str">
            <v>UN</v>
          </cell>
          <cell r="E5264">
            <v>25.39</v>
          </cell>
          <cell r="F5264">
            <v>4.98</v>
          </cell>
          <cell r="G5264">
            <v>30.37</v>
          </cell>
        </row>
        <row r="5265">
          <cell r="B5265">
            <v>92313</v>
          </cell>
          <cell r="C5265" t="str">
            <v>COTOVELO EM COBRE, DN 28 MM, 90 GRAUS, SEM ANEL DE SOLDA, INSTALADO EM RAMAL DE DISTRIBUIÇÃO DE HIDRÁULICA PREDIAL - FORNECIMENTO E INSTALAÇÃO. AF_04/2022</v>
          </cell>
          <cell r="D5265" t="str">
            <v>UN</v>
          </cell>
          <cell r="E5265">
            <v>26.74</v>
          </cell>
          <cell r="F5265">
            <v>8.35</v>
          </cell>
          <cell r="G5265">
            <v>35.09</v>
          </cell>
        </row>
        <row r="5266">
          <cell r="B5266">
            <v>103881</v>
          </cell>
          <cell r="C5266" t="str">
            <v>COTOVELO EM COBRE, DN 28 MM, 90 GRAUS, SEM ANEL DE SOLDA, INSTALADO EM RAMAL E SUB-RAMAL DE AQUECIMENTO SOLAR - FORNECIMENTO E INSTALAÇÃO. AF_04/2022</v>
          </cell>
          <cell r="D5266" t="str">
            <v>UN</v>
          </cell>
          <cell r="E5266">
            <v>29.09</v>
          </cell>
          <cell r="F5266">
            <v>14.25</v>
          </cell>
          <cell r="G5266">
            <v>43.34</v>
          </cell>
        </row>
        <row r="5267">
          <cell r="B5267">
            <v>103812</v>
          </cell>
          <cell r="C5267" t="str">
            <v>COTOVELO EM COBRE, DN 28 MM, 90 GRAUS, SEM ANEL DE SOLDA, INSTALADO EM RAMAL E SUB-RAMAL DE GÁS COMBUSTÍVEL - FORNECIMENTO E INSTALAÇÃO. AF_04/2022</v>
          </cell>
          <cell r="D5267" t="str">
            <v>UN</v>
          </cell>
          <cell r="E5267">
            <v>33.42</v>
          </cell>
          <cell r="F5267">
            <v>24.56</v>
          </cell>
          <cell r="G5267">
            <v>57.98</v>
          </cell>
        </row>
        <row r="5268">
          <cell r="B5268">
            <v>103845</v>
          </cell>
          <cell r="C5268" t="str">
            <v>COTOVELO EM COBRE, DN 28 MM, 90 GRAUS, SEM ANEL DE SOLDA, INSTALADO EM RAMAL E SUB-RAMAL DE GÁS MEDICINAL - FORNECIMENTO E INSTALAÇÃO. AF_04/2022</v>
          </cell>
          <cell r="D5268" t="str">
            <v>UN</v>
          </cell>
          <cell r="E5268">
            <v>29.94</v>
          </cell>
          <cell r="F5268">
            <v>16.06</v>
          </cell>
          <cell r="G5268">
            <v>46</v>
          </cell>
        </row>
        <row r="5269">
          <cell r="B5269">
            <v>92328</v>
          </cell>
          <cell r="C5269" t="str">
            <v>COTOVELO EM COBRE, DN 28 MM, 90 GRAUS, SEM ANEL DE SOLDA, INSTALADO EM RAMAL E SUB-RAMAL DE HIDRÁULICA PREDIAL - FORNECIMENTO E INSTALAÇÃO. AF_04/2022</v>
          </cell>
          <cell r="D5269" t="str">
            <v>UN</v>
          </cell>
          <cell r="E5269">
            <v>28.71</v>
          </cell>
          <cell r="F5269">
            <v>13.12</v>
          </cell>
          <cell r="G5269">
            <v>41.83</v>
          </cell>
        </row>
        <row r="5270">
          <cell r="B5270">
            <v>92289</v>
          </cell>
          <cell r="C5270" t="str">
            <v>COTOVELO EM COBRE, DN 35 MM, 90 GRAUS, SEM ANEL DE SOLDA, INSTALADO EM PRUMADA DE HIDRÁULICA PREDIAL - FORNECIMENTO E INSTALAÇÃO. AF_04/2022</v>
          </cell>
          <cell r="D5270" t="str">
            <v>UN</v>
          </cell>
          <cell r="E5270">
            <v>47.11</v>
          </cell>
          <cell r="F5270">
            <v>6.28</v>
          </cell>
          <cell r="G5270">
            <v>53.39</v>
          </cell>
        </row>
        <row r="5271">
          <cell r="B5271">
            <v>92290</v>
          </cell>
          <cell r="C5271" t="str">
            <v>COTOVELO EM COBRE, DN 42 MM, 90 GRAUS, SEM ANEL DE SOLDA, INSTALADO EM PRUMADA DE HIDRÁULICA PREDIAL - FORNECIMENTO E INSTALAÇÃO. AF_04/2022</v>
          </cell>
          <cell r="D5271" t="str">
            <v>UN</v>
          </cell>
          <cell r="E5271">
            <v>72.97</v>
          </cell>
          <cell r="F5271">
            <v>7.58</v>
          </cell>
          <cell r="G5271">
            <v>80.55</v>
          </cell>
        </row>
        <row r="5272">
          <cell r="B5272">
            <v>92291</v>
          </cell>
          <cell r="C5272" t="str">
            <v>COTOVELO EM COBRE, DN 54 MM, 90 GRAUS, SEM ANEL DE SOLDA, INSTALADO EM PRUMADA DE HIDRÁULICA PREDIAL - FORNECIMENTO E INSTALAÇÃO. AF_04/2022</v>
          </cell>
          <cell r="D5272" t="str">
            <v>UN</v>
          </cell>
          <cell r="E5272">
            <v>114.65</v>
          </cell>
          <cell r="F5272">
            <v>9.83</v>
          </cell>
          <cell r="G5272">
            <v>124.48</v>
          </cell>
        </row>
        <row r="5273">
          <cell r="B5273">
            <v>92292</v>
          </cell>
          <cell r="C5273" t="str">
            <v>COTOVELO EM COBRE, DN 66 MM, 90 GRAUS, SEM ANEL DE SOLDA, INSTALADO EM PRUMADA DE HIDRÁULICA PREDIAL - FORNECIMENTO E INSTALAÇÃO. AF_04/2022</v>
          </cell>
          <cell r="D5273" t="str">
            <v>UN</v>
          </cell>
          <cell r="E5273">
            <v>370.39</v>
          </cell>
          <cell r="F5273">
            <v>12.08</v>
          </cell>
          <cell r="G5273">
            <v>382.47</v>
          </cell>
        </row>
        <row r="5274">
          <cell r="B5274">
            <v>93082</v>
          </cell>
          <cell r="C5274" t="str">
            <v>CURVA DE TRANSPOSIÇÃO EM BRONZE/LATÃO, DN 15 MM, SEM ANEL DE SOLDA, BOLSA X BOLSA, INSTALADO EM RAMAL DE DISTRIBUIÇÃO DE HIDRÁULICA PREDIAL - FORNECIMENTO E INSTALAÇÃO. AF_04/2022</v>
          </cell>
          <cell r="D5274" t="str">
            <v>UN</v>
          </cell>
          <cell r="E5274">
            <v>22.09</v>
          </cell>
          <cell r="F5274">
            <v>4.32</v>
          </cell>
          <cell r="G5274">
            <v>26.41</v>
          </cell>
        </row>
        <row r="5275">
          <cell r="B5275">
            <v>103885</v>
          </cell>
          <cell r="C5275" t="str">
            <v>CURVA DE TRANSPOSIÇÃO EM BRONZE/LATÃO, DN 15 MM, SEM ANEL DE SOLDA, BOLSA X BOLSA, INSTALADO EM RAMAL E SUB-RAMAL DE AQUECIMENTO SOLAR - FORNECIMENTO E INSTALAÇÃO. AF_04/2022</v>
          </cell>
          <cell r="D5275" t="str">
            <v>UN</v>
          </cell>
          <cell r="E5275">
            <v>23.21</v>
          </cell>
          <cell r="F5275">
            <v>7.09</v>
          </cell>
          <cell r="G5275">
            <v>30.3</v>
          </cell>
        </row>
        <row r="5276">
          <cell r="B5276">
            <v>103816</v>
          </cell>
          <cell r="C5276" t="str">
            <v>CURVA DE TRANSPOSIÇÃO EM BRONZE/LATÃO, DN 15 MM, SEM ANEL DE SOLDA, BOLSA X BOLSA, INSTALADO EM RAMAL E SUB-RAMAL DE GÁS COMBUSTÍVEL - FORNECIMENTO E INSTALAÇÃO. AF_04/2022</v>
          </cell>
          <cell r="D5276" t="str">
            <v>UN</v>
          </cell>
          <cell r="E5276">
            <v>23.25</v>
          </cell>
          <cell r="F5276">
            <v>7.02</v>
          </cell>
          <cell r="G5276">
            <v>30.27</v>
          </cell>
        </row>
        <row r="5277">
          <cell r="B5277">
            <v>103849</v>
          </cell>
          <cell r="C5277" t="str">
            <v>CURVA DE TRANSPOSIÇÃO EM BRONZE/LATÃO, DN 15 MM, SEM ANEL DE SOLDA, BOLSA X BOLSA, INSTALADO EM RAMAL E SUB-RAMAL DE GÁS MEDICINAL - FORNECIMENTO E INSTALAÇÃO. AF_04/2022</v>
          </cell>
          <cell r="D5277" t="str">
            <v>UN</v>
          </cell>
          <cell r="E5277">
            <v>23.06</v>
          </cell>
          <cell r="F5277">
            <v>6.61</v>
          </cell>
          <cell r="G5277">
            <v>29.67</v>
          </cell>
        </row>
        <row r="5278">
          <cell r="B5278">
            <v>93105</v>
          </cell>
          <cell r="C5278" t="str">
            <v>CURVA DE TRANSPOSIÇÃO EM BRONZE/LATÃO, DN 15 MM, SEM ANEL DE SOLDA, BOLSA X BOLSA, INSTALADO EM RAMAL E SUB-RAMAL DE HIDRÁULICA PREDIAL - FORNECIMENTO E INSTALAÇÃO. AF_04/2022</v>
          </cell>
          <cell r="D5278" t="str">
            <v>UN</v>
          </cell>
          <cell r="E5278">
            <v>22.16</v>
          </cell>
          <cell r="F5278">
            <v>4.47</v>
          </cell>
          <cell r="G5278">
            <v>26.63</v>
          </cell>
        </row>
        <row r="5279">
          <cell r="B5279">
            <v>93055</v>
          </cell>
          <cell r="C5279" t="str">
            <v>CURVA DE TRANSPOSIÇÃO EM BRONZE/LATÃO, DN 22 MM, SEM ANEL DE SOLDA, BOLSA X BOLSA, INSTALADO EM PRUMADA DE HIDRÁULICA PREDIAL - FORNECIMENTO E INSTALAÇÃO. AF_04/2022</v>
          </cell>
          <cell r="D5279" t="str">
            <v>UN</v>
          </cell>
          <cell r="E5279">
            <v>45.74</v>
          </cell>
          <cell r="F5279">
            <v>2.57</v>
          </cell>
          <cell r="G5279">
            <v>48.31</v>
          </cell>
        </row>
        <row r="5280">
          <cell r="B5280">
            <v>93089</v>
          </cell>
          <cell r="C5280" t="str">
            <v>CURVA DE TRANSPOSIÇÃO EM BRONZE/LATÃO, DN 22 MM, SEM ANEL DE SOLDA, BOLSA X BOLSA, INSTALADO EM RAMAL DE DISTRIBUIÇÃO DE HIDRÁULICA PREDIAL - FORNECIMENTO E INSTALAÇÃO. AF_04/2022</v>
          </cell>
          <cell r="D5280" t="str">
            <v>UN</v>
          </cell>
          <cell r="E5280">
            <v>46.74</v>
          </cell>
          <cell r="F5280">
            <v>4.98</v>
          </cell>
          <cell r="G5280">
            <v>51.72</v>
          </cell>
        </row>
        <row r="5281">
          <cell r="B5281">
            <v>103891</v>
          </cell>
          <cell r="C5281" t="str">
            <v>CURVA DE TRANSPOSIÇÃO EM BRONZE/LATÃO, DN 22 MM, SEM ANEL DE SOLDA, BOLSA X BOLSA, INSTALADO EM RAMAL E SUB-RAMAL DE AQUECIMENTO SOLAR - FORNECIMENTO E INSTALAÇÃO. AF_04/2022</v>
          </cell>
          <cell r="D5281" t="str">
            <v>UN</v>
          </cell>
          <cell r="E5281">
            <v>48.1</v>
          </cell>
          <cell r="F5281">
            <v>8.38</v>
          </cell>
          <cell r="G5281">
            <v>56.48</v>
          </cell>
        </row>
        <row r="5282">
          <cell r="B5282">
            <v>103822</v>
          </cell>
          <cell r="C5282" t="str">
            <v>CURVA DE TRANSPOSIÇÃO EM BRONZE/LATÃO, DN 22 MM, SEM ANEL DE SOLDA, BOLSA X BOLSA, INSTALADO EM RAMAL E SUB-RAMAL DE GÁS COMBUSTÍVEL - FORNECIMENTO E INSTALAÇÃO. AF_04/2022</v>
          </cell>
          <cell r="D5282" t="str">
            <v>UN</v>
          </cell>
          <cell r="E5282">
            <v>49.7</v>
          </cell>
          <cell r="F5282">
            <v>12.05</v>
          </cell>
          <cell r="G5282">
            <v>61.75</v>
          </cell>
        </row>
        <row r="5283">
          <cell r="B5283">
            <v>103855</v>
          </cell>
          <cell r="C5283" t="str">
            <v>CURVA DE TRANSPOSIÇÃO EM BRONZE/LATÃO, DN 22 MM, SEM ANEL DE SOLDA, BOLSA X BOLSA, INSTALADO EM RAMAL E SUB-RAMAL DE GÁS MEDICINAL - FORNECIMENTO E INSTALAÇÃO. AF_04/2022</v>
          </cell>
          <cell r="D5283" t="str">
            <v>UN</v>
          </cell>
          <cell r="E5283">
            <v>48.34</v>
          </cell>
          <cell r="F5283">
            <v>8.83</v>
          </cell>
          <cell r="G5283">
            <v>57.17</v>
          </cell>
        </row>
        <row r="5284">
          <cell r="B5284">
            <v>93112</v>
          </cell>
          <cell r="C5284" t="str">
            <v>CURVA DE TRANSPOSIÇÃO EM BRONZE/LATÃO, DN 22 MM, SEM ANEL DE SOLDA, BOLSA X BOLSA, INSTALADO EM RAMAL E SUB-RAMAL DE HIDRÁULICA PREDIAL - FORNECIMENTO E INSTALAÇÃO. AF_04/2022</v>
          </cell>
          <cell r="D5284" t="str">
            <v>UN</v>
          </cell>
          <cell r="E5284">
            <v>47.48</v>
          </cell>
          <cell r="F5284">
            <v>6.77</v>
          </cell>
          <cell r="G5284">
            <v>54.25</v>
          </cell>
        </row>
        <row r="5285">
          <cell r="B5285">
            <v>93060</v>
          </cell>
          <cell r="C5285" t="str">
            <v>CURVA DE TRANSPOSIÇÃO EM BRONZE/LATÃO, DN 28 MM, SEM ANEL DE SOLDA, BOLSA X BOLSA, INSTALADO EM PRUMADA DE HIDRÁULICA PREDIAL - FORNECIMENTO E INSTALAÇÃO. AF_04/2022</v>
          </cell>
          <cell r="D5285" t="str">
            <v>UN</v>
          </cell>
          <cell r="E5285">
            <v>81.13</v>
          </cell>
          <cell r="F5285">
            <v>3.31</v>
          </cell>
          <cell r="G5285">
            <v>84.44</v>
          </cell>
        </row>
        <row r="5286">
          <cell r="B5286">
            <v>93094</v>
          </cell>
          <cell r="C5286" t="str">
            <v>CURVA DE TRANSPOSIÇÃO EM BRONZE/LATÃO, DN 28 MM, SEM ANEL DE SOLDA, BOLSA X BOLSA, INSTALADO EM RAMAL DE DISTRIBUIÇÃO DE HIDRÁULICA PREDIAL - FORNECIMENTO E INSTALAÇÃO. AF_04/2022</v>
          </cell>
          <cell r="D5286" t="str">
            <v>UN</v>
          </cell>
          <cell r="E5286">
            <v>82.04</v>
          </cell>
          <cell r="F5286">
            <v>5.56</v>
          </cell>
          <cell r="G5286">
            <v>87.6</v>
          </cell>
        </row>
        <row r="5287">
          <cell r="B5287">
            <v>103897</v>
          </cell>
          <cell r="C5287" t="str">
            <v>CURVA DE TRANSPOSIÇÃO EM BRONZE/LATÃO, DN 28 MM, SEM ANEL DE SOLDA, BOLSA X BOLSA, INSTALADO EM RAMAL E SUB-RAMAL DE AQUECIMENTO SOLAR - FORNECIMENTO E INSTALAÇÃO. AF_04/2022</v>
          </cell>
          <cell r="D5287" t="str">
            <v>UN</v>
          </cell>
          <cell r="E5287">
            <v>83.63</v>
          </cell>
          <cell r="F5287">
            <v>9.47</v>
          </cell>
          <cell r="G5287">
            <v>93.1</v>
          </cell>
        </row>
        <row r="5288">
          <cell r="B5288">
            <v>103828</v>
          </cell>
          <cell r="C5288" t="str">
            <v>CURVA DE TRANSPOSIÇÃO EM BRONZE/LATÃO, DN 28 MM, SEM ANEL DE SOLDA, BOLSA X BOLSA, INSTALADO EM RAMAL E SUB-RAMAL DE GÁS COMBUSTÍVEL - FORNECIMENTO E INSTALAÇÃO. AF_04/2022</v>
          </cell>
          <cell r="D5288" t="str">
            <v>UN</v>
          </cell>
          <cell r="E5288">
            <v>86.06</v>
          </cell>
          <cell r="F5288">
            <v>16.36</v>
          </cell>
          <cell r="G5288">
            <v>102.42</v>
          </cell>
        </row>
        <row r="5289">
          <cell r="B5289">
            <v>103861</v>
          </cell>
          <cell r="C5289" t="str">
            <v>CURVA DE TRANSPOSIÇÃO EM BRONZE/LATÃO, DN 28 MM, SEM ANEL DE SOLDA, BOLSA X BOLSA, INSTALADO EM RAMAL E SUB-RAMAL DE GÁS MEDICINAL - FORNECIMENTO E INSTALAÇÃO. AF_04/2022</v>
          </cell>
          <cell r="D5289" t="str">
            <v>UN</v>
          </cell>
          <cell r="E5289">
            <v>84.19</v>
          </cell>
          <cell r="F5289">
            <v>10.71</v>
          </cell>
          <cell r="G5289">
            <v>94.9</v>
          </cell>
        </row>
        <row r="5290">
          <cell r="B5290">
            <v>93115</v>
          </cell>
          <cell r="C5290" t="str">
            <v>CURVA DE TRANSPOSIÇÃO EM BRONZE/LATÃO, DN 28 MM, SEM ANEL DE SOLDA, BOLSA X BOLSA, INSTALADO EM RAMAL E SUB-RAMAL DE HIDRÁULICA PREDIAL - FORNECIMENTO E INSTALAÇÃO. AF_04/2022</v>
          </cell>
          <cell r="D5290" t="str">
            <v>UN</v>
          </cell>
          <cell r="E5290">
            <v>83.38</v>
          </cell>
          <cell r="F5290">
            <v>8.74</v>
          </cell>
          <cell r="G5290">
            <v>92.12</v>
          </cell>
        </row>
        <row r="5291">
          <cell r="B5291">
            <v>93074</v>
          </cell>
          <cell r="C5291" t="str">
            <v>CURVA EM COBRE, DN 15 MM, 45 GRAUS, SEM ANEL DE SOLDA, BOLSA X BOLSA, INSTALADO EM RAMAL DE DISTRIBUIÇÃO DE HIDRÁULICA PREDIAL - FORNECIMENTO E INSTALAÇÃO. AF_04/2022</v>
          </cell>
          <cell r="D5291" t="str">
            <v>UN</v>
          </cell>
          <cell r="E5291">
            <v>9.02</v>
          </cell>
          <cell r="F5291">
            <v>6.48</v>
          </cell>
          <cell r="G5291">
            <v>15.5</v>
          </cell>
        </row>
        <row r="5292">
          <cell r="B5292">
            <v>103875</v>
          </cell>
          <cell r="C5292" t="str">
            <v>CURVA EM COBRE, DN 15 MM, 45 GRAUS, SEM ANEL DE SOLDA, BOLSA X BOLSA, INSTALADO EM RAMAL E SUB-RAMAL DE AQUECIMENTO SOLAR - FORNECIMENTO E INSTALAÇÃO. AF_04/2022</v>
          </cell>
          <cell r="D5292" t="str">
            <v>UN</v>
          </cell>
          <cell r="E5292">
            <v>10.68</v>
          </cell>
          <cell r="F5292">
            <v>10.65</v>
          </cell>
          <cell r="G5292">
            <v>21.33</v>
          </cell>
        </row>
        <row r="5293">
          <cell r="B5293">
            <v>103806</v>
          </cell>
          <cell r="C5293" t="str">
            <v>CURVA EM COBRE, DN 15 MM, 45 GRAUS, SEM ANEL DE SOLDA, BOLSA X BOLSA, INSTALADO EM RAMAL E SUB-RAMAL DE GÁS COMBUSTÍVEL - FORNECIMENTO E INSTALAÇÃO. AF_04/2022</v>
          </cell>
          <cell r="D5293" t="str">
            <v>UN</v>
          </cell>
          <cell r="E5293">
            <v>10.7</v>
          </cell>
          <cell r="F5293">
            <v>10.54</v>
          </cell>
          <cell r="G5293">
            <v>21.24</v>
          </cell>
        </row>
        <row r="5294">
          <cell r="B5294">
            <v>103839</v>
          </cell>
          <cell r="C5294" t="str">
            <v>CURVA EM COBRE, DN 15 MM, 45 GRAUS, SEM ANEL DE SOLDA, BOLSA X BOLSA, INSTALADO EM RAMAL E SUB-RAMAL DE GÁS MEDICINAL - FORNECIMENTO E INSTALAÇÃO. AF_04/2022</v>
          </cell>
          <cell r="D5294" t="str">
            <v>UN</v>
          </cell>
          <cell r="E5294">
            <v>10.43</v>
          </cell>
          <cell r="F5294">
            <v>9.94</v>
          </cell>
          <cell r="G5294">
            <v>20.37</v>
          </cell>
        </row>
        <row r="5295">
          <cell r="B5295">
            <v>93097</v>
          </cell>
          <cell r="C5295" t="str">
            <v>CURVA EM COBRE, DN 15 MM, 45 GRAUS, SEM ANEL DE SOLDA, BOLSA X BOLSA, INSTALADO EM RAMAL E SUB-RAMAL DE HIDRÁULICA PREDIAL - FORNECIMENTO E INSTALAÇÃO. AF_04/2022</v>
          </cell>
          <cell r="D5295" t="str">
            <v>UN</v>
          </cell>
          <cell r="E5295">
            <v>9.12</v>
          </cell>
          <cell r="F5295">
            <v>6.71</v>
          </cell>
          <cell r="G5295">
            <v>15.83</v>
          </cell>
        </row>
        <row r="5296">
          <cell r="B5296">
            <v>93119</v>
          </cell>
          <cell r="C5296" t="str">
            <v>CURVA EM COBRE, DN 22 MM, 45 GRAUS, SEM ANEL DE SOLDA, BOLSA X BOLSA, INSTALADO EM PRUMADA DE HIDRÁULICA PREDIAL - FORNECIMENTO E INSTALAÇÃO. AF_04/2022</v>
          </cell>
          <cell r="D5296" t="str">
            <v>UN</v>
          </cell>
          <cell r="E5296">
            <v>15.22</v>
          </cell>
          <cell r="F5296">
            <v>3.85</v>
          </cell>
          <cell r="G5296">
            <v>19.07</v>
          </cell>
        </row>
        <row r="5297">
          <cell r="B5297">
            <v>93076</v>
          </cell>
          <cell r="C5297" t="str">
            <v>CURVA EM COBRE, DN 22 MM, 45 GRAUS, SEM ANEL DE SOLDA, BOLSA X BOLSA, INSTALADO EM RAMAL DE DISTRIBUIÇÃO DE HIDRÁULICA PREDIAL - FORNECIMENTO E INSTALAÇÃO. AF_04/2022</v>
          </cell>
          <cell r="D5297" t="str">
            <v>UN</v>
          </cell>
          <cell r="E5297">
            <v>16.68</v>
          </cell>
          <cell r="F5297">
            <v>7.49</v>
          </cell>
          <cell r="G5297">
            <v>24.17</v>
          </cell>
        </row>
        <row r="5298">
          <cell r="B5298">
            <v>103878</v>
          </cell>
          <cell r="C5298" t="str">
            <v>CURVA EM COBRE, DN 22 MM, 45 GRAUS, SEM ANEL DE SOLDA, BOLSA X BOLSA, INSTALADO EM RAMAL E SUB-RAMAL DE AQUECIMENTO SOLAR - FORNECIMENTO E INSTALAÇÃO. AF_04/2022</v>
          </cell>
          <cell r="D5298" t="str">
            <v>UN</v>
          </cell>
          <cell r="E5298">
            <v>18.73</v>
          </cell>
          <cell r="F5298">
            <v>12.58</v>
          </cell>
          <cell r="G5298">
            <v>31.31</v>
          </cell>
        </row>
        <row r="5299">
          <cell r="B5299">
            <v>103809</v>
          </cell>
          <cell r="C5299" t="str">
            <v>CURVA EM COBRE, DN 22 MM, 45 GRAUS, SEM ANEL DE SOLDA, BOLSA X BOLSA, INSTALADO EM RAMAL E SUB-RAMAL DE GÁS COMBUSTÍVEL - FORNECIMENTO E INSTALAÇÃO. AF_04/2022</v>
          </cell>
          <cell r="D5299" t="str">
            <v>UN</v>
          </cell>
          <cell r="E5299">
            <v>21.06</v>
          </cell>
          <cell r="F5299">
            <v>18.09</v>
          </cell>
          <cell r="G5299">
            <v>39.15</v>
          </cell>
        </row>
        <row r="5300">
          <cell r="B5300">
            <v>103842</v>
          </cell>
          <cell r="C5300" t="str">
            <v>CURVA EM COBRE, DN 22 MM, 45 GRAUS, SEM ANEL DE SOLDA, BOLSA X BOLSA, INSTALADO EM RAMAL E SUB-RAMAL DE GÁS MEDICINAL - FORNECIMENTO E INSTALAÇÃO. AF_04/2022</v>
          </cell>
          <cell r="D5300" t="str">
            <v>UN</v>
          </cell>
          <cell r="E5300">
            <v>19.07</v>
          </cell>
          <cell r="F5300">
            <v>13.23</v>
          </cell>
          <cell r="G5300">
            <v>32.3</v>
          </cell>
        </row>
        <row r="5301">
          <cell r="B5301">
            <v>93099</v>
          </cell>
          <cell r="C5301" t="str">
            <v>CURVA EM COBRE, DN 22 MM, 45 GRAUS, SEM ANEL DE SOLDA, BOLSA X BOLSA, INSTALADO EM RAMAL E SUB-RAMAL DE HIDRÁULICA PREDIAL - FORNECIMENTO E INSTALAÇÃO. AF_04/2022</v>
          </cell>
          <cell r="D5301" t="str">
            <v>UN</v>
          </cell>
          <cell r="E5301">
            <v>17.77</v>
          </cell>
          <cell r="F5301">
            <v>10.17</v>
          </cell>
          <cell r="G5301">
            <v>27.94</v>
          </cell>
        </row>
        <row r="5302">
          <cell r="B5302">
            <v>93122</v>
          </cell>
          <cell r="C5302" t="str">
            <v>CURVA EM COBRE, DN 28 MM, 45 GRAUS, SEM ANEL DE SOLDA, BOLSA X BOLSA, INSTALADO EM PRUMADA DE HIDRÁULICA PREDIAL - FORNECIMENTO E INSTALAÇÃO. AF_04/2022</v>
          </cell>
          <cell r="D5302" t="str">
            <v>UN</v>
          </cell>
          <cell r="E5302">
            <v>23.51</v>
          </cell>
          <cell r="F5302">
            <v>4.98</v>
          </cell>
          <cell r="G5302">
            <v>28.49</v>
          </cell>
        </row>
        <row r="5303">
          <cell r="B5303">
            <v>93079</v>
          </cell>
          <cell r="C5303" t="str">
            <v>CURVA EM COBRE, DN 28 MM, 45 GRAUS, SEM ANEL DE SOLDA, BOLSA X BOLSA, INSTALADO EM RAMAL DE DISTRIBUIÇÃO DE HIDRÁULICA PREDIAL - FORNECIMENTO E INSTALAÇÃO. AF_04/2022</v>
          </cell>
          <cell r="D5303" t="str">
            <v>UN</v>
          </cell>
          <cell r="E5303">
            <v>24.87</v>
          </cell>
          <cell r="F5303">
            <v>8.34</v>
          </cell>
          <cell r="G5303">
            <v>33.21</v>
          </cell>
        </row>
        <row r="5304">
          <cell r="B5304">
            <v>103882</v>
          </cell>
          <cell r="C5304" t="str">
            <v>CURVA EM COBRE, DN 28 MM, 45 GRAUS, SEM ANEL DE SOLDA, BOLSA X BOLSA, INSTALADO EM RAMAL E SUB-RAMAL DE AQUECIMENTO SOLAR - FORNECIMENTO E INSTALAÇÃO. AF_04/2022</v>
          </cell>
          <cell r="D5304" t="str">
            <v>UN</v>
          </cell>
          <cell r="E5304">
            <v>27.22</v>
          </cell>
          <cell r="F5304">
            <v>14.24</v>
          </cell>
          <cell r="G5304">
            <v>41.46</v>
          </cell>
        </row>
        <row r="5305">
          <cell r="B5305">
            <v>103813</v>
          </cell>
          <cell r="C5305" t="str">
            <v>CURVA EM COBRE, DN 28 MM, 45 GRAUS, SEM ANEL DE SOLDA, BOLSA X BOLSA, INSTALADO EM RAMAL E SUB-RAMAL DE GÁS COMBUSTÍVEL - FORNECIMENTO E INSTALAÇÃO. AF_04/2022</v>
          </cell>
          <cell r="D5305" t="str">
            <v>UN</v>
          </cell>
          <cell r="E5305">
            <v>31.54</v>
          </cell>
          <cell r="F5305">
            <v>24.56</v>
          </cell>
          <cell r="G5305">
            <v>56.1</v>
          </cell>
        </row>
        <row r="5306">
          <cell r="B5306">
            <v>103846</v>
          </cell>
          <cell r="C5306" t="str">
            <v>CURVA EM COBRE, DN 28 MM, 45 GRAUS, SEM ANEL DE SOLDA, BOLSA X BOLSA, INSTALADO EM RAMAL E SUB-RAMAL DE GÁS MEDICINAL - FORNECIMENTO E INSTALAÇÃO. AF_04/2022</v>
          </cell>
          <cell r="D5306" t="str">
            <v>UN</v>
          </cell>
          <cell r="E5306">
            <v>28.06</v>
          </cell>
          <cell r="F5306">
            <v>16.06</v>
          </cell>
          <cell r="G5306">
            <v>44.12</v>
          </cell>
        </row>
        <row r="5307">
          <cell r="B5307">
            <v>93102</v>
          </cell>
          <cell r="C5307" t="str">
            <v>CURVA EM COBRE, DN 28 MM, 45 GRAUS, SEM ANEL DE SOLDA, BOLSA X BOLSA, INSTALADO EM RAMAL E SUB-RAMAL DE HIDRÁULICA PREDIAL - FORNECIMENTO E INSTALAÇÃO. AF_04/2022</v>
          </cell>
          <cell r="D5307" t="str">
            <v>UN</v>
          </cell>
          <cell r="E5307">
            <v>26.84</v>
          </cell>
          <cell r="F5307">
            <v>13.11</v>
          </cell>
          <cell r="G5307">
            <v>39.95</v>
          </cell>
        </row>
        <row r="5308">
          <cell r="B5308">
            <v>93123</v>
          </cell>
          <cell r="C5308" t="str">
            <v>CURVA EM COBRE, DN 35 MM, 45 GRAUS, SEM ANEL DE SOLDA, BOLSA X BOLSA, INSTALADO EM PRUMADA DE HIDRÁULICA PREDIAL -  FORNECIMENTO E INSTALAÇÃO. AF_04/2022</v>
          </cell>
          <cell r="D5308" t="str">
            <v>UN</v>
          </cell>
          <cell r="E5308">
            <v>56.35</v>
          </cell>
          <cell r="F5308">
            <v>6.28</v>
          </cell>
          <cell r="G5308">
            <v>62.63</v>
          </cell>
        </row>
        <row r="5309">
          <cell r="B5309">
            <v>93124</v>
          </cell>
          <cell r="C5309" t="str">
            <v>CURVA EM COBRE, DN 42 MM, 45 GRAUS, SEM ANEL DE SOLDA, BOLSA X BOLSA, INSTALADO EM PRUMADA DE HIDRÁULICA PREDIAL - FORNECIMENTO E INSTALAÇÃO. AF_04/2022</v>
          </cell>
          <cell r="D5309" t="str">
            <v>UN</v>
          </cell>
          <cell r="E5309">
            <v>90.32</v>
          </cell>
          <cell r="F5309">
            <v>7.58</v>
          </cell>
          <cell r="G5309">
            <v>97.9</v>
          </cell>
        </row>
        <row r="5310">
          <cell r="B5310">
            <v>93125</v>
          </cell>
          <cell r="C5310" t="str">
            <v>CURVA EM COBRE, DN 54 MM, 45 GRAUS, SEM ANEL DE SOLDA, BOLSA X BOLSA, INSTALADO EM PRUMADA DE HIDRÁULICA PREDIAL - FORNECIMENTO E INSTALAÇÃO. AF_04/2022</v>
          </cell>
          <cell r="D5310" t="str">
            <v>UN</v>
          </cell>
          <cell r="E5310">
            <v>133.86</v>
          </cell>
          <cell r="F5310">
            <v>9.84</v>
          </cell>
          <cell r="G5310">
            <v>143.7</v>
          </cell>
        </row>
        <row r="5311">
          <cell r="B5311">
            <v>93126</v>
          </cell>
          <cell r="C5311" t="str">
            <v>CURVA EM COBRE, DN 66 MM, 45 GRAUS, SEM ANEL DE SOLDA, BOLSA X BOLSA, INSTALADO EM PRUMADA DE HIDRÁULICA PREDIAL - FORNECIMENTO E INSTALAÇÃO. AF_04/2022</v>
          </cell>
          <cell r="D5311" t="str">
            <v>UN</v>
          </cell>
          <cell r="E5311">
            <v>303.56</v>
          </cell>
          <cell r="F5311">
            <v>12.08</v>
          </cell>
          <cell r="G5311">
            <v>315.64</v>
          </cell>
        </row>
        <row r="5312">
          <cell r="B5312">
            <v>93063</v>
          </cell>
          <cell r="C5312" t="str">
            <v>JUNTA DE EXPANSÃO EM BRONZE/LATÃO, DN 35 MM, PONTA X PONTA, INSTALADO EM PRUMADA DE HIDRÁULICA PREDIAL - FORNECIMENTO E INSTALAÇÃO. AF_04/2022</v>
          </cell>
          <cell r="D5312" t="str">
            <v>UN</v>
          </cell>
          <cell r="E5312">
            <v>693.83</v>
          </cell>
          <cell r="F5312">
            <v>4.18</v>
          </cell>
          <cell r="G5312">
            <v>698.01</v>
          </cell>
        </row>
        <row r="5313">
          <cell r="B5313">
            <v>93066</v>
          </cell>
          <cell r="C5313" t="str">
            <v>JUNTA DE EXPANSÃO EM BRONZE/LATÃO, DN 42 MM, PONTA X PONTA, INSTALADO EM PRUMADA DE HIDRÁULICA PREDIAL - FORNECIMENTO E INSTALAÇÃO. AF_04/2022</v>
          </cell>
          <cell r="D5313" t="str">
            <v>UN</v>
          </cell>
          <cell r="E5313">
            <v>870.85</v>
          </cell>
          <cell r="F5313">
            <v>5.08</v>
          </cell>
          <cell r="G5313">
            <v>875.93</v>
          </cell>
        </row>
        <row r="5314">
          <cell r="B5314">
            <v>93069</v>
          </cell>
          <cell r="C5314" t="str">
            <v>JUNTA DE EXPANSÃO EM BRONZE/LATÃO, DN 54 MM, PONTA X PONTA, INSTALADO EM PRUMADA DE HIDRÁULICA PREDIAL - FORNECIMENTO E INSTALAÇÃO. AF_04/2022</v>
          </cell>
          <cell r="D5314" t="str">
            <v>UN</v>
          </cell>
          <cell r="E5314">
            <v>1207.55</v>
          </cell>
          <cell r="F5314">
            <v>6.55</v>
          </cell>
          <cell r="G5314">
            <v>1214.1</v>
          </cell>
        </row>
        <row r="5315">
          <cell r="B5315">
            <v>93072</v>
          </cell>
          <cell r="C5315" t="str">
            <v>JUNTA DE EXPANSÃO EM BRONZE/LATÃO, DN 66 MM, PONTA X PONTA, INSTALADO EM PRUMADA DE HIDRÁULICA PREDIAL - FORNECIMENTO E INSTALAÇÃO. AF_04/2022</v>
          </cell>
          <cell r="D5315" t="str">
            <v>UN</v>
          </cell>
          <cell r="E5315">
            <v>1594.15</v>
          </cell>
          <cell r="F5315">
            <v>8.01</v>
          </cell>
          <cell r="G5315">
            <v>1602.16</v>
          </cell>
        </row>
        <row r="5316">
          <cell r="B5316">
            <v>93083</v>
          </cell>
          <cell r="C5316" t="str">
            <v>JUNTA DE EXPANSÃO EM COBRE, DN 15 MM, PONTA X PONTA, INSTALADO EM RAMAL DE DISTRIBUIÇÃO DE HIDRÁULICA PREDIAL - FORNECIMENTO E INSTALAÇÃO. AF_04/2022</v>
          </cell>
          <cell r="D5316" t="str">
            <v>UN</v>
          </cell>
          <cell r="E5316">
            <v>475.43</v>
          </cell>
          <cell r="F5316">
            <v>4.31</v>
          </cell>
          <cell r="G5316">
            <v>479.74</v>
          </cell>
        </row>
        <row r="5317">
          <cell r="B5317">
            <v>103886</v>
          </cell>
          <cell r="C5317" t="str">
            <v>JUNTA DE EXPANSÃO EM COBRE, DN 15 MM, PONTA X PONTA, INSTALADO EM RAMAL E SUB-RAMAL DE AQUECIMENTO SOLAR - FORNECIMENTO E INSTALAÇÃO. AF_04/2022</v>
          </cell>
          <cell r="D5317" t="str">
            <v>UN</v>
          </cell>
          <cell r="E5317">
            <v>476.53</v>
          </cell>
          <cell r="F5317">
            <v>7.1</v>
          </cell>
          <cell r="G5317">
            <v>483.63</v>
          </cell>
        </row>
        <row r="5318">
          <cell r="B5318">
            <v>103817</v>
          </cell>
          <cell r="C5318" t="str">
            <v>JUNTA DE EXPANSÃO EM COBRE, DN 15 MM, PONTA X PONTA, INSTALADO EM RAMAL E SUB-RAMAL DE GÁS COMBUSTÍVEL - FORNECIMENTO E INSTALAÇÃO. AF_04/2022</v>
          </cell>
          <cell r="D5318" t="str">
            <v>UN</v>
          </cell>
          <cell r="E5318">
            <v>476.59</v>
          </cell>
          <cell r="F5318">
            <v>7.01</v>
          </cell>
          <cell r="G5318">
            <v>483.6</v>
          </cell>
        </row>
        <row r="5319">
          <cell r="B5319">
            <v>103850</v>
          </cell>
          <cell r="C5319" t="str">
            <v>JUNTA DE EXPANSÃO EM COBRE, DN 15 MM, PONTA X PONTA, INSTALADO EM RAMAL E SUB-RAMAL DE GÁS MEDICINAL - FORNECIMENTO E INSTALAÇÃO. AF_04/2022</v>
          </cell>
          <cell r="D5319" t="str">
            <v>UN</v>
          </cell>
          <cell r="E5319">
            <v>476.39</v>
          </cell>
          <cell r="F5319">
            <v>6.61</v>
          </cell>
          <cell r="G5319">
            <v>483</v>
          </cell>
        </row>
        <row r="5320">
          <cell r="B5320">
            <v>93106</v>
          </cell>
          <cell r="C5320" t="str">
            <v>JUNTA DE EXPANSÃO EM COBRE, DN 15 MM, PONTA X PONTA, INSTALADO EM RAMAL E SUB-RAMAL DE HIDRÁULICA PREDIAL - FORNECIMENTO E INSTALAÇÃO. AF_04/2022</v>
          </cell>
          <cell r="D5320" t="str">
            <v>UN</v>
          </cell>
          <cell r="E5320">
            <v>475.5</v>
          </cell>
          <cell r="F5320">
            <v>4.46</v>
          </cell>
          <cell r="G5320">
            <v>479.96</v>
          </cell>
        </row>
        <row r="5321">
          <cell r="B5321">
            <v>93052</v>
          </cell>
          <cell r="C5321" t="str">
            <v>JUNTA DE EXPANSÃO EM COBRE, DN 22 MM, PONTA X PONTA, INSTALADO EM PRUMADA DE HIDRÁULICA PREDIAL - FORNECIMENTO E INSTALAÇÃO. AF_04/2022</v>
          </cell>
          <cell r="D5321" t="str">
            <v>UN</v>
          </cell>
          <cell r="E5321">
            <v>551</v>
          </cell>
          <cell r="F5321">
            <v>2.54</v>
          </cell>
          <cell r="G5321">
            <v>553.54</v>
          </cell>
        </row>
        <row r="5322">
          <cell r="B5322">
            <v>93086</v>
          </cell>
          <cell r="C5322" t="str">
            <v>JUNTA DE EXPANSÃO EM COBRE, DN 22 MM, PONTA X PONTA, INSTALADO EM RAMAL DE DISTRIBUIÇÃO DE HIDRÁULICA PREDIAL - FORNECIMENTO E INSTALAÇÃO. AF_04/2022</v>
          </cell>
          <cell r="D5322" t="str">
            <v>UN</v>
          </cell>
          <cell r="E5322">
            <v>552</v>
          </cell>
          <cell r="F5322">
            <v>4.95</v>
          </cell>
          <cell r="G5322">
            <v>556.95</v>
          </cell>
        </row>
        <row r="5323">
          <cell r="B5323">
            <v>103890</v>
          </cell>
          <cell r="C5323" t="str">
            <v>JUNTA DE EXPANSÃO EM COBRE, DN 22 MM, PONTA X PONTA, INSTALADO EM RAMAL E SUB-RAMAL DE AQUECIMENTO SOLAR - FORNECIMENTO E INSTALAÇÃO. AF_04/2022</v>
          </cell>
          <cell r="D5323" t="str">
            <v>UN</v>
          </cell>
          <cell r="E5323">
            <v>553.35</v>
          </cell>
          <cell r="F5323">
            <v>8.36</v>
          </cell>
          <cell r="G5323">
            <v>561.71</v>
          </cell>
        </row>
        <row r="5324">
          <cell r="B5324">
            <v>103821</v>
          </cell>
          <cell r="C5324" t="str">
            <v>JUNTA DE EXPANSÃO EM COBRE, DN 22 MM, PONTA X PONTA, INSTALADO EM RAMAL E SUB-RAMAL DE GÁS COMBUSTÍVEL - FORNECIMENTO E INSTALAÇÃO. AF_04/2022</v>
          </cell>
          <cell r="D5324" t="str">
            <v>UN</v>
          </cell>
          <cell r="E5324">
            <v>554.91</v>
          </cell>
          <cell r="F5324">
            <v>12.07</v>
          </cell>
          <cell r="G5324">
            <v>566.98</v>
          </cell>
        </row>
        <row r="5325">
          <cell r="B5325">
            <v>103854</v>
          </cell>
          <cell r="C5325" t="str">
            <v>JUNTA DE EXPANSÃO EM COBRE, DN 22 MM, PONTA X PONTA, INSTALADO EM RAMAL E SUB-RAMAL DE GÁS MEDICINAL - FORNECIMENTO E INSTALAÇÃO. AF_04/2022</v>
          </cell>
          <cell r="D5325" t="str">
            <v>UN</v>
          </cell>
          <cell r="E5325">
            <v>553.58</v>
          </cell>
          <cell r="F5325">
            <v>8.82</v>
          </cell>
          <cell r="G5325">
            <v>562.4</v>
          </cell>
        </row>
        <row r="5326">
          <cell r="B5326">
            <v>93109</v>
          </cell>
          <cell r="C5326" t="str">
            <v>JUNTA DE EXPANSÃO EM COBRE, DN 22 MM, PONTA X PONTA, INSTALADO EM RAMAL E SUB-RAMAL DE HIDRÁULICA PREDIAL - FORNECIMENTO E INSTALAÇÃO. AF_04/2022</v>
          </cell>
          <cell r="D5326" t="str">
            <v>UN</v>
          </cell>
          <cell r="E5326">
            <v>552.72</v>
          </cell>
          <cell r="F5326">
            <v>6.76</v>
          </cell>
          <cell r="G5326">
            <v>559.48</v>
          </cell>
        </row>
        <row r="5327">
          <cell r="B5327">
            <v>93058</v>
          </cell>
          <cell r="C5327" t="str">
            <v>JUNTA DE EXPANSÃO EM COBRE, DN 28 MM, PONTA X PONTA, INSTALADO EM PRUMADA DE HIDRÁULICA PREDIAL - FORNECIMENTO E INSTALAÇÃO. AF_04/2022</v>
          </cell>
          <cell r="D5327" t="str">
            <v>UN</v>
          </cell>
          <cell r="E5327">
            <v>605.73</v>
          </cell>
          <cell r="F5327">
            <v>3.34</v>
          </cell>
          <cell r="G5327">
            <v>609.07</v>
          </cell>
        </row>
        <row r="5328">
          <cell r="B5328">
            <v>93092</v>
          </cell>
          <cell r="C5328" t="str">
            <v>JUNTA DE EXPANSÃO EM COBRE, DN 28 MM, PONTA X PONTA, INSTALADO EM RAMAL DE DISTRIBUIÇÃO DE HIDRÁULICA PREDIAL - FORNECIMENTO E INSTALAÇÃO. AF_04/2022</v>
          </cell>
          <cell r="D5328" t="str">
            <v>UN</v>
          </cell>
          <cell r="E5328">
            <v>606.66</v>
          </cell>
          <cell r="F5328">
            <v>5.57</v>
          </cell>
          <cell r="G5328">
            <v>612.23</v>
          </cell>
        </row>
        <row r="5329">
          <cell r="B5329">
            <v>103898</v>
          </cell>
          <cell r="C5329" t="str">
            <v>JUNTA DE EXPANSÃO EM COBRE, DN 28 MM, PONTA X PONTA, INSTALADO EM RAMAL E SUB-RAMAL DE AQUECIMENTO SOLAR - FORNECIMENTO E INSTALAÇÃO. AF_04/2022</v>
          </cell>
          <cell r="D5329" t="str">
            <v>UN</v>
          </cell>
          <cell r="E5329">
            <v>608.28</v>
          </cell>
          <cell r="F5329">
            <v>9.45</v>
          </cell>
          <cell r="G5329">
            <v>617.73</v>
          </cell>
        </row>
        <row r="5330">
          <cell r="B5330">
            <v>103829</v>
          </cell>
          <cell r="C5330" t="str">
            <v>JUNTA DE EXPANSÃO EM COBRE, DN 28 MM, PONTA X PONTA, INSTALADO EM RAMAL E SUB-RAMAL DE GÁS COMBUSTÍVEL - FORNECIMENTO E INSTALAÇÃO. AF_04/2022</v>
          </cell>
          <cell r="D5330" t="str">
            <v>UN</v>
          </cell>
          <cell r="E5330">
            <v>610.69</v>
          </cell>
          <cell r="F5330">
            <v>16.36</v>
          </cell>
          <cell r="G5330">
            <v>627.05</v>
          </cell>
        </row>
        <row r="5331">
          <cell r="B5331">
            <v>103862</v>
          </cell>
          <cell r="C5331" t="str">
            <v>JUNTA DE EXPANSÃO EM COBRE, DN 28 MM, PONTA X PONTA, INSTALADO EM RAMAL E SUB-RAMAL DE GÁS MEDICINAL - FORNECIMENTO E INSTALAÇÃO. AF_04/2022</v>
          </cell>
          <cell r="D5331" t="str">
            <v>UN</v>
          </cell>
          <cell r="E5331">
            <v>608.82</v>
          </cell>
          <cell r="F5331">
            <v>10.71</v>
          </cell>
          <cell r="G5331">
            <v>619.53</v>
          </cell>
        </row>
        <row r="5332">
          <cell r="B5332">
            <v>93116</v>
          </cell>
          <cell r="C5332" t="str">
            <v>JUNTA DE EXPANSÃO EM COBRE, DN 28 MM, PONTA X PONTA, INSTALADO EM RAMAL E SUB-RAMAL DE HIDRÁULICA PREDIAL - FORNECIMENTO E INSTALAÇÃO. AF_04/2022</v>
          </cell>
          <cell r="D5332" t="str">
            <v>UN</v>
          </cell>
          <cell r="E5332">
            <v>608</v>
          </cell>
          <cell r="F5332">
            <v>8.75</v>
          </cell>
          <cell r="G5332">
            <v>616.75</v>
          </cell>
        </row>
        <row r="5333">
          <cell r="B5333">
            <v>92314</v>
          </cell>
          <cell r="C5333" t="str">
            <v>LUVA EM COBRE, DN 15 MM, SEM ANEL DE SOLDA, INSTALADO EM RAMAL DE DISTRIBUIÇÃO DE HIDRÁULICA PREDIAL - FORNECIMENTO E INSTALAÇÃO. AF_04/2022</v>
          </cell>
          <cell r="D5333" t="str">
            <v>UN</v>
          </cell>
          <cell r="E5333">
            <v>5.75</v>
          </cell>
          <cell r="F5333">
            <v>4.32</v>
          </cell>
          <cell r="G5333">
            <v>10.07</v>
          </cell>
        </row>
        <row r="5334">
          <cell r="B5334">
            <v>103883</v>
          </cell>
          <cell r="C5334" t="str">
            <v>LUVA EM COBRE, DN 15 MM, SEM ANEL DE SOLDA, INSTALADO EM RAMAL E SUB-RAMAL DE AQUECIMENTO SOLAR - FORNECIMENTO E INSTALAÇÃO. AF_04/2022</v>
          </cell>
          <cell r="D5334" t="str">
            <v>UN</v>
          </cell>
          <cell r="E5334">
            <v>6.86</v>
          </cell>
          <cell r="F5334">
            <v>7.1</v>
          </cell>
          <cell r="G5334">
            <v>13.96</v>
          </cell>
        </row>
        <row r="5335">
          <cell r="B5335">
            <v>103814</v>
          </cell>
          <cell r="C5335" t="str">
            <v>LUVA EM COBRE, DN 15 MM, SEM ANEL DE SOLDA, INSTALADO EM RAMAL E SUB-RAMAL DE GÁS COMBUSTÍVEL - FORNECIMENTO E INSTALAÇÃO. AF_04/2022</v>
          </cell>
          <cell r="D5335" t="str">
            <v>UN</v>
          </cell>
          <cell r="E5335">
            <v>6.9</v>
          </cell>
          <cell r="F5335">
            <v>7.03</v>
          </cell>
          <cell r="G5335">
            <v>13.93</v>
          </cell>
        </row>
        <row r="5336">
          <cell r="B5336">
            <v>103847</v>
          </cell>
          <cell r="C5336" t="str">
            <v>LUVA EM COBRE, DN 15 MM, SEM ANEL DE SOLDA, INSTALADO EM RAMAL E SUB-RAMAL DE GÁS MEDICINAL - FORNECIMENTO E INSTALAÇÃO. AF_04/2022</v>
          </cell>
          <cell r="D5336" t="str">
            <v>UN</v>
          </cell>
          <cell r="E5336">
            <v>6.72</v>
          </cell>
          <cell r="F5336">
            <v>6.61</v>
          </cell>
          <cell r="G5336">
            <v>13.33</v>
          </cell>
        </row>
        <row r="5337">
          <cell r="B5337">
            <v>92329</v>
          </cell>
          <cell r="C5337" t="str">
            <v>LUVA EM COBRE, DN 15 MM, SEM ANEL DE SOLDA, INSTALADO EM RAMAL E SUB-RAMAL DE HIDRÁULICA PREDIAL - FORNECIMENTO E INSTALAÇÃO. AF_04/2022</v>
          </cell>
          <cell r="D5337" t="str">
            <v>UN</v>
          </cell>
          <cell r="E5337">
            <v>5.83</v>
          </cell>
          <cell r="F5337">
            <v>4.46</v>
          </cell>
          <cell r="G5337">
            <v>10.29</v>
          </cell>
        </row>
        <row r="5338">
          <cell r="B5338">
            <v>92293</v>
          </cell>
          <cell r="C5338" t="str">
            <v>LUVA EM COBRE, DN 22 MM, SEM ANEL DE SOLDA, INSTALADO EM PRUMADA DE HIDRÁULICA PREDIAL - FORNECIMENTO E INSTALAÇÃO. AF_04/2022</v>
          </cell>
          <cell r="D5338" t="str">
            <v>UN</v>
          </cell>
          <cell r="E5338">
            <v>8.5</v>
          </cell>
          <cell r="F5338">
            <v>2.57</v>
          </cell>
          <cell r="G5338">
            <v>11.07</v>
          </cell>
        </row>
        <row r="5339">
          <cell r="B5339">
            <v>92315</v>
          </cell>
          <cell r="C5339" t="str">
            <v>LUVA EM COBRE, DN 22 MM, SEM ANEL DE SOLDA, INSTALADO EM RAMAL DE DISTRIBUIÇÃO DE HIDRÁULICA PREDIAL - FORNECIMENTO E INSTALAÇÃO. AF_04/2022</v>
          </cell>
          <cell r="D5339" t="str">
            <v>UN</v>
          </cell>
          <cell r="E5339">
            <v>9.51</v>
          </cell>
          <cell r="F5339">
            <v>4.97</v>
          </cell>
          <cell r="G5339">
            <v>14.48</v>
          </cell>
        </row>
        <row r="5340">
          <cell r="B5340">
            <v>103888</v>
          </cell>
          <cell r="C5340" t="str">
            <v>LUVA EM COBRE, DN 22 MM, SEM ANEL DE SOLDA, INSTALADO EM RAMAL E SUB-RAMAL DE AQUECIMENTO SOLAR - FORNECIMENTO E INSTALAÇÃO. AF_04/2022</v>
          </cell>
          <cell r="D5340" t="str">
            <v>UN</v>
          </cell>
          <cell r="E5340">
            <v>10.85</v>
          </cell>
          <cell r="F5340">
            <v>8.39</v>
          </cell>
          <cell r="G5340">
            <v>19.24</v>
          </cell>
        </row>
        <row r="5341">
          <cell r="B5341">
            <v>103819</v>
          </cell>
          <cell r="C5341" t="str">
            <v>LUVA EM COBRE, DN 22 MM, SEM ANEL DE SOLDA, INSTALADO EM RAMAL E SUB-RAMAL DE GÁS COMBUSTÍVEL - FORNECIMENTO E INSTALAÇÃO. AF_04/2022</v>
          </cell>
          <cell r="D5341" t="str">
            <v>UN</v>
          </cell>
          <cell r="E5341">
            <v>12.46</v>
          </cell>
          <cell r="F5341">
            <v>12.05</v>
          </cell>
          <cell r="G5341">
            <v>24.51</v>
          </cell>
        </row>
        <row r="5342">
          <cell r="B5342">
            <v>103852</v>
          </cell>
          <cell r="C5342" t="str">
            <v>LUVA EM COBRE, DN 22 MM, SEM ANEL DE SOLDA, INSTALADO EM RAMAL E SUB-RAMAL DE GÁS MEDICINAL - FORNECIMENTO E INSTALAÇÃO. AF_04/2022</v>
          </cell>
          <cell r="D5342" t="str">
            <v>UN</v>
          </cell>
          <cell r="E5342">
            <v>11.1</v>
          </cell>
          <cell r="F5342">
            <v>8.83</v>
          </cell>
          <cell r="G5342">
            <v>19.93</v>
          </cell>
        </row>
        <row r="5343">
          <cell r="B5343">
            <v>92330</v>
          </cell>
          <cell r="C5343" t="str">
            <v>LUVA EM COBRE, DN 22 MM, SEM ANEL DE SOLDA, INSTALADO EM RAMAL E SUB-RAMAL DE HIDRÁULICA PREDIAL - FORNECIMENTO E INSTALAÇÃO. AF_04/2022</v>
          </cell>
          <cell r="D5343" t="str">
            <v>UN</v>
          </cell>
          <cell r="E5343">
            <v>10.25</v>
          </cell>
          <cell r="F5343">
            <v>6.76</v>
          </cell>
          <cell r="G5343">
            <v>17.01</v>
          </cell>
        </row>
        <row r="5344">
          <cell r="B5344">
            <v>92294</v>
          </cell>
          <cell r="C5344" t="str">
            <v>LUVA EM COBRE, DN 28 MM, SEM ANEL DE SOLDA, INSTALADO EM PRUMADA DE HIDRÁULICA PREDIAL - FORNECIMENTO E INSTALAÇÃO. AF_04/2022</v>
          </cell>
          <cell r="D5344" t="str">
            <v>UN</v>
          </cell>
          <cell r="E5344">
            <v>15.24</v>
          </cell>
          <cell r="F5344">
            <v>3.32</v>
          </cell>
          <cell r="G5344">
            <v>18.56</v>
          </cell>
        </row>
        <row r="5345">
          <cell r="B5345">
            <v>92316</v>
          </cell>
          <cell r="C5345" t="str">
            <v>LUVA EM COBRE, DN 28 MM, SEM ANEL DE SOLDA, INSTALADO EM RAMAL DE DISTRIBUIÇÃO DE HIDRÁULICA PREDIAL - FORNECIMENTO E INSTALAÇÃO. AF_04/2022</v>
          </cell>
          <cell r="D5345" t="str">
            <v>UN</v>
          </cell>
          <cell r="E5345">
            <v>16.16</v>
          </cell>
          <cell r="F5345">
            <v>5.56</v>
          </cell>
          <cell r="G5345">
            <v>21.72</v>
          </cell>
        </row>
        <row r="5346">
          <cell r="B5346">
            <v>103895</v>
          </cell>
          <cell r="C5346" t="str">
            <v>LUVA EM COBRE, DN 28 MM, SEM ANEL DE SOLDA, INSTALADO EM RAMAL E SUB-RAMAL DE AQUECIMENTO SOLAR - FORNECIMENTO E INSTALAÇÃO. AF_04/2022</v>
          </cell>
          <cell r="D5346" t="str">
            <v>UN</v>
          </cell>
          <cell r="E5346">
            <v>17.74</v>
          </cell>
          <cell r="F5346">
            <v>9.48</v>
          </cell>
          <cell r="G5346">
            <v>27.22</v>
          </cell>
        </row>
        <row r="5347">
          <cell r="B5347">
            <v>103826</v>
          </cell>
          <cell r="C5347" t="str">
            <v>LUVA EM COBRE, DN 28 MM, SEM ANEL DE SOLDA, INSTALADO EM RAMAL E SUB-RAMAL DE GÁS COMBUSTÍVEL - FORNECIMENTO E INSTALAÇÃO. AF_04/2022</v>
          </cell>
          <cell r="D5347" t="str">
            <v>UN</v>
          </cell>
          <cell r="E5347">
            <v>20.18</v>
          </cell>
          <cell r="F5347">
            <v>16.36</v>
          </cell>
          <cell r="G5347">
            <v>36.54</v>
          </cell>
        </row>
        <row r="5348">
          <cell r="B5348">
            <v>103859</v>
          </cell>
          <cell r="C5348" t="str">
            <v>LUVA EM COBRE, DN 28 MM, SEM ANEL DE SOLDA, INSTALADO EM RAMAL E SUB-RAMAL DE GÁS MEDICINAL - FORNECIMENTO E INSTALAÇÃO. AF_04/2022</v>
          </cell>
          <cell r="D5348" t="str">
            <v>UN</v>
          </cell>
          <cell r="E5348">
            <v>18.31</v>
          </cell>
          <cell r="F5348">
            <v>10.71</v>
          </cell>
          <cell r="G5348">
            <v>29.02</v>
          </cell>
        </row>
        <row r="5349">
          <cell r="B5349">
            <v>92331</v>
          </cell>
          <cell r="C5349" t="str">
            <v>LUVA EM COBRE, DN 28 MM, SEM ANEL DE SOLDA, INSTALADO EM RAMAL E SUB-RAMAL DE HIDRÁULICA PREDIAL - FORNECIMENTO E INSTALAÇÃO. AF_04/2022</v>
          </cell>
          <cell r="D5349" t="str">
            <v>UN</v>
          </cell>
          <cell r="E5349">
            <v>17.5</v>
          </cell>
          <cell r="F5349">
            <v>8.74</v>
          </cell>
          <cell r="G5349">
            <v>26.24</v>
          </cell>
        </row>
        <row r="5350">
          <cell r="B5350">
            <v>92295</v>
          </cell>
          <cell r="C5350" t="str">
            <v>LUVA EM COBRE, DN 35 MM, SEM ANEL DE SOLDA, INSTALADO EM PRUMADA DE HIDRÁULICA PREDIAL - FORNECIMENTO E INSTALAÇÃO. AF_04/2022</v>
          </cell>
          <cell r="D5350" t="str">
            <v>UN</v>
          </cell>
          <cell r="E5350">
            <v>30.44</v>
          </cell>
          <cell r="F5350">
            <v>4.19</v>
          </cell>
          <cell r="G5350">
            <v>34.63</v>
          </cell>
        </row>
        <row r="5351">
          <cell r="B5351">
            <v>92296</v>
          </cell>
          <cell r="C5351" t="str">
            <v>LUVA EM COBRE, DN 42 MM, SEM ANEL DE SOLDA, INSTALADO EM PRUMADA DE HIDRÁULICA PREDIAL - FORNECIMENTO E INSTALAÇÃO. AF_04/2022</v>
          </cell>
          <cell r="D5351" t="str">
            <v>UN</v>
          </cell>
          <cell r="E5351">
            <v>40.74</v>
          </cell>
          <cell r="F5351">
            <v>5.06</v>
          </cell>
          <cell r="G5351">
            <v>45.8</v>
          </cell>
        </row>
        <row r="5352">
          <cell r="B5352">
            <v>92297</v>
          </cell>
          <cell r="C5352" t="str">
            <v>LUVA EM COBRE, DN 54 MM, SEM ANEL DE SOLDA, INSTALADO EM PRUMADA DE HIDRÁULICA PREDIAL - FORNECIMENTO E INSTALAÇÃO. AF_04/2022</v>
          </cell>
          <cell r="D5352" t="str">
            <v>UN</v>
          </cell>
          <cell r="E5352">
            <v>64.32</v>
          </cell>
          <cell r="F5352">
            <v>6.54</v>
          </cell>
          <cell r="G5352">
            <v>70.86</v>
          </cell>
        </row>
        <row r="5353">
          <cell r="B5353">
            <v>92298</v>
          </cell>
          <cell r="C5353" t="str">
            <v>LUVA EM COBRE, DN 66 MM, SEM ANEL DE SOLDA, INSTALADO EM PRUMADA DE HIDRÁULICA PREDIAL - FORNECIMENTO E INSTALAÇÃO. AF_04/2022</v>
          </cell>
          <cell r="D5353" t="str">
            <v>UN</v>
          </cell>
          <cell r="E5353">
            <v>189.28</v>
          </cell>
          <cell r="F5353">
            <v>8.05</v>
          </cell>
          <cell r="G5353">
            <v>197.33</v>
          </cell>
        </row>
        <row r="5354">
          <cell r="B5354">
            <v>93080</v>
          </cell>
          <cell r="C5354" t="str">
            <v>LUVA PASSANTE EM COBRE, DN 15 MM, SEM ANEL DE SOLDA, INSTALADO EM RAMAL DE DISTRIBUIÇÃO DE HIDRÁULICA PREDIAL - FORNECIMENTO E INSTALAÇÃO. AF_04/2022</v>
          </cell>
          <cell r="D5354" t="str">
            <v>UN</v>
          </cell>
          <cell r="E5354">
            <v>5.79</v>
          </cell>
          <cell r="F5354">
            <v>4.31</v>
          </cell>
          <cell r="G5354">
            <v>10.1</v>
          </cell>
        </row>
        <row r="5355">
          <cell r="B5355">
            <v>103884</v>
          </cell>
          <cell r="C5355" t="str">
            <v>LUVA PASSANTE EM COBRE, DN 15 MM, SEM ANEL DE SOLDA, INSTALADO EM RAMAL E SUB-RAMAL DE AQUECIMENTO SOLAR - FORNECIMENTO E INSTALAÇÃO. AF_04/2022</v>
          </cell>
          <cell r="D5355" t="str">
            <v>UN</v>
          </cell>
          <cell r="E5355">
            <v>6.9</v>
          </cell>
          <cell r="F5355">
            <v>7.09</v>
          </cell>
          <cell r="G5355">
            <v>13.99</v>
          </cell>
        </row>
        <row r="5356">
          <cell r="B5356">
            <v>103815</v>
          </cell>
          <cell r="C5356" t="str">
            <v>LUVA PASSANTE EM COBRE, DN 15 MM, SEM ANEL DE SOLDA, INSTALADO EM RAMAL E SUB-RAMAL DE GÁS COMBUSTÍVEL - FORNECIMENTO E INSTALAÇÃO. AF_04/2022</v>
          </cell>
          <cell r="D5356" t="str">
            <v>UN</v>
          </cell>
          <cell r="E5356">
            <v>6.93</v>
          </cell>
          <cell r="F5356">
            <v>7.03</v>
          </cell>
          <cell r="G5356">
            <v>13.96</v>
          </cell>
        </row>
        <row r="5357">
          <cell r="B5357">
            <v>103848</v>
          </cell>
          <cell r="C5357" t="str">
            <v>LUVA PASSANTE EM COBRE, DN 15 MM, SEM ANEL DE SOLDA, INSTALADO EM RAMAL E SUB-RAMAL DE GÁS MEDICINAL - FORNECIMENTO E INSTALAÇÃO. AF_04/2022</v>
          </cell>
          <cell r="D5357" t="str">
            <v>UN</v>
          </cell>
          <cell r="E5357">
            <v>6.75</v>
          </cell>
          <cell r="F5357">
            <v>6.61</v>
          </cell>
          <cell r="G5357">
            <v>13.36</v>
          </cell>
        </row>
        <row r="5358">
          <cell r="B5358">
            <v>93103</v>
          </cell>
          <cell r="C5358" t="str">
            <v>LUVA PASSANTE EM COBRE, DN 15 MM, SEM ANEL DE SOLDA, INSTALADO EM RAMAL E SUB-RAMAL DE HIDRÁULICA PREDIAL - FORNECIMENTO E INSTALAÇÃO. AF_04/2022</v>
          </cell>
          <cell r="D5358" t="str">
            <v>UN</v>
          </cell>
          <cell r="E5358">
            <v>5.86</v>
          </cell>
          <cell r="F5358">
            <v>4.46</v>
          </cell>
          <cell r="G5358">
            <v>10.32</v>
          </cell>
        </row>
        <row r="5359">
          <cell r="B5359">
            <v>93050</v>
          </cell>
          <cell r="C5359" t="str">
            <v>LUVA PASSANTE EM COBRE, DN 22 MM, SEM ANEL DE SOLDA, INSTALADO EM PRUMADA DE HIDRÁULICA PREDIAL - FORNECIMENTO E INSTALAÇÃO. AF_04/2022</v>
          </cell>
          <cell r="D5359" t="str">
            <v>UN</v>
          </cell>
          <cell r="E5359">
            <v>9.9</v>
          </cell>
          <cell r="F5359">
            <v>2.57</v>
          </cell>
          <cell r="G5359">
            <v>12.47</v>
          </cell>
        </row>
        <row r="5360">
          <cell r="B5360">
            <v>93084</v>
          </cell>
          <cell r="C5360" t="str">
            <v>LUVA PASSANTE EM COBRE, DN 22 MM, SEM ANEL DE SOLDA, INSTALADO EM RAMAL DE DISTRIBUIÇÃO DE HIDRÁULICA PREDIAL - FORNECIMENTO E INSTALAÇÃO. AF_04/2022</v>
          </cell>
          <cell r="D5360" t="str">
            <v>UN</v>
          </cell>
          <cell r="E5360">
            <v>10.91</v>
          </cell>
          <cell r="F5360">
            <v>4.97</v>
          </cell>
          <cell r="G5360">
            <v>15.88</v>
          </cell>
        </row>
        <row r="5361">
          <cell r="B5361">
            <v>103889</v>
          </cell>
          <cell r="C5361" t="str">
            <v>LUVA PASSANTE EM COBRE, DN 22 MM, SEM ANEL DE SOLDA, INSTALADO EM RAMAL E SUB-RAMAL DE AQUECIMENTO SOLAR - FORNECIMENTO E INSTALAÇÃO. AF_04/2022</v>
          </cell>
          <cell r="D5361" t="str">
            <v>UN</v>
          </cell>
          <cell r="E5361">
            <v>12.25</v>
          </cell>
          <cell r="F5361">
            <v>8.39</v>
          </cell>
          <cell r="G5361">
            <v>20.64</v>
          </cell>
        </row>
        <row r="5362">
          <cell r="B5362">
            <v>103820</v>
          </cell>
          <cell r="C5362" t="str">
            <v>LUVA PASSANTE EM COBRE, DN 22 MM, SEM ANEL DE SOLDA, INSTALADO EM RAMAL E SUB-RAMAL DE GÁS COMBUSTÍVEL - FORNECIMENTO E INSTALAÇÃO. AF_04/2022</v>
          </cell>
          <cell r="D5362" t="str">
            <v>UN</v>
          </cell>
          <cell r="E5362">
            <v>13.85</v>
          </cell>
          <cell r="F5362">
            <v>12.06</v>
          </cell>
          <cell r="G5362">
            <v>25.91</v>
          </cell>
        </row>
        <row r="5363">
          <cell r="B5363">
            <v>103853</v>
          </cell>
          <cell r="C5363" t="str">
            <v>LUVA PASSANTE EM COBRE, DN 22 MM, SEM ANEL DE SOLDA, INSTALADO EM RAMAL E SUB-RAMAL DE GÁS MEDICINAL - FORNECIMENTO E INSTALAÇÃO. AF_04/2022</v>
          </cell>
          <cell r="D5363" t="str">
            <v>UN</v>
          </cell>
          <cell r="E5363">
            <v>12.5</v>
          </cell>
          <cell r="F5363">
            <v>8.83</v>
          </cell>
          <cell r="G5363">
            <v>21.33</v>
          </cell>
        </row>
        <row r="5364">
          <cell r="B5364">
            <v>93107</v>
          </cell>
          <cell r="C5364" t="str">
            <v>LUVA PASSANTE EM COBRE, DN 22 MM, SEM ANEL DE SOLDA, INSTALADO EM RAMAL E SUB-RAMAL DE HIDRÁULICA PREDIAL - FORNECIMENTO E INSTALAÇÃO. AF_04/2022</v>
          </cell>
          <cell r="D5364" t="str">
            <v>UN</v>
          </cell>
          <cell r="E5364">
            <v>11.65</v>
          </cell>
          <cell r="F5364">
            <v>6.76</v>
          </cell>
          <cell r="G5364">
            <v>18.41</v>
          </cell>
        </row>
        <row r="5365">
          <cell r="B5365">
            <v>93056</v>
          </cell>
          <cell r="C5365" t="str">
            <v>LUVA PASSANTE EM COBRE, DN 28 MM, SEM ANEL DE SOLDA, INSTALADO EM PRUMADA DE HIDRÁULICA PREDIAL - FORNECIMENTO E INSTALAÇÃO. AF_04/2022</v>
          </cell>
          <cell r="D5365" t="str">
            <v>UN</v>
          </cell>
          <cell r="E5365">
            <v>15.24</v>
          </cell>
          <cell r="F5365">
            <v>3.32</v>
          </cell>
          <cell r="G5365">
            <v>18.56</v>
          </cell>
        </row>
        <row r="5366">
          <cell r="B5366">
            <v>93090</v>
          </cell>
          <cell r="C5366" t="str">
            <v>LUVA PASSANTE EM COBRE, DN 28 MM, SEM ANEL DE SOLDA, INSTALADO EM RAMAL DE DISTRIBUIÇÃO DE HIDRÁULICA PREDIAL - FORNECIMENTO E INSTALAÇÃO. AF_04/2022</v>
          </cell>
          <cell r="D5366" t="str">
            <v>UN</v>
          </cell>
          <cell r="E5366">
            <v>16.16</v>
          </cell>
          <cell r="F5366">
            <v>5.56</v>
          </cell>
          <cell r="G5366">
            <v>21.72</v>
          </cell>
        </row>
        <row r="5367">
          <cell r="B5367">
            <v>93113</v>
          </cell>
          <cell r="C5367" t="str">
            <v>LUVA PASSANTE EM COBRE, DN 28 MM, SEM ANEL DE SOLDA, INSTALADO EM RAMAL E SUB-RAMAL  DE HIDRÁULICA PREDIAL - FORNECIMENTO E INSTALAÇÃO. AF_04/2022</v>
          </cell>
          <cell r="D5367" t="str">
            <v>UN</v>
          </cell>
          <cell r="E5367">
            <v>17.5</v>
          </cell>
          <cell r="F5367">
            <v>8.74</v>
          </cell>
          <cell r="G5367">
            <v>26.24</v>
          </cell>
        </row>
        <row r="5368">
          <cell r="B5368">
            <v>103896</v>
          </cell>
          <cell r="C5368" t="str">
            <v>LUVA PASSANTE EM COBRE, DN 28 MM, SEM ANEL DE SOLDA, INSTALADO EM RAMAL E SUB-RAMAL DE AQUECIMENTO SOLAR - FORNECIMENTO E INSTALAÇÃO. AF_04/2022</v>
          </cell>
          <cell r="D5368" t="str">
            <v>UN</v>
          </cell>
          <cell r="E5368">
            <v>17.74</v>
          </cell>
          <cell r="F5368">
            <v>9.48</v>
          </cell>
          <cell r="G5368">
            <v>27.22</v>
          </cell>
        </row>
        <row r="5369">
          <cell r="B5369">
            <v>103827</v>
          </cell>
          <cell r="C5369" t="str">
            <v>LUVA PASSANTE EM COBRE, DN 28 MM, SEM ANEL DE SOLDA, INSTALADO EM RAMAL E SUB-RAMAL DE GÁS COMBUSTÍVEL - FORNECIMENTO E INSTALAÇÃO. AF_04/2022</v>
          </cell>
          <cell r="D5369" t="str">
            <v>UN</v>
          </cell>
          <cell r="E5369">
            <v>20.18</v>
          </cell>
          <cell r="F5369">
            <v>16.36</v>
          </cell>
          <cell r="G5369">
            <v>36.54</v>
          </cell>
        </row>
        <row r="5370">
          <cell r="B5370">
            <v>103860</v>
          </cell>
          <cell r="C5370" t="str">
            <v>LUVA PASSANTE EM COBRE, DN 28 MM, SEM ANEL DE SOLDA, INSTALADO EM RAMAL E SUB-RAMAL DE GÁS MEDICINAL - FORNECIMENTO E INSTALAÇÃO. AF_04/2022</v>
          </cell>
          <cell r="D5370" t="str">
            <v>UN</v>
          </cell>
          <cell r="E5370">
            <v>18.31</v>
          </cell>
          <cell r="F5370">
            <v>10.71</v>
          </cell>
          <cell r="G5370">
            <v>29.02</v>
          </cell>
        </row>
        <row r="5371">
          <cell r="B5371">
            <v>93061</v>
          </cell>
          <cell r="C5371" t="str">
            <v>LUVA PASSANTE EM COBRE, DN 35 MM, SEM ANEL DE SOLDA, INSTALADO EM PRUMADA DE HIDRÁULICA PREDIAL - FORNECIMENTO E INSTALAÇÃO. AF_04/2022</v>
          </cell>
          <cell r="D5371" t="str">
            <v>UN</v>
          </cell>
          <cell r="E5371">
            <v>30.59</v>
          </cell>
          <cell r="F5371">
            <v>4.18</v>
          </cell>
          <cell r="G5371">
            <v>34.77</v>
          </cell>
        </row>
        <row r="5372">
          <cell r="B5372">
            <v>93064</v>
          </cell>
          <cell r="C5372" t="str">
            <v>LUVA PASSANTE EM COBRE, DN 42 MM, SEM ANEL DE SOLDA, INSTALADO EM PRUMADA DE HIDRÁULICA PREDIAL - FORNECIMENTO E INSTALAÇÃO. AF_04/2022</v>
          </cell>
          <cell r="D5372" t="str">
            <v>UN</v>
          </cell>
          <cell r="E5372">
            <v>48.05</v>
          </cell>
          <cell r="F5372">
            <v>5.06</v>
          </cell>
          <cell r="G5372">
            <v>53.11</v>
          </cell>
        </row>
        <row r="5373">
          <cell r="B5373">
            <v>93067</v>
          </cell>
          <cell r="C5373" t="str">
            <v>LUVA PASSANTE EM COBRE, DN 54 MM, SEM ANEL DE SOLDA, INSTALADO EM PRUMADA DE HIDRÁULICA PREDIAL - FORNECIMENTO E INSTALAÇÃO. AF_04/2022</v>
          </cell>
          <cell r="D5373" t="str">
            <v>UN</v>
          </cell>
          <cell r="E5373">
            <v>72.28</v>
          </cell>
          <cell r="F5373">
            <v>6.54</v>
          </cell>
          <cell r="G5373">
            <v>78.82</v>
          </cell>
        </row>
        <row r="5374">
          <cell r="B5374">
            <v>93070</v>
          </cell>
          <cell r="C5374" t="str">
            <v>LUVA PASSANTE EM COBRE, DN 66 MM, SEM ANEL DE SOLDA, INSTALADO EM PRUMADA DE HIDRÁULICA PREDIAL - FORNECIMENTO E INSTALAÇÃO. AF_04/2022</v>
          </cell>
          <cell r="D5374" t="str">
            <v>UN</v>
          </cell>
          <cell r="E5374">
            <v>189.28</v>
          </cell>
          <cell r="F5374">
            <v>8.05</v>
          </cell>
          <cell r="G5374">
            <v>197.33</v>
          </cell>
        </row>
        <row r="5375">
          <cell r="B5375">
            <v>93117</v>
          </cell>
          <cell r="C5375" t="str">
            <v>TE DUPLA CURVA EM BRONZE/LATÃO, DN 1/2" X 15 MM X 1/2", SEM ANEL DE SOLDA, ROSCA F X BOLSA X ROSCA F, INSTALADO EM RAMAL E SUB-RAMAL DE HIDRÁULICA PREDIAL - FORNECIMENTO E INSTALAÇÃO. AF_04/2022</v>
          </cell>
          <cell r="D5375" t="str">
            <v>UN</v>
          </cell>
          <cell r="E5375">
            <v>56.91</v>
          </cell>
          <cell r="F5375">
            <v>6.11</v>
          </cell>
          <cell r="G5375">
            <v>63.02</v>
          </cell>
        </row>
        <row r="5376">
          <cell r="B5376">
            <v>93118</v>
          </cell>
          <cell r="C5376" t="str">
            <v>TE DUPLA CURVA EM BRONZE/LATÃO, DN 3/4" X 22 MM X 3/4", SEM ANEL DE SOLDA, ROSCA F X BOLSA X ROSCA F, INSTALADO EM RAMAL E SUB-RAMAL DE HIDRÁULICA PREDIAL - FORNECIMENTO E INSTALAÇÃO. AF_04/2022</v>
          </cell>
          <cell r="D5376" t="str">
            <v>UN</v>
          </cell>
          <cell r="E5376">
            <v>83.63</v>
          </cell>
          <cell r="F5376">
            <v>9.3</v>
          </cell>
          <cell r="G5376">
            <v>92.93</v>
          </cell>
        </row>
        <row r="5377">
          <cell r="B5377">
            <v>92317</v>
          </cell>
          <cell r="C5377" t="str">
            <v>TE EM COBRE, DN 15 MM, SEM ANEL DE SOLDA, INSTALADO EM RAMAL DE DISTRIBUIÇÃO DE HIDRÁULICA PREDIAL - FORNECIMENTO E INSTALAÇÃO. AF_04/2022</v>
          </cell>
          <cell r="D5377" t="str">
            <v>UN</v>
          </cell>
          <cell r="E5377">
            <v>12.39</v>
          </cell>
          <cell r="F5377">
            <v>8.64</v>
          </cell>
          <cell r="G5377">
            <v>21.03</v>
          </cell>
        </row>
        <row r="5378">
          <cell r="B5378">
            <v>92332</v>
          </cell>
          <cell r="C5378" t="str">
            <v>TE EM COBRE, DN 15 MM, SEM ANEL DE SOLDA, INSTALADO EM RAMAL E SUB-RAMAL DE HIDRÁULICA PREDIAL - FORNECIMENTO E INSTALAÇÃO. AF_04/2022</v>
          </cell>
          <cell r="D5378" t="str">
            <v>UN</v>
          </cell>
          <cell r="E5378">
            <v>12.51</v>
          </cell>
          <cell r="F5378">
            <v>8.95</v>
          </cell>
          <cell r="G5378">
            <v>21.46</v>
          </cell>
        </row>
        <row r="5379">
          <cell r="B5379">
            <v>92299</v>
          </cell>
          <cell r="C5379" t="str">
            <v>TE EM COBRE, DN 22 MM, SEM ANEL DE SOLDA, INSTALADO EM PRUMADA DE HIDRÁULICA PREDIAL - FORNECIMENTO E INSTALAÇÃO. AF_04/2022</v>
          </cell>
          <cell r="D5379" t="str">
            <v>UN</v>
          </cell>
          <cell r="E5379">
            <v>20.38</v>
          </cell>
          <cell r="F5379">
            <v>5.14</v>
          </cell>
          <cell r="G5379">
            <v>25.52</v>
          </cell>
        </row>
        <row r="5380">
          <cell r="B5380">
            <v>92318</v>
          </cell>
          <cell r="C5380" t="str">
            <v>TE EM COBRE, DN 22 MM, SEM ANEL DE SOLDA, INSTALADO EM RAMAL DE DISTRIBUIÇÃO DE HIDRÁULICA PREDIAL - FORNECIMENTO E INSTALAÇÃO. AF_04/2022</v>
          </cell>
          <cell r="D5380" t="str">
            <v>UN</v>
          </cell>
          <cell r="E5380">
            <v>22.35</v>
          </cell>
          <cell r="F5380">
            <v>9.98</v>
          </cell>
          <cell r="G5380">
            <v>32.33</v>
          </cell>
        </row>
        <row r="5381">
          <cell r="B5381">
            <v>103833</v>
          </cell>
          <cell r="C5381" t="str">
            <v>TE EM COBRE, DN 22 MM, SEM ANEL DE SOLDA, INSTALADO EM RAMAL E SUB-RAMAL DE GÁS COMBUSTÍVEL - FORNECIMENTO E INSTALAÇÃO. AF_04/2022</v>
          </cell>
          <cell r="D5381" t="str">
            <v>UN</v>
          </cell>
          <cell r="E5381">
            <v>28.21</v>
          </cell>
          <cell r="F5381">
            <v>24.11</v>
          </cell>
          <cell r="G5381">
            <v>52.32</v>
          </cell>
        </row>
        <row r="5382">
          <cell r="B5382">
            <v>92333</v>
          </cell>
          <cell r="C5382" t="str">
            <v>TE EM COBRE, DN 22 MM, SEM ANEL DE SOLDA, INSTALADO EM RAMAL E SUB-RAMAL DE HIDRÁULICA PREDIAL - FORNECIMENTO E INSTALAÇÃO. AF_04/2022</v>
          </cell>
          <cell r="D5382" t="str">
            <v>UN</v>
          </cell>
          <cell r="E5382">
            <v>23.83</v>
          </cell>
          <cell r="F5382">
            <v>13.55</v>
          </cell>
          <cell r="G5382">
            <v>37.38</v>
          </cell>
        </row>
        <row r="5383">
          <cell r="B5383">
            <v>92300</v>
          </cell>
          <cell r="C5383" t="str">
            <v>TE EM COBRE, DN 28 MM, SEM ANEL DE SOLDA, INSTALADO EM PRUMADA DE HIDRÁULICA PREDIAL - FORNECIMENTO E INSTALAÇÃO. AF_04/2022</v>
          </cell>
          <cell r="D5383" t="str">
            <v>UN</v>
          </cell>
          <cell r="E5383">
            <v>32.02</v>
          </cell>
          <cell r="F5383">
            <v>6.64</v>
          </cell>
          <cell r="G5383">
            <v>38.66</v>
          </cell>
        </row>
        <row r="5384">
          <cell r="B5384">
            <v>92319</v>
          </cell>
          <cell r="C5384" t="str">
            <v>TE EM COBRE, DN 28 MM, SEM ANEL DE SOLDA, INSTALADO EM RAMAL DE DISTRIBUIÇÃO DE HIDRÁULICA PREDIAL - FORNECIMENTO E INSTALAÇÃO. AF_04/2022</v>
          </cell>
          <cell r="D5384" t="str">
            <v>UN</v>
          </cell>
          <cell r="E5384">
            <v>33.84</v>
          </cell>
          <cell r="F5384">
            <v>11.13</v>
          </cell>
          <cell r="G5384">
            <v>44.97</v>
          </cell>
        </row>
        <row r="5385">
          <cell r="B5385">
            <v>92334</v>
          </cell>
          <cell r="C5385" t="str">
            <v>TE EM COBRE, DN 28 MM, SEM ANEL DE SOLDA, INSTALADO EM RAMAL E SUB-RAMAL DE HIDRÁULICA PREDIAL - FORNECIMENTO E INSTALAÇÃO. AF_04/2022</v>
          </cell>
          <cell r="D5385" t="str">
            <v>UN</v>
          </cell>
          <cell r="E5385">
            <v>36.49</v>
          </cell>
          <cell r="F5385">
            <v>17.47</v>
          </cell>
          <cell r="G5385">
            <v>53.96</v>
          </cell>
        </row>
        <row r="5386">
          <cell r="B5386">
            <v>92301</v>
          </cell>
          <cell r="C5386" t="str">
            <v>TE EM COBRE, DN 35 MM, SEM ANEL DE SOLDA, INSTALADO EM PRUMADA DE HIDRÁULICA PREDIAL - FORNECIMENTO E INSTALAÇÃO. AF_04/2022</v>
          </cell>
          <cell r="D5386" t="str">
            <v>UN</v>
          </cell>
          <cell r="E5386">
            <v>67.34</v>
          </cell>
          <cell r="F5386">
            <v>8.38</v>
          </cell>
          <cell r="G5386">
            <v>75.72</v>
          </cell>
        </row>
        <row r="5387">
          <cell r="B5387">
            <v>92302</v>
          </cell>
          <cell r="C5387" t="str">
            <v>TE EM COBRE, DN 42 MM, SEM ANEL DE SOLDA, INSTALADO EM PRUMADA DE HIDRÁULICA PREDIAL - FORNECIMENTO E INSTALAÇÃO. AF_04/2022</v>
          </cell>
          <cell r="D5387" t="str">
            <v>UN</v>
          </cell>
          <cell r="E5387">
            <v>89.77</v>
          </cell>
          <cell r="F5387">
            <v>10.12</v>
          </cell>
          <cell r="G5387">
            <v>99.89</v>
          </cell>
        </row>
        <row r="5388">
          <cell r="B5388">
            <v>92303</v>
          </cell>
          <cell r="C5388" t="str">
            <v>TE EM COBRE, DN 54 MM, SEM ANEL DE SOLDA, INSTALADO EM PRUMADA DE HIDRÁULICA PREDIAL - FORNECIMENTO E INSTALAÇÃO. AF_04/2022</v>
          </cell>
          <cell r="D5388" t="str">
            <v>UN</v>
          </cell>
          <cell r="E5388">
            <v>169.3</v>
          </cell>
          <cell r="F5388">
            <v>13.11</v>
          </cell>
          <cell r="G5388">
            <v>182.41</v>
          </cell>
        </row>
        <row r="5389">
          <cell r="B5389">
            <v>92304</v>
          </cell>
          <cell r="C5389" t="str">
            <v>TE EM COBRE, DN 66 MM, SEM ANEL DE SOLDA, INSTALADO EM PRUMADA DE HIDRÁULICA PREDIAL - FORNECIMENTO E INSTALAÇÃO. AF_04/2022</v>
          </cell>
          <cell r="D5389" t="str">
            <v>UN</v>
          </cell>
          <cell r="E5389">
            <v>454.37</v>
          </cell>
          <cell r="F5389">
            <v>16.13</v>
          </cell>
          <cell r="G5389">
            <v>470.5</v>
          </cell>
        </row>
        <row r="5390">
          <cell r="B5390">
            <v>103835</v>
          </cell>
          <cell r="C5390" t="str">
            <v>TUBO EM COBRE RÍGIDO, DN 15 MM, CLASSE A, SEM ISOLAMENTO, INSTALADO EM RAMAL E SUB-RAMAL DE GÁS MEDICINAL - FORNECIMENTO E INSTALAÇÃO. AF_04/2022</v>
          </cell>
          <cell r="D5390" t="str">
            <v>M</v>
          </cell>
          <cell r="E5390">
            <v>56.69</v>
          </cell>
          <cell r="F5390">
            <v>12.63</v>
          </cell>
          <cell r="G5390">
            <v>69.32</v>
          </cell>
        </row>
        <row r="5391">
          <cell r="B5391">
            <v>92308</v>
          </cell>
          <cell r="C5391" t="str">
            <v>TUBO EM COBRE RÍGIDO, DN 15 MM, CLASSE E, COM ISOLAMENTO, INSTALADO EM RAMAL DE DISTRIBUIÇÃO DE HIDRÁULICA PREDIAL - FORNECIMENTO E INSTALAÇÃO. AF_04/2022</v>
          </cell>
          <cell r="D5391" t="str">
            <v>M</v>
          </cell>
          <cell r="E5391">
            <v>47.61</v>
          </cell>
          <cell r="F5391">
            <v>9.24</v>
          </cell>
          <cell r="G5391">
            <v>56.85</v>
          </cell>
        </row>
        <row r="5392">
          <cell r="B5392">
            <v>103871</v>
          </cell>
          <cell r="C5392" t="str">
            <v>TUBO EM COBRE RÍGIDO, DN 15 MM, CLASSE E, COM ISOLAMENTO, INSTALADO EM RAMAL E SUB-RAMAL DE AQUECIMENTO SOLAR - FORNECIMENTO E INSTALAÇÃO. AF_04/2022</v>
          </cell>
          <cell r="D5392" t="str">
            <v>M</v>
          </cell>
          <cell r="E5392">
            <v>50.83</v>
          </cell>
          <cell r="F5392">
            <v>17.35</v>
          </cell>
          <cell r="G5392">
            <v>68.18</v>
          </cell>
        </row>
        <row r="5393">
          <cell r="B5393">
            <v>92323</v>
          </cell>
          <cell r="C5393" t="str">
            <v>TUBO EM COBRE RÍGIDO, DN 15 MM, CLASSE E, COM ISOLAMENTO, INSTALADO EM RAMAL E SUB-RAMAL DE HIDRÁULICA PREDIAL - FORNECIMENTO E INSTALAÇÃO. AF_04/2022</v>
          </cell>
          <cell r="D5393" t="str">
            <v>M</v>
          </cell>
          <cell r="E5393">
            <v>50.67</v>
          </cell>
          <cell r="F5393">
            <v>16.89</v>
          </cell>
          <cell r="G5393">
            <v>67.56</v>
          </cell>
        </row>
        <row r="5394">
          <cell r="B5394">
            <v>92305</v>
          </cell>
          <cell r="C5394" t="str">
            <v>TUBO EM COBRE RÍGIDO, DN 15 MM, CLASSE E, SEM ISOLAMENTO, INSTALADO EM RAMAL DE DISTRIBUIÇÃO DE HIDRÁULICA PREDIAL - FORNECIMENTO E INSTALAÇÃO. AF_04/2022</v>
          </cell>
          <cell r="D5394" t="str">
            <v>M</v>
          </cell>
          <cell r="E5394">
            <v>35.72</v>
          </cell>
          <cell r="F5394">
            <v>5.9</v>
          </cell>
          <cell r="G5394">
            <v>41.62</v>
          </cell>
        </row>
        <row r="5395">
          <cell r="B5395">
            <v>103868</v>
          </cell>
          <cell r="C5395" t="str">
            <v>TUBO EM COBRE RÍGIDO, DN 15 MM, CLASSE E, SEM ISOLAMENTO, INSTALADO EM RAMAL E SUB-RAMAL DE AQUECIMENTO SOLAR - FORNECIMENTO E INSTALAÇÃO. AF_04/2022</v>
          </cell>
          <cell r="D5395" t="str">
            <v>M</v>
          </cell>
          <cell r="E5395">
            <v>39.93</v>
          </cell>
          <cell r="F5395">
            <v>16.53</v>
          </cell>
          <cell r="G5395">
            <v>56.46</v>
          </cell>
        </row>
        <row r="5396">
          <cell r="B5396">
            <v>103802</v>
          </cell>
          <cell r="C5396" t="str">
            <v>TUBO EM COBRE RÍGIDO, DN 15 MM, CLASSE E, SEM ISOLAMENTO, INSTALADO EM RAMAL E SUB-RAMAL DE GÁS COMBUSTÍVEL - FORNECIMENTO E INSTALAÇÃO. AF_04/2022</v>
          </cell>
          <cell r="D5396" t="str">
            <v>M</v>
          </cell>
          <cell r="E5396">
            <v>36.48</v>
          </cell>
          <cell r="F5396">
            <v>7.83</v>
          </cell>
          <cell r="G5396">
            <v>44.31</v>
          </cell>
        </row>
        <row r="5397">
          <cell r="B5397">
            <v>92320</v>
          </cell>
          <cell r="C5397" t="str">
            <v>TUBO EM COBRE RÍGIDO, DN 15 MM, CLASSE E, SEM ISOLAMENTO, INSTALADO EM RAMAL E SUB-RAMAL DE HIDRÁULICA PREDIAL - FORNECIMENTO E INSTALAÇÃO. AF_04/2022</v>
          </cell>
          <cell r="D5397" t="str">
            <v>M</v>
          </cell>
          <cell r="E5397">
            <v>39.72</v>
          </cell>
          <cell r="F5397">
            <v>15.97</v>
          </cell>
          <cell r="G5397">
            <v>55.69</v>
          </cell>
        </row>
        <row r="5398">
          <cell r="B5398">
            <v>97335</v>
          </cell>
          <cell r="C5398" t="str">
            <v>TUBO EM COBRE RÍGIDO, DN 22 MM, CLASSE A, SEM ISOLAMENTO, INSTALADO EM PRUMADA DE GÁS COMBUSTÍVEL - FORNECIMENTO E INSTALAÇÃO. AF_04/2022</v>
          </cell>
          <cell r="D5398" t="str">
            <v>M</v>
          </cell>
          <cell r="E5398">
            <v>84.37</v>
          </cell>
          <cell r="F5398">
            <v>1.89</v>
          </cell>
          <cell r="G5398">
            <v>86.26</v>
          </cell>
        </row>
        <row r="5399">
          <cell r="B5399">
            <v>103836</v>
          </cell>
          <cell r="C5399" t="str">
            <v>TUBO EM COBRE RÍGIDO, DN 22 MM, CLASSE A, SEM ISOLAMENTO, INSTALADO EM RAMAL E SUB-RAMAL DE GÁS MEDICINAL - FORNECIMENTO E INSTALAÇÃO. AF_04/2022</v>
          </cell>
          <cell r="D5399" t="str">
            <v>M</v>
          </cell>
          <cell r="E5399">
            <v>90.29</v>
          </cell>
          <cell r="F5399">
            <v>16.85</v>
          </cell>
          <cell r="G5399">
            <v>107.14</v>
          </cell>
        </row>
        <row r="5400">
          <cell r="B5400">
            <v>92281</v>
          </cell>
          <cell r="C5400" t="str">
            <v>TUBO EM COBRE RÍGIDO, DN 22 MM, CLASSE E, COM ISOLAMENTO, INSTALADO EM PRUMADA DE HIDRÁULICA PREDIAL - FORNECIMENTO E INSTALAÇÃO. AF_04/2022</v>
          </cell>
          <cell r="D5400" t="str">
            <v>M</v>
          </cell>
          <cell r="E5400">
            <v>110.71</v>
          </cell>
          <cell r="F5400">
            <v>2.81</v>
          </cell>
          <cell r="G5400">
            <v>113.52</v>
          </cell>
        </row>
        <row r="5401">
          <cell r="B5401">
            <v>92309</v>
          </cell>
          <cell r="C5401" t="str">
            <v>TUBO EM COBRE RÍGIDO, DN 22 MM, CLASSE E, COM ISOLAMENTO, INSTALADO EM RAMAL DE DISTRIBUIÇÃO DE HIDRÁULICA PREDIAL - FORNECIMENTO E INSTALAÇÃO. AF_04/2022</v>
          </cell>
          <cell r="D5401" t="str">
            <v>M</v>
          </cell>
          <cell r="E5401">
            <v>113.64</v>
          </cell>
          <cell r="F5401">
            <v>10.15</v>
          </cell>
          <cell r="G5401">
            <v>123.79</v>
          </cell>
        </row>
        <row r="5402">
          <cell r="B5402">
            <v>103872</v>
          </cell>
          <cell r="C5402" t="str">
            <v>TUBO EM COBRE RÍGIDO, DN 22 MM, CLASSE E, COM ISOLAMENTO, INSTALADO EM RAMAL E SUB-RAMAL DE AQUECIMENTO SOLAR - FORNECIMENTO E INSTALAÇÃO. AF_04/2022</v>
          </cell>
          <cell r="D5402" t="str">
            <v>M</v>
          </cell>
          <cell r="E5402">
            <v>117.68</v>
          </cell>
          <cell r="F5402">
            <v>20.34</v>
          </cell>
          <cell r="G5402">
            <v>138.02</v>
          </cell>
        </row>
        <row r="5403">
          <cell r="B5403">
            <v>92324</v>
          </cell>
          <cell r="C5403" t="str">
            <v>TUBO EM COBRE RÍGIDO, DN 22 MM, CLASSE E, COM ISOLAMENTO, INSTALADO EM RAMAL E SUB-RAMAL DE HIDRÁULICA PREDIAL - FORNECIMENTO E INSTALAÇÃO. AF_04/2022</v>
          </cell>
          <cell r="D5403" t="str">
            <v>M</v>
          </cell>
          <cell r="E5403">
            <v>119.56</v>
          </cell>
          <cell r="F5403">
            <v>25.09</v>
          </cell>
          <cell r="G5403">
            <v>144.65</v>
          </cell>
        </row>
        <row r="5404">
          <cell r="B5404">
            <v>92275</v>
          </cell>
          <cell r="C5404" t="str">
            <v>TUBO EM COBRE RÍGIDO, DN 22 MM, CLASSE E, SEM ISOLAMENTO, INSTALADO EM PRUMADA DE HIDRÁULICA PREDIAL - FORNECIMENTO E INSTALAÇÃO. AF_04/2022</v>
          </cell>
          <cell r="D5404" t="str">
            <v>M</v>
          </cell>
          <cell r="E5404">
            <v>58.18</v>
          </cell>
          <cell r="F5404">
            <v>1.89</v>
          </cell>
          <cell r="G5404">
            <v>60.07</v>
          </cell>
        </row>
        <row r="5405">
          <cell r="B5405">
            <v>92306</v>
          </cell>
          <cell r="C5405" t="str">
            <v>TUBO EM COBRE RÍGIDO, DN 22 MM, CLASSE E, SEM ISOLAMENTO, INSTALADO EM RAMAL DE DISTRIBUIÇÃO DE HIDRÁULICA PREDIAL - FORNECIMENTO E INSTALAÇÃO. AF_04/2022</v>
          </cell>
          <cell r="D5405" t="str">
            <v>M</v>
          </cell>
          <cell r="E5405">
            <v>60.13</v>
          </cell>
          <cell r="F5405">
            <v>6.79</v>
          </cell>
          <cell r="G5405">
            <v>66.92</v>
          </cell>
        </row>
        <row r="5406">
          <cell r="B5406">
            <v>103869</v>
          </cell>
          <cell r="C5406" t="str">
            <v>TUBO EM COBRE RÍGIDO, DN 22 MM, CLASSE E, SEM ISOLAMENTO, INSTALADO EM RAMAL E SUB-RAMAL DE AQUECIMENTO SOLAR - FORNECIMENTO E INSTALAÇÃO. AF_04/2022</v>
          </cell>
          <cell r="D5406" t="str">
            <v>M</v>
          </cell>
          <cell r="E5406">
            <v>65.17</v>
          </cell>
          <cell r="F5406">
            <v>19.51</v>
          </cell>
          <cell r="G5406">
            <v>84.68</v>
          </cell>
        </row>
        <row r="5407">
          <cell r="B5407">
            <v>103803</v>
          </cell>
          <cell r="C5407" t="str">
            <v>TUBO EM COBRE RÍGIDO, DN 22 MM, CLASSE E, SEM ISOLAMENTO, INSTALADO EM RAMAL E SUB-RAMAL DE GÁS COMBUSTÍVEL - FORNECIMENTO E INSTALAÇÃO. AF_04/2022</v>
          </cell>
          <cell r="D5407" t="str">
            <v>M</v>
          </cell>
          <cell r="E5407">
            <v>62.75</v>
          </cell>
          <cell r="F5407">
            <v>13.42</v>
          </cell>
          <cell r="G5407">
            <v>76.17</v>
          </cell>
        </row>
        <row r="5408">
          <cell r="B5408">
            <v>92321</v>
          </cell>
          <cell r="C5408" t="str">
            <v>TUBO EM COBRE RÍGIDO, DN 22 MM, CLASSE E, SEM ISOLAMENTO, INSTALADO EM RAMAL E SUB-RAMAL DE HIDRÁULICA PREDIAL - FORNECIMENTO E INSTALAÇÃO. AF_04/2022</v>
          </cell>
          <cell r="D5408" t="str">
            <v>M</v>
          </cell>
          <cell r="E5408">
            <v>67.01</v>
          </cell>
          <cell r="F5408">
            <v>24.16</v>
          </cell>
          <cell r="G5408">
            <v>91.17</v>
          </cell>
        </row>
        <row r="5409">
          <cell r="B5409">
            <v>97336</v>
          </cell>
          <cell r="C5409" t="str">
            <v>TUBO EM COBRE RÍGIDO, DN 28 MM, CLASSE A, SEM ISOLAMENTO, INSTALADO EM PRUMADA DE GÁS COMBUSTÍVEL - FORNECIMENTO E INSTALAÇÃO. AF_04/2022</v>
          </cell>
          <cell r="D5409" t="str">
            <v>M</v>
          </cell>
          <cell r="E5409">
            <v>107.35</v>
          </cell>
          <cell r="F5409">
            <v>2.44</v>
          </cell>
          <cell r="G5409">
            <v>109.79</v>
          </cell>
        </row>
        <row r="5410">
          <cell r="B5410">
            <v>103837</v>
          </cell>
          <cell r="C5410" t="str">
            <v>TUBO EM COBRE RÍGIDO, DN 28 MM, CLASSE A, SEM ISOLAMENTO, INSTALADO EM RAMAL E SUB-RAMAL DE GÁS MEDICINAL - FORNECIMENTO E INSTALAÇÃO. AF_04/2022</v>
          </cell>
          <cell r="D5410" t="str">
            <v>M</v>
          </cell>
          <cell r="E5410">
            <v>114.49</v>
          </cell>
          <cell r="F5410">
            <v>20.45</v>
          </cell>
          <cell r="G5410">
            <v>134.94</v>
          </cell>
        </row>
        <row r="5411">
          <cell r="B5411">
            <v>92282</v>
          </cell>
          <cell r="C5411" t="str">
            <v>TUBO EM COBRE RÍGIDO, DN 28 MM, CLASSE E, COM ISOLAMENTO, INSTALADO EM PRUMADA DE HIDRÁULICA PREDIAL - FORNECIMENTO E INSTALAÇÃO. AF_04/2022</v>
          </cell>
          <cell r="D5411" t="str">
            <v>M</v>
          </cell>
          <cell r="E5411">
            <v>128.55</v>
          </cell>
          <cell r="F5411">
            <v>3.35</v>
          </cell>
          <cell r="G5411">
            <v>131.9</v>
          </cell>
        </row>
        <row r="5412">
          <cell r="B5412">
            <v>92310</v>
          </cell>
          <cell r="C5412" t="str">
            <v>TUBO EM COBRE RÍGIDO, DN 28 MM, CLASSE E, COM ISOLAMENTO, INSTALADO EM RAMAL DE DISTRIBUIÇÃO DE HIDRÁULICA PREDIAL - FORNECIMENTO E INSTALAÇÃO. AF_04/2022</v>
          </cell>
          <cell r="D5412" t="str">
            <v>M</v>
          </cell>
          <cell r="E5412">
            <v>131.56</v>
          </cell>
          <cell r="F5412">
            <v>10.92</v>
          </cell>
          <cell r="G5412">
            <v>142.48</v>
          </cell>
        </row>
        <row r="5413">
          <cell r="B5413">
            <v>103873</v>
          </cell>
          <cell r="C5413" t="str">
            <v>TUBO EM COBRE RÍGIDO, DN 28 MM, CLASSE E, COM ISOLAMENTO, INSTALADO EM RAMAL E SUB-RAMAL DE AQUECIMENTO SOLAR - FORNECIMENTO E INSTALAÇÃO. AF_04/2022</v>
          </cell>
          <cell r="D5413" t="str">
            <v>M</v>
          </cell>
          <cell r="E5413">
            <v>136.3</v>
          </cell>
          <cell r="F5413">
            <v>22.91</v>
          </cell>
          <cell r="G5413">
            <v>159.21</v>
          </cell>
        </row>
        <row r="5414">
          <cell r="B5414">
            <v>92325</v>
          </cell>
          <cell r="C5414" t="str">
            <v>TUBO EM COBRE RÍGIDO, DN 28 MM, CLASSE E, COM ISOLAMENTO, INSTALADO EM RAMAL E SUB-RAMAL DE HIDRÁULICA PREDIAL - FORNECIMENTO E INSTALAÇÃO. AF_04/2022</v>
          </cell>
          <cell r="D5414" t="str">
            <v>M</v>
          </cell>
          <cell r="E5414">
            <v>139.97</v>
          </cell>
          <cell r="F5414">
            <v>32.1</v>
          </cell>
          <cell r="G5414">
            <v>172.07</v>
          </cell>
        </row>
        <row r="5415">
          <cell r="B5415">
            <v>92276</v>
          </cell>
          <cell r="C5415" t="str">
            <v>TUBO EM COBRE RÍGIDO, DN 28 MM, CLASSE E, SEM ISOLAMENTO, INSTALADO EM PRUMADA DE HIDRÁULICA PREDIAL - FORNECIMENTO E INSTALAÇÃO. AF_04/2022</v>
          </cell>
          <cell r="D5415" t="str">
            <v>M</v>
          </cell>
          <cell r="E5415">
            <v>73.85</v>
          </cell>
          <cell r="F5415">
            <v>2.44</v>
          </cell>
          <cell r="G5415">
            <v>76.29</v>
          </cell>
        </row>
        <row r="5416">
          <cell r="B5416">
            <v>92307</v>
          </cell>
          <cell r="C5416" t="str">
            <v>TUBO EM COBRE RÍGIDO, DN 28 MM, CLASSE E, SEM ISOLAMENTO, INSTALADO EM RAMAL DE DISTRIBUIÇÃO DE HIDRÁULICA PREDIAL - FORNECIMENTO E INSTALAÇÃO. AF_04/2022</v>
          </cell>
          <cell r="D5416" t="str">
            <v>M</v>
          </cell>
          <cell r="E5416">
            <v>75.86</v>
          </cell>
          <cell r="F5416">
            <v>7.59</v>
          </cell>
          <cell r="G5416">
            <v>83.45</v>
          </cell>
        </row>
        <row r="5417">
          <cell r="B5417">
            <v>103870</v>
          </cell>
          <cell r="C5417" t="str">
            <v>TUBO EM COBRE RÍGIDO, DN 28 MM, CLASSE E, SEM ISOLAMENTO, INSTALADO EM RAMAL E SUB-RAMAL DE AQUECIMENTO SOLAR - FORNECIMENTO E INSTALAÇÃO. AF_04/2022</v>
          </cell>
          <cell r="D5417" t="str">
            <v>M</v>
          </cell>
          <cell r="E5417">
            <v>81.62</v>
          </cell>
          <cell r="F5417">
            <v>22.09</v>
          </cell>
          <cell r="G5417">
            <v>103.71</v>
          </cell>
        </row>
        <row r="5418">
          <cell r="B5418">
            <v>103804</v>
          </cell>
          <cell r="C5418" t="str">
            <v>TUBO EM COBRE RÍGIDO, DN 28 MM, CLASSE E, SEM ISOLAMENTO, INSTALADO EM RAMAL E SUB-RAMAL DE GÁS COMBUSTÍVEL - FORNECIMENTO E INSTALAÇÃO. AF_04/2022</v>
          </cell>
          <cell r="D5418" t="str">
            <v>M</v>
          </cell>
          <cell r="E5418">
            <v>78.19</v>
          </cell>
          <cell r="F5418">
            <v>13.43</v>
          </cell>
          <cell r="G5418">
            <v>91.62</v>
          </cell>
        </row>
        <row r="5419">
          <cell r="B5419">
            <v>92322</v>
          </cell>
          <cell r="C5419" t="str">
            <v>TUBO EM COBRE RÍGIDO, DN 28 MM, CLASSE E, SEM ISOLAMENTO, INSTALADO EM RAMAL E SUB-RAMAL DE HIDRÁULICA PREDIAL - FORNECIMENTO E INSTALAÇÃO. AF_04/2022</v>
          </cell>
          <cell r="D5419" t="str">
            <v>M</v>
          </cell>
          <cell r="E5419">
            <v>85.25</v>
          </cell>
          <cell r="F5419">
            <v>31.17</v>
          </cell>
          <cell r="G5419">
            <v>116.42</v>
          </cell>
        </row>
        <row r="5420">
          <cell r="B5420">
            <v>97337</v>
          </cell>
          <cell r="C5420" t="str">
            <v>TUBO EM COBRE RÍGIDO, DN 35 MM, CLASSE A, SEM ISOLAMENTO, INSTALADO EM PRUMADA DE GÁS COMBUSTÍVEL - FORNECIMENTO E INSTALAÇÃO. AF_04/2022</v>
          </cell>
          <cell r="D5420" t="str">
            <v>M</v>
          </cell>
          <cell r="E5420">
            <v>161.87</v>
          </cell>
          <cell r="F5420">
            <v>3.1</v>
          </cell>
          <cell r="G5420">
            <v>164.97</v>
          </cell>
        </row>
        <row r="5421">
          <cell r="B5421">
            <v>92283</v>
          </cell>
          <cell r="C5421" t="str">
            <v>TUBO EM COBRE RÍGIDO, DN 35 MM, CLASSE E, COM ISOLAMENTO, INSTALADO EM PRUMADA DE HIDRÁULICA PREDIAL - FORNECIMENTO E INSTALAÇÃO. AF_04/2022</v>
          </cell>
          <cell r="D5421" t="str">
            <v>M</v>
          </cell>
          <cell r="E5421">
            <v>176.26</v>
          </cell>
          <cell r="F5421">
            <v>4</v>
          </cell>
          <cell r="G5421">
            <v>180.26</v>
          </cell>
        </row>
        <row r="5422">
          <cell r="B5422">
            <v>92277</v>
          </cell>
          <cell r="C5422" t="str">
            <v>TUBO EM COBRE RÍGIDO, DN 35 MM, CLASSE E, SEM ISOLAMENTO, INSTALADO EM PRUMADA DE HIDRÁULICA PREDIAL - FORNECIMENTO E INSTALAÇÃO. AF_04/2022</v>
          </cell>
          <cell r="D5422" t="str">
            <v>M</v>
          </cell>
          <cell r="E5422">
            <v>107.04</v>
          </cell>
          <cell r="F5422">
            <v>3.09</v>
          </cell>
          <cell r="G5422">
            <v>110.13</v>
          </cell>
        </row>
        <row r="5423">
          <cell r="B5423">
            <v>97338</v>
          </cell>
          <cell r="C5423" t="str">
            <v>TUBO EM COBRE RÍGIDO, DN 42 MM, CLASSE A, SEM ISOLAMENTO, INSTALADO EM PRUMADA DE GÁS COMBUSTÍVEL - FORNECIMENTO E INSTALAÇÃO. AF_04/2022</v>
          </cell>
          <cell r="D5423" t="str">
            <v>M</v>
          </cell>
          <cell r="E5423">
            <v>194.78</v>
          </cell>
          <cell r="F5423">
            <v>3.73</v>
          </cell>
          <cell r="G5423">
            <v>198.51</v>
          </cell>
        </row>
        <row r="5424">
          <cell r="B5424">
            <v>92284</v>
          </cell>
          <cell r="C5424" t="str">
            <v>TUBO EM COBRE RÍGIDO, DN 42 MM, CLASSE E, COM ISOLAMENTO, INSTALADO EM PRUMADA DE HIDRÁULICA PREDIAL - FORNECIMENTO E INSTALAÇÃO. AF_04/2022</v>
          </cell>
          <cell r="D5424" t="str">
            <v>M</v>
          </cell>
          <cell r="E5424">
            <v>223.32</v>
          </cell>
          <cell r="F5424">
            <v>4.65</v>
          </cell>
          <cell r="G5424">
            <v>227.97</v>
          </cell>
        </row>
        <row r="5425">
          <cell r="B5425">
            <v>92278</v>
          </cell>
          <cell r="C5425" t="str">
            <v>TUBO EM COBRE RÍGIDO, DN 42 MM, CLASSE E, SEM ISOLAMENTO, INSTALADO EM PRUMADA DE HIDRÁULICA PREDIAL - FORNECIMENTO E INSTALAÇÃO. AF_04/2022</v>
          </cell>
          <cell r="D5425" t="str">
            <v>M</v>
          </cell>
          <cell r="E5425">
            <v>144.39</v>
          </cell>
          <cell r="F5425">
            <v>3.73</v>
          </cell>
          <cell r="G5425">
            <v>148.12</v>
          </cell>
        </row>
        <row r="5426">
          <cell r="B5426">
            <v>97339</v>
          </cell>
          <cell r="C5426" t="str">
            <v>TUBO EM COBRE RÍGIDO, DN 54 MM, CLASSE A, SEM ISOLAMENTO, INSTALADO EM PRUMADA DE GÁS COMBUSTÍVEL - FORNECIMENTO E INSTALAÇÃO. AF_04/2022</v>
          </cell>
          <cell r="D5426" t="str">
            <v>M</v>
          </cell>
          <cell r="E5426">
            <v>209.14</v>
          </cell>
          <cell r="F5426">
            <v>4.85</v>
          </cell>
          <cell r="G5426">
            <v>213.99</v>
          </cell>
        </row>
        <row r="5427">
          <cell r="B5427">
            <v>92285</v>
          </cell>
          <cell r="C5427" t="str">
            <v>TUBO EM COBRE RÍGIDO, DN 54 MM, CLASSE E, COM ISOLAMENTO, INSTALADO EM PRUMADA DE HIDRÁULICA PREDIAL - FORNECIMENTO E INSTALAÇÃO. AF_04/2022</v>
          </cell>
          <cell r="D5427" t="str">
            <v>M</v>
          </cell>
          <cell r="E5427">
            <v>303.56</v>
          </cell>
          <cell r="F5427">
            <v>5.75</v>
          </cell>
          <cell r="G5427">
            <v>309.31</v>
          </cell>
        </row>
        <row r="5428">
          <cell r="B5428">
            <v>92279</v>
          </cell>
          <cell r="C5428" t="str">
            <v>TUBO EM COBRE RÍGIDO, DN 54 MM, CLASSE E, SEM ISOLAMENTO, INSTALADO EM PRUMADA DE HIDRÁULICA PREDIAL - FORNECIMENTO E INSTALAÇÃO. AF_04/2022</v>
          </cell>
          <cell r="D5428" t="str">
            <v>M</v>
          </cell>
          <cell r="E5428">
            <v>209.14</v>
          </cell>
          <cell r="F5428">
            <v>4.85</v>
          </cell>
          <cell r="G5428">
            <v>213.99</v>
          </cell>
        </row>
        <row r="5429">
          <cell r="B5429">
            <v>97340</v>
          </cell>
          <cell r="C5429" t="str">
            <v>TUBO EM COBRE RÍGIDO, DN 66 MM, CLASSE A, SEM ISOLAMENTO, INSTALADO EM PRUMADA DE GÁS COMBUSTÍVEL - FORNECIMENTO E INSTALAÇÃO. AF_04/2022</v>
          </cell>
          <cell r="D5429" t="str">
            <v>M</v>
          </cell>
          <cell r="E5429">
            <v>209.57</v>
          </cell>
          <cell r="F5429">
            <v>5.97</v>
          </cell>
          <cell r="G5429">
            <v>215.54</v>
          </cell>
        </row>
        <row r="5430">
          <cell r="B5430">
            <v>92286</v>
          </cell>
          <cell r="C5430" t="str">
            <v>TUBO EM COBRE RÍGIDO, DN 66 MM, CLASSE E, COM ISOLAMENTO, INSTALADO EM PRUMADA DE HIDRÁULICA PREDIAL - FORNECIMENTO E INSTALAÇÃO. AF_04/2022</v>
          </cell>
          <cell r="D5430" t="str">
            <v>M</v>
          </cell>
          <cell r="E5430">
            <v>390.04</v>
          </cell>
          <cell r="F5430">
            <v>6.86</v>
          </cell>
          <cell r="G5430">
            <v>396.9</v>
          </cell>
        </row>
        <row r="5431">
          <cell r="B5431">
            <v>92280</v>
          </cell>
          <cell r="C5431" t="str">
            <v>TUBO EM COBRE RÍGIDO, DN 66 MM, CLASSE E, SEM ISOLAMENTO, INSTALADO EM PRUMADA DE HIDRÁULICA PREDIAL - FORNECIMENTO E INSTALAÇÃO. AF_04/2022</v>
          </cell>
          <cell r="D5431" t="str">
            <v>M</v>
          </cell>
          <cell r="E5431">
            <v>294.28</v>
          </cell>
          <cell r="F5431">
            <v>5.97</v>
          </cell>
          <cell r="G5431">
            <v>300.25</v>
          </cell>
        </row>
        <row r="5432">
          <cell r="B5432">
            <v>103901</v>
          </cell>
          <cell r="C5432" t="str">
            <v>TÊ EM COBRE, DN 15 MM, SEM ANEL DE SOLDA, INSTALADO EM RAMAL E SUB-RAMAL DE AQUECIMENTO SOLAR - FORNECIMENTO E INSTALAÇÃO. AF_04/2022</v>
          </cell>
          <cell r="D5432" t="str">
            <v>UN</v>
          </cell>
          <cell r="E5432">
            <v>14.61</v>
          </cell>
          <cell r="F5432">
            <v>14.2</v>
          </cell>
          <cell r="G5432">
            <v>28.81</v>
          </cell>
        </row>
        <row r="5433">
          <cell r="B5433">
            <v>103832</v>
          </cell>
          <cell r="C5433" t="str">
            <v>TÊ EM COBRE, DN 15 MM, SEM ANEL DE SOLDA, INSTALADO EM RAMAL E SUB-RAMAL DE GÁS COMBUSTÍVEL - FORNECIMENTO E INSTALAÇÃO. AF_04/2022</v>
          </cell>
          <cell r="D5433" t="str">
            <v>UN</v>
          </cell>
          <cell r="E5433">
            <v>14.64</v>
          </cell>
          <cell r="F5433">
            <v>14.06</v>
          </cell>
          <cell r="G5433">
            <v>28.7</v>
          </cell>
        </row>
        <row r="5434">
          <cell r="B5434">
            <v>103865</v>
          </cell>
          <cell r="C5434" t="str">
            <v>TÊ EM COBRE, DN 15 MM, SEM ANEL DE SOLDA, INSTALADO EM RAMAL E SUB-RAMAL DE GÁS MEDICINAL - FORNECIMENTO E INSTALAÇÃO. AF_04/2022</v>
          </cell>
          <cell r="D5434" t="str">
            <v>UN</v>
          </cell>
          <cell r="E5434">
            <v>14.29</v>
          </cell>
          <cell r="F5434">
            <v>13.23</v>
          </cell>
          <cell r="G5434">
            <v>27.52</v>
          </cell>
        </row>
        <row r="5435">
          <cell r="B5435">
            <v>103902</v>
          </cell>
          <cell r="C5435" t="str">
            <v>TÊ EM COBRE, DN 22 MM, SEM ANEL DE SOLDA, INSTALADO EM RAMAL E SUB-RAMAL DE AQUECIMENTO SOLAR - FORNECIMENTO E INSTALAÇÃO. AF_04/2022</v>
          </cell>
          <cell r="D5435" t="str">
            <v>UN</v>
          </cell>
          <cell r="E5435">
            <v>25.07</v>
          </cell>
          <cell r="F5435">
            <v>16.78</v>
          </cell>
          <cell r="G5435">
            <v>41.85</v>
          </cell>
        </row>
        <row r="5436">
          <cell r="B5436">
            <v>103866</v>
          </cell>
          <cell r="C5436" t="str">
            <v>TÊ EM COBRE, DN 22 MM, SEM ANEL DE SOLDA, INSTALADO EM RAMAL E SUB-RAMAL DE GÁS MEDICINAL - FORNECIMENTO E INSTALAÇÃO. AF_04/2022</v>
          </cell>
          <cell r="D5436" t="str">
            <v>UN</v>
          </cell>
          <cell r="E5436">
            <v>25.53</v>
          </cell>
          <cell r="F5436">
            <v>17.64</v>
          </cell>
          <cell r="G5436">
            <v>43.17</v>
          </cell>
        </row>
        <row r="5437">
          <cell r="B5437">
            <v>103903</v>
          </cell>
          <cell r="C5437" t="str">
            <v>TÊ EM COBRE, DN 28 MM, SEM ANEL DE SOLDA, INSTALADO EM RAMAL E SUB-RAMAL DE AQUECIMENTO SOLAR - FORNECIMENTO E INSTALAÇÃO. AF_04/2022</v>
          </cell>
          <cell r="D5437" t="str">
            <v>UN</v>
          </cell>
          <cell r="E5437">
            <v>37</v>
          </cell>
          <cell r="F5437">
            <v>18.98</v>
          </cell>
          <cell r="G5437">
            <v>55.98</v>
          </cell>
        </row>
        <row r="5438">
          <cell r="B5438">
            <v>103834</v>
          </cell>
          <cell r="C5438" t="str">
            <v>TÊ EM COBRE, DN 28 MM, SEM ANEL DE SOLDA, INSTALADO EM RAMAL E SUB-RAMAL DE GÁS COMBUSTÍVEL - FORNECIMENTO E INSTALAÇÃO. AF_04/2022</v>
          </cell>
          <cell r="D5438" t="str">
            <v>UN</v>
          </cell>
          <cell r="E5438">
            <v>42.8</v>
          </cell>
          <cell r="F5438">
            <v>32.74</v>
          </cell>
          <cell r="G5438">
            <v>75.54</v>
          </cell>
        </row>
        <row r="5439">
          <cell r="B5439">
            <v>103867</v>
          </cell>
          <cell r="C5439" t="str">
            <v>TÊ EM COBRE, DN 28 MM, SEM ANEL DE SOLDA, INSTALADO EM RAMAL E SUB-RAMAL DE GÁS MEDICINAL - FORNECIMENTO E INSTALAÇÃO. AF_04/2022</v>
          </cell>
          <cell r="D5439" t="str">
            <v>UN</v>
          </cell>
          <cell r="E5439">
            <v>38.1</v>
          </cell>
          <cell r="F5439">
            <v>21.43</v>
          </cell>
          <cell r="G5439">
            <v>59.53</v>
          </cell>
        </row>
        <row r="5440">
          <cell r="B5440">
            <v>105113</v>
          </cell>
          <cell r="C5440" t="str">
            <v>ESTRUTURA DE MADEIRA PROVISÓRIA PARA SUPORTE DE CAIXA D'ÁGUA ELEVADA DE 2000 LITROS. AF_03/2024</v>
          </cell>
          <cell r="D5440" t="str">
            <v>UN</v>
          </cell>
          <cell r="E5440">
            <v>6533.54</v>
          </cell>
          <cell r="F5440">
            <v>1808.56</v>
          </cell>
          <cell r="G5440">
            <v>8342.1</v>
          </cell>
        </row>
        <row r="5441">
          <cell r="B5441">
            <v>98461</v>
          </cell>
          <cell r="C5441" t="str">
            <v>ESTRUTURA DE MADEIRA PROVISÓRIA PARA SUPORTE DE CAIXA DÁGUA ELEVADA DE 1000 LITROS. AF_03/2024</v>
          </cell>
          <cell r="D5441" t="str">
            <v>UN</v>
          </cell>
          <cell r="E5441">
            <v>4943.86</v>
          </cell>
          <cell r="F5441">
            <v>1360.47</v>
          </cell>
          <cell r="G5441">
            <v>6304.33</v>
          </cell>
        </row>
        <row r="5442">
          <cell r="B5442">
            <v>98462</v>
          </cell>
          <cell r="C5442" t="str">
            <v>ESTRUTURA DE MADEIRA PROVISÓRIA PARA SUPORTE DE CAIXA DÁGUA ELEVADA DE 3000 LITROS. AF_03/2024</v>
          </cell>
          <cell r="D5442" t="str">
            <v>UN</v>
          </cell>
          <cell r="E5442">
            <v>8459.05</v>
          </cell>
          <cell r="F5442">
            <v>2362.29</v>
          </cell>
          <cell r="G5442">
            <v>10821.34</v>
          </cell>
        </row>
        <row r="5443">
          <cell r="B5443">
            <v>105130</v>
          </cell>
          <cell r="C5443" t="str">
            <v>EXECUÇÃO DE PILARETES PARA TAPUMES E CONSTRUÇÕES TEMPORÁRIAS. AF_03/2024</v>
          </cell>
          <cell r="D5443" t="str">
            <v>M</v>
          </cell>
          <cell r="E5443">
            <v>14.89</v>
          </cell>
          <cell r="F5443">
            <v>15.31</v>
          </cell>
          <cell r="G5443">
            <v>30.2</v>
          </cell>
        </row>
        <row r="5444">
          <cell r="B5444">
            <v>105114</v>
          </cell>
          <cell r="C5444" t="str">
            <v>EXECUÇÃO DOS APOIOS PARA CONTÊINER OU MÓDULO HABITÁVEL. AF_03/2024</v>
          </cell>
          <cell r="D5444" t="str">
            <v>M3</v>
          </cell>
          <cell r="E5444">
            <v>1013.83</v>
          </cell>
          <cell r="F5444">
            <v>873.06</v>
          </cell>
          <cell r="G5444">
            <v>1886.89</v>
          </cell>
        </row>
        <row r="5445">
          <cell r="B5445">
            <v>105127</v>
          </cell>
          <cell r="C5445" t="str">
            <v>INSTALAÇÃO DE CONCERTINA DUPLA CLIPADA, ESPIRAL DE 300 MM. AF_03/2024</v>
          </cell>
          <cell r="D5445" t="str">
            <v>M</v>
          </cell>
          <cell r="E5445">
            <v>30.03</v>
          </cell>
          <cell r="F5445">
            <v>3.59</v>
          </cell>
          <cell r="G5445">
            <v>33.62</v>
          </cell>
        </row>
        <row r="5446">
          <cell r="B5446">
            <v>105128</v>
          </cell>
          <cell r="C5446" t="str">
            <v>INSTALAÇÃO DE CONCERTINA FLAT, ESPIRAL DE 300 MM. AF_03/2024</v>
          </cell>
          <cell r="D5446" t="str">
            <v>M</v>
          </cell>
          <cell r="E5446">
            <v>90.57</v>
          </cell>
          <cell r="F5446">
            <v>20.19</v>
          </cell>
          <cell r="G5446">
            <v>110.76</v>
          </cell>
        </row>
        <row r="5447">
          <cell r="B5447">
            <v>105126</v>
          </cell>
          <cell r="C5447" t="str">
            <v>INSTALAÇÃO DE CONCERTINA SIMPLES, ESPIRAL DE 300 MM. AF_03/2024</v>
          </cell>
          <cell r="D5447" t="str">
            <v>M</v>
          </cell>
          <cell r="E5447">
            <v>33.18</v>
          </cell>
          <cell r="F5447">
            <v>4.34</v>
          </cell>
          <cell r="G5447">
            <v>37.52</v>
          </cell>
        </row>
        <row r="5448">
          <cell r="B5448">
            <v>105116</v>
          </cell>
          <cell r="C5448" t="str">
            <v>INSTALAÇÃO E DESINSTALAÇÃO MANUAL DE CONTÊINER OU MÓDULO HABITÁVEL PEQUENO. AF_03/2024</v>
          </cell>
          <cell r="D5448" t="str">
            <v>UN</v>
          </cell>
          <cell r="E5448">
            <v>4.07</v>
          </cell>
          <cell r="F5448">
            <v>9.95</v>
          </cell>
          <cell r="G5448">
            <v>14.02</v>
          </cell>
        </row>
        <row r="5449">
          <cell r="B5449">
            <v>105115</v>
          </cell>
          <cell r="C5449" t="str">
            <v>INSTALAÇÃO E DESINSTALAÇÃO MECANIZADA DE CONTÊINER OU MÓDULO HABITÁVEL DE USOS DIVERSOS. AF_03/2024</v>
          </cell>
          <cell r="D5449" t="str">
            <v>UN</v>
          </cell>
          <cell r="E5449">
            <v>83.5</v>
          </cell>
          <cell r="F5449">
            <v>58.16</v>
          </cell>
          <cell r="G5449">
            <v>141.66</v>
          </cell>
        </row>
        <row r="5450">
          <cell r="B5450">
            <v>98453</v>
          </cell>
          <cell r="C5450" t="str">
            <v>PAREDE DE MADEIRA COMPENSADA PARA CONSTRUÇÃO TEMPORÁRIA EM CHAPA DUPLA, EXTERNA, COM ÁREA LÍQUIDA MAIOR OU IGUAL A QUE 6 M², COM VÃO. AF_03/2024</v>
          </cell>
          <cell r="D5450" t="str">
            <v>M2</v>
          </cell>
          <cell r="E5450">
            <v>103.29</v>
          </cell>
          <cell r="F5450">
            <v>48.51</v>
          </cell>
          <cell r="G5450">
            <v>151.8</v>
          </cell>
        </row>
        <row r="5451">
          <cell r="B5451">
            <v>98454</v>
          </cell>
          <cell r="C5451" t="str">
            <v>PAREDE DE MADEIRA COMPENSADA PARA CONSTRUÇÃO TEMPORÁRIA EM CHAPA DUPLA, EXTERNA, COM ÁREA LÍQUIDA MENOR QUE 6 M², COM VÃO. AF_03/2024</v>
          </cell>
          <cell r="D5451" t="str">
            <v>M2</v>
          </cell>
          <cell r="E5451">
            <v>120.77</v>
          </cell>
          <cell r="F5451">
            <v>72.95</v>
          </cell>
          <cell r="G5451">
            <v>193.72</v>
          </cell>
        </row>
        <row r="5452">
          <cell r="B5452">
            <v>98449</v>
          </cell>
          <cell r="C5452" t="str">
            <v>PAREDE DE MADEIRA COMPENSADA PARA CONSTRUÇÃO TEMPORÁRIA EM CHAPA DUPLA, EXTERNA, SEM VÃO. AF_03/2024</v>
          </cell>
          <cell r="D5452" t="str">
            <v>M2</v>
          </cell>
          <cell r="E5452">
            <v>93.18</v>
          </cell>
          <cell r="F5452">
            <v>36.7</v>
          </cell>
          <cell r="G5452">
            <v>129.88</v>
          </cell>
        </row>
        <row r="5453">
          <cell r="B5453">
            <v>98455</v>
          </cell>
          <cell r="C5453" t="str">
            <v>PAREDE DE MADEIRA COMPENSADA PARA CONSTRUÇÃO TEMPORÁRIA EM CHAPA DUPLA, INTERNA, COM ÁREA LÍQUIDA MAIOR OU IGUAL A 6 M², COM VÃO. AF_03/2024</v>
          </cell>
          <cell r="D5453" t="str">
            <v>M2</v>
          </cell>
          <cell r="E5453">
            <v>92.38</v>
          </cell>
          <cell r="F5453">
            <v>27.54</v>
          </cell>
          <cell r="G5453">
            <v>119.92</v>
          </cell>
        </row>
        <row r="5454">
          <cell r="B5454">
            <v>98456</v>
          </cell>
          <cell r="C5454" t="str">
            <v>PAREDE DE MADEIRA COMPENSADA PARA CONSTRUÇÃO TEMPORÁRIA EM CHAPA DUPLA, INTERNA, COM ÁREA LÍQUIDA MENOR QUE 6 M², COM VÃO. AF_03/2024</v>
          </cell>
          <cell r="D5454" t="str">
            <v>M2</v>
          </cell>
          <cell r="E5454">
            <v>108.13</v>
          </cell>
          <cell r="F5454">
            <v>46.85</v>
          </cell>
          <cell r="G5454">
            <v>154.98</v>
          </cell>
        </row>
        <row r="5455">
          <cell r="B5455">
            <v>98451</v>
          </cell>
          <cell r="C5455" t="str">
            <v>PAREDE DE MADEIRA COMPENSADA PARA CONSTRUÇÃO TEMPORÁRIA EM CHAPA DUPLA, INTERNA, SEM VÃO. AF_03/2024</v>
          </cell>
          <cell r="D5455" t="str">
            <v>M2</v>
          </cell>
          <cell r="E5455">
            <v>83.81</v>
          </cell>
          <cell r="F5455">
            <v>19.12</v>
          </cell>
          <cell r="G5455">
            <v>102.93</v>
          </cell>
        </row>
        <row r="5456">
          <cell r="B5456">
            <v>98445</v>
          </cell>
          <cell r="C5456" t="str">
            <v>PAREDE DE MADEIRA COMPENSADA PARA CONSTRUÇÃO TEMPORÁRIA EM CHAPA SIMPLES, EXTERNA, COM ÁREA LÍQUIDA MAIOR OU IGUAL A 6 M², COM VÃO. AF_03/2024</v>
          </cell>
          <cell r="D5456" t="str">
            <v>M2</v>
          </cell>
          <cell r="E5456">
            <v>70.02</v>
          </cell>
          <cell r="F5456">
            <v>41.43</v>
          </cell>
          <cell r="G5456">
            <v>111.45</v>
          </cell>
        </row>
        <row r="5457">
          <cell r="B5457">
            <v>98446</v>
          </cell>
          <cell r="C5457" t="str">
            <v>PAREDE DE MADEIRA COMPENSADA PARA CONSTRUÇÃO TEMPORÁRIA EM CHAPA SIMPLES, EXTERNA, COM ÁREA LÍQUIDA MENOR QUE 6 M², COM VÃO. AF_03/2024</v>
          </cell>
          <cell r="D5457" t="str">
            <v>M2</v>
          </cell>
          <cell r="E5457">
            <v>84.67</v>
          </cell>
          <cell r="F5457">
            <v>59.63</v>
          </cell>
          <cell r="G5457">
            <v>144.3</v>
          </cell>
        </row>
        <row r="5458">
          <cell r="B5458">
            <v>98441</v>
          </cell>
          <cell r="C5458" t="str">
            <v>PAREDE DE MADEIRA COMPENSADA PARA CONSTRUÇÃO TEMPORÁRIA EM CHAPA SIMPLES, EXTERNA, SEM VÃO. AF_03/2024</v>
          </cell>
          <cell r="D5458" t="str">
            <v>M2</v>
          </cell>
          <cell r="E5458">
            <v>61.42</v>
          </cell>
          <cell r="F5458">
            <v>32.84</v>
          </cell>
          <cell r="G5458">
            <v>94.26</v>
          </cell>
        </row>
        <row r="5459">
          <cell r="B5459">
            <v>98447</v>
          </cell>
          <cell r="C5459" t="str">
            <v>PAREDE DE MADEIRA COMPENSADA PARA CONSTRUÇÃO TEMPORÁRIA EM CHAPA SIMPLES, INTERNA, COM ÁREA LÍQUIDA MAIOR OU IGUAL A 6 M², COM VÃO. AF_03/2024</v>
          </cell>
          <cell r="D5459" t="str">
            <v>M2</v>
          </cell>
          <cell r="E5459">
            <v>60.32</v>
          </cell>
          <cell r="F5459">
            <v>23.56</v>
          </cell>
          <cell r="G5459">
            <v>83.88</v>
          </cell>
        </row>
        <row r="5460">
          <cell r="B5460">
            <v>98448</v>
          </cell>
          <cell r="C5460" t="str">
            <v>PAREDE DE MADEIRA COMPENSADA PARA CONSTRUÇÃO TEMPORÁRIA EM CHAPA SIMPLES, INTERNA, COM ÁREA LÍQUIDA MENOR QUE 6 M², COM VÃO. AF_03/2024</v>
          </cell>
          <cell r="D5460" t="str">
            <v>M2</v>
          </cell>
          <cell r="E5460">
            <v>73.04</v>
          </cell>
          <cell r="F5460">
            <v>36.33</v>
          </cell>
          <cell r="G5460">
            <v>109.37</v>
          </cell>
        </row>
        <row r="5461">
          <cell r="B5461">
            <v>98443</v>
          </cell>
          <cell r="C5461" t="str">
            <v>PAREDE DE MADEIRA COMPENSADA PARA CONSTRUÇÃO TEMPORÁRIA EM CHAPA SIMPLES, INTERNA, SEM VÃO. AF_03/2024</v>
          </cell>
          <cell r="D5461" t="str">
            <v>M2</v>
          </cell>
          <cell r="E5461">
            <v>53.03</v>
          </cell>
          <cell r="F5461">
            <v>17.6</v>
          </cell>
          <cell r="G5461">
            <v>70.63</v>
          </cell>
        </row>
        <row r="5462">
          <cell r="B5462">
            <v>98460</v>
          </cell>
          <cell r="C5462" t="str">
            <v>PISO PARA CONSTRUÇÃO TEMPORÁRIA EM MADEIRA, SEM REAPROVEITAMENTO. AF_03/2024</v>
          </cell>
          <cell r="D5462" t="str">
            <v>M2</v>
          </cell>
          <cell r="E5462">
            <v>44.08</v>
          </cell>
          <cell r="F5462">
            <v>19.6</v>
          </cell>
          <cell r="G5462">
            <v>63.68</v>
          </cell>
        </row>
        <row r="5463">
          <cell r="B5463">
            <v>98458</v>
          </cell>
          <cell r="C5463" t="str">
            <v>TAPUME COM COMPENSADO DE MADEIRA. AF_03/2024</v>
          </cell>
          <cell r="D5463" t="str">
            <v>M2</v>
          </cell>
          <cell r="E5463">
            <v>63.24</v>
          </cell>
          <cell r="F5463">
            <v>30.71</v>
          </cell>
          <cell r="G5463">
            <v>93.95</v>
          </cell>
        </row>
        <row r="5464">
          <cell r="B5464">
            <v>98459</v>
          </cell>
          <cell r="C5464" t="str">
            <v>TAPUME COM TELHA METÁLICA. AF_03/2024</v>
          </cell>
          <cell r="D5464" t="str">
            <v>M2</v>
          </cell>
          <cell r="E5464">
            <v>62.83</v>
          </cell>
          <cell r="F5464">
            <v>28.66</v>
          </cell>
          <cell r="G5464">
            <v>91.49</v>
          </cell>
        </row>
        <row r="5465">
          <cell r="B5465">
            <v>101964</v>
          </cell>
          <cell r="C5465" t="str">
            <v>LAJE PRÉ-MOLDADA UNIDIRECIONAL, BIAPOIADA, PARA FORRO, ENCHIMENTO EM CERÂMICA, VIGOTA CONVENCIONAL, ALTURA TOTAL DA LAJE (ENCHIMENTO+CAPA) = (8+3). AF_11/2020</v>
          </cell>
          <cell r="D5465" t="str">
            <v>M2</v>
          </cell>
          <cell r="E5465">
            <v>146.03</v>
          </cell>
          <cell r="F5465">
            <v>29.55</v>
          </cell>
          <cell r="G5465">
            <v>175.58</v>
          </cell>
        </row>
        <row r="5466">
          <cell r="B5466">
            <v>101963</v>
          </cell>
          <cell r="C5466" t="str">
            <v>LAJE PRÉ-MOLDADA UNIDIRECIONAL, BIAPOIADA, PARA PISO, ENCHIMENTO EM CERÂMICA, VIGOTA CONVENCIONAL, ALTURA TOTAL DA LAJE (ENCHIMENTO+CAPA) = (8+4). AF_11/2020</v>
          </cell>
          <cell r="D5466" t="str">
            <v>M2</v>
          </cell>
          <cell r="E5466">
            <v>156.22</v>
          </cell>
          <cell r="F5466">
            <v>31.27</v>
          </cell>
          <cell r="G5466">
            <v>187.49</v>
          </cell>
        </row>
        <row r="5467">
          <cell r="B5467">
            <v>100323</v>
          </cell>
          <cell r="C5467" t="str">
            <v>LASTRO COM MATERIAL GRANULAR (AREIA MÉDIA), APLICADO EM PISOS OU LAJES SOBRE SOLO, ESPESSURA DE *10 CM*. AF_01/2024</v>
          </cell>
          <cell r="D5467" t="str">
            <v>M3</v>
          </cell>
          <cell r="E5467">
            <v>162.56</v>
          </cell>
          <cell r="F5467">
            <v>50.07</v>
          </cell>
          <cell r="G5467">
            <v>212.63</v>
          </cell>
        </row>
        <row r="5468">
          <cell r="B5468">
            <v>100324</v>
          </cell>
          <cell r="C5468" t="str">
            <v>LASTRO COM MATERIAL GRANULAR (PEDRA BRITADA N.1 E PEDRA BRITADA N.2), APLICADO EM PISOS OU LAJES SOBRE SOLO, ESPESSURA DE *10 CM*. AF_01/2024</v>
          </cell>
          <cell r="D5468" t="str">
            <v>M3</v>
          </cell>
          <cell r="E5468">
            <v>96.86</v>
          </cell>
          <cell r="F5468">
            <v>50.07</v>
          </cell>
          <cell r="G5468">
            <v>146.93</v>
          </cell>
        </row>
        <row r="5469">
          <cell r="B5469">
            <v>96624</v>
          </cell>
          <cell r="C5469" t="str">
            <v>LASTRO COM MATERIAL GRANULAR (PEDRA BRITADA N.2), APLICADO EM PISOS OU LAJES SOBRE SOLO, ESPESSURA DE *10 CM*. AF_01/2024</v>
          </cell>
          <cell r="D5469" t="str">
            <v>M3</v>
          </cell>
          <cell r="E5469">
            <v>97.07</v>
          </cell>
          <cell r="F5469">
            <v>50.07</v>
          </cell>
          <cell r="G5469">
            <v>147.14</v>
          </cell>
        </row>
        <row r="5470">
          <cell r="B5470">
            <v>100322</v>
          </cell>
          <cell r="C5470" t="str">
            <v>LASTRO COM MATERIAL GRANULAR (PEDRA BRITADA N.3), APLICADO EM PISOS OU LAJES SOBRE SOLO, ESPESSURA DE *10 CM*. AF_01/2024</v>
          </cell>
          <cell r="D5470" t="str">
            <v>M3</v>
          </cell>
          <cell r="E5470">
            <v>92.47</v>
          </cell>
          <cell r="F5470">
            <v>50.07</v>
          </cell>
          <cell r="G5470">
            <v>142.54</v>
          </cell>
        </row>
        <row r="5471">
          <cell r="B5471">
            <v>96623</v>
          </cell>
          <cell r="C5471" t="str">
            <v>LASTRO COM MATERIAL GRANULAR, APLICADO EM BLOCOS DE COROAMENTO, ESPESSURA DE *10 CM*. AF_01/2024</v>
          </cell>
          <cell r="D5471" t="str">
            <v>M3</v>
          </cell>
          <cell r="E5471">
            <v>102.62</v>
          </cell>
          <cell r="F5471">
            <v>62.25</v>
          </cell>
          <cell r="G5471">
            <v>164.87</v>
          </cell>
        </row>
        <row r="5472">
          <cell r="B5472">
            <v>96622</v>
          </cell>
          <cell r="C5472" t="str">
            <v>LASTRO COM MATERIAL GRANULAR, APLICADO EM PISOS OU LAJES SOBRE SOLO, ESPESSURA DE *5 CM*. AF_01/2024</v>
          </cell>
          <cell r="D5472" t="str">
            <v>M3</v>
          </cell>
          <cell r="E5472">
            <v>113.8</v>
          </cell>
          <cell r="F5472">
            <v>61.33</v>
          </cell>
          <cell r="G5472">
            <v>175.13</v>
          </cell>
        </row>
        <row r="5473">
          <cell r="B5473">
            <v>96621</v>
          </cell>
          <cell r="C5473" t="str">
            <v>LASTRO COM MATERIAL GRANULAR, APLICAÇÃO EM BLOCOS DE COROAMENTO, ESPESSURA DE *5 CM*. AF_01/2024</v>
          </cell>
          <cell r="D5473" t="str">
            <v>M3</v>
          </cell>
          <cell r="E5473">
            <v>119.38</v>
          </cell>
          <cell r="F5473">
            <v>73.5</v>
          </cell>
          <cell r="G5473">
            <v>192.88</v>
          </cell>
        </row>
        <row r="5474">
          <cell r="B5474">
            <v>96617</v>
          </cell>
          <cell r="C5474" t="str">
            <v>LASTRO DE CONCRETO MAGRO, APLICADO EM BLOCOS DE COROAMENTO OU SAPATAS, ESPESSURA DE 3 CM. AF_01/2024</v>
          </cell>
          <cell r="D5474" t="str">
            <v>M2</v>
          </cell>
          <cell r="E5474">
            <v>12.9</v>
          </cell>
          <cell r="F5474">
            <v>7.73</v>
          </cell>
          <cell r="G5474">
            <v>20.63</v>
          </cell>
        </row>
        <row r="5475">
          <cell r="B5475">
            <v>96619</v>
          </cell>
          <cell r="C5475" t="str">
            <v>LASTRO DE CONCRETO MAGRO, APLICADO EM BLOCOS DE COROAMENTO OU SAPATAS, ESPESSURA DE 5 CM. AF_01/2024</v>
          </cell>
          <cell r="D5475" t="str">
            <v>M2</v>
          </cell>
          <cell r="E5475">
            <v>26.05</v>
          </cell>
          <cell r="F5475">
            <v>15.09</v>
          </cell>
          <cell r="G5475">
            <v>41.14</v>
          </cell>
        </row>
        <row r="5476">
          <cell r="B5476">
            <v>96616</v>
          </cell>
          <cell r="C5476" t="str">
            <v>LASTRO DE CONCRETO MAGRO, APLICADO EM BLOCOS DE COROAMENTO OU SAPATAS. AF_01/2024</v>
          </cell>
          <cell r="D5476" t="str">
            <v>M3</v>
          </cell>
          <cell r="E5476">
            <v>521.07</v>
          </cell>
          <cell r="F5476">
            <v>302.1</v>
          </cell>
          <cell r="G5476">
            <v>823.17</v>
          </cell>
        </row>
        <row r="5477">
          <cell r="B5477">
            <v>95240</v>
          </cell>
          <cell r="C5477" t="str">
            <v>LASTRO DE CONCRETO MAGRO, APLICADO EM PISOS, LAJES SOBRE SOLO OU RADIERS, ESPESSURA DE 3 CM. AF_01/2024</v>
          </cell>
          <cell r="D5477" t="str">
            <v>M2</v>
          </cell>
          <cell r="E5477">
            <v>12.63</v>
          </cell>
          <cell r="F5477">
            <v>7.04</v>
          </cell>
          <cell r="G5477">
            <v>19.67</v>
          </cell>
        </row>
        <row r="5478">
          <cell r="B5478">
            <v>95241</v>
          </cell>
          <cell r="C5478" t="str">
            <v>LASTRO DE CONCRETO MAGRO, APLICADO EM PISOS, LAJES SOBRE SOLO OU RADIERS, ESPESSURA DE 5 CM. AF_01/2024</v>
          </cell>
          <cell r="D5478" t="str">
            <v>M2</v>
          </cell>
          <cell r="E5478">
            <v>24.97</v>
          </cell>
          <cell r="F5478">
            <v>12.46</v>
          </cell>
          <cell r="G5478">
            <v>37.43</v>
          </cell>
        </row>
        <row r="5479">
          <cell r="B5479">
            <v>96620</v>
          </cell>
          <cell r="C5479" t="str">
            <v>LASTRO DE CONCRETO MAGRO, APLICADO EM PISOS, LAJES SOBRE SOLO OU RADIERS. AF_01/2024</v>
          </cell>
          <cell r="D5479" t="str">
            <v>M3</v>
          </cell>
          <cell r="E5479">
            <v>499.63</v>
          </cell>
          <cell r="F5479">
            <v>249.44</v>
          </cell>
          <cell r="G5479">
            <v>749.07</v>
          </cell>
        </row>
        <row r="5480">
          <cell r="B5480">
            <v>104043</v>
          </cell>
          <cell r="C5480" t="str">
            <v>ADAPTADOR, POLIPROPILENO, PARA TUBOS EM PEAD, 20 MM X 1/2", PARA LIGAÇÃO PREDIAL DE ÁGUA. AF_06/2022</v>
          </cell>
          <cell r="D5480" t="str">
            <v>UN</v>
          </cell>
          <cell r="E5480">
            <v>6.02</v>
          </cell>
          <cell r="F5480">
            <v>2.4</v>
          </cell>
          <cell r="G5480">
            <v>8.42</v>
          </cell>
        </row>
        <row r="5481">
          <cell r="B5481">
            <v>104044</v>
          </cell>
          <cell r="C5481" t="str">
            <v>ADAPTADOR, POLIPROPILENO, PARA TUBOS EM PEAD, 20 MM X 3/4", PARA LIGAÇÃO PREDIAL DE ÁGUA. AF_06/2022</v>
          </cell>
          <cell r="D5481" t="str">
            <v>UN</v>
          </cell>
          <cell r="E5481">
            <v>6.07</v>
          </cell>
          <cell r="F5481">
            <v>2.85</v>
          </cell>
          <cell r="G5481">
            <v>8.92</v>
          </cell>
        </row>
        <row r="5482">
          <cell r="B5482">
            <v>104045</v>
          </cell>
          <cell r="C5482" t="str">
            <v>ADAPTADOR, POLIPROPILENO, PARA TUBOS EM PEAD, 32 MM X 1", PARA LIGAÇÃO PREDIAL DE ÁGUA. AF_06/2022</v>
          </cell>
          <cell r="D5482" t="str">
            <v>UN</v>
          </cell>
          <cell r="E5482">
            <v>10.88</v>
          </cell>
          <cell r="F5482">
            <v>3.28</v>
          </cell>
          <cell r="G5482">
            <v>14.16</v>
          </cell>
        </row>
        <row r="5483">
          <cell r="B5483">
            <v>104049</v>
          </cell>
          <cell r="C5483" t="str">
            <v>ADAPTADOR, PVC, CURTO COM BOLSA E ROSCA, 20 MM X 1/2", PARA LIGAÇÃO PREDIAL DE ÁGUA. AF_06/2022</v>
          </cell>
          <cell r="D5483" t="str">
            <v>UN</v>
          </cell>
          <cell r="E5483">
            <v>2.67</v>
          </cell>
          <cell r="F5483">
            <v>2.76</v>
          </cell>
          <cell r="G5483">
            <v>5.43</v>
          </cell>
        </row>
        <row r="5484">
          <cell r="B5484">
            <v>104050</v>
          </cell>
          <cell r="C5484" t="str">
            <v>ADAPTADOR, PVC, CURTO COM BOLSA E ROSCA, 32 MM X 1", PARA LIGAÇÃO PREDIAL DE ÁGUA. AF_06/2022</v>
          </cell>
          <cell r="D5484" t="str">
            <v>UN</v>
          </cell>
          <cell r="E5484">
            <v>4.33</v>
          </cell>
          <cell r="F5484">
            <v>3.75</v>
          </cell>
          <cell r="G5484">
            <v>8.08</v>
          </cell>
        </row>
        <row r="5485">
          <cell r="B5485">
            <v>104084</v>
          </cell>
          <cell r="C5485" t="str">
            <v>CAP, PVC OCRE, JUNTA ELÁSTICA, DN 150 MM, PARA COLETOR PREDIAL DE ESGOTO. AF_06/2022</v>
          </cell>
          <cell r="D5485" t="str">
            <v>UN</v>
          </cell>
          <cell r="E5485">
            <v>75.02</v>
          </cell>
          <cell r="F5485">
            <v>2.4</v>
          </cell>
          <cell r="G5485">
            <v>77.42</v>
          </cell>
        </row>
        <row r="5486">
          <cell r="B5486">
            <v>104035</v>
          </cell>
          <cell r="C5486" t="str">
            <v>COLAR DE TOMADA, POLIPROPILENO, COM PARAFUSOS, 63 MM X 1/2", PARA LIGAÇÃO PREDIAL DE ÁGUA. AF_06/2022</v>
          </cell>
          <cell r="D5486" t="str">
            <v>UN</v>
          </cell>
          <cell r="E5486">
            <v>25.25</v>
          </cell>
          <cell r="F5486">
            <v>12.35</v>
          </cell>
          <cell r="G5486">
            <v>37.6</v>
          </cell>
        </row>
        <row r="5487">
          <cell r="B5487">
            <v>104036</v>
          </cell>
          <cell r="C5487" t="str">
            <v>COLAR DE TOMADA, POLIPROPILENO, COM PARAFUSOS, 63 MM X 3/4", PARA LIGAÇÃO PREDIAL DE ÁGUA. AF_06/2022</v>
          </cell>
          <cell r="D5487" t="str">
            <v>UN</v>
          </cell>
          <cell r="E5487">
            <v>25.98</v>
          </cell>
          <cell r="F5487">
            <v>12.8</v>
          </cell>
          <cell r="G5487">
            <v>38.78</v>
          </cell>
        </row>
        <row r="5488">
          <cell r="B5488">
            <v>104034</v>
          </cell>
          <cell r="C5488" t="str">
            <v>COLAR DE TOMADA, PVC, COM TRAVAS, DE 110 MM X 1/2" OU 110 MM X 3/4", PARA LIGAÇÃO PREDIAL DE ÁGUA. AF_06/2022</v>
          </cell>
          <cell r="D5488" t="str">
            <v>UN</v>
          </cell>
          <cell r="E5488">
            <v>24.24</v>
          </cell>
          <cell r="F5488">
            <v>5.89</v>
          </cell>
          <cell r="G5488">
            <v>30.13</v>
          </cell>
        </row>
        <row r="5489">
          <cell r="B5489">
            <v>104031</v>
          </cell>
          <cell r="C5489" t="str">
            <v>COLAR DE TOMADA, PVC, COM TRAVAS, DE 60 MM X 1/2" OU 60 MM X 3/4", PARA LIGAÇÃO PREDIAL DE ÁGUA. AF_06/2022</v>
          </cell>
          <cell r="D5489" t="str">
            <v>UN</v>
          </cell>
          <cell r="E5489">
            <v>14.24</v>
          </cell>
          <cell r="F5489">
            <v>5.55</v>
          </cell>
          <cell r="G5489">
            <v>19.79</v>
          </cell>
        </row>
        <row r="5490">
          <cell r="B5490">
            <v>104032</v>
          </cell>
          <cell r="C5490" t="str">
            <v>COLAR DE TOMADA, PVC, COM TRAVAS, DE 75 MM X 1/2" OU 75 MM X 3/4", PARA LIGAÇÃO PREDIAL DE ÁGUA. AF_06/2022</v>
          </cell>
          <cell r="D5490" t="str">
            <v>UN</v>
          </cell>
          <cell r="E5490">
            <v>19.48</v>
          </cell>
          <cell r="F5490">
            <v>5.69</v>
          </cell>
          <cell r="G5490">
            <v>25.17</v>
          </cell>
        </row>
        <row r="5491">
          <cell r="B5491">
            <v>104033</v>
          </cell>
          <cell r="C5491" t="str">
            <v>COLAR DE TOMADA, PVC, COM TRAVAS, DE 85 MM X 1/2" OU 85 MM X 3/4", PARA LIGAÇÃO PREDIAL DE ÁGUA. AF_06/2022</v>
          </cell>
          <cell r="D5491" t="str">
            <v>UN</v>
          </cell>
          <cell r="E5491">
            <v>17.09</v>
          </cell>
          <cell r="F5491">
            <v>5.75</v>
          </cell>
          <cell r="G5491">
            <v>22.84</v>
          </cell>
        </row>
        <row r="5492">
          <cell r="B5492">
            <v>104051</v>
          </cell>
          <cell r="C5492" t="str">
            <v>COTOVELO/JOELHO 90°, POLIPROPILENO, PARA TUBOS EM PEAD, 20 X 20 MM, PARA LIGAÇÃO PREDIAL DE ÁGUA. AF_06/2022</v>
          </cell>
          <cell r="D5492" t="str">
            <v>UN</v>
          </cell>
          <cell r="E5492">
            <v>5.2</v>
          </cell>
          <cell r="F5492">
            <v>2.27</v>
          </cell>
          <cell r="G5492">
            <v>7.47</v>
          </cell>
        </row>
        <row r="5493">
          <cell r="B5493">
            <v>104052</v>
          </cell>
          <cell r="C5493" t="str">
            <v>COTOVELO/JOELHO 90°, POLIPROPILENO, PARA TUBOS EM PEAD, 32 X 32 MM, PARA LIGAÇÃO PREDIAL DE ÁGUA. AF_06/2022</v>
          </cell>
          <cell r="D5493" t="str">
            <v>UN</v>
          </cell>
          <cell r="E5493">
            <v>7.37</v>
          </cell>
          <cell r="F5493">
            <v>3.11</v>
          </cell>
          <cell r="G5493">
            <v>10.48</v>
          </cell>
        </row>
        <row r="5494">
          <cell r="B5494">
            <v>104046</v>
          </cell>
          <cell r="C5494" t="str">
            <v>COTOVELO/JOELHO COM ADAPTADOR, POLIPROPILENO, PARA TUBOS EM PEAD, 20 MM X 1/2", PARA LIGAÇÃO PREDIAL DE ÁGUA. AF_06/2022</v>
          </cell>
          <cell r="D5494" t="str">
            <v>UN</v>
          </cell>
          <cell r="E5494">
            <v>5.61</v>
          </cell>
          <cell r="F5494">
            <v>2.41</v>
          </cell>
          <cell r="G5494">
            <v>8.02</v>
          </cell>
        </row>
        <row r="5495">
          <cell r="B5495">
            <v>104047</v>
          </cell>
          <cell r="C5495" t="str">
            <v>COTOVELO/JOELHO COM ADAPTADOR, POLIPROPILENO, PARA TUBOS EM PEAD, 20 MM X 3/4", PARA LIGAÇÃO PREDIAL DE ÁGUA. AF_06/2022</v>
          </cell>
          <cell r="D5495" t="str">
            <v>UN</v>
          </cell>
          <cell r="E5495">
            <v>6.45</v>
          </cell>
          <cell r="F5495">
            <v>2.86</v>
          </cell>
          <cell r="G5495">
            <v>9.31</v>
          </cell>
        </row>
        <row r="5496">
          <cell r="B5496">
            <v>104048</v>
          </cell>
          <cell r="C5496" t="str">
            <v>COTOVELO/JOELHO COM ADAPTADOR, POLIPROPILENO, PARA TUBOS EM PEAD, 32 MM X 1", PARA LIGAÇÃO PREDIAL DE ÁGUA. AF_06/2022</v>
          </cell>
          <cell r="D5496" t="str">
            <v>UN</v>
          </cell>
          <cell r="E5496">
            <v>10.53</v>
          </cell>
          <cell r="F5496">
            <v>3.28</v>
          </cell>
          <cell r="G5496">
            <v>13.81</v>
          </cell>
        </row>
        <row r="5497">
          <cell r="B5497">
            <v>104063</v>
          </cell>
          <cell r="C5497" t="str">
            <v>CURVA LONGA, 45 GRAUS, PVC OCRE, JUNTA ELÁSTICA, DN 100 MM, PARA COLETOR PREDIAL DE ESGOTO. AF_06/2022</v>
          </cell>
          <cell r="D5497" t="str">
            <v>UN</v>
          </cell>
          <cell r="E5497">
            <v>60.63</v>
          </cell>
          <cell r="F5497">
            <v>4.61</v>
          </cell>
          <cell r="G5497">
            <v>65.24</v>
          </cell>
        </row>
        <row r="5498">
          <cell r="B5498">
            <v>104065</v>
          </cell>
          <cell r="C5498" t="str">
            <v>CURVA LONGA, 45 GRAUS, PVC OCRE, JUNTA ELÁSTICA, DN 150 MM, PARA COLETOR PREDIAL DE ESGOTO. AF_06/2022</v>
          </cell>
          <cell r="D5498" t="str">
            <v>UN</v>
          </cell>
          <cell r="E5498">
            <v>136.2</v>
          </cell>
          <cell r="F5498">
            <v>4.82</v>
          </cell>
          <cell r="G5498">
            <v>141.02</v>
          </cell>
        </row>
        <row r="5499">
          <cell r="B5499">
            <v>104062</v>
          </cell>
          <cell r="C5499" t="str">
            <v>CURVA LONGA, 90 GRAUS, PVC OCRE, JUNTA ELÁSTICA, DN 100 MM, PARA COLETOR PREDIAL DE ESGOTO. AF_06/2022</v>
          </cell>
          <cell r="D5499" t="str">
            <v>UN</v>
          </cell>
          <cell r="E5499">
            <v>64.03</v>
          </cell>
          <cell r="F5499">
            <v>4.61</v>
          </cell>
          <cell r="G5499">
            <v>68.64</v>
          </cell>
        </row>
        <row r="5500">
          <cell r="B5500">
            <v>104064</v>
          </cell>
          <cell r="C5500" t="str">
            <v>CURVA LONGA, 90 GRAUS, PVC OCRE, JUNTA ELÁSTICA, DN 150 MM, PARA COLETOR PREDIAL DE ESGOTO. AF_06/2022</v>
          </cell>
          <cell r="D5500" t="str">
            <v>UN</v>
          </cell>
          <cell r="E5500">
            <v>161.77</v>
          </cell>
          <cell r="F5500">
            <v>4.81</v>
          </cell>
          <cell r="G5500">
            <v>166.58</v>
          </cell>
        </row>
        <row r="5501">
          <cell r="B5501">
            <v>104059</v>
          </cell>
          <cell r="C5501" t="str">
            <v>LUVA, PVC, ROSCÁVEL, 1", PARA LIGAÇÃO PREDIAL DE ÁGUA. AF_06/2022</v>
          </cell>
          <cell r="D5501" t="str">
            <v>UN</v>
          </cell>
          <cell r="E5501">
            <v>6.12</v>
          </cell>
          <cell r="F5501">
            <v>3.45</v>
          </cell>
          <cell r="G5501">
            <v>9.57</v>
          </cell>
        </row>
        <row r="5502">
          <cell r="B5502">
            <v>104058</v>
          </cell>
          <cell r="C5502" t="str">
            <v>LUVA, PVC, ROSCÁVEL, 1/2", PARA LIGAÇÃO PREDIAL DE ÁGUA. AF_06/2022</v>
          </cell>
          <cell r="D5502" t="str">
            <v>UN</v>
          </cell>
          <cell r="E5502">
            <v>3.01</v>
          </cell>
          <cell r="F5502">
            <v>4.26</v>
          </cell>
          <cell r="G5502">
            <v>7.27</v>
          </cell>
        </row>
        <row r="5503">
          <cell r="B5503">
            <v>104082</v>
          </cell>
          <cell r="C5503" t="str">
            <v>PLUG, PVC OCRE, JUNTA ELÁSTICA, DN 100 MM, PARA COLETOR PREDIAL DE ESGOTO. AF_06/2022</v>
          </cell>
          <cell r="D5503" t="str">
            <v>UN</v>
          </cell>
          <cell r="E5503">
            <v>25.85</v>
          </cell>
          <cell r="F5503">
            <v>2.29</v>
          </cell>
          <cell r="G5503">
            <v>28.14</v>
          </cell>
        </row>
        <row r="5504">
          <cell r="B5504">
            <v>104083</v>
          </cell>
          <cell r="C5504" t="str">
            <v>PLUG, PVC OCRE, JUNTA ELÁSTICA, DN 150 MM, PARA COLETOR PREDIAL DE ESGOTO. AF_06/2022</v>
          </cell>
          <cell r="D5504" t="str">
            <v>UN</v>
          </cell>
          <cell r="E5504">
            <v>65.39</v>
          </cell>
          <cell r="F5504">
            <v>2.39</v>
          </cell>
          <cell r="G5504">
            <v>67.78</v>
          </cell>
        </row>
        <row r="5505">
          <cell r="B5505">
            <v>104056</v>
          </cell>
          <cell r="C5505" t="str">
            <v>REGISTRO ESFERA, PVC, COM ROSCA, 1/2", PARA LIGAÇÃO PREDIAL DE ÁGUA. AF_06/2022</v>
          </cell>
          <cell r="D5505" t="str">
            <v>UN</v>
          </cell>
          <cell r="E5505">
            <v>23.28</v>
          </cell>
          <cell r="F5505">
            <v>2.53</v>
          </cell>
          <cell r="G5505">
            <v>25.81</v>
          </cell>
        </row>
        <row r="5506">
          <cell r="B5506">
            <v>104055</v>
          </cell>
          <cell r="C5506" t="str">
            <v>REGISTRO ESFERA, PVC, DE PASSEIO, PARA POLIETILENO, 20 MM, PARA LIGAÇÃO PREDIAL DE ÁGUA. AF_06/2022</v>
          </cell>
          <cell r="D5506" t="str">
            <v>UN</v>
          </cell>
          <cell r="E5506">
            <v>14.73</v>
          </cell>
          <cell r="F5506">
            <v>2.27</v>
          </cell>
          <cell r="G5506">
            <v>17</v>
          </cell>
        </row>
        <row r="5507">
          <cell r="B5507">
            <v>104076</v>
          </cell>
          <cell r="C5507" t="str">
            <v>SELIM, PVC OCRE, COM TRAVA, DN 125 X 100 MM OU 150 X 100 MM, PARA COLETOR PREDIAL DE ESGOTO. AF_06/2022</v>
          </cell>
          <cell r="D5507" t="str">
            <v>UN</v>
          </cell>
          <cell r="E5507">
            <v>36.43</v>
          </cell>
          <cell r="F5507">
            <v>7.23</v>
          </cell>
          <cell r="G5507">
            <v>43.66</v>
          </cell>
        </row>
        <row r="5508">
          <cell r="B5508">
            <v>104060</v>
          </cell>
          <cell r="C5508" t="str">
            <v>TUBO, PEAD, PE-80, DE = 20 MM X 2,3 MM, PARA LIGAÇÃO PREDIAL DE ÁGUA. AF_06/2022</v>
          </cell>
          <cell r="D5508" t="str">
            <v>M</v>
          </cell>
          <cell r="E5508">
            <v>6.46</v>
          </cell>
          <cell r="F5508">
            <v>2.07</v>
          </cell>
          <cell r="G5508">
            <v>8.53</v>
          </cell>
        </row>
        <row r="5509">
          <cell r="B5509">
            <v>104061</v>
          </cell>
          <cell r="C5509" t="str">
            <v>TUBO, PEAD, PE-80, DE = 32 MM X 3,0 MM, PARA LIGAÇÃO PREDIAL DE ÁGUA. AF_06/2022</v>
          </cell>
          <cell r="D5509" t="str">
            <v>M</v>
          </cell>
          <cell r="E5509">
            <v>12.2</v>
          </cell>
          <cell r="F5509">
            <v>3.12</v>
          </cell>
          <cell r="G5509">
            <v>15.32</v>
          </cell>
        </row>
        <row r="5510">
          <cell r="B5510">
            <v>104085</v>
          </cell>
          <cell r="C5510" t="str">
            <v>TUBO, PVC OCRE, JUNTA ELÁSTICA, DN 100 MM, PARA COLETOR PREDIAL DE ESGOTO. AF_06/2022</v>
          </cell>
          <cell r="D5510" t="str">
            <v>M</v>
          </cell>
          <cell r="E5510">
            <v>45.31</v>
          </cell>
          <cell r="F5510">
            <v>6.24</v>
          </cell>
          <cell r="G5510">
            <v>51.55</v>
          </cell>
        </row>
        <row r="5511">
          <cell r="B5511">
            <v>104086</v>
          </cell>
          <cell r="C5511" t="str">
            <v>TUBO, PVC OCRE, JUNTA ELÁSTICA, DN 150 MM, PARA COLETOR PREDIAL DE ESGOTO. AF_06/2022</v>
          </cell>
          <cell r="D5511" t="str">
            <v>M</v>
          </cell>
          <cell r="E5511">
            <v>85.16</v>
          </cell>
          <cell r="F5511">
            <v>6.99</v>
          </cell>
          <cell r="G5511">
            <v>92.15</v>
          </cell>
        </row>
        <row r="5512">
          <cell r="B5512">
            <v>104039</v>
          </cell>
          <cell r="C5512" t="str">
            <v>TÊ DE SERVIÇO INTEGRADO, POLIPROPILENO, PARA TUBOS EM PEAD, 63 MM X 20 MM, PARA LIGAÇÃO PREDIAL DE ÁGUA. AF_06/2022</v>
          </cell>
          <cell r="D5512" t="str">
            <v>UN</v>
          </cell>
          <cell r="E5512">
            <v>62.29</v>
          </cell>
          <cell r="F5512">
            <v>12.22</v>
          </cell>
          <cell r="G5512">
            <v>74.51</v>
          </cell>
        </row>
        <row r="5513">
          <cell r="B5513">
            <v>104072</v>
          </cell>
          <cell r="C5513" t="str">
            <v>TÊ, PVC OCRE, JUNTA ELÁSTICA, DN 200 MM, PARA COLETOR PREDIAL DE ESGOTO. AF_06/2022</v>
          </cell>
          <cell r="D5513" t="str">
            <v>UN</v>
          </cell>
          <cell r="E5513">
            <v>249.81</v>
          </cell>
          <cell r="F5513">
            <v>7.43</v>
          </cell>
          <cell r="G5513">
            <v>257.24</v>
          </cell>
        </row>
        <row r="5514">
          <cell r="B5514">
            <v>104053</v>
          </cell>
          <cell r="C5514" t="str">
            <v>UNIÃO, POLIPROPILENO, PARA TUBOS EM PEAD, 20 MM, PARA LIGAÇÃO PREDIAL DE ÁGUA. AF_06/2022</v>
          </cell>
          <cell r="D5514" t="str">
            <v>UN</v>
          </cell>
          <cell r="E5514">
            <v>6.48</v>
          </cell>
          <cell r="F5514">
            <v>2.28</v>
          </cell>
          <cell r="G5514">
            <v>8.76</v>
          </cell>
        </row>
        <row r="5515">
          <cell r="B5515">
            <v>104054</v>
          </cell>
          <cell r="C5515" t="str">
            <v>UNIÃO, POLIPROPILENO, PARA TUBOS EM PEAD, 32 MM, PARA LIGAÇÃO PREDIAL DE ÁGUA. AF_06/2022</v>
          </cell>
          <cell r="D5515" t="str">
            <v>UN</v>
          </cell>
          <cell r="E5515">
            <v>14.49</v>
          </cell>
          <cell r="F5515">
            <v>3.12</v>
          </cell>
          <cell r="G5515">
            <v>17.61</v>
          </cell>
        </row>
        <row r="5516">
          <cell r="B5516">
            <v>99818</v>
          </cell>
          <cell r="C5516" t="str">
            <v>LIMPEZA DE BACIA SANITÁRIA, BIDÊ OU MICTÓRIO EM LOUÇA, INCLUSIVE METAIS CORRESPONDENTES. AF_04/2019</v>
          </cell>
          <cell r="D5516" t="str">
            <v>UN</v>
          </cell>
          <cell r="E5516">
            <v>3.87</v>
          </cell>
          <cell r="F5516">
            <v>2.15</v>
          </cell>
          <cell r="G5516">
            <v>6.02</v>
          </cell>
        </row>
        <row r="5517">
          <cell r="B5517">
            <v>99819</v>
          </cell>
          <cell r="C5517" t="str">
            <v>LIMPEZA DE BANCADA DE PEDRA (MÁRMORE OU GRANITO). AF_04/2019</v>
          </cell>
          <cell r="D5517" t="str">
            <v>M2</v>
          </cell>
          <cell r="E5517">
            <v>7.33</v>
          </cell>
          <cell r="F5517">
            <v>13.55</v>
          </cell>
          <cell r="G5517">
            <v>20.88</v>
          </cell>
        </row>
        <row r="5518">
          <cell r="B5518">
            <v>99811</v>
          </cell>
          <cell r="C5518" t="str">
            <v>LIMPEZA DE CONTRAPISO COM VASSOURA A SECO. AF_04/2019</v>
          </cell>
          <cell r="D5518" t="str">
            <v>M2</v>
          </cell>
          <cell r="E5518">
            <v>1.52</v>
          </cell>
          <cell r="F5518">
            <v>2.87</v>
          </cell>
          <cell r="G5518">
            <v>4.39</v>
          </cell>
        </row>
        <row r="5519">
          <cell r="B5519">
            <v>99826</v>
          </cell>
          <cell r="C5519" t="str">
            <v>LIMPEZA DE FORRO REMOVÍVEL COM PANO ÚMIDO. AF_04/2019</v>
          </cell>
          <cell r="D5519" t="str">
            <v>M2</v>
          </cell>
          <cell r="E5519">
            <v>0.66</v>
          </cell>
          <cell r="F5519">
            <v>1.25</v>
          </cell>
          <cell r="G5519">
            <v>1.91</v>
          </cell>
        </row>
        <row r="5520">
          <cell r="B5520">
            <v>99821</v>
          </cell>
          <cell r="C5520" t="str">
            <v>LIMPEZA DE JANELA DE VIDRO COM CAIXILHO EM AÇO/ALUMÍNIO/PVC. AF_04/2019</v>
          </cell>
          <cell r="D5520" t="str">
            <v>M2</v>
          </cell>
          <cell r="E5520">
            <v>1.88</v>
          </cell>
          <cell r="F5520">
            <v>1.6</v>
          </cell>
          <cell r="G5520">
            <v>3.48</v>
          </cell>
        </row>
        <row r="5521">
          <cell r="B5521">
            <v>99820</v>
          </cell>
          <cell r="C5521" t="str">
            <v>LIMPEZA DE JANELA INTEIRAMENTE DE VIDRO. AF_04/2019</v>
          </cell>
          <cell r="D5521" t="str">
            <v>M2</v>
          </cell>
          <cell r="E5521">
            <v>1.18</v>
          </cell>
          <cell r="F5521">
            <v>1.08</v>
          </cell>
          <cell r="G5521">
            <v>2.26</v>
          </cell>
        </row>
        <row r="5522">
          <cell r="B5522">
            <v>99812</v>
          </cell>
          <cell r="C5522" t="str">
            <v>LIMPEZA DE LADRILHO HIDRÁULICO EM PAREDE COM PANO ÚMIDO. AF_04/2019</v>
          </cell>
          <cell r="D5522" t="str">
            <v>M2</v>
          </cell>
          <cell r="E5522">
            <v>0.49</v>
          </cell>
          <cell r="F5522">
            <v>0.92</v>
          </cell>
          <cell r="G5522">
            <v>1.41</v>
          </cell>
        </row>
        <row r="5523">
          <cell r="B5523">
            <v>99817</v>
          </cell>
          <cell r="C5523" t="str">
            <v>LIMPEZA DE LAVATÓRIO DE LOUÇA COM BANCADA DE PEDRA, INCLUSIVE METAIS CORRESPONDENTES. AF_04/2019</v>
          </cell>
          <cell r="D5523" t="str">
            <v>UN</v>
          </cell>
          <cell r="E5523">
            <v>3.87</v>
          </cell>
          <cell r="F5523">
            <v>2.15</v>
          </cell>
          <cell r="G5523">
            <v>6.02</v>
          </cell>
        </row>
        <row r="5524">
          <cell r="B5524">
            <v>99813</v>
          </cell>
          <cell r="C5524" t="str">
            <v>LIMPEZA DE MÁRMORE/GRANITO EM PAREDE UTILIZANDO DETERGENTE NEUTRO E ESCOVAÇÃO MANUAL. AF_04/2019</v>
          </cell>
          <cell r="D5524" t="str">
            <v>M2</v>
          </cell>
          <cell r="E5524">
            <v>0.46</v>
          </cell>
          <cell r="F5524">
            <v>0.72</v>
          </cell>
          <cell r="G5524">
            <v>1.18</v>
          </cell>
        </row>
        <row r="5525">
          <cell r="B5525">
            <v>99815</v>
          </cell>
          <cell r="C5525" t="str">
            <v>LIMPEZA DE PIA INOX COM BANCADA DE PEDRA, INCLUSIVE METAIS CORRESPONDENTES. AF_04/2019</v>
          </cell>
          <cell r="D5525" t="str">
            <v>UN</v>
          </cell>
          <cell r="E5525">
            <v>5.23</v>
          </cell>
          <cell r="F5525">
            <v>4.76</v>
          </cell>
          <cell r="G5525">
            <v>9.99</v>
          </cell>
        </row>
        <row r="5526">
          <cell r="B5526">
            <v>99805</v>
          </cell>
          <cell r="C5526" t="str">
            <v>LIMPEZA DE PISO CERÂMICO OU COM PEDRAS RÚSTICAS UTILIZANDO ÁCIDO MURIÁTICO. AF_04/2019</v>
          </cell>
          <cell r="D5526" t="str">
            <v>M2</v>
          </cell>
          <cell r="E5526">
            <v>5.18</v>
          </cell>
          <cell r="F5526">
            <v>8.59</v>
          </cell>
          <cell r="G5526">
            <v>13.77</v>
          </cell>
        </row>
        <row r="5527">
          <cell r="B5527">
            <v>99803</v>
          </cell>
          <cell r="C5527" t="str">
            <v>LIMPEZA DE PISO CERÂMICO OU PORCELANATO COM PANO ÚMIDO. AF_04/2019</v>
          </cell>
          <cell r="D5527" t="str">
            <v>M2</v>
          </cell>
          <cell r="E5527">
            <v>0.9</v>
          </cell>
          <cell r="F5527">
            <v>1.68</v>
          </cell>
          <cell r="G5527">
            <v>2.58</v>
          </cell>
        </row>
        <row r="5528">
          <cell r="B5528">
            <v>99802</v>
          </cell>
          <cell r="C5528" t="str">
            <v>LIMPEZA DE PISO CERÂMICO OU PORCELANATO COM VASSOURA A SECO. AF_04/2019</v>
          </cell>
          <cell r="D5528" t="str">
            <v>M2</v>
          </cell>
          <cell r="E5528">
            <v>0.24</v>
          </cell>
          <cell r="F5528">
            <v>0.42</v>
          </cell>
          <cell r="G5528">
            <v>0.66</v>
          </cell>
        </row>
        <row r="5529">
          <cell r="B5529">
            <v>99804</v>
          </cell>
          <cell r="C5529" t="str">
            <v>LIMPEZA DE PISO CERÂMICO OU PORCELANATO UTILIZANDO DETERGENTE NEUTRO E ESCOVAÇÃO MANUAL. AF_04/2019</v>
          </cell>
          <cell r="D5529" t="str">
            <v>M2</v>
          </cell>
          <cell r="E5529">
            <v>2.34</v>
          </cell>
          <cell r="F5529">
            <v>4.33</v>
          </cell>
          <cell r="G5529">
            <v>6.67</v>
          </cell>
        </row>
        <row r="5530">
          <cell r="B5530">
            <v>99809</v>
          </cell>
          <cell r="C5530" t="str">
            <v>LIMPEZA DE PISO DE LADRILHO HIDRÁULICO COM PANO ÚMIDO. AF_04/2019</v>
          </cell>
          <cell r="D5530" t="str">
            <v>M2</v>
          </cell>
          <cell r="E5530">
            <v>2.55</v>
          </cell>
          <cell r="F5530">
            <v>4.8</v>
          </cell>
          <cell r="G5530">
            <v>7.35</v>
          </cell>
        </row>
        <row r="5531">
          <cell r="B5531">
            <v>99810</v>
          </cell>
          <cell r="C5531" t="str">
            <v>LIMPEZA DE PISO DE MÁRMORE/GRANITO UTILIZANDO DETERGENTE NEUTRO E ESCOVAÇÃO MANUAL. AF_04/2019</v>
          </cell>
          <cell r="D5531" t="str">
            <v>M2</v>
          </cell>
          <cell r="E5531">
            <v>3.21</v>
          </cell>
          <cell r="F5531">
            <v>5.92</v>
          </cell>
          <cell r="G5531">
            <v>9.13</v>
          </cell>
        </row>
        <row r="5532">
          <cell r="B5532">
            <v>99822</v>
          </cell>
          <cell r="C5532" t="str">
            <v>LIMPEZA DE PORTA DE MADEIRA. AF_04/2019</v>
          </cell>
          <cell r="D5532" t="str">
            <v>M2</v>
          </cell>
          <cell r="E5532">
            <v>0.43</v>
          </cell>
          <cell r="F5532">
            <v>0.82</v>
          </cell>
          <cell r="G5532">
            <v>1.25</v>
          </cell>
        </row>
        <row r="5533">
          <cell r="B5533">
            <v>99825</v>
          </cell>
          <cell r="C5533" t="str">
            <v>LIMPEZA DE PORTA DE VIDRO COM CAIXILHO EM AÇO/ ALUMÍNIO/ PVC. AF_04/2019</v>
          </cell>
          <cell r="D5533" t="str">
            <v>M2</v>
          </cell>
          <cell r="E5533">
            <v>2.1</v>
          </cell>
          <cell r="F5533">
            <v>2.02</v>
          </cell>
          <cell r="G5533">
            <v>4.12</v>
          </cell>
        </row>
        <row r="5534">
          <cell r="B5534">
            <v>99824</v>
          </cell>
          <cell r="C5534" t="str">
            <v>LIMPEZA DE PORTA EM AÇO/ALUMÍNIO. AF_04/2019</v>
          </cell>
          <cell r="D5534" t="str">
            <v>M2</v>
          </cell>
          <cell r="E5534">
            <v>1.37</v>
          </cell>
          <cell r="F5534">
            <v>1.61</v>
          </cell>
          <cell r="G5534">
            <v>2.98</v>
          </cell>
        </row>
        <row r="5535">
          <cell r="B5535">
            <v>99823</v>
          </cell>
          <cell r="C5535" t="str">
            <v>LIMPEZA DE PORTA INTEIRAMENTE DE VIDRO. AF_04/2019</v>
          </cell>
          <cell r="D5535" t="str">
            <v>M2</v>
          </cell>
          <cell r="E5535">
            <v>1.32</v>
          </cell>
          <cell r="F5535">
            <v>1.37</v>
          </cell>
          <cell r="G5535">
            <v>2.69</v>
          </cell>
        </row>
        <row r="5536">
          <cell r="B5536">
            <v>99806</v>
          </cell>
          <cell r="C5536" t="str">
            <v>LIMPEZA DE REVESTIMENTO CERÂMICO EM PAREDE COM PANO ÚMIDO AF_04/2019</v>
          </cell>
          <cell r="D5536" t="str">
            <v>M2</v>
          </cell>
          <cell r="E5536">
            <v>0.38</v>
          </cell>
          <cell r="F5536">
            <v>0.68</v>
          </cell>
          <cell r="G5536">
            <v>1.06</v>
          </cell>
        </row>
        <row r="5537">
          <cell r="B5537">
            <v>99807</v>
          </cell>
          <cell r="C5537" t="str">
            <v>LIMPEZA DE REVESTIMENTO CERÂMICO EM PAREDE UTILIZANDO DETERGENTE NEUTRO E ESCOVAÇÃO MANUAL. AF_04/2019</v>
          </cell>
          <cell r="D5537" t="str">
            <v>M2</v>
          </cell>
          <cell r="E5537">
            <v>0.75</v>
          </cell>
          <cell r="F5537">
            <v>1.26</v>
          </cell>
          <cell r="G5537">
            <v>2.01</v>
          </cell>
        </row>
        <row r="5538">
          <cell r="B5538">
            <v>99808</v>
          </cell>
          <cell r="C5538" t="str">
            <v>LIMPEZA DE REVESTIMENTO CERÂMICO EM PAREDE UTILIZANDO ÁCIDO MURIÁTICO. AF_04/2019</v>
          </cell>
          <cell r="D5538" t="str">
            <v>M2</v>
          </cell>
          <cell r="E5538">
            <v>2.04</v>
          </cell>
          <cell r="F5538">
            <v>2.67</v>
          </cell>
          <cell r="G5538">
            <v>4.71</v>
          </cell>
        </row>
        <row r="5539">
          <cell r="B5539">
            <v>99814</v>
          </cell>
          <cell r="C5539" t="str">
            <v>LIMPEZA DE SUPERFÍCIE COM JATO DE ALTA PRESSÃO. AF_04/2019</v>
          </cell>
          <cell r="D5539" t="str">
            <v>M2</v>
          </cell>
          <cell r="E5539">
            <v>0.87</v>
          </cell>
          <cell r="F5539">
            <v>1.55</v>
          </cell>
          <cell r="G5539">
            <v>2.42</v>
          </cell>
        </row>
        <row r="5540">
          <cell r="B5540">
            <v>99816</v>
          </cell>
          <cell r="C5540" t="str">
            <v>LIMPEZA DE TANQUE OU LAVATÓRIO DE LOUÇA ISOLADO, INCLUSIVE METAIS CORRESPONDENTES. AF_04/2019</v>
          </cell>
          <cell r="D5540" t="str">
            <v>UN</v>
          </cell>
          <cell r="E5540">
            <v>5.47</v>
          </cell>
          <cell r="F5540">
            <v>5.19</v>
          </cell>
          <cell r="G5540">
            <v>10.66</v>
          </cell>
        </row>
        <row r="5541">
          <cell r="B5541">
            <v>88238</v>
          </cell>
          <cell r="C5541" t="str">
            <v>AJUDANTE DE ARMADOR COM ENCARGOS COMPLEMENTARES</v>
          </cell>
          <cell r="D5541" t="str">
            <v>H</v>
          </cell>
          <cell r="E5541">
            <v>9.29</v>
          </cell>
          <cell r="F5541">
            <v>18.73</v>
          </cell>
          <cell r="G5541">
            <v>28.02</v>
          </cell>
        </row>
        <row r="5542">
          <cell r="B5542">
            <v>101374</v>
          </cell>
          <cell r="C5542" t="str">
            <v>AJUDANTE DE ARMADOR COM ENCARGOS COMPLEMENTARES</v>
          </cell>
          <cell r="D5542" t="str">
            <v>MES</v>
          </cell>
          <cell r="E5542">
            <v>1752.22</v>
          </cell>
          <cell r="F5542">
            <v>3279.98</v>
          </cell>
          <cell r="G5542">
            <v>5032.2</v>
          </cell>
        </row>
        <row r="5543">
          <cell r="B5543">
            <v>88239</v>
          </cell>
          <cell r="C5543" t="str">
            <v>AJUDANTE DE CARPINTEIRO COM ENCARGOS COMPLEMENTARES</v>
          </cell>
          <cell r="D5543" t="str">
            <v>H</v>
          </cell>
          <cell r="E5543">
            <v>9.07</v>
          </cell>
          <cell r="F5543">
            <v>18.79</v>
          </cell>
          <cell r="G5543">
            <v>27.86</v>
          </cell>
        </row>
        <row r="5544">
          <cell r="B5544">
            <v>101375</v>
          </cell>
          <cell r="C5544" t="str">
            <v>AJUDANTE DE ELETRICISTA COM ENCARGOS COMPLEMENTARES</v>
          </cell>
          <cell r="D5544" t="str">
            <v>MES</v>
          </cell>
          <cell r="E5544">
            <v>1757</v>
          </cell>
          <cell r="F5544">
            <v>3343.12</v>
          </cell>
          <cell r="G5544">
            <v>5100.12</v>
          </cell>
        </row>
        <row r="5545">
          <cell r="B5545">
            <v>88240</v>
          </cell>
          <cell r="C5545" t="str">
            <v>AJUDANTE DE ESTRUTURA METÁLICA COM ENCARGOS COMPLEMENTARES</v>
          </cell>
          <cell r="D5545" t="str">
            <v>H</v>
          </cell>
          <cell r="E5545">
            <v>8.09</v>
          </cell>
          <cell r="F5545">
            <v>18.74</v>
          </cell>
          <cell r="G5545">
            <v>26.83</v>
          </cell>
        </row>
        <row r="5546">
          <cell r="B5546">
            <v>101376</v>
          </cell>
          <cell r="C5546" t="str">
            <v>AJUDANTE DE ESTRUTURAS METÁLICAS COM ENCARGOS COMPLEMENTARES</v>
          </cell>
          <cell r="D5546" t="str">
            <v>MES</v>
          </cell>
          <cell r="E5546">
            <v>1525.17</v>
          </cell>
          <cell r="F5546">
            <v>3280.01</v>
          </cell>
          <cell r="G5546">
            <v>4805.18</v>
          </cell>
        </row>
        <row r="5547">
          <cell r="B5547">
            <v>88241</v>
          </cell>
          <cell r="C5547" t="str">
            <v>AJUDANTE DE OPERAÇÃO EM GERAL COM ENCARGOS COMPLEMENTARES</v>
          </cell>
          <cell r="D5547" t="str">
            <v>H</v>
          </cell>
          <cell r="E5547">
            <v>9.28</v>
          </cell>
          <cell r="F5547">
            <v>18.41</v>
          </cell>
          <cell r="G5547">
            <v>27.69</v>
          </cell>
        </row>
        <row r="5548">
          <cell r="B5548">
            <v>101377</v>
          </cell>
          <cell r="C5548" t="str">
            <v>AJUDANTE DE OPERAÇÃO EM GERAL COM ENCARGOS COMPLEMENTARES</v>
          </cell>
          <cell r="D5548" t="str">
            <v>MES</v>
          </cell>
          <cell r="E5548">
            <v>1752.24</v>
          </cell>
          <cell r="F5548">
            <v>3220.05</v>
          </cell>
          <cell r="G5548">
            <v>4972.29</v>
          </cell>
        </row>
        <row r="5549">
          <cell r="B5549">
            <v>88242</v>
          </cell>
          <cell r="C5549" t="str">
            <v>AJUDANTE DE PEDREIRO COM ENCARGOS COMPLEMENTARES</v>
          </cell>
          <cell r="D5549" t="str">
            <v>H</v>
          </cell>
          <cell r="E5549">
            <v>9.29</v>
          </cell>
          <cell r="F5549">
            <v>18.79</v>
          </cell>
          <cell r="G5549">
            <v>28.08</v>
          </cell>
        </row>
        <row r="5550">
          <cell r="B5550">
            <v>100301</v>
          </cell>
          <cell r="C5550" t="str">
            <v>AJUDANTE DE PINTOR COM ENCARGOS COMPLEMENTARES</v>
          </cell>
          <cell r="D5550" t="str">
            <v>H</v>
          </cell>
          <cell r="E5550">
            <v>11.09</v>
          </cell>
          <cell r="F5550">
            <v>18.8</v>
          </cell>
          <cell r="G5550">
            <v>29.89</v>
          </cell>
        </row>
        <row r="5551">
          <cell r="B5551">
            <v>101378</v>
          </cell>
          <cell r="C5551" t="str">
            <v>AJUDANTE DE PINTOR COM ENCARGOS COMPLEMENTARES</v>
          </cell>
          <cell r="D5551" t="str">
            <v>MES</v>
          </cell>
          <cell r="E5551">
            <v>2093.16</v>
          </cell>
          <cell r="F5551">
            <v>3287.71</v>
          </cell>
          <cell r="G5551">
            <v>5380.87</v>
          </cell>
        </row>
        <row r="5552">
          <cell r="B5552">
            <v>101379</v>
          </cell>
          <cell r="C5552" t="str">
            <v>AJUDANTE DE SERRALHEIRO COM ENCARGOS COMPLEMENTARES</v>
          </cell>
          <cell r="D5552" t="str">
            <v>MES</v>
          </cell>
          <cell r="E5552">
            <v>1752.22</v>
          </cell>
          <cell r="F5552">
            <v>3279.98</v>
          </cell>
          <cell r="G5552">
            <v>5032.2</v>
          </cell>
        </row>
        <row r="5553">
          <cell r="B5553">
            <v>88243</v>
          </cell>
          <cell r="C5553" t="str">
            <v>AJUDANTE ESPECIALIZADO COM ENCARGOS COMPLEMENTARES</v>
          </cell>
          <cell r="D5553" t="str">
            <v>H</v>
          </cell>
          <cell r="E5553">
            <v>9.2</v>
          </cell>
          <cell r="F5553">
            <v>18.4</v>
          </cell>
          <cell r="G5553">
            <v>27.6</v>
          </cell>
        </row>
        <row r="5554">
          <cell r="B5554">
            <v>101380</v>
          </cell>
          <cell r="C5554" t="str">
            <v>AJUDANTE ESPECIALIZADO COM ENCARGOS COMPLEMENTARES</v>
          </cell>
          <cell r="D5554" t="str">
            <v>MES</v>
          </cell>
          <cell r="E5554">
            <v>1733.91</v>
          </cell>
          <cell r="F5554">
            <v>3220.1</v>
          </cell>
          <cell r="G5554">
            <v>4954.01</v>
          </cell>
        </row>
        <row r="5555">
          <cell r="B5555">
            <v>90766</v>
          </cell>
          <cell r="C5555" t="str">
            <v>ALMOXARIFE COM ENCARGOS COMPLEMENTARES</v>
          </cell>
          <cell r="D5555" t="str">
            <v>H</v>
          </cell>
          <cell r="E5555">
            <v>2.38</v>
          </cell>
          <cell r="F5555">
            <v>24.32</v>
          </cell>
          <cell r="G5555">
            <v>26.7</v>
          </cell>
        </row>
        <row r="5556">
          <cell r="B5556">
            <v>93563</v>
          </cell>
          <cell r="C5556" t="str">
            <v>ALMOXARIFE COM ENCARGOS COMPLEMENTARES</v>
          </cell>
          <cell r="D5556" t="str">
            <v>MES</v>
          </cell>
          <cell r="E5556">
            <v>450.83</v>
          </cell>
          <cell r="F5556">
            <v>4259.96</v>
          </cell>
          <cell r="G5556">
            <v>4710.79</v>
          </cell>
        </row>
        <row r="5557">
          <cell r="B5557">
            <v>90767</v>
          </cell>
          <cell r="C5557" t="str">
            <v>APONTADOR OU APROPRIADOR COM ENCARGOS COMPLEMENTARES</v>
          </cell>
          <cell r="D5557" t="str">
            <v>H</v>
          </cell>
          <cell r="E5557">
            <v>2.38</v>
          </cell>
          <cell r="F5557">
            <v>21.78</v>
          </cell>
          <cell r="G5557">
            <v>24.16</v>
          </cell>
        </row>
        <row r="5558">
          <cell r="B5558">
            <v>93564</v>
          </cell>
          <cell r="C5558" t="str">
            <v>APONTADOR OU APROPRIADOR COM ENCARGOS COMPLEMENTARES</v>
          </cell>
          <cell r="D5558" t="str">
            <v>MES</v>
          </cell>
          <cell r="E5558">
            <v>450.68</v>
          </cell>
          <cell r="F5558">
            <v>3804.97</v>
          </cell>
          <cell r="G5558">
            <v>4255.65</v>
          </cell>
        </row>
        <row r="5559">
          <cell r="B5559">
            <v>88245</v>
          </cell>
          <cell r="C5559" t="str">
            <v>ARMADOR COM ENCARGOS COMPLEMENTARES</v>
          </cell>
          <cell r="D5559" t="str">
            <v>H</v>
          </cell>
          <cell r="E5559">
            <v>9.29</v>
          </cell>
          <cell r="F5559">
            <v>24.46</v>
          </cell>
          <cell r="G5559">
            <v>33.75</v>
          </cell>
        </row>
        <row r="5560">
          <cell r="B5560">
            <v>101381</v>
          </cell>
          <cell r="C5560" t="str">
            <v>ARMADOR COM ENCARGOS COMPLEMENTARES</v>
          </cell>
          <cell r="D5560" t="str">
            <v>MES</v>
          </cell>
          <cell r="E5560">
            <v>1752</v>
          </cell>
          <cell r="F5560">
            <v>4281.04</v>
          </cell>
          <cell r="G5560">
            <v>6033.04</v>
          </cell>
        </row>
        <row r="5561">
          <cell r="B5561">
            <v>90768</v>
          </cell>
          <cell r="C5561" t="str">
            <v>ARQUITETO DE OBRA JUNIOR COM ENCARGOS COMPLEMENTARES</v>
          </cell>
          <cell r="D5561" t="str">
            <v>H</v>
          </cell>
          <cell r="E5561">
            <v>2.3</v>
          </cell>
          <cell r="F5561">
            <v>112.25</v>
          </cell>
          <cell r="G5561">
            <v>114.55</v>
          </cell>
        </row>
        <row r="5562">
          <cell r="B5562">
            <v>90769</v>
          </cell>
          <cell r="C5562" t="str">
            <v>ARQUITETO DE OBRA PLENO COM ENCARGOS COMPLEMENTARES</v>
          </cell>
          <cell r="D5562" t="str">
            <v>H</v>
          </cell>
          <cell r="E5562">
            <v>2.3</v>
          </cell>
          <cell r="F5562">
            <v>118.93</v>
          </cell>
          <cell r="G5562">
            <v>121.23</v>
          </cell>
        </row>
        <row r="5563">
          <cell r="B5563">
            <v>90770</v>
          </cell>
          <cell r="C5563" t="str">
            <v>ARQUITETO DE OBRA SENIOR COM ENCARGOS COMPLEMENTARES</v>
          </cell>
          <cell r="D5563" t="str">
            <v>H</v>
          </cell>
          <cell r="E5563">
            <v>2.28999999999999</v>
          </cell>
          <cell r="F5563">
            <v>124.65</v>
          </cell>
          <cell r="G5563">
            <v>126.94</v>
          </cell>
        </row>
        <row r="5564">
          <cell r="B5564">
            <v>93569</v>
          </cell>
          <cell r="C5564" t="str">
            <v>ARQUITETO JUNIOR COM ENCARGOS COMPLEMENTARES</v>
          </cell>
          <cell r="D5564" t="str">
            <v>MES</v>
          </cell>
          <cell r="E5564">
            <v>433.850000000002</v>
          </cell>
          <cell r="F5564">
            <v>19651.39</v>
          </cell>
          <cell r="G5564">
            <v>20085.24</v>
          </cell>
        </row>
        <row r="5565">
          <cell r="B5565">
            <v>93570</v>
          </cell>
          <cell r="C5565" t="str">
            <v>ARQUITETO PLENO COM ENCARGOS COMPLEMENTARES</v>
          </cell>
          <cell r="D5565" t="str">
            <v>MES</v>
          </cell>
          <cell r="E5565">
            <v>433.560000000001</v>
          </cell>
          <cell r="F5565">
            <v>20819.03</v>
          </cell>
          <cell r="G5565">
            <v>21252.59</v>
          </cell>
        </row>
        <row r="5566">
          <cell r="B5566">
            <v>93571</v>
          </cell>
          <cell r="C5566" t="str">
            <v>ARQUITETO SENIOR COM ENCARGOS COMPLEMENTARES</v>
          </cell>
          <cell r="D5566" t="str">
            <v>MES</v>
          </cell>
          <cell r="E5566">
            <v>433.93</v>
          </cell>
          <cell r="F5566">
            <v>21818.61</v>
          </cell>
          <cell r="G5566">
            <v>22252.54</v>
          </cell>
        </row>
        <row r="5567">
          <cell r="B5567">
            <v>101382</v>
          </cell>
          <cell r="C5567" t="str">
            <v>ASSENTADOR DE MANILHAS COM ENCARGOS COMPLEMENTARES</v>
          </cell>
          <cell r="D5567" t="str">
            <v>MES</v>
          </cell>
          <cell r="E5567">
            <v>1525.37</v>
          </cell>
          <cell r="F5567">
            <v>2229.84</v>
          </cell>
          <cell r="G5567">
            <v>3755.21</v>
          </cell>
        </row>
        <row r="5568">
          <cell r="B5568">
            <v>88246</v>
          </cell>
          <cell r="C5568" t="str">
            <v>ASSENTADOR DE TUBOS COM ENCARGOS COMPLEMENTARES</v>
          </cell>
          <cell r="D5568" t="str">
            <v>H</v>
          </cell>
          <cell r="E5568">
            <v>8.1</v>
          </cell>
          <cell r="F5568">
            <v>12.74</v>
          </cell>
          <cell r="G5568">
            <v>20.84</v>
          </cell>
        </row>
        <row r="5569">
          <cell r="B5569">
            <v>100303</v>
          </cell>
          <cell r="C5569" t="str">
            <v>AUXILIAR DE AZULEJISTA COM ENCARGOS COMPLEMENTARES</v>
          </cell>
          <cell r="D5569" t="str">
            <v>H</v>
          </cell>
          <cell r="E5569">
            <v>9.28</v>
          </cell>
          <cell r="F5569">
            <v>17.33</v>
          </cell>
          <cell r="G5569">
            <v>26.61</v>
          </cell>
        </row>
        <row r="5570">
          <cell r="B5570">
            <v>101383</v>
          </cell>
          <cell r="C5570" t="str">
            <v>AUXILIAR DE AZULEJISTA COM ENCARGOS COMPLEMENTARES</v>
          </cell>
          <cell r="D5570" t="str">
            <v>MES</v>
          </cell>
          <cell r="E5570">
            <v>1752.44</v>
          </cell>
          <cell r="F5570">
            <v>3029.11</v>
          </cell>
          <cell r="G5570">
            <v>4781.55</v>
          </cell>
        </row>
        <row r="5571">
          <cell r="B5571">
            <v>88247</v>
          </cell>
          <cell r="C5571" t="str">
            <v>AUXILIAR DE ELETRICISTA COM ENCARGOS COMPLEMENTARES</v>
          </cell>
          <cell r="D5571" t="str">
            <v>H</v>
          </cell>
          <cell r="E5571">
            <v>9.31</v>
          </cell>
          <cell r="F5571">
            <v>19.22</v>
          </cell>
          <cell r="G5571">
            <v>28.53</v>
          </cell>
        </row>
        <row r="5572">
          <cell r="B5572">
            <v>88248</v>
          </cell>
          <cell r="C5572" t="str">
            <v>AUXILIAR DE ENCANADOR OU BOMBEIRO HIDRÁULICO COM ENCARGOS COMPLEMENTARES</v>
          </cell>
          <cell r="D5572" t="str">
            <v>H</v>
          </cell>
          <cell r="E5572">
            <v>8.63</v>
          </cell>
          <cell r="F5572">
            <v>18.86</v>
          </cell>
          <cell r="G5572">
            <v>27.49</v>
          </cell>
        </row>
        <row r="5573">
          <cell r="B5573">
            <v>101384</v>
          </cell>
          <cell r="C5573" t="str">
            <v>AUXILIAR DE ENCANADOR OU BOMBEIRO HIDRÁULICO COM ENCARGOS COMPLEMENTARES</v>
          </cell>
          <cell r="D5573" t="str">
            <v>MES</v>
          </cell>
          <cell r="E5573">
            <v>1628.52</v>
          </cell>
          <cell r="F5573">
            <v>3295.93</v>
          </cell>
          <cell r="G5573">
            <v>4924.45</v>
          </cell>
        </row>
        <row r="5574">
          <cell r="B5574">
            <v>90772</v>
          </cell>
          <cell r="C5574" t="str">
            <v>AUXILIAR DE ESCRITORIO COM ENCARGOS COMPLEMENTARES</v>
          </cell>
          <cell r="D5574" t="str">
            <v>H</v>
          </cell>
          <cell r="E5574">
            <v>2.38</v>
          </cell>
          <cell r="F5574">
            <v>19.47</v>
          </cell>
          <cell r="G5574">
            <v>21.85</v>
          </cell>
        </row>
        <row r="5575">
          <cell r="B5575">
            <v>93566</v>
          </cell>
          <cell r="C5575" t="str">
            <v>AUXILIAR DE ESCRITORIO COM ENCARGOS COMPLEMENTARES</v>
          </cell>
          <cell r="D5575" t="str">
            <v>MES</v>
          </cell>
          <cell r="E5575">
            <v>450.53</v>
          </cell>
          <cell r="F5575">
            <v>3413.32</v>
          </cell>
          <cell r="G5575">
            <v>3863.85</v>
          </cell>
        </row>
        <row r="5576">
          <cell r="B5576">
            <v>101385</v>
          </cell>
          <cell r="C5576" t="str">
            <v>AUXILIAR DE LABORATORISTA DE SOLOS E DE CONCRETO COM ENCARGOS COMPLEMENTARES</v>
          </cell>
          <cell r="D5576" t="str">
            <v>MES</v>
          </cell>
          <cell r="E5576">
            <v>450.639999999999</v>
          </cell>
          <cell r="F5576">
            <v>4561.97</v>
          </cell>
          <cell r="G5576">
            <v>5012.61</v>
          </cell>
        </row>
        <row r="5577">
          <cell r="B5577">
            <v>88249</v>
          </cell>
          <cell r="C5577" t="str">
            <v>AUXILIAR DE LABORATÓRIO COM ENCARGOS COMPLEMENTARES</v>
          </cell>
          <cell r="D5577" t="str">
            <v>H</v>
          </cell>
          <cell r="E5577">
            <v>2.38</v>
          </cell>
          <cell r="F5577">
            <v>26.05</v>
          </cell>
          <cell r="G5577">
            <v>28.43</v>
          </cell>
        </row>
        <row r="5578">
          <cell r="B5578">
            <v>88250</v>
          </cell>
          <cell r="C5578" t="str">
            <v>AUXILIAR DE MECÂNICO COM ENCARGOS COMPLEMENTARES</v>
          </cell>
          <cell r="D5578" t="str">
            <v>H</v>
          </cell>
          <cell r="E5578">
            <v>8.09</v>
          </cell>
          <cell r="F5578">
            <v>18.74</v>
          </cell>
          <cell r="G5578">
            <v>26.83</v>
          </cell>
        </row>
        <row r="5579">
          <cell r="B5579">
            <v>101386</v>
          </cell>
          <cell r="C5579" t="str">
            <v>AUXILIAR DE MECÂNICO COM ENCARGOS COMPLEMENTARES</v>
          </cell>
          <cell r="D5579" t="str">
            <v>MES</v>
          </cell>
          <cell r="E5579">
            <v>1525.17</v>
          </cell>
          <cell r="F5579">
            <v>3280.01</v>
          </cell>
          <cell r="G5579">
            <v>4805.18</v>
          </cell>
        </row>
        <row r="5580">
          <cell r="B5580">
            <v>101387</v>
          </cell>
          <cell r="C5580" t="str">
            <v>AUXILIAR DE PEDREIRO COM ENCARGOS COMPLEMENTARES</v>
          </cell>
          <cell r="D5580" t="str">
            <v>MES</v>
          </cell>
          <cell r="E5580">
            <v>1752.45</v>
          </cell>
          <cell r="F5580">
            <v>3287.65</v>
          </cell>
          <cell r="G5580">
            <v>5040.1</v>
          </cell>
        </row>
        <row r="5581">
          <cell r="B5581">
            <v>88251</v>
          </cell>
          <cell r="C5581" t="str">
            <v>AUXILIAR DE SERRALHEIRO COM ENCARGOS COMPLEMENTARES</v>
          </cell>
          <cell r="D5581" t="str">
            <v>H</v>
          </cell>
          <cell r="E5581">
            <v>9.29</v>
          </cell>
          <cell r="F5581">
            <v>18.73</v>
          </cell>
          <cell r="G5581">
            <v>28.02</v>
          </cell>
        </row>
        <row r="5582">
          <cell r="B5582">
            <v>88252</v>
          </cell>
          <cell r="C5582" t="str">
            <v>AUXILIAR DE SERVIÇOS GERAIS COM ENCARGOS COMPLEMENTARES</v>
          </cell>
          <cell r="D5582" t="str">
            <v>H</v>
          </cell>
          <cell r="E5582">
            <v>9.2</v>
          </cell>
          <cell r="F5582">
            <v>17.28</v>
          </cell>
          <cell r="G5582">
            <v>26.48</v>
          </cell>
        </row>
        <row r="5583">
          <cell r="B5583">
            <v>101388</v>
          </cell>
          <cell r="C5583" t="str">
            <v>AUXILIAR DE SERVIÇOS GERAIS COM ENCARGOS COMPLEMENTARES</v>
          </cell>
          <cell r="D5583" t="str">
            <v>MES</v>
          </cell>
          <cell r="E5583">
            <v>1734.16</v>
          </cell>
          <cell r="F5583">
            <v>3024.78</v>
          </cell>
          <cell r="G5583">
            <v>4758.94</v>
          </cell>
        </row>
        <row r="5584">
          <cell r="B5584">
            <v>88253</v>
          </cell>
          <cell r="C5584" t="str">
            <v>AUXILIAR DE TOPÓGRAFO COM ENCARGOS COMPLEMENTARES</v>
          </cell>
          <cell r="D5584" t="str">
            <v>H</v>
          </cell>
          <cell r="E5584">
            <v>2.31</v>
          </cell>
          <cell r="F5584">
            <v>10.95</v>
          </cell>
          <cell r="G5584">
            <v>13.26</v>
          </cell>
        </row>
        <row r="5585">
          <cell r="B5585">
            <v>101389</v>
          </cell>
          <cell r="C5585" t="str">
            <v>AUXILIAR DE TOPÓGRAFO COM ENCARGOS COMPLEMENTARES</v>
          </cell>
          <cell r="D5585" t="str">
            <v>MES</v>
          </cell>
          <cell r="E5585">
            <v>434.81</v>
          </cell>
          <cell r="F5585">
            <v>1921.85</v>
          </cell>
          <cell r="G5585">
            <v>2356.66</v>
          </cell>
        </row>
        <row r="5586">
          <cell r="B5586">
            <v>101390</v>
          </cell>
          <cell r="C5586" t="str">
            <v>AUXILIAR TÉCNICO / ASSISTENTE DE ENGENHARIA COM ENCARGOS COMPLEMENTARES</v>
          </cell>
          <cell r="D5586" t="str">
            <v>MES</v>
          </cell>
          <cell r="E5586">
            <v>434.67</v>
          </cell>
          <cell r="F5586">
            <v>7085.42</v>
          </cell>
          <cell r="G5586">
            <v>7520.09</v>
          </cell>
        </row>
        <row r="5587">
          <cell r="B5587">
            <v>88255</v>
          </cell>
          <cell r="C5587" t="str">
            <v>AUXILIAR TÉCNICO DE ENGENHARIA COM ENCARGOS COMPLEMENTARES</v>
          </cell>
          <cell r="D5587" t="str">
            <v>H</v>
          </cell>
          <cell r="E5587">
            <v>2.3</v>
          </cell>
          <cell r="F5587">
            <v>40.46</v>
          </cell>
          <cell r="G5587">
            <v>42.76</v>
          </cell>
        </row>
        <row r="5588">
          <cell r="B5588">
            <v>101391</v>
          </cell>
          <cell r="C5588" t="str">
            <v>AZULEJISTA OU LADRILHEIRO COM ENCARGOS COMPLEMENTARES</v>
          </cell>
          <cell r="D5588" t="str">
            <v>MES</v>
          </cell>
          <cell r="E5588">
            <v>1752.58</v>
          </cell>
          <cell r="F5588">
            <v>4290.78</v>
          </cell>
          <cell r="G5588">
            <v>6043.36</v>
          </cell>
        </row>
        <row r="5589">
          <cell r="B5589">
            <v>88256</v>
          </cell>
          <cell r="C5589" t="str">
            <v>AZULEJISTA OU LADRILHISTA COM ENCARGOS COMPLEMENTARES</v>
          </cell>
          <cell r="D5589" t="str">
            <v>H</v>
          </cell>
          <cell r="E5589">
            <v>9.28</v>
          </cell>
          <cell r="F5589">
            <v>24.55</v>
          </cell>
          <cell r="G5589">
            <v>33.83</v>
          </cell>
        </row>
        <row r="5590">
          <cell r="B5590">
            <v>88257</v>
          </cell>
          <cell r="C5590" t="str">
            <v>BLASTER, DINAMITADOR OU CABO DE FOGO COM ENCARGOS COMPLEMENTARES</v>
          </cell>
          <cell r="D5590" t="str">
            <v>H</v>
          </cell>
          <cell r="E5590">
            <v>8.09</v>
          </cell>
          <cell r="F5590">
            <v>26.99</v>
          </cell>
          <cell r="G5590">
            <v>35.08</v>
          </cell>
        </row>
        <row r="5591">
          <cell r="B5591">
            <v>101392</v>
          </cell>
          <cell r="C5591" t="str">
            <v>BLASTER, DINAMITADOR OU CABO DE FORÇA COM ENCARGOS COMPLEMENTARES</v>
          </cell>
          <cell r="D5591" t="str">
            <v>MES</v>
          </cell>
          <cell r="E5591">
            <v>1525.38</v>
          </cell>
          <cell r="F5591">
            <v>4715.91</v>
          </cell>
          <cell r="G5591">
            <v>6241.29</v>
          </cell>
        </row>
        <row r="5592">
          <cell r="B5592">
            <v>88260</v>
          </cell>
          <cell r="C5592" t="str">
            <v>CALCETEIRO COM ENCARGOS COMPLEMENTARES</v>
          </cell>
          <cell r="D5592" t="str">
            <v>H</v>
          </cell>
          <cell r="E5592">
            <v>9.28</v>
          </cell>
          <cell r="F5592">
            <v>20.77</v>
          </cell>
          <cell r="G5592">
            <v>30.05</v>
          </cell>
        </row>
        <row r="5593">
          <cell r="B5593">
            <v>101394</v>
          </cell>
          <cell r="C5593" t="str">
            <v>CALCETEIRO COM ENCARGOS COMPLEMENTARES</v>
          </cell>
          <cell r="D5593" t="str">
            <v>MES</v>
          </cell>
          <cell r="E5593">
            <v>1752.04</v>
          </cell>
          <cell r="F5593">
            <v>3637.19</v>
          </cell>
          <cell r="G5593">
            <v>5389.23</v>
          </cell>
        </row>
        <row r="5594">
          <cell r="B5594">
            <v>101395</v>
          </cell>
          <cell r="C5594" t="str">
            <v>CARPINTEIRO AUXILIAR COM ENCARGOS COMPLEMENTARES</v>
          </cell>
          <cell r="D5594" t="str">
            <v>MES</v>
          </cell>
          <cell r="E5594">
            <v>1710.3</v>
          </cell>
          <cell r="F5594">
            <v>3287.64</v>
          </cell>
          <cell r="G5594">
            <v>4997.94</v>
          </cell>
        </row>
        <row r="5595">
          <cell r="B5595">
            <v>88261</v>
          </cell>
          <cell r="C5595" t="str">
            <v>CARPINTEIRO DE ESQUADRIA COM ENCARGOS COMPLEMENTARES</v>
          </cell>
          <cell r="D5595" t="str">
            <v>H</v>
          </cell>
          <cell r="E5595">
            <v>9.06</v>
          </cell>
          <cell r="F5595">
            <v>23.11</v>
          </cell>
          <cell r="G5595">
            <v>32.17</v>
          </cell>
        </row>
        <row r="5596">
          <cell r="B5596">
            <v>101396</v>
          </cell>
          <cell r="C5596" t="str">
            <v>CARPINTEIRO DE ESQUADRIAS COM ENCARGOS COMPLEMENTARES</v>
          </cell>
          <cell r="D5596" t="str">
            <v>MES</v>
          </cell>
          <cell r="E5596">
            <v>1710.3</v>
          </cell>
          <cell r="F5596">
            <v>4040.51</v>
          </cell>
          <cell r="G5596">
            <v>5750.81</v>
          </cell>
        </row>
        <row r="5597">
          <cell r="B5597">
            <v>88262</v>
          </cell>
          <cell r="C5597" t="str">
            <v>CARPINTEIRO DE FORMAS COM ENCARGOS COMPLEMENTARES</v>
          </cell>
          <cell r="D5597" t="str">
            <v>H</v>
          </cell>
          <cell r="E5597">
            <v>9.06</v>
          </cell>
          <cell r="F5597">
            <v>24.47</v>
          </cell>
          <cell r="G5597">
            <v>33.53</v>
          </cell>
        </row>
        <row r="5598">
          <cell r="B5598">
            <v>101397</v>
          </cell>
          <cell r="C5598" t="str">
            <v>CARPINTEIRO DE FORMAS COM ENCARGOS COMPLEMENTARES</v>
          </cell>
          <cell r="D5598" t="str">
            <v>MES</v>
          </cell>
          <cell r="E5598">
            <v>1710.4</v>
          </cell>
          <cell r="F5598">
            <v>4280.48</v>
          </cell>
          <cell r="G5598">
            <v>5990.88</v>
          </cell>
        </row>
        <row r="5599">
          <cell r="B5599">
            <v>101398</v>
          </cell>
          <cell r="C5599" t="str">
            <v>CAVOUQUEIRO OU OPERADOR DE PERFURATRIZ COM ENCARGOS COMPLEMENTARES</v>
          </cell>
          <cell r="D5599" t="str">
            <v>MES</v>
          </cell>
          <cell r="E5599">
            <v>1525.5</v>
          </cell>
          <cell r="F5599">
            <v>3408.19</v>
          </cell>
          <cell r="G5599">
            <v>4933.69</v>
          </cell>
        </row>
        <row r="5600">
          <cell r="B5600">
            <v>88263</v>
          </cell>
          <cell r="C5600" t="str">
            <v>CAVOUQUEIRO OU OPERADOR PERFURATRIZ/ROMPEDOR COM ENCARGOS COMPLEMENTARES</v>
          </cell>
          <cell r="D5600" t="str">
            <v>H</v>
          </cell>
          <cell r="E5600">
            <v>8.09</v>
          </cell>
          <cell r="F5600">
            <v>19.48</v>
          </cell>
          <cell r="G5600">
            <v>27.57</v>
          </cell>
        </row>
        <row r="5601">
          <cell r="B5601">
            <v>95408</v>
          </cell>
          <cell r="C5601" t="str">
            <v>CURSO DE CAPACITAÇÃO  PARA MOTORISTA DE CAMINHÃO (ENCARGOS COMPLEMENTARES) - MENSALISTA</v>
          </cell>
          <cell r="D5601" t="str">
            <v>MES</v>
          </cell>
          <cell r="E5601">
            <v>0</v>
          </cell>
          <cell r="F5601">
            <v>16.7</v>
          </cell>
          <cell r="G5601">
            <v>16.7</v>
          </cell>
        </row>
        <row r="5602">
          <cell r="B5602">
            <v>95308</v>
          </cell>
          <cell r="C5602" t="str">
            <v>CURSO DE CAPACITAÇÃO PARA AJUDANTE DE ARMADOR (ENCARGOS COMPLEMENTARES) - HORISTA</v>
          </cell>
          <cell r="D5602" t="str">
            <v>H</v>
          </cell>
          <cell r="E5602">
            <v>0</v>
          </cell>
          <cell r="F5602">
            <v>0.21</v>
          </cell>
          <cell r="G5602">
            <v>0.21</v>
          </cell>
        </row>
        <row r="5603">
          <cell r="B5603">
            <v>101286</v>
          </cell>
          <cell r="C5603" t="str">
            <v>CURSO DE CAPACITAÇÃO PARA AJUDANTE DE ARMADOR (ENCARGOS COMPLEMENTARES) - MENSALISTA</v>
          </cell>
          <cell r="D5603" t="str">
            <v>MES</v>
          </cell>
          <cell r="E5603">
            <v>0</v>
          </cell>
          <cell r="F5603">
            <v>28.25</v>
          </cell>
          <cell r="G5603">
            <v>28.25</v>
          </cell>
        </row>
        <row r="5604">
          <cell r="B5604">
            <v>95309</v>
          </cell>
          <cell r="C5604" t="str">
            <v>CURSO DE CAPACITAÇÃO PARA AJUDANTE DE CARPINTEIRO (ENCARGOS COMPLEMENTARES) - HORISTA</v>
          </cell>
          <cell r="D5604" t="str">
            <v>H</v>
          </cell>
          <cell r="E5604">
            <v>0</v>
          </cell>
          <cell r="F5604">
            <v>0.27</v>
          </cell>
          <cell r="G5604">
            <v>0.27</v>
          </cell>
        </row>
        <row r="5605">
          <cell r="B5605">
            <v>101287</v>
          </cell>
          <cell r="C5605" t="str">
            <v>CURSO DE CAPACITAÇÃO PARA AJUDANTE DE ELETRICISTA (ENCARGOS COMPLEMENTARES) - MENSALISTA</v>
          </cell>
          <cell r="D5605" t="str">
            <v>MES</v>
          </cell>
          <cell r="E5605">
            <v>0</v>
          </cell>
          <cell r="F5605">
            <v>91.4</v>
          </cell>
          <cell r="G5605">
            <v>91.4</v>
          </cell>
        </row>
        <row r="5606">
          <cell r="B5606">
            <v>95310</v>
          </cell>
          <cell r="C5606" t="str">
            <v>CURSO DE CAPACITAÇÃO PARA AJUDANTE DE ESTRUTURA METÁLICA (ENCARGOS COMPLEMENTARES) - HORISTA</v>
          </cell>
          <cell r="D5606" t="str">
            <v>H</v>
          </cell>
          <cell r="E5606">
            <v>0</v>
          </cell>
          <cell r="F5606">
            <v>0.21</v>
          </cell>
          <cell r="G5606">
            <v>0.21</v>
          </cell>
        </row>
        <row r="5607">
          <cell r="B5607">
            <v>101288</v>
          </cell>
          <cell r="C5607" t="str">
            <v>CURSO DE CAPACITAÇÃO PARA AJUDANTE DE ESTRUTURAS METÁLICAS(ENCARGOS COMPLEMENTARES) - MENSALISTA</v>
          </cell>
          <cell r="D5607" t="str">
            <v>MES</v>
          </cell>
          <cell r="E5607">
            <v>0</v>
          </cell>
          <cell r="F5607">
            <v>28.25</v>
          </cell>
          <cell r="G5607">
            <v>28.25</v>
          </cell>
        </row>
        <row r="5608">
          <cell r="B5608">
            <v>95311</v>
          </cell>
          <cell r="C5608" t="str">
            <v>CURSO DE CAPACITAÇÃO PARA AJUDANTE DE OPERAÇÃO EM GERAL (ENCARGOS COMPLEMENTARES) - HORISTA</v>
          </cell>
          <cell r="D5608" t="str">
            <v>H</v>
          </cell>
          <cell r="E5608">
            <v>0</v>
          </cell>
          <cell r="F5608">
            <v>0.21</v>
          </cell>
          <cell r="G5608">
            <v>0.21</v>
          </cell>
        </row>
        <row r="5609">
          <cell r="B5609">
            <v>101289</v>
          </cell>
          <cell r="C5609" t="str">
            <v>CURSO DE CAPACITAÇÃO PARA AJUDANTE DE OPERAÇÃO EM GERAL (ENCARGOS COMPLEMENTARES) - MENSALISTA</v>
          </cell>
          <cell r="D5609" t="str">
            <v>MES</v>
          </cell>
          <cell r="E5609">
            <v>0</v>
          </cell>
          <cell r="F5609">
            <v>27.74</v>
          </cell>
          <cell r="G5609">
            <v>27.74</v>
          </cell>
        </row>
        <row r="5610">
          <cell r="B5610">
            <v>95312</v>
          </cell>
          <cell r="C5610" t="str">
            <v>CURSO DE CAPACITAÇÃO PARA AJUDANTE DE PEDREIRO (ENCARGOS COMPLEMENTARES) - HORISTA</v>
          </cell>
          <cell r="D5610" t="str">
            <v>H</v>
          </cell>
          <cell r="E5610">
            <v>0</v>
          </cell>
          <cell r="F5610">
            <v>0.27</v>
          </cell>
          <cell r="G5610">
            <v>0.27</v>
          </cell>
        </row>
        <row r="5611">
          <cell r="B5611">
            <v>100291</v>
          </cell>
          <cell r="C5611" t="str">
            <v>CURSO DE CAPACITAÇÃO PARA AJUDANTE DE PINTOR (ENCARGOS COMPLEMENTARES) - HORISTA</v>
          </cell>
          <cell r="D5611" t="str">
            <v>H</v>
          </cell>
          <cell r="E5611">
            <v>0</v>
          </cell>
          <cell r="F5611">
            <v>0.27</v>
          </cell>
          <cell r="G5611">
            <v>0.27</v>
          </cell>
        </row>
        <row r="5612">
          <cell r="B5612">
            <v>101290</v>
          </cell>
          <cell r="C5612" t="str">
            <v>CURSO DE CAPACITAÇÃO PARA AJUDANTE DE PINTOR (ENCARGOS COMPLEMENTARES) - MENSALISTA</v>
          </cell>
          <cell r="D5612" t="str">
            <v>MES</v>
          </cell>
          <cell r="E5612">
            <v>0</v>
          </cell>
          <cell r="F5612">
            <v>36.15</v>
          </cell>
          <cell r="G5612">
            <v>36.15</v>
          </cell>
        </row>
        <row r="5613">
          <cell r="B5613">
            <v>101291</v>
          </cell>
          <cell r="C5613" t="str">
            <v>CURSO DE CAPACITAÇÃO PARA AJUDANTE DE SERRALHEIRO (ENCARGOS COMPLEMENTARES) - MENSALISTA</v>
          </cell>
          <cell r="D5613" t="str">
            <v>MES</v>
          </cell>
          <cell r="E5613">
            <v>0</v>
          </cell>
          <cell r="F5613">
            <v>28.25</v>
          </cell>
          <cell r="G5613">
            <v>28.25</v>
          </cell>
        </row>
        <row r="5614">
          <cell r="B5614">
            <v>95313</v>
          </cell>
          <cell r="C5614" t="str">
            <v>CURSO DE CAPACITAÇÃO PARA AJUDANTE ESPECIALIZADO (ENCARGOS COMPLEMENTARES) - HORISTA</v>
          </cell>
          <cell r="D5614" t="str">
            <v>H</v>
          </cell>
          <cell r="E5614">
            <v>0</v>
          </cell>
          <cell r="F5614">
            <v>0.21</v>
          </cell>
          <cell r="G5614">
            <v>0.21</v>
          </cell>
        </row>
        <row r="5615">
          <cell r="B5615">
            <v>101292</v>
          </cell>
          <cell r="C5615" t="str">
            <v>CURSO DE CAPACITAÇÃO PARA AJUDANTE ESPECIALIZADO (ENCARGOS COMPLEMENTARES) - MENSALISTA</v>
          </cell>
          <cell r="D5615" t="str">
            <v>MES</v>
          </cell>
          <cell r="E5615">
            <v>0</v>
          </cell>
          <cell r="F5615">
            <v>27.74</v>
          </cell>
          <cell r="G5615">
            <v>27.74</v>
          </cell>
        </row>
        <row r="5616">
          <cell r="B5616">
            <v>95392</v>
          </cell>
          <cell r="C5616" t="str">
            <v>CURSO DE CAPACITAÇÃO PARA ALMOXARIFE (ENCARGOS COMPLEMENTARES) - HORISTA</v>
          </cell>
          <cell r="D5616" t="str">
            <v>H</v>
          </cell>
          <cell r="E5616">
            <v>0</v>
          </cell>
          <cell r="F5616">
            <v>0.12</v>
          </cell>
          <cell r="G5616">
            <v>0.12</v>
          </cell>
        </row>
        <row r="5617">
          <cell r="B5617">
            <v>95413</v>
          </cell>
          <cell r="C5617" t="str">
            <v>CURSO DE CAPACITAÇÃO PARA ALMOXARIFE (ENCARGOS COMPLEMENTARES) - MENSALISTA</v>
          </cell>
          <cell r="D5617" t="str">
            <v>MES</v>
          </cell>
          <cell r="E5617">
            <v>0</v>
          </cell>
          <cell r="F5617">
            <v>16.25</v>
          </cell>
          <cell r="G5617">
            <v>16.25</v>
          </cell>
        </row>
        <row r="5618">
          <cell r="B5618">
            <v>95393</v>
          </cell>
          <cell r="C5618" t="str">
            <v>CURSO DE CAPACITAÇÃO PARA APONTADOR OU APROPRIADOR (ENCARGOS COMPLEMENTARES) - HORISTA</v>
          </cell>
          <cell r="D5618" t="str">
            <v>H</v>
          </cell>
          <cell r="E5618">
            <v>0</v>
          </cell>
          <cell r="F5618">
            <v>0.45</v>
          </cell>
          <cell r="G5618">
            <v>0.45</v>
          </cell>
        </row>
        <row r="5619">
          <cell r="B5619">
            <v>95414</v>
          </cell>
          <cell r="C5619" t="str">
            <v>CURSO DE CAPACITAÇÃO PARA APONTADOR OU APROPRIADOR (ENCARGOS COMPLEMENTARES) - MENSALISTA</v>
          </cell>
          <cell r="D5619" t="str">
            <v>MES</v>
          </cell>
          <cell r="E5619">
            <v>0</v>
          </cell>
          <cell r="F5619">
            <v>59.81</v>
          </cell>
          <cell r="G5619">
            <v>59.81</v>
          </cell>
        </row>
        <row r="5620">
          <cell r="B5620">
            <v>95314</v>
          </cell>
          <cell r="C5620" t="str">
            <v>CURSO DE CAPACITAÇÃO PARA ARMADOR (ENCARGOS COMPLEMENTARES) - HORISTA</v>
          </cell>
          <cell r="D5620" t="str">
            <v>H</v>
          </cell>
          <cell r="E5620">
            <v>0</v>
          </cell>
          <cell r="F5620">
            <v>0.27</v>
          </cell>
          <cell r="G5620">
            <v>0.27</v>
          </cell>
        </row>
        <row r="5621">
          <cell r="B5621">
            <v>101293</v>
          </cell>
          <cell r="C5621" t="str">
            <v>CURSO DE CAPACITAÇÃO PARA ARMADOR (ENCARGOS COMPLEMENTARES) - MENSALISTA</v>
          </cell>
          <cell r="D5621" t="str">
            <v>MES</v>
          </cell>
          <cell r="E5621">
            <v>0</v>
          </cell>
          <cell r="F5621">
            <v>36.87</v>
          </cell>
          <cell r="G5621">
            <v>36.87</v>
          </cell>
        </row>
        <row r="5622">
          <cell r="B5622">
            <v>95394</v>
          </cell>
          <cell r="C5622" t="str">
            <v>CURSO DE CAPACITAÇÃO PARA ARQUITETO DE OBRA JÚNIOR (ENCARGOS COMPLEMENTARES) - HORISTA</v>
          </cell>
          <cell r="D5622" t="str">
            <v>H</v>
          </cell>
          <cell r="E5622">
            <v>0</v>
          </cell>
          <cell r="F5622">
            <v>0.92</v>
          </cell>
          <cell r="G5622">
            <v>0.92</v>
          </cell>
        </row>
        <row r="5623">
          <cell r="B5623">
            <v>95395</v>
          </cell>
          <cell r="C5623" t="str">
            <v>CURSO DE CAPACITAÇÃO PARA ARQUITETO DE OBRA PLENO (ENCARGOS COMPLEMENTARES) - HORISTA</v>
          </cell>
          <cell r="D5623" t="str">
            <v>H</v>
          </cell>
          <cell r="E5623">
            <v>0</v>
          </cell>
          <cell r="F5623">
            <v>0.98</v>
          </cell>
          <cell r="G5623">
            <v>0.98</v>
          </cell>
        </row>
        <row r="5624">
          <cell r="B5624">
            <v>95396</v>
          </cell>
          <cell r="C5624" t="str">
            <v>CURSO DE CAPACITAÇÃO PARA ARQUITETO DE OBRA SÊNIOR (ENCARGOS COMPLEMENTARES) - HORISTA</v>
          </cell>
          <cell r="D5624" t="str">
            <v>H</v>
          </cell>
          <cell r="E5624">
            <v>0</v>
          </cell>
          <cell r="F5624">
            <v>1.02</v>
          </cell>
          <cell r="G5624">
            <v>1.02</v>
          </cell>
        </row>
        <row r="5625">
          <cell r="B5625">
            <v>95419</v>
          </cell>
          <cell r="C5625" t="str">
            <v>CURSO DE CAPACITAÇÃO PARA ARQUITETO JÚNIOR (ENCARGOS COMPLEMENTARES) - MENSALISTA</v>
          </cell>
          <cell r="D5625" t="str">
            <v>MES</v>
          </cell>
          <cell r="E5625">
            <v>0</v>
          </cell>
          <cell r="F5625">
            <v>122.24</v>
          </cell>
          <cell r="G5625">
            <v>122.24</v>
          </cell>
        </row>
        <row r="5626">
          <cell r="B5626">
            <v>95420</v>
          </cell>
          <cell r="C5626" t="str">
            <v>CURSO DE CAPACITAÇÃO PARA ARQUITETO PLENO (ENCARGOS COMPLEMENTARES) - MENSALISTA</v>
          </cell>
          <cell r="D5626" t="str">
            <v>MES</v>
          </cell>
          <cell r="E5626">
            <v>0</v>
          </cell>
          <cell r="F5626">
            <v>129.51</v>
          </cell>
          <cell r="G5626">
            <v>129.51</v>
          </cell>
        </row>
        <row r="5627">
          <cell r="B5627">
            <v>95421</v>
          </cell>
          <cell r="C5627" t="str">
            <v>CURSO DE CAPACITAÇÃO PARA ARQUITETO SÊNIOR (ENCARGOS COMPLEMENTARES) - MENSALISTA</v>
          </cell>
          <cell r="D5627" t="str">
            <v>MES</v>
          </cell>
          <cell r="E5627">
            <v>0</v>
          </cell>
          <cell r="F5627">
            <v>135.73</v>
          </cell>
          <cell r="G5627">
            <v>135.73</v>
          </cell>
        </row>
        <row r="5628">
          <cell r="B5628">
            <v>101294</v>
          </cell>
          <cell r="C5628" t="str">
            <v>CURSO DE CAPACITAÇÃO PARA ASSENTADOR DE MANILHA (ENCARGOS COMPLEMENTARES) - MENSALISTA</v>
          </cell>
          <cell r="D5628" t="str">
            <v>MES</v>
          </cell>
          <cell r="E5628">
            <v>0</v>
          </cell>
          <cell r="F5628">
            <v>24.52</v>
          </cell>
          <cell r="G5628">
            <v>24.52</v>
          </cell>
        </row>
        <row r="5629">
          <cell r="B5629">
            <v>95315</v>
          </cell>
          <cell r="C5629" t="str">
            <v>CURSO DE CAPACITAÇÃO PARA ASSENTADOR DE TUBOS (ENCARGOS COMPLEMENTARES) - HORISTA</v>
          </cell>
          <cell r="D5629" t="str">
            <v>H</v>
          </cell>
          <cell r="E5629">
            <v>0</v>
          </cell>
          <cell r="F5629">
            <v>0.18</v>
          </cell>
          <cell r="G5629">
            <v>0.18</v>
          </cell>
        </row>
        <row r="5630">
          <cell r="B5630">
            <v>100293</v>
          </cell>
          <cell r="C5630" t="str">
            <v>CURSO DE CAPACITAÇÃO PARA AUXILIAR DE AZULEJISTA (ENCARGOS COMPLEMENTARES) - HORISTA</v>
          </cell>
          <cell r="D5630" t="str">
            <v>H</v>
          </cell>
          <cell r="E5630">
            <v>0</v>
          </cell>
          <cell r="F5630">
            <v>0.25</v>
          </cell>
          <cell r="G5630">
            <v>0.25</v>
          </cell>
        </row>
        <row r="5631">
          <cell r="B5631">
            <v>101295</v>
          </cell>
          <cell r="C5631" t="str">
            <v>CURSO DE CAPACITAÇÃO PARA AUXILIAR DE AZULEJISTA (ENCARGOS COMPLEMENTARES) - MENSALISTA</v>
          </cell>
          <cell r="D5631" t="str">
            <v>MES</v>
          </cell>
          <cell r="E5631">
            <v>0</v>
          </cell>
          <cell r="F5631">
            <v>33.31</v>
          </cell>
          <cell r="G5631">
            <v>33.31</v>
          </cell>
        </row>
        <row r="5632">
          <cell r="B5632">
            <v>95316</v>
          </cell>
          <cell r="C5632" t="str">
            <v>CURSO DE CAPACITAÇÃO PARA AUXILIAR DE ELETRICISTA (ENCARGOS COMPLEMENTARES) - HORISTA</v>
          </cell>
          <cell r="D5632" t="str">
            <v>H</v>
          </cell>
          <cell r="E5632">
            <v>0</v>
          </cell>
          <cell r="F5632">
            <v>0.69</v>
          </cell>
          <cell r="G5632">
            <v>0.69</v>
          </cell>
        </row>
        <row r="5633">
          <cell r="B5633">
            <v>95317</v>
          </cell>
          <cell r="C5633" t="str">
            <v>CURSO DE CAPACITAÇÃO PARA AUXILIAR DE ENCANADOR OU BOMBEIRO HIDRÁULICO (ENCARGOS COMPLEMENTARES) - HORISTA</v>
          </cell>
          <cell r="D5633" t="str">
            <v>H</v>
          </cell>
          <cell r="E5633">
            <v>0</v>
          </cell>
          <cell r="F5633">
            <v>0.33</v>
          </cell>
          <cell r="G5633">
            <v>0.33</v>
          </cell>
        </row>
        <row r="5634">
          <cell r="B5634">
            <v>101296</v>
          </cell>
          <cell r="C5634" t="str">
            <v>CURSO DE CAPACITAÇÃO PARA AUXILIAR DE ENCANADOR OU BOMBEIRO HIDRÁULICO (ENCARGOS COMPLEMENTARES) - MENSALISTA</v>
          </cell>
          <cell r="D5634" t="str">
            <v>MES</v>
          </cell>
          <cell r="E5634">
            <v>0</v>
          </cell>
          <cell r="F5634">
            <v>44.02</v>
          </cell>
          <cell r="G5634">
            <v>44.02</v>
          </cell>
        </row>
        <row r="5635">
          <cell r="B5635">
            <v>95398</v>
          </cell>
          <cell r="C5635" t="str">
            <v>CURSO DE CAPACITAÇÃO PARA AUXILIAR DE ESCRITÓRIO (ENCARGOS COMPLEMENTARES) - HORISTA</v>
          </cell>
          <cell r="D5635" t="str">
            <v>H</v>
          </cell>
          <cell r="E5635">
            <v>0</v>
          </cell>
          <cell r="F5635">
            <v>0.09</v>
          </cell>
          <cell r="G5635">
            <v>0.09</v>
          </cell>
        </row>
        <row r="5636">
          <cell r="B5636">
            <v>95416</v>
          </cell>
          <cell r="C5636" t="str">
            <v>CURSO DE CAPACITAÇÃO PARA AUXILIAR DE ESCRITÓRIO (ENCARGOS COMPLEMENTARES) - MENSALISTA</v>
          </cell>
          <cell r="D5636" t="str">
            <v>MES</v>
          </cell>
          <cell r="E5636">
            <v>0</v>
          </cell>
          <cell r="F5636">
            <v>13.02</v>
          </cell>
          <cell r="G5636">
            <v>13.02</v>
          </cell>
        </row>
        <row r="5637">
          <cell r="B5637">
            <v>101297</v>
          </cell>
          <cell r="C5637" t="str">
            <v>CURSO DE CAPACITAÇÃO PARA AUXILIAR DE LABORATORISTA (ENCARGOS COMPLEMENTARES) - MENSALISTA</v>
          </cell>
          <cell r="D5637" t="str">
            <v>MES</v>
          </cell>
          <cell r="E5637">
            <v>0</v>
          </cell>
          <cell r="F5637">
            <v>28.38</v>
          </cell>
          <cell r="G5637">
            <v>28.38</v>
          </cell>
        </row>
        <row r="5638">
          <cell r="B5638">
            <v>95318</v>
          </cell>
          <cell r="C5638" t="str">
            <v>CURSO DE CAPACITAÇÃO PARA AUXILIAR DE LABORATÓRIO (ENCARGOS COMPLEMENTARES) - HORISTA</v>
          </cell>
          <cell r="D5638" t="str">
            <v>H</v>
          </cell>
          <cell r="E5638">
            <v>0</v>
          </cell>
          <cell r="F5638">
            <v>0.21</v>
          </cell>
          <cell r="G5638">
            <v>0.21</v>
          </cell>
        </row>
        <row r="5639">
          <cell r="B5639">
            <v>101298</v>
          </cell>
          <cell r="C5639" t="str">
            <v>CURSO DE CAPACITAÇÃO PARA AUXILIAR DE MECANICO (ENCARGOS COMPLEMENTARES) - MENSALISTA</v>
          </cell>
          <cell r="D5639" t="str">
            <v>MES</v>
          </cell>
          <cell r="E5639">
            <v>0</v>
          </cell>
          <cell r="F5639">
            <v>28.25</v>
          </cell>
          <cell r="G5639">
            <v>28.25</v>
          </cell>
        </row>
        <row r="5640">
          <cell r="B5640">
            <v>95319</v>
          </cell>
          <cell r="C5640" t="str">
            <v>CURSO DE CAPACITAÇÃO PARA AUXILIAR DE MECÂNICO (ENCARGOS COMPLEMENTARES) - HORISTA</v>
          </cell>
          <cell r="D5640" t="str">
            <v>H</v>
          </cell>
          <cell r="E5640">
            <v>0</v>
          </cell>
          <cell r="F5640">
            <v>0.21</v>
          </cell>
          <cell r="G5640">
            <v>0.21</v>
          </cell>
        </row>
        <row r="5641">
          <cell r="B5641">
            <v>101299</v>
          </cell>
          <cell r="C5641" t="str">
            <v>CURSO DE CAPACITAÇÃO PARA AUXILIAR DE PEDREIRO (ENCARGOS COMPLEMENTARES) - MENSALISTA</v>
          </cell>
          <cell r="D5641" t="str">
            <v>MES</v>
          </cell>
          <cell r="E5641">
            <v>0</v>
          </cell>
          <cell r="F5641">
            <v>36.15</v>
          </cell>
          <cell r="G5641">
            <v>36.15</v>
          </cell>
        </row>
        <row r="5642">
          <cell r="B5642">
            <v>95320</v>
          </cell>
          <cell r="C5642" t="str">
            <v>CURSO DE CAPACITAÇÃO PARA AUXILIAR DE SERRALHEIRO (ENCARGOS COMPLEMENTARES) - HORISTA</v>
          </cell>
          <cell r="D5642" t="str">
            <v>H</v>
          </cell>
          <cell r="E5642">
            <v>0</v>
          </cell>
          <cell r="F5642">
            <v>0.21</v>
          </cell>
          <cell r="G5642">
            <v>0.21</v>
          </cell>
        </row>
        <row r="5643">
          <cell r="B5643">
            <v>95321</v>
          </cell>
          <cell r="C5643" t="str">
            <v>CURSO DE CAPACITAÇÃO PARA AUXILIAR DE SERVIÇOS GERAIS (ENCARGOS COMPLEMENTARES) - HORISTA</v>
          </cell>
          <cell r="D5643" t="str">
            <v>H</v>
          </cell>
          <cell r="E5643">
            <v>0</v>
          </cell>
          <cell r="F5643">
            <v>0.19</v>
          </cell>
          <cell r="G5643">
            <v>0.19</v>
          </cell>
        </row>
        <row r="5644">
          <cell r="B5644">
            <v>101300</v>
          </cell>
          <cell r="C5644" t="str">
            <v>CURSO DE CAPACITAÇÃO PARA AUXILIAR DE SERVIÇOS GERAIS (ENCARGOS COMPLEMENTARES) - MENSALISTA</v>
          </cell>
          <cell r="D5644" t="str">
            <v>MES</v>
          </cell>
          <cell r="E5644">
            <v>0</v>
          </cell>
          <cell r="F5644">
            <v>26.06</v>
          </cell>
          <cell r="G5644">
            <v>26.06</v>
          </cell>
        </row>
        <row r="5645">
          <cell r="B5645">
            <v>95322</v>
          </cell>
          <cell r="C5645" t="str">
            <v>CURSO DE CAPACITAÇÃO PARA AUXILIAR DE TOPÓGRAFO (ENCARGOS COMPLEMENTARES) - HORISTA</v>
          </cell>
          <cell r="D5645" t="str">
            <v>H</v>
          </cell>
          <cell r="E5645">
            <v>0</v>
          </cell>
          <cell r="F5645">
            <v>0.09</v>
          </cell>
          <cell r="G5645">
            <v>0.09</v>
          </cell>
        </row>
        <row r="5646">
          <cell r="B5646">
            <v>101301</v>
          </cell>
          <cell r="C5646" t="str">
            <v>CURSO DE CAPACITAÇÃO PARA AUXILIAR DE TOPÓGRAFO (ENCARGOS COMPLEMENTARES) - MENSALISTA</v>
          </cell>
          <cell r="D5646" t="str">
            <v>MES</v>
          </cell>
          <cell r="E5646">
            <v>0</v>
          </cell>
          <cell r="F5646">
            <v>11.95</v>
          </cell>
          <cell r="G5646">
            <v>11.95</v>
          </cell>
        </row>
        <row r="5647">
          <cell r="B5647">
            <v>95323</v>
          </cell>
          <cell r="C5647" t="str">
            <v>CURSO DE CAPACITAÇÃO PARA AUXILIAR TÉCNICO DE ENGENHARIA (ENCARGOS COMPLEMENTARES) - HORISTA</v>
          </cell>
          <cell r="D5647" t="str">
            <v>H</v>
          </cell>
          <cell r="E5647">
            <v>0</v>
          </cell>
          <cell r="F5647">
            <v>0.33</v>
          </cell>
          <cell r="G5647">
            <v>0.33</v>
          </cell>
        </row>
        <row r="5648">
          <cell r="B5648">
            <v>101302</v>
          </cell>
          <cell r="C5648" t="str">
            <v>CURSO DE CAPACITAÇÃO PARA AUXILIAR TÉCNICO DE ENGENHARIA (ENCARGOS COMPLEMENTARES) - MENSALISTA</v>
          </cell>
          <cell r="D5648" t="str">
            <v>MES</v>
          </cell>
          <cell r="E5648">
            <v>0</v>
          </cell>
          <cell r="F5648">
            <v>44.08</v>
          </cell>
          <cell r="G5648">
            <v>44.08</v>
          </cell>
        </row>
        <row r="5649">
          <cell r="B5649">
            <v>95324</v>
          </cell>
          <cell r="C5649" t="str">
            <v>CURSO DE CAPACITAÇÃO PARA AZULEJISTA OU LADRILHISTA (ENCARGOS COMPLEMENTARES) - HORISTA</v>
          </cell>
          <cell r="D5649" t="str">
            <v>H</v>
          </cell>
          <cell r="E5649">
            <v>0</v>
          </cell>
          <cell r="F5649">
            <v>0.35</v>
          </cell>
          <cell r="G5649">
            <v>0.35</v>
          </cell>
        </row>
        <row r="5650">
          <cell r="B5650">
            <v>101304</v>
          </cell>
          <cell r="C5650" t="str">
            <v>CURSO DE CAPACITAÇÃO PARA AZULEJISTA OU LADRILHISTA (ENCARGOS COMPLEMENTARES) - MENSALISTA</v>
          </cell>
          <cell r="D5650" t="str">
            <v>MES</v>
          </cell>
          <cell r="E5650">
            <v>0</v>
          </cell>
          <cell r="F5650">
            <v>47.19</v>
          </cell>
          <cell r="G5650">
            <v>47.19</v>
          </cell>
        </row>
        <row r="5651">
          <cell r="B5651">
            <v>95325</v>
          </cell>
          <cell r="C5651" t="str">
            <v>CURSO DE CAPACITAÇÃO PARA BLASTER, DINAMITADOR OU CABO DE FOGO (ENCARGOS COMPLEMENTARES) - HORISTA</v>
          </cell>
          <cell r="D5651" t="str">
            <v>H</v>
          </cell>
          <cell r="E5651">
            <v>0</v>
          </cell>
          <cell r="F5651">
            <v>0.47</v>
          </cell>
          <cell r="G5651">
            <v>0.47</v>
          </cell>
        </row>
        <row r="5652">
          <cell r="B5652">
            <v>101305</v>
          </cell>
          <cell r="C5652" t="str">
            <v>CURSO DE CAPACITAÇÃO PARA BLASTER, DINAMITADOR OU CABO DE FORÇA (ENCARGOS COMPLEMENTARES) - MENSALISTA</v>
          </cell>
          <cell r="D5652" t="str">
            <v>MES</v>
          </cell>
          <cell r="E5652">
            <v>0</v>
          </cell>
          <cell r="F5652">
            <v>63</v>
          </cell>
          <cell r="G5652">
            <v>63</v>
          </cell>
        </row>
        <row r="5653">
          <cell r="B5653">
            <v>95328</v>
          </cell>
          <cell r="C5653" t="str">
            <v>CURSO DE CAPACITAÇÃO PARA CALCETEIRO (ENCARGOS COMPLEMENTARES) - HORISTA</v>
          </cell>
          <cell r="D5653" t="str">
            <v>H</v>
          </cell>
          <cell r="E5653">
            <v>0</v>
          </cell>
          <cell r="F5653">
            <v>0.23</v>
          </cell>
          <cell r="G5653">
            <v>0.23</v>
          </cell>
        </row>
        <row r="5654">
          <cell r="B5654">
            <v>101307</v>
          </cell>
          <cell r="C5654" t="str">
            <v>CURSO DE CAPACITAÇÃO PARA CALCETEIRO (ENCARGOS COMPLEMENTARES) - MENSALISTA</v>
          </cell>
          <cell r="D5654" t="str">
            <v>MES</v>
          </cell>
          <cell r="E5654">
            <v>0</v>
          </cell>
          <cell r="F5654">
            <v>31.33</v>
          </cell>
          <cell r="G5654">
            <v>31.33</v>
          </cell>
        </row>
        <row r="5655">
          <cell r="B5655">
            <v>101309</v>
          </cell>
          <cell r="C5655" t="str">
            <v>CURSO DE CAPACITAÇÃO PARA CARPINTEIRO AUXILIAR (ENCARGOS COMPLEMENTARES) - MENSALISTA</v>
          </cell>
          <cell r="D5655" t="str">
            <v>MES</v>
          </cell>
          <cell r="E5655">
            <v>0</v>
          </cell>
          <cell r="F5655">
            <v>36.15</v>
          </cell>
          <cell r="G5655">
            <v>36.15</v>
          </cell>
        </row>
        <row r="5656">
          <cell r="B5656">
            <v>95329</v>
          </cell>
          <cell r="C5656" t="str">
            <v>CURSO DE CAPACITAÇÃO PARA CARPINTEIRO DE ESQUADRIA (ENCARGOS COMPLEMENTARES) - HORISTA</v>
          </cell>
          <cell r="D5656" t="str">
            <v>H</v>
          </cell>
          <cell r="E5656">
            <v>0</v>
          </cell>
          <cell r="F5656">
            <v>0.33</v>
          </cell>
          <cell r="G5656">
            <v>0.33</v>
          </cell>
        </row>
        <row r="5657">
          <cell r="B5657">
            <v>101310</v>
          </cell>
          <cell r="C5657" t="str">
            <v>CURSO DE CAPACITAÇÃO PARA CARPINTEIRO DE ESQUADRIAS (ENCARGOS COMPLEMENTARES) - MENSALISTA</v>
          </cell>
          <cell r="D5657" t="str">
            <v>MES</v>
          </cell>
          <cell r="E5657">
            <v>0</v>
          </cell>
          <cell r="F5657">
            <v>44.43</v>
          </cell>
          <cell r="G5657">
            <v>44.43</v>
          </cell>
        </row>
        <row r="5658">
          <cell r="B5658">
            <v>101311</v>
          </cell>
          <cell r="C5658" t="str">
            <v>CURSO DE CAPACITAÇÃO PARA CARPINTEIRO DE FORMAS (ENCARGOS COMPLEMENTARES) - MENSALISTA</v>
          </cell>
          <cell r="D5658" t="str">
            <v>MES</v>
          </cell>
          <cell r="E5658">
            <v>0</v>
          </cell>
          <cell r="F5658">
            <v>36.87</v>
          </cell>
          <cell r="G5658">
            <v>36.87</v>
          </cell>
        </row>
        <row r="5659">
          <cell r="B5659">
            <v>95330</v>
          </cell>
          <cell r="C5659" t="str">
            <v>CURSO DE CAPACITAÇÃO PARA CARPINTEIRO DE FÔRMAS (ENCARGOS COMPLEMENTARES) - HORISTA</v>
          </cell>
          <cell r="D5659" t="str">
            <v>H</v>
          </cell>
          <cell r="E5659">
            <v>0</v>
          </cell>
          <cell r="F5659">
            <v>0.27</v>
          </cell>
          <cell r="G5659">
            <v>0.27</v>
          </cell>
        </row>
        <row r="5660">
          <cell r="B5660">
            <v>101312</v>
          </cell>
          <cell r="C5660" t="str">
            <v>CURSO DE CAPACITAÇÃO PARA CAVOUQUEIRO OU OPERADOR DE PERFURATRIZ (ENCARGOS COMPLEMENTARES) - MENSALISTA</v>
          </cell>
          <cell r="D5660" t="str">
            <v>MES</v>
          </cell>
          <cell r="E5660">
            <v>0</v>
          </cell>
          <cell r="F5660">
            <v>29.36</v>
          </cell>
          <cell r="G5660">
            <v>29.36</v>
          </cell>
        </row>
        <row r="5661">
          <cell r="B5661">
            <v>95331</v>
          </cell>
          <cell r="C5661" t="str">
            <v>CURSO DE CAPACITAÇÃO PARA CAVOUQUEIRO OU OPERADOR PERFURATRIZ/ROMPEDOR (ENCARGOS COMPLEMENTARES) - HORISTA</v>
          </cell>
          <cell r="D5661" t="str">
            <v>H</v>
          </cell>
          <cell r="E5661">
            <v>0</v>
          </cell>
          <cell r="F5661">
            <v>0.22</v>
          </cell>
          <cell r="G5661">
            <v>0.22</v>
          </cell>
        </row>
        <row r="5662">
          <cell r="B5662">
            <v>95400</v>
          </cell>
          <cell r="C5662" t="str">
            <v>CURSO DE CAPACITAÇÃO PARA DESENHISTA PROJETISTA (ENCARGOS COMPLEMENTARES) - HORISTA</v>
          </cell>
          <cell r="D5662" t="str">
            <v>H</v>
          </cell>
          <cell r="E5662">
            <v>0</v>
          </cell>
          <cell r="F5662">
            <v>0.1</v>
          </cell>
          <cell r="G5662">
            <v>0.1</v>
          </cell>
        </row>
        <row r="5663">
          <cell r="B5663">
            <v>95411</v>
          </cell>
          <cell r="C5663" t="str">
            <v>CURSO DE CAPACITAÇÃO PARA DESENHISTA PROJETISTA (ENCARGOS COMPLEMENTARES) - MENSALISTA</v>
          </cell>
          <cell r="D5663" t="str">
            <v>MES</v>
          </cell>
          <cell r="E5663">
            <v>0</v>
          </cell>
          <cell r="F5663">
            <v>13.32</v>
          </cell>
          <cell r="G5663">
            <v>13.32</v>
          </cell>
        </row>
        <row r="5664">
          <cell r="B5664">
            <v>95332</v>
          </cell>
          <cell r="C5664" t="str">
            <v>CURSO DE CAPACITAÇÃO PARA ELETRICISTA (ENCARGOS COMPLEMENTARES) - HORISTA</v>
          </cell>
          <cell r="D5664" t="str">
            <v>H</v>
          </cell>
          <cell r="E5664">
            <v>0</v>
          </cell>
          <cell r="F5664">
            <v>0.9</v>
          </cell>
          <cell r="G5664">
            <v>0.9</v>
          </cell>
        </row>
        <row r="5665">
          <cell r="B5665">
            <v>101313</v>
          </cell>
          <cell r="C5665" t="str">
            <v>CURSO DE CAPACITAÇÃO PARA ELETRICISTA (ENCARGOS COMPLEMENTARES) - MENSALISTA</v>
          </cell>
          <cell r="D5665" t="str">
            <v>MES</v>
          </cell>
          <cell r="E5665">
            <v>0</v>
          </cell>
          <cell r="F5665">
            <v>119.29</v>
          </cell>
          <cell r="G5665">
            <v>119.29</v>
          </cell>
        </row>
        <row r="5666">
          <cell r="B5666">
            <v>95334</v>
          </cell>
          <cell r="C5666" t="str">
            <v>CURSO DE CAPACITAÇÃO PARA ELETROTÉCNICO (ENCARGOS COMPLEMENTARES) - HORISTA</v>
          </cell>
          <cell r="D5666" t="str">
            <v>H</v>
          </cell>
          <cell r="E5666">
            <v>0</v>
          </cell>
          <cell r="F5666">
            <v>0.93</v>
          </cell>
          <cell r="G5666">
            <v>0.93</v>
          </cell>
        </row>
        <row r="5667">
          <cell r="B5667">
            <v>101315</v>
          </cell>
          <cell r="C5667" t="str">
            <v>CURSO DE CAPACITAÇÃO PARA ELETROTÉCNICO (ENCARGOS COMPLEMENTARES) - MENSALISTA</v>
          </cell>
          <cell r="D5667" t="str">
            <v>MES</v>
          </cell>
          <cell r="E5667">
            <v>0</v>
          </cell>
          <cell r="F5667">
            <v>124.14</v>
          </cell>
          <cell r="G5667">
            <v>124.14</v>
          </cell>
        </row>
        <row r="5668">
          <cell r="B5668">
            <v>95335</v>
          </cell>
          <cell r="C5668" t="str">
            <v>CURSO DE CAPACITAÇÃO PARA ENCANADOR OU BOMBEIRO HIDRÁULICO (ENCARGOS COMPLEMENTARES) - HORISTA</v>
          </cell>
          <cell r="D5668" t="str">
            <v>H</v>
          </cell>
          <cell r="E5668">
            <v>0</v>
          </cell>
          <cell r="F5668">
            <v>0.43</v>
          </cell>
          <cell r="G5668">
            <v>0.43</v>
          </cell>
        </row>
        <row r="5669">
          <cell r="B5669">
            <v>101316</v>
          </cell>
          <cell r="C5669" t="str">
            <v>CURSO DE CAPACITAÇÃO PARA ENCANADOR OU BOMBEIRO HIDRÁULICO (ENCARGOS COMPLEMENTARES) - MENSALISTA</v>
          </cell>
          <cell r="D5669" t="str">
            <v>MES</v>
          </cell>
          <cell r="E5669">
            <v>0</v>
          </cell>
          <cell r="F5669">
            <v>57.46</v>
          </cell>
          <cell r="G5669">
            <v>57.46</v>
          </cell>
        </row>
        <row r="5670">
          <cell r="B5670">
            <v>95401</v>
          </cell>
          <cell r="C5670" t="str">
            <v>CURSO DE CAPACITAÇÃO PARA ENCARREGADO GERAL (ENCARGOS COMPLEMENTARES) - HORISTA</v>
          </cell>
          <cell r="D5670" t="str">
            <v>H</v>
          </cell>
          <cell r="E5670">
            <v>0</v>
          </cell>
          <cell r="F5670">
            <v>0.72</v>
          </cell>
          <cell r="G5670">
            <v>0.72</v>
          </cell>
        </row>
        <row r="5671">
          <cell r="B5671">
            <v>95422</v>
          </cell>
          <cell r="C5671" t="str">
            <v>CURSO DE CAPACITAÇÃO PARA ENCARREGADO GERAL DE OBRAS (ENCARGOS COMPLEMENTARES) - MENSALISTA</v>
          </cell>
          <cell r="D5671" t="str">
            <v>MES</v>
          </cell>
          <cell r="E5671">
            <v>0</v>
          </cell>
          <cell r="F5671">
            <v>95.73</v>
          </cell>
          <cell r="G5671">
            <v>95.73</v>
          </cell>
        </row>
        <row r="5672">
          <cell r="B5672">
            <v>95402</v>
          </cell>
          <cell r="C5672" t="str">
            <v>CURSO DE CAPACITAÇÃO PARA ENGENHEIRO CIVIL DE OBRA JÚNIOR (ENCARGOS COMPLEMENTARES) - HORISTA</v>
          </cell>
          <cell r="D5672" t="str">
            <v>H</v>
          </cell>
          <cell r="E5672">
            <v>0</v>
          </cell>
          <cell r="F5672">
            <v>1.67</v>
          </cell>
          <cell r="G5672">
            <v>1.67</v>
          </cell>
        </row>
        <row r="5673">
          <cell r="B5673">
            <v>95415</v>
          </cell>
          <cell r="C5673" t="str">
            <v>CURSO DE CAPACITAÇÃO PARA ENGENHEIRO CIVIL DE OBRA JÚNIOR (ENCARGOS COMPLEMENTARES) - MENSALISTA</v>
          </cell>
          <cell r="D5673" t="str">
            <v>MES</v>
          </cell>
          <cell r="E5673">
            <v>0</v>
          </cell>
          <cell r="F5673">
            <v>221.24</v>
          </cell>
          <cell r="G5673">
            <v>221.24</v>
          </cell>
        </row>
        <row r="5674">
          <cell r="B5674">
            <v>95403</v>
          </cell>
          <cell r="C5674" t="str">
            <v>CURSO DE CAPACITAÇÃO PARA ENGENHEIRO CIVIL DE OBRA PLENO (ENCARGOS COMPLEMENTARES) - HORISTA</v>
          </cell>
          <cell r="D5674" t="str">
            <v>H</v>
          </cell>
          <cell r="E5674">
            <v>0</v>
          </cell>
          <cell r="F5674">
            <v>1.86</v>
          </cell>
          <cell r="G5674">
            <v>1.86</v>
          </cell>
        </row>
        <row r="5675">
          <cell r="B5675">
            <v>95417</v>
          </cell>
          <cell r="C5675" t="str">
            <v>CURSO DE CAPACITAÇÃO PARA ENGENHEIRO CIVIL DE OBRA PLENO (ENCARGOS COMPLEMENTARES) - MENSALISTA</v>
          </cell>
          <cell r="D5675" t="str">
            <v>MES</v>
          </cell>
          <cell r="E5675">
            <v>0</v>
          </cell>
          <cell r="F5675">
            <v>246.83</v>
          </cell>
          <cell r="G5675">
            <v>246.83</v>
          </cell>
        </row>
        <row r="5676">
          <cell r="B5676">
            <v>95404</v>
          </cell>
          <cell r="C5676" t="str">
            <v>CURSO DE CAPACITAÇÃO PARA ENGENHEIRO CIVIL DE OBRA SÊNIOR (ENCARGOS COMPLEMENTARES) - HORISTA</v>
          </cell>
          <cell r="D5676" t="str">
            <v>H</v>
          </cell>
          <cell r="E5676">
            <v>0</v>
          </cell>
          <cell r="F5676">
            <v>2.06</v>
          </cell>
          <cell r="G5676">
            <v>2.06</v>
          </cell>
        </row>
        <row r="5677">
          <cell r="B5677">
            <v>95418</v>
          </cell>
          <cell r="C5677" t="str">
            <v>CURSO DE CAPACITAÇÃO PARA ENGENHEIRO CIVIL DE OBRA SÊNIOR (ENCARGOS COMPLEMENTARES) - MENSALISTA</v>
          </cell>
          <cell r="D5677" t="str">
            <v>MES</v>
          </cell>
          <cell r="E5677">
            <v>0</v>
          </cell>
          <cell r="F5677">
            <v>272.64</v>
          </cell>
          <cell r="G5677">
            <v>272.64</v>
          </cell>
        </row>
        <row r="5678">
          <cell r="B5678">
            <v>95337</v>
          </cell>
          <cell r="C5678" t="str">
            <v>CURSO DE CAPACITAÇÃO PARA GESSEIRO (ENCARGOS COMPLEMENTARES) - HORISTA</v>
          </cell>
          <cell r="D5678" t="str">
            <v>H</v>
          </cell>
          <cell r="E5678">
            <v>0</v>
          </cell>
          <cell r="F5678">
            <v>0.26</v>
          </cell>
          <cell r="G5678">
            <v>0.26</v>
          </cell>
        </row>
        <row r="5679">
          <cell r="B5679">
            <v>101322</v>
          </cell>
          <cell r="C5679" t="str">
            <v>CURSO DE CAPACITAÇÃO PARA GESSEIRO (ENCARGOS COMPLEMENTARES) - MENSALISTA</v>
          </cell>
          <cell r="D5679" t="str">
            <v>MES</v>
          </cell>
          <cell r="E5679">
            <v>0</v>
          </cell>
          <cell r="F5679">
            <v>35.16</v>
          </cell>
          <cell r="G5679">
            <v>35.16</v>
          </cell>
        </row>
        <row r="5680">
          <cell r="B5680">
            <v>95338</v>
          </cell>
          <cell r="C5680" t="str">
            <v>CURSO DE CAPACITAÇÃO PARA IMPERMEABILIZADOR (ENCARGOS COMPLEMENTARES) - HORISTA</v>
          </cell>
          <cell r="D5680" t="str">
            <v>H</v>
          </cell>
          <cell r="E5680">
            <v>0</v>
          </cell>
          <cell r="F5680">
            <v>0.51</v>
          </cell>
          <cell r="G5680">
            <v>0.51</v>
          </cell>
        </row>
        <row r="5681">
          <cell r="B5681">
            <v>101323</v>
          </cell>
          <cell r="C5681" t="str">
            <v>CURSO DE CAPACITAÇÃO PARA IMPERMEABILIZADOR (ENCARGOS COMPLEMENTARES) - MENSALISTA</v>
          </cell>
          <cell r="D5681" t="str">
            <v>MES</v>
          </cell>
          <cell r="E5681">
            <v>0</v>
          </cell>
          <cell r="F5681">
            <v>67.77</v>
          </cell>
          <cell r="G5681">
            <v>67.77</v>
          </cell>
        </row>
        <row r="5682">
          <cell r="B5682">
            <v>101325</v>
          </cell>
          <cell r="C5682" t="str">
            <v>CURSO DE CAPACITAÇÃO PARA INSTALADOR DE TUBULAÇÕES (ENCARGOS COMPLEMENTARES) - MENSALISTA</v>
          </cell>
          <cell r="D5682" t="str">
            <v>MES</v>
          </cell>
          <cell r="E5682">
            <v>0</v>
          </cell>
          <cell r="F5682">
            <v>50.27</v>
          </cell>
          <cell r="G5682">
            <v>50.27</v>
          </cell>
        </row>
        <row r="5683">
          <cell r="B5683">
            <v>95390</v>
          </cell>
          <cell r="C5683" t="str">
            <v>CURSO DE CAPACITAÇÃO PARA JARDINEIRO (ENCARGOS COMPLEMENTARES) - HORISTA</v>
          </cell>
          <cell r="D5683" t="str">
            <v>H</v>
          </cell>
          <cell r="E5683">
            <v>0</v>
          </cell>
          <cell r="F5683">
            <v>0.09</v>
          </cell>
          <cell r="G5683">
            <v>0.09</v>
          </cell>
        </row>
        <row r="5684">
          <cell r="B5684">
            <v>101326</v>
          </cell>
          <cell r="C5684" t="str">
            <v>CURSO DE CAPACITAÇÃO PARA JARDINEIRO (ENCARGOS COMPLEMENTARES) - MENSALISTA</v>
          </cell>
          <cell r="D5684" t="str">
            <v>MES</v>
          </cell>
          <cell r="E5684">
            <v>0</v>
          </cell>
          <cell r="F5684">
            <v>12.31</v>
          </cell>
          <cell r="G5684">
            <v>12.31</v>
          </cell>
        </row>
        <row r="5685">
          <cell r="B5685">
            <v>95340</v>
          </cell>
          <cell r="C5685" t="str">
            <v>CURSO DE CAPACITAÇÃO PARA MARCENEIRO (ENCARGOS COMPLEMENTARES) - HORISTA</v>
          </cell>
          <cell r="D5685" t="str">
            <v>H</v>
          </cell>
          <cell r="E5685">
            <v>0</v>
          </cell>
          <cell r="F5685">
            <v>0.32</v>
          </cell>
          <cell r="G5685">
            <v>0.32</v>
          </cell>
        </row>
        <row r="5686">
          <cell r="B5686">
            <v>101330</v>
          </cell>
          <cell r="C5686" t="str">
            <v>CURSO DE CAPACITAÇÃO PARA MARCENEIRO (ENCARGOS COMPLEMENTARES) - MENSALISTA</v>
          </cell>
          <cell r="D5686" t="str">
            <v>MES</v>
          </cell>
          <cell r="E5686">
            <v>0</v>
          </cell>
          <cell r="F5686">
            <v>43.29</v>
          </cell>
          <cell r="G5686">
            <v>43.29</v>
          </cell>
        </row>
        <row r="5687">
          <cell r="B5687">
            <v>101331</v>
          </cell>
          <cell r="C5687" t="str">
            <v>CURSO DE CAPACITAÇÃO PARA MARMORISTA / GRANITEIRO (ENCARGOS COMPLEMENTARES) - MENSALISTA</v>
          </cell>
          <cell r="D5687" t="str">
            <v>MES</v>
          </cell>
          <cell r="E5687">
            <v>0</v>
          </cell>
          <cell r="F5687">
            <v>53.63</v>
          </cell>
          <cell r="G5687">
            <v>53.63</v>
          </cell>
        </row>
        <row r="5688">
          <cell r="B5688">
            <v>95341</v>
          </cell>
          <cell r="C5688" t="str">
            <v>CURSO DE CAPACITAÇÃO PARA MARMORISTA/GRANITEIRO (ENCARGOS COMPLEMENTARES) - HORISTA</v>
          </cell>
          <cell r="D5688" t="str">
            <v>H</v>
          </cell>
          <cell r="E5688">
            <v>0</v>
          </cell>
          <cell r="F5688">
            <v>0.4</v>
          </cell>
          <cell r="G5688">
            <v>0.4</v>
          </cell>
        </row>
        <row r="5689">
          <cell r="B5689">
            <v>95339</v>
          </cell>
          <cell r="C5689" t="str">
            <v>CURSO DE CAPACITAÇÃO PARA MAÇARIQUEIRO (ENCARGOS COMPLEMENTARES) - HORISTA</v>
          </cell>
          <cell r="D5689" t="str">
            <v>H</v>
          </cell>
          <cell r="E5689">
            <v>0</v>
          </cell>
          <cell r="F5689">
            <v>0.43</v>
          </cell>
          <cell r="G5689">
            <v>0.43</v>
          </cell>
        </row>
        <row r="5690">
          <cell r="B5690">
            <v>101329</v>
          </cell>
          <cell r="C5690" t="str">
            <v>CURSO DE CAPACITAÇÃO PARA MAÇARIQUEIRO (ENCARGOS COMPLEMENTARES) - MENSALISTA</v>
          </cell>
          <cell r="D5690" t="str">
            <v>MES</v>
          </cell>
          <cell r="E5690">
            <v>0</v>
          </cell>
          <cell r="F5690">
            <v>56.82</v>
          </cell>
          <cell r="G5690">
            <v>56.82</v>
          </cell>
        </row>
        <row r="5691">
          <cell r="B5691">
            <v>95342</v>
          </cell>
          <cell r="C5691" t="str">
            <v>CURSO DE CAPACITAÇÃO PARA MECÂNICO DE EQUIPAMENTOS PESADOS (ENCARGOS COMPLEMENTARES) - HORISTA</v>
          </cell>
          <cell r="D5691" t="str">
            <v>H</v>
          </cell>
          <cell r="E5691">
            <v>0</v>
          </cell>
          <cell r="F5691">
            <v>0.23</v>
          </cell>
          <cell r="G5691">
            <v>0.23</v>
          </cell>
        </row>
        <row r="5692">
          <cell r="B5692">
            <v>101333</v>
          </cell>
          <cell r="C5692" t="str">
            <v>CURSO DE CAPACITAÇÃO PARA MECÂNICO DE EQUIPAMENTOS PESADOS (ENCARGOS COMPLEMENTARES) - MENSALISTA</v>
          </cell>
          <cell r="D5692" t="str">
            <v>MES</v>
          </cell>
          <cell r="E5692">
            <v>0</v>
          </cell>
          <cell r="F5692">
            <v>31.55</v>
          </cell>
          <cell r="G5692">
            <v>31.55</v>
          </cell>
        </row>
        <row r="5693">
          <cell r="B5693">
            <v>100298</v>
          </cell>
          <cell r="C5693" t="str">
            <v>CURSO DE CAPACITAÇÃO PARA MECÂNICO DE REFRIGERAÇÃO (ENCARGOS COMPLEMENTARES) - HORISTA</v>
          </cell>
          <cell r="D5693" t="str">
            <v>H</v>
          </cell>
          <cell r="E5693">
            <v>0</v>
          </cell>
          <cell r="F5693">
            <v>0.74</v>
          </cell>
          <cell r="G5693">
            <v>0.74</v>
          </cell>
        </row>
        <row r="5694">
          <cell r="B5694">
            <v>101334</v>
          </cell>
          <cell r="C5694" t="str">
            <v>CURSO DE CAPACITAÇÃO PARA MECÂNICO DE REFRIGERAÇÃO (ENCARGOS COMPLEMENTARES) - MENSALISTA</v>
          </cell>
          <cell r="D5694" t="str">
            <v>MES</v>
          </cell>
          <cell r="E5694">
            <v>0</v>
          </cell>
          <cell r="F5694">
            <v>98.17</v>
          </cell>
          <cell r="G5694">
            <v>98.17</v>
          </cell>
        </row>
        <row r="5695">
          <cell r="B5695">
            <v>95405</v>
          </cell>
          <cell r="C5695" t="str">
            <v>CURSO DE CAPACITAÇÃO PARA MESTRE DE OBRAS (ENCARGOS COMPLEMENTARES) - HORISTA</v>
          </cell>
          <cell r="D5695" t="str">
            <v>H</v>
          </cell>
          <cell r="E5695">
            <v>0</v>
          </cell>
          <cell r="F5695">
            <v>1.24</v>
          </cell>
          <cell r="G5695">
            <v>1.24</v>
          </cell>
        </row>
        <row r="5696">
          <cell r="B5696">
            <v>95423</v>
          </cell>
          <cell r="C5696" t="str">
            <v>CURSO DE CAPACITAÇÃO PARA MESTRE DE OBRAS (ENCARGOS COMPLEMENTARES) - MENSALISTA</v>
          </cell>
          <cell r="D5696" t="str">
            <v>MES</v>
          </cell>
          <cell r="E5696">
            <v>0</v>
          </cell>
          <cell r="F5696">
            <v>163.95</v>
          </cell>
          <cell r="G5696">
            <v>163.95</v>
          </cell>
        </row>
        <row r="5697">
          <cell r="B5697">
            <v>95343</v>
          </cell>
          <cell r="C5697" t="str">
            <v>CURSO DE CAPACITAÇÃO PARA MONTADOR  DE TUBO AÇO/EQUIPAMENTOS (ENCARGOS COMPLEMENTARES) - HORISTA</v>
          </cell>
          <cell r="D5697" t="str">
            <v>H</v>
          </cell>
          <cell r="E5697">
            <v>0</v>
          </cell>
          <cell r="F5697">
            <v>0.38</v>
          </cell>
          <cell r="G5697">
            <v>0.38</v>
          </cell>
        </row>
        <row r="5698">
          <cell r="B5698">
            <v>100295</v>
          </cell>
          <cell r="C5698" t="str">
            <v>CURSO DE CAPACITAÇÃO PARA MONTADOR DE ELETROELETRONICOS (ENCARGOS COMPLEMENTARES) - HORISTA</v>
          </cell>
          <cell r="D5698" t="str">
            <v>H</v>
          </cell>
          <cell r="E5698">
            <v>0</v>
          </cell>
          <cell r="F5698">
            <v>0.63</v>
          </cell>
          <cell r="G5698">
            <v>0.63</v>
          </cell>
        </row>
        <row r="5699">
          <cell r="B5699">
            <v>101303</v>
          </cell>
          <cell r="C5699" t="str">
            <v>CURSO DE CAPACITAÇÃO PARA MONTADOR DE ELETROELETRONICOS(ENCARGOS COMPLEMENTARES) - MENSALISTA</v>
          </cell>
          <cell r="D5699" t="str">
            <v>MES</v>
          </cell>
          <cell r="E5699">
            <v>0</v>
          </cell>
          <cell r="F5699">
            <v>83.56</v>
          </cell>
          <cell r="G5699">
            <v>83.56</v>
          </cell>
        </row>
        <row r="5700">
          <cell r="B5700">
            <v>95344</v>
          </cell>
          <cell r="C5700" t="str">
            <v>CURSO DE CAPACITAÇÃO PARA MONTADOR DE ESTRUTURA METÁLICA (ENCARGOS COMPLEMENTARES) - HORISTA</v>
          </cell>
          <cell r="D5700" t="str">
            <v>H</v>
          </cell>
          <cell r="E5700">
            <v>0</v>
          </cell>
          <cell r="F5700">
            <v>0.24</v>
          </cell>
          <cell r="G5700">
            <v>0.24</v>
          </cell>
        </row>
        <row r="5701">
          <cell r="B5701">
            <v>101308</v>
          </cell>
          <cell r="C5701" t="str">
            <v>CURSO DE CAPACITAÇÃO PARA MONTADOR DE ESTRUTURAS METALICAS (ENCARGOS COMPLEMENTARES) - MENSALISTA</v>
          </cell>
          <cell r="D5701" t="str">
            <v>MES</v>
          </cell>
          <cell r="E5701">
            <v>0</v>
          </cell>
          <cell r="F5701">
            <v>32.54</v>
          </cell>
          <cell r="G5701">
            <v>32.54</v>
          </cell>
        </row>
        <row r="5702">
          <cell r="B5702">
            <v>101320</v>
          </cell>
          <cell r="C5702" t="str">
            <v>CURSO DE CAPACITAÇÃO PARA MONTADOR DE MAQUINAS (ENCARGOS COMPLEMENTARES) - MENSALISTA</v>
          </cell>
          <cell r="D5702" t="str">
            <v>MES</v>
          </cell>
          <cell r="E5702">
            <v>0</v>
          </cell>
          <cell r="F5702">
            <v>28.3</v>
          </cell>
          <cell r="G5702">
            <v>28.3</v>
          </cell>
        </row>
        <row r="5703">
          <cell r="B5703">
            <v>95345</v>
          </cell>
          <cell r="C5703" t="str">
            <v>CURSO DE CAPACITAÇÃO PARA MONTADOR ELETROMECÂNICO (ENCARGOS COMPLEMENTARES) - HORISTA</v>
          </cell>
          <cell r="D5703" t="str">
            <v>H</v>
          </cell>
          <cell r="E5703">
            <v>0</v>
          </cell>
          <cell r="F5703">
            <v>0.79</v>
          </cell>
          <cell r="G5703">
            <v>0.79</v>
          </cell>
        </row>
        <row r="5704">
          <cell r="B5704">
            <v>95346</v>
          </cell>
          <cell r="C5704" t="str">
            <v>CURSO DE CAPACITAÇÃO PARA MOTORISTA DE BASCULANTE (ENCARGOS COMPLEMENTARES) - HORISTA</v>
          </cell>
          <cell r="D5704" t="str">
            <v>H</v>
          </cell>
          <cell r="E5704">
            <v>0</v>
          </cell>
          <cell r="F5704">
            <v>0.13</v>
          </cell>
          <cell r="G5704">
            <v>0.13</v>
          </cell>
        </row>
        <row r="5705">
          <cell r="B5705">
            <v>101324</v>
          </cell>
          <cell r="C5705" t="str">
            <v>CURSO DE CAPACITAÇÃO PARA MOTORISTA DE CAMINHAO-BASCULANTE (ENCARGOS COMPLEMENTARES) - MENSALISTA</v>
          </cell>
          <cell r="D5705" t="str">
            <v>MES</v>
          </cell>
          <cell r="E5705">
            <v>0</v>
          </cell>
          <cell r="F5705">
            <v>17.36</v>
          </cell>
          <cell r="G5705">
            <v>17.36</v>
          </cell>
        </row>
        <row r="5706">
          <cell r="B5706">
            <v>101328</v>
          </cell>
          <cell r="C5706" t="str">
            <v>CURSO DE CAPACITAÇÃO PARA MOTORISTA DE CAMINHAO-CARRETA (ENCARGOS COMPLEMENTARES) - MENSALISTA</v>
          </cell>
          <cell r="D5706" t="str">
            <v>MES</v>
          </cell>
          <cell r="E5706">
            <v>0</v>
          </cell>
          <cell r="F5706">
            <v>20.78</v>
          </cell>
          <cell r="G5706">
            <v>20.78</v>
          </cell>
        </row>
        <row r="5707">
          <cell r="B5707">
            <v>95347</v>
          </cell>
          <cell r="C5707" t="str">
            <v>CURSO DE CAPACITAÇÃO PARA MOTORISTA DE CAMINHÃO (ENCARGOS COMPLEMENTARES) - HORISTA</v>
          </cell>
          <cell r="D5707" t="str">
            <v>H</v>
          </cell>
          <cell r="E5707">
            <v>0</v>
          </cell>
          <cell r="F5707">
            <v>0.12</v>
          </cell>
          <cell r="G5707">
            <v>0.12</v>
          </cell>
        </row>
        <row r="5708">
          <cell r="B5708">
            <v>95348</v>
          </cell>
          <cell r="C5708" t="str">
            <v>CURSO DE CAPACITAÇÃO PARA MOTORISTA DE CAMINHÃO E CARRETA (ENCARGOS COMPLEMENTARES) - HORISTA</v>
          </cell>
          <cell r="D5708" t="str">
            <v>H</v>
          </cell>
          <cell r="E5708">
            <v>0</v>
          </cell>
          <cell r="F5708">
            <v>0.15</v>
          </cell>
          <cell r="G5708">
            <v>0.15</v>
          </cell>
        </row>
        <row r="5709">
          <cell r="B5709">
            <v>101332</v>
          </cell>
          <cell r="C5709" t="str">
            <v>CURSO DE CAPACITAÇÃO PARA MOTORISTA DE CARRO DE PASSEIO (ENCARGOS COMPLEMENTARES) - MENSALISTA</v>
          </cell>
          <cell r="D5709" t="str">
            <v>MES</v>
          </cell>
          <cell r="E5709">
            <v>0</v>
          </cell>
          <cell r="F5709">
            <v>14.84</v>
          </cell>
          <cell r="G5709">
            <v>14.84</v>
          </cell>
        </row>
        <row r="5710">
          <cell r="B5710">
            <v>95349</v>
          </cell>
          <cell r="C5710" t="str">
            <v>CURSO DE CAPACITAÇÃO PARA MOTORISTA DE VEÍCULO LEVE (ENCARGOS COMPLEMENTARES) - HORISTA</v>
          </cell>
          <cell r="D5710" t="str">
            <v>H</v>
          </cell>
          <cell r="E5710">
            <v>0</v>
          </cell>
          <cell r="F5710">
            <v>0.11</v>
          </cell>
          <cell r="G5710">
            <v>0.11</v>
          </cell>
        </row>
        <row r="5711">
          <cell r="B5711">
            <v>101336</v>
          </cell>
          <cell r="C5711" t="str">
            <v>CURSO DE CAPACITAÇÃO PARA MOTORISTA OPERADOR DE CAMINHAO COM MUNCK (ENCARGOS COMPLEMENTARES) - MENSALISTA</v>
          </cell>
          <cell r="D5711" t="str">
            <v>MES</v>
          </cell>
          <cell r="E5711">
            <v>0</v>
          </cell>
          <cell r="F5711">
            <v>60.31</v>
          </cell>
          <cell r="G5711">
            <v>60.31</v>
          </cell>
        </row>
        <row r="5712">
          <cell r="B5712">
            <v>95351</v>
          </cell>
          <cell r="C5712" t="str">
            <v>CURSO DE CAPACITAÇÃO PARA MOTORISTA OPERADOR DE MUNCK (ENCARGOS COMPLEMENTARES) - HORISTA</v>
          </cell>
          <cell r="D5712" t="str">
            <v>H</v>
          </cell>
          <cell r="E5712">
            <v>0</v>
          </cell>
          <cell r="F5712">
            <v>0.45</v>
          </cell>
          <cell r="G5712">
            <v>0.45</v>
          </cell>
        </row>
        <row r="5713">
          <cell r="B5713">
            <v>95352</v>
          </cell>
          <cell r="C5713" t="str">
            <v>CURSO DE CAPACITAÇÃO PARA NIVELADOR (ENCARGOS COMPLEMENTARES) - HORISTA</v>
          </cell>
          <cell r="D5713" t="str">
            <v>H</v>
          </cell>
          <cell r="E5713">
            <v>0</v>
          </cell>
          <cell r="F5713">
            <v>0.15</v>
          </cell>
          <cell r="G5713">
            <v>0.15</v>
          </cell>
        </row>
        <row r="5714">
          <cell r="B5714">
            <v>101337</v>
          </cell>
          <cell r="C5714" t="str">
            <v>CURSO DE CAPACITAÇÃO PARA NIVELADOR (ENCARGOS COMPLEMENTARES) - MENSALISTA</v>
          </cell>
          <cell r="D5714" t="str">
            <v>MES</v>
          </cell>
          <cell r="E5714">
            <v>0</v>
          </cell>
          <cell r="F5714">
            <v>20.35</v>
          </cell>
          <cell r="G5714">
            <v>20.35</v>
          </cell>
        </row>
        <row r="5715">
          <cell r="B5715">
            <v>101338</v>
          </cell>
          <cell r="C5715" t="str">
            <v>CURSO DE CAPACITAÇÃO PARA OPERADOR DE BATE-ESTACAS (ENCARGOS COMPLEMENTARES) - MENSALISTA</v>
          </cell>
          <cell r="D5715" t="str">
            <v>MES</v>
          </cell>
          <cell r="E5715">
            <v>0</v>
          </cell>
          <cell r="F5715">
            <v>26.73</v>
          </cell>
          <cell r="G5715">
            <v>26.73</v>
          </cell>
        </row>
        <row r="5716">
          <cell r="B5716">
            <v>95354</v>
          </cell>
          <cell r="C5716" t="str">
            <v>CURSO DE CAPACITAÇÃO PARA OPERADOR DE BETONEIRA (CAMINHÃO) (ENCARGOS COMPLEMENTARES) - HORISTA</v>
          </cell>
          <cell r="D5716" t="str">
            <v>H</v>
          </cell>
          <cell r="E5716">
            <v>0</v>
          </cell>
          <cell r="F5716">
            <v>0.19</v>
          </cell>
          <cell r="G5716">
            <v>0.19</v>
          </cell>
        </row>
        <row r="5717">
          <cell r="B5717">
            <v>101339</v>
          </cell>
          <cell r="C5717" t="str">
            <v>CURSO DE CAPACITAÇÃO PARA OPERADOR DE BETONEIRA (ENCARGOS COMPLEMENTARES) - MENSALISTA</v>
          </cell>
          <cell r="D5717" t="str">
            <v>MES</v>
          </cell>
          <cell r="E5717">
            <v>0</v>
          </cell>
          <cell r="F5717">
            <v>25.89</v>
          </cell>
          <cell r="G5717">
            <v>25.89</v>
          </cell>
        </row>
        <row r="5718">
          <cell r="B5718">
            <v>101340</v>
          </cell>
          <cell r="C5718" t="str">
            <v>CURSO DE CAPACITAÇÃO PARA OPERADOR DE BETONEIRA ESTACIONARIA / MISTURADOR (ENCARGOS COMPLEMENTARES) - MENSALISTA</v>
          </cell>
          <cell r="D5718" t="str">
            <v>MES</v>
          </cell>
          <cell r="E5718">
            <v>0</v>
          </cell>
          <cell r="F5718">
            <v>24.32</v>
          </cell>
          <cell r="G5718">
            <v>24.32</v>
          </cell>
        </row>
        <row r="5719">
          <cell r="B5719">
            <v>95389</v>
          </cell>
          <cell r="C5719" t="str">
            <v>CURSO DE CAPACITAÇÃO PARA OPERADOR DE BETONEIRA ESTACIONÁRIA/MISTURADOR (ENCARGOS COMPLEMENTARES) - HORISTA</v>
          </cell>
          <cell r="D5719" t="str">
            <v>H</v>
          </cell>
          <cell r="E5719">
            <v>0</v>
          </cell>
          <cell r="F5719">
            <v>0.18</v>
          </cell>
          <cell r="G5719">
            <v>0.18</v>
          </cell>
        </row>
        <row r="5720">
          <cell r="B5720">
            <v>101341</v>
          </cell>
          <cell r="C5720" t="str">
            <v>CURSO DE CAPACITAÇÃO PARA OPERADOR DE COMPRESSOR DE AR OU COMPRESSORISTA (ENCARGOS COMPLEMENTARES) - MENSALISTA</v>
          </cell>
          <cell r="D5720" t="str">
            <v>MES</v>
          </cell>
          <cell r="E5720">
            <v>0</v>
          </cell>
          <cell r="F5720">
            <v>18.74</v>
          </cell>
          <cell r="G5720">
            <v>18.74</v>
          </cell>
        </row>
        <row r="5721">
          <cell r="B5721">
            <v>95355</v>
          </cell>
          <cell r="C5721" t="str">
            <v>CURSO DE CAPACITAÇÃO PARA OPERADOR DE COMPRESSOR OU COMPRESSORISTA (ENCARGOS COMPLEMENTARES) - HORISTA</v>
          </cell>
          <cell r="D5721" t="str">
            <v>H</v>
          </cell>
          <cell r="E5721">
            <v>0</v>
          </cell>
          <cell r="F5721">
            <v>0.14</v>
          </cell>
          <cell r="G5721">
            <v>0.14</v>
          </cell>
        </row>
        <row r="5722">
          <cell r="B5722">
            <v>95356</v>
          </cell>
          <cell r="C5722" t="str">
            <v>CURSO DE CAPACITAÇÃO PARA OPERADOR DE DEMARCADORA DE FAIXAS (ENCARGOS COMPLEMENTARES) - HORISTA</v>
          </cell>
          <cell r="D5722" t="str">
            <v>H</v>
          </cell>
          <cell r="E5722">
            <v>0</v>
          </cell>
          <cell r="F5722">
            <v>0.19</v>
          </cell>
          <cell r="G5722">
            <v>0.19</v>
          </cell>
        </row>
        <row r="5723">
          <cell r="B5723">
            <v>101342</v>
          </cell>
          <cell r="C5723" t="str">
            <v>CURSO DE CAPACITAÇÃO PARA OPERADOR DE DEMARCADORA DE FAIXAS DE TRAFEGO (ENCARGOS COMPLEMENTARES) - MENSALISTA</v>
          </cell>
          <cell r="D5723" t="str">
            <v>MES</v>
          </cell>
          <cell r="E5723">
            <v>0</v>
          </cell>
          <cell r="F5723">
            <v>25.89</v>
          </cell>
          <cell r="G5723">
            <v>25.89</v>
          </cell>
        </row>
        <row r="5724">
          <cell r="B5724">
            <v>95357</v>
          </cell>
          <cell r="C5724" t="str">
            <v>CURSO DE CAPACITAÇÃO PARA OPERADOR DE ESCAVADEIRA (ENCARGOS COMPLEMENTARES) - HORISTA</v>
          </cell>
          <cell r="D5724" t="str">
            <v>H</v>
          </cell>
          <cell r="E5724">
            <v>0</v>
          </cell>
          <cell r="F5724">
            <v>0.28</v>
          </cell>
          <cell r="G5724">
            <v>0.28</v>
          </cell>
        </row>
        <row r="5725">
          <cell r="B5725">
            <v>101343</v>
          </cell>
          <cell r="C5725" t="str">
            <v>CURSO DE CAPACITAÇÃO PARA OPERADOR DE ESCAVADEIRA (ENCARGOS COMPLEMENTARES) - MENSALISTA</v>
          </cell>
          <cell r="D5725" t="str">
            <v>MES</v>
          </cell>
          <cell r="E5725">
            <v>0</v>
          </cell>
          <cell r="F5725">
            <v>37.91</v>
          </cell>
          <cell r="G5725">
            <v>37.91</v>
          </cell>
        </row>
        <row r="5726">
          <cell r="B5726">
            <v>95358</v>
          </cell>
          <cell r="C5726" t="str">
            <v>CURSO DE CAPACITAÇÃO PARA OPERADOR DE GUINCHO (ENCARGOS COMPLEMENTARES) - HORISTA</v>
          </cell>
          <cell r="D5726" t="str">
            <v>H</v>
          </cell>
          <cell r="E5726">
            <v>0</v>
          </cell>
          <cell r="F5726">
            <v>0.37</v>
          </cell>
          <cell r="G5726">
            <v>0.37</v>
          </cell>
        </row>
        <row r="5727">
          <cell r="B5727">
            <v>101344</v>
          </cell>
          <cell r="C5727" t="str">
            <v>CURSO DE CAPACITAÇÃO PARA OPERADOR DE GUINCHO OU GUINCHEIRO (ENCARGOS COMPLEMENTARES) - MENSALISTA</v>
          </cell>
          <cell r="D5727" t="str">
            <v>MES</v>
          </cell>
          <cell r="E5727">
            <v>0</v>
          </cell>
          <cell r="F5727">
            <v>50.05</v>
          </cell>
          <cell r="G5727">
            <v>50.05</v>
          </cell>
        </row>
        <row r="5728">
          <cell r="B5728">
            <v>95359</v>
          </cell>
          <cell r="C5728" t="str">
            <v>CURSO DE CAPACITAÇÃO PARA OPERADOR DE GUINDASTE (ENCARGOS COMPLEMENTARES) - HORISTA</v>
          </cell>
          <cell r="D5728" t="str">
            <v>H</v>
          </cell>
          <cell r="E5728">
            <v>0</v>
          </cell>
          <cell r="F5728">
            <v>0.52</v>
          </cell>
          <cell r="G5728">
            <v>0.52</v>
          </cell>
        </row>
        <row r="5729">
          <cell r="B5729">
            <v>101345</v>
          </cell>
          <cell r="C5729" t="str">
            <v>CURSO DE CAPACITAÇÃO PARA OPERADOR DE GUINDASTE (ENCARGOS COMPLEMENTARES) - MENSALISTA</v>
          </cell>
          <cell r="D5729" t="str">
            <v>MES</v>
          </cell>
          <cell r="E5729">
            <v>0</v>
          </cell>
          <cell r="F5729">
            <v>69.51</v>
          </cell>
          <cell r="G5729">
            <v>69.51</v>
          </cell>
        </row>
        <row r="5730">
          <cell r="B5730">
            <v>101346</v>
          </cell>
          <cell r="C5730" t="str">
            <v>CURSO DE CAPACITAÇÃO PARA OPERADOR DE JATO ABRASIVO OU JATISTA (ENCARGOS COMPLEMENTARES) - MENSALISTA</v>
          </cell>
          <cell r="D5730" t="str">
            <v>MES</v>
          </cell>
          <cell r="E5730">
            <v>0</v>
          </cell>
          <cell r="F5730">
            <v>32.75</v>
          </cell>
          <cell r="G5730">
            <v>32.75</v>
          </cell>
        </row>
        <row r="5731">
          <cell r="B5731">
            <v>101347</v>
          </cell>
          <cell r="C5731" t="str">
            <v>CURSO DE CAPACITAÇÃO PARA OPERADOR DE MAQUINAS E TRATORES DIVERSOS (ENCARGOS COMPLEMENTARES) - MENSALISTA</v>
          </cell>
          <cell r="D5731" t="str">
            <v>MES</v>
          </cell>
          <cell r="E5731">
            <v>0</v>
          </cell>
          <cell r="F5731">
            <v>36.27</v>
          </cell>
          <cell r="G5731">
            <v>36.27</v>
          </cell>
        </row>
        <row r="5732">
          <cell r="B5732">
            <v>95361</v>
          </cell>
          <cell r="C5732" t="str">
            <v>CURSO DE CAPACITAÇÃO PARA OPERADOR DE MARTELETE OU MARTELETEIRO (ENCARGOS COMPLEMENTARES) - HORISTA</v>
          </cell>
          <cell r="D5732" t="str">
            <v>H</v>
          </cell>
          <cell r="E5732">
            <v>0</v>
          </cell>
          <cell r="F5732">
            <v>0.17</v>
          </cell>
          <cell r="G5732">
            <v>0.17</v>
          </cell>
        </row>
        <row r="5733">
          <cell r="B5733">
            <v>101348</v>
          </cell>
          <cell r="C5733" t="str">
            <v>CURSO DE CAPACITAÇÃO PARA OPERADOR DE MARTELETE OU MARTELETEIRO (ENCARGOS COMPLEMENTARES) - MENSALISTA</v>
          </cell>
          <cell r="D5733" t="str">
            <v>MES</v>
          </cell>
          <cell r="E5733">
            <v>0</v>
          </cell>
          <cell r="F5733">
            <v>23.19</v>
          </cell>
          <cell r="G5733">
            <v>23.19</v>
          </cell>
        </row>
        <row r="5734">
          <cell r="B5734">
            <v>101349</v>
          </cell>
          <cell r="C5734" t="str">
            <v>CURSO DE CAPACITAÇÃO PARA OPERADOR DE MOTO SCRAPER (ENCARGOS COMPLEMENTARES) - MENSALISTA</v>
          </cell>
          <cell r="D5734" t="str">
            <v>MES</v>
          </cell>
          <cell r="E5734">
            <v>0</v>
          </cell>
          <cell r="F5734">
            <v>33.36</v>
          </cell>
          <cell r="G5734">
            <v>33.36</v>
          </cell>
        </row>
        <row r="5735">
          <cell r="B5735">
            <v>95362</v>
          </cell>
          <cell r="C5735" t="str">
            <v>CURSO DE CAPACITAÇÃO PARA OPERADOR DE MOTO-ESCREIPER (ENCARGOS COMPLEMENTARES) - HORISTA</v>
          </cell>
          <cell r="D5735" t="str">
            <v>H</v>
          </cell>
          <cell r="E5735">
            <v>0</v>
          </cell>
          <cell r="F5735">
            <v>0.25</v>
          </cell>
          <cell r="G5735">
            <v>0.25</v>
          </cell>
        </row>
        <row r="5736">
          <cell r="B5736">
            <v>95363</v>
          </cell>
          <cell r="C5736" t="str">
            <v>CURSO DE CAPACITAÇÃO PARA OPERADOR DE MOTONIVELADORA (ENCARGOS COMPLEMENTARES) - HORISTA</v>
          </cell>
          <cell r="D5736" t="str">
            <v>H</v>
          </cell>
          <cell r="E5736">
            <v>0</v>
          </cell>
          <cell r="F5736">
            <v>0.25</v>
          </cell>
          <cell r="G5736">
            <v>0.25</v>
          </cell>
        </row>
        <row r="5737">
          <cell r="B5737">
            <v>101350</v>
          </cell>
          <cell r="C5737" t="str">
            <v>CURSO DE CAPACITAÇÃO PARA OPERADOR DE MOTONIVELADORA (ENCARGOS COMPLEMENTARES) - MENSALISTA</v>
          </cell>
          <cell r="D5737" t="str">
            <v>MES</v>
          </cell>
          <cell r="E5737">
            <v>0</v>
          </cell>
          <cell r="F5737">
            <v>33.36</v>
          </cell>
          <cell r="G5737">
            <v>33.36</v>
          </cell>
        </row>
        <row r="5738">
          <cell r="B5738">
            <v>95360</v>
          </cell>
          <cell r="C5738" t="str">
            <v>CURSO DE CAPACITAÇÃO PARA OPERADOR DE MÁQUINAS E EQUIPAMENTOS (ENCARGOS COMPLEMENTARES) - HORISTA</v>
          </cell>
          <cell r="D5738" t="str">
            <v>H</v>
          </cell>
          <cell r="E5738">
            <v>0</v>
          </cell>
          <cell r="F5738">
            <v>0.27</v>
          </cell>
          <cell r="G5738">
            <v>0.27</v>
          </cell>
        </row>
        <row r="5739">
          <cell r="B5739">
            <v>101351</v>
          </cell>
          <cell r="C5739" t="str">
            <v>CURSO DE CAPACITAÇÃO PARA OPERADOR DE PA CARREGADEIRA (ENCARGOS COMPLEMENTARES) - MENSALISTA</v>
          </cell>
          <cell r="D5739" t="str">
            <v>MES</v>
          </cell>
          <cell r="E5739">
            <v>0</v>
          </cell>
          <cell r="F5739">
            <v>25.89</v>
          </cell>
          <cell r="G5739">
            <v>25.89</v>
          </cell>
        </row>
        <row r="5740">
          <cell r="B5740">
            <v>95365</v>
          </cell>
          <cell r="C5740" t="str">
            <v>CURSO DE CAPACITAÇÃO PARA OPERADOR DE PAVIMENTADORA (ENCARGOS COMPLEMENTARES) - HORISTA</v>
          </cell>
          <cell r="D5740" t="str">
            <v>H</v>
          </cell>
          <cell r="E5740">
            <v>0</v>
          </cell>
          <cell r="F5740">
            <v>0.19</v>
          </cell>
          <cell r="G5740">
            <v>0.19</v>
          </cell>
        </row>
        <row r="5741">
          <cell r="B5741">
            <v>101352</v>
          </cell>
          <cell r="C5741" t="str">
            <v>CURSO DE CAPACITAÇÃO PARA OPERADOR DE PAVIMENTADORA / MESA VIBROACABADORA (ENCARGOS COMPLEMENTARES) - MENSALISTA</v>
          </cell>
          <cell r="D5741" t="str">
            <v>MES</v>
          </cell>
          <cell r="E5741">
            <v>0</v>
          </cell>
          <cell r="F5741">
            <v>25.89</v>
          </cell>
          <cell r="G5741">
            <v>25.89</v>
          </cell>
        </row>
        <row r="5742">
          <cell r="B5742">
            <v>95364</v>
          </cell>
          <cell r="C5742" t="str">
            <v>CURSO DE CAPACITAÇÃO PARA OPERADOR DE PÁ CARREGADEIRA (ENCARGOS COMPLEMENTARES) - HORISTA</v>
          </cell>
          <cell r="D5742" t="str">
            <v>H</v>
          </cell>
          <cell r="E5742">
            <v>0</v>
          </cell>
          <cell r="F5742">
            <v>0.19</v>
          </cell>
          <cell r="G5742">
            <v>0.19</v>
          </cell>
        </row>
        <row r="5743">
          <cell r="B5743">
            <v>95366</v>
          </cell>
          <cell r="C5743" t="str">
            <v>CURSO DE CAPACITAÇÃO PARA OPERADOR DE ROLO COMPACTADOR (ENCARGOS COMPLEMENTARES) - HORISTA</v>
          </cell>
          <cell r="D5743" t="str">
            <v>H</v>
          </cell>
          <cell r="E5743">
            <v>0</v>
          </cell>
          <cell r="F5743">
            <v>0.16</v>
          </cell>
          <cell r="G5743">
            <v>0.16</v>
          </cell>
        </row>
        <row r="5744">
          <cell r="B5744">
            <v>101353</v>
          </cell>
          <cell r="C5744" t="str">
            <v>CURSO DE CAPACITAÇÃO PARA OPERADOR DE ROLO COMPACTADOR (ENCARGOS COMPLEMENTARES) - MENSALISTA</v>
          </cell>
          <cell r="D5744" t="str">
            <v>MES</v>
          </cell>
          <cell r="E5744">
            <v>0</v>
          </cell>
          <cell r="F5744">
            <v>21.52</v>
          </cell>
          <cell r="G5744">
            <v>21.52</v>
          </cell>
        </row>
        <row r="5745">
          <cell r="B5745">
            <v>95367</v>
          </cell>
          <cell r="C5745" t="str">
            <v>CURSO DE CAPACITAÇÃO PARA OPERADOR DE USINA DE ASFALTO, DE SOLOS OU DE CONCRETO (ENCARGOS COMPLEMENTARES) - HORISTA</v>
          </cell>
          <cell r="D5745" t="str">
            <v>H</v>
          </cell>
          <cell r="E5745">
            <v>0</v>
          </cell>
          <cell r="F5745">
            <v>0.25</v>
          </cell>
          <cell r="G5745">
            <v>0.25</v>
          </cell>
        </row>
        <row r="5746">
          <cell r="B5746">
            <v>101355</v>
          </cell>
          <cell r="C5746" t="str">
            <v>CURSO DE CAPACITAÇÃO PARA OPERADOR DE USINA DE ASFALTO, DE SOLOS OU DE CONCRETO (ENCARGOS COMPLEMENTARES) - MENSALISTA</v>
          </cell>
          <cell r="D5746" t="str">
            <v>MES</v>
          </cell>
          <cell r="E5746">
            <v>0</v>
          </cell>
          <cell r="F5746">
            <v>33.36</v>
          </cell>
          <cell r="G5746">
            <v>33.36</v>
          </cell>
        </row>
        <row r="5747">
          <cell r="B5747">
            <v>95368</v>
          </cell>
          <cell r="C5747" t="str">
            <v>CURSO DE CAPACITAÇÃO PARA OPERADOR JATO DE AREIA OU JATISTA (ENCARGOS COMPLEMENTARES) - HORISTA</v>
          </cell>
          <cell r="D5747" t="str">
            <v>H</v>
          </cell>
          <cell r="E5747">
            <v>0</v>
          </cell>
          <cell r="F5747">
            <v>0.24</v>
          </cell>
          <cell r="G5747">
            <v>0.24</v>
          </cell>
        </row>
        <row r="5748">
          <cell r="B5748">
            <v>95369</v>
          </cell>
          <cell r="C5748" t="str">
            <v>CURSO DE CAPACITAÇÃO PARA OPERADOR PARA BATE ESTACAS (ENCARGOS COMPLEMENTARES) - HORISTA</v>
          </cell>
          <cell r="D5748" t="str">
            <v>H</v>
          </cell>
          <cell r="E5748">
            <v>0</v>
          </cell>
          <cell r="F5748">
            <v>0.2</v>
          </cell>
          <cell r="G5748">
            <v>0.2</v>
          </cell>
        </row>
        <row r="5749">
          <cell r="B5749">
            <v>95370</v>
          </cell>
          <cell r="C5749" t="str">
            <v>CURSO DE CAPACITAÇÃO PARA PASTILHEIRO (ENCARGOS COMPLEMENTARES) - HORISTA</v>
          </cell>
          <cell r="D5749" t="str">
            <v>H</v>
          </cell>
          <cell r="E5749">
            <v>0</v>
          </cell>
          <cell r="F5749">
            <v>0.35</v>
          </cell>
          <cell r="G5749">
            <v>0.35</v>
          </cell>
        </row>
        <row r="5750">
          <cell r="B5750">
            <v>101356</v>
          </cell>
          <cell r="C5750" t="str">
            <v>CURSO DE CAPACITAÇÃO PARA PASTILHEIRO (ENCARGOS COMPLEMENTARES) - MENSALISTA</v>
          </cell>
          <cell r="D5750" t="str">
            <v>MES</v>
          </cell>
          <cell r="E5750">
            <v>0</v>
          </cell>
          <cell r="F5750">
            <v>47.19</v>
          </cell>
          <cell r="G5750">
            <v>47.19</v>
          </cell>
        </row>
        <row r="5751">
          <cell r="B5751">
            <v>95371</v>
          </cell>
          <cell r="C5751" t="str">
            <v>CURSO DE CAPACITAÇÃO PARA PEDREIRO (ENCARGOS COMPLEMENTARES) - HORISTA</v>
          </cell>
          <cell r="D5751" t="str">
            <v>H</v>
          </cell>
          <cell r="E5751">
            <v>0</v>
          </cell>
          <cell r="F5751">
            <v>0.51</v>
          </cell>
          <cell r="G5751">
            <v>0.51</v>
          </cell>
        </row>
        <row r="5752">
          <cell r="B5752">
            <v>101357</v>
          </cell>
          <cell r="C5752" t="str">
            <v>CURSO DE CAPACITAÇÃO PARA PEDREIRO (ENCARGOS COMPLEMENTARES) - MENSALISTA</v>
          </cell>
          <cell r="D5752" t="str">
            <v>MES</v>
          </cell>
          <cell r="E5752">
            <v>0</v>
          </cell>
          <cell r="F5752">
            <v>67.77</v>
          </cell>
          <cell r="G5752">
            <v>67.77</v>
          </cell>
        </row>
        <row r="5753">
          <cell r="B5753">
            <v>95372</v>
          </cell>
          <cell r="C5753" t="str">
            <v>CURSO DE CAPACITAÇÃO PARA PINTOR (ENCARGOS COMPLEMENTARES) - HORISTA</v>
          </cell>
          <cell r="D5753" t="str">
            <v>H</v>
          </cell>
          <cell r="E5753">
            <v>0</v>
          </cell>
          <cell r="F5753">
            <v>0.35</v>
          </cell>
          <cell r="G5753">
            <v>0.35</v>
          </cell>
        </row>
        <row r="5754">
          <cell r="B5754">
            <v>101358</v>
          </cell>
          <cell r="C5754" t="str">
            <v>CURSO DE CAPACITAÇÃO PARA PINTOR (ENCARGOS COMPLEMENTARES) - MENSALISTA</v>
          </cell>
          <cell r="D5754" t="str">
            <v>MES</v>
          </cell>
          <cell r="E5754">
            <v>0</v>
          </cell>
          <cell r="F5754">
            <v>47.19</v>
          </cell>
          <cell r="G5754">
            <v>47.19</v>
          </cell>
        </row>
        <row r="5755">
          <cell r="B5755">
            <v>95373</v>
          </cell>
          <cell r="C5755" t="str">
            <v>CURSO DE CAPACITAÇÃO PARA PINTOR DE LETREIROS (ENCARGOS COMPLEMENTARES) - HORISTA</v>
          </cell>
          <cell r="D5755" t="str">
            <v>H</v>
          </cell>
          <cell r="E5755">
            <v>0</v>
          </cell>
          <cell r="F5755">
            <v>0.34</v>
          </cell>
          <cell r="G5755">
            <v>0.34</v>
          </cell>
        </row>
        <row r="5756">
          <cell r="B5756">
            <v>101359</v>
          </cell>
          <cell r="C5756" t="str">
            <v>CURSO DE CAPACITAÇÃO PARA PINTOR DE LETREIROS (ENCARGOS COMPLEMENTARES) - MENSALISTA</v>
          </cell>
          <cell r="D5756" t="str">
            <v>MES</v>
          </cell>
          <cell r="E5756">
            <v>0</v>
          </cell>
          <cell r="F5756">
            <v>45.82</v>
          </cell>
          <cell r="G5756">
            <v>45.82</v>
          </cell>
        </row>
        <row r="5757">
          <cell r="B5757">
            <v>101360</v>
          </cell>
          <cell r="C5757" t="str">
            <v>CURSO DE CAPACITAÇÃO PARA PINTOR PARA TINTA EPOXI (ENCARGOS COMPLEMENTARES) - MENSALISTA</v>
          </cell>
          <cell r="D5757" t="str">
            <v>MES</v>
          </cell>
          <cell r="E5757">
            <v>0</v>
          </cell>
          <cell r="F5757">
            <v>47.19</v>
          </cell>
          <cell r="G5757">
            <v>47.19</v>
          </cell>
        </row>
        <row r="5758">
          <cell r="B5758">
            <v>95374</v>
          </cell>
          <cell r="C5758" t="str">
            <v>CURSO DE CAPACITAÇÃO PARA PINTOR PARA TINTA EPÓXI (ENCARGOS COMPLEMENTARES) - HORISTA</v>
          </cell>
          <cell r="D5758" t="str">
            <v>H</v>
          </cell>
          <cell r="E5758">
            <v>0</v>
          </cell>
          <cell r="F5758">
            <v>0.35</v>
          </cell>
          <cell r="G5758">
            <v>0.35</v>
          </cell>
        </row>
        <row r="5759">
          <cell r="B5759">
            <v>95375</v>
          </cell>
          <cell r="C5759" t="str">
            <v>CURSO DE CAPACITAÇÃO PARA POCEIRO (ENCARGOS COMPLEMENTARES) - HORISTA</v>
          </cell>
          <cell r="D5759" t="str">
            <v>H</v>
          </cell>
          <cell r="E5759">
            <v>0</v>
          </cell>
          <cell r="F5759">
            <v>0.39</v>
          </cell>
          <cell r="G5759">
            <v>0.39</v>
          </cell>
        </row>
        <row r="5760">
          <cell r="B5760">
            <v>101361</v>
          </cell>
          <cell r="C5760" t="str">
            <v>CURSO DE CAPACITAÇÃO PARA POCEIRO / ESCAVADOR DE VALAS E TUBULOES (ENCARGOS COMPLEMENTARES) - MENSALISTA</v>
          </cell>
          <cell r="D5760" t="str">
            <v>MES</v>
          </cell>
          <cell r="E5760">
            <v>0</v>
          </cell>
          <cell r="F5760">
            <v>51.92</v>
          </cell>
          <cell r="G5760">
            <v>51.92</v>
          </cell>
        </row>
        <row r="5761">
          <cell r="B5761">
            <v>95376</v>
          </cell>
          <cell r="C5761" t="str">
            <v>CURSO DE CAPACITAÇÃO PARA RASTELEIRO (ENCARGOS COMPLEMENTARES) - HORISTA</v>
          </cell>
          <cell r="D5761" t="str">
            <v>H</v>
          </cell>
          <cell r="E5761">
            <v>0</v>
          </cell>
          <cell r="F5761">
            <v>0.1</v>
          </cell>
          <cell r="G5761">
            <v>0.1</v>
          </cell>
        </row>
        <row r="5762">
          <cell r="B5762">
            <v>95377</v>
          </cell>
          <cell r="C5762" t="str">
            <v>CURSO DE CAPACITAÇÃO PARA SERRALHEIRO (ENCARGOS COMPLEMENTARES) - HORISTA</v>
          </cell>
          <cell r="D5762" t="str">
            <v>H</v>
          </cell>
          <cell r="E5762">
            <v>0</v>
          </cell>
          <cell r="F5762">
            <v>0.27</v>
          </cell>
          <cell r="G5762">
            <v>0.27</v>
          </cell>
        </row>
        <row r="5763">
          <cell r="B5763">
            <v>101363</v>
          </cell>
          <cell r="C5763" t="str">
            <v>CURSO DE CAPACITAÇÃO PARA SERRALHEIRO (ENCARGOS COMPLEMENTARES) - MENSALISTA</v>
          </cell>
          <cell r="D5763" t="str">
            <v>MES</v>
          </cell>
          <cell r="E5763">
            <v>0</v>
          </cell>
          <cell r="F5763">
            <v>36.87</v>
          </cell>
          <cell r="G5763">
            <v>36.87</v>
          </cell>
        </row>
        <row r="5764">
          <cell r="B5764">
            <v>95378</v>
          </cell>
          <cell r="C5764" t="str">
            <v>CURSO DE CAPACITAÇÃO PARA SERVENTE (ENCARGOS COMPLEMENTARES) - HORISTA</v>
          </cell>
          <cell r="D5764" t="str">
            <v>H</v>
          </cell>
          <cell r="E5764">
            <v>0</v>
          </cell>
          <cell r="F5764">
            <v>0.36</v>
          </cell>
          <cell r="G5764">
            <v>0.36</v>
          </cell>
        </row>
        <row r="5765">
          <cell r="B5765">
            <v>101364</v>
          </cell>
          <cell r="C5765" t="str">
            <v>CURSO DE CAPACITAÇÃO PARA SERVENTE DE OBRAS (ENCARGOS COMPLEMENTARES) - MENSALISTA</v>
          </cell>
          <cell r="D5765" t="str">
            <v>MES</v>
          </cell>
          <cell r="E5765">
            <v>0</v>
          </cell>
          <cell r="F5765">
            <v>47.89</v>
          </cell>
          <cell r="G5765">
            <v>47.89</v>
          </cell>
        </row>
        <row r="5766">
          <cell r="B5766">
            <v>95379</v>
          </cell>
          <cell r="C5766" t="str">
            <v>CURSO DE CAPACITAÇÃO PARA SOLDADOR (ENCARGOS COMPLEMENTARES) - HORISTA</v>
          </cell>
          <cell r="D5766" t="str">
            <v>H</v>
          </cell>
          <cell r="E5766">
            <v>0</v>
          </cell>
          <cell r="F5766">
            <v>0.28</v>
          </cell>
          <cell r="G5766">
            <v>0.28</v>
          </cell>
        </row>
        <row r="5767">
          <cell r="B5767">
            <v>101365</v>
          </cell>
          <cell r="C5767" t="str">
            <v>CURSO DE CAPACITAÇÃO PARA SOLDADOR (ENCARGOS COMPLEMENTARES) - MENSALISTA</v>
          </cell>
          <cell r="D5767" t="str">
            <v>MES</v>
          </cell>
          <cell r="E5767">
            <v>0</v>
          </cell>
          <cell r="F5767">
            <v>37.41</v>
          </cell>
          <cell r="G5767">
            <v>37.41</v>
          </cell>
        </row>
        <row r="5768">
          <cell r="B5768">
            <v>95380</v>
          </cell>
          <cell r="C5768" t="str">
            <v>CURSO DE CAPACITAÇÃO PARA SOLDADOR A (PARA SOLDA A SER TESTADA COM RAIOS  X ) (ENCARGOS COMPLEMENTARES) - HORISTA</v>
          </cell>
          <cell r="D5768" t="str">
            <v>H</v>
          </cell>
          <cell r="E5768">
            <v>0</v>
          </cell>
          <cell r="F5768">
            <v>0.22</v>
          </cell>
          <cell r="G5768">
            <v>0.22</v>
          </cell>
        </row>
        <row r="5769">
          <cell r="B5769">
            <v>101366</v>
          </cell>
          <cell r="C5769" t="str">
            <v>CURSO DE CAPACITAÇÃO PARA SOLDADOR ELETRICO (ENCARGOS COMPLEMENTARES) - MENSALISTA</v>
          </cell>
          <cell r="D5769" t="str">
            <v>MES</v>
          </cell>
          <cell r="E5769">
            <v>0</v>
          </cell>
          <cell r="F5769">
            <v>30.28</v>
          </cell>
          <cell r="G5769">
            <v>30.28</v>
          </cell>
        </row>
        <row r="5770">
          <cell r="B5770">
            <v>100535</v>
          </cell>
          <cell r="C5770" t="str">
            <v>CURSO DE CAPACITAÇÃO PARA TECNICO DE EDIFICACOES (ENCARGOS COMPLEMENTARES) - HORISTA</v>
          </cell>
          <cell r="D5770" t="str">
            <v>H</v>
          </cell>
          <cell r="E5770">
            <v>0</v>
          </cell>
          <cell r="F5770">
            <v>0.34</v>
          </cell>
          <cell r="G5770">
            <v>0.34</v>
          </cell>
        </row>
        <row r="5771">
          <cell r="B5771">
            <v>100536</v>
          </cell>
          <cell r="C5771" t="str">
            <v>CURSO DE CAPACITAÇÃO PARA TECNICO DE EDIFICACOES (ENCARGOS COMPLEMENTARES) - MENSALISTA</v>
          </cell>
          <cell r="D5771" t="str">
            <v>MES</v>
          </cell>
          <cell r="E5771">
            <v>0</v>
          </cell>
          <cell r="F5771">
            <v>45.4</v>
          </cell>
          <cell r="G5771">
            <v>45.4</v>
          </cell>
        </row>
        <row r="5772">
          <cell r="B5772">
            <v>101368</v>
          </cell>
          <cell r="C5772" t="str">
            <v>CURSO DE CAPACITAÇÃO PARA TECNICO EM LABORATORIO E CAMPO DE CONSTRUCAO CIVIL (ENCARGOS COMPLEMENTARES) - MENSALISTA</v>
          </cell>
          <cell r="D5772" t="str">
            <v>MES</v>
          </cell>
          <cell r="E5772">
            <v>0</v>
          </cell>
          <cell r="F5772">
            <v>38.86</v>
          </cell>
          <cell r="G5772">
            <v>38.86</v>
          </cell>
        </row>
        <row r="5773">
          <cell r="B5773">
            <v>101369</v>
          </cell>
          <cell r="C5773" t="str">
            <v>CURSO DE CAPACITAÇÃO PARA TECNICO EM SONDAGEM (ENCARGOS COMPLEMENTARES) - MENSALISTA</v>
          </cell>
          <cell r="D5773" t="str">
            <v>MES</v>
          </cell>
          <cell r="E5773">
            <v>0</v>
          </cell>
          <cell r="F5773">
            <v>37.06</v>
          </cell>
          <cell r="G5773">
            <v>37.06</v>
          </cell>
        </row>
        <row r="5774">
          <cell r="B5774">
            <v>95385</v>
          </cell>
          <cell r="C5774" t="str">
            <v>CURSO DE CAPACITAÇÃO PARA TELHADISTA (ENCARGOS COMPLEMENTARES) - HORISTA</v>
          </cell>
          <cell r="D5774" t="str">
            <v>H</v>
          </cell>
          <cell r="E5774">
            <v>0</v>
          </cell>
          <cell r="F5774">
            <v>0.27</v>
          </cell>
          <cell r="G5774">
            <v>0.27</v>
          </cell>
        </row>
        <row r="5775">
          <cell r="B5775">
            <v>101370</v>
          </cell>
          <cell r="C5775" t="str">
            <v>CURSO DE CAPACITAÇÃO PARA TELHADOR (ENCARGOS COMPLEMENTARES) - MENSALISTA</v>
          </cell>
          <cell r="D5775" t="str">
            <v>MES</v>
          </cell>
          <cell r="E5775">
            <v>0</v>
          </cell>
          <cell r="F5775">
            <v>36.44</v>
          </cell>
          <cell r="G5775">
            <v>36.44</v>
          </cell>
        </row>
        <row r="5776">
          <cell r="B5776">
            <v>95406</v>
          </cell>
          <cell r="C5776" t="str">
            <v>CURSO DE CAPACITAÇÃO PARA TOPÓGRAFO (ENCARGOS COMPLEMENTARES) - HORISTA</v>
          </cell>
          <cell r="D5776" t="str">
            <v>H</v>
          </cell>
          <cell r="E5776">
            <v>0</v>
          </cell>
          <cell r="F5776">
            <v>0.2</v>
          </cell>
          <cell r="G5776">
            <v>0.2</v>
          </cell>
        </row>
        <row r="5777">
          <cell r="B5777">
            <v>95424</v>
          </cell>
          <cell r="C5777" t="str">
            <v>CURSO DE CAPACITAÇÃO PARA TOPÓGRAFO (ENCARGOS COMPLEMENTARES) - MENSALISTA</v>
          </cell>
          <cell r="D5777" t="str">
            <v>MES</v>
          </cell>
          <cell r="E5777">
            <v>0</v>
          </cell>
          <cell r="F5777">
            <v>26.56</v>
          </cell>
          <cell r="G5777">
            <v>26.56</v>
          </cell>
        </row>
        <row r="5778">
          <cell r="B5778">
            <v>95386</v>
          </cell>
          <cell r="C5778" t="str">
            <v>CURSO DE CAPACITAÇÃO PARA TRATORISTA (ENCARGOS COMPLEMENTARES) - HORISTA</v>
          </cell>
          <cell r="D5778" t="str">
            <v>H</v>
          </cell>
          <cell r="E5778">
            <v>0</v>
          </cell>
          <cell r="F5778">
            <v>0.27</v>
          </cell>
          <cell r="G5778">
            <v>0.27</v>
          </cell>
        </row>
        <row r="5779">
          <cell r="B5779">
            <v>95383</v>
          </cell>
          <cell r="C5779" t="str">
            <v>CURSO DE CAPACITAÇÃO PARA TÉCNICO DE LABORATÓRIO (ENCARGOS COMPLEMENTARES) - HORISTA</v>
          </cell>
          <cell r="D5779" t="str">
            <v>H</v>
          </cell>
          <cell r="E5779">
            <v>0</v>
          </cell>
          <cell r="F5779">
            <v>0.29</v>
          </cell>
          <cell r="G5779">
            <v>0.29</v>
          </cell>
        </row>
        <row r="5780">
          <cell r="B5780">
            <v>95384</v>
          </cell>
          <cell r="C5780" t="str">
            <v>CURSO DE CAPACITAÇÃO PARA TÉCNICO DE SONDAGEM (ENCARGOS COMPLEMENTARES) - HORISTA</v>
          </cell>
          <cell r="D5780" t="str">
            <v>H</v>
          </cell>
          <cell r="E5780">
            <v>0</v>
          </cell>
          <cell r="F5780">
            <v>0.28</v>
          </cell>
          <cell r="G5780">
            <v>0.28</v>
          </cell>
        </row>
        <row r="5781">
          <cell r="B5781">
            <v>100299</v>
          </cell>
          <cell r="C5781" t="str">
            <v>CURSO DE CAPACITAÇÃO PARA TÉCNICO EM SEGURANÇA DO TRABALHO (ENCARGOS COMPLEMENTARES) - HORISTA</v>
          </cell>
          <cell r="D5781" t="str">
            <v>H</v>
          </cell>
          <cell r="E5781">
            <v>0</v>
          </cell>
          <cell r="F5781">
            <v>0.58</v>
          </cell>
          <cell r="G5781">
            <v>0.58</v>
          </cell>
        </row>
        <row r="5782">
          <cell r="B5782">
            <v>100315</v>
          </cell>
          <cell r="C5782" t="str">
            <v>CURSO DE CAPACITAÇÃO PARA TÉCNICO EM SEGURANÇA DO TRABALHO (ENCARGOS COMPLEMENTARES) - MENSALISTA</v>
          </cell>
          <cell r="D5782" t="str">
            <v>MES</v>
          </cell>
          <cell r="E5782">
            <v>0</v>
          </cell>
          <cell r="F5782">
            <v>76.73</v>
          </cell>
          <cell r="G5782">
            <v>76.73</v>
          </cell>
        </row>
        <row r="5783">
          <cell r="B5783">
            <v>95387</v>
          </cell>
          <cell r="C5783" t="str">
            <v>CURSO DE CAPACITAÇÃO PARA VIDRACEIRO (ENCARGOS COMPLEMENTARES) - HORISTA</v>
          </cell>
          <cell r="D5783" t="str">
            <v>H</v>
          </cell>
          <cell r="E5783">
            <v>0</v>
          </cell>
          <cell r="F5783">
            <v>0.36</v>
          </cell>
          <cell r="G5783">
            <v>0.36</v>
          </cell>
        </row>
        <row r="5784">
          <cell r="B5784">
            <v>101371</v>
          </cell>
          <cell r="C5784" t="str">
            <v>CURSO DE CAPACITAÇÃO PARA VIDRACEIRO (ENCARGOS COMPLEMENTARES) - MENSALISTA</v>
          </cell>
          <cell r="D5784" t="str">
            <v>MES</v>
          </cell>
          <cell r="E5784">
            <v>0</v>
          </cell>
          <cell r="F5784">
            <v>47.9</v>
          </cell>
          <cell r="G5784">
            <v>47.9</v>
          </cell>
        </row>
        <row r="5785">
          <cell r="B5785">
            <v>100288</v>
          </cell>
          <cell r="C5785" t="str">
            <v>CURSO DE CAPACITAÇÃO PARA VIGIA DIURNO (ENCARGOS COMPLEMENTARES) - HORISTA</v>
          </cell>
          <cell r="D5785" t="str">
            <v>H</v>
          </cell>
          <cell r="E5785">
            <v>0</v>
          </cell>
          <cell r="F5785">
            <v>0.09</v>
          </cell>
          <cell r="G5785">
            <v>0.09</v>
          </cell>
        </row>
        <row r="5786">
          <cell r="B5786">
            <v>101372</v>
          </cell>
          <cell r="C5786" t="str">
            <v>CURSO DE CAPACITAÇÃO PARA VIGIA DIURNO (ENCARGOS COMPLEMENTARES) - MENSALISTA</v>
          </cell>
          <cell r="D5786" t="str">
            <v>MES</v>
          </cell>
          <cell r="E5786">
            <v>0</v>
          </cell>
          <cell r="F5786">
            <v>12.85</v>
          </cell>
          <cell r="G5786">
            <v>12.85</v>
          </cell>
        </row>
        <row r="5787">
          <cell r="B5787">
            <v>90775</v>
          </cell>
          <cell r="C5787" t="str">
            <v>DESENHISTA PROJETISTA COM ENCARGOS COMPLEMENTARES</v>
          </cell>
          <cell r="D5787" t="str">
            <v>H</v>
          </cell>
          <cell r="E5787">
            <v>2.3</v>
          </cell>
          <cell r="F5787">
            <v>19.92</v>
          </cell>
          <cell r="G5787">
            <v>22.22</v>
          </cell>
        </row>
        <row r="5788">
          <cell r="B5788">
            <v>93561</v>
          </cell>
          <cell r="C5788" t="str">
            <v>DESENHISTA PROJETISTA COM ENCARGOS COMPLEMENTARES</v>
          </cell>
          <cell r="D5788" t="str">
            <v>MES</v>
          </cell>
          <cell r="E5788">
            <v>434.78</v>
          </cell>
          <cell r="F5788">
            <v>3492.77</v>
          </cell>
          <cell r="G5788">
            <v>3927.55</v>
          </cell>
        </row>
        <row r="5789">
          <cell r="B5789">
            <v>88264</v>
          </cell>
          <cell r="C5789" t="str">
            <v>ELETRICISTA COM ENCARGOS COMPLEMENTARES</v>
          </cell>
          <cell r="D5789" t="str">
            <v>H</v>
          </cell>
          <cell r="E5789">
            <v>9.32</v>
          </cell>
          <cell r="F5789">
            <v>25.09</v>
          </cell>
          <cell r="G5789">
            <v>34.41</v>
          </cell>
        </row>
        <row r="5790">
          <cell r="B5790">
            <v>101399</v>
          </cell>
          <cell r="C5790" t="str">
            <v>ELETRICISTA COM ENCARGOS COMPLEMENTARES</v>
          </cell>
          <cell r="D5790" t="str">
            <v>MES</v>
          </cell>
          <cell r="E5790">
            <v>1757.12</v>
          </cell>
          <cell r="F5790">
            <v>4363.11</v>
          </cell>
          <cell r="G5790">
            <v>6120.23</v>
          </cell>
        </row>
        <row r="5791">
          <cell r="B5791">
            <v>88266</v>
          </cell>
          <cell r="C5791" t="str">
            <v>ELETROTÉCNICO COM ENCARGOS COMPLEMENTARES</v>
          </cell>
          <cell r="D5791" t="str">
            <v>H</v>
          </cell>
          <cell r="E5791">
            <v>9.32</v>
          </cell>
          <cell r="F5791">
            <v>31.34</v>
          </cell>
          <cell r="G5791">
            <v>40.66</v>
          </cell>
        </row>
        <row r="5792">
          <cell r="B5792">
            <v>101401</v>
          </cell>
          <cell r="C5792" t="str">
            <v>ELETROTÉCNICO COM ENCARGOS COMPLEMENTARES</v>
          </cell>
          <cell r="D5792" t="str">
            <v>MES</v>
          </cell>
          <cell r="E5792">
            <v>1756.82</v>
          </cell>
          <cell r="F5792">
            <v>5463.94</v>
          </cell>
          <cell r="G5792">
            <v>7220.76</v>
          </cell>
        </row>
        <row r="5793">
          <cell r="B5793">
            <v>88267</v>
          </cell>
          <cell r="C5793" t="str">
            <v>ENCANADOR OU BOMBEIRO HIDRÁULICO COM ENCARGOS COMPLEMENTARES</v>
          </cell>
          <cell r="D5793" t="str">
            <v>H</v>
          </cell>
          <cell r="E5793">
            <v>8.64</v>
          </cell>
          <cell r="F5793">
            <v>24.62</v>
          </cell>
          <cell r="G5793">
            <v>33.26</v>
          </cell>
        </row>
        <row r="5794">
          <cell r="B5794">
            <v>101402</v>
          </cell>
          <cell r="C5794" t="str">
            <v>ENCANADOR OU BOMBEIRO HIDRÁULICO COM ENCARGOS COMPLEMENTARES</v>
          </cell>
          <cell r="D5794" t="str">
            <v>MES</v>
          </cell>
          <cell r="E5794">
            <v>1629.01</v>
          </cell>
          <cell r="F5794">
            <v>4301.1</v>
          </cell>
          <cell r="G5794">
            <v>5930.11</v>
          </cell>
        </row>
        <row r="5795">
          <cell r="B5795">
            <v>90776</v>
          </cell>
          <cell r="C5795" t="str">
            <v>ENCARREGADO GERAL COM ENCARGOS COMPLEMENTARES</v>
          </cell>
          <cell r="D5795" t="str">
            <v>H</v>
          </cell>
          <cell r="E5795">
            <v>2.88</v>
          </cell>
          <cell r="F5795">
            <v>34.89</v>
          </cell>
          <cell r="G5795">
            <v>37.77</v>
          </cell>
        </row>
        <row r="5796">
          <cell r="B5796">
            <v>93572</v>
          </cell>
          <cell r="C5796" t="str">
            <v>ENCARREGADO GERAL DE OBRAS COM ENCARGOS COMPLEMENTARES</v>
          </cell>
          <cell r="D5796" t="str">
            <v>MES</v>
          </cell>
          <cell r="E5796">
            <v>543.290000000001</v>
          </cell>
          <cell r="F5796">
            <v>6090.23</v>
          </cell>
          <cell r="G5796">
            <v>6633.52</v>
          </cell>
        </row>
        <row r="5797">
          <cell r="B5797">
            <v>90777</v>
          </cell>
          <cell r="C5797" t="str">
            <v>ENGENHEIRO CIVIL DE OBRA JUNIOR COM ENCARGOS COMPLEMENTARES</v>
          </cell>
          <cell r="D5797" t="str">
            <v>H</v>
          </cell>
          <cell r="E5797">
            <v>2.28999999999999</v>
          </cell>
          <cell r="F5797">
            <v>115.12</v>
          </cell>
          <cell r="G5797">
            <v>117.41</v>
          </cell>
        </row>
        <row r="5798">
          <cell r="B5798">
            <v>93565</v>
          </cell>
          <cell r="C5798" t="str">
            <v>ENGENHEIRO CIVIL DE OBRA JUNIOR COM ENCARGOS COMPLEMENTARES</v>
          </cell>
          <cell r="D5798" t="str">
            <v>MES</v>
          </cell>
          <cell r="E5798">
            <v>433.649999999998</v>
          </cell>
          <cell r="F5798">
            <v>20118.33</v>
          </cell>
          <cell r="G5798">
            <v>20551.98</v>
          </cell>
        </row>
        <row r="5799">
          <cell r="B5799">
            <v>90778</v>
          </cell>
          <cell r="C5799" t="str">
            <v>ENGENHEIRO CIVIL DE OBRA PLENO COM ENCARGOS COMPLEMENTARES</v>
          </cell>
          <cell r="D5799" t="str">
            <v>H</v>
          </cell>
          <cell r="E5799">
            <v>2.28999999999999</v>
          </cell>
          <cell r="F5799">
            <v>128.43</v>
          </cell>
          <cell r="G5799">
            <v>130.72</v>
          </cell>
        </row>
        <row r="5800">
          <cell r="B5800">
            <v>93567</v>
          </cell>
          <cell r="C5800" t="str">
            <v>ENGENHEIRO CIVIL DE OBRA PLENO COM ENCARGOS COMPLEMENTARES</v>
          </cell>
          <cell r="D5800" t="str">
            <v>MES</v>
          </cell>
          <cell r="E5800">
            <v>434.689999999999</v>
          </cell>
          <cell r="F5800">
            <v>22443.5</v>
          </cell>
          <cell r="G5800">
            <v>22878.19</v>
          </cell>
        </row>
        <row r="5801">
          <cell r="B5801">
            <v>90779</v>
          </cell>
          <cell r="C5801" t="str">
            <v>ENGENHEIRO CIVIL DE OBRA SENIOR COM ENCARGOS COMPLEMENTARES</v>
          </cell>
          <cell r="D5801" t="str">
            <v>H</v>
          </cell>
          <cell r="E5801">
            <v>2.30000000000001</v>
          </cell>
          <cell r="F5801">
            <v>141.85</v>
          </cell>
          <cell r="G5801">
            <v>144.15</v>
          </cell>
        </row>
        <row r="5802">
          <cell r="B5802">
            <v>93568</v>
          </cell>
          <cell r="C5802" t="str">
            <v>ENGENHEIRO CIVIL DE OBRA SENIOR COM ENCARGOS COMPLEMENTARES</v>
          </cell>
          <cell r="D5802" t="str">
            <v>MES</v>
          </cell>
          <cell r="E5802">
            <v>433.889999999999</v>
          </cell>
          <cell r="F5802">
            <v>24791.93</v>
          </cell>
          <cell r="G5802">
            <v>25225.82</v>
          </cell>
        </row>
        <row r="5803">
          <cell r="B5803">
            <v>88269</v>
          </cell>
          <cell r="C5803" t="str">
            <v>GESSEIRO COM ENCARGOS COMPLEMENTARES</v>
          </cell>
          <cell r="D5803" t="str">
            <v>H</v>
          </cell>
          <cell r="E5803">
            <v>9.28000000000001</v>
          </cell>
          <cell r="F5803">
            <v>23.31</v>
          </cell>
          <cell r="G5803">
            <v>32.59</v>
          </cell>
        </row>
        <row r="5804">
          <cell r="B5804">
            <v>101407</v>
          </cell>
          <cell r="C5804" t="str">
            <v>GESSEIRO COM ENCARGOS COMPLEMENTARES</v>
          </cell>
          <cell r="D5804" t="str">
            <v>MES</v>
          </cell>
          <cell r="E5804">
            <v>1752.02</v>
          </cell>
          <cell r="F5804">
            <v>4082.18</v>
          </cell>
          <cell r="G5804">
            <v>5834.2</v>
          </cell>
        </row>
        <row r="5805">
          <cell r="B5805">
            <v>88270</v>
          </cell>
          <cell r="C5805" t="str">
            <v>IMPERMEABILIZADOR COM ENCARGOS COMPLEMENTARES</v>
          </cell>
          <cell r="D5805" t="str">
            <v>H</v>
          </cell>
          <cell r="E5805">
            <v>9.28</v>
          </cell>
          <cell r="F5805">
            <v>24.71</v>
          </cell>
          <cell r="G5805">
            <v>33.99</v>
          </cell>
        </row>
        <row r="5806">
          <cell r="B5806">
            <v>101408</v>
          </cell>
          <cell r="C5806" t="str">
            <v>IMPERMEABILIZADOR COM ENCARGOS COMPLEMENTARES</v>
          </cell>
          <cell r="D5806" t="str">
            <v>MES</v>
          </cell>
          <cell r="E5806">
            <v>1752.48</v>
          </cell>
          <cell r="F5806">
            <v>4311.46</v>
          </cell>
          <cell r="G5806">
            <v>6063.94</v>
          </cell>
        </row>
        <row r="5807">
          <cell r="B5807">
            <v>101409</v>
          </cell>
          <cell r="C5807" t="str">
            <v>INSTALADOR DE TUBULAÇÕES COM ENCARGOS COMPLEMENTARES</v>
          </cell>
          <cell r="D5807" t="str">
            <v>MES</v>
          </cell>
          <cell r="E5807">
            <v>1525.38</v>
          </cell>
          <cell r="F5807">
            <v>4571.24</v>
          </cell>
          <cell r="G5807">
            <v>6096.62</v>
          </cell>
        </row>
        <row r="5808">
          <cell r="B5808">
            <v>88441</v>
          </cell>
          <cell r="C5808" t="str">
            <v>JARDINEIRO COM ENCARGOS COMPLEMENTARES</v>
          </cell>
          <cell r="D5808" t="str">
            <v>H</v>
          </cell>
          <cell r="E5808">
            <v>9.29</v>
          </cell>
          <cell r="F5808">
            <v>18.39</v>
          </cell>
          <cell r="G5808">
            <v>27.68</v>
          </cell>
        </row>
        <row r="5809">
          <cell r="B5809">
            <v>101410</v>
          </cell>
          <cell r="C5809" t="str">
            <v>JARDINEIRO COM ENCARGOS COMPLEMENTARES</v>
          </cell>
          <cell r="D5809" t="str">
            <v>MES</v>
          </cell>
          <cell r="E5809">
            <v>1752.31</v>
          </cell>
          <cell r="F5809">
            <v>3227.25</v>
          </cell>
          <cell r="G5809">
            <v>4979.56</v>
          </cell>
        </row>
        <row r="5810">
          <cell r="B5810">
            <v>88272</v>
          </cell>
          <cell r="C5810" t="str">
            <v>MACARIQUEIRO COM ENCARGOS COMPLEMENTARES</v>
          </cell>
          <cell r="D5810" t="str">
            <v>H</v>
          </cell>
          <cell r="E5810">
            <v>10.22</v>
          </cell>
          <cell r="F5810">
            <v>24.35</v>
          </cell>
          <cell r="G5810">
            <v>34.57</v>
          </cell>
        </row>
        <row r="5811">
          <cell r="B5811">
            <v>88273</v>
          </cell>
          <cell r="C5811" t="str">
            <v>MARCENEIRO COM ENCARGOS COMPLEMENTARES</v>
          </cell>
          <cell r="D5811" t="str">
            <v>H</v>
          </cell>
          <cell r="E5811">
            <v>9.07</v>
          </cell>
          <cell r="F5811">
            <v>22.49</v>
          </cell>
          <cell r="G5811">
            <v>31.56</v>
          </cell>
        </row>
        <row r="5812">
          <cell r="B5812">
            <v>101413</v>
          </cell>
          <cell r="C5812" t="str">
            <v>MARCENEIRO COM ENCARGOS COMPLEMENTARES</v>
          </cell>
          <cell r="D5812" t="str">
            <v>MES</v>
          </cell>
          <cell r="E5812">
            <v>1710.31</v>
          </cell>
          <cell r="F5812">
            <v>3936.14</v>
          </cell>
          <cell r="G5812">
            <v>5646.45</v>
          </cell>
        </row>
        <row r="5813">
          <cell r="B5813">
            <v>101414</v>
          </cell>
          <cell r="C5813" t="str">
            <v>MARMORISTA / GRANITEIRO COM ENCARGOS COMPLEMENTARES</v>
          </cell>
          <cell r="D5813" t="str">
            <v>MES</v>
          </cell>
          <cell r="E5813">
            <v>1752.12</v>
          </cell>
          <cell r="F5813">
            <v>4877.15</v>
          </cell>
          <cell r="G5813">
            <v>6629.27</v>
          </cell>
        </row>
        <row r="5814">
          <cell r="B5814">
            <v>88274</v>
          </cell>
          <cell r="C5814" t="str">
            <v>MARMORISTA/GRANITEIRO COM ENCARGOS COMPLEMENTARES</v>
          </cell>
          <cell r="D5814" t="str">
            <v>H</v>
          </cell>
          <cell r="E5814">
            <v>9.28</v>
          </cell>
          <cell r="F5814">
            <v>27.88</v>
          </cell>
          <cell r="G5814">
            <v>37.16</v>
          </cell>
        </row>
        <row r="5815">
          <cell r="B5815">
            <v>101412</v>
          </cell>
          <cell r="C5815" t="str">
            <v>MAÇARIQUEIRO COM ENCARGOS COMPLEMENTARES</v>
          </cell>
          <cell r="D5815" t="str">
            <v>MES</v>
          </cell>
          <cell r="E5815">
            <v>1928.94</v>
          </cell>
          <cell r="F5815">
            <v>4253.56</v>
          </cell>
          <cell r="G5815">
            <v>6182.5</v>
          </cell>
        </row>
        <row r="5816">
          <cell r="B5816">
            <v>101415</v>
          </cell>
          <cell r="C5816" t="str">
            <v>MECÂNICO DE EQUIPAMENTOS PESADOS COM ENCARGOS COMPLEMENTARES</v>
          </cell>
          <cell r="D5816" t="str">
            <v>MES</v>
          </cell>
          <cell r="E5816">
            <v>1525.22</v>
          </cell>
          <cell r="F5816">
            <v>5071.74</v>
          </cell>
          <cell r="G5816">
            <v>6596.96</v>
          </cell>
        </row>
        <row r="5817">
          <cell r="B5817">
            <v>100308</v>
          </cell>
          <cell r="C5817" t="str">
            <v>MECÂNICO DE REFRIGERAÇÃO COM ENCARGOS COMPLEMENTARES</v>
          </cell>
          <cell r="D5817" t="str">
            <v>H</v>
          </cell>
          <cell r="E5817">
            <v>9.32</v>
          </cell>
          <cell r="F5817">
            <v>27.6</v>
          </cell>
          <cell r="G5817">
            <v>36.92</v>
          </cell>
        </row>
        <row r="5818">
          <cell r="B5818">
            <v>101416</v>
          </cell>
          <cell r="C5818" t="str">
            <v>MECÂNICO DE REFRIGERAÇÃO COM ENCARGOS COMPLEMENTARES</v>
          </cell>
          <cell r="D5818" t="str">
            <v>MES</v>
          </cell>
          <cell r="E5818">
            <v>1756.96</v>
          </cell>
          <cell r="F5818">
            <v>4813.54</v>
          </cell>
          <cell r="G5818">
            <v>6570.5</v>
          </cell>
        </row>
        <row r="5819">
          <cell r="B5819">
            <v>88275</v>
          </cell>
          <cell r="C5819" t="str">
            <v>MECÃNICO DE EQUIPAMENTOS PESADOS COM ENCARGOS COMPLEMENTARES</v>
          </cell>
          <cell r="D5819" t="str">
            <v>H</v>
          </cell>
          <cell r="E5819">
            <v>8.09</v>
          </cell>
          <cell r="F5819">
            <v>28.95</v>
          </cell>
          <cell r="G5819">
            <v>37.04</v>
          </cell>
        </row>
        <row r="5820">
          <cell r="B5820">
            <v>90780</v>
          </cell>
          <cell r="C5820" t="str">
            <v>MESTRE DE OBRAS COM ENCARGOS COMPLEMENTARES</v>
          </cell>
          <cell r="D5820" t="str">
            <v>H</v>
          </cell>
          <cell r="E5820">
            <v>2.87</v>
          </cell>
          <cell r="F5820">
            <v>59.77</v>
          </cell>
          <cell r="G5820">
            <v>62.64</v>
          </cell>
        </row>
        <row r="5821">
          <cell r="B5821">
            <v>94295</v>
          </cell>
          <cell r="C5821" t="str">
            <v>MESTRE DE OBRAS COM ENCARGOS COMPLEMENTARES</v>
          </cell>
          <cell r="D5821" t="str">
            <v>MES</v>
          </cell>
          <cell r="E5821">
            <v>543.209999999999</v>
          </cell>
          <cell r="F5821">
            <v>10430.62</v>
          </cell>
          <cell r="G5821">
            <v>10973.83</v>
          </cell>
        </row>
        <row r="5822">
          <cell r="B5822">
            <v>88277</v>
          </cell>
          <cell r="C5822" t="str">
            <v>MONTADOR (TUBO AÇO/EQUIPAMENTOS) COM ENCARGOS COMPLEMENTARES</v>
          </cell>
          <cell r="D5822" t="str">
            <v>H</v>
          </cell>
          <cell r="E5822">
            <v>8.09</v>
          </cell>
          <cell r="F5822">
            <v>26.14</v>
          </cell>
          <cell r="G5822">
            <v>34.23</v>
          </cell>
        </row>
        <row r="5823">
          <cell r="B5823">
            <v>101417</v>
          </cell>
          <cell r="C5823" t="str">
            <v>MONTADOR DE ELETROELETRÔNICO COM ENCARGOS COMPLEMENTARES</v>
          </cell>
          <cell r="D5823" t="str">
            <v>MES</v>
          </cell>
          <cell r="E5823">
            <v>1757.07</v>
          </cell>
          <cell r="F5823">
            <v>3677.71</v>
          </cell>
          <cell r="G5823">
            <v>5434.78</v>
          </cell>
        </row>
        <row r="5824">
          <cell r="B5824">
            <v>100307</v>
          </cell>
          <cell r="C5824" t="str">
            <v>MONTADOR DE ELETROELETRÔNICOS COM ENCARGOS COMPLEMENTARES</v>
          </cell>
          <cell r="D5824" t="str">
            <v>H</v>
          </cell>
          <cell r="E5824">
            <v>9.31</v>
          </cell>
          <cell r="F5824">
            <v>21.11</v>
          </cell>
          <cell r="G5824">
            <v>30.42</v>
          </cell>
        </row>
        <row r="5825">
          <cell r="B5825">
            <v>88278</v>
          </cell>
          <cell r="C5825" t="str">
            <v>MONTADOR DE ESTRUTURA METÁLICA COM ENCARGOS COMPLEMENTARES</v>
          </cell>
          <cell r="D5825" t="str">
            <v>H</v>
          </cell>
          <cell r="E5825">
            <v>8.1</v>
          </cell>
          <cell r="F5825">
            <v>21.56</v>
          </cell>
          <cell r="G5825">
            <v>29.66</v>
          </cell>
        </row>
        <row r="5826">
          <cell r="B5826">
            <v>101418</v>
          </cell>
          <cell r="C5826" t="str">
            <v>MONTADOR DE ESTRUTURAS METÁLICAS COM ENCARGOS COMPLEMENTARES</v>
          </cell>
          <cell r="D5826" t="str">
            <v>MES</v>
          </cell>
          <cell r="E5826">
            <v>1525.12</v>
          </cell>
          <cell r="F5826">
            <v>3777.79</v>
          </cell>
          <cell r="G5826">
            <v>5302.91</v>
          </cell>
        </row>
        <row r="5827">
          <cell r="B5827">
            <v>101419</v>
          </cell>
          <cell r="C5827" t="str">
            <v>MONTADOR DE MÁQUINAS COM ENCARGOS COMPLEMENTARES</v>
          </cell>
          <cell r="D5827" t="str">
            <v>MES</v>
          </cell>
          <cell r="E5827">
            <v>1756.98</v>
          </cell>
          <cell r="F5827">
            <v>4549.46</v>
          </cell>
          <cell r="G5827">
            <v>6306.44</v>
          </cell>
        </row>
        <row r="5828">
          <cell r="B5828">
            <v>88279</v>
          </cell>
          <cell r="C5828" t="str">
            <v>MONTADOR ELETROMECÃNICO COM ENCARGOS COMPLEMENTARES</v>
          </cell>
          <cell r="D5828" t="str">
            <v>H</v>
          </cell>
          <cell r="E5828">
            <v>9.31</v>
          </cell>
          <cell r="F5828">
            <v>26.55</v>
          </cell>
          <cell r="G5828">
            <v>35.86</v>
          </cell>
        </row>
        <row r="5829">
          <cell r="B5829">
            <v>88281</v>
          </cell>
          <cell r="C5829" t="str">
            <v>MOTORISTA DE BASCULANTE COM ENCARGOS COMPLEMENTARES</v>
          </cell>
          <cell r="D5829" t="str">
            <v>H</v>
          </cell>
          <cell r="E5829">
            <v>8.09</v>
          </cell>
          <cell r="F5829">
            <v>25.97</v>
          </cell>
          <cell r="G5829">
            <v>34.06</v>
          </cell>
        </row>
        <row r="5830">
          <cell r="B5830">
            <v>93558</v>
          </cell>
          <cell r="C5830" t="str">
            <v>MOTORISTA DE CAMINHAO COM ENCARGOS COMPLEMENTARES</v>
          </cell>
          <cell r="D5830" t="str">
            <v>MES</v>
          </cell>
          <cell r="E5830">
            <v>1525.16</v>
          </cell>
          <cell r="F5830">
            <v>4379.42</v>
          </cell>
          <cell r="G5830">
            <v>5904.58</v>
          </cell>
        </row>
        <row r="5831">
          <cell r="B5831">
            <v>101420</v>
          </cell>
          <cell r="C5831" t="str">
            <v>MOTORISTA DE CAMINHÃO BASCULANTE COM ENCARGOS COMPLEMENTARES</v>
          </cell>
          <cell r="D5831" t="str">
            <v>MES</v>
          </cell>
          <cell r="E5831">
            <v>1525.15</v>
          </cell>
          <cell r="F5831">
            <v>4551.11</v>
          </cell>
          <cell r="G5831">
            <v>6076.26</v>
          </cell>
        </row>
        <row r="5832">
          <cell r="B5832">
            <v>101421</v>
          </cell>
          <cell r="C5832" t="str">
            <v>MOTORISTA DE CAMINHÃO CARRETA COM ENCARGOS COMPLEMENTARES</v>
          </cell>
          <cell r="D5832" t="str">
            <v>MES</v>
          </cell>
          <cell r="E5832">
            <v>1525.56</v>
          </cell>
          <cell r="F5832">
            <v>5446.8</v>
          </cell>
          <cell r="G5832">
            <v>6972.36</v>
          </cell>
        </row>
        <row r="5833">
          <cell r="B5833">
            <v>88282</v>
          </cell>
          <cell r="C5833" t="str">
            <v>MOTORISTA DE CAMINHÃO COM ENCARGOS COMPLEMENTARES</v>
          </cell>
          <cell r="D5833" t="str">
            <v>H</v>
          </cell>
          <cell r="E5833">
            <v>8.1</v>
          </cell>
          <cell r="F5833">
            <v>24.98</v>
          </cell>
          <cell r="G5833">
            <v>33.08</v>
          </cell>
        </row>
        <row r="5834">
          <cell r="B5834">
            <v>88283</v>
          </cell>
          <cell r="C5834" t="str">
            <v>MOTORISTA DE CAMINHÃO E CARRETA COM ENCARGOS COMPLEMENTARES</v>
          </cell>
          <cell r="D5834" t="str">
            <v>H</v>
          </cell>
          <cell r="E5834">
            <v>8.09</v>
          </cell>
          <cell r="F5834">
            <v>31.08</v>
          </cell>
          <cell r="G5834">
            <v>39.17</v>
          </cell>
        </row>
        <row r="5835">
          <cell r="B5835">
            <v>101422</v>
          </cell>
          <cell r="C5835" t="str">
            <v>MOTORISTA DE CARRO DE PASSEIO COM ENCARGOS COMPLEMENTARES</v>
          </cell>
          <cell r="D5835" t="str">
            <v>MES</v>
          </cell>
          <cell r="E5835">
            <v>1525.4</v>
          </cell>
          <cell r="F5835">
            <v>3889.56</v>
          </cell>
          <cell r="G5835">
            <v>5414.96</v>
          </cell>
        </row>
        <row r="5836">
          <cell r="B5836">
            <v>88284</v>
          </cell>
          <cell r="C5836" t="str">
            <v>MOTORISTA DE VEÍCULO LEVE COM ENCARGOS COMPLEMENTARES</v>
          </cell>
          <cell r="D5836" t="str">
            <v>H</v>
          </cell>
          <cell r="E5836">
            <v>8.1</v>
          </cell>
          <cell r="F5836">
            <v>22.19</v>
          </cell>
          <cell r="G5836">
            <v>30.29</v>
          </cell>
        </row>
        <row r="5837">
          <cell r="B5837">
            <v>101424</v>
          </cell>
          <cell r="C5837" t="str">
            <v>MOTORISTA OPERADOR DE CAMINHÃO COM MUNCK COM ENCARGOS COMPLEMENTARES</v>
          </cell>
          <cell r="D5837" t="str">
            <v>MES</v>
          </cell>
          <cell r="E5837">
            <v>1525.5</v>
          </cell>
          <cell r="F5837">
            <v>4952.2</v>
          </cell>
          <cell r="G5837">
            <v>6477.7</v>
          </cell>
        </row>
        <row r="5838">
          <cell r="B5838">
            <v>88286</v>
          </cell>
          <cell r="C5838" t="str">
            <v>MOTORISTA OPERADOR DE MUNCK COM ENCARGOS COMPLEMENTARES</v>
          </cell>
          <cell r="D5838" t="str">
            <v>H</v>
          </cell>
          <cell r="E5838">
            <v>8.1</v>
          </cell>
          <cell r="F5838">
            <v>28.33</v>
          </cell>
          <cell r="G5838">
            <v>36.43</v>
          </cell>
        </row>
        <row r="5839">
          <cell r="B5839">
            <v>101425</v>
          </cell>
          <cell r="C5839" t="str">
            <v>NIVELADOR  COM ENCARGOS COMPLEMENTARES</v>
          </cell>
          <cell r="D5839" t="str">
            <v>MES</v>
          </cell>
          <cell r="E5839">
            <v>434.82</v>
          </cell>
          <cell r="F5839">
            <v>3272.04</v>
          </cell>
          <cell r="G5839">
            <v>3706.86</v>
          </cell>
        </row>
        <row r="5840">
          <cell r="B5840">
            <v>88288</v>
          </cell>
          <cell r="C5840" t="str">
            <v>NIVELADOR COM ENCARGOS COMPLEMENTARES</v>
          </cell>
          <cell r="D5840" t="str">
            <v>H</v>
          </cell>
          <cell r="E5840">
            <v>2.3</v>
          </cell>
          <cell r="F5840">
            <v>18.68</v>
          </cell>
          <cell r="G5840">
            <v>20.98</v>
          </cell>
        </row>
        <row r="5841">
          <cell r="B5841">
            <v>101426</v>
          </cell>
          <cell r="C5841" t="str">
            <v>OPERADOR DE BATE-ESTACA COM ENCARGOS COMPLEMENTARES</v>
          </cell>
          <cell r="D5841" t="str">
            <v>MES</v>
          </cell>
          <cell r="E5841">
            <v>1525.01</v>
          </cell>
          <cell r="F5841">
            <v>4297.84</v>
          </cell>
          <cell r="G5841">
            <v>5822.85</v>
          </cell>
        </row>
        <row r="5842">
          <cell r="B5842">
            <v>88291</v>
          </cell>
          <cell r="C5842" t="str">
            <v>OPERADOR DE BETONEIRA (CAMINHÃO) COM ENCARGOS COMPLEMENTARES</v>
          </cell>
          <cell r="D5842" t="str">
            <v>H</v>
          </cell>
          <cell r="E5842">
            <v>8.09</v>
          </cell>
          <cell r="F5842">
            <v>23.77</v>
          </cell>
          <cell r="G5842">
            <v>31.86</v>
          </cell>
        </row>
        <row r="5843">
          <cell r="B5843">
            <v>101427</v>
          </cell>
          <cell r="C5843" t="str">
            <v>OPERADOR DE BETONEIRA (CAMINHÃO) COM ENCARGOS COMPLEMENTARES</v>
          </cell>
          <cell r="D5843" t="str">
            <v>MES</v>
          </cell>
          <cell r="E5843">
            <v>1525.05</v>
          </cell>
          <cell r="F5843">
            <v>4163.3</v>
          </cell>
          <cell r="G5843">
            <v>5688.35</v>
          </cell>
        </row>
        <row r="5844">
          <cell r="B5844">
            <v>101428</v>
          </cell>
          <cell r="C5844" t="str">
            <v>OPERADOR DE BETONEIRA ESTACIONÁRIA COM ENCARGOS COMPLEMENTARES</v>
          </cell>
          <cell r="D5844" t="str">
            <v>MES</v>
          </cell>
          <cell r="E5844">
            <v>1525.17</v>
          </cell>
          <cell r="F5844">
            <v>3910.2</v>
          </cell>
          <cell r="G5844">
            <v>5435.37</v>
          </cell>
        </row>
        <row r="5845">
          <cell r="B5845">
            <v>88377</v>
          </cell>
          <cell r="C5845" t="str">
            <v>OPERADOR DE BETONEIRA ESTACIONÁRIA/MISTURADOR COM ENCARGOS COMPLEMENTARES</v>
          </cell>
          <cell r="D5845" t="str">
            <v>H</v>
          </cell>
          <cell r="E5845">
            <v>8.09</v>
          </cell>
          <cell r="F5845">
            <v>22.33</v>
          </cell>
          <cell r="G5845">
            <v>30.42</v>
          </cell>
        </row>
        <row r="5846">
          <cell r="B5846">
            <v>101429</v>
          </cell>
          <cell r="C5846" t="str">
            <v>OPERADOR DE COMPRESSOR DE AR OU COMPRESSORISTA COM ENCARGOS COMPLEMENTARES</v>
          </cell>
          <cell r="D5846" t="str">
            <v>MES</v>
          </cell>
          <cell r="E5846">
            <v>1525.34</v>
          </cell>
          <cell r="F5846">
            <v>3013</v>
          </cell>
          <cell r="G5846">
            <v>4538.34</v>
          </cell>
        </row>
        <row r="5847">
          <cell r="B5847">
            <v>88292</v>
          </cell>
          <cell r="C5847" t="str">
            <v>OPERADOR DE COMPRESSOR OU COMPRESSORISTA COM ENCARGOS COMPLEMENTARES</v>
          </cell>
          <cell r="D5847" t="str">
            <v>H</v>
          </cell>
          <cell r="E5847">
            <v>8.1</v>
          </cell>
          <cell r="F5847">
            <v>17.19</v>
          </cell>
          <cell r="G5847">
            <v>25.29</v>
          </cell>
        </row>
        <row r="5848">
          <cell r="B5848">
            <v>88293</v>
          </cell>
          <cell r="C5848" t="str">
            <v>OPERADOR DE DEMARCADORA DE FAIXAS COM ENCARGOS COMPLEMENTARES</v>
          </cell>
          <cell r="D5848" t="str">
            <v>H</v>
          </cell>
          <cell r="E5848">
            <v>8.09</v>
          </cell>
          <cell r="F5848">
            <v>23.77</v>
          </cell>
          <cell r="G5848">
            <v>31.86</v>
          </cell>
        </row>
        <row r="5849">
          <cell r="B5849">
            <v>101430</v>
          </cell>
          <cell r="C5849" t="str">
            <v>OPERADOR DE DEMARCADORA DE FAIXAS DE TRÁFEGO COM ENCARGOS COMPLEMENTARES</v>
          </cell>
          <cell r="D5849" t="str">
            <v>MES</v>
          </cell>
          <cell r="E5849">
            <v>1525.05</v>
          </cell>
          <cell r="F5849">
            <v>4163.3</v>
          </cell>
          <cell r="G5849">
            <v>5688.35</v>
          </cell>
        </row>
        <row r="5850">
          <cell r="B5850">
            <v>88294</v>
          </cell>
          <cell r="C5850" t="str">
            <v>OPERADOR DE ESCAVADEIRA COM ENCARGOS COMPLEMENTARES</v>
          </cell>
          <cell r="D5850" t="str">
            <v>H</v>
          </cell>
          <cell r="E5850">
            <v>8.1</v>
          </cell>
          <cell r="F5850">
            <v>25.14</v>
          </cell>
          <cell r="G5850">
            <v>33.24</v>
          </cell>
        </row>
        <row r="5851">
          <cell r="B5851">
            <v>101431</v>
          </cell>
          <cell r="C5851" t="str">
            <v>OPERADOR DE ESCAVADEIRA COM ENCARGOS COMPLEMENTARES</v>
          </cell>
          <cell r="D5851" t="str">
            <v>MES</v>
          </cell>
          <cell r="E5851">
            <v>1525.3</v>
          </cell>
          <cell r="F5851">
            <v>4400.49</v>
          </cell>
          <cell r="G5851">
            <v>5925.79</v>
          </cell>
        </row>
        <row r="5852">
          <cell r="B5852">
            <v>88295</v>
          </cell>
          <cell r="C5852" t="str">
            <v>OPERADOR DE GUINCHO COM ENCARGOS COMPLEMENTARES</v>
          </cell>
          <cell r="D5852" t="str">
            <v>H</v>
          </cell>
          <cell r="E5852">
            <v>8.1</v>
          </cell>
          <cell r="F5852">
            <v>23.49</v>
          </cell>
          <cell r="G5852">
            <v>31.59</v>
          </cell>
        </row>
        <row r="5853">
          <cell r="B5853">
            <v>101432</v>
          </cell>
          <cell r="C5853" t="str">
            <v>OPERADOR DE GUINCHO OU GUINCHEIRO COM ENCARGOS COMPLEMENTARES</v>
          </cell>
          <cell r="D5853" t="str">
            <v>MES</v>
          </cell>
          <cell r="E5853">
            <v>1525.37</v>
          </cell>
          <cell r="F5853">
            <v>4109.53</v>
          </cell>
          <cell r="G5853">
            <v>5634.9</v>
          </cell>
        </row>
        <row r="5854">
          <cell r="B5854">
            <v>88296</v>
          </cell>
          <cell r="C5854" t="str">
            <v>OPERADOR DE GUINDASTE COM ENCARGOS COMPLEMENTARES</v>
          </cell>
          <cell r="D5854" t="str">
            <v>H</v>
          </cell>
          <cell r="E5854">
            <v>8.1</v>
          </cell>
          <cell r="F5854">
            <v>32.64</v>
          </cell>
          <cell r="G5854">
            <v>40.74</v>
          </cell>
        </row>
        <row r="5855">
          <cell r="B5855">
            <v>101433</v>
          </cell>
          <cell r="C5855" t="str">
            <v>OPERADOR DE GUINDASTE COM ENCARGOS COMPLEMENTARES</v>
          </cell>
          <cell r="D5855" t="str">
            <v>MES</v>
          </cell>
          <cell r="E5855">
            <v>1525.36</v>
          </cell>
          <cell r="F5855">
            <v>5707.22</v>
          </cell>
          <cell r="G5855">
            <v>7232.58</v>
          </cell>
        </row>
        <row r="5856">
          <cell r="B5856">
            <v>101434</v>
          </cell>
          <cell r="C5856" t="str">
            <v>OPERADOR DE JATO ABRASIVO OU JATISTA COM ENCARGOS COMPLEMENTARES</v>
          </cell>
          <cell r="D5856" t="str">
            <v>MES</v>
          </cell>
          <cell r="E5856">
            <v>1525.25</v>
          </cell>
          <cell r="F5856">
            <v>3802.19</v>
          </cell>
          <cell r="G5856">
            <v>5327.44</v>
          </cell>
        </row>
        <row r="5857">
          <cell r="B5857">
            <v>88298</v>
          </cell>
          <cell r="C5857" t="str">
            <v>OPERADOR DE MARTELETE OU MARTELETEIRO COM ENCARGOS COMPLEMENTARES</v>
          </cell>
          <cell r="D5857" t="str">
            <v>H</v>
          </cell>
          <cell r="E5857">
            <v>8.1</v>
          </cell>
          <cell r="F5857">
            <v>21.28</v>
          </cell>
          <cell r="G5857">
            <v>29.38</v>
          </cell>
        </row>
        <row r="5858">
          <cell r="B5858">
            <v>101436</v>
          </cell>
          <cell r="C5858" t="str">
            <v>OPERADOR DE MARTELETE OU MARTELETEIRO COM ENCARGOS COMPLEMENTARES</v>
          </cell>
          <cell r="D5858" t="str">
            <v>MES</v>
          </cell>
          <cell r="E5858">
            <v>1525.27</v>
          </cell>
          <cell r="F5858">
            <v>3728.83</v>
          </cell>
          <cell r="G5858">
            <v>5254.1</v>
          </cell>
        </row>
        <row r="5859">
          <cell r="B5859">
            <v>101437</v>
          </cell>
          <cell r="C5859" t="str">
            <v>OPERADOR DE MOTO SCRAPER COM ENCARGOS COMPLEMENTARES</v>
          </cell>
          <cell r="D5859" t="str">
            <v>MES</v>
          </cell>
          <cell r="E5859">
            <v>1525.09</v>
          </cell>
          <cell r="F5859">
            <v>5363.28</v>
          </cell>
          <cell r="G5859">
            <v>6888.37</v>
          </cell>
        </row>
        <row r="5860">
          <cell r="B5860">
            <v>88299</v>
          </cell>
          <cell r="C5860" t="str">
            <v>OPERADOR DE MOTO-ESCREIPER COM ENCARGOS COMPLEMENTARES</v>
          </cell>
          <cell r="D5860" t="str">
            <v>H</v>
          </cell>
          <cell r="E5860">
            <v>8.1</v>
          </cell>
          <cell r="F5860">
            <v>30.63</v>
          </cell>
          <cell r="G5860">
            <v>38.73</v>
          </cell>
        </row>
        <row r="5861">
          <cell r="B5861">
            <v>88300</v>
          </cell>
          <cell r="C5861" t="str">
            <v>OPERADOR DE MOTONIVELADORA COM ENCARGOS COMPLEMENTARES</v>
          </cell>
          <cell r="D5861" t="str">
            <v>H</v>
          </cell>
          <cell r="E5861">
            <v>8.1</v>
          </cell>
          <cell r="F5861">
            <v>30.63</v>
          </cell>
          <cell r="G5861">
            <v>38.73</v>
          </cell>
        </row>
        <row r="5862">
          <cell r="B5862">
            <v>101438</v>
          </cell>
          <cell r="C5862" t="str">
            <v>OPERADOR DE MOTONIVELADORA COM ENCARGOS COMPLEMENTARES</v>
          </cell>
          <cell r="D5862" t="str">
            <v>MES</v>
          </cell>
          <cell r="E5862">
            <v>1525.09</v>
          </cell>
          <cell r="F5862">
            <v>5363.28</v>
          </cell>
          <cell r="G5862">
            <v>6888.37</v>
          </cell>
        </row>
        <row r="5863">
          <cell r="B5863">
            <v>88297</v>
          </cell>
          <cell r="C5863" t="str">
            <v>OPERADOR DE MÁQUINAS E EQUIPAMENTOS COM ENCARGOS COMPLEMENTARES</v>
          </cell>
          <cell r="D5863" t="str">
            <v>H</v>
          </cell>
          <cell r="E5863">
            <v>8.09</v>
          </cell>
          <cell r="F5863">
            <v>24.06</v>
          </cell>
          <cell r="G5863">
            <v>32.15</v>
          </cell>
        </row>
        <row r="5864">
          <cell r="B5864">
            <v>101435</v>
          </cell>
          <cell r="C5864" t="str">
            <v>OPERADOR DE MÁQUINAS E TRATORES DIVERSOS COM ENCARGOS COMPLEMENTARES</v>
          </cell>
          <cell r="D5864" t="str">
            <v>MES</v>
          </cell>
          <cell r="E5864">
            <v>1525.07</v>
          </cell>
          <cell r="F5864">
            <v>4210.4</v>
          </cell>
          <cell r="G5864">
            <v>5735.47</v>
          </cell>
        </row>
        <row r="5865">
          <cell r="B5865">
            <v>101440</v>
          </cell>
          <cell r="C5865" t="str">
            <v>OPERADOR DE PAVIMENTADORA / MESA VIBROACABADORA COM ENCARGOS COMPLEMENTARES</v>
          </cell>
          <cell r="D5865" t="str">
            <v>MES</v>
          </cell>
          <cell r="E5865">
            <v>1525.05</v>
          </cell>
          <cell r="F5865">
            <v>4163.3</v>
          </cell>
          <cell r="G5865">
            <v>5688.35</v>
          </cell>
        </row>
        <row r="5866">
          <cell r="B5866">
            <v>88302</v>
          </cell>
          <cell r="C5866" t="str">
            <v>OPERADOR DE PAVIMENTADORA COM ENCARGOS COMPLEMENTARES</v>
          </cell>
          <cell r="D5866" t="str">
            <v>H</v>
          </cell>
          <cell r="E5866">
            <v>8.09</v>
          </cell>
          <cell r="F5866">
            <v>23.77</v>
          </cell>
          <cell r="G5866">
            <v>31.86</v>
          </cell>
        </row>
        <row r="5867">
          <cell r="B5867">
            <v>88301</v>
          </cell>
          <cell r="C5867" t="str">
            <v>OPERADOR DE PÁ CARREGADEIRA COM ENCARGOS COMPLEMENTARES</v>
          </cell>
          <cell r="D5867" t="str">
            <v>H</v>
          </cell>
          <cell r="E5867">
            <v>8.09</v>
          </cell>
          <cell r="F5867">
            <v>23.77</v>
          </cell>
          <cell r="G5867">
            <v>31.86</v>
          </cell>
        </row>
        <row r="5868">
          <cell r="B5868">
            <v>101439</v>
          </cell>
          <cell r="C5868" t="str">
            <v>OPERADOR DE PÁ CARREGADEIRA COM ENCARGOS COMPLEMENTARES</v>
          </cell>
          <cell r="D5868" t="str">
            <v>MES</v>
          </cell>
          <cell r="E5868">
            <v>1525.05</v>
          </cell>
          <cell r="F5868">
            <v>4163.3</v>
          </cell>
          <cell r="G5868">
            <v>5688.35</v>
          </cell>
        </row>
        <row r="5869">
          <cell r="B5869">
            <v>88303</v>
          </cell>
          <cell r="C5869" t="str">
            <v>OPERADOR DE ROLO COMPACTADOR COM ENCARGOS COMPLEMENTARES</v>
          </cell>
          <cell r="D5869" t="str">
            <v>H</v>
          </cell>
          <cell r="E5869">
            <v>8.1</v>
          </cell>
          <cell r="F5869">
            <v>19.74</v>
          </cell>
          <cell r="G5869">
            <v>27.84</v>
          </cell>
        </row>
        <row r="5870">
          <cell r="B5870">
            <v>101441</v>
          </cell>
          <cell r="C5870" t="str">
            <v>OPERADOR DE ROLO COMPACTADOR COM ENCARGOS COMPLEMENTARES</v>
          </cell>
          <cell r="D5870" t="str">
            <v>MES</v>
          </cell>
          <cell r="E5870">
            <v>1525.1</v>
          </cell>
          <cell r="F5870">
            <v>3460.49</v>
          </cell>
          <cell r="G5870">
            <v>4985.59</v>
          </cell>
        </row>
        <row r="5871">
          <cell r="B5871">
            <v>88304</v>
          </cell>
          <cell r="C5871" t="str">
            <v>OPERADOR DE USINA DE ASFALTO, DE SOLOS OU DE CONCRETO COM ENCARGOS COMPLEMENTARES</v>
          </cell>
          <cell r="D5871" t="str">
            <v>H</v>
          </cell>
          <cell r="E5871">
            <v>8.1</v>
          </cell>
          <cell r="F5871">
            <v>30.63</v>
          </cell>
          <cell r="G5871">
            <v>38.73</v>
          </cell>
        </row>
        <row r="5872">
          <cell r="B5872">
            <v>101443</v>
          </cell>
          <cell r="C5872" t="str">
            <v>OPERADOR DE USINA DE ASFALTO, DE SOLOS OU DE CONCRETO COM ENCARGOS COMPLEMENTARES</v>
          </cell>
          <cell r="D5872" t="str">
            <v>MES</v>
          </cell>
          <cell r="E5872">
            <v>1525.09</v>
          </cell>
          <cell r="F5872">
            <v>5363.28</v>
          </cell>
          <cell r="G5872">
            <v>6888.37</v>
          </cell>
        </row>
        <row r="5873">
          <cell r="B5873">
            <v>88306</v>
          </cell>
          <cell r="C5873" t="str">
            <v>OPERADOR JATO DE AREIA OU JATISTA COM ENCARGOS COMPLEMENTARES</v>
          </cell>
          <cell r="D5873" t="str">
            <v>H</v>
          </cell>
          <cell r="E5873">
            <v>8.1</v>
          </cell>
          <cell r="F5873">
            <v>21.72</v>
          </cell>
          <cell r="G5873">
            <v>29.82</v>
          </cell>
        </row>
        <row r="5874">
          <cell r="B5874">
            <v>88307</v>
          </cell>
          <cell r="C5874" t="str">
            <v>OPERADOR PARA BATE ESTACAS COM ENCARGOS COMPLEMENTARES</v>
          </cell>
          <cell r="D5874" t="str">
            <v>H</v>
          </cell>
          <cell r="E5874">
            <v>8.09</v>
          </cell>
          <cell r="F5874">
            <v>24.53</v>
          </cell>
          <cell r="G5874">
            <v>32.62</v>
          </cell>
        </row>
        <row r="5875">
          <cell r="B5875">
            <v>88308</v>
          </cell>
          <cell r="C5875" t="str">
            <v>PASTILHEIRO COM ENCARGOS COMPLEMENTARES</v>
          </cell>
          <cell r="D5875" t="str">
            <v>H</v>
          </cell>
          <cell r="E5875">
            <v>9.28</v>
          </cell>
          <cell r="F5875">
            <v>24.55</v>
          </cell>
          <cell r="G5875">
            <v>33.83</v>
          </cell>
        </row>
        <row r="5876">
          <cell r="B5876">
            <v>101444</v>
          </cell>
          <cell r="C5876" t="str">
            <v>PASTILHEIRO COM ENCARGOS COMPLEMENTARES</v>
          </cell>
          <cell r="D5876" t="str">
            <v>MES</v>
          </cell>
          <cell r="E5876">
            <v>1752.58</v>
          </cell>
          <cell r="F5876">
            <v>4290.78</v>
          </cell>
          <cell r="G5876">
            <v>6043.36</v>
          </cell>
        </row>
        <row r="5877">
          <cell r="B5877">
            <v>88309</v>
          </cell>
          <cell r="C5877" t="str">
            <v>PEDREIRO COM ENCARGOS COMPLEMENTARES</v>
          </cell>
          <cell r="D5877" t="str">
            <v>H</v>
          </cell>
          <cell r="E5877">
            <v>9.28</v>
          </cell>
          <cell r="F5877">
            <v>24.71</v>
          </cell>
          <cell r="G5877">
            <v>33.99</v>
          </cell>
        </row>
        <row r="5878">
          <cell r="B5878">
            <v>101445</v>
          </cell>
          <cell r="C5878" t="str">
            <v>PEDREIRO COM ENCARGOS COMPLEMENTARES</v>
          </cell>
          <cell r="D5878" t="str">
            <v>MES</v>
          </cell>
          <cell r="E5878">
            <v>1752.48</v>
          </cell>
          <cell r="F5878">
            <v>4311.46</v>
          </cell>
          <cell r="G5878">
            <v>6063.94</v>
          </cell>
        </row>
        <row r="5879">
          <cell r="B5879">
            <v>88310</v>
          </cell>
          <cell r="C5879" t="str">
            <v>PINTOR COM ENCARGOS COMPLEMENTARES</v>
          </cell>
          <cell r="D5879" t="str">
            <v>H</v>
          </cell>
          <cell r="E5879">
            <v>11.1</v>
          </cell>
          <cell r="F5879">
            <v>24.54</v>
          </cell>
          <cell r="G5879">
            <v>35.64</v>
          </cell>
        </row>
        <row r="5880">
          <cell r="B5880">
            <v>101446</v>
          </cell>
          <cell r="C5880" t="str">
            <v>PINTOR COM ENCARGOS COMPLEMENTARES</v>
          </cell>
          <cell r="D5880" t="str">
            <v>MES</v>
          </cell>
          <cell r="E5880">
            <v>2093.36</v>
          </cell>
          <cell r="F5880">
            <v>4290.77</v>
          </cell>
          <cell r="G5880">
            <v>6384.13</v>
          </cell>
        </row>
        <row r="5881">
          <cell r="B5881">
            <v>88311</v>
          </cell>
          <cell r="C5881" t="str">
            <v>PINTOR DE LETREIROS COM ENCARGOS COMPLEMENTARES</v>
          </cell>
          <cell r="D5881" t="str">
            <v>H</v>
          </cell>
          <cell r="E5881">
            <v>11.1</v>
          </cell>
          <cell r="F5881">
            <v>23.81</v>
          </cell>
          <cell r="G5881">
            <v>34.91</v>
          </cell>
        </row>
        <row r="5882">
          <cell r="B5882">
            <v>101447</v>
          </cell>
          <cell r="C5882" t="str">
            <v>PINTOR DE LETREIROS COM ENCARGOS COMPLEMENTARES</v>
          </cell>
          <cell r="D5882" t="str">
            <v>MES</v>
          </cell>
          <cell r="E5882">
            <v>2093.34</v>
          </cell>
          <cell r="F5882">
            <v>4166.63</v>
          </cell>
          <cell r="G5882">
            <v>6259.97</v>
          </cell>
        </row>
        <row r="5883">
          <cell r="B5883">
            <v>88312</v>
          </cell>
          <cell r="C5883" t="str">
            <v>PINTOR PARA TINTA EPÓXI COM ENCARGOS COMPLEMENTARES</v>
          </cell>
          <cell r="D5883" t="str">
            <v>H</v>
          </cell>
          <cell r="E5883">
            <v>11.1</v>
          </cell>
          <cell r="F5883">
            <v>24.54</v>
          </cell>
          <cell r="G5883">
            <v>35.64</v>
          </cell>
        </row>
        <row r="5884">
          <cell r="B5884">
            <v>101448</v>
          </cell>
          <cell r="C5884" t="str">
            <v>PINTOR PARA TINTA EPÓXI COM ENCARGOS COMPLEMENTARES</v>
          </cell>
          <cell r="D5884" t="str">
            <v>MES</v>
          </cell>
          <cell r="E5884">
            <v>2093.36</v>
          </cell>
          <cell r="F5884">
            <v>4290.77</v>
          </cell>
          <cell r="G5884">
            <v>6384.13</v>
          </cell>
        </row>
        <row r="5885">
          <cell r="B5885">
            <v>101449</v>
          </cell>
          <cell r="C5885" t="str">
            <v>POCEIRO / ESCAVADOR DE VALAS COM ENCARGOS COMPLEMENTARES</v>
          </cell>
          <cell r="D5885" t="str">
            <v>MES</v>
          </cell>
          <cell r="E5885">
            <v>1525.39</v>
          </cell>
          <cell r="F5885">
            <v>3303.32</v>
          </cell>
          <cell r="G5885">
            <v>4828.71</v>
          </cell>
        </row>
        <row r="5886">
          <cell r="B5886">
            <v>88313</v>
          </cell>
          <cell r="C5886" t="str">
            <v>POCEIRO COM ENCARGOS COMPLEMENTARES</v>
          </cell>
          <cell r="D5886" t="str">
            <v>H</v>
          </cell>
          <cell r="E5886">
            <v>8.09</v>
          </cell>
          <cell r="F5886">
            <v>18.92</v>
          </cell>
          <cell r="G5886">
            <v>27.01</v>
          </cell>
        </row>
        <row r="5887">
          <cell r="B5887">
            <v>88314</v>
          </cell>
          <cell r="C5887" t="str">
            <v>RASTELEIRO COM ENCARGOS COMPLEMENTARES</v>
          </cell>
          <cell r="D5887" t="str">
            <v>H</v>
          </cell>
          <cell r="E5887">
            <v>8.1</v>
          </cell>
          <cell r="F5887">
            <v>20.63</v>
          </cell>
          <cell r="G5887">
            <v>28.73</v>
          </cell>
        </row>
        <row r="5888">
          <cell r="B5888">
            <v>88315</v>
          </cell>
          <cell r="C5888" t="str">
            <v>SERRALHEIRO COM ENCARGOS COMPLEMENTARES</v>
          </cell>
          <cell r="D5888" t="str">
            <v>H</v>
          </cell>
          <cell r="E5888">
            <v>9.29</v>
          </cell>
          <cell r="F5888">
            <v>24.46</v>
          </cell>
          <cell r="G5888">
            <v>33.75</v>
          </cell>
        </row>
        <row r="5889">
          <cell r="B5889">
            <v>101451</v>
          </cell>
          <cell r="C5889" t="str">
            <v>SERRALHEIRO COM ENCARGOS COMPLEMENTARES</v>
          </cell>
          <cell r="D5889" t="str">
            <v>MES</v>
          </cell>
          <cell r="E5889">
            <v>1752</v>
          </cell>
          <cell r="F5889">
            <v>4281.04</v>
          </cell>
          <cell r="G5889">
            <v>6033.04</v>
          </cell>
        </row>
        <row r="5890">
          <cell r="B5890">
            <v>88316</v>
          </cell>
          <cell r="C5890" t="str">
            <v>SERVENTE COM ENCARGOS COMPLEMENTARES</v>
          </cell>
          <cell r="D5890" t="str">
            <v>H</v>
          </cell>
          <cell r="E5890">
            <v>9.19</v>
          </cell>
          <cell r="F5890">
            <v>17.46</v>
          </cell>
          <cell r="G5890">
            <v>26.65</v>
          </cell>
        </row>
        <row r="5891">
          <cell r="B5891">
            <v>101452</v>
          </cell>
          <cell r="C5891" t="str">
            <v>SERVENTE DE OBRAS COM ENCARGOS COMPLEMENTARES</v>
          </cell>
          <cell r="D5891" t="str">
            <v>MES</v>
          </cell>
          <cell r="E5891">
            <v>1733.99</v>
          </cell>
          <cell r="F5891">
            <v>3046.78</v>
          </cell>
          <cell r="G5891">
            <v>4780.77</v>
          </cell>
        </row>
        <row r="5892">
          <cell r="B5892">
            <v>95967</v>
          </cell>
          <cell r="C5892" t="str">
            <v>SERVIÇOS TÉCNICOS ESPECIALIZADOS PARA ACOMPANHAMENTO DE EXECUÇÃO DE FUNDAÇÕES PROFUNDAS E ESTRUTURAS DE CONTENÇÃO</v>
          </cell>
          <cell r="D5892" t="str">
            <v>H</v>
          </cell>
          <cell r="E5892">
            <v>5.16</v>
          </cell>
          <cell r="F5892">
            <v>163.33</v>
          </cell>
          <cell r="G5892">
            <v>168.49</v>
          </cell>
        </row>
        <row r="5893">
          <cell r="B5893">
            <v>88318</v>
          </cell>
          <cell r="C5893" t="str">
            <v>SOLDADOR A (PARA SOLDA A SER TESTADA COM RAIOS "X") COM ENCARGOS COMPLEMENTARES</v>
          </cell>
          <cell r="D5893" t="str">
            <v>H</v>
          </cell>
          <cell r="E5893">
            <v>10.23</v>
          </cell>
          <cell r="F5893">
            <v>20.07</v>
          </cell>
          <cell r="G5893">
            <v>30.3</v>
          </cell>
        </row>
        <row r="5894">
          <cell r="B5894">
            <v>88317</v>
          </cell>
          <cell r="C5894" t="str">
            <v>SOLDADOR COM ENCARGOS COMPLEMENTARES</v>
          </cell>
          <cell r="D5894" t="str">
            <v>H</v>
          </cell>
          <cell r="E5894">
            <v>10.23</v>
          </cell>
          <cell r="F5894">
            <v>24.81</v>
          </cell>
          <cell r="G5894">
            <v>35.04</v>
          </cell>
        </row>
        <row r="5895">
          <cell r="B5895">
            <v>101453</v>
          </cell>
          <cell r="C5895" t="str">
            <v>SOLDADOR COM ENCARGOS COMPLEMENTARES</v>
          </cell>
          <cell r="D5895" t="str">
            <v>MES</v>
          </cell>
          <cell r="E5895">
            <v>1929.09</v>
          </cell>
          <cell r="F5895">
            <v>4342.32</v>
          </cell>
          <cell r="G5895">
            <v>6271.41</v>
          </cell>
        </row>
        <row r="5896">
          <cell r="B5896">
            <v>101454</v>
          </cell>
          <cell r="C5896" t="str">
            <v>SOLDADOR ELÉTRICO COM ENCARGOS COMPLEMENTARES</v>
          </cell>
          <cell r="D5896" t="str">
            <v>MES</v>
          </cell>
          <cell r="E5896">
            <v>1928.89</v>
          </cell>
          <cell r="F5896">
            <v>3515.31</v>
          </cell>
          <cell r="G5896">
            <v>5444.2</v>
          </cell>
        </row>
        <row r="5897">
          <cell r="B5897">
            <v>100533</v>
          </cell>
          <cell r="C5897" t="str">
            <v>TECNICO DE EDIFICACOES COM ENCARGOS COMPLEMENTARES</v>
          </cell>
          <cell r="D5897" t="str">
            <v>H</v>
          </cell>
          <cell r="E5897">
            <v>2.3</v>
          </cell>
          <cell r="F5897">
            <v>19.45</v>
          </cell>
          <cell r="G5897">
            <v>21.75</v>
          </cell>
        </row>
        <row r="5898">
          <cell r="B5898">
            <v>100534</v>
          </cell>
          <cell r="C5898" t="str">
            <v>TECNICO DE EDIFICACOES COM ENCARGOS COMPLEMENTARES</v>
          </cell>
          <cell r="D5898" t="str">
            <v>MES</v>
          </cell>
          <cell r="E5898">
            <v>450.75</v>
          </cell>
          <cell r="F5898">
            <v>3398.5</v>
          </cell>
          <cell r="G5898">
            <v>3849.25</v>
          </cell>
        </row>
        <row r="5899">
          <cell r="B5899">
            <v>88323</v>
          </cell>
          <cell r="C5899" t="str">
            <v>TELHADISTA COM ENCARGOS COMPLEMENTARES</v>
          </cell>
          <cell r="D5899" t="str">
            <v>H</v>
          </cell>
          <cell r="E5899">
            <v>9.07</v>
          </cell>
          <cell r="F5899">
            <v>24.17</v>
          </cell>
          <cell r="G5899">
            <v>33.24</v>
          </cell>
        </row>
        <row r="5900">
          <cell r="B5900">
            <v>101458</v>
          </cell>
          <cell r="C5900" t="str">
            <v>TELHADOR COM ENCARGOS COMPLEMENTARES</v>
          </cell>
          <cell r="D5900" t="str">
            <v>MES</v>
          </cell>
          <cell r="E5900">
            <v>1710.13</v>
          </cell>
          <cell r="F5900">
            <v>4229.86</v>
          </cell>
          <cell r="G5900">
            <v>5939.99</v>
          </cell>
        </row>
        <row r="5901">
          <cell r="B5901">
            <v>90781</v>
          </cell>
          <cell r="C5901" t="str">
            <v>TOPOGRAFO COM ENCARGOS COMPLEMENTARES</v>
          </cell>
          <cell r="D5901" t="str">
            <v>H</v>
          </cell>
          <cell r="E5901">
            <v>2.3</v>
          </cell>
          <cell r="F5901">
            <v>24.4</v>
          </cell>
          <cell r="G5901">
            <v>26.7</v>
          </cell>
        </row>
        <row r="5902">
          <cell r="B5902">
            <v>94296</v>
          </cell>
          <cell r="C5902" t="str">
            <v>TOPOGRAFO COM ENCARGOS COMPLEMENTARES</v>
          </cell>
          <cell r="D5902" t="str">
            <v>MES</v>
          </cell>
          <cell r="E5902">
            <v>434.77</v>
          </cell>
          <cell r="F5902">
            <v>4270.52</v>
          </cell>
          <cell r="G5902">
            <v>4705.29</v>
          </cell>
        </row>
        <row r="5903">
          <cell r="B5903">
            <v>88324</v>
          </cell>
          <cell r="C5903" t="str">
            <v>TRATORISTA COM ENCARGOS COMPLEMENTARES</v>
          </cell>
          <cell r="D5903" t="str">
            <v>H</v>
          </cell>
          <cell r="E5903">
            <v>8.09</v>
          </cell>
          <cell r="F5903">
            <v>24.06</v>
          </cell>
          <cell r="G5903">
            <v>32.15</v>
          </cell>
        </row>
        <row r="5904">
          <cell r="B5904">
            <v>88321</v>
          </cell>
          <cell r="C5904" t="str">
            <v>TÉCNICO DE LABORATÓRIO COM ENCARGOS COMPLEMENTARES</v>
          </cell>
          <cell r="D5904" t="str">
            <v>H</v>
          </cell>
          <cell r="E5904">
            <v>2.38</v>
          </cell>
          <cell r="F5904">
            <v>35.69</v>
          </cell>
          <cell r="G5904">
            <v>38.07</v>
          </cell>
        </row>
        <row r="5905">
          <cell r="B5905">
            <v>101456</v>
          </cell>
          <cell r="C5905" t="str">
            <v>TÉCNICO DE LABORATÓRIO E CAMPO DE CONSTRUÇÃO COM ENCARGOS COMPLEMENTARES</v>
          </cell>
          <cell r="D5905" t="str">
            <v>MES</v>
          </cell>
          <cell r="E5905">
            <v>450.79</v>
          </cell>
          <cell r="F5905">
            <v>6247.3</v>
          </cell>
          <cell r="G5905">
            <v>6698.09</v>
          </cell>
        </row>
        <row r="5906">
          <cell r="B5906">
            <v>88322</v>
          </cell>
          <cell r="C5906" t="str">
            <v>TÉCNICO DE SONDAGEM COM ENCARGOS COMPLEMENTARES</v>
          </cell>
          <cell r="D5906" t="str">
            <v>H</v>
          </cell>
          <cell r="E5906">
            <v>2.42</v>
          </cell>
          <cell r="F5906">
            <v>24.58</v>
          </cell>
          <cell r="G5906">
            <v>27</v>
          </cell>
        </row>
        <row r="5907">
          <cell r="B5907">
            <v>100309</v>
          </cell>
          <cell r="C5907" t="str">
            <v>TÉCNICO EM SEGURANÇA DO TRABALHO COM ENCARGOS COMPLEMENTARES</v>
          </cell>
          <cell r="D5907" t="str">
            <v>H</v>
          </cell>
          <cell r="E5907">
            <v>2.39</v>
          </cell>
          <cell r="F5907">
            <v>32.87</v>
          </cell>
          <cell r="G5907">
            <v>35.26</v>
          </cell>
        </row>
        <row r="5908">
          <cell r="B5908">
            <v>100321</v>
          </cell>
          <cell r="C5908" t="str">
            <v>TÉCNICO EM SEGURANÇA DO TRABALHO COM ENCARGOS COMPLEMENTARES</v>
          </cell>
          <cell r="D5908" t="str">
            <v>MES</v>
          </cell>
          <cell r="E5908">
            <v>450.950000000001</v>
          </cell>
          <cell r="F5908">
            <v>5743.4</v>
          </cell>
          <cell r="G5908">
            <v>6194.35</v>
          </cell>
        </row>
        <row r="5909">
          <cell r="B5909">
            <v>101457</v>
          </cell>
          <cell r="C5909" t="str">
            <v>TÉCNICO EM SONDAGEM COM ENCARGOS COMPLEMENTARES</v>
          </cell>
          <cell r="D5909" t="str">
            <v>MES</v>
          </cell>
          <cell r="E5909">
            <v>1525.1</v>
          </cell>
          <cell r="F5909">
            <v>4302.53</v>
          </cell>
          <cell r="G5909">
            <v>5827.63</v>
          </cell>
        </row>
        <row r="5910">
          <cell r="B5910">
            <v>88325</v>
          </cell>
          <cell r="C5910" t="str">
            <v>VIDRACEIRO COM ENCARGOS COMPLEMENTARES</v>
          </cell>
          <cell r="D5910" t="str">
            <v>H</v>
          </cell>
          <cell r="E5910">
            <v>9.28</v>
          </cell>
          <cell r="F5910">
            <v>24.92</v>
          </cell>
          <cell r="G5910">
            <v>34.2</v>
          </cell>
        </row>
        <row r="5911">
          <cell r="B5911">
            <v>101459</v>
          </cell>
          <cell r="C5911" t="str">
            <v>VIDRACEIRO COM ENCARGOS COMPLEMENTARES</v>
          </cell>
          <cell r="D5911" t="str">
            <v>MES</v>
          </cell>
          <cell r="E5911">
            <v>1752.56</v>
          </cell>
          <cell r="F5911">
            <v>4356.02</v>
          </cell>
          <cell r="G5911">
            <v>6108.58</v>
          </cell>
        </row>
        <row r="5912">
          <cell r="B5912">
            <v>100289</v>
          </cell>
          <cell r="C5912" t="str">
            <v>VIGIA DIURNO COM ENCARGOS COMPLEMENTARES</v>
          </cell>
          <cell r="D5912" t="str">
            <v>H</v>
          </cell>
          <cell r="E5912">
            <v>9.2</v>
          </cell>
          <cell r="F5912">
            <v>19.21</v>
          </cell>
          <cell r="G5912">
            <v>28.41</v>
          </cell>
        </row>
        <row r="5913">
          <cell r="B5913">
            <v>101460</v>
          </cell>
          <cell r="C5913" t="str">
            <v>VIGIA DIURNO COM ENCARGOS COMPLEMENTARES</v>
          </cell>
          <cell r="D5913" t="str">
            <v>MES</v>
          </cell>
          <cell r="E5913">
            <v>1734.21</v>
          </cell>
          <cell r="F5913">
            <v>3369.4</v>
          </cell>
          <cell r="G5913">
            <v>5103.61</v>
          </cell>
        </row>
        <row r="5914">
          <cell r="B5914">
            <v>105011</v>
          </cell>
          <cell r="C5914" t="str">
            <v>EXECUÇÃO DE LINHAS DE REFERÊNCIA EM GABARITO OU CAVALETE. AF_03/2024</v>
          </cell>
          <cell r="D5914" t="str">
            <v>M</v>
          </cell>
          <cell r="E5914">
            <v>0.26</v>
          </cell>
          <cell r="F5914">
            <v>0.35</v>
          </cell>
          <cell r="G5914">
            <v>0.61</v>
          </cell>
        </row>
        <row r="5915">
          <cell r="B5915">
            <v>99061</v>
          </cell>
          <cell r="C5915" t="str">
            <v>LOCAÇÃO COM CAVALETE COM ALTURA DE 0,50 M - 2 UTILIZAÇÕES. AF_03/2024</v>
          </cell>
          <cell r="D5915" t="str">
            <v>UN</v>
          </cell>
          <cell r="E5915">
            <v>69.12</v>
          </cell>
          <cell r="F5915">
            <v>66.3</v>
          </cell>
          <cell r="G5915">
            <v>135.42</v>
          </cell>
        </row>
        <row r="5916">
          <cell r="B5916">
            <v>99060</v>
          </cell>
          <cell r="C5916" t="str">
            <v>LOCAÇÃO COM CAVALETE COM ALTURA DE 1,00 M - 2 UTILIZAÇÕES. AF_03/2024</v>
          </cell>
          <cell r="D5916" t="str">
            <v>UN</v>
          </cell>
          <cell r="E5916">
            <v>116.35</v>
          </cell>
          <cell r="F5916">
            <v>103.67</v>
          </cell>
          <cell r="G5916">
            <v>220.02</v>
          </cell>
        </row>
        <row r="5917">
          <cell r="B5917">
            <v>105009</v>
          </cell>
          <cell r="C5917" t="str">
            <v>LOCAÇÃO CONVENCIONAL DE OBRA, UTILIZANDO GABARITO DE TÁBUAS CORRIDAS PONTALETADAS A CADA 1,50M -  2 UTILIZAÇÕES. AF_03/2024</v>
          </cell>
          <cell r="D5917" t="str">
            <v>M</v>
          </cell>
          <cell r="E5917">
            <v>48.74</v>
          </cell>
          <cell r="F5917">
            <v>41.08</v>
          </cell>
          <cell r="G5917">
            <v>89.82</v>
          </cell>
        </row>
        <row r="5918">
          <cell r="B5918">
            <v>99059</v>
          </cell>
          <cell r="C5918" t="str">
            <v>LOCAÇÃO CONVENCIONAL DE OBRA, UTILIZANDO GABARITO DE TÁBUAS CORRIDAS PONTALETADAS A CADA 2,00M -  2 UTILIZAÇÕES. AF_03/2024</v>
          </cell>
          <cell r="D5918" t="str">
            <v>M</v>
          </cell>
          <cell r="E5918">
            <v>40.3</v>
          </cell>
          <cell r="F5918">
            <v>32.6</v>
          </cell>
          <cell r="G5918">
            <v>72.9</v>
          </cell>
        </row>
        <row r="5919">
          <cell r="B5919">
            <v>105007</v>
          </cell>
          <cell r="C5919" t="str">
            <v>LOCAÇÃO DE PRAÇAS EM PONTALETEAMENTO. AF_03/2024</v>
          </cell>
          <cell r="D5919" t="str">
            <v>UN</v>
          </cell>
          <cell r="E5919">
            <v>14.15</v>
          </cell>
          <cell r="F5919">
            <v>31.09</v>
          </cell>
          <cell r="G5919">
            <v>45.24</v>
          </cell>
        </row>
        <row r="5920">
          <cell r="B5920">
            <v>99063</v>
          </cell>
          <cell r="C5920" t="str">
            <v>LOCAÇÃO DE REDE DE ÁGUA OU ESGOTO. AF_03/2024</v>
          </cell>
          <cell r="D5920" t="str">
            <v>M</v>
          </cell>
          <cell r="E5920">
            <v>4.68</v>
          </cell>
          <cell r="F5920">
            <v>6.14</v>
          </cell>
          <cell r="G5920">
            <v>10.82</v>
          </cell>
        </row>
        <row r="5921">
          <cell r="B5921">
            <v>99062</v>
          </cell>
          <cell r="C5921" t="str">
            <v>MARCAÇÃO DE PONTOS EM GABARITO OU CAVALETE. AF_03/2024</v>
          </cell>
          <cell r="D5921" t="str">
            <v>UN</v>
          </cell>
          <cell r="E5921">
            <v>0.76</v>
          </cell>
          <cell r="F5921">
            <v>1.69</v>
          </cell>
          <cell r="G5921">
            <v>2.45</v>
          </cell>
        </row>
        <row r="5922">
          <cell r="B5922">
            <v>100857</v>
          </cell>
          <cell r="C5922" t="str">
            <v>ACABAMENTO MONOCOMANDO PARA CHUVEIRO - FORNECIMENTO E INSTALAÇÃO. AF_01/2020</v>
          </cell>
          <cell r="D5922" t="str">
            <v>UN</v>
          </cell>
          <cell r="E5922">
            <v>474.89</v>
          </cell>
          <cell r="F5922">
            <v>10.38</v>
          </cell>
          <cell r="G5922">
            <v>485.27</v>
          </cell>
        </row>
        <row r="5923">
          <cell r="B5923">
            <v>86905</v>
          </cell>
          <cell r="C5923" t="str">
            <v>APARELHO MISTURADOR DE MESA PARA LAVATÓRIO, PADRÃO MÉDIO - FORNECIMENTO E INSTALAÇÃO. AF_01/2020</v>
          </cell>
          <cell r="D5923" t="str">
            <v>UN</v>
          </cell>
          <cell r="E5923">
            <v>362.28</v>
          </cell>
          <cell r="F5923">
            <v>13.95</v>
          </cell>
          <cell r="G5923">
            <v>376.23</v>
          </cell>
        </row>
        <row r="5924">
          <cell r="B5924">
            <v>86908</v>
          </cell>
          <cell r="C5924" t="str">
            <v>APARELHO MISTURADOR DE MESA PARA PIA DE COZINHA, PADRÃO MÉDIO - FORNECIMENTO E INSTALAÇÃO. AF_01/2020</v>
          </cell>
          <cell r="D5924" t="str">
            <v>UN</v>
          </cell>
          <cell r="E5924">
            <v>439.76</v>
          </cell>
          <cell r="F5924">
            <v>6.83</v>
          </cell>
          <cell r="G5924">
            <v>446.59</v>
          </cell>
        </row>
        <row r="5925">
          <cell r="B5925">
            <v>100849</v>
          </cell>
          <cell r="C5925" t="str">
            <v>ASSENTO SANITÁRIO CONVENCIONAL - FORNECIMENTO E INSTALACAO. AF_01/2020</v>
          </cell>
          <cell r="D5925" t="str">
            <v>UN</v>
          </cell>
          <cell r="E5925">
            <v>40.77</v>
          </cell>
          <cell r="F5925">
            <v>4.61</v>
          </cell>
          <cell r="G5925">
            <v>45.38</v>
          </cell>
        </row>
        <row r="5926">
          <cell r="B5926">
            <v>100851</v>
          </cell>
          <cell r="C5926" t="str">
            <v>ASSENTO SANITÁRIO INFANTIL - FORNECIMENTO E INSTALACAO. AF_01/2020</v>
          </cell>
          <cell r="D5926" t="str">
            <v>UN</v>
          </cell>
          <cell r="E5926">
            <v>84.75</v>
          </cell>
          <cell r="F5926">
            <v>4.62</v>
          </cell>
          <cell r="G5926">
            <v>89.37</v>
          </cell>
        </row>
        <row r="5927">
          <cell r="B5927">
            <v>86895</v>
          </cell>
          <cell r="C5927" t="str">
            <v>BANCADA DE GRANITO CINZA POLIDO, DE 0,50 X 0,60 M, PARA LAVATÓRIO - FORNECIMENTO E INSTALAÇÃO. AF_01/2020</v>
          </cell>
          <cell r="D5927" t="str">
            <v>UN</v>
          </cell>
          <cell r="E5927">
            <v>334.51</v>
          </cell>
          <cell r="F5927">
            <v>70.66</v>
          </cell>
          <cell r="G5927">
            <v>405.17</v>
          </cell>
        </row>
        <row r="5928">
          <cell r="B5928">
            <v>86889</v>
          </cell>
          <cell r="C5928" t="str">
            <v>BANCADA DE GRANITO CINZA POLIDO, DE 1,50 X 0,60 M, PARA PIA DE COZINHA - FORNECIMENTO E INSTALAÇÃO. AF_01/2020</v>
          </cell>
          <cell r="D5928" t="str">
            <v>UN</v>
          </cell>
          <cell r="E5928">
            <v>769.36</v>
          </cell>
          <cell r="F5928">
            <v>58.79</v>
          </cell>
          <cell r="G5928">
            <v>828.15</v>
          </cell>
        </row>
        <row r="5929">
          <cell r="B5929">
            <v>86899</v>
          </cell>
          <cell r="C5929" t="str">
            <v>BANCADA DE MÁRMORE BRANCO POLIDO, DE 0,50 X 0,60 M, PARA LAVATÓRIO - FORNECIMENTO E INSTALAÇÃO. AF_01/2020</v>
          </cell>
          <cell r="D5929" t="str">
            <v>UN</v>
          </cell>
          <cell r="E5929">
            <v>273.42</v>
          </cell>
          <cell r="F5929">
            <v>70.67</v>
          </cell>
          <cell r="G5929">
            <v>344.09</v>
          </cell>
        </row>
        <row r="5930">
          <cell r="B5930">
            <v>86893</v>
          </cell>
          <cell r="C5930" t="str">
            <v>BANCADA DE MÁRMORE BRANCO POLIDO, DE 1,50 X 0,60 M, PARA PIA DE COZINHA - FORNECIMENTO E INSTALAÇÃO. AF_01/2020</v>
          </cell>
          <cell r="D5930" t="str">
            <v>UN</v>
          </cell>
          <cell r="E5930">
            <v>606.51</v>
          </cell>
          <cell r="F5930">
            <v>58.81</v>
          </cell>
          <cell r="G5930">
            <v>665.32</v>
          </cell>
        </row>
        <row r="5931">
          <cell r="B5931">
            <v>86934</v>
          </cell>
          <cell r="C5931" t="str">
            <v>BANCADA DE MÁRMORE SINTÉTICO 120 X 60CM, COM CUBA INTEGRADA, INCLUSO SIFÃO TIPO FLEXÍVEL EM PVC, VÁLVULA EM PLÁSTICO CROMADO TIPO AMERICANA E TORNEIRA CROMADA LONGA, DE PAREDE, PADRÃO POPULAR - FORNECIMENTO E INSTALAÇÃO. AF_01/2020</v>
          </cell>
          <cell r="D5931" t="str">
            <v>UN</v>
          </cell>
          <cell r="E5931">
            <v>413.48</v>
          </cell>
          <cell r="F5931">
            <v>41.14</v>
          </cell>
          <cell r="G5931">
            <v>454.62</v>
          </cell>
        </row>
        <row r="5932">
          <cell r="B5932">
            <v>86933</v>
          </cell>
          <cell r="C5932" t="str">
            <v>BANCADA DE MÁRMORE SINTÉTICO 120 X 60CM, COM CUBA INTEGRADA, INCLUSO SIFÃO TIPO GARRAFA EM PVC, VÁLVULA EM PLÁSTICO CROMADO TIPO AMERICANA E TORNEIRA CROMADA LONGA, DE PAREDE, PADRÃO POPULAR - FORNECIMENTO E INSTALAÇÃO. AF_01/2020</v>
          </cell>
          <cell r="D5932" t="str">
            <v>UN</v>
          </cell>
          <cell r="E5932">
            <v>421.39</v>
          </cell>
          <cell r="F5932">
            <v>42.69</v>
          </cell>
          <cell r="G5932">
            <v>464.08</v>
          </cell>
        </row>
        <row r="5933">
          <cell r="B5933">
            <v>86894</v>
          </cell>
          <cell r="C5933" t="str">
            <v>BANCADA DE MÁRMORE SINTÉTICO, DE 120 X 60CM, COM CUBA INTEGRADA - FORNECIMENTO E INSTALAÇÃO. AF_01/2020</v>
          </cell>
          <cell r="D5933" t="str">
            <v>UN</v>
          </cell>
          <cell r="E5933">
            <v>305.6</v>
          </cell>
          <cell r="F5933">
            <v>31.4</v>
          </cell>
          <cell r="G5933">
            <v>337</v>
          </cell>
        </row>
        <row r="5934">
          <cell r="B5934">
            <v>93441</v>
          </cell>
          <cell r="C5934" t="str">
            <v>BANCADA GRANITO CINZA  150 X 60 CM, COM CUBA DE EMBUTIR DE AÇO, VÁLVULA AMERICANA EM METAL, SIFÃO FLEXÍVEL EM PVC, ENGATE FLEXÍVEL 30 CM, TORNEIRA CROMADA LONGA, DE PAREDE, 1/2" OU 3/4", P/ COZINHA, PADRÃO POPULAR - FORNEC. E INSTALAÇÃO. AF_01/2020</v>
          </cell>
          <cell r="D5934" t="str">
            <v>UN</v>
          </cell>
          <cell r="E5934">
            <v>1193.06</v>
          </cell>
          <cell r="F5934">
            <v>90.62</v>
          </cell>
          <cell r="G5934">
            <v>1283.68</v>
          </cell>
        </row>
        <row r="5935">
          <cell r="B5935">
            <v>93396</v>
          </cell>
          <cell r="C5935" t="str">
            <v>BANCADA GRANITO CINZA,  50 X 60 CM, INCL. CUBA DE EMBUTIR OVAL LOUÇA BRANCA 35 X 50 CM, VÁLVULA METAL CROMADO, SIFÃO FLEXÍVEL PVC, ENGATE 30 CM FLEXÍVEL PLÁSTICO E TORNEIRA CROMADA DE MESA, PADRÃO POPULAR - FORNEC. E INSTALAÇÃO. AF_01/2020</v>
          </cell>
          <cell r="D5935" t="str">
            <v>UN</v>
          </cell>
          <cell r="E5935">
            <v>655.96</v>
          </cell>
          <cell r="F5935">
            <v>114.12</v>
          </cell>
          <cell r="G5935">
            <v>770.08</v>
          </cell>
        </row>
        <row r="5936">
          <cell r="B5936">
            <v>93442</v>
          </cell>
          <cell r="C5936" t="str">
            <v>BANCADA MÁRMORE BRANCO 150 X 60 CM, COM CUBA DE EMBUTIR DE AÇO, VÁLVULA AMERICANA E SIFÃO TIPO GARRAFA EM METAL , ENGATE FLEXÍVEL 30 CM, TORNEIRA CROMADA, DE MESA, 1/2" OU 3/4", PARA PIA COZINHA, PADRÃO ALTO - FORNEC. E INSTALAÇÃO. AF_01/2020</v>
          </cell>
          <cell r="D5936" t="str">
            <v>UN</v>
          </cell>
          <cell r="E5936">
            <v>1356.89</v>
          </cell>
          <cell r="F5936">
            <v>97.75</v>
          </cell>
          <cell r="G5936">
            <v>1454.64</v>
          </cell>
        </row>
        <row r="5937">
          <cell r="B5937">
            <v>86947</v>
          </cell>
          <cell r="C5937" t="str">
            <v>BANCADA MÁRMORE BRANCO, 50 X 60 CM, INCLUSO CUBA DE EMBUTIR OVAL EM LOUÇA BRANCA 35 X 50 CM, VÁLVULA, SIFÃO TIPO GARRAFA E ENGATE FLEXÍVEL 40 CM EM METAL CROMADO E APARELHO MISTURADOR DE MESA, PADRÃO MÉDIO - FORNEC. E INSTALAÇÃO. AF_01/2020</v>
          </cell>
          <cell r="D5937" t="str">
            <v>UN</v>
          </cell>
          <cell r="E5937">
            <v>1323.91</v>
          </cell>
          <cell r="F5937">
            <v>135.42</v>
          </cell>
          <cell r="G5937">
            <v>1459.33</v>
          </cell>
        </row>
        <row r="5938">
          <cell r="B5938">
            <v>100875</v>
          </cell>
          <cell r="C5938" t="str">
            <v>BANCO ARTICULADO, EM ACO INOX, PARA PCD, FIXADO NA PAREDE - FORNECIMENTO E INSTALAÇÃO. AF_01/2020</v>
          </cell>
          <cell r="D5938" t="str">
            <v>UN</v>
          </cell>
          <cell r="E5938">
            <v>659.88</v>
          </cell>
          <cell r="F5938">
            <v>38.11</v>
          </cell>
          <cell r="G5938">
            <v>697.99</v>
          </cell>
        </row>
        <row r="5939">
          <cell r="B5939">
            <v>100863</v>
          </cell>
          <cell r="C5939" t="str">
            <v>BARRA DE APOIO EM "L", EM ACO INOX POLIDO 70 X 70 CM, FIXADA NA PAREDE - FORNECIMENTO E INSTALACAO. AF_01/2020</v>
          </cell>
          <cell r="D5939" t="str">
            <v>UN</v>
          </cell>
          <cell r="E5939">
            <v>384.17</v>
          </cell>
          <cell r="F5939">
            <v>42.87</v>
          </cell>
          <cell r="G5939">
            <v>427.04</v>
          </cell>
        </row>
        <row r="5940">
          <cell r="B5940">
            <v>100864</v>
          </cell>
          <cell r="C5940" t="str">
            <v>BARRA DE APOIO EM "L", EM ACO INOX POLIDO 80 X 80 CM, FIXADA NA PAREDE - FORNECIMENTO E INSTALACAO. AF_01/2020</v>
          </cell>
          <cell r="D5940" t="str">
            <v>UN</v>
          </cell>
          <cell r="E5940">
            <v>418.53</v>
          </cell>
          <cell r="F5940">
            <v>42.86</v>
          </cell>
          <cell r="G5940">
            <v>461.39</v>
          </cell>
        </row>
        <row r="5941">
          <cell r="B5941">
            <v>100865</v>
          </cell>
          <cell r="C5941" t="str">
            <v>BARRA DE APOIO LATERAL ARTICULADA, COM TRAVA, EM ACO INOX POLIDO, FIXADA NA PAREDE - FORNECIMENTO E INSTALAÇÃO. AF_01/2020</v>
          </cell>
          <cell r="D5941" t="str">
            <v>UN</v>
          </cell>
          <cell r="E5941">
            <v>356.22</v>
          </cell>
          <cell r="F5941">
            <v>19.02</v>
          </cell>
          <cell r="G5941">
            <v>375.24</v>
          </cell>
        </row>
        <row r="5942">
          <cell r="B5942">
            <v>100866</v>
          </cell>
          <cell r="C5942" t="str">
            <v>BARRA DE APOIO RETA, EM ACO INOX POLIDO, COMPRIMENTO 60CM, FIXADA NA PAREDE - FORNECIMENTO E INSTALAÇÃO. AF_01/2020</v>
          </cell>
          <cell r="D5942" t="str">
            <v>UN</v>
          </cell>
          <cell r="E5942">
            <v>203.47</v>
          </cell>
          <cell r="F5942">
            <v>28.56</v>
          </cell>
          <cell r="G5942">
            <v>232.03</v>
          </cell>
        </row>
        <row r="5943">
          <cell r="B5943">
            <v>100867</v>
          </cell>
          <cell r="C5943" t="str">
            <v>BARRA DE APOIO RETA, EM ACO INOX POLIDO, COMPRIMENTO 70 CM,  FIXADA NA PAREDE - FORNECIMENTO E INSTALAÇÃO. AF_01/2020</v>
          </cell>
          <cell r="D5943" t="str">
            <v>UN</v>
          </cell>
          <cell r="E5943">
            <v>214.79</v>
          </cell>
          <cell r="F5943">
            <v>28.56</v>
          </cell>
          <cell r="G5943">
            <v>243.35</v>
          </cell>
        </row>
        <row r="5944">
          <cell r="B5944">
            <v>100868</v>
          </cell>
          <cell r="C5944" t="str">
            <v>BARRA DE APOIO RETA, EM ACO INOX POLIDO, COMPRIMENTO 80 CM,  FIXADA NA PAREDE - FORNECIMENTO E INSTALAÇÃO. AF_01/2020</v>
          </cell>
          <cell r="D5944" t="str">
            <v>UN</v>
          </cell>
          <cell r="E5944">
            <v>222.32</v>
          </cell>
          <cell r="F5944">
            <v>28.57</v>
          </cell>
          <cell r="G5944">
            <v>250.89</v>
          </cell>
        </row>
        <row r="5945">
          <cell r="B5945">
            <v>100869</v>
          </cell>
          <cell r="C5945" t="str">
            <v>BARRA DE APOIO RETA, EM ACO INOX POLIDO, COMPRIMENTO 90 CM,  FIXADA NA PAREDE - FORNECIMENTO E INSTALAÇÃO. AF_01/2020</v>
          </cell>
          <cell r="D5945" t="str">
            <v>UN</v>
          </cell>
          <cell r="E5945">
            <v>228.11</v>
          </cell>
          <cell r="F5945">
            <v>28.56</v>
          </cell>
          <cell r="G5945">
            <v>256.67</v>
          </cell>
        </row>
        <row r="5946">
          <cell r="B5946">
            <v>100870</v>
          </cell>
          <cell r="C5946" t="str">
            <v>BARRA DE APOIO RETA, EM ALUMINIO, COMPRIMENTO 60 CM,  FIXADA NA PAREDE - FORNECIMENTO E INSTALAÇÃO. AF_01/2020</v>
          </cell>
          <cell r="D5946" t="str">
            <v>UN</v>
          </cell>
          <cell r="E5946">
            <v>237.3</v>
          </cell>
          <cell r="F5946">
            <v>28.58</v>
          </cell>
          <cell r="G5946">
            <v>265.88</v>
          </cell>
        </row>
        <row r="5947">
          <cell r="B5947">
            <v>100871</v>
          </cell>
          <cell r="C5947" t="str">
            <v>BARRA DE APOIO RETA, EM ALUMINIO, COMPRIMENTO 70 CM,  FIXADA NA PAREDE - FORNECIMENTO E INSTALAÇÃO. AF_01/2020</v>
          </cell>
          <cell r="D5947" t="str">
            <v>UN</v>
          </cell>
          <cell r="E5947">
            <v>257.31</v>
          </cell>
          <cell r="F5947">
            <v>28.55</v>
          </cell>
          <cell r="G5947">
            <v>285.86</v>
          </cell>
        </row>
        <row r="5948">
          <cell r="B5948">
            <v>100872</v>
          </cell>
          <cell r="C5948" t="str">
            <v>BARRA DE APOIO RETA, EM ALUMINIO, COMPRIMENTO 80 CM,  FIXADA NA PAREDE - FORNECIMENTO E INSTALAÇÃO. AF_01/2020</v>
          </cell>
          <cell r="D5948" t="str">
            <v>UN</v>
          </cell>
          <cell r="E5948">
            <v>270.05</v>
          </cell>
          <cell r="F5948">
            <v>28.57</v>
          </cell>
          <cell r="G5948">
            <v>298.62</v>
          </cell>
        </row>
        <row r="5949">
          <cell r="B5949">
            <v>100873</v>
          </cell>
          <cell r="C5949" t="str">
            <v>BARRA DE APOIO RETA, EM ALUMINIO, COMPRIMENTO 90 CM,  FIXADA NA PAREDE - FORNECIMENTO E INSTALAÇÃO. AF_01/2020</v>
          </cell>
          <cell r="D5949" t="str">
            <v>UN</v>
          </cell>
          <cell r="E5949">
            <v>278.02</v>
          </cell>
          <cell r="F5949">
            <v>28.57</v>
          </cell>
          <cell r="G5949">
            <v>306.59</v>
          </cell>
        </row>
        <row r="5950">
          <cell r="B5950">
            <v>100860</v>
          </cell>
          <cell r="C5950" t="str">
            <v>CHUVEIRO ELÉTRICO COMUM CORPO PLÁSTICO, TIPO DUCHA - FORNECIMENTO E INSTALAÇÃO. AF_01/2020</v>
          </cell>
          <cell r="D5950" t="str">
            <v>UN</v>
          </cell>
          <cell r="E5950">
            <v>102.3</v>
          </cell>
          <cell r="F5950">
            <v>13.45</v>
          </cell>
          <cell r="G5950">
            <v>115.75</v>
          </cell>
        </row>
        <row r="5951">
          <cell r="B5951">
            <v>86936</v>
          </cell>
          <cell r="C5951" t="str">
            <v>CUBA DE EMBUTIR DE AÇO INOXIDÁVEL MÉDIA, INCLUSO VÁLVULA TIPO AMERICANA E SIFÃO TIPO GARRAFA EM METAL CROMADO - FORNECIMENTO E INSTALAÇÃO. AF_01/2020</v>
          </cell>
          <cell r="D5951" t="str">
            <v>UN</v>
          </cell>
          <cell r="E5951">
            <v>627.63</v>
          </cell>
          <cell r="F5951">
            <v>29.36</v>
          </cell>
          <cell r="G5951">
            <v>656.99</v>
          </cell>
        </row>
        <row r="5952">
          <cell r="B5952">
            <v>86935</v>
          </cell>
          <cell r="C5952" t="str">
            <v>CUBA DE EMBUTIR DE AÇO INOXIDÁVEL MÉDIA, INCLUSO VÁLVULA TIPO AMERICANA EM METAL CROMADO E SIFÃO FLEXÍVEL EM PVC - FORNECIMENTO E INSTALAÇÃO. AF_01/2020</v>
          </cell>
          <cell r="D5952" t="str">
            <v>UN</v>
          </cell>
          <cell r="E5952">
            <v>338.95</v>
          </cell>
          <cell r="F5952">
            <v>23.67</v>
          </cell>
          <cell r="G5952">
            <v>362.62</v>
          </cell>
        </row>
        <row r="5953">
          <cell r="B5953">
            <v>86901</v>
          </cell>
          <cell r="C5953" t="str">
            <v>CUBA DE EMBUTIR OVAL EM LOUÇA BRANCA, 35 X 50CM OU EQUIVALENTE - FORNECIMENTO E INSTALAÇÃO. AF_01/2020</v>
          </cell>
          <cell r="D5953" t="str">
            <v>UN</v>
          </cell>
          <cell r="E5953">
            <v>144.01</v>
          </cell>
          <cell r="F5953">
            <v>28.23</v>
          </cell>
          <cell r="G5953">
            <v>172.24</v>
          </cell>
        </row>
        <row r="5954">
          <cell r="B5954">
            <v>86938</v>
          </cell>
          <cell r="C5954" t="str">
            <v>CUBA DE EMBUTIR OVAL EM LOUÇA BRANCA, 35 X 50CM OU EQUIVALENTE, INCLUSO VÁLVULA E SIFÃO TIPO GARRAFA EM METAL CROMADO - FORNECIMENTO E INSTALAÇÃO. AF_01/2020</v>
          </cell>
          <cell r="D5954" t="str">
            <v>UN</v>
          </cell>
          <cell r="E5954">
            <v>536.6</v>
          </cell>
          <cell r="F5954">
            <v>41.69</v>
          </cell>
          <cell r="G5954">
            <v>578.29</v>
          </cell>
        </row>
        <row r="5955">
          <cell r="B5955">
            <v>86937</v>
          </cell>
          <cell r="C5955" t="str">
            <v>CUBA DE EMBUTIR OVAL EM LOUÇA BRANCA, 35 X 50CM OU EQUIVALENTE, INCLUSO VÁLVULA EM METAL CROMADO E SIFÃO FLEXÍVEL EM PVC - FORNECIMENTO E INSTALAÇÃO. AF_01/2020</v>
          </cell>
          <cell r="D5955" t="str">
            <v>UN</v>
          </cell>
          <cell r="E5955">
            <v>247.92</v>
          </cell>
          <cell r="F5955">
            <v>36</v>
          </cell>
          <cell r="G5955">
            <v>283.92</v>
          </cell>
        </row>
        <row r="5956">
          <cell r="B5956">
            <v>86900</v>
          </cell>
          <cell r="C5956" t="str">
            <v>CUBA DE EMBUTIR RETANGULAR DE AÇO INOXIDÁVEL, 46 X 30 X 12 CM - FORNECIMENTO E INSTALAÇÃO. AF_01/2020</v>
          </cell>
          <cell r="D5956" t="str">
            <v>UN</v>
          </cell>
          <cell r="E5956">
            <v>227.1</v>
          </cell>
          <cell r="F5956">
            <v>15.91</v>
          </cell>
          <cell r="G5956">
            <v>243.01</v>
          </cell>
        </row>
        <row r="5957">
          <cell r="B5957">
            <v>100852</v>
          </cell>
          <cell r="C5957" t="str">
            <v>CUBA DE EMBUTIR RETANGULAR DE AÇO INOXIDÁVEL, 56 X 33 X 12 CM - FORNECIMENTO E INSTALAÇÃO. AF_01/2020</v>
          </cell>
          <cell r="D5957" t="str">
            <v>UN</v>
          </cell>
          <cell r="E5957">
            <v>249.77</v>
          </cell>
          <cell r="F5957">
            <v>15.91</v>
          </cell>
          <cell r="G5957">
            <v>265.68</v>
          </cell>
        </row>
        <row r="5958">
          <cell r="B5958">
            <v>86886</v>
          </cell>
          <cell r="C5958" t="str">
            <v>ENGATE FLEXÍVEL EM INOX, 1/2  X 30CM - FORNECIMENTO E INSTALAÇÃO. AF_01/2020</v>
          </cell>
          <cell r="D5958" t="str">
            <v>UN</v>
          </cell>
          <cell r="E5958">
            <v>69.4</v>
          </cell>
          <cell r="F5958">
            <v>4.57</v>
          </cell>
          <cell r="G5958">
            <v>73.97</v>
          </cell>
        </row>
        <row r="5959">
          <cell r="B5959">
            <v>86887</v>
          </cell>
          <cell r="C5959" t="str">
            <v>ENGATE FLEXÍVEL EM INOX, 1/2  X 40CM - FORNECIMENTO E INSTALAÇÃO. AF_01/2020</v>
          </cell>
          <cell r="D5959" t="str">
            <v>UN</v>
          </cell>
          <cell r="E5959">
            <v>75.78</v>
          </cell>
          <cell r="F5959">
            <v>4.58</v>
          </cell>
          <cell r="G5959">
            <v>80.36</v>
          </cell>
        </row>
        <row r="5960">
          <cell r="B5960">
            <v>86884</v>
          </cell>
          <cell r="C5960" t="str">
            <v>ENGATE FLEXÍVEL EM PLÁSTICO BRANCO, 1/2" X 30CM - FORNECIMENTO E INSTALAÇÃO. AF_01/2020</v>
          </cell>
          <cell r="D5960" t="str">
            <v>UN</v>
          </cell>
          <cell r="E5960">
            <v>6.66</v>
          </cell>
          <cell r="F5960">
            <v>4.58</v>
          </cell>
          <cell r="G5960">
            <v>11.24</v>
          </cell>
        </row>
        <row r="5961">
          <cell r="B5961">
            <v>86885</v>
          </cell>
          <cell r="C5961" t="str">
            <v>ENGATE FLEXÍVEL EM PLÁSTICO BRANCO, 1/2" X 40CM - FORNECIMENTO E INSTALAÇÃO. AF_01/2020</v>
          </cell>
          <cell r="D5961" t="str">
            <v>UN</v>
          </cell>
          <cell r="E5961">
            <v>7.9</v>
          </cell>
          <cell r="F5961">
            <v>4.58</v>
          </cell>
          <cell r="G5961">
            <v>12.48</v>
          </cell>
        </row>
        <row r="5962">
          <cell r="B5962">
            <v>95546</v>
          </cell>
          <cell r="C5962" t="str">
            <v>KIT DE ACESSORIOS PARA BANHEIRO EM METAL CROMADO, 5 PECAS, INCLUSO FIXAÇÃO. AF_01/2020</v>
          </cell>
          <cell r="D5962" t="str">
            <v>UN</v>
          </cell>
          <cell r="E5962">
            <v>243.05</v>
          </cell>
          <cell r="F5962">
            <v>57.15</v>
          </cell>
          <cell r="G5962">
            <v>300.2</v>
          </cell>
        </row>
        <row r="5963">
          <cell r="B5963">
            <v>86902</v>
          </cell>
          <cell r="C5963" t="str">
            <v>LAVATÓRIO LOUÇA BRANCA COM COLUNA, *44 X 35,5* CM, PADRÃO POPULAR - FORNECIMENTO E INSTALAÇÃO. AF_01/2020</v>
          </cell>
          <cell r="D5963" t="str">
            <v>UN</v>
          </cell>
          <cell r="E5963">
            <v>304.07</v>
          </cell>
          <cell r="F5963">
            <v>29.37</v>
          </cell>
          <cell r="G5963">
            <v>333.44</v>
          </cell>
        </row>
        <row r="5964">
          <cell r="B5964">
            <v>86939</v>
          </cell>
          <cell r="C5964" t="str">
            <v>LAVATÓRIO LOUÇA BRANCA COM COLUNA, *44 X 35,5* CM, PADRÃO POPULAR, INCLUSO SIFÃO FLEXÍVEL EM PVC, VÁLVULA E ENGATE FLEXÍVEL 30CM EM PLÁSTICO E COM TORNEIRA CROMADA PADRÃO POPULAR - FORNECIMENTO E INSTALAÇÃO. AF_01/2020</v>
          </cell>
          <cell r="D5964" t="str">
            <v>UN</v>
          </cell>
          <cell r="E5964">
            <v>392.87</v>
          </cell>
          <cell r="F5964">
            <v>43.07</v>
          </cell>
          <cell r="G5964">
            <v>435.94</v>
          </cell>
        </row>
        <row r="5965">
          <cell r="B5965">
            <v>86903</v>
          </cell>
          <cell r="C5965" t="str">
            <v>LAVATÓRIO LOUÇA BRANCA COM COLUNA, 45 X 55CM OU EQUIVALENTE, PADRÃO MÉDIO - FORNECIMENTO E INSTALAÇÃO. AF_01/2020</v>
          </cell>
          <cell r="D5965" t="str">
            <v>UN</v>
          </cell>
          <cell r="E5965">
            <v>335.37</v>
          </cell>
          <cell r="F5965">
            <v>47.47</v>
          </cell>
          <cell r="G5965">
            <v>382.84</v>
          </cell>
        </row>
        <row r="5966">
          <cell r="B5966">
            <v>86940</v>
          </cell>
          <cell r="C5966" t="str">
            <v>LAVATÓRIO LOUÇA BRANCA COM COLUNA, 45 X 55CM OU EQUIVALENTE, PADRÃO MÉDIO, INCLUSO SIFÃO TIPO GARRAFA, VÁLVULA E ENGATE FLEXÍVEL DE 40CM EM METAL CROMADO, COM APARELHO MISTURADOR PADRÃO MÉDIO - FORNECIMENTO E INSTALAÇÃO. AF_01/2020</v>
          </cell>
          <cell r="D5966" t="str">
            <v>UN</v>
          </cell>
          <cell r="E5966">
            <v>1241.79</v>
          </cell>
          <cell r="F5966">
            <v>84.05</v>
          </cell>
          <cell r="G5966">
            <v>1325.84</v>
          </cell>
        </row>
        <row r="5967">
          <cell r="B5967">
            <v>86941</v>
          </cell>
          <cell r="C5967" t="str">
            <v>LAVATÓRIO LOUÇA BRANCA COM COLUNA, 45 X 55CM OU EQUIVALENTE, PADRÃO MÉDIO, INCLUSO SIFÃO TIPO GARRAFA, VÁLVULA E ENGATE FLEXÍVEL DE 40CM EM METAL CROMADO, COM TORNEIRA CROMADA DE MESA, PADRÃO MÉDIO - FORNECIMENTO E INSTALAÇÃO. AF_01/2020</v>
          </cell>
          <cell r="D5967" t="str">
            <v>UN</v>
          </cell>
          <cell r="E5967">
            <v>933.27</v>
          </cell>
          <cell r="F5967">
            <v>68.41</v>
          </cell>
          <cell r="G5967">
            <v>1001.68</v>
          </cell>
        </row>
        <row r="5968">
          <cell r="B5968">
            <v>86904</v>
          </cell>
          <cell r="C5968" t="str">
            <v>LAVATÓRIO LOUÇA BRANCA SUSPENSO, 29,5 X 39CM OU EQUIVALENTE, PADRÃO POPULAR - FORNECIMENTO E INSTALAÇÃO. AF_01/2020</v>
          </cell>
          <cell r="D5968" t="str">
            <v>UN</v>
          </cell>
          <cell r="E5968">
            <v>148.8</v>
          </cell>
          <cell r="F5968">
            <v>12.81</v>
          </cell>
          <cell r="G5968">
            <v>161.61</v>
          </cell>
        </row>
        <row r="5969">
          <cell r="B5969">
            <v>86943</v>
          </cell>
          <cell r="C5969" t="str">
            <v>LAVATÓRIO LOUÇA BRANCA SUSPENSO, 29,5 X 39CM OU EQUIVALENTE, PADRÃO POPULAR, INCLUSO SIFÃO FLEXÍVEL EM PVC, VÁLVULA E ENGATE FLEXÍVEL 30CM EM PLÁSTICO E TORNEIRA CROMADA DE MESA, PADRÃO POPULAR - FORNECIMENTO E INSTALAÇÃO. AF_01/2020</v>
          </cell>
          <cell r="D5969" t="str">
            <v>UN</v>
          </cell>
          <cell r="E5969">
            <v>237.6</v>
          </cell>
          <cell r="F5969">
            <v>26.51</v>
          </cell>
          <cell r="G5969">
            <v>264.11</v>
          </cell>
        </row>
        <row r="5970">
          <cell r="B5970">
            <v>86942</v>
          </cell>
          <cell r="C5970" t="str">
            <v>LAVATÓRIO LOUÇA BRANCA SUSPENSO, 29,5 X 39CM OU EQUIVALENTE, PADRÃO POPULAR, INCLUSO SIFÃO TIPO GARRAFA EM PVC, VÁLVULA E ENGATE FLEXÍVEL 30CM EM PLÁSTICO E TORNEIRA CROMADA DE MESA, PADRÃO POPULAR - FORNECIMENTO E INSTALAÇÃO. AF_01/2020</v>
          </cell>
          <cell r="D5970" t="str">
            <v>UN</v>
          </cell>
          <cell r="E5970">
            <v>245.53</v>
          </cell>
          <cell r="F5970">
            <v>28.04</v>
          </cell>
          <cell r="G5970">
            <v>273.57</v>
          </cell>
        </row>
        <row r="5971">
          <cell r="B5971">
            <v>100856</v>
          </cell>
          <cell r="C5971" t="str">
            <v>MANOPLA E CANOPLA CROMADA - FORNECIMENTO E INSTALAÇÃO. AF_01/2020</v>
          </cell>
          <cell r="D5971" t="str">
            <v>UN</v>
          </cell>
          <cell r="E5971">
            <v>33.05</v>
          </cell>
          <cell r="F5971">
            <v>2.88</v>
          </cell>
          <cell r="G5971">
            <v>35.93</v>
          </cell>
        </row>
        <row r="5972">
          <cell r="B5972">
            <v>100858</v>
          </cell>
          <cell r="C5972" t="str">
            <v>MICTÓRIO SIFONADO LOUÇA BRANCA - PADRÃO MÉDIO - FORNECIMENTO E INSTALAÇÃO. AF_01/2020</v>
          </cell>
          <cell r="D5972" t="str">
            <v>UN</v>
          </cell>
          <cell r="E5972">
            <v>780.73</v>
          </cell>
          <cell r="F5972">
            <v>30.41</v>
          </cell>
          <cell r="G5972">
            <v>811.14</v>
          </cell>
        </row>
        <row r="5973">
          <cell r="B5973">
            <v>100859</v>
          </cell>
          <cell r="C5973" t="str">
            <v>MICTÓRIO SIFONADO LOUÇA BRANCA PARA ENTRADA DE ÁGUA EMBUTIDA - PADRÃO ALTO - FORNECIMENTO E INSTALAÇÃO. AF_01/2020</v>
          </cell>
          <cell r="D5973" t="str">
            <v>UN</v>
          </cell>
          <cell r="E5973">
            <v>1115.53</v>
          </cell>
          <cell r="F5973">
            <v>63.67</v>
          </cell>
          <cell r="G5973">
            <v>1179.2</v>
          </cell>
        </row>
        <row r="5974">
          <cell r="B5974">
            <v>95544</v>
          </cell>
          <cell r="C5974" t="str">
            <v>PAPELEIRA DE PAREDE EM METAL CROMADO SEM TAMPA, INCLUSO FIXAÇÃO. AF_01/2020</v>
          </cell>
          <cell r="D5974" t="str">
            <v>UN</v>
          </cell>
          <cell r="E5974">
            <v>89.73</v>
          </cell>
          <cell r="F5974">
            <v>9.5</v>
          </cell>
          <cell r="G5974">
            <v>99.23</v>
          </cell>
        </row>
        <row r="5975">
          <cell r="B5975">
            <v>95543</v>
          </cell>
          <cell r="C5975" t="str">
            <v>PORTA TOALHA BANHO EM METAL CROMADO, TIPO BARRA, INCLUSO FIXAÇÃO. AF_01/2020</v>
          </cell>
          <cell r="D5975" t="str">
            <v>UN</v>
          </cell>
          <cell r="E5975">
            <v>109.69</v>
          </cell>
          <cell r="F5975">
            <v>19.03</v>
          </cell>
          <cell r="G5975">
            <v>128.72</v>
          </cell>
        </row>
        <row r="5976">
          <cell r="B5976">
            <v>95542</v>
          </cell>
          <cell r="C5976" t="str">
            <v>PORTA TOALHA ROSTO EM METAL CROMADO, TIPO ARGOLA, INCLUSO FIXAÇÃO. AF_01/2020</v>
          </cell>
          <cell r="D5976" t="str">
            <v>UN</v>
          </cell>
          <cell r="E5976">
            <v>69.41</v>
          </cell>
          <cell r="F5976">
            <v>9.5</v>
          </cell>
          <cell r="G5976">
            <v>78.91</v>
          </cell>
        </row>
        <row r="5977">
          <cell r="B5977">
            <v>100874</v>
          </cell>
          <cell r="C5977" t="str">
            <v>PUXADOR PARA PCD, FIXADO NA PORTA - FORNECIMENTO E INSTALAÇÃO. AF_01/2020</v>
          </cell>
          <cell r="D5977" t="str">
            <v>UN</v>
          </cell>
          <cell r="E5977">
            <v>203.47</v>
          </cell>
          <cell r="F5977">
            <v>28.56</v>
          </cell>
          <cell r="G5977">
            <v>232.03</v>
          </cell>
        </row>
        <row r="5978">
          <cell r="B5978">
            <v>95545</v>
          </cell>
          <cell r="C5978" t="str">
            <v>SABONETEIRA DE PAREDE EM METAL CROMADO, INCLUSO FIXAÇÃO. AF_01/2020</v>
          </cell>
          <cell r="D5978" t="str">
            <v>UN</v>
          </cell>
          <cell r="E5978">
            <v>87.55</v>
          </cell>
          <cell r="F5978">
            <v>9.51</v>
          </cell>
          <cell r="G5978">
            <v>97.06</v>
          </cell>
        </row>
        <row r="5979">
          <cell r="B5979">
            <v>95547</v>
          </cell>
          <cell r="C5979" t="str">
            <v>SABONETEIRA PLASTICA TIPO DISPENSER PARA SABONETE LIQUIDO COM RESERVATORIO 800 A 1500 ML, INCLUSO FIXAÇÃO. AF_01/2020</v>
          </cell>
          <cell r="D5979" t="str">
            <v>UN</v>
          </cell>
          <cell r="E5979">
            <v>43.53</v>
          </cell>
          <cell r="F5979">
            <v>9.51</v>
          </cell>
          <cell r="G5979">
            <v>53.04</v>
          </cell>
        </row>
        <row r="5980">
          <cell r="B5980">
            <v>86883</v>
          </cell>
          <cell r="C5980" t="str">
            <v>SIFÃO DO TIPO FLEXÍVEL EM PVC 1  X 1.1/2  - FORNECIMENTO E INSTALAÇÃO. AF_01/2020</v>
          </cell>
          <cell r="D5980" t="str">
            <v>UN</v>
          </cell>
          <cell r="E5980">
            <v>9.05</v>
          </cell>
          <cell r="F5980">
            <v>2.53</v>
          </cell>
          <cell r="G5980">
            <v>11.58</v>
          </cell>
        </row>
        <row r="5981">
          <cell r="B5981">
            <v>86881</v>
          </cell>
          <cell r="C5981" t="str">
            <v>SIFÃO DO TIPO GARRAFA EM METAL CROMADO 1 X 1.1/2" - FORNECIMENTO E INSTALAÇÃO. AF_01/2020</v>
          </cell>
          <cell r="D5981" t="str">
            <v>UN</v>
          </cell>
          <cell r="E5981">
            <v>297.72</v>
          </cell>
          <cell r="F5981">
            <v>8.23</v>
          </cell>
          <cell r="G5981">
            <v>305.95</v>
          </cell>
        </row>
        <row r="5982">
          <cell r="B5982">
            <v>86882</v>
          </cell>
          <cell r="C5982" t="str">
            <v>SIFÃO DO TIPO GARRAFA/COPO EM PVC 1.1/4  X 1.1/2" - FORNECIMENTO E INSTALAÇÃO. AF_01/2020</v>
          </cell>
          <cell r="D5982" t="str">
            <v>UN</v>
          </cell>
          <cell r="E5982">
            <v>16.98</v>
          </cell>
          <cell r="F5982">
            <v>4.06</v>
          </cell>
          <cell r="G5982">
            <v>21.04</v>
          </cell>
        </row>
        <row r="5983">
          <cell r="B5983">
            <v>100862</v>
          </cell>
          <cell r="C5983" t="str">
            <v>SUPORTE MÃO FRANCESA EM ACO, ABAS IGUAIS 40 CM, CAPACIDADE MINIMA 70 KG, BRANCO - FORNECIMENTO E INSTALAÇÃO. AF_01/2020</v>
          </cell>
          <cell r="D5983" t="str">
            <v>UN</v>
          </cell>
          <cell r="E5983">
            <v>27.21</v>
          </cell>
          <cell r="F5983">
            <v>14.28</v>
          </cell>
          <cell r="G5983">
            <v>41.49</v>
          </cell>
        </row>
        <row r="5984">
          <cell r="B5984">
            <v>100861</v>
          </cell>
          <cell r="C5984" t="str">
            <v>SUPORTE MÃO FRANCESA EM AÇO, ABAS IGUAIS 30 CM, CAPACIDADE MINIMA 60 KG, BRANCO - FORNECIMENTO E INSTALAÇÃO. AF_01/2020</v>
          </cell>
          <cell r="D5984" t="str">
            <v>UN</v>
          </cell>
          <cell r="E5984">
            <v>23.8</v>
          </cell>
          <cell r="F5984">
            <v>14.28</v>
          </cell>
          <cell r="G5984">
            <v>38.08</v>
          </cell>
        </row>
        <row r="5985">
          <cell r="B5985">
            <v>86872</v>
          </cell>
          <cell r="C5985" t="str">
            <v>TANQUE DE LOUÇA BRANCA COM COLUNA, 30L OU EQUIVALENTE - FORNECIMENTO E INSTALAÇÃO. AF_01/2020</v>
          </cell>
          <cell r="D5985" t="str">
            <v>UN</v>
          </cell>
          <cell r="E5985">
            <v>757.31</v>
          </cell>
          <cell r="F5985">
            <v>55.95</v>
          </cell>
          <cell r="G5985">
            <v>813.26</v>
          </cell>
        </row>
        <row r="5986">
          <cell r="B5986">
            <v>86919</v>
          </cell>
          <cell r="C5986" t="str">
            <v>TANQUE DE LOUÇA BRANCA COM COLUNA, 30L OU EQUIVALENTE, INCLUSO SIFÃO FLEXÍVEL EM PVC, VÁLVULA METÁLICA E TORNEIRA DE METAL CROMADO PADRÃO MÉDIO - FORNECIMENTO E INSTALAÇÃO. AF_01/2020</v>
          </cell>
          <cell r="D5986" t="str">
            <v>UN</v>
          </cell>
          <cell r="E5986">
            <v>948.57</v>
          </cell>
          <cell r="F5986">
            <v>68.33</v>
          </cell>
          <cell r="G5986">
            <v>1016.9</v>
          </cell>
        </row>
        <row r="5987">
          <cell r="B5987">
            <v>86920</v>
          </cell>
          <cell r="C5987" t="str">
            <v>TANQUE DE LOUÇA BRANCA COM COLUNA, 30L OU EQUIVALENTE, INCLUSO SIFÃO FLEXÍVEL EM PVC, VÁLVULA PLÁSTICA E TORNEIRA DE METAL CROMADO PADRÃO POPULAR - FORNECIMENTO E INSTALAÇÃO. AF_01/2020</v>
          </cell>
          <cell r="D5987" t="str">
            <v>UN</v>
          </cell>
          <cell r="E5987">
            <v>820.11</v>
          </cell>
          <cell r="F5987">
            <v>66.78</v>
          </cell>
          <cell r="G5987">
            <v>886.89</v>
          </cell>
        </row>
        <row r="5988">
          <cell r="B5988">
            <v>86921</v>
          </cell>
          <cell r="C5988" t="str">
            <v>TANQUE DE LOUÇA BRANCA COM COLUNA, 30L OU EQUIVALENTE, INCLUSO SIFÃO FLEXÍVEL EM PVC, VÁLVULA PLÁSTICA E TORNEIRA DE PLÁSTICO - FORNECIMENTO E INSTALAÇÃO. AF_01/2020</v>
          </cell>
          <cell r="D5988" t="str">
            <v>UN</v>
          </cell>
          <cell r="E5988">
            <v>789.62</v>
          </cell>
          <cell r="F5988">
            <v>66.8</v>
          </cell>
          <cell r="G5988">
            <v>856.42</v>
          </cell>
        </row>
        <row r="5989">
          <cell r="B5989">
            <v>86874</v>
          </cell>
          <cell r="C5989" t="str">
            <v>TANQUE DE LOUÇA BRANCA SUSPENSO, 18L OU EQUIVALENTE - FORNECIMENTO E INSTALAÇÃO. AF_01/2020</v>
          </cell>
          <cell r="D5989" t="str">
            <v>UN</v>
          </cell>
          <cell r="E5989">
            <v>543.04</v>
          </cell>
          <cell r="F5989">
            <v>26.24</v>
          </cell>
          <cell r="G5989">
            <v>569.28</v>
          </cell>
        </row>
        <row r="5990">
          <cell r="B5990">
            <v>86922</v>
          </cell>
          <cell r="C5990" t="str">
            <v>TANQUE DE LOUÇA BRANCA SUSPENSO, 18L OU EQUIVALENTE, INCLUSO SIFÃO TIPO GARRAFA EM METAL CROMADO, VÁLVULA METÁLICA E TORNEIRA DE METAL CROMADO PADRÃO MÉDIO - FORNECIMENTO E INSTALAÇÃO. AF_01/2020</v>
          </cell>
          <cell r="D5990" t="str">
            <v>UN</v>
          </cell>
          <cell r="E5990">
            <v>1023</v>
          </cell>
          <cell r="F5990">
            <v>44.29</v>
          </cell>
          <cell r="G5990">
            <v>1067.29</v>
          </cell>
        </row>
        <row r="5991">
          <cell r="B5991">
            <v>86923</v>
          </cell>
          <cell r="C5991" t="str">
            <v>TANQUE DE LOUÇA BRANCA SUSPENSO, 18L OU EQUIVALENTE, INCLUSO SIFÃO TIPO GARRAFA EM PVC, VÁLVULA PLÁSTICA E TORNEIRA DE METAL CROMADO PADRÃO POPULAR - FORNECIMENTO E INSTALAÇÃO. AF_01/2020</v>
          </cell>
          <cell r="D5991" t="str">
            <v>UN</v>
          </cell>
          <cell r="E5991">
            <v>613.75</v>
          </cell>
          <cell r="F5991">
            <v>38.62</v>
          </cell>
          <cell r="G5991">
            <v>652.37</v>
          </cell>
        </row>
        <row r="5992">
          <cell r="B5992">
            <v>86924</v>
          </cell>
          <cell r="C5992" t="str">
            <v>TANQUE DE LOUÇA BRANCA SUSPENSO, 18L OU EQUIVALENTE, INCLUSO SIFÃO TIPO GARRAFA EM PVC, VÁLVULA PLÁSTICA E TORNEIRA DE PLÁSTICO - FORNECIMENTO E INSTALAÇÃO. AF_01/2020</v>
          </cell>
          <cell r="D5992" t="str">
            <v>UN</v>
          </cell>
          <cell r="E5992">
            <v>583.29</v>
          </cell>
          <cell r="F5992">
            <v>38.61</v>
          </cell>
          <cell r="G5992">
            <v>621.9</v>
          </cell>
        </row>
        <row r="5993">
          <cell r="B5993">
            <v>86875</v>
          </cell>
          <cell r="C5993" t="str">
            <v>TANQUE DE MÁRMORE SINTÉTICO COM COLUNA, 22L OU EQUIVALENTE   FORNECIMENTO E INSTALAÇÃO. AF_01/2020</v>
          </cell>
          <cell r="D5993" t="str">
            <v>UN</v>
          </cell>
          <cell r="E5993">
            <v>550.51</v>
          </cell>
          <cell r="F5993">
            <v>31.79</v>
          </cell>
          <cell r="G5993">
            <v>582.3</v>
          </cell>
        </row>
        <row r="5994">
          <cell r="B5994">
            <v>86925</v>
          </cell>
          <cell r="C5994" t="str">
            <v>TANQUE DE MÁRMORE SINTÉTICO COM COLUNA, 22L OU EQUIVALENTE, INCLUSO SIFÃO FLEXÍVEL EM PVC, VÁLVULA PLÁSTICA E TORNEIRA DE METAL CROMADO PADRÃO POPULAR - FORNECIMENTO E INSTALAÇÃO. AF_01/2020</v>
          </cell>
          <cell r="D5994" t="str">
            <v>UN</v>
          </cell>
          <cell r="E5994">
            <v>613.3</v>
          </cell>
          <cell r="F5994">
            <v>42.63</v>
          </cell>
          <cell r="G5994">
            <v>655.93</v>
          </cell>
        </row>
        <row r="5995">
          <cell r="B5995">
            <v>86926</v>
          </cell>
          <cell r="C5995" t="str">
            <v>TANQUE DE MÁRMORE SINTÉTICO COM COLUNA, 22L OU EQUIVALENTE, INCLUSO SIFÃO FLEXÍVEL EM PVC, VÁLVULA PLÁSTICA E TORNEIRA DE PLÁSTICO - FORNECIMENTO E INSTALAÇÃO. AF_01/2020</v>
          </cell>
          <cell r="D5995" t="str">
            <v>UN</v>
          </cell>
          <cell r="E5995">
            <v>582.87</v>
          </cell>
          <cell r="F5995">
            <v>42.59</v>
          </cell>
          <cell r="G5995">
            <v>625.46</v>
          </cell>
        </row>
        <row r="5996">
          <cell r="B5996">
            <v>86876</v>
          </cell>
          <cell r="C5996" t="str">
            <v>TANQUE DE MÁRMORE SINTÉTICO SUSPENSO, 22L OU EQUIVALENTE - FORNECIMENTO E INSTALAÇÃO. AF_01/2020</v>
          </cell>
          <cell r="D5996" t="str">
            <v>UN</v>
          </cell>
          <cell r="E5996">
            <v>307.67</v>
          </cell>
          <cell r="F5996">
            <v>23.01</v>
          </cell>
          <cell r="G5996">
            <v>330.68</v>
          </cell>
        </row>
        <row r="5997">
          <cell r="B5997">
            <v>86929</v>
          </cell>
          <cell r="C5997" t="str">
            <v>TANQUE DE MÁRMORE SINTÉTICO SUSPENSO, 22L OU EQUIVALENTE, INCLUSO SIFÃO FLEXÍVEL EM PVC, VÁLVULA PLÁSTICA E TORNEIRA DE METAL CROMADO PADRÃO POPULAR - FORNECIMENTO E INSTALAÇÃO. AF_01/2020</v>
          </cell>
          <cell r="D5997" t="str">
            <v>UN</v>
          </cell>
          <cell r="E5997">
            <v>370.47</v>
          </cell>
          <cell r="F5997">
            <v>33.84</v>
          </cell>
          <cell r="G5997">
            <v>404.31</v>
          </cell>
        </row>
        <row r="5998">
          <cell r="B5998">
            <v>86930</v>
          </cell>
          <cell r="C5998" t="str">
            <v>TANQUE DE MÁRMORE SINTÉTICO SUSPENSO, 22L OU EQUIVALENTE, INCLUSO SIFÃO FLEXÍVEL EM PVC, VÁLVULA PLÁSTICA E TORNEIRA DE PLÁSTICO - FORNECIMENTO E INSTALAÇÃO. AF_01/2020</v>
          </cell>
          <cell r="D5998" t="str">
            <v>UN</v>
          </cell>
          <cell r="E5998">
            <v>340.01</v>
          </cell>
          <cell r="F5998">
            <v>33.83</v>
          </cell>
          <cell r="G5998">
            <v>373.84</v>
          </cell>
        </row>
        <row r="5999">
          <cell r="B5999">
            <v>86927</v>
          </cell>
          <cell r="C5999" t="str">
            <v>TANQUE DE MÁRMORE SINTÉTICO SUSPENSO, 22L OU EQUIVALENTE, INCLUSO SIFÃO TIPO GARRAFA EM PVC, VÁLVULA PLÁSTICA E TORNEIRA DE METAL CROMADO PADRÃO POPULAR - FORNEC. E INSTALAÇÃO. AF_01/2020</v>
          </cell>
          <cell r="D5999" t="str">
            <v>UN</v>
          </cell>
          <cell r="E5999">
            <v>378.4</v>
          </cell>
          <cell r="F5999">
            <v>35.37</v>
          </cell>
          <cell r="G5999">
            <v>413.77</v>
          </cell>
        </row>
        <row r="6000">
          <cell r="B6000">
            <v>86928</v>
          </cell>
          <cell r="C6000" t="str">
            <v>TANQUE DE MÁRMORE SINTÉTICO SUSPENSO, 22L OU EQUIVALENTE, INCLUSO SIFÃO TIPO GARRAFA EM PVC, VÁLVULA PLÁSTICA E TORNEIRA DE PLÁSTICO - FORNECIMENTO E INSTALAÇÃO. AF_01/2020</v>
          </cell>
          <cell r="D6000" t="str">
            <v>UN</v>
          </cell>
          <cell r="E6000">
            <v>347.93</v>
          </cell>
          <cell r="F6000">
            <v>35.37</v>
          </cell>
          <cell r="G6000">
            <v>383.3</v>
          </cell>
        </row>
        <row r="6001">
          <cell r="B6001">
            <v>86914</v>
          </cell>
          <cell r="C6001" t="str">
            <v>TORNEIRA CROMADA 1/2" OU 3/4" PARA TANQUE, PADRÃO MÉDIO - FORNECIMENTO E INSTALAÇÃO. AF_01/2020</v>
          </cell>
          <cell r="D6001" t="str">
            <v>UN</v>
          </cell>
          <cell r="E6001">
            <v>87.39</v>
          </cell>
          <cell r="F6001">
            <v>4.57</v>
          </cell>
          <cell r="G6001">
            <v>91.96</v>
          </cell>
        </row>
        <row r="6002">
          <cell r="B6002">
            <v>86913</v>
          </cell>
          <cell r="C6002" t="str">
            <v>TORNEIRA CROMADA 1/2" OU 3/4" PARA TANQUE, PADRÃO POPULAR - FORNECIMENTO E INSTALAÇÃO. AF_01/2020</v>
          </cell>
          <cell r="D6002" t="str">
            <v>UN</v>
          </cell>
          <cell r="E6002">
            <v>47.54</v>
          </cell>
          <cell r="F6002">
            <v>4.58</v>
          </cell>
          <cell r="G6002">
            <v>52.12</v>
          </cell>
        </row>
        <row r="6003">
          <cell r="B6003">
            <v>100853</v>
          </cell>
          <cell r="C6003" t="str">
            <v>TORNEIRA CROMADA DE MESA PARA LAVATORIO, TIPO MONOCOMANDO. AF_01/2020</v>
          </cell>
          <cell r="D6003" t="str">
            <v>UN</v>
          </cell>
          <cell r="E6003">
            <v>306.64</v>
          </cell>
          <cell r="F6003">
            <v>13.94</v>
          </cell>
          <cell r="G6003">
            <v>320.58</v>
          </cell>
        </row>
        <row r="6004">
          <cell r="B6004">
            <v>100854</v>
          </cell>
          <cell r="C6004" t="str">
            <v>TORNEIRA CROMADA DE MESA PARA LAVATÓRIO COM SENSOR DE PRESENCA. AF_01/2020</v>
          </cell>
          <cell r="D6004" t="str">
            <v>UN</v>
          </cell>
          <cell r="E6004">
            <v>1630.05</v>
          </cell>
          <cell r="F6004">
            <v>19.46</v>
          </cell>
          <cell r="G6004">
            <v>1649.51</v>
          </cell>
        </row>
        <row r="6005">
          <cell r="B6005">
            <v>86915</v>
          </cell>
          <cell r="C6005" t="str">
            <v>TORNEIRA CROMADA DE MESA, 1/2" OU 3/4", PARA LAVATÓRIO, PADRÃO MÉDIO - FORNECIMENTO E INSTALAÇÃO. AF_01/2020</v>
          </cell>
          <cell r="D6005" t="str">
            <v>UN</v>
          </cell>
          <cell r="E6005">
            <v>129.56</v>
          </cell>
          <cell r="F6005">
            <v>2.87</v>
          </cell>
          <cell r="G6005">
            <v>132.43</v>
          </cell>
        </row>
        <row r="6006">
          <cell r="B6006">
            <v>86906</v>
          </cell>
          <cell r="C6006" t="str">
            <v>TORNEIRA CROMADA DE MESA, 1/2" OU 3/4", PARA LAVATÓRIO, PADRÃO POPULAR - FORNECIMENTO E INSTALAÇÃO. AF_01/2020</v>
          </cell>
          <cell r="D6006" t="str">
            <v>UN</v>
          </cell>
          <cell r="E6006">
            <v>66.87</v>
          </cell>
          <cell r="F6006">
            <v>2.88</v>
          </cell>
          <cell r="G6006">
            <v>69.75</v>
          </cell>
        </row>
        <row r="6007">
          <cell r="B6007">
            <v>86911</v>
          </cell>
          <cell r="C6007" t="str">
            <v>TORNEIRA CROMADA LONGA, DE PAREDE, 1/2" OU 3/4", PARA PIA DE COZINHA, PADRÃO POPULAR - FORNECIMENTO E INSTALAÇÃO. AF_01/2020</v>
          </cell>
          <cell r="D6007" t="str">
            <v>UN</v>
          </cell>
          <cell r="E6007">
            <v>78.17</v>
          </cell>
          <cell r="F6007">
            <v>3.5</v>
          </cell>
          <cell r="G6007">
            <v>81.67</v>
          </cell>
        </row>
        <row r="6008">
          <cell r="B6008">
            <v>86909</v>
          </cell>
          <cell r="C6008" t="str">
            <v>TORNEIRA CROMADA TUBO MÓVEL, DE MESA, 1/2" OU 3/4", PARA PIA DE COZINHA, PADRÃO ALTO - FORNECIMENTO E INSTALAÇÃO. AF_01/2020</v>
          </cell>
          <cell r="D6008" t="str">
            <v>UN</v>
          </cell>
          <cell r="E6008">
            <v>116.08</v>
          </cell>
          <cell r="F6008">
            <v>5.01</v>
          </cell>
          <cell r="G6008">
            <v>121.09</v>
          </cell>
        </row>
        <row r="6009">
          <cell r="B6009">
            <v>86910</v>
          </cell>
          <cell r="C6009" t="str">
            <v>TORNEIRA CROMADA TUBO MÓVEL, DE PAREDE, 1/2" OU 3/4", PARA PIA DE COZINHA, PADRÃO MÉDIO - FORNECIMENTO E INSTALAÇÃO. AF_01/2020</v>
          </cell>
          <cell r="D6009" t="str">
            <v>UN</v>
          </cell>
          <cell r="E6009">
            <v>115.15</v>
          </cell>
          <cell r="F6009">
            <v>3.49</v>
          </cell>
          <cell r="G6009">
            <v>118.64</v>
          </cell>
        </row>
        <row r="6010">
          <cell r="B6010">
            <v>86916</v>
          </cell>
          <cell r="C6010" t="str">
            <v>TORNEIRA PLÁSTICA 3/4" PARA TANQUE - FORNECIMENTO E INSTALAÇÃO. AF_01/2020</v>
          </cell>
          <cell r="D6010" t="str">
            <v>UN</v>
          </cell>
          <cell r="E6010">
            <v>17.08</v>
          </cell>
          <cell r="F6010">
            <v>4.57</v>
          </cell>
          <cell r="G6010">
            <v>21.65</v>
          </cell>
        </row>
        <row r="6011">
          <cell r="B6011">
            <v>95469</v>
          </cell>
          <cell r="C6011" t="str">
            <v>VASO SANITARIO SIFONADO CONVENCIONAL COM  LOUÇA BRANCA - FORNECIMENTO E INSTALAÇÃO. AF_01/2020</v>
          </cell>
          <cell r="D6011" t="str">
            <v>UN</v>
          </cell>
          <cell r="E6011">
            <v>312.22</v>
          </cell>
          <cell r="F6011">
            <v>18.34</v>
          </cell>
          <cell r="G6011">
            <v>330.56</v>
          </cell>
        </row>
        <row r="6012">
          <cell r="B6012">
            <v>95470</v>
          </cell>
          <cell r="C6012" t="str">
            <v>VASO SANITARIO SIFONADO CONVENCIONAL COM LOUÇA BRANCA, INCLUSO CONJUNTO DE LIGAÇÃO PARA BACIA SANITÁRIA AJUSTÁVEL - FORNECIMENTO E INSTALAÇÃO. AF_01/2020</v>
          </cell>
          <cell r="D6012" t="str">
            <v>UN</v>
          </cell>
          <cell r="E6012">
            <v>321.33</v>
          </cell>
          <cell r="F6012">
            <v>18.34</v>
          </cell>
          <cell r="G6012">
            <v>339.67</v>
          </cell>
        </row>
        <row r="6013">
          <cell r="B6013">
            <v>95471</v>
          </cell>
          <cell r="C6013" t="str">
            <v>VASO SANITARIO SIFONADO CONVENCIONAL PARA PCD SEM FURO FRONTAL COM  LOUÇA BRANCA SEM ASSENTO -  FORNECIMENTO E INSTALAÇÃO. AF_01/2020</v>
          </cell>
          <cell r="D6013" t="str">
            <v>UN</v>
          </cell>
          <cell r="E6013">
            <v>845.34</v>
          </cell>
          <cell r="F6013">
            <v>38.16</v>
          </cell>
          <cell r="G6013">
            <v>883.5</v>
          </cell>
        </row>
        <row r="6014">
          <cell r="B6014">
            <v>95472</v>
          </cell>
          <cell r="C6014" t="str">
            <v>VASO SANITARIO SIFONADO CONVENCIONAL PARA PCD SEM FURO FRONTAL COM LOUÇA BRANCA SEM ASSENTO, INCLUSO CONJUNTO DE LIGAÇÃO PARA BACIA SANITÁRIA AJUSTÁVEL - FORNECIMENTO E INSTALAÇÃO. AF_01/2020</v>
          </cell>
          <cell r="D6014" t="str">
            <v>UN</v>
          </cell>
          <cell r="E6014">
            <v>854.5</v>
          </cell>
          <cell r="F6014">
            <v>38.11</v>
          </cell>
          <cell r="G6014">
            <v>892.61</v>
          </cell>
        </row>
        <row r="6015">
          <cell r="B6015">
            <v>100848</v>
          </cell>
          <cell r="C6015" t="str">
            <v>VASO SANITÁRIO INFANTIL LOUÇA BRANCA - FORNECIMENTO E INSTALACAO. AF_01/2020</v>
          </cell>
          <cell r="D6015" t="str">
            <v>UN</v>
          </cell>
          <cell r="E6015">
            <v>609.96</v>
          </cell>
          <cell r="F6015">
            <v>18.34</v>
          </cell>
          <cell r="G6015">
            <v>628.3</v>
          </cell>
        </row>
        <row r="6016">
          <cell r="B6016">
            <v>86888</v>
          </cell>
          <cell r="C6016" t="str">
            <v>VASO SANITÁRIO SIFONADO COM CAIXA ACOPLADA LOUÇA BRANCA - FORNECIMENTO E INSTALAÇÃO. AF_01/2020</v>
          </cell>
          <cell r="D6016" t="str">
            <v>UN</v>
          </cell>
          <cell r="E6016">
            <v>528.38</v>
          </cell>
          <cell r="F6016">
            <v>26.81</v>
          </cell>
          <cell r="G6016">
            <v>555.19</v>
          </cell>
        </row>
        <row r="6017">
          <cell r="B6017">
            <v>86932</v>
          </cell>
          <cell r="C6017" t="str">
            <v>VASO SANITÁRIO SIFONADO COM CAIXA ACOPLADA LOUÇA BRANCA - PADRÃO MÉDIO, INCLUSO ENGATE FLEXÍVEL EM METAL CROMADO, 1/2  X 40CM - FORNECIMENTO E INSTALAÇÃO. AF_01/2020</v>
          </cell>
          <cell r="D6017" t="str">
            <v>UN</v>
          </cell>
          <cell r="E6017">
            <v>604.16</v>
          </cell>
          <cell r="F6017">
            <v>31.39</v>
          </cell>
          <cell r="G6017">
            <v>635.55</v>
          </cell>
        </row>
        <row r="6018">
          <cell r="B6018">
            <v>86931</v>
          </cell>
          <cell r="C6018" t="str">
            <v>VASO SANITÁRIO SIFONADO COM CAIXA ACOPLADA LOUÇA BRANCA, INCLUSO ENGATE FLEXÍVEL EM PLÁSTICO BRANCO, 1/2  X 40CM - FORNECIMENTO E INSTALAÇÃO. AF_01/2020</v>
          </cell>
          <cell r="D6018" t="str">
            <v>UN</v>
          </cell>
          <cell r="E6018">
            <v>536.28</v>
          </cell>
          <cell r="F6018">
            <v>31.39</v>
          </cell>
          <cell r="G6018">
            <v>567.67</v>
          </cell>
        </row>
        <row r="6019">
          <cell r="B6019">
            <v>100878</v>
          </cell>
          <cell r="C6019" t="str">
            <v>VASO SANITÁRIO SIFONADO COM CAIXA ACOPLADA, LOUÇA BRANCA - PADRÃO ALTO - FORNECIMENTO E INSTALAÇÃO. AF_01/2020</v>
          </cell>
          <cell r="D6019" t="str">
            <v>UN</v>
          </cell>
          <cell r="E6019">
            <v>710.42</v>
          </cell>
          <cell r="F6019">
            <v>42.86</v>
          </cell>
          <cell r="G6019">
            <v>753.28</v>
          </cell>
        </row>
        <row r="6020">
          <cell r="B6020">
            <v>86877</v>
          </cell>
          <cell r="C6020" t="str">
            <v>VÁLVULA EM METAL CROMADO 1.1/2" X 1.1/2" PARA TANQUE OU LAVATÓRIO, COM OU SEM LADRÃO - FORNECIMENTO E INSTALAÇÃO. AF_01/2020</v>
          </cell>
          <cell r="D6020" t="str">
            <v>UN</v>
          </cell>
          <cell r="E6020">
            <v>94.88</v>
          </cell>
          <cell r="F6020">
            <v>5.22</v>
          </cell>
          <cell r="G6020">
            <v>100.1</v>
          </cell>
        </row>
        <row r="6021">
          <cell r="B6021">
            <v>86878</v>
          </cell>
          <cell r="C6021" t="str">
            <v>VÁLVULA EM METAL CROMADO TIPO AMERICANA 3.1/2" X 1.1/2" PARA PIA - FORNECIMENTO E INSTALAÇÃO. AF_01/2020</v>
          </cell>
          <cell r="D6021" t="str">
            <v>UN</v>
          </cell>
          <cell r="E6021">
            <v>102.81</v>
          </cell>
          <cell r="F6021">
            <v>5.22</v>
          </cell>
          <cell r="G6021">
            <v>108.03</v>
          </cell>
        </row>
        <row r="6022">
          <cell r="B6022">
            <v>86879</v>
          </cell>
          <cell r="C6022" t="str">
            <v>VÁLVULA EM PLÁSTICO 1" PARA PIA, TANQUE OU LAVATÓRIO, COM OU SEM LADRÃO - FORNECIMENTO E INSTALAÇÃO. AF_01/2020</v>
          </cell>
          <cell r="D6022" t="str">
            <v>UN</v>
          </cell>
          <cell r="E6022">
            <v>6.24</v>
          </cell>
          <cell r="F6022">
            <v>3.69</v>
          </cell>
          <cell r="G6022">
            <v>9.93</v>
          </cell>
        </row>
        <row r="6023">
          <cell r="B6023">
            <v>86880</v>
          </cell>
          <cell r="C6023" t="str">
            <v>VÁLVULA EM PLÁSTICO CROMADO TIPO AMERICANA 3.1/2" X 1.1/2" SEM ADAPTADOR PARA PIA - FORNECIMENTO E INSTALAÇÃO. AF_01/2020</v>
          </cell>
          <cell r="D6023" t="str">
            <v>UN</v>
          </cell>
          <cell r="E6023">
            <v>20.68</v>
          </cell>
          <cell r="F6023">
            <v>3.69</v>
          </cell>
          <cell r="G6023">
            <v>24.37</v>
          </cell>
        </row>
        <row r="6024">
          <cell r="B6024">
            <v>101663</v>
          </cell>
          <cell r="C6024" t="str">
            <v>ABRAÇADEIRA DE FIXAÇÃO DE BRAÇOS DE LUMINÁRIAS DE 2" - FORNECIMENTO E INSTALAÇÃO. AF_02/2025</v>
          </cell>
          <cell r="D6024" t="str">
            <v>UN</v>
          </cell>
          <cell r="E6024">
            <v>12.93</v>
          </cell>
          <cell r="F6024">
            <v>14.13</v>
          </cell>
          <cell r="G6024">
            <v>27.06</v>
          </cell>
        </row>
        <row r="6025">
          <cell r="B6025">
            <v>101664</v>
          </cell>
          <cell r="C6025" t="str">
            <v>ABRAÇADEIRA DE FIXAÇÃO DE BRAÇOS DE LUMINÁRIAS DE 3" - FORNECIMENTO E INSTALAÇÃO. AF_02/2025</v>
          </cell>
          <cell r="D6025" t="str">
            <v>UN</v>
          </cell>
          <cell r="E6025">
            <v>13.94</v>
          </cell>
          <cell r="F6025">
            <v>14.14</v>
          </cell>
          <cell r="G6025">
            <v>28.08</v>
          </cell>
        </row>
        <row r="6026">
          <cell r="B6026">
            <v>101665</v>
          </cell>
          <cell r="C6026" t="str">
            <v>ABRAÇADEIRA DE FIXAÇÃO DE BRAÇOS DE LUMINÁRIAS DE 4" - FORNECIMENTO E INSTALAÇÃO. AF_02/2025</v>
          </cell>
          <cell r="D6026" t="str">
            <v>UN</v>
          </cell>
          <cell r="E6026">
            <v>18.32</v>
          </cell>
          <cell r="F6026">
            <v>14.13</v>
          </cell>
          <cell r="G6026">
            <v>32.45</v>
          </cell>
        </row>
        <row r="6027">
          <cell r="B6027">
            <v>101636</v>
          </cell>
          <cell r="C6027" t="str">
            <v>BRAÇO PARA ILUMINAÇÃO PÚBLICA, EM TUBO DE AÇO GALVANIZADO, COMPRIMENTO DE 1,50 M, PARA FIXAÇÃO EM POSTE DE CONCRETO - FORNECIMENTO E INSTALAÇÃO. AF_02/2025_PS</v>
          </cell>
          <cell r="D6027" t="str">
            <v>UN</v>
          </cell>
          <cell r="E6027">
            <v>118.85</v>
          </cell>
          <cell r="F6027">
            <v>32.6</v>
          </cell>
          <cell r="G6027">
            <v>151.45</v>
          </cell>
        </row>
        <row r="6028">
          <cell r="B6028">
            <v>101637</v>
          </cell>
          <cell r="C6028" t="str">
            <v>BRAÇO PARA ILUMINAÇÃO PÚBLICA, EM TUBO DE AÇO GALVANIZADO, COMPRIMENTO DE 1,50 M, PARA FIXAÇÃO EM POSTE METÁLICO - FORNECIMENTO E INSTALAÇÃO. AF_02/2025_PS</v>
          </cell>
          <cell r="D6028" t="str">
            <v>UN</v>
          </cell>
          <cell r="E6028">
            <v>113.55</v>
          </cell>
          <cell r="F6028">
            <v>32.6</v>
          </cell>
          <cell r="G6028">
            <v>146.15</v>
          </cell>
        </row>
        <row r="6029">
          <cell r="B6029">
            <v>101658</v>
          </cell>
          <cell r="C6029" t="str">
            <v>LUMINÁRIA DE LED PARA ILUMINAÇÃO PÚBLICA, DE 138 W ATÉ 180 W - FORNECIMENTO E INSTALAÇÃO. AF_02/2025_PS</v>
          </cell>
          <cell r="D6029" t="str">
            <v>UN</v>
          </cell>
          <cell r="E6029">
            <v>523.73</v>
          </cell>
          <cell r="F6029">
            <v>16.3</v>
          </cell>
          <cell r="G6029">
            <v>540.03</v>
          </cell>
        </row>
        <row r="6030">
          <cell r="B6030">
            <v>101659</v>
          </cell>
          <cell r="C6030" t="str">
            <v>LUMINÁRIA DE LED PARA ILUMINAÇÃO PÚBLICA, DE 181 W ATÉ 239 W - FORNECIMENTO E INSTALAÇÃO. AF_02/2025_PS</v>
          </cell>
          <cell r="D6030" t="str">
            <v>UN</v>
          </cell>
          <cell r="E6030">
            <v>598.69</v>
          </cell>
          <cell r="F6030">
            <v>16.29</v>
          </cell>
          <cell r="G6030">
            <v>614.98</v>
          </cell>
        </row>
        <row r="6031">
          <cell r="B6031">
            <v>101660</v>
          </cell>
          <cell r="C6031" t="str">
            <v>LUMINÁRIA DE LED PARA ILUMINAÇÃO PÚBLICA, DE 240 W ATÉ 350 W - FORNECIMENTO E INSTALAÇÃO. AF_02/2025_PS</v>
          </cell>
          <cell r="D6031" t="str">
            <v>UN</v>
          </cell>
          <cell r="E6031">
            <v>952.55</v>
          </cell>
          <cell r="F6031">
            <v>16.27</v>
          </cell>
          <cell r="G6031">
            <v>968.82</v>
          </cell>
        </row>
        <row r="6032">
          <cell r="B6032">
            <v>101654</v>
          </cell>
          <cell r="C6032" t="str">
            <v>LUMINÁRIA DE LED PARA ILUMINAÇÃO PÚBLICA, DE 33 W ATÉ 50 W - FORNECIMENTO E INSTALAÇÃO. AF_02/2025_PS</v>
          </cell>
          <cell r="D6032" t="str">
            <v>UN</v>
          </cell>
          <cell r="E6032">
            <v>199.23</v>
          </cell>
          <cell r="F6032">
            <v>16.31</v>
          </cell>
          <cell r="G6032">
            <v>215.54</v>
          </cell>
        </row>
        <row r="6033">
          <cell r="B6033">
            <v>101655</v>
          </cell>
          <cell r="C6033" t="str">
            <v>LUMINÁRIA DE LED PARA ILUMINAÇÃO PÚBLICA, DE 51 W ATÉ 67 W - FORNECIMENTO E INSTALAÇÃO. AF_02/2025_PS</v>
          </cell>
          <cell r="D6033" t="str">
            <v>UN</v>
          </cell>
          <cell r="E6033">
            <v>317.09</v>
          </cell>
          <cell r="F6033">
            <v>16.3</v>
          </cell>
          <cell r="G6033">
            <v>333.39</v>
          </cell>
        </row>
        <row r="6034">
          <cell r="B6034">
            <v>101656</v>
          </cell>
          <cell r="C6034" t="str">
            <v>LUMINÁRIA DE LED PARA ILUMINAÇÃO PÚBLICA, DE 68 W ATÉ 97 W - FORNECIMENTO E INSTALAÇÃO. AF_02/2025_PS</v>
          </cell>
          <cell r="D6034" t="str">
            <v>UN</v>
          </cell>
          <cell r="E6034">
            <v>344.59</v>
          </cell>
          <cell r="F6034">
            <v>16.31</v>
          </cell>
          <cell r="G6034">
            <v>360.9</v>
          </cell>
        </row>
        <row r="6035">
          <cell r="B6035">
            <v>101657</v>
          </cell>
          <cell r="C6035" t="str">
            <v>LUMINÁRIA DE LED PARA ILUMINAÇÃO PÚBLICA, DE 98 W ATÉ 137 W - FORNECIMENTO E INSTALAÇÃO. AF_02/2025_PS</v>
          </cell>
          <cell r="D6035" t="str">
            <v>UN</v>
          </cell>
          <cell r="E6035">
            <v>403.2</v>
          </cell>
          <cell r="F6035">
            <v>16.31</v>
          </cell>
          <cell r="G6035">
            <v>419.51</v>
          </cell>
        </row>
        <row r="6036">
          <cell r="B6036">
            <v>101632</v>
          </cell>
          <cell r="C6036" t="str">
            <v>RELÉ FOTOELÉTRICO PARA COMANDO DE ILUMINAÇÃO EXTERNA 1000 W - FORNECIMENTO E INSTALAÇÃO. AF_02/2025</v>
          </cell>
          <cell r="D6036" t="str">
            <v>UN</v>
          </cell>
          <cell r="E6036">
            <v>35.85</v>
          </cell>
          <cell r="F6036">
            <v>0.63</v>
          </cell>
          <cell r="G6036">
            <v>36.48</v>
          </cell>
        </row>
        <row r="6037">
          <cell r="B6037">
            <v>101661</v>
          </cell>
          <cell r="C6037" t="str">
            <v>SUBSTITUIÇÃO DE LUMINÁRIA DE VAPOR DE MERCÚRIO/VAPOR DE SÓDIO POR LUMINÁRIA DE LED PARA ILUMINAÇÃO PÚBLICA (NÃO INCLUI FORNECIMENTO). AF_02/2025_PS</v>
          </cell>
          <cell r="D6037" t="str">
            <v>UN</v>
          </cell>
          <cell r="E6037">
            <v>78.61</v>
          </cell>
          <cell r="F6037">
            <v>61.18</v>
          </cell>
          <cell r="G6037">
            <v>139.79</v>
          </cell>
        </row>
        <row r="6038">
          <cell r="B6038">
            <v>105924</v>
          </cell>
          <cell r="C6038" t="str">
            <v>SUBSTITUIÇÃO DE LUMINÁRIA REFLETOR LED PARA ILUMINAÇÃO PÚBLICA (NÃO INCLUI FORNECIMENTO). AF_02/2025</v>
          </cell>
          <cell r="D6038" t="str">
            <v>UN</v>
          </cell>
          <cell r="E6038">
            <v>4.48</v>
          </cell>
          <cell r="F6038">
            <v>10.15</v>
          </cell>
          <cell r="G6038">
            <v>14.63</v>
          </cell>
        </row>
        <row r="6039">
          <cell r="B6039">
            <v>101651</v>
          </cell>
          <cell r="C6039" t="str">
            <v>SUBSTITUIÇÃO DE LÂMPADA PARA ILUMINAÇÃO PÚBLICA (NÃO INCLUI FORNECIMENTO). AF_02/2025_PS</v>
          </cell>
          <cell r="D6039" t="str">
            <v>UN</v>
          </cell>
          <cell r="E6039">
            <v>56.86</v>
          </cell>
          <cell r="F6039">
            <v>9.4</v>
          </cell>
          <cell r="G6039">
            <v>66.26</v>
          </cell>
        </row>
        <row r="6040">
          <cell r="B6040">
            <v>101630</v>
          </cell>
          <cell r="C6040" t="str">
            <v>SUBSTITUIÇÃO DE REATOR PARA ILUMINAÇÃO PÚBLICA (NÃO INCLUI FORNECIMENTO). AF_02/2025_PS</v>
          </cell>
          <cell r="D6040" t="str">
            <v>UN</v>
          </cell>
          <cell r="E6040">
            <v>60.41</v>
          </cell>
          <cell r="F6040">
            <v>17.84</v>
          </cell>
          <cell r="G6040">
            <v>78.25</v>
          </cell>
        </row>
        <row r="6041">
          <cell r="B6041">
            <v>101633</v>
          </cell>
          <cell r="C6041" t="str">
            <v>SUBSTITUIÇÃO DE RELÉ FOTOELÉTRICO PARA COMANDO DE ILUMINAÇÃO EXTERNA 1000 W - FORNECIMENTO E INSTALAÇÃO. AF_02/2025_PS</v>
          </cell>
          <cell r="D6041" t="str">
            <v>UN</v>
          </cell>
          <cell r="E6041">
            <v>91.88</v>
          </cell>
          <cell r="F6041">
            <v>8.07</v>
          </cell>
          <cell r="G6041">
            <v>99.95</v>
          </cell>
        </row>
        <row r="6042">
          <cell r="B6042">
            <v>104219</v>
          </cell>
          <cell r="C6042" t="str">
            <v>EMBOÇO OU MASSA ÚNICA EM ARGAMASSA INDUSTRIALIZADA, PREPARO MECÂNICA E APLICAÇÃO COM EQUIPAMENTO DE MISTURA E PROJEÇÃO DE 1,5 M3/H DE ARGAMASSA EM PANOS DE FACHADA COM PRESENÇA DE VÃOS, ESPESSURA DE 25 MM, ACESSO POR ANDAIME. AF_08/2022</v>
          </cell>
          <cell r="D6042" t="str">
            <v>M2</v>
          </cell>
          <cell r="E6042">
            <v>62.06</v>
          </cell>
          <cell r="F6042">
            <v>26.03</v>
          </cell>
          <cell r="G6042">
            <v>88.09</v>
          </cell>
        </row>
        <row r="6043">
          <cell r="B6043">
            <v>104223</v>
          </cell>
          <cell r="C6043" t="str">
            <v>EMBOÇO OU MASSA ÚNICA EM ARGAMASSA INDUSTRIALIZADA, PREPARO MECÂNICA E APLICAÇÃO COM EQUIPAMENTO DE MISTURA E PROJEÇÃO DE 1,5 M3/H DE ARGAMASSA EM PANOS DE FACHADA COM PRESENÇA DE VÃOS, ESPESSURA DE 35 MM, ACESSO POR ANDAIME. AF_08/2022</v>
          </cell>
          <cell r="D6043" t="str">
            <v>M2</v>
          </cell>
          <cell r="E6043">
            <v>81.69</v>
          </cell>
          <cell r="F6043">
            <v>33.49</v>
          </cell>
          <cell r="G6043">
            <v>115.18</v>
          </cell>
        </row>
        <row r="6044">
          <cell r="B6044">
            <v>104227</v>
          </cell>
          <cell r="C6044" t="str">
            <v>EMBOÇO OU MASSA ÚNICA EM ARGAMASSA INDUSTRIALIZADA, PREPARO MECÂNICA E APLICAÇÃO COM EQUIPAMENTO DE MISTURA E PROJEÇÃO DE 1,5 M3/H DE ARGAMASSA EM PANOS DE FACHADA COM PRESENÇA DE VÃOS, ESPESSURA DE 45 MM, ACESSO POR ANDAIME. AF_08/2022</v>
          </cell>
          <cell r="D6044" t="str">
            <v>M2</v>
          </cell>
          <cell r="E6044">
            <v>98.49</v>
          </cell>
          <cell r="F6044">
            <v>34.49</v>
          </cell>
          <cell r="G6044">
            <v>132.98</v>
          </cell>
        </row>
        <row r="6045">
          <cell r="B6045">
            <v>104231</v>
          </cell>
          <cell r="C6045" t="str">
            <v>EMBOÇO OU MASSA ÚNICA EM ARGAMASSA INDUSTRIALIZADA, PREPARO MECÂNICA E APLICAÇÃO COM EQUIPAMENTO DE MISTURA E PROJEÇÃO DE 1,5 M3/H DE ARGAMASSA EM PANOS DE FACHADA COM PRESENÇA DE VÃOS, ESPESSURA DE 50 MM, ACESSO POR ANDAIME. AF_08/2022</v>
          </cell>
          <cell r="D6045" t="str">
            <v>M2</v>
          </cell>
          <cell r="E6045">
            <v>108.28</v>
          </cell>
          <cell r="F6045">
            <v>38.37</v>
          </cell>
          <cell r="G6045">
            <v>146.65</v>
          </cell>
        </row>
        <row r="6046">
          <cell r="B6046">
            <v>104235</v>
          </cell>
          <cell r="C6046" t="str">
            <v>EMBOÇO OU MASSA ÚNICA EM ARGAMASSA INDUSTRIALIZADA, PREPARO MECÂNICA E APLICAÇÃO COM EQUIPAMENTO DE MISTURA E PROJEÇÃO DE 1,5 M3/H DE ARGAMASSA EM PANOS DE FACHADA SEM PRESENÇA DE VÃOS, ESPESSURA DE 25 MM, ACESSO POR ANDAIME. AF_08/2022</v>
          </cell>
          <cell r="D6046" t="str">
            <v>M2</v>
          </cell>
          <cell r="E6046">
            <v>55.12</v>
          </cell>
          <cell r="F6046">
            <v>16.63</v>
          </cell>
          <cell r="G6046">
            <v>71.75</v>
          </cell>
        </row>
        <row r="6047">
          <cell r="B6047">
            <v>104239</v>
          </cell>
          <cell r="C6047" t="str">
            <v>EMBOÇO OU MASSA ÚNICA EM ARGAMASSA INDUSTRIALIZADA, PREPARO MECÂNICA E APLICAÇÃO COM EQUIPAMENTO DE MISTURA E PROJEÇÃO DE 1,5 M3/H DE ARGAMASSA EM PANOS DE FACHADA SEM PRESENÇA DE VÃOS, ESPESSURA DE 35 MM, ACESSO POR ANDAIME. AF_08/2022</v>
          </cell>
          <cell r="D6047" t="str">
            <v>M2</v>
          </cell>
          <cell r="E6047">
            <v>73.65</v>
          </cell>
          <cell r="F6047">
            <v>24.08</v>
          </cell>
          <cell r="G6047">
            <v>97.73</v>
          </cell>
        </row>
        <row r="6048">
          <cell r="B6048">
            <v>104243</v>
          </cell>
          <cell r="C6048" t="str">
            <v>EMBOÇO OU MASSA ÚNICA EM ARGAMASSA INDUSTRIALIZADA, PREPARO MECÂNICA E APLICAÇÃO COM EQUIPAMENTO DE MISTURA E PROJEÇÃO DE 1,5 M3/H DE ARGAMASSA EM PANOS DE FACHADA SEM PRESENÇA DE VÃOS, ESPESSURA DE 45 MM, ACESSO POR ANDAIME. AF_08/2022</v>
          </cell>
          <cell r="D6048" t="str">
            <v>M2</v>
          </cell>
          <cell r="E6048">
            <v>89.35</v>
          </cell>
          <cell r="F6048">
            <v>25.02</v>
          </cell>
          <cell r="G6048">
            <v>114.37</v>
          </cell>
        </row>
        <row r="6049">
          <cell r="B6049">
            <v>104247</v>
          </cell>
          <cell r="C6049" t="str">
            <v>EMBOÇO OU MASSA ÚNICA EM ARGAMASSA INDUSTRIALIZADA, PREPARO MECÂNICA E APLICAÇÃO COM EQUIPAMENTO DE MISTURA E PROJEÇÃO DE 1,5 M3/H DE ARGAMASSA EM PANOS DE FACHADA SEM PRESENÇA DE VÃOS, ESPESSURA DE 50 MM, ACESSO POR ANDAIME. AF_08/2022</v>
          </cell>
          <cell r="D6049" t="str">
            <v>M2</v>
          </cell>
          <cell r="E6049">
            <v>96.98</v>
          </cell>
          <cell r="F6049">
            <v>24.98</v>
          </cell>
          <cell r="G6049">
            <v>121.96</v>
          </cell>
        </row>
        <row r="6050">
          <cell r="B6050">
            <v>87795</v>
          </cell>
          <cell r="C6050" t="str">
            <v>EMBOÇO OU MASSA ÚNICA EM ARGAMASSA INDUSTRIALIZADA, PREPARO MECÂNICO E APLICAÇÃO COM EQUIPAMENTO DE MISTURA E PROJEÇÃO DE 1,5 M3/H DE ARGAMASSA EM PANOS CEGOS DE FACHADA (SEM PRESENÇA DE VÃOS), ESPESSURA DE 25 MM. AF_08/2022</v>
          </cell>
          <cell r="D6050" t="str">
            <v>M2</v>
          </cell>
          <cell r="E6050">
            <v>55.92</v>
          </cell>
          <cell r="F6050">
            <v>18.44</v>
          </cell>
          <cell r="G6050">
            <v>74.36</v>
          </cell>
        </row>
        <row r="6051">
          <cell r="B6051">
            <v>87800</v>
          </cell>
          <cell r="C6051" t="str">
            <v>EMBOÇO OU MASSA ÚNICA EM ARGAMASSA INDUSTRIALIZADA, PREPARO MECÂNICO E APLICAÇÃO COM EQUIPAMENTO DE MISTURA E PROJEÇÃO DE 1,5 M3/H DE ARGAMASSA EM PANOS CEGOS DE FACHADA (SEM PRESENÇA DE VÃOS), ESPESSURA DE 35 MM. AF_08/2022</v>
          </cell>
          <cell r="D6051" t="str">
            <v>M2</v>
          </cell>
          <cell r="E6051">
            <v>74.8</v>
          </cell>
          <cell r="F6051">
            <v>26.69</v>
          </cell>
          <cell r="G6051">
            <v>101.49</v>
          </cell>
        </row>
        <row r="6052">
          <cell r="B6052">
            <v>87804</v>
          </cell>
          <cell r="C6052" t="str">
            <v>EMBOÇO OU MASSA ÚNICA EM ARGAMASSA INDUSTRIALIZADA, PREPARO MECÂNICO E APLICAÇÃO COM EQUIPAMENTO DE MISTURA E PROJEÇÃO DE 1,5 M3/H DE ARGAMASSA EM PANOS CEGOS DE FACHADA (SEM PRESENÇA DE VÃOS), ESPESSURA DE 45 MM. AF_08/2022</v>
          </cell>
          <cell r="D6052" t="str">
            <v>M2</v>
          </cell>
          <cell r="E6052">
            <v>90.5</v>
          </cell>
          <cell r="F6052">
            <v>27.63</v>
          </cell>
          <cell r="G6052">
            <v>118.13</v>
          </cell>
        </row>
        <row r="6053">
          <cell r="B6053">
            <v>87808</v>
          </cell>
          <cell r="C6053" t="str">
            <v>EMBOÇO OU MASSA ÚNICA EM ARGAMASSA INDUSTRIALIZADA, PREPARO MECÂNICO E APLICAÇÃO COM EQUIPAMENTO DE MISTURA E PROJEÇÃO DE 1,5 M3/H DE ARGAMASSA EM PANOS CEGOS DE FACHADA (SEM PRESENÇA DE VÃOS), ESPESSURA MAIOR OU IGUAL A 50 MM. AF_08/2022</v>
          </cell>
          <cell r="D6053" t="str">
            <v>M2</v>
          </cell>
          <cell r="E6053">
            <v>98.07</v>
          </cell>
          <cell r="F6053">
            <v>27.53</v>
          </cell>
          <cell r="G6053">
            <v>125.6</v>
          </cell>
        </row>
        <row r="6054">
          <cell r="B6054">
            <v>87778</v>
          </cell>
          <cell r="C6054" t="str">
            <v>EMBOÇO OU MASSA ÚNICA EM ARGAMASSA INDUSTRIALIZADA, PREPARO MECÂNICO E APLICAÇÃO COM EQUIPAMENTO DE MISTURA E PROJEÇÃO DE 1,5 M3/H DE ARGAMASSA EM PANOS DE FACHADA COM PRESENÇA DE VÃOS, ESPESSURA DE 25 MM. AF_08/2022</v>
          </cell>
          <cell r="D6054" t="str">
            <v>M2</v>
          </cell>
          <cell r="E6054">
            <v>63.37</v>
          </cell>
          <cell r="F6054">
            <v>28.97</v>
          </cell>
          <cell r="G6054">
            <v>92.34</v>
          </cell>
        </row>
        <row r="6055">
          <cell r="B6055">
            <v>87783</v>
          </cell>
          <cell r="C6055" t="str">
            <v>EMBOÇO OU MASSA ÚNICA EM ARGAMASSA INDUSTRIALIZADA, PREPARO MECÂNICO E APLICAÇÃO COM EQUIPAMENTO DE MISTURA E PROJEÇÃO DE 1,5 M3/H DE ARGAMASSA EM PANOS DE FACHADA COM PRESENÇA DE VÃOS, ESPESSURA DE 35 MM. AF_08/2022</v>
          </cell>
          <cell r="D6055" t="str">
            <v>M2</v>
          </cell>
          <cell r="E6055">
            <v>83.37</v>
          </cell>
          <cell r="F6055">
            <v>37.33</v>
          </cell>
          <cell r="G6055">
            <v>120.7</v>
          </cell>
        </row>
        <row r="6056">
          <cell r="B6056">
            <v>87787</v>
          </cell>
          <cell r="C6056" t="str">
            <v>EMBOÇO OU MASSA ÚNICA EM ARGAMASSA INDUSTRIALIZADA, PREPARO MECÂNICO E APLICAÇÃO COM EQUIPAMENTO DE MISTURA E PROJEÇÃO DE 1,5 M3/H DE ARGAMASSA EM PANOS DE FACHADA COM PRESENÇA DE VÃOS, ESPESSURA DE 45 MM. AF_08/2022</v>
          </cell>
          <cell r="D6056" t="str">
            <v>M2</v>
          </cell>
          <cell r="E6056">
            <v>100.17</v>
          </cell>
          <cell r="F6056">
            <v>38.33</v>
          </cell>
          <cell r="G6056">
            <v>138.5</v>
          </cell>
        </row>
        <row r="6057">
          <cell r="B6057">
            <v>87791</v>
          </cell>
          <cell r="C6057" t="str">
            <v>EMBOÇO OU MASSA ÚNICA EM ARGAMASSA INDUSTRIALIZADA, PREPARO MECÂNICO E APLICAÇÃO COM EQUIPAMENTO DE MISTURA E PROJEÇÃO DE 1,5 M3/H DE ARGAMASSA EM PANOS DE FACHADA COM PRESENÇA DE VÃOS, ESPESSURA MAIOR OU IGUAL A 50 MM. AF_08/2022</v>
          </cell>
          <cell r="D6057" t="str">
            <v>M2</v>
          </cell>
          <cell r="E6057">
            <v>110.13</v>
          </cell>
          <cell r="F6057">
            <v>42.59</v>
          </cell>
          <cell r="G6057">
            <v>152.72</v>
          </cell>
        </row>
        <row r="6058">
          <cell r="B6058">
            <v>87832</v>
          </cell>
          <cell r="C6058" t="str">
            <v>EMBOÇO OU MASSA ÚNICA EM ARGAMASSA INDUSTRIALIZADA, PREPARO MECÂNICO E APLICAÇÃO COM EQUIPAMENTO DE MISTURA E PROJEÇÃO DE 1,5 M3/H DE ARGAMASSA NAS PAREDES INTERNAS DA SACADA, ESPESSURA 35 MM, SEM USO DE TELA METÁLICA. AF_08/2022</v>
          </cell>
          <cell r="D6058" t="str">
            <v>M2</v>
          </cell>
          <cell r="E6058">
            <v>95.66</v>
          </cell>
          <cell r="F6058">
            <v>50.58</v>
          </cell>
          <cell r="G6058">
            <v>146.24</v>
          </cell>
        </row>
        <row r="6059">
          <cell r="B6059">
            <v>87812</v>
          </cell>
          <cell r="C6059" t="str">
            <v>EMBOÇO OU MASSA ÚNICA EM ARGAMASSA INDUSTRIALIZADA, PREPARO MECÂNICO E APLICAÇÃO COM EQUIPAMENTO DE MISTURA E PROJEÇÃO DE 1,5 M3/H EM SUPERFÍCIES EXTERNAS DA SACADA, ESPESSURA 25 MM, SEM USO DE TELA METÁLICA. AF_08/2022</v>
          </cell>
          <cell r="D6059" t="str">
            <v>M2</v>
          </cell>
          <cell r="E6059">
            <v>66.38</v>
          </cell>
          <cell r="F6059">
            <v>49.36</v>
          </cell>
          <cell r="G6059">
            <v>115.74</v>
          </cell>
        </row>
        <row r="6060">
          <cell r="B6060">
            <v>87816</v>
          </cell>
          <cell r="C6060" t="str">
            <v>EMBOÇO OU MASSA ÚNICA EM ARGAMASSA INDUSTRIALIZADA, PREPARO MECÂNICO E APLICAÇÃO COM EQUIPAMENTO DE MISTURA E PROJEÇÃO DE 1,5 M3/H EM SUPERFÍCIES EXTERNAS DA SACADA, ESPESSURA 35 MM, SEM USO DE TELA METÁLICA. AF_08/2022</v>
          </cell>
          <cell r="D6060" t="str">
            <v>M2</v>
          </cell>
          <cell r="E6060">
            <v>85.3</v>
          </cell>
          <cell r="F6060">
            <v>57.64</v>
          </cell>
          <cell r="G6060">
            <v>142.94</v>
          </cell>
        </row>
        <row r="6061">
          <cell r="B6061">
            <v>87820</v>
          </cell>
          <cell r="C6061" t="str">
            <v>EMBOÇO OU MASSA ÚNICA EM ARGAMASSA INDUSTRIALIZADA, PREPARO MECÂNICO E APLICAÇÃO COM EQUIPAMENTO DE MISTURA E PROJEÇÃO DE 1,5 M3/H EM SUPERFÍCIES EXTERNAS DA SACADA, ESPESSURA 45 MM, SEM USO DE TELA METÁLICA. AF_08/2022</v>
          </cell>
          <cell r="D6061" t="str">
            <v>M2</v>
          </cell>
          <cell r="E6061">
            <v>100.99</v>
          </cell>
          <cell r="F6061">
            <v>58.59</v>
          </cell>
          <cell r="G6061">
            <v>159.58</v>
          </cell>
        </row>
        <row r="6062">
          <cell r="B6062">
            <v>87824</v>
          </cell>
          <cell r="C6062" t="str">
            <v>EMBOÇO OU MASSA ÚNICA EM ARGAMASSA INDUSTRIALIZADA, PREPARO MECÂNICO E APLICAÇÃO COM EQUIPAMENTO DE MISTURA E PROJEÇÃO DE 1,5 M3/H EM SUPERFÍCIES EXTERNAS DA SACADA, ESPESSURA MAIOR OU IGUAL A 50 MM, SEM USO DE TELA METÁLICA. AF_08/2022</v>
          </cell>
          <cell r="D6062" t="str">
            <v>M2</v>
          </cell>
          <cell r="E6062">
            <v>114.34</v>
          </cell>
          <cell r="F6062">
            <v>71.63</v>
          </cell>
          <cell r="G6062">
            <v>185.97</v>
          </cell>
        </row>
        <row r="6063">
          <cell r="B6063">
            <v>87828</v>
          </cell>
          <cell r="C6063" t="str">
            <v>EMBOÇO OU MASSA ÚNICA EM ARGAMASSA INDUSTRIALIZADA, PREPARO MECÂNICO E APLICAÇÃO COM EQUIPAMENTO DE MISTURA E PROJEÇÃO DE 1,5 M3/H NAS PAREDES INTERNAS DA SACADA, ESPESSURA 25 MM, SEM USO DE TELA METÁLICA. AF_08/2022</v>
          </cell>
          <cell r="D6063" t="str">
            <v>M2</v>
          </cell>
          <cell r="E6063">
            <v>73.77</v>
          </cell>
          <cell r="F6063">
            <v>43.19</v>
          </cell>
          <cell r="G6063">
            <v>116.96</v>
          </cell>
        </row>
        <row r="6064">
          <cell r="B6064">
            <v>104251</v>
          </cell>
          <cell r="C6064" t="str">
            <v>EMBOÇO OU MASSA ÚNICA EM ARGAMASSA INDUSTRIALIZADA, PREPARO MECÂNICO E APLICAÇÃO COM EQUIPAMENTO DE MISTURA E PROJEÇÃO DE 1,5 M3/H, NAS SUPERFÍCIES EXTERNAS DA SACADA, ESPESSURA DE 25 MM, ACESSO POR ANDAIME, SEM USO DE TELA METÁLICA. AF_08/2022</v>
          </cell>
          <cell r="D6064" t="str">
            <v>M2</v>
          </cell>
          <cell r="E6064">
            <v>64.06</v>
          </cell>
          <cell r="F6064">
            <v>44.05</v>
          </cell>
          <cell r="G6064">
            <v>108.11</v>
          </cell>
        </row>
        <row r="6065">
          <cell r="B6065">
            <v>104255</v>
          </cell>
          <cell r="C6065" t="str">
            <v>EMBOÇO OU MASSA ÚNICA EM ARGAMASSA INDUSTRIALIZADA, PREPARO MECÂNICO E APLICAÇÃO COM EQUIPAMENTO DE MISTURA E PROJEÇÃO DE 1,5 M3/H, NAS SUPERFÍCIES EXTERNAS DA SACADA, ESPESSURA DE 35 MM, ACESSO POR ANDAIME, SEM USO DE TELA METÁLICA. AF_08/2022</v>
          </cell>
          <cell r="D6065" t="str">
            <v>M2</v>
          </cell>
          <cell r="E6065">
            <v>82.6</v>
          </cell>
          <cell r="F6065">
            <v>51.49</v>
          </cell>
          <cell r="G6065">
            <v>134.09</v>
          </cell>
        </row>
        <row r="6066">
          <cell r="B6066">
            <v>104259</v>
          </cell>
          <cell r="C6066" t="str">
            <v>EMBOÇO OU MASSA ÚNICA EM ARGAMASSA INDUSTRIALIZADA, PREPARO MECÂNICO E APLICAÇÃO COM EQUIPAMENTO DE MISTURA E PROJEÇÃO DE 1,5 M3/H, NAS SUPERFÍCIES EXTERNAS DA SACADA, ESPESSURA DE 45 MM, ACESSO POR ANDAIME, SEM USO DE TELA METÁLICA. AF_08/2022</v>
          </cell>
          <cell r="D6066" t="str">
            <v>M2</v>
          </cell>
          <cell r="E6066">
            <v>98.31</v>
          </cell>
          <cell r="F6066">
            <v>52.42</v>
          </cell>
          <cell r="G6066">
            <v>150.73</v>
          </cell>
        </row>
        <row r="6067">
          <cell r="B6067">
            <v>104263</v>
          </cell>
          <cell r="C6067" t="str">
            <v>EMBOÇO OU MASSA ÚNICA EM ARGAMASSA INDUSTRIALIZADA, PREPARO MECÂNICO E APLICAÇÃO COM EQUIPAMENTO DE MISTURA E PROJEÇÃO DE 1,5 M3/H, NAS SUPERFÍCIES EXTERNAS DA SACADA, ESPESSURA DE 50 MM, ACESSO POR ANDAIME, SEM USO DE TELA METÁLICA. AF_08/2022</v>
          </cell>
          <cell r="D6067" t="str">
            <v>M2</v>
          </cell>
          <cell r="E6067">
            <v>111.03</v>
          </cell>
          <cell r="F6067">
            <v>64.03</v>
          </cell>
          <cell r="G6067">
            <v>175.06</v>
          </cell>
        </row>
        <row r="6068">
          <cell r="B6068">
            <v>87794</v>
          </cell>
          <cell r="C6068" t="str">
            <v>EMBOÇO OU MASSA ÚNICA EM ARGAMASSA TRAÇO 1:2:8, PREPARO MANUAL, APLICADA MANUALMENTE EM PANOS CEGOS DE FACHADA (SEM PRESENÇA DE VÃOS), ESPESSURA DE 25 MM. AF_09/2022</v>
          </cell>
          <cell r="D6068" t="str">
            <v>M2</v>
          </cell>
          <cell r="E6068">
            <v>25.53</v>
          </cell>
          <cell r="F6068">
            <v>22.91</v>
          </cell>
          <cell r="G6068">
            <v>48.44</v>
          </cell>
        </row>
        <row r="6069">
          <cell r="B6069">
            <v>87799</v>
          </cell>
          <cell r="C6069" t="str">
            <v>EMBOÇO OU MASSA ÚNICA EM ARGAMASSA TRAÇO 1:2:8, PREPARO MANUAL, APLICADA MANUALMENTE EM PANOS CEGOS DE FACHADA (SEM PRESENÇA DE VÃOS), ESPESSURA DE 35 MM. AF_08/2022</v>
          </cell>
          <cell r="D6069" t="str">
            <v>M2</v>
          </cell>
          <cell r="E6069">
            <v>34.15</v>
          </cell>
          <cell r="F6069">
            <v>32.9</v>
          </cell>
          <cell r="G6069">
            <v>67.05</v>
          </cell>
        </row>
        <row r="6070">
          <cell r="B6070">
            <v>87803</v>
          </cell>
          <cell r="C6070" t="str">
            <v>EMBOÇO OU MASSA ÚNICA EM ARGAMASSA TRAÇO 1:2:8, PREPARO MANUAL, APLICADA MANUALMENTE EM PANOS CEGOS DE FACHADA (SEM PRESENÇA DE VÃOS), ESPESSURA DE 45 MM. AF_08/2022</v>
          </cell>
          <cell r="D6070" t="str">
            <v>M2</v>
          </cell>
          <cell r="E6070">
            <v>39.25</v>
          </cell>
          <cell r="F6070">
            <v>34.83</v>
          </cell>
          <cell r="G6070">
            <v>74.08</v>
          </cell>
        </row>
        <row r="6071">
          <cell r="B6071">
            <v>87807</v>
          </cell>
          <cell r="C6071" t="str">
            <v>EMBOÇO OU MASSA ÚNICA EM ARGAMASSA TRAÇO 1:2:8, PREPARO MANUAL, APLICADA MANUALMENTE EM PANOS CEGOS DE FACHADA (SEM PRESENÇA DE VÃOS), ESPESSURA MAIOR OU IGUAL A 50 MM. AF_08/2022</v>
          </cell>
          <cell r="D6071" t="str">
            <v>M2</v>
          </cell>
          <cell r="E6071">
            <v>42.81</v>
          </cell>
          <cell r="F6071">
            <v>38.12</v>
          </cell>
          <cell r="G6071">
            <v>80.93</v>
          </cell>
        </row>
        <row r="6072">
          <cell r="B6072">
            <v>104218</v>
          </cell>
          <cell r="C6072" t="str">
            <v>EMBOÇO OU MASSA ÚNICA EM ARGAMASSA TRAÇO 1:2:8, PREPARO MANUAL, APLICADA MANUALMENTE EM PANOS DE FACHADA COM PRESENÇA DE VÃOS, ESPESSURA DE 25 MM, ACESSO POR ANDAIME. AF_08/2022</v>
          </cell>
          <cell r="D6072" t="str">
            <v>M2</v>
          </cell>
          <cell r="E6072">
            <v>29.76</v>
          </cell>
          <cell r="F6072">
            <v>31.42</v>
          </cell>
          <cell r="G6072">
            <v>61.18</v>
          </cell>
        </row>
        <row r="6073">
          <cell r="B6073">
            <v>87777</v>
          </cell>
          <cell r="C6073" t="str">
            <v>EMBOÇO OU MASSA ÚNICA EM ARGAMASSA TRAÇO 1:2:8, PREPARO MANUAL, APLICADA MANUALMENTE EM PANOS DE FACHADA COM PRESENÇA DE VÃOS, ESPESSURA DE 25 MM. AF_08/2022</v>
          </cell>
          <cell r="D6073" t="str">
            <v>M2</v>
          </cell>
          <cell r="E6073">
            <v>31.21</v>
          </cell>
          <cell r="F6073">
            <v>34.7</v>
          </cell>
          <cell r="G6073">
            <v>65.91</v>
          </cell>
        </row>
        <row r="6074">
          <cell r="B6074">
            <v>104222</v>
          </cell>
          <cell r="C6074" t="str">
            <v>EMBOÇO OU MASSA ÚNICA EM ARGAMASSA TRAÇO 1:2:8, PREPARO MANUAL, APLICADA MANUALMENTE EM PANOS DE FACHADA COM PRESENÇA DE VÃOS, ESPESSURA DE 35 MM, ACESSO POR ANDAIME. AF_08/2022</v>
          </cell>
          <cell r="D6074" t="str">
            <v>M2</v>
          </cell>
          <cell r="E6074">
            <v>38.32</v>
          </cell>
          <cell r="F6074">
            <v>40.57</v>
          </cell>
          <cell r="G6074">
            <v>78.89</v>
          </cell>
        </row>
        <row r="6075">
          <cell r="B6075">
            <v>87781</v>
          </cell>
          <cell r="C6075" t="str">
            <v>EMBOÇO OU MASSA ÚNICA EM ARGAMASSA TRAÇO 1:2:8, PREPARO MANUAL, APLICADA MANUALMENTE EM PANOS DE FACHADA COM PRESENÇA DE VÃOS, ESPESSURA DE 35 MM. AF_08/2022</v>
          </cell>
          <cell r="D6075" t="str">
            <v>M2</v>
          </cell>
          <cell r="E6075">
            <v>40.16</v>
          </cell>
          <cell r="F6075">
            <v>44.79</v>
          </cell>
          <cell r="G6075">
            <v>84.95</v>
          </cell>
        </row>
        <row r="6076">
          <cell r="B6076">
            <v>104226</v>
          </cell>
          <cell r="C6076" t="str">
            <v>EMBOÇO OU MASSA ÚNICA EM ARGAMASSA TRAÇO 1:2:8, PREPARO MANUAL, APLICADA MANUALMENTE EM PANOS DE FACHADA COM PRESENÇA DE VÃOS, ESPESSURA DE 45 MM, ACESSO POR ANDAIME. AF_08/2022</v>
          </cell>
          <cell r="D6076" t="str">
            <v>M2</v>
          </cell>
          <cell r="E6076">
            <v>43.76</v>
          </cell>
          <cell r="F6076">
            <v>42.65</v>
          </cell>
          <cell r="G6076">
            <v>86.41</v>
          </cell>
        </row>
        <row r="6077">
          <cell r="B6077">
            <v>87786</v>
          </cell>
          <cell r="C6077" t="str">
            <v>EMBOÇO OU MASSA ÚNICA EM ARGAMASSA TRAÇO 1:2:8, PREPARO MANUAL, APLICADA MANUALMENTE EM PANOS DE FACHADA COM PRESENÇA DE VÃOS, ESPESSURA DE 45 MM. AF_08/2022</v>
          </cell>
          <cell r="D6077" t="str">
            <v>M2</v>
          </cell>
          <cell r="E6077">
            <v>45.6</v>
          </cell>
          <cell r="F6077">
            <v>46.87</v>
          </cell>
          <cell r="G6077">
            <v>92.47</v>
          </cell>
        </row>
        <row r="6078">
          <cell r="B6078">
            <v>104230</v>
          </cell>
          <cell r="C6078" t="str">
            <v>EMBOÇO OU MASSA ÚNICA EM ARGAMASSA TRAÇO 1:2:8, PREPARO MANUAL, APLICADA MANUALMENTE EM PANOS DE FACHADA COM PRESENÇA DE VÃOS, ESPESSURA DE 50 MM, ACESSO POR ANDAIME. AF_08/2022</v>
          </cell>
          <cell r="D6078" t="str">
            <v>M2</v>
          </cell>
          <cell r="E6078">
            <v>50.03</v>
          </cell>
          <cell r="F6078">
            <v>51.76</v>
          </cell>
          <cell r="G6078">
            <v>101.79</v>
          </cell>
        </row>
        <row r="6079">
          <cell r="B6079">
            <v>104234</v>
          </cell>
          <cell r="C6079" t="str">
            <v>EMBOÇO OU MASSA ÚNICA EM ARGAMASSA TRAÇO 1:2:8, PREPARO MANUAL, APLICADA MANUALMENTE EM PANOS DE FACHADA SEM PRESENÇA DE VÃOS, ESPESSURA DE 25 MM, ACESSO POR ANDAIME. AF_08/2022</v>
          </cell>
          <cell r="D6079" t="str">
            <v>M2</v>
          </cell>
          <cell r="E6079">
            <v>24.7</v>
          </cell>
          <cell r="F6079">
            <v>20.95</v>
          </cell>
          <cell r="G6079">
            <v>45.65</v>
          </cell>
        </row>
        <row r="6080">
          <cell r="B6080">
            <v>104238</v>
          </cell>
          <cell r="C6080" t="str">
            <v>EMBOÇO OU MASSA ÚNICA EM ARGAMASSA TRAÇO 1:2:8, PREPARO MANUAL, APLICADA MANUALMENTE EM PANOS DE FACHADA SEM PRESENÇA DE VÃOS, ESPESSURA DE 35 MM, ACESSO POR ANDAIME. AF_08/2022</v>
          </cell>
          <cell r="D6080" t="str">
            <v>M2</v>
          </cell>
          <cell r="E6080">
            <v>32.89</v>
          </cell>
          <cell r="F6080">
            <v>30.03</v>
          </cell>
          <cell r="G6080">
            <v>62.92</v>
          </cell>
        </row>
        <row r="6081">
          <cell r="B6081">
            <v>104242</v>
          </cell>
          <cell r="C6081" t="str">
            <v>EMBOÇO OU MASSA ÚNICA EM ARGAMASSA TRAÇO 1:2:8, PREPARO MANUAL, APLICADA MANUALMENTE EM PANOS DE FACHADA SEM PRESENÇA DE VÃOS, ESPESSURA DE 45 MM, ACESSO POR ANDAIME. AF_08/2022</v>
          </cell>
          <cell r="D6081" t="str">
            <v>M2</v>
          </cell>
          <cell r="E6081">
            <v>37.99</v>
          </cell>
          <cell r="F6081">
            <v>31.96</v>
          </cell>
          <cell r="G6081">
            <v>69.95</v>
          </cell>
        </row>
        <row r="6082">
          <cell r="B6082">
            <v>104246</v>
          </cell>
          <cell r="C6082" t="str">
            <v>EMBOÇO OU MASSA ÚNICA EM ARGAMASSA TRAÇO 1:2:8, PREPARO MANUAL, APLICADA MANUALMENTE EM PANOS DE FACHADA SEM PRESENÇA DE VÃOS, ESPESSURA DE 50 MM, ACESSO POR ANDAIME. AF_08/2022</v>
          </cell>
          <cell r="D6082" t="str">
            <v>M2</v>
          </cell>
          <cell r="E6082">
            <v>41.42</v>
          </cell>
          <cell r="F6082">
            <v>34.96</v>
          </cell>
          <cell r="G6082">
            <v>76.38</v>
          </cell>
        </row>
        <row r="6083">
          <cell r="B6083">
            <v>104250</v>
          </cell>
          <cell r="C6083" t="str">
            <v>EMBOÇO OU MASSA ÚNICA EM ARGAMASSA TRAÇO 1:2:8, PREPARO MANUAL, APLICADA MANUALMENTE EM SUPERFÍCIES EXTERNAS DA SACADA, ESPESSURA DE 25 MM, ACESSO POR ANDAIME, SEM USO DE TELA METÁLICA. AF_08/2022</v>
          </cell>
          <cell r="D6083" t="str">
            <v>M2</v>
          </cell>
          <cell r="E6083">
            <v>34.81</v>
          </cell>
          <cell r="F6083">
            <v>51.02</v>
          </cell>
          <cell r="G6083">
            <v>85.83</v>
          </cell>
        </row>
        <row r="6084">
          <cell r="B6084">
            <v>87811</v>
          </cell>
          <cell r="C6084" t="str">
            <v>EMBOÇO OU MASSA ÚNICA EM ARGAMASSA TRAÇO 1:2:8, PREPARO MANUAL, APLICADA MANUALMENTE EM SUPERFÍCIES EXTERNAS DA SACADA, ESPESSURA DE 25 MM, SEM USO DE TELA METÁLICA DE REFORÇO CONTRA FISSURAÇÃO. AF_08/2022</v>
          </cell>
          <cell r="D6084" t="str">
            <v>M2</v>
          </cell>
          <cell r="E6084">
            <v>37.38</v>
          </cell>
          <cell r="F6084">
            <v>56.94</v>
          </cell>
          <cell r="G6084">
            <v>94.32</v>
          </cell>
        </row>
        <row r="6085">
          <cell r="B6085">
            <v>104254</v>
          </cell>
          <cell r="C6085" t="str">
            <v>EMBOÇO OU MASSA ÚNICA EM ARGAMASSA TRAÇO 1:2:8, PREPARO MANUAL, APLICADA MANUALMENTE EM SUPERFÍCIES EXTERNAS DA SACADA, ESPESSURA DE 35 MM, ACESSO POR ANDAIME, SEM USO DE TELA METÁLICA. AF_08/2022</v>
          </cell>
          <cell r="D6085" t="str">
            <v>M2</v>
          </cell>
          <cell r="E6085">
            <v>42.99</v>
          </cell>
          <cell r="F6085">
            <v>60.1</v>
          </cell>
          <cell r="G6085">
            <v>103.09</v>
          </cell>
        </row>
        <row r="6086">
          <cell r="B6086">
            <v>87815</v>
          </cell>
          <cell r="C6086" t="str">
            <v>EMBOÇO OU MASSA ÚNICA EM ARGAMASSA TRAÇO 1:2:8, PREPARO MANUAL, APLICADA MANUALMENTE EM SUPERFÍCIES EXTERNAS DA SACADA, ESPESSURA DE 35 MM, SEM USO DE TELA METÁLICA DE REFORÇO CONTRA FISSURAÇÃO. AF_08/2022</v>
          </cell>
          <cell r="D6086" t="str">
            <v>M2</v>
          </cell>
          <cell r="E6086">
            <v>46</v>
          </cell>
          <cell r="F6086">
            <v>66.92</v>
          </cell>
          <cell r="G6086">
            <v>112.92</v>
          </cell>
        </row>
        <row r="6087">
          <cell r="B6087">
            <v>104258</v>
          </cell>
          <cell r="C6087" t="str">
            <v>EMBOÇO OU MASSA ÚNICA EM ARGAMASSA TRAÇO 1:2:8, PREPARO MANUAL, APLICADA MANUALMENTE EM SUPERFÍCIES EXTERNAS DA SACADA, ESPESSURA DE 45 MM, ACESSO POR ANDAIME, SEM USO DE TELA METÁLICA. AF_08/2022</v>
          </cell>
          <cell r="D6087" t="str">
            <v>M2</v>
          </cell>
          <cell r="E6087">
            <v>48.08</v>
          </cell>
          <cell r="F6087">
            <v>62.04</v>
          </cell>
          <cell r="G6087">
            <v>110.12</v>
          </cell>
        </row>
        <row r="6088">
          <cell r="B6088">
            <v>87819</v>
          </cell>
          <cell r="C6088" t="str">
            <v>EMBOÇO OU MASSA ÚNICA EM ARGAMASSA TRAÇO 1:2:8, PREPARO MANUAL, APLICADA MANUALMENTE EM SUPERFÍCIES EXTERNAS DA SACADA, ESPESSURA DE 45 MM, SEM USO DE TELA METÁLICA DE REFORÇO CONTRA FISSURAÇÃO. AF_08/2022</v>
          </cell>
          <cell r="D6088" t="str">
            <v>M2</v>
          </cell>
          <cell r="E6088">
            <v>51.08</v>
          </cell>
          <cell r="F6088">
            <v>68.87</v>
          </cell>
          <cell r="G6088">
            <v>119.95</v>
          </cell>
        </row>
        <row r="6089">
          <cell r="B6089">
            <v>104262</v>
          </cell>
          <cell r="C6089" t="str">
            <v>EMBOÇO OU MASSA ÚNICA EM ARGAMASSA TRAÇO 1:2:8, PREPARO MANUAL, APLICADA MANUALMENTE EM SUPERFÍCIES EXTERNAS DA SACADA, ESPESSURA DE 50 MM, ACESSO POR ANDAIME, SEM USO DE TELA METÁLICA. AF_08/2022</v>
          </cell>
          <cell r="D6089" t="str">
            <v>M2</v>
          </cell>
          <cell r="E6089">
            <v>59.47</v>
          </cell>
          <cell r="F6089">
            <v>83.16</v>
          </cell>
          <cell r="G6089">
            <v>142.63</v>
          </cell>
        </row>
        <row r="6090">
          <cell r="B6090">
            <v>87823</v>
          </cell>
          <cell r="C6090" t="str">
            <v>EMBOÇO OU MASSA ÚNICA EM ARGAMASSA TRAÇO 1:2:8, PREPARO MANUAL, APLICADA MANUALMENTE EM SUPERFÍCIES EXTERNAS DA SACADA, ESPESSURA MAIOR OU IGUAL A 50 MM, SEM USO DE TELA METÁLICA DE REFORÇO CONTRA FISSURAÇÃO. AF_08/2022</v>
          </cell>
          <cell r="D6090" t="str">
            <v>M2</v>
          </cell>
          <cell r="E6090">
            <v>63.54</v>
          </cell>
          <cell r="F6090">
            <v>92.49</v>
          </cell>
          <cell r="G6090">
            <v>156.03</v>
          </cell>
        </row>
        <row r="6091">
          <cell r="B6091">
            <v>87827</v>
          </cell>
          <cell r="C6091" t="str">
            <v>EMBOÇO OU MASSA ÚNICA EM ARGAMASSA TRAÇO 1:2:8, PREPARO MANUAL, APLICADA MANUALMENTE NAS PAREDES INTERNAS DA SACADA, ESPESSURA DE 25 MM, SEM USO DE TELA METÁLICA DE REFORÇO CONTRA FISSURAÇÃO. AF_08/2022</v>
          </cell>
          <cell r="D6091" t="str">
            <v>M2</v>
          </cell>
          <cell r="E6091">
            <v>37.44</v>
          </cell>
          <cell r="F6091">
            <v>50.66</v>
          </cell>
          <cell r="G6091">
            <v>88.1</v>
          </cell>
        </row>
        <row r="6092">
          <cell r="B6092">
            <v>87831</v>
          </cell>
          <cell r="C6092" t="str">
            <v>EMBOÇO OU MASSA ÚNICA EM ARGAMASSA TRAÇO 1:2:8, PREPARO MANUAL, APLICADA MANUALMENTE NAS PAREDES INTERNAS DA SACADA, ESPESSURA DE 35 MM, SEM USO DE TELA METÁLICA DE REFORÇO CONTRA FISSURAÇÃO. AF_08/2022</v>
          </cell>
          <cell r="D6092" t="str">
            <v>M2</v>
          </cell>
          <cell r="E6092">
            <v>46.65</v>
          </cell>
          <cell r="F6092">
            <v>59.91</v>
          </cell>
          <cell r="G6092">
            <v>106.56</v>
          </cell>
        </row>
        <row r="6093">
          <cell r="B6093">
            <v>104220</v>
          </cell>
          <cell r="C6093" t="str">
            <v>EMBOÇO OU MASSA ÚNICA EM ARGAMASSA TRAÇO 1:2:8, PREPARO MECÂNICA COM BETONEIRA 400 L, APLICADA COM PROJETOR TIPO CANEQUINHA EM PANOS DE FACHADA COM PRESENÇA DE VÃOS, ESPESSURA DE 25 MM, ACESSO POR ANDAIME. AF_08/2022</v>
          </cell>
          <cell r="D6093" t="str">
            <v>M2</v>
          </cell>
          <cell r="E6093">
            <v>33.69</v>
          </cell>
          <cell r="F6093">
            <v>26.21</v>
          </cell>
          <cell r="G6093">
            <v>59.9</v>
          </cell>
        </row>
        <row r="6094">
          <cell r="B6094">
            <v>104203</v>
          </cell>
          <cell r="C6094" t="str">
            <v>EMBOÇO OU MASSA ÚNICA EM ARGAMASSA TRAÇO 1:2:8, PREPARO MECÂNICA COM BETONEIRA 400 L, APLICADA COM PROJETOR TIPO CANEQUINHA EM PANOS DE FACHADA COM PRESENÇA DE VÃOS, ESPESSURA DE 25 MM, ACESSO POR BALANCIM MANUAL. AF_08/2022</v>
          </cell>
          <cell r="D6094" t="str">
            <v>M2</v>
          </cell>
          <cell r="E6094">
            <v>35.62</v>
          </cell>
          <cell r="F6094">
            <v>29.15</v>
          </cell>
          <cell r="G6094">
            <v>64.77</v>
          </cell>
        </row>
        <row r="6095">
          <cell r="B6095">
            <v>104224</v>
          </cell>
          <cell r="C6095" t="str">
            <v>EMBOÇO OU MASSA ÚNICA EM ARGAMASSA TRAÇO 1:2:8, PREPARO MECÂNICA COM BETONEIRA 400 L, APLICADA COM PROJETOR TIPO CANEQUINHA EM PANOS DE FACHADA COM PRESENÇA DE VÃOS, ESPESSURA DE 35 MM, ACESSO POR ANDAIME. AF_08/2022</v>
          </cell>
          <cell r="D6095" t="str">
            <v>M2</v>
          </cell>
          <cell r="E6095">
            <v>43.42</v>
          </cell>
          <cell r="F6095">
            <v>33.74</v>
          </cell>
          <cell r="G6095">
            <v>77.16</v>
          </cell>
        </row>
        <row r="6096">
          <cell r="B6096">
            <v>104204</v>
          </cell>
          <cell r="C6096" t="str">
            <v>EMBOÇO OU MASSA ÚNICA EM ARGAMASSA TRAÇO 1:2:8, PREPARO MECÂNICA COM BETONEIRA 400 L, APLICADA COM PROJETOR TIPO CANEQUINHA EM PANOS DE FACHADA COM PRESENÇA DE VÃOS, ESPESSURA DE 35 MM, ACESSO POR BALANCIM MANUAL. AF_08/2022</v>
          </cell>
          <cell r="D6096" t="str">
            <v>M2</v>
          </cell>
          <cell r="E6096">
            <v>45.92</v>
          </cell>
          <cell r="F6096">
            <v>37.58</v>
          </cell>
          <cell r="G6096">
            <v>83.5</v>
          </cell>
        </row>
        <row r="6097">
          <cell r="B6097">
            <v>104228</v>
          </cell>
          <cell r="C6097" t="str">
            <v>EMBOÇO OU MASSA ÚNICA EM ARGAMASSA TRAÇO 1:2:8, PREPARO MECÂNICA COM BETONEIRA 400 L, APLICADA COM PROJETOR TIPO CANEQUINHA EM PANOS DE FACHADA COM PRESENÇA DE VÃOS, ESPESSURA DE 45 MM, ACESSO POR ANDAIME. AF_08/2022</v>
          </cell>
          <cell r="D6097" t="str">
            <v>M2</v>
          </cell>
          <cell r="E6097">
            <v>49.01</v>
          </cell>
          <cell r="F6097">
            <v>34.8</v>
          </cell>
          <cell r="G6097">
            <v>83.81</v>
          </cell>
        </row>
        <row r="6098">
          <cell r="B6098">
            <v>104205</v>
          </cell>
          <cell r="C6098" t="str">
            <v>EMBOÇO OU MASSA ÚNICA EM ARGAMASSA TRAÇO 1:2:8, PREPARO MECÂNICA COM BETONEIRA 400 L, APLICADA COM PROJETOR TIPO CANEQUINHA EM PANOS DE FACHADA COM PRESENÇA DE VÃOS, ESPESSURA DE 45 MM, ACESSO POR BALANCIM MANUAL. AF_08/2022</v>
          </cell>
          <cell r="D6098" t="str">
            <v>M2</v>
          </cell>
          <cell r="E6098">
            <v>51.49</v>
          </cell>
          <cell r="F6098">
            <v>38.65</v>
          </cell>
          <cell r="G6098">
            <v>90.14</v>
          </cell>
        </row>
        <row r="6099">
          <cell r="B6099">
            <v>104232</v>
          </cell>
          <cell r="C6099" t="str">
            <v>EMBOÇO OU MASSA ÚNICA EM ARGAMASSA TRAÇO 1:2:8, PREPARO MECÂNICA COM BETONEIRA 400 L, APLICADA COM PROJETOR TIPO CANEQUINHA EM PANOS DE FACHADA COM PRESENÇA DE VÃOS, ESPESSURA DE 50 MM, ACESSO POR ANDAIME. AF_08/2022</v>
          </cell>
          <cell r="D6099" t="str">
            <v>M2</v>
          </cell>
          <cell r="E6099">
            <v>53.95</v>
          </cell>
          <cell r="F6099">
            <v>38.71</v>
          </cell>
          <cell r="G6099">
            <v>92.66</v>
          </cell>
        </row>
        <row r="6100">
          <cell r="B6100">
            <v>104206</v>
          </cell>
          <cell r="C6100" t="str">
            <v>EMBOÇO OU MASSA ÚNICA EM ARGAMASSA TRAÇO 1:2:8, PREPARO MECÂNICA COM BETONEIRA 400 L, APLICADA COM PROJETOR TIPO CANEQUINHA EM PANOS DE FACHADA COM PRESENÇA DE VÃOS, ESPESSURA DE 50 MM, ACESSO POR BALANCIM MANUAL. AF_08/2022</v>
          </cell>
          <cell r="D6100" t="str">
            <v>M2</v>
          </cell>
          <cell r="E6100">
            <v>56.7</v>
          </cell>
          <cell r="F6100">
            <v>42.93</v>
          </cell>
          <cell r="G6100">
            <v>99.63</v>
          </cell>
        </row>
        <row r="6101">
          <cell r="B6101">
            <v>104236</v>
          </cell>
          <cell r="C6101" t="str">
            <v>EMBOÇO OU MASSA ÚNICA EM ARGAMASSA TRAÇO 1:2:8, PREPARO MECÂNICA COM BETONEIRA 400 L, APLICADA COM PROJETOR TIPO CANEQUINHA EM PANOS DE FACHADA SEM PRESENÇA DE VÃOS, ESPESSURA DE 25 MM, ACESSO POR ANDAIME. AF_08/2022</v>
          </cell>
          <cell r="D6101" t="str">
            <v>M2</v>
          </cell>
          <cell r="E6101">
            <v>27.14</v>
          </cell>
          <cell r="F6101">
            <v>16.79</v>
          </cell>
          <cell r="G6101">
            <v>43.93</v>
          </cell>
        </row>
        <row r="6102">
          <cell r="B6102">
            <v>104207</v>
          </cell>
          <cell r="C6102" t="str">
            <v>EMBOÇO OU MASSA ÚNICA EM ARGAMASSA TRAÇO 1:2:8, PREPARO MECÂNICA COM BETONEIRA 400 L, APLICADA COM PROJETOR TIPO CANEQUINHA EM PANOS DE FACHADA SEM PRESENÇA DE VÃOS, ESPESSURA DE 25 MM, ACESSO POR BALANCIM MANUAL. AF_08/2022</v>
          </cell>
          <cell r="D6102" t="str">
            <v>M2</v>
          </cell>
          <cell r="E6102">
            <v>28.31</v>
          </cell>
          <cell r="F6102">
            <v>18.61</v>
          </cell>
          <cell r="G6102">
            <v>46.92</v>
          </cell>
        </row>
        <row r="6103">
          <cell r="B6103">
            <v>104240</v>
          </cell>
          <cell r="C6103" t="str">
            <v>EMBOÇO OU MASSA ÚNICA EM ARGAMASSA TRAÇO 1:2:8, PREPARO MECÂNICA COM BETONEIRA 400 L, APLICADA COM PROJETOR TIPO CANEQUINHA EM PANOS DE FACHADA SEM PRESENÇA DE VÃOS, ESPESSURA DE 35 MM, ACESSO POR ANDAIME. AF_08/2022</v>
          </cell>
          <cell r="D6103" t="str">
            <v>M2</v>
          </cell>
          <cell r="E6103">
            <v>36.59</v>
          </cell>
          <cell r="F6103">
            <v>24.3</v>
          </cell>
          <cell r="G6103">
            <v>60.89</v>
          </cell>
        </row>
        <row r="6104">
          <cell r="B6104">
            <v>104208</v>
          </cell>
          <cell r="C6104" t="str">
            <v>EMBOÇO OU MASSA ÚNICA EM ARGAMASSA TRAÇO 1:2:8, PREPARO MECÂNICA COM BETONEIRA 400 L, APLICADA COM PROJETOR TIPO CANEQUINHA EM PANOS DE FACHADA SEM PRESENÇA DE VÃOS, ESPESSURA DE 35 MM, ACESSO POR BALANCIM MANUAL. AF_08/2022</v>
          </cell>
          <cell r="D6104" t="str">
            <v>M2</v>
          </cell>
          <cell r="E6104">
            <v>38.3</v>
          </cell>
          <cell r="F6104">
            <v>26.9</v>
          </cell>
          <cell r="G6104">
            <v>65.2</v>
          </cell>
        </row>
        <row r="6105">
          <cell r="B6105">
            <v>104244</v>
          </cell>
          <cell r="C6105" t="str">
            <v>EMBOÇO OU MASSA ÚNICA EM ARGAMASSA TRAÇO 1:2:8, PREPARO MECÂNICA COM BETONEIRA 400 L, APLICADA COM PROJETOR TIPO CANEQUINHA EM PANOS DE FACHADA SEM PRESENÇA DE VÃOS, ESPESSURA DE 45 MM, ACESSO POR ANDAIME. AF_08/2022</v>
          </cell>
          <cell r="D6105" t="str">
            <v>M2</v>
          </cell>
          <cell r="E6105">
            <v>41.83</v>
          </cell>
          <cell r="F6105">
            <v>25.31</v>
          </cell>
          <cell r="G6105">
            <v>67.14</v>
          </cell>
        </row>
        <row r="6106">
          <cell r="B6106">
            <v>104209</v>
          </cell>
          <cell r="C6106" t="str">
            <v>EMBOÇO OU MASSA ÚNICA EM ARGAMASSA TRAÇO 1:2:8, PREPARO MECÂNICA COM BETONEIRA 400 L, APLICADA COM PROJETOR TIPO CANEQUINHA EM PANOS DE FACHADA SEM PRESENÇA DE VÃOS, ESPESSURA DE 45 MM, ACESSO POR BALANCIM MANUAL. AF_08/2022</v>
          </cell>
          <cell r="D6106" t="str">
            <v>M2</v>
          </cell>
          <cell r="E6106">
            <v>43.53</v>
          </cell>
          <cell r="F6106">
            <v>27.92</v>
          </cell>
          <cell r="G6106">
            <v>71.45</v>
          </cell>
        </row>
        <row r="6107">
          <cell r="B6107">
            <v>104248</v>
          </cell>
          <cell r="C6107" t="str">
            <v>EMBOÇO OU MASSA ÚNICA EM ARGAMASSA TRAÇO 1:2:8, PREPARO MECÂNICA COM BETONEIRA 400 L, APLICADA COM PROJETOR TIPO CANEQUINHA EM PANOS DE FACHADA SEM PRESENÇA DE VÃOS, ESPESSURA DE 50 MM, ACESSO POR ANDAIME. AF_08/2022</v>
          </cell>
          <cell r="D6107" t="str">
            <v>M2</v>
          </cell>
          <cell r="E6107">
            <v>44.13</v>
          </cell>
          <cell r="F6107">
            <v>25.29</v>
          </cell>
          <cell r="G6107">
            <v>69.42</v>
          </cell>
        </row>
        <row r="6108">
          <cell r="B6108">
            <v>104210</v>
          </cell>
          <cell r="C6108" t="str">
            <v>EMBOÇO OU MASSA ÚNICA EM ARGAMASSA TRAÇO 1:2:8, PREPARO MECÂNICA COM BETONEIRA 400 L, APLICADA COM PROJETOR TIPO CANEQUINHA EM PANOS DE FACHADA SEM PRESENÇA DE VÃOS, ESPESSURA DE 50 MM, ACESSO POR BALANCIM MANUAL. AF_08/2022</v>
          </cell>
          <cell r="D6108" t="str">
            <v>M2</v>
          </cell>
          <cell r="E6108">
            <v>45.76</v>
          </cell>
          <cell r="F6108">
            <v>27.84</v>
          </cell>
          <cell r="G6108">
            <v>73.6</v>
          </cell>
        </row>
        <row r="6109">
          <cell r="B6109">
            <v>104252</v>
          </cell>
          <cell r="C6109" t="str">
            <v>EMBOÇO OU MASSA ÚNICA EM ARGAMASSA TRAÇO 1:2:8, PREPARO MECÂNICA COM BETONEIRA 400 L, APLICADA COM PROJETOR TIPO CANEQUINHA EM SUPERFÍCIES EXTERNAS DA SACADA, ESPESSURA DE 25 MM, ACESSO POR ANDAIME, SEM USO DE TELA METÁLICA. AF_08/2022</v>
          </cell>
          <cell r="D6109" t="str">
            <v>M2</v>
          </cell>
          <cell r="E6109">
            <v>41.88</v>
          </cell>
          <cell r="F6109">
            <v>44.21</v>
          </cell>
          <cell r="G6109">
            <v>86.09</v>
          </cell>
        </row>
        <row r="6110">
          <cell r="B6110">
            <v>104211</v>
          </cell>
          <cell r="C6110" t="str">
            <v>EMBOÇO OU MASSA ÚNICA EM ARGAMASSA TRAÇO 1:2:8, PREPARO MECÂNICA COM BETONEIRA 400 L, APLICADA COM PROJETOR TIPO CANEQUINHA EM SUPERFÍCIES EXTERNAS DA SACADA, ESPESSURA DE 25 MM, ACESSO POR BALANCIM MANUAL, SEM USO DE TELA METÁLICA. AF_08/2022</v>
          </cell>
          <cell r="D6110" t="str">
            <v>M2</v>
          </cell>
          <cell r="E6110">
            <v>45.32</v>
          </cell>
          <cell r="F6110">
            <v>49.53</v>
          </cell>
          <cell r="G6110">
            <v>94.85</v>
          </cell>
        </row>
        <row r="6111">
          <cell r="B6111">
            <v>104212</v>
          </cell>
          <cell r="C6111" t="str">
            <v>EMBOÇO OU MASSA ÚNICA EM ARGAMASSA TRAÇO 1:2:8, PREPARO MECÂNICA COM BETONEIRA 400 L, APLICADA COM PROJETOR TIPO CANEQUINHA EM SUPERFÍCIES EXTERNAS DA SACADA, ESPESSURA DE 35 MM, ACESSO POR BALANCIM MANUAL, SEM USO DE TELA METÁLICA. AF_08/2022</v>
          </cell>
          <cell r="D6111" t="str">
            <v>M2</v>
          </cell>
          <cell r="E6111">
            <v>55.34</v>
          </cell>
          <cell r="F6111">
            <v>57.87</v>
          </cell>
          <cell r="G6111">
            <v>113.21</v>
          </cell>
        </row>
        <row r="6112">
          <cell r="B6112">
            <v>104213</v>
          </cell>
          <cell r="C6112" t="str">
            <v>EMBOÇO OU MASSA ÚNICA EM ARGAMASSA TRAÇO 1:2:8, PREPARO MECÂNICA COM BETONEIRA 400 L, APLICADA COM PROJETOR TIPO CANEQUINHA EM SUPERFÍCIES EXTERNAS DA SACADA, ESPESSURA DE 45 MM, ACESSO POR BALANCIM MANUAL, SEM USO DE TELA METÁLICA. AF_08/2022</v>
          </cell>
          <cell r="D6112" t="str">
            <v>M2</v>
          </cell>
          <cell r="E6112">
            <v>60.58</v>
          </cell>
          <cell r="F6112">
            <v>58.88</v>
          </cell>
          <cell r="G6112">
            <v>119.46</v>
          </cell>
        </row>
        <row r="6113">
          <cell r="B6113">
            <v>104214</v>
          </cell>
          <cell r="C6113" t="str">
            <v>EMBOÇO OU MASSA ÚNICA EM ARGAMASSA TRAÇO 1:2:8, PREPARO MECÂNICA COM BETONEIRA 400 L, APLICADA COM PROJETOR TIPO CANEQUINHA EM SUPERFÍCIES EXTERNAS DA SACADA, ESPESSURA DE 50 MM, ACESSO POR BALANCIM MANUAL, SEM USO DE TELA METÁLICA. AF_08/2022</v>
          </cell>
          <cell r="D6113" t="str">
            <v>M2</v>
          </cell>
          <cell r="E6113">
            <v>71.37</v>
          </cell>
          <cell r="F6113">
            <v>71.94</v>
          </cell>
          <cell r="G6113">
            <v>143.31</v>
          </cell>
        </row>
        <row r="6114">
          <cell r="B6114">
            <v>104215</v>
          </cell>
          <cell r="C6114" t="str">
            <v>EMBOÇO OU MASSA ÚNICA EM ARGAMASSA TRAÇO 1:2:8, PREPARO MECÂNICA COM BETONEIRA 400 L, APLICADA COM PROJETOR TIPO CANEQUINHA EM SUPERFÍCIES INTERNAS DA SACADA, ESPESSURA DE 25 MM,  SEM USO DE TELA METÁLICA. AF_08/2022</v>
          </cell>
          <cell r="D6114" t="str">
            <v>M2</v>
          </cell>
          <cell r="E6114">
            <v>43.91</v>
          </cell>
          <cell r="F6114">
            <v>43.4</v>
          </cell>
          <cell r="G6114">
            <v>87.31</v>
          </cell>
        </row>
        <row r="6115">
          <cell r="B6115">
            <v>104216</v>
          </cell>
          <cell r="C6115" t="str">
            <v>EMBOÇO OU MASSA ÚNICA EM ARGAMASSA TRAÇO 1:2:8, PREPARO MECÂNICA COM BETONEIRA 400 L, APLICADA COM PROJETOR TIPO CANEQUINHA EM SUPERFÍCIES INTERNAS DA SACADA, ESPESSURA DE 35 MM, SEM USO DE TELA METÁLICA. AF_08/2022</v>
          </cell>
          <cell r="D6115" t="str">
            <v>M2</v>
          </cell>
          <cell r="E6115">
            <v>54.22</v>
          </cell>
          <cell r="F6115">
            <v>50.86</v>
          </cell>
          <cell r="G6115">
            <v>105.08</v>
          </cell>
        </row>
        <row r="6116">
          <cell r="B6116">
            <v>104217</v>
          </cell>
          <cell r="C6116" t="str">
            <v>EMBOÇO OU MASSA ÚNICA EM ARGAMASSA TRAÇO 1:2:8, PREPARO MECÂNICA COM BETONEIRA 400 L, APLICADA MANUALMENTE EM PANOS DE FACHADA COM PRESENÇA DE VÃOS, ESPESSURA DE 25 MM, ACESSO POR ANDAIME. AF_08/2022</v>
          </cell>
          <cell r="D6116" t="str">
            <v>M2</v>
          </cell>
          <cell r="E6116">
            <v>28.02</v>
          </cell>
          <cell r="F6116">
            <v>28.49</v>
          </cell>
          <cell r="G6116">
            <v>56.51</v>
          </cell>
        </row>
        <row r="6117">
          <cell r="B6117">
            <v>104221</v>
          </cell>
          <cell r="C6117" t="str">
            <v>EMBOÇO OU MASSA ÚNICA EM ARGAMASSA TRAÇO 1:2:8, PREPARO MECÂNICA COM BETONEIRA 400 L, APLICADA MANUALMENTE EM PANOS DE FACHADA COM PRESENÇA DE VÃOS, ESPESSURA DE 35 MM, ACESSO POR ANDAIME. AF_08/2022</v>
          </cell>
          <cell r="D6117" t="str">
            <v>M2</v>
          </cell>
          <cell r="E6117">
            <v>35.97</v>
          </cell>
          <cell r="F6117">
            <v>36.65</v>
          </cell>
          <cell r="G6117">
            <v>72.62</v>
          </cell>
        </row>
        <row r="6118">
          <cell r="B6118">
            <v>104225</v>
          </cell>
          <cell r="C6118" t="str">
            <v>EMBOÇO OU MASSA ÚNICA EM ARGAMASSA TRAÇO 1:2:8, PREPARO MECÂNICA COM BETONEIRA 400 L, APLICADA MANUALMENTE EM PANOS DE FACHADA COM PRESENÇA DE VÃOS, ESPESSURA DE 45 MM, ACESSO POR ANDAIME. AF_08/2022</v>
          </cell>
          <cell r="D6118" t="str">
            <v>M2</v>
          </cell>
          <cell r="E6118">
            <v>40.84</v>
          </cell>
          <cell r="F6118">
            <v>37.71</v>
          </cell>
          <cell r="G6118">
            <v>78.55</v>
          </cell>
        </row>
        <row r="6119">
          <cell r="B6119">
            <v>104229</v>
          </cell>
          <cell r="C6119" t="str">
            <v>EMBOÇO OU MASSA ÚNICA EM ARGAMASSA TRAÇO 1:2:8, PREPARO MECÂNICA COM BETONEIRA 400 L, APLICADA MANUALMENTE EM PANOS DE FACHADA COM PRESENÇA DE VÃOS, ESPESSURA DE 50 MM, ACESSO POR ANDAIME. AF_08/2022</v>
          </cell>
          <cell r="D6119" t="str">
            <v>M2</v>
          </cell>
          <cell r="E6119">
            <v>46.81</v>
          </cell>
          <cell r="F6119">
            <v>46.33</v>
          </cell>
          <cell r="G6119">
            <v>93.14</v>
          </cell>
        </row>
        <row r="6120">
          <cell r="B6120">
            <v>104233</v>
          </cell>
          <cell r="C6120" t="str">
            <v>EMBOÇO OU MASSA ÚNICA EM ARGAMASSA TRAÇO 1:2:8, PREPARO MECÂNICA COM BETONEIRA 400 L, APLICADA MANUALMENTE EM PANOS DE FACHADA SEM PRESENÇA DE VÃOS, ESPESSURA DE 25 MM, ACESSO POR ANDAIME. AF_08/2022</v>
          </cell>
          <cell r="D6120" t="str">
            <v>M2</v>
          </cell>
          <cell r="E6120">
            <v>23.06</v>
          </cell>
          <cell r="F6120">
            <v>18.22</v>
          </cell>
          <cell r="G6120">
            <v>41.28</v>
          </cell>
        </row>
        <row r="6121">
          <cell r="B6121">
            <v>104237</v>
          </cell>
          <cell r="C6121" t="str">
            <v>EMBOÇO OU MASSA ÚNICA EM ARGAMASSA TRAÇO 1:2:8, PREPARO MECÂNICA COM BETONEIRA 400 L, APLICADA MANUALMENTE EM PANOS DE FACHADA SEM PRESENÇA DE VÃOS, ESPESSURA DE 35 MM, ACESSO POR ANDAIME. AF_08/2022</v>
          </cell>
          <cell r="D6121" t="str">
            <v>M2</v>
          </cell>
          <cell r="E6121">
            <v>30.71</v>
          </cell>
          <cell r="F6121">
            <v>26.36</v>
          </cell>
          <cell r="G6121">
            <v>57.07</v>
          </cell>
        </row>
        <row r="6122">
          <cell r="B6122">
            <v>104241</v>
          </cell>
          <cell r="C6122" t="str">
            <v>EMBOÇO OU MASSA ÚNICA EM ARGAMASSA TRAÇO 1:2:8, PREPARO MECÂNICA COM BETONEIRA 400 L, APLICADA MANUALMENTE EM PANOS DE FACHADA SEM PRESENÇA DE VÃOS, ESPESSURA DE 45 MM, ACESSO POR ANDAIME. AF_08/2022</v>
          </cell>
          <cell r="D6122" t="str">
            <v>M2</v>
          </cell>
          <cell r="E6122">
            <v>35.24</v>
          </cell>
          <cell r="F6122">
            <v>27.37</v>
          </cell>
          <cell r="G6122">
            <v>62.61</v>
          </cell>
        </row>
        <row r="6123">
          <cell r="B6123">
            <v>104245</v>
          </cell>
          <cell r="C6123" t="str">
            <v>EMBOÇO OU MASSA ÚNICA EM ARGAMASSA TRAÇO 1:2:8, PREPARO MECÂNICA COM BETONEIRA 400 L, APLICADA MANUALMENTE EM PANOS DE FACHADA SEM PRESENÇA DE VÃOS, ESPESSURA DE 50 MM, ACESSO POR ANDAIME. AF_08/2022</v>
          </cell>
          <cell r="D6123" t="str">
            <v>M2</v>
          </cell>
          <cell r="E6123">
            <v>38.4</v>
          </cell>
          <cell r="F6123">
            <v>29.89</v>
          </cell>
          <cell r="G6123">
            <v>68.29</v>
          </cell>
        </row>
        <row r="6124">
          <cell r="B6124">
            <v>104249</v>
          </cell>
          <cell r="C6124" t="str">
            <v>EMBOÇO OU MASSA ÚNICA EM ARGAMASSA TRAÇO 1:2:8, PREPARO MECÂNICA COM BETONEIRA 400 L, APLICADA MANUALMENTE EM SUPERFÍCIES EXTERNAS DA SACADA, ESPESSURA DE 25 MM, ACESSO POR ANDAIME, SEM USO DE TELA METÁLICA. AF_08/2022</v>
          </cell>
          <cell r="D6124" t="str">
            <v>M2</v>
          </cell>
          <cell r="E6124">
            <v>33.17</v>
          </cell>
          <cell r="F6124">
            <v>48.29</v>
          </cell>
          <cell r="G6124">
            <v>81.46</v>
          </cell>
        </row>
        <row r="6125">
          <cell r="B6125">
            <v>104253</v>
          </cell>
          <cell r="C6125" t="str">
            <v>EMBOÇO OU MASSA ÚNICA EM ARGAMASSA TRAÇO 1:2:8, PREPARO MECÂNICA COM BETONEIRA 400 L, APLICADA MANUALMENTE EM SUPERFÍCIES EXTERNAS DA SACADA, ESPESSURA DE 35 MM, ACESSO POR ANDAIME, SEM USO DE TELA METÁLICA. AF_08/2022</v>
          </cell>
          <cell r="D6125" t="str">
            <v>M2</v>
          </cell>
          <cell r="E6125">
            <v>40.82</v>
          </cell>
          <cell r="F6125">
            <v>56.42</v>
          </cell>
          <cell r="G6125">
            <v>97.24</v>
          </cell>
        </row>
        <row r="6126">
          <cell r="B6126">
            <v>104256</v>
          </cell>
          <cell r="C6126" t="str">
            <v>EMBOÇO OU MASSA ÚNICA EM ARGAMASSA TRAÇO 1:2:8, PREPARO MECÂNICO COM BETONEIRA 400 L, APLICADA COM PROJETOR TIPO CANEQUINHA EM SUPERFÍCIES EXTERNAS DA SACADA, ESPESSURA DE 35 MM, ACESSO POR ANDAIME, SEM USO DE TELA METÁLICA. AF_08/2022</v>
          </cell>
          <cell r="D6126" t="str">
            <v>M2</v>
          </cell>
          <cell r="E6126">
            <v>51.34</v>
          </cell>
          <cell r="F6126">
            <v>51.71</v>
          </cell>
          <cell r="G6126">
            <v>103.05</v>
          </cell>
        </row>
        <row r="6127">
          <cell r="B6127">
            <v>104260</v>
          </cell>
          <cell r="C6127" t="str">
            <v>EMBOÇO OU MASSA ÚNICA EM ARGAMASSA TRAÇO 1:2:8, PREPARO MECÂNICO COM BETONEIRA 400 L, APLICADA COM PROJETOR TIPO CANEQUINHA EM SUPERFÍCIES EXTERNAS DA SACADA, ESPESSURA DE 45 MM, ACESSO POR ANDAIME, SEM USO DE TELA METÁLICA. AF_08/2022</v>
          </cell>
          <cell r="D6127" t="str">
            <v>M2</v>
          </cell>
          <cell r="E6127">
            <v>56.59</v>
          </cell>
          <cell r="F6127">
            <v>52.71</v>
          </cell>
          <cell r="G6127">
            <v>109.3</v>
          </cell>
        </row>
        <row r="6128">
          <cell r="B6128">
            <v>104264</v>
          </cell>
          <cell r="C6128" t="str">
            <v>EMBOÇO OU MASSA ÚNICA EM ARGAMASSA TRAÇO 1:2:8, PREPARO MECÂNICO COM BETONEIRA 400 L, APLICADA COM PROJETOR TIPO CANEQUINHA EM SUPERFÍCIES EXTERNAS DA SACADA, ESPESSURA DE 50 MM, ACESSO POR ANDAIME, SEM USO DE TELA METÁLICA. AF_08/2022</v>
          </cell>
          <cell r="D6128" t="str">
            <v>M2</v>
          </cell>
          <cell r="E6128">
            <v>66.45</v>
          </cell>
          <cell r="F6128">
            <v>64.34</v>
          </cell>
          <cell r="G6128">
            <v>130.79</v>
          </cell>
        </row>
        <row r="6129">
          <cell r="B6129">
            <v>87792</v>
          </cell>
          <cell r="C6129" t="str">
            <v>EMBOÇO OU MASSA ÚNICA EM ARGAMASSA TRAÇO 1:2:8, PREPARO MECÂNICO COM BETONEIRA 400 L, APLICADA MANUALMENTE EM PANOS CEGOS DE FACHADA (SEM PRESENÇA DE VÃOS), ESPESSURA DE 25 MM. AF_08/2022</v>
          </cell>
          <cell r="D6129" t="str">
            <v>M2</v>
          </cell>
          <cell r="E6129">
            <v>23.9</v>
          </cell>
          <cell r="F6129">
            <v>20.17</v>
          </cell>
          <cell r="G6129">
            <v>44.07</v>
          </cell>
        </row>
        <row r="6130">
          <cell r="B6130">
            <v>87797</v>
          </cell>
          <cell r="C6130" t="str">
            <v>EMBOÇO OU MASSA ÚNICA EM ARGAMASSA TRAÇO 1:2:8, PREPARO MECÂNICO COM BETONEIRA 400 L, APLICADA MANUALMENTE EM PANOS CEGOS DE FACHADA (SEM PRESENÇA DE VÃOS), ESPESSURA DE 35 MM. AF_08/2022</v>
          </cell>
          <cell r="D6130" t="str">
            <v>M2</v>
          </cell>
          <cell r="E6130">
            <v>31.98</v>
          </cell>
          <cell r="F6130">
            <v>29.22</v>
          </cell>
          <cell r="G6130">
            <v>61.2</v>
          </cell>
        </row>
        <row r="6131">
          <cell r="B6131">
            <v>87801</v>
          </cell>
          <cell r="C6131" t="str">
            <v>EMBOÇO OU MASSA ÚNICA EM ARGAMASSA TRAÇO 1:2:8, PREPARO MECÂNICO COM BETONEIRA 400 L, APLICADA MANUALMENTE EM PANOS CEGOS DE FACHADA (SEM PRESENÇA DE VÃOS), ESPESSURA DE 45 MM. AF_08/2022</v>
          </cell>
          <cell r="D6131" t="str">
            <v>M2</v>
          </cell>
          <cell r="E6131">
            <v>36.51</v>
          </cell>
          <cell r="F6131">
            <v>30.23</v>
          </cell>
          <cell r="G6131">
            <v>66.74</v>
          </cell>
        </row>
        <row r="6132">
          <cell r="B6132">
            <v>87805</v>
          </cell>
          <cell r="C6132" t="str">
            <v>EMBOÇO OU MASSA ÚNICA EM ARGAMASSA TRAÇO 1:2:8, PREPARO MECÂNICO COM BETONEIRA 400 L, APLICADA MANUALMENTE EM PANOS CEGOS DE FACHADA (SEM PRESENÇA DE VÃOS), ESPESSURA MAIOR OU IGUAL A 50 MM. AF_08/2022</v>
          </cell>
          <cell r="D6132" t="str">
            <v>M2</v>
          </cell>
          <cell r="E6132">
            <v>39.78</v>
          </cell>
          <cell r="F6132">
            <v>33.06</v>
          </cell>
          <cell r="G6132">
            <v>72.84</v>
          </cell>
        </row>
        <row r="6133">
          <cell r="B6133">
            <v>87775</v>
          </cell>
          <cell r="C6133" t="str">
            <v>EMBOÇO OU MASSA ÚNICA EM ARGAMASSA TRAÇO 1:2:8, PREPARO MECÂNICO COM BETONEIRA 400 L, APLICADA MANUALMENTE EM PANOS DE FACHADA COM PRESENÇA DE VÃOS, ESPESSURA DE 25 MM. AF_08/2022</v>
          </cell>
          <cell r="D6133" t="str">
            <v>M2</v>
          </cell>
          <cell r="E6133">
            <v>29.47</v>
          </cell>
          <cell r="F6133">
            <v>31.77</v>
          </cell>
          <cell r="G6133">
            <v>61.24</v>
          </cell>
        </row>
        <row r="6134">
          <cell r="B6134">
            <v>87779</v>
          </cell>
          <cell r="C6134" t="str">
            <v>EMBOÇO OU MASSA ÚNICA EM ARGAMASSA TRAÇO 1:2:8, PREPARO MECÂNICO COM BETONEIRA 400 L, APLICADA MANUALMENTE EM PANOS DE FACHADA COM PRESENÇA DE VÃOS, ESPESSURA DE 35 MM. AF_08/2022</v>
          </cell>
          <cell r="D6134" t="str">
            <v>M2</v>
          </cell>
          <cell r="E6134">
            <v>37.82</v>
          </cell>
          <cell r="F6134">
            <v>40.86</v>
          </cell>
          <cell r="G6134">
            <v>78.68</v>
          </cell>
        </row>
        <row r="6135">
          <cell r="B6135">
            <v>87784</v>
          </cell>
          <cell r="C6135" t="str">
            <v>EMBOÇO OU MASSA ÚNICA EM ARGAMASSA TRAÇO 1:2:8, PREPARO MECÂNICO COM BETONEIRA 400 L, APLICADA MANUALMENTE EM PANOS DE FACHADA COM PRESENÇA DE VÃOS, ESPESSURA DE 45 MM. AF_08/2022</v>
          </cell>
          <cell r="D6135" t="str">
            <v>M2</v>
          </cell>
          <cell r="E6135">
            <v>42.67</v>
          </cell>
          <cell r="F6135">
            <v>41.94</v>
          </cell>
          <cell r="G6135">
            <v>84.61</v>
          </cell>
        </row>
        <row r="6136">
          <cell r="B6136">
            <v>87788</v>
          </cell>
          <cell r="C6136" t="str">
            <v>EMBOÇO OU MASSA ÚNICA EM ARGAMASSA TRAÇO 1:2:8, PREPARO MECÂNICO COM BETONEIRA 400 L, APLICADA MANUALMENTE EM PANOS DE FACHADA COM PRESENÇA DE VÃOS, ESPESSURA MAIOR OU IGUAL A 50 MM. AF_08/2022</v>
          </cell>
          <cell r="D6136" t="str">
            <v>M2</v>
          </cell>
          <cell r="E6136">
            <v>49.07</v>
          </cell>
          <cell r="F6136">
            <v>51.58</v>
          </cell>
          <cell r="G6136">
            <v>100.65</v>
          </cell>
        </row>
        <row r="6137">
          <cell r="B6137">
            <v>87809</v>
          </cell>
          <cell r="C6137" t="str">
            <v>EMBOÇO OU MASSA ÚNICA EM ARGAMASSA TRAÇO 1:2:8, PREPARO MECÂNICO COM BETONEIRA 400 L, APLICADA MANUALMENTE EM SUPERFÍCIES EXTERNAS DA SACADA, ESPESSURA DE 25 MM, SEM USO DE TELA METÁLICA DE REFORÇO CONTRA FISSURAÇÃO. AF_08/2022</v>
          </cell>
          <cell r="D6137" t="str">
            <v>M2</v>
          </cell>
          <cell r="E6137">
            <v>35.74</v>
          </cell>
          <cell r="F6137">
            <v>54.21</v>
          </cell>
          <cell r="G6137">
            <v>89.95</v>
          </cell>
        </row>
        <row r="6138">
          <cell r="B6138">
            <v>87813</v>
          </cell>
          <cell r="C6138" t="str">
            <v>EMBOÇO OU MASSA ÚNICA EM ARGAMASSA TRAÇO 1:2:8, PREPARO MECÂNICO COM BETONEIRA 400 L, APLICADA MANUALMENTE EM SUPERFÍCIES EXTERNAS DA SACADA, ESPESSURA DE 35 MM, SEM USO DE TELA METÁLICA DE REFORÇO CONTRA FISSURAÇÃO. AF_08/2022</v>
          </cell>
          <cell r="D6138" t="str">
            <v>M2</v>
          </cell>
          <cell r="E6138">
            <v>43.82</v>
          </cell>
          <cell r="F6138">
            <v>63.25</v>
          </cell>
          <cell r="G6138">
            <v>107.07</v>
          </cell>
        </row>
        <row r="6139">
          <cell r="B6139">
            <v>104257</v>
          </cell>
          <cell r="C6139" t="str">
            <v>EMBOÇO OU MASSA ÚNICA EM ARGAMASSA TRAÇO 1:2:8, PREPARO MECÂNICO COM BETONEIRA 400 L, APLICADA MANUALMENTE EM SUPERFÍCIES EXTERNAS DA SACADA, ESPESSURA DE 45 MM, ACESSO POR ANDAIME, SEM USO DE TELA METÁLICA. AF_08/2022</v>
          </cell>
          <cell r="D6139" t="str">
            <v>M2</v>
          </cell>
          <cell r="E6139">
            <v>45.34</v>
          </cell>
          <cell r="F6139">
            <v>57.44</v>
          </cell>
          <cell r="G6139">
            <v>102.78</v>
          </cell>
        </row>
        <row r="6140">
          <cell r="B6140">
            <v>87817</v>
          </cell>
          <cell r="C6140" t="str">
            <v>EMBOÇO OU MASSA ÚNICA EM ARGAMASSA TRAÇO 1:2:8, PREPARO MECÂNICO COM BETONEIRA 400 L, APLICADA MANUALMENTE EM SUPERFÍCIES EXTERNAS DA SACADA, ESPESSURA DE 45 MM, SEM USO DE TELA METÁLICA DE REFORÇO CONTRA FISSURAÇÃO. AF_08/2022</v>
          </cell>
          <cell r="D6140" t="str">
            <v>M2</v>
          </cell>
          <cell r="E6140">
            <v>48.35</v>
          </cell>
          <cell r="F6140">
            <v>64.26</v>
          </cell>
          <cell r="G6140">
            <v>112.61</v>
          </cell>
        </row>
        <row r="6141">
          <cell r="B6141">
            <v>104261</v>
          </cell>
          <cell r="C6141" t="str">
            <v>EMBOÇO OU MASSA ÚNICA EM ARGAMASSA TRAÇO 1:2:8, PREPARO MECÂNICO COM BETONEIRA 400 L, APLICADA MANUALMENTE EM SUPERFÍCIES EXTERNAS DA SACADA, ESPESSURA DE 50 MM, ACESSO POR ANDAIME, SEM USO DE TELA METÁLICA. AF_08/2022</v>
          </cell>
          <cell r="D6141" t="str">
            <v>M2</v>
          </cell>
          <cell r="E6141">
            <v>56.44</v>
          </cell>
          <cell r="F6141">
            <v>78.1</v>
          </cell>
          <cell r="G6141">
            <v>134.54</v>
          </cell>
        </row>
        <row r="6142">
          <cell r="B6142">
            <v>87821</v>
          </cell>
          <cell r="C6142" t="str">
            <v>EMBOÇO OU MASSA ÚNICA EM ARGAMASSA TRAÇO 1:2:8, PREPARO MECÂNICO COM BETONEIRA 400 L, APLICADA MANUALMENTE EM SUPERFÍCIES EXTERNAS DA SACADA, ESPESSURA MAIOR OU IGUAL A 50 MM, SEM USO DE TELA METÁLICA DE REFORÇO CONTRA FISSURAÇÃO. AF_08/2022</v>
          </cell>
          <cell r="D6142" t="str">
            <v>M2</v>
          </cell>
          <cell r="E6142">
            <v>60.53</v>
          </cell>
          <cell r="F6142">
            <v>87.41</v>
          </cell>
          <cell r="G6142">
            <v>147.94</v>
          </cell>
        </row>
        <row r="6143">
          <cell r="B6143">
            <v>87825</v>
          </cell>
          <cell r="C6143" t="str">
            <v>EMBOÇO OU MASSA ÚNICA EM ARGAMASSA TRAÇO 1:2:8, PREPARO MECÂNICO COM BETONEIRA 400 L, APLICADA MANUALMENTE NAS PAREDES INTERNAS DA SACADA, ESPESSURA DE 25 MM, SEM USO DE TELA METÁLICA DE REFORÇO CONTRA FISSURAÇÃO. AF_08/2022</v>
          </cell>
          <cell r="D6143" t="str">
            <v>M2</v>
          </cell>
          <cell r="E6143">
            <v>35.44</v>
          </cell>
          <cell r="F6143">
            <v>47.31</v>
          </cell>
          <cell r="G6143">
            <v>82.75</v>
          </cell>
        </row>
        <row r="6144">
          <cell r="B6144">
            <v>87829</v>
          </cell>
          <cell r="C6144" t="str">
            <v>EMBOÇO OU MASSA ÚNICA EM ARGAMASSA TRAÇO 1:2:8, PREPARO MECÂNICO COM BETONEIRA 400 L, APLICADA MANUALMENTE NAS PAREDES INTERNAS DA SACADA, ESPESSURA DE 35 MM, SEM USO DE TELA METÁLICA DE REFORÇO CONTRA FISSURAÇÃO. AF_08/2022</v>
          </cell>
          <cell r="D6144" t="str">
            <v>M2</v>
          </cell>
          <cell r="E6144">
            <v>43.98</v>
          </cell>
          <cell r="F6144">
            <v>55.42</v>
          </cell>
          <cell r="G6144">
            <v>99.4</v>
          </cell>
        </row>
        <row r="6145">
          <cell r="B6145">
            <v>87557</v>
          </cell>
          <cell r="C6145" t="str">
            <v>EMBOÇO, EM ARGAMASSA INDUSTRIALIZADA, PREPARO MECÂNICO, APLICADO COM EQUIPAMENTO DE MISTURA E PROJEÇÃO DE ARGAMASSA EM PAREDES INTERNAS, E = 10MM, COM TALISCAS. AF_03/2024</v>
          </cell>
          <cell r="D6145" t="str">
            <v>M2</v>
          </cell>
          <cell r="E6145">
            <v>33.56</v>
          </cell>
          <cell r="F6145">
            <v>9.81</v>
          </cell>
          <cell r="G6145">
            <v>43.37</v>
          </cell>
        </row>
        <row r="6146">
          <cell r="B6146">
            <v>87539</v>
          </cell>
          <cell r="C6146" t="str">
            <v>EMBOÇO, EM ARGAMASSA INDUSTRIALIZADA, PREPARO MECÂNICO, APLICADO COM EQUIPAMENTO DE MISTURA E PROJEÇÃO DE ARGAMASSA EM PAREDES INTERNAS, E = 17,5MM, COM TALISCAS. AF_03/2024</v>
          </cell>
          <cell r="D6146" t="str">
            <v>M2</v>
          </cell>
          <cell r="E6146">
            <v>51.79</v>
          </cell>
          <cell r="F6146">
            <v>13.37</v>
          </cell>
          <cell r="G6146">
            <v>65.16</v>
          </cell>
        </row>
        <row r="6147">
          <cell r="B6147">
            <v>104972</v>
          </cell>
          <cell r="C6147" t="str">
            <v>EMBOÇO, EM ARGAMASSA TRAÇO 1:2:8, PREPARO MANUAL, APLICADO MANUALMENTE EM PAREDES INTERNAS DE AMBIENTES COM PÉ-DIREITO DUPLO E ÁREA ENTRE 5M² E 10M², E = 10MM, COM TALISCAS. AF_03/2024</v>
          </cell>
          <cell r="D6147" t="str">
            <v>M2</v>
          </cell>
          <cell r="E6147">
            <v>17.35</v>
          </cell>
          <cell r="F6147">
            <v>21.69</v>
          </cell>
          <cell r="G6147">
            <v>39.04</v>
          </cell>
        </row>
        <row r="6148">
          <cell r="B6148">
            <v>104954</v>
          </cell>
          <cell r="C6148" t="str">
            <v>EMBOÇO, EM ARGAMASSA TRAÇO 1:2:8, PREPARO MANUAL, APLICADO MANUALMENTE EM PAREDES INTERNAS DE AMBIENTES COM PÉ-DIREITO DUPLO E ÁREA ENTRE 5M² E 10M², E = 17,5MM, COM TALISCAS. AF_03/2024</v>
          </cell>
          <cell r="D6148" t="str">
            <v>M2</v>
          </cell>
          <cell r="E6148">
            <v>24.93</v>
          </cell>
          <cell r="F6148">
            <v>28.69</v>
          </cell>
          <cell r="G6148">
            <v>53.62</v>
          </cell>
        </row>
        <row r="6149">
          <cell r="B6149">
            <v>104976</v>
          </cell>
          <cell r="C6149" t="str">
            <v>EMBOÇO, EM ARGAMASSA TRAÇO 1:2:8, PREPARO MANUAL, APLICADO MANUALMENTE EM PAREDES INTERNAS DE AMBIENTES COM PÉ-DIREITO DUPLO E ÁREA MAIOR QUE 10M², E = 10MM, COM TALISCAS. AF_03/2024</v>
          </cell>
          <cell r="D6149" t="str">
            <v>M2</v>
          </cell>
          <cell r="E6149">
            <v>15.91</v>
          </cell>
          <cell r="F6149">
            <v>18.28</v>
          </cell>
          <cell r="G6149">
            <v>34.19</v>
          </cell>
        </row>
        <row r="6150">
          <cell r="B6150">
            <v>104966</v>
          </cell>
          <cell r="C6150" t="str">
            <v>EMBOÇO, EM ARGAMASSA TRAÇO 1:2:8, PREPARO MANUAL, APLICADO MANUALMENTE EM PAREDES INTERNAS DE AMBIENTES COM PÉ-DIREITO DUPLO E ÁREA MAIOR QUE 10M², E = 17,5MM, COM TALISCAS. AF_03/2024</v>
          </cell>
          <cell r="D6150" t="str">
            <v>M2</v>
          </cell>
          <cell r="E6150">
            <v>23.53</v>
          </cell>
          <cell r="F6150">
            <v>25.24</v>
          </cell>
          <cell r="G6150">
            <v>48.77</v>
          </cell>
        </row>
        <row r="6151">
          <cell r="B6151">
            <v>104968</v>
          </cell>
          <cell r="C6151" t="str">
            <v>EMBOÇO, EM ARGAMASSA TRAÇO 1:2:8, PREPARO MANUAL, APLICADO MANUALMENTE EM PAREDES INTERNAS DE AMBIENTES COM PÉ-DIREITO DUPLO E ÁREA MENOR QUE 5M², E = 10MM, COM TALISCAS. AF_03/2024</v>
          </cell>
          <cell r="D6151" t="str">
            <v>M2</v>
          </cell>
          <cell r="E6151">
            <v>19.73</v>
          </cell>
          <cell r="F6151">
            <v>27.46</v>
          </cell>
          <cell r="G6151">
            <v>47.19</v>
          </cell>
        </row>
        <row r="6152">
          <cell r="B6152">
            <v>104962</v>
          </cell>
          <cell r="C6152" t="str">
            <v>EMBOÇO, EM ARGAMASSA TRAÇO 1:2:8, PREPARO MANUAL, APLICADO MANUALMENTE EM PAREDES INTERNAS DE AMBIENTES COM PÉ-DIREITO DUPLO E ÁREA MENOR QUE 5M², E = 17,5MM, COM TALISCAS. AF_03/2024</v>
          </cell>
          <cell r="D6152" t="str">
            <v>M2</v>
          </cell>
          <cell r="E6152">
            <v>27.34</v>
          </cell>
          <cell r="F6152">
            <v>34.44</v>
          </cell>
          <cell r="G6152">
            <v>61.78</v>
          </cell>
        </row>
        <row r="6153">
          <cell r="B6153">
            <v>87550</v>
          </cell>
          <cell r="C6153" t="str">
            <v>EMBOÇO, EM ARGAMASSA TRAÇO 1:2:8, PREPARO MANUAL, APLICADO MANUALMENTE EM PAREDES INTERNAS DE AMBIENTES COM ÁREA ENTRE 5M² E 10M², E = 10MM, COM TALISCAS. AF_03/2024</v>
          </cell>
          <cell r="D6153" t="str">
            <v>M2</v>
          </cell>
          <cell r="E6153">
            <v>14.7</v>
          </cell>
          <cell r="F6153">
            <v>15.33</v>
          </cell>
          <cell r="G6153">
            <v>30.03</v>
          </cell>
        </row>
        <row r="6154">
          <cell r="B6154">
            <v>87532</v>
          </cell>
          <cell r="C6154" t="str">
            <v>EMBOÇO, EM ARGAMASSA TRAÇO 1:2:8, PREPARO MANUAL, APLICADO MANUALMENTE EM PAREDES INTERNAS DE AMBIENTES COM ÁREA ENTRE 5M² E 10M², E = 17,5MM, COM TALISCAS. AF_03/2024</v>
          </cell>
          <cell r="D6154" t="str">
            <v>M2</v>
          </cell>
          <cell r="E6154">
            <v>21.58</v>
          </cell>
          <cell r="F6154">
            <v>20.6</v>
          </cell>
          <cell r="G6154">
            <v>42.18</v>
          </cell>
        </row>
        <row r="6155">
          <cell r="B6155">
            <v>87554</v>
          </cell>
          <cell r="C6155" t="str">
            <v>EMBOÇO, EM ARGAMASSA TRAÇO 1:2:8, PREPARO MANUAL, APLICADO MANUALMENTE EM PAREDES INTERNAS DE AMBIENTES COM ÁREA MAIOR QUE 10M², E = 10MM, COM TALISCAS. AF_03/2024</v>
          </cell>
          <cell r="D6155" t="str">
            <v>M2</v>
          </cell>
          <cell r="E6155">
            <v>13.78</v>
          </cell>
          <cell r="F6155">
            <v>13.11</v>
          </cell>
          <cell r="G6155">
            <v>26.89</v>
          </cell>
        </row>
        <row r="6156">
          <cell r="B6156">
            <v>87536</v>
          </cell>
          <cell r="C6156" t="str">
            <v>EMBOÇO, EM ARGAMASSA TRAÇO 1:2:8, PREPARO MANUAL, APLICADO MANUALMENTE EM PAREDES INTERNAS DE AMBIENTES COM ÁREA MAIOR QUE 10M², E = 17,5MM, COM TALISCAS. AF_03/2024</v>
          </cell>
          <cell r="D6156" t="str">
            <v>M2</v>
          </cell>
          <cell r="E6156">
            <v>20.67</v>
          </cell>
          <cell r="F6156">
            <v>18.38</v>
          </cell>
          <cell r="G6156">
            <v>39.05</v>
          </cell>
        </row>
        <row r="6157">
          <cell r="B6157">
            <v>87528</v>
          </cell>
          <cell r="C6157" t="str">
            <v>EMBOÇO, EM ARGAMASSA TRAÇO 1:2:8, PREPARO MANUAL, APLICADO MANUALMENTE EM PAREDES INTERNAS DE AMBIENTES COM ÁREA MENOR QUE 5M², E = 17,5MM, COM TALISCAS. AF_03/2024</v>
          </cell>
          <cell r="D6157" t="str">
            <v>M2</v>
          </cell>
          <cell r="E6157">
            <v>23.13</v>
          </cell>
          <cell r="F6157">
            <v>24.31</v>
          </cell>
          <cell r="G6157">
            <v>47.44</v>
          </cell>
        </row>
        <row r="6158">
          <cell r="B6158">
            <v>87546</v>
          </cell>
          <cell r="C6158" t="str">
            <v>EMBOÇO, EM ARGAMASSA TRAÇO 1:2:8, PREPARO MANUAL, APLICADO MANUALMENTE EM PAREDES INTERNAS, PARA AMBIENTES COM ÁREA MENOR QUE 5M², E = 10MM, COM TALISCAS. AF_03/2024</v>
          </cell>
          <cell r="D6158" t="str">
            <v>M2</v>
          </cell>
          <cell r="E6158">
            <v>16.25</v>
          </cell>
          <cell r="F6158">
            <v>19.04</v>
          </cell>
          <cell r="G6158">
            <v>35.29</v>
          </cell>
        </row>
        <row r="6159">
          <cell r="B6159">
            <v>104971</v>
          </cell>
          <cell r="C6159" t="str">
            <v>EMBOÇO, EM ARGAMASSA TRAÇO 1:2:8, PREPARO MECÂNICO, APLICADO MANUALMENTE EM PAREDES INTERNAS DE AMBIENTES COM PÉ-DIREITO DUPLO E ÁREA ENTRE 5M² E 10M², E = 10MM, COM TALISCAS. AF_03/2024</v>
          </cell>
          <cell r="D6159" t="str">
            <v>M2</v>
          </cell>
          <cell r="E6159">
            <v>16.27</v>
          </cell>
          <cell r="F6159">
            <v>19.88</v>
          </cell>
          <cell r="G6159">
            <v>36.15</v>
          </cell>
        </row>
        <row r="6160">
          <cell r="B6160">
            <v>104965</v>
          </cell>
          <cell r="C6160" t="str">
            <v>EMBOÇO, EM ARGAMASSA TRAÇO 1:2:8, PREPARO MECÂNICO, APLICADO MANUALMENTE EM PAREDES INTERNAS DE AMBIENTES COM PÉ-DIREITO DUPLO E ÁREA ENTRE 5M² E 10M², E = 17,5MM, COM TALISCAS. AF_03/2024</v>
          </cell>
          <cell r="D6160" t="str">
            <v>M2</v>
          </cell>
          <cell r="E6160">
            <v>23.24</v>
          </cell>
          <cell r="F6160">
            <v>25.85</v>
          </cell>
          <cell r="G6160">
            <v>49.09</v>
          </cell>
        </row>
        <row r="6161">
          <cell r="B6161">
            <v>104975</v>
          </cell>
          <cell r="C6161" t="str">
            <v>EMBOÇO, EM ARGAMASSA TRAÇO 1:2:8, PREPARO MECÂNICO, APLICADO MANUALMENTE EM PAREDES INTERNAS DE AMBIENTES COM PÉ-DIREITO DUPLO E ÁREA MAIOR QUE 10M², E = 10MM, COM TALISCAS. AF_03/2024</v>
          </cell>
          <cell r="D6161" t="str">
            <v>M2</v>
          </cell>
          <cell r="E6161">
            <v>14.83</v>
          </cell>
          <cell r="F6161">
            <v>16.47</v>
          </cell>
          <cell r="G6161">
            <v>31.3</v>
          </cell>
        </row>
        <row r="6162">
          <cell r="B6162">
            <v>104957</v>
          </cell>
          <cell r="C6162" t="str">
            <v>EMBOÇO, EM ARGAMASSA TRAÇO 1:2:8, PREPARO MECÂNICO, APLICADO MANUALMENTE EM PAREDES INTERNAS DE AMBIENTES COM PÉ-DIREITO DUPLO E ÁREA MAIOR QUE 10M², E = 17,5MM, COM TALISCAS. AF_03/2024</v>
          </cell>
          <cell r="D6162" t="str">
            <v>M2</v>
          </cell>
          <cell r="E6162">
            <v>21.83</v>
          </cell>
          <cell r="F6162">
            <v>22.41</v>
          </cell>
          <cell r="G6162">
            <v>44.24</v>
          </cell>
        </row>
        <row r="6163">
          <cell r="B6163">
            <v>104967</v>
          </cell>
          <cell r="C6163" t="str">
            <v>EMBOÇO, EM ARGAMASSA TRAÇO 1:2:8, PREPARO MECÂNICO, APLICADO MANUALMENTE EM PAREDES INTERNAS DE AMBIENTES COM PÉ-DIREITO DUPLO E ÁREA MENOR QUE 5M², E = 10MM, COM TALISCAS. AF_03/2024</v>
          </cell>
          <cell r="D6163" t="str">
            <v>M2</v>
          </cell>
          <cell r="E6163">
            <v>18.65</v>
          </cell>
          <cell r="F6163">
            <v>25.65</v>
          </cell>
          <cell r="G6163">
            <v>44.3</v>
          </cell>
        </row>
        <row r="6164">
          <cell r="B6164">
            <v>104961</v>
          </cell>
          <cell r="C6164" t="str">
            <v>EMBOÇO, EM ARGAMASSA TRAÇO 1:2:8, PREPARO MECÂNICO, APLICADO MANUALMENTE EM PAREDES INTERNAS DE AMBIENTES COM PÉ-DIREITO DUPLO E ÁREA MENOR QUE 5M², E = 17,5MM, COM TALISCAS. AF_03/2024</v>
          </cell>
          <cell r="D6164" t="str">
            <v>M2</v>
          </cell>
          <cell r="E6164">
            <v>25.65</v>
          </cell>
          <cell r="F6164">
            <v>31.6</v>
          </cell>
          <cell r="G6164">
            <v>57.25</v>
          </cell>
        </row>
        <row r="6165">
          <cell r="B6165">
            <v>87549</v>
          </cell>
          <cell r="C6165" t="str">
            <v>EMBOÇO, EM ARGAMASSA TRAÇO 1:2:8, PREPARO MECÂNICO, APLICADO MANUALMENTE EM PAREDES INTERNAS DE AMBIENTES COM ÁREA ENTRE 5M² E 10M², E = 10MM, COM TALISCAS. AF_03/2024</v>
          </cell>
          <cell r="D6165" t="str">
            <v>M2</v>
          </cell>
          <cell r="E6165">
            <v>13.62</v>
          </cell>
          <cell r="F6165">
            <v>13.52</v>
          </cell>
          <cell r="G6165">
            <v>27.14</v>
          </cell>
        </row>
        <row r="6166">
          <cell r="B6166">
            <v>87531</v>
          </cell>
          <cell r="C6166" t="str">
            <v>EMBOÇO, EM ARGAMASSA TRAÇO 1:2:8, PREPARO MECÂNICO, APLICADO MANUALMENTE EM PAREDES INTERNAS DE AMBIENTES COM ÁREA ENTRE 5M² E 10M², E = 17,5MM, COM TALISCAS. AF_03/2024</v>
          </cell>
          <cell r="D6166" t="str">
            <v>M2</v>
          </cell>
          <cell r="E6166">
            <v>19.9</v>
          </cell>
          <cell r="F6166">
            <v>17.75</v>
          </cell>
          <cell r="G6166">
            <v>37.65</v>
          </cell>
        </row>
        <row r="6167">
          <cell r="B6167">
            <v>87553</v>
          </cell>
          <cell r="C6167" t="str">
            <v>EMBOÇO, EM ARGAMASSA TRAÇO 1:2:8, PREPARO MECÂNICO, APLICADO MANUALMENTE EM PAREDES INTERNAS DE AMBIENTES COM ÁREA MAIOR QUE 10M², E = 10MM, COM TALISCAS. AF_03/2024</v>
          </cell>
          <cell r="D6167" t="str">
            <v>M2</v>
          </cell>
          <cell r="E6167">
            <v>12.7</v>
          </cell>
          <cell r="F6167">
            <v>11.3</v>
          </cell>
          <cell r="G6167">
            <v>24</v>
          </cell>
        </row>
        <row r="6168">
          <cell r="B6168">
            <v>87535</v>
          </cell>
          <cell r="C6168" t="str">
            <v>EMBOÇO, EM ARGAMASSA TRAÇO 1:2:8, PREPARO MECÂNICO, APLICADO MANUALMENTE EM PAREDES INTERNAS DE AMBIENTES COM ÁREA MAIOR QUE 10M², E = 17,5MM, COM TALISCAS. AF_03/2024</v>
          </cell>
          <cell r="D6168" t="str">
            <v>M2</v>
          </cell>
          <cell r="E6168">
            <v>18.97</v>
          </cell>
          <cell r="F6168">
            <v>15.55</v>
          </cell>
          <cell r="G6168">
            <v>34.52</v>
          </cell>
        </row>
        <row r="6169">
          <cell r="B6169">
            <v>87527</v>
          </cell>
          <cell r="C6169" t="str">
            <v>EMBOÇO, EM ARGAMASSA TRAÇO 1:2:8, PREPARO MECÂNICO, APLICADO MANUALMENTE EM PAREDES INTERNAS DE AMBIENTES COM ÁREA MENOR QUE 5M², E =17,5MM, COM TALISCAS. AF_03/2024</v>
          </cell>
          <cell r="D6169" t="str">
            <v>M2</v>
          </cell>
          <cell r="E6169">
            <v>21.43</v>
          </cell>
          <cell r="F6169">
            <v>21.48</v>
          </cell>
          <cell r="G6169">
            <v>42.91</v>
          </cell>
        </row>
        <row r="6170">
          <cell r="B6170">
            <v>87545</v>
          </cell>
          <cell r="C6170" t="str">
            <v>EMBOÇO, EM ARGAMASSA TRAÇO 1:2:8, PREPARO MECÂNICO, APLICADO MANUALMENTE EM PAREDES INTERNAS, PARA AMBIENTES COM ÁREA MENOR QUE 5M², E = 10MM, COM TALISCAS. AF_03/2024</v>
          </cell>
          <cell r="D6170" t="str">
            <v>M2</v>
          </cell>
          <cell r="E6170">
            <v>15.16</v>
          </cell>
          <cell r="F6170">
            <v>17.24</v>
          </cell>
          <cell r="G6170">
            <v>32.4</v>
          </cell>
        </row>
        <row r="6171">
          <cell r="B6171">
            <v>104960</v>
          </cell>
          <cell r="C6171" t="str">
            <v>MASSA ÚNICA, EM ARGAMASSA INDUSTRIALIZADA, PREPARO MECÂNICO, APLICADA COM EQUIPAMENTO DE MISTURA E PROJEÇÃO DE ARGAMASSA EM PAREDES INTERNAS, E = 10MM, COM TALISCAS. AF_03/2024</v>
          </cell>
          <cell r="D6171" t="str">
            <v>M2</v>
          </cell>
          <cell r="E6171">
            <v>33.05</v>
          </cell>
          <cell r="F6171">
            <v>8.47</v>
          </cell>
          <cell r="G6171">
            <v>41.52</v>
          </cell>
        </row>
        <row r="6172">
          <cell r="B6172">
            <v>87561</v>
          </cell>
          <cell r="C6172" t="str">
            <v>MASSA ÚNICA, EM ARGAMASSA INDUSTRIALIZADA, PREPARO MECÂNICO, APLICADA COM EQUIPAMENTO DE MISTURA E PROJEÇÃO DE ARGAMASSA EM PAREDES INTERNAS, E = 10MM, SEM TALISCAS. AF_03/2024</v>
          </cell>
          <cell r="D6172" t="str">
            <v>M2</v>
          </cell>
          <cell r="E6172">
            <v>33.38</v>
          </cell>
          <cell r="F6172">
            <v>9.32</v>
          </cell>
          <cell r="G6172">
            <v>42.7</v>
          </cell>
        </row>
        <row r="6173">
          <cell r="B6173">
            <v>104953</v>
          </cell>
          <cell r="C6173" t="str">
            <v>MASSA ÚNICA, EM ARGAMASSA INDUSTRIALIZADA, PREPARO MECÂNICO, APLICADA COM EQUIPAMENTO DE MISTURA E PROJEÇÃO DE ARGAMASSA EM PAREDES INTERNAS, E = 17,5MM, COM TALISCAS. AF_03/2024</v>
          </cell>
          <cell r="D6173" t="str">
            <v>M2</v>
          </cell>
          <cell r="E6173">
            <v>51.27</v>
          </cell>
          <cell r="F6173">
            <v>12.03</v>
          </cell>
          <cell r="G6173">
            <v>63.3</v>
          </cell>
        </row>
        <row r="6174">
          <cell r="B6174">
            <v>87543</v>
          </cell>
          <cell r="C6174" t="str">
            <v>MASSA ÚNICA, EM ARGAMASSA INDUSTRIALIZADA, PREPARO MECÂNICO, APLICADA COM EQUIPAMENTO DE MISTURA E PROJEÇÃO DE ARGAMASSA EM PAREDES INTERNAS, E = 5MM, SEM TALISCAS. AF_03/2024</v>
          </cell>
          <cell r="D6174" t="str">
            <v>M2</v>
          </cell>
          <cell r="E6174">
            <v>18.59</v>
          </cell>
          <cell r="F6174">
            <v>6.82</v>
          </cell>
          <cell r="G6174">
            <v>25.41</v>
          </cell>
        </row>
        <row r="6175">
          <cell r="B6175">
            <v>104959</v>
          </cell>
          <cell r="C6175" t="str">
            <v>MASSA ÚNICA, EM ARGAMASSA TRAÇO 1:2:8 PREPARO MANUAL, APLICADA MANUALMENTE EM PAREDES INTERNAS DE AMBIENTES COM ÁREA MAIOR QUE 10M², E = 10MM, COM TALISCAS. AF_03/2024</v>
          </cell>
          <cell r="D6175" t="str">
            <v>M2</v>
          </cell>
          <cell r="E6175">
            <v>13.99</v>
          </cell>
          <cell r="F6175">
            <v>13.68</v>
          </cell>
          <cell r="G6175">
            <v>27.67</v>
          </cell>
        </row>
        <row r="6176">
          <cell r="B6176">
            <v>104958</v>
          </cell>
          <cell r="C6176" t="str">
            <v>MASSA ÚNICA, EM ARGAMASSA TRAÇO 1:2:8 PREPARO MECÂNICO, APLICADA MANUALMENTE EM PAREDES INTERNAS DE AMBIENTES COM ÁREA MAIOR QUE 10M², E = 10MM, COM TALISCAS. AF_03/2024</v>
          </cell>
          <cell r="D6176" t="str">
            <v>M2</v>
          </cell>
          <cell r="E6176">
            <v>12.92</v>
          </cell>
          <cell r="F6176">
            <v>11.86</v>
          </cell>
          <cell r="G6176">
            <v>24.78</v>
          </cell>
        </row>
        <row r="6177">
          <cell r="B6177">
            <v>104970</v>
          </cell>
          <cell r="C6177" t="str">
            <v>MASSA ÚNICA, EM ARGAMASSA TRAÇO 1:2:8, PREPARO MANUAL, APLICADA MANUALMENTE EM PAREDES INTERNAS DE AMBIENTES COM PÉ-DIREITO DUPLO E ÁREA ENTRE 5M² E 10M², E = 10MM, COM TALISCAS. AF_03/2024</v>
          </cell>
          <cell r="D6177" t="str">
            <v>M2</v>
          </cell>
          <cell r="E6177">
            <v>18.03</v>
          </cell>
          <cell r="F6177">
            <v>23.37</v>
          </cell>
          <cell r="G6177">
            <v>41.4</v>
          </cell>
        </row>
        <row r="6178">
          <cell r="B6178">
            <v>104964</v>
          </cell>
          <cell r="C6178" t="str">
            <v>MASSA ÚNICA, EM ARGAMASSA TRAÇO 1:2:8, PREPARO MANUAL, APLICADA MANUALMENTE EM PAREDES INTERNAS DE AMBIENTES COM PÉ-DIREITO DUPLO E ÁREA ENTRE 5M² E 10M², E = 17,5MM, COM TALISCAS. AF_03/2024</v>
          </cell>
          <cell r="D6178" t="str">
            <v>M2</v>
          </cell>
          <cell r="E6178">
            <v>25.63</v>
          </cell>
          <cell r="F6178">
            <v>30.35</v>
          </cell>
          <cell r="G6178">
            <v>55.98</v>
          </cell>
        </row>
        <row r="6179">
          <cell r="B6179">
            <v>104956</v>
          </cell>
          <cell r="C6179" t="str">
            <v>MASSA ÚNICA, EM ARGAMASSA TRAÇO 1:2:8, PREPARO MANUAL, APLICADA MANUALMENTE EM PAREDES INTERNAS DE AMBIENTES COM PÉ-DIREITO DUPLO E ÁREA MAIOR QUE 10M², E = 17,5MM, COM TALISCAS. AF_03/2024</v>
          </cell>
          <cell r="D6179" t="str">
            <v>M2</v>
          </cell>
          <cell r="E6179">
            <v>23.87</v>
          </cell>
          <cell r="F6179">
            <v>26.11</v>
          </cell>
          <cell r="G6179">
            <v>49.98</v>
          </cell>
        </row>
        <row r="6180">
          <cell r="B6180">
            <v>104974</v>
          </cell>
          <cell r="C6180" t="str">
            <v>MASSA ÚNICA, EM ARGAMASSA TRAÇO 1:2:8, PREPARO MANUAL, APLICADA MANUALMENTE EM PAREDES INTERNAS DE AMBIENTES COM PÉ-DIREITO DUPLO ÁREA MAIOR QUE 10M², E = 10MM, COM TALISCAS. AF_03/2024</v>
          </cell>
          <cell r="D6180" t="str">
            <v>M2</v>
          </cell>
          <cell r="E6180">
            <v>16.27</v>
          </cell>
          <cell r="F6180">
            <v>19.13</v>
          </cell>
          <cell r="G6180">
            <v>35.4</v>
          </cell>
        </row>
        <row r="6181">
          <cell r="B6181">
            <v>87548</v>
          </cell>
          <cell r="C6181" t="str">
            <v>MASSA ÚNICA, EM ARGAMASSA TRAÇO 1:2:8, PREPARO MANUAL, APLICADA MANUALMENTE EM PAREDES INTERNAS DE AMBIENTES COM ÁREA ENTRE 5M² E 10M², E = 10MM, COM TALISCAS. AF_03/2024</v>
          </cell>
          <cell r="D6181" t="str">
            <v>M2</v>
          </cell>
          <cell r="E6181">
            <v>15.13</v>
          </cell>
          <cell r="F6181">
            <v>16.41</v>
          </cell>
          <cell r="G6181">
            <v>31.54</v>
          </cell>
        </row>
        <row r="6182">
          <cell r="B6182">
            <v>87530</v>
          </cell>
          <cell r="C6182" t="str">
            <v>MASSA ÚNICA, EM ARGAMASSA TRAÇO 1:2:8, PREPARO MANUAL, APLICADA MANUALMENTE EM PAREDES INTERNAS DE AMBIENTES COM ÁREA ENTRE 5M² E 10M², E = 17,5MM, COM TALISCAS. AF_03/2024</v>
          </cell>
          <cell r="D6182" t="str">
            <v>M2</v>
          </cell>
          <cell r="E6182">
            <v>22.03</v>
          </cell>
          <cell r="F6182">
            <v>21.67</v>
          </cell>
          <cell r="G6182">
            <v>43.7</v>
          </cell>
        </row>
        <row r="6183">
          <cell r="B6183">
            <v>104952</v>
          </cell>
          <cell r="C6183" t="str">
            <v>MASSA ÚNICA, EM ARGAMASSA TRAÇO 1:2:8, PREPARO MANUAL, APLICADA MANUALMENTE EM PAREDES INTERNAS DE AMBIENTES COM ÁREA MAIOR QUE 10M², E = 17,5MM, COM TALISCAS. AF_03/2024</v>
          </cell>
          <cell r="D6183" t="str">
            <v>M2</v>
          </cell>
          <cell r="E6183">
            <v>20.9</v>
          </cell>
          <cell r="F6183">
            <v>18.93</v>
          </cell>
          <cell r="G6183">
            <v>39.83</v>
          </cell>
        </row>
        <row r="6184">
          <cell r="B6184">
            <v>104969</v>
          </cell>
          <cell r="C6184" t="str">
            <v>MASSA ÚNICA, EM ARGAMASSA TRAÇO 1:2:8, PREPARO MECÂNICO, APLICADA MANUALMENTE EM PAREDES INTERNAS DE AMBIENTES COM PÉ-DIREITO DUPLO E ÁREA ENTRE 5M² E 10M², E = 10MM, COM TALISCAS. AF_03/2024</v>
          </cell>
          <cell r="D6184" t="str">
            <v>M2</v>
          </cell>
          <cell r="E6184">
            <v>16.95</v>
          </cell>
          <cell r="F6184">
            <v>21.56</v>
          </cell>
          <cell r="G6184">
            <v>38.51</v>
          </cell>
        </row>
        <row r="6185">
          <cell r="B6185">
            <v>104963</v>
          </cell>
          <cell r="C6185" t="str">
            <v>MASSA ÚNICA, EM ARGAMASSA TRAÇO 1:2:8, PREPARO MECÂNICO, APLICADA MANUALMENTE EM PAREDES INTERNAS DE AMBIENTES COM PÉ-DIREITO DUPLO E ÁREA ENTRE 5M² E 10M², E = 17,5MM, COM TALISCAS. AF_03/2024</v>
          </cell>
          <cell r="D6185" t="str">
            <v>M2</v>
          </cell>
          <cell r="E6185">
            <v>23.94</v>
          </cell>
          <cell r="F6185">
            <v>27.51</v>
          </cell>
          <cell r="G6185">
            <v>51.45</v>
          </cell>
        </row>
        <row r="6186">
          <cell r="B6186">
            <v>104955</v>
          </cell>
          <cell r="C6186" t="str">
            <v>MASSA ÚNICA, EM ARGAMASSA TRAÇO 1:2:8, PREPARO MECÂNICO, APLICADA MANUALMENTE EM PAREDES INTERNAS DE AMBIENTES COM PÉ-DIREITO DUPLO E ÁREA MAIOR QUE 10M², E = 17,5MM, COM TALISCAS. AF_03/2024</v>
          </cell>
          <cell r="D6186" t="str">
            <v>M2</v>
          </cell>
          <cell r="E6186">
            <v>22.18</v>
          </cell>
          <cell r="F6186">
            <v>23.27</v>
          </cell>
          <cell r="G6186">
            <v>45.45</v>
          </cell>
        </row>
        <row r="6187">
          <cell r="B6187">
            <v>104973</v>
          </cell>
          <cell r="C6187" t="str">
            <v>MASSA ÚNICA, EM ARGAMASSA TRAÇO 1:2:8, PREPARO MECÂNICO, APLICADA MANUALMENTE EM PAREDES INTERNAS DE AMBIENTES COM PÉ-DIREITO DUPLO ÁREA MAIOR QUE 10M², E = 10MM, COM TALISCAS. AF_03/2024</v>
          </cell>
          <cell r="D6187" t="str">
            <v>M2</v>
          </cell>
          <cell r="E6187">
            <v>15.19</v>
          </cell>
          <cell r="F6187">
            <v>17.32</v>
          </cell>
          <cell r="G6187">
            <v>32.51</v>
          </cell>
        </row>
        <row r="6188">
          <cell r="B6188">
            <v>87547</v>
          </cell>
          <cell r="C6188" t="str">
            <v>MASSA ÚNICA, EM ARGAMASSA TRAÇO 1:2:8, PREPARO MECÂNICO, APLICADA MANUALMENTE EM PAREDES INTERNAS DE AMBIENTES COM ÁREA ENTRE 5M² E 10M², E = 10MM, COM TALISCAS. AF_03/2024</v>
          </cell>
          <cell r="D6188" t="str">
            <v>M2</v>
          </cell>
          <cell r="E6188">
            <v>14.05</v>
          </cell>
          <cell r="F6188">
            <v>14.6</v>
          </cell>
          <cell r="G6188">
            <v>28.65</v>
          </cell>
        </row>
        <row r="6189">
          <cell r="B6189">
            <v>87529</v>
          </cell>
          <cell r="C6189" t="str">
            <v>MASSA ÚNICA, EM ARGAMASSA TRAÇO 1:2:8, PREPARO MECÂNICO, APLICADA MANUALMENTE EM PAREDES INTERNAS DE AMBIENTES COM ÁREA ENTRE 5M² E 10M², E = 17,5MM, COM TALISCAS. AF_03/2024</v>
          </cell>
          <cell r="D6189" t="str">
            <v>M2</v>
          </cell>
          <cell r="E6189">
            <v>20.33</v>
          </cell>
          <cell r="F6189">
            <v>18.84</v>
          </cell>
          <cell r="G6189">
            <v>39.17</v>
          </cell>
        </row>
        <row r="6190">
          <cell r="B6190">
            <v>104951</v>
          </cell>
          <cell r="C6190" t="str">
            <v>MASSA ÚNICA, EM ARGAMASSA TRAÇO 1:2:8, PREPARO MECÂNICO, APLICADA MANUALMENTE EM PAREDES INTERNAS DE AMBIENTES COM ÁREA MAIOR QUE 10M², E = 17,5MM, COM TALISCAS. AF_03/2024</v>
          </cell>
          <cell r="D6190" t="str">
            <v>M2</v>
          </cell>
          <cell r="E6190">
            <v>19.2</v>
          </cell>
          <cell r="F6190">
            <v>16.1</v>
          </cell>
          <cell r="G6190">
            <v>35.3</v>
          </cell>
        </row>
        <row r="6191">
          <cell r="B6191">
            <v>104978</v>
          </cell>
          <cell r="C6191" t="str">
            <v>MASSA ÚNICA, EM ARGAMASSA TRAÇO 1:2:8, PREPARO MECÂNICO, APLICADA MANUALMENTE EM TETO DE AMBIENTES COM PAREDES EM PÉ-DIREITO DUPLO, E = 10MM, COM TALISCAS. AF_03/2024</v>
          </cell>
          <cell r="D6191" t="str">
            <v>M2</v>
          </cell>
          <cell r="E6191">
            <v>17.82</v>
          </cell>
          <cell r="F6191">
            <v>23.65</v>
          </cell>
          <cell r="G6191">
            <v>41.47</v>
          </cell>
        </row>
        <row r="6192">
          <cell r="B6192">
            <v>104977</v>
          </cell>
          <cell r="C6192" t="str">
            <v>MASSA ÚNICA, EM ARGAMASSA TRAÇO 1:2:8, PREPARO MECÂNICO, APLICADA MANUALMENTE EM TETO DE AMBIENTES COM PAREDES EM PÉ-DIREITO DUPLO, E = 17,5MM, COM TALISCAS. AF_03/2024</v>
          </cell>
          <cell r="D6192" t="str">
            <v>M2</v>
          </cell>
          <cell r="E6192">
            <v>24.75</v>
          </cell>
          <cell r="F6192">
            <v>29.45</v>
          </cell>
          <cell r="G6192">
            <v>54.2</v>
          </cell>
        </row>
        <row r="6193">
          <cell r="B6193">
            <v>90408</v>
          </cell>
          <cell r="C6193" t="str">
            <v>MASSA ÚNICA, EM ARGAMASSA TRAÇO 1:2:8, PREPARO MECÂNICO, APLICADA MANUALMENTE EM TETO, E = 10MM, COM TALISCAS. AF_03/2024</v>
          </cell>
          <cell r="D6193" t="str">
            <v>M2</v>
          </cell>
          <cell r="E6193">
            <v>16.19</v>
          </cell>
          <cell r="F6193">
            <v>19.73</v>
          </cell>
          <cell r="G6193">
            <v>35.92</v>
          </cell>
        </row>
        <row r="6194">
          <cell r="B6194">
            <v>90406</v>
          </cell>
          <cell r="C6194" t="str">
            <v>MASSA ÚNICA, EM ARGAMASSA TRAÇO 1:2:8, PREPARO MECÂNICO, APLICADA MANUALMENTE EM TETO, E = 17,5MM, COM TALISCAS. AF_03/2024</v>
          </cell>
          <cell r="D6194" t="str">
            <v>M2</v>
          </cell>
          <cell r="E6194">
            <v>22.77</v>
          </cell>
          <cell r="F6194">
            <v>24.68</v>
          </cell>
          <cell r="G6194">
            <v>47.45</v>
          </cell>
        </row>
        <row r="6195">
          <cell r="B6195">
            <v>103304</v>
          </cell>
          <cell r="C6195" t="str">
            <v>INSTALAÇÃO DE BANCO METÁLICO COM ENCOSTO, 1,60 M DE COMPRIMENTO, EM TUBO DE AÇO CARBONO COM PINTURA ELETROSTÁTICA, SOBRE PISO DE CONCRETO EXISTENTE. AF_11/2021</v>
          </cell>
          <cell r="D6195" t="str">
            <v>UN</v>
          </cell>
          <cell r="E6195">
            <v>1222.8</v>
          </cell>
          <cell r="F6195">
            <v>35.22</v>
          </cell>
          <cell r="G6195">
            <v>1258.02</v>
          </cell>
        </row>
        <row r="6196">
          <cell r="B6196">
            <v>103307</v>
          </cell>
          <cell r="C6196" t="str">
            <v>INSTALAÇÃO DE LIXEIRA METÁLICA DUPLA, CAPACIDADE DE 60 L, EM TUBO DE AÇO CARBONO E CESTOS EM CHAPA DE AÇO COM PINTURA ELETROSTÁTICA, SOBRE PISO DE CONCRETO EXISTENTE. AF_11/2021</v>
          </cell>
          <cell r="D6196" t="str">
            <v>UN</v>
          </cell>
          <cell r="E6196">
            <v>1279.42</v>
          </cell>
          <cell r="F6196">
            <v>76.75</v>
          </cell>
          <cell r="G6196">
            <v>1356.17</v>
          </cell>
        </row>
        <row r="6197">
          <cell r="B6197">
            <v>103310</v>
          </cell>
          <cell r="C6197" t="str">
            <v>INSTALAÇÃO DE LIXEIRA METÁLICA DUPLA, CAPACIDADE DE 60 L, EM TUBO DE AÇO CARBONO E CESTOS EM CHAPA DE AÇO COM PINTURA ELETROSTÁTICA, SOBRE SOLO. AF_11/2021</v>
          </cell>
          <cell r="D6197" t="str">
            <v>UN</v>
          </cell>
          <cell r="E6197">
            <v>1259.94</v>
          </cell>
          <cell r="F6197">
            <v>33.89</v>
          </cell>
          <cell r="G6197">
            <v>1293.83</v>
          </cell>
        </row>
        <row r="6198">
          <cell r="B6198">
            <v>103314</v>
          </cell>
          <cell r="C6198" t="str">
            <v>INSTALAÇÃO DE PERGOLADO DE MADEIRA, EM MAÇARANDUBA, ANGELIM OU EQUIVALENTE DA REGIÃO, FIXADO COM CONCRETO SOBRE PISO DE CONCRETO EXISTENTE. AF_11/2021</v>
          </cell>
          <cell r="D6198" t="str">
            <v>M2</v>
          </cell>
          <cell r="E6198">
            <v>275.99</v>
          </cell>
          <cell r="F6198">
            <v>27.12</v>
          </cell>
          <cell r="G6198">
            <v>303.11</v>
          </cell>
        </row>
        <row r="6199">
          <cell r="B6199">
            <v>103315</v>
          </cell>
          <cell r="C6199" t="str">
            <v>INSTALAÇÃO DE PERGOLADO DE MADEIRA, EM MAÇARANDUBA, ANGELIM OU EQUIVALENTE DA REGIÃO, FIXADO COM CONCRETO SOBRE SOLO. AF_11/2021</v>
          </cell>
          <cell r="D6199" t="str">
            <v>M2</v>
          </cell>
          <cell r="E6199">
            <v>272.43</v>
          </cell>
          <cell r="F6199">
            <v>20.47</v>
          </cell>
          <cell r="G6199">
            <v>292.9</v>
          </cell>
        </row>
        <row r="6200">
          <cell r="B6200">
            <v>105188</v>
          </cell>
          <cell r="C6200" t="str">
            <v>REVESTIMENTO DECORATIVO MONOCAMADA EXECUTADO COM EQUIPAMENTO DE PROJEÇÃO EM FACHADA DE UM EDIFÍCIO DE ALVENARIA ESTRUTURAL E ACABAMENTO CHAPISCADO/FLOCADO. AF_03/2024</v>
          </cell>
          <cell r="D6200" t="str">
            <v>M2</v>
          </cell>
          <cell r="E6200">
            <v>127.31</v>
          </cell>
          <cell r="F6200">
            <v>15.86</v>
          </cell>
          <cell r="G6200">
            <v>143.17</v>
          </cell>
        </row>
        <row r="6201">
          <cell r="B6201">
            <v>87841</v>
          </cell>
          <cell r="C6201" t="str">
            <v>REVESTIMENTO DECORATIVO MONOCAMADA EXECUTADO COM EQUIPAMENTO DE PROJEÇÃO EM FACHADA DE UM EDIFÍCIO DE ALVENARIA ESTRUTURAL E ACABAMENTO RASPADO. AF_03/2024</v>
          </cell>
          <cell r="D6201" t="str">
            <v>M2</v>
          </cell>
          <cell r="E6201">
            <v>115.06</v>
          </cell>
          <cell r="F6201">
            <v>15.02</v>
          </cell>
          <cell r="G6201">
            <v>130.08</v>
          </cell>
        </row>
        <row r="6202">
          <cell r="B6202">
            <v>87853</v>
          </cell>
          <cell r="C6202" t="str">
            <v>REVESTIMENTO DECORATIVO MONOCAMADA EXECUTADO COM EQUIPAMENTO DE PROJEÇÃO EM FACHADA DE UM EDIFÍCIO DE ALVENARIA ESTRUTURAL E ACABAMENTO TRAVERTINO. AF_03/2024</v>
          </cell>
          <cell r="D6202" t="str">
            <v>M2</v>
          </cell>
          <cell r="E6202">
            <v>128.36</v>
          </cell>
          <cell r="F6202">
            <v>17.4</v>
          </cell>
          <cell r="G6202">
            <v>145.76</v>
          </cell>
        </row>
        <row r="6203">
          <cell r="B6203">
            <v>105187</v>
          </cell>
          <cell r="C6203" t="str">
            <v>REVESTIMENTO DECORATIVO MONOCAMADA EXECUTADO COM EQUIPAMENTO DE PROJEÇÃO EM FACHADA DE UM EDIFÍCIO DE ESTRUTURA CONVENCIONAL E ACABAMENTO CHAPISCADO/FLOCADO. AF_03/2024</v>
          </cell>
          <cell r="D6203" t="str">
            <v>M2</v>
          </cell>
          <cell r="E6203">
            <v>175.74</v>
          </cell>
          <cell r="F6203">
            <v>19.09</v>
          </cell>
          <cell r="G6203">
            <v>194.83</v>
          </cell>
        </row>
        <row r="6204">
          <cell r="B6204">
            <v>87840</v>
          </cell>
          <cell r="C6204" t="str">
            <v>REVESTIMENTO DECORATIVO MONOCAMADA EXECUTADO COM EQUIPAMENTO DE PROJEÇÃO EM FACHADA DE UM EDIFÍCIO DE ESTRUTURA CONVENCIONAL E ACABAMENTO RASPADO. AF_03/2024</v>
          </cell>
          <cell r="D6204" t="str">
            <v>M2</v>
          </cell>
          <cell r="E6204">
            <v>163.48</v>
          </cell>
          <cell r="F6204">
            <v>18.26</v>
          </cell>
          <cell r="G6204">
            <v>181.74</v>
          </cell>
        </row>
        <row r="6205">
          <cell r="B6205">
            <v>87852</v>
          </cell>
          <cell r="C6205" t="str">
            <v>REVESTIMENTO DECORATIVO MONOCAMADA EXECUTADO COM EQUIPAMENTO DE PROJEÇÃO EM FACHADA DE UM EDIFÍCIO DE ESTRUTURA CONVENCIONAL E ACABAMENTO TRAVERTINO. AF_03/2024</v>
          </cell>
          <cell r="D6205" t="str">
            <v>M2</v>
          </cell>
          <cell r="E6205">
            <v>176.77</v>
          </cell>
          <cell r="F6205">
            <v>20.65</v>
          </cell>
          <cell r="G6205">
            <v>197.42</v>
          </cell>
        </row>
        <row r="6206">
          <cell r="B6206">
            <v>105186</v>
          </cell>
          <cell r="C6206" t="str">
            <v>REVESTIMENTO DECORATIVO MONOCAMADA EXECUTADO MANUALMENTE EM FACHADA DE UM EDIFÍCIO DE ALVENARIA ESTRUTURAL E ACABAMENTO CHAPISCADO/FLOCADO. AF_03/2024</v>
          </cell>
          <cell r="D6206" t="str">
            <v>M2</v>
          </cell>
          <cell r="E6206">
            <v>129.64</v>
          </cell>
          <cell r="F6206">
            <v>20.52</v>
          </cell>
          <cell r="G6206">
            <v>150.16</v>
          </cell>
        </row>
        <row r="6207">
          <cell r="B6207">
            <v>87839</v>
          </cell>
          <cell r="C6207" t="str">
            <v>REVESTIMENTO DECORATIVO MONOCAMADA EXECUTADO MANUALMENTE EM FACHADA DE UM EDIFÍCIO DE ALVENARIA ESTRUTURAL E ACABAMENTO RASPADO. AF_03/2024</v>
          </cell>
          <cell r="D6207" t="str">
            <v>M2</v>
          </cell>
          <cell r="E6207">
            <v>117.6</v>
          </cell>
          <cell r="F6207">
            <v>19.66</v>
          </cell>
          <cell r="G6207">
            <v>137.26</v>
          </cell>
        </row>
        <row r="6208">
          <cell r="B6208">
            <v>87851</v>
          </cell>
          <cell r="C6208" t="str">
            <v>REVESTIMENTO DECORATIVO MONOCAMADA EXECUTADO MANUALMENTE EM FACHADA DE UM EDIFÍCIO DE ALVENARIA ESTRUTURAL E ACABAMENTO TRAVERTINO. AF_03/2024</v>
          </cell>
          <cell r="D6208" t="str">
            <v>M2</v>
          </cell>
          <cell r="E6208">
            <v>130.93</v>
          </cell>
          <cell r="F6208">
            <v>22.61</v>
          </cell>
          <cell r="G6208">
            <v>153.54</v>
          </cell>
        </row>
        <row r="6209">
          <cell r="B6209">
            <v>105185</v>
          </cell>
          <cell r="C6209" t="str">
            <v>REVESTIMENTO DECORATIVO MONOCAMADA EXECUTADO MANUALMENTE EM FACHADA DE UM EDIFÍCIO DE ESTRUTURA CONVENCIONAL E ACABAMENTO CHAPISCADO/FLOCADO. AF_03/2024</v>
          </cell>
          <cell r="D6209" t="str">
            <v>M2</v>
          </cell>
          <cell r="E6209">
            <v>178.4</v>
          </cell>
          <cell r="F6209">
            <v>23.73</v>
          </cell>
          <cell r="G6209">
            <v>202.13</v>
          </cell>
        </row>
        <row r="6210">
          <cell r="B6210">
            <v>87838</v>
          </cell>
          <cell r="C6210" t="str">
            <v>REVESTIMENTO DECORATIVO MONOCAMADA EXECUTADO MANUALMENTE EM FACHADA DE UM EDIFÍCIO DE ESTRUTURA CONVENCIONAL E ACABAMENTO RASPADO. AF_03/2024</v>
          </cell>
          <cell r="D6210" t="str">
            <v>M2</v>
          </cell>
          <cell r="E6210">
            <v>166.36</v>
          </cell>
          <cell r="F6210">
            <v>22.94</v>
          </cell>
          <cell r="G6210">
            <v>189.3</v>
          </cell>
        </row>
        <row r="6211">
          <cell r="B6211">
            <v>87850</v>
          </cell>
          <cell r="C6211" t="str">
            <v>REVESTIMENTO DECORATIVO MONOCAMADA EXECUTADO MANUALMENTE EM FACHADA DE UM EDIFÍCIO DE ESTRUTURA CONVENCIONAL E ACABAMENTO TRAVERTINO. AF_03/2024</v>
          </cell>
          <cell r="D6211" t="str">
            <v>M2</v>
          </cell>
          <cell r="E6211">
            <v>179.72</v>
          </cell>
          <cell r="F6211">
            <v>25.86</v>
          </cell>
          <cell r="G6211">
            <v>205.58</v>
          </cell>
        </row>
        <row r="6212">
          <cell r="B6212">
            <v>105110</v>
          </cell>
          <cell r="C6212" t="str">
            <v>ASCENSÃO DE GRUA ASCENSIONAL. AF_03/2024</v>
          </cell>
          <cell r="D6212" t="str">
            <v>M</v>
          </cell>
          <cell r="E6212">
            <v>67.75</v>
          </cell>
          <cell r="F6212">
            <v>155.68</v>
          </cell>
          <cell r="G6212">
            <v>223.43</v>
          </cell>
        </row>
        <row r="6213">
          <cell r="B6213">
            <v>105105</v>
          </cell>
          <cell r="C6213" t="str">
            <v>ASCENSÃO DE MINI GRUA. AF_03/2024</v>
          </cell>
          <cell r="D6213" t="str">
            <v>M</v>
          </cell>
          <cell r="E6213">
            <v>21.54</v>
          </cell>
          <cell r="F6213">
            <v>51.27</v>
          </cell>
          <cell r="G6213">
            <v>72.81</v>
          </cell>
        </row>
        <row r="6214">
          <cell r="B6214">
            <v>105103</v>
          </cell>
          <cell r="C6214" t="str">
            <v>ASCENSÃO E DESCIDA DE ELEVADOR DE CREMALHEIRA. AF_03/2024</v>
          </cell>
          <cell r="D6214" t="str">
            <v>M</v>
          </cell>
          <cell r="E6214">
            <v>30.7</v>
          </cell>
          <cell r="F6214">
            <v>73</v>
          </cell>
          <cell r="G6214">
            <v>103.7</v>
          </cell>
        </row>
        <row r="6215">
          <cell r="B6215">
            <v>105112</v>
          </cell>
          <cell r="C6215" t="str">
            <v>ASCENSÃO E DESCIDA DE GRUA FIXA. AF_03/2024</v>
          </cell>
          <cell r="D6215" t="str">
            <v>M</v>
          </cell>
          <cell r="E6215">
            <v>56.56</v>
          </cell>
          <cell r="F6215">
            <v>130.02</v>
          </cell>
          <cell r="G6215">
            <v>186.58</v>
          </cell>
        </row>
        <row r="6216">
          <cell r="B6216">
            <v>105104</v>
          </cell>
          <cell r="C6216" t="str">
            <v>MONTAGEM E DESMONTAGEM DE MINI GRUA. AF_03/2024</v>
          </cell>
          <cell r="D6216" t="str">
            <v>UN</v>
          </cell>
          <cell r="E6216">
            <v>2849.59</v>
          </cell>
          <cell r="F6216">
            <v>2078.78</v>
          </cell>
          <cell r="G6216">
            <v>4928.37</v>
          </cell>
        </row>
        <row r="6217">
          <cell r="B6217">
            <v>105107</v>
          </cell>
          <cell r="C6217" t="str">
            <v>MONTAGEM E DESMONTAGEM DE TRECHO INICIAL DE ELEVADOR DE CREMALHEIRA, CABINE DUPLA - EXCLUSO FUNDAÇÕES. AF_03/2024</v>
          </cell>
          <cell r="D6217" t="str">
            <v>UN</v>
          </cell>
          <cell r="E6217">
            <v>1031.71</v>
          </cell>
          <cell r="F6217">
            <v>2453.77</v>
          </cell>
          <cell r="G6217">
            <v>3485.48</v>
          </cell>
        </row>
        <row r="6218">
          <cell r="B6218">
            <v>105106</v>
          </cell>
          <cell r="C6218" t="str">
            <v>MONTAGEM E DESMONTAGEM DE TRECHO INICIAL DE ELEVADOR DE CREMALHEIRA, CABINE SIMPLES - EXCLUSO FUNDAÇÕES. AF_03/2024</v>
          </cell>
          <cell r="D6218" t="str">
            <v>UN</v>
          </cell>
          <cell r="E6218">
            <v>698.71</v>
          </cell>
          <cell r="F6218">
            <v>1661.78</v>
          </cell>
          <cell r="G6218">
            <v>2360.49</v>
          </cell>
        </row>
        <row r="6219">
          <cell r="B6219">
            <v>105111</v>
          </cell>
          <cell r="C6219" t="str">
            <v>MONTAGEM E DESMONTAGEM DO TRECHO INICIAL DE GRUA FIXA (ALTURA LIVRE) - EXCLUSO FUNDAÇÕES. AF_03/2024</v>
          </cell>
          <cell r="D6219" t="str">
            <v>UN</v>
          </cell>
          <cell r="E6219">
            <v>12767.47</v>
          </cell>
          <cell r="F6219">
            <v>6116.52</v>
          </cell>
          <cell r="G6219">
            <v>18883.99</v>
          </cell>
        </row>
        <row r="6220">
          <cell r="B6220">
            <v>98520</v>
          </cell>
          <cell r="C6220" t="str">
            <v>APLICAÇÃO DE ADUBO EM SOLO. AF_07/2024</v>
          </cell>
          <cell r="D6220" t="str">
            <v>M2</v>
          </cell>
          <cell r="E6220">
            <v>4.8</v>
          </cell>
          <cell r="F6220">
            <v>1.17</v>
          </cell>
          <cell r="G6220">
            <v>5.97</v>
          </cell>
        </row>
        <row r="6221">
          <cell r="B6221">
            <v>98521</v>
          </cell>
          <cell r="C6221" t="str">
            <v>APLICAÇÃO DE CALCÁRIO PARA CORREÇÃO DO PH DO SOLO. AF_07/2024</v>
          </cell>
          <cell r="D6221" t="str">
            <v>M2</v>
          </cell>
          <cell r="E6221">
            <v>0.14</v>
          </cell>
          <cell r="F6221">
            <v>0.24</v>
          </cell>
          <cell r="G6221">
            <v>0.38</v>
          </cell>
        </row>
        <row r="6222">
          <cell r="B6222">
            <v>105521</v>
          </cell>
          <cell r="C6222" t="str">
            <v>ESPALHAMENTO DE TERRA VEGETAL PARA O PLANTIO. AF_07/2024</v>
          </cell>
          <cell r="D6222" t="str">
            <v>M2</v>
          </cell>
          <cell r="E6222">
            <v>2.95</v>
          </cell>
          <cell r="F6222">
            <v>1.15</v>
          </cell>
          <cell r="G6222">
            <v>4.1</v>
          </cell>
        </row>
        <row r="6223">
          <cell r="B6223">
            <v>98509</v>
          </cell>
          <cell r="C6223" t="str">
            <v>PLANTIO DE ARBUSTO OU  CERCA VIVA. AF_07/2024</v>
          </cell>
          <cell r="D6223" t="str">
            <v>UN</v>
          </cell>
          <cell r="E6223">
            <v>36.05</v>
          </cell>
          <cell r="F6223">
            <v>1.13</v>
          </cell>
          <cell r="G6223">
            <v>37.18</v>
          </cell>
        </row>
        <row r="6224">
          <cell r="B6224">
            <v>98505</v>
          </cell>
          <cell r="C6224" t="str">
            <v>PLANTIO DE FORRAÇÃO. AF_07/2024</v>
          </cell>
          <cell r="D6224" t="str">
            <v>M2</v>
          </cell>
          <cell r="E6224">
            <v>52.56</v>
          </cell>
          <cell r="F6224">
            <v>5.34</v>
          </cell>
          <cell r="G6224">
            <v>57.9</v>
          </cell>
        </row>
        <row r="6225">
          <cell r="B6225">
            <v>98504</v>
          </cell>
          <cell r="C6225" t="str">
            <v>PLANTIO DE GRAMA BATATAIS EM PLACAS. AF_07/2024</v>
          </cell>
          <cell r="D6225" t="str">
            <v>M2</v>
          </cell>
          <cell r="E6225">
            <v>8.33</v>
          </cell>
          <cell r="F6225">
            <v>2.9</v>
          </cell>
          <cell r="G6225">
            <v>11.23</v>
          </cell>
        </row>
        <row r="6226">
          <cell r="B6226">
            <v>98503</v>
          </cell>
          <cell r="C6226" t="str">
            <v>PLANTIO DE GRAMA EM PAVIMENTO CONCREGRAMA. AF_07/2024</v>
          </cell>
          <cell r="D6226" t="str">
            <v>M2</v>
          </cell>
          <cell r="E6226">
            <v>16.06</v>
          </cell>
          <cell r="F6226">
            <v>3.59</v>
          </cell>
          <cell r="G6226">
            <v>19.65</v>
          </cell>
        </row>
        <row r="6227">
          <cell r="B6227">
            <v>103946</v>
          </cell>
          <cell r="C6227" t="str">
            <v>PLANTIO DE GRAMA ESMERALDA OU SÃO CARLOS OU CURITIBANA, EM PLACAS. AF_07/2024</v>
          </cell>
          <cell r="D6227" t="str">
            <v>M2</v>
          </cell>
          <cell r="E6227">
            <v>11.05</v>
          </cell>
          <cell r="F6227">
            <v>2.9</v>
          </cell>
          <cell r="G6227">
            <v>13.95</v>
          </cell>
        </row>
        <row r="6228">
          <cell r="B6228">
            <v>98516</v>
          </cell>
          <cell r="C6228" t="str">
            <v>PLANTIO DE PALMEIRA COM ALTURA DE MUDA MENOR OU IGUAL A 2,00 M . AF_07/2024</v>
          </cell>
          <cell r="D6228" t="str">
            <v>UN</v>
          </cell>
          <cell r="E6228">
            <v>210.68</v>
          </cell>
          <cell r="F6228">
            <v>96.47</v>
          </cell>
          <cell r="G6228">
            <v>307.15</v>
          </cell>
        </row>
        <row r="6229">
          <cell r="B6229">
            <v>98511</v>
          </cell>
          <cell r="C6229" t="str">
            <v>PLANTIO DE ÁRVORE ORNAMENTAL COM ALTURA DE MUDA MAIOR QUE 2,00 M E MENOR OU IGUAL A 4,00 M . AF_07/2024</v>
          </cell>
          <cell r="D6229" t="str">
            <v>UN</v>
          </cell>
          <cell r="E6229">
            <v>100.29</v>
          </cell>
          <cell r="F6229">
            <v>25.57</v>
          </cell>
          <cell r="G6229">
            <v>125.86</v>
          </cell>
        </row>
        <row r="6230">
          <cell r="B6230">
            <v>98510</v>
          </cell>
          <cell r="C6230" t="str">
            <v>PLANTIO DE ÁRVORE ORNAMENTAL COM ALTURA DE MUDA MENOR OU IGUAL A 2,00 M . AF_07/2024</v>
          </cell>
          <cell r="D6230" t="str">
            <v>UN</v>
          </cell>
          <cell r="E6230">
            <v>54.01</v>
          </cell>
          <cell r="F6230">
            <v>22.35</v>
          </cell>
          <cell r="G6230">
            <v>76.36</v>
          </cell>
        </row>
        <row r="6231">
          <cell r="B6231">
            <v>98519</v>
          </cell>
          <cell r="C6231" t="str">
            <v>REVOLVIMENTO E LIMPEZA MANUAL DE SOLO. AF_07/2024</v>
          </cell>
          <cell r="D6231" t="str">
            <v>M2</v>
          </cell>
          <cell r="E6231">
            <v>1.55</v>
          </cell>
          <cell r="F6231">
            <v>2.95</v>
          </cell>
          <cell r="G6231">
            <v>4.5</v>
          </cell>
        </row>
        <row r="6232">
          <cell r="B6232">
            <v>91599</v>
          </cell>
          <cell r="C6232" t="str">
            <v>ARMAÇÃO DO SISTEMA DE PAREDES DE CONCRETO, EXECUTADA COMO ARMADURA NEGATIVA DE LAJES, TELA L-159. AF_12/2024</v>
          </cell>
          <cell r="D6232" t="str">
            <v>KG</v>
          </cell>
          <cell r="E6232">
            <v>8.88</v>
          </cell>
          <cell r="F6232">
            <v>0.35</v>
          </cell>
          <cell r="G6232">
            <v>9.23</v>
          </cell>
        </row>
        <row r="6233">
          <cell r="B6233">
            <v>91597</v>
          </cell>
          <cell r="C6233" t="str">
            <v>ARMAÇÃO DO SISTEMA DE PAREDES DE CONCRETO, EXECUTADA COMO ARMADURA NEGATIVA DE LAJES, TELA T-196. AF_12/2024</v>
          </cell>
          <cell r="D6233" t="str">
            <v>KG</v>
          </cell>
          <cell r="E6233">
            <v>8.56</v>
          </cell>
          <cell r="F6233">
            <v>0.28</v>
          </cell>
          <cell r="G6233">
            <v>8.84</v>
          </cell>
        </row>
        <row r="6234">
          <cell r="B6234">
            <v>91598</v>
          </cell>
          <cell r="C6234" t="str">
            <v>ARMAÇÃO DO SISTEMA DE PAREDES DE CONCRETO, EXECUTADA COMO ARMADURA POSITIVA DE LAJES, TELA Q-113. AF_12/2024</v>
          </cell>
          <cell r="D6234" t="str">
            <v>KG</v>
          </cell>
          <cell r="E6234">
            <v>11.19</v>
          </cell>
          <cell r="F6234">
            <v>0.34</v>
          </cell>
          <cell r="G6234">
            <v>11.53</v>
          </cell>
        </row>
        <row r="6235">
          <cell r="B6235">
            <v>91596</v>
          </cell>
          <cell r="C6235" t="str">
            <v>ARMAÇÃO DO SISTEMA DE PAREDES DE CONCRETO, EXECUTADA COMO ARMADURA POSITIVA DE LAJES, TELA Q-138. AF_12/2024</v>
          </cell>
          <cell r="D6235" t="str">
            <v>KG</v>
          </cell>
          <cell r="E6235">
            <v>11.61</v>
          </cell>
          <cell r="F6235">
            <v>0.26</v>
          </cell>
          <cell r="G6235">
            <v>11.87</v>
          </cell>
        </row>
        <row r="6236">
          <cell r="B6236">
            <v>100064</v>
          </cell>
          <cell r="C6236" t="str">
            <v>ARMAÇÃO DO SISTEMA DE PAREDES DE CONCRETO, EXECUTADA COMO ARMADURA POSITIVA DE LAJES, TELA Q-159. AF_12/2024</v>
          </cell>
          <cell r="D6236" t="str">
            <v>KG</v>
          </cell>
          <cell r="E6236">
            <v>11.55</v>
          </cell>
          <cell r="F6236">
            <v>0.24</v>
          </cell>
          <cell r="G6236">
            <v>11.79</v>
          </cell>
        </row>
        <row r="6237">
          <cell r="B6237">
            <v>100066</v>
          </cell>
          <cell r="C6237" t="str">
            <v>ARMAÇÃO DO SISTEMA DE PAREDES DE CONCRETO, EXECUTADA COMO ARMADURA POSITIVA DE LAJES, TELA Q-196. AF_12/2024</v>
          </cell>
          <cell r="D6237" t="str">
            <v>KG</v>
          </cell>
          <cell r="E6237">
            <v>11.63</v>
          </cell>
          <cell r="F6237">
            <v>0.19</v>
          </cell>
          <cell r="G6237">
            <v>11.82</v>
          </cell>
        </row>
        <row r="6238">
          <cell r="B6238">
            <v>91603</v>
          </cell>
          <cell r="C6238" t="str">
            <v>ARMAÇÃO DO SISTEMA DE PAREDES DE CONCRETO, EXECUTADA COMO REFORÇO, VERGALHÃO DE 10,0 MM DE DIÂMETRO. AF_12/2024</v>
          </cell>
          <cell r="D6238" t="str">
            <v>KG</v>
          </cell>
          <cell r="E6238">
            <v>9.19</v>
          </cell>
          <cell r="F6238">
            <v>0.83</v>
          </cell>
          <cell r="G6238">
            <v>10.02</v>
          </cell>
        </row>
        <row r="6239">
          <cell r="B6239">
            <v>100068</v>
          </cell>
          <cell r="C6239" t="str">
            <v>ARMAÇÃO DO SISTEMA DE PAREDES DE CONCRETO, EXECUTADA COMO REFORÇO, VERGALHÃO DE 12,5 MM DE DIÂMETRO. AF_12/2024</v>
          </cell>
          <cell r="D6239" t="str">
            <v>KG</v>
          </cell>
          <cell r="E6239">
            <v>7.98</v>
          </cell>
          <cell r="F6239">
            <v>0.64</v>
          </cell>
          <cell r="G6239">
            <v>8.62</v>
          </cell>
        </row>
        <row r="6240">
          <cell r="B6240">
            <v>100067</v>
          </cell>
          <cell r="C6240" t="str">
            <v>ARMAÇÃO DO SISTEMA DE PAREDES DE CONCRETO, EXECUTADA COMO REFORÇO, VERGALHÃO DE 5,0 MM DE DIÂMETRO. AF_12/2024</v>
          </cell>
          <cell r="D6240" t="str">
            <v>KG</v>
          </cell>
          <cell r="E6240">
            <v>9.49</v>
          </cell>
          <cell r="F6240">
            <v>2.81</v>
          </cell>
          <cell r="G6240">
            <v>12.3</v>
          </cell>
        </row>
        <row r="6241">
          <cell r="B6241">
            <v>91601</v>
          </cell>
          <cell r="C6241" t="str">
            <v>ARMAÇÃO DO SISTEMA DE PAREDES DE CONCRETO, EXECUTADA COMO REFORÇO, VERGALHÃO DE 6,3 MM DE DIÂMETRO. AF_12/2024</v>
          </cell>
          <cell r="D6241" t="str">
            <v>KG</v>
          </cell>
          <cell r="E6241">
            <v>10.2</v>
          </cell>
          <cell r="F6241">
            <v>2.26</v>
          </cell>
          <cell r="G6241">
            <v>12.46</v>
          </cell>
        </row>
        <row r="6242">
          <cell r="B6242">
            <v>91602</v>
          </cell>
          <cell r="C6242" t="str">
            <v>ARMAÇÃO DO SISTEMA DE PAREDES DE CONCRETO, EXECUTADA COMO REFORÇO, VERGALHÃO DE 8,0 MM DE DIÂMETRO. AF_12/2024</v>
          </cell>
          <cell r="D6242" t="str">
            <v>KG</v>
          </cell>
          <cell r="E6242">
            <v>9.96</v>
          </cell>
          <cell r="F6242">
            <v>1.43</v>
          </cell>
          <cell r="G6242">
            <v>11.39</v>
          </cell>
        </row>
        <row r="6243">
          <cell r="B6243">
            <v>91593</v>
          </cell>
          <cell r="C6243" t="str">
            <v>ARMAÇÃO DO SISTEMA DE PAREDES DE CONCRETO, EXECUTADA EM PAREDES DE EDIFICAÇÕES MULTIFAMILIARES, TELA Q-138. AF_12/2024_PS</v>
          </cell>
          <cell r="D6243" t="str">
            <v>KG</v>
          </cell>
          <cell r="E6243">
            <v>11.52</v>
          </cell>
          <cell r="F6243">
            <v>0.43</v>
          </cell>
          <cell r="G6243">
            <v>11.95</v>
          </cell>
        </row>
        <row r="6244">
          <cell r="B6244">
            <v>105814</v>
          </cell>
          <cell r="C6244" t="str">
            <v>ARMAÇÃO DO SISTEMA DE PAREDES DE CONCRETO, EXECUTADA EM PAREDES DE EDIFICAÇÕES MULTIFAMILIARES, TELA Q-283. AF_12/2024_PS</v>
          </cell>
          <cell r="D6244" t="str">
            <v>KG</v>
          </cell>
          <cell r="E6244">
            <v>11.42</v>
          </cell>
          <cell r="F6244">
            <v>0.21</v>
          </cell>
          <cell r="G6244">
            <v>11.63</v>
          </cell>
        </row>
        <row r="6245">
          <cell r="B6245">
            <v>91594</v>
          </cell>
          <cell r="C6245" t="str">
            <v>ARMAÇÃO DO SISTEMA DE PAREDES DE CONCRETO, EXECUTADA EM PAREDES DE EDIFICAÇÕES UNIFAMILIARES OU MULTIFAMILIARES, TELA Q-92. AF_12/2024_PS</v>
          </cell>
          <cell r="D6245" t="str">
            <v>KG</v>
          </cell>
          <cell r="E6245">
            <v>11.57</v>
          </cell>
          <cell r="F6245">
            <v>0.38</v>
          </cell>
          <cell r="G6245">
            <v>11.95</v>
          </cell>
        </row>
        <row r="6246">
          <cell r="B6246">
            <v>91595</v>
          </cell>
          <cell r="C6246" t="str">
            <v>ARMAÇÃO DO SISTEMA DE PAREDES DE CONCRETO, EXECUTADA EM PAREDES DE EDIFICAÇÕES UNIFAMILIARES, TELA Q-61. AF_12/2024_PS</v>
          </cell>
          <cell r="D6246" t="str">
            <v>KG</v>
          </cell>
          <cell r="E6246">
            <v>11.66</v>
          </cell>
          <cell r="F6246">
            <v>0.59</v>
          </cell>
          <cell r="G6246">
            <v>12.25</v>
          </cell>
        </row>
        <row r="6247">
          <cell r="B6247">
            <v>91600</v>
          </cell>
          <cell r="C6247" t="str">
            <v>ARMAÇÃO DO SISTEMA DE PAREDES DE CONCRETO, EXECUTADA EM PLATIBANDAS, TELA Q-92. AF_12/2024_PS</v>
          </cell>
          <cell r="D6247" t="str">
            <v>KG</v>
          </cell>
          <cell r="E6247">
            <v>12.08</v>
          </cell>
          <cell r="F6247">
            <v>1.25</v>
          </cell>
          <cell r="G6247">
            <v>13.33</v>
          </cell>
        </row>
        <row r="6248">
          <cell r="B6248">
            <v>99235</v>
          </cell>
          <cell r="C6248" t="str">
            <v>CONCRETAGEM DE EDIFICAÇÕES (PAREDES E LAJES) FEITAS COM SISTEMA DE FÔRMAS MANUSEÁVEIS, COM CONCRETO USINADO AUTOADENSÁVEL FCK 25 MPA - LANÇAMENTO E ACABAMENTO. AF_09/2024</v>
          </cell>
          <cell r="D6248" t="str">
            <v>M3</v>
          </cell>
          <cell r="E6248">
            <v>587.12</v>
          </cell>
          <cell r="F6248">
            <v>16.22</v>
          </cell>
          <cell r="G6248">
            <v>603.34</v>
          </cell>
        </row>
        <row r="6249">
          <cell r="B6249">
            <v>99439</v>
          </cell>
          <cell r="C6249" t="str">
            <v>CONCRETAGEM DE EDIFICAÇÕES (PAREDES E LAJES) FEITAS COM SISTEMA DE FÔRMAS MANUSEÁVEIS, COM CONCRETO USINADO BOMBEÁVEL FCK 25 MPA - LANÇAMENTO, ADENSAMENTO E ACABAMENTO. AF_09/2024</v>
          </cell>
          <cell r="D6249" t="str">
            <v>M3</v>
          </cell>
          <cell r="E6249">
            <v>641.69</v>
          </cell>
          <cell r="F6249">
            <v>25.69</v>
          </cell>
          <cell r="G6249">
            <v>667.38</v>
          </cell>
        </row>
        <row r="6250">
          <cell r="B6250">
            <v>103184</v>
          </cell>
          <cell r="C6250" t="str">
            <v>CONCRETAGEM DE ESCADAS EM EDIFICAÇÕES MULTIFAMILIARES FEITAS COM SISTEMA DE FÔRMAS MANUSEÁVEIS COM CONCRETO USINADO AUTOADENSÁVEL, FCK 25 MPA - LANÇAMENTO E ACABAMENTO. AF_09/2024</v>
          </cell>
          <cell r="D6250" t="str">
            <v>M3</v>
          </cell>
          <cell r="E6250">
            <v>594.39</v>
          </cell>
          <cell r="F6250">
            <v>34.26</v>
          </cell>
          <cell r="G6250">
            <v>628.65</v>
          </cell>
        </row>
        <row r="6251">
          <cell r="B6251">
            <v>103183</v>
          </cell>
          <cell r="C6251" t="str">
            <v>CONCRETAGEM DE ESCADAS EM EDIFICAÇÕES MULTIFAMILIARES FEITAS COM SISTEMA DE FÔRMAS MANUSEÁVEIS COM CONCRETO USINADO BOMBEÁVEL, FCK 25 MPA - LANÇAMENTO, ADENSAMENTO E ACABAMENTO. AF_09/2024</v>
          </cell>
          <cell r="D6251" t="str">
            <v>M3</v>
          </cell>
          <cell r="E6251">
            <v>667.94</v>
          </cell>
          <cell r="F6251">
            <v>87.3</v>
          </cell>
          <cell r="G6251">
            <v>755.24</v>
          </cell>
        </row>
        <row r="6252">
          <cell r="B6252">
            <v>99434</v>
          </cell>
          <cell r="C6252" t="str">
            <v>CONCRETAGEM DE LAJES EM EDIFICAÇÕES MULTIFAMILIARES FEITAS COM SISTEMA DE FÔRMAS MANUSEÁVEIS, COM CONCRETO USINADO BOMBEÁVEL FCK 25 MPA - LANÇAMENTO, ADENSAMENTO E ACABAMENTO. AF_09/2024</v>
          </cell>
          <cell r="D6252" t="str">
            <v>M3</v>
          </cell>
          <cell r="E6252">
            <v>651.87</v>
          </cell>
          <cell r="F6252">
            <v>27.79</v>
          </cell>
          <cell r="G6252">
            <v>679.66</v>
          </cell>
        </row>
        <row r="6253">
          <cell r="B6253">
            <v>99431</v>
          </cell>
          <cell r="C6253" t="str">
            <v>CONCRETAGEM DE LAJES EM EDIFICAÇÕES UNIFAMILIARES FEITAS COM SISTEMA DE FÔRMAS MANUSEÁVEIS, COM CONCRETO USINADO BOMBEÁVEL FCK 25 MPA - LANÇAMENTO, ADENSAMENTO E ACABAMENTO. AF_09/2024</v>
          </cell>
          <cell r="D6253" t="str">
            <v>M3</v>
          </cell>
          <cell r="E6253">
            <v>650.54</v>
          </cell>
          <cell r="F6253">
            <v>24.71</v>
          </cell>
          <cell r="G6253">
            <v>675.25</v>
          </cell>
        </row>
        <row r="6254">
          <cell r="B6254">
            <v>99435</v>
          </cell>
          <cell r="C6254" t="str">
            <v>CONCRETAGEM DE PAREDES EM EDIFICAÇÕES MULTIFAMILIARES FEITAS COM SISTEMA DE FÔRMAS MANUSEÁVEIS, COM CONCRETO USINADO BOMBEÁVEL FCK 25 MPA - LANÇAMENTO, ADENSAMENTO E ACABAMENTO. AF_09/2024</v>
          </cell>
          <cell r="D6254" t="str">
            <v>M3</v>
          </cell>
          <cell r="E6254">
            <v>637.52</v>
          </cell>
          <cell r="F6254">
            <v>25.32</v>
          </cell>
          <cell r="G6254">
            <v>662.84</v>
          </cell>
        </row>
        <row r="6255">
          <cell r="B6255">
            <v>99432</v>
          </cell>
          <cell r="C6255" t="str">
            <v>CONCRETAGEM DE PAREDES EM EDIFICAÇÕES UNIFAMILIARES FEITAS COM SISTEMA DE FÔRMAS MANUSEÁVEIS, COM CONCRETO USINADO BOMBEÁVEL FCK 25 MPA - LANÇAMENTO, ADENSAMENTO E ACABAMENTO. AF_09/2024</v>
          </cell>
          <cell r="D6255" t="str">
            <v>M3</v>
          </cell>
          <cell r="E6255">
            <v>636.51</v>
          </cell>
          <cell r="F6255">
            <v>23.15</v>
          </cell>
          <cell r="G6255">
            <v>659.66</v>
          </cell>
        </row>
        <row r="6256">
          <cell r="B6256">
            <v>99438</v>
          </cell>
          <cell r="C6256" t="str">
            <v>CONCRETAGEM DE PLATIBANDA EM EDIFICAÇÕES MULTIFAMILIARES FEITAS COM SISTEMA DE FÔRMAS MANUSEÁVEIS, COM CONCRETO USINADO AUTOADENSÁVEL FCK 25 MPA - LANÇAMENTO E ACABAMENTO. AF_09/2024</v>
          </cell>
          <cell r="D6256" t="str">
            <v>M3</v>
          </cell>
          <cell r="E6256">
            <v>624.38</v>
          </cell>
          <cell r="F6256">
            <v>26.89</v>
          </cell>
          <cell r="G6256">
            <v>651.27</v>
          </cell>
        </row>
        <row r="6257">
          <cell r="B6257">
            <v>99436</v>
          </cell>
          <cell r="C6257" t="str">
            <v>CONCRETAGEM DE PLATIBANDA EM EDIFICAÇÕES MULTIFAMILIARES FEITAS COM SISTEMA DE FÔRMAS MANUSEÁVEIS, COM CONCRETO USINADO BOMBEÁVEL FCK 25 MPA - LANÇAMENTO, ADENSAMENTO E ACABAMENTO. AF_09/2024</v>
          </cell>
          <cell r="D6257" t="str">
            <v>M3</v>
          </cell>
          <cell r="E6257">
            <v>690.09</v>
          </cell>
          <cell r="F6257">
            <v>54.9</v>
          </cell>
          <cell r="G6257">
            <v>744.99</v>
          </cell>
        </row>
        <row r="6258">
          <cell r="B6258">
            <v>99437</v>
          </cell>
          <cell r="C6258" t="str">
            <v>CONCRETAGEM DE PLATIBANDA EM EDIFICAÇÕES UNIFAMILIARES FEITAS COM SISTEMA DE FÔRMAS MANUSEÁVEIS, COM CONCRETO USINADO AUTOADENSÁVEL FCK 25 MPA - LANÇAMENTO E ACABAMENTO. AF_09/2024</v>
          </cell>
          <cell r="D6258" t="str">
            <v>M3</v>
          </cell>
          <cell r="E6258">
            <v>622.05</v>
          </cell>
          <cell r="F6258">
            <v>20.89</v>
          </cell>
          <cell r="G6258">
            <v>642.94</v>
          </cell>
        </row>
        <row r="6259">
          <cell r="B6259">
            <v>99433</v>
          </cell>
          <cell r="C6259" t="str">
            <v>CONCRETAGEM DE PLATIBANDA EM EDIFICAÇÕES UNIFAMILIARES FEITAS COM SISTEMA DE FÔRMAS MANUSEÁVEIS, COM CONCRETO USINADO BOMBEÁVEL FCK 25 MPA - LANÇAMENTO, ADENSAMENTO E ACABAMENTO. AF_09/2024</v>
          </cell>
          <cell r="D6259" t="str">
            <v>M3</v>
          </cell>
          <cell r="E6259">
            <v>682.47</v>
          </cell>
          <cell r="F6259">
            <v>37.28</v>
          </cell>
          <cell r="G6259">
            <v>719.75</v>
          </cell>
        </row>
        <row r="6260">
          <cell r="B6260">
            <v>104422</v>
          </cell>
          <cell r="C6260" t="str">
            <v>ESTUCAMENTO DE DENSIDADE ALTA DE PANOS DE FACHADA DO SISTEMA DE PAREDES DE CONCRETO EM EDIFICAÇÕES DE MÚLTIPLOS PAVIMENTOS, PAVIMENTO TÉRREO, UTILIZAÇÃO DE ARGAMASSA COLANTE. AF_12/2024</v>
          </cell>
          <cell r="D6260" t="str">
            <v>M2</v>
          </cell>
          <cell r="E6260">
            <v>6.02</v>
          </cell>
          <cell r="F6260">
            <v>5.08</v>
          </cell>
          <cell r="G6260">
            <v>11.1</v>
          </cell>
        </row>
        <row r="6261">
          <cell r="B6261">
            <v>105824</v>
          </cell>
          <cell r="C6261" t="str">
            <v>ESTUCAMENTO DE DENSIDADE ALTA DE PANOS DE FACHADA DO SISTEMA DE PAREDES DE CONCRETO EM EDIFICAÇÕES DE MÚLTIPLOS PAVIMENTOS, PAVIMENTO TÉRREO, UTILIZAÇÃO DE ARGAMASSA POLIMÉRICA. AF_12/2024</v>
          </cell>
          <cell r="D6261" t="str">
            <v>M2</v>
          </cell>
          <cell r="E6261">
            <v>8.97</v>
          </cell>
          <cell r="F6261">
            <v>5.08</v>
          </cell>
          <cell r="G6261">
            <v>14.05</v>
          </cell>
        </row>
        <row r="6262">
          <cell r="B6262">
            <v>105825</v>
          </cell>
          <cell r="C6262" t="str">
            <v>ESTUCAMENTO DE DENSIDADE ALTA DE PANOS DE FACHADA DO SISTEMA DE PAREDES DE CONCRETO EM EDIFICAÇÕES DE MÚLTIPLOS PAVIMENTOS, PAVIMENTO TÉRREO, UTILIZAÇÃO DE ARGAMASSA TRAÇO 1:0,5:4,5 (CIM:CAL:AREIA). AF_12/2024</v>
          </cell>
          <cell r="D6262" t="str">
            <v>M2</v>
          </cell>
          <cell r="E6262">
            <v>2.54</v>
          </cell>
          <cell r="F6262">
            <v>5.16</v>
          </cell>
          <cell r="G6262">
            <v>7.7</v>
          </cell>
        </row>
        <row r="6263">
          <cell r="B6263">
            <v>104421</v>
          </cell>
          <cell r="C6263" t="str">
            <v>ESTUCAMENTO DE DENSIDADE ALTA DE PANOS DE FACHADA DO SISTEMA DE PAREDES DE CONCRETO EM EDIFICAÇÕES DE MÚLTIPLOS PAVIMENTOS, PAVIMENTOS SUPERIORES, UTILIZAÇÃO DE ARGAMASSA COLANTE. AF_12/2024</v>
          </cell>
          <cell r="D6263" t="str">
            <v>M2</v>
          </cell>
          <cell r="E6263">
            <v>7.82</v>
          </cell>
          <cell r="F6263">
            <v>9.56</v>
          </cell>
          <cell r="G6263">
            <v>17.38</v>
          </cell>
        </row>
        <row r="6264">
          <cell r="B6264">
            <v>105822</v>
          </cell>
          <cell r="C6264" t="str">
            <v>ESTUCAMENTO DE DENSIDADE ALTA DE PANOS DE FACHADA DO SISTEMA DE PAREDES DE CONCRETO EM EDIFICAÇÕES DE MÚLTIPLOS PAVIMENTOS, PAVIMENTOS SUPERIORES, UTILIZAÇÃO DE ARGAMASSA POLIMÉRICA. AF_12/2024</v>
          </cell>
          <cell r="D6264" t="str">
            <v>M2</v>
          </cell>
          <cell r="E6264">
            <v>10.78</v>
          </cell>
          <cell r="F6264">
            <v>9.55</v>
          </cell>
          <cell r="G6264">
            <v>20.33</v>
          </cell>
        </row>
        <row r="6265">
          <cell r="B6265">
            <v>105823</v>
          </cell>
          <cell r="C6265" t="str">
            <v>ESTUCAMENTO DE DENSIDADE ALTA DE PANOS DE FACHADA DO SISTEMA DE PAREDES DE CONCRETO EM EDIFICAÇÕES DE MÚLTIPLOS PAVIMENTOS, PAVIMENTOS SUPERIORES, UTILIZAÇÃO DE ARGAMASSA TRAÇO 1:0,5:4,5 (CIM:CAL:AREIA). AF_12/2024</v>
          </cell>
          <cell r="D6265" t="str">
            <v>M2</v>
          </cell>
          <cell r="E6265">
            <v>4.33</v>
          </cell>
          <cell r="F6265">
            <v>9.65</v>
          </cell>
          <cell r="G6265">
            <v>13.98</v>
          </cell>
        </row>
        <row r="6266">
          <cell r="B6266">
            <v>104423</v>
          </cell>
          <cell r="C6266" t="str">
            <v>ESTUCAMENTO DE DENSIDADE ALTA DE PANOS DE FACHADA DO SISTEMA DE PAREDES DE CONCRETO EM UNIDADES HABITACIONAIS DE DOIS PAVIMENTOS (SOBRADO), ACESSO COM ANDAIME FACHADEIRO, UTILIZAÇÃO DE ARGAMASSA COLANTE. AF_12/2024</v>
          </cell>
          <cell r="D6266" t="str">
            <v>M2</v>
          </cell>
          <cell r="E6266">
            <v>7.29</v>
          </cell>
          <cell r="F6266">
            <v>8.21</v>
          </cell>
          <cell r="G6266">
            <v>15.5</v>
          </cell>
        </row>
        <row r="6267">
          <cell r="B6267">
            <v>105826</v>
          </cell>
          <cell r="C6267" t="str">
            <v>ESTUCAMENTO DE DENSIDADE ALTA DE PANOS DE FACHADA DO SISTEMA DE PAREDES DE CONCRETO EM UNIDADES HABITACIONAIS DE DOIS PAVIMENTOS (SOBRADO), ACESSO COM ANDAIME FACHADEIRO, UTILIZAÇÃO DE ARGAMASSA POLIMÉRICA. AF_12/2024</v>
          </cell>
          <cell r="D6267" t="str">
            <v>M2</v>
          </cell>
          <cell r="E6267">
            <v>10.24</v>
          </cell>
          <cell r="F6267">
            <v>8.21</v>
          </cell>
          <cell r="G6267">
            <v>18.45</v>
          </cell>
        </row>
        <row r="6268">
          <cell r="B6268">
            <v>105827</v>
          </cell>
          <cell r="C6268" t="str">
            <v>ESTUCAMENTO DE DENSIDADE ALTA DE PANOS DE FACHADA DO SISTEMA DE PAREDES DE CONCRETO EM UNIDADES HABITACIONAIS DE DOIS PAVIMENTOS (SOBRADO), ACESSO COM ANDAIME FACHADEIRO, UTILIZAÇÃO DE ARGAMASSA TRAÇO 1:0,5:4,5 (CIM:CAL:AREIA). AF_12/2024</v>
          </cell>
          <cell r="D6268" t="str">
            <v>M2</v>
          </cell>
          <cell r="E6268">
            <v>3.79</v>
          </cell>
          <cell r="F6268">
            <v>8.31</v>
          </cell>
          <cell r="G6268">
            <v>12.1</v>
          </cell>
        </row>
        <row r="6269">
          <cell r="B6269">
            <v>104425</v>
          </cell>
          <cell r="C6269" t="str">
            <v>ESTUCAMENTO DE DENSIDADE ALTA DE PANOS DE FACHADA DO SISTEMA DE PAREDES DE CONCRETO EM UNIDADES HABITACIONAIS DE PAVIMENTO ÚNICO, UTILIZAÇÃO DE ARGAMASSA COLANTE. AF_12/2024</v>
          </cell>
          <cell r="D6269" t="str">
            <v>M2</v>
          </cell>
          <cell r="E6269">
            <v>5.49</v>
          </cell>
          <cell r="F6269">
            <v>3.71</v>
          </cell>
          <cell r="G6269">
            <v>9.2</v>
          </cell>
        </row>
        <row r="6270">
          <cell r="B6270">
            <v>105828</v>
          </cell>
          <cell r="C6270" t="str">
            <v>ESTUCAMENTO DE DENSIDADE ALTA DE PANOS DE FACHADA DO SISTEMA DE PAREDES DE CONCRETO EM UNIDADES HABITACIONAIS DE PAVIMENTO ÚNICO, UTILIZAÇÃO DE ARGAMASSA POLIMÉRICA. AF_12/2024</v>
          </cell>
          <cell r="D6270" t="str">
            <v>M2</v>
          </cell>
          <cell r="E6270">
            <v>8.43</v>
          </cell>
          <cell r="F6270">
            <v>3.72</v>
          </cell>
          <cell r="G6270">
            <v>12.15</v>
          </cell>
        </row>
        <row r="6271">
          <cell r="B6271">
            <v>105829</v>
          </cell>
          <cell r="C6271" t="str">
            <v>ESTUCAMENTO DE DENSIDADE ALTA DE PANOS DE FACHADA DO SISTEMA DE PAREDES DE CONCRETO EM UNIDADES HABITACIONAIS DE PAVIMENTO ÚNICO, UTILIZAÇÃO DE ARGAMASSA TRAÇO 1:0,5:4,5 (CIM:CAL:AREIA). AF_12/2024</v>
          </cell>
          <cell r="D6271" t="str">
            <v>M2</v>
          </cell>
          <cell r="E6271">
            <v>1.99</v>
          </cell>
          <cell r="F6271">
            <v>3.81</v>
          </cell>
          <cell r="G6271">
            <v>5.8</v>
          </cell>
        </row>
        <row r="6272">
          <cell r="B6272">
            <v>91525</v>
          </cell>
          <cell r="C6272" t="str">
            <v>ESTUCAMENTO DE DENSIDADE ALTA NAS FACES INTERNAS DE PAREDES DO SISTEMA DE PAREDES DE CONCRETO, EM AMBIENTES COM ÁREA ENTRE 5 M² E 10 M², UTILIZAÇÃO DE ARGAMASSA COLANTE. AF_12/2024</v>
          </cell>
          <cell r="D6272" t="str">
            <v>M2</v>
          </cell>
          <cell r="E6272">
            <v>3.98</v>
          </cell>
          <cell r="F6272">
            <v>3.94</v>
          </cell>
          <cell r="G6272">
            <v>7.92</v>
          </cell>
        </row>
        <row r="6273">
          <cell r="B6273">
            <v>105818</v>
          </cell>
          <cell r="C6273" t="str">
            <v>ESTUCAMENTO DE DENSIDADE ALTA NAS FACES INTERNAS DE PAREDES DO SISTEMA DE PAREDES DE CONCRETO, EM AMBIENTES COM ÁREA ENTRE 5 M² E 10 M², UTILIZAÇÃO DE ARGAMASSA POLIMÉRICA. AF_12/2024</v>
          </cell>
          <cell r="D6273" t="str">
            <v>M2</v>
          </cell>
          <cell r="E6273">
            <v>8.5</v>
          </cell>
          <cell r="F6273">
            <v>3.95</v>
          </cell>
          <cell r="G6273">
            <v>12.45</v>
          </cell>
        </row>
        <row r="6274">
          <cell r="B6274">
            <v>105819</v>
          </cell>
          <cell r="C6274" t="str">
            <v>ESTUCAMENTO DE DENSIDADE ALTA NAS FACES INTERNAS DE PAREDES DO SISTEMA DE PAREDES DE CONCRETO, EM AMBIENTES COM ÁREA ENTRE 5 M² E 10 M², UTILIZAÇÃO DE ARGAMASSA TRAÇO 1:1:6 (CIM:CAL:AREIA). AF_12/2024</v>
          </cell>
          <cell r="D6274" t="str">
            <v>M2</v>
          </cell>
          <cell r="E6274">
            <v>2.07</v>
          </cell>
          <cell r="F6274">
            <v>4.06</v>
          </cell>
          <cell r="G6274">
            <v>6.13</v>
          </cell>
        </row>
        <row r="6275">
          <cell r="B6275">
            <v>104414</v>
          </cell>
          <cell r="C6275" t="str">
            <v>ESTUCAMENTO DE DENSIDADE ALTA NAS FACES INTERNAS DE PAREDES DO SISTEMA DE PAREDES DE CONCRETO, EM AMBIENTES COM ÁREA MAIOR OU IGUAL A 10 M², UTILIZAÇÃO DE ARGAMASSA COLANTE. AF_12/2024</v>
          </cell>
          <cell r="D6275" t="str">
            <v>M2</v>
          </cell>
          <cell r="E6275">
            <v>3.7</v>
          </cell>
          <cell r="F6275">
            <v>3.24</v>
          </cell>
          <cell r="G6275">
            <v>6.94</v>
          </cell>
        </row>
        <row r="6276">
          <cell r="B6276">
            <v>105816</v>
          </cell>
          <cell r="C6276" t="str">
            <v>ESTUCAMENTO DE DENSIDADE ALTA NAS FACES INTERNAS DE PAREDES DO SISTEMA DE PAREDES DE CONCRETO, EM AMBIENTES COM ÁREA MAIOR OU IGUAL A 10 M², UTILIZAÇÃO DE ARGAMASSA POLIMÉRICA. AF_12/2024</v>
          </cell>
          <cell r="D6276" t="str">
            <v>M2</v>
          </cell>
          <cell r="E6276">
            <v>8.23</v>
          </cell>
          <cell r="F6276">
            <v>3.24</v>
          </cell>
          <cell r="G6276">
            <v>11.47</v>
          </cell>
        </row>
        <row r="6277">
          <cell r="B6277">
            <v>105817</v>
          </cell>
          <cell r="C6277" t="str">
            <v>ESTUCAMENTO DE DENSIDADE ALTA NAS FACES INTERNAS DE PAREDES DO SISTEMA DE PAREDES DE CONCRETO, EM AMBIENTES COM ÁREA MAIOR OU IGUAL A 10 M², UTILIZAÇÃO DE ARGAMASSA TRAÇO 1:1:6 (CIM:CAL:AREIA). AF_12/2024</v>
          </cell>
          <cell r="D6277" t="str">
            <v>M2</v>
          </cell>
          <cell r="E6277">
            <v>1.8</v>
          </cell>
          <cell r="F6277">
            <v>3.35</v>
          </cell>
          <cell r="G6277">
            <v>5.15</v>
          </cell>
        </row>
        <row r="6278">
          <cell r="B6278">
            <v>104415</v>
          </cell>
          <cell r="C6278" t="str">
            <v>ESTUCAMENTO DE DENSIDADE ALTA NAS FACES INTERNAS DE PAREDES DO SISTEMA DE PAREDES DE CONCRETO, EM AMBIENTES COM ÁREA MENOR OU IGUAL A 5 M², UTILIZAÇÃO DE ARGAMASSA COLANTE. AF_12/2024</v>
          </cell>
          <cell r="D6278" t="str">
            <v>M2</v>
          </cell>
          <cell r="E6278">
            <v>5.44</v>
          </cell>
          <cell r="F6278">
            <v>7.68</v>
          </cell>
          <cell r="G6278">
            <v>13.12</v>
          </cell>
        </row>
        <row r="6279">
          <cell r="B6279">
            <v>105820</v>
          </cell>
          <cell r="C6279" t="str">
            <v>ESTUCAMENTO DE DENSIDADE ALTA NAS FACES INTERNAS DE PAREDES DO SISTEMA DE PAREDES DE CONCRETO, EM AMBIENTES COM ÁREA MENOR OU IGUAL A 5 M², UTILIZAÇÃO DE ARGAMASSA POLIMÉRICA. AF_12/2024</v>
          </cell>
          <cell r="D6279" t="str">
            <v>M2</v>
          </cell>
          <cell r="E6279">
            <v>9.98</v>
          </cell>
          <cell r="F6279">
            <v>7.67</v>
          </cell>
          <cell r="G6279">
            <v>17.65</v>
          </cell>
        </row>
        <row r="6280">
          <cell r="B6280">
            <v>105821</v>
          </cell>
          <cell r="C6280" t="str">
            <v>ESTUCAMENTO DE DENSIDADE ALTA NAS FACES INTERNAS DE PAREDES DO SISTEMA DE PAREDES DE CONCRETO, EM AMBIENTES COM ÁREA MENOR OU IGUAL A 5 M², UTILIZAÇÃO DE ARGAMASSA TRAÇO 1:1:6 (CIM:CAL:AREIA). AF_12/2024</v>
          </cell>
          <cell r="D6280" t="str">
            <v>M2</v>
          </cell>
          <cell r="E6280">
            <v>3.54</v>
          </cell>
          <cell r="F6280">
            <v>7.79</v>
          </cell>
          <cell r="G6280">
            <v>11.33</v>
          </cell>
        </row>
        <row r="6281">
          <cell r="B6281">
            <v>104418</v>
          </cell>
          <cell r="C6281" t="str">
            <v>ESTUCAMENTO DE DENSIDADE BAIXA DE PANOS DE FACHADA DO SISTEMA DE PAREDES DE CONCRETO EM EDIFICAÇÕES DE MÚLTIPLOS PAVIMENTOS, PAVIMENTO TÉRREO, UTILIZAÇÃO DE ARGAMASSA COLANTE. AF_12/2024</v>
          </cell>
          <cell r="D6281" t="str">
            <v>M2</v>
          </cell>
          <cell r="E6281">
            <v>1.05</v>
          </cell>
          <cell r="F6281">
            <v>2.08</v>
          </cell>
          <cell r="G6281">
            <v>3.13</v>
          </cell>
        </row>
        <row r="6282">
          <cell r="B6282">
            <v>91515</v>
          </cell>
          <cell r="C6282" t="str">
            <v>ESTUCAMENTO DE DENSIDADE BAIXA DE PANOS DE FACHADA DO SISTEMA DE PAREDES DE CONCRETO EM EDIFICAÇÕES DE MÚLTIPLOS PAVIMENTOS, PAVIMENTOS SUPERIORES, UTILIZAÇÃO DE ARGAMASSA COLANTE. AF_12/2024</v>
          </cell>
          <cell r="D6282" t="str">
            <v>M2</v>
          </cell>
          <cell r="E6282">
            <v>1.79</v>
          </cell>
          <cell r="F6282">
            <v>3.96</v>
          </cell>
          <cell r="G6282">
            <v>5.75</v>
          </cell>
        </row>
        <row r="6283">
          <cell r="B6283">
            <v>104419</v>
          </cell>
          <cell r="C6283" t="str">
            <v>ESTUCAMENTO DE DENSIDADE BAIXA DE PANOS DE FACHADA DO SISTEMA DE PAREDES DE CONCRETO EM UNIDADES HABITACIONAIS DE DOIS PAVIMENTOS (SOBRADO), ACESSO COM ANDAIME FACHADEIRO, UTILIZAÇÃO DE ARGAMASSA COLANTE. AF_12/2024</v>
          </cell>
          <cell r="D6283" t="str">
            <v>M2</v>
          </cell>
          <cell r="E6283">
            <v>1.58</v>
          </cell>
          <cell r="F6283">
            <v>3.4</v>
          </cell>
          <cell r="G6283">
            <v>4.98</v>
          </cell>
        </row>
        <row r="6284">
          <cell r="B6284">
            <v>91519</v>
          </cell>
          <cell r="C6284" t="str">
            <v>ESTUCAMENTO DE DENSIDADE BAIXA DE PANOS DE FACHADA DO SISTEMA DE PAREDES DE CONCRETO EM UNIDADES HABITACIONAIS DE PAVIMENTO ÚNICO, UTILIZAÇÃO DE ARGAMASSA COLANTE. AF_12/2024</v>
          </cell>
          <cell r="D6284" t="str">
            <v>M2</v>
          </cell>
          <cell r="E6284">
            <v>0.82</v>
          </cell>
          <cell r="F6284">
            <v>1.56</v>
          </cell>
          <cell r="G6284">
            <v>2.38</v>
          </cell>
        </row>
        <row r="6285">
          <cell r="B6285">
            <v>91520</v>
          </cell>
          <cell r="C6285" t="str">
            <v>ESTUCAMENTO DE DENSIDADE BAIXA NAS FACES INTERNAS DE PAREDES DO SISTEMA DE PAREDES DE CONCRETO, EM AMBIENTES COM ÁREA ENTRE 5 M² E 10 M², UTILIZAÇÃO DE ARGAMASSA COLANTE. AF_12/2024</v>
          </cell>
          <cell r="D6285" t="str">
            <v>M2</v>
          </cell>
          <cell r="E6285">
            <v>0.78</v>
          </cell>
          <cell r="F6285">
            <v>1.64</v>
          </cell>
          <cell r="G6285">
            <v>2.42</v>
          </cell>
        </row>
        <row r="6286">
          <cell r="B6286">
            <v>104416</v>
          </cell>
          <cell r="C6286" t="str">
            <v>ESTUCAMENTO DE DENSIDADE BAIXA NAS FACES INTERNAS DE PAREDES DO SISTEMA DE PAREDES DE CONCRETO, EM AMBIENTES COM ÁREA MAIOR OU IGUAL A 10 M², UTILIZAÇÃO DE ARGAMASSA COLANTE. AF_12/2024</v>
          </cell>
          <cell r="D6286" t="str">
            <v>M2</v>
          </cell>
          <cell r="E6286">
            <v>0.65</v>
          </cell>
          <cell r="F6286">
            <v>1.35</v>
          </cell>
          <cell r="G6286">
            <v>2</v>
          </cell>
        </row>
        <row r="6287">
          <cell r="B6287">
            <v>104417</v>
          </cell>
          <cell r="C6287" t="str">
            <v>ESTUCAMENTO DE DENSIDADE BAIXA NAS FACES INTERNAS DE PAREDES DO SISTEMA DE PAREDES DE CONCRETO, EM AMBIENTES COM ÁREA MENOR OU IGUAL A 5 M², UTILIZAÇÃO DE ARGAMASSA COLANTE. AF_12/2024</v>
          </cell>
          <cell r="D6287" t="str">
            <v>M2</v>
          </cell>
          <cell r="E6287">
            <v>1.38</v>
          </cell>
          <cell r="F6287">
            <v>3.16</v>
          </cell>
          <cell r="G6287">
            <v>4.54</v>
          </cell>
        </row>
        <row r="6288">
          <cell r="B6288">
            <v>91522</v>
          </cell>
          <cell r="C6288" t="str">
            <v>ESTUCAMENTO PARA QUALQUER REVESTIMENTO, EM TETO DO SISTEMA DE PAREDES DE CONCRETO, EM AMBIENTES COM ÁREA ENTRE 5 M² E 10 M², UTILIZAÇÃO DE ARGAMASSA COLANTE. AF_12/2024</v>
          </cell>
          <cell r="D6288" t="str">
            <v>M2</v>
          </cell>
          <cell r="E6288">
            <v>1.24</v>
          </cell>
          <cell r="F6288">
            <v>2.84</v>
          </cell>
          <cell r="G6288">
            <v>4.08</v>
          </cell>
        </row>
        <row r="6289">
          <cell r="B6289">
            <v>104412</v>
          </cell>
          <cell r="C6289" t="str">
            <v>ESTUCAMENTO PARA QUALQUER REVESTIMENTO, EM TETO DO SISTEMA DE PAREDES DE CONCRETO, EM AMBIENTES COM ÁREA MAIOR OU IGUAL A 10 M², UTILIZAÇÃO DE ARGAMASSA COLANTE. AF_12/2024</v>
          </cell>
          <cell r="D6289" t="str">
            <v>M2</v>
          </cell>
          <cell r="E6289">
            <v>1.12</v>
          </cell>
          <cell r="F6289">
            <v>2.54</v>
          </cell>
          <cell r="G6289">
            <v>3.66</v>
          </cell>
        </row>
        <row r="6290">
          <cell r="B6290">
            <v>104413</v>
          </cell>
          <cell r="C6290" t="str">
            <v>ESTUCAMENTO PARA QUALQUER REVESTIMENTO, EM TETO DO SISTEMA DE PAREDES DE CONCRETO, EM AMBIENTES COM ÁREA MENOR OU IGUAL A 5 M², UTILIZAÇÃO DE ARGAMASSA COLANTE. AF_12/2024</v>
          </cell>
          <cell r="D6290" t="str">
            <v>M2</v>
          </cell>
          <cell r="E6290">
            <v>1.85</v>
          </cell>
          <cell r="F6290">
            <v>4.39</v>
          </cell>
          <cell r="G6290">
            <v>6.24</v>
          </cell>
        </row>
        <row r="6291">
          <cell r="B6291">
            <v>96374</v>
          </cell>
          <cell r="C6291" t="str">
            <v>INSTALAÇÃO DE REFORÇO DE MADEIRA EM PAREDE DRYWALL. AF_07/2023</v>
          </cell>
          <cell r="D6291" t="str">
            <v>M</v>
          </cell>
          <cell r="E6291">
            <v>31.61</v>
          </cell>
          <cell r="F6291">
            <v>2.22</v>
          </cell>
          <cell r="G6291">
            <v>33.83</v>
          </cell>
        </row>
        <row r="6292">
          <cell r="B6292">
            <v>96373</v>
          </cell>
          <cell r="C6292" t="str">
            <v>INSTALAÇÃO DE REFORÇO METÁLICO EM PAREDE DRYWALL. AF_07/2023</v>
          </cell>
          <cell r="D6292" t="str">
            <v>M</v>
          </cell>
          <cell r="E6292">
            <v>9.68</v>
          </cell>
          <cell r="F6292">
            <v>1.8</v>
          </cell>
          <cell r="G6292">
            <v>11.48</v>
          </cell>
        </row>
        <row r="6293">
          <cell r="B6293">
            <v>96368</v>
          </cell>
          <cell r="C6293" t="str">
            <v>PAREDE COM SISTEMA EM CHAPAS DE GESSO PARA DRYWALL, USO INTERNO COM DUAS FACES DUPLAS E ESTRUTURA METÁLICA COM GUIAS DUPLAS, SEM VÃOS. AF_07/2023_PS</v>
          </cell>
          <cell r="D6293" t="str">
            <v>M2</v>
          </cell>
          <cell r="E6293">
            <v>160.48</v>
          </cell>
          <cell r="F6293">
            <v>21.84</v>
          </cell>
          <cell r="G6293">
            <v>182.32</v>
          </cell>
        </row>
        <row r="6294">
          <cell r="B6294">
            <v>96364</v>
          </cell>
          <cell r="C6294" t="str">
            <v>PAREDE COM SISTEMA EM CHAPAS DE GESSO PARA DRYWALL, USO INTERNO COM UMA FACE SIMPLES E OUTRA FACE DUPLA E ESTRUTURA METÁLICA COM GUIAS DUPLAS, SEM VÃOS. AF_07/2023_PS</v>
          </cell>
          <cell r="D6294" t="str">
            <v>M2</v>
          </cell>
          <cell r="E6294">
            <v>134.81</v>
          </cell>
          <cell r="F6294">
            <v>19.29</v>
          </cell>
          <cell r="G6294">
            <v>154.1</v>
          </cell>
        </row>
        <row r="6295">
          <cell r="B6295">
            <v>96369</v>
          </cell>
          <cell r="C6295" t="str">
            <v>PAREDE COM SISTEMA EM CHAPAS DE GESSO PARA DRYWALL, USO INTERNO, COM DUAS FACES DUPLAS E ESTRUTURA METÁLICA COM GUIAS DUPLAS PARA PAREDES COM ÁREA LÍQUIDA MAIOR OU IGUAL A 6 M2, COM VÃOS. AF_07/2023_PS</v>
          </cell>
          <cell r="D6295" t="str">
            <v>M2</v>
          </cell>
          <cell r="E6295">
            <v>179.87</v>
          </cell>
          <cell r="F6295">
            <v>25.85</v>
          </cell>
          <cell r="G6295">
            <v>205.72</v>
          </cell>
        </row>
        <row r="6296">
          <cell r="B6296">
            <v>104723</v>
          </cell>
          <cell r="C6296" t="str">
            <v>PAREDE COM SISTEMA EM CHAPAS DE GESSO PARA DRYWALL, USO INTERNO, COM DUAS FACES DUPLAS E ESTRUTURA METÁLICA COM GUIAS DUPLAS PARA PAREDES COM ÁREA LÍQUIDA MENOR QUE 6 M2, COM VÃOS. AF_07/2023_PS</v>
          </cell>
          <cell r="D6296" t="str">
            <v>M2</v>
          </cell>
          <cell r="E6296">
            <v>213.09</v>
          </cell>
          <cell r="F6296">
            <v>34.14</v>
          </cell>
          <cell r="G6296">
            <v>247.23</v>
          </cell>
        </row>
        <row r="6297">
          <cell r="B6297">
            <v>96367</v>
          </cell>
          <cell r="C6297" t="str">
            <v>PAREDE COM SISTEMA EM CHAPAS DE GESSO PARA DRYWALL, USO INTERNO, COM DUAS FACES DUPLAS E ESTRUTURA METÁLICA COM GUIAS SIMPLES PARA PAREDES COM ÁREA LÍQUIDA MAIOR OU IGUAL A 6 M2, COM VÃOS. AF_07/2023_PS</v>
          </cell>
          <cell r="D6297" t="str">
            <v>M2</v>
          </cell>
          <cell r="E6297">
            <v>144.37</v>
          </cell>
          <cell r="F6297">
            <v>22.28</v>
          </cell>
          <cell r="G6297">
            <v>166.65</v>
          </cell>
        </row>
        <row r="6298">
          <cell r="B6298">
            <v>104722</v>
          </cell>
          <cell r="C6298" t="str">
            <v>PAREDE COM SISTEMA EM CHAPAS DE GESSO PARA DRYWALL, USO INTERNO, COM DUAS FACES DUPLAS E ESTRUTURA METÁLICA COM GUIAS SIMPLES PARA PAREDES COM ÁREA LÍQUIDA MENOR QUE 6 M2, COM VÃOS. AF_07/2023_PS</v>
          </cell>
          <cell r="D6298" t="str">
            <v>M2</v>
          </cell>
          <cell r="E6298">
            <v>161.96</v>
          </cell>
          <cell r="F6298">
            <v>28.57</v>
          </cell>
          <cell r="G6298">
            <v>190.53</v>
          </cell>
        </row>
        <row r="6299">
          <cell r="B6299">
            <v>96366</v>
          </cell>
          <cell r="C6299" t="str">
            <v>PAREDE COM SISTEMA EM CHAPAS DE GESSO PARA DRYWALL, USO INTERNO, COM DUAS FACES DUPLAS E ESTRUTURA METÁLICA COM GUIAS SIMPLES, SEM VÃOS. AF_07/2023_PS</v>
          </cell>
          <cell r="D6299" t="str">
            <v>M2</v>
          </cell>
          <cell r="E6299">
            <v>134.26</v>
          </cell>
          <cell r="F6299">
            <v>19.3</v>
          </cell>
          <cell r="G6299">
            <v>153.56</v>
          </cell>
        </row>
        <row r="6300">
          <cell r="B6300">
            <v>96361</v>
          </cell>
          <cell r="C6300" t="str">
            <v>PAREDE COM SISTEMA EM CHAPAS DE GESSO PARA DRYWALL, USO INTERNO, COM DUAS FACES SIMPLES E ESTRUTURA METÁLICA COM GUIAS DUPLAS PARA PAREDES COM ÁREA LÍQUIDA MAIOR OU IGUAL A 6 M2, COM VÃOS. AF_07/2023_PS</v>
          </cell>
          <cell r="D6300" t="str">
            <v>M2</v>
          </cell>
          <cell r="E6300">
            <v>128.17</v>
          </cell>
          <cell r="F6300">
            <v>19.77</v>
          </cell>
          <cell r="G6300">
            <v>147.94</v>
          </cell>
        </row>
        <row r="6301">
          <cell r="B6301">
            <v>104719</v>
          </cell>
          <cell r="C6301" t="str">
            <v>PAREDE COM SISTEMA EM CHAPAS DE GESSO PARA DRYWALL, USO INTERNO, COM DUAS FACES SIMPLES E ESTRUTURA METÁLICA COM GUIAS DUPLAS PARA PAREDES COM ÁREA LÍQUIDA MENOR QUE 6 M2, COM VÃOS. AF_07/2023_PS</v>
          </cell>
          <cell r="D6301" t="str">
            <v>M2</v>
          </cell>
          <cell r="E6301">
            <v>160.59</v>
          </cell>
          <cell r="F6301">
            <v>26.12</v>
          </cell>
          <cell r="G6301">
            <v>186.71</v>
          </cell>
        </row>
        <row r="6302">
          <cell r="B6302">
            <v>96360</v>
          </cell>
          <cell r="C6302" t="str">
            <v>PAREDE COM SISTEMA EM CHAPAS DE GESSO PARA DRYWALL, USO INTERNO, COM DUAS FACES SIMPLES E ESTRUTURA METÁLICA COM GUIAS DUPLAS, SEM VÃOS. AF_07/2023_PS</v>
          </cell>
          <cell r="D6302" t="str">
            <v>M2</v>
          </cell>
          <cell r="E6302">
            <v>109.17</v>
          </cell>
          <cell r="F6302">
            <v>16.76</v>
          </cell>
          <cell r="G6302">
            <v>125.93</v>
          </cell>
        </row>
        <row r="6303">
          <cell r="B6303">
            <v>96359</v>
          </cell>
          <cell r="C6303" t="str">
            <v>PAREDE COM SISTEMA EM CHAPAS DE GESSO PARA DRYWALL, USO INTERNO, COM DUAS FACES SIMPLES E ESTRUTURA METÁLICA COM GUIAS SIMPLES PARA PAREDES COM ÁREA LÍQUIDA MAIOR OU IGUAL A 6 M2, COM VÃOS. AF_07/2023_PS</v>
          </cell>
          <cell r="D6303" t="str">
            <v>M2</v>
          </cell>
          <cell r="E6303">
            <v>92.67</v>
          </cell>
          <cell r="F6303">
            <v>16.22</v>
          </cell>
          <cell r="G6303">
            <v>108.89</v>
          </cell>
        </row>
        <row r="6304">
          <cell r="B6304">
            <v>104718</v>
          </cell>
          <cell r="C6304" t="str">
            <v>PAREDE COM SISTEMA EM CHAPAS DE GESSO PARA DRYWALL, USO INTERNO, COM DUAS FACES SIMPLES E ESTRUTURA METÁLICA COM GUIAS SIMPLES PARA PAREDES COM ÁREA LÍQUIDA MENOR QUE 6 M2, COM VÃOS. AF_07/2023_PS</v>
          </cell>
          <cell r="D6304" t="str">
            <v>M2</v>
          </cell>
          <cell r="E6304">
            <v>109.44</v>
          </cell>
          <cell r="F6304">
            <v>20.56</v>
          </cell>
          <cell r="G6304">
            <v>130</v>
          </cell>
        </row>
        <row r="6305">
          <cell r="B6305">
            <v>96358</v>
          </cell>
          <cell r="C6305" t="str">
            <v>PAREDE COM SISTEMA EM CHAPAS DE GESSO PARA DRYWALL, USO INTERNO, COM DUAS FACES SIMPLES E ESTRUTURA METÁLICA COM GUIAS SIMPLES, SEM VÃOS. AF_07/2023_PS</v>
          </cell>
          <cell r="D6305" t="str">
            <v>M2</v>
          </cell>
          <cell r="E6305">
            <v>82.97</v>
          </cell>
          <cell r="F6305">
            <v>14.23</v>
          </cell>
          <cell r="G6305">
            <v>97.2</v>
          </cell>
        </row>
        <row r="6306">
          <cell r="B6306">
            <v>96371</v>
          </cell>
          <cell r="C6306" t="str">
            <v>PAREDE COM SISTEMA EM CHAPAS DE GESSO PARA DRYWALL, USO INTERNO, COM UMA FACE SIMPLES E ESTRUTURA METÁLICA COM GUIAS SIMPLES PARA PAREDES COM ÁREA LÍQUIDA MAIOR OU IGUAL A 6 M2, COM VÃOS. AF_07/2023_PS</v>
          </cell>
          <cell r="D6306" t="str">
            <v>M2</v>
          </cell>
          <cell r="E6306">
            <v>64.51</v>
          </cell>
          <cell r="F6306">
            <v>10.84</v>
          </cell>
          <cell r="G6306">
            <v>75.35</v>
          </cell>
        </row>
        <row r="6307">
          <cell r="B6307">
            <v>104724</v>
          </cell>
          <cell r="C6307" t="str">
            <v>PAREDE COM SISTEMA EM CHAPAS DE GESSO PARA DRYWALL, USO INTERNO, COM UMA FACE SIMPLES E ESTRUTURA METÁLICA COM GUIAS SIMPLES PARA PAREDES COM ÁREA LÍQUIDA MENOR QUE 6 M2, COM VÃOS. AF_07/2023_PS</v>
          </cell>
          <cell r="D6307" t="str">
            <v>M2</v>
          </cell>
          <cell r="E6307">
            <v>80.88</v>
          </cell>
          <cell r="F6307">
            <v>14.19</v>
          </cell>
          <cell r="G6307">
            <v>95.07</v>
          </cell>
        </row>
        <row r="6308">
          <cell r="B6308">
            <v>96370</v>
          </cell>
          <cell r="C6308" t="str">
            <v>PAREDE COM SISTEMA EM CHAPAS DE GESSO PARA DRYWALL, USO INTERNO, COM UMA FACE SIMPLES E ESTRUTURA METÁLICA COM GUIAS SIMPLES, SEM VÃOS. AF_07/2023_PS</v>
          </cell>
          <cell r="D6308" t="str">
            <v>M2</v>
          </cell>
          <cell r="E6308">
            <v>55.02</v>
          </cell>
          <cell r="F6308">
            <v>9.36</v>
          </cell>
          <cell r="G6308">
            <v>64.38</v>
          </cell>
        </row>
        <row r="6309">
          <cell r="B6309">
            <v>96365</v>
          </cell>
          <cell r="C6309" t="str">
            <v>PAREDE COM SISTEMA EM CHAPAS DE GESSO PARA DRYWALL, USO INTERNO, COM UMA FACE SIMPLES E OUTRA FACE DUPLA E   ESTRUTURA METÁLICA COM GUIAS DUPLAS PARA PAREDES COM ÁREA LÍQUIDA MAIOR OU IGUAL A 6 M2, COM VÃOS. AF_07/2023_PS</v>
          </cell>
          <cell r="D6309" t="str">
            <v>M2</v>
          </cell>
          <cell r="E6309">
            <v>154.01</v>
          </cell>
          <cell r="F6309">
            <v>22.83</v>
          </cell>
          <cell r="G6309">
            <v>176.84</v>
          </cell>
        </row>
        <row r="6310">
          <cell r="B6310">
            <v>104721</v>
          </cell>
          <cell r="C6310" t="str">
            <v>PAREDE COM SISTEMA EM CHAPAS DE GESSO PARA DRYWALL, USO INTERNO, COM UMA FACE SIMPLES E OUTRA FACE DUPLA E ESTRUTURA METÁLICA COM GUIAS DUPLAS PARA PAREDES COM ÁREA LÍQUIDA MENOR QUE 6 M2, COM VÃOS. AF_07/2023_PS</v>
          </cell>
          <cell r="D6310" t="str">
            <v>M2</v>
          </cell>
          <cell r="E6310">
            <v>186.84</v>
          </cell>
          <cell r="F6310">
            <v>30.13</v>
          </cell>
          <cell r="G6310">
            <v>216.97</v>
          </cell>
        </row>
        <row r="6311">
          <cell r="B6311">
            <v>96363</v>
          </cell>
          <cell r="C6311" t="str">
            <v>PAREDE COM SISTEMA EM CHAPAS DE GESSO PARA DRYWALL, USO INTERNO, COM UMA FACE SIMPLES E OUTRA FACE DUPLA E ESTRUTURA METÁLICA COM GUIAS SIMPLES PARA PAREDES COM ÁREA LÍQUIDA MAIOR OU IGUAL A 6 M2, COM VÃOS. AF_07/2023_PS</v>
          </cell>
          <cell r="D6311" t="str">
            <v>M2</v>
          </cell>
          <cell r="E6311">
            <v>118.52</v>
          </cell>
          <cell r="F6311">
            <v>19.24</v>
          </cell>
          <cell r="G6311">
            <v>137.76</v>
          </cell>
        </row>
        <row r="6312">
          <cell r="B6312">
            <v>104720</v>
          </cell>
          <cell r="C6312" t="str">
            <v>PAREDE COM SISTEMA EM CHAPAS DE GESSO PARA DRYWALL, USO INTERNO, COM UMA FACE SIMPLES E OUTRA FACE DUPLA E ESTRUTURA METÁLICA COM GUIAS SIMPLES PARA PAREDES COM ÁREA LÍQUIDA MENOR QUE 6 M2, COM VÃOS. AF_07/2023_PS</v>
          </cell>
          <cell r="D6312" t="str">
            <v>M2</v>
          </cell>
          <cell r="E6312">
            <v>135.68</v>
          </cell>
          <cell r="F6312">
            <v>24.58</v>
          </cell>
          <cell r="G6312">
            <v>160.26</v>
          </cell>
        </row>
        <row r="6313">
          <cell r="B6313">
            <v>96362</v>
          </cell>
          <cell r="C6313" t="str">
            <v>PAREDE COM SISTEMA EM CHAPAS DE GESSO PARA DRYWALL, USO INTERNO, COM UMA FACE SIMPLES E OUTRA FACE DUPLA E ESTRUTURA METÁLICA COM GUIAS SIMPLES, SEM VÃOS. AF_07/2023_PS</v>
          </cell>
          <cell r="D6313" t="str">
            <v>M2</v>
          </cell>
          <cell r="E6313">
            <v>108.62</v>
          </cell>
          <cell r="F6313">
            <v>16.76</v>
          </cell>
          <cell r="G6313">
            <v>125.38</v>
          </cell>
        </row>
        <row r="6314">
          <cell r="B6314">
            <v>103191</v>
          </cell>
          <cell r="C6314" t="str">
            <v>INSTALAÇÃO DE ALONGADOR COM TRÊS ALTURAS, EM TUBO DE AÇO CARBONO - EQUIPAMENTO DE GINASTICA PARA ACADEMIA AO AR LIVRE / ACADEMIA DA TERCEIRA IDADE - ATI, INSTALADO SOBRE SOLO. AF_10/2021</v>
          </cell>
          <cell r="D6314" t="str">
            <v>UN</v>
          </cell>
          <cell r="E6314">
            <v>2328.43</v>
          </cell>
          <cell r="F6314">
            <v>63.62</v>
          </cell>
          <cell r="G6314">
            <v>2392.05</v>
          </cell>
        </row>
        <row r="6315">
          <cell r="B6315">
            <v>103206</v>
          </cell>
          <cell r="C6315" t="str">
            <v>INSTALAÇÃO DE ALONGADOR COM TRÊS ALTURAS, EM TUBO DE AÇO CARBONO - EQUIPAMENTO DE GINÁSTICA PARA ACADEMIA AO AR LIVRE / ACADEMIA DA TERCEIRA IDADE - ATI, INSTALADO SOBRE PISO DE CONCRETO EXISTENTE. AF_10/2021</v>
          </cell>
          <cell r="D6315" t="str">
            <v>UN</v>
          </cell>
          <cell r="E6315">
            <v>2328.9</v>
          </cell>
          <cell r="F6315">
            <v>84.46</v>
          </cell>
          <cell r="G6315">
            <v>2413.36</v>
          </cell>
        </row>
        <row r="6316">
          <cell r="B6316">
            <v>103185</v>
          </cell>
          <cell r="C6316" t="str">
            <v>INSTALAÇÃO DE ESQUI TRIPLO, EM TUBO DE AÇO CARBONO - EQUIPAMENTO DE GINÁSTICA PARA ACADEMIA AO AR LIVRE / ACADEMIA DA TERCEIRA IDADE - ATI, INSTALADO SOBRE PISO DE CONCRETO EXISTENTE. AF_10/2021</v>
          </cell>
          <cell r="D6316" t="str">
            <v>UN</v>
          </cell>
          <cell r="E6316">
            <v>6071.81</v>
          </cell>
          <cell r="F6316">
            <v>111.92</v>
          </cell>
          <cell r="G6316">
            <v>6183.73</v>
          </cell>
        </row>
        <row r="6317">
          <cell r="B6317">
            <v>103186</v>
          </cell>
          <cell r="C6317" t="str">
            <v>INSTALAÇÃO DE MULTIEXERCITADOR COM SEIS FUNÇÕES, EM TUBO DE AÇO CARBONO - EQUIPAMENTO DE GINÁSTICA PARA ACADEMIA AO AR LIVRE / ACADEMIA DA TERCEIRA IDADE - ATI, INSTALADO SOBRE PISO DE CONCRETO EXISTENTE. AF_10/2021</v>
          </cell>
          <cell r="D6317" t="str">
            <v>UN</v>
          </cell>
          <cell r="E6317">
            <v>6453.06</v>
          </cell>
          <cell r="F6317">
            <v>46.14</v>
          </cell>
          <cell r="G6317">
            <v>6499.2</v>
          </cell>
        </row>
        <row r="6318">
          <cell r="B6318">
            <v>103210</v>
          </cell>
          <cell r="C6318" t="str">
            <v>INSTALAÇÃO DE PLACA ORIENTATIVA SOBRE EXERCÍCIOS, 2,00M X 1,00M, EM TUBO DE AÇO CARBONO - PARA ACADEMIA AO AR LIVRE / ACADEMIA DA TERCEIRA IDADE - ATI, INSTALADO SOBRE PISO DE CONCRETO EXISTENTE. AF_10/2021</v>
          </cell>
          <cell r="D6318" t="str">
            <v>UN</v>
          </cell>
          <cell r="E6318">
            <v>2182.55</v>
          </cell>
          <cell r="F6318">
            <v>152.97</v>
          </cell>
          <cell r="G6318">
            <v>2335.52</v>
          </cell>
        </row>
        <row r="6319">
          <cell r="B6319">
            <v>103195</v>
          </cell>
          <cell r="C6319" t="str">
            <v>INSTALAÇÃO DE PLACA ORIENTATIVA SOBRE EXERCÍCIOS, 2,00M X 1,00M, EM TUBO DE AÇO CARBONO - PARA ACADEMIA AO AR LIVRE / ACADEMIA DA TERCEIRA IDADE - ATI, INSTALADO SOBRE SOLO. AF_10/2021</v>
          </cell>
          <cell r="D6319" t="str">
            <v>UN</v>
          </cell>
          <cell r="E6319">
            <v>2142.56</v>
          </cell>
          <cell r="F6319">
            <v>65.35</v>
          </cell>
          <cell r="G6319">
            <v>2207.91</v>
          </cell>
        </row>
        <row r="6320">
          <cell r="B6320">
            <v>103205</v>
          </cell>
          <cell r="C6320" t="str">
            <v>INSTALAÇÃO DE PRESSÃO DE PERNAS TRIPLO, EM TUBO DE AÇO CARBONO - EQUIPAMENTO DE GINÁSTICA PARA ACADEMIA AO AR LIVRE / ACADEMIA DA TERCEIRA IDADE - ATI, INSTALADO SOBRE PISO DE CONCRETO EXISTENTE. AF_10/2021</v>
          </cell>
          <cell r="D6320" t="str">
            <v>UN</v>
          </cell>
          <cell r="E6320">
            <v>4021.55</v>
          </cell>
          <cell r="F6320">
            <v>98.46</v>
          </cell>
          <cell r="G6320">
            <v>4120.01</v>
          </cell>
        </row>
        <row r="6321">
          <cell r="B6321">
            <v>103190</v>
          </cell>
          <cell r="C6321" t="str">
            <v>INSTALAÇÃO DE PRESSÃO DE PERNAS TRIPLO, EM TUBO DE AÇO CARBONO - EQUIPAMENTO DE GINÁSTICA PARA ACADEMIA AO AR LIVRE / ACADEMIA DA TERCEIRA IDADE - ATI, INSTALADO SOBRE SOLO. AF_10/2021</v>
          </cell>
          <cell r="D6321" t="str">
            <v>UN</v>
          </cell>
          <cell r="E6321">
            <v>4021.25</v>
          </cell>
          <cell r="F6321">
            <v>77.46</v>
          </cell>
          <cell r="G6321">
            <v>4098.71</v>
          </cell>
        </row>
        <row r="6322">
          <cell r="B6322">
            <v>103207</v>
          </cell>
          <cell r="C6322" t="str">
            <v>INSTALAÇÃO DE ROTAÇÃO DIAGONAL DUPLA, APARELHO TRIPLO, EM TUBO DE AÇO CARBONO - EQUIPAMENTO DE GINÁSTICA PARA ACADEMIA AO AR LIVRE / ACADEMIA DA TERCEIRA IDADE - ATI, INSTALADO SOBRE PISO DE CONCRETO EXISTENTE. AF_10/2021</v>
          </cell>
          <cell r="D6322" t="str">
            <v>UN</v>
          </cell>
          <cell r="E6322">
            <v>2482.55</v>
          </cell>
          <cell r="F6322">
            <v>84.45</v>
          </cell>
          <cell r="G6322">
            <v>2567</v>
          </cell>
        </row>
        <row r="6323">
          <cell r="B6323">
            <v>103192</v>
          </cell>
          <cell r="C6323" t="str">
            <v>INSTALAÇÃO DE ROTAÇÃO DIAGONAL DUPLA, APARELHO TRIPLO, EM TUBO DE AÇO CARBONO - EQUIPAMENTO DE GINÁSTICA PARA ACADEMIA AO AR LIVRE / ACADEMIA DA TERCEIRA IDADE - ATI, INSTALADO SOBRE SOLO. AF_10/2021</v>
          </cell>
          <cell r="D6323" t="str">
            <v>UN</v>
          </cell>
          <cell r="E6323">
            <v>2482.05</v>
          </cell>
          <cell r="F6323">
            <v>63.64</v>
          </cell>
          <cell r="G6323">
            <v>2545.69</v>
          </cell>
        </row>
        <row r="6324">
          <cell r="B6324">
            <v>103208</v>
          </cell>
          <cell r="C6324" t="str">
            <v>INSTALAÇÃO DE ROTAÇÃO VERTICAL DUPLO, EM TUBO DE ACO CARBONO - EQUIPAMENTO DE GINASTICA PARA ACADEMIA AO AR LIVRE / ACADEMIA DA TERCEIRA IDADE - ATI, INSTALADO SOBRE PISO DE CONCRETO EXISTENTE. AF_10/2021</v>
          </cell>
          <cell r="D6324" t="str">
            <v>UN</v>
          </cell>
          <cell r="E6324">
            <v>1901.14</v>
          </cell>
          <cell r="F6324">
            <v>84.59</v>
          </cell>
          <cell r="G6324">
            <v>1985.73</v>
          </cell>
        </row>
        <row r="6325">
          <cell r="B6325">
            <v>103193</v>
          </cell>
          <cell r="C6325" t="str">
            <v>INSTALAÇÃO DE ROTAÇÃO VERTICAL DUPLO, EM TUBO DE AÇO CARBONO - EQUIPAMENTO DE GINÁSTICA PARA ACADEMIA AO AR LIVRE / ACADEMIA DA TERCEIRA IDADE - ATI, INSTALADO SOBRE SOLO. AF_10/2021</v>
          </cell>
          <cell r="D6325" t="str">
            <v>UN</v>
          </cell>
          <cell r="E6325">
            <v>1900.78</v>
          </cell>
          <cell r="F6325">
            <v>63.64</v>
          </cell>
          <cell r="G6325">
            <v>1964.42</v>
          </cell>
        </row>
        <row r="6326">
          <cell r="B6326">
            <v>103187</v>
          </cell>
          <cell r="C6326" t="str">
            <v>INSTALAÇÃO DE SIMULADOR DE CAMINHADA TRIPLO, EM TUBO DE AÇO CARBONO - EQUIPAMENTO DE GINÁSTICA PARA ACADEMIA AO AR LIVRE / ACADEMIA DA TERCEIRA IDADE - ATI, INSTALADO SOBRE PISO DE CONCRETO EXISTENTE. AF_10/2021</v>
          </cell>
          <cell r="D6326" t="str">
            <v>UN</v>
          </cell>
          <cell r="E6326">
            <v>4820.79</v>
          </cell>
          <cell r="F6326">
            <v>76.89</v>
          </cell>
          <cell r="G6326">
            <v>4897.68</v>
          </cell>
        </row>
        <row r="6327">
          <cell r="B6327">
            <v>103188</v>
          </cell>
          <cell r="C6327" t="str">
            <v>INSTALAÇÃO DE SIMULADOR DE CAVALGADA TRIPLO, EM TUBO DE AÇO CARBONO - EQUIPAMENTO DE GINÁSTICA PARA ACADEMIA AO AR LIVRE / ACADEMIA DA TERCEIRA IDADE - ATI, INSTALADO SOBRE PISO DE CONCRETO EXISTENTE. AF_10/2021</v>
          </cell>
          <cell r="D6327" t="str">
            <v>UN</v>
          </cell>
          <cell r="E6327">
            <v>5199.96</v>
          </cell>
          <cell r="F6327">
            <v>58.89</v>
          </cell>
          <cell r="G6327">
            <v>5258.85</v>
          </cell>
        </row>
        <row r="6328">
          <cell r="B6328">
            <v>103189</v>
          </cell>
          <cell r="C6328" t="str">
            <v>INSTALAÇÃO DE SIMULADOR DE REMO INDIVIDUAL, EM TUBO DE AÇO CARBONO - EQUIPAMENTO DE GINÁSTICA PARA ACADEMIA AO AR LIVRE / ACADEMIA DA TERCEIRA IDADE - ATI, INSTALADO SOBRE PISO DE CONCRETO EXISTENTE. AF_10/2021</v>
          </cell>
          <cell r="D6328" t="str">
            <v>UN</v>
          </cell>
          <cell r="E6328">
            <v>2597.99</v>
          </cell>
          <cell r="F6328">
            <v>41.17</v>
          </cell>
          <cell r="G6328">
            <v>2639.16</v>
          </cell>
        </row>
        <row r="6329">
          <cell r="B6329">
            <v>103209</v>
          </cell>
          <cell r="C6329" t="str">
            <v>INSTALAÇÃO DE SURF DUPLO, EM TUBO DE AÇO CARBONO - EQUIPAMENTO DE GINÁSTICA PARA ACADEMIA AO AR LIVRE / ACADEMIA DA TERCEIRA IDADE - ATI, INSTALADO SOBRE PISO DE CONCRETO EXISTENTE. AF_10/2021</v>
          </cell>
          <cell r="D6329" t="str">
            <v>UN</v>
          </cell>
          <cell r="E6329">
            <v>2759.25</v>
          </cell>
          <cell r="F6329">
            <v>84.45</v>
          </cell>
          <cell r="G6329">
            <v>2843.7</v>
          </cell>
        </row>
        <row r="6330">
          <cell r="B6330">
            <v>103194</v>
          </cell>
          <cell r="C6330" t="str">
            <v>INSTALAÇÃO DE SURF DUPLO, EM TUBO DE AÇO CARBONO - EQUIPAMENTO DE GINÁSTICA PARA ACADEMIA AO AR LIVRE / ACADEMIA DA TERCEIRA IDADE - ATI, INSTALADO SOBRE SOLO. AF_10/2021</v>
          </cell>
          <cell r="D6330" t="str">
            <v>UN</v>
          </cell>
          <cell r="E6330">
            <v>2758.61</v>
          </cell>
          <cell r="F6330">
            <v>63.78</v>
          </cell>
          <cell r="G6330">
            <v>2822.39</v>
          </cell>
        </row>
        <row r="6331">
          <cell r="B6331">
            <v>94992</v>
          </cell>
          <cell r="C6331" t="str">
            <v>EXECUÇÃO DE PASSEIO (CALÇADA) OU PISO DE CONCRETO COM CONCRETO MOLDADO IN LOCO, FEITO EM OBRA, ACABAMENTO CONVENCIONAL, ESPESSURA 6 CM, ARMADO. AF_08/2022</v>
          </cell>
          <cell r="D6331" t="str">
            <v>M2</v>
          </cell>
          <cell r="E6331">
            <v>66.84</v>
          </cell>
          <cell r="F6331">
            <v>16.24</v>
          </cell>
          <cell r="G6331">
            <v>83.08</v>
          </cell>
        </row>
        <row r="6332">
          <cell r="B6332">
            <v>94994</v>
          </cell>
          <cell r="C6332" t="str">
            <v>EXECUÇÃO DE PASSEIO (CALÇADA) OU PISO DE CONCRETO COM CONCRETO MOLDADO IN LOCO, FEITO EM OBRA, ACABAMENTO CONVENCIONAL, ESPESSURA 8 CM, ARMADO. AF_08/2022</v>
          </cell>
          <cell r="D6332" t="str">
            <v>M2</v>
          </cell>
          <cell r="E6332">
            <v>77.91</v>
          </cell>
          <cell r="F6332">
            <v>21.26</v>
          </cell>
          <cell r="G6332">
            <v>99.17</v>
          </cell>
        </row>
        <row r="6333">
          <cell r="B6333">
            <v>94990</v>
          </cell>
          <cell r="C6333" t="str">
            <v>EXECUÇÃO DE PASSEIO (CALÇADA) OU PISO DE CONCRETO COM CONCRETO MOLDADO IN LOCO, FEITO EM OBRA, ACABAMENTO CONVENCIONAL, NÃO ARMADO. AF_08/2022</v>
          </cell>
          <cell r="D6333" t="str">
            <v>M3</v>
          </cell>
          <cell r="E6333">
            <v>551.96</v>
          </cell>
          <cell r="F6333">
            <v>226.43</v>
          </cell>
          <cell r="G6333">
            <v>778.39</v>
          </cell>
        </row>
        <row r="6334">
          <cell r="B6334">
            <v>94991</v>
          </cell>
          <cell r="C6334" t="str">
            <v>EXECUÇÃO DE PASSEIO (CALÇADA) OU PISO DE CONCRETO COM CONCRETO MOLDADO IN LOCO, USINADO C20, ACABAMENTO CONVENCIONAL, NÃO ARMADO. AF_08/2022</v>
          </cell>
          <cell r="D6334" t="str">
            <v>M3</v>
          </cell>
          <cell r="E6334">
            <v>609.92</v>
          </cell>
          <cell r="F6334">
            <v>74.76</v>
          </cell>
          <cell r="G6334">
            <v>684.68</v>
          </cell>
        </row>
        <row r="6335">
          <cell r="B6335">
            <v>104626</v>
          </cell>
          <cell r="C6335" t="str">
            <v>EXECUÇÃO DE PASSEIO (CALÇADA) OU PISO DE CONCRETO COM CONCRETO MOLDADO IN LOCO, USINADO C25, ACABAMENTO CONVENCIONAL, NÃO ARMADO. AF_03/2023</v>
          </cell>
          <cell r="D6335" t="str">
            <v>M3</v>
          </cell>
          <cell r="E6335">
            <v>625.53</v>
          </cell>
          <cell r="F6335">
            <v>74.79</v>
          </cell>
          <cell r="G6335">
            <v>700.32</v>
          </cell>
        </row>
        <row r="6336">
          <cell r="B6336">
            <v>94993</v>
          </cell>
          <cell r="C6336" t="str">
            <v>EXECUÇÃO DE PASSEIO (CALÇADA) OU PISO DE CONCRETO COM CONCRETO MOLDADO IN LOCO, USINADO, ACABAMENTO CONVENCIONAL, ESPESSURA 6 CM, ARMADO. AF_08/2022</v>
          </cell>
          <cell r="D6336" t="str">
            <v>M2</v>
          </cell>
          <cell r="E6336">
            <v>70.32</v>
          </cell>
          <cell r="F6336">
            <v>7.14</v>
          </cell>
          <cell r="G6336">
            <v>77.46</v>
          </cell>
        </row>
        <row r="6337">
          <cell r="B6337">
            <v>94995</v>
          </cell>
          <cell r="C6337" t="str">
            <v>EXECUÇÃO DE PASSEIO (CALÇADA) OU PISO DE CONCRETO COM CONCRETO MOLDADO IN LOCO, USINADO, ACABAMENTO CONVENCIONAL, ESPESSURA 8 CM, ARMADO. AF_08/2022</v>
          </cell>
          <cell r="D6337" t="str">
            <v>M2</v>
          </cell>
          <cell r="E6337">
            <v>82.55</v>
          </cell>
          <cell r="F6337">
            <v>9.12</v>
          </cell>
          <cell r="G6337">
            <v>91.67</v>
          </cell>
        </row>
        <row r="6338">
          <cell r="B6338">
            <v>101169</v>
          </cell>
          <cell r="C6338" t="str">
            <v>EXECUÇÃO DE PAVIMENTO EM PARALELEPÍPEDOS, REJUNTAMENTO COM ARGAMASSA TRAÇO 1:3 (CIMENTO E AREIA). AF_05/2020</v>
          </cell>
          <cell r="D6338" t="str">
            <v>M2</v>
          </cell>
          <cell r="E6338">
            <v>95.85</v>
          </cell>
          <cell r="F6338">
            <v>19.56</v>
          </cell>
          <cell r="G6338">
            <v>115.41</v>
          </cell>
        </row>
        <row r="6339">
          <cell r="B6339">
            <v>101167</v>
          </cell>
          <cell r="C6339" t="str">
            <v>EXECUÇÃO DE PAVIMENTO EM PARALELEPÍPEDOS, REJUNTAMENTO COM PÓ DE PEDRA. AF_05/2020</v>
          </cell>
          <cell r="D6339" t="str">
            <v>M2</v>
          </cell>
          <cell r="E6339">
            <v>84.61</v>
          </cell>
          <cell r="F6339">
            <v>14.8</v>
          </cell>
          <cell r="G6339">
            <v>99.41</v>
          </cell>
        </row>
        <row r="6340">
          <cell r="B6340">
            <v>101172</v>
          </cell>
          <cell r="C6340" t="str">
            <v>EXECUÇÃO DE PAVIMENTO EM PEDRAS POLIÉDRICAS, REJUNTAMENTO COM ARGAMASSA TRAÇO 1:3 (CIMENTO E AREIA). AF_05/2020</v>
          </cell>
          <cell r="D6340" t="str">
            <v>M2</v>
          </cell>
          <cell r="E6340">
            <v>55.49</v>
          </cell>
          <cell r="F6340">
            <v>18.22</v>
          </cell>
          <cell r="G6340">
            <v>73.71</v>
          </cell>
        </row>
        <row r="6341">
          <cell r="B6341">
            <v>101170</v>
          </cell>
          <cell r="C6341" t="str">
            <v>EXECUÇÃO DE PAVIMENTO EM PEDRAS POLIÉDRICAS, REJUNTAMENTO COM PÓ DE PEDRA. AF_05/2020</v>
          </cell>
          <cell r="D6341" t="str">
            <v>M2</v>
          </cell>
          <cell r="E6341">
            <v>34.19</v>
          </cell>
          <cell r="F6341">
            <v>11.67</v>
          </cell>
          <cell r="G6341">
            <v>45.86</v>
          </cell>
        </row>
        <row r="6342">
          <cell r="B6342">
            <v>92402</v>
          </cell>
          <cell r="C6342" t="str">
            <v>EXECUÇÃO DE PASSEIO EM PISO INTERTRAVADO, COM BLOCO 16 FACES DE 22 X 11 CM, ESPESSURA 6 CM. AF_10/2022</v>
          </cell>
          <cell r="D6342" t="str">
            <v>M2</v>
          </cell>
          <cell r="E6342">
            <v>58.89</v>
          </cell>
          <cell r="F6342">
            <v>12.31</v>
          </cell>
          <cell r="G6342">
            <v>71.2</v>
          </cell>
        </row>
        <row r="6343">
          <cell r="B6343">
            <v>104432</v>
          </cell>
          <cell r="C6343" t="str">
            <v>EXECUÇÃO DE PASSEIO EM PISO INTERTRAVADO, COM BLOCO RAQUETE  22 X 13,5 CM, ESPESSURA 6 CM. AF_10/2022</v>
          </cell>
          <cell r="D6343" t="str">
            <v>M2</v>
          </cell>
          <cell r="E6343">
            <v>61.88</v>
          </cell>
          <cell r="F6343">
            <v>16.63</v>
          </cell>
          <cell r="G6343">
            <v>78.51</v>
          </cell>
        </row>
        <row r="6344">
          <cell r="B6344">
            <v>93679</v>
          </cell>
          <cell r="C6344" t="str">
            <v>EXECUÇÃO DE PASSEIO EM PISO INTERTRAVADO, COM BLOCO RETANGULAR COLORIDO DE 20 X 10 CM, ESPESSURA 6 CM. AF_10/2022</v>
          </cell>
          <cell r="D6344" t="str">
            <v>M2</v>
          </cell>
          <cell r="E6344">
            <v>66.67</v>
          </cell>
          <cell r="F6344">
            <v>14.23</v>
          </cell>
          <cell r="G6344">
            <v>80.9</v>
          </cell>
        </row>
        <row r="6345">
          <cell r="B6345">
            <v>92396</v>
          </cell>
          <cell r="C6345" t="str">
            <v>EXECUÇÃO DE PASSEIO EM PISO INTERTRAVADO, COM BLOCO RETANGULAR COR NATURAL DE 20 X 10 CM, ESPESSURA 6 CM. AF_10/2022</v>
          </cell>
          <cell r="D6345" t="str">
            <v>M2</v>
          </cell>
          <cell r="E6345">
            <v>59.62</v>
          </cell>
          <cell r="F6345">
            <v>14.22</v>
          </cell>
          <cell r="G6345">
            <v>73.84</v>
          </cell>
        </row>
        <row r="6346">
          <cell r="B6346">
            <v>92406</v>
          </cell>
          <cell r="C6346" t="str">
            <v>EXECUÇÃO DE PAVIMENTO EM PISO INTERTRAVADO, COM BLOCO 16 FACES DE 22 X 11 CM, ESPESSURA 10 CM. AF_10/2022</v>
          </cell>
          <cell r="D6346" t="str">
            <v>M2</v>
          </cell>
          <cell r="E6346">
            <v>78.81</v>
          </cell>
          <cell r="F6346">
            <v>10.49</v>
          </cell>
          <cell r="G6346">
            <v>89.3</v>
          </cell>
        </row>
        <row r="6347">
          <cell r="B6347">
            <v>92403</v>
          </cell>
          <cell r="C6347" t="str">
            <v>EXECUÇÃO DE PAVIMENTO EM PISO INTERTRAVADO, COM BLOCO 16 FACES DE 22 X 11 CM, ESPESSURA 6 CM. AF_10/2022</v>
          </cell>
          <cell r="D6347" t="str">
            <v>M2</v>
          </cell>
          <cell r="E6347">
            <v>53.72</v>
          </cell>
          <cell r="F6347">
            <v>5.77</v>
          </cell>
          <cell r="G6347">
            <v>59.49</v>
          </cell>
        </row>
        <row r="6348">
          <cell r="B6348">
            <v>92404</v>
          </cell>
          <cell r="C6348" t="str">
            <v>EXECUÇÃO DE PAVIMENTO EM PISO INTERTRAVADO, COM BLOCO 16 FACES DE 22 X 11 CM, ESPESSURA 8 CM. AF_10/2022</v>
          </cell>
          <cell r="D6348" t="str">
            <v>M2</v>
          </cell>
          <cell r="E6348">
            <v>66.35</v>
          </cell>
          <cell r="F6348">
            <v>8.13</v>
          </cell>
          <cell r="G6348">
            <v>74.48</v>
          </cell>
        </row>
        <row r="6349">
          <cell r="B6349">
            <v>92391</v>
          </cell>
          <cell r="C6349" t="str">
            <v>EXECUÇÃO DE PAVIMENTO EM PISO INTERTRAVADO, COM BLOCO PISOGRAMA DE 35 X 15 CM, ESPESSURA 6 CM. AF_10/2022</v>
          </cell>
          <cell r="D6349" t="str">
            <v>M2</v>
          </cell>
          <cell r="E6349">
            <v>54.73</v>
          </cell>
          <cell r="F6349">
            <v>3.67</v>
          </cell>
          <cell r="G6349">
            <v>58.4</v>
          </cell>
        </row>
        <row r="6350">
          <cell r="B6350">
            <v>92392</v>
          </cell>
          <cell r="C6350" t="str">
            <v>EXECUÇÃO DE PAVIMENTO EM PISO INTERTRAVADO, COM BLOCO PISOGRAMA DE 35 X 15 CM, ESPESSURA 8 CM. AF_10/2022</v>
          </cell>
          <cell r="D6350" t="str">
            <v>M2</v>
          </cell>
          <cell r="E6350">
            <v>112.48</v>
          </cell>
          <cell r="F6350">
            <v>4.11</v>
          </cell>
          <cell r="G6350">
            <v>116.59</v>
          </cell>
        </row>
        <row r="6351">
          <cell r="B6351">
            <v>104433</v>
          </cell>
          <cell r="C6351" t="str">
            <v>EXECUÇÃO DE PAVIMENTO EM PISO INTERTRAVADO, COM BLOCO RAQUETE  22 X 13,5 CM, ESPESSURA 6 CM. AF_10/2022</v>
          </cell>
          <cell r="D6351" t="str">
            <v>M2</v>
          </cell>
          <cell r="E6351">
            <v>56.41</v>
          </cell>
          <cell r="F6351">
            <v>9.32</v>
          </cell>
          <cell r="G6351">
            <v>65.73</v>
          </cell>
        </row>
        <row r="6352">
          <cell r="B6352">
            <v>93680</v>
          </cell>
          <cell r="C6352" t="str">
            <v>EXECUÇÃO DE PAVIMENTO EM PISO INTERTRAVADO, COM BLOCO RETANGULAR COLORIDO DE 20 X 10 CM, ESPESSURA 6 CM. AF_10/2022</v>
          </cell>
          <cell r="D6352" t="str">
            <v>M2</v>
          </cell>
          <cell r="E6352">
            <v>61.58</v>
          </cell>
          <cell r="F6352">
            <v>7.68</v>
          </cell>
          <cell r="G6352">
            <v>69.26</v>
          </cell>
        </row>
        <row r="6353">
          <cell r="B6353">
            <v>93681</v>
          </cell>
          <cell r="C6353" t="str">
            <v>EXECUÇÃO DE PAVIMENTO EM PISO INTERTRAVADO, COM BLOCO RETANGULAR COLORIDO DE 20 X 10 CM, ESPESSURA 8 CM. AF_10/2022</v>
          </cell>
          <cell r="D6353" t="str">
            <v>M2</v>
          </cell>
          <cell r="E6353">
            <v>72.85</v>
          </cell>
          <cell r="F6353">
            <v>10.04</v>
          </cell>
          <cell r="G6353">
            <v>82.89</v>
          </cell>
        </row>
        <row r="6354">
          <cell r="B6354">
            <v>92397</v>
          </cell>
          <cell r="C6354" t="str">
            <v>EXECUÇÃO DE PAVIMENTO EM PISO INTERTRAVADO, COM BLOCO RETANGULAR COR NATURAL DE 20 X 10 CM, ESPESSURA 6 CM. AF_10/2022</v>
          </cell>
          <cell r="D6354" t="str">
            <v>M2</v>
          </cell>
          <cell r="E6354">
            <v>54.69</v>
          </cell>
          <cell r="F6354">
            <v>7.69</v>
          </cell>
          <cell r="G6354">
            <v>62.38</v>
          </cell>
        </row>
        <row r="6355">
          <cell r="B6355">
            <v>92398</v>
          </cell>
          <cell r="C6355" t="str">
            <v>EXECUÇÃO DE PAVIMENTO EM PISO INTERTRAVADO, COM BLOCO RETANGULAR COR NATURAL DE 20 X 10 CM, ESPESSURA 8 CM. AF_10/2022</v>
          </cell>
          <cell r="D6355" t="str">
            <v>M2</v>
          </cell>
          <cell r="E6355">
            <v>67.34</v>
          </cell>
          <cell r="F6355">
            <v>10.05</v>
          </cell>
          <cell r="G6355">
            <v>77.39</v>
          </cell>
        </row>
        <row r="6356">
          <cell r="B6356">
            <v>92400</v>
          </cell>
          <cell r="C6356" t="str">
            <v>EXECUÇÃO DE PAVIMENTO EM PISO INTERTRAVADO, COM BLOCO RETANGULAR DE 20 X 10 CM, ESPESSURA 10 CM. AF_10/2022</v>
          </cell>
          <cell r="D6356" t="str">
            <v>M2</v>
          </cell>
          <cell r="E6356">
            <v>78.37</v>
          </cell>
          <cell r="F6356">
            <v>12.4</v>
          </cell>
          <cell r="G6356">
            <v>90.77</v>
          </cell>
        </row>
        <row r="6357">
          <cell r="B6357">
            <v>92395</v>
          </cell>
          <cell r="C6357" t="str">
            <v>EXECUÇÃO DE PAVIMENTO EM PISO INTERTRAVADO, COM BLOCO SEXTAVADO DE 25 X 25 CM, ESPESSURA 10 CM. AF_10/2022</v>
          </cell>
          <cell r="D6357" t="str">
            <v>M2</v>
          </cell>
          <cell r="E6357">
            <v>77.75</v>
          </cell>
          <cell r="F6357">
            <v>8.78</v>
          </cell>
          <cell r="G6357">
            <v>86.53</v>
          </cell>
        </row>
        <row r="6358">
          <cell r="B6358">
            <v>92393</v>
          </cell>
          <cell r="C6358" t="str">
            <v>EXECUÇÃO DE PAVIMENTO EM PISO INTERTRAVADO, COM BLOCO SEXTAVADO DE 25 X 25 CM, ESPESSURA 6 CM. AF_10/2022</v>
          </cell>
          <cell r="D6358" t="str">
            <v>M2</v>
          </cell>
          <cell r="E6358">
            <v>53.31</v>
          </cell>
          <cell r="F6358">
            <v>4.73</v>
          </cell>
          <cell r="G6358">
            <v>58.04</v>
          </cell>
        </row>
        <row r="6359">
          <cell r="B6359">
            <v>92394</v>
          </cell>
          <cell r="C6359" t="str">
            <v>EXECUÇÃO DE PAVIMENTO EM PISO INTERTRAVADO, COM BLOCO SEXTAVADO DE 25 X 25 CM, ESPESSURA 8 CM. AF_10/2022</v>
          </cell>
          <cell r="D6359" t="str">
            <v>M2</v>
          </cell>
          <cell r="E6359">
            <v>65.53</v>
          </cell>
          <cell r="F6359">
            <v>6.41</v>
          </cell>
          <cell r="G6359">
            <v>71.94</v>
          </cell>
        </row>
        <row r="6360">
          <cell r="B6360">
            <v>97115</v>
          </cell>
          <cell r="C6360" t="str">
            <v>APLICAÇÃO DE GRAXA EM BARRAS DE TRANSFERÊNCIA PARA EXECUÇÃO DE PAVIMENTO DE CONCRETO. AF_04/2022</v>
          </cell>
          <cell r="D6360" t="str">
            <v>KG</v>
          </cell>
          <cell r="E6360">
            <v>53.07</v>
          </cell>
          <cell r="F6360">
            <v>11.28</v>
          </cell>
          <cell r="G6360">
            <v>64.35</v>
          </cell>
        </row>
        <row r="6361">
          <cell r="B6361">
            <v>97113</v>
          </cell>
          <cell r="C6361" t="str">
            <v>APLICAÇÃO DE LONA PLÁSTICA PARA EXECUÇÃO DE PAVIMENTOS DE CONCRETO. AF_04/2022</v>
          </cell>
          <cell r="D6361" t="str">
            <v>M2</v>
          </cell>
          <cell r="E6361">
            <v>2.13</v>
          </cell>
          <cell r="F6361">
            <v>0.21</v>
          </cell>
          <cell r="G6361">
            <v>2.34</v>
          </cell>
        </row>
        <row r="6362">
          <cell r="B6362">
            <v>97120</v>
          </cell>
          <cell r="C6362" t="str">
            <v>BARRAS DE LIGAÇÃO, AÇO CA-50 DE 10 MM, PARA EXECUÇÃO DE PAVIMENTO DE CONCRETO - FORNECIMENTO E INSTALAÇÃO. AF_04/2022</v>
          </cell>
          <cell r="D6362" t="str">
            <v>KG</v>
          </cell>
          <cell r="E6362">
            <v>8.31</v>
          </cell>
          <cell r="F6362">
            <v>1.33</v>
          </cell>
          <cell r="G6362">
            <v>9.64</v>
          </cell>
        </row>
        <row r="6363">
          <cell r="B6363">
            <v>97116</v>
          </cell>
          <cell r="C6363" t="str">
            <v>BARRAS DE TRANSFERÊNCIA, AÇO CA-25 DE 16,0 MM, PARA EXECUÇÃO DE PAVIMENTO DE CONCRETO - FORNECIMENTO E INSTALAÇÃO. AF_04/2022</v>
          </cell>
          <cell r="D6363" t="str">
            <v>KG</v>
          </cell>
          <cell r="E6363">
            <v>16.41</v>
          </cell>
          <cell r="F6363">
            <v>8.53</v>
          </cell>
          <cell r="G6363">
            <v>24.94</v>
          </cell>
        </row>
        <row r="6364">
          <cell r="B6364">
            <v>97117</v>
          </cell>
          <cell r="C6364" t="str">
            <v>BARRAS DE TRANSFERÊNCIA, AÇO CA-25 DE 20,0 MM, PARA EXECUÇÃO DE PAVIMENTO DE CONCRETO - FORNECIMENTO E INSTALAÇÃO. AF_04/2022</v>
          </cell>
          <cell r="D6364" t="str">
            <v>KG</v>
          </cell>
          <cell r="E6364">
            <v>15.59</v>
          </cell>
          <cell r="F6364">
            <v>5.46</v>
          </cell>
          <cell r="G6364">
            <v>21.05</v>
          </cell>
        </row>
        <row r="6365">
          <cell r="B6365">
            <v>97118</v>
          </cell>
          <cell r="C6365" t="str">
            <v>BARRAS DE TRANSFERÊNCIA, AÇO CA-25 DE 25,0 MM, PARA EXECUÇÃO DE PAVIMENTO DE CONCRETO - FORNECIMENTO E INSTALAÇÃO. AF_04/2022</v>
          </cell>
          <cell r="D6365" t="str">
            <v>KG</v>
          </cell>
          <cell r="E6365">
            <v>13.58</v>
          </cell>
          <cell r="F6365">
            <v>3.49</v>
          </cell>
          <cell r="G6365">
            <v>17.07</v>
          </cell>
        </row>
        <row r="6366">
          <cell r="B6366">
            <v>97119</v>
          </cell>
          <cell r="C6366" t="str">
            <v>BARRAS DE TRANSFERÊNCIA, AÇO CA-25 DE 32,0 MM, PARA EXECUÇÃO DE PAVIMENTO DE CONCRETO - FORNECIMENTO E INSTALAÇÃO. AF_04/2022</v>
          </cell>
          <cell r="D6366" t="str">
            <v>KG</v>
          </cell>
          <cell r="E6366">
            <v>12.89</v>
          </cell>
          <cell r="F6366">
            <v>2.12</v>
          </cell>
          <cell r="G6366">
            <v>15.01</v>
          </cell>
        </row>
        <row r="6367">
          <cell r="B6367">
            <v>97114</v>
          </cell>
          <cell r="C6367" t="str">
            <v>EXECUÇÃO DE JUNTAS DE CONTRAÇÃO PARA PAVIMENTOS DE CONCRETO. AF_04/2022</v>
          </cell>
          <cell r="D6367" t="str">
            <v>M</v>
          </cell>
          <cell r="E6367">
            <v>0.16</v>
          </cell>
          <cell r="F6367">
            <v>0.3</v>
          </cell>
          <cell r="G6367">
            <v>0.46</v>
          </cell>
        </row>
        <row r="6368">
          <cell r="B6368">
            <v>97111</v>
          </cell>
          <cell r="C6368" t="str">
            <v>EXECUÇÃO DE PAVIMENTO DE CONCRETO ARMADO (PCA), FCK = 30 MPA, ESPESSURA DE 15,0 CM. AF_04/2022</v>
          </cell>
          <cell r="D6368" t="str">
            <v>M2</v>
          </cell>
          <cell r="E6368">
            <v>239.81</v>
          </cell>
          <cell r="F6368">
            <v>19.02</v>
          </cell>
          <cell r="G6368">
            <v>258.83</v>
          </cell>
        </row>
        <row r="6369">
          <cell r="B6369">
            <v>97112</v>
          </cell>
          <cell r="C6369" t="str">
            <v>EXECUÇÃO DE PAVIMENTO DE CONCRETO ARMADO (PCA), FCK = 30 MPA, ESPESSURA DE 17,5 CM. AF_04/2022</v>
          </cell>
          <cell r="D6369" t="str">
            <v>M2</v>
          </cell>
          <cell r="E6369">
            <v>205.99</v>
          </cell>
          <cell r="F6369">
            <v>17.69</v>
          </cell>
          <cell r="G6369">
            <v>223.68</v>
          </cell>
        </row>
        <row r="6370">
          <cell r="B6370">
            <v>103904</v>
          </cell>
          <cell r="C6370" t="str">
            <v>EXECUÇÃO DE PAVIMENTO DE CONCRETO SIMPLES (PCS), FCK = 35 MPA, ESPESSURA DE 15,0 CM. AF_04/2022</v>
          </cell>
          <cell r="D6370" t="str">
            <v>M2</v>
          </cell>
          <cell r="E6370">
            <v>110.31</v>
          </cell>
          <cell r="F6370">
            <v>14.27</v>
          </cell>
          <cell r="G6370">
            <v>124.58</v>
          </cell>
        </row>
        <row r="6371">
          <cell r="B6371">
            <v>103905</v>
          </cell>
          <cell r="C6371" t="str">
            <v>EXECUÇÃO DE PAVIMENTO DE CONCRETO SIMPLES (PCS), FCK = 35 MPA, ESPESSURA DE 16,0 CM. AF_04/2022</v>
          </cell>
          <cell r="D6371" t="str">
            <v>M2</v>
          </cell>
          <cell r="E6371">
            <v>116.69</v>
          </cell>
          <cell r="F6371">
            <v>14.73</v>
          </cell>
          <cell r="G6371">
            <v>131.42</v>
          </cell>
        </row>
        <row r="6372">
          <cell r="B6372">
            <v>103907</v>
          </cell>
          <cell r="C6372" t="str">
            <v>EXECUÇÃO DE PAVIMENTO DE CONCRETO SIMPLES (PCS), FCK = 35 MPA, ESPESSURA DE 17,5 CM. AF_04/2022</v>
          </cell>
          <cell r="D6372" t="str">
            <v>M2</v>
          </cell>
          <cell r="E6372">
            <v>123.05</v>
          </cell>
          <cell r="F6372">
            <v>15.12</v>
          </cell>
          <cell r="G6372">
            <v>138.17</v>
          </cell>
        </row>
        <row r="6373">
          <cell r="B6373">
            <v>103911</v>
          </cell>
          <cell r="C6373" t="str">
            <v>EXECUÇÃO DE PAVIMENTO DE CONCRETO SIMPLES (PCS), FCK = 35 MPA, ESPESSURA DE 25,0 CM. AF_04/2022</v>
          </cell>
          <cell r="D6373" t="str">
            <v>M2</v>
          </cell>
          <cell r="E6373">
            <v>183.13</v>
          </cell>
          <cell r="F6373">
            <v>18.15</v>
          </cell>
          <cell r="G6373">
            <v>201.28</v>
          </cell>
        </row>
        <row r="6374">
          <cell r="B6374">
            <v>97104</v>
          </cell>
          <cell r="C6374" t="str">
            <v>EXECUÇÃO DE PAVIMENTO DE CONCRETO SIMPLES (PCS), FCK = 40 MPA, ESPESSURA DE 15,0 CM. AF_04/2022</v>
          </cell>
          <cell r="D6374" t="str">
            <v>M2</v>
          </cell>
          <cell r="E6374">
            <v>113.7</v>
          </cell>
          <cell r="F6374">
            <v>14.28</v>
          </cell>
          <cell r="G6374">
            <v>127.98</v>
          </cell>
        </row>
        <row r="6375">
          <cell r="B6375">
            <v>103906</v>
          </cell>
          <cell r="C6375" t="str">
            <v>EXECUÇÃO DE PAVIMENTO DE CONCRETO SIMPLES (PCS), FCK = 40 MPA, ESPESSURA DE 16,0 CM. AF_04/2022</v>
          </cell>
          <cell r="D6375" t="str">
            <v>M2</v>
          </cell>
          <cell r="E6375">
            <v>143.04</v>
          </cell>
          <cell r="F6375">
            <v>19.56</v>
          </cell>
          <cell r="G6375">
            <v>162.6</v>
          </cell>
        </row>
        <row r="6376">
          <cell r="B6376">
            <v>97105</v>
          </cell>
          <cell r="C6376" t="str">
            <v>EXECUÇÃO DE PAVIMENTO DE CONCRETO SIMPLES (PCS), FCK = 40 MPA, ESPESSURA DE 17,5 CM. AF_04/2022</v>
          </cell>
          <cell r="D6376" t="str">
            <v>M2</v>
          </cell>
          <cell r="E6376">
            <v>129.02</v>
          </cell>
          <cell r="F6376">
            <v>15.34</v>
          </cell>
          <cell r="G6376">
            <v>144.36</v>
          </cell>
        </row>
        <row r="6377">
          <cell r="B6377">
            <v>97106</v>
          </cell>
          <cell r="C6377" t="str">
            <v>EXECUÇÃO DE PAVIMENTO DE CONCRETO SIMPLES (PCS), FCK = 40 MPA, ESPESSURA DE 20,0 CM. AF_04/2022</v>
          </cell>
          <cell r="D6377" t="str">
            <v>M2</v>
          </cell>
          <cell r="E6377">
            <v>143.54</v>
          </cell>
          <cell r="F6377">
            <v>16.26</v>
          </cell>
          <cell r="G6377">
            <v>159.8</v>
          </cell>
        </row>
        <row r="6378">
          <cell r="B6378">
            <v>97107</v>
          </cell>
          <cell r="C6378" t="str">
            <v>EXECUÇÃO DE PAVIMENTO DE CONCRETO SIMPLES (PCS), FCK = 40 MPA, ESPESSURA DE 22,5 CM. AF_04/2022</v>
          </cell>
          <cell r="D6378" t="str">
            <v>M2</v>
          </cell>
          <cell r="E6378">
            <v>164.7</v>
          </cell>
          <cell r="F6378">
            <v>17.2</v>
          </cell>
          <cell r="G6378">
            <v>181.9</v>
          </cell>
        </row>
        <row r="6379">
          <cell r="B6379">
            <v>97108</v>
          </cell>
          <cell r="C6379" t="str">
            <v>EXECUÇÃO DE PAVIMENTO DE CONCRETO SIMPLES (PCS), FCK = 40 MPA, ESPESSURA DE 25,0 CM. AF_04/2022</v>
          </cell>
          <cell r="D6379" t="str">
            <v>M2</v>
          </cell>
          <cell r="E6379">
            <v>188.8</v>
          </cell>
          <cell r="F6379">
            <v>18.14</v>
          </cell>
          <cell r="G6379">
            <v>206.94</v>
          </cell>
        </row>
        <row r="6380">
          <cell r="B6380">
            <v>97109</v>
          </cell>
          <cell r="C6380" t="str">
            <v>EXECUÇÃO DE PAVIMENTO DE CONCRETO SIMPLES (PCS), FCK = 40 MPA, ESPESSURA DE 27,5 CM. AF_04/2022</v>
          </cell>
          <cell r="D6380" t="str">
            <v>M2</v>
          </cell>
          <cell r="E6380">
            <v>208.75</v>
          </cell>
          <cell r="F6380">
            <v>19.81</v>
          </cell>
          <cell r="G6380">
            <v>228.56</v>
          </cell>
        </row>
        <row r="6381">
          <cell r="B6381">
            <v>103913</v>
          </cell>
          <cell r="C6381" t="str">
            <v>EXECUÇÃO DE PISO INDUSTRIAL DE CONCRETO ARMADO, FCK = 20 MPA, ESPESSURA DE 12,0 CM. AF_04/2022</v>
          </cell>
          <cell r="D6381" t="str">
            <v>M2</v>
          </cell>
          <cell r="E6381">
            <v>110.74</v>
          </cell>
          <cell r="F6381">
            <v>11.11</v>
          </cell>
          <cell r="G6381">
            <v>121.85</v>
          </cell>
        </row>
        <row r="6382">
          <cell r="B6382">
            <v>103914</v>
          </cell>
          <cell r="C6382" t="str">
            <v>EXECUÇÃO DE PISO INDUSTRIAL DE CONCRETO ARMADO, FCK = 20 MPA, ESPESSURA DE 14,0 CM. AF_04/2022</v>
          </cell>
          <cell r="D6382" t="str">
            <v>M2</v>
          </cell>
          <cell r="E6382">
            <v>129.23</v>
          </cell>
          <cell r="F6382">
            <v>12.4</v>
          </cell>
          <cell r="G6382">
            <v>141.63</v>
          </cell>
        </row>
        <row r="6383">
          <cell r="B6383">
            <v>103915</v>
          </cell>
          <cell r="C6383" t="str">
            <v>EXECUÇÃO DE PISO INDUSTRIAL DE CONCRETO ARMADO, FCK = 20 MPA, ESPESSURA DE 15,0 CM. AF_04/2022</v>
          </cell>
          <cell r="D6383" t="str">
            <v>M2</v>
          </cell>
          <cell r="E6383">
            <v>141.77</v>
          </cell>
          <cell r="F6383">
            <v>13.01</v>
          </cell>
          <cell r="G6383">
            <v>154.78</v>
          </cell>
        </row>
        <row r="6384">
          <cell r="B6384">
            <v>103916</v>
          </cell>
          <cell r="C6384" t="str">
            <v>EXECUÇÃO DE PISO INDUSTRIAL DE CONCRETO ARMADO, FCK = 20 MPA, ESPESSURA DE 18,0 CM. AF_04/2022</v>
          </cell>
          <cell r="D6384" t="str">
            <v>M2</v>
          </cell>
          <cell r="E6384">
            <v>162</v>
          </cell>
          <cell r="F6384">
            <v>14.52</v>
          </cell>
          <cell r="G6384">
            <v>176.52</v>
          </cell>
        </row>
        <row r="6385">
          <cell r="B6385">
            <v>103917</v>
          </cell>
          <cell r="C6385" t="str">
            <v>EXECUÇÃO DE PISO INDUSTRIAL DE CONCRETO ARMADO, FCK = 20 MPA, ESPESSURA DE 20,0 CM. AF_04/2022</v>
          </cell>
          <cell r="D6385" t="str">
            <v>M2</v>
          </cell>
          <cell r="E6385">
            <v>188.06</v>
          </cell>
          <cell r="F6385">
            <v>15.66</v>
          </cell>
          <cell r="G6385">
            <v>203.72</v>
          </cell>
        </row>
        <row r="6386">
          <cell r="B6386">
            <v>103918</v>
          </cell>
          <cell r="C6386" t="str">
            <v>EXECUÇÃO DE PISO INDUSTRIAL DE CONCRETO ARMADO, FCK = 20 MPA, ESPESSURA DE 22,0 CM. AF_04/2022</v>
          </cell>
          <cell r="D6386" t="str">
            <v>M2</v>
          </cell>
          <cell r="E6386">
            <v>198.59</v>
          </cell>
          <cell r="F6386">
            <v>16.4</v>
          </cell>
          <cell r="G6386">
            <v>214.99</v>
          </cell>
        </row>
        <row r="6387">
          <cell r="B6387">
            <v>103908</v>
          </cell>
          <cell r="C6387" t="str">
            <v>EXECUÇÃO PAVIMENTO DE CONCRETO SIMPLES (PCS), FCK = 35 MPA, ESPESSURA DE 20,0 CM. AF_04/2022</v>
          </cell>
          <cell r="D6387" t="str">
            <v>M2</v>
          </cell>
          <cell r="E6387">
            <v>139.01</v>
          </cell>
          <cell r="F6387">
            <v>16.27</v>
          </cell>
          <cell r="G6387">
            <v>155.28</v>
          </cell>
        </row>
        <row r="6388">
          <cell r="B6388">
            <v>103909</v>
          </cell>
          <cell r="C6388" t="str">
            <v>EXECUÇÃO PAVIMENTO DE CONCRETO SIMPLES (PCS), FCK = 35 MPA, ESPESSURA DE 22,5 CM. AF_04/2022</v>
          </cell>
          <cell r="D6388" t="str">
            <v>M2</v>
          </cell>
          <cell r="E6388">
            <v>159.61</v>
          </cell>
          <cell r="F6388">
            <v>17.2</v>
          </cell>
          <cell r="G6388">
            <v>176.81</v>
          </cell>
        </row>
        <row r="6389">
          <cell r="B6389">
            <v>103912</v>
          </cell>
          <cell r="C6389" t="str">
            <v>EXECUÇÃO PAVIMENTO DE CONCRETO SIMPLES (PCS), FCK = 35 MPA, ESPESSURA DE 27,5 CM. AF_04/2022</v>
          </cell>
          <cell r="D6389" t="str">
            <v>M2</v>
          </cell>
          <cell r="E6389">
            <v>202.53</v>
          </cell>
          <cell r="F6389">
            <v>19.81</v>
          </cell>
          <cell r="G6389">
            <v>222.34</v>
          </cell>
        </row>
        <row r="6390">
          <cell r="B6390">
            <v>101979</v>
          </cell>
          <cell r="C6390" t="str">
            <v>CHAPIM (RUFO CAPA) EM AÇO GALVANIZADO, CORTE 33. AF_11/2020</v>
          </cell>
          <cell r="D6390" t="str">
            <v>M</v>
          </cell>
          <cell r="E6390">
            <v>34.85</v>
          </cell>
          <cell r="F6390">
            <v>5.99</v>
          </cell>
          <cell r="G6390">
            <v>40.84</v>
          </cell>
        </row>
        <row r="6391">
          <cell r="B6391">
            <v>101966</v>
          </cell>
          <cell r="C6391" t="str">
            <v>CHAPIM SOBRE MUROS LINEARES, EM GRANITO OU MÁRMORE, L = 25 CM, ASSENTADO COM ARGAMASSA 1:6 COM ADITIVO. AF_11/2020</v>
          </cell>
          <cell r="D6391" t="str">
            <v>M</v>
          </cell>
          <cell r="E6391">
            <v>163.64</v>
          </cell>
          <cell r="F6391">
            <v>11.99</v>
          </cell>
          <cell r="G6391">
            <v>175.63</v>
          </cell>
        </row>
        <row r="6392">
          <cell r="B6392">
            <v>101965</v>
          </cell>
          <cell r="C6392" t="str">
            <v>PEITORIL LINEAR EM GRANITO OU MÁRMORE, L = 15CM, ASSENTADO COM ARGAMASSA 1:6 COM ADITIVO. AF_11/2020</v>
          </cell>
          <cell r="D6392" t="str">
            <v>M</v>
          </cell>
          <cell r="E6392">
            <v>117.17</v>
          </cell>
          <cell r="F6392">
            <v>25.96</v>
          </cell>
          <cell r="G6392">
            <v>143.13</v>
          </cell>
        </row>
        <row r="6393">
          <cell r="B6393">
            <v>92123</v>
          </cell>
          <cell r="C6393" t="str">
            <v>ENSACAMENTO DE AREIA. AF_11/2015</v>
          </cell>
          <cell r="D6393" t="str">
            <v>M3</v>
          </cell>
          <cell r="E6393">
            <v>30.57</v>
          </cell>
          <cell r="F6393">
            <v>26.9</v>
          </cell>
          <cell r="G6393">
            <v>57.47</v>
          </cell>
        </row>
        <row r="6394">
          <cell r="B6394">
            <v>92121</v>
          </cell>
          <cell r="C6394" t="str">
            <v>PENEIRAMENTO DE AREIA COM PENEIRA ELÉTRICA. AF_11/2015</v>
          </cell>
          <cell r="D6394" t="str">
            <v>M3</v>
          </cell>
          <cell r="E6394">
            <v>14.45</v>
          </cell>
          <cell r="F6394">
            <v>23.02</v>
          </cell>
          <cell r="G6394">
            <v>37.47</v>
          </cell>
        </row>
        <row r="6395">
          <cell r="B6395">
            <v>92122</v>
          </cell>
          <cell r="C6395" t="str">
            <v>PENEIRAMENTO DE AREIA COM PENEIRA MANUAL. AF_11/2015</v>
          </cell>
          <cell r="D6395" t="str">
            <v>M3</v>
          </cell>
          <cell r="E6395">
            <v>22.04</v>
          </cell>
          <cell r="F6395">
            <v>41.86</v>
          </cell>
          <cell r="G6395">
            <v>63.9</v>
          </cell>
        </row>
        <row r="6396">
          <cell r="B6396">
            <v>88412</v>
          </cell>
          <cell r="C6396" t="str">
            <v>APLICAÇÃO MANUAL DE FUNDO SELADOR ACRÍLICO EM PANOS CEGOS DE FACHADA (SEM PRESENÇA DE VÃOS) DE EDIFÍCIOS DE MÚLTIPLOS PAVIMENTOS. AF_03/2024</v>
          </cell>
          <cell r="D6396" t="str">
            <v>M2</v>
          </cell>
          <cell r="E6396">
            <v>2.92</v>
          </cell>
          <cell r="F6396">
            <v>0.85</v>
          </cell>
          <cell r="G6396">
            <v>3.77</v>
          </cell>
        </row>
        <row r="6397">
          <cell r="B6397">
            <v>88411</v>
          </cell>
          <cell r="C6397" t="str">
            <v>APLICAÇÃO MANUAL DE FUNDO SELADOR ACRÍLICO EM PANOS COM PRESENÇA DE VÃOS DE EDIFÍCIOS DE MÚLTIPLOS PAVIMENTOS. AF_03/2024</v>
          </cell>
          <cell r="D6397" t="str">
            <v>M2</v>
          </cell>
          <cell r="E6397">
            <v>3.37</v>
          </cell>
          <cell r="F6397">
            <v>1.38</v>
          </cell>
          <cell r="G6397">
            <v>4.75</v>
          </cell>
        </row>
        <row r="6398">
          <cell r="B6398">
            <v>88415</v>
          </cell>
          <cell r="C6398" t="str">
            <v>APLICAÇÃO MANUAL DE FUNDO SELADOR ACRÍLICO EM PAREDES EXTERNAS DE CASAS. AF_03/2024</v>
          </cell>
          <cell r="D6398" t="str">
            <v>M2</v>
          </cell>
          <cell r="E6398">
            <v>3.34</v>
          </cell>
          <cell r="F6398">
            <v>1.53</v>
          </cell>
          <cell r="G6398">
            <v>4.87</v>
          </cell>
        </row>
        <row r="6399">
          <cell r="B6399">
            <v>88413</v>
          </cell>
          <cell r="C6399" t="str">
            <v>APLICAÇÃO MANUAL DE FUNDO SELADOR ACRÍLICO EM SUPERFÍCIES EXTERNAS DE SACADA DE EDIFÍCIOS DE MÚLTIPLOS PAVIMENTOS. AF_03/2024</v>
          </cell>
          <cell r="D6399" t="str">
            <v>M2</v>
          </cell>
          <cell r="E6399">
            <v>3.67</v>
          </cell>
          <cell r="F6399">
            <v>2.47</v>
          </cell>
          <cell r="G6399">
            <v>6.14</v>
          </cell>
        </row>
        <row r="6400">
          <cell r="B6400">
            <v>88414</v>
          </cell>
          <cell r="C6400" t="str">
            <v>APLICAÇÃO MANUAL DE FUNDO SELADOR ACRÍLICO EM SUPERFÍCIES INTERNAS DA SACADA DE EDIFÍCIOS DE MÚLTIPLOS PAVIMENTOS. AF_03/2024</v>
          </cell>
          <cell r="D6400" t="str">
            <v>M2</v>
          </cell>
          <cell r="E6400">
            <v>4.44</v>
          </cell>
          <cell r="F6400">
            <v>2.83</v>
          </cell>
          <cell r="G6400">
            <v>7.27</v>
          </cell>
        </row>
        <row r="6401">
          <cell r="B6401">
            <v>96131</v>
          </cell>
          <cell r="C6401" t="str">
            <v>APLICAÇÃO MANUAL DE MASSA ACRÍLICA EM PANOS DE FACHADA COM PRESENÇA DE VÃOS, DE EDIFÍCIOS DE MÚLTIPLOS PAVIMENTOS, DUAS DEMÃOS. AF_03/2024</v>
          </cell>
          <cell r="D6401" t="str">
            <v>M2</v>
          </cell>
          <cell r="E6401">
            <v>18.57</v>
          </cell>
          <cell r="F6401">
            <v>15.42</v>
          </cell>
          <cell r="G6401">
            <v>33.99</v>
          </cell>
        </row>
        <row r="6402">
          <cell r="B6402">
            <v>96126</v>
          </cell>
          <cell r="C6402" t="str">
            <v>APLICAÇÃO MANUAL DE MASSA ACRÍLICA EM PANOS DE FACHADA COM PRESENÇA DE VÃOS, DE EDIFÍCIOS DE MÚLTIPLOS PAVIMENTOS, UMA DEMÃO. AF_03/2024</v>
          </cell>
          <cell r="D6402" t="str">
            <v>M2</v>
          </cell>
          <cell r="E6402">
            <v>11.07</v>
          </cell>
          <cell r="F6402">
            <v>10.49</v>
          </cell>
          <cell r="G6402">
            <v>21.56</v>
          </cell>
        </row>
        <row r="6403">
          <cell r="B6403">
            <v>96132</v>
          </cell>
          <cell r="C6403" t="str">
            <v>APLICAÇÃO MANUAL DE MASSA ACRÍLICA EM PANOS DE FACHADA SEM PRESENÇA DE VÃOS, DE EDIFÍCIOS DE MÚLTIPLOS PAVIMENTOS, DUAS DEMÃOS. AF_03/2024</v>
          </cell>
          <cell r="D6403" t="str">
            <v>M2</v>
          </cell>
          <cell r="E6403">
            <v>14.45</v>
          </cell>
          <cell r="F6403">
            <v>8.17</v>
          </cell>
          <cell r="G6403">
            <v>22.62</v>
          </cell>
        </row>
        <row r="6404">
          <cell r="B6404">
            <v>96127</v>
          </cell>
          <cell r="C6404" t="str">
            <v>APLICAÇÃO MANUAL DE MASSA ACRÍLICA EM PANOS DE FACHADA SEM PRESENÇA DE VÃOS, DE EDIFÍCIOS DE MÚLTIPLOS PAVIMENTOS, UMA DEMÃO. AF_03/2024</v>
          </cell>
          <cell r="D6404" t="str">
            <v>M2</v>
          </cell>
          <cell r="E6404">
            <v>8.38</v>
          </cell>
          <cell r="F6404">
            <v>5.55</v>
          </cell>
          <cell r="G6404">
            <v>13.93</v>
          </cell>
        </row>
        <row r="6405">
          <cell r="B6405">
            <v>96135</v>
          </cell>
          <cell r="C6405" t="str">
            <v>APLICAÇÃO MANUAL DE MASSA ACRÍLICA EM PAREDES EXTERNAS DE CASAS, DUAS DEMÃOS. AF_03/2024</v>
          </cell>
          <cell r="D6405" t="str">
            <v>M2</v>
          </cell>
          <cell r="E6405">
            <v>19.1</v>
          </cell>
          <cell r="F6405">
            <v>17.36</v>
          </cell>
          <cell r="G6405">
            <v>36.46</v>
          </cell>
        </row>
        <row r="6406">
          <cell r="B6406">
            <v>96130</v>
          </cell>
          <cell r="C6406" t="str">
            <v>APLICAÇÃO MANUAL DE MASSA ACRÍLICA EM PAREDES EXTERNAS DE CASAS, UMA DEMÃO. AF_03/2024</v>
          </cell>
          <cell r="D6406" t="str">
            <v>M2</v>
          </cell>
          <cell r="E6406">
            <v>11.48</v>
          </cell>
          <cell r="F6406">
            <v>11.83</v>
          </cell>
          <cell r="G6406">
            <v>23.31</v>
          </cell>
        </row>
        <row r="6407">
          <cell r="B6407">
            <v>96133</v>
          </cell>
          <cell r="C6407" t="str">
            <v>APLICAÇÃO MANUAL DE MASSA ACRÍLICA EM SUPERFÍCIES EXTERNAS DE SACADA DE EDIFÍCIOS DE MÚLTIPLOS PAVIMENTOS, DUAS DEMÃOS. AF_03/2024</v>
          </cell>
          <cell r="D6407" t="str">
            <v>M2</v>
          </cell>
          <cell r="E6407">
            <v>24.45</v>
          </cell>
          <cell r="F6407">
            <v>29.85</v>
          </cell>
          <cell r="G6407">
            <v>54.3</v>
          </cell>
        </row>
        <row r="6408">
          <cell r="B6408">
            <v>96128</v>
          </cell>
          <cell r="C6408" t="str">
            <v>APLICAÇÃO MANUAL DE MASSA ACRÍLICA EM SUPERFÍCIES EXTERNAS DE SACADA DE EDIFÍCIOS DE MÚLTIPLOS PAVIMENTOS, UMA DEMÃO. AF_03/2024</v>
          </cell>
          <cell r="D6408" t="str">
            <v>M2</v>
          </cell>
          <cell r="E6408">
            <v>15.17</v>
          </cell>
          <cell r="F6408">
            <v>20.34</v>
          </cell>
          <cell r="G6408">
            <v>35.51</v>
          </cell>
        </row>
        <row r="6409">
          <cell r="B6409">
            <v>96134</v>
          </cell>
          <cell r="C6409" t="str">
            <v>APLICAÇÃO MANUAL DE MASSA ACRÍLICA EM SUPERFÍCIES INTERNAS DE SACADA DE EDIFÍCIOS DE MÚLTIPLOS PAVIMENTOS, DUAS DEMÃOS. AF_03/2024</v>
          </cell>
          <cell r="D6409" t="str">
            <v>M2</v>
          </cell>
          <cell r="E6409">
            <v>29.16</v>
          </cell>
          <cell r="F6409">
            <v>34.8</v>
          </cell>
          <cell r="G6409">
            <v>63.96</v>
          </cell>
        </row>
        <row r="6410">
          <cell r="B6410">
            <v>96129</v>
          </cell>
          <cell r="C6410" t="str">
            <v>APLICAÇÃO MANUAL DE MASSA ACRÍLICA EM SUPERFÍCIES INTERNAS DE SACADA DE EDIFÍCIOS DE MÚLTIPLOS PAVIMENTOS, UMA DEMÃO. AF_03/2024</v>
          </cell>
          <cell r="D6410" t="str">
            <v>M2</v>
          </cell>
          <cell r="E6410">
            <v>18.05</v>
          </cell>
          <cell r="F6410">
            <v>23.7</v>
          </cell>
          <cell r="G6410">
            <v>41.75</v>
          </cell>
        </row>
        <row r="6411">
          <cell r="B6411">
            <v>88432</v>
          </cell>
          <cell r="C6411" t="str">
            <v>APLICAÇÃO MANUAL DE PINTURA COM TINTA TEXTURIZADA ACRÍLICA EM MOLDURAS DE EPS. AF_03/2024</v>
          </cell>
          <cell r="D6411" t="str">
            <v>M2</v>
          </cell>
          <cell r="E6411">
            <v>20.59</v>
          </cell>
          <cell r="F6411">
            <v>13.16</v>
          </cell>
          <cell r="G6411">
            <v>33.75</v>
          </cell>
        </row>
        <row r="6412">
          <cell r="B6412">
            <v>88426</v>
          </cell>
          <cell r="C6412" t="str">
            <v>APLICAÇÃO MANUAL DE PINTURA COM TINTA TEXTURIZADA ACRÍLICA EM PANOS CEGOS DE FACHADA (SEM PRESENÇA DE VÃOS) DE EDIFÍCIOS DE MÚLTIPLOS PAVIMENTOS, DUAS CORES. AF_03/2024</v>
          </cell>
          <cell r="D6412" t="str">
            <v>M2</v>
          </cell>
          <cell r="E6412">
            <v>16.18</v>
          </cell>
          <cell r="F6412">
            <v>3.55</v>
          </cell>
          <cell r="G6412">
            <v>19.73</v>
          </cell>
        </row>
        <row r="6413">
          <cell r="B6413">
            <v>88417</v>
          </cell>
          <cell r="C6413" t="str">
            <v>APLICAÇÃO MANUAL DE PINTURA COM TINTA TEXTURIZADA ACRÍLICA EM PANOS CEGOS DE FACHADA (SEM PRESENÇA DE VÃOS) DE EDIFÍCIOS DE MÚLTIPLOS PAVIMENTOS, UMA COR. AF_03/2024</v>
          </cell>
          <cell r="D6413" t="str">
            <v>M2</v>
          </cell>
          <cell r="E6413">
            <v>15.46</v>
          </cell>
          <cell r="F6413">
            <v>1.98</v>
          </cell>
          <cell r="G6413">
            <v>17.44</v>
          </cell>
        </row>
        <row r="6414">
          <cell r="B6414">
            <v>88424</v>
          </cell>
          <cell r="C6414" t="str">
            <v>APLICAÇÃO MANUAL DE PINTURA COM TINTA TEXTURIZADA ACRÍLICA EM PANOS COM PRESENÇA DE VÃOS DE EDIFÍCIOS DE MÚLTIPLOS PAVIMENTOS, DUAS CORES. AF_03/2024</v>
          </cell>
          <cell r="D6414" t="str">
            <v>M2</v>
          </cell>
          <cell r="E6414">
            <v>18.62</v>
          </cell>
          <cell r="F6414">
            <v>6.61</v>
          </cell>
          <cell r="G6414">
            <v>25.23</v>
          </cell>
        </row>
        <row r="6415">
          <cell r="B6415">
            <v>88416</v>
          </cell>
          <cell r="C6415" t="str">
            <v>APLICAÇÃO MANUAL DE PINTURA COM TINTA TEXTURIZADA ACRÍLICA EM PANOS COM PRESENÇA DE VÃOS DE EDIFÍCIOS DE MÚLTIPLOS PAVIMENTOS, UMA COR. AF_03/2024</v>
          </cell>
          <cell r="D6415" t="str">
            <v>M2</v>
          </cell>
          <cell r="E6415">
            <v>17.28</v>
          </cell>
          <cell r="F6415">
            <v>3.71</v>
          </cell>
          <cell r="G6415">
            <v>20.99</v>
          </cell>
        </row>
        <row r="6416">
          <cell r="B6416">
            <v>88431</v>
          </cell>
          <cell r="C6416" t="str">
            <v>APLICAÇÃO MANUAL DE PINTURA COM TINTA TEXTURIZADA ACRÍLICA EM PAREDES EXTERNAS DE CASAS, DUAS CORES. AF_03/2024</v>
          </cell>
          <cell r="D6416" t="str">
            <v>M2</v>
          </cell>
          <cell r="E6416">
            <v>18.48</v>
          </cell>
          <cell r="F6416">
            <v>7.43</v>
          </cell>
          <cell r="G6416">
            <v>25.91</v>
          </cell>
        </row>
        <row r="6417">
          <cell r="B6417">
            <v>88423</v>
          </cell>
          <cell r="C6417" t="str">
            <v>APLICAÇÃO MANUAL DE PINTURA COM TINTA TEXTURIZADA ACRÍLICA EM PAREDES EXTERNAS DE CASAS, UMA COR. AF_03/2024</v>
          </cell>
          <cell r="D6417" t="str">
            <v>M2</v>
          </cell>
          <cell r="E6417">
            <v>16.97</v>
          </cell>
          <cell r="F6417">
            <v>4.17</v>
          </cell>
          <cell r="G6417">
            <v>21.14</v>
          </cell>
        </row>
        <row r="6418">
          <cell r="B6418">
            <v>88428</v>
          </cell>
          <cell r="C6418" t="str">
            <v>APLICAÇÃO MANUAL DE PINTURA COM TINTA TEXTURIZADA ACRÍLICA EM SUPERFÍCIES EXTERNAS DE SACADA DE EDIFÍCIOS DE MÚLTIPLOS PAVIMENTOS, DUAS CORES. AF_03/2024</v>
          </cell>
          <cell r="D6418" t="str">
            <v>M2</v>
          </cell>
          <cell r="E6418">
            <v>20.36</v>
          </cell>
          <cell r="F6418">
            <v>12.7</v>
          </cell>
          <cell r="G6418">
            <v>33.06</v>
          </cell>
        </row>
        <row r="6419">
          <cell r="B6419">
            <v>88420</v>
          </cell>
          <cell r="C6419" t="str">
            <v>APLICAÇÃO MANUAL DE PINTURA COM TINTA TEXTURIZADA ACRÍLICA EM SUPERFÍCIES EXTERNAS DE SACADA DE EDIFÍCIOS DE MÚLTIPLOS PAVIMENTOS, UMA COR. AF_03/2024</v>
          </cell>
          <cell r="D6419" t="str">
            <v>M2</v>
          </cell>
          <cell r="E6419">
            <v>17.81</v>
          </cell>
          <cell r="F6419">
            <v>7.12</v>
          </cell>
          <cell r="G6419">
            <v>24.93</v>
          </cell>
        </row>
        <row r="6420">
          <cell r="B6420">
            <v>88429</v>
          </cell>
          <cell r="C6420" t="str">
            <v>APLICAÇÃO MANUAL DE PINTURA COM TINTA TEXTURIZADA ACRÍLICA EM SUPERFÍCIES INTERNAS DA SACADA DE EDIFÍCIOS DE MÚLTIPLOS PAVIMENTOS, DUAS CORES. AF_03/2024</v>
          </cell>
          <cell r="D6420" t="str">
            <v>M2</v>
          </cell>
          <cell r="E6420">
            <v>24.68</v>
          </cell>
          <cell r="F6420">
            <v>14.77</v>
          </cell>
          <cell r="G6420">
            <v>39.45</v>
          </cell>
        </row>
        <row r="6421">
          <cell r="B6421">
            <v>88421</v>
          </cell>
          <cell r="C6421" t="str">
            <v>APLICAÇÃO MANUAL DE PINTURA COM TINTA TEXTURIZADA ACRÍLICA EM SUPERFÍCIES INTERNAS DA SACADA DE EDIFÍCIOS DE MÚLTIPLOS PAVIMENTOS, UMA COR. AF_03/2024</v>
          </cell>
          <cell r="D6421" t="str">
            <v>M2</v>
          </cell>
          <cell r="E6421">
            <v>21.71</v>
          </cell>
          <cell r="F6421">
            <v>8.28</v>
          </cell>
          <cell r="G6421">
            <v>29.99</v>
          </cell>
        </row>
        <row r="6422">
          <cell r="B6422">
            <v>95622</v>
          </cell>
          <cell r="C6422" t="str">
            <v>APLICAÇÃO MANUAL DE TINTA LÁTEX ACRÍLICA EM PANOS COM PRESENÇA DE VÃOS DE EDIFÍCIOS DE MÚLTIPLOS PAVIMENTOS, DUAS DEMÃOS. AF_03/2024</v>
          </cell>
          <cell r="D6422" t="str">
            <v>M2</v>
          </cell>
          <cell r="E6422">
            <v>9.16</v>
          </cell>
          <cell r="F6422">
            <v>6.96</v>
          </cell>
          <cell r="G6422">
            <v>16.12</v>
          </cell>
        </row>
        <row r="6423">
          <cell r="B6423">
            <v>95623</v>
          </cell>
          <cell r="C6423" t="str">
            <v>APLICAÇÃO MANUAL DE TINTA LÁTEX ACRÍLICA EM PANOS SEM PRESENÇA DE VÃOS DE EDIFÍCIOS DE MÚLTIPLOS PAVIMENTOS, DUAS DEMÃOS. AF_03/2024</v>
          </cell>
          <cell r="D6423" t="str">
            <v>M2</v>
          </cell>
          <cell r="E6423">
            <v>7.25</v>
          </cell>
          <cell r="F6423">
            <v>3.68</v>
          </cell>
          <cell r="G6423">
            <v>10.93</v>
          </cell>
        </row>
        <row r="6424">
          <cell r="B6424">
            <v>95626</v>
          </cell>
          <cell r="C6424" t="str">
            <v>APLICAÇÃO MANUAL DE TINTA LÁTEX ACRÍLICA EM PAREDE EXTERNAS DE CASAS, DUAS DEMÃOS. AF_03/2024</v>
          </cell>
          <cell r="D6424" t="str">
            <v>M2</v>
          </cell>
          <cell r="E6424">
            <v>9.37</v>
          </cell>
          <cell r="F6424">
            <v>7.83</v>
          </cell>
          <cell r="G6424">
            <v>17.2</v>
          </cell>
        </row>
        <row r="6425">
          <cell r="B6425">
            <v>95624</v>
          </cell>
          <cell r="C6425" t="str">
            <v>APLICAÇÃO MANUAL DE TINTA LÁTEX ACRÍLICA EM SUPERFÍCIES EXTERNAS DE SACADA DE EDIFÍCIOS DE MÚLTIPLOS PAVIMENTOS, DUAS DEMÃOS. AF_03/2024</v>
          </cell>
          <cell r="D6425" t="str">
            <v>M2</v>
          </cell>
          <cell r="E6425">
            <v>11.75</v>
          </cell>
          <cell r="F6425">
            <v>13.49</v>
          </cell>
          <cell r="G6425">
            <v>25.24</v>
          </cell>
        </row>
        <row r="6426">
          <cell r="B6426">
            <v>95625</v>
          </cell>
          <cell r="C6426" t="str">
            <v>APLICAÇÃO MANUAL DE TINTA LÁTEX ACRÍLICA EM SUPERFÍCIES INTERNAS DE SACADA DE EDIFÍCIOS DE MÚLTIPLOS PAVIMENTOS, DUAS DEMÃOS. AF_03/2024</v>
          </cell>
          <cell r="D6426" t="str">
            <v>M2</v>
          </cell>
          <cell r="E6426">
            <v>14.08</v>
          </cell>
          <cell r="F6426">
            <v>15.7</v>
          </cell>
          <cell r="G6426">
            <v>29.78</v>
          </cell>
        </row>
        <row r="6427">
          <cell r="B6427">
            <v>88497</v>
          </cell>
          <cell r="C6427" t="str">
            <v>EMASSAMENTO COM MASSA LÁTEX, APLICAÇÃO EM PAREDE, DUAS DEMÃOS, LIXAMENTO MANUAL. AF_04/2023</v>
          </cell>
          <cell r="D6427" t="str">
            <v>M2</v>
          </cell>
          <cell r="E6427">
            <v>11.11</v>
          </cell>
          <cell r="F6427">
            <v>10.95</v>
          </cell>
          <cell r="G6427">
            <v>22.06</v>
          </cell>
        </row>
        <row r="6428">
          <cell r="B6428">
            <v>88495</v>
          </cell>
          <cell r="C6428" t="str">
            <v>EMASSAMENTO COM MASSA LÁTEX, APLICAÇÃO EM PAREDE, UMA DEMÃO, LIXAMENTO MANUAL. AF_04/2023</v>
          </cell>
          <cell r="D6428" t="str">
            <v>M2</v>
          </cell>
          <cell r="E6428">
            <v>6.74</v>
          </cell>
          <cell r="F6428">
            <v>7.45</v>
          </cell>
          <cell r="G6428">
            <v>14.19</v>
          </cell>
        </row>
        <row r="6429">
          <cell r="B6429">
            <v>88496</v>
          </cell>
          <cell r="C6429" t="str">
            <v>EMASSAMENTO COM MASSA LÁTEX, APLICAÇÃO EM TETO, DUAS DEMÃOS, LIXAMENTO MANUAL. AF_04/2023</v>
          </cell>
          <cell r="D6429" t="str">
            <v>M2</v>
          </cell>
          <cell r="E6429">
            <v>16.51</v>
          </cell>
          <cell r="F6429">
            <v>22.52</v>
          </cell>
          <cell r="G6429">
            <v>39.03</v>
          </cell>
        </row>
        <row r="6430">
          <cell r="B6430">
            <v>88494</v>
          </cell>
          <cell r="C6430" t="str">
            <v>EMASSAMENTO COM MASSA LÁTEX, APLICAÇÃO EM TETO, UMA DEMÃO, LIXAMENTO MANUAL. AF_04/2023</v>
          </cell>
          <cell r="D6430" t="str">
            <v>M2</v>
          </cell>
          <cell r="E6430">
            <v>10.42</v>
          </cell>
          <cell r="F6430">
            <v>15.33</v>
          </cell>
          <cell r="G6430">
            <v>25.75</v>
          </cell>
        </row>
        <row r="6431">
          <cell r="B6431">
            <v>88485</v>
          </cell>
          <cell r="C6431" t="str">
            <v>FUNDO SELADOR ACRÍLICO, APLICAÇÃO MANUAL EM PAREDE, UMA DEMÃO. AF_04/2023</v>
          </cell>
          <cell r="D6431" t="str">
            <v>M2</v>
          </cell>
          <cell r="E6431">
            <v>2.44</v>
          </cell>
          <cell r="F6431">
            <v>2</v>
          </cell>
          <cell r="G6431">
            <v>4.44</v>
          </cell>
        </row>
        <row r="6432">
          <cell r="B6432">
            <v>88484</v>
          </cell>
          <cell r="C6432" t="str">
            <v>FUNDO SELADOR ACRÍLICO, APLICAÇÃO MANUAL EM TETO, UMA DEMÃO. AF_04/2023</v>
          </cell>
          <cell r="D6432" t="str">
            <v>M2</v>
          </cell>
          <cell r="E6432">
            <v>2.8</v>
          </cell>
          <cell r="F6432">
            <v>2.8</v>
          </cell>
          <cell r="G6432">
            <v>5.6</v>
          </cell>
        </row>
        <row r="6433">
          <cell r="B6433">
            <v>104641</v>
          </cell>
          <cell r="C6433" t="str">
            <v>PINTURA LÁTEX ACRÍLICA ECONÔMICA, APLICAÇÃO MANUAL EM PAREDES, DUAS DEMÃOS. AF_04/2023</v>
          </cell>
          <cell r="D6433" t="str">
            <v>M2</v>
          </cell>
          <cell r="E6433">
            <v>5.43</v>
          </cell>
          <cell r="F6433">
            <v>4.93</v>
          </cell>
          <cell r="G6433">
            <v>10.36</v>
          </cell>
        </row>
        <row r="6434">
          <cell r="B6434">
            <v>104639</v>
          </cell>
          <cell r="C6434" t="str">
            <v>PINTURA LÁTEX ACRÍLICA ECONÔMICA, APLICAÇÃO MANUAL EM TETO, DUAS DEMÃOS. AF_04/2023</v>
          </cell>
          <cell r="D6434" t="str">
            <v>M2</v>
          </cell>
          <cell r="E6434">
            <v>6.32</v>
          </cell>
          <cell r="F6434">
            <v>6.89</v>
          </cell>
          <cell r="G6434">
            <v>13.21</v>
          </cell>
        </row>
        <row r="6435">
          <cell r="B6435">
            <v>88489</v>
          </cell>
          <cell r="C6435" t="str">
            <v>PINTURA LÁTEX ACRÍLICA PREMIUM, APLICAÇÃO MANUAL EM PAREDES, DUAS DEMÃOS. AF_04/2023</v>
          </cell>
          <cell r="D6435" t="str">
            <v>M2</v>
          </cell>
          <cell r="E6435">
            <v>8.7</v>
          </cell>
          <cell r="F6435">
            <v>4.93</v>
          </cell>
          <cell r="G6435">
            <v>13.63</v>
          </cell>
        </row>
        <row r="6436">
          <cell r="B6436">
            <v>88488</v>
          </cell>
          <cell r="C6436" t="str">
            <v>PINTURA LÁTEX ACRÍLICA PREMIUM, APLICAÇÃO MANUAL EM TETO, DUAS DEMÃOS. AF_04/2023</v>
          </cell>
          <cell r="D6436" t="str">
            <v>M2</v>
          </cell>
          <cell r="E6436">
            <v>9.59</v>
          </cell>
          <cell r="F6436">
            <v>6.89</v>
          </cell>
          <cell r="G6436">
            <v>16.48</v>
          </cell>
        </row>
        <row r="6437">
          <cell r="B6437">
            <v>104642</v>
          </cell>
          <cell r="C6437" t="str">
            <v>PINTURA LÁTEX ACRÍLICA STANDARD, APLICAÇÃO MANUAL EM PAREDES, DUAS DEMÃOS. AF_04/2023</v>
          </cell>
          <cell r="D6437" t="str">
            <v>M2</v>
          </cell>
          <cell r="E6437">
            <v>6.63</v>
          </cell>
          <cell r="F6437">
            <v>4.94</v>
          </cell>
          <cell r="G6437">
            <v>11.57</v>
          </cell>
        </row>
        <row r="6438">
          <cell r="B6438">
            <v>104640</v>
          </cell>
          <cell r="C6438" t="str">
            <v>PINTURA LÁTEX ACRÍLICA STANDARD, APLICAÇÃO MANUAL EM TETO, DUAS DEMÃOS. AF_04/2023</v>
          </cell>
          <cell r="D6438" t="str">
            <v>M2</v>
          </cell>
          <cell r="E6438">
            <v>7.54</v>
          </cell>
          <cell r="F6438">
            <v>6.88</v>
          </cell>
          <cell r="G6438">
            <v>14.42</v>
          </cell>
        </row>
        <row r="6439">
          <cell r="B6439">
            <v>95305</v>
          </cell>
          <cell r="C6439" t="str">
            <v>TEXTURA ACRÍLICA, APLICAÇÃO MANUAL EM PAREDE, UMA DEMÃO. AF_04/2023</v>
          </cell>
          <cell r="D6439" t="str">
            <v>M2</v>
          </cell>
          <cell r="E6439">
            <v>9.56</v>
          </cell>
          <cell r="F6439">
            <v>4.66</v>
          </cell>
          <cell r="G6439">
            <v>14.22</v>
          </cell>
        </row>
        <row r="6440">
          <cell r="B6440">
            <v>95306</v>
          </cell>
          <cell r="C6440" t="str">
            <v>TEXTURA ACRÍLICA, APLICAÇÃO MANUAL EM TETO, UMA DEMÃO. AF_04/2023</v>
          </cell>
          <cell r="D6440" t="str">
            <v>M2</v>
          </cell>
          <cell r="E6440">
            <v>10.41</v>
          </cell>
          <cell r="F6440">
            <v>6.5</v>
          </cell>
          <cell r="G6440">
            <v>16.91</v>
          </cell>
        </row>
        <row r="6441">
          <cell r="B6441">
            <v>102201</v>
          </cell>
          <cell r="C6441" t="str">
            <v>APLICAÇÃO MASSA ACRÍLICA PARA MADEIRA, PARA PINTURA COM TINTA DE ACABAMENTO (PIGMENTADA). AF_01/2021</v>
          </cell>
          <cell r="D6441" t="str">
            <v>M2</v>
          </cell>
          <cell r="E6441">
            <v>12.42</v>
          </cell>
          <cell r="F6441">
            <v>11.08</v>
          </cell>
          <cell r="G6441">
            <v>23.5</v>
          </cell>
        </row>
        <row r="6442">
          <cell r="B6442">
            <v>102200</v>
          </cell>
          <cell r="C6442" t="str">
            <v>APLICAÇÃO MASSA ALQUÍDICA PARA MADEIRA, PARA PINTURA COM TINTA DE ACABAMENTO (PIGMENTADA). AF_01/2021</v>
          </cell>
          <cell r="D6442" t="str">
            <v>M2</v>
          </cell>
          <cell r="E6442">
            <v>16.59</v>
          </cell>
          <cell r="F6442">
            <v>9.01</v>
          </cell>
          <cell r="G6442">
            <v>25.6</v>
          </cell>
        </row>
        <row r="6443">
          <cell r="B6443">
            <v>102202</v>
          </cell>
          <cell r="C6443" t="str">
            <v>APLICAÇÃO MASSA EPÓXI PARA MADEIRA, PARA PINTURA COM TINTA PU DE ACABAMENTO (PIGMENTADA). AF_01/2021</v>
          </cell>
          <cell r="D6443" t="str">
            <v>M2</v>
          </cell>
          <cell r="E6443">
            <v>53.49</v>
          </cell>
          <cell r="F6443">
            <v>9.01</v>
          </cell>
          <cell r="G6443">
            <v>62.5</v>
          </cell>
        </row>
        <row r="6444">
          <cell r="B6444">
            <v>102193</v>
          </cell>
          <cell r="C6444" t="str">
            <v>LIXAMENTO DE MADEIRA PARA APLICAÇÃO DE FUNDO OU PINTURA. AF_01/2021</v>
          </cell>
          <cell r="D6444" t="str">
            <v>M2</v>
          </cell>
          <cell r="E6444">
            <v>1.19</v>
          </cell>
          <cell r="F6444">
            <v>1.32</v>
          </cell>
          <cell r="G6444">
            <v>2.51</v>
          </cell>
        </row>
        <row r="6445">
          <cell r="B6445">
            <v>102194</v>
          </cell>
          <cell r="C6445" t="str">
            <v>LIXAMENTO DE MASSA PARA MADEIRA. AF_01/2021</v>
          </cell>
          <cell r="D6445" t="str">
            <v>M2</v>
          </cell>
          <cell r="E6445">
            <v>3.64</v>
          </cell>
          <cell r="F6445">
            <v>6.38</v>
          </cell>
          <cell r="G6445">
            <v>10.02</v>
          </cell>
        </row>
        <row r="6446">
          <cell r="B6446">
            <v>102197</v>
          </cell>
          <cell r="C6446" t="str">
            <v>PINTURA FUNDO NIVELADOR ALQUÍDICO BRANCO EM MADEIRA. AF_01/2021</v>
          </cell>
          <cell r="D6446" t="str">
            <v>M2</v>
          </cell>
          <cell r="E6446">
            <v>25.72</v>
          </cell>
          <cell r="F6446">
            <v>6.87</v>
          </cell>
          <cell r="G6446">
            <v>32.59</v>
          </cell>
        </row>
        <row r="6447">
          <cell r="B6447">
            <v>102233</v>
          </cell>
          <cell r="C6447" t="str">
            <v>PINTURA IMUNIZANTE PARA MADEIRA, 1 DEMÃO. AF_01/2021</v>
          </cell>
          <cell r="D6447" t="str">
            <v>M2</v>
          </cell>
          <cell r="E6447">
            <v>7.08</v>
          </cell>
          <cell r="F6447">
            <v>5.55</v>
          </cell>
          <cell r="G6447">
            <v>12.63</v>
          </cell>
        </row>
        <row r="6448">
          <cell r="B6448">
            <v>102234</v>
          </cell>
          <cell r="C6448" t="str">
            <v>PINTURA IMUNIZANTE PARA MADEIRA, 2 DEMÃOS. AF_01/2021</v>
          </cell>
          <cell r="D6448" t="str">
            <v>M2</v>
          </cell>
          <cell r="E6448">
            <v>14.16</v>
          </cell>
          <cell r="F6448">
            <v>11.1</v>
          </cell>
          <cell r="G6448">
            <v>25.26</v>
          </cell>
        </row>
        <row r="6449">
          <cell r="B6449">
            <v>102207</v>
          </cell>
          <cell r="C6449" t="str">
            <v>PINTURA TINTA DE ACABAMENTO (PIGMENTADA) A ÓLEO EM MADEIRA, 1 DEMÃO. AF_01/2021</v>
          </cell>
          <cell r="D6449" t="str">
            <v>M2</v>
          </cell>
          <cell r="E6449">
            <v>5.09</v>
          </cell>
          <cell r="F6449">
            <v>4.67</v>
          </cell>
          <cell r="G6449">
            <v>9.76</v>
          </cell>
        </row>
        <row r="6450">
          <cell r="B6450">
            <v>102217</v>
          </cell>
          <cell r="C6450" t="str">
            <v>PINTURA TINTA DE ACABAMENTO (PIGMENTADA) A ÓLEO EM MADEIRA, 2 DEMÃOS. AF_01/2021</v>
          </cell>
          <cell r="D6450" t="str">
            <v>M2</v>
          </cell>
          <cell r="E6450">
            <v>10.2</v>
          </cell>
          <cell r="F6450">
            <v>9.33</v>
          </cell>
          <cell r="G6450">
            <v>19.53</v>
          </cell>
        </row>
        <row r="6451">
          <cell r="B6451">
            <v>102227</v>
          </cell>
          <cell r="C6451" t="str">
            <v>PINTURA TINTA DE ACABAMENTO (PIGMENTADA) A ÓLEO EM MADEIRA, 3 DEMÃOS. AF_01/2021</v>
          </cell>
          <cell r="D6451" t="str">
            <v>M2</v>
          </cell>
          <cell r="E6451">
            <v>15.29</v>
          </cell>
          <cell r="F6451">
            <v>14</v>
          </cell>
          <cell r="G6451">
            <v>29.29</v>
          </cell>
        </row>
        <row r="6452">
          <cell r="B6452">
            <v>102209</v>
          </cell>
          <cell r="C6452" t="str">
            <v>PINTURA TINTA DE ACABAMENTO (PIGMENTADA) ESMALTE SINTÉTICO ACETINADO EM MADEIRA, 1 DEMÃO. AF_01/2021</v>
          </cell>
          <cell r="D6452" t="str">
            <v>M2</v>
          </cell>
          <cell r="E6452">
            <v>4.96</v>
          </cell>
          <cell r="F6452">
            <v>4.66</v>
          </cell>
          <cell r="G6452">
            <v>9.62</v>
          </cell>
        </row>
        <row r="6453">
          <cell r="B6453">
            <v>102219</v>
          </cell>
          <cell r="C6453" t="str">
            <v>PINTURA TINTA DE ACABAMENTO (PIGMENTADA) ESMALTE SINTÉTICO ACETINADO EM MADEIRA, 2 DEMÃOS. AF_01/2021</v>
          </cell>
          <cell r="D6453" t="str">
            <v>M2</v>
          </cell>
          <cell r="E6453">
            <v>9.93</v>
          </cell>
          <cell r="F6453">
            <v>9.33</v>
          </cell>
          <cell r="G6453">
            <v>19.26</v>
          </cell>
        </row>
        <row r="6454">
          <cell r="B6454">
            <v>102229</v>
          </cell>
          <cell r="C6454" t="str">
            <v>PINTURA TINTA DE ACABAMENTO (PIGMENTADA) ESMALTE SINTÉTICO ACETINADO EM MADEIRA, 3 DEMÃOS. AF_01/2021</v>
          </cell>
          <cell r="D6454" t="str">
            <v>M2</v>
          </cell>
          <cell r="E6454">
            <v>14.89</v>
          </cell>
          <cell r="F6454">
            <v>14</v>
          </cell>
          <cell r="G6454">
            <v>28.89</v>
          </cell>
        </row>
        <row r="6455">
          <cell r="B6455">
            <v>102210</v>
          </cell>
          <cell r="C6455" t="str">
            <v>PINTURA TINTA DE ACABAMENTO (PIGMENTADA) ESMALTE SINTÉTICO BRILHANTE EM MADEIRA, 1 DEMÃO. AF_01/2021</v>
          </cell>
          <cell r="D6455" t="str">
            <v>M2</v>
          </cell>
          <cell r="E6455">
            <v>4.58</v>
          </cell>
          <cell r="F6455">
            <v>4.66</v>
          </cell>
          <cell r="G6455">
            <v>9.24</v>
          </cell>
        </row>
        <row r="6456">
          <cell r="B6456">
            <v>102220</v>
          </cell>
          <cell r="C6456" t="str">
            <v>PINTURA TINTA DE ACABAMENTO (PIGMENTADA) ESMALTE SINTÉTICO BRILHANTE EM MADEIRA, 2 DEMÃOS. AF_01/2021</v>
          </cell>
          <cell r="D6456" t="str">
            <v>M2</v>
          </cell>
          <cell r="E6456">
            <v>9.16</v>
          </cell>
          <cell r="F6456">
            <v>9.33</v>
          </cell>
          <cell r="G6456">
            <v>18.49</v>
          </cell>
        </row>
        <row r="6457">
          <cell r="B6457">
            <v>102230</v>
          </cell>
          <cell r="C6457" t="str">
            <v>PINTURA TINTA DE ACABAMENTO (PIGMENTADA) ESMALTE SINTÉTICO BRILHANTE EM MADEIRA, 3 DEMÃOS. AF_01/2021</v>
          </cell>
          <cell r="D6457" t="str">
            <v>M2</v>
          </cell>
          <cell r="E6457">
            <v>13.74</v>
          </cell>
          <cell r="F6457">
            <v>14</v>
          </cell>
          <cell r="G6457">
            <v>27.74</v>
          </cell>
        </row>
        <row r="6458">
          <cell r="B6458">
            <v>102208</v>
          </cell>
          <cell r="C6458" t="str">
            <v>PINTURA TINTA DE ACABAMENTO (PIGMENTADA) ESMALTE SINTÉTICO FOSCO EM MADEIRA, 1 DEMÃO. AF_01/2021</v>
          </cell>
          <cell r="D6458" t="str">
            <v>M2</v>
          </cell>
          <cell r="E6458">
            <v>4.7</v>
          </cell>
          <cell r="F6458">
            <v>4.67</v>
          </cell>
          <cell r="G6458">
            <v>9.37</v>
          </cell>
        </row>
        <row r="6459">
          <cell r="B6459">
            <v>102218</v>
          </cell>
          <cell r="C6459" t="str">
            <v>PINTURA TINTA DE ACABAMENTO (PIGMENTADA) ESMALTE SINTÉTICO FOSCO EM MADEIRA, 2 DEMÃOS. AF_01/2021</v>
          </cell>
          <cell r="D6459" t="str">
            <v>M2</v>
          </cell>
          <cell r="E6459">
            <v>9.42</v>
          </cell>
          <cell r="F6459">
            <v>9.33</v>
          </cell>
          <cell r="G6459">
            <v>18.75</v>
          </cell>
        </row>
        <row r="6460">
          <cell r="B6460">
            <v>102228</v>
          </cell>
          <cell r="C6460" t="str">
            <v>PINTURA TINTA DE ACABAMENTO (PIGMENTADA) ESMALTE SINTÉTICO FOSCO EM MADEIRA, 3 DEMÃOS. AF_01/2021</v>
          </cell>
          <cell r="D6460" t="str">
            <v>M2</v>
          </cell>
          <cell r="E6460">
            <v>14.13</v>
          </cell>
          <cell r="F6460">
            <v>14</v>
          </cell>
          <cell r="G6460">
            <v>28.13</v>
          </cell>
        </row>
        <row r="6461">
          <cell r="B6461">
            <v>102203</v>
          </cell>
          <cell r="C6461" t="str">
            <v>PINTURA VERNIZ (INCOLOR) ALQUÍDICO EM MADEIRA, USO INTERNO E EXTERNO, 1 DEMÃO. AF_01/2021</v>
          </cell>
          <cell r="D6461" t="str">
            <v>M2</v>
          </cell>
          <cell r="E6461">
            <v>5.87</v>
          </cell>
          <cell r="F6461">
            <v>5.79</v>
          </cell>
          <cell r="G6461">
            <v>11.66</v>
          </cell>
        </row>
        <row r="6462">
          <cell r="B6462">
            <v>102213</v>
          </cell>
          <cell r="C6462" t="str">
            <v>PINTURA VERNIZ (INCOLOR) ALQUÍDICO EM MADEIRA, USO INTERNO E EXTERNO, 2 DEMÃOS. AF_01/2021</v>
          </cell>
          <cell r="D6462" t="str">
            <v>M2</v>
          </cell>
          <cell r="E6462">
            <v>11.77</v>
          </cell>
          <cell r="F6462">
            <v>11.57</v>
          </cell>
          <cell r="G6462">
            <v>23.34</v>
          </cell>
        </row>
        <row r="6463">
          <cell r="B6463">
            <v>102223</v>
          </cell>
          <cell r="C6463" t="str">
            <v>PINTURA VERNIZ (INCOLOR) ALQUÍDICO EM MADEIRA, USO INTERNO E EXTERNO, 3 DEMÃOS. AF_01/2021</v>
          </cell>
          <cell r="D6463" t="str">
            <v>M2</v>
          </cell>
          <cell r="E6463">
            <v>17.65</v>
          </cell>
          <cell r="F6463">
            <v>17.36</v>
          </cell>
          <cell r="G6463">
            <v>35.01</v>
          </cell>
        </row>
        <row r="6464">
          <cell r="B6464">
            <v>102204</v>
          </cell>
          <cell r="C6464" t="str">
            <v>PINTURA VERNIZ (INCOLOR) ALQUÍDICO EM MADEIRA, USO INTERNO, 1 DEMÃO. AF_01/2021</v>
          </cell>
          <cell r="D6464" t="str">
            <v>M2</v>
          </cell>
          <cell r="E6464">
            <v>6.18</v>
          </cell>
          <cell r="F6464">
            <v>5.78</v>
          </cell>
          <cell r="G6464">
            <v>11.96</v>
          </cell>
        </row>
        <row r="6465">
          <cell r="B6465">
            <v>102214</v>
          </cell>
          <cell r="C6465" t="str">
            <v>PINTURA VERNIZ (INCOLOR) ALQUÍDICO EM MADEIRA, USO INTERNO, 2 DEMÃOS. AF_01/2021</v>
          </cell>
          <cell r="D6465" t="str">
            <v>M2</v>
          </cell>
          <cell r="E6465">
            <v>12.37</v>
          </cell>
          <cell r="F6465">
            <v>11.57</v>
          </cell>
          <cell r="G6465">
            <v>23.94</v>
          </cell>
        </row>
        <row r="6466">
          <cell r="B6466">
            <v>102224</v>
          </cell>
          <cell r="C6466" t="str">
            <v>PINTURA VERNIZ (INCOLOR) ALQUÍDICO EM MADEIRA, USO INTERNO, 3 DEMÃOS. AF_01/2021</v>
          </cell>
          <cell r="D6466" t="str">
            <v>M2</v>
          </cell>
          <cell r="E6466">
            <v>18.55</v>
          </cell>
          <cell r="F6466">
            <v>17.36</v>
          </cell>
          <cell r="G6466">
            <v>35.91</v>
          </cell>
        </row>
        <row r="6467">
          <cell r="B6467">
            <v>102205</v>
          </cell>
          <cell r="C6467" t="str">
            <v>PINTURA VERNIZ (INCOLOR) POLIURETÂNICO (RESINA ALQUÍDICA MODIFICADA) EM MADEIRA, 1 DEMÃO. AF_01/2021</v>
          </cell>
          <cell r="D6467" t="str">
            <v>M2</v>
          </cell>
          <cell r="E6467">
            <v>5.22</v>
          </cell>
          <cell r="F6467">
            <v>5.79</v>
          </cell>
          <cell r="G6467">
            <v>11.01</v>
          </cell>
        </row>
        <row r="6468">
          <cell r="B6468">
            <v>102215</v>
          </cell>
          <cell r="C6468" t="str">
            <v>PINTURA VERNIZ (INCOLOR) POLIURETÂNICO (RESINA ALQUÍDICA MODIFICADA) EM MADEIRA, 2 DEMÃOS. AF_01/2021</v>
          </cell>
          <cell r="D6468" t="str">
            <v>M2</v>
          </cell>
          <cell r="E6468">
            <v>10.47</v>
          </cell>
          <cell r="F6468">
            <v>11.57</v>
          </cell>
          <cell r="G6468">
            <v>22.04</v>
          </cell>
        </row>
        <row r="6469">
          <cell r="B6469">
            <v>102225</v>
          </cell>
          <cell r="C6469" t="str">
            <v>PINTURA VERNIZ (INCOLOR) POLIURETÂNICO (RESINA ALQUÍDICA MODIFICADA) EM MADEIRA, 3 DEMÃOS. AF_01/2021</v>
          </cell>
          <cell r="D6469" t="str">
            <v>M2</v>
          </cell>
          <cell r="E6469">
            <v>15.7</v>
          </cell>
          <cell r="F6469">
            <v>17.36</v>
          </cell>
          <cell r="G6469">
            <v>33.06</v>
          </cell>
        </row>
        <row r="6470">
          <cell r="B6470">
            <v>100718</v>
          </cell>
          <cell r="C6470" t="str">
            <v>COLOCAÇÃO DE FITA PROTETORA PARA PINTURA. AF_01/2020</v>
          </cell>
          <cell r="D6470" t="str">
            <v>M</v>
          </cell>
          <cell r="E6470">
            <v>0.61</v>
          </cell>
          <cell r="F6470">
            <v>1.01</v>
          </cell>
          <cell r="G6470">
            <v>1.62</v>
          </cell>
        </row>
        <row r="6471">
          <cell r="B6471">
            <v>100716</v>
          </cell>
          <cell r="C6471" t="str">
            <v>JATEAMENTO ABRASIVO COM GRANALHA DE AÇO EM PERFIL METÁLICO EM FÁBRICA. AF_01/2020</v>
          </cell>
          <cell r="D6471" t="str">
            <v>M2</v>
          </cell>
          <cell r="E6471">
            <v>21.36</v>
          </cell>
          <cell r="F6471">
            <v>3.27</v>
          </cell>
          <cell r="G6471">
            <v>24.63</v>
          </cell>
        </row>
        <row r="6472">
          <cell r="B6472">
            <v>100717</v>
          </cell>
          <cell r="C6472" t="str">
            <v>LIXAMENTO MANUAL EM SUPERFÍCIES METÁLICAS EM OBRA. AF_01/2020</v>
          </cell>
          <cell r="D6472" t="str">
            <v>M2</v>
          </cell>
          <cell r="E6472">
            <v>4.64</v>
          </cell>
          <cell r="F6472">
            <v>7.33</v>
          </cell>
          <cell r="G6472">
            <v>11.97</v>
          </cell>
        </row>
        <row r="6473">
          <cell r="B6473">
            <v>100754</v>
          </cell>
          <cell r="C6473" t="str">
            <v>PINTURA COM TINTA ACRÍLICA DE ACABAMENTO APLICADA A ROLO OU PINCEL SOBRE SUPERFÍCIES METÁLICAS (EXCETO PERFIL) EXECUTADO EM OBRA (02 DEMÃOS). AF_01/2020</v>
          </cell>
          <cell r="D6473" t="str">
            <v>M2</v>
          </cell>
          <cell r="E6473">
            <v>13.25</v>
          </cell>
          <cell r="F6473">
            <v>22.33</v>
          </cell>
          <cell r="G6473">
            <v>35.58</v>
          </cell>
        </row>
        <row r="6474">
          <cell r="B6474">
            <v>100736</v>
          </cell>
          <cell r="C6474" t="str">
            <v>PINTURA COM TINTA ACRÍLICA DE ACABAMENTO APLICADA A ROLO OU PINCEL SOBRE SUPERFÍCIES METÁLICAS (EXCETO PERFIL) EXECUTADO EM OBRA (POR DEMÃO). AF_01/2020</v>
          </cell>
          <cell r="D6474" t="str">
            <v>M2</v>
          </cell>
          <cell r="E6474">
            <v>6.62</v>
          </cell>
          <cell r="F6474">
            <v>11.16</v>
          </cell>
          <cell r="G6474">
            <v>17.78</v>
          </cell>
        </row>
        <row r="6475">
          <cell r="B6475">
            <v>100753</v>
          </cell>
          <cell r="C6475" t="str">
            <v>PINTURA COM TINTA ACRÍLICA DE ACABAMENTO PULVERIZADA SOBRE SUPERFÍCIES METÁLICAS (EXCETO PERFIL) EXECUTADO EM OBRA (02 DEMÃOS). AF_01/2020_PE</v>
          </cell>
          <cell r="D6475" t="str">
            <v>M2</v>
          </cell>
          <cell r="E6475">
            <v>11.33</v>
          </cell>
          <cell r="F6475">
            <v>14.89</v>
          </cell>
          <cell r="G6475">
            <v>26.22</v>
          </cell>
        </row>
        <row r="6476">
          <cell r="B6476">
            <v>100735</v>
          </cell>
          <cell r="C6476" t="str">
            <v>PINTURA COM TINTA ACRÍLICA DE ACABAMENTO PULVERIZADA SOBRE SUPERFÍCIES METÁLICAS (EXCETO PERFIL) EXECUTADO EM OBRA (POR DEMÃO). AF_01/2020_PE</v>
          </cell>
          <cell r="D6476" t="str">
            <v>M2</v>
          </cell>
          <cell r="E6476">
            <v>5.68</v>
          </cell>
          <cell r="F6476">
            <v>7.43</v>
          </cell>
          <cell r="G6476">
            <v>13.11</v>
          </cell>
        </row>
        <row r="6477">
          <cell r="B6477">
            <v>100734</v>
          </cell>
          <cell r="C6477" t="str">
            <v>PINTURA COM TINTA ACRÍLICA DE FUNDO APLICADA A ROLO OU PINCEL SOBRE SUPERFÍCIES METÁLICAS (EXCETO PERFIL) EXECUTADO EM OBRA (POR DEMÃO). AF_01/2020</v>
          </cell>
          <cell r="D6477" t="str">
            <v>M2</v>
          </cell>
          <cell r="E6477">
            <v>7.5</v>
          </cell>
          <cell r="F6477">
            <v>11.16</v>
          </cell>
          <cell r="G6477">
            <v>18.66</v>
          </cell>
        </row>
        <row r="6478">
          <cell r="B6478">
            <v>100733</v>
          </cell>
          <cell r="C6478" t="str">
            <v>PINTURA COM TINTA ACRÍLICA DE FUNDO PULVERIZADA SOBRE SUPERFÍCIES METÁLICAS (EXCETO PERFIL) EXECUTADO EM OBRA (POR DEMÃO). AF_01/2020_PE</v>
          </cell>
          <cell r="D6478" t="str">
            <v>M2</v>
          </cell>
          <cell r="E6478">
            <v>6.66</v>
          </cell>
          <cell r="F6478">
            <v>7.44</v>
          </cell>
          <cell r="G6478">
            <v>14.1</v>
          </cell>
        </row>
        <row r="6479">
          <cell r="B6479">
            <v>100740</v>
          </cell>
          <cell r="C6479" t="str">
            <v>PINTURA COM TINTA ALQUÍDICA DE ACABAMENTO (ESMALTE SINTÉTICO ACETINADO) APLICADA A ROLO OU PINCEL SOBRE PERFIL METÁLICO EXECUTADO EM FÁBRICA (POR DEMÃO). AF_01/2020</v>
          </cell>
          <cell r="D6479" t="str">
            <v>M2</v>
          </cell>
          <cell r="E6479">
            <v>7.43</v>
          </cell>
          <cell r="F6479">
            <v>5.27</v>
          </cell>
          <cell r="G6479">
            <v>12.7</v>
          </cell>
        </row>
        <row r="6480">
          <cell r="B6480">
            <v>100758</v>
          </cell>
          <cell r="C6480" t="str">
            <v>PINTURA COM TINTA ALQUÍDICA DE ACABAMENTO (ESMALTE SINTÉTICO ACETINADO) APLICADA A ROLO OU PINCEL SOBRE SUPERFÍCIES METÁLICAS (EXCETO PERFIL) EXECUTADO EM OBRA (02 DEMÃOS). AF_01/2020</v>
          </cell>
          <cell r="D6480" t="str">
            <v>M2</v>
          </cell>
          <cell r="E6480">
            <v>25.41</v>
          </cell>
          <cell r="F6480">
            <v>33.27</v>
          </cell>
          <cell r="G6480">
            <v>58.68</v>
          </cell>
        </row>
        <row r="6481">
          <cell r="B6481">
            <v>100742</v>
          </cell>
          <cell r="C6481" t="str">
            <v>PINTURA COM TINTA ALQUÍDICA DE ACABAMENTO (ESMALTE SINTÉTICO ACETINADO) APLICADA A ROLO OU PINCEL SOBRE SUPERFÍCIES METÁLICAS (EXCETO PERFIL) EXECUTADO EM OBRA (POR DEMÃO). AF_01/2020</v>
          </cell>
          <cell r="D6481" t="str">
            <v>M2</v>
          </cell>
          <cell r="E6481">
            <v>12.7</v>
          </cell>
          <cell r="F6481">
            <v>16.63</v>
          </cell>
          <cell r="G6481">
            <v>29.33</v>
          </cell>
        </row>
        <row r="6482">
          <cell r="B6482">
            <v>100739</v>
          </cell>
          <cell r="C6482" t="str">
            <v>PINTURA COM TINTA ALQUÍDICA DE ACABAMENTO (ESMALTE SINTÉTICO ACETINADO) PULVERIZADA SOBRE PERFIL METÁLICO EXECUTADO EM FÁBRICA (POR DEMÃO). AF_01/2020_PE</v>
          </cell>
          <cell r="D6482" t="str">
            <v>M2</v>
          </cell>
          <cell r="E6482">
            <v>9.38</v>
          </cell>
          <cell r="F6482">
            <v>1.54</v>
          </cell>
          <cell r="G6482">
            <v>10.92</v>
          </cell>
        </row>
        <row r="6483">
          <cell r="B6483">
            <v>100757</v>
          </cell>
          <cell r="C6483" t="str">
            <v>PINTURA COM TINTA ALQUÍDICA DE ACABAMENTO (ESMALTE SINTÉTICO ACETINADO) PULVERIZADA SOBRE SUPERFÍCIES METÁLICAS (EXCETO PERFIL) EXECUTADO EM OBRA (02 DEMÃOS). AF_01/2020_PE</v>
          </cell>
          <cell r="D6483" t="str">
            <v>M2</v>
          </cell>
          <cell r="E6483">
            <v>30.1</v>
          </cell>
          <cell r="F6483">
            <v>25.84</v>
          </cell>
          <cell r="G6483">
            <v>55.94</v>
          </cell>
        </row>
        <row r="6484">
          <cell r="B6484">
            <v>100741</v>
          </cell>
          <cell r="C6484" t="str">
            <v>PINTURA COM TINTA ALQUÍDICA DE ACABAMENTO (ESMALTE SINTÉTICO ACETINADO) PULVERIZADA SOBRE SUPERFÍCIES METÁLICAS (EXCETO PERFIL) EXECUTADO EM OBRA (POR DEMÃO). AF_01/2020_PE</v>
          </cell>
          <cell r="D6484" t="str">
            <v>M2</v>
          </cell>
          <cell r="E6484">
            <v>15.04</v>
          </cell>
          <cell r="F6484">
            <v>12.92</v>
          </cell>
          <cell r="G6484">
            <v>27.96</v>
          </cell>
        </row>
        <row r="6485">
          <cell r="B6485">
            <v>100744</v>
          </cell>
          <cell r="C6485" t="str">
            <v>PINTURA COM TINTA ALQUÍDICA DE ACABAMENTO (ESMALTE SINTÉTICO BRILHANTE) APLICADA A ROLO OU PINCEL SOBRE PERFIL METÁLICO EXECUTADO EM FÁBRICA (POR DEMÃO). AF_01/2020</v>
          </cell>
          <cell r="D6485" t="str">
            <v>M2</v>
          </cell>
          <cell r="E6485">
            <v>7.27</v>
          </cell>
          <cell r="F6485">
            <v>5.27</v>
          </cell>
          <cell r="G6485">
            <v>12.54</v>
          </cell>
        </row>
        <row r="6486">
          <cell r="B6486">
            <v>100760</v>
          </cell>
          <cell r="C6486" t="str">
            <v>PINTURA COM TINTA ALQUÍDICA DE ACABAMENTO (ESMALTE SINTÉTICO BRILHANTE) APLICADA A ROLO OU PINCEL SOBRE SUPERFÍCIES METÁLICAS (EXCETO PERFIL) EXECUTADO EM OBRA (02 DEMÃOS). AF_01/2020</v>
          </cell>
          <cell r="D6486" t="str">
            <v>M2</v>
          </cell>
          <cell r="E6486">
            <v>25.08</v>
          </cell>
          <cell r="F6486">
            <v>33.28</v>
          </cell>
          <cell r="G6486">
            <v>58.36</v>
          </cell>
        </row>
        <row r="6487">
          <cell r="B6487">
            <v>100746</v>
          </cell>
          <cell r="C6487" t="str">
            <v>PINTURA COM TINTA ALQUÍDICA DE ACABAMENTO (ESMALTE SINTÉTICO BRILHANTE) APLICADA A ROLO OU PINCEL SOBRE SUPERFÍCIES METÁLICAS (EXCETO PERFIL) EXECUTADO EM OBRA (POR DEMÃO). AF_01/2020</v>
          </cell>
          <cell r="D6487" t="str">
            <v>M2</v>
          </cell>
          <cell r="E6487">
            <v>12.54</v>
          </cell>
          <cell r="F6487">
            <v>16.63</v>
          </cell>
          <cell r="G6487">
            <v>29.17</v>
          </cell>
        </row>
        <row r="6488">
          <cell r="B6488">
            <v>100743</v>
          </cell>
          <cell r="C6488" t="str">
            <v>PINTURA COM TINTA ALQUÍDICA DE ACABAMENTO (ESMALTE SINTÉTICO BRILHANTE) PULVERIZADA SOBRE PERFIL METÁLICO EXECUTADO EM FÁBRICA  (POR DEMÃO). AF_01/2020_PE</v>
          </cell>
          <cell r="D6488" t="str">
            <v>M2</v>
          </cell>
          <cell r="E6488">
            <v>9.14</v>
          </cell>
          <cell r="F6488">
            <v>1.54</v>
          </cell>
          <cell r="G6488">
            <v>10.68</v>
          </cell>
        </row>
        <row r="6489">
          <cell r="B6489">
            <v>100745</v>
          </cell>
          <cell r="C6489" t="str">
            <v>PINTURA COM TINTA ALQUÍDICA DE ACABAMENTO (ESMALTE SINTÉTICO BRILHANTE) PULVERIZADA SOBRE SUPERFÍCIES METÁLICAS (EXCETO PERFIL) EXECUTADO EM OBRA  (POR DEMÃO). AF_01/2020_PE</v>
          </cell>
          <cell r="D6489" t="str">
            <v>M2</v>
          </cell>
          <cell r="E6489">
            <v>14.79</v>
          </cell>
          <cell r="F6489">
            <v>12.92</v>
          </cell>
          <cell r="G6489">
            <v>27.71</v>
          </cell>
        </row>
        <row r="6490">
          <cell r="B6490">
            <v>100759</v>
          </cell>
          <cell r="C6490" t="str">
            <v>PINTURA COM TINTA ALQUÍDICA DE ACABAMENTO (ESMALTE SINTÉTICO BRILHANTE) PULVERIZADA SOBRE SUPERFÍCIES METÁLICAS (EXCETO PERFIL) EXECUTADO EM OBRA (02 DEMÃOS). AF_01/2020_PE</v>
          </cell>
          <cell r="D6490" t="str">
            <v>M2</v>
          </cell>
          <cell r="E6490">
            <v>29.58</v>
          </cell>
          <cell r="F6490">
            <v>25.85</v>
          </cell>
          <cell r="G6490">
            <v>55.43</v>
          </cell>
        </row>
        <row r="6491">
          <cell r="B6491">
            <v>100748</v>
          </cell>
          <cell r="C6491" t="str">
            <v>PINTURA COM TINTA ALQUÍDICA DE ACABAMENTO (ESMALTE SINTÉTICO FOSCO) APLICADA A ROLO OU PINCEL SOBRE PERFIL METÁLICO EXECUTADO EM FÁBRICA (POR DEMÃO). AF_01/2020</v>
          </cell>
          <cell r="D6491" t="str">
            <v>M2</v>
          </cell>
          <cell r="E6491">
            <v>7.35</v>
          </cell>
          <cell r="F6491">
            <v>5.26</v>
          </cell>
          <cell r="G6491">
            <v>12.61</v>
          </cell>
        </row>
        <row r="6492">
          <cell r="B6492">
            <v>100762</v>
          </cell>
          <cell r="C6492" t="str">
            <v>PINTURA COM TINTA ALQUÍDICA DE ACABAMENTO (ESMALTE SINTÉTICO FOSCO) APLICADA A ROLO OU PINCEL SOBRE SUPERFÍCIES METÁLICAS (EXCETO PERFIL) EXECUTADO EM OBRA (02 DEMÃOS). AF_01/2020</v>
          </cell>
          <cell r="D6492" t="str">
            <v>M2</v>
          </cell>
          <cell r="E6492">
            <v>25.21</v>
          </cell>
          <cell r="F6492">
            <v>33.28</v>
          </cell>
          <cell r="G6492">
            <v>58.49</v>
          </cell>
        </row>
        <row r="6493">
          <cell r="B6493">
            <v>100750</v>
          </cell>
          <cell r="C6493" t="str">
            <v>PINTURA COM TINTA ALQUÍDICA DE ACABAMENTO (ESMALTE SINTÉTICO FOSCO) APLICADA A ROLO OU PINCEL SOBRE SUPERFÍCIES METÁLICAS (EXCETO PERFIL) EXECUTADO EM OBRA (POR DEMÃO). AF_01/2020</v>
          </cell>
          <cell r="D6493" t="str">
            <v>M2</v>
          </cell>
          <cell r="E6493">
            <v>12.6</v>
          </cell>
          <cell r="F6493">
            <v>16.64</v>
          </cell>
          <cell r="G6493">
            <v>29.24</v>
          </cell>
        </row>
        <row r="6494">
          <cell r="B6494">
            <v>100747</v>
          </cell>
          <cell r="C6494" t="str">
            <v>PINTURA COM TINTA ALQUÍDICA DE ACABAMENTO (ESMALTE SINTÉTICO FOSCO) PULVERIZADA SOBRE PERFIL METÁLICO EXECUTADO EM FÁBRICA (POR DEMÃO). AF_01/2020_PE</v>
          </cell>
          <cell r="D6494" t="str">
            <v>M2</v>
          </cell>
          <cell r="E6494">
            <v>9.23</v>
          </cell>
          <cell r="F6494">
            <v>1.55</v>
          </cell>
          <cell r="G6494">
            <v>10.78</v>
          </cell>
        </row>
        <row r="6495">
          <cell r="B6495">
            <v>100761</v>
          </cell>
          <cell r="C6495" t="str">
            <v>PINTURA COM TINTA ALQUÍDICA DE ACABAMENTO (ESMALTE SINTÉTICO FOSCO) PULVERIZADA SOBRE SUPERFÍCIES METÁLICAS (EXCETO PERFIL) EXECUTADO EM OBRA (02 DEMÃOS). AF_01/2020_PE</v>
          </cell>
          <cell r="D6495" t="str">
            <v>M2</v>
          </cell>
          <cell r="E6495">
            <v>29.79</v>
          </cell>
          <cell r="F6495">
            <v>25.85</v>
          </cell>
          <cell r="G6495">
            <v>55.64</v>
          </cell>
        </row>
        <row r="6496">
          <cell r="B6496">
            <v>100749</v>
          </cell>
          <cell r="C6496" t="str">
            <v>PINTURA COM TINTA ALQUÍDICA DE ACABAMENTO (ESMALTE SINTÉTICO FOSCO) PULVERIZADA SOBRE SUPERFÍCIES METÁLICAS (EXCETO PERFIL) EXECUTADO EM OBRA (POR DEMÃO). AF_01/2020_PE</v>
          </cell>
          <cell r="D6496" t="str">
            <v>M2</v>
          </cell>
          <cell r="E6496">
            <v>14.89</v>
          </cell>
          <cell r="F6496">
            <v>12.92</v>
          </cell>
          <cell r="G6496">
            <v>27.81</v>
          </cell>
        </row>
        <row r="6497">
          <cell r="B6497">
            <v>100720</v>
          </cell>
          <cell r="C6497" t="str">
            <v>PINTURA COM TINTA ALQUÍDICA DE FUNDO (TIPO ZARCÃO) APLICADA A ROLO OU PINCEL SOBRE PERFIL METÁLICO EXECUTADO EM FÁBRICA (POR DEMÃO). AF_01/2020</v>
          </cell>
          <cell r="D6497" t="str">
            <v>M2</v>
          </cell>
          <cell r="E6497">
            <v>6.88</v>
          </cell>
          <cell r="F6497">
            <v>5.26</v>
          </cell>
          <cell r="G6497">
            <v>12.14</v>
          </cell>
        </row>
        <row r="6498">
          <cell r="B6498">
            <v>100722</v>
          </cell>
          <cell r="C6498" t="str">
            <v>PINTURA COM TINTA ALQUÍDICA DE FUNDO (TIPO ZARCÃO) APLICADA A ROLO OU PINCEL SOBRE SUPERFÍCIES METÁLICAS (EXCETO PERFIL) EXECUTADO EM OBRA (POR DEMÃO). AF_01/2020</v>
          </cell>
          <cell r="D6498" t="str">
            <v>M2</v>
          </cell>
          <cell r="E6498">
            <v>12.17</v>
          </cell>
          <cell r="F6498">
            <v>16.64</v>
          </cell>
          <cell r="G6498">
            <v>28.81</v>
          </cell>
        </row>
        <row r="6499">
          <cell r="B6499">
            <v>100719</v>
          </cell>
          <cell r="C6499" t="str">
            <v>PINTURA COM TINTA ALQUÍDICA DE FUNDO (TIPO ZARCÃO) PULVERIZADA SOBRE PERFIL METÁLICO EXECUTADO EM FÁBRICA (POR DEMÃO). AF_01/2020_PE</v>
          </cell>
          <cell r="D6499" t="str">
            <v>M2</v>
          </cell>
          <cell r="E6499">
            <v>9.53</v>
          </cell>
          <cell r="F6499">
            <v>1.55</v>
          </cell>
          <cell r="G6499">
            <v>11.08</v>
          </cell>
        </row>
        <row r="6500">
          <cell r="B6500">
            <v>100721</v>
          </cell>
          <cell r="C6500" t="str">
            <v>PINTURA COM TINTA ALQUÍDICA DE FUNDO (TIPO ZARCÃO) PULVERIZADA SOBRE SUPERFÍCIES METÁLICAS (EXCETO PERFIL) EXECUTADO EM OBRA (POR DEMÃO). AF_01/2020_PE</v>
          </cell>
          <cell r="D6500" t="str">
            <v>M2</v>
          </cell>
          <cell r="E6500">
            <v>15.41</v>
          </cell>
          <cell r="F6500">
            <v>12.92</v>
          </cell>
          <cell r="G6500">
            <v>28.33</v>
          </cell>
        </row>
        <row r="6501">
          <cell r="B6501">
            <v>100724</v>
          </cell>
          <cell r="C6501" t="str">
            <v>PINTURA COM TINTA ALQUÍDICA DE FUNDO E ACABAMENTO (ESMALTE SINTÉTICO GRAFITE) APLICADA A ROLO OU PINCEL SOBRE PERFIL METÁLICO EXECUTADO EM FÁBRICA (POR DEMÃO). AF_01/2020</v>
          </cell>
          <cell r="D6501" t="str">
            <v>M2</v>
          </cell>
          <cell r="E6501">
            <v>10.04</v>
          </cell>
          <cell r="F6501">
            <v>5.26</v>
          </cell>
          <cell r="G6501">
            <v>15.3</v>
          </cell>
        </row>
        <row r="6502">
          <cell r="B6502">
            <v>100726</v>
          </cell>
          <cell r="C6502" t="str">
            <v>PINTURA COM TINTA ALQUÍDICA DE FUNDO E ACABAMENTO (ESMALTE SINTÉTICO GRAFITE) APLICADA A ROLO OU PINCEL SOBRE SUPERFÍCIES METÁLICAS (EXCETO PERFIL) EXECUTADO EM OBRA (POR DEMÃO). AF_01/2020</v>
          </cell>
          <cell r="D6502" t="str">
            <v>M2</v>
          </cell>
          <cell r="E6502">
            <v>15.22</v>
          </cell>
          <cell r="F6502">
            <v>16.64</v>
          </cell>
          <cell r="G6502">
            <v>31.86</v>
          </cell>
        </row>
        <row r="6503">
          <cell r="B6503">
            <v>100723</v>
          </cell>
          <cell r="C6503" t="str">
            <v>PINTURA COM TINTA ALQUÍDICA DE FUNDO E ACABAMENTO (ESMALTE SINTÉTICO GRAFITE) PULVERIZADA SOBRE PERFIL METÁLICO EXECUTADO EM FÁBRICA (POR DEMÃO). AF_01/2020_PE</v>
          </cell>
          <cell r="D6503" t="str">
            <v>M2</v>
          </cell>
          <cell r="E6503">
            <v>10.31</v>
          </cell>
          <cell r="F6503">
            <v>1.55</v>
          </cell>
          <cell r="G6503">
            <v>11.86</v>
          </cell>
        </row>
        <row r="6504">
          <cell r="B6504">
            <v>100725</v>
          </cell>
          <cell r="C6504" t="str">
            <v>PINTURA COM TINTA ALQUÍDICA DE FUNDO E ACABAMENTO (ESMALTE SINTÉTICO GRAFITE) PULVERIZADA SOBRE SUPERFÍCIES METÁLICAS (EXCETO PERFIL) EXECUTADO EM OBRA (POR DEMÃO). AF_01/2020_PE</v>
          </cell>
          <cell r="D6504" t="str">
            <v>M2</v>
          </cell>
          <cell r="E6504">
            <v>15.66</v>
          </cell>
          <cell r="F6504">
            <v>12.92</v>
          </cell>
          <cell r="G6504">
            <v>28.58</v>
          </cell>
        </row>
        <row r="6505">
          <cell r="B6505">
            <v>100752</v>
          </cell>
          <cell r="C6505" t="str">
            <v>PINTURA COM TINTA EPOXÍDICA DE ACABAMENTO APLICADA A ROLO OU PINCEL SOBRE PERFIL METÁLICO EXECUTADO EM FÁBRICA (02 DEMÃOS). AF_01/2020</v>
          </cell>
          <cell r="D6505" t="str">
            <v>M2</v>
          </cell>
          <cell r="E6505">
            <v>38.68</v>
          </cell>
          <cell r="F6505">
            <v>10.54</v>
          </cell>
          <cell r="G6505">
            <v>49.22</v>
          </cell>
        </row>
        <row r="6506">
          <cell r="B6506">
            <v>100730</v>
          </cell>
          <cell r="C6506" t="str">
            <v>PINTURA COM TINTA EPOXÍDICA DE ACABAMENTO APLICADA A ROLO OU PINCEL SOBRE PERFIL METÁLICO EXECUTADO EM FÁBRICA (POR DEMÃO). AF_01/2020</v>
          </cell>
          <cell r="D6506" t="str">
            <v>M2</v>
          </cell>
          <cell r="E6506">
            <v>19.34</v>
          </cell>
          <cell r="F6506">
            <v>5.26</v>
          </cell>
          <cell r="G6506">
            <v>24.6</v>
          </cell>
        </row>
        <row r="6507">
          <cell r="B6507">
            <v>100751</v>
          </cell>
          <cell r="C6507" t="str">
            <v>PINTURA COM TINTA EPOXÍDICA DE ACABAMENTO PULVERIZADA SOBRE PERFIL METÁLICO EXECUTADO EM FÁBRICA (02 DEMÃOS). AF_01/2020_PE</v>
          </cell>
          <cell r="D6507" t="str">
            <v>M2</v>
          </cell>
          <cell r="E6507">
            <v>37.18</v>
          </cell>
          <cell r="F6507">
            <v>3.1</v>
          </cell>
          <cell r="G6507">
            <v>40.28</v>
          </cell>
        </row>
        <row r="6508">
          <cell r="B6508">
            <v>100729</v>
          </cell>
          <cell r="C6508" t="str">
            <v>PINTURA COM TINTA EPOXÍDICA DE ACABAMENTO PULVERIZADA SOBRE PERFIL METÁLICO EXECUTADO EM FÁBRICA (POR DEMÃO). AF_01/2020_PE</v>
          </cell>
          <cell r="D6508" t="str">
            <v>M2</v>
          </cell>
          <cell r="E6508">
            <v>18.59</v>
          </cell>
          <cell r="F6508">
            <v>1.55</v>
          </cell>
          <cell r="G6508">
            <v>20.14</v>
          </cell>
        </row>
        <row r="6509">
          <cell r="B6509">
            <v>100728</v>
          </cell>
          <cell r="C6509" t="str">
            <v>PINTURA COM TINTA EPOXÍDICA DE FUNDO APLICADA A ROLO OU PINCEL SOBRE PERFIL METÁLICO EXECUTADO EM FÁBRICA (POR DEMÃO). AF_01/2020</v>
          </cell>
          <cell r="D6509" t="str">
            <v>M2</v>
          </cell>
          <cell r="E6509">
            <v>19.75</v>
          </cell>
          <cell r="F6509">
            <v>5.26</v>
          </cell>
          <cell r="G6509">
            <v>25.01</v>
          </cell>
        </row>
        <row r="6510">
          <cell r="B6510">
            <v>100727</v>
          </cell>
          <cell r="C6510" t="str">
            <v>PINTURA COM TINTA EPOXÍDICA DE FUNDO PULVERIZADA SOBRE PERFIL METÁLICO EXECUTADO EM FÁBRICA (POR DEMÃO). AF_01/2020_PE</v>
          </cell>
          <cell r="D6510" t="str">
            <v>M2</v>
          </cell>
          <cell r="E6510">
            <v>25</v>
          </cell>
          <cell r="F6510">
            <v>1.54</v>
          </cell>
          <cell r="G6510">
            <v>26.54</v>
          </cell>
        </row>
        <row r="6511">
          <cell r="B6511">
            <v>102499</v>
          </cell>
          <cell r="C6511" t="str">
            <v>ENCERAMENTO DE PISO EM MADEIRA. AF_05/2021</v>
          </cell>
          <cell r="D6511" t="str">
            <v>M2</v>
          </cell>
          <cell r="E6511">
            <v>2.26</v>
          </cell>
          <cell r="F6511">
            <v>1.22</v>
          </cell>
          <cell r="G6511">
            <v>3.48</v>
          </cell>
        </row>
        <row r="6512">
          <cell r="B6512">
            <v>102505</v>
          </cell>
          <cell r="C6512" t="str">
            <v>PINTURA DE DEMARCAÇÃO DE QUADRA POLIESPORTIVA COM BORRACHA CLORADA, E = 5 CM, APLICAÇÃO MANUAL. AF_05/2021</v>
          </cell>
          <cell r="D6512" t="str">
            <v>M</v>
          </cell>
          <cell r="E6512">
            <v>4.67</v>
          </cell>
          <cell r="F6512">
            <v>7.6</v>
          </cell>
          <cell r="G6512">
            <v>12.27</v>
          </cell>
        </row>
        <row r="6513">
          <cell r="B6513">
            <v>102504</v>
          </cell>
          <cell r="C6513" t="str">
            <v>PINTURA DE DEMARCAÇÃO DE QUADRA POLIESPORTIVA COM TINTA ACRÍLICA, E = 5 CM, APLICAÇÃO MANUAL. AF_05/2021</v>
          </cell>
          <cell r="D6513" t="str">
            <v>M</v>
          </cell>
          <cell r="E6513">
            <v>4.29</v>
          </cell>
          <cell r="F6513">
            <v>7.59</v>
          </cell>
          <cell r="G6513">
            <v>11.88</v>
          </cell>
        </row>
        <row r="6514">
          <cell r="B6514">
            <v>102506</v>
          </cell>
          <cell r="C6514" t="str">
            <v>PINTURA DE DEMARCAÇÃO DE QUADRA POLIESPORTIVA COM TINTA EPÓXI, E = 5 CM, APLICAÇÃO MANUAL. AF_05/2021</v>
          </cell>
          <cell r="D6514" t="str">
            <v>M</v>
          </cell>
          <cell r="E6514">
            <v>5.26</v>
          </cell>
          <cell r="F6514">
            <v>7.59</v>
          </cell>
          <cell r="G6514">
            <v>12.85</v>
          </cell>
        </row>
        <row r="6515">
          <cell r="B6515">
            <v>102500</v>
          </cell>
          <cell r="C6515" t="str">
            <v>PINTURA DE DEMARCAÇÃO DE VAGA COM TINTA ACRÍLICA, E = 10 CM, APLICAÇÃO MANUAL. AF_05/2021</v>
          </cell>
          <cell r="D6515" t="str">
            <v>M</v>
          </cell>
          <cell r="E6515">
            <v>2.36</v>
          </cell>
          <cell r="F6515">
            <v>2.64</v>
          </cell>
          <cell r="G6515">
            <v>5</v>
          </cell>
        </row>
        <row r="6516">
          <cell r="B6516">
            <v>102507</v>
          </cell>
          <cell r="C6516" t="str">
            <v>PINTURA DE DEMARCAÇÃO DE VAGA COM TINTA EPÓXI, E = 10 CM, APLICAÇÃO MANUAL. AF_05/2021</v>
          </cell>
          <cell r="D6516" t="str">
            <v>M</v>
          </cell>
          <cell r="E6516">
            <v>4.29</v>
          </cell>
          <cell r="F6516">
            <v>2.64</v>
          </cell>
          <cell r="G6516">
            <v>6.93</v>
          </cell>
        </row>
        <row r="6517">
          <cell r="B6517">
            <v>102512</v>
          </cell>
          <cell r="C6517" t="str">
            <v>PINTURA DE EIXO VIÁRIO SOBRE ASFALTO COM TINTA RETRORREFLETIVA A BASE DE RESINA ACRÍLICA COM MICROESFERAS DE VIDRO, APLICAÇÃO MECÂNICA COM DEMARCADORA AUTOPROPELIDA. AF_05/2021</v>
          </cell>
          <cell r="D6517" t="str">
            <v>M</v>
          </cell>
          <cell r="E6517">
            <v>4.64</v>
          </cell>
          <cell r="F6517">
            <v>1.86</v>
          </cell>
          <cell r="G6517">
            <v>6.5</v>
          </cell>
        </row>
        <row r="6518">
          <cell r="B6518">
            <v>102501</v>
          </cell>
          <cell r="C6518" t="str">
            <v>PINTURA DE FAIXA DE PEDESTRE OU ZEBRADA COM TINTA ACRÍLICA, E  = 30 CM, APLICAÇÃO MANUAL. AF_05/2021</v>
          </cell>
          <cell r="D6518" t="str">
            <v>M2</v>
          </cell>
          <cell r="E6518">
            <v>14.52</v>
          </cell>
          <cell r="F6518">
            <v>13.74</v>
          </cell>
          <cell r="G6518">
            <v>28.26</v>
          </cell>
        </row>
        <row r="6519">
          <cell r="B6519">
            <v>102508</v>
          </cell>
          <cell r="C6519" t="str">
            <v>PINTURA DE FAIXA DE PEDESTRE OU ZEBRADA COM TINTA EPÓXI, E  = 30 CM, APLICAÇÃO MANUAL. AF_05/2021</v>
          </cell>
          <cell r="D6519" t="str">
            <v>M2</v>
          </cell>
          <cell r="E6519">
            <v>34.27</v>
          </cell>
          <cell r="F6519">
            <v>13.73</v>
          </cell>
          <cell r="G6519">
            <v>48</v>
          </cell>
        </row>
        <row r="6520">
          <cell r="B6520">
            <v>102509</v>
          </cell>
          <cell r="C6520" t="str">
            <v>PINTURA DE FAIXA DE PEDESTRE OU ZEBRADA TINTA RETRORREFLETIVA A BASE DE RESINA ACRÍLICA COM MICROESFERAS DE VIDRO, E = 30 CM, APLICAÇÃO MANUAL. AF_05/2021</v>
          </cell>
          <cell r="D6520" t="str">
            <v>M2</v>
          </cell>
          <cell r="E6520">
            <v>21.93</v>
          </cell>
          <cell r="F6520">
            <v>11.56</v>
          </cell>
          <cell r="G6520">
            <v>33.49</v>
          </cell>
        </row>
        <row r="6521">
          <cell r="B6521">
            <v>102498</v>
          </cell>
          <cell r="C6521" t="str">
            <v>PINTURA DE MEIO-FIO COM TINTA BRANCA A BASE DE CAL (CAIAÇÃO). AF_05/2021</v>
          </cell>
          <cell r="D6521" t="str">
            <v>M</v>
          </cell>
          <cell r="E6521">
            <v>0.7</v>
          </cell>
          <cell r="F6521">
            <v>1.17</v>
          </cell>
          <cell r="G6521">
            <v>1.87</v>
          </cell>
        </row>
        <row r="6522">
          <cell r="B6522">
            <v>102491</v>
          </cell>
          <cell r="C6522" t="str">
            <v>PINTURA DE PISO COM TINTA ACRÍLICA, APLICAÇÃO MANUAL, 2 DEMÃOS, INCLUSO FUNDO PREPARADOR. AF_05/2021</v>
          </cell>
          <cell r="D6522" t="str">
            <v>M2</v>
          </cell>
          <cell r="E6522">
            <v>13.6</v>
          </cell>
          <cell r="F6522">
            <v>8.75</v>
          </cell>
          <cell r="G6522">
            <v>22.35</v>
          </cell>
        </row>
        <row r="6523">
          <cell r="B6523">
            <v>102492</v>
          </cell>
          <cell r="C6523" t="str">
            <v>PINTURA DE PISO COM TINTA ACRÍLICA, APLICAÇÃO MANUAL, 3 DEMÃOS, INCLUSO FUNDO PREPARADOR. AF_05/2021</v>
          </cell>
          <cell r="D6523" t="str">
            <v>M2</v>
          </cell>
          <cell r="E6523">
            <v>16.94</v>
          </cell>
          <cell r="F6523">
            <v>11.61</v>
          </cell>
          <cell r="G6523">
            <v>28.55</v>
          </cell>
        </row>
        <row r="6524">
          <cell r="B6524">
            <v>102494</v>
          </cell>
          <cell r="C6524" t="str">
            <v>PINTURA DE PISO COM TINTA EPÓXI, APLICAÇÃO MANUAL, 2 DEMÃOS, INCLUSO PRIMER EPÓXI. AF_05/2021</v>
          </cell>
          <cell r="D6524" t="str">
            <v>M2</v>
          </cell>
          <cell r="E6524">
            <v>55.4</v>
          </cell>
          <cell r="F6524">
            <v>8.75</v>
          </cell>
          <cell r="G6524">
            <v>64.15</v>
          </cell>
        </row>
        <row r="6525">
          <cell r="B6525">
            <v>102496</v>
          </cell>
          <cell r="C6525" t="str">
            <v>PINTURA DE RODAPÉ COM TINTA EPÓXI, APLICAÇÃO MANUAL, 2 DEMÃOS, INCLUSÃO PRIMER EPÓXI. AF_05/2021</v>
          </cell>
          <cell r="D6525" t="str">
            <v>M</v>
          </cell>
          <cell r="E6525">
            <v>10.02</v>
          </cell>
          <cell r="F6525">
            <v>4.13</v>
          </cell>
          <cell r="G6525">
            <v>14.15</v>
          </cell>
        </row>
        <row r="6526">
          <cell r="B6526">
            <v>102497</v>
          </cell>
          <cell r="C6526" t="str">
            <v>PINTURA DE RODAPÉ EM PEDRA DECORATIVA COM VERNIZ DE POLIURETANO, APLICAÇÃO MANUAL, 3 DEMÃOS. AF_05/2021</v>
          </cell>
          <cell r="D6526" t="str">
            <v>M</v>
          </cell>
          <cell r="E6526">
            <v>2.86</v>
          </cell>
          <cell r="F6526">
            <v>2.73</v>
          </cell>
          <cell r="G6526">
            <v>5.59</v>
          </cell>
        </row>
        <row r="6527">
          <cell r="B6527">
            <v>102520</v>
          </cell>
          <cell r="C6527" t="str">
            <v>PINTURA DE SINALIZAÇÃO VERTICAL DE SEGURANÇA, FAIXAS AMARELA E PRETA, APLICAÇÃO MANUAL, 2 DEMÃOS. AF_05/2021</v>
          </cell>
          <cell r="D6527" t="str">
            <v>M2</v>
          </cell>
          <cell r="E6527">
            <v>40.7</v>
          </cell>
          <cell r="F6527">
            <v>54.84</v>
          </cell>
          <cell r="G6527">
            <v>95.54</v>
          </cell>
        </row>
        <row r="6528">
          <cell r="B6528">
            <v>102513</v>
          </cell>
          <cell r="C6528" t="str">
            <v>PINTURA DE SÍMBOLOS E TEXTOS COM TINTA ACRÍLICA, DEMARCAÇÃO COM FITA ADESIVA E APLICAÇÃO COM ROLO. AF_05/2021</v>
          </cell>
          <cell r="D6528" t="str">
            <v>M2</v>
          </cell>
          <cell r="E6528">
            <v>24.21</v>
          </cell>
          <cell r="F6528">
            <v>30.53</v>
          </cell>
          <cell r="G6528">
            <v>54.74</v>
          </cell>
        </row>
        <row r="6529">
          <cell r="B6529">
            <v>102489</v>
          </cell>
          <cell r="C6529" t="str">
            <v>PINTURA HIDROFUGANTE COM SILICONE, APLICAÇÃO MANUAL, 2 DEMÃOS. AF_05/2021</v>
          </cell>
          <cell r="D6529" t="str">
            <v>M2</v>
          </cell>
          <cell r="E6529">
            <v>19.11</v>
          </cell>
          <cell r="F6529">
            <v>11.44</v>
          </cell>
          <cell r="G6529">
            <v>30.55</v>
          </cell>
        </row>
        <row r="6530">
          <cell r="B6530">
            <v>102488</v>
          </cell>
          <cell r="C6530" t="str">
            <v>PREPARO DO PISO CIMENTADO PARA PINTURA - LIXAMENTO E LIMPEZA. AF_05/2021</v>
          </cell>
          <cell r="D6530" t="str">
            <v>M2</v>
          </cell>
          <cell r="E6530">
            <v>1.34</v>
          </cell>
          <cell r="F6530">
            <v>3.06</v>
          </cell>
          <cell r="G6530">
            <v>4.4</v>
          </cell>
        </row>
        <row r="6531">
          <cell r="B6531">
            <v>101746</v>
          </cell>
          <cell r="C6531" t="str">
            <v>ASSOALHO DE MADEIRA. AF_09/2020</v>
          </cell>
          <cell r="D6531" t="str">
            <v>M2</v>
          </cell>
          <cell r="E6531">
            <v>295.03</v>
          </cell>
          <cell r="F6531">
            <v>14.68</v>
          </cell>
          <cell r="G6531">
            <v>309.71</v>
          </cell>
        </row>
        <row r="6532">
          <cell r="B6532">
            <v>98679</v>
          </cell>
          <cell r="C6532" t="str">
            <v>PISO CIMENTADO, TRAÇO 1:3 (CIMENTO E AREIA), ACABAMENTO LISO, ESPESSURA 2,0 CM, PREPARO MECÂNICO DA ARGAMASSA. AF_09/2020</v>
          </cell>
          <cell r="D6532" t="str">
            <v>M2</v>
          </cell>
          <cell r="E6532">
            <v>25.45</v>
          </cell>
          <cell r="F6532">
            <v>14.88</v>
          </cell>
          <cell r="G6532">
            <v>40.33</v>
          </cell>
        </row>
        <row r="6533">
          <cell r="B6533">
            <v>98680</v>
          </cell>
          <cell r="C6533" t="str">
            <v>PISO CIMENTADO, TRAÇO 1:3 (CIMENTO E AREIA), ACABAMENTO LISO, ESPESSURA 3,0 CM, PREPARO MECÂNICO DA ARGAMASSA. AF_09/2020</v>
          </cell>
          <cell r="D6533" t="str">
            <v>M2</v>
          </cell>
          <cell r="E6533">
            <v>32.95</v>
          </cell>
          <cell r="F6533">
            <v>17.26</v>
          </cell>
          <cell r="G6533">
            <v>50.21</v>
          </cell>
        </row>
        <row r="6534">
          <cell r="B6534">
            <v>101749</v>
          </cell>
          <cell r="C6534" t="str">
            <v>PISO CIMENTADO, TRAÇO 1:3 (CIMENTO E AREIA), ACABAMENTO LISO, ESPESSURA 4,0 CM, PREPARO MECÂNICO DA ARGAMASSA. AF_09/2020</v>
          </cell>
          <cell r="D6534" t="str">
            <v>M2</v>
          </cell>
          <cell r="E6534">
            <v>39.09</v>
          </cell>
          <cell r="F6534">
            <v>19.19</v>
          </cell>
          <cell r="G6534">
            <v>58.28</v>
          </cell>
        </row>
        <row r="6535">
          <cell r="B6535">
            <v>98681</v>
          </cell>
          <cell r="C6535" t="str">
            <v>PISO CIMENTADO, TRAÇO 1:3 (CIMENTO E AREIA), ACABAMENTO RÚSTICO, ESPESSURA 2,0 CM, PREPARO MECÂNICO DA ARGAMASSA. AF_09/2020</v>
          </cell>
          <cell r="D6535" t="str">
            <v>M2</v>
          </cell>
          <cell r="E6535">
            <v>24.34</v>
          </cell>
          <cell r="F6535">
            <v>13</v>
          </cell>
          <cell r="G6535">
            <v>37.34</v>
          </cell>
        </row>
        <row r="6536">
          <cell r="B6536">
            <v>98682</v>
          </cell>
          <cell r="C6536" t="str">
            <v>PISO CIMENTADO, TRAÇO 1:3 (CIMENTO E AREIA), ACABAMENTO RÚSTICO, ESPESSURA 3,0 CM, PREPARO MECÂNICO DA ARGAMASSA. AF_09/2020</v>
          </cell>
          <cell r="D6536" t="str">
            <v>M2</v>
          </cell>
          <cell r="E6536">
            <v>31.85</v>
          </cell>
          <cell r="F6536">
            <v>15.37</v>
          </cell>
          <cell r="G6536">
            <v>47.22</v>
          </cell>
        </row>
        <row r="6537">
          <cell r="B6537">
            <v>101750</v>
          </cell>
          <cell r="C6537" t="str">
            <v>PISO CIMENTADO, TRAÇO 1:3 (CIMENTO E AREIA), ACABAMENTO RÚSTICO, ESPESSURA 4,0 CM, PREPARO MECÂNICO DA ARGAMASSA. AF_09/2020</v>
          </cell>
          <cell r="D6537" t="str">
            <v>M2</v>
          </cell>
          <cell r="E6537">
            <v>37.97</v>
          </cell>
          <cell r="F6537">
            <v>17.33</v>
          </cell>
          <cell r="G6537">
            <v>55.3</v>
          </cell>
        </row>
        <row r="6538">
          <cell r="B6538">
            <v>101737</v>
          </cell>
          <cell r="C6538" t="str">
            <v>PISO DE BORRACHA CANELADO, ESPESSURA 3,5MM, FIXADO COM ADESIVO ACRÍLICO. AF_09/2020</v>
          </cell>
          <cell r="D6538" t="str">
            <v>M2</v>
          </cell>
          <cell r="E6538">
            <v>105.8</v>
          </cell>
          <cell r="F6538">
            <v>15.44</v>
          </cell>
          <cell r="G6538">
            <v>121.24</v>
          </cell>
        </row>
        <row r="6539">
          <cell r="B6539">
            <v>101735</v>
          </cell>
          <cell r="C6539" t="str">
            <v>PISO DE BORRACHA ESPORTIVO, ESPESSURA 15MM, ASSENTADO COM ARGAMASSA. AF_09/2020</v>
          </cell>
          <cell r="D6539" t="str">
            <v>M2</v>
          </cell>
          <cell r="E6539">
            <v>374.86</v>
          </cell>
          <cell r="F6539">
            <v>24.09</v>
          </cell>
          <cell r="G6539">
            <v>398.95</v>
          </cell>
        </row>
        <row r="6540">
          <cell r="B6540">
            <v>101734</v>
          </cell>
          <cell r="C6540" t="str">
            <v>PISO DE BORRACHA PASTILHADO, ESPESSURA 15MM, ASSENTADO COM ARGAMASSA. AF_09/2020</v>
          </cell>
          <cell r="D6540" t="str">
            <v>M2</v>
          </cell>
          <cell r="E6540">
            <v>365.46</v>
          </cell>
          <cell r="F6540">
            <v>24.07</v>
          </cell>
          <cell r="G6540">
            <v>389.53</v>
          </cell>
        </row>
        <row r="6541">
          <cell r="B6541">
            <v>101736</v>
          </cell>
          <cell r="C6541" t="str">
            <v>PISO DE BORRACHA PASTILHADO, ESPESSURA 3,5MM, FIXADO COM ADESIVO ACRÍLICO. AF_09/2020</v>
          </cell>
          <cell r="D6541" t="str">
            <v>M2</v>
          </cell>
          <cell r="E6541">
            <v>87.16</v>
          </cell>
          <cell r="F6541">
            <v>15.45</v>
          </cell>
          <cell r="G6541">
            <v>102.61</v>
          </cell>
        </row>
        <row r="6542">
          <cell r="B6542">
            <v>101733</v>
          </cell>
          <cell r="C6542" t="str">
            <v>PISO DE BORRACHA PASTILHADO/FRISADO, ESPESSURA 7MM, ASSENTADO COM ARGAMASSA. AF_09/2020</v>
          </cell>
          <cell r="D6542" t="str">
            <v>M2</v>
          </cell>
          <cell r="E6542">
            <v>235.6</v>
          </cell>
          <cell r="F6542">
            <v>24.09</v>
          </cell>
          <cell r="G6542">
            <v>259.69</v>
          </cell>
        </row>
        <row r="6543">
          <cell r="B6543">
            <v>98678</v>
          </cell>
          <cell r="C6543" t="str">
            <v>PISO ELEVADO COM ESTRUTURA EM AÇO, COMPOSTO POR PEDESTAIS E LONGARINAS. AF_09/2020</v>
          </cell>
          <cell r="D6543" t="str">
            <v>M2</v>
          </cell>
          <cell r="E6543">
            <v>475.32</v>
          </cell>
          <cell r="F6543">
            <v>13.64</v>
          </cell>
          <cell r="G6543">
            <v>488.96</v>
          </cell>
        </row>
        <row r="6544">
          <cell r="B6544">
            <v>101747</v>
          </cell>
          <cell r="C6544" t="str">
            <v>PISO EM CONCRETO 20 MPA PREPARO MECÂNICO, ESPESSURA 7CM. AF_09/2020</v>
          </cell>
          <cell r="D6544" t="str">
            <v>M2</v>
          </cell>
          <cell r="E6544">
            <v>72.79</v>
          </cell>
          <cell r="F6544">
            <v>3.57</v>
          </cell>
          <cell r="G6544">
            <v>76.36</v>
          </cell>
        </row>
        <row r="6545">
          <cell r="B6545">
            <v>104162</v>
          </cell>
          <cell r="C6545" t="str">
            <v>PISO EM GRANILITE, MARMORITE OU GRANITINA EM AMBIENTES INTERNOS, COM ESPESSURA DE 8 MM, INCLUSO MISTURA EM BETONEIRA, COLOCAÇÃO DAS JUNTAS, APLICAÇÃO DO PISO, 4 POLIMENTOS COM POLITRIZ, ESTUCAMENTO, SELADOR E CERA. AF_06/2022</v>
          </cell>
          <cell r="D6545" t="str">
            <v>M2</v>
          </cell>
          <cell r="E6545">
            <v>66.58</v>
          </cell>
          <cell r="F6545">
            <v>39.22</v>
          </cell>
          <cell r="G6545">
            <v>105.8</v>
          </cell>
        </row>
        <row r="6546">
          <cell r="B6546">
            <v>98671</v>
          </cell>
          <cell r="C6546" t="str">
            <v>PISO EM GRANITO APLICADO EM AMBIENTES INTERNOS. AF_09/2020</v>
          </cell>
          <cell r="D6546" t="str">
            <v>M2</v>
          </cell>
          <cell r="E6546">
            <v>430.86</v>
          </cell>
          <cell r="F6546">
            <v>43.49</v>
          </cell>
          <cell r="G6546">
            <v>474.35</v>
          </cell>
        </row>
        <row r="6547">
          <cell r="B6547">
            <v>101092</v>
          </cell>
          <cell r="C6547" t="str">
            <v>PISO EM GRANITO APLICADO EM CALÇADAS OU PISOS EXTERNOS. AF_05/2020</v>
          </cell>
          <cell r="D6547" t="str">
            <v>M2</v>
          </cell>
          <cell r="E6547">
            <v>434.84</v>
          </cell>
          <cell r="F6547">
            <v>54.01</v>
          </cell>
          <cell r="G6547">
            <v>488.85</v>
          </cell>
        </row>
        <row r="6548">
          <cell r="B6548">
            <v>101091</v>
          </cell>
          <cell r="C6548" t="str">
            <v>PISO EM LADRILHO HIDRÁULICO APLICADO EM AMBIENTES EXTERNOS. AF_05/2020</v>
          </cell>
          <cell r="D6548" t="str">
            <v>M2</v>
          </cell>
          <cell r="E6548">
            <v>95.38</v>
          </cell>
          <cell r="F6548">
            <v>41.12</v>
          </cell>
          <cell r="G6548">
            <v>136.5</v>
          </cell>
        </row>
        <row r="6549">
          <cell r="B6549">
            <v>101726</v>
          </cell>
          <cell r="C6549" t="str">
            <v>PISO EM LADRILHO HIDRÁULICO APLICADO EM AMBIENTES INTERNOS DE ÁREA ENTRE 5 E 15 M², INCLUSO APLICAÇÃO DE RESINA. AF_09/2020</v>
          </cell>
          <cell r="D6549" t="str">
            <v>M2</v>
          </cell>
          <cell r="E6549">
            <v>113.36</v>
          </cell>
          <cell r="F6549">
            <v>73.17</v>
          </cell>
          <cell r="G6549">
            <v>186.53</v>
          </cell>
        </row>
        <row r="6550">
          <cell r="B6550">
            <v>101725</v>
          </cell>
          <cell r="C6550" t="str">
            <v>PISO EM LADRILHO HIDRÁULICO APLICADO EM AMBIENTES INTERNOS DE ÁREA MENOR QUE 5 M², INCLUSO APLICAÇÃO DE RESINA. AF_09/2020</v>
          </cell>
          <cell r="D6550" t="str">
            <v>M2</v>
          </cell>
          <cell r="E6550">
            <v>146.59</v>
          </cell>
          <cell r="F6550">
            <v>152.86</v>
          </cell>
          <cell r="G6550">
            <v>299.45</v>
          </cell>
        </row>
        <row r="6551">
          <cell r="B6551">
            <v>98672</v>
          </cell>
          <cell r="C6551" t="str">
            <v>PISO EM MÁRMORE APLICADO EM AMBIENTES INTERNOS. AF_09/2020</v>
          </cell>
          <cell r="D6551" t="str">
            <v>M2</v>
          </cell>
          <cell r="E6551">
            <v>535.71</v>
          </cell>
          <cell r="F6551">
            <v>43.49</v>
          </cell>
          <cell r="G6551">
            <v>579.2</v>
          </cell>
        </row>
        <row r="6552">
          <cell r="B6552">
            <v>101093</v>
          </cell>
          <cell r="C6552" t="str">
            <v>PISO EM MÁRMORE APLICADO EM CALÇADAS OU PISOS EXTERNOS. AF_05/2020</v>
          </cell>
          <cell r="D6552" t="str">
            <v>M2</v>
          </cell>
          <cell r="E6552">
            <v>539.68</v>
          </cell>
          <cell r="F6552">
            <v>54.02</v>
          </cell>
          <cell r="G6552">
            <v>593.7</v>
          </cell>
        </row>
        <row r="6553">
          <cell r="B6553">
            <v>101731</v>
          </cell>
          <cell r="C6553" t="str">
            <v>PISO EM PEDRA  ASSENTADO SOBRE ARGAMASSA 1:3 (CIMENTO E AREIA). AF_09/2020</v>
          </cell>
          <cell r="D6553" t="str">
            <v>M2</v>
          </cell>
          <cell r="E6553">
            <v>311.27</v>
          </cell>
          <cell r="F6553">
            <v>45.2</v>
          </cell>
          <cell r="G6553">
            <v>356.47</v>
          </cell>
        </row>
        <row r="6554">
          <cell r="B6554">
            <v>101732</v>
          </cell>
          <cell r="C6554" t="str">
            <v>PISO EM PEDRA ARDÓSIA ASSENTADO SOBRE ARGAMASSA 1:3 (CIMENTO E AREIA). AF_09/2020</v>
          </cell>
          <cell r="D6554" t="str">
            <v>M2</v>
          </cell>
          <cell r="E6554">
            <v>79.06</v>
          </cell>
          <cell r="F6554">
            <v>30.83</v>
          </cell>
          <cell r="G6554">
            <v>109.89</v>
          </cell>
        </row>
        <row r="6555">
          <cell r="B6555">
            <v>101090</v>
          </cell>
          <cell r="C6555" t="str">
            <v>PISO EM PEDRA PORTUGUESA ASSENTADO SOBRE ARGAMASSA SECA DE CIMENTO E AREIA, TRAÇO 1:3, REJUNTADO COM CIMENTO COMUM. AF_05/2020</v>
          </cell>
          <cell r="D6555" t="str">
            <v>M2</v>
          </cell>
          <cell r="E6555">
            <v>210.9</v>
          </cell>
          <cell r="F6555">
            <v>24.82</v>
          </cell>
          <cell r="G6555">
            <v>235.72</v>
          </cell>
        </row>
        <row r="6556">
          <cell r="B6556">
            <v>101751</v>
          </cell>
          <cell r="C6556" t="str">
            <v>PISO EM TACO DE MADEIRA 7X21CM, FIXADO COM COLA BASE DE PVA. AF_09/2020</v>
          </cell>
          <cell r="D6556" t="str">
            <v>M2</v>
          </cell>
          <cell r="E6556">
            <v>191.87</v>
          </cell>
          <cell r="F6556">
            <v>18.26</v>
          </cell>
          <cell r="G6556">
            <v>210.13</v>
          </cell>
        </row>
        <row r="6557">
          <cell r="B6557">
            <v>101729</v>
          </cell>
          <cell r="C6557" t="str">
            <v>PISO EM TACO DE MADEIRA 7X42CM, FIXADO COM COLA BASE DE PVA. AF_09/2020</v>
          </cell>
          <cell r="D6557" t="str">
            <v>M2</v>
          </cell>
          <cell r="E6557">
            <v>189.57</v>
          </cell>
          <cell r="F6557">
            <v>12.57</v>
          </cell>
          <cell r="G6557">
            <v>202.14</v>
          </cell>
        </row>
        <row r="6558">
          <cell r="B6558">
            <v>101094</v>
          </cell>
          <cell r="C6558" t="str">
            <v>PISO PODOTÁTIL DE ALERTA OU DIRECIONAL, DE BORRACHA, ASSENTADO SOBRE ARGAMASSA. AF_05/2020</v>
          </cell>
          <cell r="D6558" t="str">
            <v>M</v>
          </cell>
          <cell r="E6558">
            <v>147.3</v>
          </cell>
          <cell r="F6558">
            <v>14.58</v>
          </cell>
          <cell r="G6558">
            <v>161.88</v>
          </cell>
        </row>
        <row r="6559">
          <cell r="B6559">
            <v>101727</v>
          </cell>
          <cell r="C6559" t="str">
            <v>PISO VINÍLICO SEMI-FLEXÍVEL EM PLACAS, PADRÃO LISO, ESPESSURA 3,2 MM, FIXADO COM COLA. AF_09/2020</v>
          </cell>
          <cell r="D6559" t="str">
            <v>M2</v>
          </cell>
          <cell r="E6559">
            <v>180.37</v>
          </cell>
          <cell r="F6559">
            <v>5.69</v>
          </cell>
          <cell r="G6559">
            <v>186.06</v>
          </cell>
        </row>
        <row r="6560">
          <cell r="B6560">
            <v>101748</v>
          </cell>
          <cell r="C6560" t="str">
            <v>PREPARO DE CONTRAPISO COM POLITRIZ. AF_09/2020</v>
          </cell>
          <cell r="D6560" t="str">
            <v>M2</v>
          </cell>
          <cell r="E6560">
            <v>1.37</v>
          </cell>
          <cell r="F6560">
            <v>3</v>
          </cell>
          <cell r="G6560">
            <v>4.37</v>
          </cell>
        </row>
        <row r="6561">
          <cell r="B6561">
            <v>101742</v>
          </cell>
          <cell r="C6561" t="str">
            <v>RODAPÉ BORRACHA LISO, ALTURA = 7CM, ESPESSURA = 2 MM, PARA ARGAMASSA. AF_09/2020</v>
          </cell>
          <cell r="D6561" t="str">
            <v>M</v>
          </cell>
          <cell r="E6561">
            <v>41.34</v>
          </cell>
          <cell r="F6561">
            <v>22.06</v>
          </cell>
          <cell r="G6561">
            <v>63.4</v>
          </cell>
        </row>
        <row r="6562">
          <cell r="B6562">
            <v>101740</v>
          </cell>
          <cell r="C6562" t="str">
            <v>RODAPÉ EM ARDÓSIA ALTURA 10CM. AF_09/2020</v>
          </cell>
          <cell r="D6562" t="str">
            <v>M</v>
          </cell>
          <cell r="E6562">
            <v>30.8</v>
          </cell>
          <cell r="F6562">
            <v>27.29</v>
          </cell>
          <cell r="G6562">
            <v>58.09</v>
          </cell>
        </row>
        <row r="6563">
          <cell r="B6563">
            <v>98685</v>
          </cell>
          <cell r="C6563" t="str">
            <v>RODAPÉ EM GRANITO, ALTURA 10 CM. AF_09/2020</v>
          </cell>
          <cell r="D6563" t="str">
            <v>M</v>
          </cell>
          <cell r="E6563">
            <v>76.31</v>
          </cell>
          <cell r="F6563">
            <v>10.94</v>
          </cell>
          <cell r="G6563">
            <v>87.25</v>
          </cell>
        </row>
        <row r="6564">
          <cell r="B6564">
            <v>98686</v>
          </cell>
          <cell r="C6564" t="str">
            <v>RODAPÉ EM LADRILHO HIDRÁULICO, ALTURA 7 CM. AF_09/2020</v>
          </cell>
          <cell r="D6564" t="str">
            <v>M</v>
          </cell>
          <cell r="E6564">
            <v>20.35</v>
          </cell>
          <cell r="F6564">
            <v>27.29</v>
          </cell>
          <cell r="G6564">
            <v>47.64</v>
          </cell>
        </row>
        <row r="6565">
          <cell r="B6565">
            <v>101739</v>
          </cell>
          <cell r="C6565" t="str">
            <v>RODAPÉ EM MADEIRA, ALTURA 7CM, FIXADO COM COLA E PARAFUSOS. AF_09/2020</v>
          </cell>
          <cell r="D6565" t="str">
            <v>M</v>
          </cell>
          <cell r="E6565">
            <v>22.93</v>
          </cell>
          <cell r="F6565">
            <v>13.43</v>
          </cell>
          <cell r="G6565">
            <v>36.36</v>
          </cell>
        </row>
        <row r="6566">
          <cell r="B6566">
            <v>101738</v>
          </cell>
          <cell r="C6566" t="str">
            <v>RODAPÉ EM MADEIRA, ALTURA 7CM, FIXADO COM COLA. AF_09/2020</v>
          </cell>
          <cell r="D6566" t="str">
            <v>M</v>
          </cell>
          <cell r="E6566">
            <v>21.6</v>
          </cell>
          <cell r="F6566">
            <v>11.52</v>
          </cell>
          <cell r="G6566">
            <v>33.12</v>
          </cell>
        </row>
        <row r="6567">
          <cell r="B6567">
            <v>101741</v>
          </cell>
          <cell r="C6567" t="str">
            <v>RODAPÉ EM MARMORITE, ALTURA 10CM. AF_09/2020</v>
          </cell>
          <cell r="D6567" t="str">
            <v>M</v>
          </cell>
          <cell r="E6567">
            <v>10.04</v>
          </cell>
          <cell r="F6567">
            <v>18.81</v>
          </cell>
          <cell r="G6567">
            <v>28.85</v>
          </cell>
        </row>
        <row r="6568">
          <cell r="B6568">
            <v>98697</v>
          </cell>
          <cell r="C6568" t="str">
            <v>RODAPÉ EM MÁRMORE, ALTURA 7 CM. AF_09/2020</v>
          </cell>
          <cell r="D6568" t="str">
            <v>M</v>
          </cell>
          <cell r="E6568">
            <v>59.14</v>
          </cell>
          <cell r="F6568">
            <v>10.93</v>
          </cell>
          <cell r="G6568">
            <v>70.07</v>
          </cell>
        </row>
        <row r="6569">
          <cell r="B6569">
            <v>98688</v>
          </cell>
          <cell r="C6569" t="str">
            <v>RODAPÉ EM POLIESTIRENO, ALTURA 5 CM. AF_09/2020</v>
          </cell>
          <cell r="D6569" t="str">
            <v>M</v>
          </cell>
          <cell r="E6569">
            <v>72.5</v>
          </cell>
          <cell r="F6569">
            <v>3.43</v>
          </cell>
          <cell r="G6569">
            <v>75.93</v>
          </cell>
        </row>
        <row r="6570">
          <cell r="B6570">
            <v>98689</v>
          </cell>
          <cell r="C6570" t="str">
            <v>SOLEIRA EM GRANITO, LARGURA 15 CM, ESPESSURA 2,0 CM. AF_09/2020</v>
          </cell>
          <cell r="D6570" t="str">
            <v>M</v>
          </cell>
          <cell r="E6570">
            <v>105.36</v>
          </cell>
          <cell r="F6570">
            <v>20</v>
          </cell>
          <cell r="G6570">
            <v>125.36</v>
          </cell>
        </row>
        <row r="6571">
          <cell r="B6571">
            <v>98695</v>
          </cell>
          <cell r="C6571" t="str">
            <v>SOLEIRA EM MÁRMORE, LARGURA 15 CM, ESPESSURA 2,0 CM. AF_09/2020</v>
          </cell>
          <cell r="D6571" t="str">
            <v>M</v>
          </cell>
          <cell r="E6571">
            <v>86.95</v>
          </cell>
          <cell r="F6571">
            <v>20.01</v>
          </cell>
          <cell r="G6571">
            <v>106.96</v>
          </cell>
        </row>
        <row r="6572">
          <cell r="B6572">
            <v>100606</v>
          </cell>
          <cell r="C6572" t="str">
            <v>ASSENTAMENTO DE POSTE DE CONCRETO COM COMPRIMENTO NOMINAL DE 10 M, CARGA NOMINAL DE 1000 DAN, ENGASTAMENTO BASE CONCRETADA COM 1 M DE CONCRETO E 0,6 M DE SOLO (NÃO INCLUI FORNECIMENTO). AF_11/2019</v>
          </cell>
          <cell r="D6572" t="str">
            <v>UN</v>
          </cell>
          <cell r="E6572">
            <v>1077.53</v>
          </cell>
          <cell r="F6572">
            <v>582.75</v>
          </cell>
          <cell r="G6572">
            <v>1660.28</v>
          </cell>
        </row>
        <row r="6573">
          <cell r="B6573">
            <v>100604</v>
          </cell>
          <cell r="C6573" t="str">
            <v>ASSENTAMENTO DE POSTE DE CONCRETO COM COMPRIMENTO NOMINAL DE 10 M, CARGA NOMINAL DE 300 DAN, ENGASTAMENTO BASE CONCRETADA COM 1 M DE CONCRETO E 0,6 M DE SOLO (NÃO INCLUI FORNECIMENTO). AF_11/2019</v>
          </cell>
          <cell r="D6573" t="str">
            <v>UN</v>
          </cell>
          <cell r="E6573">
            <v>524.32</v>
          </cell>
          <cell r="F6573">
            <v>159.81</v>
          </cell>
          <cell r="G6573">
            <v>684.13</v>
          </cell>
        </row>
        <row r="6574">
          <cell r="B6574">
            <v>100605</v>
          </cell>
          <cell r="C6574" t="str">
            <v>ASSENTAMENTO DE POSTE DE CONCRETO COM COMPRIMENTO NOMINAL DE 10 M, CARGA NOMINAL DE 600 DAN, ENGASTAMENTO BASE CONCRETADA COM 1 M DE CONCRETO E 0,6 M DE SOLO (NÃO INCLUI FORNECIMENTO). AF_11/2019</v>
          </cell>
          <cell r="D6574" t="str">
            <v>UN</v>
          </cell>
          <cell r="E6574">
            <v>753.57</v>
          </cell>
          <cell r="F6574">
            <v>332.88</v>
          </cell>
          <cell r="G6574">
            <v>1086.45</v>
          </cell>
        </row>
        <row r="6575">
          <cell r="B6575">
            <v>100580</v>
          </cell>
          <cell r="C6575" t="str">
            <v>ASSENTAMENTO DE POSTE DE CONCRETO COM COMPRIMENTO NOMINAL DE 10 M, CARGA NOMINAL MAIOR QUE 1000 DAN, ENGASTAMENTO SIMPLES COM 1,6 M DE SOLO (NÃO INCLUI FORNECIMENTO). AF_11/2019</v>
          </cell>
          <cell r="D6575" t="str">
            <v>UN</v>
          </cell>
          <cell r="E6575">
            <v>460.94</v>
          </cell>
          <cell r="F6575">
            <v>177.12</v>
          </cell>
          <cell r="G6575">
            <v>638.06</v>
          </cell>
        </row>
        <row r="6576">
          <cell r="B6576">
            <v>100579</v>
          </cell>
          <cell r="C6576" t="str">
            <v>ASSENTAMENTO DE POSTE DE CONCRETO COM COMPRIMENTO NOMINAL DE 10 M, CARGA NOMINAL MENOR OU IGUAL A 1000 DAN, ENGASTAMENTO SIMPLES COM 1,6 M DE SOLO (NÃO INCLUI FORNECIMENTO). AF_11/2019</v>
          </cell>
          <cell r="D6576" t="str">
            <v>UN</v>
          </cell>
          <cell r="E6576">
            <v>442.23</v>
          </cell>
          <cell r="F6576">
            <v>135.92</v>
          </cell>
          <cell r="G6576">
            <v>578.15</v>
          </cell>
        </row>
        <row r="6577">
          <cell r="B6577">
            <v>100609</v>
          </cell>
          <cell r="C6577" t="str">
            <v>ASSENTAMENTO DE POSTE DE CONCRETO COM COMPRIMENTO NOMINAL DE 10,5 M, CARGA NOMINAL DE 1000 DAN, ENGASTAMENTO BASE CONCRETADA COM 1 M DE CONCRETO E 0,65 M DE SOLO (NÃO INCLUI FORNECIMENTO). AF_11/2019</v>
          </cell>
          <cell r="D6577" t="str">
            <v>UN</v>
          </cell>
          <cell r="E6577">
            <v>1099.17</v>
          </cell>
          <cell r="F6577">
            <v>596.03</v>
          </cell>
          <cell r="G6577">
            <v>1695.2</v>
          </cell>
        </row>
        <row r="6578">
          <cell r="B6578">
            <v>100607</v>
          </cell>
          <cell r="C6578" t="str">
            <v>ASSENTAMENTO DE POSTE DE CONCRETO COM COMPRIMENTO NOMINAL DE 10,5 M, CARGA NOMINAL DE 300 DAN, ENGASTAMENTO BASE CONCRETADA COM 1 M DE CONCRETO E 0,65 M DE SOLO (NÃO INCLUI FORNECIMENTO). AF_11/2019</v>
          </cell>
          <cell r="D6578" t="str">
            <v>UN</v>
          </cell>
          <cell r="E6578">
            <v>541.1</v>
          </cell>
          <cell r="F6578">
            <v>161.98</v>
          </cell>
          <cell r="G6578">
            <v>703.08</v>
          </cell>
        </row>
        <row r="6579">
          <cell r="B6579">
            <v>100608</v>
          </cell>
          <cell r="C6579" t="str">
            <v>ASSENTAMENTO DE POSTE DE CONCRETO COM COMPRIMENTO NOMINAL DE 10,5 M, CARGA NOMINAL DE 600 DAN, ENGASTAMENTO BASE CONCRETADA COM 1 M DE CONCRETO E 0,65 M DE SOLO (NÃO INCLUI FORNECIMENTO). AF_11/2019</v>
          </cell>
          <cell r="D6579" t="str">
            <v>UN</v>
          </cell>
          <cell r="E6579">
            <v>772.28</v>
          </cell>
          <cell r="F6579">
            <v>339.23</v>
          </cell>
          <cell r="G6579">
            <v>1111.51</v>
          </cell>
        </row>
        <row r="6580">
          <cell r="B6580">
            <v>100582</v>
          </cell>
          <cell r="C6580" t="str">
            <v>ASSENTAMENTO DE POSTE DE CONCRETO COM COMPRIMENTO NOMINAL DE 10,5 M, CARGA NOMINAL MAIOR QUE 1000 DAN, ENGASTAMENTO SIMPLES COM 1,65 M DE SOLO (NÃO INCLUI FORNECIMENTO). AF_11/2019</v>
          </cell>
          <cell r="D6580" t="str">
            <v>UN</v>
          </cell>
          <cell r="E6580">
            <v>495.83</v>
          </cell>
          <cell r="F6580">
            <v>215.24</v>
          </cell>
          <cell r="G6580">
            <v>711.07</v>
          </cell>
        </row>
        <row r="6581">
          <cell r="B6581">
            <v>100581</v>
          </cell>
          <cell r="C6581" t="str">
            <v>ASSENTAMENTO DE POSTE DE CONCRETO COM COMPRIMENTO NOMINAL DE 10,5 M, CARGA NOMINAL MENOR OU IGUAL A 1000 DAN, ENGASTAMENTO SIMPLES COM 1,65 M DE SOLO (NÃO INCLUI FORNECIMENTO). AF_11/2019</v>
          </cell>
          <cell r="D6581" t="str">
            <v>UN</v>
          </cell>
          <cell r="E6581">
            <v>462.51</v>
          </cell>
          <cell r="F6581">
            <v>140.57</v>
          </cell>
          <cell r="G6581">
            <v>603.08</v>
          </cell>
        </row>
        <row r="6582">
          <cell r="B6582">
            <v>100613</v>
          </cell>
          <cell r="C6582" t="str">
            <v>ASSENTAMENTO DE POSTE DE CONCRETO COM COMPRIMENTO NOMINAL DE 11 M, CARGA NOMINAL DE 1000 DAN, ENGASTAMENTO BASE CONCRETADA COM 1 M DE CONCRETO E 0,7 M DE SOLO (NÃO INCLUI FORNECIMENTO). AF_11/2019</v>
          </cell>
          <cell r="D6582" t="str">
            <v>UN</v>
          </cell>
          <cell r="E6582">
            <v>1120.29</v>
          </cell>
          <cell r="F6582">
            <v>609.08</v>
          </cell>
          <cell r="G6582">
            <v>1729.37</v>
          </cell>
        </row>
        <row r="6583">
          <cell r="B6583">
            <v>100610</v>
          </cell>
          <cell r="C6583" t="str">
            <v>ASSENTAMENTO DE POSTE DE CONCRETO COM COMPRIMENTO NOMINAL DE 11 M, CARGA NOMINAL DE 300 DAN, ENGASTAMENTO BASE CONCRETADA COM 1 M DE CONCRETO E 0,7 M DE SOLO (NÃO INCLUI FORNECIMENTO). AF_11/2019</v>
          </cell>
          <cell r="D6583" t="str">
            <v>UN</v>
          </cell>
          <cell r="E6583">
            <v>558</v>
          </cell>
          <cell r="F6583">
            <v>163.95</v>
          </cell>
          <cell r="G6583">
            <v>721.95</v>
          </cell>
        </row>
        <row r="6584">
          <cell r="B6584">
            <v>100611</v>
          </cell>
          <cell r="C6584" t="str">
            <v>ASSENTAMENTO DE POSTE DE CONCRETO COM COMPRIMENTO NOMINAL DE 11 M, CARGA NOMINAL DE 400 DAN, ENGASTAMENTO BASE CONCRETADA COM 1 M DE CONCRETO E 0,7 M DE SOLO (NÃO INCLUI FORNECIMENTO). AF_11/2019</v>
          </cell>
          <cell r="D6584" t="str">
            <v>UN</v>
          </cell>
          <cell r="E6584">
            <v>661.33</v>
          </cell>
          <cell r="F6584">
            <v>244.47</v>
          </cell>
          <cell r="G6584">
            <v>905.8</v>
          </cell>
        </row>
        <row r="6585">
          <cell r="B6585">
            <v>100612</v>
          </cell>
          <cell r="C6585" t="str">
            <v>ASSENTAMENTO DE POSTE DE CONCRETO COM COMPRIMENTO NOMINAL DE 11 M, CARGA NOMINAL DE 600 DAN, ENGASTAMENTO BASE CONCRETADA COM 1 M DE CONCRETO E 0,7 M DE SOLO (NÃO INCLUI FORNECIMENTO). AF_11/2019</v>
          </cell>
          <cell r="D6585" t="str">
            <v>UN</v>
          </cell>
          <cell r="E6585">
            <v>790.74</v>
          </cell>
          <cell r="F6585">
            <v>345.38</v>
          </cell>
          <cell r="G6585">
            <v>1136.12</v>
          </cell>
        </row>
        <row r="6586">
          <cell r="B6586">
            <v>100584</v>
          </cell>
          <cell r="C6586" t="str">
            <v>ASSENTAMENTO DE POSTE DE CONCRETO COM COMPRIMENTO NOMINAL DE 11 M, CARGA NOMINAL MAIOR QUE 1000 DAN, ENGASTAMENTO SIMPLES COM 1,7 M DE SOLO (NÃO INCLUI FORNECIMENTO). AF_11/2019</v>
          </cell>
          <cell r="D6586" t="str">
            <v>UN</v>
          </cell>
          <cell r="E6586">
            <v>503.79</v>
          </cell>
          <cell r="F6586">
            <v>191.09</v>
          </cell>
          <cell r="G6586">
            <v>694.88</v>
          </cell>
        </row>
        <row r="6587">
          <cell r="B6587">
            <v>100583</v>
          </cell>
          <cell r="C6587" t="str">
            <v>ASSENTAMENTO DE POSTE DE CONCRETO COM COMPRIMENTO NOMINAL DE 11 M, CARGA NOMINAL MENOR OU IGUAL A 1000 DAN, ENGASTAMENTO SIMPLES COM 1,7 M DE SOLO (NÃO INCLUI FORNECIMENTO). AF_11/2019</v>
          </cell>
          <cell r="D6587" t="str">
            <v>UN</v>
          </cell>
          <cell r="E6587">
            <v>483.5</v>
          </cell>
          <cell r="F6587">
            <v>146.46</v>
          </cell>
          <cell r="G6587">
            <v>629.96</v>
          </cell>
        </row>
        <row r="6588">
          <cell r="B6588">
            <v>100616</v>
          </cell>
          <cell r="C6588" t="str">
            <v>ASSENTAMENTO DE POSTE DE CONCRETO COM COMPRIMENTO NOMINAL DE 12 M, CARGA NOMINAL DE 1000 DAN, ENGASTAMENTO BASE CONCRETADA COM 1 M DE CONCRETO E 0,8 M DE SOLO (NÃO INCLUI FORNECIMENTO). AF_11/2019</v>
          </cell>
          <cell r="D6588" t="str">
            <v>UN</v>
          </cell>
          <cell r="E6588">
            <v>1163.68</v>
          </cell>
          <cell r="F6588">
            <v>637.67</v>
          </cell>
          <cell r="G6588">
            <v>1801.35</v>
          </cell>
        </row>
        <row r="6589">
          <cell r="B6589">
            <v>100614</v>
          </cell>
          <cell r="C6589" t="str">
            <v>ASSENTAMENTO DE POSTE DE CONCRETO COM COMPRIMENTO NOMINAL DE 12 M, CARGA NOMINAL DE 400 DAN, ENGASTAMENTO BASE CONCRETADA COM 1 M DE CONCRETO E 0,8 M DE SOLO (NÃO INCLUI FORNECIMENTO). AF_11/2019</v>
          </cell>
          <cell r="D6589" t="str">
            <v>UN</v>
          </cell>
          <cell r="E6589">
            <v>696.53</v>
          </cell>
          <cell r="F6589">
            <v>252.16</v>
          </cell>
          <cell r="G6589">
            <v>948.69</v>
          </cell>
        </row>
        <row r="6590">
          <cell r="B6590">
            <v>100615</v>
          </cell>
          <cell r="C6590" t="str">
            <v>ASSENTAMENTO DE POSTE DE CONCRETO COM COMPRIMENTO NOMINAL DE 12 M, CARGA NOMINAL DE 600 DAN, ENGASTAMENTO BASE CONCRETADA COM 1 M DE CONCRETO E 0,8 M DE SOLO (NÃO INCLUI FORNECIMENTO). AF_11/2019</v>
          </cell>
          <cell r="D6590" t="str">
            <v>UN</v>
          </cell>
          <cell r="E6590">
            <v>827.46</v>
          </cell>
          <cell r="F6590">
            <v>357.49</v>
          </cell>
          <cell r="G6590">
            <v>1184.95</v>
          </cell>
        </row>
        <row r="6591">
          <cell r="B6591">
            <v>100586</v>
          </cell>
          <cell r="C6591" t="str">
            <v>ASSENTAMENTO DE POSTE DE CONCRETO COM COMPRIMENTO NOMINAL DE 12 M, CARGA NOMINAL MAIOR QUE 1000 DAN, ENGASTAMENTO SIMPLES COM 1,8 M DE SOLO (NÃO INCLUI FORNECIMENTO). AF_11/2019</v>
          </cell>
          <cell r="D6591" t="str">
            <v>UN</v>
          </cell>
          <cell r="E6591">
            <v>557.54</v>
          </cell>
          <cell r="F6591">
            <v>227.94</v>
          </cell>
          <cell r="G6591">
            <v>785.48</v>
          </cell>
        </row>
        <row r="6592">
          <cell r="B6592">
            <v>100585</v>
          </cell>
          <cell r="C6592" t="str">
            <v>ASSENTAMENTO DE POSTE DE CONCRETO COM COMPRIMENTO NOMINAL DE 12 M, CARGA NOMINAL MENOR OU IGUAL A 1000 DAN, ENGASTAMENTO SIMPLES COM 1,8 M DE SOLO (NÃO INCLUI FORNECIMENTO). AF_11/2019</v>
          </cell>
          <cell r="D6592" t="str">
            <v>UN</v>
          </cell>
          <cell r="E6592">
            <v>524.92</v>
          </cell>
          <cell r="F6592">
            <v>157.14</v>
          </cell>
          <cell r="G6592">
            <v>682.06</v>
          </cell>
        </row>
        <row r="6593">
          <cell r="B6593">
            <v>100618</v>
          </cell>
          <cell r="C6593" t="str">
            <v>ASSENTAMENTO DE POSTE DE CONCRETO COM COMPRIMENTO NOMINAL DE 13 M, CARGA NOMINAL DE 1000 DAN, ENGASTAMENTO BASE CONCRETADA COM 1 M DE CONCRETO E 0,9 M DE SOLO - SOMENTE INSTALAÇÃO, SEM FORNECIMENTO. AF_11/2019</v>
          </cell>
          <cell r="D6593" t="str">
            <v>UN</v>
          </cell>
          <cell r="E6593">
            <v>1213.51</v>
          </cell>
          <cell r="F6593">
            <v>664.11</v>
          </cell>
          <cell r="G6593">
            <v>1877.62</v>
          </cell>
        </row>
        <row r="6594">
          <cell r="B6594">
            <v>100617</v>
          </cell>
          <cell r="C6594" t="str">
            <v>ASSENTAMENTO DE POSTE DE CONCRETO COM COMPRIMENTO NOMINAL DE 13 M, CARGA NOMINAL DE 600 DAN, ENGASTAMENTO BASE CONCRETADA COM 1 M DE CONCRETO E 0,9 M DE SOLO (NÃO INCLUI FORNECIMENTO). AF_11/2019</v>
          </cell>
          <cell r="D6594" t="str">
            <v>UN</v>
          </cell>
          <cell r="E6594">
            <v>864.05</v>
          </cell>
          <cell r="F6594">
            <v>369.59</v>
          </cell>
          <cell r="G6594">
            <v>1233.64</v>
          </cell>
        </row>
        <row r="6595">
          <cell r="B6595">
            <v>100588</v>
          </cell>
          <cell r="C6595" t="str">
            <v>ASSENTAMENTO DE POSTE DE CONCRETO COM COMPRIMENTO NOMINAL DE 13 M, CARGA NOMINAL MAIOR QUE 1000 DAN, ENGASTAMENTO SIMPLES COM 1,9 M DE SOLO (NÃO INCLUI FORNECIMENTO). AF_11/2019</v>
          </cell>
          <cell r="D6595" t="str">
            <v>UN</v>
          </cell>
          <cell r="E6595">
            <v>592.19</v>
          </cell>
          <cell r="F6595">
            <v>224.39</v>
          </cell>
          <cell r="G6595">
            <v>816.58</v>
          </cell>
        </row>
        <row r="6596">
          <cell r="B6596">
            <v>100587</v>
          </cell>
          <cell r="C6596" t="str">
            <v>ASSENTAMENTO DE POSTE DE CONCRETO COM COMPRIMENTO NOMINAL DE 13 M, CARGA NOMINAL MENOR OU IGUAL A 1000 DAN, ENGASTAMENTO SIMPLES COM 1,9 M DE SOLO (NÃO INCLUI FORNECIMENTO). AF_11/2019</v>
          </cell>
          <cell r="D6596" t="str">
            <v>UN</v>
          </cell>
          <cell r="E6596">
            <v>566.88</v>
          </cell>
          <cell r="F6596">
            <v>169.32</v>
          </cell>
          <cell r="G6596">
            <v>736.2</v>
          </cell>
        </row>
        <row r="6597">
          <cell r="B6597">
            <v>100590</v>
          </cell>
          <cell r="C6597" t="str">
            <v>ASSENTAMENTO DE POSTE DE CONCRETO COM COMPRIMENTO NOMINAL DE 13,5 M, CARGA NOMINAL MAIOR QUE 1000 DAN, ENGASTAMENTO SIMPLES COM 1,95 M DE SOLO (NÃO INCLUI FORNECIMENTO). AF_11/2019</v>
          </cell>
          <cell r="D6597" t="str">
            <v>UN</v>
          </cell>
          <cell r="E6597">
            <v>628.94</v>
          </cell>
          <cell r="F6597">
            <v>269.66</v>
          </cell>
          <cell r="G6597">
            <v>898.6</v>
          </cell>
        </row>
        <row r="6598">
          <cell r="B6598">
            <v>100589</v>
          </cell>
          <cell r="C6598" t="str">
            <v>ASSENTAMENTO DE POSTE DE CONCRETO COM COMPRIMENTO NOMINAL DE 13,5 M, CARGA NOMINAL MENOR OU IGUAL A 1000 DAN, ENGASTAMENTO SIMPLES COM 1,95 M DE SOLO (NÃO INCLUI FORNECIMENTO). AF_11/2019</v>
          </cell>
          <cell r="D6598" t="str">
            <v>UN</v>
          </cell>
          <cell r="E6598">
            <v>604.58</v>
          </cell>
          <cell r="F6598">
            <v>214.51</v>
          </cell>
          <cell r="G6598">
            <v>819.09</v>
          </cell>
        </row>
        <row r="6599">
          <cell r="B6599">
            <v>100592</v>
          </cell>
          <cell r="C6599" t="str">
            <v>ASSENTAMENTO DE POSTE DE CONCRETO COM COMPRIMENTO NOMINAL DE 14 M, CARGA NOMINAL MAIOR QUE 1000 DAN, ENGASTAMENTO SIMPLES COM 2 M DE SOLO (NÃO INCLUI FORNECIMENTO). AF_11/2019</v>
          </cell>
          <cell r="D6599" t="str">
            <v>UN</v>
          </cell>
          <cell r="E6599">
            <v>636.2</v>
          </cell>
          <cell r="F6599">
            <v>241.07</v>
          </cell>
          <cell r="G6599">
            <v>877.27</v>
          </cell>
        </row>
        <row r="6600">
          <cell r="B6600">
            <v>100591</v>
          </cell>
          <cell r="C6600" t="str">
            <v>ASSENTAMENTO DE POSTE DE CONCRETO COM COMPRIMENTO NOMINAL DE 14 M, CARGA NOMINAL MENOR OU IGUAL A 1000 DAN, ENGASTAMENTO SIMPLES COM 2 M DE SOLO (NÃO INCLUI FORNECIMENTO). AF_11/2019</v>
          </cell>
          <cell r="D6600" t="str">
            <v>UN</v>
          </cell>
          <cell r="E6600">
            <v>615.85</v>
          </cell>
          <cell r="F6600">
            <v>195.54</v>
          </cell>
          <cell r="G6600">
            <v>811.39</v>
          </cell>
        </row>
        <row r="6601">
          <cell r="B6601">
            <v>100594</v>
          </cell>
          <cell r="C6601" t="str">
            <v>ASSENTAMENTO DE POSTE DE CONCRETO COM COMPRIMENTO NOMINAL DE 15 M, CARGA NOMINAL MAIOR QUE 1000 DAN, ENGASTAMENTO SIMPLES COM 2,1 M DE SOLO (NÃO INCLUI FORNECIMENTO). AF_11/2019</v>
          </cell>
          <cell r="D6601" t="str">
            <v>UN</v>
          </cell>
          <cell r="E6601">
            <v>694.1</v>
          </cell>
          <cell r="F6601">
            <v>286.67</v>
          </cell>
          <cell r="G6601">
            <v>980.77</v>
          </cell>
        </row>
        <row r="6602">
          <cell r="B6602">
            <v>100593</v>
          </cell>
          <cell r="C6602" t="str">
            <v>ASSENTAMENTO DE POSTE DE CONCRETO COM COMPRIMENTO NOMINAL DE 15 M, CARGA NOMINAL MENOR OU IGUAL A 1000 DAN, ENGASTAMENTO SIMPLES COM 2,1 M DE SOLO (NÃO INCLUI FORNECIMENTO). AF_11/2019</v>
          </cell>
          <cell r="D6602" t="str">
            <v>UN</v>
          </cell>
          <cell r="E6602">
            <v>658.99</v>
          </cell>
          <cell r="F6602">
            <v>210.15</v>
          </cell>
          <cell r="G6602">
            <v>869.14</v>
          </cell>
        </row>
        <row r="6603">
          <cell r="B6603">
            <v>100596</v>
          </cell>
          <cell r="C6603" t="str">
            <v>ASSENTAMENTO DE POSTE DE CONCRETO COM COMPRIMENTO NOMINAL DE 18 M, CARGA NOMINAL MAIOR QUE 1000 DAN, ENGASTAMENTO SIMPLES COM 2,4 M DE SOLO (NÃO INCLUI FORNECIMENTO). AF_11/2019</v>
          </cell>
          <cell r="D6603" t="str">
            <v>UN</v>
          </cell>
          <cell r="E6603">
            <v>835.91</v>
          </cell>
          <cell r="F6603">
            <v>357.05</v>
          </cell>
          <cell r="G6603">
            <v>1192.96</v>
          </cell>
        </row>
        <row r="6604">
          <cell r="B6604">
            <v>100595</v>
          </cell>
          <cell r="C6604" t="str">
            <v>ASSENTAMENTO DE POSTE DE CONCRETO COM COMPRIMENTO NOMINAL DE 18 M, CARGA NOMINAL MENOR OU IGUAL A 1000 DAN, ENGASTAMENTO SIMPLES COM 2,4 M DE SOLO (NÃO INCLUI FORNECIMENTO). AF_11/2019</v>
          </cell>
          <cell r="D6604" t="str">
            <v>UN</v>
          </cell>
          <cell r="E6604">
            <v>788.06</v>
          </cell>
          <cell r="F6604">
            <v>254.34</v>
          </cell>
          <cell r="G6604">
            <v>1042.4</v>
          </cell>
        </row>
        <row r="6605">
          <cell r="B6605">
            <v>100598</v>
          </cell>
          <cell r="C6605" t="str">
            <v>ASSENTAMENTO DE POSTE DE CONCRETO COM COMPRIMENTO NOMINAL DE 20 M, CARGA NOMINAL MAIOR QUE 1000, ENGASTAMENTO SIMPLES COM 2,6 M DE SOLO (NÃO INCLUI FORNECIMENTO). AF_11/2019</v>
          </cell>
          <cell r="D6605" t="str">
            <v>UN</v>
          </cell>
          <cell r="E6605">
            <v>929.82</v>
          </cell>
          <cell r="F6605">
            <v>403.44</v>
          </cell>
          <cell r="G6605">
            <v>1333.26</v>
          </cell>
        </row>
        <row r="6606">
          <cell r="B6606">
            <v>100597</v>
          </cell>
          <cell r="C6606" t="str">
            <v>ASSENTAMENTO DE POSTE DE CONCRETO COM COMPRIMENTO NOMINAL DE 20 M, CARGA NOMINAL MENOR OU IGUAL A 1000 DAN, ENGASTAMENTO SIMPLES COM 2,6 M DE SOLO (NÃO INCLUI FORNECIMENTO). AF_11/2019</v>
          </cell>
          <cell r="D6606" t="str">
            <v>UN</v>
          </cell>
          <cell r="E6606">
            <v>890.29</v>
          </cell>
          <cell r="F6606">
            <v>318.85</v>
          </cell>
          <cell r="G6606">
            <v>1209.14</v>
          </cell>
        </row>
        <row r="6607">
          <cell r="B6607">
            <v>100603</v>
          </cell>
          <cell r="C6607" t="str">
            <v>ASSENTAMENTO DE POSTE DE CONCRETO COM COMPRIMENTO NOMINAL DE 9 M, CARGA NOMINAL DE 1000 DAN, ENGASTAMENTO BASE CONCRETADA COM 1 M DE CONCRETO E 0,5 M DE SOLO (NÃO INCLUI FORNECIMENTO). AF_11/2019</v>
          </cell>
          <cell r="D6607" t="str">
            <v>UN</v>
          </cell>
          <cell r="E6607">
            <v>1036.22</v>
          </cell>
          <cell r="F6607">
            <v>558.94</v>
          </cell>
          <cell r="G6607">
            <v>1595.16</v>
          </cell>
        </row>
        <row r="6608">
          <cell r="B6608">
            <v>100599</v>
          </cell>
          <cell r="C6608" t="str">
            <v>ASSENTAMENTO DE POSTE DE CONCRETO COM COMPRIMENTO NOMINAL DE 9 M, CARGA NOMINAL DE 150 DAN, ENGASTAMENTO BASE CONCRETADA COM 1 M DE CONCRETO E 0,5 M DE SOLO (NÃO INCLUI FORNECIMENTO). AF_11/2019</v>
          </cell>
          <cell r="D6608" t="str">
            <v>UN</v>
          </cell>
          <cell r="E6608">
            <v>433.96</v>
          </cell>
          <cell r="F6608">
            <v>105.99</v>
          </cell>
          <cell r="G6608">
            <v>539.95</v>
          </cell>
        </row>
        <row r="6609">
          <cell r="B6609">
            <v>100600</v>
          </cell>
          <cell r="C6609" t="str">
            <v>ASSENTAMENTO DE POSTE DE CONCRETO COM COMPRIMENTO NOMINAL DE 9 M, CARGA NOMINAL DE 300 DAN, ENGASTAMENTO BASE CONCRETADA COM 1 M DE CONCRETO E 0,5 M DE SOLO (NÃO INCLUI FORNECIMENTO). AF_11/2019</v>
          </cell>
          <cell r="D6609" t="str">
            <v>UN</v>
          </cell>
          <cell r="E6609">
            <v>489.37</v>
          </cell>
          <cell r="F6609">
            <v>154.95</v>
          </cell>
          <cell r="G6609">
            <v>644.32</v>
          </cell>
        </row>
        <row r="6610">
          <cell r="B6610">
            <v>100601</v>
          </cell>
          <cell r="C6610" t="str">
            <v>ASSENTAMENTO DE POSTE DE CONCRETO COM COMPRIMENTO NOMINAL DE 9 M, CARGA NOMINAL DE 400 DAN, ENGASTAMENTO BASE CONCRETADA COM 1 M DE CONCRETO E 0,5 M DE SOLO (NÃO INCLUI FORNECIMENTO). AF_11/2019</v>
          </cell>
          <cell r="D6610" t="str">
            <v>UN</v>
          </cell>
          <cell r="E6610">
            <v>590.09</v>
          </cell>
          <cell r="F6610">
            <v>228.33</v>
          </cell>
          <cell r="G6610">
            <v>818.42</v>
          </cell>
        </row>
        <row r="6611">
          <cell r="B6611">
            <v>100602</v>
          </cell>
          <cell r="C6611" t="str">
            <v>ASSENTAMENTO DE POSTE DE CONCRETO COM COMPRIMENTO NOMINAL DE 9 M, CARGA NOMINAL DE 600 DAN, ENGASTAMENTO BASE CONCRETADA COM 1 M DE CONCRETO E 0,5 M DE SOLO (NÃO INCLUI FORNECIMENTO). AF_11/2019</v>
          </cell>
          <cell r="D6611" t="str">
            <v>UN</v>
          </cell>
          <cell r="E6611">
            <v>715.63</v>
          </cell>
          <cell r="F6611">
            <v>320</v>
          </cell>
          <cell r="G6611">
            <v>1035.63</v>
          </cell>
        </row>
        <row r="6612">
          <cell r="B6612">
            <v>100578</v>
          </cell>
          <cell r="C6612" t="str">
            <v>ASSENTAMENTO DE POSTE DE CONCRETO COM COMPRIMENTO NOMINAL DE 9 M, CARGA NOMINAL MENOR OU IGUAL A 1000 DAN, ENGASTAMENTO SIMPLES COM 1,5 M DE SOLO (NÃO INCLUI FORNECIMENTO). AF_11/2019</v>
          </cell>
          <cell r="D6612" t="str">
            <v>UN</v>
          </cell>
          <cell r="E6612">
            <v>401.35</v>
          </cell>
          <cell r="F6612">
            <v>126.46</v>
          </cell>
          <cell r="G6612">
            <v>527.81</v>
          </cell>
        </row>
        <row r="6613">
          <cell r="B6613">
            <v>100623</v>
          </cell>
          <cell r="C6613" t="str">
            <v>POSTE DE AÇO CONICO CONTÍNUO CURVO DUPLO, ENGASTADO, H=9M, INCLUSIVE LUMINÁRIAS, SEM LÂMPADAS - FORNECIMENTO E INSTALACAO. AF_11/2019</v>
          </cell>
          <cell r="D6613" t="str">
            <v>UN</v>
          </cell>
          <cell r="E6613">
            <v>2301.17</v>
          </cell>
          <cell r="F6613">
            <v>145.58</v>
          </cell>
          <cell r="G6613">
            <v>2446.75</v>
          </cell>
        </row>
        <row r="6614">
          <cell r="B6614">
            <v>100621</v>
          </cell>
          <cell r="C6614" t="str">
            <v>POSTE DE AÇO CONICO CONTÍNUO CURVO DUPLO, FLANGEADO, H=9M, INCLUSIVE LUMINÁRIAS, SEM LÂMPADAS - FORNECIMENTO E INSTALACAO. AF_11/2019</v>
          </cell>
          <cell r="D6614" t="str">
            <v>UN</v>
          </cell>
          <cell r="E6614">
            <v>2829.34</v>
          </cell>
          <cell r="F6614">
            <v>98.97</v>
          </cell>
          <cell r="G6614">
            <v>2928.31</v>
          </cell>
        </row>
        <row r="6615">
          <cell r="B6615">
            <v>100622</v>
          </cell>
          <cell r="C6615" t="str">
            <v>POSTE DE AÇO CONICO CONTÍNUO CURVO SIMPLES, ENGASTADO, H=9M, INCLUSIVE LUMINÁRIA, SEM LÂMPADA - FORNECIMENTO E INSTALACAO. AF_11/2019</v>
          </cell>
          <cell r="D6615" t="str">
            <v>UN</v>
          </cell>
          <cell r="E6615">
            <v>2148.87</v>
          </cell>
          <cell r="F6615">
            <v>116.43</v>
          </cell>
          <cell r="G6615">
            <v>2265.3</v>
          </cell>
        </row>
        <row r="6616">
          <cell r="B6616">
            <v>100620</v>
          </cell>
          <cell r="C6616" t="str">
            <v>POSTE DE AÇO CONICO CONTÍNUO CURVO SIMPLES, FLANGEADO, H=9M, INCLUSIVE LUMINÁRIA, SEM LÂMPADA - FORNECIMENTO E INSTALACAO. AF_11/2019</v>
          </cell>
          <cell r="D6616" t="str">
            <v>UN</v>
          </cell>
          <cell r="E6616">
            <v>2440.2</v>
          </cell>
          <cell r="F6616">
            <v>69.77</v>
          </cell>
          <cell r="G6616">
            <v>2509.97</v>
          </cell>
        </row>
        <row r="6617">
          <cell r="B6617">
            <v>100619</v>
          </cell>
          <cell r="C6617" t="str">
            <v>POSTE DECORATIVO PARA JARDIM EM AÇO TUBULAR, H = *2,5* M, SEM LUMINÁRIA - FORNECIMENTO E INSTALAÇÃO. AF_11/2019</v>
          </cell>
          <cell r="D6617" t="str">
            <v>UN</v>
          </cell>
          <cell r="E6617">
            <v>453.02</v>
          </cell>
          <cell r="F6617">
            <v>106.6</v>
          </cell>
          <cell r="G6617">
            <v>559.62</v>
          </cell>
        </row>
        <row r="6618">
          <cell r="B6618">
            <v>97985</v>
          </cell>
          <cell r="C6618" t="str">
            <v>ACRÉSCIMO PARA POÇO DE VISITA CIRCULAR PARA  ESGOTO, EM ALVENARIA COM TIJOLOS CERÂMICOS MACIÇOS, DIÂMETRO INTERNO = 1 M. AF_12/2020</v>
          </cell>
          <cell r="D6618" t="str">
            <v>M</v>
          </cell>
          <cell r="E6618">
            <v>902.66</v>
          </cell>
          <cell r="F6618">
            <v>652.3</v>
          </cell>
          <cell r="G6618">
            <v>1554.96</v>
          </cell>
        </row>
        <row r="6619">
          <cell r="B6619">
            <v>97993</v>
          </cell>
          <cell r="C6619" t="str">
            <v>ACRÉSCIMO PARA POÇO DE VISITA CIRCULAR PARA  ESGOTO, EM ALVENARIA COM TIJOLOS CERÂMICOS MACIÇOS, DIÂMETRO INTERNO = 1,5 M. AF_12/2020</v>
          </cell>
          <cell r="D6619" t="str">
            <v>M</v>
          </cell>
          <cell r="E6619">
            <v>1271.37</v>
          </cell>
          <cell r="F6619">
            <v>947.42</v>
          </cell>
          <cell r="G6619">
            <v>2218.79</v>
          </cell>
        </row>
        <row r="6620">
          <cell r="B6620">
            <v>97991</v>
          </cell>
          <cell r="C6620" t="str">
            <v>ACRÉSCIMO PARA POÇO DE VISITA CIRCULAR PARA  ESGOTO, EM CONCRETO PRÉ-MOLDADO, DIÂMETRO INTERNO = 1,5 M. AF_12/2020</v>
          </cell>
          <cell r="D6620" t="str">
            <v>M</v>
          </cell>
          <cell r="E6620">
            <v>965.28</v>
          </cell>
          <cell r="F6620">
            <v>51.76</v>
          </cell>
          <cell r="G6620">
            <v>1017.04</v>
          </cell>
        </row>
        <row r="6621">
          <cell r="B6621">
            <v>99283</v>
          </cell>
          <cell r="C6621" t="str">
            <v>ACRÉSCIMO PARA POÇO DE VISITA CIRCULAR PARA DRENAGEM, EM ALVENARIA COM TIJOLOS CERÂMICOS MACIÇOS, DIÂMETRO INTERNO = 0,8 M. AF_12/2020</v>
          </cell>
          <cell r="D6621" t="str">
            <v>M</v>
          </cell>
          <cell r="E6621">
            <v>686.24</v>
          </cell>
          <cell r="F6621">
            <v>530.48</v>
          </cell>
          <cell r="G6621">
            <v>1216.72</v>
          </cell>
        </row>
        <row r="6622">
          <cell r="B6622">
            <v>99293</v>
          </cell>
          <cell r="C6622" t="str">
            <v>ACRÉSCIMO PARA POÇO DE VISITA CIRCULAR PARA DRENAGEM, EM ALVENARIA COM TIJOLOS CERÂMICOS MACIÇOS, DIÂMETRO INTERNO = 1 M. AF_12/2020</v>
          </cell>
          <cell r="D6622" t="str">
            <v>M</v>
          </cell>
          <cell r="E6622">
            <v>824.6</v>
          </cell>
          <cell r="F6622">
            <v>648.16</v>
          </cell>
          <cell r="G6622">
            <v>1472.76</v>
          </cell>
        </row>
        <row r="6623">
          <cell r="B6623">
            <v>99243</v>
          </cell>
          <cell r="C6623" t="str">
            <v>ACRÉSCIMO PARA POÇO DE VISITA CIRCULAR PARA DRENAGEM, EM ALVENARIA COM TIJOLOS CERÂMICOS MACIÇOS, DIÂMETRO INTERNO = 1,2 M. AF_12/2020</v>
          </cell>
          <cell r="D6623" t="str">
            <v>M</v>
          </cell>
          <cell r="E6623">
            <v>962.91</v>
          </cell>
          <cell r="F6623">
            <v>765.82</v>
          </cell>
          <cell r="G6623">
            <v>1728.73</v>
          </cell>
        </row>
        <row r="6624">
          <cell r="B6624">
            <v>99249</v>
          </cell>
          <cell r="C6624" t="str">
            <v>ACRÉSCIMO PARA POÇO DE VISITA CIRCULAR PARA DRENAGEM, EM ALVENARIA COM TIJOLOS CERÂMICOS MACIÇOS, DIÂMETRO INTERNO = 1,5 M. AF_12/2020</v>
          </cell>
          <cell r="D6624" t="str">
            <v>M</v>
          </cell>
          <cell r="E6624">
            <v>1170.51</v>
          </cell>
          <cell r="F6624">
            <v>942.31</v>
          </cell>
          <cell r="G6624">
            <v>2112.82</v>
          </cell>
        </row>
        <row r="6625">
          <cell r="B6625">
            <v>99278</v>
          </cell>
          <cell r="C6625" t="str">
            <v>ACRÉSCIMO PARA POÇO DE VISITA CIRCULAR PARA DRENAGEM, EM CONCRETO PRÉ-MOLDADO, DIÂMETRO INTERNO = 0,8 M. AF_12/2020</v>
          </cell>
          <cell r="D6625" t="str">
            <v>M</v>
          </cell>
          <cell r="E6625">
            <v>392.87</v>
          </cell>
          <cell r="F6625">
            <v>28.84</v>
          </cell>
          <cell r="G6625">
            <v>421.71</v>
          </cell>
        </row>
        <row r="6626">
          <cell r="B6626">
            <v>99288</v>
          </cell>
          <cell r="C6626" t="str">
            <v>ACRÉSCIMO PARA POÇO DE VISITA CIRCULAR PARA DRENAGEM, EM CONCRETO PRÉ-MOLDADO, DIÂMETRO INTERNO = 1 M. AF_12/2020</v>
          </cell>
          <cell r="D6626" t="str">
            <v>M</v>
          </cell>
          <cell r="E6626">
            <v>521.65</v>
          </cell>
          <cell r="F6626">
            <v>34.36</v>
          </cell>
          <cell r="G6626">
            <v>556.01</v>
          </cell>
        </row>
        <row r="6627">
          <cell r="B6627">
            <v>99240</v>
          </cell>
          <cell r="C6627" t="str">
            <v>ACRÉSCIMO PARA POÇO DE VISITA CIRCULAR PARA DRENAGEM, EM CONCRETO PRÉ-MOLDADO, DIÂMETRO INTERNO = 1,2 M. AF_12/2020</v>
          </cell>
          <cell r="D6627" t="str">
            <v>M</v>
          </cell>
          <cell r="E6627">
            <v>698.72</v>
          </cell>
          <cell r="F6627">
            <v>40.43</v>
          </cell>
          <cell r="G6627">
            <v>739.15</v>
          </cell>
        </row>
        <row r="6628">
          <cell r="B6628">
            <v>99246</v>
          </cell>
          <cell r="C6628" t="str">
            <v>ACRÉSCIMO PARA POÇO DE VISITA CIRCULAR PARA DRENAGEM, EM CONCRETO PRÉ-MOLDADO, DIÂMETRO INTERNO = 1,5 M. AF_12/2020</v>
          </cell>
          <cell r="D6628" t="str">
            <v>M</v>
          </cell>
          <cell r="E6628">
            <v>960.87</v>
          </cell>
          <cell r="F6628">
            <v>51.53</v>
          </cell>
          <cell r="G6628">
            <v>1012.4</v>
          </cell>
        </row>
        <row r="6629">
          <cell r="B6629">
            <v>97981</v>
          </cell>
          <cell r="C6629" t="str">
            <v>ACRÉSCIMO PARA POÇO DE VISITA CIRCULAR PARA ESGOTO, EM ALVENARIA COM TIJOLOS CERÂMICOS MACIÇOS, DIÂMETRO INTERNO = 0,8 M. AF_12/2020</v>
          </cell>
          <cell r="D6629" t="str">
            <v>M</v>
          </cell>
          <cell r="E6629">
            <v>755.34</v>
          </cell>
          <cell r="F6629">
            <v>534.07</v>
          </cell>
          <cell r="G6629">
            <v>1289.41</v>
          </cell>
        </row>
        <row r="6630">
          <cell r="B6630">
            <v>97989</v>
          </cell>
          <cell r="C6630" t="str">
            <v>ACRÉSCIMO PARA POÇO DE VISITA CIRCULAR PARA ESGOTO, EM ALVENARIA COM TIJOLOS CERÂMICOS MACIÇOS, DIÂMETRO INTERNO = 1,2 M. AF_12/2020</v>
          </cell>
          <cell r="D6630" t="str">
            <v>M</v>
          </cell>
          <cell r="E6630">
            <v>1050.03</v>
          </cell>
          <cell r="F6630">
            <v>770.4</v>
          </cell>
          <cell r="G6630">
            <v>1820.43</v>
          </cell>
        </row>
        <row r="6631">
          <cell r="B6631">
            <v>98409</v>
          </cell>
          <cell r="C6631" t="str">
            <v>ACRÉSCIMO PARA POÇO DE VISITA CIRCULAR PARA ESGOTO, EM CONCRETO PRÉ-MOLDADO, DIÂMETRO INTERNO = 0,8 M. AF_12/2020</v>
          </cell>
          <cell r="D6631" t="str">
            <v>M</v>
          </cell>
          <cell r="E6631">
            <v>394.83</v>
          </cell>
          <cell r="F6631">
            <v>28.94</v>
          </cell>
          <cell r="G6631">
            <v>423.77</v>
          </cell>
        </row>
        <row r="6632">
          <cell r="B6632">
            <v>97983</v>
          </cell>
          <cell r="C6632" t="str">
            <v>ACRÉSCIMO PARA POÇO DE VISITA CIRCULAR PARA ESGOTO, EM CONCRETO PRÉ-MOLDADO, DIÂMETRO INTERNO = 1 M. AF_12/2020</v>
          </cell>
          <cell r="D6632" t="str">
            <v>M</v>
          </cell>
          <cell r="E6632">
            <v>524.19</v>
          </cell>
          <cell r="F6632">
            <v>34.52</v>
          </cell>
          <cell r="G6632">
            <v>558.71</v>
          </cell>
        </row>
        <row r="6633">
          <cell r="B6633">
            <v>97987</v>
          </cell>
          <cell r="C6633" t="str">
            <v>ACRÉSCIMO PARA POÇO DE VISITA CIRCULAR PARA ESGOTO, EM CONCRETO PRÉ-MOLDADO, DIÂMETRO INTERNO = 1,2 M. AF_12/2020</v>
          </cell>
          <cell r="D6633" t="str">
            <v>M</v>
          </cell>
          <cell r="E6633">
            <v>701.93</v>
          </cell>
          <cell r="F6633">
            <v>40.61</v>
          </cell>
          <cell r="G6633">
            <v>742.54</v>
          </cell>
        </row>
        <row r="6634">
          <cell r="B6634">
            <v>99241</v>
          </cell>
          <cell r="C6634" t="str">
            <v>ACRÉSCIMO PARA POÇO DE VISITA RETANGULAR PARA DRENAGEM, EM ALVENARIA COM BLOCOS DE CONCRETO, DIMENSÕES INTERNAS = 1,5X1,5 M. AF_12/2020</v>
          </cell>
          <cell r="D6634" t="str">
            <v>M</v>
          </cell>
          <cell r="E6634">
            <v>1096.71</v>
          </cell>
          <cell r="F6634">
            <v>811.26</v>
          </cell>
          <cell r="G6634">
            <v>1907.97</v>
          </cell>
        </row>
        <row r="6635">
          <cell r="B6635">
            <v>99247</v>
          </cell>
          <cell r="C6635" t="str">
            <v>ACRÉSCIMO PARA POÇO DE VISITA RETANGULAR PARA DRENAGEM, EM ALVENARIA COM BLOCOS DE CONCRETO, DIMENSÕES INTERNAS = 1,5X2 M. AF_12/2020</v>
          </cell>
          <cell r="D6635" t="str">
            <v>M</v>
          </cell>
          <cell r="E6635">
            <v>1249.41</v>
          </cell>
          <cell r="F6635">
            <v>926.5</v>
          </cell>
          <cell r="G6635">
            <v>2175.91</v>
          </cell>
        </row>
        <row r="6636">
          <cell r="B6636">
            <v>99263</v>
          </cell>
          <cell r="C6636" t="str">
            <v>ACRÉSCIMO PARA POÇO DE VISITA RETANGULAR PARA DRENAGEM, EM ALVENARIA COM BLOCOS DE CONCRETO, DIMENSÕES INTERNAS = 1,5X2,5 M. AF_12/2020</v>
          </cell>
          <cell r="D6636" t="str">
            <v>M</v>
          </cell>
          <cell r="E6636">
            <v>1402.33</v>
          </cell>
          <cell r="F6636">
            <v>1041.59</v>
          </cell>
          <cell r="G6636">
            <v>2443.92</v>
          </cell>
        </row>
        <row r="6637">
          <cell r="B6637">
            <v>99276</v>
          </cell>
          <cell r="C6637" t="str">
            <v>ACRÉSCIMO PARA POÇO DE VISITA RETANGULAR PARA DRENAGEM, EM ALVENARIA COM BLOCOS DE CONCRETO, DIMENSÕES INTERNAS = 1,5X3 M. AF_12/2020</v>
          </cell>
          <cell r="D6637" t="str">
            <v>M</v>
          </cell>
          <cell r="E6637">
            <v>1555.02</v>
          </cell>
          <cell r="F6637">
            <v>1156.9</v>
          </cell>
          <cell r="G6637">
            <v>2711.92</v>
          </cell>
        </row>
        <row r="6638">
          <cell r="B6638">
            <v>99291</v>
          </cell>
          <cell r="C6638" t="str">
            <v>ACRÉSCIMO PARA POÇO DE VISITA RETANGULAR PARA DRENAGEM, EM ALVENARIA COM BLOCOS DE CONCRETO, DIMENSÕES INTERNAS = 1,5X3,5 M. AF_12/2020</v>
          </cell>
          <cell r="D6638" t="str">
            <v>M</v>
          </cell>
          <cell r="E6638">
            <v>1707.76</v>
          </cell>
          <cell r="F6638">
            <v>1272.1</v>
          </cell>
          <cell r="G6638">
            <v>2979.86</v>
          </cell>
        </row>
        <row r="6639">
          <cell r="B6639">
            <v>99297</v>
          </cell>
          <cell r="C6639" t="str">
            <v>ACRÉSCIMO PARA POÇO DE VISITA RETANGULAR PARA DRENAGEM, EM ALVENARIA COM BLOCOS DE CONCRETO, DIMENSÕES INTERNAS = 1,5X4 M. AF_12/2020</v>
          </cell>
          <cell r="D6639" t="str">
            <v>M</v>
          </cell>
          <cell r="E6639">
            <v>1874.29</v>
          </cell>
          <cell r="F6639">
            <v>1396.14</v>
          </cell>
          <cell r="G6639">
            <v>3270.43</v>
          </cell>
        </row>
        <row r="6640">
          <cell r="B6640">
            <v>99254</v>
          </cell>
          <cell r="C6640" t="str">
            <v>ACRÉSCIMO PARA POÇO DE VISITA RETANGULAR PARA DRENAGEM, EM ALVENARIA COM BLOCOS DE CONCRETO, DIMENSÕES INTERNAS = 1X1 M. AF_12/2020</v>
          </cell>
          <cell r="D6640" t="str">
            <v>M</v>
          </cell>
          <cell r="E6640">
            <v>790.97</v>
          </cell>
          <cell r="F6640">
            <v>581.04</v>
          </cell>
          <cell r="G6640">
            <v>1372.01</v>
          </cell>
        </row>
        <row r="6641">
          <cell r="B6641">
            <v>99261</v>
          </cell>
          <cell r="C6641" t="str">
            <v>ACRÉSCIMO PARA POÇO DE VISITA RETANGULAR PARA DRENAGEM, EM ALVENARIA COM BLOCOS DE CONCRETO, DIMENSÕES INTERNAS = 1X1,5 M. AF_12/2020</v>
          </cell>
          <cell r="D6641" t="str">
            <v>M</v>
          </cell>
          <cell r="E6641">
            <v>943.8</v>
          </cell>
          <cell r="F6641">
            <v>696.16</v>
          </cell>
          <cell r="G6641">
            <v>1639.96</v>
          </cell>
        </row>
        <row r="6642">
          <cell r="B6642">
            <v>99266</v>
          </cell>
          <cell r="C6642" t="str">
            <v>ACRÉSCIMO PARA POÇO DE VISITA RETANGULAR PARA DRENAGEM, EM ALVENARIA COM BLOCOS DE CONCRETO, DIMENSÕES INTERNAS = 1X2 M. AF_12/2020</v>
          </cell>
          <cell r="D6642" t="str">
            <v>M</v>
          </cell>
          <cell r="E6642">
            <v>1096.71</v>
          </cell>
          <cell r="F6642">
            <v>811.26</v>
          </cell>
          <cell r="G6642">
            <v>1907.97</v>
          </cell>
        </row>
        <row r="6643">
          <cell r="B6643">
            <v>99269</v>
          </cell>
          <cell r="C6643" t="str">
            <v>ACRÉSCIMO PARA POÇO DE VISITA RETANGULAR PARA DRENAGEM, EM ALVENARIA COM BLOCOS DE CONCRETO, DIMENSÕES INTERNAS = 1X2,5 M. AF_12/2020</v>
          </cell>
          <cell r="D6643" t="str">
            <v>M</v>
          </cell>
          <cell r="E6643">
            <v>1249.41</v>
          </cell>
          <cell r="F6643">
            <v>926.5</v>
          </cell>
          <cell r="G6643">
            <v>2175.91</v>
          </cell>
        </row>
        <row r="6644">
          <cell r="B6644">
            <v>99277</v>
          </cell>
          <cell r="C6644" t="str">
            <v>ACRÉSCIMO PARA POÇO DE VISITA RETANGULAR PARA DRENAGEM, EM ALVENARIA COM BLOCOS DE CONCRETO, DIMENSÕES INTERNAS = 1X3 M. AF_12/2020</v>
          </cell>
          <cell r="D6644" t="str">
            <v>M</v>
          </cell>
          <cell r="E6644">
            <v>1402.33</v>
          </cell>
          <cell r="F6644">
            <v>1041.59</v>
          </cell>
          <cell r="G6644">
            <v>2443.92</v>
          </cell>
        </row>
        <row r="6645">
          <cell r="B6645">
            <v>99281</v>
          </cell>
          <cell r="C6645" t="str">
            <v>ACRÉSCIMO PARA POÇO DE VISITA RETANGULAR PARA DRENAGEM, EM ALVENARIA COM BLOCOS DE CONCRETO, DIMENSÕES INTERNAS = 1X3,5 M. AF_12/2020</v>
          </cell>
          <cell r="D6645" t="str">
            <v>M</v>
          </cell>
          <cell r="E6645">
            <v>1555.02</v>
          </cell>
          <cell r="F6645">
            <v>1156.9</v>
          </cell>
          <cell r="G6645">
            <v>2711.92</v>
          </cell>
        </row>
        <row r="6646">
          <cell r="B6646">
            <v>99289</v>
          </cell>
          <cell r="C6646" t="str">
            <v>ACRÉSCIMO PARA POÇO DE VISITA RETANGULAR PARA DRENAGEM, EM ALVENARIA COM BLOCOS DE CONCRETO, DIMENSÕES INTERNAS = 1X4 M. AF_12/2020</v>
          </cell>
          <cell r="D6646" t="str">
            <v>M</v>
          </cell>
          <cell r="E6646">
            <v>1707.76</v>
          </cell>
          <cell r="F6646">
            <v>1272.1</v>
          </cell>
          <cell r="G6646">
            <v>2979.86</v>
          </cell>
        </row>
        <row r="6647">
          <cell r="B6647">
            <v>99282</v>
          </cell>
          <cell r="C6647" t="str">
            <v>ACRÉSCIMO PARA POÇO DE VISITA RETANGULAR PARA DRENAGEM, EM ALVENARIA COM BLOCOS DE CONCRETO, DIMENSÕES INTERNAS = 2,5X2,5 M. AF_12/2020</v>
          </cell>
          <cell r="D6647" t="str">
            <v>M</v>
          </cell>
          <cell r="E6647">
            <v>1724.33</v>
          </cell>
          <cell r="F6647">
            <v>1282.87</v>
          </cell>
          <cell r="G6647">
            <v>3007.2</v>
          </cell>
        </row>
        <row r="6648">
          <cell r="B6648">
            <v>99296</v>
          </cell>
          <cell r="C6648" t="str">
            <v>ACRÉSCIMO PARA POÇO DE VISITA RETANGULAR PARA DRENAGEM, EM ALVENARIA COM BLOCOS DE CONCRETO, DIMENSÕES INTERNAS = 2,5X3 M. AF_12/2020</v>
          </cell>
          <cell r="D6648" t="str">
            <v>M</v>
          </cell>
          <cell r="E6648">
            <v>1876.99</v>
          </cell>
          <cell r="F6648">
            <v>1398.15</v>
          </cell>
          <cell r="G6648">
            <v>3275.14</v>
          </cell>
        </row>
        <row r="6649">
          <cell r="B6649">
            <v>99299</v>
          </cell>
          <cell r="C6649" t="str">
            <v>ACRÉSCIMO PARA POÇO DE VISITA RETANGULAR PARA DRENAGEM, EM ALVENARIA COM BLOCOS DE CONCRETO, DIMENSÕES INTERNAS = 2,5X3,5 M. AF_12/2020</v>
          </cell>
          <cell r="D6649" t="str">
            <v>M</v>
          </cell>
          <cell r="E6649">
            <v>2029.81</v>
          </cell>
          <cell r="F6649">
            <v>1513.23</v>
          </cell>
          <cell r="G6649">
            <v>3543.04</v>
          </cell>
        </row>
        <row r="6650">
          <cell r="B6650">
            <v>99302</v>
          </cell>
          <cell r="C6650" t="str">
            <v>ACRÉSCIMO PARA POÇO DE VISITA RETANGULAR PARA DRENAGEM, EM ALVENARIA COM BLOCOS DE CONCRETO, DIMENSÕES INTERNAS = 2,5X4 M. AF_12/2020</v>
          </cell>
          <cell r="D6650" t="str">
            <v>M</v>
          </cell>
          <cell r="E6650">
            <v>2185.26</v>
          </cell>
          <cell r="F6650">
            <v>1630.45</v>
          </cell>
          <cell r="G6650">
            <v>3815.71</v>
          </cell>
        </row>
        <row r="6651">
          <cell r="B6651">
            <v>99307</v>
          </cell>
          <cell r="C6651" t="str">
            <v>ACRÉSCIMO PARA POÇO DE VISITA RETANGULAR PARA DRENAGEM, EM ALVENARIA COM BLOCOS DE CONCRETO, DIMENSÕES INTERNAS = 2X2 M. AF_12/2020</v>
          </cell>
          <cell r="D6651" t="str">
            <v>M</v>
          </cell>
          <cell r="E6651">
            <v>1415.8</v>
          </cell>
          <cell r="F6651">
            <v>1050.74</v>
          </cell>
          <cell r="G6651">
            <v>2466.54</v>
          </cell>
        </row>
        <row r="6652">
          <cell r="B6652">
            <v>99317</v>
          </cell>
          <cell r="C6652" t="str">
            <v>ACRÉSCIMO PARA POÇO DE VISITA RETANGULAR PARA DRENAGEM, EM ALVENARIA COM BLOCOS DE CONCRETO, DIMENSÕES INTERNAS = 2X2,5 M. AF_12/2020</v>
          </cell>
          <cell r="D6652" t="str">
            <v>M</v>
          </cell>
          <cell r="E6652">
            <v>1568.5</v>
          </cell>
          <cell r="F6652">
            <v>1165.98</v>
          </cell>
          <cell r="G6652">
            <v>2734.48</v>
          </cell>
        </row>
        <row r="6653">
          <cell r="B6653">
            <v>99321</v>
          </cell>
          <cell r="C6653" t="str">
            <v>ACRÉSCIMO PARA POÇO DE VISITA RETANGULAR PARA DRENAGEM, EM ALVENARIA COM BLOCOS DE CONCRETO, DIMENSÕES INTERNAS = 2X3 M. AF_12/2020</v>
          </cell>
          <cell r="D6653" t="str">
            <v>M</v>
          </cell>
          <cell r="E6653">
            <v>1721.33</v>
          </cell>
          <cell r="F6653">
            <v>1281.16</v>
          </cell>
          <cell r="G6653">
            <v>3002.49</v>
          </cell>
        </row>
        <row r="6654">
          <cell r="B6654">
            <v>99323</v>
          </cell>
          <cell r="C6654" t="str">
            <v>ACRÉSCIMO PARA POÇO DE VISITA RETANGULAR PARA DRENAGEM, EM ALVENARIA COM BLOCOS DE CONCRETO, DIMENSÕES INTERNAS = 2X3,5 M. AF_12/2020</v>
          </cell>
          <cell r="D6654" t="str">
            <v>M</v>
          </cell>
          <cell r="E6654">
            <v>1874.29</v>
          </cell>
          <cell r="F6654">
            <v>1396.14</v>
          </cell>
          <cell r="G6654">
            <v>3270.43</v>
          </cell>
        </row>
        <row r="6655">
          <cell r="B6655">
            <v>99325</v>
          </cell>
          <cell r="C6655" t="str">
            <v>ACRÉSCIMO PARA POÇO DE VISITA RETANGULAR PARA DRENAGEM, EM ALVENARIA COM BLOCOS DE CONCRETO, DIMENSÕES INTERNAS = 2X4 M. AF_12/2020</v>
          </cell>
          <cell r="D6655" t="str">
            <v>M</v>
          </cell>
          <cell r="E6655">
            <v>2029.81</v>
          </cell>
          <cell r="F6655">
            <v>1513.23</v>
          </cell>
          <cell r="G6655">
            <v>3543.04</v>
          </cell>
        </row>
        <row r="6656">
          <cell r="B6656">
            <v>99311</v>
          </cell>
          <cell r="C6656" t="str">
            <v>ACRÉSCIMO PARA POÇO DE VISITA RETANGULAR PARA DRENAGEM, EM ALVENARIA COM BLOCOS DE CONCRETO, DIMENSÕES INTERNAS = 3,5X3,5 M. AF_12/2020</v>
          </cell>
          <cell r="D6656" t="str">
            <v>M</v>
          </cell>
          <cell r="E6656">
            <v>2341.03</v>
          </cell>
          <cell r="F6656">
            <v>1747.39</v>
          </cell>
          <cell r="G6656">
            <v>4088.42</v>
          </cell>
        </row>
        <row r="6657">
          <cell r="B6657">
            <v>99314</v>
          </cell>
          <cell r="C6657" t="str">
            <v>ACRÉSCIMO PARA POÇO DE VISITA RETANGULAR PARA DRENAGEM, EM ALVENARIA COM BLOCOS DE CONCRETO, DIMENSÕES INTERNAS = 3,5X4 M. AF_12/2020</v>
          </cell>
          <cell r="D6657" t="str">
            <v>M</v>
          </cell>
          <cell r="E6657">
            <v>2496.72</v>
          </cell>
          <cell r="F6657">
            <v>1864.36</v>
          </cell>
          <cell r="G6657">
            <v>4361.08</v>
          </cell>
        </row>
        <row r="6658">
          <cell r="B6658">
            <v>99304</v>
          </cell>
          <cell r="C6658" t="str">
            <v>ACRÉSCIMO PARA POÇO DE VISITA RETANGULAR PARA DRENAGEM, EM ALVENARIA COM BLOCOS DE CONCRETO, DIMENSÕES INTERNAS = 3X3 M. AF_12/2020</v>
          </cell>
          <cell r="D6658" t="str">
            <v>M</v>
          </cell>
          <cell r="E6658">
            <v>2032.52</v>
          </cell>
          <cell r="F6658">
            <v>1515.24</v>
          </cell>
          <cell r="G6658">
            <v>3547.76</v>
          </cell>
        </row>
        <row r="6659">
          <cell r="B6659">
            <v>99306</v>
          </cell>
          <cell r="C6659" t="str">
            <v>ACRÉSCIMO PARA POÇO DE VISITA RETANGULAR PARA DRENAGEM, EM ALVENARIA COM BLOCOS DE CONCRETO, DIMENSÕES INTERNAS = 3X3,5 M. AF_12/2020</v>
          </cell>
          <cell r="D6659" t="str">
            <v>M</v>
          </cell>
          <cell r="E6659">
            <v>2185.26</v>
          </cell>
          <cell r="F6659">
            <v>1630.45</v>
          </cell>
          <cell r="G6659">
            <v>3815.71</v>
          </cell>
        </row>
        <row r="6660">
          <cell r="B6660">
            <v>99309</v>
          </cell>
          <cell r="C6660" t="str">
            <v>ACRÉSCIMO PARA POÇO DE VISITA RETANGULAR PARA DRENAGEM, EM ALVENARIA COM BLOCOS DE CONCRETO, DIMENSÕES INTERNAS = 3X4 M. AF_12/2020</v>
          </cell>
          <cell r="D6660" t="str">
            <v>M</v>
          </cell>
          <cell r="E6660">
            <v>2341.03</v>
          </cell>
          <cell r="F6660">
            <v>1747.39</v>
          </cell>
          <cell r="G6660">
            <v>4088.42</v>
          </cell>
        </row>
        <row r="6661">
          <cell r="B6661">
            <v>99327</v>
          </cell>
          <cell r="C6661" t="str">
            <v>ACRÉSCIMO PARA POÇO DE VISITA RETANGULAR PARA DRENAGEM, EM ALVENARIA COM BLOCOS DE CONCRETO, DIMENSÕES INTERNAS = 4X4 M. AF_12/2020</v>
          </cell>
          <cell r="D6661" t="str">
            <v>M</v>
          </cell>
          <cell r="E6661">
            <v>2624.61</v>
          </cell>
          <cell r="F6661">
            <v>1963.05</v>
          </cell>
          <cell r="G6661">
            <v>4587.66</v>
          </cell>
        </row>
        <row r="6662">
          <cell r="B6662">
            <v>98009</v>
          </cell>
          <cell r="C6662" t="str">
            <v>ACRÉSCIMO PARA POÇO DE VISITA RETANGULAR PARA ESGOTO, EM ALVENARIA COM BLOCOS DE CONCRETO, DIMENSÕES INTERNAS = 1,5X1,5 M. AF_12/2020</v>
          </cell>
          <cell r="D6662" t="str">
            <v>M</v>
          </cell>
          <cell r="E6662">
            <v>1164.36</v>
          </cell>
          <cell r="F6662">
            <v>814.82</v>
          </cell>
          <cell r="G6662">
            <v>1979.18</v>
          </cell>
        </row>
        <row r="6663">
          <cell r="B6663">
            <v>98011</v>
          </cell>
          <cell r="C6663" t="str">
            <v>ACRÉSCIMO PARA POÇO DE VISITA RETANGULAR PARA ESGOTO, EM ALVENARIA COM BLOCOS DE CONCRETO, DIMENSÕES INTERNAS = 1,5X2 M. AF_12/2020</v>
          </cell>
          <cell r="D6663" t="str">
            <v>M</v>
          </cell>
          <cell r="E6663">
            <v>1327.01</v>
          </cell>
          <cell r="F6663">
            <v>930.57</v>
          </cell>
          <cell r="G6663">
            <v>2257.58</v>
          </cell>
        </row>
        <row r="6664">
          <cell r="B6664">
            <v>98013</v>
          </cell>
          <cell r="C6664" t="str">
            <v>ACRÉSCIMO PARA POÇO DE VISITA RETANGULAR PARA ESGOTO, EM ALVENARIA COM BLOCOS DE CONCRETO, DIMENSÕES INTERNAS = 1,5X2,5 M. AF_12/2020</v>
          </cell>
          <cell r="D6664" t="str">
            <v>M</v>
          </cell>
          <cell r="E6664">
            <v>1489.95</v>
          </cell>
          <cell r="F6664">
            <v>1046.12</v>
          </cell>
          <cell r="G6664">
            <v>2536.07</v>
          </cell>
        </row>
        <row r="6665">
          <cell r="B6665">
            <v>98015</v>
          </cell>
          <cell r="C6665" t="str">
            <v>ACRÉSCIMO PARA POÇO DE VISITA RETANGULAR PARA ESGOTO, EM ALVENARIA COM BLOCOS DE CONCRETO, DIMENSÕES INTERNAS = 1,5X3 M. AF_12/2020</v>
          </cell>
          <cell r="D6665" t="str">
            <v>M</v>
          </cell>
          <cell r="E6665">
            <v>1652.7</v>
          </cell>
          <cell r="F6665">
            <v>1161.84</v>
          </cell>
          <cell r="G6665">
            <v>2814.54</v>
          </cell>
        </row>
        <row r="6666">
          <cell r="B6666">
            <v>98017</v>
          </cell>
          <cell r="C6666" t="str">
            <v>ACRÉSCIMO PARA POÇO DE VISITA RETANGULAR PARA ESGOTO, EM ALVENARIA COM BLOCOS DE CONCRETO, DIMENSÕES INTERNAS = 1,5X3,5 M. AF_12/2020</v>
          </cell>
          <cell r="D6666" t="str">
            <v>M</v>
          </cell>
          <cell r="E6666">
            <v>1815.25</v>
          </cell>
          <cell r="F6666">
            <v>1277.69</v>
          </cell>
          <cell r="G6666">
            <v>3092.94</v>
          </cell>
        </row>
        <row r="6667">
          <cell r="B6667">
            <v>98019</v>
          </cell>
          <cell r="C6667" t="str">
            <v>ACRÉSCIMO PARA POÇO DE VISITA RETANGULAR PARA ESGOTO, EM ALVENARIA COM BLOCOS DE CONCRETO, DIMENSÕES INTERNAS = 1,5X4 M. AF_12/2020</v>
          </cell>
          <cell r="D6667" t="str">
            <v>M</v>
          </cell>
          <cell r="E6667">
            <v>1994.8</v>
          </cell>
          <cell r="F6667">
            <v>1402.33</v>
          </cell>
          <cell r="G6667">
            <v>3397.13</v>
          </cell>
        </row>
        <row r="6668">
          <cell r="B6668">
            <v>97995</v>
          </cell>
          <cell r="C6668" t="str">
            <v>ACRÉSCIMO PARA POÇO DE VISITA RETANGULAR PARA ESGOTO, EM ALVENARIA COM BLOCOS DE CONCRETO, DIMENSÕES INTERNAS = 1X1 M. AF_12/2020</v>
          </cell>
          <cell r="D6668" t="str">
            <v>M</v>
          </cell>
          <cell r="E6668">
            <v>838.86</v>
          </cell>
          <cell r="F6668">
            <v>583.41</v>
          </cell>
          <cell r="G6668">
            <v>1422.27</v>
          </cell>
        </row>
        <row r="6669">
          <cell r="B6669">
            <v>97997</v>
          </cell>
          <cell r="C6669" t="str">
            <v>ACRÉSCIMO PARA POÇO DE VISITA RETANGULAR PARA ESGOTO, EM ALVENARIA COM BLOCOS DE CONCRETO, DIMENSÕES INTERNAS = 1X1,5 M. AF_12/2020</v>
          </cell>
          <cell r="D6669" t="str">
            <v>M</v>
          </cell>
          <cell r="E6669">
            <v>1001.54</v>
          </cell>
          <cell r="F6669">
            <v>699.15</v>
          </cell>
          <cell r="G6669">
            <v>1700.69</v>
          </cell>
        </row>
        <row r="6670">
          <cell r="B6670">
            <v>97999</v>
          </cell>
          <cell r="C6670" t="str">
            <v>ACRÉSCIMO PARA POÇO DE VISITA RETANGULAR PARA ESGOTO, EM ALVENARIA COM BLOCOS DE CONCRETO, DIMENSÕES INTERNAS = 1X2 M. AF_12/2020</v>
          </cell>
          <cell r="D6670" t="str">
            <v>M</v>
          </cell>
          <cell r="E6670">
            <v>1164.36</v>
          </cell>
          <cell r="F6670">
            <v>814.82</v>
          </cell>
          <cell r="G6670">
            <v>1979.18</v>
          </cell>
        </row>
        <row r="6671">
          <cell r="B6671">
            <v>98001</v>
          </cell>
          <cell r="C6671" t="str">
            <v>ACRÉSCIMO PARA POÇO DE VISITA RETANGULAR PARA ESGOTO, EM ALVENARIA COM BLOCOS DE CONCRETO, DIMENSÕES INTERNAS = 1X2,5 M. AF_12/2020</v>
          </cell>
          <cell r="D6671" t="str">
            <v>M</v>
          </cell>
          <cell r="E6671">
            <v>1327.01</v>
          </cell>
          <cell r="F6671">
            <v>930.57</v>
          </cell>
          <cell r="G6671">
            <v>2257.58</v>
          </cell>
        </row>
        <row r="6672">
          <cell r="B6672">
            <v>98003</v>
          </cell>
          <cell r="C6672" t="str">
            <v>ACRÉSCIMO PARA POÇO DE VISITA RETANGULAR PARA ESGOTO, EM ALVENARIA COM BLOCOS DE CONCRETO, DIMENSÕES INTERNAS = 1X3 M. AF_12/2020</v>
          </cell>
          <cell r="D6672" t="str">
            <v>M</v>
          </cell>
          <cell r="E6672">
            <v>1489.95</v>
          </cell>
          <cell r="F6672">
            <v>1046.12</v>
          </cell>
          <cell r="G6672">
            <v>2536.07</v>
          </cell>
        </row>
        <row r="6673">
          <cell r="B6673">
            <v>98005</v>
          </cell>
          <cell r="C6673" t="str">
            <v>ACRÉSCIMO PARA POÇO DE VISITA RETANGULAR PARA ESGOTO, EM ALVENARIA COM BLOCOS DE CONCRETO, DIMENSÕES INTERNAS = 1X3,5 M. AF_12/2020</v>
          </cell>
          <cell r="D6673" t="str">
            <v>M</v>
          </cell>
          <cell r="E6673">
            <v>1652.7</v>
          </cell>
          <cell r="F6673">
            <v>1161.84</v>
          </cell>
          <cell r="G6673">
            <v>2814.54</v>
          </cell>
        </row>
        <row r="6674">
          <cell r="B6674">
            <v>98007</v>
          </cell>
          <cell r="C6674" t="str">
            <v>ACRÉSCIMO PARA POÇO DE VISITA RETANGULAR PARA ESGOTO, EM ALVENARIA COM BLOCOS DE CONCRETO, DIMENSÕES INTERNAS = 1X4 M. AF_12/2020</v>
          </cell>
          <cell r="D6674" t="str">
            <v>M</v>
          </cell>
          <cell r="E6674">
            <v>1815.25</v>
          </cell>
          <cell r="F6674">
            <v>1277.69</v>
          </cell>
          <cell r="G6674">
            <v>3092.94</v>
          </cell>
        </row>
        <row r="6675">
          <cell r="B6675">
            <v>98031</v>
          </cell>
          <cell r="C6675" t="str">
            <v>ACRÉSCIMO PARA POÇO DE VISITA RETANGULAR PARA ESGOTO, EM ALVENARIA COM BLOCOS DE CONCRETO, DIMENSÕES INTERNAS = 2,5X2,5 M. AF_12/2020</v>
          </cell>
          <cell r="D6675" t="str">
            <v>M</v>
          </cell>
          <cell r="E6675">
            <v>1835.41</v>
          </cell>
          <cell r="F6675">
            <v>1288.69</v>
          </cell>
          <cell r="G6675">
            <v>3124.1</v>
          </cell>
        </row>
        <row r="6676">
          <cell r="B6676">
            <v>98033</v>
          </cell>
          <cell r="C6676" t="str">
            <v>ACRÉSCIMO PARA POÇO DE VISITA RETANGULAR PARA ESGOTO, EM ALVENARIA COM BLOCOS DE CONCRETO, DIMENSÕES INTERNAS = 2,5X3 M. AF_12/2020</v>
          </cell>
          <cell r="D6676" t="str">
            <v>M</v>
          </cell>
          <cell r="E6676">
            <v>1997.95</v>
          </cell>
          <cell r="F6676">
            <v>1404.55</v>
          </cell>
          <cell r="G6676">
            <v>3402.5</v>
          </cell>
        </row>
        <row r="6677">
          <cell r="B6677">
            <v>98035</v>
          </cell>
          <cell r="C6677" t="str">
            <v>ACRÉSCIMO PARA POÇO DE VISITA RETANGULAR PARA ESGOTO, EM ALVENARIA COM BLOCOS DE CONCRETO, DIMENSÕES INTERNAS = 2,5X3,5 M. AF_12/2020</v>
          </cell>
          <cell r="D6677" t="str">
            <v>M</v>
          </cell>
          <cell r="E6677">
            <v>2160.68</v>
          </cell>
          <cell r="F6677">
            <v>1520.2</v>
          </cell>
          <cell r="G6677">
            <v>3680.88</v>
          </cell>
        </row>
        <row r="6678">
          <cell r="B6678">
            <v>98037</v>
          </cell>
          <cell r="C6678" t="str">
            <v>ACRÉSCIMO PARA POÇO DE VISITA RETANGULAR PARA ESGOTO, EM ALVENARIA COM BLOCOS DE CONCRETO, DIMENSÕES INTERNAS = 2,5X4 M. AF_12/2020</v>
          </cell>
          <cell r="D6678" t="str">
            <v>M</v>
          </cell>
          <cell r="E6678">
            <v>2326.87</v>
          </cell>
          <cell r="F6678">
            <v>1637.8</v>
          </cell>
          <cell r="G6678">
            <v>3964.67</v>
          </cell>
        </row>
        <row r="6679">
          <cell r="B6679">
            <v>98021</v>
          </cell>
          <cell r="C6679" t="str">
            <v>ACRÉSCIMO PARA POÇO DE VISITA RETANGULAR PARA ESGOTO, EM ALVENARIA COM BLOCOS DE CONCRETO, DIMENSÕES INTERNAS = 2X2 M. AF_12/2020</v>
          </cell>
          <cell r="D6679" t="str">
            <v>M</v>
          </cell>
          <cell r="E6679">
            <v>1506.37</v>
          </cell>
          <cell r="F6679">
            <v>1055.47</v>
          </cell>
          <cell r="G6679">
            <v>2561.84</v>
          </cell>
        </row>
        <row r="6680">
          <cell r="B6680">
            <v>98023</v>
          </cell>
          <cell r="C6680" t="str">
            <v>ACRÉSCIMO PARA POÇO DE VISITA RETANGULAR PARA ESGOTO, EM ALVENARIA COM BLOCOS DE CONCRETO, DIMENSÕES INTERNAS = 2X2,5 M. AF_12/2020</v>
          </cell>
          <cell r="D6680" t="str">
            <v>M</v>
          </cell>
          <cell r="E6680">
            <v>1669.21</v>
          </cell>
          <cell r="F6680">
            <v>1171.03</v>
          </cell>
          <cell r="G6680">
            <v>2840.24</v>
          </cell>
        </row>
        <row r="6681">
          <cell r="B6681">
            <v>98025</v>
          </cell>
          <cell r="C6681" t="str">
            <v>ACRÉSCIMO PARA POÇO DE VISITA RETANGULAR PARA ESGOTO, EM ALVENARIA COM BLOCOS DE CONCRETO, DIMENSÕES INTERNAS = 2X3 M. AF_12/2020</v>
          </cell>
          <cell r="D6681" t="str">
            <v>M</v>
          </cell>
          <cell r="E6681">
            <v>1831.95</v>
          </cell>
          <cell r="F6681">
            <v>1286.78</v>
          </cell>
          <cell r="G6681">
            <v>3118.73</v>
          </cell>
        </row>
        <row r="6682">
          <cell r="B6682">
            <v>98027</v>
          </cell>
          <cell r="C6682" t="str">
            <v>ACRÉSCIMO PARA POÇO DE VISITA RETANGULAR PARA ESGOTO, EM ALVENARIA COM BLOCOS DE CONCRETO, DIMENSÕES INTERNAS = 2X3,5 M. AF_12/2020</v>
          </cell>
          <cell r="D6682" t="str">
            <v>M</v>
          </cell>
          <cell r="E6682">
            <v>1994.8</v>
          </cell>
          <cell r="F6682">
            <v>1402.33</v>
          </cell>
          <cell r="G6682">
            <v>3397.13</v>
          </cell>
        </row>
        <row r="6683">
          <cell r="B6683">
            <v>98029</v>
          </cell>
          <cell r="C6683" t="str">
            <v>ACRÉSCIMO PARA POÇO DE VISITA RETANGULAR PARA ESGOTO, EM ALVENARIA COM BLOCOS DE CONCRETO, DIMENSÕES INTERNAS = 2X4 M. AF_12/2020</v>
          </cell>
          <cell r="D6683" t="str">
            <v>M</v>
          </cell>
          <cell r="E6683">
            <v>2160.68</v>
          </cell>
          <cell r="F6683">
            <v>1520.2</v>
          </cell>
          <cell r="G6683">
            <v>3680.88</v>
          </cell>
        </row>
        <row r="6684">
          <cell r="B6684">
            <v>98045</v>
          </cell>
          <cell r="C6684" t="str">
            <v>ACRÉSCIMO PARA POÇO DE VISITA RETANGULAR PARA ESGOTO, EM ALVENARIA COM BLOCOS DE CONCRETO, DIMENSÕES INTERNAS = 3,5X3,5 M. AF_12/2020</v>
          </cell>
          <cell r="D6684" t="str">
            <v>M</v>
          </cell>
          <cell r="E6684">
            <v>2493.04</v>
          </cell>
          <cell r="F6684">
            <v>1755.48</v>
          </cell>
          <cell r="G6684">
            <v>4248.52</v>
          </cell>
        </row>
        <row r="6685">
          <cell r="B6685">
            <v>98047</v>
          </cell>
          <cell r="C6685" t="str">
            <v>ACRÉSCIMO PARA POÇO DE VISITA RETANGULAR PARA ESGOTO, EM ALVENARIA COM BLOCOS DE CONCRETO, DIMENSÕES INTERNAS = 3,5X4 M. AF_12/2020</v>
          </cell>
          <cell r="D6685" t="str">
            <v>M</v>
          </cell>
          <cell r="E6685">
            <v>2659.56</v>
          </cell>
          <cell r="F6685">
            <v>1872.74</v>
          </cell>
          <cell r="G6685">
            <v>4532.3</v>
          </cell>
        </row>
        <row r="6686">
          <cell r="B6686">
            <v>98039</v>
          </cell>
          <cell r="C6686" t="str">
            <v>ACRÉSCIMO PARA POÇO DE VISITA RETANGULAR PARA ESGOTO, EM ALVENARIA COM BLOCOS DE CONCRETO, DIMENSÕES INTERNAS = 3X3 M. AF_12/2020</v>
          </cell>
          <cell r="D6686" t="str">
            <v>M</v>
          </cell>
          <cell r="E6686">
            <v>2164.21</v>
          </cell>
          <cell r="F6686">
            <v>1522.05</v>
          </cell>
          <cell r="G6686">
            <v>3686.26</v>
          </cell>
        </row>
        <row r="6687">
          <cell r="B6687">
            <v>98041</v>
          </cell>
          <cell r="C6687" t="str">
            <v>ACRÉSCIMO PARA POÇO DE VISITA RETANGULAR PARA ESGOTO, EM ALVENARIA COM BLOCOS DE CONCRETO, DIMENSÕES INTERNAS = 3X3,5 M. AF_12/2020</v>
          </cell>
          <cell r="D6687" t="str">
            <v>M</v>
          </cell>
          <cell r="E6687">
            <v>2326.87</v>
          </cell>
          <cell r="F6687">
            <v>1637.8</v>
          </cell>
          <cell r="G6687">
            <v>3964.67</v>
          </cell>
        </row>
        <row r="6688">
          <cell r="B6688">
            <v>98043</v>
          </cell>
          <cell r="C6688" t="str">
            <v>ACRÉSCIMO PARA POÇO DE VISITA RETANGULAR PARA ESGOTO, EM ALVENARIA COM BLOCOS DE CONCRETO, DIMENSÕES INTERNAS = 3X4 M. AF_12/2020</v>
          </cell>
          <cell r="D6688" t="str">
            <v>M</v>
          </cell>
          <cell r="E6688">
            <v>2493.04</v>
          </cell>
          <cell r="F6688">
            <v>1755.48</v>
          </cell>
          <cell r="G6688">
            <v>4248.52</v>
          </cell>
        </row>
        <row r="6689">
          <cell r="B6689">
            <v>98049</v>
          </cell>
          <cell r="C6689" t="str">
            <v>ACRÉSCIMO PARA POÇO DE VISITA RETANGULAR PARA ESGOTO, EM ALVENARIA COM BLOCOS DE CONCRETO, DIMENSÕES INTERNAS = 4X4 M. AF_12/2020</v>
          </cell>
          <cell r="D6689" t="str">
            <v>M</v>
          </cell>
          <cell r="E6689">
            <v>2791.95</v>
          </cell>
          <cell r="F6689">
            <v>1971.64</v>
          </cell>
          <cell r="G6689">
            <v>4763.59</v>
          </cell>
        </row>
        <row r="6690">
          <cell r="B6690">
            <v>101809</v>
          </cell>
          <cell r="C6690" t="str">
            <v>BASE PARA POCO DE VISITA RETANGULAR PARA ESGOTO E DRENAGEM, EM CONCRETO ESTRUTURAL, DIMENSÕES INTERNAS DE 90X150 M, PROFUNDIDADE DE 1,25 M, EXCLUINDO TAMPÃO. AF_12/2020</v>
          </cell>
          <cell r="D6690" t="str">
            <v>UN</v>
          </cell>
          <cell r="E6690">
            <v>1904.52</v>
          </cell>
          <cell r="F6690">
            <v>1005.36</v>
          </cell>
          <cell r="G6690">
            <v>2909.88</v>
          </cell>
        </row>
        <row r="6691">
          <cell r="B6691">
            <v>97980</v>
          </cell>
          <cell r="C6691" t="str">
            <v>BASE PARA POÇO DE VISITA CIRCULAR PARA  ESGOTO, EM ALVENARIA COM TIJOLOS CERÂMICOS MACIÇOS, DIÂMETRO INTERNO = 0,80 M, PROFUNDIDADE = 1,40 M, EXCLUINDO TAMPÃO. AF_12/2020</v>
          </cell>
          <cell r="D6691" t="str">
            <v>UN</v>
          </cell>
          <cell r="E6691">
            <v>1352.76</v>
          </cell>
          <cell r="F6691">
            <v>818.25</v>
          </cell>
          <cell r="G6691">
            <v>2171.01</v>
          </cell>
        </row>
        <row r="6692">
          <cell r="B6692">
            <v>98405</v>
          </cell>
          <cell r="C6692" t="str">
            <v>BASE PARA POÇO DE VISITA CIRCULAR PARA  ESGOTO, EM ALVENARIA COM TIJOLOS CERÂMICOS MACIÇOS, DIÂMETRO INTERNO = 1,0 M, PROFUNDIDADE = 1,40 M, EXCLUINDO TAMPÃO. AF_12/2020</v>
          </cell>
          <cell r="D6692" t="str">
            <v>UN</v>
          </cell>
          <cell r="E6692">
            <v>1678.44</v>
          </cell>
          <cell r="F6692">
            <v>989.98</v>
          </cell>
          <cell r="G6692">
            <v>2668.42</v>
          </cell>
        </row>
        <row r="6693">
          <cell r="B6693">
            <v>97988</v>
          </cell>
          <cell r="C6693" t="str">
            <v>BASE PARA POÇO DE VISITA CIRCULAR PARA  ESGOTO, EM ALVENARIA COM TIJOLOS CERÂMICOS MACIÇOS, DIÂMETRO INTERNO = 1,20 M, PROFUNDIDADE = 1,40 M, EXCLUINDO TAMPÃO. AF_12/2020</v>
          </cell>
          <cell r="D6693" t="str">
            <v>UN</v>
          </cell>
          <cell r="E6693">
            <v>2010.52</v>
          </cell>
          <cell r="F6693">
            <v>1151.17</v>
          </cell>
          <cell r="G6693">
            <v>3161.69</v>
          </cell>
        </row>
        <row r="6694">
          <cell r="B6694">
            <v>102139</v>
          </cell>
          <cell r="C6694" t="str">
            <v>BASE PARA POÇO DE VISITA CIRCULAR PARA  ESGOTO, EM CONCRETO PRÉ-MOLDADO, DIÂMETRO INTERNO = 1,20 M, PROFUNDIDADE = 1,60 M, EXCLUINDO TAMPÃO. AF_12/2020</v>
          </cell>
          <cell r="D6694" t="str">
            <v>UN</v>
          </cell>
          <cell r="E6694">
            <v>1443.62</v>
          </cell>
          <cell r="F6694">
            <v>314.95</v>
          </cell>
          <cell r="G6694">
            <v>1758.57</v>
          </cell>
        </row>
        <row r="6695">
          <cell r="B6695">
            <v>102141</v>
          </cell>
          <cell r="C6695" t="str">
            <v>BASE PARA POÇO DE VISITA CIRCULAR PARA  ESGOTO, EM CONCRETO PRÉ-MOLDADO, DIÂMETRO INTERNO = 1,50 M, PROFUNDIDADE = 1,35 M, EXCLUINDO TAMPÃO. AF_12/2020</v>
          </cell>
          <cell r="D6695" t="str">
            <v>UN</v>
          </cell>
          <cell r="E6695">
            <v>2257.51</v>
          </cell>
          <cell r="F6695">
            <v>453.56</v>
          </cell>
          <cell r="G6695">
            <v>2711.07</v>
          </cell>
        </row>
        <row r="6696">
          <cell r="B6696">
            <v>99280</v>
          </cell>
          <cell r="C6696" t="str">
            <v>BASE PARA POÇO DE VISITA CIRCULAR PARA DRENAGEM, EM ALVENARIA COM TIJOLOS CERÂMICOS MACIÇOS, DIÂMETRO INTERNO = 0,80 M, PROFUNDIDADE = 1,40 M, EXCLUINDO TAMPÃO. AF_12/2020</v>
          </cell>
          <cell r="D6696" t="str">
            <v>UN</v>
          </cell>
          <cell r="E6696">
            <v>1280.25</v>
          </cell>
          <cell r="F6696">
            <v>814.39</v>
          </cell>
          <cell r="G6696">
            <v>2094.64</v>
          </cell>
        </row>
        <row r="6697">
          <cell r="B6697">
            <v>99292</v>
          </cell>
          <cell r="C6697" t="str">
            <v>BASE PARA POÇO DE VISITA CIRCULAR PARA DRENAGEM, EM ALVENARIA COM TIJOLOS CERÂMICOS MACIÇOS, DIÂMETRO INTERNO = 1,0 M, PROFUNDIDADE = 1,40 M, EXCLUINDO TAMPÃO. AF_12/2020</v>
          </cell>
          <cell r="D6697" t="str">
            <v>UN</v>
          </cell>
          <cell r="E6697">
            <v>1595.8</v>
          </cell>
          <cell r="F6697">
            <v>985.55</v>
          </cell>
          <cell r="G6697">
            <v>2581.35</v>
          </cell>
        </row>
        <row r="6698">
          <cell r="B6698">
            <v>99242</v>
          </cell>
          <cell r="C6698" t="str">
            <v>BASE PARA POÇO DE VISITA CIRCULAR PARA DRENAGEM, EM ALVENARIA COM TIJOLOS CERÂMICOS MACIÇOS, DIÂMETRO INTERNO = 1,2 M, PROFUNDIDADE = 1,40 M, EXCLUINDO TAMPÃO. AF_12/2020</v>
          </cell>
          <cell r="D6698" t="str">
            <v>UN</v>
          </cell>
          <cell r="E6698">
            <v>1918.61</v>
          </cell>
          <cell r="F6698">
            <v>1146.26</v>
          </cell>
          <cell r="G6698">
            <v>3064.87</v>
          </cell>
        </row>
        <row r="6699">
          <cell r="B6699">
            <v>99248</v>
          </cell>
          <cell r="C6699" t="str">
            <v>BASE PARA POÇO DE VISITA CIRCULAR PARA DRENAGEM, EM ALVENARIA COM TIJOLOS CERÂMICOS MACIÇOS, DIÂMETRO INTERNO = 1,50 M, PROFUNDIDADE = 1,40 M, EXCLUINDO TAMPÃO. AF_12/2020</v>
          </cell>
          <cell r="D6699" t="str">
            <v>UN</v>
          </cell>
          <cell r="E6699">
            <v>2495.24</v>
          </cell>
          <cell r="F6699">
            <v>1418.85</v>
          </cell>
          <cell r="G6699">
            <v>3914.09</v>
          </cell>
        </row>
        <row r="6700">
          <cell r="B6700">
            <v>99275</v>
          </cell>
          <cell r="C6700" t="str">
            <v>BASE PARA POÇO DE VISITA CIRCULAR PARA DRENAGEM, EM CONCRETO PRÉ-MOLDADO, DIÂMETRO INTERNO = 0,80 M, PROFUNDIDADE = 1,35 M, EXCLUINDO TAMPÃO. AF_12/2020</v>
          </cell>
          <cell r="D6700" t="str">
            <v>UN</v>
          </cell>
          <cell r="E6700">
            <v>762.18</v>
          </cell>
          <cell r="F6700">
            <v>232.57</v>
          </cell>
          <cell r="G6700">
            <v>994.75</v>
          </cell>
        </row>
        <row r="6701">
          <cell r="B6701">
            <v>99285</v>
          </cell>
          <cell r="C6701" t="str">
            <v>BASE PARA POÇO DE VISITA CIRCULAR PARA DRENAGEM, EM CONCRETO PRÉ-MOLDADO, DIÂMETRO INTERNO = 1,0 M, PROFUNDIDADE = 1,35 M, EXCLUINDO TAMPÃO. AF_05/2018</v>
          </cell>
          <cell r="D6701" t="str">
            <v>UN</v>
          </cell>
          <cell r="E6701">
            <v>1100.57</v>
          </cell>
          <cell r="F6701">
            <v>279.1</v>
          </cell>
          <cell r="G6701">
            <v>1379.67</v>
          </cell>
        </row>
        <row r="6702">
          <cell r="B6702">
            <v>102457</v>
          </cell>
          <cell r="C6702" t="str">
            <v>BASE PARA POÇO DE VISITA CIRCULAR PARA DRENAGEM, EM CONCRETO PRÉ-MOLDADO, DIÂMETRO INTERNO = 1,20 M, PROFUNDIDADE = 1,60 M, EXCLUINDO TAMPÃO. AF_05/2021</v>
          </cell>
          <cell r="D6702" t="str">
            <v>UN</v>
          </cell>
          <cell r="E6702">
            <v>1428.77</v>
          </cell>
          <cell r="F6702">
            <v>295.96</v>
          </cell>
          <cell r="G6702">
            <v>1724.73</v>
          </cell>
        </row>
        <row r="6703">
          <cell r="B6703">
            <v>102142</v>
          </cell>
          <cell r="C6703" t="str">
            <v>BASE PARA POÇO DE VISITA CIRCULAR PARA DRENAGEM, EM CONCRETO PRÉ-MOLDADO, DIÂMETRO INTERNO = 1,50 M, PROFUNDIDADE = 1,35 M, EXCLUINDO TAMPÃO. AF_12/2020</v>
          </cell>
          <cell r="D6703" t="str">
            <v>UN</v>
          </cell>
          <cell r="E6703">
            <v>2220.99</v>
          </cell>
          <cell r="F6703">
            <v>451.67</v>
          </cell>
          <cell r="G6703">
            <v>2672.66</v>
          </cell>
        </row>
        <row r="6704">
          <cell r="B6704">
            <v>97992</v>
          </cell>
          <cell r="C6704" t="str">
            <v>BASE PARA POÇO DE VISITA CIRCULAR PARA ESGOTO, EM ALVENARIA COM TIJOLOS CERÂMICOS MACIÇOS, DIÂMETRO INTERNO = 1,50 M, PROFUNDIDADE = 1,40 M, EXCLUINDO TAMPÃO. AF_12/2020</v>
          </cell>
          <cell r="D6704" t="str">
            <v>UN</v>
          </cell>
          <cell r="E6704">
            <v>2606.42</v>
          </cell>
          <cell r="F6704">
            <v>1424.53</v>
          </cell>
          <cell r="G6704">
            <v>4030.95</v>
          </cell>
        </row>
        <row r="6705">
          <cell r="B6705">
            <v>97978</v>
          </cell>
          <cell r="C6705" t="str">
            <v>BASE PARA POÇO DE VISITA CIRCULAR PARA ESGOTO, EM CONCRETO PRÉ-MOLDADO, DIÂMETRO INTERNO = 0,80 M, PROFUNDIDADE = 1,35 M, EXCLUINDO TAMPÃO. AF_12/2020</v>
          </cell>
          <cell r="D6705" t="str">
            <v>UN</v>
          </cell>
          <cell r="E6705">
            <v>770.2</v>
          </cell>
          <cell r="F6705">
            <v>233.05</v>
          </cell>
          <cell r="G6705">
            <v>1003.25</v>
          </cell>
        </row>
        <row r="6706">
          <cell r="B6706">
            <v>98410</v>
          </cell>
          <cell r="C6706" t="str">
            <v>BASE PARA POÇO DE VISITA CIRCULAR PARA ESGOTO, EM CONCRETO PRÉ-MOLDADO, DIÂMETRO INTERNO = 1,0 M, PROFUNDIDADE = 1,35 M, EXCLUINDO TAMPÃO. AF_12/2020</v>
          </cell>
          <cell r="D6706" t="str">
            <v>UN</v>
          </cell>
          <cell r="E6706">
            <v>1039.45</v>
          </cell>
          <cell r="F6706">
            <v>240.81</v>
          </cell>
          <cell r="G6706">
            <v>1280.26</v>
          </cell>
        </row>
        <row r="6707">
          <cell r="B6707">
            <v>97994</v>
          </cell>
          <cell r="C6707" t="str">
            <v>BASE PARA POÇO DE VISITA RETANGULAR PARA  ESGOTO, EM ALVENARIA COM BLOCOS DE CONCRETO, DIMENSÕES INTERNAS = 1X1 M, PROFUNDIDADE = 1,40 M, EXCLUINDO TAMPÃO. AF_12/2020</v>
          </cell>
          <cell r="D6707" t="str">
            <v>UN</v>
          </cell>
          <cell r="E6707">
            <v>1738.38</v>
          </cell>
          <cell r="F6707">
            <v>975.28</v>
          </cell>
          <cell r="G6707">
            <v>2713.66</v>
          </cell>
        </row>
        <row r="6708">
          <cell r="B6708">
            <v>99290</v>
          </cell>
          <cell r="C6708" t="str">
            <v>BASE PARA POÇO DE VISITA RETANGULAR PARA DRENAGEM, EM ALVENARIA COM BLOCOS DE CONCRETO, DIMENSÕES INTERNAS = 1,5X1,5 M, PROFUNDIDADE = 1,40 M, EXCLUINDO TAMPÃO. AF_12/2020</v>
          </cell>
          <cell r="D6708" t="str">
            <v>UN</v>
          </cell>
          <cell r="E6708">
            <v>2683.15</v>
          </cell>
          <cell r="F6708">
            <v>1458.15</v>
          </cell>
          <cell r="G6708">
            <v>4141.3</v>
          </cell>
        </row>
        <row r="6709">
          <cell r="B6709">
            <v>99244</v>
          </cell>
          <cell r="C6709" t="str">
            <v>BASE PARA POÇO DE VISITA RETANGULAR PARA DRENAGEM, EM ALVENARIA COM BLOCOS DE CONCRETO, DIMENSÕES INTERNAS = 1,5X2 M, PROFUNDIDADE = 1,40 M, EXCLUINDO TAMPÃO. AF_12/2020</v>
          </cell>
          <cell r="D6709" t="str">
            <v>UN</v>
          </cell>
          <cell r="E6709">
            <v>3304.01</v>
          </cell>
          <cell r="F6709">
            <v>1748.76</v>
          </cell>
          <cell r="G6709">
            <v>5052.77</v>
          </cell>
        </row>
        <row r="6710">
          <cell r="B6710">
            <v>99256</v>
          </cell>
          <cell r="C6710" t="str">
            <v>BASE PARA POÇO DE VISITA RETANGULAR PARA DRENAGEM, EM ALVENARIA COM BLOCOS DE CONCRETO, DIMENSÕES INTERNAS = 1,5X2,5 M, PROFUNDIDADE = 1,40 M, EXCLUINDO TAMPÃO. AF_12/2020</v>
          </cell>
          <cell r="D6710" t="str">
            <v>UN</v>
          </cell>
          <cell r="E6710">
            <v>3895.32</v>
          </cell>
          <cell r="F6710">
            <v>2039.95</v>
          </cell>
          <cell r="G6710">
            <v>5935.27</v>
          </cell>
        </row>
        <row r="6711">
          <cell r="B6711">
            <v>99271</v>
          </cell>
          <cell r="C6711" t="str">
            <v>BASE PARA POÇO DE VISITA RETANGULAR PARA DRENAGEM, EM ALVENARIA COM BLOCOS DE CONCRETO, DIMENSÕES INTERNAS = 1,5X3 M, PROFUNDIDADE = 1,40 M, EXCLUINDO TAMPÃO. AF_12/2020</v>
          </cell>
          <cell r="D6711" t="str">
            <v>UN</v>
          </cell>
          <cell r="E6711">
            <v>4486.71</v>
          </cell>
          <cell r="F6711">
            <v>2330.96</v>
          </cell>
          <cell r="G6711">
            <v>6817.67</v>
          </cell>
        </row>
        <row r="6712">
          <cell r="B6712">
            <v>99284</v>
          </cell>
          <cell r="C6712" t="str">
            <v>BASE PARA POÇO DE VISITA RETANGULAR PARA DRENAGEM, EM ALVENARIA COM BLOCOS DE CONCRETO, DIMENSÕES INTERNAS = 1,5X3,5 M, PROFUNDIDADE = 1,40 M, EXCLUINDO TAMPÃO. AF_12/2020</v>
          </cell>
          <cell r="D6712" t="str">
            <v>UN</v>
          </cell>
          <cell r="E6712">
            <v>5078.28</v>
          </cell>
          <cell r="F6712">
            <v>2621.91</v>
          </cell>
          <cell r="G6712">
            <v>7700.19</v>
          </cell>
        </row>
        <row r="6713">
          <cell r="B6713">
            <v>99294</v>
          </cell>
          <cell r="C6713" t="str">
            <v>BASE PARA POÇO DE VISITA RETANGULAR PARA DRENAGEM, EM ALVENARIA COM BLOCOS DE CONCRETO, DIMENSÕES INTERNAS = 1,5X4 M, PROFUNDIDADE = 1,40 M, EXCLUINDO TAMPÃO. AF_12/2020</v>
          </cell>
          <cell r="D6713" t="str">
            <v>UN</v>
          </cell>
          <cell r="E6713">
            <v>5669.69</v>
          </cell>
          <cell r="F6713">
            <v>2912.94</v>
          </cell>
          <cell r="G6713">
            <v>8582.63</v>
          </cell>
        </row>
        <row r="6714">
          <cell r="B6714">
            <v>99252</v>
          </cell>
          <cell r="C6714" t="str">
            <v>BASE PARA POÇO DE VISITA RETANGULAR PARA DRENAGEM, EM ALVENARIA COM BLOCOS DE CONCRETO, DIMENSÕES INTERNAS = 1X1 M, PROFUNDIDADE = 1,40 M, EXCLUINDO TAMPÃO. AF_12/2020</v>
          </cell>
          <cell r="D6714" t="str">
            <v>UN</v>
          </cell>
          <cell r="E6714">
            <v>1680.69</v>
          </cell>
          <cell r="F6714">
            <v>972.33</v>
          </cell>
          <cell r="G6714">
            <v>2653.02</v>
          </cell>
        </row>
        <row r="6715">
          <cell r="B6715">
            <v>99259</v>
          </cell>
          <cell r="C6715" t="str">
            <v>BASE PARA POÇO DE VISITA RETANGULAR PARA DRENAGEM, EM ALVENARIA COM BLOCOS DE CONCRETO, DIMENSÕES INTERNAS = 1X1,5 M, PROFUNDIDADE = 1,40 M, EXCLUINDO TAMPÃO. AF_12/2020</v>
          </cell>
          <cell r="D6715" t="str">
            <v>UN</v>
          </cell>
          <cell r="E6715">
            <v>2137.8</v>
          </cell>
          <cell r="F6715">
            <v>1218.76</v>
          </cell>
          <cell r="G6715">
            <v>3356.56</v>
          </cell>
        </row>
        <row r="6716">
          <cell r="B6716">
            <v>99265</v>
          </cell>
          <cell r="C6716" t="str">
            <v>BASE PARA POÇO DE VISITA RETANGULAR PARA DRENAGEM, EM ALVENARIA COM BLOCOS DE CONCRETO, DIMENSÕES INTERNAS = 1X2 M, PROFUNDIDADE = 1,40 M, EXCLUINDO TAMPÃO. AF_12/2020</v>
          </cell>
          <cell r="D6716" t="str">
            <v>UN</v>
          </cell>
          <cell r="E6716">
            <v>2594.76</v>
          </cell>
          <cell r="F6716">
            <v>1465.26</v>
          </cell>
          <cell r="G6716">
            <v>4060.02</v>
          </cell>
        </row>
        <row r="6717">
          <cell r="B6717">
            <v>99267</v>
          </cell>
          <cell r="C6717" t="str">
            <v>BASE PARA POÇO DE VISITA RETANGULAR PARA DRENAGEM, EM ALVENARIA COM BLOCOS DE CONCRETO, DIMENSÕES INTERNAS = 1X2,5 M, PROFUNDIDADE = 1,40 M, EXCLUINDO TAMPÃO. AF_12/2020</v>
          </cell>
          <cell r="D6717" t="str">
            <v>UN</v>
          </cell>
          <cell r="E6717">
            <v>3051.99</v>
          </cell>
          <cell r="F6717">
            <v>1711.52</v>
          </cell>
          <cell r="G6717">
            <v>4763.51</v>
          </cell>
        </row>
        <row r="6718">
          <cell r="B6718">
            <v>99274</v>
          </cell>
          <cell r="C6718" t="str">
            <v>BASE PARA POÇO DE VISITA RETANGULAR PARA DRENAGEM, EM ALVENARIA COM BLOCOS DE CONCRETO, DIMENSÕES INTERNAS = 1X3 M, PROFUNDIDADE = 1,40 M, EXCLUINDO TAMPÃO. AF_12/2020</v>
          </cell>
          <cell r="D6718" t="str">
            <v>UN</v>
          </cell>
          <cell r="E6718">
            <v>3546.01</v>
          </cell>
          <cell r="F6718">
            <v>1957.64</v>
          </cell>
          <cell r="G6718">
            <v>5503.65</v>
          </cell>
        </row>
        <row r="6719">
          <cell r="B6719">
            <v>99279</v>
          </cell>
          <cell r="C6719" t="str">
            <v>BASE PARA POÇO DE VISITA RETANGULAR PARA DRENAGEM, EM ALVENARIA COM BLOCOS DE CONCRETO, DIMENSÕES INTERNAS = 1X3,5 M, PROFUNDIDADE = 1,40 M, EXCLUINDO TAMPÃO. AF_12/2020</v>
          </cell>
          <cell r="D6719" t="str">
            <v>UN</v>
          </cell>
          <cell r="E6719">
            <v>4007.2</v>
          </cell>
          <cell r="F6719">
            <v>2204.54</v>
          </cell>
          <cell r="G6719">
            <v>6211.74</v>
          </cell>
        </row>
        <row r="6720">
          <cell r="B6720">
            <v>99286</v>
          </cell>
          <cell r="C6720" t="str">
            <v>BASE PARA POÇO DE VISITA RETANGULAR PARA DRENAGEM, EM ALVENARIA COM BLOCOS DE CONCRETO, DIMENSÕES INTERNAS = 1X4 M, PROFUNDIDADE = 1,40 M, EXCLUINDO TAMPÃO. AF_12/2020</v>
          </cell>
          <cell r="D6720" t="str">
            <v>UN</v>
          </cell>
          <cell r="E6720">
            <v>4469.57</v>
          </cell>
          <cell r="F6720">
            <v>2450.33</v>
          </cell>
          <cell r="G6720">
            <v>6919.9</v>
          </cell>
        </row>
        <row r="6721">
          <cell r="B6721">
            <v>99326</v>
          </cell>
          <cell r="C6721" t="str">
            <v>BASE PARA POÇO DE VISITA RETANGULAR PARA DRENAGEM, EM ALVENARIA COM BLOCOS DE CONCRETO, DIMENSÕES INTERNAS = 2,5X2,5 M, PROFUNDIDADE = 1,40 M, EXCLUINDO TAMPÃO. AF_12/2020</v>
          </cell>
          <cell r="D6721" t="str">
            <v>UN</v>
          </cell>
          <cell r="E6721">
            <v>5672.85</v>
          </cell>
          <cell r="F6721">
            <v>2733.86</v>
          </cell>
          <cell r="G6721">
            <v>8406.71</v>
          </cell>
        </row>
        <row r="6722">
          <cell r="B6722">
            <v>99287</v>
          </cell>
          <cell r="C6722" t="str">
            <v>BASE PARA POÇO DE VISITA RETANGULAR PARA DRENAGEM, EM ALVENARIA COM BLOCOS DE CONCRETO, DIMENSÕES INTERNAS = 2,5X3 M, PROFUNDIDADE = 1,40 M, EXCLUINDO TAMPÃO. AF_12/2020</v>
          </cell>
          <cell r="D6722" t="str">
            <v>UN</v>
          </cell>
          <cell r="E6722">
            <v>6551.7</v>
          </cell>
          <cell r="F6722">
            <v>3114.42</v>
          </cell>
          <cell r="G6722">
            <v>9666.12</v>
          </cell>
        </row>
        <row r="6723">
          <cell r="B6723">
            <v>99298</v>
          </cell>
          <cell r="C6723" t="str">
            <v>BASE PARA POÇO DE VISITA RETANGULAR PARA DRENAGEM, EM ALVENARIA COM BLOCOS DE CONCRETO, DIMENSÕES INTERNAS = 2,5X3,5 M, PROFUNDIDADE = 1,40 M, EXCLUINDO TAMPÃO. AF_12/2020</v>
          </cell>
          <cell r="D6723" t="str">
            <v>UN</v>
          </cell>
          <cell r="E6723">
            <v>7430.48</v>
          </cell>
          <cell r="F6723">
            <v>3495.08</v>
          </cell>
          <cell r="G6723">
            <v>10925.56</v>
          </cell>
        </row>
        <row r="6724">
          <cell r="B6724">
            <v>99300</v>
          </cell>
          <cell r="C6724" t="str">
            <v>BASE PARA POÇO DE VISITA RETANGULAR PARA DRENAGEM, EM ALVENARIA COM BLOCOS DE CONCRETO, DIMENSÕES INTERNAS = 2,5X4 M, PROFUNDIDADE = 1,40 M, EXCLUINDO TAMPÃO. AF_12/2020</v>
          </cell>
          <cell r="D6724" t="str">
            <v>UN</v>
          </cell>
          <cell r="E6724">
            <v>8308.96</v>
          </cell>
          <cell r="F6724">
            <v>3876.05</v>
          </cell>
          <cell r="G6724">
            <v>12185.01</v>
          </cell>
        </row>
        <row r="6725">
          <cell r="B6725">
            <v>99301</v>
          </cell>
          <cell r="C6725" t="str">
            <v>BASE PARA POÇO DE VISITA RETANGULAR PARA DRENAGEM, EM ALVENARIA COM BLOCOS DE CONCRETO, DIMENSÕES INTERNAS = 2X2 M, PROFUNDIDADE = 1,40 M, EXCLUINDO TAMPÃO. AF_12/2020</v>
          </cell>
          <cell r="D6725" t="str">
            <v>UN</v>
          </cell>
          <cell r="E6725">
            <v>4005.28</v>
          </cell>
          <cell r="F6725">
            <v>2088.24</v>
          </cell>
          <cell r="G6725">
            <v>6093.52</v>
          </cell>
        </row>
        <row r="6726">
          <cell r="B6726">
            <v>99312</v>
          </cell>
          <cell r="C6726" t="str">
            <v>BASE PARA POÇO DE VISITA RETANGULAR PARA DRENAGEM, EM ALVENARIA COM BLOCOS DE CONCRETO, DIMENSÕES INTERNAS = 2X2,5 M, PROFUNDIDADE = 1,40 M, EXCLUINDO TAMPÃO. AF_12/2020</v>
          </cell>
          <cell r="D6726" t="str">
            <v>UN</v>
          </cell>
          <cell r="E6726">
            <v>4714.42</v>
          </cell>
          <cell r="F6726">
            <v>2423.22</v>
          </cell>
          <cell r="G6726">
            <v>7137.64</v>
          </cell>
        </row>
        <row r="6727">
          <cell r="B6727">
            <v>99320</v>
          </cell>
          <cell r="C6727" t="str">
            <v>BASE PARA POÇO DE VISITA RETANGULAR PARA DRENAGEM, EM ALVENARIA COM BLOCOS DE CONCRETO, DIMENSÕES INTERNAS = 2X3 M, PROFUNDIDADE = 1,40 M, EXCLUINDO TAMPÃO. AF_12/2020</v>
          </cell>
          <cell r="D6727" t="str">
            <v>UN</v>
          </cell>
          <cell r="E6727">
            <v>5486.85</v>
          </cell>
          <cell r="F6727">
            <v>2759.09</v>
          </cell>
          <cell r="G6727">
            <v>8245.94</v>
          </cell>
        </row>
        <row r="6728">
          <cell r="B6728">
            <v>99322</v>
          </cell>
          <cell r="C6728" t="str">
            <v>BASE PARA POÇO DE VISITA RETANGULAR PARA DRENAGEM, EM ALVENARIA COM BLOCOS DE CONCRETO, DIMENSÕES INTERNAS = 2X3,5 M, PROFUNDIDADE = 1,40 M, EXCLUINDO TAMPÃO. AF_12/2020</v>
          </cell>
          <cell r="D6728" t="str">
            <v>UN</v>
          </cell>
          <cell r="E6728">
            <v>6203.76</v>
          </cell>
          <cell r="F6728">
            <v>3094.44</v>
          </cell>
          <cell r="G6728">
            <v>9298.2</v>
          </cell>
        </row>
        <row r="6729">
          <cell r="B6729">
            <v>99324</v>
          </cell>
          <cell r="C6729" t="str">
            <v>BASE PARA POÇO DE VISITA RETANGULAR PARA DRENAGEM, EM ALVENARIA COM BLOCOS DE CONCRETO, DIMENSÕES INTERNAS = 2X4 M, PROFUNDIDADE = 1,40 M, EXCLUINDO TAMPÃO. AF_12/2020</v>
          </cell>
          <cell r="D6729" t="str">
            <v>UN</v>
          </cell>
          <cell r="E6729">
            <v>6921.38</v>
          </cell>
          <cell r="F6729">
            <v>3429.12</v>
          </cell>
          <cell r="G6729">
            <v>10350.5</v>
          </cell>
        </row>
        <row r="6730">
          <cell r="B6730">
            <v>99310</v>
          </cell>
          <cell r="C6730" t="str">
            <v>BASE PARA POÇO DE VISITA RETANGULAR PARA DRENAGEM, EM ALVENARIA COM BLOCOS DE CONCRETO, DIMENSÕES INTERNAS = 3,5X3,5 M, PROFUNDIDADE = 1,40 M, EXCLUINDO TAMPÃO. AF_12/2020</v>
          </cell>
          <cell r="D6730" t="str">
            <v>UN</v>
          </cell>
          <cell r="E6730">
            <v>9819.59</v>
          </cell>
          <cell r="F6730">
            <v>4436.48</v>
          </cell>
          <cell r="G6730">
            <v>14256.07</v>
          </cell>
        </row>
        <row r="6731">
          <cell r="B6731">
            <v>99313</v>
          </cell>
          <cell r="C6731" t="str">
            <v>BASE PARA POÇO DE VISITA RETANGULAR PARA DRENAGEM, EM ALVENARIA COM BLOCOS DE CONCRETO, DIMENSÕES INTERNAS = 3,5X4 M, PROFUNDIDADE = 1,40 M, EXCLUINDO TAMPÃO. AF_12/2020</v>
          </cell>
          <cell r="D6731" t="str">
            <v>UN</v>
          </cell>
          <cell r="E6731">
            <v>10976.93</v>
          </cell>
          <cell r="F6731">
            <v>4906.33</v>
          </cell>
          <cell r="G6731">
            <v>15883.26</v>
          </cell>
        </row>
        <row r="6732">
          <cell r="B6732">
            <v>99303</v>
          </cell>
          <cell r="C6732" t="str">
            <v>BASE PARA POÇO DE VISITA RETANGULAR PARA DRENAGEM, EM ALVENARIA COM BLOCOS DE CONCRETO, DIMENSÕES INTERNAS = 3X3 M, PROFUNDIDADE = 1,40 M, EXCLUINDO TAMPÃO. AF_12/2020</v>
          </cell>
          <cell r="D6732" t="str">
            <v>UN</v>
          </cell>
          <cell r="E6732">
            <v>7606.98</v>
          </cell>
          <cell r="F6732">
            <v>3540.41</v>
          </cell>
          <cell r="G6732">
            <v>11147.39</v>
          </cell>
        </row>
        <row r="6733">
          <cell r="B6733">
            <v>99305</v>
          </cell>
          <cell r="C6733" t="str">
            <v>BASE PARA POÇO DE VISITA RETANGULAR PARA DRENAGEM, EM ALVENARIA COM BLOCOS DE CONCRETO, DIMENSÕES INTERNAS = 3X3,5 M, PROFUNDIDADE = 1,40 M, EXCLUINDO TAMPÃO. AF_12/2020</v>
          </cell>
          <cell r="D6733" t="str">
            <v>UN</v>
          </cell>
          <cell r="E6733">
            <v>8624.7</v>
          </cell>
          <cell r="F6733">
            <v>3966.1</v>
          </cell>
          <cell r="G6733">
            <v>12590.8</v>
          </cell>
        </row>
        <row r="6734">
          <cell r="B6734">
            <v>99308</v>
          </cell>
          <cell r="C6734" t="str">
            <v>BASE PARA POÇO DE VISITA RETANGULAR PARA DRENAGEM, EM ALVENARIA COM BLOCOS DE CONCRETO, DIMENSÕES INTERNAS = 3X4 M, PROFUNDIDADE = 1,40 M, EXCLUINDO TAMPÃO. AF_12/2020</v>
          </cell>
          <cell r="D6734" t="str">
            <v>UN</v>
          </cell>
          <cell r="E6734">
            <v>9642.89</v>
          </cell>
          <cell r="F6734">
            <v>4391.29</v>
          </cell>
          <cell r="G6734">
            <v>14034.18</v>
          </cell>
        </row>
        <row r="6735">
          <cell r="B6735">
            <v>99315</v>
          </cell>
          <cell r="C6735" t="str">
            <v>BASE PARA POÇO DE VISITA RETANGULAR PARA DRENAGEM, EM ALVENARIA COM BLOCOS DE CONCRETO, DIMENSÕES INTERNAS = 4X4 M, PROFUNDIDADE = 1,40 M, EXCLUINDO TAMPÃO. AF_12/2020</v>
          </cell>
          <cell r="D6735" t="str">
            <v>UN</v>
          </cell>
          <cell r="E6735">
            <v>12309.87</v>
          </cell>
          <cell r="F6735">
            <v>5422.58</v>
          </cell>
          <cell r="G6735">
            <v>17732.45</v>
          </cell>
        </row>
        <row r="6736">
          <cell r="B6736">
            <v>98008</v>
          </cell>
          <cell r="C6736" t="str">
            <v>BASE PARA POÇO DE VISITA RETANGULAR PARA ESGOTO, EM ALVENARIA COM BLOCOS DE CONCRETO, DIMENSÕES INTERNAS = 1,5X1,5 M, PROFUNDIDADE = 1,45 M, EXCLUINDO TAMPÃO . AF_12/2020</v>
          </cell>
          <cell r="D6736" t="str">
            <v>UN</v>
          </cell>
          <cell r="E6736">
            <v>2774.16</v>
          </cell>
          <cell r="F6736">
            <v>1462.49</v>
          </cell>
          <cell r="G6736">
            <v>4236.65</v>
          </cell>
        </row>
        <row r="6737">
          <cell r="B6737">
            <v>98010</v>
          </cell>
          <cell r="C6737" t="str">
            <v>BASE PARA POÇO DE VISITA RETANGULAR PARA ESGOTO, EM ALVENARIA COM BLOCOS DE CONCRETO, DIMENSÕES INTERNAS = 1,5X2 M, PROFUNDIDADE = 1,40 M, EXCLUINDO TAMPÃO. AF_12/2020</v>
          </cell>
          <cell r="D6737" t="str">
            <v>UN</v>
          </cell>
          <cell r="E6737">
            <v>3414.2</v>
          </cell>
          <cell r="F6737">
            <v>1754.91</v>
          </cell>
          <cell r="G6737">
            <v>5169.11</v>
          </cell>
        </row>
        <row r="6738">
          <cell r="B6738">
            <v>98012</v>
          </cell>
          <cell r="C6738" t="str">
            <v>BASE PARA POÇO DE VISITA RETANGULAR PARA ESGOTO, EM ALVENARIA COM BLOCOS DE CONCRETO, DIMENSÕES INTERNAS = 1,5X2,5 M, PROFUNDIDADE = 1,40 M, EXCLUINDO TAMPÃO. AF_12/2020</v>
          </cell>
          <cell r="D6738" t="str">
            <v>UN</v>
          </cell>
          <cell r="E6738">
            <v>4026.12</v>
          </cell>
          <cell r="F6738">
            <v>2046.45</v>
          </cell>
          <cell r="G6738">
            <v>6072.57</v>
          </cell>
        </row>
        <row r="6739">
          <cell r="B6739">
            <v>98014</v>
          </cell>
          <cell r="C6739" t="str">
            <v>BASE PARA POÇO DE VISITA RETANGULAR PARA ESGOTO, EM ALVENARIA COM BLOCOS DE CONCRETO, DIMENSÕES INTERNAS = 1,5X3 M, PROFUNDIDADE = 1,40 M, EXCLUINDO TAMPÃO. AF_12/2020</v>
          </cell>
          <cell r="D6739" t="str">
            <v>UN</v>
          </cell>
          <cell r="E6739">
            <v>4637.62</v>
          </cell>
          <cell r="F6739">
            <v>2338.34</v>
          </cell>
          <cell r="G6739">
            <v>6975.96</v>
          </cell>
        </row>
        <row r="6740">
          <cell r="B6740">
            <v>98016</v>
          </cell>
          <cell r="C6740" t="str">
            <v>BASE PARA POÇO DE VISITA RETANGULAR PARA ESGOTO, EM ALVENARIA COM BLOCOS DE CONCRETO, DIMENSÕES INTERNAS = 1,5X3,5 M, PROFUNDIDADE = 1,40 M, EXCLUINDO TAMPÃO. AF_12/2020</v>
          </cell>
          <cell r="D6740" t="str">
            <v>UN</v>
          </cell>
          <cell r="E6740">
            <v>5249.31</v>
          </cell>
          <cell r="F6740">
            <v>2630.16</v>
          </cell>
          <cell r="G6740">
            <v>7879.47</v>
          </cell>
        </row>
        <row r="6741">
          <cell r="B6741">
            <v>98018</v>
          </cell>
          <cell r="C6741" t="str">
            <v>BASE PARA POÇO DE VISITA RETANGULAR PARA ESGOTO, EM ALVENARIA COM BLOCOS DE CONCRETO, DIMENSÕES INTERNAS = 1,5X4 M, PROFUNDIDADE = 1,40 M, EXCLUINDO TAMPÃO. AF_12/2020</v>
          </cell>
          <cell r="D6741" t="str">
            <v>UN</v>
          </cell>
          <cell r="E6741">
            <v>5860.81</v>
          </cell>
          <cell r="F6741">
            <v>2922.06</v>
          </cell>
          <cell r="G6741">
            <v>8782.87</v>
          </cell>
        </row>
        <row r="6742">
          <cell r="B6742">
            <v>97996</v>
          </cell>
          <cell r="C6742" t="str">
            <v>BASE PARA POÇO DE VISITA RETANGULAR PARA ESGOTO, EM ALVENARIA COM BLOCOS DE CONCRETO, DIMENSÕES INTERNAS = 1X1,5 M, PROFUNDIDADE = 1,40 M, EXCLUINDO TAMPÃO. AF_12/2020</v>
          </cell>
          <cell r="D6742" t="str">
            <v>UN</v>
          </cell>
          <cell r="E6742">
            <v>2211.46</v>
          </cell>
          <cell r="F6742">
            <v>1222.48</v>
          </cell>
          <cell r="G6742">
            <v>3433.94</v>
          </cell>
        </row>
        <row r="6743">
          <cell r="B6743">
            <v>98407</v>
          </cell>
          <cell r="C6743" t="str">
            <v>BASE PARA POÇO DE VISITA RETANGULAR PARA ESGOTO, EM ALVENARIA COM BLOCOS DE CONCRETO, DIMENSÕES INTERNAS = 1X2 M, PROFUNDIDADE = 1,40 M, EXCLUINDO TAMPÃO. AF_12/2020</v>
          </cell>
          <cell r="D6743" t="str">
            <v>UN</v>
          </cell>
          <cell r="E6743">
            <v>2684.4</v>
          </cell>
          <cell r="F6743">
            <v>1469.73</v>
          </cell>
          <cell r="G6743">
            <v>4154.13</v>
          </cell>
        </row>
        <row r="6744">
          <cell r="B6744">
            <v>98408</v>
          </cell>
          <cell r="C6744" t="str">
            <v>BASE PARA POÇO DE VISITA RETANGULAR PARA ESGOTO, EM ALVENARIA COM BLOCOS DE CONCRETO, DIMENSÕES INTERNAS = 1X2,5 M, PROFUNDIDADE = 1,40 M, EXCLUINDO TAMPÃO. AF_12/2020</v>
          </cell>
          <cell r="D6744" t="str">
            <v>UN</v>
          </cell>
          <cell r="E6744">
            <v>3157.12</v>
          </cell>
          <cell r="F6744">
            <v>1717.23</v>
          </cell>
          <cell r="G6744">
            <v>4874.35</v>
          </cell>
        </row>
        <row r="6745">
          <cell r="B6745">
            <v>98002</v>
          </cell>
          <cell r="C6745" t="str">
            <v>BASE PARA POÇO DE VISITA RETANGULAR PARA ESGOTO, EM ALVENARIA COM BLOCOS DE CONCRETO, DIMENSÕES INTERNAS = 1X3 M, PROFUNDIDADE = 1,40 M, EXCLUINDO TAMPÃO. AF_12/2020</v>
          </cell>
          <cell r="D6745" t="str">
            <v>UN</v>
          </cell>
          <cell r="E6745">
            <v>3667.06</v>
          </cell>
          <cell r="F6745">
            <v>1964.16</v>
          </cell>
          <cell r="G6745">
            <v>5631.22</v>
          </cell>
        </row>
        <row r="6746">
          <cell r="B6746">
            <v>98406</v>
          </cell>
          <cell r="C6746" t="str">
            <v>BASE PARA POÇO DE VISITA RETANGULAR PARA ESGOTO, EM ALVENARIA COM BLOCOS DE CONCRETO, DIMENSÕES INTERNAS = 1X3,5 M, PROFUNDIDADE = 1,40 M, EXCLUINDO TAMPÃO. AF_12/2020</v>
          </cell>
          <cell r="D6746" t="str">
            <v>UN</v>
          </cell>
          <cell r="E6746">
            <v>4144.79</v>
          </cell>
          <cell r="F6746">
            <v>2211.26</v>
          </cell>
          <cell r="G6746">
            <v>6356.05</v>
          </cell>
        </row>
        <row r="6747">
          <cell r="B6747">
            <v>98006</v>
          </cell>
          <cell r="C6747" t="str">
            <v>BASE PARA POÇO DE VISITA RETANGULAR PARA ESGOTO, EM ALVENARIA COM BLOCOS DE CONCRETO, DIMENSÕES INTERNAS = 1X4 M, PROFUNDIDADE = 1,40 M, EXCLUINDO TAMPÃO. AF_12/2020</v>
          </cell>
          <cell r="D6747" t="str">
            <v>UN</v>
          </cell>
          <cell r="E6747">
            <v>4622.44</v>
          </cell>
          <cell r="F6747">
            <v>2458.5</v>
          </cell>
          <cell r="G6747">
            <v>7080.94</v>
          </cell>
        </row>
        <row r="6748">
          <cell r="B6748">
            <v>98030</v>
          </cell>
          <cell r="C6748" t="str">
            <v>BASE PARA POÇO DE VISITA RETANGULAR PARA ESGOTO, EM ALVENARIA COM BLOCOS DE CONCRETO, DIMENSÕES INTERNAS = 2,5X2,5 M, PROFUNDIDADE = 1,40 M, EXCLUINDO TAMPÃO. AF_12/2020</v>
          </cell>
          <cell r="D6748" t="str">
            <v>UN</v>
          </cell>
          <cell r="E6748">
            <v>5860.34</v>
          </cell>
          <cell r="F6748">
            <v>2743.88</v>
          </cell>
          <cell r="G6748">
            <v>8604.22</v>
          </cell>
        </row>
        <row r="6749">
          <cell r="B6749">
            <v>98032</v>
          </cell>
          <cell r="C6749" t="str">
            <v>BASE PARA POÇO DE VISITA RETANGULAR PARA ESGOTO, EM ALVENARIA COM BLOCOS DE CONCRETO, DIMENSÕES INTERNAS = 2,5X3 M, PROFUNDIDADE = 1,40 M, EXCLUINDO TAMPÃO. AF_12/2020</v>
          </cell>
          <cell r="D6749" t="str">
            <v>UN</v>
          </cell>
          <cell r="E6749">
            <v>6768.68</v>
          </cell>
          <cell r="F6749">
            <v>3125.6</v>
          </cell>
          <cell r="G6749">
            <v>9894.28</v>
          </cell>
        </row>
        <row r="6750">
          <cell r="B6750">
            <v>98034</v>
          </cell>
          <cell r="C6750" t="str">
            <v>BASE PARA POÇO DE VISITA RETANGULAR PARA ESGOTO, EM ALVENARIA COM BLOCOS DE CONCRETO, DIMENSÕES INTERNAS = 2,5X3,5 M, PROFUNDIDADE = 1,40 M, EXCLUINDO TAMPÃO. AF_12/2020</v>
          </cell>
          <cell r="D6750" t="str">
            <v>UN</v>
          </cell>
          <cell r="E6750">
            <v>7675.84</v>
          </cell>
          <cell r="F6750">
            <v>3508.54</v>
          </cell>
          <cell r="G6750">
            <v>11184.38</v>
          </cell>
        </row>
        <row r="6751">
          <cell r="B6751">
            <v>98036</v>
          </cell>
          <cell r="C6751" t="str">
            <v>BASE PARA POÇO DE VISITA RETANGULAR PARA ESGOTO, EM ALVENARIA COM BLOCOS DE CONCRETO, DIMENSÕES INTERNAS = 2,5X4 M, PROFUNDIDADE = 1,40 M, EXCLUINDO TAMPÃO. AF_12/2020</v>
          </cell>
          <cell r="D6751" t="str">
            <v>UN</v>
          </cell>
          <cell r="E6751">
            <v>8583.7</v>
          </cell>
          <cell r="F6751">
            <v>3890.79</v>
          </cell>
          <cell r="G6751">
            <v>12474.49</v>
          </cell>
        </row>
        <row r="6752">
          <cell r="B6752">
            <v>98020</v>
          </cell>
          <cell r="C6752" t="str">
            <v>BASE PARA POÇO DE VISITA RETANGULAR PARA ESGOTO, EM ALVENARIA COM BLOCOS DE CONCRETO, DIMENSÕES INTERNAS = 2X2 M, PROFUNDIDADE = 1,40 M, EXCLUINDO TAMPÃO. AF_12/2020</v>
          </cell>
          <cell r="D6752" t="str">
            <v>UN</v>
          </cell>
          <cell r="E6752">
            <v>4139.57</v>
          </cell>
          <cell r="F6752">
            <v>2095.66</v>
          </cell>
          <cell r="G6752">
            <v>6235.23</v>
          </cell>
        </row>
        <row r="6753">
          <cell r="B6753">
            <v>98022</v>
          </cell>
          <cell r="C6753" t="str">
            <v>BASE PARA POÇO DE VISITA RETANGULAR PARA ESGOTO, EM ALVENARIA COM BLOCOS DE CONCRETO, DIMENSÕES INTERNAS = 2X2,5 M, PROFUNDIDADE = 1,40 M, EXCLUINDO TAMPÃO. AF_12/2020</v>
          </cell>
          <cell r="D6753" t="str">
            <v>UN</v>
          </cell>
          <cell r="E6753">
            <v>4872.54</v>
          </cell>
          <cell r="F6753">
            <v>2431.52</v>
          </cell>
          <cell r="G6753">
            <v>7304.06</v>
          </cell>
        </row>
        <row r="6754">
          <cell r="B6754">
            <v>98024</v>
          </cell>
          <cell r="C6754" t="str">
            <v>BASE PARA POÇO DE VISITA RETANGULAR PARA ESGOTO, EM ALVENARIA COM BLOCOS DE CONCRETO, DIMENSÕES INTERNAS = 2X3 M, PROFUNDIDADE = 1,40 M, EXCLUINDO TAMPÃO. AF_12/2020</v>
          </cell>
          <cell r="D6754" t="str">
            <v>UN</v>
          </cell>
          <cell r="E6754">
            <v>5668.88</v>
          </cell>
          <cell r="F6754">
            <v>2768.2</v>
          </cell>
          <cell r="G6754">
            <v>8437.08</v>
          </cell>
        </row>
        <row r="6755">
          <cell r="B6755">
            <v>98026</v>
          </cell>
          <cell r="C6755" t="str">
            <v>BASE PARA POÇO DE VISITA RETANGULAR PARA ESGOTO, EM ALVENARIA COM BLOCOS DE CONCRETO, DIMENSÕES INTERNAS = 2X3,5 M, PROFUNDIDADE = 1,40 M, EXCLUINDO TAMPÃO. AF_12/2020</v>
          </cell>
          <cell r="D6755" t="str">
            <v>UN</v>
          </cell>
          <cell r="E6755">
            <v>6409.62</v>
          </cell>
          <cell r="F6755">
            <v>3104.43</v>
          </cell>
          <cell r="G6755">
            <v>9514.05</v>
          </cell>
        </row>
        <row r="6756">
          <cell r="B6756">
            <v>98028</v>
          </cell>
          <cell r="C6756" t="str">
            <v>BASE PARA POÇO DE VISITA RETANGULAR PARA ESGOTO, EM ALVENARIA COM BLOCOS DE CONCRETO, DIMENSÕES INTERNAS = 2X4 M, PROFUNDIDADE = 1,40 M, EXCLUINDO TAMPÃO. AF_12/2020</v>
          </cell>
          <cell r="D6756" t="str">
            <v>UN</v>
          </cell>
          <cell r="E6756">
            <v>7150.04</v>
          </cell>
          <cell r="F6756">
            <v>3441.03</v>
          </cell>
          <cell r="G6756">
            <v>10591.07</v>
          </cell>
        </row>
        <row r="6757">
          <cell r="B6757">
            <v>98044</v>
          </cell>
          <cell r="C6757" t="str">
            <v>BASE PARA POÇO DE VISITA RETANGULAR PARA ESGOTO, EM ALVENARIA COM BLOCOS DE CONCRETO, DIMENSÕES INTERNAS = 3,5X3,5 M, PROFUNDIDADE = 1,40 M, EXCLUINDO TAMPÃO. AF_12/2020</v>
          </cell>
          <cell r="D6757" t="str">
            <v>UN</v>
          </cell>
          <cell r="E6757">
            <v>10143.38</v>
          </cell>
          <cell r="F6757">
            <v>4453.5</v>
          </cell>
          <cell r="G6757">
            <v>14596.88</v>
          </cell>
        </row>
        <row r="6758">
          <cell r="B6758">
            <v>98046</v>
          </cell>
          <cell r="C6758" t="str">
            <v>BASE PARA POÇO DE VISITA RETANGULAR PARA ESGOTO, EM ALVENARIA COM BLOCOS DE CONCRETO, DIMENSÕES INTERNAS = 3,5X4 M, PROFUNDIDADE = 1,40 M, EXCLUINDO TAMPÃO. AF_12/2020</v>
          </cell>
          <cell r="D6758" t="str">
            <v>UN</v>
          </cell>
          <cell r="E6758">
            <v>11339.02</v>
          </cell>
          <cell r="F6758">
            <v>4924.63</v>
          </cell>
          <cell r="G6758">
            <v>16263.65</v>
          </cell>
        </row>
        <row r="6759">
          <cell r="B6759">
            <v>98038</v>
          </cell>
          <cell r="C6759" t="str">
            <v>BASE PARA POÇO DE VISITA RETANGULAR PARA ESGOTO, EM ALVENARIA COM BLOCOS DE CONCRETO, DIMENSÕES INTERNAS = 3X3 M, PROFUNDIDADE = 1,40 M, EXCLUINDO TAMPÃO. AF_12/2020</v>
          </cell>
          <cell r="D6759" t="str">
            <v>UN</v>
          </cell>
          <cell r="E6759">
            <v>7858.36</v>
          </cell>
          <cell r="F6759">
            <v>3553.72</v>
          </cell>
          <cell r="G6759">
            <v>11412.08</v>
          </cell>
        </row>
        <row r="6760">
          <cell r="B6760">
            <v>98040</v>
          </cell>
          <cell r="C6760" t="str">
            <v>BASE PARA POÇO DE VISITA RETANGULAR PARA ESGOTO, EM ALVENARIA COM BLOCOS DE CONCRETO, DIMENSÕES INTERNAS = 3X3,5 M, PROFUNDIDADE = 1,40 M, EXCLUINDO TAMPÃO. AF_12/2020</v>
          </cell>
          <cell r="D6760" t="str">
            <v>UN</v>
          </cell>
          <cell r="E6760">
            <v>8909.99</v>
          </cell>
          <cell r="F6760">
            <v>3980.61</v>
          </cell>
          <cell r="G6760">
            <v>12890.6</v>
          </cell>
        </row>
        <row r="6761">
          <cell r="B6761">
            <v>98042</v>
          </cell>
          <cell r="C6761" t="str">
            <v>BASE PARA POÇO DE VISITA RETANGULAR PARA ESGOTO, EM ALVENARIA COM BLOCOS DE CONCRETO, DIMENSÕES INTERNAS = 3X4 M, PROFUNDIDADE = 1,40 M, EXCLUINDO TAMPÃO. AF_12/2020</v>
          </cell>
          <cell r="D6761" t="str">
            <v>UN</v>
          </cell>
          <cell r="E6761">
            <v>9960.67</v>
          </cell>
          <cell r="F6761">
            <v>4408.44</v>
          </cell>
          <cell r="G6761">
            <v>14369.11</v>
          </cell>
        </row>
        <row r="6762">
          <cell r="B6762">
            <v>98048</v>
          </cell>
          <cell r="C6762" t="str">
            <v>BASE PARA POÇO DE VISITA RETANGULAR PARA ESGOTO, EM ALVENARIA COM BLOCOS DE CONCRETO, DIMENSÕES INTERNAS = 4X4 M, PROFUNDIDADE = 1,45 M, EXCLUINDO TAMPÃO. AF_12/2020</v>
          </cell>
          <cell r="D6762" t="str">
            <v>UN</v>
          </cell>
          <cell r="E6762">
            <v>12714.44</v>
          </cell>
          <cell r="F6762">
            <v>5443.85</v>
          </cell>
          <cell r="G6762">
            <v>18158.29</v>
          </cell>
        </row>
        <row r="6763">
          <cell r="B6763">
            <v>97955</v>
          </cell>
          <cell r="C6763" t="str">
            <v>CAIXA COM GRELHA DUPLA RETANGULAR, EM ALVENARIA COM BLOCOS DE CONCRETO, DIMENSÕES INTERNAS: 0,5X2,2X1 M. AF_12/2020</v>
          </cell>
          <cell r="D6763" t="str">
            <v>UN</v>
          </cell>
          <cell r="E6763">
            <v>2394.96</v>
          </cell>
          <cell r="F6763">
            <v>747.2</v>
          </cell>
          <cell r="G6763">
            <v>3142.16</v>
          </cell>
        </row>
        <row r="6764">
          <cell r="B6764">
            <v>97948</v>
          </cell>
          <cell r="C6764" t="str">
            <v>CAIXA COM GRELHA DUPLA RETANGULAR, EM ALVENARIA COM TIJOLOS CERÂMICOS MACIÇOS, DIMENSÕES INTERNAS: 0,5X2,2X1 M. AF_12/2020</v>
          </cell>
          <cell r="D6764" t="str">
            <v>UN</v>
          </cell>
          <cell r="E6764">
            <v>2521.61</v>
          </cell>
          <cell r="F6764">
            <v>962.72</v>
          </cell>
          <cell r="G6764">
            <v>3484.33</v>
          </cell>
        </row>
        <row r="6765">
          <cell r="B6765">
            <v>97934</v>
          </cell>
          <cell r="C6765" t="str">
            <v>CAIXA COM GRELHA DUPLA RETANGULAR, EM CONCRETO PRÉ-MOLDADO, DIMENSÕES INTERNAS: 0,5X2,2X1,0 M. AF_12/2020</v>
          </cell>
          <cell r="D6765" t="str">
            <v>UN</v>
          </cell>
          <cell r="E6765">
            <v>2002.26</v>
          </cell>
          <cell r="F6765">
            <v>484.4</v>
          </cell>
          <cell r="G6765">
            <v>2486.66</v>
          </cell>
        </row>
        <row r="6766">
          <cell r="B6766">
            <v>97953</v>
          </cell>
          <cell r="C6766" t="str">
            <v>CAIXA COM GRELHA SIMPLES RETANGULAR, EM ALVENARIA COM BLOCOS DE CONCRETO, DIMENSÕES INTERNAS: 0,5X1X1 M. AF_12/2020</v>
          </cell>
          <cell r="D6766" t="str">
            <v>UN</v>
          </cell>
          <cell r="E6766">
            <v>1097.31</v>
          </cell>
          <cell r="F6766">
            <v>359.36</v>
          </cell>
          <cell r="G6766">
            <v>1456.67</v>
          </cell>
        </row>
        <row r="6767">
          <cell r="B6767">
            <v>97947</v>
          </cell>
          <cell r="C6767" t="str">
            <v>CAIXA COM GRELHA SIMPLES RETANGULAR, EM ALVENARIA COM TIJOLOS CERÂMICOS MACIÇOS, DIMENSÕES INTERNAS: 0,5X1X1 M. AF_12/2020</v>
          </cell>
          <cell r="D6767" t="str">
            <v>UN</v>
          </cell>
          <cell r="E6767">
            <v>1356.3</v>
          </cell>
          <cell r="F6767">
            <v>530.06</v>
          </cell>
          <cell r="G6767">
            <v>1886.36</v>
          </cell>
        </row>
        <row r="6768">
          <cell r="B6768">
            <v>97933</v>
          </cell>
          <cell r="C6768" t="str">
            <v>CAIXA COM GRELHA SIMPLES RETANGULAR, EM CONCRETO PRÉ-MOLDADO, DIMENSÕES INTERNAS: 0,6X1,0X1,0 M. AF_12/2020</v>
          </cell>
          <cell r="D6768" t="str">
            <v>UN</v>
          </cell>
          <cell r="E6768">
            <v>1125</v>
          </cell>
          <cell r="F6768">
            <v>31.33</v>
          </cell>
          <cell r="G6768">
            <v>1156.33</v>
          </cell>
        </row>
        <row r="6769">
          <cell r="B6769">
            <v>97961</v>
          </cell>
          <cell r="C6769" t="str">
            <v>CAIXA PARA BOCA DE LOBO COMBINADA COM GRELHA RETANGULAR, EM ALVENARIA COM BLOCOS DE CONCRETO, DIMENSÕES INTERNAS: 1,3X1X1,2 M. AF_12/2020</v>
          </cell>
          <cell r="D6769" t="str">
            <v>UN</v>
          </cell>
          <cell r="E6769">
            <v>1790.24</v>
          </cell>
          <cell r="F6769">
            <v>741.56</v>
          </cell>
          <cell r="G6769">
            <v>2531.8</v>
          </cell>
        </row>
        <row r="6770">
          <cell r="B6770">
            <v>97951</v>
          </cell>
          <cell r="C6770" t="str">
            <v>CAIXA PARA BOCA DE LOBO COMBINADA COM GRELHA RETANGULAR, EM ALVENARIA COM TIJOLOS CERÂMICOS MACIÇOS, DIMENSÕES INTERNAS: 1,3X1X1,2 M. AF_12/2020</v>
          </cell>
          <cell r="D6770" t="str">
            <v>UN</v>
          </cell>
          <cell r="E6770">
            <v>2057.44</v>
          </cell>
          <cell r="F6770">
            <v>978.02</v>
          </cell>
          <cell r="G6770">
            <v>3035.46</v>
          </cell>
        </row>
        <row r="6771">
          <cell r="B6771">
            <v>97973</v>
          </cell>
          <cell r="C6771" t="str">
            <v>CAIXA PARA BOCA DE LOBO DUPLA COMBINADA COM GRELHA RETANGULAR, EM ALVENARIA COM BLOCOS DE CONCRETO, DIMENSÕES INTERNAS: 1,3X2,2X1,2 M. AF_12/2020</v>
          </cell>
          <cell r="D6771" t="str">
            <v>UN</v>
          </cell>
          <cell r="E6771">
            <v>3385.72</v>
          </cell>
          <cell r="F6771">
            <v>1354.19</v>
          </cell>
          <cell r="G6771">
            <v>4739.91</v>
          </cell>
        </row>
        <row r="6772">
          <cell r="B6772">
            <v>97952</v>
          </cell>
          <cell r="C6772" t="str">
            <v>CAIXA PARA BOCA DE LOBO DUPLA COMBINADA COM GRELHA RETANGULAR, EM ALVENARIA COM TIJOLOS CERÂMICOS MACIÇOS, DIMENSÕES INTERNAS: 1,3X2,2X1,2 M. AF_12/2020</v>
          </cell>
          <cell r="D6772" t="str">
            <v>UN</v>
          </cell>
          <cell r="E6772">
            <v>3598.37</v>
          </cell>
          <cell r="F6772">
            <v>1666.24</v>
          </cell>
          <cell r="G6772">
            <v>5264.61</v>
          </cell>
        </row>
        <row r="6773">
          <cell r="B6773">
            <v>97957</v>
          </cell>
          <cell r="C6773" t="str">
            <v>CAIXA PARA BOCA DE LOBO DUPLA RETANGULAR, EM ALVENARIA COM BLOCOS DE CONCRETO, DIMENSÕES INTERNAS: 0,6X2,2X1,2 M. AF_12/2020</v>
          </cell>
          <cell r="D6773" t="str">
            <v>UN</v>
          </cell>
          <cell r="E6773">
            <v>1756.12</v>
          </cell>
          <cell r="F6773">
            <v>1008.98</v>
          </cell>
          <cell r="G6773">
            <v>2765.1</v>
          </cell>
        </row>
        <row r="6774">
          <cell r="B6774">
            <v>97950</v>
          </cell>
          <cell r="C6774" t="str">
            <v>CAIXA PARA BOCA DE LOBO DUPLA RETANGULAR, EM ALVENARIA COM TIJOLOS CERÂMICOS MACIÇOS, DIMENSÕES INTERNAS: 0,6X2,2X1,2 M. AF_12/2020</v>
          </cell>
          <cell r="D6774" t="str">
            <v>UN</v>
          </cell>
          <cell r="E6774">
            <v>2036.36</v>
          </cell>
          <cell r="F6774">
            <v>1279.64</v>
          </cell>
          <cell r="G6774">
            <v>3316</v>
          </cell>
        </row>
        <row r="6775">
          <cell r="B6775">
            <v>97936</v>
          </cell>
          <cell r="C6775" t="str">
            <v>CAIXA PARA BOCA DE LOBO DUPLA RETANGULAR, EM CONCRETO PRÉ-MOLDADO, DIMENSÕES INTERNAS: 0,6X2,2X1,2 M. AF_12/2020</v>
          </cell>
          <cell r="D6775" t="str">
            <v>UN</v>
          </cell>
          <cell r="E6775">
            <v>1364.78</v>
          </cell>
          <cell r="F6775">
            <v>726.19</v>
          </cell>
          <cell r="G6775">
            <v>2090.97</v>
          </cell>
        </row>
        <row r="6776">
          <cell r="B6776">
            <v>97956</v>
          </cell>
          <cell r="C6776" t="str">
            <v>CAIXA PARA BOCA DE LOBO SIMPLES RETANGULAR, EM ALVENARIA COM BLOCOS DE CONCRETO, DIMENSÕES INTERNAS: 0,6X1X1,2 M. AF_12/2020</v>
          </cell>
          <cell r="D6776" t="str">
            <v>UN</v>
          </cell>
          <cell r="E6776">
            <v>993.73</v>
          </cell>
          <cell r="F6776">
            <v>548.12</v>
          </cell>
          <cell r="G6776">
            <v>1541.85</v>
          </cell>
        </row>
        <row r="6777">
          <cell r="B6777">
            <v>97949</v>
          </cell>
          <cell r="C6777" t="str">
            <v>CAIXA PARA BOCA DE LOBO SIMPLES RETANGULAR, EM ALVENARIA COM TIJOLOS CERÂMICOS MACIÇOS, DIMENSÕES INTERNAS: 0,6X1X1,2 M. AF_12/2020</v>
          </cell>
          <cell r="D6777" t="str">
            <v>UN</v>
          </cell>
          <cell r="E6777">
            <v>1162.15</v>
          </cell>
          <cell r="F6777">
            <v>719.25</v>
          </cell>
          <cell r="G6777">
            <v>1881.4</v>
          </cell>
        </row>
        <row r="6778">
          <cell r="B6778">
            <v>97935</v>
          </cell>
          <cell r="C6778" t="str">
            <v>CAIXA PARA BOCA DE LOBO SIMPLES RETANGULAR, EM CONCRETO PRÉ-MOLDADO, DIMENSÕES INTERNAS: 0,6X1,0X1,2 M. AF_12/2020</v>
          </cell>
          <cell r="D6778" t="str">
            <v>UN</v>
          </cell>
          <cell r="E6778">
            <v>796.8</v>
          </cell>
          <cell r="F6778">
            <v>145.6</v>
          </cell>
          <cell r="G6778">
            <v>942.4</v>
          </cell>
        </row>
        <row r="6779">
          <cell r="B6779">
            <v>99319</v>
          </cell>
          <cell r="C6779" t="str">
            <v>CHAMINÉ CIRCULAR PARA POÇO DE VISITA PARA DRENAGEM, EM ALVENARIA COM TIJOLOS CERÂMICOS MACIÇOS, DIÂMETRO INTERNO = 0,6 M. AF_12/2020</v>
          </cell>
          <cell r="D6779" t="str">
            <v>M</v>
          </cell>
          <cell r="E6779">
            <v>551.61</v>
          </cell>
          <cell r="F6779">
            <v>416.28</v>
          </cell>
          <cell r="G6779">
            <v>967.89</v>
          </cell>
        </row>
        <row r="6780">
          <cell r="B6780">
            <v>99318</v>
          </cell>
          <cell r="C6780" t="str">
            <v>CHAMINÉ CIRCULAR PARA POÇO DE VISITA PARA DRENAGEM, EM CONCRETO PRÉ-MOLDADO, DIÂMETRO INTERNO = 0,6 M. AF_12/2020</v>
          </cell>
          <cell r="D6780" t="str">
            <v>M</v>
          </cell>
          <cell r="E6780">
            <v>290.55</v>
          </cell>
          <cell r="F6780">
            <v>17.66</v>
          </cell>
          <cell r="G6780">
            <v>308.21</v>
          </cell>
        </row>
        <row r="6781">
          <cell r="B6781">
            <v>98051</v>
          </cell>
          <cell r="C6781" t="str">
            <v>CHAMINÉ CIRCULAR PARA POÇO DE VISITA PARA ESGOTO, EM ALVENARIA COM TIJOLOS CERÂMICOS MACIÇOS, DIÂMETRO INTERNO = 0,6 M. AF_12/2020</v>
          </cell>
          <cell r="D6781" t="str">
            <v>M</v>
          </cell>
          <cell r="E6781">
            <v>609.4</v>
          </cell>
          <cell r="F6781">
            <v>419.29</v>
          </cell>
          <cell r="G6781">
            <v>1028.69</v>
          </cell>
        </row>
        <row r="6782">
          <cell r="B6782">
            <v>98050</v>
          </cell>
          <cell r="C6782" t="str">
            <v>CHAMINÉ CIRCULAR PARA POÇO DE VISITA PARA ESGOTO, EM CONCRETO PRÉ-MOLDADO, DIÂMETRO INTERNO = 0,6 M. AF_12/2020</v>
          </cell>
          <cell r="D6782" t="str">
            <v>M</v>
          </cell>
          <cell r="E6782">
            <v>291.46</v>
          </cell>
          <cell r="F6782">
            <v>17.68</v>
          </cell>
          <cell r="G6782">
            <v>309.14</v>
          </cell>
        </row>
        <row r="6783">
          <cell r="B6783">
            <v>99272</v>
          </cell>
          <cell r="C6783" t="str">
            <v>POÇO DE INSPEÇÃO CIRCULAR PARA DRENAGEM, EM ALVENARIA COM TIJOLOS CERÂMICOS MACIÇOS, DIÂMETRO INTERNO = 0,60 M, PROFUNDIDADE = 0,95 M, EXCLUINDO TAMPÃO. AF_12/2020</v>
          </cell>
          <cell r="D6783" t="str">
            <v>UN</v>
          </cell>
          <cell r="E6783">
            <v>685.88</v>
          </cell>
          <cell r="F6783">
            <v>444.8</v>
          </cell>
          <cell r="G6783">
            <v>1130.68</v>
          </cell>
        </row>
        <row r="6784">
          <cell r="B6784">
            <v>99273</v>
          </cell>
          <cell r="C6784" t="str">
            <v>POÇO DE INSPEÇÃO CIRCULAR PARA DRENAGEM, EM ALVENARIA COM TIJOLOS CERÂMICOS MACIÇOS, DIÂMETRO INTERNO = 0,60 M, PROFUNDIDADE = 1,45 M, EXCLUINDO TAMPÃO. AF_12/2020</v>
          </cell>
          <cell r="D6784" t="str">
            <v>UN</v>
          </cell>
          <cell r="E6784">
            <v>965.5</v>
          </cell>
          <cell r="F6784">
            <v>653.92</v>
          </cell>
          <cell r="G6784">
            <v>1619.42</v>
          </cell>
        </row>
        <row r="6785">
          <cell r="B6785">
            <v>99268</v>
          </cell>
          <cell r="C6785" t="str">
            <v>POÇO DE INSPEÇÃO CIRCULAR PARA DRENAGEM, EM CONCRETO PRÉ-MOLDADO, DIÂMETRO INTERNO = 0,60 M, PROFUNDIDADE = 0,90 M, EXCLUINDO TAMPÃO. AF_12/2020</v>
          </cell>
          <cell r="D6785" t="str">
            <v>UN</v>
          </cell>
          <cell r="E6785">
            <v>403.26</v>
          </cell>
          <cell r="F6785">
            <v>91.89</v>
          </cell>
          <cell r="G6785">
            <v>495.15</v>
          </cell>
        </row>
        <row r="6786">
          <cell r="B6786">
            <v>99270</v>
          </cell>
          <cell r="C6786" t="str">
            <v>POÇO DE INSPEÇÃO CIRCULAR PARA DRENAGEM, EM CONCRETO PRÉ-MOLDADO, DIÂMETRO INTERNO = 0,60 M, PROFUNDIDADE = 1,40 M, EXCLUINDO TAMPÃO. AF_12/2020</v>
          </cell>
          <cell r="D6786" t="str">
            <v>UN</v>
          </cell>
          <cell r="E6786">
            <v>551.11</v>
          </cell>
          <cell r="F6786">
            <v>101.94</v>
          </cell>
          <cell r="G6786">
            <v>653.05</v>
          </cell>
        </row>
        <row r="6787">
          <cell r="B6787">
            <v>97976</v>
          </cell>
          <cell r="C6787" t="str">
            <v>POÇO DE INSPEÇÃO CIRCULAR PARA ESGOTO, EM ALVENARIA COM TIJOLOS CERÂMICOS MACIÇOS, DIÂMETRO INTERNO = 0,60 M, PROFUNDIDADE = 0,95 M, EXCLUINDO TAMPÃO. AF_12/2020</v>
          </cell>
          <cell r="D6787" t="str">
            <v>UN</v>
          </cell>
          <cell r="E6787">
            <v>727.23</v>
          </cell>
          <cell r="F6787">
            <v>447.04</v>
          </cell>
          <cell r="G6787">
            <v>1174.27</v>
          </cell>
        </row>
        <row r="6788">
          <cell r="B6788">
            <v>97977</v>
          </cell>
          <cell r="C6788" t="str">
            <v>POÇO DE INSPEÇÃO CIRCULAR PARA ESGOTO, EM ALVENARIA COM TIJOLOS CERÂMICOS MACIÇOS, DIÂMETRO INTERNO = 0,60 M, PROFUNDIDADE = 1,45 M, EXCLUINDO TAMPÃO. AF_12/2020</v>
          </cell>
          <cell r="D6788" t="str">
            <v>UN</v>
          </cell>
          <cell r="E6788">
            <v>1038.88</v>
          </cell>
          <cell r="F6788">
            <v>657.8</v>
          </cell>
          <cell r="G6788">
            <v>1696.68</v>
          </cell>
        </row>
        <row r="6789">
          <cell r="B6789">
            <v>97974</v>
          </cell>
          <cell r="C6789" t="str">
            <v>POÇO DE INSPEÇÃO CIRCULAR PARA ESGOTO, EM CONCRETO PRÉ-MOLDADO, DIÂMETRO INTERNO = 0,60 M, PROFUNDIDADE = 0,90 M, EXCLUINDO TAMPÃO. AF_12/2020</v>
          </cell>
          <cell r="D6789" t="str">
            <v>UN</v>
          </cell>
          <cell r="E6789">
            <v>407.33</v>
          </cell>
          <cell r="F6789">
            <v>92.15</v>
          </cell>
          <cell r="G6789">
            <v>499.48</v>
          </cell>
        </row>
        <row r="6790">
          <cell r="B6790">
            <v>97975</v>
          </cell>
          <cell r="C6790" t="str">
            <v>POÇO DE INSPEÇÃO CIRCULAR PARA ESGOTO, EM CONCRETO PRÉ-MOLDADO, DIÂMETRO INTERNO = 0,60 M, PROFUNDIDADE = 1,40 M, EXCLUINDO TAMPÃO. AF_12/2020</v>
          </cell>
          <cell r="D6790" t="str">
            <v>UN</v>
          </cell>
          <cell r="E6790">
            <v>555.98</v>
          </cell>
          <cell r="F6790">
            <v>102.13</v>
          </cell>
          <cell r="G6790">
            <v>658.11</v>
          </cell>
        </row>
        <row r="6791">
          <cell r="B6791">
            <v>101798</v>
          </cell>
          <cell r="C6791" t="str">
            <v>TAMPA PARA CAIXA TIPO R1, EM FERRO FUNDIDO, DIMENSÕES INTERNAS: 0,40 X 0,60 M - FORNECIMENTO E INSTALAÇÃO. AF_12/2020</v>
          </cell>
          <cell r="D6791" t="str">
            <v>UN</v>
          </cell>
          <cell r="E6791">
            <v>364.34</v>
          </cell>
          <cell r="F6791">
            <v>39.09</v>
          </cell>
          <cell r="G6791">
            <v>403.43</v>
          </cell>
        </row>
        <row r="6792">
          <cell r="B6792">
            <v>101799</v>
          </cell>
          <cell r="C6792" t="str">
            <v>TAMPA PARA CAIXA TIPO R2 E R3, EM FERRO FUNDIDO, DIMENSÕES INTERNAS: 0,55 X 1,10 M - FORNECIMENTO E INSTALAÇÃO. AF_12/2020</v>
          </cell>
          <cell r="D6792" t="str">
            <v>UN</v>
          </cell>
          <cell r="E6792">
            <v>907.76</v>
          </cell>
          <cell r="F6792">
            <v>64.45</v>
          </cell>
          <cell r="G6792">
            <v>972.21</v>
          </cell>
        </row>
        <row r="6793">
          <cell r="B6793">
            <v>102487</v>
          </cell>
          <cell r="C6793" t="str">
            <v>CONCRETO CICLÓPICO FCK = 15MPA, 30% PEDRA DE MÃO EM VOLUME REAL, INCLUSIVE LANÇAMENTO. AF_05/2021</v>
          </cell>
          <cell r="D6793" t="str">
            <v>M3</v>
          </cell>
          <cell r="E6793">
            <v>387.03</v>
          </cell>
          <cell r="F6793">
            <v>213.29</v>
          </cell>
          <cell r="G6793">
            <v>600.32</v>
          </cell>
        </row>
        <row r="6794">
          <cell r="B6794">
            <v>102486</v>
          </cell>
          <cell r="C6794" t="str">
            <v>CONCRETO FCK = 15MPA, TRAÇO 1:3,4:3,4 (EM MASSA SECA DE CIMENTO/ AREIA MÉDIA/ SEIXO ROLADO) - PREPARO MANUAL. AF_05/2021</v>
          </cell>
          <cell r="D6794" t="str">
            <v>M3</v>
          </cell>
          <cell r="E6794">
            <v>473.9</v>
          </cell>
          <cell r="F6794">
            <v>108.93</v>
          </cell>
          <cell r="G6794">
            <v>582.83</v>
          </cell>
        </row>
        <row r="6795">
          <cell r="B6795">
            <v>102474</v>
          </cell>
          <cell r="C6795" t="str">
            <v>CONCRETO FCK = 15MPA, TRAÇO 1:3,4:3,4 (EM MASSA SECA DE CIMENTO/ AREIA MÉDIA/ SEIXO ROLADO) - PREPARO MECÂNICO COM BETONEIRA 400 L. AF_05/2021</v>
          </cell>
          <cell r="D6795" t="str">
            <v>M3</v>
          </cell>
          <cell r="E6795">
            <v>445.09</v>
          </cell>
          <cell r="F6795">
            <v>74.93</v>
          </cell>
          <cell r="G6795">
            <v>520.02</v>
          </cell>
        </row>
        <row r="6796">
          <cell r="B6796">
            <v>102480</v>
          </cell>
          <cell r="C6796" t="str">
            <v>CONCRETO FCK = 15MPA, TRAÇO 1:3,4:3,4 (EM MASSA SECA DE CIMENTO/ AREIA MÉDIA/ SEIXO ROLADO) - PREPARO MECÂNICO COM BETONEIRA 600 L. AF_05/2021</v>
          </cell>
          <cell r="D6796" t="str">
            <v>M3</v>
          </cell>
          <cell r="E6796">
            <v>444.91</v>
          </cell>
          <cell r="F6796">
            <v>65.42</v>
          </cell>
          <cell r="G6796">
            <v>510.33</v>
          </cell>
        </row>
        <row r="6797">
          <cell r="B6797">
            <v>94975</v>
          </cell>
          <cell r="C6797" t="str">
            <v>CONCRETO FCK = 15MPA, TRAÇO 1:3,4:3,5 (EM MASSA SECA DE CIMENTO/ AREIA MÉDIA/ BRITA 1) - PREPARO MANUAL. AF_05/2021</v>
          </cell>
          <cell r="D6797" t="str">
            <v>M3</v>
          </cell>
          <cell r="E6797">
            <v>381.03</v>
          </cell>
          <cell r="F6797">
            <v>108.34</v>
          </cell>
          <cell r="G6797">
            <v>489.37</v>
          </cell>
        </row>
        <row r="6798">
          <cell r="B6798">
            <v>94963</v>
          </cell>
          <cell r="C6798" t="str">
            <v>CONCRETO FCK = 15MPA, TRAÇO 1:3,4:3,5 (EM MASSA SECA DE CIMENTO/ AREIA MÉDIA/ BRITA 1) - PREPARO MECÂNICO COM BETONEIRA 400 L. AF_05/2021</v>
          </cell>
          <cell r="D6798" t="str">
            <v>M3</v>
          </cell>
          <cell r="E6798">
            <v>353.11</v>
          </cell>
          <cell r="F6798">
            <v>73.45</v>
          </cell>
          <cell r="G6798">
            <v>426.56</v>
          </cell>
        </row>
        <row r="6799">
          <cell r="B6799">
            <v>94969</v>
          </cell>
          <cell r="C6799" t="str">
            <v>CONCRETO FCK = 15MPA, TRAÇO 1:3,4:3,5 (EM MASSA SECA DE CIMENTO/ AREIA MÉDIA/ BRITA 1) - PREPARO MECÂNICO COM BETONEIRA 600 L. AF_05/2021</v>
          </cell>
          <cell r="D6799" t="str">
            <v>M3</v>
          </cell>
          <cell r="E6799">
            <v>352.54</v>
          </cell>
          <cell r="F6799">
            <v>64.02</v>
          </cell>
          <cell r="G6799">
            <v>416.56</v>
          </cell>
        </row>
        <row r="6800">
          <cell r="B6800">
            <v>102475</v>
          </cell>
          <cell r="C6800" t="str">
            <v>CONCRETO FCK = 20MPA, TRAÇO 1:2,6:2,9 (EM MASSA SECA DE CIMENTO/ AREIA MÉDIA/ SEIXO ROLADO) - PREPARO MECÂNICO COM BETONEIRA 400 L. AF_05/2021</v>
          </cell>
          <cell r="D6800" t="str">
            <v>M3</v>
          </cell>
          <cell r="E6800">
            <v>479.62</v>
          </cell>
          <cell r="F6800">
            <v>82.52</v>
          </cell>
          <cell r="G6800">
            <v>562.14</v>
          </cell>
        </row>
        <row r="6801">
          <cell r="B6801">
            <v>102481</v>
          </cell>
          <cell r="C6801" t="str">
            <v>CONCRETO FCK = 20MPA, TRAÇO 1:2,6:2,9 (EM MASSA SECA DE CIMENTO/ AREIA MÉDIA/ SEIXO ROLADO) - PREPARO MECÂNICO COM BETONEIRA 600 L. AF_05/2021</v>
          </cell>
          <cell r="D6801" t="str">
            <v>M3</v>
          </cell>
          <cell r="E6801">
            <v>477.55</v>
          </cell>
          <cell r="F6801">
            <v>65.86</v>
          </cell>
          <cell r="G6801">
            <v>543.41</v>
          </cell>
        </row>
        <row r="6802">
          <cell r="B6802">
            <v>94964</v>
          </cell>
          <cell r="C6802" t="str">
            <v>CONCRETO FCK = 20MPA, TRAÇO 1:2,7:3 (EM MASSA SECA DE CIMENTO/ AREIA MÉDIA/ BRITA 1) - PREPARO MECÂNICO COM BETONEIRA 400 L. AF_05/2021</v>
          </cell>
          <cell r="D6802" t="str">
            <v>M3</v>
          </cell>
          <cell r="E6802">
            <v>384.87</v>
          </cell>
          <cell r="F6802">
            <v>80.06</v>
          </cell>
          <cell r="G6802">
            <v>464.93</v>
          </cell>
        </row>
        <row r="6803">
          <cell r="B6803">
            <v>94970</v>
          </cell>
          <cell r="C6803" t="str">
            <v>CONCRETO FCK = 20MPA, TRAÇO 1:2,7:3 (EM MASSA SECA DE CIMENTO/ AREIA MÉDIA/ BRITA 1) - PREPARO MECÂNICO COM BETONEIRA 600 L. AF_05/2021</v>
          </cell>
          <cell r="D6803" t="str">
            <v>M3</v>
          </cell>
          <cell r="E6803">
            <v>382.31</v>
          </cell>
          <cell r="F6803">
            <v>63.89</v>
          </cell>
          <cell r="G6803">
            <v>446.2</v>
          </cell>
        </row>
        <row r="6804">
          <cell r="B6804">
            <v>102476</v>
          </cell>
          <cell r="C6804" t="str">
            <v>CONCRETO FCK = 25MPA, TRAÇO 1:2,2:2,5 (EM MASSA SECA DE CIMENTO/ AREIA MÉDIA/ SEIXO ROLADO) - PREPARO MECÂNICO COM BETONEIRA 400 L. AF_05/2021</v>
          </cell>
          <cell r="D6804" t="str">
            <v>M3</v>
          </cell>
          <cell r="E6804">
            <v>503.11</v>
          </cell>
          <cell r="F6804">
            <v>71.01</v>
          </cell>
          <cell r="G6804">
            <v>574.12</v>
          </cell>
        </row>
        <row r="6805">
          <cell r="B6805">
            <v>102482</v>
          </cell>
          <cell r="C6805" t="str">
            <v>CONCRETO FCK = 25MPA, TRAÇO 1:2,2:2,5 (EM MASSA SECA DE CIMENTO/ AREIA MÉDIA/ SEIXO ROLADO) - PREPARO MECÂNICO COM BETONEIRA 600 L. AF_05/2021</v>
          </cell>
          <cell r="D6805" t="str">
            <v>M3</v>
          </cell>
          <cell r="E6805">
            <v>505.17</v>
          </cell>
          <cell r="F6805">
            <v>62.88</v>
          </cell>
          <cell r="G6805">
            <v>568.05</v>
          </cell>
        </row>
        <row r="6806">
          <cell r="B6806">
            <v>94965</v>
          </cell>
          <cell r="C6806" t="str">
            <v>CONCRETO FCK = 25MPA, TRAÇO 1:2,3:2,7 (EM MASSA SECA DE CIMENTO/ AREIA MÉDIA/ BRITA 1) - PREPARO MECÂNICO COM BETONEIRA 400 L. AF_05/2021</v>
          </cell>
          <cell r="D6806" t="str">
            <v>M3</v>
          </cell>
          <cell r="E6806">
            <v>405.01</v>
          </cell>
          <cell r="F6806">
            <v>73.04</v>
          </cell>
          <cell r="G6806">
            <v>478.05</v>
          </cell>
        </row>
        <row r="6807">
          <cell r="B6807">
            <v>94971</v>
          </cell>
          <cell r="C6807" t="str">
            <v>CONCRETO FCK = 25MPA, TRAÇO 1:2,3:2,7 (EM MASSA SECA DE CIMENTO/ AREIA MÉDIA/ BRITA 1) - PREPARO MECÂNICO COM BETONEIRA 600 L. AF_05/2021</v>
          </cell>
          <cell r="D6807" t="str">
            <v>M3</v>
          </cell>
          <cell r="E6807">
            <v>405.05</v>
          </cell>
          <cell r="F6807">
            <v>62.45</v>
          </cell>
          <cell r="G6807">
            <v>467.5</v>
          </cell>
        </row>
        <row r="6808">
          <cell r="B6808">
            <v>102477</v>
          </cell>
          <cell r="C6808" t="str">
            <v>CONCRETO FCK = 30MPA, TRAÇO 1:1,9:2,3 (EM MASSA SECA DE CIMENTO/ AREIA MÉDIA/ SEIXO ROLADO) - PREPARO MECÂNICO COM BETONEIRA 400 L. AF_05/2021</v>
          </cell>
          <cell r="D6808" t="str">
            <v>M3</v>
          </cell>
          <cell r="E6808">
            <v>529.96</v>
          </cell>
          <cell r="F6808">
            <v>78.35</v>
          </cell>
          <cell r="G6808">
            <v>608.31</v>
          </cell>
        </row>
        <row r="6809">
          <cell r="B6809">
            <v>102483</v>
          </cell>
          <cell r="C6809" t="str">
            <v>CONCRETO FCK = 30MPA, TRAÇO 1:1,9:2,3 (EM MASSA SECA DE CIMENTO/ AREIA MÉDIA/ SEIXO ROLADO) - PREPARO MECÂNICO COM BETONEIRA 600 L. AF_05/2021</v>
          </cell>
          <cell r="D6809" t="str">
            <v>M3</v>
          </cell>
          <cell r="E6809">
            <v>531.04</v>
          </cell>
          <cell r="F6809">
            <v>64.96</v>
          </cell>
          <cell r="G6809">
            <v>596</v>
          </cell>
        </row>
        <row r="6810">
          <cell r="B6810">
            <v>94966</v>
          </cell>
          <cell r="C6810" t="str">
            <v>CONCRETO FCK = 30MPA, TRAÇO 1:2,1:2,5 (EM MASSA SECA DE CIMENTO/ AREIA MÉDIA/ BRITA 1) - PREPARO MECÂNICO COM BETONEIRA 400 L. AF_05/2021</v>
          </cell>
          <cell r="D6810" t="str">
            <v>M3</v>
          </cell>
          <cell r="E6810">
            <v>420.52</v>
          </cell>
          <cell r="F6810">
            <v>72.41</v>
          </cell>
          <cell r="G6810">
            <v>492.93</v>
          </cell>
        </row>
        <row r="6811">
          <cell r="B6811">
            <v>94972</v>
          </cell>
          <cell r="C6811" t="str">
            <v>CONCRETO FCK = 30MPA, TRAÇO 1:2,1:2,5 (EM MASSA SECA DE CIMENTO/ AREIA MÉDIA/ BRITA 1) - PREPARO MECÂNICO COM BETONEIRA 600 L. AF_05/2021</v>
          </cell>
          <cell r="D6811" t="str">
            <v>M3</v>
          </cell>
          <cell r="E6811">
            <v>420.49</v>
          </cell>
          <cell r="F6811">
            <v>61.94</v>
          </cell>
          <cell r="G6811">
            <v>482.43</v>
          </cell>
        </row>
        <row r="6812">
          <cell r="B6812">
            <v>102478</v>
          </cell>
          <cell r="C6812" t="str">
            <v>CONCRETO FCK = 40MPA, TRAÇO 1:1,4:1,8 (EM MASSA SECA DE CIMENTO/ AREIA MÉDIA/ SEIXO ROLADO) - PREPARO MECÂNICO COM BETONEIRA 400 L. AF_05/2021</v>
          </cell>
          <cell r="D6812" t="str">
            <v>M3</v>
          </cell>
          <cell r="E6812">
            <v>582.18</v>
          </cell>
          <cell r="F6812">
            <v>70.99</v>
          </cell>
          <cell r="G6812">
            <v>653.17</v>
          </cell>
        </row>
        <row r="6813">
          <cell r="B6813">
            <v>102484</v>
          </cell>
          <cell r="C6813" t="str">
            <v>CONCRETO FCK = 40MPA, TRAÇO 1:1,4:1,8 (EM MASSA SECA DE CIMENTO/ AREIA MÉDIA/ SEIXO ROLADO) - PREPARO MECÂNICO COM BETONEIRA 600 L. AF_05/2021</v>
          </cell>
          <cell r="D6813" t="str">
            <v>M3</v>
          </cell>
          <cell r="E6813">
            <v>584.75</v>
          </cell>
          <cell r="F6813">
            <v>64.97</v>
          </cell>
          <cell r="G6813">
            <v>649.72</v>
          </cell>
        </row>
        <row r="6814">
          <cell r="B6814">
            <v>94967</v>
          </cell>
          <cell r="C6814" t="str">
            <v>CONCRETO FCK = 40MPA, TRAÇO 1:1,6:1,9 (EM MASSA SECA DE CIMENTO/ AREIA MÉDIA/ BRITA 1) - PREPARO MECÂNICO COM BETONEIRA 400 L. AF_05/2021</v>
          </cell>
          <cell r="D6814" t="str">
            <v>M3</v>
          </cell>
          <cell r="E6814">
            <v>483.59</v>
          </cell>
          <cell r="F6814">
            <v>76.96</v>
          </cell>
          <cell r="G6814">
            <v>560.55</v>
          </cell>
        </row>
        <row r="6815">
          <cell r="B6815">
            <v>94973</v>
          </cell>
          <cell r="C6815" t="str">
            <v>CONCRETO FCK = 40MPA, TRAÇO 1:1,6:1,9 (EM MASSA SECA DE CIMENTO/ AREIA MÉDIA/ BRITA 1) - PREPARO MECÂNICO COM BETONEIRA 600 L. AF_05/2021</v>
          </cell>
          <cell r="D6815" t="str">
            <v>M3</v>
          </cell>
          <cell r="E6815">
            <v>483.33</v>
          </cell>
          <cell r="F6815">
            <v>63.91</v>
          </cell>
          <cell r="G6815">
            <v>547.24</v>
          </cell>
        </row>
        <row r="6816">
          <cell r="B6816">
            <v>94974</v>
          </cell>
          <cell r="C6816" t="str">
            <v>CONCRETO MAGRO PARA LASTRO, TRAÇO 1:4,5:4,5 (EM MASSA SECA DE CIMENTO/ AREIA MÉDIA/ BRITA 1) - PREPARO MANUAL. AF_05/2021</v>
          </cell>
          <cell r="D6816" t="str">
            <v>M3</v>
          </cell>
          <cell r="E6816">
            <v>346.36</v>
          </cell>
          <cell r="F6816">
            <v>109.73</v>
          </cell>
          <cell r="G6816">
            <v>456.09</v>
          </cell>
        </row>
        <row r="6817">
          <cell r="B6817">
            <v>94962</v>
          </cell>
          <cell r="C6817" t="str">
            <v>CONCRETO MAGRO PARA LASTRO, TRAÇO 1:4,5:4,5 (EM MASSA SECA DE CIMENTO/ AREIA MÉDIA/ BRITA 1) - PREPARO MECÂNICO COM BETONEIRA 400 L. AF_05/2021</v>
          </cell>
          <cell r="D6817" t="str">
            <v>M3</v>
          </cell>
          <cell r="E6817">
            <v>314.42</v>
          </cell>
          <cell r="F6817">
            <v>73.99</v>
          </cell>
          <cell r="G6817">
            <v>388.41</v>
          </cell>
        </row>
        <row r="6818">
          <cell r="B6818">
            <v>94968</v>
          </cell>
          <cell r="C6818" t="str">
            <v>CONCRETO MAGRO PARA LASTRO, TRAÇO 1:4,5:4,5 (EM MASSA SECA DE CIMENTO/ AREIA MÉDIA/ BRITA 1) - PREPARO MECÂNICO COM BETONEIRA 600 L. AF_05/2021</v>
          </cell>
          <cell r="D6818" t="str">
            <v>M3</v>
          </cell>
          <cell r="E6818">
            <v>315.64</v>
          </cell>
          <cell r="F6818">
            <v>66.48</v>
          </cell>
          <cell r="G6818">
            <v>382.12</v>
          </cell>
        </row>
        <row r="6819">
          <cell r="B6819">
            <v>102485</v>
          </cell>
          <cell r="C6819" t="str">
            <v>CONCRETO MAGRO PARA LASTRO, TRAÇO 1:4,5:4,5 (EM MASSA SECA DE CIMENTO/ AREIA MÉDIA/ SEIXO ROLADO) - PREPARO MANUAL. AF_05/2021</v>
          </cell>
          <cell r="D6819" t="str">
            <v>M3</v>
          </cell>
          <cell r="E6819">
            <v>442.12</v>
          </cell>
          <cell r="F6819">
            <v>110.04</v>
          </cell>
          <cell r="G6819">
            <v>552.16</v>
          </cell>
        </row>
        <row r="6820">
          <cell r="B6820">
            <v>102473</v>
          </cell>
          <cell r="C6820" t="str">
            <v>CONCRETO MAGRO PARA LASTRO, TRAÇO 1:4,5:4,5 (EM MASSA SECA DE CIMENTO/ AREIA MÉDIA/ SEIXO ROLADO) - PREPARO MECÂNICO COM BETONEIRA 400 L. AF_05/2021</v>
          </cell>
          <cell r="D6820" t="str">
            <v>M3</v>
          </cell>
          <cell r="E6820">
            <v>408.02</v>
          </cell>
          <cell r="F6820">
            <v>75.35</v>
          </cell>
          <cell r="G6820">
            <v>483.37</v>
          </cell>
        </row>
        <row r="6821">
          <cell r="B6821">
            <v>102479</v>
          </cell>
          <cell r="C6821" t="str">
            <v>CONCRETO MAGRO PARA LASTRO, TRAÇO 1:4,5:4,5 (EM MASSA SECA DE CIMENTO/ AREIA MÉDIA/ SEIXO ROLADO) - PREPARO MECÂNICO COM BETONEIRA 600 L. AF_05/2021</v>
          </cell>
          <cell r="D6821" t="str">
            <v>M3</v>
          </cell>
          <cell r="E6821">
            <v>409.66</v>
          </cell>
          <cell r="F6821">
            <v>67.57</v>
          </cell>
          <cell r="G6821">
            <v>477.23</v>
          </cell>
        </row>
        <row r="6822">
          <cell r="B6822">
            <v>103769</v>
          </cell>
          <cell r="C6822" t="str">
            <v>PAR DE TABELAS DE BASQUETE DE COMPENSADO NAVAL, COM AROS E REDES - FORNECIMENTO E INSTALAÇÃO. AF_03/2022</v>
          </cell>
          <cell r="D6822" t="str">
            <v>UN</v>
          </cell>
          <cell r="E6822">
            <v>2887.23</v>
          </cell>
          <cell r="F6822">
            <v>397.07</v>
          </cell>
          <cell r="G6822">
            <v>3284.3</v>
          </cell>
        </row>
        <row r="6823">
          <cell r="B6823">
            <v>97097</v>
          </cell>
          <cell r="C6823" t="str">
            <v>ACABAMENTO POLIDO PARA PISO DE CONCRETO ARMADO OU LAJE SOBRE SOLO DE ALTA RESISTÊNCIA. AF_09/2021</v>
          </cell>
          <cell r="D6823" t="str">
            <v>M2</v>
          </cell>
          <cell r="E6823">
            <v>35.45</v>
          </cell>
          <cell r="F6823">
            <v>2.17</v>
          </cell>
          <cell r="G6823">
            <v>37.62</v>
          </cell>
        </row>
        <row r="6824">
          <cell r="B6824">
            <v>97089</v>
          </cell>
          <cell r="C6824" t="str">
            <v>ARMAÇÃO PARA EXECUÇÃO DE RADIER, PISO DE CONCRETO OU LAJE SOBRE SOLO, COM USO DE TELA Q-113. AF_09/2021</v>
          </cell>
          <cell r="D6824" t="str">
            <v>KG</v>
          </cell>
          <cell r="E6824">
            <v>15.57</v>
          </cell>
          <cell r="F6824">
            <v>1.11</v>
          </cell>
          <cell r="G6824">
            <v>16.68</v>
          </cell>
        </row>
        <row r="6825">
          <cell r="B6825">
            <v>97090</v>
          </cell>
          <cell r="C6825" t="str">
            <v>ARMAÇÃO PARA EXECUÇÃO DE RADIER, PISO DE CONCRETO OU LAJE SOBRE SOLO, COM USO DE TELA Q-138. AF_09/2021</v>
          </cell>
          <cell r="D6825" t="str">
            <v>KG</v>
          </cell>
          <cell r="E6825">
            <v>15.37</v>
          </cell>
          <cell r="F6825">
            <v>0.94</v>
          </cell>
          <cell r="G6825">
            <v>16.31</v>
          </cell>
        </row>
        <row r="6826">
          <cell r="B6826">
            <v>97091</v>
          </cell>
          <cell r="C6826" t="str">
            <v>ARMAÇÃO PARA EXECUÇÃO DE RADIER, PISO DE CONCRETO OU LAJE SOBRE SOLO, COM USO DE TELA Q-159. AF_09/2021</v>
          </cell>
          <cell r="D6826" t="str">
            <v>KG</v>
          </cell>
          <cell r="E6826">
            <v>14.95</v>
          </cell>
          <cell r="F6826">
            <v>0.85</v>
          </cell>
          <cell r="G6826">
            <v>15.8</v>
          </cell>
        </row>
        <row r="6827">
          <cell r="B6827">
            <v>97092</v>
          </cell>
          <cell r="C6827" t="str">
            <v>ARMAÇÃO PARA EXECUÇÃO DE RADIER, PISO DE CONCRETO OU LAJE SOBRE SOLO, COM USO DE TELA Q-196. AF_09/2021</v>
          </cell>
          <cell r="D6827" t="str">
            <v>KG</v>
          </cell>
          <cell r="E6827">
            <v>14.54</v>
          </cell>
          <cell r="F6827">
            <v>0.71</v>
          </cell>
          <cell r="G6827">
            <v>15.25</v>
          </cell>
        </row>
        <row r="6828">
          <cell r="B6828">
            <v>97093</v>
          </cell>
          <cell r="C6828" t="str">
            <v>ARMAÇÃO PARA EXECUÇÃO DE RADIER, PISO DE CONCRETO OU LAJE SOBRE SOLO, COM USO DE TELA Q-283. AF_09/2021</v>
          </cell>
          <cell r="D6828" t="str">
            <v>KG</v>
          </cell>
          <cell r="E6828">
            <v>13.69</v>
          </cell>
          <cell r="F6828">
            <v>0.57</v>
          </cell>
          <cell r="G6828">
            <v>14.26</v>
          </cell>
        </row>
        <row r="6829">
          <cell r="B6829">
            <v>97088</v>
          </cell>
          <cell r="C6829" t="str">
            <v>ARMAÇÃO PARA EXECUÇÃO DE RADIER, PISO DE CONCRETO OU LAJE SOBRE SOLO, COM USO DE TELA Q-92. AF_09/2021</v>
          </cell>
          <cell r="D6829" t="str">
            <v>KG</v>
          </cell>
          <cell r="E6829">
            <v>16.97</v>
          </cell>
          <cell r="F6829">
            <v>1.3</v>
          </cell>
          <cell r="G6829">
            <v>18.27</v>
          </cell>
        </row>
        <row r="6830">
          <cell r="B6830">
            <v>97087</v>
          </cell>
          <cell r="C6830" t="str">
            <v>CAMADA SEPARADORA PARA EXECUÇÃO DE RADIER, PISO DE CONCRETO OU LAJE SOBRE SOLO, EM LONA PLÁSTICA. AF_09/2021</v>
          </cell>
          <cell r="D6830" t="str">
            <v>M2</v>
          </cell>
          <cell r="E6830">
            <v>2.06</v>
          </cell>
          <cell r="F6830">
            <v>0.41</v>
          </cell>
          <cell r="G6830">
            <v>2.47</v>
          </cell>
        </row>
        <row r="6831">
          <cell r="B6831">
            <v>97083</v>
          </cell>
          <cell r="C6831" t="str">
            <v>COMPACTAÇÃO MECÂNICA DE SOLO PARA EXECUÇÃO DE RADIER, PISO DE CONCRETO OU LAJE SOBRE SOLO, COM COMPACTADOR DE SOLOS A PERCUSSÃO. AF_09/2021</v>
          </cell>
          <cell r="D6831" t="str">
            <v>M2</v>
          </cell>
          <cell r="E6831">
            <v>1.43</v>
          </cell>
          <cell r="F6831">
            <v>2.66</v>
          </cell>
          <cell r="G6831">
            <v>4.09</v>
          </cell>
        </row>
        <row r="6832">
          <cell r="B6832">
            <v>97084</v>
          </cell>
          <cell r="C6832" t="str">
            <v>COMPACTAÇÃO MECÂNICA DE SOLO PARA EXECUÇÃO DE RADIER, PISO DE CONCRETO OU LAJE SOBRE SOLO, COM COMPACTADOR DE SOLOS TIPO PLACA VIBRATÓRIA. AF_09/2021</v>
          </cell>
          <cell r="D6832" t="str">
            <v>M2</v>
          </cell>
          <cell r="E6832">
            <v>0.3</v>
          </cell>
          <cell r="F6832">
            <v>0.55</v>
          </cell>
          <cell r="G6832">
            <v>0.85</v>
          </cell>
        </row>
        <row r="6833">
          <cell r="B6833">
            <v>97096</v>
          </cell>
          <cell r="C6833" t="str">
            <v>CONCRETAGEM DE RADIER, PISO DE CONCRETO OU LAJE SOBRE SOLO, FCK 30 MPA - LANÇAMENTO, ADENSAMENTO E ACABAMENTO. AF_09/2021</v>
          </cell>
          <cell r="D6833" t="str">
            <v>M3</v>
          </cell>
          <cell r="E6833">
            <v>556.33</v>
          </cell>
          <cell r="F6833">
            <v>17.32</v>
          </cell>
          <cell r="G6833">
            <v>573.65</v>
          </cell>
        </row>
        <row r="6834">
          <cell r="B6834">
            <v>97082</v>
          </cell>
          <cell r="C6834" t="str">
            <v>ESCAVAÇÃO MANUAL DE VIGA DE BORDA PARA RADIER. AF_09/2021</v>
          </cell>
          <cell r="D6834" t="str">
            <v>M3</v>
          </cell>
          <cell r="E6834">
            <v>26.7</v>
          </cell>
          <cell r="F6834">
            <v>50.69</v>
          </cell>
          <cell r="G6834">
            <v>77.39</v>
          </cell>
        </row>
        <row r="6835">
          <cell r="B6835">
            <v>103076</v>
          </cell>
          <cell r="C6835" t="str">
            <v>EXECUÇÃO DE LAJE SOBRE SOLO, ESPESSURA DE 10 CM, FCK = 30 MPA, COM USO DE FORMAS EM MADEIRA SERRADA. AF_09/2021</v>
          </cell>
          <cell r="D6835" t="str">
            <v>M2</v>
          </cell>
          <cell r="E6835">
            <v>130.42</v>
          </cell>
          <cell r="F6835">
            <v>20.61</v>
          </cell>
          <cell r="G6835">
            <v>151.03</v>
          </cell>
        </row>
        <row r="6836">
          <cell r="B6836">
            <v>103077</v>
          </cell>
          <cell r="C6836" t="str">
            <v>EXECUÇÃO DE LAJE SOBRE SOLO, ESPESSURA DE 15 CM, FCK = 30 MPA, COM USO DE FORMAS EM MADEIRA SERRADA. AF_09/2021</v>
          </cell>
          <cell r="D6836" t="str">
            <v>M2</v>
          </cell>
          <cell r="E6836">
            <v>171.2</v>
          </cell>
          <cell r="F6836">
            <v>23.32</v>
          </cell>
          <cell r="G6836">
            <v>194.52</v>
          </cell>
        </row>
        <row r="6837">
          <cell r="B6837">
            <v>103078</v>
          </cell>
          <cell r="C6837" t="str">
            <v>EXECUÇÃO DE LAJE SOBRE SOLO, ESPESSURA DE 20 CM, FCK = 30 MPA, COM USO DE FORMAS EM MADEIRA SERRADA. AF_09/2021</v>
          </cell>
          <cell r="D6837" t="str">
            <v>M2</v>
          </cell>
          <cell r="E6837">
            <v>208.14</v>
          </cell>
          <cell r="F6837">
            <v>26.03</v>
          </cell>
          <cell r="G6837">
            <v>234.17</v>
          </cell>
        </row>
        <row r="6838">
          <cell r="B6838">
            <v>103079</v>
          </cell>
          <cell r="C6838" t="str">
            <v>EXECUÇÃO DE LAJE SOBRE SOLO, ESPESSURA DE 25 CM, FCK = 30 MPA, COM USO DE FORMAS EM MADEIRA SERRADA. AF_09/2021</v>
          </cell>
          <cell r="D6838" t="str">
            <v>M2</v>
          </cell>
          <cell r="E6838">
            <v>252.4</v>
          </cell>
          <cell r="F6838">
            <v>28.76</v>
          </cell>
          <cell r="G6838">
            <v>281.16</v>
          </cell>
        </row>
        <row r="6839">
          <cell r="B6839">
            <v>103080</v>
          </cell>
          <cell r="C6839" t="str">
            <v>EXECUÇÃO DE LAJE SOBRE SOLO, ESPESSURA DE 30 CM, FCK = 30 MPA, COM USO DE FORMAS EM MADEIRA SERRADA. AF_09/2021</v>
          </cell>
          <cell r="D6839" t="str">
            <v>M2</v>
          </cell>
          <cell r="E6839">
            <v>313.92</v>
          </cell>
          <cell r="F6839">
            <v>31.92</v>
          </cell>
          <cell r="G6839">
            <v>345.84</v>
          </cell>
        </row>
        <row r="6840">
          <cell r="B6840">
            <v>103075</v>
          </cell>
          <cell r="C6840" t="str">
            <v>EXECUÇÃO DE PISO DE CONCRETO, COM ACABAMENTO SUPERFICIAL, ESPESSURA DE 15 CM, FCK = 30 MPA, COM USO DE FORMAS EM MADEIRA SERRADA. AF_09/2021</v>
          </cell>
          <cell r="D6840" t="str">
            <v>M2</v>
          </cell>
          <cell r="E6840">
            <v>184.26</v>
          </cell>
          <cell r="F6840">
            <v>23.54</v>
          </cell>
          <cell r="G6840">
            <v>207.8</v>
          </cell>
        </row>
        <row r="6841">
          <cell r="B6841">
            <v>103074</v>
          </cell>
          <cell r="C6841" t="str">
            <v>EXECUÇÃO DE PISO DE CONCRETO, SEM ACABAMENTO SUPERFICIAL, ESPESSURA DE 15 CM, FCK = 30 MPA, COM USO DE FORMAS EM MADEIRA SERRADA. AF_09/2021</v>
          </cell>
          <cell r="D6841" t="str">
            <v>M2</v>
          </cell>
          <cell r="E6841">
            <v>148.81</v>
          </cell>
          <cell r="F6841">
            <v>21.37</v>
          </cell>
          <cell r="G6841">
            <v>170.18</v>
          </cell>
        </row>
        <row r="6842">
          <cell r="B6842">
            <v>97101</v>
          </cell>
          <cell r="C6842" t="str">
            <v>EXECUÇÃO DE RADIER, ESPESSURA DE 10 CM, FCK = 30 MPA, COM USO DE FORMAS EM MADEIRA SERRADA. AF_09/2021</v>
          </cell>
          <cell r="D6842" t="str">
            <v>M2</v>
          </cell>
          <cell r="E6842">
            <v>151.31</v>
          </cell>
          <cell r="F6842">
            <v>23.09</v>
          </cell>
          <cell r="G6842">
            <v>174.4</v>
          </cell>
        </row>
        <row r="6843">
          <cell r="B6843">
            <v>97102</v>
          </cell>
          <cell r="C6843" t="str">
            <v>EXECUÇÃO DE RADIER, ESPESSURA DE 15 CM, FCK = 30 MPA, COM USO DE FORMAS EM MADEIRA SERRADA. AF_09/2021</v>
          </cell>
          <cell r="D6843" t="str">
            <v>M2</v>
          </cell>
          <cell r="E6843">
            <v>192.08</v>
          </cell>
          <cell r="F6843">
            <v>25.81</v>
          </cell>
          <cell r="G6843">
            <v>217.89</v>
          </cell>
        </row>
        <row r="6844">
          <cell r="B6844">
            <v>97103</v>
          </cell>
          <cell r="C6844" t="str">
            <v>EXECUÇÃO DE RADIER, ESPESSURA DE 20 CM, FCK = 30 MPA, COM USO DE FORMAS EM MADEIRA SERRADA. AF_09/2021</v>
          </cell>
          <cell r="D6844" t="str">
            <v>M2</v>
          </cell>
          <cell r="E6844">
            <v>229.03</v>
          </cell>
          <cell r="F6844">
            <v>28.5</v>
          </cell>
          <cell r="G6844">
            <v>257.53</v>
          </cell>
        </row>
        <row r="6845">
          <cell r="B6845">
            <v>103072</v>
          </cell>
          <cell r="C6845" t="str">
            <v>EXECUÇÃO DE RADIER, ESPESSURA DE 25 CM, FCK = 30 MPA, COM USO DE FORMAS EM MADEIRA SERRADA. AF_09/2021</v>
          </cell>
          <cell r="D6845" t="str">
            <v>M2</v>
          </cell>
          <cell r="E6845">
            <v>273.32</v>
          </cell>
          <cell r="F6845">
            <v>31.21</v>
          </cell>
          <cell r="G6845">
            <v>304.53</v>
          </cell>
        </row>
        <row r="6846">
          <cell r="B6846">
            <v>103073</v>
          </cell>
          <cell r="C6846" t="str">
            <v>EXECUÇÃO DE RADIER, ESPESSURA DE 30 CM, FCK = 30 MPA, COM USO DE FORMAS EM MADEIRA SERRADA. AF_09/2021</v>
          </cell>
          <cell r="D6846" t="str">
            <v>M2</v>
          </cell>
          <cell r="E6846">
            <v>334.8</v>
          </cell>
          <cell r="F6846">
            <v>34.41</v>
          </cell>
          <cell r="G6846">
            <v>369.21</v>
          </cell>
        </row>
        <row r="6847">
          <cell r="B6847">
            <v>97086</v>
          </cell>
          <cell r="C6847" t="str">
            <v>FABRICAÇÃO, MONTAGEM E DESMONTAGEM DE FORMA PARA RADIER, PISO DE CONCRETO OU LAJE SOBRE SOLO, EM MADEIRA SERRADA, 4 UTILIZAÇÕES. AF_09/2021</v>
          </cell>
          <cell r="D6847" t="str">
            <v>M2</v>
          </cell>
          <cell r="E6847">
            <v>69.73</v>
          </cell>
          <cell r="F6847">
            <v>84.81</v>
          </cell>
          <cell r="G6847">
            <v>154.54</v>
          </cell>
        </row>
        <row r="6848">
          <cell r="B6848">
            <v>104766</v>
          </cell>
          <cell r="C6848" t="str">
            <v>CHUMBAMENTO LINEAR EM ALVENARIA PARA ELETRODUTOS COM DIÂMETROS MENORES OU IGUAIS A 40 MM. AF_09/2023</v>
          </cell>
          <cell r="D6848" t="str">
            <v>M</v>
          </cell>
          <cell r="E6848">
            <v>6.88</v>
          </cell>
          <cell r="F6848">
            <v>11.51</v>
          </cell>
          <cell r="G6848">
            <v>18.39</v>
          </cell>
        </row>
        <row r="6849">
          <cell r="B6849">
            <v>90467</v>
          </cell>
          <cell r="C6849" t="str">
            <v>CHUMBAMENTO LINEAR EM ALVENARIA PARA RAMAIS/DISTRIBUIÇÃO DE INSTALAÇÕES HIDRÁULICAS COM DIÂMETROS MAIORES QUE 40 MM E MENORES OU IGUAIS A 75 MM. AF_09/2023</v>
          </cell>
          <cell r="D6849" t="str">
            <v>M</v>
          </cell>
          <cell r="E6849">
            <v>9.99</v>
          </cell>
          <cell r="F6849">
            <v>16.89</v>
          </cell>
          <cell r="G6849">
            <v>26.88</v>
          </cell>
        </row>
        <row r="6850">
          <cell r="B6850">
            <v>90466</v>
          </cell>
          <cell r="C6850" t="str">
            <v>CHUMBAMENTO LINEAR EM ALVENARIA PARA RAMAIS/DISTRIBUIÇÃO DE INSTALAÇÕES HIDRÁULICAS COM DIÂMETROS MENORES OU IGUAIS A 40 MM. AF_09/2023</v>
          </cell>
          <cell r="D6850" t="str">
            <v>M</v>
          </cell>
          <cell r="E6850">
            <v>6.6</v>
          </cell>
          <cell r="F6850">
            <v>11.29</v>
          </cell>
          <cell r="G6850">
            <v>17.89</v>
          </cell>
        </row>
        <row r="6851">
          <cell r="B6851">
            <v>90469</v>
          </cell>
          <cell r="C6851" t="str">
            <v>CHUMBAMENTO LINEAR EM CONTRAPISO PARA RAMAIS/DISTRIBUIÇÃO DE INSTALAÇÕES HIDRÁULICAS COM DIÂMETROS MAIORES QUE 40 MM E MENORES OU IGUAIS A 75 MM. AF_09/2023</v>
          </cell>
          <cell r="D6851" t="str">
            <v>M</v>
          </cell>
          <cell r="E6851">
            <v>6.25</v>
          </cell>
          <cell r="F6851">
            <v>6.67</v>
          </cell>
          <cell r="G6851">
            <v>12.92</v>
          </cell>
        </row>
        <row r="6852">
          <cell r="B6852">
            <v>90470</v>
          </cell>
          <cell r="C6852" t="str">
            <v>CHUMBAMENTO LINEAR EM CONTRAPISO PARA RAMAIS/DISTRIBUIÇÃO DE INSTALAÇÕES HIDRÁULICAS COM DIÂMETROS MAIORES QUE 75 MM E MENORES OU IGUAIS A 100 MM. AF_09/2023</v>
          </cell>
          <cell r="D6852" t="str">
            <v>M</v>
          </cell>
          <cell r="E6852">
            <v>8.55</v>
          </cell>
          <cell r="F6852">
            <v>8.51</v>
          </cell>
          <cell r="G6852">
            <v>17.06</v>
          </cell>
        </row>
        <row r="6853">
          <cell r="B6853">
            <v>90468</v>
          </cell>
          <cell r="C6853" t="str">
            <v>CHUMBAMENTO LINEAR EM CONTRAPISO PARA RAMAIS/DISTRIBUIÇÃO DE INSTALAÇÕES HIDRÁULICAS COM DIÂMETROS MENORES OU IGUAIS A 40 MM. AF_09/2023</v>
          </cell>
          <cell r="D6853" t="str">
            <v>M</v>
          </cell>
          <cell r="E6853">
            <v>4.08</v>
          </cell>
          <cell r="F6853">
            <v>4.43</v>
          </cell>
          <cell r="G6853">
            <v>8.51</v>
          </cell>
        </row>
        <row r="6854">
          <cell r="B6854">
            <v>91188</v>
          </cell>
          <cell r="C6854" t="str">
            <v>CHUMBAMENTO PONTUAL DE ABERTURA EM LAJE COM PASSAGEM DE 1 TUBO COM DIÂMETRO DE  50 MM. AF_09/2023</v>
          </cell>
          <cell r="D6854" t="str">
            <v>UN</v>
          </cell>
          <cell r="E6854">
            <v>6.39</v>
          </cell>
          <cell r="F6854">
            <v>8.62</v>
          </cell>
          <cell r="G6854">
            <v>15.01</v>
          </cell>
        </row>
        <row r="6855">
          <cell r="B6855">
            <v>91189</v>
          </cell>
          <cell r="C6855" t="str">
            <v>CHUMBAMENTO PONTUAL DE ABERTURA EM LAJE COM PASSAGEM DE 5 TUBOS COM  DIÂMETROS DE  50 MM. AF_09/2023</v>
          </cell>
          <cell r="D6855" t="str">
            <v>UN</v>
          </cell>
          <cell r="E6855">
            <v>43.63</v>
          </cell>
          <cell r="F6855">
            <v>36.16</v>
          </cell>
          <cell r="G6855">
            <v>79.79</v>
          </cell>
        </row>
        <row r="6856">
          <cell r="B6856">
            <v>91192</v>
          </cell>
          <cell r="C6856" t="str">
            <v>CHUMBAMENTO PONTUAL EM PASSAGEM DE TUBO COM DIÂMETRO MAIOR QUE 75 MM E MENORES OU IGUAIS A 150 MM. AF_09/2023</v>
          </cell>
          <cell r="D6856" t="str">
            <v>UN</v>
          </cell>
          <cell r="E6856">
            <v>13.87</v>
          </cell>
          <cell r="F6856">
            <v>9.94</v>
          </cell>
          <cell r="G6856">
            <v>23.81</v>
          </cell>
        </row>
        <row r="6857">
          <cell r="B6857">
            <v>91190</v>
          </cell>
          <cell r="C6857" t="str">
            <v>CHUMBAMENTO PONTUAL EM PASSAGEM DE TUBO COM DIÂMETRO MENOR OU IGUAL A 40 MM. AF_09/2023</v>
          </cell>
          <cell r="D6857" t="str">
            <v>UN</v>
          </cell>
          <cell r="E6857">
            <v>5.34</v>
          </cell>
          <cell r="F6857">
            <v>6.67</v>
          </cell>
          <cell r="G6857">
            <v>12.01</v>
          </cell>
        </row>
        <row r="6858">
          <cell r="B6858">
            <v>91191</v>
          </cell>
          <cell r="C6858" t="str">
            <v>CHUMBAMENTO PONTUAL EM PASSAGEM DE TUBO COM DIÂMETROS ENTRE 40 MM E 75 MM. AF_09/2023</v>
          </cell>
          <cell r="D6858" t="str">
            <v>UN</v>
          </cell>
          <cell r="E6858">
            <v>8.39</v>
          </cell>
          <cell r="F6858">
            <v>7.84</v>
          </cell>
          <cell r="G6858">
            <v>16.23</v>
          </cell>
        </row>
        <row r="6859">
          <cell r="B6859">
            <v>95541</v>
          </cell>
          <cell r="C6859" t="str">
            <v>FIXAÇÃO DE DUTOS FLEXÍVEIS CIRCULARES,  DIÂMETRO 109 MM OU 4", COM ABRAÇADEIRA METÁLICA FLEXÍVEL FIXADA DIRETAMENTE NA LAJE, SOMENTE MÃO DE OBRA. AF_09/2023</v>
          </cell>
          <cell r="D6859" t="str">
            <v>UN</v>
          </cell>
          <cell r="E6859">
            <v>7.86</v>
          </cell>
          <cell r="F6859">
            <v>21.93</v>
          </cell>
          <cell r="G6859">
            <v>29.79</v>
          </cell>
        </row>
        <row r="6860">
          <cell r="B6860">
            <v>104785</v>
          </cell>
          <cell r="C6860" t="str">
            <v>FIXAÇÃO DE ELETRODUTOS, DIÂMETROS MENORES OU IGUAIS A 40 MM, COM ABRAÇADEIRA METÁLICA RÍGIDA TIPO D COM PARAFUSO DE FIXAÇÃO 1 1/4", FIXADA DIRETAMENTE NA LAJE OU PAREDE. AF_09/2023</v>
          </cell>
          <cell r="D6860" t="str">
            <v>M</v>
          </cell>
          <cell r="E6860">
            <v>8.57</v>
          </cell>
          <cell r="F6860">
            <v>5.72</v>
          </cell>
          <cell r="G6860">
            <v>14.29</v>
          </cell>
        </row>
        <row r="6861">
          <cell r="B6861">
            <v>91181</v>
          </cell>
          <cell r="C6861" t="str">
            <v>FIXAÇÃO DE TUBOS HORIZONTAIS DE  PVC ÁGUA/PVC ESGOTO/PVC PLUVIAL/CPVC/PPR/COBRE OU AÇO, DIÂMETROS MAIORES QUE 75 MM E MENORES OU IGUAIS A 100 MM, COM ABRAÇADEIRA TIPO  D  COM PARAFUSO DE FIXAÇÃO 4", FIXADA DIRETAMENTE NA LAJE OU PAREDE. AF_09/2023</v>
          </cell>
          <cell r="D6861" t="str">
            <v>M</v>
          </cell>
          <cell r="E6861">
            <v>16.8</v>
          </cell>
          <cell r="F6861">
            <v>11.62</v>
          </cell>
          <cell r="G6861">
            <v>28.42</v>
          </cell>
        </row>
        <row r="6862">
          <cell r="B6862">
            <v>91166</v>
          </cell>
          <cell r="C6862" t="str">
            <v>FIXAÇÃO DE TUBOS HORIZONTAIS DE PEX OU MULTICAMADAS, DIÂMETROS IGUAIS OU INFERIORES A 40 MM, COM ABRAÇADEIRA PLÁSTICA FIXADA EM LAJE. AF_09/2023_PE</v>
          </cell>
          <cell r="D6862" t="str">
            <v>M</v>
          </cell>
          <cell r="E6862">
            <v>2.7</v>
          </cell>
          <cell r="F6862">
            <v>1.64</v>
          </cell>
          <cell r="G6862">
            <v>4.34</v>
          </cell>
        </row>
        <row r="6863">
          <cell r="B6863">
            <v>91167</v>
          </cell>
          <cell r="C6863" t="str">
            <v>FIXAÇÃO DE TUBOS HORIZONTAIS DE PPR DIÂMETROS MENORES OU IGUAIS A 40 MM COM ABRAÇADEIRA METÁLICA RÍGIDA TIPO U PERFIL 1 1/4", FIXADA EM PERFILADO EM LAJE. AF_09/2023_PS</v>
          </cell>
          <cell r="D6863" t="str">
            <v>M</v>
          </cell>
          <cell r="E6863">
            <v>6.28</v>
          </cell>
          <cell r="F6863">
            <v>6.09</v>
          </cell>
          <cell r="G6863">
            <v>12.37</v>
          </cell>
        </row>
        <row r="6864">
          <cell r="B6864">
            <v>91176</v>
          </cell>
          <cell r="C6864" t="str">
            <v>FIXAÇÃO DE TUBOS HORIZONTAIS DE PPR DIÂMETROS MENORES OU IGUAIS A 40 MM, COM ABRAÇADEIRA METÁLICA RÍGIDA TIPO  D  COM PARAFUSO DE FIXAÇÃO 1 1/4", FIXADA DIRETAMENTE NA LAJE OU PAREDE. AF_09/2023</v>
          </cell>
          <cell r="D6864" t="str">
            <v>M</v>
          </cell>
          <cell r="E6864">
            <v>11.99</v>
          </cell>
          <cell r="F6864">
            <v>8.03</v>
          </cell>
          <cell r="G6864">
            <v>20.02</v>
          </cell>
        </row>
        <row r="6865">
          <cell r="B6865">
            <v>91182</v>
          </cell>
          <cell r="C6865" t="str">
            <v>FIXAÇÃO DE TUBOS HORIZONTAIS DE PPR, DIÂMETROS MENORES OU IGUAIS A 40 MM, COM ABRAÇADEIRA METÁLICA FLEXÍVEL 18 MM, FIXADA DIRETAMENTE NA LAJE. AF_09/2023</v>
          </cell>
          <cell r="D6865" t="str">
            <v>M</v>
          </cell>
          <cell r="E6865">
            <v>9.96</v>
          </cell>
          <cell r="F6865">
            <v>18.9</v>
          </cell>
          <cell r="G6865">
            <v>28.86</v>
          </cell>
        </row>
        <row r="6866">
          <cell r="B6866">
            <v>91186</v>
          </cell>
          <cell r="C6866" t="str">
            <v>FIXAÇÃO DE TUBOS HORIZONTAIS DE PVC ÁGUA, PVC ESGOTO, PVC ÁGUA PLUVIAL, CPVC, PPR, COBRE OU AÇO, DIÂMETROS MAIORES QUE 40 MM E MENORES OU IGUAIS A 75 MM, COM ABRAÇADEIRA METÁLICA FLEXÍVEL 18 MM, FIXADA DIRETAMENTE NA LAJE. AF_09/2023</v>
          </cell>
          <cell r="D6866" t="str">
            <v>M</v>
          </cell>
          <cell r="E6866">
            <v>10.9</v>
          </cell>
          <cell r="F6866">
            <v>21</v>
          </cell>
          <cell r="G6866">
            <v>31.9</v>
          </cell>
        </row>
        <row r="6867">
          <cell r="B6867">
            <v>91171</v>
          </cell>
          <cell r="C6867" t="str">
            <v>FIXAÇÃO DE TUBOS HORIZONTAIS DE PVC ÁGUA, PVC ESGOTO, PVC ÁGUA PLUVIAL, CPVC, PPR, COBRE OU AÇO, DIÂMETROS MAIORES QUE 40 MM E MENORES OU IGUAIS A 75 MM, COM ABRAÇADEIRA METÁLICA RÍGIDA TIPO U PERFIL 2 1/2", FIXADA EM PERFILADO EM LAJE. AF_09/2023_PS</v>
          </cell>
          <cell r="D6867" t="str">
            <v>M</v>
          </cell>
          <cell r="E6867">
            <v>11.09</v>
          </cell>
          <cell r="F6867">
            <v>9.06</v>
          </cell>
          <cell r="G6867">
            <v>20.15</v>
          </cell>
        </row>
        <row r="6868">
          <cell r="B6868">
            <v>91187</v>
          </cell>
          <cell r="C6868" t="str">
            <v>FIXAÇÃO DE TUBOS HORIZONTAIS DE PVC ÁGUA, PVC ESGOTO, PVC ÁGUA PLUVIAL, CPVC, PPR, COBRE OU AÇO, DIÂMETROS MAIORES QUE 75 MM E MENORES OU IGUAIS A 100 MM, COM ABRAÇADEIRA METÁLICA FLEXÍVEL 18 MM, FIXADA DIRETAMENTE NA LAJE. AF_09/2023</v>
          </cell>
          <cell r="D6868" t="str">
            <v>M</v>
          </cell>
          <cell r="E6868">
            <v>9.63</v>
          </cell>
          <cell r="F6868">
            <v>19.13</v>
          </cell>
          <cell r="G6868">
            <v>28.76</v>
          </cell>
        </row>
        <row r="6869">
          <cell r="B6869">
            <v>91172</v>
          </cell>
          <cell r="C6869" t="str">
            <v>FIXAÇÃO DE TUBOS HORIZONTAIS DE PVC ÁGUA, PVC ESGOTO, PVC ÁGUA PLUVIAL, CPVC, PPR, COBRE OU AÇO, DIÂMETROS MAIORES QUE 75 MM E MENORES OU IGUAIS A 100 MM, COM ABRAÇADEIRA METÁLICA RÍGIDA TIPO U PERFIL 4", FIXADA EM PERFILADO EM LAJE. AF_09/2023_PS</v>
          </cell>
          <cell r="D6869" t="str">
            <v>M</v>
          </cell>
          <cell r="E6869">
            <v>12.93</v>
          </cell>
          <cell r="F6869">
            <v>10.28</v>
          </cell>
          <cell r="G6869">
            <v>23.21</v>
          </cell>
        </row>
        <row r="6870">
          <cell r="B6870">
            <v>91185</v>
          </cell>
          <cell r="C6870" t="str">
            <v>FIXAÇÃO DE TUBOS HORIZONTAIS DE PVC ÁGUA, PVC ESGOTO, PVC ÁGUA PLUVIAL, CPVC, PPR, COBRE OU AÇO, DIÂMETROS MENORES OU IGUAIS A 40 MM, COM ABRAÇADEIRA METÁLICA FLEXÍVEL 18 MM, FIXADA DIRETAMENTE NA LAJE. AF_09/2023</v>
          </cell>
          <cell r="D6870" t="str">
            <v>M</v>
          </cell>
          <cell r="E6870">
            <v>9.96</v>
          </cell>
          <cell r="F6870">
            <v>18.9</v>
          </cell>
          <cell r="G6870">
            <v>28.86</v>
          </cell>
        </row>
        <row r="6871">
          <cell r="B6871">
            <v>91170</v>
          </cell>
          <cell r="C6871" t="str">
            <v>FIXAÇÃO DE TUBOS HORIZONTAIS DE PVC ÁGUA, PVC ESGOTO, PVC ÁGUA PLUVIAL, CPVC, PPR, COBRE OU AÇO, DIÂMETROS MENORES OU IGUAIS A 40 MM, COM ABRAÇADEIRA METÁLICA RÍGIDA TIPO U PERFIL 1 1/4", FIXADA EM PERFILADO EM LAJE. AF_09/2023_PS</v>
          </cell>
          <cell r="D6871" t="str">
            <v>M</v>
          </cell>
          <cell r="E6871">
            <v>6.28</v>
          </cell>
          <cell r="F6871">
            <v>6.09</v>
          </cell>
          <cell r="G6871">
            <v>12.37</v>
          </cell>
        </row>
        <row r="6872">
          <cell r="B6872">
            <v>91180</v>
          </cell>
          <cell r="C6872" t="str">
            <v>FIXAÇÃO DE TUBOS HORIZONTAIS DE PVC ÁGUA/PVC ESGOTO/PVC PLUVIAL/CPVC/PPR/COBRE OU AÇO, DIÂMETROS MAIORES QUE 40 MM E MENORES OU IGUAIS A 75 MM, COM ABRAÇADEIRA TIPO  D  COM PARAFUSO DE FIXAÇÃO 2 1/2", FIXADA DIRETAMENTE NA LAJE OU PAREDE. AF_09/2023</v>
          </cell>
          <cell r="D6872" t="str">
            <v>M</v>
          </cell>
          <cell r="E6872">
            <v>16.09</v>
          </cell>
          <cell r="F6872">
            <v>10.86</v>
          </cell>
          <cell r="G6872">
            <v>26.95</v>
          </cell>
        </row>
        <row r="6873">
          <cell r="B6873">
            <v>91179</v>
          </cell>
          <cell r="C6873" t="str">
            <v>FIXAÇÃO DE TUBOS HORIZONTAIS DE PVC ÁGUA/PVC ESGOTO/PVC PLUVIAL/CPVC/PPR/COBRE OU AÇO, DIÂMETROS MENORES OU IGUAIS A 40 MM, COM ABRAÇADEIRA METÁLICA RÍGIDA TIPO  D  COM PARAFUSO DE FIXAÇÃO 1 1/4", FIXADA DIRETAMENTE NA LAJE OU PAREDE. AF_09/2023</v>
          </cell>
          <cell r="D6873" t="str">
            <v>M</v>
          </cell>
          <cell r="E6873">
            <v>11.99</v>
          </cell>
          <cell r="F6873">
            <v>8.03</v>
          </cell>
          <cell r="G6873">
            <v>20.02</v>
          </cell>
        </row>
        <row r="6874">
          <cell r="B6874">
            <v>91174</v>
          </cell>
          <cell r="C6874" t="str">
            <v>FIXAÇÃO DE TUBOS VERTICAIS DE PVC ÁGUA, PVC ESGOTO, PVC ÁGUA PLUVIAL, CPVC, PPR, COBRE OU AÇO, DIÂMETROS MAIORES QUE 40 MM E MENORES OU IGUAIS A 75 MM, COM ABRAÇADEIRA METÁLICA RÍGIDA TIPO U PERFIL 2 1/2", FIXADA EM PERFILADO EM PAREDE. AF_09/2023_PS</v>
          </cell>
          <cell r="D6874" t="str">
            <v>M</v>
          </cell>
          <cell r="E6874">
            <v>4.43</v>
          </cell>
          <cell r="F6874">
            <v>3.62</v>
          </cell>
          <cell r="G6874">
            <v>8.05</v>
          </cell>
        </row>
        <row r="6875">
          <cell r="B6875">
            <v>91175</v>
          </cell>
          <cell r="C6875" t="str">
            <v>FIXAÇÃO DE TUBOS VERTICAIS DE PVC ÁGUA, PVC ESGOTO, PVC ÁGUA PLUVIAL, CPVC, PPR, COBRE OU AÇO, DIÂMETROS MAIORES QUE 75 MM E MENORES OU IGUAIS A 100 MM, COM ABRAÇADEIRA METÁLICA RÍGIDA TIPO U PERFIL 4", FIXADA EM PERFILADO EM PAREDE. AF_09/2023_PS</v>
          </cell>
          <cell r="D6875" t="str">
            <v>M</v>
          </cell>
          <cell r="E6875">
            <v>6.99</v>
          </cell>
          <cell r="F6875">
            <v>5.54</v>
          </cell>
          <cell r="G6875">
            <v>12.53</v>
          </cell>
        </row>
        <row r="6876">
          <cell r="B6876">
            <v>91173</v>
          </cell>
          <cell r="C6876" t="str">
            <v>FIXAÇÃO DE TUBOS VERTICAIS DE PVC ÁGUA, PVC ESGOTO, PVC ÁGUA PLUVIAL, CPVC, PPR, COBRE OU AÇO, DIÂMETROS MENORES OU IGUAIS A 40 MM, COM ABRAÇADEIRA METÁLICA RÍGIDA TIPO U PERFIL 1 1/4", FIXADA EM PERFILADO EM PAREDE. AF_09/2023_PS</v>
          </cell>
          <cell r="D6876" t="str">
            <v>M</v>
          </cell>
          <cell r="E6876">
            <v>2.35</v>
          </cell>
          <cell r="F6876">
            <v>2.26</v>
          </cell>
          <cell r="G6876">
            <v>4.61</v>
          </cell>
        </row>
        <row r="6877">
          <cell r="B6877">
            <v>104759</v>
          </cell>
          <cell r="C6877" t="str">
            <v>FURO MANUAL EM ALVENARIA, PARA INSTALAÇÕES ELÉTRICAS, DIÂMETROS MAIORES QUE 40 MM E MENORES OU IGUAIS A 75 MM. AF_09/2023</v>
          </cell>
          <cell r="D6877" t="str">
            <v>UN</v>
          </cell>
          <cell r="E6877">
            <v>13.9</v>
          </cell>
          <cell r="F6877">
            <v>35.51</v>
          </cell>
          <cell r="G6877">
            <v>49.41</v>
          </cell>
        </row>
        <row r="6878">
          <cell r="B6878">
            <v>104760</v>
          </cell>
          <cell r="C6878" t="str">
            <v>FURO MANUAL EM ALVENARIA, PARA INSTALAÇÕES ELÉTRICAS, DIÂMETROS MAIORES QUE 75 MM E MENORES OU IGUAIS A 100 MM. AF_09/2023</v>
          </cell>
          <cell r="D6878" t="str">
            <v>UN</v>
          </cell>
          <cell r="E6878">
            <v>20.29</v>
          </cell>
          <cell r="F6878">
            <v>51.86</v>
          </cell>
          <cell r="G6878">
            <v>72.15</v>
          </cell>
        </row>
        <row r="6879">
          <cell r="B6879">
            <v>104758</v>
          </cell>
          <cell r="C6879" t="str">
            <v>FURO MANUAL EM ALVENARIA, PARA INSTALAÇÕES ELÉTRICAS, DIÂMETROS MENORES OU IGUAIS A 40 MM. AF_09/2023</v>
          </cell>
          <cell r="D6879" t="str">
            <v>UN</v>
          </cell>
          <cell r="E6879">
            <v>5.22</v>
          </cell>
          <cell r="F6879">
            <v>13.31</v>
          </cell>
          <cell r="G6879">
            <v>18.53</v>
          </cell>
        </row>
        <row r="6880">
          <cell r="B6880">
            <v>90437</v>
          </cell>
          <cell r="C6880" t="str">
            <v>FURO MANUAL EM ALVENARIA, PARA INSTALAÇÕES HIDRÁULICAS, DIÂMETROS MAIORES QUE 40 MM E MENORES OU IGUAIS A 75 MM. AF_09/2023</v>
          </cell>
          <cell r="D6880" t="str">
            <v>UN</v>
          </cell>
          <cell r="E6880">
            <v>12.89</v>
          </cell>
          <cell r="F6880">
            <v>34.84</v>
          </cell>
          <cell r="G6880">
            <v>47.73</v>
          </cell>
        </row>
        <row r="6881">
          <cell r="B6881">
            <v>90438</v>
          </cell>
          <cell r="C6881" t="str">
            <v>FURO MANUAL EM ALVENARIA, PARA INSTALAÇÕES HIDRÁULICAS, DIÂMETROS MAIORES QUE 75 MM E MENORES OU IGUAIS A 100 MM. AF_09/2023</v>
          </cell>
          <cell r="D6881" t="str">
            <v>UN</v>
          </cell>
          <cell r="E6881">
            <v>18.8</v>
          </cell>
          <cell r="F6881">
            <v>50.9</v>
          </cell>
          <cell r="G6881">
            <v>69.7</v>
          </cell>
        </row>
        <row r="6882">
          <cell r="B6882">
            <v>90436</v>
          </cell>
          <cell r="C6882" t="str">
            <v>FURO MANUAL EM ALVENARIA, PARA INSTALAÇÕES HIDRÁULICAS, DIÂMETROS MENORES OU IGUAIS A 40 MM. AF_09/2023</v>
          </cell>
          <cell r="D6882" t="str">
            <v>UN</v>
          </cell>
          <cell r="E6882">
            <v>4.83</v>
          </cell>
          <cell r="F6882">
            <v>13.07</v>
          </cell>
          <cell r="G6882">
            <v>17.9</v>
          </cell>
        </row>
        <row r="6883">
          <cell r="B6883">
            <v>104770</v>
          </cell>
          <cell r="C6883" t="str">
            <v>FURO MECANIZADO EM ALVENARIA, PARA INSTALAÇÕES ELÉTRICAS, DIÂMETROS MAIORES QUE 40 MM E MENORES OU IGUAIS A 75 MM. AF_09/2023</v>
          </cell>
          <cell r="D6883" t="str">
            <v>UN</v>
          </cell>
          <cell r="E6883">
            <v>0.6</v>
          </cell>
          <cell r="F6883">
            <v>1.49</v>
          </cell>
          <cell r="G6883">
            <v>2.09</v>
          </cell>
        </row>
        <row r="6884">
          <cell r="B6884">
            <v>104772</v>
          </cell>
          <cell r="C6884" t="str">
            <v>FURO MECANIZADO EM ALVENARIA, PARA INSTALAÇÕES ELÉTRICAS, DIÂMETROS MAIORES QUE 75 MM E MENORES OU IGUAIS A 100 MM. AF_09/2023</v>
          </cell>
          <cell r="D6884" t="str">
            <v>UN</v>
          </cell>
          <cell r="E6884">
            <v>0.86</v>
          </cell>
          <cell r="F6884">
            <v>2.19</v>
          </cell>
          <cell r="G6884">
            <v>3.05</v>
          </cell>
        </row>
        <row r="6885">
          <cell r="B6885">
            <v>104768</v>
          </cell>
          <cell r="C6885" t="str">
            <v>FURO MECANIZADO EM ALVENARIA, PARA INSTALAÇÕES ELÉTRICAS, DIÂMETROS MENORES OU IGUAIS A 40 MM. AF_09/2023</v>
          </cell>
          <cell r="D6885" t="str">
            <v>UN</v>
          </cell>
          <cell r="E6885">
            <v>0.24</v>
          </cell>
          <cell r="F6885">
            <v>0.54</v>
          </cell>
          <cell r="G6885">
            <v>0.78</v>
          </cell>
        </row>
        <row r="6886">
          <cell r="B6886">
            <v>104769</v>
          </cell>
          <cell r="C6886" t="str">
            <v>FURO MECANIZADO EM ALVENARIA, PARA INSTALAÇÕES HIDRÁULICAS, DIÂMETROS MAIORES QUE 40 MM E MENORES OU IGUAIS A 75 MM. AF_09/2023</v>
          </cell>
          <cell r="D6886" t="str">
            <v>UN</v>
          </cell>
          <cell r="E6886">
            <v>0.56</v>
          </cell>
          <cell r="F6886">
            <v>1.46</v>
          </cell>
          <cell r="G6886">
            <v>2.02</v>
          </cell>
        </row>
        <row r="6887">
          <cell r="B6887">
            <v>104771</v>
          </cell>
          <cell r="C6887" t="str">
            <v>FURO MECANIZADO EM ALVENARIA, PARA INSTALAÇÕES HIDRÁULICAS, DIÂMETROS MAIORES QUE 75 MM E MENORES OU IGUAIS A 100 MM. AF_09/2023</v>
          </cell>
          <cell r="D6887" t="str">
            <v>UN</v>
          </cell>
          <cell r="E6887">
            <v>0.8</v>
          </cell>
          <cell r="F6887">
            <v>2.15</v>
          </cell>
          <cell r="G6887">
            <v>2.95</v>
          </cell>
        </row>
        <row r="6888">
          <cell r="B6888">
            <v>104767</v>
          </cell>
          <cell r="C6888" t="str">
            <v>FURO MECANIZADO EM ALVENARIA, PARA INSTALAÇÕES HIDRÁULICAS, DIÂMETROS MENORES OU IGUAIS A 40 MM. AF_09/2023</v>
          </cell>
          <cell r="D6888" t="str">
            <v>UN</v>
          </cell>
          <cell r="E6888">
            <v>0.21</v>
          </cell>
          <cell r="F6888">
            <v>0.54</v>
          </cell>
          <cell r="G6888">
            <v>0.75</v>
          </cell>
        </row>
        <row r="6889">
          <cell r="B6889">
            <v>104762</v>
          </cell>
          <cell r="C6889" t="str">
            <v>FURO MECANIZADO EM CONCRETO, COM MARTELO DEMOLIDOR, PARA INSTALAÇÕES ELÉTRICAS, DIÂMETROS MAIORES QUE 40 MM E MENORES OU IGUAIS A 75 MM. AF_09/2023</v>
          </cell>
          <cell r="D6889" t="str">
            <v>UN</v>
          </cell>
          <cell r="E6889">
            <v>9.51</v>
          </cell>
          <cell r="F6889">
            <v>20.88</v>
          </cell>
          <cell r="G6889">
            <v>30.39</v>
          </cell>
        </row>
        <row r="6890">
          <cell r="B6890">
            <v>104763</v>
          </cell>
          <cell r="C6890" t="str">
            <v>FURO MECANIZADO EM CONCRETO, COM MARTELO DEMOLIDOR, PARA INSTALAÇÕES ELÉTRICAS, DIÂMETROS MAIORES QUE 75 MM E MENORES OU IGUAIS A 150 MM. AF_09/2023</v>
          </cell>
          <cell r="D6890" t="str">
            <v>UN</v>
          </cell>
          <cell r="E6890">
            <v>13.9</v>
          </cell>
          <cell r="F6890">
            <v>30.49</v>
          </cell>
          <cell r="G6890">
            <v>44.39</v>
          </cell>
        </row>
        <row r="6891">
          <cell r="B6891">
            <v>104761</v>
          </cell>
          <cell r="C6891" t="str">
            <v>FURO MECANIZADO EM CONCRETO, COM MARTELO DEMOLIDOR, PARA INSTALAÇÕES ELÉTRICAS, DIÂMETROS MENORES OU IGUAIS A 40 MM. AF_09/2023</v>
          </cell>
          <cell r="D6891" t="str">
            <v>UN</v>
          </cell>
          <cell r="E6891">
            <v>3.57</v>
          </cell>
          <cell r="F6891">
            <v>7.82</v>
          </cell>
          <cell r="G6891">
            <v>11.39</v>
          </cell>
        </row>
        <row r="6892">
          <cell r="B6892">
            <v>90440</v>
          </cell>
          <cell r="C6892" t="str">
            <v>FURO MECANIZADO EM CONCRETO, COM MARTELO DEMOLIDOR, PARA INSTALAÇÕES HIDRÁULICAS, DIÂMETROS MAIORES QUE 40 MM E MENORES OU IGUAIS A 75 MM. AF_09/2023</v>
          </cell>
          <cell r="D6892" t="str">
            <v>UN</v>
          </cell>
          <cell r="E6892">
            <v>9.38</v>
          </cell>
          <cell r="F6892">
            <v>20.79</v>
          </cell>
          <cell r="G6892">
            <v>30.17</v>
          </cell>
        </row>
        <row r="6893">
          <cell r="B6893">
            <v>90441</v>
          </cell>
          <cell r="C6893" t="str">
            <v>FURO MECANIZADO EM CONCRETO, COM MARTELO DEMOLIDOR, PARA INSTALAÇÕES HIDRÁULICAS, DIÂMETROS MAIORES QUE 75 MM E MENORES OU IGUAIS A 150 MM. AF_09/2023</v>
          </cell>
          <cell r="D6893" t="str">
            <v>UN</v>
          </cell>
          <cell r="E6893">
            <v>13.69</v>
          </cell>
          <cell r="F6893">
            <v>30.37</v>
          </cell>
          <cell r="G6893">
            <v>44.06</v>
          </cell>
        </row>
        <row r="6894">
          <cell r="B6894">
            <v>90439</v>
          </cell>
          <cell r="C6894" t="str">
            <v>FURO MECANIZADO EM CONCRETO, COM MARTELO DEMOLIDOR, PARA INSTALAÇÕES HIDRÁULICAS, DIÂMETROS MENORES OU IGUAIS A 40 MM. AF_09/2023</v>
          </cell>
          <cell r="D6894" t="str">
            <v>UN</v>
          </cell>
          <cell r="E6894">
            <v>3.52</v>
          </cell>
          <cell r="F6894">
            <v>7.79</v>
          </cell>
          <cell r="G6894">
            <v>11.31</v>
          </cell>
        </row>
        <row r="6895">
          <cell r="B6895">
            <v>104776</v>
          </cell>
          <cell r="C6895" t="str">
            <v>FURO MECANIZADO EM CONCRETO, COM PERFURATRIZ, PARA INSTALAÇÕES ELÉTRICAS, DIÂMETROS MAIORES QUE 40 MM E MENORES OU IGUAIS A 75 MM. AF_09/2023</v>
          </cell>
          <cell r="D6895" t="str">
            <v>UN</v>
          </cell>
          <cell r="E6895">
            <v>2.45</v>
          </cell>
          <cell r="F6895">
            <v>4.65</v>
          </cell>
          <cell r="G6895">
            <v>7.1</v>
          </cell>
        </row>
        <row r="6896">
          <cell r="B6896">
            <v>104778</v>
          </cell>
          <cell r="C6896" t="str">
            <v>FURO MECANIZADO EM CONCRETO, COM PERFURATRIZ, PARA INSTALAÇÕES ELÉTRICAS, DIÂMETROS MAIORES QUE 75 MM E MENORES OU IGUAIS A 150 MM. AF_09/2023</v>
          </cell>
          <cell r="D6896" t="str">
            <v>UN</v>
          </cell>
          <cell r="E6896">
            <v>3.57</v>
          </cell>
          <cell r="F6896">
            <v>6.81</v>
          </cell>
          <cell r="G6896">
            <v>10.38</v>
          </cell>
        </row>
        <row r="6897">
          <cell r="B6897">
            <v>104774</v>
          </cell>
          <cell r="C6897" t="str">
            <v>FURO MECANIZADO EM CONCRETO, COM PERFURATRIZ, PARA INSTALAÇÕES ELÉTRICAS, DIÂMETROS MENORES OU IGUAIS A 40 MM. AF_09/2023</v>
          </cell>
          <cell r="D6897" t="str">
            <v>UN</v>
          </cell>
          <cell r="E6897">
            <v>0.9</v>
          </cell>
          <cell r="F6897">
            <v>1.75</v>
          </cell>
          <cell r="G6897">
            <v>2.65</v>
          </cell>
        </row>
        <row r="6898">
          <cell r="B6898">
            <v>104775</v>
          </cell>
          <cell r="C6898" t="str">
            <v>FURO MECANIZADO EM CONCRETO, COM PERFURATRIZ, PARA INSTALAÇÕES HIDRÁULICAS, DIÂMETROS MAIORES QUE 40 MM E MENORES OU IGUAIS A 75 MM. AF_09/2023</v>
          </cell>
          <cell r="D6898" t="str">
            <v>UN</v>
          </cell>
          <cell r="E6898">
            <v>2.3</v>
          </cell>
          <cell r="F6898">
            <v>4.58</v>
          </cell>
          <cell r="G6898">
            <v>6.88</v>
          </cell>
        </row>
        <row r="6899">
          <cell r="B6899">
            <v>104777</v>
          </cell>
          <cell r="C6899" t="str">
            <v>FURO MECANIZADO EM CONCRETO, COM PERFURATRIZ, PARA INSTALAÇÕES HIDRÁULICAS, DIÂMETROS MAIORES QUE 75 MM E MENORES OU IGUAIS A 150 MM. AF_09/2023</v>
          </cell>
          <cell r="D6899" t="str">
            <v>UN</v>
          </cell>
          <cell r="E6899">
            <v>3.36</v>
          </cell>
          <cell r="F6899">
            <v>6.69</v>
          </cell>
          <cell r="G6899">
            <v>10.05</v>
          </cell>
        </row>
        <row r="6900">
          <cell r="B6900">
            <v>104773</v>
          </cell>
          <cell r="C6900" t="str">
            <v>FURO MECANIZADO EM CONCRETO, COM PERFURATRIZ, PARA INSTALAÇÕES HIDRÁULICAS, DIÂMETROS MENORES OU IGUAIS A 40 MM. AF_09/2023</v>
          </cell>
          <cell r="D6900" t="str">
            <v>UN</v>
          </cell>
          <cell r="E6900">
            <v>0.86</v>
          </cell>
          <cell r="F6900">
            <v>1.71</v>
          </cell>
          <cell r="G6900">
            <v>2.57</v>
          </cell>
        </row>
        <row r="6901">
          <cell r="B6901">
            <v>104782</v>
          </cell>
          <cell r="C6901" t="str">
            <v>PASSANTE TIPO PEÇA EM FÔRMA DE MADEIRA, FIXADO EM LAJE, PARA PASSAGEM DE NO MÁXIMO 5 TUBOS DE 50 MM DE DIÂMETRO. AF_09/2023</v>
          </cell>
          <cell r="D6901" t="str">
            <v>UN</v>
          </cell>
          <cell r="E6901">
            <v>52.59</v>
          </cell>
          <cell r="F6901">
            <v>6.14</v>
          </cell>
          <cell r="G6901">
            <v>58.73</v>
          </cell>
        </row>
        <row r="6902">
          <cell r="B6902">
            <v>90451</v>
          </cell>
          <cell r="C6902" t="str">
            <v>PASSANTE TIPO PEÇA EM POLIESTIRENO (ISOPOR), FIXADO EM LAJE, PARA ABERTURA PARA PASSAGEM DE 1 TUBO DE ATÉ 50 MM DE DIÂMETRO. AF_09/2023</v>
          </cell>
          <cell r="D6902" t="str">
            <v>UN</v>
          </cell>
          <cell r="E6902">
            <v>3.55</v>
          </cell>
          <cell r="F6902">
            <v>3.64</v>
          </cell>
          <cell r="G6902">
            <v>7.19</v>
          </cell>
        </row>
        <row r="6903">
          <cell r="B6903">
            <v>90452</v>
          </cell>
          <cell r="C6903" t="str">
            <v>PASSANTE TIPO PEÇA EM POLIESTIRENO (ISOPOR), FIXADO EM LAJE, PARA PASSAGEM DE NO MÁXIMO 5 TUBOS DE 50 MM DE DIÂMETRO. AF_09/2023</v>
          </cell>
          <cell r="D6903" t="str">
            <v>UN</v>
          </cell>
          <cell r="E6903">
            <v>18.39</v>
          </cell>
          <cell r="F6903">
            <v>6.38</v>
          </cell>
          <cell r="G6903">
            <v>24.77</v>
          </cell>
        </row>
        <row r="6904">
          <cell r="B6904">
            <v>90455</v>
          </cell>
          <cell r="C6904" t="str">
            <v>PASSANTE TIPO TUBO COM DIÂMETRO DE 100 MM, FIXADO EM LAJE, PARA PASSAGEM DE TUBULAÇÕES COM NO MÁXIMO 75 MM DE DIÂMETRO. AF_09/2023</v>
          </cell>
          <cell r="D6904" t="str">
            <v>UN</v>
          </cell>
          <cell r="E6904">
            <v>4.51</v>
          </cell>
          <cell r="F6904">
            <v>4.55</v>
          </cell>
          <cell r="G6904">
            <v>9.06</v>
          </cell>
        </row>
        <row r="6905">
          <cell r="B6905">
            <v>104784</v>
          </cell>
          <cell r="C6905" t="str">
            <v>PASSANTE TIPO TUBO COM DIÂMETRO DE 150 MM, FIXADO EM LAJE, PARA PASSAGEM DE TUBULAÇÕES COM NO MÁXIMO 100 MM DE DIÂMETRO. AF_09/2023</v>
          </cell>
          <cell r="D6905" t="str">
            <v>UN</v>
          </cell>
          <cell r="E6905">
            <v>8.67</v>
          </cell>
          <cell r="F6905">
            <v>6.35</v>
          </cell>
          <cell r="G6905">
            <v>15.02</v>
          </cell>
        </row>
        <row r="6906">
          <cell r="B6906">
            <v>90453</v>
          </cell>
          <cell r="C6906" t="str">
            <v>PASSANTE TIPO TUBO COM DIÂMETRO DE 40 MM, FIXADO EM LAJE, PARA PASSAGEM DE TUBULAÇÕES COM NO MÁXIMO 32 MM DE DIÂMETRO. AF_09/2023</v>
          </cell>
          <cell r="D6906" t="str">
            <v>UN</v>
          </cell>
          <cell r="E6906">
            <v>2.36</v>
          </cell>
          <cell r="F6906">
            <v>2.04</v>
          </cell>
          <cell r="G6906">
            <v>4.4</v>
          </cell>
        </row>
        <row r="6907">
          <cell r="B6907">
            <v>104783</v>
          </cell>
          <cell r="C6907" t="str">
            <v>PASSANTE TIPO TUBO COM DIÂMETRO DE 50 MM, FIXADO EM LAJE, PARA PASSAGEM DE TUBULAÇÕES COM NO MÁXIMO 40 MM DE DIÂMETRO. AF_09/2023</v>
          </cell>
          <cell r="D6907" t="str">
            <v>UN</v>
          </cell>
          <cell r="E6907">
            <v>3.1</v>
          </cell>
          <cell r="F6907">
            <v>2.4</v>
          </cell>
          <cell r="G6907">
            <v>5.5</v>
          </cell>
        </row>
        <row r="6908">
          <cell r="B6908">
            <v>90454</v>
          </cell>
          <cell r="C6908" t="str">
            <v>PASSANTE TIPO TUBO COM DIÂMETRO DE 75 MM, FIXADO EM LAJE, PARA PASSAGEM DE TUBULAÇÕES COM NO MÁXIMO 50 MM DE DIÂMETRO. AF_09/2023</v>
          </cell>
          <cell r="D6908" t="str">
            <v>UN</v>
          </cell>
          <cell r="E6908">
            <v>3.86</v>
          </cell>
          <cell r="F6908">
            <v>3.13</v>
          </cell>
          <cell r="G6908">
            <v>6.99</v>
          </cell>
        </row>
        <row r="6909">
          <cell r="B6909">
            <v>90459</v>
          </cell>
          <cell r="C6909" t="str">
            <v>QUEBRA EM ALVENARIA PARA INSTALAÇÃO DE ABRIGO PARA MANGUEIRAS (90X60 CM). AF_09/2023</v>
          </cell>
          <cell r="D6909" t="str">
            <v>UN</v>
          </cell>
          <cell r="E6909">
            <v>15.84</v>
          </cell>
          <cell r="F6909">
            <v>42.87</v>
          </cell>
          <cell r="G6909">
            <v>58.71</v>
          </cell>
        </row>
        <row r="6910">
          <cell r="B6910">
            <v>90456</v>
          </cell>
          <cell r="C6910" t="str">
            <v>QUEBRA EM ALVENARIA PARA INSTALAÇÃO DE CAIXA DE TOMADA (4X4 OU 4X2). AF_09/2023</v>
          </cell>
          <cell r="D6910" t="str">
            <v>UN</v>
          </cell>
          <cell r="E6910">
            <v>1.85</v>
          </cell>
          <cell r="F6910">
            <v>4.74</v>
          </cell>
          <cell r="G6910">
            <v>6.59</v>
          </cell>
        </row>
        <row r="6911">
          <cell r="B6911">
            <v>90458</v>
          </cell>
          <cell r="C6911" t="str">
            <v>QUEBRA EM ALVENARIA PARA INSTALAÇÃO DE QUADRO DISTRIBUIÇÃO GRANDE (76X40 CM). AF_09/2023</v>
          </cell>
          <cell r="D6911" t="str">
            <v>UN</v>
          </cell>
          <cell r="E6911">
            <v>12.08</v>
          </cell>
          <cell r="F6911">
            <v>30.86</v>
          </cell>
          <cell r="G6911">
            <v>42.94</v>
          </cell>
        </row>
        <row r="6912">
          <cell r="B6912">
            <v>90457</v>
          </cell>
          <cell r="C6912" t="str">
            <v>QUEBRA EM ALVENARIA PARA INSTALAÇÃO DE QUADRO DISTRIBUIÇÃO PEQUENO (19X25 CM). AF_09/2023</v>
          </cell>
          <cell r="D6912" t="str">
            <v>UN</v>
          </cell>
          <cell r="E6912">
            <v>4.24</v>
          </cell>
          <cell r="F6912">
            <v>10.81</v>
          </cell>
          <cell r="G6912">
            <v>15.05</v>
          </cell>
        </row>
        <row r="6913">
          <cell r="B6913">
            <v>90447</v>
          </cell>
          <cell r="C6913" t="str">
            <v>RASGO LINEAR MANUAL EM ALVENARIA, PARA ELETRODUTOS, DIÂMETROS MENORES OU IGUAIS A 40 MM. AF_09/2023</v>
          </cell>
          <cell r="D6913" t="str">
            <v>M</v>
          </cell>
          <cell r="E6913">
            <v>2.8</v>
          </cell>
          <cell r="F6913">
            <v>7.15</v>
          </cell>
          <cell r="G6913">
            <v>9.95</v>
          </cell>
        </row>
        <row r="6914">
          <cell r="B6914">
            <v>91222</v>
          </cell>
          <cell r="C6914" t="str">
            <v>RASGO LINEAR MANUAL EM ALVENARIA, PARA RAMAIS/ DISTRIBUIÇÃO DE INSTALAÇÕES HIDRÁULICAS, DIÂMETROS MAIORES QUE 40 MM E MENORES OU IGUAIS A 75 MM. AF_09/2023</v>
          </cell>
          <cell r="D6914" t="str">
            <v>M</v>
          </cell>
          <cell r="E6914">
            <v>2.89</v>
          </cell>
          <cell r="F6914">
            <v>7.79</v>
          </cell>
          <cell r="G6914">
            <v>10.68</v>
          </cell>
        </row>
        <row r="6915">
          <cell r="B6915">
            <v>90443</v>
          </cell>
          <cell r="C6915" t="str">
            <v>RASGO LINEAR MANUAL EM ALVENARIA, PARA RAMAIS/ DISTRIBUIÇÃO DE INSTALAÇÕES HIDRÁULICAS, DIÂMETROS MENORES OU IGUAIS A 40 MM. AF_09/2023</v>
          </cell>
          <cell r="D6915" t="str">
            <v>M</v>
          </cell>
          <cell r="E6915">
            <v>2.59</v>
          </cell>
          <cell r="F6915">
            <v>7.02</v>
          </cell>
          <cell r="G6915">
            <v>9.61</v>
          </cell>
        </row>
        <row r="6916">
          <cell r="B6916">
            <v>104780</v>
          </cell>
          <cell r="C6916" t="str">
            <v>RASGO LINEAR MECANIZADO EM ALVENARIA, PARA ELETRODUTOS, DIÂMETROS MENORES OU IGUAIS A 40 MM. AF_09/2023</v>
          </cell>
          <cell r="D6916" t="str">
            <v>M</v>
          </cell>
          <cell r="E6916">
            <v>1.88</v>
          </cell>
          <cell r="F6916">
            <v>4.96</v>
          </cell>
          <cell r="G6916">
            <v>6.84</v>
          </cell>
        </row>
        <row r="6917">
          <cell r="B6917">
            <v>104781</v>
          </cell>
          <cell r="C6917" t="str">
            <v>RASGO LINEAR MECANIZADO EM ALVENARIA, PARA RAMAIS/ DISTRIBUIÇÃO DE INSTALAÇÕES HIDRÁULICAS, DIÂMETROS MAIORES QUE 40 MM E MENORES OU IGUAIS A 75 MM. AF_09/2023</v>
          </cell>
          <cell r="D6917" t="str">
            <v>M</v>
          </cell>
          <cell r="E6917">
            <v>2.12</v>
          </cell>
          <cell r="F6917">
            <v>5.72</v>
          </cell>
          <cell r="G6917">
            <v>7.84</v>
          </cell>
        </row>
        <row r="6918">
          <cell r="B6918">
            <v>104779</v>
          </cell>
          <cell r="C6918" t="str">
            <v>RASGO LINEAR MECANIZADO EM ALVENARIA, PARA RAMAIS/ DISTRIBUIÇÃO DE INSTALAÇÕES HIDRÁULICAS, DIÂMETROS MENORES OU IGUAIS A 40 MM. AF_09/2023</v>
          </cell>
          <cell r="D6918" t="str">
            <v>M</v>
          </cell>
          <cell r="E6918">
            <v>1.85</v>
          </cell>
          <cell r="F6918">
            <v>4.94</v>
          </cell>
          <cell r="G6918">
            <v>6.79</v>
          </cell>
        </row>
        <row r="6919">
          <cell r="B6919">
            <v>104787</v>
          </cell>
          <cell r="C6919" t="str">
            <v>RASGO LINEAR MECANIZADO EM CONCRETO, PARA RAMAIS/ DISTRIBUIÇÃO DE INSTALAÇÕES HIDRÁULICAS, DIÂMETROS MAIORES QUE 40 MM E MENORES OU IGUAIS A 75 MM. AF_09/2023</v>
          </cell>
          <cell r="D6919" t="str">
            <v>M</v>
          </cell>
          <cell r="E6919">
            <v>3.1</v>
          </cell>
          <cell r="F6919">
            <v>6.88</v>
          </cell>
          <cell r="G6919">
            <v>9.98</v>
          </cell>
        </row>
        <row r="6920">
          <cell r="B6920">
            <v>104788</v>
          </cell>
          <cell r="C6920" t="str">
            <v>RASGO LINEAR MECANIZADO EM CONCRETO, PARA RAMAIS/ DISTRIBUIÇÃO DE INSTALAÇÕES HIDRÁULICAS, DIÂMETROS MAIORES QUE 75 MM E MENORES OU IGUAIS A 100 MM. AF_09/2023</v>
          </cell>
          <cell r="D6920" t="str">
            <v>M</v>
          </cell>
          <cell r="E6920">
            <v>4.15</v>
          </cell>
          <cell r="F6920">
            <v>9.12</v>
          </cell>
          <cell r="G6920">
            <v>13.27</v>
          </cell>
        </row>
        <row r="6921">
          <cell r="B6921">
            <v>104786</v>
          </cell>
          <cell r="C6921" t="str">
            <v>RASGO LINEAR MECANIZADO EM CONCRETO, PARA RAMAIS/ DISTRIBUIÇÃO DE INSTALAÇÕES HIDRÁULICAS, DIÂMETROS MENORES OU IGUAIS A 40 MM. AF_09/2023</v>
          </cell>
          <cell r="D6921" t="str">
            <v>M</v>
          </cell>
          <cell r="E6921">
            <v>2.36</v>
          </cell>
          <cell r="F6921">
            <v>5.17</v>
          </cell>
          <cell r="G6921">
            <v>7.53</v>
          </cell>
        </row>
        <row r="6922">
          <cell r="B6922">
            <v>90445</v>
          </cell>
          <cell r="C6922" t="str">
            <v>RASGO LINEAR MECANIZADO EM CONTRAPISO, PARA RAMAIS/ DISTRIBUIÇÃO DE INSTALAÇÕES HIDRÁULICAS, DIÂMETROS MAIORES QUE 40 MM E MENORES OU IGUAIS A 75 MM. AF_09/2023_PS</v>
          </cell>
          <cell r="D6922" t="str">
            <v>M</v>
          </cell>
          <cell r="E6922">
            <v>6.12</v>
          </cell>
          <cell r="F6922">
            <v>14.56</v>
          </cell>
          <cell r="G6922">
            <v>20.68</v>
          </cell>
        </row>
        <row r="6923">
          <cell r="B6923">
            <v>90446</v>
          </cell>
          <cell r="C6923" t="str">
            <v>RASGO LINEAR MECANIZADO EM CONTRAPISO, PARA RAMAIS/ DISTRIBUIÇÃO DE INSTALAÇÕES HIDRÁULICAS, DIÂMETROS MAIORES QUE 75 MM E MENORES OU IGUAIS A 100 MM. AF_09/2023_PS</v>
          </cell>
          <cell r="D6923" t="str">
            <v>M</v>
          </cell>
          <cell r="E6923">
            <v>8.11</v>
          </cell>
          <cell r="F6923">
            <v>19.36</v>
          </cell>
          <cell r="G6923">
            <v>27.47</v>
          </cell>
        </row>
        <row r="6924">
          <cell r="B6924">
            <v>90444</v>
          </cell>
          <cell r="C6924" t="str">
            <v>RASGO LINEAR MECANIZADO EM CONTRAPISO, PARA RAMAIS/ DISTRIBUIÇÃO DE INSTALAÇÕES HIDRÁULICAS, DIÂMETROS MENORES OU IGUAIS A 40 MM. AF_09/2023_PS</v>
          </cell>
          <cell r="D6924" t="str">
            <v>M</v>
          </cell>
          <cell r="E6924">
            <v>4.61</v>
          </cell>
          <cell r="F6924">
            <v>10.99</v>
          </cell>
          <cell r="G6924">
            <v>15.6</v>
          </cell>
        </row>
        <row r="6925">
          <cell r="B6925">
            <v>104764</v>
          </cell>
          <cell r="C6925" t="str">
            <v>SUPORTE PARA 2 ELETRODUTOS, ESPAÇADO A CADA 80 CM, EM PERFILADO COM COMPRIMENTO DE 25 CM FIXADO EM LAJE, POR METRO DE ELETRODUTO FIXADO. AF_09/2023</v>
          </cell>
          <cell r="D6925" t="str">
            <v>M</v>
          </cell>
          <cell r="E6925">
            <v>14.46</v>
          </cell>
          <cell r="F6925">
            <v>7.69</v>
          </cell>
          <cell r="G6925">
            <v>22.15</v>
          </cell>
        </row>
        <row r="6926">
          <cell r="B6926">
            <v>90460</v>
          </cell>
          <cell r="C6926" t="str">
            <v>SUPORTE PARA 2 TUBOS HORIZONTAIS, ESPAÇADO A CADA 56 CM, EM PERFILADO COM COMPRIMENTO DE 25 CM FIXADO EM LAJE, POR METRO DE TUBULAÇÃO FIXADA. AF_09/2023</v>
          </cell>
          <cell r="D6926" t="str">
            <v>M</v>
          </cell>
          <cell r="E6926">
            <v>19.16</v>
          </cell>
          <cell r="F6926">
            <v>7.55</v>
          </cell>
          <cell r="G6926">
            <v>26.71</v>
          </cell>
        </row>
        <row r="6927">
          <cell r="B6927">
            <v>90462</v>
          </cell>
          <cell r="C6927" t="str">
            <v>SUPORTE PARA 2 TUBOS VERTICAIS, ESPAÇADO A CADA 150 CM, EM PERFILADO COM COMPRIMENTO DE 25 CM FIXADO EM PAREDE, POR METRO DE TUBULAÇÃO FIXADA. AF_09/2023</v>
          </cell>
          <cell r="D6927" t="str">
            <v>M</v>
          </cell>
          <cell r="E6927">
            <v>3.39</v>
          </cell>
          <cell r="F6927">
            <v>1.34</v>
          </cell>
          <cell r="G6927">
            <v>4.73</v>
          </cell>
        </row>
        <row r="6928">
          <cell r="B6928">
            <v>104765</v>
          </cell>
          <cell r="C6928" t="str">
            <v>SUPORTE PARA 4 ELETRODUTOS, ESPAÇADO A CADA 80 CM, EM PERFILADO COM COMPRIMENTO DE 42 CM FIXADO EM LAJE, POR METRO DE ELETRODUTO FIXADO. AF_09/2023</v>
          </cell>
          <cell r="D6928" t="str">
            <v>M</v>
          </cell>
          <cell r="E6928">
            <v>9.65</v>
          </cell>
          <cell r="F6928">
            <v>8.9</v>
          </cell>
          <cell r="G6928">
            <v>18.55</v>
          </cell>
        </row>
        <row r="6929">
          <cell r="B6929">
            <v>90461</v>
          </cell>
          <cell r="C6929" t="str">
            <v>SUPORTE PARA 4 TUBOS HORIZONTAIS, ESPAÇADO A CADA 56 CM, EM PERFILADO COM COMPRIMENTO DE 42 CM FIXADO EM LAJE, POR METRO DE TUBULAÇÃO FIXADA. AF_09/2023</v>
          </cell>
          <cell r="D6929" t="str">
            <v>M</v>
          </cell>
          <cell r="E6929">
            <v>12.06</v>
          </cell>
          <cell r="F6929">
            <v>8.74</v>
          </cell>
          <cell r="G6929">
            <v>20.8</v>
          </cell>
        </row>
        <row r="6930">
          <cell r="B6930">
            <v>90463</v>
          </cell>
          <cell r="C6930" t="str">
            <v>SUPORTE PARA 4 TUBOS VERTICAIS, ESPAÇADO A CADA 150 CM, EM PERFILADO COM COMPRIMENTO DE 42 CM FIXADO EM PAREDE, POR METRO DE TUBULAÇÃO FIXADA. AF_09/2023</v>
          </cell>
          <cell r="D6930" t="str">
            <v>M</v>
          </cell>
          <cell r="E6930">
            <v>2.57</v>
          </cell>
          <cell r="F6930">
            <v>1.55</v>
          </cell>
          <cell r="G6930">
            <v>4.12</v>
          </cell>
        </row>
        <row r="6931">
          <cell r="B6931">
            <v>96560</v>
          </cell>
          <cell r="C6931" t="str">
            <v>SUPORTE PARA DUTO EM CHAPA GALVANIZADA BITOLA 24, EM PERFILADO COM COMPRIMENTO DE 55 CM FIXADO EM LAJE, POR METRO DE DUTO FIXADO. AF_09/2023</v>
          </cell>
          <cell r="D6931" t="str">
            <v>M2</v>
          </cell>
          <cell r="E6931">
            <v>22.32</v>
          </cell>
          <cell r="F6931">
            <v>14.94</v>
          </cell>
          <cell r="G6931">
            <v>37.26</v>
          </cell>
        </row>
        <row r="6932">
          <cell r="B6932">
            <v>96559</v>
          </cell>
          <cell r="C6932" t="str">
            <v>SUPORTE PARA DUTO EM CHAPA GALVANIZADA BITOLA 26, EM PERFILADO COM COMPRIMENTO DE 35 CM FIXADO EM LAJE, POR METRO DE DUTO FIXADO. AF_09/2023</v>
          </cell>
          <cell r="D6932" t="str">
            <v>M2</v>
          </cell>
          <cell r="E6932">
            <v>27.51</v>
          </cell>
          <cell r="F6932">
            <v>10.33</v>
          </cell>
          <cell r="G6932">
            <v>37.84</v>
          </cell>
        </row>
        <row r="6933">
          <cell r="B6933">
            <v>96562</v>
          </cell>
          <cell r="C6933" t="str">
            <v>SUPORTE PARA ELETROCALHA LISA OU PERFURADA EM AÇO GALVANIZADO, LARGURA 400 MM, EM PERFILADO COM COMPRIMENTO DE 45 CM FIXADO EM LAJE, POR METRO DE ELETROCALHA FIXADA. AF_09/2023</v>
          </cell>
          <cell r="D6933" t="str">
            <v>M</v>
          </cell>
          <cell r="E6933">
            <v>34.09</v>
          </cell>
          <cell r="F6933">
            <v>22.16</v>
          </cell>
          <cell r="G6933">
            <v>56.25</v>
          </cell>
        </row>
        <row r="6934">
          <cell r="B6934">
            <v>96563</v>
          </cell>
          <cell r="C6934" t="str">
            <v>SUPORTE PARA ELETROCALHA LISA OU PERFURADA EM AÇO GALVANIZADO, LARGURA 800 MM, EM PERFILADO COM COMPRIMENTO DE 85 CM FIXADO EM LAJE, POR METRO DE ELETROCALHA FIXADA. AF_09/2023</v>
          </cell>
          <cell r="D6934" t="str">
            <v>M</v>
          </cell>
          <cell r="E6934">
            <v>40.71</v>
          </cell>
          <cell r="F6934">
            <v>22.17</v>
          </cell>
          <cell r="G6934">
            <v>62.88</v>
          </cell>
        </row>
        <row r="6935">
          <cell r="B6935">
            <v>101870</v>
          </cell>
          <cell r="C6935" t="str">
            <v>REASSENTAMENTO DE BLOCOS 16 FACES PARA PISO INTERTRAVADO, ESPESSURA DE 10 CM, EM VIA/ESTACIONAMENTO, COM REAPROVEITAMENTO DOS BLOCOS 16 FACES - INCLUSO RETIRADA E COLOCAÇÃO DO MATERIAL. AF_12/2020</v>
          </cell>
          <cell r="D6935" t="str">
            <v>M2</v>
          </cell>
          <cell r="E6935">
            <v>19.92</v>
          </cell>
          <cell r="F6935">
            <v>26.49</v>
          </cell>
          <cell r="G6935">
            <v>46.41</v>
          </cell>
        </row>
        <row r="6936">
          <cell r="B6936">
            <v>101866</v>
          </cell>
          <cell r="C6936" t="str">
            <v>REASSENTAMENTO DE BLOCOS 16 FACES PARA PISO INTERTRAVADO, ESPESSURA DE 4  CM, EM CALÇADA, COM REAPROVEITAMENTO DOS BLOCOS 16 FACES - INCLUSO RETIRADA E COLOCAÇÃO DO MATERIAL. AF_12/2020</v>
          </cell>
          <cell r="D6936" t="str">
            <v>M2</v>
          </cell>
          <cell r="E6936">
            <v>17.6</v>
          </cell>
          <cell r="F6936">
            <v>21.85</v>
          </cell>
          <cell r="G6936">
            <v>39.45</v>
          </cell>
        </row>
        <row r="6937">
          <cell r="B6937">
            <v>101867</v>
          </cell>
          <cell r="C6937" t="str">
            <v>REASSENTAMENTO DE BLOCOS 16 FACES PARA PISO INTERTRAVADO, ESPESSURA DE 6 CM, EM CALÇADA, COM REAPROVEITAMENTO DOS BLOCOS 16 FACES - INCLUSO RETIRADA E COLOCAÇÃO DO MATERIAL. AF_12/2020</v>
          </cell>
          <cell r="D6937" t="str">
            <v>M2</v>
          </cell>
          <cell r="E6937">
            <v>19.38</v>
          </cell>
          <cell r="F6937">
            <v>25.42</v>
          </cell>
          <cell r="G6937">
            <v>44.8</v>
          </cell>
        </row>
        <row r="6938">
          <cell r="B6938">
            <v>101868</v>
          </cell>
          <cell r="C6938" t="str">
            <v>REASSENTAMENTO DE BLOCOS 16 FACES PARA PISO INTERTRAVADO, ESPESSURA DE 6 CM, EM VIA/ESTACIONAMENTO, COM REAPROVEITAMENTO DOS BLOCOS 16 FACES - INCLUSO RETIRADA E COLOCAÇÃO DO MATERIAL. AF_12/2020</v>
          </cell>
          <cell r="D6938" t="str">
            <v>M2</v>
          </cell>
          <cell r="E6938">
            <v>16.39</v>
          </cell>
          <cell r="F6938">
            <v>19.32</v>
          </cell>
          <cell r="G6938">
            <v>35.71</v>
          </cell>
        </row>
        <row r="6939">
          <cell r="B6939">
            <v>101869</v>
          </cell>
          <cell r="C6939" t="str">
            <v>REASSENTAMENTO DE BLOCOS 16 FACES PARA PISO INTERTRAVADO, ESPESSURA DE 8 CM, EM VIA/ESTACIONAMENTO, COM REAPROVEITAMENTO DOS BLOCOS 16 FACES - INCLUSO RETIRADA E COLOCAÇÃO DO MATERIAL. AF_12/2020</v>
          </cell>
          <cell r="D6939" t="str">
            <v>M2</v>
          </cell>
          <cell r="E6939">
            <v>18.15</v>
          </cell>
          <cell r="F6939">
            <v>22.92</v>
          </cell>
          <cell r="G6939">
            <v>41.07</v>
          </cell>
        </row>
        <row r="6940">
          <cell r="B6940">
            <v>101856</v>
          </cell>
          <cell r="C6940" t="str">
            <v>REASSENTAMENTO DE BLOCOS PISOGRAMA PARA PISO INTERTRAVADO, COM REAPROVEITAMENTO DOS BLOCOS PISOGRAMA - INCLUSO RETIRADA E COLOCAÇÃO DO MATERIAL. AF_12/2020</v>
          </cell>
          <cell r="D6940" t="str">
            <v>M2</v>
          </cell>
          <cell r="E6940">
            <v>15.28</v>
          </cell>
          <cell r="F6940">
            <v>17.12</v>
          </cell>
          <cell r="G6940">
            <v>32.4</v>
          </cell>
        </row>
        <row r="6941">
          <cell r="B6941">
            <v>101865</v>
          </cell>
          <cell r="C6941" t="str">
            <v>REASSENTAMENTO DE BLOCOS RETANGULAR PARA PISO INTERTRAVADO, ESPESSURA DE 10 CM, EM VIA/ESTACIONAMENTO, COM REAPROVEITAMENTO DOS BLOCOS RETANGULAR - INCLUSO RETIRADA E COLOCAÇÃO DO MATERIAL. AF_12/2020</v>
          </cell>
          <cell r="D6941" t="str">
            <v>M2</v>
          </cell>
          <cell r="E6941">
            <v>19.23</v>
          </cell>
          <cell r="F6941">
            <v>25.04</v>
          </cell>
          <cell r="G6941">
            <v>44.27</v>
          </cell>
        </row>
        <row r="6942">
          <cell r="B6942">
            <v>101861</v>
          </cell>
          <cell r="C6942" t="str">
            <v>REASSENTAMENTO DE BLOCOS RETANGULAR PARA PISO INTERTRAVADO, ESPESSURA DE 4  CM, EM CALÇADA, COM REAPROVEITAMENTO DOS BLOCOS RETANGULAR - INCLUSO RETIRADA E COLOCAÇÃO DO MATERIAL. AF_12/2020</v>
          </cell>
          <cell r="D6942" t="str">
            <v>M2</v>
          </cell>
          <cell r="E6942">
            <v>17.53</v>
          </cell>
          <cell r="F6942">
            <v>21.66</v>
          </cell>
          <cell r="G6942">
            <v>39.19</v>
          </cell>
        </row>
        <row r="6943">
          <cell r="B6943">
            <v>101862</v>
          </cell>
          <cell r="C6943" t="str">
            <v>REASSENTAMENTO DE BLOCOS RETANGULAR PARA PISO INTERTRAVADO, ESPESSURA DE 6 CM, EM CALÇADA, COM REAPROVEITAMENTO DOS BLOCOS RETANGULAR - INCLUSO RETIRADA E COLOCAÇÃO DO MATERIAL. AF_12/2020</v>
          </cell>
          <cell r="D6943" t="str">
            <v>M2</v>
          </cell>
          <cell r="E6943">
            <v>18.67</v>
          </cell>
          <cell r="F6943">
            <v>23.99</v>
          </cell>
          <cell r="G6943">
            <v>42.66</v>
          </cell>
        </row>
        <row r="6944">
          <cell r="B6944">
            <v>101863</v>
          </cell>
          <cell r="C6944" t="str">
            <v>REASSENTAMENTO DE BLOCOS RETANGULAR PARA PISO INTERTRAVADO, ESPESSURA DE 6 CM, EM VIA/ESTACIONAMENTO, COM REAPROVEITAMENTO DOS BLOCOS RETANGULAR - INCLUSO RETIRADA E COLOCAÇÃO DO MATERIAL. AF_12/2020</v>
          </cell>
          <cell r="D6944" t="str">
            <v>M2</v>
          </cell>
          <cell r="E6944">
            <v>15.67</v>
          </cell>
          <cell r="F6944">
            <v>17.89</v>
          </cell>
          <cell r="G6944">
            <v>33.56</v>
          </cell>
        </row>
        <row r="6945">
          <cell r="B6945">
            <v>101864</v>
          </cell>
          <cell r="C6945" t="str">
            <v>REASSENTAMENTO DE BLOCOS RETANGULAR PARA PISO INTERTRAVADO, ESPESSURA DE 8 CM, EM VIA/ESTACIONAMENTO, COM REAPROVEITAMENTO DOS BLOCOS RETANGULAR - INCLUSO RETIRADA E COLOCAÇÃO DO MATERIAL. AF_12/2020</v>
          </cell>
          <cell r="D6945" t="str">
            <v>M2</v>
          </cell>
          <cell r="E6945">
            <v>17.44</v>
          </cell>
          <cell r="F6945">
            <v>21.47</v>
          </cell>
          <cell r="G6945">
            <v>38.91</v>
          </cell>
        </row>
        <row r="6946">
          <cell r="B6946">
            <v>101860</v>
          </cell>
          <cell r="C6946" t="str">
            <v>REASSENTAMENTO DE BLOCOS SEXTAVADO PARA PISO INTERTRAVADO, ESPESSURA DE 10 CM, EM VIA/ESTACIONAMENTO, COM REAPROVEITAMENTO DOS BLOCOS SEXTAVADO - INCLUSO RETIRADA E COLOCAÇÃO DO MATERIAL. AF_12/2020</v>
          </cell>
          <cell r="D6946" t="str">
            <v>M2</v>
          </cell>
          <cell r="E6946">
            <v>18.41</v>
          </cell>
          <cell r="F6946">
            <v>23.43</v>
          </cell>
          <cell r="G6946">
            <v>41.84</v>
          </cell>
        </row>
        <row r="6947">
          <cell r="B6947">
            <v>101857</v>
          </cell>
          <cell r="C6947" t="str">
            <v>REASSENTAMENTO DE BLOCOS SEXTAVADO PARA PISO INTERTRAVADO, ESPESSURA DE 6 CM, EM CALÇADA, COM REAPROVEITAMENTO DOS BLOCOS SEXTAVADOS - INCLUSO RETIRADA E COLOCAÇÃO DO MATERIAL. AF_12/2020</v>
          </cell>
          <cell r="D6947" t="str">
            <v>M2</v>
          </cell>
          <cell r="E6947">
            <v>17.9</v>
          </cell>
          <cell r="F6947">
            <v>22.44</v>
          </cell>
          <cell r="G6947">
            <v>40.34</v>
          </cell>
        </row>
        <row r="6948">
          <cell r="B6948">
            <v>101858</v>
          </cell>
          <cell r="C6948" t="str">
            <v>REASSENTAMENTO DE BLOCOS SEXTAVADO PARA PISO INTERTRAVADO, ESPESSURA DE 6 CM, EM VIA/ESTACIONAMENTO, COM REAPROVEITAMENTO DOS BLOCOS SEXTAVADO - INCLUSO RETIRADA E COLOCAÇÃO DO MATERIAL. AF_12/2020</v>
          </cell>
          <cell r="D6948" t="str">
            <v>M2</v>
          </cell>
          <cell r="E6948">
            <v>15.51</v>
          </cell>
          <cell r="F6948">
            <v>17.58</v>
          </cell>
          <cell r="G6948">
            <v>33.09</v>
          </cell>
        </row>
        <row r="6949">
          <cell r="B6949">
            <v>101859</v>
          </cell>
          <cell r="C6949" t="str">
            <v>REASSENTAMENTO DE BLOCOS SEXTAVADO PARA PISO INTERTRAVADO, ESPESSURA DE 8 CM, EM VIA/ESTACIONAMENTO, COM REAPROVEITAMENTO DOS BLOCOS SEXTAVADO - INCLUSO RETIRADA E COLOCAÇÃO DO MATERIAL. AF_12/2020</v>
          </cell>
          <cell r="D6949" t="str">
            <v>M2</v>
          </cell>
          <cell r="E6949">
            <v>16.64</v>
          </cell>
          <cell r="F6949">
            <v>19.85</v>
          </cell>
          <cell r="G6949">
            <v>36.49</v>
          </cell>
        </row>
        <row r="6950">
          <cell r="B6950">
            <v>101852</v>
          </cell>
          <cell r="C6950" t="str">
            <v>REASSENTAMENTO DE PARALELEPÍPEDOS, REJUNTAMENTO COM ARGAMASSA, COM REAPROVEITAMENTO DOS PARALELEPÍPEDOS - INCLUSO RETIRADA E COLOCAÇÃO DO MATERIAL. AF_12/2020</v>
          </cell>
          <cell r="D6950" t="str">
            <v>M2</v>
          </cell>
          <cell r="E6950">
            <v>50.38</v>
          </cell>
          <cell r="F6950">
            <v>34.95</v>
          </cell>
          <cell r="G6950">
            <v>85.33</v>
          </cell>
        </row>
        <row r="6951">
          <cell r="B6951">
            <v>101850</v>
          </cell>
          <cell r="C6951" t="str">
            <v>REASSENTAMENTO DE PARALELEPÍPEDOS, REJUNTAMENTO COM PÓ DE PEDRA, COM REAPROVEITAMENTO DOS PARALELEPÍPEDOS - INCLUSO RETIRADA E COLOCAÇÃO DO MATERIAL. AF_12/2020</v>
          </cell>
          <cell r="D6951" t="str">
            <v>M2</v>
          </cell>
          <cell r="E6951">
            <v>39.18</v>
          </cell>
          <cell r="F6951">
            <v>30.19</v>
          </cell>
          <cell r="G6951">
            <v>69.37</v>
          </cell>
        </row>
        <row r="6952">
          <cell r="B6952">
            <v>101855</v>
          </cell>
          <cell r="C6952" t="str">
            <v>REASSENTAMENTO DE PEDRAS POLIÉDRICAS, REJUNTAMENTO COM ARGAMASSA, COM REAPROVEITAMENTO DAS PEDRAS POLIÉDRICAS - INCLUSO RETIRADA E COLOCAÇÃO DO MATERIAL. AF_12/2020</v>
          </cell>
          <cell r="D6952" t="str">
            <v>M2</v>
          </cell>
          <cell r="E6952">
            <v>57.35</v>
          </cell>
          <cell r="F6952">
            <v>31.17</v>
          </cell>
          <cell r="G6952">
            <v>88.52</v>
          </cell>
        </row>
        <row r="6953">
          <cell r="B6953">
            <v>101853</v>
          </cell>
          <cell r="C6953" t="str">
            <v>REASSENTAMENTO DE PEDRAS POLIÉDRICAS, REJUNTAMENTO COM PÓ DE PEDRA, COM REAPROVEITAMENTO DAS PEDRAS POLIÉDRICAS - INCLUSO RETIRADA E COLOCAÇÃO DO MATERIAL.  AF_12/2020</v>
          </cell>
          <cell r="D6953" t="str">
            <v>M2</v>
          </cell>
          <cell r="E6953">
            <v>36.19</v>
          </cell>
          <cell r="F6953">
            <v>24.64</v>
          </cell>
          <cell r="G6953">
            <v>60.83</v>
          </cell>
        </row>
        <row r="6954">
          <cell r="B6954">
            <v>101849</v>
          </cell>
          <cell r="C6954" t="str">
            <v>RECOMPOSIÇÃO DE BASE E OU SUB-BASE PARA FECHAMENTO DE VALAS DE BRITA GRADUADA SIMPLES - INCLUSO RETIRADA E COLOCAÇÃO DO MATERIAL. AF_12/2020</v>
          </cell>
          <cell r="D6954" t="str">
            <v>M3</v>
          </cell>
          <cell r="E6954">
            <v>123.69</v>
          </cell>
          <cell r="F6954">
            <v>10.01</v>
          </cell>
          <cell r="G6954">
            <v>133.7</v>
          </cell>
        </row>
        <row r="6955">
          <cell r="B6955">
            <v>101841</v>
          </cell>
          <cell r="C6955" t="str">
            <v>RECOMPOSIÇÃO DE BASE E OU SUB-BASE PARA FECHAMENTO DE VALAS DE SOLO BRITA (40/60) - INCLUSO RETIRADA E COLOCAÇÃO DO MATERIAL. AF_12/2020</v>
          </cell>
          <cell r="D6955" t="str">
            <v>M3</v>
          </cell>
          <cell r="E6955">
            <v>73.79</v>
          </cell>
          <cell r="F6955">
            <v>8.28</v>
          </cell>
          <cell r="G6955">
            <v>82.07</v>
          </cell>
        </row>
        <row r="6956">
          <cell r="B6956">
            <v>101843</v>
          </cell>
          <cell r="C6956" t="str">
            <v>RECOMPOSIÇÃO DE BASE E OU SUB-BASE PARA FECHAMENTO DE VALAS DE SOLO BRITA (40/60) COM CIMENTO (TEOR DE 4%) - INCLUSO RETIRADA E COLOCAÇÃO DO MATERIAL. AF_12/2020</v>
          </cell>
          <cell r="D6956" t="str">
            <v>M3</v>
          </cell>
          <cell r="E6956">
            <v>134.95</v>
          </cell>
          <cell r="F6956">
            <v>8.27</v>
          </cell>
          <cell r="G6956">
            <v>143.22</v>
          </cell>
        </row>
        <row r="6957">
          <cell r="B6957">
            <v>101844</v>
          </cell>
          <cell r="C6957" t="str">
            <v>RECOMPOSIÇÃO DE BASE E OU SUB-BASE PARA FECHAMENTO DE VALAS DE SOLO BRITA (40/60) COM CIMENTO (TEOR DE 6%) - INCLUSO RETIRADA E COLOCAÇÃO DO MATERIAL. AF_12/2020</v>
          </cell>
          <cell r="D6957" t="str">
            <v>M3</v>
          </cell>
          <cell r="E6957">
            <v>163.56</v>
          </cell>
          <cell r="F6957">
            <v>8.28</v>
          </cell>
          <cell r="G6957">
            <v>171.84</v>
          </cell>
        </row>
        <row r="6958">
          <cell r="B6958">
            <v>101845</v>
          </cell>
          <cell r="C6958" t="str">
            <v>RECOMPOSIÇÃO DE BASE E OU SUB-BASE PARA FECHAMENTO DE VALAS DE SOLO BRITA (40/60) COM CIMENTO (TEOR DE 8%) - INCLUSO RETIRADA E COLOCAÇÃO DO MATERIAL. AF_12/2020</v>
          </cell>
          <cell r="D6958" t="str">
            <v>M3</v>
          </cell>
          <cell r="E6958">
            <v>191.79</v>
          </cell>
          <cell r="F6958">
            <v>8.28</v>
          </cell>
          <cell r="G6958">
            <v>200.07</v>
          </cell>
        </row>
        <row r="6959">
          <cell r="B6959">
            <v>101842</v>
          </cell>
          <cell r="C6959" t="str">
            <v>RECOMPOSIÇÃO DE BASE E OU SUB-BASE PARA FECHAMENTO DE VALAS DE SOLO BRITA (50/50) - INCLUSO RETIRADA E COLOCAÇÃO DO MATERIAL. AF_12/2020</v>
          </cell>
          <cell r="D6959" t="str">
            <v>M3</v>
          </cell>
          <cell r="E6959">
            <v>65.04</v>
          </cell>
          <cell r="F6959">
            <v>8.27</v>
          </cell>
          <cell r="G6959">
            <v>73.31</v>
          </cell>
        </row>
        <row r="6960">
          <cell r="B6960">
            <v>101846</v>
          </cell>
          <cell r="C6960" t="str">
            <v>RECOMPOSIÇÃO DE BASE E OU SUB-BASE PARA FECHAMENTO DE VALAS DE SOLO BRITA (50/50) COM CIMENTO (TEOR DE 4%) - INCLUSO RETIRADA E COLOCAÇÃO DO MATERIAL. AF_12/2020</v>
          </cell>
          <cell r="D6960" t="str">
            <v>M3</v>
          </cell>
          <cell r="E6960">
            <v>126.54</v>
          </cell>
          <cell r="F6960">
            <v>8.27</v>
          </cell>
          <cell r="G6960">
            <v>134.81</v>
          </cell>
        </row>
        <row r="6961">
          <cell r="B6961">
            <v>101847</v>
          </cell>
          <cell r="C6961" t="str">
            <v>RECOMPOSIÇÃO DE BASE E OU SUB-BASE PARA FECHAMENTO DE VALAS DE SOLO BRITA (50/50) COM CIMENTO (TEOR DE 6%) - INCLUSO RETIRADA E COLOCAÇÃO DO MATERIAL. AF_12/2020</v>
          </cell>
          <cell r="D6961" t="str">
            <v>M3</v>
          </cell>
          <cell r="E6961">
            <v>155.34</v>
          </cell>
          <cell r="F6961">
            <v>8.27</v>
          </cell>
          <cell r="G6961">
            <v>163.61</v>
          </cell>
        </row>
        <row r="6962">
          <cell r="B6962">
            <v>101848</v>
          </cell>
          <cell r="C6962" t="str">
            <v>RECOMPOSIÇÃO DE BASE E OU SUB-BASE PARA FECHAMENTO DE VALAS DE SOLO BRITA (50/50) COM CIMENTO (TEOR DE 8%) - INCLUSO RETIRADA E COLOCAÇÃO DO MATERIAL. AF_12/2020</v>
          </cell>
          <cell r="D6962" t="str">
            <v>M3</v>
          </cell>
          <cell r="E6962">
            <v>183.74</v>
          </cell>
          <cell r="F6962">
            <v>8.27</v>
          </cell>
          <cell r="G6962">
            <v>192.01</v>
          </cell>
        </row>
        <row r="6963">
          <cell r="B6963">
            <v>101839</v>
          </cell>
          <cell r="C6963" t="str">
            <v>RECOMPOSIÇÃO DE BASE E OU SUB-BASE PARA FECHAMENTO DE VALAS DE SOLO COM CIMENTO (TEOR DE 6%) - INCLUSO RETIRADA E COLOCAÇÃO DO MATERIAL. AF_12/2020</v>
          </cell>
          <cell r="D6963" t="str">
            <v>M3</v>
          </cell>
          <cell r="E6963">
            <v>114.15</v>
          </cell>
          <cell r="F6963">
            <v>8.27</v>
          </cell>
          <cell r="G6963">
            <v>122.42</v>
          </cell>
        </row>
        <row r="6964">
          <cell r="B6964">
            <v>101840</v>
          </cell>
          <cell r="C6964" t="str">
            <v>RECOMPOSIÇÃO DE BASE E OU SUB-BASE PARA FECHAMENTO DE VALAS DE SOLO COM CIMENTO (TEOR DE 8%) - INCLUSO RETIRADA E COLOCAÇÃO DO MATERIAL. AF_12/2020</v>
          </cell>
          <cell r="D6964" t="str">
            <v>M3</v>
          </cell>
          <cell r="E6964">
            <v>178.31</v>
          </cell>
          <cell r="F6964">
            <v>27.58</v>
          </cell>
          <cell r="G6964">
            <v>205.89</v>
          </cell>
        </row>
        <row r="6965">
          <cell r="B6965">
            <v>101837</v>
          </cell>
          <cell r="C6965" t="str">
            <v>RECOMPOSIÇÃO DE BASE E OU SUB-BASE PARA FECHAMENTO DE VALAS DE SOLO MELHORADO COM CIMENTO (TEOR DE 2%) - INCLUSO RETIRADA E COLOCAÇÃO DO MATERIAL. AF_12/2020</v>
          </cell>
          <cell r="D6965" t="str">
            <v>M3</v>
          </cell>
          <cell r="E6965">
            <v>53.98</v>
          </cell>
          <cell r="F6965">
            <v>8.27</v>
          </cell>
          <cell r="G6965">
            <v>62.25</v>
          </cell>
        </row>
        <row r="6966">
          <cell r="B6966">
            <v>101838</v>
          </cell>
          <cell r="C6966" t="str">
            <v>RECOMPOSIÇÃO DE BASE E OU SUB-BASE PARA FECHAMENTO DE VALAS DE SOLO MELHORADO COM CIMENTO (TEOR DE 4%) - INCLUSO RETIRADA E COLOCAÇÃO DO MATERIAL. AF_12/2020</v>
          </cell>
          <cell r="D6966" t="str">
            <v>M3</v>
          </cell>
          <cell r="E6966">
            <v>84.47</v>
          </cell>
          <cell r="F6966">
            <v>8.28</v>
          </cell>
          <cell r="G6966">
            <v>92.75</v>
          </cell>
        </row>
        <row r="6967">
          <cell r="B6967">
            <v>101836</v>
          </cell>
          <cell r="C6967" t="str">
            <v>RECOMPOSIÇÃO DE BASE E OU SUB-BASE PARA FECHAMENTO DE VALAS DE SOLOS DE COMPORTAMENTO LATERÍTICO (ARENOSO) - INCLUSO RETIRADA E COLOCAÇÃO DO MATERIAL. AF_12/2020</v>
          </cell>
          <cell r="D6967" t="str">
            <v>M3</v>
          </cell>
          <cell r="E6967">
            <v>21.22</v>
          </cell>
          <cell r="F6967">
            <v>8.28</v>
          </cell>
          <cell r="G6967">
            <v>29.5</v>
          </cell>
        </row>
        <row r="6968">
          <cell r="B6968">
            <v>101835</v>
          </cell>
          <cell r="C6968" t="str">
            <v>RECOMPOSIÇÃO DE BASE E OU SUB-BASE PARA REMENDO PROFUNDO DE BRITA GRADUADA SIMPLES - INCLUSO RETIRADA E COLOCAÇÃO DO MATERIAL. AF_12/2020</v>
          </cell>
          <cell r="D6968" t="str">
            <v>M3</v>
          </cell>
          <cell r="E6968">
            <v>152.28</v>
          </cell>
          <cell r="F6968">
            <v>100.34</v>
          </cell>
          <cell r="G6968">
            <v>252.62</v>
          </cell>
        </row>
        <row r="6969">
          <cell r="B6969">
            <v>101827</v>
          </cell>
          <cell r="C6969" t="str">
            <v>RECOMPOSIÇÃO DE BASE E OU SUB-BASE PARA REMENDO PROFUNDO DE SOLO BRITA (40/60) - INCLUSO RETIRADA E COLOCAÇÃO DO MATERIAL. AF_12/2020</v>
          </cell>
          <cell r="D6969" t="str">
            <v>M3</v>
          </cell>
          <cell r="E6969">
            <v>102.41</v>
          </cell>
          <cell r="F6969">
            <v>98.58</v>
          </cell>
          <cell r="G6969">
            <v>200.99</v>
          </cell>
        </row>
        <row r="6970">
          <cell r="B6970">
            <v>101829</v>
          </cell>
          <cell r="C6970" t="str">
            <v>RECOMPOSIÇÃO DE BASE E OU SUB-BASE PARA REMENDO PROFUNDO DE SOLO BRITA (40/60) COM CIMENTO (TEOR DE 4%) - INCLUSO RETIRADA E COLOCAÇÃO DO MATERIAL. AF_12/2020</v>
          </cell>
          <cell r="D6970" t="str">
            <v>M3</v>
          </cell>
          <cell r="E6970">
            <v>163.55</v>
          </cell>
          <cell r="F6970">
            <v>98.59</v>
          </cell>
          <cell r="G6970">
            <v>262.14</v>
          </cell>
        </row>
        <row r="6971">
          <cell r="B6971">
            <v>101830</v>
          </cell>
          <cell r="C6971" t="str">
            <v>RECOMPOSIÇÃO DE BASE E OU SUB-BASE PARA REMENDO PROFUNDO DE SOLO BRITA (40/60) COM CIMENTO (TEOR DE 6%) - INCLUSO RETIRADA E COLOCAÇÃO DO MATERIAL. AF_12/2020</v>
          </cell>
          <cell r="D6971" t="str">
            <v>M3</v>
          </cell>
          <cell r="E6971">
            <v>192.17</v>
          </cell>
          <cell r="F6971">
            <v>98.59</v>
          </cell>
          <cell r="G6971">
            <v>290.76</v>
          </cell>
        </row>
        <row r="6972">
          <cell r="B6972">
            <v>101831</v>
          </cell>
          <cell r="C6972" t="str">
            <v>RECOMPOSIÇÃO DE BASE E OU SUB-BASE PARA REMENDO PROFUNDO DE SOLO BRITA (40/60) COM CIMENTO (TEOR DE 8%) - INCLUSO RETIRADA E COLOCAÇÃO DO MATERIAL. AF_12/2020</v>
          </cell>
          <cell r="D6972" t="str">
            <v>M3</v>
          </cell>
          <cell r="E6972">
            <v>220.4</v>
          </cell>
          <cell r="F6972">
            <v>98.59</v>
          </cell>
          <cell r="G6972">
            <v>318.99</v>
          </cell>
        </row>
        <row r="6973">
          <cell r="B6973">
            <v>101828</v>
          </cell>
          <cell r="C6973" t="str">
            <v>RECOMPOSIÇÃO DE BASE E OU SUB-BASE PARA REMENDO PROFUNDO DE SOLO BRITA (50/50) - INCLUSO RETIRADA E COLOCAÇÃO DO MATERIAL. AF_12/2020</v>
          </cell>
          <cell r="D6973" t="str">
            <v>M3</v>
          </cell>
          <cell r="E6973">
            <v>93.64</v>
          </cell>
          <cell r="F6973">
            <v>98.59</v>
          </cell>
          <cell r="G6973">
            <v>192.23</v>
          </cell>
        </row>
        <row r="6974">
          <cell r="B6974">
            <v>101832</v>
          </cell>
          <cell r="C6974" t="str">
            <v>RECOMPOSIÇÃO DE BASE E OU SUB-BASE PARA REMENDO PROFUNDO DE SOLO BRITA (50/50) COM CIMENTO (TEOR DE 4%) - INCLUSO RETIRADA E COLOCAÇÃO DO MATERIAL. AF_12/2020</v>
          </cell>
          <cell r="D6974" t="str">
            <v>M3</v>
          </cell>
          <cell r="E6974">
            <v>155.14</v>
          </cell>
          <cell r="F6974">
            <v>98.59</v>
          </cell>
          <cell r="G6974">
            <v>253.73</v>
          </cell>
        </row>
        <row r="6975">
          <cell r="B6975">
            <v>101833</v>
          </cell>
          <cell r="C6975" t="str">
            <v>RECOMPOSIÇÃO DE BASE E OU SUB-BASE PARA REMENDO PROFUNDO DE SOLO BRITA (50/50) COM CIMENTO (TEOR DE 6%) - INCLUSO RETIRADA E COLOCAÇÃO DO MATERIAL. AF_12/2020</v>
          </cell>
          <cell r="D6975" t="str">
            <v>M3</v>
          </cell>
          <cell r="E6975">
            <v>183.93</v>
          </cell>
          <cell r="F6975">
            <v>98.6</v>
          </cell>
          <cell r="G6975">
            <v>282.53</v>
          </cell>
        </row>
        <row r="6976">
          <cell r="B6976">
            <v>101834</v>
          </cell>
          <cell r="C6976" t="str">
            <v>RECOMPOSIÇÃO DE BASE E OU SUB-BASE PARA REMENDO PROFUNDO DE SOLO BRITA (50/50) COM CIMENTO (TEOR DE 8%) - INCLUSO RETIRADA E COLOCAÇÃO DO MATERIAL. AF_12/2020</v>
          </cell>
          <cell r="D6976" t="str">
            <v>M3</v>
          </cell>
          <cell r="E6976">
            <v>212.34</v>
          </cell>
          <cell r="F6976">
            <v>98.59</v>
          </cell>
          <cell r="G6976">
            <v>310.93</v>
          </cell>
        </row>
        <row r="6977">
          <cell r="B6977">
            <v>101825</v>
          </cell>
          <cell r="C6977" t="str">
            <v>RECOMPOSIÇÃO DE BASE E OU SUB-BASE PARA REMENDO PROFUNDO DE SOLO COM CIMENTO (TEOR DE 6%) - INCLUSO RETIRADA E COLOCAÇÃO DO MATERIAL. AF_12/2020</v>
          </cell>
          <cell r="D6977" t="str">
            <v>M3</v>
          </cell>
          <cell r="E6977">
            <v>142.76</v>
          </cell>
          <cell r="F6977">
            <v>98.59</v>
          </cell>
          <cell r="G6977">
            <v>241.35</v>
          </cell>
        </row>
        <row r="6978">
          <cell r="B6978">
            <v>101826</v>
          </cell>
          <cell r="C6978" t="str">
            <v>RECOMPOSIÇÃO DE BASE E OU SUB-BASE PARA REMENDO PROFUNDO DE SOLO COM CIMENTO (TEOR DE 8%) - INCLUSO RETIRADA E COLOCAÇÃO DO MATERIAL. AF_12/2020</v>
          </cell>
          <cell r="D6978" t="str">
            <v>M3</v>
          </cell>
          <cell r="E6978">
            <v>172.04</v>
          </cell>
          <cell r="F6978">
            <v>98.59</v>
          </cell>
          <cell r="G6978">
            <v>270.63</v>
          </cell>
        </row>
        <row r="6979">
          <cell r="B6979">
            <v>101823</v>
          </cell>
          <cell r="C6979" t="str">
            <v>RECOMPOSIÇÃO DE BASE E OU SUB-BASE PARA REMENDO PROFUNDO DE SOLO MELHORADO COM CIMENTO (TEOR DE 2%) - INCLUSO RETIRADA E COLOCAÇÃO DO MATERIAL. AF_12/2020</v>
          </cell>
          <cell r="D6979" t="str">
            <v>M3</v>
          </cell>
          <cell r="E6979">
            <v>82.58</v>
          </cell>
          <cell r="F6979">
            <v>98.59</v>
          </cell>
          <cell r="G6979">
            <v>181.17</v>
          </cell>
        </row>
        <row r="6980">
          <cell r="B6980">
            <v>101824</v>
          </cell>
          <cell r="C6980" t="str">
            <v>RECOMPOSIÇÃO DE BASE E OU SUB-BASE PARA REMENDO PROFUNDO DE SOLO MELHORADO COM CIMENTO (TEOR DE 4%) - INCLUSO RETIRADA E COLOCAÇÃO DO MATERIAL. AF_12/2020</v>
          </cell>
          <cell r="D6980" t="str">
            <v>M3</v>
          </cell>
          <cell r="E6980">
            <v>113.08</v>
          </cell>
          <cell r="F6980">
            <v>98.59</v>
          </cell>
          <cell r="G6980">
            <v>211.67</v>
          </cell>
        </row>
        <row r="6981">
          <cell r="B6981">
            <v>101822</v>
          </cell>
          <cell r="C6981" t="str">
            <v>RECOMPOSIÇÃO DE BASE E OU SUB-BASE PARA REMENDO PROFUNDO DE SOLOS DE COMPORTAMENTO LATERÍTICO (ARENOSO) - INCLUSO RETIRADA E COLOCAÇÃO DO MATERIAL. AF_12/2020</v>
          </cell>
          <cell r="D6981" t="str">
            <v>M3</v>
          </cell>
          <cell r="E6981">
            <v>49.83</v>
          </cell>
          <cell r="F6981">
            <v>98.59</v>
          </cell>
          <cell r="G6981">
            <v>148.42</v>
          </cell>
        </row>
        <row r="6982">
          <cell r="B6982">
            <v>101819</v>
          </cell>
          <cell r="C6982" t="str">
            <v>RECOMPOSIÇÃO DE PAVIMENTO EM PARALELEPÍPEDOS, REJUNTAMENTO COM ARGAMASSA, COM REAPROVEITAMENTO DOS PARALELEPÍPEDOS, PARA O FECHAMENTO DE VALAS - INCLUSO RETIRADA E COLOCAÇÃO DO MATERIAL. AF_12/2020</v>
          </cell>
          <cell r="D6982" t="str">
            <v>M2</v>
          </cell>
          <cell r="E6982">
            <v>41.6</v>
          </cell>
          <cell r="F6982">
            <v>34.73</v>
          </cell>
          <cell r="G6982">
            <v>76.33</v>
          </cell>
        </row>
        <row r="6983">
          <cell r="B6983">
            <v>101817</v>
          </cell>
          <cell r="C6983" t="str">
            <v>RECOMPOSIÇÃO DE PAVIMENTO EM PARALELEPÍPEDOS, REJUNTAMENTO COM PÓ DE PEDRA, COM REAPROVEITAMENTO DOS PARALELEPÍPEDOS, PARA O FECHAMENTO DE VALAS - INCLUSO RETIRADA E COLOCAÇÃO DO MATERIAL. AF_12/2020</v>
          </cell>
          <cell r="D6983" t="str">
            <v>M2</v>
          </cell>
          <cell r="E6983">
            <v>30.99</v>
          </cell>
          <cell r="F6983">
            <v>29.63</v>
          </cell>
          <cell r="G6983">
            <v>60.62</v>
          </cell>
        </row>
        <row r="6984">
          <cell r="B6984">
            <v>101816</v>
          </cell>
          <cell r="C6984" t="str">
            <v>RECOMPOSIÇÃO DE PAVIMENTO EM PEDRAS POLIÉDRICAS, REJUNTAMENTO COM ARGAMASSA, COM REAPROVEITAMENTO DAS PEDRAS POLIÉDRICAS, PARA O FECHAMENTO DE VALAS - INCLUSO RETIRADA E COLOCAÇÃO DO MATERIAL. AF_12/2020</v>
          </cell>
          <cell r="D6984" t="str">
            <v>M2</v>
          </cell>
          <cell r="E6984">
            <v>50.24</v>
          </cell>
          <cell r="F6984">
            <v>31.25</v>
          </cell>
          <cell r="G6984">
            <v>81.49</v>
          </cell>
        </row>
        <row r="6985">
          <cell r="B6985">
            <v>101820</v>
          </cell>
          <cell r="C6985" t="str">
            <v>RECOMPOSIÇÃO DE PAVIMENTO EM PISO INTERTRAVADO SEXTAVADO, COM REAPROVEITAMENTO DOS BLOCOS SEXTAVADO, PARA O FECHAMENTO DE VALAS - INCLUSO RETIRADA E COLOCAÇÃO DO MATERIAL. AF_12/2020</v>
          </cell>
          <cell r="D6985" t="str">
            <v>M2</v>
          </cell>
          <cell r="E6985">
            <v>22.14</v>
          </cell>
          <cell r="F6985">
            <v>29.46</v>
          </cell>
          <cell r="G6985">
            <v>51.6</v>
          </cell>
        </row>
        <row r="6986">
          <cell r="B6986">
            <v>102988</v>
          </cell>
          <cell r="C6986" t="str">
            <v>RECOMPOSIÇÃO DE PAVIMENTO EM PISO INTERTRAVADO, COM REAPROVEITAMENTO DOS BLOCOS INTERTRAVADOS, PARA FECHAMENTO DE VALAS - INCLUSO RETIRADA E COLOCAÇÃO DO MATERIAL. AF_12/2020</v>
          </cell>
          <cell r="D6986" t="str">
            <v>M2</v>
          </cell>
          <cell r="E6986">
            <v>28.11</v>
          </cell>
          <cell r="F6986">
            <v>40.63</v>
          </cell>
          <cell r="G6986">
            <v>68.74</v>
          </cell>
        </row>
        <row r="6987">
          <cell r="B6987">
            <v>101814</v>
          </cell>
          <cell r="C6987" t="str">
            <v>RECOMPOSIÇÃO DE PAVIMENTOS EM PEDRA POLIÉDRICA, REJUNTAMENTO COM PÓ DE PEDRA, COM REAPROVEITAMENTO DAS PEDRAS POLIÉDRICAS PARA O FECHAMENTO DE VALAS - INCLUSO RETIRADA E COLOCAÇÃO DO MATERIAL. AF_12/2020</v>
          </cell>
          <cell r="D6987" t="str">
            <v>M2</v>
          </cell>
          <cell r="E6987">
            <v>29.57</v>
          </cell>
          <cell r="F6987">
            <v>24.35</v>
          </cell>
          <cell r="G6987">
            <v>53.92</v>
          </cell>
        </row>
        <row r="6988">
          <cell r="B6988">
            <v>102098</v>
          </cell>
          <cell r="C6988" t="str">
            <v>RECOMPOSIÇÃO DE REVESTIMENTO EM CONCRETO ASFÁLTICO (AQUISIÇÃO EM USINA), PARA O FECHAMENTO DE VALAS - INCLUSO DEMOLIÇÃO DO PAVIMENTO. AF_12/2020</v>
          </cell>
          <cell r="D6988" t="str">
            <v>M3</v>
          </cell>
          <cell r="E6988">
            <v>1774</v>
          </cell>
          <cell r="F6988">
            <v>252.03</v>
          </cell>
          <cell r="G6988">
            <v>2026.03</v>
          </cell>
        </row>
        <row r="6989">
          <cell r="B6989">
            <v>92994</v>
          </cell>
          <cell r="C6989" t="str">
            <v>CABO DE COBRE FLEXÍVEL ISOLADO, 120 MM², ANTI-CHAMA 0,6/1,0 KV, PARA REDE ENTERRADA DE DISTRIBUIÇÃO DE ENERGIA ELÉTRICA - FORNECIMENTO E INSTALAÇÃO. AF_12/2021</v>
          </cell>
          <cell r="D6989" t="str">
            <v>M</v>
          </cell>
          <cell r="E6989">
            <v>123.31</v>
          </cell>
          <cell r="F6989">
            <v>6.4</v>
          </cell>
          <cell r="G6989">
            <v>129.71</v>
          </cell>
        </row>
        <row r="6990">
          <cell r="B6990">
            <v>92996</v>
          </cell>
          <cell r="C6990" t="str">
            <v>CABO DE COBRE FLEXÍVEL ISOLADO, 150 MM², ANTI-CHAMA 0,6/1,0 KV, PARA REDE ENTERRADA DE DISTRIBUIÇÃO DE ENERGIA ELÉTRICA - FORNECIMENTO E INSTALAÇÃO. AF_12/2021</v>
          </cell>
          <cell r="D6990" t="str">
            <v>M</v>
          </cell>
          <cell r="E6990">
            <v>149.3</v>
          </cell>
          <cell r="F6990">
            <v>7.59</v>
          </cell>
          <cell r="G6990">
            <v>156.89</v>
          </cell>
        </row>
        <row r="6991">
          <cell r="B6991">
            <v>92998</v>
          </cell>
          <cell r="C6991" t="str">
            <v>CABO DE COBRE FLEXÍVEL ISOLADO, 185 MM², ANTI-CHAMA 0,6/1,0 KV, PARA REDE ENTERRADA DE DISTRIBUIÇÃO DE ENERGIA ELÉTRICA - FORNECIMENTO E INSTALAÇÃO. AF_12/2021</v>
          </cell>
          <cell r="D6991" t="str">
            <v>M</v>
          </cell>
          <cell r="E6991">
            <v>183.21</v>
          </cell>
          <cell r="F6991">
            <v>8.97</v>
          </cell>
          <cell r="G6991">
            <v>192.18</v>
          </cell>
        </row>
        <row r="6992">
          <cell r="B6992">
            <v>93000</v>
          </cell>
          <cell r="C6992" t="str">
            <v>CABO DE COBRE FLEXÍVEL ISOLADO, 240 MM², ANTI-CHAMA 0,6/1,0 KV, PARA REDE ENTERRADA DE DISTRIBUIÇÃO DE ENERGIA ELÉTRICA - FORNECIMENTO E INSTALAÇÃO. AF_12/2021</v>
          </cell>
          <cell r="D6992" t="str">
            <v>M</v>
          </cell>
          <cell r="E6992">
            <v>243.14</v>
          </cell>
          <cell r="F6992">
            <v>11.11</v>
          </cell>
          <cell r="G6992">
            <v>254.25</v>
          </cell>
        </row>
        <row r="6993">
          <cell r="B6993">
            <v>92984</v>
          </cell>
          <cell r="C6993" t="str">
            <v>CABO DE COBRE FLEXÍVEL ISOLADO, 25 MM², ANTI-CHAMA 0,6/1,0 KV, PARA REDE ENTERRADA DE DISTRIBUIÇÃO DE ENERGIA ELÉTRICA - FORNECIMENTO E INSTALAÇÃO. AF_12/2021</v>
          </cell>
          <cell r="D6993" t="str">
            <v>M</v>
          </cell>
          <cell r="E6993">
            <v>25.47</v>
          </cell>
          <cell r="F6993">
            <v>2.67</v>
          </cell>
          <cell r="G6993">
            <v>28.14</v>
          </cell>
        </row>
        <row r="6994">
          <cell r="B6994">
            <v>93002</v>
          </cell>
          <cell r="C6994" t="str">
            <v>CABO DE COBRE FLEXÍVEL ISOLADO, 300 MM², ANTI-CHAMA 0,6/1,0 KV, PARA REDE ENTERRADA DE DISTRIBUIÇÃO DE ENERGIA ELÉTRICA - FORNECIMENTO E INSTALAÇÃO. AF_12/2021</v>
          </cell>
          <cell r="D6994" t="str">
            <v>M</v>
          </cell>
          <cell r="E6994">
            <v>315.03</v>
          </cell>
          <cell r="F6994">
            <v>13.5</v>
          </cell>
          <cell r="G6994">
            <v>328.53</v>
          </cell>
        </row>
        <row r="6995">
          <cell r="B6995">
            <v>92986</v>
          </cell>
          <cell r="C6995" t="str">
            <v>CABO DE COBRE FLEXÍVEL ISOLADO, 35 MM², ANTI-CHAMA 0,6/1,0 KV, PARA REDE ENTERRADA DE DISTRIBUIÇÃO DE ENERGIA ELÉTRICA - FORNECIMENTO E INSTALAÇÃO. AF_12/2021</v>
          </cell>
          <cell r="D6995" t="str">
            <v>M</v>
          </cell>
          <cell r="E6995">
            <v>35.66</v>
          </cell>
          <cell r="F6995">
            <v>3.07</v>
          </cell>
          <cell r="G6995">
            <v>38.73</v>
          </cell>
        </row>
        <row r="6996">
          <cell r="B6996">
            <v>92988</v>
          </cell>
          <cell r="C6996" t="str">
            <v>CABO DE COBRE FLEXÍVEL ISOLADO, 50 MM², ANTI-CHAMA 0,6/1,0 KV, PARA REDE ENTERRADA DE DISTRIBUIÇÃO DE ENERGIA ELÉTRICA - FORNECIMENTO E INSTALAÇÃO. AF_12/2021</v>
          </cell>
          <cell r="D6996" t="str">
            <v>M</v>
          </cell>
          <cell r="E6996">
            <v>52.35</v>
          </cell>
          <cell r="F6996">
            <v>3.66</v>
          </cell>
          <cell r="G6996">
            <v>56.01</v>
          </cell>
        </row>
        <row r="6997">
          <cell r="B6997">
            <v>92990</v>
          </cell>
          <cell r="C6997" t="str">
            <v>CABO DE COBRE FLEXÍVEL ISOLADO, 70 MM², ANTI-CHAMA 0,6/1,0 KV, PARA REDE ENTERRADA DE DISTRIBUIÇÃO DE ENERGIA ELÉTRICA - FORNECIMENTO E INSTALAÇÃO. AF_12/2021</v>
          </cell>
          <cell r="D6997" t="str">
            <v>M</v>
          </cell>
          <cell r="E6997">
            <v>72.93</v>
          </cell>
          <cell r="F6997">
            <v>4.44</v>
          </cell>
          <cell r="G6997">
            <v>77.37</v>
          </cell>
        </row>
        <row r="6998">
          <cell r="B6998">
            <v>92992</v>
          </cell>
          <cell r="C6998" t="str">
            <v>CABO DE COBRE FLEXÍVEL ISOLADO, 95 MM², ANTI-CHAMA 0,6/1,0 KV, PARA REDE ENTERRADA DE DISTRIBUIÇÃO DE ENERGIA ELÉTRICA - FORNECIMENTO E INSTALAÇÃO. AF_12/2021</v>
          </cell>
          <cell r="D6998" t="str">
            <v>M</v>
          </cell>
          <cell r="E6998">
            <v>94.52</v>
          </cell>
          <cell r="F6998">
            <v>5.43</v>
          </cell>
          <cell r="G6998">
            <v>99.95</v>
          </cell>
        </row>
        <row r="6999">
          <cell r="B6999">
            <v>103491</v>
          </cell>
          <cell r="C6999" t="str">
            <v>CONCRETAGEM COMO PROTEÇÃO MECÂNICA ADICIONAL NO REATERRO PARA REDE ENTERRADA DE DISTRIBUIÇÃO DE ENERGIA ELÉTRICA - FORNECIMENTO E INSTALAÇÃO. AF_12/2021</v>
          </cell>
          <cell r="D6999" t="str">
            <v>M3</v>
          </cell>
          <cell r="E6999">
            <v>385.24</v>
          </cell>
          <cell r="F6999">
            <v>232.23</v>
          </cell>
          <cell r="G6999">
            <v>617.47</v>
          </cell>
        </row>
        <row r="7000">
          <cell r="B7000">
            <v>93026</v>
          </cell>
          <cell r="C7000" t="str">
            <v>CURVA 90 GRAUS PARA ELETRODUTO, PVC, ROSCÁVEL, DN 110 MM (4"), PARA REDE ENTERRADA DE DISTRIBUIÇÃO DE ENERGIA ELÉTRICA - FORNECIMENTO E INSTALAÇÃO. AF_12/2021</v>
          </cell>
          <cell r="D7000" t="str">
            <v>UN</v>
          </cell>
          <cell r="E7000">
            <v>89.56</v>
          </cell>
          <cell r="F7000">
            <v>28.31</v>
          </cell>
          <cell r="G7000">
            <v>117.87</v>
          </cell>
        </row>
        <row r="7001">
          <cell r="B7001">
            <v>93018</v>
          </cell>
          <cell r="C7001" t="str">
            <v>CURVA 90 GRAUS PARA ELETRODUTO, PVC, ROSCÁVEL, DN 50 MM (1 1/2"), PARA REDE ENTERRADA DE DISTRIBUIÇÃO DE ENERGIA ELÉTRICA - FORNECIMENTO E INSTALAÇÃO. AF_12/2021</v>
          </cell>
          <cell r="D7001" t="str">
            <v>UN</v>
          </cell>
          <cell r="E7001">
            <v>15.59</v>
          </cell>
          <cell r="F7001">
            <v>14.89</v>
          </cell>
          <cell r="G7001">
            <v>30.48</v>
          </cell>
        </row>
        <row r="7002">
          <cell r="B7002">
            <v>93020</v>
          </cell>
          <cell r="C7002" t="str">
            <v>CURVA 90 GRAUS PARA ELETRODUTO, PVC, ROSCÁVEL, DN 60 MM (2"), PARA REDE ENTERRADA DE DISTRIBUIÇÃO DE ENERGIA ELÉTRICA - FORNECIMENTO E INSTALAÇÃO. AF_12/2021</v>
          </cell>
          <cell r="D7002" t="str">
            <v>UN</v>
          </cell>
          <cell r="E7002">
            <v>22.33</v>
          </cell>
          <cell r="F7002">
            <v>17.14</v>
          </cell>
          <cell r="G7002">
            <v>39.47</v>
          </cell>
        </row>
        <row r="7003">
          <cell r="B7003">
            <v>93022</v>
          </cell>
          <cell r="C7003" t="str">
            <v>CURVA 90 GRAUS PARA ELETRODUTO, PVC, ROSCÁVEL, DN 75 MM (2 1/2"), PARA REDE ENTERRADA DE DISTRIBUIÇÃO DE ENERGIA ELÉTRICA - FORNECIMENTO E INSTALAÇÃO. AF_12/2021</v>
          </cell>
          <cell r="D7003" t="str">
            <v>UN</v>
          </cell>
          <cell r="E7003">
            <v>47.23</v>
          </cell>
          <cell r="F7003">
            <v>20.47</v>
          </cell>
          <cell r="G7003">
            <v>67.7</v>
          </cell>
        </row>
        <row r="7004">
          <cell r="B7004">
            <v>93024</v>
          </cell>
          <cell r="C7004" t="str">
            <v>CURVA 90 GRAUS PARA ELETRODUTO, PVC, ROSCÁVEL, DN 85 MM (3"), PARA REDE ENTERRADA DE DISTRIBUIÇÃO DE ENERGIA ELÉTRICA - FORNECIMENTO E INSTALAÇÃO. AF_12/2021</v>
          </cell>
          <cell r="D7004" t="str">
            <v>UN</v>
          </cell>
          <cell r="E7004">
            <v>48.22</v>
          </cell>
          <cell r="F7004">
            <v>22.72</v>
          </cell>
          <cell r="G7004">
            <v>70.94</v>
          </cell>
        </row>
        <row r="7005">
          <cell r="B7005">
            <v>97670</v>
          </cell>
          <cell r="C7005" t="str">
            <v>ELETRODUTO FLEXÍVEL CORRUGADO, PEAD, DN 100 (4"), PARA REDE ENTERRADA DE DISTRIBUIÇÃO DE ENERGIA ELÉTRICA - FORNECIMENTO E INSTALAÇÃO. AF_12/2021</v>
          </cell>
          <cell r="D7005" t="str">
            <v>M</v>
          </cell>
          <cell r="E7005">
            <v>21.64</v>
          </cell>
          <cell r="F7005">
            <v>7.61</v>
          </cell>
          <cell r="G7005">
            <v>29.25</v>
          </cell>
        </row>
        <row r="7006">
          <cell r="B7006">
            <v>97667</v>
          </cell>
          <cell r="C7006" t="str">
            <v>ELETRODUTO FLEXÍVEL CORRUGADO, PEAD, DN 50 (1 1/2"), PARA REDE ENTERRADA DE DISTRIBUIÇÃO DE ENERGIA ELÉTRICA - FORNECIMENTO E INSTALAÇÃO. AF_12/2021</v>
          </cell>
          <cell r="D7006" t="str">
            <v>M</v>
          </cell>
          <cell r="E7006">
            <v>7.82</v>
          </cell>
          <cell r="F7006">
            <v>2.96</v>
          </cell>
          <cell r="G7006">
            <v>10.78</v>
          </cell>
        </row>
        <row r="7007">
          <cell r="B7007">
            <v>97668</v>
          </cell>
          <cell r="C7007" t="str">
            <v>ELETRODUTO FLEXÍVEL CORRUGADO, PEAD, DN 63 (2"), PARA REDE ENTERRADA DE DISTRIBUIÇÃO DE ENERGIA ELÉTRICA - FORNECIMENTO E INSTALAÇÃO. AF_12/2021</v>
          </cell>
          <cell r="D7007" t="str">
            <v>M</v>
          </cell>
          <cell r="E7007">
            <v>11.19</v>
          </cell>
          <cell r="F7007">
            <v>4.18</v>
          </cell>
          <cell r="G7007">
            <v>15.37</v>
          </cell>
        </row>
        <row r="7008">
          <cell r="B7008">
            <v>97669</v>
          </cell>
          <cell r="C7008" t="str">
            <v>ELETRODUTO FLEXÍVEL CORRUGADO, PEAD, DN 90 (3"), PARA REDE ENTERRADA DE DISTRIBUIÇÃO DE ENERGIA ELÉTRICA - FORNECIMENTO E INSTALAÇÃO. AF_12/2021</v>
          </cell>
          <cell r="D7008" t="str">
            <v>M</v>
          </cell>
          <cell r="E7008">
            <v>16.03</v>
          </cell>
          <cell r="F7008">
            <v>6.69</v>
          </cell>
          <cell r="G7008">
            <v>22.72</v>
          </cell>
        </row>
        <row r="7009">
          <cell r="B7009">
            <v>93012</v>
          </cell>
          <cell r="C7009" t="str">
            <v>ELETRODUTO RÍGIDO ROSCÁVEL, PVC, DN 110 MM (4"), PARA REDE ENTERRADA DE DISTRIBUIÇÃO DE ENERGIA ELÉTRICA - FORNECIMENTO E INSTALAÇÃO. AF_12/2021</v>
          </cell>
          <cell r="D7009" t="str">
            <v>M</v>
          </cell>
          <cell r="E7009">
            <v>92.35</v>
          </cell>
          <cell r="F7009">
            <v>9.43</v>
          </cell>
          <cell r="G7009">
            <v>101.78</v>
          </cell>
        </row>
        <row r="7010">
          <cell r="B7010">
            <v>93008</v>
          </cell>
          <cell r="C7010" t="str">
            <v>ELETRODUTO RÍGIDO ROSCÁVEL, PVC, DN 50 MM (1 1/2"), PARA REDE ENTERRADA DE DISTRIBUIÇÃO DE ENERGIA ELÉTRICA - FORNECIMENTO E INSTALAÇÃO. AF_12/2021</v>
          </cell>
          <cell r="D7010" t="str">
            <v>M</v>
          </cell>
          <cell r="E7010">
            <v>20.86</v>
          </cell>
          <cell r="F7010">
            <v>4.96</v>
          </cell>
          <cell r="G7010">
            <v>25.82</v>
          </cell>
        </row>
        <row r="7011">
          <cell r="B7011">
            <v>93009</v>
          </cell>
          <cell r="C7011" t="str">
            <v>ELETRODUTO RÍGIDO ROSCÁVEL, PVC, DN 60 MM (2"), PARA REDE ENTERRADA DE DISTRIBUIÇÃO DE ENERGIA ELÉTRICA - FORNECIMENTO E INSTALAÇÃO. AF_12/2021</v>
          </cell>
          <cell r="D7011" t="str">
            <v>M</v>
          </cell>
          <cell r="E7011">
            <v>33.06</v>
          </cell>
          <cell r="F7011">
            <v>5.7</v>
          </cell>
          <cell r="G7011">
            <v>38.76</v>
          </cell>
        </row>
        <row r="7012">
          <cell r="B7012">
            <v>93010</v>
          </cell>
          <cell r="C7012" t="str">
            <v>ELETRODUTO RÍGIDO ROSCÁVEL, PVC, DN 75 MM (2 1/2"), PARA REDE ENTERRADA DE DISTRIBUIÇÃO DE ENERGIA ELÉTRICA - FORNECIMENTO E INSTALAÇÃO. AF_12/2021</v>
          </cell>
          <cell r="D7012" t="str">
            <v>M</v>
          </cell>
          <cell r="E7012">
            <v>47.6</v>
          </cell>
          <cell r="F7012">
            <v>6.82</v>
          </cell>
          <cell r="G7012">
            <v>54.42</v>
          </cell>
        </row>
        <row r="7013">
          <cell r="B7013">
            <v>93011</v>
          </cell>
          <cell r="C7013" t="str">
            <v>ELETRODUTO RÍGIDO ROSCÁVEL, PVC, DN 85 MM (3"), PARA REDE ENTERRADA DE DISTRIBUIÇÃO DE ENERGIA ELÉTRICA - FORNECIMENTO E INSTALAÇÃO. AF_12/2021</v>
          </cell>
          <cell r="D7013" t="str">
            <v>M</v>
          </cell>
          <cell r="E7013">
            <v>59.29</v>
          </cell>
          <cell r="F7013">
            <v>7.56</v>
          </cell>
          <cell r="G7013">
            <v>66.85</v>
          </cell>
        </row>
        <row r="7014">
          <cell r="B7014">
            <v>93017</v>
          </cell>
          <cell r="C7014" t="str">
            <v>LUVA PARA ELETRODUTO, PVC, ROSCÁVEL, DN 110 MM (4"), PARA REDE ENTERRADA DE DISTRIBUIÇÃO DE ENERGIA ELÉTRICA - FORNECIMENTO E INSTALAÇÃO. AF_12/2021</v>
          </cell>
          <cell r="D7014" t="str">
            <v>UN</v>
          </cell>
          <cell r="E7014">
            <v>52.07</v>
          </cell>
          <cell r="F7014">
            <v>18.87</v>
          </cell>
          <cell r="G7014">
            <v>70.94</v>
          </cell>
        </row>
        <row r="7015">
          <cell r="B7015">
            <v>93013</v>
          </cell>
          <cell r="C7015" t="str">
            <v>LUVA PARA ELETRODUTO, PVC, ROSCÁVEL, DN 50 MM (1 1/2"), PARA REDE ENTERRADA DE DISTRIBUIÇÃO DE ENERGIA ELÉTRICA - FORNECIMENTO E INSTALAÇÃO. AF_12/2021</v>
          </cell>
          <cell r="D7015" t="str">
            <v>UN</v>
          </cell>
          <cell r="E7015">
            <v>9.99</v>
          </cell>
          <cell r="F7015">
            <v>9.92</v>
          </cell>
          <cell r="G7015">
            <v>19.91</v>
          </cell>
        </row>
        <row r="7016">
          <cell r="B7016">
            <v>93014</v>
          </cell>
          <cell r="C7016" t="str">
            <v>LUVA PARA ELETRODUTO, PVC, ROSCÁVEL, DN 60 MM (2"), PARA REDE ENTERRADA DE DISTRIBUIÇÃO DE ENERGIA ELÉTRICA - FORNECIMENTO E INSTALAÇÃO. AF_12/2021</v>
          </cell>
          <cell r="D7016" t="str">
            <v>UN</v>
          </cell>
          <cell r="E7016">
            <v>13.21</v>
          </cell>
          <cell r="F7016">
            <v>11.42</v>
          </cell>
          <cell r="G7016">
            <v>24.63</v>
          </cell>
        </row>
        <row r="7017">
          <cell r="B7017">
            <v>93015</v>
          </cell>
          <cell r="C7017" t="str">
            <v>LUVA PARA ELETRODUTO, PVC, ROSCÁVEL, DN 75 MM (2 1/2"), PARA REDE ENTERRADA DE DISTRIBUIÇÃO DE ENERGIA ELÉTRICA - FORNECIMENTO E INSTALAÇÃO. AF_12/2021</v>
          </cell>
          <cell r="D7017" t="str">
            <v>UN</v>
          </cell>
          <cell r="E7017">
            <v>24.46</v>
          </cell>
          <cell r="F7017">
            <v>13.65</v>
          </cell>
          <cell r="G7017">
            <v>38.11</v>
          </cell>
        </row>
        <row r="7018">
          <cell r="B7018">
            <v>93016</v>
          </cell>
          <cell r="C7018" t="str">
            <v>LUVA PARA ELETRODUTO, PVC, ROSCÁVEL, DN 85 MM (3"), PARA REDE ENTERRADA DE DISTRIBUIÇÃO DE ENERGIA ELÉTRICA - FORNECIMENTO E INSTALAÇÃO. AF_12/2021</v>
          </cell>
          <cell r="D7018" t="str">
            <v>UN</v>
          </cell>
          <cell r="E7018">
            <v>31.48</v>
          </cell>
          <cell r="F7018">
            <v>15.15</v>
          </cell>
          <cell r="G7018">
            <v>46.63</v>
          </cell>
        </row>
        <row r="7019">
          <cell r="B7019">
            <v>103490</v>
          </cell>
          <cell r="C7019" t="str">
            <v>PLACA DE CONCRETO PRÉ-MOLDADO COMO PROTEÇÃO MECÂNICA ADICIONAL NO REATERRO PARA REDE ENTERRADA DE DISTRIBUIÇÃO DE ENERGIA ELÉTRICA - FORNECIMENTO E INSTALAÇÃO. AF_12/2021</v>
          </cell>
          <cell r="D7019" t="str">
            <v>M3</v>
          </cell>
          <cell r="E7019">
            <v>1636.1</v>
          </cell>
          <cell r="F7019">
            <v>1873.33</v>
          </cell>
          <cell r="G7019">
            <v>3509.43</v>
          </cell>
        </row>
        <row r="7020">
          <cell r="B7020">
            <v>98306</v>
          </cell>
          <cell r="C7020" t="str">
            <v>BLOCO DE ENGATE RÁPIDO PARA BASTIDOR TIPO M10 - FORNECIMENTO E INSTALAÇÃO. AF_11/2019</v>
          </cell>
          <cell r="D7020" t="str">
            <v>UN</v>
          </cell>
          <cell r="E7020">
            <v>39.69</v>
          </cell>
          <cell r="F7020">
            <v>30.22</v>
          </cell>
          <cell r="G7020">
            <v>69.91</v>
          </cell>
        </row>
        <row r="7021">
          <cell r="B7021">
            <v>100553</v>
          </cell>
          <cell r="C7021" t="str">
            <v>CABO COAXIAL RG11 95% - FORNECIMENTO E INSTALAÇÃO. AF_11/2019</v>
          </cell>
          <cell r="D7021" t="str">
            <v>M</v>
          </cell>
          <cell r="E7021">
            <v>28.99</v>
          </cell>
          <cell r="F7021">
            <v>3.36</v>
          </cell>
          <cell r="G7021">
            <v>32.35</v>
          </cell>
        </row>
        <row r="7022">
          <cell r="B7022">
            <v>100554</v>
          </cell>
          <cell r="C7022" t="str">
            <v>CABO COAXIAL RG59 95% - FORNECIMENTO E INSTALAÇÃO. AF_11/2019</v>
          </cell>
          <cell r="D7022" t="str">
            <v>M</v>
          </cell>
          <cell r="E7022">
            <v>3.78</v>
          </cell>
          <cell r="F7022">
            <v>3.14</v>
          </cell>
          <cell r="G7022">
            <v>6.92</v>
          </cell>
        </row>
        <row r="7023">
          <cell r="B7023">
            <v>98300</v>
          </cell>
          <cell r="C7023" t="str">
            <v>CABO COAXIAL RG6 95% - FORNECIMENTO E INSTALAÇÃO. AF_11/2019</v>
          </cell>
          <cell r="D7023" t="str">
            <v>M</v>
          </cell>
          <cell r="E7023">
            <v>3.97</v>
          </cell>
          <cell r="F7023">
            <v>3.29</v>
          </cell>
          <cell r="G7023">
            <v>7.26</v>
          </cell>
        </row>
        <row r="7024">
          <cell r="B7024">
            <v>98295</v>
          </cell>
          <cell r="C7024" t="str">
            <v>CABO ELETRÔNICO CATEGORIA 5E, INSTALADO EM EDIFICAÇÃO INSTITUCIONAL - FORNECIMENTO E INSTALAÇÃO. AF_11/2019</v>
          </cell>
          <cell r="D7024" t="str">
            <v>M</v>
          </cell>
          <cell r="E7024">
            <v>7.49</v>
          </cell>
          <cell r="F7024">
            <v>0.12</v>
          </cell>
          <cell r="G7024">
            <v>7.61</v>
          </cell>
        </row>
        <row r="7025">
          <cell r="B7025">
            <v>98294</v>
          </cell>
          <cell r="C7025" t="str">
            <v>CABO ELETRÔNICO CATEGORIA 5E, INSTALADO EM EDIFICAÇÃO RESIDENCIAL - FORNECIMENTO E INSTALAÇÃO. AF_11/2019</v>
          </cell>
          <cell r="D7025" t="str">
            <v>M</v>
          </cell>
          <cell r="E7025">
            <v>7.77</v>
          </cell>
          <cell r="F7025">
            <v>0.74</v>
          </cell>
          <cell r="G7025">
            <v>8.51</v>
          </cell>
        </row>
        <row r="7026">
          <cell r="B7026">
            <v>98297</v>
          </cell>
          <cell r="C7026" t="str">
            <v>CABO ELETRÔNICO CATEGORIA 6, INSTALADO EM EDIFICAÇÃO INSTITUCIONAL - FORNECIMENTO E INSTALAÇÃO. AF_11/2019</v>
          </cell>
          <cell r="D7026" t="str">
            <v>M</v>
          </cell>
          <cell r="E7026">
            <v>10.81</v>
          </cell>
          <cell r="F7026">
            <v>0.19</v>
          </cell>
          <cell r="G7026">
            <v>11</v>
          </cell>
        </row>
        <row r="7027">
          <cell r="B7027">
            <v>98296</v>
          </cell>
          <cell r="C7027" t="str">
            <v>CABO ELETRÔNICO CATEGORIA 6, INSTALADO EM EDIFICAÇÃO RESIDENCIAL - FORNECIMENTO E INSTALAÇÃO. AF_11/2019</v>
          </cell>
          <cell r="D7027" t="str">
            <v>M</v>
          </cell>
          <cell r="E7027">
            <v>11.23</v>
          </cell>
          <cell r="F7027">
            <v>1.18</v>
          </cell>
          <cell r="G7027">
            <v>12.41</v>
          </cell>
        </row>
        <row r="7028">
          <cell r="B7028">
            <v>98299</v>
          </cell>
          <cell r="C7028" t="str">
            <v>CABO ELETRÔNICO CATEGORIA 6A, INSTALADO EM EDIFICAÇÃO INSTITUCIONAL - FORNECIMENTO E INSTALAÇÃO. AF_11/2019</v>
          </cell>
          <cell r="D7028" t="str">
            <v>M</v>
          </cell>
          <cell r="E7028">
            <v>28.36</v>
          </cell>
          <cell r="F7028">
            <v>0.22</v>
          </cell>
          <cell r="G7028">
            <v>28.58</v>
          </cell>
        </row>
        <row r="7029">
          <cell r="B7029">
            <v>98298</v>
          </cell>
          <cell r="C7029" t="str">
            <v>CABO ELETRÔNICO CATEGORIA 6A, INSTALADO EM EDIFICAÇÃO RESIDENCIAL - FORNECIMENTO E INSTALAÇÃO. AF_11/2019</v>
          </cell>
          <cell r="D7029" t="str">
            <v>M</v>
          </cell>
          <cell r="E7029">
            <v>28.86</v>
          </cell>
          <cell r="F7029">
            <v>1.46</v>
          </cell>
          <cell r="G7029">
            <v>30.32</v>
          </cell>
        </row>
        <row r="7030">
          <cell r="B7030">
            <v>98261</v>
          </cell>
          <cell r="C7030" t="str">
            <v>CABO TELEFÔNICO CCI-50 1 PAR, INSTALADO EM ENTRADA DE EDIFICAÇÃO - FORNECIMENTO E INSTALAÇÃO. AF_11/2019</v>
          </cell>
          <cell r="D7030" t="str">
            <v>M</v>
          </cell>
          <cell r="E7030">
            <v>2.1</v>
          </cell>
          <cell r="F7030">
            <v>2.7</v>
          </cell>
          <cell r="G7030">
            <v>4.8</v>
          </cell>
        </row>
        <row r="7031">
          <cell r="B7031">
            <v>98287</v>
          </cell>
          <cell r="C7031" t="str">
            <v>CABO TELEFÔNICO CCI-50 1 PAR, SEM BLINDAGEM, INSTALADO EM DISTRIBUIÇÃO DE EDIFICAÇÃO INSTITUCIONAL - FORNECIMENTO E INSTALAÇÃO. AF_11/2019</v>
          </cell>
          <cell r="D7031" t="str">
            <v>M</v>
          </cell>
          <cell r="E7031">
            <v>1.24</v>
          </cell>
          <cell r="F7031">
            <v>0.64</v>
          </cell>
          <cell r="G7031">
            <v>1.88</v>
          </cell>
        </row>
        <row r="7032">
          <cell r="B7032">
            <v>98280</v>
          </cell>
          <cell r="C7032" t="str">
            <v>CABO TELEFÔNICO CCI-50 1 PAR, SEM BLINDAGEM, INSTALADO EM DISTRIBUIÇÃO DE EDIFICAÇÃO RESIDENCIAL - FORNECIMENTO E INSTALAÇÃO. AF_11/2019</v>
          </cell>
          <cell r="D7032" t="str">
            <v>M</v>
          </cell>
          <cell r="E7032">
            <v>3.54</v>
          </cell>
          <cell r="F7032">
            <v>6.14</v>
          </cell>
          <cell r="G7032">
            <v>9.68</v>
          </cell>
        </row>
        <row r="7033">
          <cell r="B7033">
            <v>98288</v>
          </cell>
          <cell r="C7033" t="str">
            <v>CABO TELEFÔNICO CCI-50 2 PARES, SEM BLINDAGEM, INSTALADO EM DISTRIBUIÇÃO DE EDIFICAÇÃO INSTITUCIONAL - FORNECIMENTO E INSTALAÇÃO. AF_11/2019</v>
          </cell>
          <cell r="D7033" t="str">
            <v>M</v>
          </cell>
          <cell r="E7033">
            <v>2.18</v>
          </cell>
          <cell r="F7033">
            <v>0.76</v>
          </cell>
          <cell r="G7033">
            <v>2.94</v>
          </cell>
        </row>
        <row r="7034">
          <cell r="B7034">
            <v>98281</v>
          </cell>
          <cell r="C7034" t="str">
            <v>CABO TELEFÔNICO CCI-50 2 PARES, SEM BLINDAGEM, INSTALADO EM DISTRIBUIÇÃO DE EDIFICAÇÃO RESIDENCIAL - FORNECIMENTO E INSTALAÇÃO. AF_11/2019</v>
          </cell>
          <cell r="D7034" t="str">
            <v>M</v>
          </cell>
          <cell r="E7034">
            <v>4.47</v>
          </cell>
          <cell r="F7034">
            <v>6.27</v>
          </cell>
          <cell r="G7034">
            <v>10.74</v>
          </cell>
        </row>
        <row r="7035">
          <cell r="B7035">
            <v>98262</v>
          </cell>
          <cell r="C7035" t="str">
            <v>CABO TELEFÔNICO CCI-50 2 PARES, SEM BLINDAGEM, INSTALADO EM ENTRADA DE EDIFICAÇÃO - FORNECIMENTO E INSTALAÇÃO. AF_11/2019</v>
          </cell>
          <cell r="D7035" t="str">
            <v>M</v>
          </cell>
          <cell r="E7035">
            <v>3.04</v>
          </cell>
          <cell r="F7035">
            <v>2.82</v>
          </cell>
          <cell r="G7035">
            <v>5.86</v>
          </cell>
        </row>
        <row r="7036">
          <cell r="B7036">
            <v>98289</v>
          </cell>
          <cell r="C7036" t="str">
            <v>CABO TELEFÔNICO CCI-50 3 PARES, SEM BLINDAGEM, INSTALADO EM DISTRIBUIÇÃO DE EDIFICAÇÃO INSTITUCIONAL - FORNECIMENTO E INSTALAÇÃO. AF_11/2019</v>
          </cell>
          <cell r="D7036" t="str">
            <v>M</v>
          </cell>
          <cell r="E7036">
            <v>2.34</v>
          </cell>
          <cell r="F7036">
            <v>0.87</v>
          </cell>
          <cell r="G7036">
            <v>3.21</v>
          </cell>
        </row>
        <row r="7037">
          <cell r="B7037">
            <v>98282</v>
          </cell>
          <cell r="C7037" t="str">
            <v>CABO TELEFÔNICO CCI-50 3 PARES, SEM BLINDAGEM, INSTALADO EM DISTRIBUIÇÃO DE EDIFICAÇÃO RESIDENCIAL - FORNECIMENTO E INSTALAÇÃO. AF_11/2019</v>
          </cell>
          <cell r="D7037" t="str">
            <v>M</v>
          </cell>
          <cell r="E7037">
            <v>4.64</v>
          </cell>
          <cell r="F7037">
            <v>6.37</v>
          </cell>
          <cell r="G7037">
            <v>11.01</v>
          </cell>
        </row>
        <row r="7038">
          <cell r="B7038">
            <v>98263</v>
          </cell>
          <cell r="C7038" t="str">
            <v>CABO TELEFÔNICO CCI-50 3 PARES, SEM BLINDAGEM, INSTALADO EM ENTRADA DE EDIFICAÇÃO - FORNECIMENTO E INSTALAÇÃO. AF_11/2019</v>
          </cell>
          <cell r="D7038" t="str">
            <v>M</v>
          </cell>
          <cell r="E7038">
            <v>3.19</v>
          </cell>
          <cell r="F7038">
            <v>2.95</v>
          </cell>
          <cell r="G7038">
            <v>6.14</v>
          </cell>
        </row>
        <row r="7039">
          <cell r="B7039">
            <v>98290</v>
          </cell>
          <cell r="C7039" t="str">
            <v>CABO TELEFÔNICO CCI-50 4 PARES, SEM BLINDAGEM, INSTALADO EM DISTRIBUIÇÃO DE EDIFICAÇÃO INSTITUCIONAL - FORNECIMENTO E INSTALAÇÃO. AF_11/2019</v>
          </cell>
          <cell r="D7039" t="str">
            <v>M</v>
          </cell>
          <cell r="E7039">
            <v>3.39</v>
          </cell>
          <cell r="F7039">
            <v>0.97</v>
          </cell>
          <cell r="G7039">
            <v>4.36</v>
          </cell>
        </row>
        <row r="7040">
          <cell r="B7040">
            <v>98283</v>
          </cell>
          <cell r="C7040" t="str">
            <v>CABO TELEFÔNICO CCI-50 4 PARES, SEM BLINDAGEM, INSTALADO EM DISTRIBUIÇÃO DE EDIFICAÇÃO RESIDENCIAL - FORNECIMENTO E INSTALAÇÃO. AF_11/2019</v>
          </cell>
          <cell r="D7040" t="str">
            <v>M</v>
          </cell>
          <cell r="E7040">
            <v>5.69</v>
          </cell>
          <cell r="F7040">
            <v>6.46</v>
          </cell>
          <cell r="G7040">
            <v>12.15</v>
          </cell>
        </row>
        <row r="7041">
          <cell r="B7041">
            <v>98264</v>
          </cell>
          <cell r="C7041" t="str">
            <v>CABO TELEFÔNICO CCI-50 4 PARES, SEM BLINDAGEM, INSTALADO EM ENTRADA DE EDIFICAÇÃO - FORNECIMENTO E INSTALAÇÃO. AF_11/2019</v>
          </cell>
          <cell r="D7041" t="str">
            <v>M</v>
          </cell>
          <cell r="E7041">
            <v>4.26</v>
          </cell>
          <cell r="F7041">
            <v>3.02</v>
          </cell>
          <cell r="G7041">
            <v>7.28</v>
          </cell>
        </row>
        <row r="7042">
          <cell r="B7042">
            <v>98273</v>
          </cell>
          <cell r="C7042" t="str">
            <v>CABO TELEFÔNICO CCI-50 4 PARES, SEM BLINDAGEM, INSTALADO EM PRUMADA - FORNECIMENTO E INSTALAÇÃO. AF_11/2019</v>
          </cell>
          <cell r="D7042" t="str">
            <v>M</v>
          </cell>
          <cell r="E7042">
            <v>3.12</v>
          </cell>
          <cell r="F7042">
            <v>0.36</v>
          </cell>
          <cell r="G7042">
            <v>3.48</v>
          </cell>
        </row>
        <row r="7043">
          <cell r="B7043">
            <v>98291</v>
          </cell>
          <cell r="C7043" t="str">
            <v>CABO TELEFÔNICO CCI-50 5 PARES, SEM BLINDAGEM, INSTALADO EM DISTRIBUIÇÃO DE EDIFICAÇÃO INSTITUCIONAL - FORNECIMENTO E INSTALAÇÃO. AF_11/2019</v>
          </cell>
          <cell r="D7043" t="str">
            <v>M</v>
          </cell>
          <cell r="E7043">
            <v>4.07</v>
          </cell>
          <cell r="F7043">
            <v>1.03</v>
          </cell>
          <cell r="G7043">
            <v>5.1</v>
          </cell>
        </row>
        <row r="7044">
          <cell r="B7044">
            <v>98284</v>
          </cell>
          <cell r="C7044" t="str">
            <v>CABO TELEFÔNICO CCI-50 5 PARES, SEM BLINDAGEM, INSTALADO EM DISTRIBUIÇÃO DE EDIFICAÇÃO RESIDENCIAL - FORNECIMENTO E INSTALAÇÃO. AF_11/2019</v>
          </cell>
          <cell r="D7044" t="str">
            <v>M</v>
          </cell>
          <cell r="E7044">
            <v>6.39</v>
          </cell>
          <cell r="F7044">
            <v>6.52</v>
          </cell>
          <cell r="G7044">
            <v>12.91</v>
          </cell>
        </row>
        <row r="7045">
          <cell r="B7045">
            <v>98265</v>
          </cell>
          <cell r="C7045" t="str">
            <v>CABO TELEFÔNICO CCI-50 5 PARES, SEM BLINDAGEM, INSTALADO EM ENTRADA DE EDIFICAÇÃO - FORNECIMENTO E INSTALAÇÃO. AF_11/2019</v>
          </cell>
          <cell r="D7045" t="str">
            <v>M</v>
          </cell>
          <cell r="E7045">
            <v>4.92</v>
          </cell>
          <cell r="F7045">
            <v>3.11</v>
          </cell>
          <cell r="G7045">
            <v>8.03</v>
          </cell>
        </row>
        <row r="7046">
          <cell r="B7046">
            <v>98274</v>
          </cell>
          <cell r="C7046" t="str">
            <v>CABO TELEFÔNICO CCI-50 5 PARES, SEM BLINDAGEM, INSTALADO EM PRUMADA - FORNECIMENTO E INSTALAÇÃO. AF_11/2019</v>
          </cell>
          <cell r="D7046" t="str">
            <v>M</v>
          </cell>
          <cell r="E7046">
            <v>3.8</v>
          </cell>
          <cell r="F7046">
            <v>0.44</v>
          </cell>
          <cell r="G7046">
            <v>4.24</v>
          </cell>
        </row>
        <row r="7047">
          <cell r="B7047">
            <v>98292</v>
          </cell>
          <cell r="C7047" t="str">
            <v>CABO TELEFÔNICO CCI-50 6 PARES, SEM BLINDAGEM, INSTALADO EM DISTRIBUIÇÃO DE EDIFICAÇÃO INSTITUCIONAL - FORNECIMENTO E INSTALAÇÃO. AF_11/2019</v>
          </cell>
          <cell r="D7047" t="str">
            <v>M</v>
          </cell>
          <cell r="E7047">
            <v>5.05</v>
          </cell>
          <cell r="F7047">
            <v>1.08</v>
          </cell>
          <cell r="G7047">
            <v>6.13</v>
          </cell>
        </row>
        <row r="7048">
          <cell r="B7048">
            <v>98285</v>
          </cell>
          <cell r="C7048" t="str">
            <v>CABO TELEFÔNICO CCI-50 6 PARES, SEM BLINDAGEM, INSTALADO EM DISTRIBUIÇÃO DE EDIFICAÇÃO RESIDENCIAL - FORNECIMENTO E INSTALAÇÃO. AF_11/2019</v>
          </cell>
          <cell r="D7048" t="str">
            <v>M</v>
          </cell>
          <cell r="E7048">
            <v>7.37</v>
          </cell>
          <cell r="F7048">
            <v>6.56</v>
          </cell>
          <cell r="G7048">
            <v>13.93</v>
          </cell>
        </row>
        <row r="7049">
          <cell r="B7049">
            <v>98266</v>
          </cell>
          <cell r="C7049" t="str">
            <v>CABO TELEFÔNICO CCI-50 6 PARES, SEM BLINDAGEM, INSTALADO EM ENTRADA DE EDIFICAÇÃO - FORNECIMENTO E INSTALAÇÃO. AF_11/2019</v>
          </cell>
          <cell r="D7049" t="str">
            <v>M</v>
          </cell>
          <cell r="E7049">
            <v>5.91</v>
          </cell>
          <cell r="F7049">
            <v>3.14</v>
          </cell>
          <cell r="G7049">
            <v>9.05</v>
          </cell>
        </row>
        <row r="7050">
          <cell r="B7050">
            <v>98275</v>
          </cell>
          <cell r="C7050" t="str">
            <v>CABO TELEFÔNICO CCI-50 6 PARES, SEM BLINDAGEM, INSTALADO EM PRUMADA - FORNECIMENTO E INSTALAÇÃO. AF_11/2019</v>
          </cell>
          <cell r="D7050" t="str">
            <v>M</v>
          </cell>
          <cell r="E7050">
            <v>4.79</v>
          </cell>
          <cell r="F7050">
            <v>0.47</v>
          </cell>
          <cell r="G7050">
            <v>5.26</v>
          </cell>
        </row>
        <row r="7051">
          <cell r="B7051">
            <v>98293</v>
          </cell>
          <cell r="C7051" t="str">
            <v>CABO TELEFÔNICO CI-50 10 PARES INSTALADO EM DISTRIBUIÇÃO DE EDIFICAÇÃO INSTITUCIONAL - FORNECIMENTO E INSTALAÇÃO. AF_11/2019</v>
          </cell>
          <cell r="D7051" t="str">
            <v>M</v>
          </cell>
          <cell r="E7051">
            <v>9.29</v>
          </cell>
          <cell r="F7051">
            <v>1.99</v>
          </cell>
          <cell r="G7051">
            <v>11.28</v>
          </cell>
        </row>
        <row r="7052">
          <cell r="B7052">
            <v>98286</v>
          </cell>
          <cell r="C7052" t="str">
            <v>CABO TELEFÔNICO CI-50 10 PARES INSTALADO EM DISTRIBUIÇÃO DE EDIFICAÇÃO RESIDENCIAL - FORNECIMENTO E INSTALAÇÃO. AF_11/2019</v>
          </cell>
          <cell r="D7052" t="str">
            <v>M</v>
          </cell>
          <cell r="E7052">
            <v>11.58</v>
          </cell>
          <cell r="F7052">
            <v>7.5</v>
          </cell>
          <cell r="G7052">
            <v>19.08</v>
          </cell>
        </row>
        <row r="7053">
          <cell r="B7053">
            <v>98267</v>
          </cell>
          <cell r="C7053" t="str">
            <v>CABO TELEFÔNICO CI-50 10 PARES INSTALADO EM ENTRADA DE EDIFICAÇÃO - FORNECIMENTO E INSTALAÇÃO. AF_11/2019</v>
          </cell>
          <cell r="D7053" t="str">
            <v>M</v>
          </cell>
          <cell r="E7053">
            <v>10.16</v>
          </cell>
          <cell r="F7053">
            <v>4.05</v>
          </cell>
          <cell r="G7053">
            <v>14.21</v>
          </cell>
        </row>
        <row r="7054">
          <cell r="B7054">
            <v>98276</v>
          </cell>
          <cell r="C7054" t="str">
            <v>CABO TELEFÔNICO CI-50 10 PARES INSTALADO EM PRUMADA - FORNECIMENTO E INSTALAÇÃO. AF_11/2019</v>
          </cell>
          <cell r="D7054" t="str">
            <v>M</v>
          </cell>
          <cell r="E7054">
            <v>9.03</v>
          </cell>
          <cell r="F7054">
            <v>1.38</v>
          </cell>
          <cell r="G7054">
            <v>10.41</v>
          </cell>
        </row>
        <row r="7055">
          <cell r="B7055">
            <v>98268</v>
          </cell>
          <cell r="C7055" t="str">
            <v>CABO TELEFÔNICO CI-50 20 PARES INSTALADO EM ENTRADA DE EDIFICAÇÃO - FORNECIMENTO E INSTALAÇÃO. AF_11/2019</v>
          </cell>
          <cell r="D7055" t="str">
            <v>M</v>
          </cell>
          <cell r="E7055">
            <v>17.96</v>
          </cell>
          <cell r="F7055">
            <v>4.6</v>
          </cell>
          <cell r="G7055">
            <v>22.56</v>
          </cell>
        </row>
        <row r="7056">
          <cell r="B7056">
            <v>98277</v>
          </cell>
          <cell r="C7056" t="str">
            <v>CABO TELEFÔNICO CI-50 20 PARES INSTALADO EM PRUMADA - FORNECIMENTO E INSTALAÇÃO. AF_11/2019</v>
          </cell>
          <cell r="D7056" t="str">
            <v>M</v>
          </cell>
          <cell r="E7056">
            <v>16.85</v>
          </cell>
          <cell r="F7056">
            <v>1.93</v>
          </cell>
          <cell r="G7056">
            <v>18.78</v>
          </cell>
        </row>
        <row r="7057">
          <cell r="B7057">
            <v>98272</v>
          </cell>
          <cell r="C7057" t="str">
            <v>CABO TELEFÔNICO CI-50 200 PARES INSTALADO EM ENTRADA DE EDIFICAÇÃO - FORNECIMENTO E INSTALAÇÃO. AF_11/2019</v>
          </cell>
          <cell r="D7057" t="str">
            <v>M</v>
          </cell>
          <cell r="E7057">
            <v>138.08</v>
          </cell>
          <cell r="F7057">
            <v>8.39</v>
          </cell>
          <cell r="G7057">
            <v>146.47</v>
          </cell>
        </row>
        <row r="7058">
          <cell r="B7058">
            <v>98269</v>
          </cell>
          <cell r="C7058" t="str">
            <v>CABO TELEFÔNICO CI-50 30 PARES INSTALADO EM ENTRADA DE EDIFICAÇÃO - FORNECIMENTO E INSTALAÇÃO. AF_11/2019</v>
          </cell>
          <cell r="D7058" t="str">
            <v>M</v>
          </cell>
          <cell r="E7058">
            <v>25.58</v>
          </cell>
          <cell r="F7058">
            <v>5.05</v>
          </cell>
          <cell r="G7058">
            <v>30.63</v>
          </cell>
        </row>
        <row r="7059">
          <cell r="B7059">
            <v>98278</v>
          </cell>
          <cell r="C7059" t="str">
            <v>CABO TELEFÔNICO CI-50 30 PARES INSTALADO EM PRUMADA - FORNECIMENTO E INSTALAÇÃO. AF_11/2019</v>
          </cell>
          <cell r="D7059" t="str">
            <v>M</v>
          </cell>
          <cell r="E7059">
            <v>24.46</v>
          </cell>
          <cell r="F7059">
            <v>2.38</v>
          </cell>
          <cell r="G7059">
            <v>26.84</v>
          </cell>
        </row>
        <row r="7060">
          <cell r="B7060">
            <v>98270</v>
          </cell>
          <cell r="C7060" t="str">
            <v>CABO TELEFÔNICO CI-50 50 PARES INSTALADO EM ENTRADA DE EDIFICAÇÃO - FORNECIMENTO E INSTALAÇÃO. AF_11/2019</v>
          </cell>
          <cell r="D7060" t="str">
            <v>M</v>
          </cell>
          <cell r="E7060">
            <v>40.27</v>
          </cell>
          <cell r="F7060">
            <v>5.6</v>
          </cell>
          <cell r="G7060">
            <v>45.87</v>
          </cell>
        </row>
        <row r="7061">
          <cell r="B7061">
            <v>98279</v>
          </cell>
          <cell r="C7061" t="str">
            <v>CABO TELEFÔNICO CI-50 50 PARES INSTALADO EM PRUMADA - FORNECIMENTO E INSTALAÇÃO. AF_11/2019</v>
          </cell>
          <cell r="D7061" t="str">
            <v>M</v>
          </cell>
          <cell r="E7061">
            <v>39.16</v>
          </cell>
          <cell r="F7061">
            <v>2.92</v>
          </cell>
          <cell r="G7061">
            <v>42.08</v>
          </cell>
        </row>
        <row r="7062">
          <cell r="B7062">
            <v>98271</v>
          </cell>
          <cell r="C7062" t="str">
            <v>CABO TELEFÔNICO CI-50 75 PARES INSTALADO EM ENTRADA DE EDIFICAÇÃO - FORNECIMENTO E INSTALAÇÃO. AF_11/2019</v>
          </cell>
          <cell r="D7062" t="str">
            <v>M</v>
          </cell>
          <cell r="E7062">
            <v>58.09</v>
          </cell>
          <cell r="F7062">
            <v>6.14</v>
          </cell>
          <cell r="G7062">
            <v>64.23</v>
          </cell>
        </row>
        <row r="7063">
          <cell r="B7063">
            <v>98400</v>
          </cell>
          <cell r="C7063" t="str">
            <v>CABO TELEFÔNICO CTP-APL-50 10 PARES INSTALADO EM ENTRADA DE EDIFICAÇÃO - FORNECIMENTO E INSTALAÇÃO. AF_11/2019</v>
          </cell>
          <cell r="D7063" t="str">
            <v>M</v>
          </cell>
          <cell r="E7063">
            <v>13.26</v>
          </cell>
          <cell r="F7063">
            <v>4.05</v>
          </cell>
          <cell r="G7063">
            <v>17.31</v>
          </cell>
        </row>
        <row r="7064">
          <cell r="B7064">
            <v>98401</v>
          </cell>
          <cell r="C7064" t="str">
            <v>CABO TELEFÔNICO CTP-APL-50 20 PARES INSTALADO EM ENTRADA DE EDIFICAÇÃO - FORNECIMENTO E INSTALAÇÃO. AF_11/2019</v>
          </cell>
          <cell r="D7064" t="str">
            <v>M</v>
          </cell>
          <cell r="E7064">
            <v>22.26</v>
          </cell>
          <cell r="F7064">
            <v>4.6</v>
          </cell>
          <cell r="G7064">
            <v>26.86</v>
          </cell>
        </row>
        <row r="7065">
          <cell r="B7065">
            <v>98402</v>
          </cell>
          <cell r="C7065" t="str">
            <v>CABO TELEFÔNICO CTP-APL-50 30 PARES INSTALADO EM ENTRADA DE EDIFICAÇÃO - FORNECIMENTO E INSTALAÇÃO. AF_11/2019</v>
          </cell>
          <cell r="D7065" t="str">
            <v>M</v>
          </cell>
          <cell r="E7065">
            <v>26.26</v>
          </cell>
          <cell r="F7065">
            <v>5.04</v>
          </cell>
          <cell r="G7065">
            <v>31.3</v>
          </cell>
        </row>
        <row r="7066">
          <cell r="B7066">
            <v>100556</v>
          </cell>
          <cell r="C7066" t="str">
            <v>CAIXA DE PASSAGEM PARA TELEFONE 15X15X10CM (SOBREPOR), FORNECIMENTO E INSTALACAO. AF_11/2019</v>
          </cell>
          <cell r="D7066" t="str">
            <v>UN</v>
          </cell>
          <cell r="E7066">
            <v>26.2</v>
          </cell>
          <cell r="F7066">
            <v>15.32</v>
          </cell>
          <cell r="G7066">
            <v>41.52</v>
          </cell>
        </row>
        <row r="7067">
          <cell r="B7067">
            <v>100557</v>
          </cell>
          <cell r="C7067" t="str">
            <v>CAIXA DE PASSAGEM PARA TELEFONE 80X80X15CM (SOBREPOR) FORNECIMENTO E INSTALACAO. AF_11/2019</v>
          </cell>
          <cell r="D7067" t="str">
            <v>UN</v>
          </cell>
          <cell r="E7067">
            <v>388.23</v>
          </cell>
          <cell r="F7067">
            <v>45.83</v>
          </cell>
          <cell r="G7067">
            <v>434.06</v>
          </cell>
        </row>
        <row r="7068">
          <cell r="B7068">
            <v>98301</v>
          </cell>
          <cell r="C7068" t="str">
            <v>PATCH PANEL 24 PORTAS, CATEGORIA 5E - FORNECIMENTO E INSTALAÇÃO. AF_11/2019</v>
          </cell>
          <cell r="D7068" t="str">
            <v>UN</v>
          </cell>
          <cell r="E7068">
            <v>420.36</v>
          </cell>
          <cell r="F7068">
            <v>274.79</v>
          </cell>
          <cell r="G7068">
            <v>695.15</v>
          </cell>
        </row>
        <row r="7069">
          <cell r="B7069">
            <v>98302</v>
          </cell>
          <cell r="C7069" t="str">
            <v>PATCH PANEL 24 PORTAS, CATEGORIA 6 - FORNECIMENTO E INSTALAÇÃO. AF_11/2019</v>
          </cell>
          <cell r="D7069" t="str">
            <v>UN</v>
          </cell>
          <cell r="E7069">
            <v>932</v>
          </cell>
          <cell r="F7069">
            <v>274.78</v>
          </cell>
          <cell r="G7069">
            <v>1206.78</v>
          </cell>
        </row>
        <row r="7070">
          <cell r="B7070">
            <v>98593</v>
          </cell>
          <cell r="C7070" t="str">
            <v>PATCH PANEL 48 PORTAS, CATEGORIA 5E - FORNECIMENTO E INSTALAÇÃO. AF_11/2019</v>
          </cell>
          <cell r="D7070" t="str">
            <v>UN</v>
          </cell>
          <cell r="E7070">
            <v>2064.18</v>
          </cell>
          <cell r="F7070">
            <v>546.06</v>
          </cell>
          <cell r="G7070">
            <v>2610.24</v>
          </cell>
        </row>
        <row r="7071">
          <cell r="B7071">
            <v>98304</v>
          </cell>
          <cell r="C7071" t="str">
            <v>PATCH PANEL 48 PORTAS, CATEGORIA 6 - FORNECIMENTO E INSTALAÇÃO. AF_11/2019</v>
          </cell>
          <cell r="D7071" t="str">
            <v>UN</v>
          </cell>
          <cell r="E7071">
            <v>3107.28</v>
          </cell>
          <cell r="F7071">
            <v>546.19</v>
          </cell>
          <cell r="G7071">
            <v>3653.47</v>
          </cell>
        </row>
        <row r="7072">
          <cell r="B7072">
            <v>100561</v>
          </cell>
          <cell r="C7072" t="str">
            <v>QUADRO DE DISTRIBUICAO PARA TELEFONE N.3, 40X40X12CM EM CHAPA METALICA, DE EMBUTIR, SEM ACESSORIOS, PADRAO TELEBRAS, FORNECIMENTO E INSTALAÇÃO. AF_11/2019</v>
          </cell>
          <cell r="D7072" t="str">
            <v>UN</v>
          </cell>
          <cell r="E7072">
            <v>144.09</v>
          </cell>
          <cell r="F7072">
            <v>45.5</v>
          </cell>
          <cell r="G7072">
            <v>189.59</v>
          </cell>
        </row>
        <row r="7073">
          <cell r="B7073">
            <v>100562</v>
          </cell>
          <cell r="C7073" t="str">
            <v>QUADRO DE DISTRIBUICAO PARA TELEFONE N.4, 60X60X12CM EM CHAPA METALICA, DE EMBUTIR, SEM ACESSORIOS, PADRAO TELEBRAS, FORNECIMENTO E INSTALAÇÃO. AF_11/2019</v>
          </cell>
          <cell r="D7073" t="str">
            <v>UN</v>
          </cell>
          <cell r="E7073">
            <v>231.45</v>
          </cell>
          <cell r="F7073">
            <v>51.91</v>
          </cell>
          <cell r="G7073">
            <v>283.36</v>
          </cell>
        </row>
        <row r="7074">
          <cell r="B7074">
            <v>100560</v>
          </cell>
          <cell r="C7074" t="str">
            <v>QUADRO DE DISTRIBUIÇÃO PARA TELEFONE N.2, 20X20X12CM EM CHAPA METALICA, DE EMBUTIR, SEM ACESSORIOS, PADRÃO TELEBRAS, FORNECIMENTO E INSTALAÇÃO. AF_11/2019</v>
          </cell>
          <cell r="D7074" t="str">
            <v>UN</v>
          </cell>
          <cell r="E7074">
            <v>72.28</v>
          </cell>
          <cell r="F7074">
            <v>39.83</v>
          </cell>
          <cell r="G7074">
            <v>112.11</v>
          </cell>
        </row>
        <row r="7075">
          <cell r="B7075">
            <v>100563</v>
          </cell>
          <cell r="C7075" t="str">
            <v>QUADRO DE DISTRIBUIÇÃO PARA TELEFONE N.5, 80X80X12CM EM CHAPA METALICA, SEM ACESSORIOS, PADRAO TELEBRAS, FORNECIMENTO E INSTALAÇÃO. AF_11/2019</v>
          </cell>
          <cell r="D7075" t="str">
            <v>UN</v>
          </cell>
          <cell r="E7075">
            <v>340.84</v>
          </cell>
          <cell r="F7075">
            <v>59.16</v>
          </cell>
          <cell r="G7075">
            <v>400</v>
          </cell>
        </row>
        <row r="7076">
          <cell r="B7076">
            <v>100555</v>
          </cell>
          <cell r="C7076" t="str">
            <v>RACK ABERTO EM COLUNA 44U PARA SERVIDOR - FORNECIMENTO E INSTALAÇÃO. AF_11/2019</v>
          </cell>
          <cell r="D7076" t="str">
            <v>UN</v>
          </cell>
          <cell r="E7076">
            <v>1238.46</v>
          </cell>
          <cell r="F7076">
            <v>45.45</v>
          </cell>
          <cell r="G7076">
            <v>1283.91</v>
          </cell>
        </row>
        <row r="7077">
          <cell r="B7077">
            <v>98305</v>
          </cell>
          <cell r="C7077" t="str">
            <v>RACK FECHADO PARA SERVIDOR - FORNECIMENTO E INSTALAÇÃO. AF_11/2019</v>
          </cell>
          <cell r="D7077" t="str">
            <v>UN</v>
          </cell>
          <cell r="E7077">
            <v>2500.14</v>
          </cell>
          <cell r="F7077">
            <v>45.56</v>
          </cell>
          <cell r="G7077">
            <v>2545.7</v>
          </cell>
        </row>
        <row r="7078">
          <cell r="B7078">
            <v>98307</v>
          </cell>
          <cell r="C7078" t="str">
            <v>TOMADA DE REDE RJ45 - FORNECIMENTO E INSTALAÇÃO. AF_11/2019</v>
          </cell>
          <cell r="D7078" t="str">
            <v>UN</v>
          </cell>
          <cell r="E7078">
            <v>43.44</v>
          </cell>
          <cell r="F7078">
            <v>9.13</v>
          </cell>
          <cell r="G7078">
            <v>52.57</v>
          </cell>
        </row>
        <row r="7079">
          <cell r="B7079">
            <v>98308</v>
          </cell>
          <cell r="C7079" t="str">
            <v>TOMADA PARA TELEFONE RJ11 - FORNECIMENTO E INSTALAÇÃO. AF_11/2019</v>
          </cell>
          <cell r="D7079" t="str">
            <v>UN</v>
          </cell>
          <cell r="E7079">
            <v>26.29</v>
          </cell>
          <cell r="F7079">
            <v>9.12</v>
          </cell>
          <cell r="G7079">
            <v>35.41</v>
          </cell>
        </row>
        <row r="7080">
          <cell r="B7080">
            <v>103401</v>
          </cell>
          <cell r="C7080" t="str">
            <v>ASSENTAMENTO DE CONEXÃO COM 2 ACESSOS, EM PEAD LISO PARA REDE DE ÁGUA OU ESGOTO, DIÂMETRO DE 110 MM, JUNTA SOLDADA (NÃO INCLUI O FORNECIMENTO E EXECUÇÃO DE SOLDA). AF_12/2021</v>
          </cell>
          <cell r="D7080" t="str">
            <v>UN</v>
          </cell>
          <cell r="E7080">
            <v>8.41</v>
          </cell>
          <cell r="F7080">
            <v>15.12</v>
          </cell>
          <cell r="G7080">
            <v>23.53</v>
          </cell>
        </row>
        <row r="7081">
          <cell r="B7081">
            <v>103402</v>
          </cell>
          <cell r="C7081" t="str">
            <v>ASSENTAMENTO DE CONEXÃO COM 2 ACESSOS, EM PEAD LISO PARA REDE DE ÁGUA OU ESGOTO, DIÂMETRO DE 160 MM, JUNTA SOLDADA (NÃO INCLUI O FORNECIMENTO E EXECUÇÃO DE SOLDA). AF_12/2021</v>
          </cell>
          <cell r="D7081" t="str">
            <v>UN</v>
          </cell>
          <cell r="E7081">
            <v>12.24</v>
          </cell>
          <cell r="F7081">
            <v>21.99</v>
          </cell>
          <cell r="G7081">
            <v>34.23</v>
          </cell>
        </row>
        <row r="7082">
          <cell r="B7082">
            <v>103403</v>
          </cell>
          <cell r="C7082" t="str">
            <v>ASSENTAMENTO DE CONEXÃO COM 2 ACESSOS, EM PEAD LISO PARA REDE DE ÁGUA OU ESGOTO, DIÂMETRO DE 180 MM, JUNTA SOLDADA (NÃO INCLUI O FORNECIMENTO E EXECUÇÃO DE SOLDA). AF_12/2021</v>
          </cell>
          <cell r="D7082" t="str">
            <v>UN</v>
          </cell>
          <cell r="E7082">
            <v>13.76</v>
          </cell>
          <cell r="F7082">
            <v>24.75</v>
          </cell>
          <cell r="G7082">
            <v>38.51</v>
          </cell>
        </row>
        <row r="7083">
          <cell r="B7083">
            <v>103397</v>
          </cell>
          <cell r="C7083" t="str">
            <v>ASSENTAMENTO DE CONEXÃO COM 2 ACESSOS, EM PEAD LISO PARA REDE DE ÁGUA OU ESGOTO, DIÂMETRO DE 20 MM, JUNTA SOLDADA (NÃO INCLUI O FORNECIMENTO E EXECUÇÃO DE SOLDA). AF_12/2021</v>
          </cell>
          <cell r="D7083" t="str">
            <v>UN</v>
          </cell>
          <cell r="E7083">
            <v>1.53</v>
          </cell>
          <cell r="F7083">
            <v>2.74</v>
          </cell>
          <cell r="G7083">
            <v>4.27</v>
          </cell>
        </row>
        <row r="7084">
          <cell r="B7084">
            <v>103404</v>
          </cell>
          <cell r="C7084" t="str">
            <v>ASSENTAMENTO DE CONEXÃO COM 2 ACESSOS, EM PEAD LISO PARA REDE DE ÁGUA OU ESGOTO, DIÂMETRO DE 200 MM, JUNTA SOLDADA (NÃO INCLUI O FORNECIMENTO E EXECUÇÃO DE SOLDA). AF_12/2021</v>
          </cell>
          <cell r="D7084" t="str">
            <v>UN</v>
          </cell>
          <cell r="E7084">
            <v>15.28</v>
          </cell>
          <cell r="F7084">
            <v>27.52</v>
          </cell>
          <cell r="G7084">
            <v>42.8</v>
          </cell>
        </row>
        <row r="7085">
          <cell r="B7085">
            <v>103405</v>
          </cell>
          <cell r="C7085" t="str">
            <v>ASSENTAMENTO DE CONEXÃO COM 2 ACESSOS, EM PEAD LISO PARA REDE DE ÁGUA OU ESGOTO, DIÂMETRO DE 225 MM, JUNTA SOLDADA (NÃO INCLUI O FORNECIMENTO E EXECUÇÃO DE SOLDA). AF_12/2021</v>
          </cell>
          <cell r="D7085" t="str">
            <v>UN</v>
          </cell>
          <cell r="E7085">
            <v>17.19</v>
          </cell>
          <cell r="F7085">
            <v>30.96</v>
          </cell>
          <cell r="G7085">
            <v>48.15</v>
          </cell>
        </row>
        <row r="7086">
          <cell r="B7086">
            <v>103406</v>
          </cell>
          <cell r="C7086" t="str">
            <v>ASSENTAMENTO DE CONEXÃO COM 2 ACESSOS, EM PEAD LISO PARA REDE DE ÁGUA OU ESGOTO, DIÂMETRO DE 250 MM, JUNTA SOLDADA (NÃO INCLUI O FORNECIMENTO E EXECUÇÃO DE SOLDA). AF_12/2021</v>
          </cell>
          <cell r="D7086" t="str">
            <v>UN</v>
          </cell>
          <cell r="E7086">
            <v>19.1</v>
          </cell>
          <cell r="F7086">
            <v>34.4</v>
          </cell>
          <cell r="G7086">
            <v>53.5</v>
          </cell>
        </row>
        <row r="7087">
          <cell r="B7087">
            <v>103407</v>
          </cell>
          <cell r="C7087" t="str">
            <v>ASSENTAMENTO DE CONEXÃO COM 2 ACESSOS, EM PEAD LISO PARA REDE DE ÁGUA OU ESGOTO, DIÂMETRO DE 280 MM, JUNTA SOLDADA (NÃO INCLUI O FORNECIMENTO E EXECUÇÃO DE SOLDA). AF_12/2021</v>
          </cell>
          <cell r="D7087" t="str">
            <v>UN</v>
          </cell>
          <cell r="E7087">
            <v>21.4</v>
          </cell>
          <cell r="F7087">
            <v>38.52</v>
          </cell>
          <cell r="G7087">
            <v>59.92</v>
          </cell>
        </row>
        <row r="7088">
          <cell r="B7088">
            <v>103408</v>
          </cell>
          <cell r="C7088" t="str">
            <v>ASSENTAMENTO DE CONEXÃO COM 2 ACESSOS, EM PEAD LISO PARA REDE DE ÁGUA OU ESGOTO, DIÂMETRO DE 315 MM, JUNTA SOLDADA (NÃO INCLUI O FORNECIMENTO E EXECUÇÃO DE SOLDA). AF_12/2021</v>
          </cell>
          <cell r="D7088" t="str">
            <v>UN</v>
          </cell>
          <cell r="E7088">
            <v>24.08</v>
          </cell>
          <cell r="F7088">
            <v>43.33</v>
          </cell>
          <cell r="G7088">
            <v>67.41</v>
          </cell>
        </row>
        <row r="7089">
          <cell r="B7089">
            <v>103398</v>
          </cell>
          <cell r="C7089" t="str">
            <v>ASSENTAMENTO DE CONEXÃO COM 2 ACESSOS, EM PEAD LISO PARA REDE DE ÁGUA OU ESGOTO, DIÂMETRO DE 32 MM, JUNTA SOLDADA (NÃO INCLUI O FORNECIMENTO E EXECUÇÃO DE SOLDA). AF_12/2021</v>
          </cell>
          <cell r="D7089" t="str">
            <v>UN</v>
          </cell>
          <cell r="E7089">
            <v>2.46</v>
          </cell>
          <cell r="F7089">
            <v>4.38</v>
          </cell>
          <cell r="G7089">
            <v>6.84</v>
          </cell>
        </row>
        <row r="7090">
          <cell r="B7090">
            <v>103409</v>
          </cell>
          <cell r="C7090" t="str">
            <v>ASSENTAMENTO DE CONEXÃO COM 2 ACESSOS, EM PEAD LISO PARA REDE DE ÁGUA OU ESGOTO, DIÂMETRO DE 355 MM, JUNTA SOLDADA (NÃO INCLUI O FORNECIMENTO E EXECUÇÃO DE SOLDA). AF_12/2021</v>
          </cell>
          <cell r="D7090" t="str">
            <v>UN</v>
          </cell>
          <cell r="E7090">
            <v>27.13</v>
          </cell>
          <cell r="F7090">
            <v>48.84</v>
          </cell>
          <cell r="G7090">
            <v>75.97</v>
          </cell>
        </row>
        <row r="7091">
          <cell r="B7091">
            <v>103410</v>
          </cell>
          <cell r="C7091" t="str">
            <v>ASSENTAMENTO DE CONEXÃO COM 2 ACESSOS, EM PEAD LISO PARA REDE DE ÁGUA OU ESGOTO, DIÂMETRO DE 400 MM, JUNTA SOLDADA (NÃO INCLUI O FORNECIMENTO E EXECUÇÃO DE SOLDA). AF_12/2021</v>
          </cell>
          <cell r="D7091" t="str">
            <v>UN</v>
          </cell>
          <cell r="E7091">
            <v>30.56</v>
          </cell>
          <cell r="F7091">
            <v>55.04</v>
          </cell>
          <cell r="G7091">
            <v>85.6</v>
          </cell>
        </row>
        <row r="7092">
          <cell r="B7092">
            <v>103399</v>
          </cell>
          <cell r="C7092" t="str">
            <v>ASSENTAMENTO DE CONEXÃO COM 2 ACESSOS, EM PEAD LISO PARA REDE DE ÁGUA OU ESGOTO, DIÂMETRO DE 63 MM, JUNTA SOLDADA (NÃO INCLUI O FORNECIMENTO E EXECUÇÃO DE SOLDA). AF_12/2021</v>
          </cell>
          <cell r="D7092" t="str">
            <v>UN</v>
          </cell>
          <cell r="E7092">
            <v>4.83</v>
          </cell>
          <cell r="F7092">
            <v>8.65</v>
          </cell>
          <cell r="G7092">
            <v>13.48</v>
          </cell>
        </row>
        <row r="7093">
          <cell r="B7093">
            <v>103400</v>
          </cell>
          <cell r="C7093" t="str">
            <v>ASSENTAMENTO DE CONEXÃO COM 2 ACESSOS, EM PEAD LISO PARA REDE DE ÁGUA OU ESGOTO, DIÂMETRO DE 90 MM, JUNTA SOLDADA (NÃO INCLUI O FORNECIMENTO E EXECUÇÃO DE SOLDA). AF_12/2021</v>
          </cell>
          <cell r="D7093" t="str">
            <v>UN</v>
          </cell>
          <cell r="E7093">
            <v>6.88</v>
          </cell>
          <cell r="F7093">
            <v>12.37</v>
          </cell>
          <cell r="G7093">
            <v>19.25</v>
          </cell>
        </row>
        <row r="7094">
          <cell r="B7094">
            <v>103415</v>
          </cell>
          <cell r="C7094" t="str">
            <v>ASSENTAMENTO DE CONEXÃO COM 3 ACESSOS, EM PEAD LISO PARA REDE DE ÁGUA OU ESGOTO, DIÂMETRO DE 110 MM, JUNTA SOLDADA (NÃO INCLUI O FORNECIMENTO E EXECUÇÃO DE SOLDA). AF_12/2021</v>
          </cell>
          <cell r="D7094" t="str">
            <v>UN</v>
          </cell>
          <cell r="E7094">
            <v>16.83</v>
          </cell>
          <cell r="F7094">
            <v>30.25</v>
          </cell>
          <cell r="G7094">
            <v>47.08</v>
          </cell>
        </row>
        <row r="7095">
          <cell r="B7095">
            <v>103416</v>
          </cell>
          <cell r="C7095" t="str">
            <v>ASSENTAMENTO DE CONEXÃO COM 3 ACESSOS, EM PEAD LISO PARA REDE DE ÁGUA OU ESGOTO, DIÂMETRO DE 160 MM, JUNTA SOLDADA (NÃO INCLUI O FORNECIMENTO E EXECUÇÃO DE SOLDA). AF_12/2021</v>
          </cell>
          <cell r="D7095" t="str">
            <v>UN</v>
          </cell>
          <cell r="E7095">
            <v>24.47</v>
          </cell>
          <cell r="F7095">
            <v>44.01</v>
          </cell>
          <cell r="G7095">
            <v>68.48</v>
          </cell>
        </row>
        <row r="7096">
          <cell r="B7096">
            <v>103417</v>
          </cell>
          <cell r="C7096" t="str">
            <v>ASSENTAMENTO DE CONEXÃO COM 3 ACESSOS, EM PEAD LISO PARA REDE DE ÁGUA OU ESGOTO, DIÂMETRO DE 180 MM, JUNTA SOLDADA (NÃO INCLUI O FORNECIMENTO E EXECUÇÃO DE SOLDA). AF_12/2021</v>
          </cell>
          <cell r="D7096" t="str">
            <v>UN</v>
          </cell>
          <cell r="E7096">
            <v>27.51</v>
          </cell>
          <cell r="F7096">
            <v>49.53</v>
          </cell>
          <cell r="G7096">
            <v>77.04</v>
          </cell>
        </row>
        <row r="7097">
          <cell r="B7097">
            <v>103411</v>
          </cell>
          <cell r="C7097" t="str">
            <v>ASSENTAMENTO DE CONEXÃO COM 3 ACESSOS, EM PEAD LISO PARA REDE DE ÁGUA OU ESGOTO, DIÂMETRO DE 20 MM, JUNTA SOLDADA (NÃO INCLUI O FORNECIMENTO E EXECUÇÃO DE SOLDA). AF_12/2021</v>
          </cell>
          <cell r="D7097" t="str">
            <v>UN</v>
          </cell>
          <cell r="E7097">
            <v>3.05</v>
          </cell>
          <cell r="F7097">
            <v>5.5</v>
          </cell>
          <cell r="G7097">
            <v>8.55</v>
          </cell>
        </row>
        <row r="7098">
          <cell r="B7098">
            <v>103418</v>
          </cell>
          <cell r="C7098" t="str">
            <v>ASSENTAMENTO DE CONEXÃO COM 3 ACESSOS, EM PEAD LISO PARA REDE DE ÁGUA OU ESGOTO, DIÂMETRO DE 200 MM, JUNTA SOLDADA (NÃO INCLUI O FORNECIMENTO E EXECUÇÃO DE SOLDA). AF_12/2021</v>
          </cell>
          <cell r="D7098" t="str">
            <v>UN</v>
          </cell>
          <cell r="E7098">
            <v>30.56</v>
          </cell>
          <cell r="F7098">
            <v>55.04</v>
          </cell>
          <cell r="G7098">
            <v>85.6</v>
          </cell>
        </row>
        <row r="7099">
          <cell r="B7099">
            <v>103419</v>
          </cell>
          <cell r="C7099" t="str">
            <v>ASSENTAMENTO DE CONEXÃO COM 3 ACESSOS, EM PEAD LISO PARA REDE DE ÁGUA OU ESGOTO, DIÂMETRO DE 225 MM, JUNTA SOLDADA (NÃO INCLUI O FORNECIMENTO E EXECUÇÃO DE SOLDA). AF_12/2021</v>
          </cell>
          <cell r="D7099" t="str">
            <v>UN</v>
          </cell>
          <cell r="E7099">
            <v>34.4</v>
          </cell>
          <cell r="F7099">
            <v>61.91</v>
          </cell>
          <cell r="G7099">
            <v>96.31</v>
          </cell>
        </row>
        <row r="7100">
          <cell r="B7100">
            <v>103420</v>
          </cell>
          <cell r="C7100" t="str">
            <v>ASSENTAMENTO DE CONEXÃO COM 3 ACESSOS, EM PEAD LISO PARA REDE DE ÁGUA OU ESGOTO, DIÂMETRO DE 250 MM, JUNTA SOLDADA (NÃO INCLUI O FORNECIMENTO E EXECUÇÃO DE SOLDA). AF_12/2021</v>
          </cell>
          <cell r="D7100" t="str">
            <v>UN</v>
          </cell>
          <cell r="E7100">
            <v>38.22</v>
          </cell>
          <cell r="F7100">
            <v>68.79</v>
          </cell>
          <cell r="G7100">
            <v>107.01</v>
          </cell>
        </row>
        <row r="7101">
          <cell r="B7101">
            <v>103421</v>
          </cell>
          <cell r="C7101" t="str">
            <v>ASSENTAMENTO DE CONEXÃO COM 3 ACESSOS, EM PEAD LISO PARA REDE DE ÁGUA OU ESGOTO, DIÂMETRO DE 280 MM, JUNTA SOLDADA (NÃO INCLUI O FORNECIMENTO E EXECUÇÃO DE SOLDA). AF_12/2021</v>
          </cell>
          <cell r="D7101" t="str">
            <v>UN</v>
          </cell>
          <cell r="E7101">
            <v>42.79</v>
          </cell>
          <cell r="F7101">
            <v>77.05</v>
          </cell>
          <cell r="G7101">
            <v>119.84</v>
          </cell>
        </row>
        <row r="7102">
          <cell r="B7102">
            <v>103422</v>
          </cell>
          <cell r="C7102" t="str">
            <v>ASSENTAMENTO DE CONEXÃO COM 3 ACESSOS, EM PEAD LISO PARA REDE DE ÁGUA OU ESGOTO, DIÂMETRO DE 315 MM, JUNTA SOLDADA (NÃO INCLUI O FORNECIMENTO E EXECUÇÃO DE SOLDA). AF_12/2021</v>
          </cell>
          <cell r="D7102" t="str">
            <v>UN</v>
          </cell>
          <cell r="E7102">
            <v>48.15</v>
          </cell>
          <cell r="F7102">
            <v>86.68</v>
          </cell>
          <cell r="G7102">
            <v>134.83</v>
          </cell>
        </row>
        <row r="7103">
          <cell r="B7103">
            <v>103412</v>
          </cell>
          <cell r="C7103" t="str">
            <v>ASSENTAMENTO DE CONEXÃO COM 3 ACESSOS, EM PEAD LISO PARA REDE DE ÁGUA OU ESGOTO, DIÂMETRO DE 32 MM, JUNTA SOLDADA (NÃO INCLUI O FORNECIMENTO E EXECUÇÃO DE SOLDA). AF_12/2021</v>
          </cell>
          <cell r="D7103" t="str">
            <v>UN</v>
          </cell>
          <cell r="E7103">
            <v>4.9</v>
          </cell>
          <cell r="F7103">
            <v>8.79</v>
          </cell>
          <cell r="G7103">
            <v>13.69</v>
          </cell>
        </row>
        <row r="7104">
          <cell r="B7104">
            <v>103423</v>
          </cell>
          <cell r="C7104" t="str">
            <v>ASSENTAMENTO DE CONEXÃO COM 3 ACESSOS, EM PEAD LISO PARA REDE DE ÁGUA OU ESGOTO, DIÂMETRO DE 355 MM, JUNTA SOLDADA (NÃO INCLUI O FORNECIMENTO E EXECUÇÃO DE SOLDA). AF_12/2021</v>
          </cell>
          <cell r="D7104" t="str">
            <v>UN</v>
          </cell>
          <cell r="E7104">
            <v>54.25</v>
          </cell>
          <cell r="F7104">
            <v>97.7</v>
          </cell>
          <cell r="G7104">
            <v>151.95</v>
          </cell>
        </row>
        <row r="7105">
          <cell r="B7105">
            <v>103424</v>
          </cell>
          <cell r="C7105" t="str">
            <v>ASSENTAMENTO DE CONEXÃO COM 3 ACESSOS, EM PEAD LISO PARA REDE DE ÁGUA OU ESGOTO, DIÂMETRO DE 400 MM, JUNTA SOLDADA (NÃO INCLUI O FORNECIMENTO E EXECUÇÃO DE SOLDA). AF_12/2021</v>
          </cell>
          <cell r="D7105" t="str">
            <v>UN</v>
          </cell>
          <cell r="E7105">
            <v>61.13</v>
          </cell>
          <cell r="F7105">
            <v>110.08</v>
          </cell>
          <cell r="G7105">
            <v>171.21</v>
          </cell>
        </row>
        <row r="7106">
          <cell r="B7106">
            <v>103413</v>
          </cell>
          <cell r="C7106" t="str">
            <v>ASSENTAMENTO DE CONEXÃO COM 3 ACESSOS, EM PEAD LISO PARA REDE DE ÁGUA OU ESGOTO, DIÂMETRO DE 63 MM, JUNTA SOLDADA (NÃO INCLUI O FORNECIMENTO E EXECUÇÃO DE SOLDA). AF_12/2021</v>
          </cell>
          <cell r="D7106" t="str">
            <v>UN</v>
          </cell>
          <cell r="E7106">
            <v>9.63</v>
          </cell>
          <cell r="F7106">
            <v>17.32</v>
          </cell>
          <cell r="G7106">
            <v>26.95</v>
          </cell>
        </row>
        <row r="7107">
          <cell r="B7107">
            <v>103414</v>
          </cell>
          <cell r="C7107" t="str">
            <v>ASSENTAMENTO DE CONEXÃO COM 3 ACESSOS, EM PEAD LISO PARA REDE DE ÁGUA OU ESGOTO, DIÂMETRO DE 90 MM, JUNTA SOLDADA (NÃO INCLUI O FORNECIMENTO E EXECUÇÃO DE SOLDA). AF_12/2021</v>
          </cell>
          <cell r="D7107" t="str">
            <v>UN</v>
          </cell>
          <cell r="E7107">
            <v>13.76</v>
          </cell>
          <cell r="F7107">
            <v>24.75</v>
          </cell>
          <cell r="G7107">
            <v>38.51</v>
          </cell>
        </row>
        <row r="7108">
          <cell r="B7108">
            <v>103432</v>
          </cell>
          <cell r="C7108" t="str">
            <v>COTOVELO 45 GRAUS, EM PEAD LISO PARA REDE DE ÁGUA OU ESGOTO, DIÂMETRO DE 200 MM, JUNTA SOLDADA POR ELETROFUSÃO (NÃO INCLUI A EXECUÇÃO DE SOLDA). AF_12/2021</v>
          </cell>
          <cell r="D7108" t="str">
            <v>UN</v>
          </cell>
          <cell r="E7108">
            <v>1507.38</v>
          </cell>
          <cell r="F7108">
            <v>27.47</v>
          </cell>
          <cell r="G7108">
            <v>1534.85</v>
          </cell>
        </row>
        <row r="7109">
          <cell r="B7109">
            <v>103430</v>
          </cell>
          <cell r="C7109" t="str">
            <v>COTOVELO 45 GRAUS, EM PEAD LISO PARA REDE DE ÁGUA OU ESGOTO, DIÂMETRO DE 32 MM, JUNTA SOLDADA POR ELETROFUSÃO (NÃO INCLUI A EXECUÇÃO DE SOLDA). AF_12/2021</v>
          </cell>
          <cell r="D7109" t="str">
            <v>UN</v>
          </cell>
          <cell r="E7109">
            <v>29.28</v>
          </cell>
          <cell r="F7109">
            <v>4.38</v>
          </cell>
          <cell r="G7109">
            <v>33.66</v>
          </cell>
        </row>
        <row r="7110">
          <cell r="B7110">
            <v>103431</v>
          </cell>
          <cell r="C7110" t="str">
            <v>COTOVELO 45 GRAUS, EM PEAD LISO PARA REDE DE ÁGUA OU ESGOTO, DIÂMETRO DE 63 MM, JUNTA SOLDADA POR ELETROFUSÃO (NÃO INCLUI A EXECUÇÃO DE SOLDA). AF_12/2021</v>
          </cell>
          <cell r="D7110" t="str">
            <v>UN</v>
          </cell>
          <cell r="E7110">
            <v>50.61</v>
          </cell>
          <cell r="F7110">
            <v>8.65</v>
          </cell>
          <cell r="G7110">
            <v>59.26</v>
          </cell>
        </row>
        <row r="7111">
          <cell r="B7111">
            <v>103433</v>
          </cell>
          <cell r="C7111" t="str">
            <v>COTOVELO 90 GRAUS, EM PEAD LISO PARA REDE DE ÁGUA OU ESGOTO, DIÂMETRO DE 20 MM, JUNTA SOLDADA POR ELETROFUSÃO (NÃO INCLUI A EXECUÇÃO DE SOLDA). AF_12/2021</v>
          </cell>
          <cell r="D7111" t="str">
            <v>UN</v>
          </cell>
          <cell r="E7111">
            <v>30.13</v>
          </cell>
          <cell r="F7111">
            <v>2.74</v>
          </cell>
          <cell r="G7111">
            <v>32.87</v>
          </cell>
        </row>
        <row r="7112">
          <cell r="B7112">
            <v>103434</v>
          </cell>
          <cell r="C7112" t="str">
            <v>COTOVELO 90 GRAUS, EM PEAD LISO PARA REDE DE ÁGUA OU ESGOTO, DIÂMETRO DE 32 MM, JUNTA SOLDADA POR ELETROFUSÃO (NÃO INCLUI A EXECUÇÃO DE SOLDA). AF_12/2021</v>
          </cell>
          <cell r="D7112" t="str">
            <v>UN</v>
          </cell>
          <cell r="E7112">
            <v>41.25</v>
          </cell>
          <cell r="F7112">
            <v>4.38</v>
          </cell>
          <cell r="G7112">
            <v>45.63</v>
          </cell>
        </row>
        <row r="7113">
          <cell r="B7113">
            <v>103435</v>
          </cell>
          <cell r="C7113" t="str">
            <v>COTOVELO 90 GRAUS, EM PEAD LISO PARA REDE DE ÁGUA OU ESGOTO, DIÂMETRO DE 63 MM, JUNTA SOLDADA POR ELETROFUSÃO (NÃO INCLUI A EXECUÇÃO DE SOLDA). AF_12/2021</v>
          </cell>
          <cell r="D7113" t="str">
            <v>UN</v>
          </cell>
          <cell r="E7113">
            <v>76.39</v>
          </cell>
          <cell r="F7113">
            <v>8.65</v>
          </cell>
          <cell r="G7113">
            <v>85.04</v>
          </cell>
        </row>
        <row r="7114">
          <cell r="B7114">
            <v>103436</v>
          </cell>
          <cell r="C7114" t="str">
            <v>COTOVELO 90 GRAUS, POLIETILENO DE ALTA DENSIDADE (PEAD) PARA REDE DE ÁGUA OU ESGOTO, DIÂMETRO DE 200 MM, JUNTA SOLDADA POR ELETROFUSÃO (NÃO INCLUI A EXECUÇÃO DE SOLDA). AF_12/2021</v>
          </cell>
          <cell r="D7114" t="str">
            <v>UN</v>
          </cell>
          <cell r="E7114">
            <v>2143.1</v>
          </cell>
          <cell r="F7114">
            <v>27.56</v>
          </cell>
          <cell r="G7114">
            <v>2170.66</v>
          </cell>
        </row>
        <row r="7115">
          <cell r="B7115">
            <v>103425</v>
          </cell>
          <cell r="C7115" t="str">
            <v>LUVA, EM PEAD LISO PARA REDE DE ÁGUA OU ESGOTO, DIÂMETRO DE 20 MM, JUNTA SOLDADA POR ELETROFUSÃO (NÃO INCLUI A EXECUÇÃO DE SOLDA). AF_12/2021</v>
          </cell>
          <cell r="D7115" t="str">
            <v>UN</v>
          </cell>
          <cell r="E7115">
            <v>13.11</v>
          </cell>
          <cell r="F7115">
            <v>2.74</v>
          </cell>
          <cell r="G7115">
            <v>15.85</v>
          </cell>
        </row>
        <row r="7116">
          <cell r="B7116">
            <v>103428</v>
          </cell>
          <cell r="C7116" t="str">
            <v>LUVA, EM PEAD LISO PARA REDE DE ÁGUA OU ESGOTO, DIÂMETRO DE 200 MM, JUNTA SOLDADA POR ELETROFUSÃO (NÃO INCLUI A EXECUÇÃO DE SOLDA). AF_12/2021</v>
          </cell>
          <cell r="D7116" t="str">
            <v>UN</v>
          </cell>
          <cell r="E7116">
            <v>222.45</v>
          </cell>
          <cell r="F7116">
            <v>27.52</v>
          </cell>
          <cell r="G7116">
            <v>249.97</v>
          </cell>
        </row>
        <row r="7117">
          <cell r="B7117">
            <v>103426</v>
          </cell>
          <cell r="C7117" t="str">
            <v>LUVA, EM PEAD LISO PARA REDE DE ÁGUA OU ESGOTO, DIÂMETRO DE 32 MM, JUNTA SOLDADA POR ELETROFUSÃO (NÃO INCLUI A EXECUÇÃO DE SOLDA). AF_12/2021</v>
          </cell>
          <cell r="D7117" t="str">
            <v>UN</v>
          </cell>
          <cell r="E7117">
            <v>14.94</v>
          </cell>
          <cell r="F7117">
            <v>4.38</v>
          </cell>
          <cell r="G7117">
            <v>19.32</v>
          </cell>
        </row>
        <row r="7118">
          <cell r="B7118">
            <v>103429</v>
          </cell>
          <cell r="C7118" t="str">
            <v>LUVA, EM PEAD LISO PARA REDE DE ÁGUA OU ESGOTO, DIÂMETRO DE 400 MM, JUNTA SOLDADA POR ELETROFUSÃO (NÃO INCLUI A EXECUÇÃO DE SOLDA). AF_12/2021</v>
          </cell>
          <cell r="D7118" t="str">
            <v>UN</v>
          </cell>
          <cell r="E7118">
            <v>2650.5</v>
          </cell>
          <cell r="F7118">
            <v>54.92</v>
          </cell>
          <cell r="G7118">
            <v>2705.42</v>
          </cell>
        </row>
        <row r="7119">
          <cell r="B7119">
            <v>103427</v>
          </cell>
          <cell r="C7119" t="str">
            <v>LUVA, EM PEAD LISO PARA REDE DE ÁGUA OU ESGOTO, DIÂMETRO DE 63 MM, JUNTA SOLDADA POR ELETROFUSÃO (NÃO INCLUI A EXECUÇÃO DE SOLDA). AF_12/2021</v>
          </cell>
          <cell r="D7119" t="str">
            <v>UN</v>
          </cell>
          <cell r="E7119">
            <v>30.02</v>
          </cell>
          <cell r="F7119">
            <v>8.66</v>
          </cell>
          <cell r="G7119">
            <v>38.68</v>
          </cell>
        </row>
        <row r="7120">
          <cell r="B7120">
            <v>103393</v>
          </cell>
          <cell r="C7120" t="str">
            <v>TUBO PEAD LISO PARA REDE DE ÁGUA OU ESGOTO, DIÂMETRO DE 1000 MM, JUNTA SOLDADA (NÃO INCLUI A EXECUÇÃO DE SOLDA) - FORNECIMENTO E ASSENTAMENTO. AF_12/2021</v>
          </cell>
          <cell r="D7120" t="str">
            <v>M</v>
          </cell>
          <cell r="E7120">
            <v>5061.46</v>
          </cell>
          <cell r="F7120">
            <v>15.23</v>
          </cell>
          <cell r="G7120">
            <v>5076.69</v>
          </cell>
        </row>
        <row r="7121">
          <cell r="B7121">
            <v>103376</v>
          </cell>
          <cell r="C7121" t="str">
            <v>TUBO PEAD LISO PARA REDE DE ÁGUA OU ESGOTO, DIÂMETRO DE 110 MM, JUNTA SOLDADA (NÃO INCLUI A EXECUÇÃO DE SOLDA) - FORNECIMENTO E ASSENTAMENTO. AF_12/2021</v>
          </cell>
          <cell r="D7121" t="str">
            <v>M</v>
          </cell>
          <cell r="E7121">
            <v>123.56</v>
          </cell>
          <cell r="F7121">
            <v>0.87</v>
          </cell>
          <cell r="G7121">
            <v>124.43</v>
          </cell>
        </row>
        <row r="7122">
          <cell r="B7122">
            <v>103377</v>
          </cell>
          <cell r="C7122" t="str">
            <v>TUBO PEAD LISO PARA REDE DE ÁGUA OU ESGOTO, DIÂMETRO DE 160 MM, JUNTA SOLDADA (NÃO INCLUI A EXECUÇÃO DE SOLDA) - FORNECIMENTO E ASSENTAMENTO. AF_12/2021</v>
          </cell>
          <cell r="D7122" t="str">
            <v>M</v>
          </cell>
          <cell r="E7122">
            <v>264.89</v>
          </cell>
          <cell r="F7122">
            <v>1.27</v>
          </cell>
          <cell r="G7122">
            <v>266.16</v>
          </cell>
        </row>
        <row r="7123">
          <cell r="B7123">
            <v>103372</v>
          </cell>
          <cell r="C7123" t="str">
            <v>TUBO PEAD LISO PARA REDE DE ÁGUA OU ESGOTO, DIÂMETRO DE 20 MM, JUNTA SOLDADA (NÃO INCLUI A EXECUÇÃO DE SOLDA) - FORNECIMENTO E ASSENTAMENTO. AF_12/2021</v>
          </cell>
          <cell r="D7123" t="str">
            <v>M</v>
          </cell>
          <cell r="E7123">
            <v>5.21</v>
          </cell>
          <cell r="F7123">
            <v>0.15</v>
          </cell>
          <cell r="G7123">
            <v>5.36</v>
          </cell>
        </row>
        <row r="7124">
          <cell r="B7124">
            <v>103379</v>
          </cell>
          <cell r="C7124" t="str">
            <v>TUBO PEAD LISO PARA REDE DE ÁGUA OU ESGOTO, DIÂMETRO DE 200 MM, JUNTA SOLDADA (NÃO INCLUI A EXECUÇÃO DE SOLDA) - FORNECIMENTO E ASSENTAMENTO. AF_12/2021</v>
          </cell>
          <cell r="D7124" t="str">
            <v>M</v>
          </cell>
          <cell r="E7124">
            <v>412.68</v>
          </cell>
          <cell r="F7124">
            <v>1.61</v>
          </cell>
          <cell r="G7124">
            <v>414.29</v>
          </cell>
        </row>
        <row r="7125">
          <cell r="B7125">
            <v>103383</v>
          </cell>
          <cell r="C7125" t="str">
            <v>TUBO PEAD LISO PARA REDE DE ÁGUA OU ESGOTO, DIÂMETRO DE 315 MM, JUNTA SOLDADA (NÃO INCLUI A EXECUÇÃO DE SOLDA) - FORNECIMENTO E ASSENTAMENTO. AF_12/2021</v>
          </cell>
          <cell r="D7125" t="str">
            <v>M</v>
          </cell>
          <cell r="E7125">
            <v>1013.91</v>
          </cell>
          <cell r="F7125">
            <v>1.72</v>
          </cell>
          <cell r="G7125">
            <v>1015.63</v>
          </cell>
        </row>
        <row r="7126">
          <cell r="B7126">
            <v>103373</v>
          </cell>
          <cell r="C7126" t="str">
            <v>TUBO PEAD LISO PARA REDE DE ÁGUA OU ESGOTO, DIÂMETRO DE 32 MM, JUNTA SOLDADA (NÃO INCLUI A EXECUÇÃO DE SOLDA) - FORNECIMENTO E ASSENTAMENTO. AF_12/2021</v>
          </cell>
          <cell r="D7126" t="str">
            <v>M</v>
          </cell>
          <cell r="E7126">
            <v>10.25</v>
          </cell>
          <cell r="F7126">
            <v>0.23</v>
          </cell>
          <cell r="G7126">
            <v>10.48</v>
          </cell>
        </row>
        <row r="7127">
          <cell r="B7127">
            <v>103385</v>
          </cell>
          <cell r="C7127" t="str">
            <v>TUBO PEAD LISO PARA REDE DE ÁGUA OU ESGOTO, DIÂMETRO DE 400 MM, JUNTA SOLDADA (NÃO INCLUI A EXECUÇÃO DE SOLDA) - FORNECIMENTO E ASSENTAMENTO. AF_12/2021</v>
          </cell>
          <cell r="D7127" t="str">
            <v>M</v>
          </cell>
          <cell r="E7127">
            <v>1634.37</v>
          </cell>
          <cell r="F7127">
            <v>3.43</v>
          </cell>
          <cell r="G7127">
            <v>1637.8</v>
          </cell>
        </row>
        <row r="7128">
          <cell r="B7128">
            <v>103387</v>
          </cell>
          <cell r="C7128" t="str">
            <v>TUBO PEAD LISO PARA REDE DE ÁGUA OU ESGOTO, DIÂMETRO DE 500 MM, JUNTA SOLDADA (NÃO INCLUI A EXECUÇÃO DE SOLDA) - FORNECIMENTO E ASSENTAMENTO. AF_12/2021</v>
          </cell>
          <cell r="D7128" t="str">
            <v>M</v>
          </cell>
          <cell r="E7128">
            <v>2867.49</v>
          </cell>
          <cell r="F7128">
            <v>5.45</v>
          </cell>
          <cell r="G7128">
            <v>2872.94</v>
          </cell>
        </row>
        <row r="7129">
          <cell r="B7129">
            <v>103389</v>
          </cell>
          <cell r="C7129" t="str">
            <v>TUBO PEAD LISO PARA REDE DE ÁGUA OU ESGOTO, DIÂMETRO DE 630 MM, JUNTA SOLDADA (NÃO INCLUI A EXECUÇÃO DE SOLDA) - FORNECIMENTO E ASSENTAMENTO. AF_12/2021</v>
          </cell>
          <cell r="D7129" t="str">
            <v>M</v>
          </cell>
          <cell r="E7129">
            <v>4264.79</v>
          </cell>
          <cell r="F7129">
            <v>7.69</v>
          </cell>
          <cell r="G7129">
            <v>4272.48</v>
          </cell>
        </row>
        <row r="7130">
          <cell r="B7130">
            <v>103391</v>
          </cell>
          <cell r="C7130" t="str">
            <v>TUBO PEAD LISO PARA REDE DE ÁGUA OU ESGOTO, DIÂMETRO DE 800 MM, JUNTA SOLDADA (NÃO INCLUI A EXECUÇÃO DE SOLDA) - FORNECIMENTO E ASSENTAMENTO. AF_12/2021</v>
          </cell>
          <cell r="D7130" t="str">
            <v>M</v>
          </cell>
          <cell r="E7130">
            <v>2806.15</v>
          </cell>
          <cell r="F7130">
            <v>11.26</v>
          </cell>
          <cell r="G7130">
            <v>2817.41</v>
          </cell>
        </row>
        <row r="7131">
          <cell r="B7131">
            <v>103392</v>
          </cell>
          <cell r="C7131" t="str">
            <v>TUBO PEAD LISO PARA REDE DE ÁGUA OU ESGOTO, DIÂMETRO DE 900 MM, JUNTA SOLDADA (NÃO INCLUI A EXECUÇÃO DE SOLDA) - FORNECIMENTO E ASSENTAMENTO. AF_12/2021</v>
          </cell>
          <cell r="D7131" t="str">
            <v>M</v>
          </cell>
          <cell r="E7131">
            <v>4589.69</v>
          </cell>
          <cell r="F7131">
            <v>12.88</v>
          </cell>
          <cell r="G7131">
            <v>4602.57</v>
          </cell>
        </row>
        <row r="7132">
          <cell r="B7132">
            <v>103440</v>
          </cell>
          <cell r="C7132" t="str">
            <v>TÊ DE SERVIÇO, EM PEAD LISO PARA REDE DE ÁGUA OU ESGOTO, DIÂMETRO DE 200 X 20 MM, JUNTA SOLDADA POR ELETROFUSÃO (NÃO INCLUI A EXECUÇÃO DE SOLDA). AF_12/2021</v>
          </cell>
          <cell r="D7132" t="str">
            <v>UN</v>
          </cell>
          <cell r="E7132">
            <v>346.65</v>
          </cell>
          <cell r="F7132">
            <v>55.03</v>
          </cell>
          <cell r="G7132">
            <v>401.68</v>
          </cell>
        </row>
        <row r="7133">
          <cell r="B7133">
            <v>103441</v>
          </cell>
          <cell r="C7133" t="str">
            <v>TÊ DE SERVIÇO, EM PEAD LISO PARA REDE DE ÁGUA OU ESGOTO, DIÂMETRO DE 200 X 32 MM, JUNTA SOLDADA POR ELETROFUSÃO (NÃO INCLUI A EXECUÇÃO DE SOLDA). AF_12/2021</v>
          </cell>
          <cell r="D7133" t="str">
            <v>UN</v>
          </cell>
          <cell r="E7133">
            <v>351.57</v>
          </cell>
          <cell r="F7133">
            <v>55.05</v>
          </cell>
          <cell r="G7133">
            <v>406.62</v>
          </cell>
        </row>
        <row r="7134">
          <cell r="B7134">
            <v>103442</v>
          </cell>
          <cell r="C7134" t="str">
            <v>TÊ DE SERVIÇO, EM PEAD LISO PARA REDE DE ÁGUA OU ESGOTO, DIÂMETRO DE 200 X 63 MM, JUNTA SOLDADA POR ELETROFUSÃO (NÃO INCLUI A EXECUÇÃO DE SOLDA). AF_12/2021</v>
          </cell>
          <cell r="D7134" t="str">
            <v>UN</v>
          </cell>
          <cell r="E7134">
            <v>470.87</v>
          </cell>
          <cell r="F7134">
            <v>55.06</v>
          </cell>
          <cell r="G7134">
            <v>525.93</v>
          </cell>
        </row>
        <row r="7135">
          <cell r="B7135">
            <v>103437</v>
          </cell>
          <cell r="C7135" t="str">
            <v>TÊ DE SERVIÇO, EM PEAD LISO PARA REDE DE ÁGUA OU ESGOTO, DIÂMETRO DE 63 X 20 MM, JUNTA SOLDADA POR ELETROFUSÃO (NÃO INCLUI A EXECUÇÃO DE SOLDA). AF_12/2021</v>
          </cell>
          <cell r="D7135" t="str">
            <v>UN</v>
          </cell>
          <cell r="E7135">
            <v>158.92</v>
          </cell>
          <cell r="F7135">
            <v>17.32</v>
          </cell>
          <cell r="G7135">
            <v>176.24</v>
          </cell>
        </row>
        <row r="7136">
          <cell r="B7136">
            <v>103438</v>
          </cell>
          <cell r="C7136" t="str">
            <v>TÊ DE SERVIÇO, EM PEAD LISO PARA REDE DE ÁGUA OU ESGOTO, DIÂMETRO DE 63 X 32 MM, JUNTA SOLDADA POR ELETROFUSÃO (NÃO INCLUI A EXECUÇÃO DE SOLDA). AF_12/2021</v>
          </cell>
          <cell r="D7136" t="str">
            <v>UN</v>
          </cell>
          <cell r="E7136">
            <v>158.92</v>
          </cell>
          <cell r="F7136">
            <v>17.32</v>
          </cell>
          <cell r="G7136">
            <v>176.24</v>
          </cell>
        </row>
        <row r="7137">
          <cell r="B7137">
            <v>103439</v>
          </cell>
          <cell r="C7137" t="str">
            <v>TÊ DE SERVIÇO, EM PEAD LISO PARA REDE DE ÁGUA OU ESGOTO, DIÂMETRO DE 63 X 63 MM, JUNTA SOLDADA POR ELETROFUSÃO (NÃO INCLUI A EXECUÇÃO DE SOLDA). AF_12/2021</v>
          </cell>
          <cell r="D7137" t="str">
            <v>UN</v>
          </cell>
          <cell r="E7137">
            <v>189.45</v>
          </cell>
          <cell r="F7137">
            <v>17.32</v>
          </cell>
          <cell r="G7137">
            <v>206.77</v>
          </cell>
        </row>
        <row r="7138">
          <cell r="B7138">
            <v>88789</v>
          </cell>
          <cell r="C7138" t="str">
            <v>REVESTIMENTO CERÂMICO PARA PAREDES EXTERNAS EM PASTILHAS DE PORCELANA 2,5 X 2,5 CM (PLACAS DE 30 X 30 CM), ALINHADAS A PRUMO, APLICADO EM SUPERFÍCIES INTERNAS DE SACADA. AF_02/2023</v>
          </cell>
          <cell r="D7138" t="str">
            <v>M2</v>
          </cell>
          <cell r="E7138">
            <v>459.49</v>
          </cell>
          <cell r="F7138">
            <v>45.99</v>
          </cell>
          <cell r="G7138">
            <v>505.48</v>
          </cell>
        </row>
        <row r="7139">
          <cell r="B7139">
            <v>88788</v>
          </cell>
          <cell r="C7139" t="str">
            <v>REVESTIMENTO CERÂMICO PARA PAREDES EXTERNAS EM PASTILHAS DE PORCELANA 2,5 X 2,5 CM (PLACAS DE 30 X 30 CM), ALINHADAS A PRUMO. AF_02/2023</v>
          </cell>
          <cell r="D7139" t="str">
            <v>M2</v>
          </cell>
          <cell r="E7139">
            <v>379.78</v>
          </cell>
          <cell r="F7139">
            <v>39.82</v>
          </cell>
          <cell r="G7139">
            <v>419.6</v>
          </cell>
        </row>
        <row r="7140">
          <cell r="B7140">
            <v>87245</v>
          </cell>
          <cell r="C7140" t="str">
            <v>REVESTIMENTO CERÂMICO PARA PAREDES EXTERNAS EM PASTILHAS DE PORCELANA 5 X 5 CM (PLACAS DE 30 X 30 CM), ALINHADAS A PRUMO, APLICADO EM SUPERFÍCIES INTERNAS DE SACADA. AF_02/2023</v>
          </cell>
          <cell r="D7140" t="str">
            <v>M2</v>
          </cell>
          <cell r="E7140">
            <v>341.6</v>
          </cell>
          <cell r="F7140">
            <v>44.69</v>
          </cell>
          <cell r="G7140">
            <v>386.29</v>
          </cell>
        </row>
        <row r="7141">
          <cell r="B7141">
            <v>87244</v>
          </cell>
          <cell r="C7141" t="str">
            <v>REVESTIMENTO CERÂMICO PARA PAREDES EXTERNAS EM PASTILHAS DE PORCELANA 5 X 5 CM (PLACAS DE 30 X 30 CM), ALINHADAS A PRUMO. AF_02/2023</v>
          </cell>
          <cell r="D7141" t="str">
            <v>M2</v>
          </cell>
          <cell r="E7141">
            <v>282.73</v>
          </cell>
          <cell r="F7141">
            <v>38.44</v>
          </cell>
          <cell r="G7141">
            <v>321.17</v>
          </cell>
        </row>
        <row r="7142">
          <cell r="B7142">
            <v>104589</v>
          </cell>
          <cell r="C7142" t="str">
            <v>REVESTIMENTO CERÂMICO PARA PAREDES EXTERNAS, COM PLACAS TIPO GRÊS OU SEMIGRÊS, FORMATO MENOR OU IGUAL A 200 CM2, ALINHADAS A PRUMO, APLICADO  EM SUPERFÍCIES INTERNAS DE SACADA. AF_02/2023</v>
          </cell>
          <cell r="D7142" t="str">
            <v>M2</v>
          </cell>
          <cell r="E7142">
            <v>274.49</v>
          </cell>
          <cell r="F7142">
            <v>44.16</v>
          </cell>
          <cell r="G7142">
            <v>318.65</v>
          </cell>
        </row>
        <row r="7143">
          <cell r="B7143">
            <v>104588</v>
          </cell>
          <cell r="C7143" t="str">
            <v>REVESTIMENTO CERÂMICO PARA PAREDES EXTERNAS, COM PLACAS TIPO GRÊS OU SEMIGRÊS, FORMATO MENOR OU IGUAL A 200 CM2, ALINHADAS A PRUMO. AF_02/2023</v>
          </cell>
          <cell r="D7143" t="str">
            <v>M2</v>
          </cell>
          <cell r="E7143">
            <v>227.63</v>
          </cell>
          <cell r="F7143">
            <v>37.91</v>
          </cell>
          <cell r="G7143">
            <v>265.54</v>
          </cell>
        </row>
        <row r="7144">
          <cell r="B7144">
            <v>104591</v>
          </cell>
          <cell r="C7144" t="str">
            <v>REVESTIMENTO CERÂMICO PARA PAREDES EXTERNAS, COM PLACAS TIPO GRÊS OU SEMIGRÊS, FORMATO MENOR OU IGUAL A 200 CM2, DISPOSTAS EM AMARRAÇÃO, APLICADO  EM SUPERFÍCIES INTERNAS DE SACADA. AF_02/2023</v>
          </cell>
          <cell r="D7144" t="str">
            <v>M2</v>
          </cell>
          <cell r="E7144">
            <v>293.87</v>
          </cell>
          <cell r="F7144">
            <v>55.22</v>
          </cell>
          <cell r="G7144">
            <v>349.09</v>
          </cell>
        </row>
        <row r="7145">
          <cell r="B7145">
            <v>104590</v>
          </cell>
          <cell r="C7145" t="str">
            <v>REVESTIMENTO CERÂMICO PARA PAREDES EXTERNAS, COM PLACAS TIPO GRÊS OU SEMIGRÊS, FORMATO MENOR OU IGUAL A 200 CM2, DISPOSTAS EM AMARRAÇÃO. AF_02/2023</v>
          </cell>
          <cell r="D7145" t="str">
            <v>M2</v>
          </cell>
          <cell r="E7145">
            <v>243.34</v>
          </cell>
          <cell r="F7145">
            <v>49.02</v>
          </cell>
          <cell r="G7145">
            <v>292.36</v>
          </cell>
        </row>
        <row r="7146">
          <cell r="B7146">
            <v>87267</v>
          </cell>
          <cell r="C7146" t="str">
            <v>REVESTIMENTO CERÂMICO PARA PAREDES INTERNAS COM PLACAS TIPO ESMALTADA DE DIMENSÕES 20X20 CM APLICADAS A MEIA ALTURA DAS PAREDES. AF_02/2023_PE</v>
          </cell>
          <cell r="D7146" t="str">
            <v>M2</v>
          </cell>
          <cell r="E7146">
            <v>52.17</v>
          </cell>
          <cell r="F7146">
            <v>22.05</v>
          </cell>
          <cell r="G7146">
            <v>74.22</v>
          </cell>
        </row>
        <row r="7147">
          <cell r="B7147">
            <v>104614</v>
          </cell>
          <cell r="C7147" t="str">
            <v>REVESTIMENTO CERÂMICO PARA PAREDES INTERNAS COM PLACAS TIPO ESMALTADA DE DIMENSÕES 20X20 CM APLICADAS EM DIAGONAL, A MEIA ALTURA DAS PAREDES. AF_02/2023_PE</v>
          </cell>
          <cell r="D7147" t="str">
            <v>M2</v>
          </cell>
          <cell r="E7147">
            <v>54.37</v>
          </cell>
          <cell r="F7147">
            <v>25.87</v>
          </cell>
          <cell r="G7147">
            <v>80.24</v>
          </cell>
        </row>
        <row r="7148">
          <cell r="B7148">
            <v>104613</v>
          </cell>
          <cell r="C7148" t="str">
            <v>REVESTIMENTO CERÂMICO PARA PAREDES INTERNAS COM PLACAS TIPO ESMALTADA DE DIMENSÕES 20X20 CM APLICADAS EM DIAGONAL, NA ALTURA INTEIRA DAS PAREDES. AF_02/2023_PE</v>
          </cell>
          <cell r="D7148" t="str">
            <v>M2</v>
          </cell>
          <cell r="E7148">
            <v>51.74</v>
          </cell>
          <cell r="F7148">
            <v>20.4</v>
          </cell>
          <cell r="G7148">
            <v>72.14</v>
          </cell>
        </row>
        <row r="7149">
          <cell r="B7149">
            <v>87265</v>
          </cell>
          <cell r="C7149" t="str">
            <v>REVESTIMENTO CERÂMICO PARA PAREDES INTERNAS COM PLACAS TIPO ESMALTADA DE DIMENSÕES 20X20 CM APLICADAS NA ALTURA INTEIRA DAS PAREDES.  AF_02/2023_PE</v>
          </cell>
          <cell r="D7149" t="str">
            <v>M2</v>
          </cell>
          <cell r="E7149">
            <v>50.2</v>
          </cell>
          <cell r="F7149">
            <v>17.79</v>
          </cell>
          <cell r="G7149">
            <v>67.99</v>
          </cell>
        </row>
        <row r="7150">
          <cell r="B7150">
            <v>87271</v>
          </cell>
          <cell r="C7150" t="str">
            <v>REVESTIMENTO CERÂMICO PARA PAREDES INTERNAS COM PLACAS TIPO ESMALTADA DE DIMENSÕES 25X35 CM APLICADAS A MEIA ALTURA DAS PAREDES. AF_02/2023_PE</v>
          </cell>
          <cell r="D7150" t="str">
            <v>M2</v>
          </cell>
          <cell r="E7150">
            <v>53.55</v>
          </cell>
          <cell r="F7150">
            <v>25.49</v>
          </cell>
          <cell r="G7150">
            <v>79.04</v>
          </cell>
        </row>
        <row r="7151">
          <cell r="B7151">
            <v>87269</v>
          </cell>
          <cell r="C7151" t="str">
            <v>REVESTIMENTO CERÂMICO PARA PAREDES INTERNAS COM PLACAS TIPO ESMALTADA DE DIMENSÕES 25X35 CM APLICADAS NA ALTURA INTEIRA DAS PAREDES. AF_02/2023_PE</v>
          </cell>
          <cell r="D7151" t="str">
            <v>M2</v>
          </cell>
          <cell r="E7151">
            <v>51.58</v>
          </cell>
          <cell r="F7151">
            <v>21.16</v>
          </cell>
          <cell r="G7151">
            <v>72.74</v>
          </cell>
        </row>
        <row r="7152">
          <cell r="B7152">
            <v>87275</v>
          </cell>
          <cell r="C7152" t="str">
            <v>REVESTIMENTO CERÂMICO PARA PAREDES INTERNAS COM PLACAS TIPO ESMALTADA DE DIMENSÕES 33X45 CM APLICADAS A MEIA ALTURA DAS PAREDES. AF_02/2023_PE</v>
          </cell>
          <cell r="D7152" t="str">
            <v>M2</v>
          </cell>
          <cell r="E7152">
            <v>56.29</v>
          </cell>
          <cell r="F7152">
            <v>28.2</v>
          </cell>
          <cell r="G7152">
            <v>84.49</v>
          </cell>
        </row>
        <row r="7153">
          <cell r="B7153">
            <v>87273</v>
          </cell>
          <cell r="C7153" t="str">
            <v>REVESTIMENTO CERÂMICO PARA PAREDES INTERNAS COM PLACAS TIPO ESMALTADA DE DIMENSÕES 33X45 CM APLICADAS NA ALTURA INTEIRA DAS PAREDES. AF_02/2023_PE</v>
          </cell>
          <cell r="D7153" t="str">
            <v>M2</v>
          </cell>
          <cell r="E7153">
            <v>53.56</v>
          </cell>
          <cell r="F7153">
            <v>22.58</v>
          </cell>
          <cell r="G7153">
            <v>76.14</v>
          </cell>
        </row>
        <row r="7154">
          <cell r="B7154">
            <v>104612</v>
          </cell>
          <cell r="C7154" t="str">
            <v>REVESTIMENTO CERÂMICO PARA PAREDES INTERNAS COM PLACAS TIPO ESMALTADA DE DIMENSÕES 60X60 CM APLICADAS A MEIA ALTURA DAS PAREDES. AF_02/2023_PE</v>
          </cell>
          <cell r="D7154" t="str">
            <v>M2</v>
          </cell>
          <cell r="E7154">
            <v>83.49</v>
          </cell>
          <cell r="F7154">
            <v>24.91</v>
          </cell>
          <cell r="G7154">
            <v>108.4</v>
          </cell>
        </row>
        <row r="7155">
          <cell r="B7155">
            <v>104611</v>
          </cell>
          <cell r="C7155" t="str">
            <v>REVESTIMENTO CERÂMICO PARA PAREDES INTERNAS COM PLACAS TIPO ESMALTADA DE DIMENSÕES 60X60 CM APLICADAS NA ALTURA INTEIRA DAS PAREDES. AF_02/2023_PE</v>
          </cell>
          <cell r="D7155" t="str">
            <v>M2</v>
          </cell>
          <cell r="E7155">
            <v>83.71</v>
          </cell>
          <cell r="F7155">
            <v>23.86</v>
          </cell>
          <cell r="G7155">
            <v>107.57</v>
          </cell>
        </row>
        <row r="7156">
          <cell r="B7156">
            <v>104618</v>
          </cell>
          <cell r="C7156" t="str">
            <v>REVESTIMENTO CERÂMICO PARA PAREDES INTERNAS COM PLACAS TIPO PASTILHA DE DIMENSÕES 2,5 X 2,5 CM (PLACAS DE 30 X 30 CM) CM APLICADAS A MEIA ALTURA DAS PAREDES. AF_02/2023</v>
          </cell>
          <cell r="D7156" t="str">
            <v>M2</v>
          </cell>
          <cell r="E7156">
            <v>393.23</v>
          </cell>
          <cell r="F7156">
            <v>41.85</v>
          </cell>
          <cell r="G7156">
            <v>435.08</v>
          </cell>
        </row>
        <row r="7157">
          <cell r="B7157">
            <v>104616</v>
          </cell>
          <cell r="C7157" t="str">
            <v>REVESTIMENTO CERÂMICO PARA PAREDES INTERNAS COM PLACAS TIPO PASTILHA DE DIMENSÕES 2,5 X 2,5 CM (PLACAS DE 30 X 30 CM) CM APLICADAS NA ALTURA INTEIRA DAS PAREDES. AF_02/2023</v>
          </cell>
          <cell r="D7157" t="str">
            <v>M2</v>
          </cell>
          <cell r="E7157">
            <v>389.61</v>
          </cell>
          <cell r="F7157">
            <v>32.91</v>
          </cell>
          <cell r="G7157">
            <v>422.52</v>
          </cell>
        </row>
        <row r="7158">
          <cell r="B7158">
            <v>104617</v>
          </cell>
          <cell r="C7158" t="str">
            <v>REVESTIMENTO CERÂMICO PARA PAREDES INTERNAS COM PLACAS TIPO PASTILHA DE DIMENSÕES 5 X 5 CM (PLACAS DE 30 X 30 CM) CM APLICADAS A MEIA ALTURA DAS PAREDES. AF_02/2023</v>
          </cell>
          <cell r="D7158" t="str">
            <v>M2</v>
          </cell>
          <cell r="E7158">
            <v>291.23</v>
          </cell>
          <cell r="F7158">
            <v>41.87</v>
          </cell>
          <cell r="G7158">
            <v>333.1</v>
          </cell>
        </row>
        <row r="7159">
          <cell r="B7159">
            <v>104615</v>
          </cell>
          <cell r="C7159" t="str">
            <v>REVESTIMENTO CERÂMICO PARA PAREDES INTERNAS COM PLACAS TIPO PASTILHA DE DIMENSÕES 5 X 5 CM (PLACAS DE 30 X 30 CM) CM APLICADAS NA ALTURA INTEIRA DAS PAREDES. AF_02/2023</v>
          </cell>
          <cell r="D7159" t="str">
            <v>M2</v>
          </cell>
          <cell r="E7159">
            <v>287.63</v>
          </cell>
          <cell r="F7159">
            <v>32.91</v>
          </cell>
          <cell r="G7159">
            <v>320.54</v>
          </cell>
        </row>
        <row r="7160">
          <cell r="B7160">
            <v>87247</v>
          </cell>
          <cell r="C7160" t="str">
            <v>REVESTIMENTO CERÂMICO PARA PISO COM PLACAS TIPO ESMALTADA DE DIMENSÕES 35X35 CM APLICADA EM AMBIENTES DE ÁREA ENTRE 5 M2 E 10 M2. AF_02/2023_PE</v>
          </cell>
          <cell r="D7160" t="str">
            <v>M2</v>
          </cell>
          <cell r="E7160">
            <v>54.07</v>
          </cell>
          <cell r="F7160">
            <v>14.43</v>
          </cell>
          <cell r="G7160">
            <v>68.5</v>
          </cell>
        </row>
        <row r="7161">
          <cell r="B7161">
            <v>87248</v>
          </cell>
          <cell r="C7161" t="str">
            <v>REVESTIMENTO CERÂMICO PARA PISO COM PLACAS TIPO ESMALTADA DE DIMENSÕES 35X35 CM APLICADA EM AMBIENTES DE ÁREA MAIOR QUE 10 M2. AF_02/2023_PE</v>
          </cell>
          <cell r="D7161" t="str">
            <v>M2</v>
          </cell>
          <cell r="E7161">
            <v>51.44</v>
          </cell>
          <cell r="F7161">
            <v>8.15</v>
          </cell>
          <cell r="G7161">
            <v>59.59</v>
          </cell>
        </row>
        <row r="7162">
          <cell r="B7162">
            <v>87246</v>
          </cell>
          <cell r="C7162" t="str">
            <v>REVESTIMENTO CERÂMICO PARA PISO COM PLACAS TIPO ESMALTADA DE DIMENSÕES 35X35 CM APLICADA EM AMBIENTES DE ÁREA MENOR QUE 5 M2. AF_02/2023_PE</v>
          </cell>
          <cell r="D7162" t="str">
            <v>M2</v>
          </cell>
          <cell r="E7162">
            <v>56.98</v>
          </cell>
          <cell r="F7162">
            <v>19.97</v>
          </cell>
          <cell r="G7162">
            <v>76.95</v>
          </cell>
        </row>
        <row r="7163">
          <cell r="B7163">
            <v>104601</v>
          </cell>
          <cell r="C7163" t="str">
            <v>REVESTIMENTO CERÂMICO PARA PISO COM PLACAS TIPO ESMALTADA DE DIMENSÕES 35X35 CM APLICADA EM DIAGONAL EM AMBIENTES DE ÁREA ENTRE 5 M² E 10 M². AF_02/2023_PE</v>
          </cell>
          <cell r="D7163" t="str">
            <v>M2</v>
          </cell>
          <cell r="E7163">
            <v>56.59</v>
          </cell>
          <cell r="F7163">
            <v>17.83</v>
          </cell>
          <cell r="G7163">
            <v>74.42</v>
          </cell>
        </row>
        <row r="7164">
          <cell r="B7164">
            <v>104603</v>
          </cell>
          <cell r="C7164" t="str">
            <v>REVESTIMENTO CERÂMICO PARA PISO COM PLACAS TIPO ESMALTADA DE DIMENSÕES 35X35 CM APLICADA EM DIAGONAL EM AMBIENTES DE ÁREA MAIOR QUE 10 M². AF_02/2023_PE</v>
          </cell>
          <cell r="D7164" t="str">
            <v>M2</v>
          </cell>
          <cell r="E7164">
            <v>52.69</v>
          </cell>
          <cell r="F7164">
            <v>9.85</v>
          </cell>
          <cell r="G7164">
            <v>62.54</v>
          </cell>
        </row>
        <row r="7165">
          <cell r="B7165">
            <v>104599</v>
          </cell>
          <cell r="C7165" t="str">
            <v>REVESTIMENTO CERÂMICO PARA PISO COM PLACAS TIPO ESMALTADA DE DIMENSÕES 35X35 CM APLICADA EM DIAGONAL EM AMBIENTES DE ÁREA MENOR QUE 5 M². AF_02/2023_PE</v>
          </cell>
          <cell r="D7165" t="str">
            <v>M2</v>
          </cell>
          <cell r="E7165">
            <v>63.69</v>
          </cell>
          <cell r="F7165">
            <v>28.95</v>
          </cell>
          <cell r="G7165">
            <v>92.64</v>
          </cell>
        </row>
        <row r="7166">
          <cell r="B7166">
            <v>87250</v>
          </cell>
          <cell r="C7166" t="str">
            <v>REVESTIMENTO CERÂMICO PARA PISO COM PLACAS TIPO ESMALTADA DE DIMENSÕES 45X45 CM APLICADA EM AMBIENTES DE ÁREA ENTRE 5 M2 E 10 M2. AF_02/2023_PE</v>
          </cell>
          <cell r="D7166" t="str">
            <v>M2</v>
          </cell>
          <cell r="E7166">
            <v>54.61</v>
          </cell>
          <cell r="F7166">
            <v>15.51</v>
          </cell>
          <cell r="G7166">
            <v>70.12</v>
          </cell>
        </row>
        <row r="7167">
          <cell r="B7167">
            <v>87251</v>
          </cell>
          <cell r="C7167" t="str">
            <v>REVESTIMENTO CERÂMICO PARA PISO COM PLACAS TIPO ESMALTADA DE DIMENSÕES 45X45 CM APLICADA EM AMBIENTES DE ÁREA MAIOR QUE 10 M2. AF_02/2023_PE</v>
          </cell>
          <cell r="D7167" t="str">
            <v>M2</v>
          </cell>
          <cell r="E7167">
            <v>51.45</v>
          </cell>
          <cell r="F7167">
            <v>8.49</v>
          </cell>
          <cell r="G7167">
            <v>59.94</v>
          </cell>
        </row>
        <row r="7168">
          <cell r="B7168">
            <v>87249</v>
          </cell>
          <cell r="C7168" t="str">
            <v>REVESTIMENTO CERÂMICO PARA PISO COM PLACAS TIPO ESMALTADA DE DIMENSÕES 45X45 CM APLICADA EM AMBIENTES DE ÁREA MENOR QUE 5 M2. AF_02/2023_PE</v>
          </cell>
          <cell r="D7168" t="str">
            <v>M2</v>
          </cell>
          <cell r="E7168">
            <v>59.32</v>
          </cell>
          <cell r="F7168">
            <v>23.39</v>
          </cell>
          <cell r="G7168">
            <v>82.71</v>
          </cell>
        </row>
        <row r="7169">
          <cell r="B7169">
            <v>104606</v>
          </cell>
          <cell r="C7169" t="str">
            <v>REVESTIMENTO CERÂMICO PARA PISO COM PLACAS TIPO ESMALTADA DE DIMENSÕES 45X45 CM APLICADA EM DIAGONAL EM AMBIENTES DE ÁREA ENTRE 5 M² E 10 M². AF_02/2023_PE</v>
          </cell>
          <cell r="D7169" t="str">
            <v>M2</v>
          </cell>
          <cell r="E7169">
            <v>58.64</v>
          </cell>
          <cell r="F7169">
            <v>20.9</v>
          </cell>
          <cell r="G7169">
            <v>79.54</v>
          </cell>
        </row>
        <row r="7170">
          <cell r="B7170">
            <v>104607</v>
          </cell>
          <cell r="C7170" t="str">
            <v>REVESTIMENTO CERÂMICO PARA PISO COM PLACAS TIPO ESMALTADA DE DIMENSÕES 45X45 CM APLICADA EM DIAGONAL EM AMBIENTES DE ÁREA MAIOR QUE 10 M². AF_02/2023_PE</v>
          </cell>
          <cell r="D7170" t="str">
            <v>M2</v>
          </cell>
          <cell r="E7170">
            <v>53.25</v>
          </cell>
          <cell r="F7170">
            <v>10.89</v>
          </cell>
          <cell r="G7170">
            <v>64.14</v>
          </cell>
        </row>
        <row r="7171">
          <cell r="B7171">
            <v>104605</v>
          </cell>
          <cell r="C7171" t="str">
            <v>REVESTIMENTO CERÂMICO PARA PISO COM PLACAS TIPO ESMALTADA DE DIMENSÕES 45X45 CM APLICADA EM DIAGONAL EM AMBIENTES DE ÁREA MENOR QUE 5 M². AF_02/2023_PE</v>
          </cell>
          <cell r="D7171" t="str">
            <v>M2</v>
          </cell>
          <cell r="E7171">
            <v>73.47</v>
          </cell>
          <cell r="F7171">
            <v>42.42</v>
          </cell>
          <cell r="G7171">
            <v>115.89</v>
          </cell>
        </row>
        <row r="7172">
          <cell r="B7172">
            <v>87256</v>
          </cell>
          <cell r="C7172" t="str">
            <v>REVESTIMENTO CERÂMICO PARA PISO COM PLACAS TIPO ESMALTADA DE DIMENSÕES 60X60 CM APLICADA EM AMBIENTES DE ÁREA ENTRE 5 M2 E 10 M2. AF_02/2023_PE</v>
          </cell>
          <cell r="D7172" t="str">
            <v>M2</v>
          </cell>
          <cell r="E7172">
            <v>65.89</v>
          </cell>
          <cell r="F7172">
            <v>17.09</v>
          </cell>
          <cell r="G7172">
            <v>82.98</v>
          </cell>
        </row>
        <row r="7173">
          <cell r="B7173">
            <v>87257</v>
          </cell>
          <cell r="C7173" t="str">
            <v>REVESTIMENTO CERÂMICO PARA PISO COM PLACAS TIPO ESMALTADA DE DIMENSÕES 60X60 CM APLICADA EM AMBIENTES DE ÁREA MAIOR QUE 10 M2. AF_02/2023_PE</v>
          </cell>
          <cell r="D7173" t="str">
            <v>M2</v>
          </cell>
          <cell r="E7173">
            <v>62.09</v>
          </cell>
          <cell r="F7173">
            <v>9.44</v>
          </cell>
          <cell r="G7173">
            <v>71.53</v>
          </cell>
        </row>
        <row r="7174">
          <cell r="B7174">
            <v>87255</v>
          </cell>
          <cell r="C7174" t="str">
            <v>REVESTIMENTO CERÂMICO PARA PISO COM PLACAS TIPO ESMALTADA DE DIMENSÕES 60X60 CM APLICADA EM AMBIENTES DE ÁREA MENOR QUE 5 M2. AF_02/2023_PE</v>
          </cell>
          <cell r="D7174" t="str">
            <v>M2</v>
          </cell>
          <cell r="E7174">
            <v>71.33</v>
          </cell>
          <cell r="F7174">
            <v>25.45</v>
          </cell>
          <cell r="G7174">
            <v>96.78</v>
          </cell>
        </row>
        <row r="7175">
          <cell r="B7175">
            <v>104594</v>
          </cell>
          <cell r="C7175" t="str">
            <v>REVESTIMENTO CERÂMICO PARA PISO COM PLACAS TIPO ESMALTADA DE DIMENSÕES 80X80 CM APLICADA EM AMBIENTES DE ÁREA ENTRE 5 M² E 10 M². AF_02/2023_PE</v>
          </cell>
          <cell r="D7175" t="str">
            <v>M2</v>
          </cell>
          <cell r="E7175">
            <v>66.94</v>
          </cell>
          <cell r="F7175">
            <v>18.56</v>
          </cell>
          <cell r="G7175">
            <v>85.5</v>
          </cell>
        </row>
        <row r="7176">
          <cell r="B7176">
            <v>104595</v>
          </cell>
          <cell r="C7176" t="str">
            <v>REVESTIMENTO CERÂMICO PARA PISO COM PLACAS TIPO ESMALTADA DE DIMENSÕES 80X80 CM APLICADA EM AMBIENTES DE ÁREA MAIOR QUE 10 M². AF_02/2023_PE</v>
          </cell>
          <cell r="D7176" t="str">
            <v>M2</v>
          </cell>
          <cell r="E7176">
            <v>62.25</v>
          </cell>
          <cell r="F7176">
            <v>9.84</v>
          </cell>
          <cell r="G7176">
            <v>72.09</v>
          </cell>
        </row>
        <row r="7177">
          <cell r="B7177">
            <v>104593</v>
          </cell>
          <cell r="C7177" t="str">
            <v>REVESTIMENTO CERÂMICO PARA PISO COM PLACAS TIPO ESMALTADA DE DIMENSÕES 80X80 CM APLICADA EM AMBIENTES DE ÁREA MENOR QUE 5 M². AF_02/2023_PE</v>
          </cell>
          <cell r="D7177" t="str">
            <v>M2</v>
          </cell>
          <cell r="E7177">
            <v>73.13</v>
          </cell>
          <cell r="F7177">
            <v>27.79</v>
          </cell>
          <cell r="G7177">
            <v>100.92</v>
          </cell>
        </row>
        <row r="7178">
          <cell r="B7178">
            <v>87262</v>
          </cell>
          <cell r="C7178" t="str">
            <v>REVESTIMENTO CERÂMICO PARA PISO COM PLACAS TIPO PORCELANATO DE DIMENSÕES 60X60 CM APLICADA EM AMBIENTES DE ÁREA ENTRE 5 M² E 10 M². AF_02/2023_PE</v>
          </cell>
          <cell r="D7178" t="str">
            <v>M2</v>
          </cell>
          <cell r="E7178">
            <v>116.02</v>
          </cell>
          <cell r="F7178">
            <v>23.32</v>
          </cell>
          <cell r="G7178">
            <v>139.34</v>
          </cell>
        </row>
        <row r="7179">
          <cell r="B7179">
            <v>87263</v>
          </cell>
          <cell r="C7179" t="str">
            <v>REVESTIMENTO CERÂMICO PARA PISO COM PLACAS TIPO PORCELANATO DE DIMENSÕES 60X60 CM APLICADA EM AMBIENTES DE ÁREA MAIOR QUE 10 M². AF_02/2023_PE</v>
          </cell>
          <cell r="D7179" t="str">
            <v>M2</v>
          </cell>
          <cell r="E7179">
            <v>111.67</v>
          </cell>
          <cell r="F7179">
            <v>15.68</v>
          </cell>
          <cell r="G7179">
            <v>127.35</v>
          </cell>
        </row>
        <row r="7180">
          <cell r="B7180">
            <v>87261</v>
          </cell>
          <cell r="C7180" t="str">
            <v>REVESTIMENTO CERÂMICO PARA PISO COM PLACAS TIPO PORCELANATO DE DIMENSÕES 60X60 CM APLICADA EM AMBIENTES DE ÁREA MENOR QUE 5 M². AF_02/2023_PE</v>
          </cell>
          <cell r="D7180" t="str">
            <v>M2</v>
          </cell>
          <cell r="E7180">
            <v>122.9</v>
          </cell>
          <cell r="F7180">
            <v>31.67</v>
          </cell>
          <cell r="G7180">
            <v>154.57</v>
          </cell>
        </row>
        <row r="7181">
          <cell r="B7181">
            <v>104597</v>
          </cell>
          <cell r="C7181" t="str">
            <v>REVESTIMENTO CERÂMICO PARA PISO COM PLACAS TIPO PORCELANATO DE DIMENSÕES 80X80 CM APLICADA EM AMBIENTES DE ÁREA ENTRE 5 M² E 10 M². AF_02/2023_PE</v>
          </cell>
          <cell r="D7181" t="str">
            <v>M2</v>
          </cell>
          <cell r="E7181">
            <v>117.49</v>
          </cell>
          <cell r="F7181">
            <v>24.78</v>
          </cell>
          <cell r="G7181">
            <v>142.27</v>
          </cell>
        </row>
        <row r="7182">
          <cell r="B7182">
            <v>104598</v>
          </cell>
          <cell r="C7182" t="str">
            <v>REVESTIMENTO CERÂMICO PARA PISO COM PLACAS TIPO PORCELANATO DE DIMENSÕES 80X80 CM APLICADA EM AMBIENTES DE ÁREA MAIOR QUE 10 M². AF_02/2023_PE</v>
          </cell>
          <cell r="D7182" t="str">
            <v>M2</v>
          </cell>
          <cell r="E7182">
            <v>111.96</v>
          </cell>
          <cell r="F7182">
            <v>16.06</v>
          </cell>
          <cell r="G7182">
            <v>128.02</v>
          </cell>
        </row>
        <row r="7183">
          <cell r="B7183">
            <v>104596</v>
          </cell>
          <cell r="C7183" t="str">
            <v>REVESTIMENTO CERÂMICO PARA PISO COM PLACAS TIPO PORCELANATO DE DIMENSÕES 80X80 CM APLICADA EM AMBIENTES DE ÁREA MENOR QUE 5 M². AF_02/2023_PE</v>
          </cell>
          <cell r="D7183" t="str">
            <v>M2</v>
          </cell>
          <cell r="E7183">
            <v>125.35</v>
          </cell>
          <cell r="F7183">
            <v>34.02</v>
          </cell>
          <cell r="G7183">
            <v>159.37</v>
          </cell>
        </row>
        <row r="7184">
          <cell r="B7184">
            <v>88648</v>
          </cell>
          <cell r="C7184" t="str">
            <v>RODAPÉ CERÂMICO DE 7CM DE ALTURA COM PLACAS TIPO ESMALTADA DE DIMENSÕES 35X35CM. AF_02/2023</v>
          </cell>
          <cell r="D7184" t="str">
            <v>M</v>
          </cell>
          <cell r="E7184">
            <v>6.46</v>
          </cell>
          <cell r="F7184">
            <v>2.26</v>
          </cell>
          <cell r="G7184">
            <v>8.72</v>
          </cell>
        </row>
        <row r="7185">
          <cell r="B7185">
            <v>88649</v>
          </cell>
          <cell r="C7185" t="str">
            <v>RODAPÉ CERÂMICO DE 7CM DE ALTURA COM PLACAS TIPO ESMALTADA DE DIMENSÕES 45X45CM. AF_02/2023</v>
          </cell>
          <cell r="D7185" t="str">
            <v>M</v>
          </cell>
          <cell r="E7185">
            <v>7.53</v>
          </cell>
          <cell r="F7185">
            <v>2.38</v>
          </cell>
          <cell r="G7185">
            <v>9.91</v>
          </cell>
        </row>
        <row r="7186">
          <cell r="B7186">
            <v>88650</v>
          </cell>
          <cell r="C7186" t="str">
            <v>RODAPÉ CERÂMICO DE 7CM DE ALTURA COM PLACAS TIPO ESMALTADA DE DIMENSÕES 60X60CM. AF_02/2023</v>
          </cell>
          <cell r="D7186" t="str">
            <v>M</v>
          </cell>
          <cell r="E7186">
            <v>10.85</v>
          </cell>
          <cell r="F7186">
            <v>2.69</v>
          </cell>
          <cell r="G7186">
            <v>13.54</v>
          </cell>
        </row>
        <row r="7187">
          <cell r="B7187">
            <v>104619</v>
          </cell>
          <cell r="C7187" t="str">
            <v>RODAPÉ CERÂMICO DE 7CM DE ALTURA COM PLACAS TIPO ESMALTADA DE DIMENSÕES 80X80CM. AF_02/2023</v>
          </cell>
          <cell r="D7187" t="str">
            <v>M</v>
          </cell>
          <cell r="E7187">
            <v>13.23</v>
          </cell>
          <cell r="F7187">
            <v>2.88</v>
          </cell>
          <cell r="G7187">
            <v>16.11</v>
          </cell>
        </row>
        <row r="7188">
          <cell r="B7188">
            <v>103689</v>
          </cell>
          <cell r="C7188" t="str">
            <v>FORNECIMENTO E INSTALAÇÃO DE PLACA DE OBRA COM CHAPA GALVANIZADA E ESTRUTURA DE MADEIRA. AF_03/2022_PS</v>
          </cell>
          <cell r="D7188" t="str">
            <v>M2</v>
          </cell>
          <cell r="E7188">
            <v>432.65</v>
          </cell>
          <cell r="F7188">
            <v>34.22</v>
          </cell>
          <cell r="G7188">
            <v>466.87</v>
          </cell>
        </row>
        <row r="7189">
          <cell r="B7189">
            <v>103694</v>
          </cell>
          <cell r="C7189" t="str">
            <v>FORNECIMENTO E INSTALAÇÃO DE SUPORTE DE MADEIRA  PARA PLACAS DE SINALIZAÇÃO, EM SOLO, COM H= DE 2,5 M E SEÇÃO DE 7,5 X 7,5 CM. AF_03/2022</v>
          </cell>
          <cell r="D7189" t="str">
            <v>UN</v>
          </cell>
          <cell r="E7189">
            <v>78.6</v>
          </cell>
          <cell r="F7189">
            <v>34.89</v>
          </cell>
          <cell r="G7189">
            <v>113.49</v>
          </cell>
        </row>
        <row r="7190">
          <cell r="B7190">
            <v>103696</v>
          </cell>
          <cell r="C7190" t="str">
            <v>FORNECIMENTO E INSTALAÇÃO DE SUPORTE DE MADEIRA PARA PLACAS DE SINALIZAÇÃO EM CONCRETO, COM H= DE 2,5 M E SEÇÃO DE 7,5 X 7,5 CM. AF_03/2022</v>
          </cell>
          <cell r="D7190" t="str">
            <v>UN</v>
          </cell>
          <cell r="E7190">
            <v>89.64</v>
          </cell>
          <cell r="F7190">
            <v>58.05</v>
          </cell>
          <cell r="G7190">
            <v>147.69</v>
          </cell>
        </row>
        <row r="7191">
          <cell r="B7191">
            <v>103697</v>
          </cell>
          <cell r="C7191" t="str">
            <v>FORNECIMENTO E INSTALAÇÃO DE SUPORTE DE MADEIRA PARA PLACAS DE SINALIZAÇÃO, EM BASE DE CONCRETO, COM H= DE 2,0 M E SEÇÃO DE 7,5 X 7,5 CM. AF_03/2022</v>
          </cell>
          <cell r="D7191" t="str">
            <v>UN</v>
          </cell>
          <cell r="E7191">
            <v>80.52</v>
          </cell>
          <cell r="F7191">
            <v>55.62</v>
          </cell>
          <cell r="G7191">
            <v>136.14</v>
          </cell>
        </row>
        <row r="7192">
          <cell r="B7192">
            <v>103695</v>
          </cell>
          <cell r="C7192" t="str">
            <v>FORNECIMENTO E INSTALAÇÃO DE SUPORTE DE MADEIRA PARA PLACAS DE SINALIZAÇÃO, EM SOLO, COM H= DE 2,0 M E SEÇÃO DE 7,5 X 7,5 CM. AF_03/2022</v>
          </cell>
          <cell r="D7192" t="str">
            <v>UN</v>
          </cell>
          <cell r="E7192">
            <v>69.49</v>
          </cell>
          <cell r="F7192">
            <v>32.45</v>
          </cell>
          <cell r="G7192">
            <v>101.94</v>
          </cell>
        </row>
        <row r="7193">
          <cell r="B7193">
            <v>96987</v>
          </cell>
          <cell r="C7193" t="str">
            <v>BASE METÁLICA PARA MASTRO 1 ½"  PARA SPDA - FORNECIMENTO E INSTALAÇÃO. AF_08/2023</v>
          </cell>
          <cell r="D7193" t="str">
            <v>UN</v>
          </cell>
          <cell r="E7193">
            <v>87.6</v>
          </cell>
          <cell r="F7193">
            <v>52.33</v>
          </cell>
          <cell r="G7193">
            <v>139.93</v>
          </cell>
        </row>
        <row r="7194">
          <cell r="B7194">
            <v>96989</v>
          </cell>
          <cell r="C7194" t="str">
            <v>CAPTOR TIPO FRANKLIN PARA SPDA - FORNECIMENTO E INSTALAÇÃO. AF_08/2023</v>
          </cell>
          <cell r="D7194" t="str">
            <v>UN</v>
          </cell>
          <cell r="E7194">
            <v>146.06</v>
          </cell>
          <cell r="F7194">
            <v>5.94</v>
          </cell>
          <cell r="G7194">
            <v>152</v>
          </cell>
        </row>
        <row r="7195">
          <cell r="B7195">
            <v>104749</v>
          </cell>
          <cell r="C7195" t="str">
            <v>CONECTOR GRAMPO METÁLICO TIPO OLHAL, PARA SPDA, PARA HASTE DE ATERRAMENTO DE 3/4'' E CABOS DE 10 A 50 MM2 - FORNECIMENTO E INSTALAÇÃO. AF_08/2023</v>
          </cell>
          <cell r="D7195" t="str">
            <v>UN</v>
          </cell>
          <cell r="E7195">
            <v>11.89</v>
          </cell>
          <cell r="F7195">
            <v>8.24</v>
          </cell>
          <cell r="G7195">
            <v>20.13</v>
          </cell>
        </row>
        <row r="7196">
          <cell r="B7196">
            <v>104750</v>
          </cell>
          <cell r="C7196" t="str">
            <v>CONECTOR GRAMPO METÁLICO TIPO OLHAL, PARA SPDA, PARA HASTE DE ATERRAMENTO DE 5/8'' E CABOS DE 10 A 50 MM2 - FORNECIMENTO E INSTALAÇÃO. AF_08/2023</v>
          </cell>
          <cell r="D7196" t="str">
            <v>UN</v>
          </cell>
          <cell r="E7196">
            <v>8.69</v>
          </cell>
          <cell r="F7196">
            <v>8.24</v>
          </cell>
          <cell r="G7196">
            <v>16.93</v>
          </cell>
        </row>
        <row r="7197">
          <cell r="B7197">
            <v>104751</v>
          </cell>
          <cell r="C7197" t="str">
            <v>CONECTOR GRAMPO PARALELO METÁLICO, PARA SPDA, PARA CABOS DE 6 A 50 MM2 - FORNECIMENTO E INSTALAÇÃO. AF_08/2023</v>
          </cell>
          <cell r="D7197" t="str">
            <v>UN</v>
          </cell>
          <cell r="E7197">
            <v>14.17</v>
          </cell>
          <cell r="F7197">
            <v>8.25</v>
          </cell>
          <cell r="G7197">
            <v>22.42</v>
          </cell>
        </row>
        <row r="7198">
          <cell r="B7198">
            <v>104752</v>
          </cell>
          <cell r="C7198" t="str">
            <v>CONECTOR SPLIT-BOLT, PARA SPDA, PARA CABOS ATÉ 35 MM2 - FORNECIMENTO E INSTALAÇÃO. AF_08/2023</v>
          </cell>
          <cell r="D7198" t="str">
            <v>UN</v>
          </cell>
          <cell r="E7198">
            <v>14.86</v>
          </cell>
          <cell r="F7198">
            <v>8.24</v>
          </cell>
          <cell r="G7198">
            <v>23.1</v>
          </cell>
        </row>
        <row r="7199">
          <cell r="B7199">
            <v>104753</v>
          </cell>
          <cell r="C7199" t="str">
            <v>CONECTOR SPLIT-BOLT, PARA SPDA, PARA CABOS ATÉ 50 MM2 - FORNECIMENTO E INSTALAÇÃO. AF_08/2023</v>
          </cell>
          <cell r="D7199" t="str">
            <v>UN</v>
          </cell>
          <cell r="E7199">
            <v>19.45</v>
          </cell>
          <cell r="F7199">
            <v>8.24</v>
          </cell>
          <cell r="G7199">
            <v>27.69</v>
          </cell>
        </row>
        <row r="7200">
          <cell r="B7200">
            <v>104754</v>
          </cell>
          <cell r="C7200" t="str">
            <v>CONECTOR SPLIT-BOLT, PARA SPDA, PARA CABOS ATÉ 70 MM2 - FORNECIMENTO E INSTALAÇÃO. AF_08/2023</v>
          </cell>
          <cell r="D7200" t="str">
            <v>UN</v>
          </cell>
          <cell r="E7200">
            <v>27.32</v>
          </cell>
          <cell r="F7200">
            <v>8.24</v>
          </cell>
          <cell r="G7200">
            <v>35.56</v>
          </cell>
        </row>
        <row r="7201">
          <cell r="B7201">
            <v>104755</v>
          </cell>
          <cell r="C7201" t="str">
            <v>CONECTOR SPLIT-BOLT, PARA SPDA, PARA CABOS ATÉ 95 MM2 - FORNECIMENTO E INSTALAÇÃO. AF_08/2023</v>
          </cell>
          <cell r="D7201" t="str">
            <v>UN</v>
          </cell>
          <cell r="E7201">
            <v>39.52</v>
          </cell>
          <cell r="F7201">
            <v>8.24</v>
          </cell>
          <cell r="G7201">
            <v>47.76</v>
          </cell>
        </row>
        <row r="7202">
          <cell r="B7202">
            <v>96973</v>
          </cell>
          <cell r="C7202" t="str">
            <v>CORDOALHA DE COBRE NU 35 MM², NÃO ENTERRADA, COM ISOLADOR - FORNECIMENTO E INSTALAÇÃO. AF_08/2023</v>
          </cell>
          <cell r="D7202" t="str">
            <v>M</v>
          </cell>
          <cell r="E7202">
            <v>54.1</v>
          </cell>
          <cell r="F7202">
            <v>20.15</v>
          </cell>
          <cell r="G7202">
            <v>74.25</v>
          </cell>
        </row>
        <row r="7203">
          <cell r="B7203">
            <v>96977</v>
          </cell>
          <cell r="C7203" t="str">
            <v>CORDOALHA DE COBRE NU 50 MM², ENTERRADA - FORNECIMENTO E INSTALAÇÃO. AF_08/2023</v>
          </cell>
          <cell r="D7203" t="str">
            <v>M</v>
          </cell>
          <cell r="E7203">
            <v>55.81</v>
          </cell>
          <cell r="F7203">
            <v>1.46</v>
          </cell>
          <cell r="G7203">
            <v>57.27</v>
          </cell>
        </row>
        <row r="7204">
          <cell r="B7204">
            <v>96974</v>
          </cell>
          <cell r="C7204" t="str">
            <v>CORDOALHA DE COBRE NU 50 MM², NÃO ENTERRADA, COM ISOLADOR - FORNECIMENTO E INSTALAÇÃO. AF_08/2023</v>
          </cell>
          <cell r="D7204" t="str">
            <v>M</v>
          </cell>
          <cell r="E7204">
            <v>71.86</v>
          </cell>
          <cell r="F7204">
            <v>23.28</v>
          </cell>
          <cell r="G7204">
            <v>95.14</v>
          </cell>
        </row>
        <row r="7205">
          <cell r="B7205">
            <v>96978</v>
          </cell>
          <cell r="C7205" t="str">
            <v>CORDOALHA DE COBRE NU 70 MM², ENTERRADA - FORNECIMENTO E INSTALAÇÃO. AF_08/2023</v>
          </cell>
          <cell r="D7205" t="str">
            <v>M</v>
          </cell>
          <cell r="E7205">
            <v>73.68</v>
          </cell>
          <cell r="F7205">
            <v>1.75</v>
          </cell>
          <cell r="G7205">
            <v>75.43</v>
          </cell>
        </row>
        <row r="7206">
          <cell r="B7206">
            <v>96975</v>
          </cell>
          <cell r="C7206" t="str">
            <v>CORDOALHA DE COBRE NU 70 MM², NÃO ENTERRADA, COM ISOLADOR - FORNECIMENTO E INSTALAÇÃO. AF_08/2023</v>
          </cell>
          <cell r="D7206" t="str">
            <v>M</v>
          </cell>
          <cell r="E7206">
            <v>90.82</v>
          </cell>
          <cell r="F7206">
            <v>26.22</v>
          </cell>
          <cell r="G7206">
            <v>117.04</v>
          </cell>
        </row>
        <row r="7207">
          <cell r="B7207">
            <v>96979</v>
          </cell>
          <cell r="C7207" t="str">
            <v>CORDOALHA DE COBRE NU 95 MM², ENTERRADA - FORNECIMENTO E INSTALAÇÃO. AF_08/2023</v>
          </cell>
          <cell r="D7207" t="str">
            <v>M</v>
          </cell>
          <cell r="E7207">
            <v>105.76</v>
          </cell>
          <cell r="F7207">
            <v>2.02</v>
          </cell>
          <cell r="G7207">
            <v>107.78</v>
          </cell>
        </row>
        <row r="7208">
          <cell r="B7208">
            <v>96976</v>
          </cell>
          <cell r="C7208" t="str">
            <v>CORDOALHA DE COBRE NU 95 MM², NÃO ENTERRADA, COM ISOLADOR - FORNECIMENTO E INSTALAÇÃO. AF_08/2023</v>
          </cell>
          <cell r="D7208" t="str">
            <v>M</v>
          </cell>
          <cell r="E7208">
            <v>123.92</v>
          </cell>
          <cell r="F7208">
            <v>28.89</v>
          </cell>
          <cell r="G7208">
            <v>152.81</v>
          </cell>
        </row>
        <row r="7209">
          <cell r="B7209">
            <v>96984</v>
          </cell>
          <cell r="C7209" t="str">
            <v>ELETRODUTO PVC RÍGIDO, DIÂMETRO 40MM, COM 3 METROS, PARA SPDA - FORNECIMENTO E INSTALAÇÃO. AF_08/2023</v>
          </cell>
          <cell r="D7209" t="str">
            <v>UN</v>
          </cell>
          <cell r="E7209">
            <v>41.96</v>
          </cell>
          <cell r="F7209">
            <v>33.02</v>
          </cell>
          <cell r="G7209">
            <v>74.98</v>
          </cell>
        </row>
        <row r="7210">
          <cell r="B7210">
            <v>96986</v>
          </cell>
          <cell r="C7210" t="str">
            <v>HASTE DE ATERRAMENTO, DIÂMETRO 3/4", COM 3 METROS - FORNECIMENTO E INSTALAÇÃO. AF_08/2023</v>
          </cell>
          <cell r="D7210" t="str">
            <v>UN</v>
          </cell>
          <cell r="E7210">
            <v>88.57</v>
          </cell>
          <cell r="F7210">
            <v>17.19</v>
          </cell>
          <cell r="G7210">
            <v>105.76</v>
          </cell>
        </row>
        <row r="7211">
          <cell r="B7211">
            <v>96985</v>
          </cell>
          <cell r="C7211" t="str">
            <v>HASTE DE ATERRAMENTO, DIÂMETRO 5/8", COM 3 METROS - FORNECIMENTO E INSTALAÇÃO. AF_08/2023</v>
          </cell>
          <cell r="D7211" t="str">
            <v>UN</v>
          </cell>
          <cell r="E7211">
            <v>59.6</v>
          </cell>
          <cell r="F7211">
            <v>10.99</v>
          </cell>
          <cell r="G7211">
            <v>70.59</v>
          </cell>
        </row>
        <row r="7212">
          <cell r="B7212">
            <v>96988</v>
          </cell>
          <cell r="C7212" t="str">
            <v>MASTRO 1 ½", COM 3 METROS, PARA SPDA - FORNECIMENTO E INSTALAÇÃO. AF_08/2023</v>
          </cell>
          <cell r="D7212" t="str">
            <v>UN</v>
          </cell>
          <cell r="E7212">
            <v>174.23</v>
          </cell>
          <cell r="F7212">
            <v>7.37</v>
          </cell>
          <cell r="G7212">
            <v>181.6</v>
          </cell>
        </row>
        <row r="7213">
          <cell r="B7213">
            <v>104746</v>
          </cell>
          <cell r="C7213" t="str">
            <v>MINI CAPTOR PARA SPDA - FORNECIMENTO E INSTALAÇÃO. AF_08/2023</v>
          </cell>
          <cell r="D7213" t="str">
            <v>UN</v>
          </cell>
          <cell r="E7213">
            <v>21.7</v>
          </cell>
          <cell r="F7213">
            <v>8.43</v>
          </cell>
          <cell r="G7213">
            <v>30.13</v>
          </cell>
        </row>
        <row r="7214">
          <cell r="B7214">
            <v>98463</v>
          </cell>
          <cell r="C7214" t="str">
            <v>SUPORTE ISOLADOR PARA FIXAÇÃO DA CORDOALHA DE COBRE EM ALVENARIA OU CONCRETO - FORNECIMENTO E INSTALAÇÃO. AF_08/2023</v>
          </cell>
          <cell r="D7214" t="str">
            <v>UN</v>
          </cell>
          <cell r="E7214">
            <v>16.07</v>
          </cell>
          <cell r="F7214">
            <v>13.75</v>
          </cell>
          <cell r="G7214">
            <v>29.82</v>
          </cell>
        </row>
        <row r="7215">
          <cell r="B7215">
            <v>95676</v>
          </cell>
          <cell r="C7215" t="str">
            <v>CAIXA EM CONCRETO PRÉ-MOLDADO PARA ABRIGO DE HIDRÔMETRO COM DN 20 MM - FORNECIMENTO E INSTALAÇÃO. AF_03/2024</v>
          </cell>
          <cell r="D7215" t="str">
            <v>UN</v>
          </cell>
          <cell r="E7215">
            <v>129.62</v>
          </cell>
          <cell r="F7215">
            <v>11.43</v>
          </cell>
          <cell r="G7215">
            <v>141.05</v>
          </cell>
        </row>
        <row r="7216">
          <cell r="B7216">
            <v>105135</v>
          </cell>
          <cell r="C7216" t="str">
            <v>HIDRÔMETRO DN 1 1/2", 20 M³/H - FORNECIMENTO E INSTALAÇÃO. AF_03/2024</v>
          </cell>
          <cell r="D7216" t="str">
            <v>UN</v>
          </cell>
          <cell r="E7216">
            <v>827.57</v>
          </cell>
          <cell r="F7216">
            <v>32.68</v>
          </cell>
          <cell r="G7216">
            <v>860.25</v>
          </cell>
        </row>
        <row r="7217">
          <cell r="B7217">
            <v>104998</v>
          </cell>
          <cell r="C7217" t="str">
            <v>HIDRÔMETRO DN 1", 10 M³/H - FORNECIMENTO E INSTALAÇÃO. AF_03/2024</v>
          </cell>
          <cell r="D7217" t="str">
            <v>UN</v>
          </cell>
          <cell r="E7217">
            <v>501.46</v>
          </cell>
          <cell r="F7217">
            <v>28.17</v>
          </cell>
          <cell r="G7217">
            <v>529.63</v>
          </cell>
        </row>
        <row r="7218">
          <cell r="B7218">
            <v>104997</v>
          </cell>
          <cell r="C7218" t="str">
            <v>HIDRÔMETRO DN 1", 7 M³/H - FORNECIMENTO E INSTALAÇÃO. AF_03/2024</v>
          </cell>
          <cell r="D7218" t="str">
            <v>UN</v>
          </cell>
          <cell r="E7218">
            <v>370.34</v>
          </cell>
          <cell r="F7218">
            <v>28.17</v>
          </cell>
          <cell r="G7218">
            <v>398.51</v>
          </cell>
        </row>
        <row r="7219">
          <cell r="B7219">
            <v>95673</v>
          </cell>
          <cell r="C7219" t="str">
            <v>HIDRÔMETRO DN 1/2", 1,5 M3/H - FORNECIMENTO E INSTALAÇÃO. AF_03/2024</v>
          </cell>
          <cell r="D7219" t="str">
            <v>UN</v>
          </cell>
          <cell r="E7219">
            <v>101.52</v>
          </cell>
          <cell r="F7219">
            <v>18.74</v>
          </cell>
          <cell r="G7219">
            <v>120.26</v>
          </cell>
        </row>
        <row r="7220">
          <cell r="B7220">
            <v>95674</v>
          </cell>
          <cell r="C7220" t="str">
            <v>HIDRÔMETRO DN 1/2", 3,0 M3/H - FORNECIMENTO E INSTALAÇÃO. AF_03/2024</v>
          </cell>
          <cell r="D7220" t="str">
            <v>UN</v>
          </cell>
          <cell r="E7220">
            <v>108.41</v>
          </cell>
          <cell r="F7220">
            <v>18.75</v>
          </cell>
          <cell r="G7220">
            <v>127.16</v>
          </cell>
        </row>
        <row r="7221">
          <cell r="B7221">
            <v>104992</v>
          </cell>
          <cell r="C7221" t="str">
            <v>HIDRÔMETRO DN 2" , 30 M³/H - FORNECIMENTO E INSTALAÇÃO. AF_03/2024</v>
          </cell>
          <cell r="D7221" t="str">
            <v>UN</v>
          </cell>
          <cell r="E7221">
            <v>1160.7</v>
          </cell>
          <cell r="F7221">
            <v>37.13</v>
          </cell>
          <cell r="G7221">
            <v>1197.83</v>
          </cell>
        </row>
        <row r="7222">
          <cell r="B7222">
            <v>95675</v>
          </cell>
          <cell r="C7222" t="str">
            <v>HIDRÔMETRO DN 3/4", 5,0 M3/H - FORNECIMENTO E INSTALAÇÃO. AF_03/2024</v>
          </cell>
          <cell r="D7222" t="str">
            <v>UN</v>
          </cell>
          <cell r="E7222">
            <v>133.69</v>
          </cell>
          <cell r="F7222">
            <v>23.22</v>
          </cell>
          <cell r="G7222">
            <v>156.91</v>
          </cell>
        </row>
        <row r="7223">
          <cell r="B7223">
            <v>95648</v>
          </cell>
          <cell r="C7223" t="str">
            <v>KIT CAVALETE PARA MEDIÇÃO DE ÁGUA - ENTRADA INDIVIDUALIZADA, EM CPVC DN 28 MM (1"), PARA 1 MEDIDOR - FORNECIMENTO E INSTALAÇÃO (EXCLUSIVE HIDRÔMETRO). AF_03/2024</v>
          </cell>
          <cell r="D7223" t="str">
            <v>UN</v>
          </cell>
          <cell r="E7223">
            <v>583.01</v>
          </cell>
          <cell r="F7223">
            <v>71.39</v>
          </cell>
          <cell r="G7223">
            <v>654.4</v>
          </cell>
        </row>
        <row r="7224">
          <cell r="B7224">
            <v>95649</v>
          </cell>
          <cell r="C7224" t="str">
            <v>KIT CAVALETE PARA MEDIÇÃO DE ÁGUA - ENTRADA INDIVIDUALIZADA, EM CPVC DN 28 MM (1"), PARA 2 MEDIDORES - FORNECIMENTO E INSTALAÇÃO (EXCLUSIVE HIDRÔMETRO). AF_03/2024</v>
          </cell>
          <cell r="D7224" t="str">
            <v>UN</v>
          </cell>
          <cell r="E7224">
            <v>1003.97</v>
          </cell>
          <cell r="F7224">
            <v>124.84</v>
          </cell>
          <cell r="G7224">
            <v>1128.81</v>
          </cell>
        </row>
        <row r="7225">
          <cell r="B7225">
            <v>95650</v>
          </cell>
          <cell r="C7225" t="str">
            <v>KIT CAVALETE PARA MEDIÇÃO DE ÁGUA - ENTRADA INDIVIDUALIZADA, EM CPVC DN 28 MM (1"), PARA 3 MEDIDORES - FORNECIMENTO E INSTALAÇÃO (EXCLUSIVE HIDRÔMETRO). AF_03/2024</v>
          </cell>
          <cell r="D7225" t="str">
            <v>UN</v>
          </cell>
          <cell r="E7225">
            <v>1464.24</v>
          </cell>
          <cell r="F7225">
            <v>184.67</v>
          </cell>
          <cell r="G7225">
            <v>1648.91</v>
          </cell>
        </row>
        <row r="7226">
          <cell r="B7226">
            <v>95651</v>
          </cell>
          <cell r="C7226" t="str">
            <v>KIT CAVALETE PARA MEDIÇÃO DE ÁGUA - ENTRADA INDIVIDUALIZADA, EM CPVC DN 28 MM (1"), PARA 4 MEDIDORES - FORNECIMENTO E INSTALAÇÃO (EXCLUSIVE HIDRÔMETRO). AF_03/2024</v>
          </cell>
          <cell r="D7226" t="str">
            <v>UN</v>
          </cell>
          <cell r="E7226">
            <v>1901.68</v>
          </cell>
          <cell r="F7226">
            <v>240.09</v>
          </cell>
          <cell r="G7226">
            <v>2141.77</v>
          </cell>
        </row>
        <row r="7227">
          <cell r="B7227">
            <v>95652</v>
          </cell>
          <cell r="C7227" t="str">
            <v>KIT CAVALETE PARA MEDIÇÃO DE ÁGUA - ENTRADA INDIVIDUALIZADA, EM CPVC DN 35 MM (1 1/4"), PARA 1 MEDIDOR - FORNECIMENTO E INSTALAÇÃO (EXCLUSIVE HIDRÔMETRO). AF_03/2024</v>
          </cell>
          <cell r="D7227" t="str">
            <v>UN</v>
          </cell>
          <cell r="E7227">
            <v>727.71</v>
          </cell>
          <cell r="F7227">
            <v>79.69</v>
          </cell>
          <cell r="G7227">
            <v>807.4</v>
          </cell>
        </row>
        <row r="7228">
          <cell r="B7228">
            <v>95653</v>
          </cell>
          <cell r="C7228" t="str">
            <v>KIT CAVALETE PARA MEDIÇÃO DE ÁGUA - ENTRADA INDIVIDUALIZADA, EM CPVC DN 35 MM (1 1/4"), PARA 2 MEDIDORES - FORNECIMENTO E INSTALAÇÃO (EXCLUSIVE HIDRÔMETRO). AF_03/2024</v>
          </cell>
          <cell r="D7228" t="str">
            <v>UN</v>
          </cell>
          <cell r="E7228">
            <v>1291.5</v>
          </cell>
          <cell r="F7228">
            <v>141.27</v>
          </cell>
          <cell r="G7228">
            <v>1432.77</v>
          </cell>
        </row>
        <row r="7229">
          <cell r="B7229">
            <v>95654</v>
          </cell>
          <cell r="C7229" t="str">
            <v>KIT CAVALETE PARA MEDIÇÃO DE ÁGUA - ENTRADA INDIVIDUALIZADA, EM CPVC DN 35 MM (1 1/4"), PARA 3 MEDIDORES - FORNECIMENTO E INSTALAÇÃO (EXCLUSIVE HIDRÔMETRO). AF_03/2024</v>
          </cell>
          <cell r="D7229" t="str">
            <v>UN</v>
          </cell>
          <cell r="E7229">
            <v>1900.3</v>
          </cell>
          <cell r="F7229">
            <v>209.73</v>
          </cell>
          <cell r="G7229">
            <v>2110.03</v>
          </cell>
        </row>
        <row r="7230">
          <cell r="B7230">
            <v>95655</v>
          </cell>
          <cell r="C7230" t="str">
            <v>KIT CAVALETE PARA MEDIÇÃO DE ÁGUA - ENTRADA INDIVIDUALIZADA, EM CPVC DN 35 MM (1 1/4"), PARA 4 MEDIDORES - FORNECIMENTO E INSTALAÇÃO (EXCLUSIVE HIDRÔMETRO). AF_03/2024</v>
          </cell>
          <cell r="D7230" t="str">
            <v>UN</v>
          </cell>
          <cell r="E7230">
            <v>2479.41</v>
          </cell>
          <cell r="F7230">
            <v>273.04</v>
          </cell>
          <cell r="G7230">
            <v>2752.45</v>
          </cell>
        </row>
        <row r="7231">
          <cell r="B7231">
            <v>95657</v>
          </cell>
          <cell r="C7231" t="str">
            <v>KIT CAVALETE PARA MEDIÇÃO DE ÁGUA - ENTRADA INDIVIDUALIZADA, EM PPR PN20 DN 25 MM (3/4") PARA 1 MEDIDOR - FORNECIMENTO E INSTALAÇÃO (EXCLUSIVE HIDRÔMETRO). AF_03/2024</v>
          </cell>
          <cell r="D7231" t="str">
            <v>UN</v>
          </cell>
          <cell r="E7231">
            <v>270.02</v>
          </cell>
          <cell r="F7231">
            <v>101.55</v>
          </cell>
          <cell r="G7231">
            <v>371.57</v>
          </cell>
        </row>
        <row r="7232">
          <cell r="B7232">
            <v>95658</v>
          </cell>
          <cell r="C7232" t="str">
            <v>KIT CAVALETE PARA MEDIÇÃO DE ÁGUA - ENTRADA INDIVIDUALIZADA, EM PPR PN20 DN 25 MM (3/4") PARA 2 MEDIDORES - FORNECIMENTO E INSTALAÇÃO (EXCLUSIVE HIDRÔMETRO). AF_03/2024</v>
          </cell>
          <cell r="D7232" t="str">
            <v>UN</v>
          </cell>
          <cell r="E7232">
            <v>496.59</v>
          </cell>
          <cell r="F7232">
            <v>178.58</v>
          </cell>
          <cell r="G7232">
            <v>675.17</v>
          </cell>
        </row>
        <row r="7233">
          <cell r="B7233">
            <v>95659</v>
          </cell>
          <cell r="C7233" t="str">
            <v>KIT CAVALETE PARA MEDIÇÃO DE ÁGUA - ENTRADA INDIVIDUALIZADA, EM PPR PN20 DN 25 MM (3/4") PARA 3 MEDIDORES - FORNECIMENTO E INSTALAÇÃO (EXCLUSIVE HIDRÔMETRO). AF_03/2024</v>
          </cell>
          <cell r="D7233" t="str">
            <v>UN</v>
          </cell>
          <cell r="E7233">
            <v>740.84</v>
          </cell>
          <cell r="F7233">
            <v>263.82</v>
          </cell>
          <cell r="G7233">
            <v>1004.66</v>
          </cell>
        </row>
        <row r="7234">
          <cell r="B7234">
            <v>95660</v>
          </cell>
          <cell r="C7234" t="str">
            <v>KIT CAVALETE PARA MEDIÇÃO DE ÁGUA - ENTRADA INDIVIDUALIZADA, EM PPR PN20 DN 25 MM (3/4") PARA 4 MEDIDORES - FORNECIMENTO E INSTALAÇÃO (EXCLUSIVE HIDRÔMETRO). AF_03/2024</v>
          </cell>
          <cell r="D7234" t="str">
            <v>UN</v>
          </cell>
          <cell r="E7234">
            <v>973.1</v>
          </cell>
          <cell r="F7234">
            <v>343.32</v>
          </cell>
          <cell r="G7234">
            <v>1316.42</v>
          </cell>
        </row>
        <row r="7235">
          <cell r="B7235">
            <v>95661</v>
          </cell>
          <cell r="C7235" t="str">
            <v>KIT CAVALETE PARA MEDIÇÃO DE ÁGUA - ENTRADA INDIVIDUALIZADA, EM PPR PN20 DN 32 MM (1") PARA 1 MEDIDOR - FORNECIMENTO E INSTALAÇÃO (EXCLUSIVE HIDRÔMETRO). AF_03/2024</v>
          </cell>
          <cell r="D7235" t="str">
            <v>UN</v>
          </cell>
          <cell r="E7235">
            <v>345.21</v>
          </cell>
          <cell r="F7235">
            <v>113.29</v>
          </cell>
          <cell r="G7235">
            <v>458.5</v>
          </cell>
        </row>
        <row r="7236">
          <cell r="B7236">
            <v>95662</v>
          </cell>
          <cell r="C7236" t="str">
            <v>KIT CAVALETE PARA MEDIÇÃO DE ÁGUA - ENTRADA INDIVIDUALIZADA, EM PPR PN20 DN 32 MM (1") PARA 2 MEDIDORES - FORNECIMENTO E INSTALAÇÃO (EXCLUSIVE HIDRÔMETRO). AF_03/2024</v>
          </cell>
          <cell r="D7236" t="str">
            <v>UN</v>
          </cell>
          <cell r="E7236">
            <v>645.56</v>
          </cell>
          <cell r="F7236">
            <v>201.74</v>
          </cell>
          <cell r="G7236">
            <v>847.3</v>
          </cell>
        </row>
        <row r="7237">
          <cell r="B7237">
            <v>95663</v>
          </cell>
          <cell r="C7237" t="str">
            <v>KIT CAVALETE PARA MEDIÇÃO DE ÁGUA - ENTRADA INDIVIDUALIZADA, EM PPR PN20 DN 32 MM (1") PARA 3 MEDIDORES - FORNECIMENTO E INSTALAÇÃO (EXCLUSIVE HIDRÔMETRO). AF_03/2024</v>
          </cell>
          <cell r="D7237" t="str">
            <v>UN</v>
          </cell>
          <cell r="E7237">
            <v>967.79</v>
          </cell>
          <cell r="F7237">
            <v>299.44</v>
          </cell>
          <cell r="G7237">
            <v>1267.23</v>
          </cell>
        </row>
        <row r="7238">
          <cell r="B7238">
            <v>95664</v>
          </cell>
          <cell r="C7238" t="str">
            <v>KIT CAVALETE PARA MEDIÇÃO DE ÁGUA - ENTRADA INDIVIDUALIZADA, EM PPR PN20 DN 32 MM (1") PARA 4 MEDIDORES - FORNECIMENTO E INSTALAÇÃO (EXCLUSIVE HIDRÔMETRO). AF_03/2024</v>
          </cell>
          <cell r="D7238" t="str">
            <v>UN</v>
          </cell>
          <cell r="E7238">
            <v>1272.87</v>
          </cell>
          <cell r="F7238">
            <v>390.13</v>
          </cell>
          <cell r="G7238">
            <v>1663</v>
          </cell>
        </row>
        <row r="7239">
          <cell r="B7239">
            <v>95665</v>
          </cell>
          <cell r="C7239" t="str">
            <v>KIT CAVALETE PARA MEDIÇÃO DE ÁGUA - ENTRADA INDIVIDUALIZADA, EM PPR PN25 DN 25 MM (3/4") PARA 1 MEDIDOR - FORNECIMENTO E INSTALAÇÃO (EXCLUSIVE HIDRÔMETRO). AF_03/2024</v>
          </cell>
          <cell r="D7239" t="str">
            <v>UN</v>
          </cell>
          <cell r="E7239">
            <v>303.97</v>
          </cell>
          <cell r="F7239">
            <v>108.8</v>
          </cell>
          <cell r="G7239">
            <v>412.77</v>
          </cell>
        </row>
        <row r="7240">
          <cell r="B7240">
            <v>95666</v>
          </cell>
          <cell r="C7240" t="str">
            <v>KIT CAVALETE PARA MEDIÇÃO DE ÁGUA - ENTRADA INDIVIDUALIZADA, EM PPR PN25 DN 25 MM (3/4") PARA 2 MEDIDORES - FORNECIMENTO E INSTALAÇÃO (EXCLUSIVE HIDRÔMETRO). AF_03/2024</v>
          </cell>
          <cell r="D7240" t="str">
            <v>UN</v>
          </cell>
          <cell r="E7240">
            <v>538.06</v>
          </cell>
          <cell r="F7240">
            <v>190.32</v>
          </cell>
          <cell r="G7240">
            <v>728.38</v>
          </cell>
        </row>
        <row r="7241">
          <cell r="B7241">
            <v>95667</v>
          </cell>
          <cell r="C7241" t="str">
            <v>KIT CAVALETE PARA MEDIÇÃO DE ÁGUA - ENTRADA INDIVIDUALIZADA, EM PPR PN25 DN 25 MM (3/4") PARA 3 MEDIDORES - FORNECIMENTO E INSTALAÇÃO (EXCLUSIVE HIDRÔMETRO). AF_03/2024</v>
          </cell>
          <cell r="D7241" t="str">
            <v>UN</v>
          </cell>
          <cell r="E7241">
            <v>796.8</v>
          </cell>
          <cell r="F7241">
            <v>281.41</v>
          </cell>
          <cell r="G7241">
            <v>1078.21</v>
          </cell>
        </row>
        <row r="7242">
          <cell r="B7242">
            <v>95668</v>
          </cell>
          <cell r="C7242" t="str">
            <v>KIT CAVALETE PARA MEDIÇÃO DE ÁGUA - ENTRADA INDIVIDUALIZADA, EM PPR PN25 DN 25 MM (3/4") PARA 4 MEDIDORES - FORNECIMENTO E INSTALAÇÃO (EXCLUSIVE HIDRÔMETRO). AF_03/2024</v>
          </cell>
          <cell r="D7242" t="str">
            <v>UN</v>
          </cell>
          <cell r="E7242">
            <v>1042.13</v>
          </cell>
          <cell r="F7242">
            <v>365.76</v>
          </cell>
          <cell r="G7242">
            <v>1407.89</v>
          </cell>
        </row>
        <row r="7243">
          <cell r="B7243">
            <v>95669</v>
          </cell>
          <cell r="C7243" t="str">
            <v>KIT CAVALETE PARA MEDIÇÃO DE ÁGUA - ENTRADA INDIVIDUALIZADA, EM PPR PN25 DN 32 MM (1") PARA 1 MEDIDOR - FORNECIMENTO E INSTALAÇÃO (EXCLUSIVE HIDRÔMETRO). AF_03/2024</v>
          </cell>
          <cell r="D7243" t="str">
            <v>UN</v>
          </cell>
          <cell r="E7243">
            <v>373.28</v>
          </cell>
          <cell r="F7243">
            <v>121.45</v>
          </cell>
          <cell r="G7243">
            <v>494.73</v>
          </cell>
        </row>
        <row r="7244">
          <cell r="B7244">
            <v>95670</v>
          </cell>
          <cell r="C7244" t="str">
            <v>KIT CAVALETE PARA MEDIÇÃO DE ÁGUA - ENTRADA INDIVIDUALIZADA, EM PPR PN25 DN 32 MM (1") PARA 2 MEDIDORES - FORNECIMENTO E INSTALAÇÃO (EXCLUSIVE HIDRÔMETRO). AF_03/2024</v>
          </cell>
          <cell r="D7244" t="str">
            <v>UN</v>
          </cell>
          <cell r="E7244">
            <v>675.6</v>
          </cell>
          <cell r="F7244">
            <v>215.21</v>
          </cell>
          <cell r="G7244">
            <v>890.81</v>
          </cell>
        </row>
        <row r="7245">
          <cell r="B7245">
            <v>95671</v>
          </cell>
          <cell r="C7245" t="str">
            <v>KIT CAVALETE PARA MEDIÇÃO DE ÁGUA - ENTRADA INDIVIDUALIZADA, EM PPR PN25 DN 32 MM (1") PARA 3 MEDIDORES - FORNECIMENTO E INSTALAÇÃO (EXCLUSIVE HIDRÔMETRO). AF_03/2024</v>
          </cell>
          <cell r="D7245" t="str">
            <v>UN</v>
          </cell>
          <cell r="E7245">
            <v>1005.86</v>
          </cell>
          <cell r="F7245">
            <v>319.72</v>
          </cell>
          <cell r="G7245">
            <v>1325.58</v>
          </cell>
        </row>
        <row r="7246">
          <cell r="B7246">
            <v>95672</v>
          </cell>
          <cell r="C7246" t="str">
            <v>KIT CAVALETE PARA MEDIÇÃO DE ÁGUA - ENTRADA INDIVIDUALIZADA, EM PPR PN25 DN 32 MM (1") PARA 4 MEDIDORES - FORNECIMENTO E INSTALAÇÃO (EXCLUSIVE HIDRÔMETRO). AF_03/2024</v>
          </cell>
          <cell r="D7246" t="str">
            <v>UN</v>
          </cell>
          <cell r="E7246">
            <v>1318.57</v>
          </cell>
          <cell r="F7246">
            <v>416.15</v>
          </cell>
          <cell r="G7246">
            <v>1734.72</v>
          </cell>
        </row>
        <row r="7247">
          <cell r="B7247">
            <v>97741</v>
          </cell>
          <cell r="C7247" t="str">
            <v>KIT CAVALETE PARA MEDIÇÃO DE ÁGUA - ENTRADA INDIVIDUALIZADA, EM PVC 25 MM (3/4"), PARA 1 MEDIDOR - FORNECIMENTO E INSTALAÇÃO (EXCLUSIVE HIDRÔMETRO). AF_03/2024</v>
          </cell>
          <cell r="D7247" t="str">
            <v>UN</v>
          </cell>
          <cell r="E7247">
            <v>110.58</v>
          </cell>
          <cell r="F7247">
            <v>66.37</v>
          </cell>
          <cell r="G7247">
            <v>176.95</v>
          </cell>
        </row>
        <row r="7248">
          <cell r="B7248">
            <v>95641</v>
          </cell>
          <cell r="C7248" t="str">
            <v>KIT CAVALETE PARA MEDIÇÃO DE ÁGUA - ENTRADA INDIVIDUALIZADA, EM PVC 25 MM (3/4"), PARA 2 MEDIDORES - FORNECIMENTO E INSTALAÇÃO (EXCLUSIVE HIDRÔMETRO). AF_03/2024</v>
          </cell>
          <cell r="D7248" t="str">
            <v>UN</v>
          </cell>
          <cell r="E7248">
            <v>199.82</v>
          </cell>
          <cell r="F7248">
            <v>116.1</v>
          </cell>
          <cell r="G7248">
            <v>315.92</v>
          </cell>
        </row>
        <row r="7249">
          <cell r="B7249">
            <v>95642</v>
          </cell>
          <cell r="C7249" t="str">
            <v>KIT CAVALETE PARA MEDIÇÃO DE ÁGUA - ENTRADA INDIVIDUALIZADA, EM PVC 25 MM (3/4"), PARA 3 MEDIDORES - FORNECIMENTO E INSTALAÇÃO (EXCLUSIVE HIDRÔMETRO). AF_03/2024</v>
          </cell>
          <cell r="D7249" t="str">
            <v>UN</v>
          </cell>
          <cell r="E7249">
            <v>295.83</v>
          </cell>
          <cell r="F7249">
            <v>171.65</v>
          </cell>
          <cell r="G7249">
            <v>467.48</v>
          </cell>
        </row>
        <row r="7250">
          <cell r="B7250">
            <v>95643</v>
          </cell>
          <cell r="C7250" t="str">
            <v>KIT CAVALETE PARA MEDIÇÃO DE ÁGUA - ENTRADA INDIVIDUALIZADA, EM PVC 25 MM (3/4"), PARA 4 MEDIDORES - FORNECIMENTO E INSTALAÇÃO (EXCLUSIVE HIDRÔMETRO). AF_03/2024</v>
          </cell>
          <cell r="D7250" t="str">
            <v>UN</v>
          </cell>
          <cell r="E7250">
            <v>388.17</v>
          </cell>
          <cell r="F7250">
            <v>223.12</v>
          </cell>
          <cell r="G7250">
            <v>611.29</v>
          </cell>
        </row>
        <row r="7251">
          <cell r="B7251">
            <v>95644</v>
          </cell>
          <cell r="C7251" t="str">
            <v>KIT CAVALETE PARA MEDIÇÃO DE ÁGUA - ENTRADA INDIVIDUALIZADA, EM PVC 32 MM (1"), PARA 1 MEDIDOR - FORNECIMENTO E INSTALAÇÃO (EXCLUSIVE HIDRÔMETRO). AF_03/2024</v>
          </cell>
          <cell r="D7251" t="str">
            <v>UN</v>
          </cell>
          <cell r="E7251">
            <v>152.61</v>
          </cell>
          <cell r="F7251">
            <v>74.08</v>
          </cell>
          <cell r="G7251">
            <v>226.69</v>
          </cell>
        </row>
        <row r="7252">
          <cell r="B7252">
            <v>95645</v>
          </cell>
          <cell r="C7252" t="str">
            <v>KIT CAVALETE PARA MEDIÇÃO DE ÁGUA - ENTRADA INDIVIDUALIZADA, EM PVC 32 MM (1"), PARA 2 MEDIDORES - FORNECIMENTO E INSTALAÇÃO (EXCLUSIVE HIDRÔMETRO). AF_03/2024</v>
          </cell>
          <cell r="D7252" t="str">
            <v>UN</v>
          </cell>
          <cell r="E7252">
            <v>283.16</v>
          </cell>
          <cell r="F7252">
            <v>131.3</v>
          </cell>
          <cell r="G7252">
            <v>414.46</v>
          </cell>
        </row>
        <row r="7253">
          <cell r="B7253">
            <v>95646</v>
          </cell>
          <cell r="C7253" t="str">
            <v>KIT CAVALETE PARA MEDIÇÃO DE ÁGUA - ENTRADA INDIVIDUALIZADA, EM PVC 32 MM (1"), PARA 3 MEDIDORES - FORNECIMENTO E INSTALAÇÃO (EXCLUSIVE HIDRÔMETRO). AF_03/2024</v>
          </cell>
          <cell r="D7253" t="str">
            <v>UN</v>
          </cell>
          <cell r="E7253">
            <v>422.59</v>
          </cell>
          <cell r="F7253">
            <v>195.05</v>
          </cell>
          <cell r="G7253">
            <v>617.64</v>
          </cell>
        </row>
        <row r="7254">
          <cell r="B7254">
            <v>95647</v>
          </cell>
          <cell r="C7254" t="str">
            <v>KIT CAVALETE PARA MEDIÇÃO DE ÁGUA - ENTRADA INDIVIDUALIZADA, EM PVC 32 MM (1"), PARA 4 MEDIDORES - FORNECIMENTO E INSTALAÇÃO (EXCLUSIVE HIDRÔMETRO). AF_03/2024</v>
          </cell>
          <cell r="D7254" t="str">
            <v>UN</v>
          </cell>
          <cell r="E7254">
            <v>555.74</v>
          </cell>
          <cell r="F7254">
            <v>253.89</v>
          </cell>
          <cell r="G7254">
            <v>809.63</v>
          </cell>
        </row>
        <row r="7255">
          <cell r="B7255">
            <v>95636</v>
          </cell>
          <cell r="C7255" t="str">
            <v>KIT CAVALETE PARA MEDIÇÃO DE ÁGUA - ENTRADA PRINCIPAL, EM AÇO GALVANIZADO DN 25 MM (1") - FORNECIMENTO E INSTALAÇÃO (EXCLUSIVE HIDRÔMETRO). AF_03/2024</v>
          </cell>
          <cell r="D7255" t="str">
            <v>UN</v>
          </cell>
          <cell r="E7255">
            <v>286.64</v>
          </cell>
          <cell r="F7255">
            <v>154.41</v>
          </cell>
          <cell r="G7255">
            <v>441.05</v>
          </cell>
        </row>
        <row r="7256">
          <cell r="B7256">
            <v>95637</v>
          </cell>
          <cell r="C7256" t="str">
            <v>KIT CAVALETE PARA MEDIÇÃO DE ÁGUA - ENTRADA PRINCIPAL, EM AÇO GALVANIZADO DN 32 MM (1 1/4") - FORNECIMENTO E INSTALAÇÃO (EXCLUSIVE HIDRÔMETRO). AF_03/2024</v>
          </cell>
          <cell r="D7256" t="str">
            <v>UN</v>
          </cell>
          <cell r="E7256">
            <v>398.43</v>
          </cell>
          <cell r="F7256">
            <v>184.06</v>
          </cell>
          <cell r="G7256">
            <v>582.49</v>
          </cell>
        </row>
        <row r="7257">
          <cell r="B7257">
            <v>95638</v>
          </cell>
          <cell r="C7257" t="str">
            <v>KIT CAVALETE PARA MEDIÇÃO DE ÁGUA - ENTRADA PRINCIPAL, EM AÇO GALVANIZADO DN 40 MM (1 1/2") - FORNECIMENTO E INSTALAÇÃO (EXCLUSIVE HIDRÔMETRO). AF_03/2024</v>
          </cell>
          <cell r="D7257" t="str">
            <v>UN</v>
          </cell>
          <cell r="E7257">
            <v>500.51</v>
          </cell>
          <cell r="F7257">
            <v>217.98</v>
          </cell>
          <cell r="G7257">
            <v>718.49</v>
          </cell>
        </row>
        <row r="7258">
          <cell r="B7258">
            <v>95639</v>
          </cell>
          <cell r="C7258" t="str">
            <v>KIT CAVALETE PARA MEDIÇÃO DE ÁGUA - ENTRADA PRINCIPAL, EM AÇO GALVANIZADO DN 50 MM (2") - FORNECIMENTO E INSTALAÇÃO (EXCLUSIVE HIDRÔMETRO). AF_03/2024</v>
          </cell>
          <cell r="D7258" t="str">
            <v>UN</v>
          </cell>
          <cell r="E7258">
            <v>721.18</v>
          </cell>
          <cell r="F7258">
            <v>260.41</v>
          </cell>
          <cell r="G7258">
            <v>981.59</v>
          </cell>
        </row>
        <row r="7259">
          <cell r="B7259">
            <v>95634</v>
          </cell>
          <cell r="C7259" t="str">
            <v>KIT CAVALETE PARA MEDIÇÃO DE ÁGUA - ENTRADA PRINCIPAL, EM PVC 20 MM (1/2") - FORNECIMENTO E INSTALAÇÃO (EXCLUSIVE HIDRÔMETRO). AF_03/2024</v>
          </cell>
          <cell r="D7259" t="str">
            <v>UN</v>
          </cell>
          <cell r="E7259">
            <v>140.92</v>
          </cell>
          <cell r="F7259">
            <v>55.91</v>
          </cell>
          <cell r="G7259">
            <v>196.83</v>
          </cell>
        </row>
        <row r="7260">
          <cell r="B7260">
            <v>95635</v>
          </cell>
          <cell r="C7260" t="str">
            <v>KIT CAVALETE PARA MEDIÇÃO DE ÁGUA - ENTRADA PRINCIPAL, EM PVC 25 MM (3/4") - FORNECIMENTO E INSTALAÇÃO (EXCLUSIVE HIDRÔMETRO). AF_03/2024</v>
          </cell>
          <cell r="D7260" t="str">
            <v>UN</v>
          </cell>
          <cell r="E7260">
            <v>144.89</v>
          </cell>
          <cell r="F7260">
            <v>64.81</v>
          </cell>
          <cell r="G7260">
            <v>209.7</v>
          </cell>
        </row>
        <row r="7261">
          <cell r="B7261">
            <v>98751</v>
          </cell>
          <cell r="C7261" t="str">
            <v>SOLDA DE TOPO EM CHAPA/PERFIL/TUBO DE AÇO CHANFRADO, ESPESSURA=1/2''. AF_06/2018</v>
          </cell>
          <cell r="D7261" t="str">
            <v>M</v>
          </cell>
          <cell r="E7261">
            <v>112.66</v>
          </cell>
          <cell r="F7261">
            <v>44.42</v>
          </cell>
          <cell r="G7261">
            <v>157.08</v>
          </cell>
        </row>
        <row r="7262">
          <cell r="B7262">
            <v>98746</v>
          </cell>
          <cell r="C7262" t="str">
            <v>SOLDA DE TOPO EM CHAPA/PERFIL/TUBO DE AÇO CHANFRADO, ESPESSURA=1/4''. AF_06/2018</v>
          </cell>
          <cell r="D7262" t="str">
            <v>M</v>
          </cell>
          <cell r="E7262">
            <v>40.47</v>
          </cell>
          <cell r="F7262">
            <v>38.71</v>
          </cell>
          <cell r="G7262">
            <v>79.18</v>
          </cell>
        </row>
        <row r="7263">
          <cell r="B7263">
            <v>98753</v>
          </cell>
          <cell r="C7263" t="str">
            <v>SOLDA DE TOPO EM CHAPA/PERFIL/TUBO DE AÇO CHANFRADO, ESPESSURA=3/4''. AF_06/2018</v>
          </cell>
          <cell r="D7263" t="str">
            <v>M</v>
          </cell>
          <cell r="E7263">
            <v>230.48</v>
          </cell>
          <cell r="F7263">
            <v>49.87</v>
          </cell>
          <cell r="G7263">
            <v>280.35</v>
          </cell>
        </row>
        <row r="7264">
          <cell r="B7264">
            <v>98750</v>
          </cell>
          <cell r="C7264" t="str">
            <v>SOLDA DE TOPO EM CHAPA/PERFIL/TUBO DE AÇO CHANFRADO, ESPESSURA=3/8''. AF_06/2018</v>
          </cell>
          <cell r="D7264" t="str">
            <v>M</v>
          </cell>
          <cell r="E7264">
            <v>69.87</v>
          </cell>
          <cell r="F7264">
            <v>41.43</v>
          </cell>
          <cell r="G7264">
            <v>111.3</v>
          </cell>
        </row>
        <row r="7265">
          <cell r="B7265">
            <v>98749</v>
          </cell>
          <cell r="C7265" t="str">
            <v>SOLDA DE TOPO EM CHAPA/PERFIL/TUBO DE AÇO CHANFRADO, ESPESSURA=5/16''. AF_06/2018</v>
          </cell>
          <cell r="D7265" t="str">
            <v>M</v>
          </cell>
          <cell r="E7265">
            <v>53.55</v>
          </cell>
          <cell r="F7265">
            <v>40.2</v>
          </cell>
          <cell r="G7265">
            <v>93.75</v>
          </cell>
        </row>
        <row r="7266">
          <cell r="B7266">
            <v>98752</v>
          </cell>
          <cell r="C7266" t="str">
            <v>SOLDA DE TOPO EM CHAPA/PERFIL/TUBO DE AÇO CHANFRADO, ESPESSURA=5/8''. AF_06/2018</v>
          </cell>
          <cell r="D7266" t="str">
            <v>M</v>
          </cell>
          <cell r="E7266">
            <v>164.92</v>
          </cell>
          <cell r="F7266">
            <v>47.14</v>
          </cell>
          <cell r="G7266">
            <v>212.06</v>
          </cell>
        </row>
        <row r="7267">
          <cell r="B7267">
            <v>98529</v>
          </cell>
          <cell r="C7267" t="str">
            <v>CORTE RASO E RECORTE DE ÁRVORE COM DIÂMETRO DE TRONCO MAIOR OU IGUAL A 0,20 M E MENOR QUE 0,40 M. AF_03/2024</v>
          </cell>
          <cell r="D7267" t="str">
            <v>UN</v>
          </cell>
          <cell r="E7267">
            <v>30.63</v>
          </cell>
          <cell r="F7267">
            <v>59.08</v>
          </cell>
          <cell r="G7267">
            <v>89.71</v>
          </cell>
        </row>
        <row r="7268">
          <cell r="B7268">
            <v>98530</v>
          </cell>
          <cell r="C7268" t="str">
            <v>CORTE RASO E RECORTE DE ÁRVORE COM DIÂMETRO DE TRONCO MAIOR OU IGUAL A 0,40 M E MENOR QUE 0,60 M. AF_03/2024</v>
          </cell>
          <cell r="D7268" t="str">
            <v>UN</v>
          </cell>
          <cell r="E7268">
            <v>60.12</v>
          </cell>
          <cell r="F7268">
            <v>115.96</v>
          </cell>
          <cell r="G7268">
            <v>176.08</v>
          </cell>
        </row>
        <row r="7269">
          <cell r="B7269">
            <v>98531</v>
          </cell>
          <cell r="C7269" t="str">
            <v>CORTE RASO E RECORTE DE ÁRVORE COM DIÂMETRO DE TRONCO MAIOR OU IGUAL A 0,60 M. AF_03/2024</v>
          </cell>
          <cell r="D7269" t="str">
            <v>UN</v>
          </cell>
          <cell r="E7269">
            <v>229.7</v>
          </cell>
          <cell r="F7269">
            <v>211.01</v>
          </cell>
          <cell r="G7269">
            <v>440.71</v>
          </cell>
        </row>
        <row r="7270">
          <cell r="B7270">
            <v>98524</v>
          </cell>
          <cell r="C7270" t="str">
            <v>LIMPEZA MANUAL DE VEGETAÇÃO EM TERRENO COM ENXADA. AF_03/2024</v>
          </cell>
          <cell r="D7270" t="str">
            <v>M2</v>
          </cell>
          <cell r="E7270">
            <v>1.97</v>
          </cell>
          <cell r="F7270">
            <v>3.71</v>
          </cell>
          <cell r="G7270">
            <v>5.68</v>
          </cell>
        </row>
        <row r="7271">
          <cell r="B7271">
            <v>98525</v>
          </cell>
          <cell r="C7271" t="str">
            <v>LIMPEZA MECANIZADA DE CAMADA VEGETAL, VEGETAÇÃO E PEQUENAS ÁRVORES (DIÂMETRO DE TRONCO MENOR QUE 0,20 M), COM TRATOR DE ESTEIRAS. AF_03/2024</v>
          </cell>
          <cell r="D7271" t="str">
            <v>M2</v>
          </cell>
          <cell r="E7271">
            <v>0.51</v>
          </cell>
          <cell r="F7271">
            <v>0.18</v>
          </cell>
          <cell r="G7271">
            <v>0.69</v>
          </cell>
        </row>
        <row r="7272">
          <cell r="B7272">
            <v>98533</v>
          </cell>
          <cell r="C7272" t="str">
            <v>PODA EM ALTURA DE ÁRVORE COM DIÂMETRO DE TRONCO MAIOR OU IGUAL A 0,20 M E MENOR QUE 0,40 M. AF_03/2024</v>
          </cell>
          <cell r="D7272" t="str">
            <v>UN</v>
          </cell>
          <cell r="E7272">
            <v>76.33</v>
          </cell>
          <cell r="F7272">
            <v>55.38</v>
          </cell>
          <cell r="G7272">
            <v>131.71</v>
          </cell>
        </row>
        <row r="7273">
          <cell r="B7273">
            <v>98534</v>
          </cell>
          <cell r="C7273" t="str">
            <v>PODA EM ALTURA DE ÁRVORE COM DIÂMETRO DE TRONCO MAIOR OU IGUAL A 0,40 M E MENOR QUE 0,60 M. AF_03/2024</v>
          </cell>
          <cell r="D7273" t="str">
            <v>UN</v>
          </cell>
          <cell r="E7273">
            <v>213</v>
          </cell>
          <cell r="F7273">
            <v>150.84</v>
          </cell>
          <cell r="G7273">
            <v>363.84</v>
          </cell>
        </row>
        <row r="7274">
          <cell r="B7274">
            <v>98535</v>
          </cell>
          <cell r="C7274" t="str">
            <v>PODA EM ALTURA DE ÁRVORE COM DIÂMETRO DE TRONCO MAIOR OU IGUAL A 0,60 M. AF_03/2024</v>
          </cell>
          <cell r="D7274" t="str">
            <v>UN</v>
          </cell>
          <cell r="E7274">
            <v>428.47</v>
          </cell>
          <cell r="F7274">
            <v>338.98</v>
          </cell>
          <cell r="G7274">
            <v>767.45</v>
          </cell>
        </row>
        <row r="7275">
          <cell r="B7275">
            <v>98532</v>
          </cell>
          <cell r="C7275" t="str">
            <v>PODA EM ALTURA DE ÁRVORE COM DIÂMETRO DE TRONCO MENOR QUE 0,20 M. AF_03/2024</v>
          </cell>
          <cell r="D7275" t="str">
            <v>UN</v>
          </cell>
          <cell r="E7275">
            <v>22.08</v>
          </cell>
          <cell r="F7275">
            <v>12.31</v>
          </cell>
          <cell r="G7275">
            <v>34.39</v>
          </cell>
        </row>
        <row r="7276">
          <cell r="B7276">
            <v>98526</v>
          </cell>
          <cell r="C7276" t="str">
            <v>REMOÇÃO DE RAÍZES REMANESCENTES DE TRONCO DE ÁRVORE COM DIÂMETRO MAIOR OU IGUAL A 0,20 M E MENOR QUE 0,40 M. AF_03/2024</v>
          </cell>
          <cell r="D7276" t="str">
            <v>UN</v>
          </cell>
          <cell r="E7276">
            <v>82.62</v>
          </cell>
          <cell r="F7276">
            <v>64.75</v>
          </cell>
          <cell r="G7276">
            <v>147.37</v>
          </cell>
        </row>
        <row r="7277">
          <cell r="B7277">
            <v>98527</v>
          </cell>
          <cell r="C7277" t="str">
            <v>REMOÇÃO DE RAÍZES REMANESCENTES DE TRONCO DE ÁRVORE COM DIÂMETRO MAIOR OU IGUAL A 0,40 M E MENOR QUE 0,60 M. AF_03/2024</v>
          </cell>
          <cell r="D7277" t="str">
            <v>UN</v>
          </cell>
          <cell r="E7277">
            <v>137.09</v>
          </cell>
          <cell r="F7277">
            <v>107.49</v>
          </cell>
          <cell r="G7277">
            <v>244.58</v>
          </cell>
        </row>
        <row r="7278">
          <cell r="B7278">
            <v>98528</v>
          </cell>
          <cell r="C7278" t="str">
            <v>REMOÇÃO DE RAÍZES REMANESCENTES DE TRONCO DE ÁRVORE COM DIÂMETRO MAIOR OU IGUAL A 0,60 M. AF_03/2024</v>
          </cell>
          <cell r="D7278" t="str">
            <v>UN</v>
          </cell>
          <cell r="E7278">
            <v>180.64</v>
          </cell>
          <cell r="F7278">
            <v>141.7</v>
          </cell>
          <cell r="G7278">
            <v>322.34</v>
          </cell>
        </row>
        <row r="7279">
          <cell r="B7279">
            <v>94232</v>
          </cell>
          <cell r="C7279" t="str">
            <v>AMARRAÇÃO DE TELHAS CERÂMICAS OU DE CONCRETO. AF_07/2019</v>
          </cell>
          <cell r="D7279" t="str">
            <v>UN</v>
          </cell>
          <cell r="E7279">
            <v>1.08</v>
          </cell>
          <cell r="F7279">
            <v>2.49</v>
          </cell>
          <cell r="G7279">
            <v>3.57</v>
          </cell>
        </row>
        <row r="7280">
          <cell r="B7280">
            <v>100434</v>
          </cell>
          <cell r="C7280" t="str">
            <v>CALHA DE BEIRAL, SEMICIRCULAR DE PVC, DIAMETRO 125 MM, INCLUINDO CABECEIRAS, EMENDAS, BOCAIS, SUPORTES E VEDAÇÕES, EXCLUINDO CONDUTORES, INCLUSO TRANSPORTE VERTICAL. AF_07/2019</v>
          </cell>
          <cell r="D7280" t="str">
            <v>M</v>
          </cell>
          <cell r="E7280">
            <v>149.42</v>
          </cell>
          <cell r="F7280">
            <v>8.86</v>
          </cell>
          <cell r="G7280">
            <v>158.28</v>
          </cell>
        </row>
        <row r="7281">
          <cell r="B7281">
            <v>94229</v>
          </cell>
          <cell r="C7281" t="str">
            <v>CALHA EM CHAPA DE AÇO GALVANIZADO NÚMERO 24, DESENVOLVIMENTO DE 100 CM, INCLUSO TRANSPORTE VERTICAL. AF_07/2019</v>
          </cell>
          <cell r="D7281" t="str">
            <v>M</v>
          </cell>
          <cell r="E7281">
            <v>139.16</v>
          </cell>
          <cell r="F7281">
            <v>24.82</v>
          </cell>
          <cell r="G7281">
            <v>163.98</v>
          </cell>
        </row>
        <row r="7282">
          <cell r="B7282">
            <v>94227</v>
          </cell>
          <cell r="C7282" t="str">
            <v>CALHA EM CHAPA DE AÇO GALVANIZADO NÚMERO 24, DESENVOLVIMENTO DE 33 CM, INCLUSO TRANSPORTE VERTICAL. AF_07/2019</v>
          </cell>
          <cell r="D7282" t="str">
            <v>M</v>
          </cell>
          <cell r="E7282">
            <v>52.2</v>
          </cell>
          <cell r="F7282">
            <v>10.2</v>
          </cell>
          <cell r="G7282">
            <v>62.4</v>
          </cell>
        </row>
        <row r="7283">
          <cell r="B7283">
            <v>94228</v>
          </cell>
          <cell r="C7283" t="str">
            <v>CALHA EM CHAPA DE AÇO GALVANIZADO NÚMERO 24, DESENVOLVIMENTO DE 50 CM, INCLUSO TRANSPORTE VERTICAL. AF_07/2019</v>
          </cell>
          <cell r="D7283" t="str">
            <v>M</v>
          </cell>
          <cell r="E7283">
            <v>71.28</v>
          </cell>
          <cell r="F7283">
            <v>13.89</v>
          </cell>
          <cell r="G7283">
            <v>85.17</v>
          </cell>
        </row>
        <row r="7284">
          <cell r="B7284">
            <v>94219</v>
          </cell>
          <cell r="C7284" t="str">
            <v>CUMEEIRA E ESPIGÃO PARA TELHA CERÂMICA EMBOÇADA COM ARGAMASSA TRAÇO 1:2:9 (CIMENTO, CAL E AREIA), PARA TELHADOS COM MAIS DE 2 ÁGUAS, INCLUSO TRANSPORTE VERTICAL. AF_07/2019</v>
          </cell>
          <cell r="D7284" t="str">
            <v>M</v>
          </cell>
          <cell r="E7284">
            <v>23.2</v>
          </cell>
          <cell r="F7284">
            <v>15.09</v>
          </cell>
          <cell r="G7284">
            <v>38.29</v>
          </cell>
        </row>
        <row r="7285">
          <cell r="B7285">
            <v>94220</v>
          </cell>
          <cell r="C7285" t="str">
            <v>CUMEEIRA E ESPIGÃO PARA TELHA DE CONCRETO EMBOÇADA COM ARGAMASSA TRAÇO 1:2:9 (CIMENTO, CAL E AREIA), PARA TELHADOS COM MAIS DE 2 ÁGUAS, INCLUSO TRANSPORTE VERTICAL. AF_07/2019</v>
          </cell>
          <cell r="D7285" t="str">
            <v>M</v>
          </cell>
          <cell r="E7285">
            <v>40.31</v>
          </cell>
          <cell r="F7285">
            <v>15.08</v>
          </cell>
          <cell r="G7285">
            <v>55.39</v>
          </cell>
        </row>
        <row r="7286">
          <cell r="B7286">
            <v>94221</v>
          </cell>
          <cell r="C7286" t="str">
            <v>CUMEEIRA PARA TELHA CERÂMICA EMBOÇADA COM ARGAMASSA TRAÇO 1:2:9 (CIMENTO, CAL E AREIA) PARA TELHADOS COM ATÉ 2 ÁGUAS, INCLUSO TRANSPORTE VERTICAL. AF_07/2019</v>
          </cell>
          <cell r="D7286" t="str">
            <v>M</v>
          </cell>
          <cell r="E7286">
            <v>20.65</v>
          </cell>
          <cell r="F7286">
            <v>9.2</v>
          </cell>
          <cell r="G7286">
            <v>29.85</v>
          </cell>
        </row>
        <row r="7287">
          <cell r="B7287">
            <v>94222</v>
          </cell>
          <cell r="C7287" t="str">
            <v>CUMEEIRA PARA TELHA DE CONCRETO EMBOÇADA COM ARGAMASSA TRAÇO 1:2:9 (CIMENTO, CAL E AREIA) PARA TELHADOS COM ATÉ 2 ÁGUAS, INCLUSO TRANSPORTE VERTICAL. AF_07/2019</v>
          </cell>
          <cell r="D7287" t="str">
            <v>M</v>
          </cell>
          <cell r="E7287">
            <v>37.74</v>
          </cell>
          <cell r="F7287">
            <v>9.21</v>
          </cell>
          <cell r="G7287">
            <v>46.95</v>
          </cell>
        </row>
        <row r="7288">
          <cell r="B7288">
            <v>94451</v>
          </cell>
          <cell r="C7288" t="str">
            <v>CUMEEIRA PARA TELHA DE FIBROCIMENTO ESTRUTURAL E = 6 MM, INCLUSO ACESSÓRIOS DE FIXAÇÃO E IÇAMENTO. AF_07/2019</v>
          </cell>
          <cell r="D7288" t="str">
            <v>M</v>
          </cell>
          <cell r="E7288">
            <v>81.8</v>
          </cell>
          <cell r="F7288">
            <v>2.86</v>
          </cell>
          <cell r="G7288">
            <v>84.66</v>
          </cell>
        </row>
        <row r="7289">
          <cell r="B7289">
            <v>94223</v>
          </cell>
          <cell r="C7289" t="str">
            <v>CUMEEIRA PARA TELHA DE FIBROCIMENTO ONDULADA E = 6 MM, INCLUSO ACESSÓRIOS DE FIXAÇÃO E IÇAMENTO. AF_07/2019</v>
          </cell>
          <cell r="D7289" t="str">
            <v>M</v>
          </cell>
          <cell r="E7289">
            <v>72.71</v>
          </cell>
          <cell r="F7289">
            <v>2.81</v>
          </cell>
          <cell r="G7289">
            <v>75.52</v>
          </cell>
        </row>
        <row r="7290">
          <cell r="B7290">
            <v>100325</v>
          </cell>
          <cell r="C7290" t="str">
            <v>CUMEEIRA SHED PARA TELHA ONDULADA DE FIBROCIMENTO, E = 6 MM, INCLUSO ACESSÓRIOS DE FIXAÇÃO E IÇAMENTO. AF_07/2019</v>
          </cell>
          <cell r="D7290" t="str">
            <v>M</v>
          </cell>
          <cell r="E7290">
            <v>79.85</v>
          </cell>
          <cell r="F7290">
            <v>2.04</v>
          </cell>
          <cell r="G7290">
            <v>81.89</v>
          </cell>
        </row>
        <row r="7291">
          <cell r="B7291">
            <v>94224</v>
          </cell>
          <cell r="C7291" t="str">
            <v>EMBOÇAMENTO COM ARGAMASSA TRAÇO 1:2:9 (CIMENTO, CAL E AREIA). AF_07/2019</v>
          </cell>
          <cell r="D7291" t="str">
            <v>M</v>
          </cell>
          <cell r="E7291">
            <v>12</v>
          </cell>
          <cell r="F7291">
            <v>19.04</v>
          </cell>
          <cell r="G7291">
            <v>31.04</v>
          </cell>
        </row>
        <row r="7292">
          <cell r="B7292">
            <v>100330</v>
          </cell>
          <cell r="C7292" t="str">
            <v>RETIRADA E RECOLOCAÇÃO DE  TELHA CERÂMICA CAPA-CANAL, COM ATÉ DUAS ÁGUAS, INCLUSO IÇAMENTO. AF_07/2019</v>
          </cell>
          <cell r="D7292" t="str">
            <v>M2</v>
          </cell>
          <cell r="E7292">
            <v>12.96</v>
          </cell>
          <cell r="F7292">
            <v>9.8</v>
          </cell>
          <cell r="G7292">
            <v>22.76</v>
          </cell>
        </row>
        <row r="7293">
          <cell r="B7293">
            <v>100331</v>
          </cell>
          <cell r="C7293" t="str">
            <v>RETIRADA E RECOLOCAÇÃO DE  TELHA CERÂMICA CAPA-CANAL, COM MAIS DE DUAS ÁGUAS, INCLUSO IÇAMENTO. AF_07/2019</v>
          </cell>
          <cell r="D7293" t="str">
            <v>M2</v>
          </cell>
          <cell r="E7293">
            <v>15.19</v>
          </cell>
          <cell r="F7293">
            <v>14.87</v>
          </cell>
          <cell r="G7293">
            <v>30.06</v>
          </cell>
        </row>
        <row r="7294">
          <cell r="B7294">
            <v>100328</v>
          </cell>
          <cell r="C7294" t="str">
            <v>RETIRADA E RECOLOCAÇÃO DE  TELHA CERÂMICA DE ENCAIXE, COM ATÉ DUAS ÁGUAS, INCLUSO IÇAMENTO. AF_07/2019</v>
          </cell>
          <cell r="D7294" t="str">
            <v>M2</v>
          </cell>
          <cell r="E7294">
            <v>9.52</v>
          </cell>
          <cell r="F7294">
            <v>7.27</v>
          </cell>
          <cell r="G7294">
            <v>16.79</v>
          </cell>
        </row>
        <row r="7295">
          <cell r="B7295">
            <v>100329</v>
          </cell>
          <cell r="C7295" t="str">
            <v>RETIRADA E RECOLOCAÇÃO DE  TELHA CERÂMICA DE ENCAIXE, COM MAIS DE DUAS ÁGUAS, INCLUSO IÇAMENTO. AF_07/2019</v>
          </cell>
          <cell r="D7295" t="str">
            <v>M2</v>
          </cell>
          <cell r="E7295">
            <v>10.84</v>
          </cell>
          <cell r="F7295">
            <v>10.24</v>
          </cell>
          <cell r="G7295">
            <v>21.08</v>
          </cell>
        </row>
        <row r="7296">
          <cell r="B7296">
            <v>94231</v>
          </cell>
          <cell r="C7296" t="str">
            <v>RUFO EM CHAPA DE AÇO GALVANIZADO NÚMERO 24, CORTE DE 25 CM, INCLUSO TRANSPORTE VERTICAL. AF_07/2019</v>
          </cell>
          <cell r="D7296" t="str">
            <v>M</v>
          </cell>
          <cell r="E7296">
            <v>43.46</v>
          </cell>
          <cell r="F7296">
            <v>7.05</v>
          </cell>
          <cell r="G7296">
            <v>50.51</v>
          </cell>
        </row>
        <row r="7297">
          <cell r="B7297">
            <v>100435</v>
          </cell>
          <cell r="C7297" t="str">
            <v>RUFO EM FIBROCIMENTO PARA TELHA ONDULADA E = 6 MM, ABA DE 26 CM, INCLUSO TRANSPORTE VERTICAL, EXCETO CONTRARRUFO. AF_07/2019</v>
          </cell>
          <cell r="D7297" t="str">
            <v>M</v>
          </cell>
          <cell r="E7297">
            <v>56.42</v>
          </cell>
          <cell r="F7297">
            <v>5.92</v>
          </cell>
          <cell r="G7297">
            <v>62.34</v>
          </cell>
        </row>
        <row r="7298">
          <cell r="B7298">
            <v>100327</v>
          </cell>
          <cell r="C7298" t="str">
            <v>RUFO EXTERNO/INTERNO EM CHAPA DE AÇO GALVANIZADO NÚMERO 26, CORTE DE 33 CM, INCLUSO IÇAMENTO. AF_07/2019</v>
          </cell>
          <cell r="D7298" t="str">
            <v>M</v>
          </cell>
          <cell r="E7298">
            <v>49.07</v>
          </cell>
          <cell r="F7298">
            <v>8.4</v>
          </cell>
          <cell r="G7298">
            <v>57.47</v>
          </cell>
        </row>
        <row r="7299">
          <cell r="B7299">
            <v>94226</v>
          </cell>
          <cell r="C7299" t="str">
            <v>SUBCOBERTURA COM MANTA PLÁSTICA REVESTIDA POR PELÍCULA DE ALUMÍNO, INCLUSO TRANSPORTE VERTICAL. AF_07/2019</v>
          </cell>
          <cell r="D7299" t="str">
            <v>M2</v>
          </cell>
          <cell r="E7299">
            <v>11.73</v>
          </cell>
          <cell r="F7299">
            <v>7.62</v>
          </cell>
          <cell r="G7299">
            <v>19.35</v>
          </cell>
        </row>
        <row r="7300">
          <cell r="B7300">
            <v>94201</v>
          </cell>
          <cell r="C7300" t="str">
            <v>TELHAMENTO COM TELHA CERÂMICA CAPA-CANAL, TIPO COLONIAL, COM ATÉ 2 ÁGUAS, INCLUSO TRANSPORTE VERTICAL. AF_07/2019</v>
          </cell>
          <cell r="D7300" t="str">
            <v>M2</v>
          </cell>
          <cell r="E7300">
            <v>48.34</v>
          </cell>
          <cell r="F7300">
            <v>12.24</v>
          </cell>
          <cell r="G7300">
            <v>60.58</v>
          </cell>
        </row>
        <row r="7301">
          <cell r="B7301">
            <v>94204</v>
          </cell>
          <cell r="C7301" t="str">
            <v>TELHAMENTO COM TELHA CERÂMICA CAPA-CANAL, TIPO COLONIAL, COM MAIS DE 2 ÁGUAS, INCLUSO TRANSPORTE VERTICAL. AF_07/2019</v>
          </cell>
          <cell r="D7301" t="str">
            <v>M2</v>
          </cell>
          <cell r="E7301">
            <v>50.55</v>
          </cell>
          <cell r="F7301">
            <v>17.3</v>
          </cell>
          <cell r="G7301">
            <v>67.85</v>
          </cell>
        </row>
        <row r="7302">
          <cell r="B7302">
            <v>94447</v>
          </cell>
          <cell r="C7302" t="str">
            <v>TELHAMENTO COM TELHA CERÂMICA CAPA-CANAL, TIPO PAULISTA, COM ATÉ 2 ÁGUAS, INCLUSO TRANSPORTE VERTICAL. AF_07/2019</v>
          </cell>
          <cell r="D7302" t="str">
            <v>M2</v>
          </cell>
          <cell r="E7302">
            <v>48.34</v>
          </cell>
          <cell r="F7302">
            <v>12.24</v>
          </cell>
          <cell r="G7302">
            <v>60.58</v>
          </cell>
        </row>
        <row r="7303">
          <cell r="B7303">
            <v>94448</v>
          </cell>
          <cell r="C7303" t="str">
            <v>TELHAMENTO COM TELHA CERÂMICA CAPA-CANAL, TIPO PAULISTA, COM MAIS DE 2 ÁGUAS, INCLUSO TRANSPORTE VERTICAL. AF_07/2019</v>
          </cell>
          <cell r="D7303" t="str">
            <v>M2</v>
          </cell>
          <cell r="E7303">
            <v>50.55</v>
          </cell>
          <cell r="F7303">
            <v>17.3</v>
          </cell>
          <cell r="G7303">
            <v>67.85</v>
          </cell>
        </row>
        <row r="7304">
          <cell r="B7304">
            <v>94445</v>
          </cell>
          <cell r="C7304" t="str">
            <v>TELHAMENTO COM TELHA CERÂMICA CAPA-CANAL, TIPO PLAN, COM ATÉ 2 ÁGUAS, INCLUSO TRANSPORTE VERTICAL. AF_07/2019</v>
          </cell>
          <cell r="D7304" t="str">
            <v>M2</v>
          </cell>
          <cell r="E7304">
            <v>48.34</v>
          </cell>
          <cell r="F7304">
            <v>12.24</v>
          </cell>
          <cell r="G7304">
            <v>60.58</v>
          </cell>
        </row>
        <row r="7305">
          <cell r="B7305">
            <v>94446</v>
          </cell>
          <cell r="C7305" t="str">
            <v>TELHAMENTO COM TELHA CERÂMICA CAPA-CANAL, TIPO PLAN, COM MAIS DE 2 ÁGUAS, INCLUSO TRANSPORTE VERTICAL. AF_07/2019</v>
          </cell>
          <cell r="D7305" t="str">
            <v>M2</v>
          </cell>
          <cell r="E7305">
            <v>50.55</v>
          </cell>
          <cell r="F7305">
            <v>17.3</v>
          </cell>
          <cell r="G7305">
            <v>67.85</v>
          </cell>
        </row>
        <row r="7306">
          <cell r="B7306">
            <v>94440</v>
          </cell>
          <cell r="C7306" t="str">
            <v>TELHAMENTO COM TELHA CERÂMICA DE ENCAIXE, TIPO FRANCESA, COM ATÉ 2 ÁGUAS, INCLUSO TRANSPORTE VERTICAL. AF_07/2019</v>
          </cell>
          <cell r="D7306" t="str">
            <v>M2</v>
          </cell>
          <cell r="E7306">
            <v>34.63</v>
          </cell>
          <cell r="F7306">
            <v>7.73</v>
          </cell>
          <cell r="G7306">
            <v>42.36</v>
          </cell>
        </row>
        <row r="7307">
          <cell r="B7307">
            <v>94441</v>
          </cell>
          <cell r="C7307" t="str">
            <v>TELHAMENTO COM TELHA CERÂMICA DE ENCAIXE, TIPO FRANCESA, COM MAIS DE 2 ÁGUAS, INCLUSO TRANSPORTE VERTICAL. AF_07/2019</v>
          </cell>
          <cell r="D7307" t="str">
            <v>M2</v>
          </cell>
          <cell r="E7307">
            <v>35.95</v>
          </cell>
          <cell r="F7307">
            <v>10.69</v>
          </cell>
          <cell r="G7307">
            <v>46.64</v>
          </cell>
        </row>
        <row r="7308">
          <cell r="B7308">
            <v>94195</v>
          </cell>
          <cell r="C7308" t="str">
            <v>TELHAMENTO COM TELHA CERÂMICA DE ENCAIXE, TIPO PORTUGUESA, COM ATÉ 2 ÁGUAS, INCLUSO TRANSPORTE VERTICAL. AF_07/2019</v>
          </cell>
          <cell r="D7308" t="str">
            <v>M2</v>
          </cell>
          <cell r="E7308">
            <v>34.63</v>
          </cell>
          <cell r="F7308">
            <v>7.73</v>
          </cell>
          <cell r="G7308">
            <v>42.36</v>
          </cell>
        </row>
        <row r="7309">
          <cell r="B7309">
            <v>94198</v>
          </cell>
          <cell r="C7309" t="str">
            <v>TELHAMENTO COM TELHA CERÂMICA DE ENCAIXE, TIPO PORTUGUESA, COM MAIS DE 2 ÁGUAS, INCLUSO TRANSPORTE VERTICAL. AF_07/2019</v>
          </cell>
          <cell r="D7309" t="str">
            <v>M2</v>
          </cell>
          <cell r="E7309">
            <v>35.95</v>
          </cell>
          <cell r="F7309">
            <v>10.69</v>
          </cell>
          <cell r="G7309">
            <v>46.64</v>
          </cell>
        </row>
        <row r="7310">
          <cell r="B7310">
            <v>94442</v>
          </cell>
          <cell r="C7310" t="str">
            <v>TELHAMENTO COM TELHA CERÂMICA DE ENCAIXE, TIPO ROMANA, COM ATÉ 2 ÁGUAS, INCLUSO TRANSPORTE VERTICAL. AF_07/2019</v>
          </cell>
          <cell r="D7310" t="str">
            <v>M2</v>
          </cell>
          <cell r="E7310">
            <v>34.63</v>
          </cell>
          <cell r="F7310">
            <v>7.73</v>
          </cell>
          <cell r="G7310">
            <v>42.36</v>
          </cell>
        </row>
        <row r="7311">
          <cell r="B7311">
            <v>94443</v>
          </cell>
          <cell r="C7311" t="str">
            <v>TELHAMENTO COM TELHA CERÂMICA DE ENCAIXE, TIPO ROMANA, COM MAIS DE 2 ÁGUAS, INCLUSO TRANSPORTE VERTICAL. AF_07/2019</v>
          </cell>
          <cell r="D7311" t="str">
            <v>M2</v>
          </cell>
          <cell r="E7311">
            <v>35.95</v>
          </cell>
          <cell r="F7311">
            <v>10.69</v>
          </cell>
          <cell r="G7311">
            <v>46.64</v>
          </cell>
        </row>
        <row r="7312">
          <cell r="B7312">
            <v>94213</v>
          </cell>
          <cell r="C7312" t="str">
            <v>TELHAMENTO COM TELHA DE AÇO/ALUMÍNIO E = 0,5 MM, COM ATÉ 2 ÁGUAS, INCLUSO IÇAMENTO. AF_07/2019</v>
          </cell>
          <cell r="D7312" t="str">
            <v>M2</v>
          </cell>
          <cell r="E7312">
            <v>66.73</v>
          </cell>
          <cell r="F7312">
            <v>3.94</v>
          </cell>
          <cell r="G7312">
            <v>70.67</v>
          </cell>
        </row>
        <row r="7313">
          <cell r="B7313">
            <v>94189</v>
          </cell>
          <cell r="C7313" t="str">
            <v>TELHAMENTO COM TELHA DE CONCRETO DE ENCAIXE, COM ATÉ 2 ÁGUAS, INCLUSO TRANSPORTE VERTICAL. AF_07/2019</v>
          </cell>
          <cell r="D7313" t="str">
            <v>M2</v>
          </cell>
          <cell r="E7313">
            <v>32.99</v>
          </cell>
          <cell r="F7313">
            <v>4.54</v>
          </cell>
          <cell r="G7313">
            <v>37.53</v>
          </cell>
        </row>
        <row r="7314">
          <cell r="B7314">
            <v>94192</v>
          </cell>
          <cell r="C7314" t="str">
            <v>TELHAMENTO COM TELHA DE CONCRETO DE ENCAIXE, COM MAIS DE 2 ÁGUAS, INCLUSO TRANSPORTE VERTICAL. AF_07/2019</v>
          </cell>
          <cell r="D7314" t="str">
            <v>M2</v>
          </cell>
          <cell r="E7314">
            <v>33.99</v>
          </cell>
          <cell r="F7314">
            <v>6.78</v>
          </cell>
          <cell r="G7314">
            <v>40.77</v>
          </cell>
        </row>
        <row r="7315">
          <cell r="B7315">
            <v>94444</v>
          </cell>
          <cell r="C7315" t="str">
            <v>TELHAMENTO COM TELHA DE ENCAIXE, TIPO FRANCESA DE VIDRO, COM ATÉ 2 ÁGUAS, INCLUSO TRANSPORTE VERTICAL. AF_07/2019</v>
          </cell>
          <cell r="D7315" t="str">
            <v>M2</v>
          </cell>
          <cell r="E7315">
            <v>520.44</v>
          </cell>
          <cell r="F7315">
            <v>7.71</v>
          </cell>
          <cell r="G7315">
            <v>528.15</v>
          </cell>
        </row>
        <row r="7316">
          <cell r="B7316">
            <v>94218</v>
          </cell>
          <cell r="C7316" t="str">
            <v>TELHAMENTO COM TELHA ESTRUTURAL DE FIBROCIMENTO E= 8 MM, COM ATÉ 2 ÁGUAS, INCLUSO IÇAMENTO. AF_07/2019_PS</v>
          </cell>
          <cell r="D7316" t="str">
            <v>M2</v>
          </cell>
          <cell r="E7316">
            <v>113.49</v>
          </cell>
          <cell r="F7316">
            <v>6.22</v>
          </cell>
          <cell r="G7316">
            <v>119.71</v>
          </cell>
        </row>
        <row r="7317">
          <cell r="B7317">
            <v>94216</v>
          </cell>
          <cell r="C7317" t="str">
            <v>TELHAMENTO COM TELHA METÁLICA TERMOACÚSTICA E = 30 MM, COM ATÉ 2 ÁGUAS, INCLUSO IÇAMENTO. AF_07/2019</v>
          </cell>
          <cell r="D7317" t="str">
            <v>M2</v>
          </cell>
          <cell r="E7317">
            <v>201.42</v>
          </cell>
          <cell r="F7317">
            <v>2.46</v>
          </cell>
          <cell r="G7317">
            <v>203.88</v>
          </cell>
        </row>
        <row r="7318">
          <cell r="B7318">
            <v>94449</v>
          </cell>
          <cell r="C7318" t="str">
            <v>TELHAMENTO COM TELHA ONDULADA DE FIBRA DE VIDRO E = 0,6 MM, PARA TELHADO COM INCLINAÇÃO MAIOR QUE 10°, COM ATÉ 2 ÁGUAS, INCLUSO IÇAMENTO. AF_07/2019</v>
          </cell>
          <cell r="D7318" t="str">
            <v>M2</v>
          </cell>
          <cell r="E7318">
            <v>70.01</v>
          </cell>
          <cell r="F7318">
            <v>5.65</v>
          </cell>
          <cell r="G7318">
            <v>75.66</v>
          </cell>
        </row>
        <row r="7319">
          <cell r="B7319">
            <v>94210</v>
          </cell>
          <cell r="C7319" t="str">
            <v>TELHAMENTO COM TELHA ONDULADA DE FIBROCIMENTO E = 6 MM, COM RECOBRIMENTO LATERAL DE 1 1/4 DE ONDA PARA TELHADO COM INCLINAÇÃO MÁXIMA DE 10°, COM ATÉ 2 ÁGUAS, INCLUSO IÇAMENTO. AF_07/2019</v>
          </cell>
          <cell r="D7319" t="str">
            <v>M2</v>
          </cell>
          <cell r="E7319">
            <v>43.22</v>
          </cell>
          <cell r="F7319">
            <v>6.26</v>
          </cell>
          <cell r="G7319">
            <v>49.48</v>
          </cell>
        </row>
        <row r="7320">
          <cell r="B7320">
            <v>94207</v>
          </cell>
          <cell r="C7320" t="str">
            <v>TELHAMENTO COM TELHA ONDULADA DE FIBROCIMENTO E = 6 MM, COM RECOBRIMENTO LATERAL DE 1/4 DE ONDA PARA TELHADO COM INCLINAÇÃO MAIOR QUE 10°, COM ATÉ 2 ÁGUAS, INCLUSO IÇAMENTO. AF_07/2019</v>
          </cell>
          <cell r="D7320" t="str">
            <v>M2</v>
          </cell>
          <cell r="E7320">
            <v>40.77</v>
          </cell>
          <cell r="F7320">
            <v>5.65</v>
          </cell>
          <cell r="G7320">
            <v>46.42</v>
          </cell>
        </row>
        <row r="7321">
          <cell r="B7321">
            <v>102109</v>
          </cell>
          <cell r="C7321" t="str">
            <v>SUPORTE PARA TRANSFORMADOR EM POSTE DE CONCRETO CIRCULAR - FORNECIMENTO E INSTALAÇÃO. AF_12/2020</v>
          </cell>
          <cell r="D7321" t="str">
            <v>UN</v>
          </cell>
          <cell r="E7321">
            <v>37.49</v>
          </cell>
          <cell r="F7321">
            <v>19.65</v>
          </cell>
          <cell r="G7321">
            <v>57.14</v>
          </cell>
        </row>
        <row r="7322">
          <cell r="B7322">
            <v>102110</v>
          </cell>
          <cell r="C7322" t="str">
            <v>SUPORTE PARA TRANSFORMADOR EM POSTE DE CONCRETO DUPLO T - FORNECIMENTO E INSTALAÇÃO. AF_12/2020</v>
          </cell>
          <cell r="D7322" t="str">
            <v>UN</v>
          </cell>
          <cell r="E7322">
            <v>135.71</v>
          </cell>
          <cell r="F7322">
            <v>19.65</v>
          </cell>
          <cell r="G7322">
            <v>155.36</v>
          </cell>
        </row>
        <row r="7323">
          <cell r="B7323">
            <v>103656</v>
          </cell>
          <cell r="C7323" t="str">
            <v>TRANSFORMADOR DE DISTRIBUIÇÃO, 1000 KVA, TRIFÁSICO, 60 HZ, CLASSE 15 KV, IMERSO EM ÓLEO MINERAL, INSTALAÇÃO EM SOLO (NÃO INCLUSO ABRIGO) - FORNECIMENTO E INSTALAÇÃO. AF_02/2022</v>
          </cell>
          <cell r="D7323" t="str">
            <v>UN</v>
          </cell>
          <cell r="E7323">
            <v>123691.99</v>
          </cell>
          <cell r="F7323">
            <v>621.56</v>
          </cell>
          <cell r="G7323">
            <v>124313.55</v>
          </cell>
        </row>
        <row r="7324">
          <cell r="B7324">
            <v>102105</v>
          </cell>
          <cell r="C7324" t="str">
            <v>TRANSFORMADOR DE DISTRIBUIÇÃO, 112,5 KVA, TRIFÁSICO, 60 HZ, CLASSE 15 KV, IMERSO EM ÓLEO MINERAL, INSTALAÇÃO EM POSTE (NÃO INCLUSO SUPORTE) - FORNECIMENTO E INSTALAÇÃO. AF_12/2020</v>
          </cell>
          <cell r="D7324" t="str">
            <v>UN</v>
          </cell>
          <cell r="E7324">
            <v>19313.2</v>
          </cell>
          <cell r="F7324">
            <v>420.32</v>
          </cell>
          <cell r="G7324">
            <v>19733.52</v>
          </cell>
        </row>
        <row r="7325">
          <cell r="B7325">
            <v>102106</v>
          </cell>
          <cell r="C7325" t="str">
            <v>TRANSFORMADOR DE DISTRIBUIÇÃO, 150 KVA, TRIFÁSICO, 60 HZ, CLASSE 15 KV, IMERSO EM ÓLEO MINERAL, INSTALAÇÃO EM POSTE (NÃO INCLUSO SUPORTE) - FORNECIMENTO E INSTALAÇÃO. AF_12/2020</v>
          </cell>
          <cell r="D7325" t="str">
            <v>UN</v>
          </cell>
          <cell r="E7325">
            <v>24303.29</v>
          </cell>
          <cell r="F7325">
            <v>427.84</v>
          </cell>
          <cell r="G7325">
            <v>24731.13</v>
          </cell>
        </row>
        <row r="7326">
          <cell r="B7326">
            <v>102107</v>
          </cell>
          <cell r="C7326" t="str">
            <v>TRANSFORMADOR DE DISTRIBUIÇÃO, 225 KVA, TRIFÁSICO, 60 HZ, CLASSE 15 KV, IMERSO EM ÓLEO MINERAL, INSTALAÇÃO EM POSTE (NÃO INCLUSO SUPORTE) - FORNECIMENTO E INSTALAÇÃO. AF_12/2020</v>
          </cell>
          <cell r="D7326" t="str">
            <v>UN</v>
          </cell>
          <cell r="E7326">
            <v>34026.6</v>
          </cell>
          <cell r="F7326">
            <v>451.66</v>
          </cell>
          <cell r="G7326">
            <v>34478.26</v>
          </cell>
        </row>
        <row r="7327">
          <cell r="B7327">
            <v>102102</v>
          </cell>
          <cell r="C7327" t="str">
            <v>TRANSFORMADOR DE DISTRIBUIÇÃO, 30 KVA, TRIFÁSICO, 60 HZ, CLASSE 15 KV, IMERSO EM ÓLEO MINERAL, INSTALAÇÃO EM POSTE (NÃO INCLUSO SUPORTE) - FORNECIMENTO E INSTALAÇÃO. AF_12/2020</v>
          </cell>
          <cell r="D7327" t="str">
            <v>UN</v>
          </cell>
          <cell r="E7327">
            <v>10888.23</v>
          </cell>
          <cell r="F7327">
            <v>391.4</v>
          </cell>
          <cell r="G7327">
            <v>11279.63</v>
          </cell>
        </row>
        <row r="7328">
          <cell r="B7328">
            <v>102108</v>
          </cell>
          <cell r="C7328" t="str">
            <v>TRANSFORMADOR DE DISTRIBUIÇÃO, 300 KVA, TRIFÁSICO, 60 HZ, CLASSE 15 KV, IMERSO EM ÓLEO MINERAL, INSTALAÇÃO EM POSTE (NÃO INCLUSO SUPORTE) - FORNECIMENTO E INSTALAÇÃO. AF_12/2020</v>
          </cell>
          <cell r="D7328" t="str">
            <v>UN</v>
          </cell>
          <cell r="E7328">
            <v>39667.72</v>
          </cell>
          <cell r="F7328">
            <v>469.6</v>
          </cell>
          <cell r="G7328">
            <v>40137.32</v>
          </cell>
        </row>
        <row r="7329">
          <cell r="B7329">
            <v>102103</v>
          </cell>
          <cell r="C7329" t="str">
            <v>TRANSFORMADOR DE DISTRIBUIÇÃO, 45 KVA, TRIFÁSICO, 60 HZ, CLASSE 15 KV, IMERSO EM ÓLEO MINERAL, INSTALAÇÃO EM POSTE (NÃO INCLUSO SUPORTE) - FORNECIMENTO E INSTALAÇÃO. AF_12/2020</v>
          </cell>
          <cell r="D7329" t="str">
            <v>UN</v>
          </cell>
          <cell r="E7329">
            <v>12147.07</v>
          </cell>
          <cell r="F7329">
            <v>397.66</v>
          </cell>
          <cell r="G7329">
            <v>12544.73</v>
          </cell>
        </row>
        <row r="7330">
          <cell r="B7330">
            <v>103654</v>
          </cell>
          <cell r="C7330" t="str">
            <v>TRANSFORMADOR DE DISTRIBUIÇÃO, 500KVA, TRIFÁSICO, 60 HZ, CLASSE 15 KV, IMERSO EM ÓLEO MINERAL, INSTALAÇÃO EM SOLO (NÃO INCLUSO ABRIGO) - FORNECIMENTO E INSTALAÇÃO. AF_02/2022</v>
          </cell>
          <cell r="D7330" t="str">
            <v>UN</v>
          </cell>
          <cell r="E7330">
            <v>64467.97</v>
          </cell>
          <cell r="F7330">
            <v>467.53</v>
          </cell>
          <cell r="G7330">
            <v>64935.5</v>
          </cell>
        </row>
        <row r="7331">
          <cell r="B7331">
            <v>102104</v>
          </cell>
          <cell r="C7331" t="str">
            <v>TRANSFORMADOR DE DISTRIBUIÇÃO, 75 KVA, TRIFÁSICO, 60 HZ, CLASSE 15 KV, IMERSO EM ÓLEO MINERAL, INSTALAÇÃO EM POSTE (NÃO INCLUSO SUPORTE) - FORNECIMENTO E INSTALAÇÃO. AF_12/2020</v>
          </cell>
          <cell r="D7331" t="str">
            <v>UN</v>
          </cell>
          <cell r="E7331">
            <v>15660.57</v>
          </cell>
          <cell r="F7331">
            <v>409.79</v>
          </cell>
          <cell r="G7331">
            <v>16070.36</v>
          </cell>
        </row>
        <row r="7332">
          <cell r="B7332">
            <v>103655</v>
          </cell>
          <cell r="C7332" t="str">
            <v>TRANSFORMADOR DE DISTRIBUIÇÃO, 750 KVA, TRIFÁSICO, 60 HZ, CLASSE 15 KV, IMERSO EM ÓLEO MINERAL, INSTALAÇÃO EM SOLO (NÃO INCLUSO ABRIGO) - FORNECIMENTO E INSTALAÇÃO. AF_02/2022</v>
          </cell>
          <cell r="D7332" t="str">
            <v>UN</v>
          </cell>
          <cell r="E7332">
            <v>88382.58</v>
          </cell>
          <cell r="F7332">
            <v>551.39</v>
          </cell>
          <cell r="G7332">
            <v>88933.97</v>
          </cell>
        </row>
        <row r="7333">
          <cell r="B7333">
            <v>100207</v>
          </cell>
          <cell r="C7333" t="str">
            <v>TRANSPORTE HORIZONTAL COM CARREGADEIRA, DE MASSA/ GRANEL (UNIDADE: M3XKM). AF_07/2019</v>
          </cell>
          <cell r="D7333" t="str">
            <v>M3XKM</v>
          </cell>
          <cell r="E7333">
            <v>373.24</v>
          </cell>
          <cell r="F7333">
            <v>162.32</v>
          </cell>
          <cell r="G7333">
            <v>535.56</v>
          </cell>
        </row>
        <row r="7334">
          <cell r="B7334">
            <v>100211</v>
          </cell>
          <cell r="C7334" t="str">
            <v>TRANSPORTE HORIZONTAL COM CARRINHO DE MÃO, DE BLOCOS CERÂMICOS FURADOS NA HORIZONTAL DE 9X19X19CM (UNIDADE: BLOCOXKM). AF_07/2019</v>
          </cell>
          <cell r="D7334" t="str">
            <v>UNXKM</v>
          </cell>
          <cell r="E7334">
            <v>2.97</v>
          </cell>
          <cell r="F7334">
            <v>5.59</v>
          </cell>
          <cell r="G7334">
            <v>8.56</v>
          </cell>
        </row>
        <row r="7335">
          <cell r="B7335">
            <v>100210</v>
          </cell>
          <cell r="C7335" t="str">
            <v>TRANSPORTE HORIZONTAL COM CARRINHO DE MÃO, DE BLOCOS VAZADOS DE CONCRETO OU CERÂMICO DE 19X19X39CM (UNIDADE: BLOCOXKM). AF_07/2019</v>
          </cell>
          <cell r="D7335" t="str">
            <v>UNXKM</v>
          </cell>
          <cell r="E7335">
            <v>7.65</v>
          </cell>
          <cell r="F7335">
            <v>14.53</v>
          </cell>
          <cell r="G7335">
            <v>22.18</v>
          </cell>
        </row>
        <row r="7336">
          <cell r="B7336">
            <v>100221</v>
          </cell>
          <cell r="C7336" t="str">
            <v>TRANSPORTE HORIZONTAL COM CARRINHO DE MÃO, DE CAIXA COM REVESTIMENTO CERÂMICO (UNIDADE: M2XKM). AF_07/2019</v>
          </cell>
          <cell r="D7336" t="str">
            <v>M2XKM</v>
          </cell>
          <cell r="E7336">
            <v>13.52</v>
          </cell>
          <cell r="F7336">
            <v>25.69</v>
          </cell>
          <cell r="G7336">
            <v>39.21</v>
          </cell>
        </row>
        <row r="7337">
          <cell r="B7337">
            <v>100203</v>
          </cell>
          <cell r="C7337" t="str">
            <v>TRANSPORTE HORIZONTAL COM CARRINHO DE MÃO, DE SACOS DE 20 KG (UNIDADE: KGXKM). AF_07/2019</v>
          </cell>
          <cell r="D7337" t="str">
            <v>KGXKM</v>
          </cell>
          <cell r="E7337">
            <v>0.48</v>
          </cell>
          <cell r="F7337">
            <v>0.89</v>
          </cell>
          <cell r="G7337">
            <v>1.37</v>
          </cell>
        </row>
        <row r="7338">
          <cell r="B7338">
            <v>100202</v>
          </cell>
          <cell r="C7338" t="str">
            <v>TRANSPORTE HORIZONTAL COM CARRINHO DE MÃO, DE SACOS DE 30 KG (UNIDADE: KGXKM). AF_07/2019</v>
          </cell>
          <cell r="D7338" t="str">
            <v>KGXKM</v>
          </cell>
          <cell r="E7338">
            <v>0.4</v>
          </cell>
          <cell r="F7338">
            <v>0.76</v>
          </cell>
          <cell r="G7338">
            <v>1.16</v>
          </cell>
        </row>
        <row r="7339">
          <cell r="B7339">
            <v>100201</v>
          </cell>
          <cell r="C7339" t="str">
            <v>TRANSPORTE HORIZONTAL COM CARRINHO DE MÃO, DE SACOS DE 50 KG (UNIDADE: KGXKM). AF_07/2019</v>
          </cell>
          <cell r="D7339" t="str">
            <v>KGXKM</v>
          </cell>
          <cell r="E7339">
            <v>0.34</v>
          </cell>
          <cell r="F7339">
            <v>0.65</v>
          </cell>
          <cell r="G7339">
            <v>0.99</v>
          </cell>
        </row>
        <row r="7340">
          <cell r="B7340">
            <v>100216</v>
          </cell>
          <cell r="C7340" t="str">
            <v>TRANSPORTE HORIZONTAL COM CARRINHO MINI PÁLETES, DE BLOCOS CERÂMICOS FURADOS NA HORIZONTAL DE 9X19X19CM (UNIDADE: BLOCOXKM). AF_07/2019</v>
          </cell>
          <cell r="D7340" t="str">
            <v>UNXKM</v>
          </cell>
          <cell r="E7340">
            <v>0.42</v>
          </cell>
          <cell r="F7340">
            <v>0.78</v>
          </cell>
          <cell r="G7340">
            <v>1.2</v>
          </cell>
        </row>
        <row r="7341">
          <cell r="B7341">
            <v>100215</v>
          </cell>
          <cell r="C7341" t="str">
            <v>TRANSPORTE HORIZONTAL COM CARRINHO MINI PÁLETES, DE BLOCOS CERÂMICOS FURADOS NA VERTICAL DE 19X19X39CM (UNIDADE: BLOCOXKM). AF_07/2019</v>
          </cell>
          <cell r="D7341" t="str">
            <v>UNXKM</v>
          </cell>
          <cell r="E7341">
            <v>1.55</v>
          </cell>
          <cell r="F7341">
            <v>2.91</v>
          </cell>
          <cell r="G7341">
            <v>4.46</v>
          </cell>
        </row>
        <row r="7342">
          <cell r="B7342">
            <v>100214</v>
          </cell>
          <cell r="C7342" t="str">
            <v>TRANSPORTE HORIZONTAL COM CARRINHO MINI PÁLETES, DE BLOCOS VAZADOS DE CONCRETO DE 19X19X39CM (UNIDADE: BLOCOXKM). AF_07/2019</v>
          </cell>
          <cell r="D7342" t="str">
            <v>UNXKM</v>
          </cell>
          <cell r="E7342">
            <v>1.81</v>
          </cell>
          <cell r="F7342">
            <v>3.4</v>
          </cell>
          <cell r="G7342">
            <v>5.21</v>
          </cell>
        </row>
        <row r="7343">
          <cell r="B7343">
            <v>100223</v>
          </cell>
          <cell r="C7343" t="str">
            <v>TRANSPORTE HORIZONTAL COM CARRINHO MINI PÁLETES, DE CAIXA COM REVESTIMENTO CERÂMICO (UNIDADE: M2XKM). AF_07/2019</v>
          </cell>
          <cell r="D7343" t="str">
            <v>M2XKM</v>
          </cell>
          <cell r="E7343">
            <v>2.4</v>
          </cell>
          <cell r="F7343">
            <v>4.55</v>
          </cell>
          <cell r="G7343">
            <v>6.95</v>
          </cell>
        </row>
        <row r="7344">
          <cell r="B7344">
            <v>100280</v>
          </cell>
          <cell r="C7344" t="str">
            <v>TRANSPORTE HORIZONTAL COM CARRINHO PLATAFORMA, DE BACIA SANITÁRIA, CAIXA ACOPLADA, TANQUE OU PIA (UNIDADE: UNIDXKM). AF_07/2019</v>
          </cell>
          <cell r="D7344" t="str">
            <v>UNXKM</v>
          </cell>
          <cell r="E7344">
            <v>7.86</v>
          </cell>
          <cell r="F7344">
            <v>14.94</v>
          </cell>
          <cell r="G7344">
            <v>22.8</v>
          </cell>
        </row>
        <row r="7345">
          <cell r="B7345">
            <v>100270</v>
          </cell>
          <cell r="C7345" t="str">
            <v>TRANSPORTE HORIZONTAL COM CARRINHO PLATAFORMA, DE BANCADA DE MÁRMORE OU GRANITO PARA COZINHA/LAVATÓRIO OU MÁRMORE SINTÉTICO COM CUBA INTEGRADA (UNIDADE: UNIDXKM). AF_07/2019</v>
          </cell>
          <cell r="D7345" t="str">
            <v>UNXKM</v>
          </cell>
          <cell r="E7345">
            <v>26.84</v>
          </cell>
          <cell r="F7345">
            <v>50.96</v>
          </cell>
          <cell r="G7345">
            <v>77.8</v>
          </cell>
        </row>
        <row r="7346">
          <cell r="B7346">
            <v>100286</v>
          </cell>
          <cell r="C7346" t="str">
            <v>TRANSPORTE HORIZONTAL COM CARRINHO PLATAFORMA, DE BARRAMENTO BLINDADO (UNIDADE: MXKM). AF_07/2019</v>
          </cell>
          <cell r="D7346" t="str">
            <v>MXKM</v>
          </cell>
          <cell r="E7346">
            <v>5.88</v>
          </cell>
          <cell r="F7346">
            <v>11.14</v>
          </cell>
          <cell r="G7346">
            <v>17.02</v>
          </cell>
        </row>
        <row r="7347">
          <cell r="B7347">
            <v>100213</v>
          </cell>
          <cell r="C7347" t="str">
            <v>TRANSPORTE HORIZONTAL COM CARRINHO PLATAFORMA, DE BLOCOS CERÂMICOS FURADOS NA HORIZONTAL DE 9X19X19CM (UNIDADE: BLOCOXKM). AF_07/2019</v>
          </cell>
          <cell r="D7347" t="str">
            <v>UNXKM</v>
          </cell>
          <cell r="E7347">
            <v>1.17</v>
          </cell>
          <cell r="F7347">
            <v>2.22</v>
          </cell>
          <cell r="G7347">
            <v>3.39</v>
          </cell>
        </row>
        <row r="7348">
          <cell r="B7348">
            <v>100212</v>
          </cell>
          <cell r="C7348" t="str">
            <v>TRANSPORTE HORIZONTAL COM CARRINHO PLATAFORMA, DE BLOCOS VAZADOS DE CONCRETO OU CERÂMICO DE 19X19X39CM (UNIDADE: BLOCOXKM). AF_07/2019</v>
          </cell>
          <cell r="D7348" t="str">
            <v>UNXKM</v>
          </cell>
          <cell r="E7348">
            <v>3.27</v>
          </cell>
          <cell r="F7348">
            <v>6.18</v>
          </cell>
          <cell r="G7348">
            <v>9.45</v>
          </cell>
        </row>
        <row r="7349">
          <cell r="B7349">
            <v>100222</v>
          </cell>
          <cell r="C7349" t="str">
            <v>TRANSPORTE HORIZONTAL COM CARRINHO PLATAFORMA, DE CAIXA COM REVESTIMENTO CERÂMICO (UNIDADE: M2XKM). AF_07/2019</v>
          </cell>
          <cell r="D7349" t="str">
            <v>M2XKM</v>
          </cell>
          <cell r="E7349">
            <v>5.13</v>
          </cell>
          <cell r="F7349">
            <v>9.72</v>
          </cell>
          <cell r="G7349">
            <v>14.85</v>
          </cell>
        </row>
        <row r="7350">
          <cell r="B7350">
            <v>100226</v>
          </cell>
          <cell r="C7350" t="str">
            <v>TRANSPORTE HORIZONTAL COM CARRINHO PLATAFORMA, DE LATA DE 18 LITROS (UNIDADE: LXKM). AF_07/2019</v>
          </cell>
          <cell r="D7350" t="str">
            <v>LXKM</v>
          </cell>
          <cell r="E7350">
            <v>0.3</v>
          </cell>
          <cell r="F7350">
            <v>0.55</v>
          </cell>
          <cell r="G7350">
            <v>0.85</v>
          </cell>
        </row>
        <row r="7351">
          <cell r="B7351">
            <v>100200</v>
          </cell>
          <cell r="C7351" t="str">
            <v>TRANSPORTE HORIZONTAL COM CARRINHO PLATAFORMA, DE SACOS DE 20 KG (UNIDADE: KGXKM). AF_07/2019</v>
          </cell>
          <cell r="D7351" t="str">
            <v>KGXKM</v>
          </cell>
          <cell r="E7351">
            <v>0.18</v>
          </cell>
          <cell r="F7351">
            <v>0.32</v>
          </cell>
          <cell r="G7351">
            <v>0.5</v>
          </cell>
        </row>
        <row r="7352">
          <cell r="B7352">
            <v>100199</v>
          </cell>
          <cell r="C7352" t="str">
            <v>TRANSPORTE HORIZONTAL COM CARRINHO PLATAFORMA, DE SACOS DE 30 KG (UNIDADE: KGXKM). AF_07/2019</v>
          </cell>
          <cell r="D7352" t="str">
            <v>KGXKM</v>
          </cell>
          <cell r="E7352">
            <v>0.16</v>
          </cell>
          <cell r="F7352">
            <v>0.25</v>
          </cell>
          <cell r="G7352">
            <v>0.41</v>
          </cell>
        </row>
        <row r="7353">
          <cell r="B7353">
            <v>100198</v>
          </cell>
          <cell r="C7353" t="str">
            <v>TRANSPORTE HORIZONTAL COM CARRINHO PLATAFORMA, DE SACOS DE 50 KG (UNIDADE: KGXKM). AF_07/2019</v>
          </cell>
          <cell r="D7353" t="str">
            <v>KGXKM</v>
          </cell>
          <cell r="E7353">
            <v>0.12</v>
          </cell>
          <cell r="F7353">
            <v>0.22</v>
          </cell>
          <cell r="G7353">
            <v>0.34</v>
          </cell>
        </row>
        <row r="7354">
          <cell r="B7354">
            <v>100283</v>
          </cell>
          <cell r="C7354" t="str">
            <v>TRANSPORTE HORIZONTAL COM CARRINHO PLATAFORMA, DE TELHA DE CONCRETO OU CERÂMICA (UNIDADE: M2XKM). AF_07/2019</v>
          </cell>
          <cell r="D7354" t="str">
            <v>M2XKM</v>
          </cell>
          <cell r="E7354">
            <v>10.84</v>
          </cell>
          <cell r="F7354">
            <v>20.57</v>
          </cell>
          <cell r="G7354">
            <v>31.41</v>
          </cell>
        </row>
        <row r="7355">
          <cell r="B7355">
            <v>100227</v>
          </cell>
          <cell r="C7355" t="str">
            <v>TRANSPORTE HORIZONTAL COM CARRINHO RACIONAL, DE LATA DE 18 LITROS (UNIDADE: LXKM). AF_07/2019</v>
          </cell>
          <cell r="D7355" t="str">
            <v>LXKM</v>
          </cell>
          <cell r="E7355">
            <v>0.44</v>
          </cell>
          <cell r="F7355">
            <v>0.82</v>
          </cell>
          <cell r="G7355">
            <v>1.26</v>
          </cell>
        </row>
        <row r="7356">
          <cell r="B7356">
            <v>100205</v>
          </cell>
          <cell r="C7356" t="str">
            <v>TRANSPORTE HORIZONTAL COM JERICA DE 60 L, DE MASSA/ GRANEL (UNIDADE: M3XKM). AF_07/2019</v>
          </cell>
          <cell r="D7356" t="str">
            <v>M3XKM</v>
          </cell>
          <cell r="E7356">
            <v>627.67</v>
          </cell>
          <cell r="F7356">
            <v>1192.69</v>
          </cell>
          <cell r="G7356">
            <v>1820.36</v>
          </cell>
        </row>
        <row r="7357">
          <cell r="B7357">
            <v>100206</v>
          </cell>
          <cell r="C7357" t="str">
            <v>TRANSPORTE HORIZONTAL COM JERICA DE 90 L, DE MASSA/ GRANEL (UNIDADE: M3XKM). AF_07/2019</v>
          </cell>
          <cell r="D7357" t="str">
            <v>M3XKM</v>
          </cell>
          <cell r="E7357">
            <v>453.7</v>
          </cell>
          <cell r="F7357">
            <v>862.11</v>
          </cell>
          <cell r="G7357">
            <v>1315.81</v>
          </cell>
        </row>
        <row r="7358">
          <cell r="B7358">
            <v>100281</v>
          </cell>
          <cell r="C7358" t="str">
            <v>TRANSPORTE HORIZONTAL COM MANIPULADOR TELESCÓPICO, DE BACIA SANITÁRIA, CAIXA ACOPLADA, TANQUE OU PIA (UNIDADE: UNIDXKM). AF_07/2019</v>
          </cell>
          <cell r="D7358" t="str">
            <v>UNXKM</v>
          </cell>
          <cell r="E7358">
            <v>3.27</v>
          </cell>
          <cell r="F7358">
            <v>1.05</v>
          </cell>
          <cell r="G7358">
            <v>4.32</v>
          </cell>
        </row>
        <row r="7359">
          <cell r="B7359">
            <v>100219</v>
          </cell>
          <cell r="C7359" t="str">
            <v>TRANSPORTE HORIZONTAL COM MANIPULADOR TELESCÓPICO, DE BLOCOS CERÂMICOS FURADOS NA HORIZONTAL DE 9X19X19CM (UNIDADE: BLOCOXKM). AF_07/2019</v>
          </cell>
          <cell r="D7359" t="str">
            <v>UNXKM</v>
          </cell>
          <cell r="E7359">
            <v>0.42</v>
          </cell>
          <cell r="F7359">
            <v>0.11</v>
          </cell>
          <cell r="G7359">
            <v>0.53</v>
          </cell>
        </row>
        <row r="7360">
          <cell r="B7360">
            <v>100218</v>
          </cell>
          <cell r="C7360" t="str">
            <v>TRANSPORTE HORIZONTAL COM MANIPULADOR TELESCÓPICO, DE BLOCOS CERÂMICOS FURADOS NA VERTICAL DE 19X19X39CM (UNIDADE: BLOCOXKM). AF_07/2019</v>
          </cell>
          <cell r="D7360" t="str">
            <v>UNXKM</v>
          </cell>
          <cell r="E7360">
            <v>1.83</v>
          </cell>
          <cell r="F7360">
            <v>0.58</v>
          </cell>
          <cell r="G7360">
            <v>2.41</v>
          </cell>
        </row>
        <row r="7361">
          <cell r="B7361">
            <v>100217</v>
          </cell>
          <cell r="C7361" t="str">
            <v>TRANSPORTE HORIZONTAL COM MANIPULADOR TELESCÓPICO, DE BLOCOS VAZADOS DE CONCRETO DE 19X19X39CM (UNIDADE: BLOCOXKM). AF_07/2019</v>
          </cell>
          <cell r="D7361" t="str">
            <v>UNXKM</v>
          </cell>
          <cell r="E7361">
            <v>2.66</v>
          </cell>
          <cell r="F7361">
            <v>0.87</v>
          </cell>
          <cell r="G7361">
            <v>3.53</v>
          </cell>
        </row>
        <row r="7362">
          <cell r="B7362">
            <v>100224</v>
          </cell>
          <cell r="C7362" t="str">
            <v>TRANSPORTE HORIZONTAL COM MANIPULADOR TELESCÓPICO, DE CAIXA COM REVESTIMENTO CERÂMICO (UNIDADE: M2XKM). AF_07/2019</v>
          </cell>
          <cell r="D7362" t="str">
            <v>M2XKM</v>
          </cell>
          <cell r="E7362">
            <v>2.66</v>
          </cell>
          <cell r="F7362">
            <v>0.87</v>
          </cell>
          <cell r="G7362">
            <v>3.53</v>
          </cell>
        </row>
        <row r="7363">
          <cell r="B7363">
            <v>100228</v>
          </cell>
          <cell r="C7363" t="str">
            <v>TRANSPORTE HORIZONTAL COM MANIPULADOR TELESCÓPICO, DE LATA DE 18 LITROS (UNIDADE: LXKM). AF_07/2019</v>
          </cell>
          <cell r="D7363" t="str">
            <v>LXKM</v>
          </cell>
          <cell r="E7363">
            <v>0.27</v>
          </cell>
          <cell r="F7363">
            <v>0.07</v>
          </cell>
          <cell r="G7363">
            <v>0.34</v>
          </cell>
        </row>
        <row r="7364">
          <cell r="B7364">
            <v>100204</v>
          </cell>
          <cell r="C7364" t="str">
            <v>TRANSPORTE HORIZONTAL COM MANIPULADOR TELESCÓPICO, DE PÁLETE DE SACOS (UNIDADE: KGXKM). AF_07/2019</v>
          </cell>
          <cell r="D7364" t="str">
            <v>KGXKM</v>
          </cell>
          <cell r="E7364">
            <v>0.12</v>
          </cell>
          <cell r="F7364">
            <v>0.01</v>
          </cell>
          <cell r="G7364">
            <v>0.13</v>
          </cell>
        </row>
        <row r="7365">
          <cell r="B7365">
            <v>100284</v>
          </cell>
          <cell r="C7365" t="str">
            <v>TRANSPORTE HORIZONTAL COM MANIPULADOR TELESCÓPICO, DE TELHA DE CONCRETO OU CERÂMICA (UNIDADE: M2XKM). AF_07/2019</v>
          </cell>
          <cell r="D7365" t="str">
            <v>M2XKM</v>
          </cell>
          <cell r="E7365">
            <v>9.54</v>
          </cell>
          <cell r="F7365">
            <v>3.11</v>
          </cell>
          <cell r="G7365">
            <v>12.65</v>
          </cell>
        </row>
        <row r="7366">
          <cell r="B7366">
            <v>100277</v>
          </cell>
          <cell r="C7366" t="str">
            <v>TRANSPORTE HORIZONTAL COM MANIPULADOR TELESCÓPICO, DE TELHAS TERMOACÚSTICAS, FIBROCIMENTO, AÇO ZINCADO, FIBROCIMENTO ESTRUTURAL, CANALETE 90 OU KALHETÃO (UNIDADE: M2XKM). AF_07/2019</v>
          </cell>
          <cell r="D7366" t="str">
            <v>M2XKM</v>
          </cell>
          <cell r="E7366">
            <v>1.72</v>
          </cell>
          <cell r="F7366">
            <v>0.53</v>
          </cell>
          <cell r="G7366">
            <v>2.25</v>
          </cell>
        </row>
        <row r="7367">
          <cell r="B7367">
            <v>100278</v>
          </cell>
          <cell r="C7367" t="str">
            <v>TRANSPORTE HORIZONTAL MANUAL, DE BACIA SANITÁRIA, CAIXA ACOPLADA, TANQUE OU PIA (UNIDADE: UNIDXKM). AF_07/2019</v>
          </cell>
          <cell r="D7367" t="str">
            <v>UNXKM</v>
          </cell>
          <cell r="E7367">
            <v>17.12</v>
          </cell>
          <cell r="F7367">
            <v>32.53</v>
          </cell>
          <cell r="G7367">
            <v>49.65</v>
          </cell>
        </row>
        <row r="7368">
          <cell r="B7368">
            <v>100268</v>
          </cell>
          <cell r="C7368" t="str">
            <v>TRANSPORTE HORIZONTAL MANUAL, DE BANCADA DE MÁRMORE OU GRANITO PARA COZINHA/LAVATÓRIO OU MÁRMORE SINTÉTICO COM CUBA INTEGRADA (UNIDADE: UNIDXKM). AF_07/2019</v>
          </cell>
          <cell r="D7368" t="str">
            <v>UNXKM</v>
          </cell>
          <cell r="E7368">
            <v>35.8</v>
          </cell>
          <cell r="F7368">
            <v>67.99</v>
          </cell>
          <cell r="G7368">
            <v>103.79</v>
          </cell>
        </row>
        <row r="7369">
          <cell r="B7369">
            <v>100285</v>
          </cell>
          <cell r="C7369" t="str">
            <v>TRANSPORTE HORIZONTAL MANUAL, DE BARRAMENTO BLINDADO (UNIDADE: MXKM). AF_07/2019</v>
          </cell>
          <cell r="D7369" t="str">
            <v>MXKM</v>
          </cell>
          <cell r="E7369">
            <v>18.02</v>
          </cell>
          <cell r="F7369">
            <v>34.22</v>
          </cell>
          <cell r="G7369">
            <v>52.24</v>
          </cell>
        </row>
        <row r="7370">
          <cell r="B7370">
            <v>100209</v>
          </cell>
          <cell r="C7370" t="str">
            <v>TRANSPORTE HORIZONTAL MANUAL, DE BLOCOS CERÂMICOS FURADOS NA HORIZONTAL DE 9X19X19CM (UNIDADE: BLOCOXKM). AF_07/2019</v>
          </cell>
          <cell r="D7370" t="str">
            <v>UNXKM</v>
          </cell>
          <cell r="E7370">
            <v>4.16</v>
          </cell>
          <cell r="F7370">
            <v>7.88</v>
          </cell>
          <cell r="G7370">
            <v>12.04</v>
          </cell>
        </row>
        <row r="7371">
          <cell r="B7371">
            <v>100208</v>
          </cell>
          <cell r="C7371" t="str">
            <v>TRANSPORTE HORIZONTAL MANUAL, DE BLOCOS VAZADOS DE CONCRETO OU CERÂMICO DE 19X19X39CM (UNIDADE: BLOCOXKM). AF_07/2019</v>
          </cell>
          <cell r="D7371" t="str">
            <v>UNXKM</v>
          </cell>
          <cell r="E7371">
            <v>8.32</v>
          </cell>
          <cell r="F7371">
            <v>15.76</v>
          </cell>
          <cell r="G7371">
            <v>24.08</v>
          </cell>
        </row>
        <row r="7372">
          <cell r="B7372">
            <v>100256</v>
          </cell>
          <cell r="C7372" t="str">
            <v>TRANSPORTE HORIZONTAL MANUAL, DE CAIBROS DE MADEIRA COM SEÇÃO TRANSVERSAL DE 7,5 X 6 CM E 6 X 8 CM (UNIDADE: MXKM). AF_07/2019</v>
          </cell>
          <cell r="D7372" t="str">
            <v>MXKM</v>
          </cell>
          <cell r="E7372">
            <v>3.8</v>
          </cell>
          <cell r="F7372">
            <v>7.23</v>
          </cell>
          <cell r="G7372">
            <v>11.03</v>
          </cell>
        </row>
        <row r="7373">
          <cell r="B7373">
            <v>100220</v>
          </cell>
          <cell r="C7373" t="str">
            <v>TRANSPORTE HORIZONTAL MANUAL, DE CAIXA COM REVESTIMENTO CERÂMICO (UNIDADE: M2XKM). AF_07/2019</v>
          </cell>
          <cell r="D7373" t="str">
            <v>M2XKM</v>
          </cell>
          <cell r="E7373">
            <v>11.94</v>
          </cell>
          <cell r="F7373">
            <v>22.65</v>
          </cell>
          <cell r="G7373">
            <v>34.59</v>
          </cell>
        </row>
        <row r="7374">
          <cell r="B7374">
            <v>100287</v>
          </cell>
          <cell r="C7374" t="str">
            <v>TRANSPORTE HORIZONTAL MANUAL, DE CALHA QUADRADA NÚMERO 24 - CORTE 33 (UNIDADE: MXKM). AF_07/2019</v>
          </cell>
          <cell r="D7374" t="str">
            <v>MXKM</v>
          </cell>
          <cell r="E7374">
            <v>5.63</v>
          </cell>
          <cell r="F7374">
            <v>10.67</v>
          </cell>
          <cell r="G7374">
            <v>16.3</v>
          </cell>
        </row>
        <row r="7375">
          <cell r="B7375">
            <v>100274</v>
          </cell>
          <cell r="C7375" t="str">
            <v>TRANSPORTE HORIZONTAL MANUAL, DE COMPENSADO DE MADEIRA (UNIDADE: M2XKM). AF_07/2019</v>
          </cell>
          <cell r="D7375" t="str">
            <v>M2XKM</v>
          </cell>
          <cell r="E7375">
            <v>11.95</v>
          </cell>
          <cell r="F7375">
            <v>22.66</v>
          </cell>
          <cell r="G7375">
            <v>34.61</v>
          </cell>
        </row>
        <row r="7376">
          <cell r="B7376">
            <v>100264</v>
          </cell>
          <cell r="C7376" t="str">
            <v>TRANSPORTE HORIZONTAL MANUAL, DE JANELA (UNIDADE: M2XKM). AF_07/2019</v>
          </cell>
          <cell r="D7376" t="str">
            <v>M2XKM</v>
          </cell>
          <cell r="E7376">
            <v>16.85</v>
          </cell>
          <cell r="F7376">
            <v>31.98</v>
          </cell>
          <cell r="G7376">
            <v>48.83</v>
          </cell>
        </row>
        <row r="7377">
          <cell r="B7377">
            <v>100225</v>
          </cell>
          <cell r="C7377" t="str">
            <v>TRANSPORTE HORIZONTAL MANUAL, DE LATA DE 18 LITROS (UNIDADE: LXKM). AF_07/2019</v>
          </cell>
          <cell r="D7377" t="str">
            <v>LXKM</v>
          </cell>
          <cell r="E7377">
            <v>0.94</v>
          </cell>
          <cell r="F7377">
            <v>1.77</v>
          </cell>
          <cell r="G7377">
            <v>2.71</v>
          </cell>
        </row>
        <row r="7378">
          <cell r="B7378">
            <v>100266</v>
          </cell>
          <cell r="C7378" t="str">
            <v>TRANSPORTE HORIZONTAL MANUAL, DE PORTA (UNIDADE: UNIDXKM). AF_07/2019</v>
          </cell>
          <cell r="D7378" t="str">
            <v>UNXKM</v>
          </cell>
          <cell r="E7378">
            <v>35.8</v>
          </cell>
          <cell r="F7378">
            <v>67.99</v>
          </cell>
          <cell r="G7378">
            <v>103.79</v>
          </cell>
        </row>
        <row r="7379">
          <cell r="B7379">
            <v>100257</v>
          </cell>
          <cell r="C7379" t="str">
            <v>TRANSPORTE HORIZONTAL MANUAL, DE RIPAS DE MADEIRA COM SEÇÃO TRANSVERSAL DE 1 X 5 CM E 2 X 5 CM (UNIDADE: MXKM). AF_07/2019</v>
          </cell>
          <cell r="D7379" t="str">
            <v>MXKM</v>
          </cell>
          <cell r="E7379">
            <v>2.29</v>
          </cell>
          <cell r="F7379">
            <v>4.33</v>
          </cell>
          <cell r="G7379">
            <v>6.62</v>
          </cell>
        </row>
        <row r="7380">
          <cell r="B7380">
            <v>100197</v>
          </cell>
          <cell r="C7380" t="str">
            <v>TRANSPORTE HORIZONTAL MANUAL, DE SACOS DE 20 KG (UNIDADE: KGXKM). AF_07/2019</v>
          </cell>
          <cell r="D7380" t="str">
            <v>KGXKM</v>
          </cell>
          <cell r="E7380">
            <v>0.85</v>
          </cell>
          <cell r="F7380">
            <v>1.59</v>
          </cell>
          <cell r="G7380">
            <v>2.44</v>
          </cell>
        </row>
        <row r="7381">
          <cell r="B7381">
            <v>100196</v>
          </cell>
          <cell r="C7381" t="str">
            <v>TRANSPORTE HORIZONTAL MANUAL, DE SACOS DE 30 KG (UNIDADE: KGXKM). AF_07/2019</v>
          </cell>
          <cell r="D7381" t="str">
            <v>KGXKM</v>
          </cell>
          <cell r="E7381">
            <v>0.58</v>
          </cell>
          <cell r="F7381">
            <v>1.05</v>
          </cell>
          <cell r="G7381">
            <v>1.63</v>
          </cell>
        </row>
        <row r="7382">
          <cell r="B7382">
            <v>100195</v>
          </cell>
          <cell r="C7382" t="str">
            <v>TRANSPORTE HORIZONTAL MANUAL, DE SACOS DE 50 KG (UNIDADE: KGXKM). AF_07/2019</v>
          </cell>
          <cell r="D7382" t="str">
            <v>KGXKM</v>
          </cell>
          <cell r="E7382">
            <v>0.33</v>
          </cell>
          <cell r="F7382">
            <v>0.64</v>
          </cell>
          <cell r="G7382">
            <v>0.97</v>
          </cell>
        </row>
        <row r="7383">
          <cell r="B7383">
            <v>100273</v>
          </cell>
          <cell r="C7383" t="str">
            <v>TRANSPORTE HORIZONTAL MANUAL, DE TELA DE AÇO (UNIDADE: KGXKM). AF_07/2019</v>
          </cell>
          <cell r="D7383" t="str">
            <v>KGXKM</v>
          </cell>
          <cell r="E7383">
            <v>1.4</v>
          </cell>
          <cell r="F7383">
            <v>2.66</v>
          </cell>
          <cell r="G7383">
            <v>4.06</v>
          </cell>
        </row>
        <row r="7384">
          <cell r="B7384">
            <v>100282</v>
          </cell>
          <cell r="C7384" t="str">
            <v>TRANSPORTE HORIZONTAL MANUAL, DE TELHA DE CONCRETO OU CERÂMICA (UNIDADE: M2XKM). AF_07/2019</v>
          </cell>
          <cell r="D7384" t="str">
            <v>M2XKM</v>
          </cell>
          <cell r="E7384">
            <v>67.05</v>
          </cell>
          <cell r="F7384">
            <v>127.4</v>
          </cell>
          <cell r="G7384">
            <v>194.45</v>
          </cell>
        </row>
        <row r="7385">
          <cell r="B7385">
            <v>100276</v>
          </cell>
          <cell r="C7385" t="str">
            <v>TRANSPORTE HORIZONTAL MANUAL, DE TELHA DE FIBROCIMENTO OU TELHA ESTRUTURAL DE FIBROCIMENTO, CANALETE 90 OU KALHETÃO (UNIDADE: M2XKM). AF_07/2019</v>
          </cell>
          <cell r="D7385" t="str">
            <v>M2XKM</v>
          </cell>
          <cell r="E7385">
            <v>14.09</v>
          </cell>
          <cell r="F7385">
            <v>26.75</v>
          </cell>
          <cell r="G7385">
            <v>40.84</v>
          </cell>
        </row>
        <row r="7386">
          <cell r="B7386">
            <v>100275</v>
          </cell>
          <cell r="C7386" t="str">
            <v>TRANSPORTE HORIZONTAL MANUAL, DE TELHA TERMOACÚSTICA OU TELHA DE AÇO ZINCADO (UNIDADE: M2XKM). AF_07/2019</v>
          </cell>
          <cell r="D7386" t="str">
            <v>M2XKM</v>
          </cell>
          <cell r="E7386">
            <v>7.73</v>
          </cell>
          <cell r="F7386">
            <v>14.65</v>
          </cell>
          <cell r="G7386">
            <v>22.38</v>
          </cell>
        </row>
        <row r="7387">
          <cell r="B7387">
            <v>100254</v>
          </cell>
          <cell r="C7387" t="str">
            <v>TRANSPORTE HORIZONTAL MANUAL, DE TUBO DE AÇO CARBONO LEVE OU MÉDIO, PRETO OU GALVANIZADO, COM DIÂMETRO MAIOR QUE 125 MM E MENOR OU IGUAL A 150 MM (UNIDADE: MXKM). AF_07/2019</v>
          </cell>
          <cell r="D7387" t="str">
            <v>MXKM</v>
          </cell>
          <cell r="E7387">
            <v>16.87</v>
          </cell>
          <cell r="F7387">
            <v>32.04</v>
          </cell>
          <cell r="G7387">
            <v>48.91</v>
          </cell>
        </row>
        <row r="7388">
          <cell r="B7388">
            <v>100250</v>
          </cell>
          <cell r="C7388" t="str">
            <v>TRANSPORTE HORIZONTAL MANUAL, DE TUBO DE AÇO CARBONO LEVE OU MÉDIO, PRETO OU GALVANIZADO, COM DIÂMETRO MAIOR QUE 20 MM E MENOR OU IGUAL A 32 MM (UNIDADE: MXKM). AF_07/2019</v>
          </cell>
          <cell r="D7388" t="str">
            <v>MXKM</v>
          </cell>
          <cell r="E7388">
            <v>1.9</v>
          </cell>
          <cell r="F7388">
            <v>3.61</v>
          </cell>
          <cell r="G7388">
            <v>5.51</v>
          </cell>
        </row>
        <row r="7389">
          <cell r="B7389">
            <v>100251</v>
          </cell>
          <cell r="C7389" t="str">
            <v>TRANSPORTE HORIZONTAL MANUAL, DE TUBO DE AÇO CARBONO LEVE OU MÉDIO, PRETO OU GALVANIZADO, COM DIÂMETRO MAIOR QUE 32 MM E MENOR OU IGUAL A 65 MM (UNIDADE: MXKM). AF_07/2019</v>
          </cell>
          <cell r="D7389" t="str">
            <v>MXKM</v>
          </cell>
          <cell r="E7389">
            <v>5.63</v>
          </cell>
          <cell r="F7389">
            <v>10.67</v>
          </cell>
          <cell r="G7389">
            <v>16.3</v>
          </cell>
        </row>
        <row r="7390">
          <cell r="B7390">
            <v>100252</v>
          </cell>
          <cell r="C7390" t="str">
            <v>TRANSPORTE HORIZONTAL MANUAL, DE TUBO DE AÇO CARBONO LEVE OU MÉDIO, PRETO OU GALVANIZADO, COM DIÂMETRO MAIOR QUE 65 MM E MENOR OU IGUAL A 90 MM (UNIDADE: MXKM). AF_07/2019</v>
          </cell>
          <cell r="D7390" t="str">
            <v>MXKM</v>
          </cell>
          <cell r="E7390">
            <v>8.44</v>
          </cell>
          <cell r="F7390">
            <v>16.01</v>
          </cell>
          <cell r="G7390">
            <v>24.45</v>
          </cell>
        </row>
        <row r="7391">
          <cell r="B7391">
            <v>100253</v>
          </cell>
          <cell r="C7391" t="str">
            <v>TRANSPORTE HORIZONTAL MANUAL, DE TUBO DE AÇO CARBONO LEVE OU MÉDIO, PRETO OU GALVANIZADO, COM DIÂMETRO MAIOR QUE 90 MM E MENOR OU IGUAL A 125 MM (UNIDADE: MXKM). AF_07/2019</v>
          </cell>
          <cell r="D7391" t="str">
            <v>MXKM</v>
          </cell>
          <cell r="E7391">
            <v>11.25</v>
          </cell>
          <cell r="F7391">
            <v>21.35</v>
          </cell>
          <cell r="G7391">
            <v>32.6</v>
          </cell>
        </row>
        <row r="7392">
          <cell r="B7392">
            <v>100249</v>
          </cell>
          <cell r="C7392" t="str">
            <v>TRANSPORTE HORIZONTAL MANUAL, DE TUBO DE AÇO CARBONO LEVE OU MÉDIO, PRETO OU GALVANIZADO, COM DIÂMETRO MENOR OU IGUAL A 20 MM (UNIDADE: MXKM). AF_07/2019</v>
          </cell>
          <cell r="D7392" t="str">
            <v>MXKM</v>
          </cell>
          <cell r="E7392">
            <v>1.15</v>
          </cell>
          <cell r="F7392">
            <v>2.15</v>
          </cell>
          <cell r="G7392">
            <v>3.3</v>
          </cell>
        </row>
        <row r="7393">
          <cell r="B7393">
            <v>100244</v>
          </cell>
          <cell r="C7393" t="str">
            <v>TRANSPORTE HORIZONTAL MANUAL, DE TUBO DE COBRE - CLASSE E - COM DIÂMETRO MAIOR QUE 54 MM E MENOR OU IGUAL A 79 MM (UNIDADE: MXKM). AF_07/2019</v>
          </cell>
          <cell r="D7393" t="str">
            <v>MXKM</v>
          </cell>
          <cell r="E7393">
            <v>1.72</v>
          </cell>
          <cell r="F7393">
            <v>3.24</v>
          </cell>
          <cell r="G7393">
            <v>4.96</v>
          </cell>
        </row>
        <row r="7394">
          <cell r="B7394">
            <v>100245</v>
          </cell>
          <cell r="C7394" t="str">
            <v>TRANSPORTE HORIZONTAL MANUAL, DE TUBO DE COBRE - CLASSE E - COM DIÂMETRO MAIOR QUE 79 MM E MENOR OU IGUAL A 104 MM (UNIDADE: MXKM). AF_07/2019</v>
          </cell>
          <cell r="D7394" t="str">
            <v>MXKM</v>
          </cell>
          <cell r="E7394">
            <v>3.43</v>
          </cell>
          <cell r="F7394">
            <v>6.5</v>
          </cell>
          <cell r="G7394">
            <v>9.93</v>
          </cell>
        </row>
        <row r="7395">
          <cell r="B7395">
            <v>100243</v>
          </cell>
          <cell r="C7395" t="str">
            <v>TRANSPORTE HORIZONTAL MANUAL, DE TUBO DE COBRE - CLASSE E - COM DIÂMETRO MENOR OU IGUAL A 54 MM (UNIDADE: MXKM). AF_07/2019</v>
          </cell>
          <cell r="D7395" t="str">
            <v>MXKM</v>
          </cell>
          <cell r="E7395">
            <v>1.38</v>
          </cell>
          <cell r="F7395">
            <v>2.59</v>
          </cell>
          <cell r="G7395">
            <v>3.97</v>
          </cell>
        </row>
        <row r="7396">
          <cell r="B7396">
            <v>100239</v>
          </cell>
          <cell r="C7396" t="str">
            <v>TRANSPORTE HORIZONTAL MANUAL, DE TUBO DE CPVC COM DIÂMETRO MAIOR QUE 73 MM E MENOR OU IGUAL A 89 MM (UNIDADE: MXKM). AF_07/2019</v>
          </cell>
          <cell r="D7396" t="str">
            <v>MXKM</v>
          </cell>
          <cell r="E7396">
            <v>2.85</v>
          </cell>
          <cell r="F7396">
            <v>5.42</v>
          </cell>
          <cell r="G7396">
            <v>8.27</v>
          </cell>
        </row>
        <row r="7397">
          <cell r="B7397">
            <v>100238</v>
          </cell>
          <cell r="C7397" t="str">
            <v>TRANSPORTE HORIZONTAL MANUAL, DE TUBO DE CPVC COM DIÂMETRO MENOR OU IGUAL A 73 MM (UNIDADE: MXKM). AF_07/2019</v>
          </cell>
          <cell r="D7397" t="str">
            <v>MXKM</v>
          </cell>
          <cell r="E7397">
            <v>2.29</v>
          </cell>
          <cell r="F7397">
            <v>4.33</v>
          </cell>
          <cell r="G7397">
            <v>6.62</v>
          </cell>
        </row>
        <row r="7398">
          <cell r="B7398">
            <v>100241</v>
          </cell>
          <cell r="C7398" t="str">
            <v>TRANSPORTE HORIZONTAL MANUAL, DE TUBO DE PPR - PN12 OU PN25 - COM DIÂMETRO MAIOR QUE 50 MM E MENOR OU IGUAL A 75 MM (UNIDADE: MXKM). AF_07/2019</v>
          </cell>
          <cell r="D7398" t="str">
            <v>MXKM</v>
          </cell>
          <cell r="E7398">
            <v>2.85</v>
          </cell>
          <cell r="F7398">
            <v>5.42</v>
          </cell>
          <cell r="G7398">
            <v>8.27</v>
          </cell>
        </row>
        <row r="7399">
          <cell r="B7399">
            <v>100242</v>
          </cell>
          <cell r="C7399" t="str">
            <v>TRANSPORTE HORIZONTAL MANUAL, DE TUBO DE PPR - PN12 OU PN25 - COM DIÂMETRO MAIOR QUE 75 MM E MENOR OU IGUAL A 110 MM (UNIDADE: MXKM). AF_07/2019</v>
          </cell>
          <cell r="D7399" t="str">
            <v>MXKM</v>
          </cell>
          <cell r="E7399">
            <v>8.44</v>
          </cell>
          <cell r="F7399">
            <v>16.01</v>
          </cell>
          <cell r="G7399">
            <v>24.45</v>
          </cell>
        </row>
        <row r="7400">
          <cell r="B7400">
            <v>100240</v>
          </cell>
          <cell r="C7400" t="str">
            <v>TRANSPORTE HORIZONTAL MANUAL, DE TUBO DE PPR - PN12 OU PN25 - COM DIÂMETRO MENOR OU IGUAL A 50 MM (UNIDADE: MXKM). AF_07/2019</v>
          </cell>
          <cell r="D7400" t="str">
            <v>MXKM</v>
          </cell>
          <cell r="E7400">
            <v>1.72</v>
          </cell>
          <cell r="F7400">
            <v>3.24</v>
          </cell>
          <cell r="G7400">
            <v>4.96</v>
          </cell>
        </row>
        <row r="7401">
          <cell r="B7401">
            <v>100237</v>
          </cell>
          <cell r="C7401" t="str">
            <v>TRANSPORTE HORIZONTAL MANUAL, DE TUBO DE PVC SOLDÁVEL COM DIÂMETRO MAIOR QUE 60 MM E MENOR OU IGUAL A 85 MM (UNIDADE: MXKM). AF_07/2019</v>
          </cell>
          <cell r="D7401" t="str">
            <v>MXKM</v>
          </cell>
          <cell r="E7401">
            <v>1.42</v>
          </cell>
          <cell r="F7401">
            <v>2.71</v>
          </cell>
          <cell r="G7401">
            <v>4.13</v>
          </cell>
        </row>
        <row r="7402">
          <cell r="B7402">
            <v>100236</v>
          </cell>
          <cell r="C7402" t="str">
            <v>TRANSPORTE HORIZONTAL MANUAL, DE TUBO DE PVC SOLDÁVEL COM DIÂMETRO MENOR OU IGUAL A 60 MM (UNIDADE: MXKM). AF_07/2019</v>
          </cell>
          <cell r="D7402" t="str">
            <v>MXKM</v>
          </cell>
          <cell r="E7402">
            <v>1.19</v>
          </cell>
          <cell r="F7402">
            <v>2.26</v>
          </cell>
          <cell r="G7402">
            <v>3.45</v>
          </cell>
        </row>
        <row r="7403">
          <cell r="B7403">
            <v>100248</v>
          </cell>
          <cell r="C7403" t="str">
            <v>TRANSPORTE HORIZONTAL MANUAL, DE TUBO DE PVC SÉRIE NORMAL - ESGOTO PREDIAL, OU REFORÇADO PARA ESGOTO OU ÁGUAS PLUVIAIS PREDIAL, COM DIÂMETRO MAIOR QUE 100 MM E MENOR OU IGUAL A 150 MM (UNIDADE: MXKM). AF_07/2019</v>
          </cell>
          <cell r="D7403" t="str">
            <v>MXKM</v>
          </cell>
          <cell r="E7403">
            <v>5.63</v>
          </cell>
          <cell r="F7403">
            <v>10.67</v>
          </cell>
          <cell r="G7403">
            <v>16.3</v>
          </cell>
        </row>
        <row r="7404">
          <cell r="B7404">
            <v>100247</v>
          </cell>
          <cell r="C7404" t="str">
            <v>TRANSPORTE HORIZONTAL MANUAL, DE TUBO DE PVC SÉRIE NORMAL - ESGOTO PREDIAL, OU REFORÇADO PARA ESGOTO OU ÁGUAS PLUVIAIS PREDIAL, COM DIÂMETRO MAIOR QUE 75 MM E MENOR OU IGUAL A 100 MM (UNIDADE: MXKM). AF_07/2019</v>
          </cell>
          <cell r="D7404" t="str">
            <v>MXKM</v>
          </cell>
          <cell r="E7404">
            <v>1.42</v>
          </cell>
          <cell r="F7404">
            <v>2.71</v>
          </cell>
          <cell r="G7404">
            <v>4.13</v>
          </cell>
        </row>
        <row r="7405">
          <cell r="B7405">
            <v>100246</v>
          </cell>
          <cell r="C7405" t="str">
            <v>TRANSPORTE HORIZONTAL MANUAL, DE TUBO DE PVC SÉRIE NORMAL - ESGOTO PREDIAL, OU REFORÇADO PARA ESGOTO OU ÁGUAS PLUVIAIS PREDIAL, COM DIÂMETRO MENOR OU IGUAL A 75 MM (UNIDADE: MXKM). AF_07/2019</v>
          </cell>
          <cell r="D7405" t="str">
            <v>MXKM</v>
          </cell>
          <cell r="E7405">
            <v>1.15</v>
          </cell>
          <cell r="F7405">
            <v>2.15</v>
          </cell>
          <cell r="G7405">
            <v>3.3</v>
          </cell>
        </row>
        <row r="7406">
          <cell r="B7406">
            <v>100255</v>
          </cell>
          <cell r="C7406" t="str">
            <v>TRANSPORTE HORIZONTAL MANUAL, DE TÁBUAS DE MADEIRA COM SEÇÃO TRANSVERSAL DE 2,5 X 25 CM E 2,5 X 30 CM (UNIDADE: MXKM). AF_07/2019</v>
          </cell>
          <cell r="D7406" t="str">
            <v>MXKM</v>
          </cell>
          <cell r="E7406">
            <v>5.71</v>
          </cell>
          <cell r="F7406">
            <v>10.84</v>
          </cell>
          <cell r="G7406">
            <v>16.55</v>
          </cell>
        </row>
        <row r="7407">
          <cell r="B7407">
            <v>100263</v>
          </cell>
          <cell r="C7407" t="str">
            <v>TRANSPORTE HORIZONTAL MANUAL, DE VERGALHÕES DE AÇO COM DIÂMETRO DE 10 MM; 12,5 MM; 16 MM; 20 MM; 25 MM OU 32 MM (UNIDADE: KGXKM). AF_07/2019</v>
          </cell>
          <cell r="D7407" t="str">
            <v>KGXKM</v>
          </cell>
          <cell r="E7407">
            <v>0.93</v>
          </cell>
          <cell r="F7407">
            <v>1.75</v>
          </cell>
          <cell r="G7407">
            <v>2.68</v>
          </cell>
        </row>
        <row r="7408">
          <cell r="B7408">
            <v>100260</v>
          </cell>
          <cell r="C7408" t="str">
            <v>TRANSPORTE HORIZONTAL MANUAL, DE VERGALHÕES DE AÇO COM DIÂMETRO DE 5 MM (UNIDADE: KGXKM). AF_07/2019</v>
          </cell>
          <cell r="D7408" t="str">
            <v>KGXKM</v>
          </cell>
          <cell r="E7408">
            <v>3.7</v>
          </cell>
          <cell r="F7408">
            <v>7.04</v>
          </cell>
          <cell r="G7408">
            <v>10.74</v>
          </cell>
        </row>
        <row r="7409">
          <cell r="B7409">
            <v>100261</v>
          </cell>
          <cell r="C7409" t="str">
            <v>TRANSPORTE HORIZONTAL MANUAL, DE VERGALHÕES DE AÇO COM DIÂMETRO DE 6,3 MM (UNIDADE: KGXKM). AF_07/2019</v>
          </cell>
          <cell r="D7409" t="str">
            <v>KGXKM</v>
          </cell>
          <cell r="E7409">
            <v>2.34</v>
          </cell>
          <cell r="F7409">
            <v>4.41</v>
          </cell>
          <cell r="G7409">
            <v>6.75</v>
          </cell>
        </row>
        <row r="7410">
          <cell r="B7410">
            <v>100262</v>
          </cell>
          <cell r="C7410" t="str">
            <v>TRANSPORTE HORIZONTAL MANUAL, DE VERGALHÕES DE AÇO COM DIÂMETRO DE 8 MM (UNIDADE: KGXKM). AF_07/2019</v>
          </cell>
          <cell r="D7410" t="str">
            <v>KGXKM</v>
          </cell>
          <cell r="E7410">
            <v>1.45</v>
          </cell>
          <cell r="F7410">
            <v>2.73</v>
          </cell>
          <cell r="G7410">
            <v>4.18</v>
          </cell>
        </row>
        <row r="7411">
          <cell r="B7411">
            <v>100271</v>
          </cell>
          <cell r="C7411" t="str">
            <v>TRANSPORTE HORIZONTAL MANUAL, DE VIDRO (UNIDADE: M2XKM). AF_07/2019</v>
          </cell>
          <cell r="D7411" t="str">
            <v>M2XKM</v>
          </cell>
          <cell r="E7411">
            <v>26.84</v>
          </cell>
          <cell r="F7411">
            <v>51</v>
          </cell>
          <cell r="G7411">
            <v>77.84</v>
          </cell>
        </row>
        <row r="7412">
          <cell r="B7412">
            <v>100258</v>
          </cell>
          <cell r="C7412" t="str">
            <v>TRANSPORTE HORIZONTAL MANUAL, DE VIGAS DE MADEIRA COM SEÇÃO TRANSVERSAL DE 5 X 12 CM (UNIDADE: MXKM). AF_07/2019</v>
          </cell>
          <cell r="D7412" t="str">
            <v>MXKM</v>
          </cell>
          <cell r="E7412">
            <v>5.71</v>
          </cell>
          <cell r="F7412">
            <v>10.84</v>
          </cell>
          <cell r="G7412">
            <v>16.55</v>
          </cell>
        </row>
        <row r="7413">
          <cell r="B7413">
            <v>100259</v>
          </cell>
          <cell r="C7413" t="str">
            <v>TRANSPORTE HORIZONTAL MANUAL, DE VIGAS DE MADEIRA COM SEÇÃO TRANSVERSAL DE 6 X 16 CM (UNIDADE: MXKM). AF_07/2019</v>
          </cell>
          <cell r="D7413" t="str">
            <v>MXKM</v>
          </cell>
          <cell r="E7413">
            <v>11.25</v>
          </cell>
          <cell r="F7413">
            <v>21.35</v>
          </cell>
          <cell r="G7413">
            <v>32.6</v>
          </cell>
        </row>
        <row r="7414">
          <cell r="B7414">
            <v>100279</v>
          </cell>
          <cell r="C7414" t="str">
            <v>TRANSPORTE VERTICAL MANUAL, 1 PAVIMENTO, DE BACIA SANITÁRIA, CAIXA ACOPLADA, TANQUE OU PIA (UNIDADE: UNID). AF_07/2019</v>
          </cell>
          <cell r="D7414" t="str">
            <v>UN</v>
          </cell>
          <cell r="E7414">
            <v>0.34</v>
          </cell>
          <cell r="F7414">
            <v>0.62</v>
          </cell>
          <cell r="G7414">
            <v>0.96</v>
          </cell>
        </row>
        <row r="7415">
          <cell r="B7415">
            <v>100233</v>
          </cell>
          <cell r="C7415" t="str">
            <v>TRANSPORTE VERTICAL MANUAL, 1 PAVIMENTO, DE BLOCOS CERÂMICOS FURADOS NA HORIZONTAL DE 9X19X19CM (UNIDADE: BLOCO). AF_07/2019</v>
          </cell>
          <cell r="D7415" t="str">
            <v>UN</v>
          </cell>
          <cell r="E7415">
            <v>0.08</v>
          </cell>
          <cell r="F7415">
            <v>0.14</v>
          </cell>
          <cell r="G7415">
            <v>0.22</v>
          </cell>
        </row>
        <row r="7416">
          <cell r="B7416">
            <v>100232</v>
          </cell>
          <cell r="C7416" t="str">
            <v>TRANSPORTE VERTICAL MANUAL, 1 PAVIMENTO, DE BLOCOS VAZADOS DE CONCRETO OU CERÂMICO DE 19X19X39CM (UNIDADE: BLOCO). AF_07/2019</v>
          </cell>
          <cell r="D7416" t="str">
            <v>UN</v>
          </cell>
          <cell r="E7416">
            <v>0.15</v>
          </cell>
          <cell r="F7416">
            <v>0.3</v>
          </cell>
          <cell r="G7416">
            <v>0.45</v>
          </cell>
        </row>
        <row r="7417">
          <cell r="B7417">
            <v>100234</v>
          </cell>
          <cell r="C7417" t="str">
            <v>TRANSPORTE VERTICAL MANUAL, 1 PAVIMENTO, DE CAIXA COM REVESTIMENTO CERÂMICO (UNIDADE: M2). AF_07/2019</v>
          </cell>
          <cell r="D7417" t="str">
            <v>M2</v>
          </cell>
          <cell r="E7417">
            <v>0.24</v>
          </cell>
          <cell r="F7417">
            <v>0.44</v>
          </cell>
          <cell r="G7417">
            <v>0.68</v>
          </cell>
        </row>
        <row r="7418">
          <cell r="B7418">
            <v>100265</v>
          </cell>
          <cell r="C7418" t="str">
            <v>TRANSPORTE VERTICAL MANUAL, 1 PAVIMENTO, DE JANELA (UNIDADE: M2). AF_07/2019</v>
          </cell>
          <cell r="D7418" t="str">
            <v>M2</v>
          </cell>
          <cell r="E7418">
            <v>0.35</v>
          </cell>
          <cell r="F7418">
            <v>0.67</v>
          </cell>
          <cell r="G7418">
            <v>1.02</v>
          </cell>
        </row>
        <row r="7419">
          <cell r="B7419">
            <v>100235</v>
          </cell>
          <cell r="C7419" t="str">
            <v>TRANSPORTE VERTICAL MANUAL, 1 PAVIMENTO, DE LATA DE 18 LITROS (UNIDADE: L). AF_07/2019</v>
          </cell>
          <cell r="D7419" t="str">
            <v>L</v>
          </cell>
          <cell r="E7419">
            <v>0.02</v>
          </cell>
          <cell r="F7419">
            <v>0.03</v>
          </cell>
          <cell r="G7419">
            <v>0.05</v>
          </cell>
        </row>
        <row r="7420">
          <cell r="B7420">
            <v>100267</v>
          </cell>
          <cell r="C7420" t="str">
            <v>TRANSPORTE VERTICAL MANUAL, 1 PAVIMENTO, DE PORTA (UNIDADE: UNID). AF_07/2019</v>
          </cell>
          <cell r="D7420" t="str">
            <v>UN</v>
          </cell>
          <cell r="E7420">
            <v>0.71</v>
          </cell>
          <cell r="F7420">
            <v>1.34</v>
          </cell>
          <cell r="G7420">
            <v>2.05</v>
          </cell>
        </row>
        <row r="7421">
          <cell r="B7421">
            <v>100231</v>
          </cell>
          <cell r="C7421" t="str">
            <v>TRANSPORTE VERTICAL MANUAL, 1 PAVIMENTO, DE SACOS DE 20 KG (UNIDADE: KG). AF_07/2019</v>
          </cell>
          <cell r="D7421" t="str">
            <v>KG</v>
          </cell>
          <cell r="E7421">
            <v>0.01</v>
          </cell>
          <cell r="F7421">
            <v>0.03</v>
          </cell>
          <cell r="G7421">
            <v>0.04</v>
          </cell>
        </row>
        <row r="7422">
          <cell r="B7422">
            <v>100230</v>
          </cell>
          <cell r="C7422" t="str">
            <v>TRANSPORTE VERTICAL MANUAL, 1 PAVIMENTO, DE SACOS DE 30 KG (UNIDADE: KG). AF_07/2019</v>
          </cell>
          <cell r="D7422" t="str">
            <v>KG</v>
          </cell>
          <cell r="E7422">
            <v>0.01</v>
          </cell>
          <cell r="F7422">
            <v>0.02</v>
          </cell>
          <cell r="G7422">
            <v>0.03</v>
          </cell>
        </row>
        <row r="7423">
          <cell r="B7423">
            <v>100229</v>
          </cell>
          <cell r="C7423" t="str">
            <v>TRANSPORTE VERTICAL MANUAL, 1 PAVIMENTO, DE SACOS DE 50 KG (UNIDADE: KG). AF_07/2019</v>
          </cell>
          <cell r="D7423" t="str">
            <v>KG</v>
          </cell>
          <cell r="E7423">
            <v>0</v>
          </cell>
          <cell r="F7423">
            <v>0.01</v>
          </cell>
          <cell r="G7423">
            <v>0.01</v>
          </cell>
        </row>
        <row r="7424">
          <cell r="B7424">
            <v>100272</v>
          </cell>
          <cell r="C7424" t="str">
            <v>TRANSPORTE VERTICAL MANUAL, 1 PAVIMENTO, DE VIDRO (UNIDADE: M2). AF_07/2019</v>
          </cell>
          <cell r="D7424" t="str">
            <v>M2</v>
          </cell>
          <cell r="E7424">
            <v>0.54</v>
          </cell>
          <cell r="F7424">
            <v>1</v>
          </cell>
          <cell r="G7424">
            <v>1.54</v>
          </cell>
        </row>
        <row r="7425">
          <cell r="B7425">
            <v>100269</v>
          </cell>
          <cell r="C7425" t="str">
            <v>TRANSPORTE VERTICAL, BANCADA DE MÁRMORE OU GRANITO PARA COZINHA/LAVATÓRIO OU MÁRMORE SINTÉTICO COM CUBA INTEGRADA, MANUAL, 1 PAVIMENTO, (UNIDADE: UNID). AF_07/2019</v>
          </cell>
          <cell r="D7425" t="str">
            <v>UN</v>
          </cell>
          <cell r="E7425">
            <v>0.71</v>
          </cell>
          <cell r="F7425">
            <v>1.34</v>
          </cell>
          <cell r="G7425">
            <v>2.05</v>
          </cell>
        </row>
        <row r="7426">
          <cell r="B7426">
            <v>100986</v>
          </cell>
          <cell r="C7426" t="str">
            <v>CARGA DE MISTURA ASFÁLTICA EM CAMINHÃO BASCULANTE 10 M³ (UNIDADE: M3). AF_07/2020</v>
          </cell>
          <cell r="D7426" t="str">
            <v>M3</v>
          </cell>
          <cell r="E7426">
            <v>8.38</v>
          </cell>
          <cell r="F7426">
            <v>1.2</v>
          </cell>
          <cell r="G7426">
            <v>9.58</v>
          </cell>
        </row>
        <row r="7427">
          <cell r="B7427">
            <v>101002</v>
          </cell>
          <cell r="C7427" t="str">
            <v>CARGA DE MISTURA ASFÁLTICA EM CAMINHÃO BASCULANTE 10 M³ (UNIDADE: T). AF_07/2020</v>
          </cell>
          <cell r="D7427" t="str">
            <v>T</v>
          </cell>
          <cell r="E7427">
            <v>5.57</v>
          </cell>
          <cell r="F7427">
            <v>0.8</v>
          </cell>
          <cell r="G7427">
            <v>6.37</v>
          </cell>
        </row>
        <row r="7428">
          <cell r="B7428">
            <v>100987</v>
          </cell>
          <cell r="C7428" t="str">
            <v>CARGA DE MISTURA ASFÁLTICA EM CAMINHÃO BASCULANTE 14 M³ (UNIDADE: M3). AF_07/2020</v>
          </cell>
          <cell r="D7428" t="str">
            <v>M3</v>
          </cell>
          <cell r="E7428">
            <v>9.62</v>
          </cell>
          <cell r="F7428">
            <v>1.1</v>
          </cell>
          <cell r="G7428">
            <v>10.72</v>
          </cell>
        </row>
        <row r="7429">
          <cell r="B7429">
            <v>101003</v>
          </cell>
          <cell r="C7429" t="str">
            <v>CARGA DE MISTURA ASFÁLTICA EM CAMINHÃO BASCULANTE 14 M³ (UNIDADE: T). AF_07/2020</v>
          </cell>
          <cell r="D7429" t="str">
            <v>T</v>
          </cell>
          <cell r="E7429">
            <v>6.39</v>
          </cell>
          <cell r="F7429">
            <v>0.74</v>
          </cell>
          <cell r="G7429">
            <v>7.13</v>
          </cell>
        </row>
        <row r="7430">
          <cell r="B7430">
            <v>100988</v>
          </cell>
          <cell r="C7430" t="str">
            <v>CARGA DE MISTURA ASFÁLTICA EM CAMINHÃO BASCULANTE 18 M³ (UNIDADE: M3). AF_07/2020</v>
          </cell>
          <cell r="D7430" t="str">
            <v>M3</v>
          </cell>
          <cell r="E7430">
            <v>10.29</v>
          </cell>
          <cell r="F7430">
            <v>1.06</v>
          </cell>
          <cell r="G7430">
            <v>11.35</v>
          </cell>
        </row>
        <row r="7431">
          <cell r="B7431">
            <v>101004</v>
          </cell>
          <cell r="C7431" t="str">
            <v>CARGA DE MISTURA ASFÁLTICA EM CAMINHÃO BASCULANTE 18 M³ (UNIDADE: T). AF_07/2020</v>
          </cell>
          <cell r="D7431" t="str">
            <v>T</v>
          </cell>
          <cell r="E7431">
            <v>6.87</v>
          </cell>
          <cell r="F7431">
            <v>0.7</v>
          </cell>
          <cell r="G7431">
            <v>7.57</v>
          </cell>
        </row>
        <row r="7432">
          <cell r="B7432">
            <v>100985</v>
          </cell>
          <cell r="C7432" t="str">
            <v>CARGA DE MISTURA ASFÁLTICA EM CAMINHÃO BASCULANTE 6 M³ (UNIDADE: M3). AF_07/2020</v>
          </cell>
          <cell r="D7432" t="str">
            <v>M3</v>
          </cell>
          <cell r="E7432">
            <v>6.57</v>
          </cell>
          <cell r="F7432">
            <v>1.43</v>
          </cell>
          <cell r="G7432">
            <v>8</v>
          </cell>
        </row>
        <row r="7433">
          <cell r="B7433">
            <v>101001</v>
          </cell>
          <cell r="C7433" t="str">
            <v>CARGA DE MISTURA ASFÁLTICA EM CAMINHÃO BASCULANTE 6 M³ (UNIDADE: T). AF_07/2020</v>
          </cell>
          <cell r="D7433" t="str">
            <v>T</v>
          </cell>
          <cell r="E7433">
            <v>4.39</v>
          </cell>
          <cell r="F7433">
            <v>0.94</v>
          </cell>
          <cell r="G7433">
            <v>5.33</v>
          </cell>
        </row>
        <row r="7434">
          <cell r="B7434">
            <v>101008</v>
          </cell>
          <cell r="C7434" t="str">
            <v>CARGA DE ÁGUA EM CAMINHÃO PIPA 10 M³. AF_07/2020</v>
          </cell>
          <cell r="D7434" t="str">
            <v>M3</v>
          </cell>
          <cell r="E7434">
            <v>5.28</v>
          </cell>
          <cell r="F7434">
            <v>0.54</v>
          </cell>
          <cell r="G7434">
            <v>5.82</v>
          </cell>
        </row>
        <row r="7435">
          <cell r="B7435">
            <v>101007</v>
          </cell>
          <cell r="C7435" t="str">
            <v>CARGA DE ÁGUA EM CAMINHÃO PIPA 6 M³. AF_07/2020</v>
          </cell>
          <cell r="D7435" t="str">
            <v>M3</v>
          </cell>
          <cell r="E7435">
            <v>5.08</v>
          </cell>
          <cell r="F7435">
            <v>0.68</v>
          </cell>
          <cell r="G7435">
            <v>5.76</v>
          </cell>
        </row>
        <row r="7436">
          <cell r="B7436">
            <v>100982</v>
          </cell>
          <cell r="C7436" t="str">
            <v>CARGA, MANOBRA E DESCARGA DE ENTULHO EM CAMINHÃO BASCULANTE 10 M³ - CARGA COM ESCAVADEIRA HIDRÁULICA  (CAÇAMBA DE 0,80 M³ / 111 HP) E DESCARGA LIVRE (UNIDADE: M3). AF_07/2020</v>
          </cell>
          <cell r="D7436" t="str">
            <v>M3</v>
          </cell>
          <cell r="E7436">
            <v>8.26</v>
          </cell>
          <cell r="F7436">
            <v>1.31</v>
          </cell>
          <cell r="G7436">
            <v>9.57</v>
          </cell>
        </row>
        <row r="7437">
          <cell r="B7437">
            <v>100998</v>
          </cell>
          <cell r="C7437" t="str">
            <v>CARGA, MANOBRA E DESCARGA DE ENTULHO EM CAMINHÃO BASCULANTE 10 M³ - CARGA COM ESCAVADEIRA HIDRÁULICA  (CAÇAMBA DE 0,80 M³ / 111 HP) E DESCARGA LIVRE (UNIDADE: T). AF_07/2020</v>
          </cell>
          <cell r="D7437" t="str">
            <v>T</v>
          </cell>
          <cell r="E7437">
            <v>5.51</v>
          </cell>
          <cell r="F7437">
            <v>0.87</v>
          </cell>
          <cell r="G7437">
            <v>6.38</v>
          </cell>
        </row>
        <row r="7438">
          <cell r="B7438">
            <v>100983</v>
          </cell>
          <cell r="C7438" t="str">
            <v>CARGA, MANOBRA E DESCARGA DE ENTULHO EM CAMINHÃO BASCULANTE 14 M³ - CARGA COM ESCAVADEIRA HIDRÁULICA  (CAÇAMBA DE 0,80 M³ / 111 HP) E DESCARGA LIVRE (UNIDADE: M3). AF_07/2020</v>
          </cell>
          <cell r="D7438" t="str">
            <v>M3</v>
          </cell>
          <cell r="E7438">
            <v>8.3</v>
          </cell>
          <cell r="F7438">
            <v>1.12</v>
          </cell>
          <cell r="G7438">
            <v>9.42</v>
          </cell>
        </row>
        <row r="7439">
          <cell r="B7439">
            <v>100999</v>
          </cell>
          <cell r="C7439" t="str">
            <v>CARGA, MANOBRA E DESCARGA DE ENTULHO EM CAMINHÃO BASCULANTE 14 M³ - CARGA COM ESCAVADEIRA HIDRÁULICA  (CAÇAMBA DE 0,80 M³ / 111 HP) E DESCARGA LIVRE (UNIDADE: T). AF_07/2020</v>
          </cell>
          <cell r="D7439" t="str">
            <v>T</v>
          </cell>
          <cell r="E7439">
            <v>5.56</v>
          </cell>
          <cell r="F7439">
            <v>0.75</v>
          </cell>
          <cell r="G7439">
            <v>6.31</v>
          </cell>
        </row>
        <row r="7440">
          <cell r="B7440">
            <v>100984</v>
          </cell>
          <cell r="C7440" t="str">
            <v>CARGA, MANOBRA E DESCARGA DE ENTULHO EM CAMINHÃO BASCULANTE 18 M³ - CARGA COM ESCAVADEIRA HIDRÁULICA  (CAÇAMBA DE 0,80 M³ / 111 HP) E DESCARGA LIVRE (UNIDADE: M3). AF_07/2020</v>
          </cell>
          <cell r="D7440" t="str">
            <v>M3</v>
          </cell>
          <cell r="E7440">
            <v>8.22</v>
          </cell>
          <cell r="F7440">
            <v>1</v>
          </cell>
          <cell r="G7440">
            <v>9.22</v>
          </cell>
        </row>
        <row r="7441">
          <cell r="B7441">
            <v>101000</v>
          </cell>
          <cell r="C7441" t="str">
            <v>CARGA, MANOBRA E DESCARGA DE ENTULHO EM CAMINHÃO BASCULANTE 18 M³ - CARGA COM ESCAVADEIRA HIDRÁULICA  (CAÇAMBA DE 0,80 M³ / 111 HP) E DESCARGA LIVRE (UNIDADE: T). AF_07/2020</v>
          </cell>
          <cell r="D7441" t="str">
            <v>T</v>
          </cell>
          <cell r="E7441">
            <v>5.47</v>
          </cell>
          <cell r="F7441">
            <v>0.67</v>
          </cell>
          <cell r="G7441">
            <v>6.14</v>
          </cell>
        </row>
        <row r="7442">
          <cell r="B7442">
            <v>100981</v>
          </cell>
          <cell r="C7442" t="str">
            <v>CARGA, MANOBRA E DESCARGA DE ENTULHO EM CAMINHÃO BASCULANTE 6 M³ - CARGA COM ESCAVADEIRA HIDRÁULICA  (CAÇAMBA DE 0,80 M³ / 111 HP) E DESCARGA LIVRE (UNIDADE: M3). AF_07/2020</v>
          </cell>
          <cell r="D7442" t="str">
            <v>M3</v>
          </cell>
          <cell r="E7442">
            <v>8.25</v>
          </cell>
          <cell r="F7442">
            <v>1.78</v>
          </cell>
          <cell r="G7442">
            <v>10.03</v>
          </cell>
        </row>
        <row r="7443">
          <cell r="B7443">
            <v>100997</v>
          </cell>
          <cell r="C7443" t="str">
            <v>CARGA, MANOBRA E DESCARGA DE ENTULHO EM CAMINHÃO BASCULANTE 6 M³ - CARGA COM ESCAVADEIRA HIDRÁULICA  (CAÇAMBA DE 0,80 M³ / 111 HP) E DESCARGA LIVRE (UNIDADE: T). AF_07/2020</v>
          </cell>
          <cell r="D7443" t="str">
            <v>T</v>
          </cell>
          <cell r="E7443">
            <v>5.49</v>
          </cell>
          <cell r="F7443">
            <v>1.2</v>
          </cell>
          <cell r="G7443">
            <v>6.69</v>
          </cell>
        </row>
        <row r="7444">
          <cell r="B7444">
            <v>101010</v>
          </cell>
          <cell r="C7444" t="str">
            <v>CARGA, MANOBRA E DESCARGA DE PERFIL METÁLICO EM CAMINHÃO CARROCERIA COM GUINDAUTO (MUNCK) 11,7 TM. AF_07/2020</v>
          </cell>
          <cell r="D7444" t="str">
            <v>T</v>
          </cell>
          <cell r="E7444">
            <v>25.34</v>
          </cell>
          <cell r="F7444">
            <v>3.58</v>
          </cell>
          <cell r="G7444">
            <v>28.92</v>
          </cell>
        </row>
        <row r="7445">
          <cell r="B7445">
            <v>101009</v>
          </cell>
          <cell r="C7445" t="str">
            <v>CARGA, MANOBRA E DESCARGA DE POSTE DE CONCRETO EM CAMINHÃO CARROCERIA COM GUINDAUTO (MUNCK) 11,7 TM. AF_07/2020</v>
          </cell>
          <cell r="D7445" t="str">
            <v>T</v>
          </cell>
          <cell r="E7445">
            <v>40.24</v>
          </cell>
          <cell r="F7445">
            <v>5.68</v>
          </cell>
          <cell r="G7445">
            <v>45.92</v>
          </cell>
        </row>
        <row r="7446">
          <cell r="B7446">
            <v>100978</v>
          </cell>
          <cell r="C7446" t="str">
            <v>CARGA, MANOBRA E DESCARGA DE SOLOS E MATERIAIS GRANULARES EM CAMINHÃO BASCULANTE 10 M³ - CARGA COM ESCAVADEIRA HIDRÁULICA (CAÇAMBA DE 1,20 M³ / 155 HP) E DESCARGA LIVRE (UNIDADE: M3). AF_07/2020</v>
          </cell>
          <cell r="D7446" t="str">
            <v>M3</v>
          </cell>
          <cell r="E7446">
            <v>6.41</v>
          </cell>
          <cell r="F7446">
            <v>1.02</v>
          </cell>
          <cell r="G7446">
            <v>7.43</v>
          </cell>
        </row>
        <row r="7447">
          <cell r="B7447">
            <v>100994</v>
          </cell>
          <cell r="C7447" t="str">
            <v>CARGA, MANOBRA E DESCARGA DE SOLOS E MATERIAIS GRANULARES EM CAMINHÃO BASCULANTE 10 M³ - CARGA COM ESCAVADEIRA HIDRÁULICA (CAÇAMBA DE 1,20 M³ / 155 HP) E DESCARGA LIVRE (UNIDADE: T). AF_07/2020</v>
          </cell>
          <cell r="D7447" t="str">
            <v>T</v>
          </cell>
          <cell r="E7447">
            <v>4.26</v>
          </cell>
          <cell r="F7447">
            <v>0.67</v>
          </cell>
          <cell r="G7447">
            <v>4.93</v>
          </cell>
        </row>
        <row r="7448">
          <cell r="B7448">
            <v>100974</v>
          </cell>
          <cell r="C7448" t="str">
            <v>CARGA, MANOBRA E DESCARGA DE SOLOS E MATERIAIS GRANULARES EM CAMINHÃO BASCULANTE 10 M³ - CARGA COM PÁ CARREGADEIRA (CAÇAMBA DE 1,7 A 2,8 M³ / 128 HP) E DESCARGA LIVRE (UNIDADE: M3). AF_07/2020</v>
          </cell>
          <cell r="D7448" t="str">
            <v>M3</v>
          </cell>
          <cell r="E7448">
            <v>7.94</v>
          </cell>
          <cell r="F7448">
            <v>1.29</v>
          </cell>
          <cell r="G7448">
            <v>9.23</v>
          </cell>
        </row>
        <row r="7449">
          <cell r="B7449">
            <v>100990</v>
          </cell>
          <cell r="C7449" t="str">
            <v>CARGA, MANOBRA E DESCARGA DE SOLOS E MATERIAIS GRANULARES EM CAMINHÃO BASCULANTE 10 M³ - CARGA COM PÁ CARREGADEIRA (CAÇAMBA DE 1,7 A 2,8 M³ / 128 HP) E DESCARGA LIVRE (UNIDADE: T). AF_07/2020</v>
          </cell>
          <cell r="D7449" t="str">
            <v>T</v>
          </cell>
          <cell r="E7449">
            <v>5.3</v>
          </cell>
          <cell r="F7449">
            <v>0.85</v>
          </cell>
          <cell r="G7449">
            <v>6.15</v>
          </cell>
        </row>
        <row r="7450">
          <cell r="B7450">
            <v>100979</v>
          </cell>
          <cell r="C7450" t="str">
            <v>CARGA, MANOBRA E DESCARGA DE SOLOS E MATERIAIS GRANULARES EM CAMINHÃO BASCULANTE 14 M³ - CARGA COM ESCAVADEIRA HIDRÁULICA (CAÇAMBA DE 1,20 M³ / 155 HP) E DESCARGA LIVRE (UNIDADE: M3). AF_07/2020</v>
          </cell>
          <cell r="D7450" t="str">
            <v>M3</v>
          </cell>
          <cell r="E7450">
            <v>6.16</v>
          </cell>
          <cell r="F7450">
            <v>0.82</v>
          </cell>
          <cell r="G7450">
            <v>6.98</v>
          </cell>
        </row>
        <row r="7451">
          <cell r="B7451">
            <v>100995</v>
          </cell>
          <cell r="C7451" t="str">
            <v>CARGA, MANOBRA E DESCARGA DE SOLOS E MATERIAIS GRANULARES EM CAMINHÃO BASCULANTE 14 M³ - CARGA COM ESCAVADEIRA HIDRÁULICA (CAÇAMBA DE 1,20 M³ / 155 HP) E DESCARGA LIVRE (UNIDADE: T). AF_07/2020</v>
          </cell>
          <cell r="D7451" t="str">
            <v>T</v>
          </cell>
          <cell r="E7451">
            <v>4.1</v>
          </cell>
          <cell r="F7451">
            <v>0.56</v>
          </cell>
          <cell r="G7451">
            <v>4.66</v>
          </cell>
        </row>
        <row r="7452">
          <cell r="B7452">
            <v>100975</v>
          </cell>
          <cell r="C7452" t="str">
            <v>CARGA, MANOBRA E DESCARGA DE SOLOS E MATERIAIS GRANULARES EM CAMINHÃO BASCULANTE 14 M³ - CARGA COM PÁ CARREGADEIRA (CAÇAMBA DE 1,7 A 2,8 M³ / 128 HP) E DESCARGA LIVRE (UNIDADE: M3). AF_07/2020</v>
          </cell>
          <cell r="D7452" t="str">
            <v>M3</v>
          </cell>
          <cell r="E7452">
            <v>8</v>
          </cell>
          <cell r="F7452">
            <v>1.09</v>
          </cell>
          <cell r="G7452">
            <v>9.09</v>
          </cell>
        </row>
        <row r="7453">
          <cell r="B7453">
            <v>100991</v>
          </cell>
          <cell r="C7453" t="str">
            <v>CARGA, MANOBRA E DESCARGA DE SOLOS E MATERIAIS GRANULARES EM CAMINHÃO BASCULANTE 14 M³ - CARGA COM PÁ CARREGADEIRA (CAÇAMBA DE 1,7 A 2,8 M³ / 128 HP) E DESCARGA LIVRE (UNIDADE: T). AF_07/2020</v>
          </cell>
          <cell r="D7453" t="str">
            <v>T</v>
          </cell>
          <cell r="E7453">
            <v>5.36</v>
          </cell>
          <cell r="F7453">
            <v>0.73</v>
          </cell>
          <cell r="G7453">
            <v>6.09</v>
          </cell>
        </row>
        <row r="7454">
          <cell r="B7454">
            <v>100980</v>
          </cell>
          <cell r="C7454" t="str">
            <v>CARGA, MANOBRA E DESCARGA DE SOLOS E MATERIAIS GRANULARES EM CAMINHÃO BASCULANTE 18 M³ - CARGA COM ESCAVADEIRA HIDRÁULICA (CAÇAMBA DE 1,20 M³ / 155 HP) E DESCARGA LIVRE (UNIDADE: M3). AF_07/2020</v>
          </cell>
          <cell r="D7454" t="str">
            <v>M3</v>
          </cell>
          <cell r="E7454">
            <v>5.89</v>
          </cell>
          <cell r="F7454">
            <v>0.7</v>
          </cell>
          <cell r="G7454">
            <v>6.59</v>
          </cell>
        </row>
        <row r="7455">
          <cell r="B7455">
            <v>100996</v>
          </cell>
          <cell r="C7455" t="str">
            <v>CARGA, MANOBRA E DESCARGA DE SOLOS E MATERIAIS GRANULARES EM CAMINHÃO BASCULANTE 18 M³ - CARGA COM ESCAVADEIRA HIDRÁULICA (CAÇAMBA DE 1,20 M³ / 155 HP) E DESCARGA LIVRE (UNIDADE: T). AF_07/2020</v>
          </cell>
          <cell r="D7455" t="str">
            <v>T</v>
          </cell>
          <cell r="E7455">
            <v>3.9</v>
          </cell>
          <cell r="F7455">
            <v>0.48</v>
          </cell>
          <cell r="G7455">
            <v>4.38</v>
          </cell>
        </row>
        <row r="7456">
          <cell r="B7456">
            <v>100976</v>
          </cell>
          <cell r="C7456" t="str">
            <v>CARGA, MANOBRA E DESCARGA DE SOLOS E MATERIAIS GRANULARES EM CAMINHÃO BASCULANTE 18 M³ - CARGA COM PÁ CARREGADEIRA (CAÇAMBA DE 1,7 A 2,8 M³ / 128 HP) E DESCARGA LIVRE (UNIDADE: M3). AF_07/2020</v>
          </cell>
          <cell r="D7456" t="str">
            <v>M3</v>
          </cell>
          <cell r="E7456">
            <v>7.92</v>
          </cell>
          <cell r="F7456">
            <v>0.98</v>
          </cell>
          <cell r="G7456">
            <v>8.9</v>
          </cell>
        </row>
        <row r="7457">
          <cell r="B7457">
            <v>100992</v>
          </cell>
          <cell r="C7457" t="str">
            <v>CARGA, MANOBRA E DESCARGA DE SOLOS E MATERIAIS GRANULARES EM CAMINHÃO BASCULANTE 18 M³ - CARGA COM PÁ CARREGADEIRA (CAÇAMBA DE 1,7 A 2,8 M³ / 128 HP) E DESCARGA LIVRE (UNIDADE: T). AF_07/2020</v>
          </cell>
          <cell r="D7457" t="str">
            <v>T</v>
          </cell>
          <cell r="E7457">
            <v>5.27</v>
          </cell>
          <cell r="F7457">
            <v>0.66</v>
          </cell>
          <cell r="G7457">
            <v>5.93</v>
          </cell>
        </row>
        <row r="7458">
          <cell r="B7458">
            <v>100977</v>
          </cell>
          <cell r="C7458" t="str">
            <v>CARGA, MANOBRA E DESCARGA DE SOLOS E MATERIAIS GRANULARES EM CAMINHÃO BASCULANTE 6 M³ - CARGA COM ESCAVADEIRA HIDRÁULICA (CAÇAMBA DE 1,20 M³ / 155 HP) E DESCARGA LIVRE (UNIDADE: M3). AF_07/2020</v>
          </cell>
          <cell r="D7458" t="str">
            <v>M3</v>
          </cell>
          <cell r="E7458">
            <v>6.77</v>
          </cell>
          <cell r="F7458">
            <v>1.49</v>
          </cell>
          <cell r="G7458">
            <v>8.26</v>
          </cell>
        </row>
        <row r="7459">
          <cell r="B7459">
            <v>100993</v>
          </cell>
          <cell r="C7459" t="str">
            <v>CARGA, MANOBRA E DESCARGA DE SOLOS E MATERIAIS GRANULARES EM CAMINHÃO BASCULANTE 6 M³ - CARGA COM ESCAVADEIRA HIDRÁULICA (CAÇAMBA DE 1,20 M³ / 155 HP) E DESCARGA LIVRE (UNIDADE: T). AF_07/2020</v>
          </cell>
          <cell r="D7459" t="str">
            <v>T</v>
          </cell>
          <cell r="E7459">
            <v>4.52</v>
          </cell>
          <cell r="F7459">
            <v>0.98</v>
          </cell>
          <cell r="G7459">
            <v>5.5</v>
          </cell>
        </row>
        <row r="7460">
          <cell r="B7460">
            <v>100973</v>
          </cell>
          <cell r="C7460" t="str">
            <v>CARGA, MANOBRA E DESCARGA DE SOLOS E MATERIAIS GRANULARES EM CAMINHÃO BASCULANTE 6 M³ - CARGA COM PÁ CARREGADEIRA (CAÇAMBA DE 1,7 A 2,8 M³ / 128 HP) E DESCARGA LIVRE (UNIDADE: M3). AF_07/2020</v>
          </cell>
          <cell r="D7460" t="str">
            <v>M3</v>
          </cell>
          <cell r="E7460">
            <v>7.91</v>
          </cell>
          <cell r="F7460">
            <v>1.74</v>
          </cell>
          <cell r="G7460">
            <v>9.65</v>
          </cell>
        </row>
        <row r="7461">
          <cell r="B7461">
            <v>100989</v>
          </cell>
          <cell r="C7461" t="str">
            <v>CARGA, MANOBRA E DESCARGA DE SOLOS E MATERIAIS GRANULARES EM CAMINHÃO BASCULANTE 6 M³ - CARGA COM PÁ CARREGADEIRA (CAÇAMBA DE 1,7 A 2,8 M³ / 128 HP) E DESCARGA LIVRE (UNIDADE: T). AF_07/2020</v>
          </cell>
          <cell r="D7461" t="str">
            <v>T</v>
          </cell>
          <cell r="E7461">
            <v>5.26</v>
          </cell>
          <cell r="F7461">
            <v>1.17</v>
          </cell>
          <cell r="G7461">
            <v>6.43</v>
          </cell>
        </row>
        <row r="7462">
          <cell r="B7462">
            <v>101467</v>
          </cell>
          <cell r="C7462" t="str">
            <v>CARGA, MANOBRA E DESCARGA DE TUBOS DE CONCRETO, DN 1000 MM, EM CAMINHÃO CARROCERIA COM GUINDAUTO (MUNCK) 11,7 TM. AF_07/2020</v>
          </cell>
          <cell r="D7462" t="str">
            <v>T</v>
          </cell>
          <cell r="E7462">
            <v>15.4</v>
          </cell>
          <cell r="F7462">
            <v>4.43</v>
          </cell>
          <cell r="G7462">
            <v>19.83</v>
          </cell>
        </row>
        <row r="7463">
          <cell r="B7463">
            <v>101468</v>
          </cell>
          <cell r="C7463" t="str">
            <v>CARGA, MANOBRA E DESCARGA DE TUBOS DE CONCRETO, DN 1200 MM, EM CAMINHÃO CARROCERIA COM GUINDAUTO (MUNCK) 11,7 TM. AF_07/2020</v>
          </cell>
          <cell r="D7463" t="str">
            <v>T</v>
          </cell>
          <cell r="E7463">
            <v>14.09</v>
          </cell>
          <cell r="F7463">
            <v>4.05</v>
          </cell>
          <cell r="G7463">
            <v>18.14</v>
          </cell>
        </row>
        <row r="7464">
          <cell r="B7464">
            <v>101014</v>
          </cell>
          <cell r="C7464" t="str">
            <v>CARGA, MANOBRA E DESCARGA DE TUBOS DE CONCRETO, DN 400 MM, EM CAMINHÃO CARROCERIA COM GUINDAUTO (MUNCK) 11,7 TM. AF_07/2020</v>
          </cell>
          <cell r="D7464" t="str">
            <v>T</v>
          </cell>
          <cell r="E7464">
            <v>35.18</v>
          </cell>
          <cell r="F7464">
            <v>10.15</v>
          </cell>
          <cell r="G7464">
            <v>45.33</v>
          </cell>
        </row>
        <row r="7465">
          <cell r="B7465">
            <v>101015</v>
          </cell>
          <cell r="C7465" t="str">
            <v>CARGA, MANOBRA E DESCARGA DE TUBOS DE CONCRETO, DN 500 MM, EM CAMINHÃO CARROCERIA COM GUINDAUTO (MUNCK) 11,7 TM. AF_07/2020</v>
          </cell>
          <cell r="D7465" t="str">
            <v>T</v>
          </cell>
          <cell r="E7465">
            <v>28.88</v>
          </cell>
          <cell r="F7465">
            <v>8.35</v>
          </cell>
          <cell r="G7465">
            <v>37.23</v>
          </cell>
        </row>
        <row r="7466">
          <cell r="B7466">
            <v>101463</v>
          </cell>
          <cell r="C7466" t="str">
            <v>CARGA, MANOBRA E DESCARGA DE TUBOS DE CONCRETO, DN 600 MM, EM CAMINHÃO CARROCERIA COM GUINDAUTO (MUNCK) 11,7 TM. AF_07/2020</v>
          </cell>
          <cell r="D7466" t="str">
            <v>T</v>
          </cell>
          <cell r="E7466">
            <v>38.51</v>
          </cell>
          <cell r="F7466">
            <v>11.11</v>
          </cell>
          <cell r="G7466">
            <v>49.62</v>
          </cell>
        </row>
        <row r="7467">
          <cell r="B7467">
            <v>101464</v>
          </cell>
          <cell r="C7467" t="str">
            <v>CARGA, MANOBRA E DESCARGA DE TUBOS DE CONCRETO, DN 700 MM, EM CAMINHÃO CARROCERIA COM GUINDAUTO (MUNCK) 11,7 TM. AF_07/2020</v>
          </cell>
          <cell r="D7467" t="str">
            <v>T</v>
          </cell>
          <cell r="E7467">
            <v>29.56</v>
          </cell>
          <cell r="F7467">
            <v>8.55</v>
          </cell>
          <cell r="G7467">
            <v>38.11</v>
          </cell>
        </row>
        <row r="7468">
          <cell r="B7468">
            <v>101465</v>
          </cell>
          <cell r="C7468" t="str">
            <v>CARGA, MANOBRA E DESCARGA DE TUBOS DE CONCRETO, DN 800 MM, EM CAMINHÃO CARROCERIA COM GUINDAUTO (MUNCK) 11,7 TM. AF_07/2020</v>
          </cell>
          <cell r="D7468" t="str">
            <v>T</v>
          </cell>
          <cell r="E7468">
            <v>22.6</v>
          </cell>
          <cell r="F7468">
            <v>6.53</v>
          </cell>
          <cell r="G7468">
            <v>29.13</v>
          </cell>
        </row>
        <row r="7469">
          <cell r="B7469">
            <v>101466</v>
          </cell>
          <cell r="C7469" t="str">
            <v>CARGA, MANOBRA E DESCARGA DE TUBOS DE CONCRETO, DN 900 MM, EM CAMINHÃO CARROCERIA COM GUINDAUTO (MUNCK) 11,7 TM. AF_07/2020</v>
          </cell>
          <cell r="D7469" t="str">
            <v>T</v>
          </cell>
          <cell r="E7469">
            <v>18.41</v>
          </cell>
          <cell r="F7469">
            <v>5.29</v>
          </cell>
          <cell r="G7469">
            <v>23.7</v>
          </cell>
        </row>
        <row r="7470">
          <cell r="B7470">
            <v>101013</v>
          </cell>
          <cell r="C7470" t="str">
            <v>CARGA, MANOBRA E DESCARGA DE TUBOS DE CONCRETO, DN MENOR OU IGUAL A 300 MM, EM CAMINHÃO CARROCERIA COM GUINDAUTO (MUNCK) 11,7 TM. AF_07/2020</v>
          </cell>
          <cell r="D7470" t="str">
            <v>T</v>
          </cell>
          <cell r="E7470">
            <v>38.37</v>
          </cell>
          <cell r="F7470">
            <v>11.1</v>
          </cell>
          <cell r="G7470">
            <v>49.47</v>
          </cell>
        </row>
        <row r="7471">
          <cell r="B7471">
            <v>101477</v>
          </cell>
          <cell r="C7471" t="str">
            <v>CARGA, MANOBRA E DESCARGA DE TUBOS METÁLICOS, DN 1000 MM, EM CAMINHÃO CARROCERIA COM GUINDAUTO (MUNCK) 11,7 TM. AF_07/2020</v>
          </cell>
          <cell r="D7471" t="str">
            <v>T</v>
          </cell>
          <cell r="E7471">
            <v>11.15</v>
          </cell>
          <cell r="F7471">
            <v>3.22</v>
          </cell>
          <cell r="G7471">
            <v>14.37</v>
          </cell>
        </row>
        <row r="7472">
          <cell r="B7472">
            <v>101478</v>
          </cell>
          <cell r="C7472" t="str">
            <v>CARGA, MANOBRA E DESCARGA DE TUBOS METÁLICOS, DN 1200 MM, EM CAMINHÃO CARROCERIA COM GUINDAUTO (MUNCK) 11,7 TM. AF_07/2020</v>
          </cell>
          <cell r="D7472" t="str">
            <v>T</v>
          </cell>
          <cell r="E7472">
            <v>9.51</v>
          </cell>
          <cell r="F7472">
            <v>2.72</v>
          </cell>
          <cell r="G7472">
            <v>12.23</v>
          </cell>
        </row>
        <row r="7473">
          <cell r="B7473">
            <v>101017</v>
          </cell>
          <cell r="C7473" t="str">
            <v>CARGA, MANOBRA E DESCARGA DE TUBOS METÁLICOS, DN 200 MM, EM CAMINHÃO CARROCERIA COM GUINDAUTO (MUNCK) 11,7 TM. AF_07/2020</v>
          </cell>
          <cell r="D7473" t="str">
            <v>T</v>
          </cell>
          <cell r="E7473">
            <v>25.35</v>
          </cell>
          <cell r="F7473">
            <v>7.33</v>
          </cell>
          <cell r="G7473">
            <v>32.68</v>
          </cell>
        </row>
        <row r="7474">
          <cell r="B7474">
            <v>101018</v>
          </cell>
          <cell r="C7474" t="str">
            <v>CARGA, MANOBRA E DESCARGA DE TUBOS METÁLICOS, DN 250 MM, EM CAMINHÃO CARROCERIA COM GUINDAUTO (MUNCK) 11,7 TM. AF_07/2020</v>
          </cell>
          <cell r="D7474" t="str">
            <v>T</v>
          </cell>
          <cell r="E7474">
            <v>20.84</v>
          </cell>
          <cell r="F7474">
            <v>6.01</v>
          </cell>
          <cell r="G7474">
            <v>26.85</v>
          </cell>
        </row>
        <row r="7475">
          <cell r="B7475">
            <v>101469</v>
          </cell>
          <cell r="C7475" t="str">
            <v>CARGA, MANOBRA E DESCARGA DE TUBOS METÁLICOS, DN 300 MM, EM CAMINHÃO CARROCERIA COM GUINDAUTO (MUNCK) 11,7 TM. AF_07/2020</v>
          </cell>
          <cell r="D7475" t="str">
            <v>T</v>
          </cell>
          <cell r="E7475">
            <v>31.51</v>
          </cell>
          <cell r="F7475">
            <v>9.09</v>
          </cell>
          <cell r="G7475">
            <v>40.6</v>
          </cell>
        </row>
        <row r="7476">
          <cell r="B7476">
            <v>101470</v>
          </cell>
          <cell r="C7476" t="str">
            <v>CARGA, MANOBRA E DESCARGA DE TUBOS METÁLICOS, DN 350 MM, EM CAMINHÃO CARROCERIA COM GUINDAUTO (MUNCK) 11,7 TM. AF_07/2020</v>
          </cell>
          <cell r="D7476" t="str">
            <v>T</v>
          </cell>
          <cell r="E7476">
            <v>25.01</v>
          </cell>
          <cell r="F7476">
            <v>7.23</v>
          </cell>
          <cell r="G7476">
            <v>32.24</v>
          </cell>
        </row>
        <row r="7477">
          <cell r="B7477">
            <v>101471</v>
          </cell>
          <cell r="C7477" t="str">
            <v>CARGA, MANOBRA E DESCARGA DE TUBOS METÁLICOS, DN 400 MM, EM CAMINHÃO CARROCERIA COM GUINDAUTO (MUNCK) 11,7 TM. AF_07/2020</v>
          </cell>
          <cell r="D7477" t="str">
            <v>T</v>
          </cell>
          <cell r="E7477">
            <v>21.46</v>
          </cell>
          <cell r="F7477">
            <v>6.19</v>
          </cell>
          <cell r="G7477">
            <v>27.65</v>
          </cell>
        </row>
        <row r="7478">
          <cell r="B7478">
            <v>101472</v>
          </cell>
          <cell r="C7478" t="str">
            <v>CARGA, MANOBRA E DESCARGA DE TUBOS METÁLICOS, DN 500 MM, EM CAMINHÃO CARROCERIA COM GUINDAUTO (MUNCK) 11,7 TM. AF_07/2020</v>
          </cell>
          <cell r="D7478" t="str">
            <v>T</v>
          </cell>
          <cell r="E7478">
            <v>16.72</v>
          </cell>
          <cell r="F7478">
            <v>4.8</v>
          </cell>
          <cell r="G7478">
            <v>21.52</v>
          </cell>
        </row>
        <row r="7479">
          <cell r="B7479">
            <v>101473</v>
          </cell>
          <cell r="C7479" t="str">
            <v>CARGA, MANOBRA E DESCARGA DE TUBOS METÁLICOS, DN 600 MM, EM CAMINHÃO CARROCERIA COM GUINDAUTO (MUNCK) 11,7 TM. AF_07/2020</v>
          </cell>
          <cell r="D7479" t="str">
            <v>T</v>
          </cell>
          <cell r="E7479">
            <v>24.04</v>
          </cell>
          <cell r="F7479">
            <v>6.94</v>
          </cell>
          <cell r="G7479">
            <v>30.98</v>
          </cell>
        </row>
        <row r="7480">
          <cell r="B7480">
            <v>101474</v>
          </cell>
          <cell r="C7480" t="str">
            <v>CARGA, MANOBRA E DESCARGA DE TUBOS METÁLICOS, DN 700 MM, EM CAMINHÃO CARROCERIA COM GUINDAUTO (MUNCK) 11,7 TM. AF_07/2020</v>
          </cell>
          <cell r="D7480" t="str">
            <v>T</v>
          </cell>
          <cell r="E7480">
            <v>17.22</v>
          </cell>
          <cell r="F7480">
            <v>4.95</v>
          </cell>
          <cell r="G7480">
            <v>22.17</v>
          </cell>
        </row>
        <row r="7481">
          <cell r="B7481">
            <v>101475</v>
          </cell>
          <cell r="C7481" t="str">
            <v>CARGA, MANOBRA E DESCARGA DE TUBOS METÁLICOS, DN 800 MM, EM CAMINHÃO CARROCERIA COM GUINDAUTO (MUNCK) 11,7 TM. AF_07/2020</v>
          </cell>
          <cell r="D7481" t="str">
            <v>T</v>
          </cell>
          <cell r="E7481">
            <v>15.27</v>
          </cell>
          <cell r="F7481">
            <v>4.4</v>
          </cell>
          <cell r="G7481">
            <v>19.67</v>
          </cell>
        </row>
        <row r="7482">
          <cell r="B7482">
            <v>101476</v>
          </cell>
          <cell r="C7482" t="str">
            <v>CARGA, MANOBRA E DESCARGA DE TUBOS METÁLICOS, DN 900 MM, EM CAMINHÃO CARROCERIA COM GUINDAUTO (MUNCK) 11,7 TM. AF_07/2020</v>
          </cell>
          <cell r="D7482" t="str">
            <v>T</v>
          </cell>
          <cell r="E7482">
            <v>13.62</v>
          </cell>
          <cell r="F7482">
            <v>3.91</v>
          </cell>
          <cell r="G7482">
            <v>17.53</v>
          </cell>
        </row>
        <row r="7483">
          <cell r="B7483">
            <v>101016</v>
          </cell>
          <cell r="C7483" t="str">
            <v>CARGA, MANOBRA E DESCARGA DE TUBOS METÁLICOS, DN MENOR OU IGUAL A 150 MM, EM CAMINHÃO CARROCERIA COM GUINDAUTO (MUNCK) 11,7 TM. AF_07/2020</v>
          </cell>
          <cell r="D7483" t="str">
            <v>T</v>
          </cell>
          <cell r="E7483">
            <v>33.43</v>
          </cell>
          <cell r="F7483">
            <v>9.67</v>
          </cell>
          <cell r="G7483">
            <v>43.1</v>
          </cell>
        </row>
        <row r="7484">
          <cell r="B7484">
            <v>101487</v>
          </cell>
          <cell r="C7484" t="str">
            <v>CARGA, MANOBRA E DESCARGA DE TUBOS PLÁSTICOS, DN 1000 MM, EM CAMINHÃO CARROCERIA COM GUINDAUTO (MUNCK) 11,7 TM. AF_07/2020</v>
          </cell>
          <cell r="D7484" t="str">
            <v>T</v>
          </cell>
          <cell r="E7484">
            <v>82.82</v>
          </cell>
          <cell r="F7484">
            <v>23.94</v>
          </cell>
          <cell r="G7484">
            <v>106.76</v>
          </cell>
        </row>
        <row r="7485">
          <cell r="B7485">
            <v>101488</v>
          </cell>
          <cell r="C7485" t="str">
            <v>CARGA, MANOBRA E DESCARGA DE TUBOS PLÁSTICOS, DN 1200 MM, EM CAMINHÃO CARROCERIA COM GUINDAUTO (MUNCK) 11,7 TM. AF_07/2020</v>
          </cell>
          <cell r="D7485" t="str">
            <v>T</v>
          </cell>
          <cell r="E7485">
            <v>71.66</v>
          </cell>
          <cell r="F7485">
            <v>20.71</v>
          </cell>
          <cell r="G7485">
            <v>92.37</v>
          </cell>
        </row>
        <row r="7486">
          <cell r="B7486">
            <v>101480</v>
          </cell>
          <cell r="C7486" t="str">
            <v>CARGA, MANOBRA E DESCARGA DE TUBOS PLÁSTICOS, DN 250 MM, EM CAMINHÃO CARROCERIA COM GUINDAUTO (MUNCK) 11,7 TM. AF_07/2020</v>
          </cell>
          <cell r="D7486" t="str">
            <v>T</v>
          </cell>
          <cell r="E7486">
            <v>56.32</v>
          </cell>
          <cell r="F7486">
            <v>16.3</v>
          </cell>
          <cell r="G7486">
            <v>72.62</v>
          </cell>
        </row>
        <row r="7487">
          <cell r="B7487">
            <v>101481</v>
          </cell>
          <cell r="C7487" t="str">
            <v>CARGA, MANOBRA E DESCARGA DE TUBOS PLÁSTICOS, DN 300 MM, EM CAMINHÃO CARROCERIA COM GUINDAUTO (MUNCK) 11,7 TM. AF_07/2020</v>
          </cell>
          <cell r="D7487" t="str">
            <v>T</v>
          </cell>
          <cell r="E7487">
            <v>40.69</v>
          </cell>
          <cell r="F7487">
            <v>11.76</v>
          </cell>
          <cell r="G7487">
            <v>52.45</v>
          </cell>
        </row>
        <row r="7488">
          <cell r="B7488">
            <v>101482</v>
          </cell>
          <cell r="C7488" t="str">
            <v>CARGA, MANOBRA E DESCARGA DE TUBOS PLÁSTICOS, DN 400 MM, EM CAMINHÃO CARROCERIA COM GUINDAUTO (MUNCK) 11,7 TM. AF_07/2020</v>
          </cell>
          <cell r="D7488" t="str">
            <v>T</v>
          </cell>
          <cell r="E7488">
            <v>30.4</v>
          </cell>
          <cell r="F7488">
            <v>8.8</v>
          </cell>
          <cell r="G7488">
            <v>39.2</v>
          </cell>
        </row>
        <row r="7489">
          <cell r="B7489">
            <v>101483</v>
          </cell>
          <cell r="C7489" t="str">
            <v>CARGA, MANOBRA E DESCARGA DE TUBOS PLÁSTICOS, DN 500 MM, EM CAMINHÃO CARROCERIA COM GUINDAUTO (MUNCK) 11,7 TM. AF_07/2020</v>
          </cell>
          <cell r="D7489" t="str">
            <v>T</v>
          </cell>
          <cell r="E7489">
            <v>31.56</v>
          </cell>
          <cell r="F7489">
            <v>9.12</v>
          </cell>
          <cell r="G7489">
            <v>40.68</v>
          </cell>
        </row>
        <row r="7490">
          <cell r="B7490">
            <v>101484</v>
          </cell>
          <cell r="C7490" t="str">
            <v>CARGA, MANOBRA E DESCARGA DE TUBOS PLÁSTICOS, DN 600 MM, EM CAMINHÃO CARROCERIA COM GUINDAUTO (MUNCK) 11,7 TM. AF_07/2020</v>
          </cell>
          <cell r="D7490" t="str">
            <v>T</v>
          </cell>
          <cell r="E7490">
            <v>163.55</v>
          </cell>
          <cell r="F7490">
            <v>47.31</v>
          </cell>
          <cell r="G7490">
            <v>210.86</v>
          </cell>
        </row>
        <row r="7491">
          <cell r="B7491">
            <v>101485</v>
          </cell>
          <cell r="C7491" t="str">
            <v>CARGA, MANOBRA E DESCARGA DE TUBOS PLÁSTICOS, DN 750 MM, EM CAMINHÃO CARROCERIA COM GUINDAUTO (MUNCK) 11,7 TM. AF_07/2020</v>
          </cell>
          <cell r="D7491" t="str">
            <v>T</v>
          </cell>
          <cell r="E7491">
            <v>125.54</v>
          </cell>
          <cell r="F7491">
            <v>36.32</v>
          </cell>
          <cell r="G7491">
            <v>161.86</v>
          </cell>
        </row>
        <row r="7492">
          <cell r="B7492">
            <v>101486</v>
          </cell>
          <cell r="C7492" t="str">
            <v>CARGA, MANOBRA E DESCARGA DE TUBOS PLÁSTICOS, DN 900 MM, EM CAMINHÃO CARROCERIA COM GUINDAUTO (MUNCK) 11,7 TM. AF_07/2020</v>
          </cell>
          <cell r="D7492" t="str">
            <v>T</v>
          </cell>
          <cell r="E7492">
            <v>113.1</v>
          </cell>
          <cell r="F7492">
            <v>32.7</v>
          </cell>
          <cell r="G7492">
            <v>145.8</v>
          </cell>
        </row>
        <row r="7493">
          <cell r="B7493">
            <v>101006</v>
          </cell>
          <cell r="C7493" t="str">
            <v>CARGA, MANOBRA E DESCARGA DE ÁGUA EM CAMINHÃO PIPA 10 M³. AF_07/2020</v>
          </cell>
          <cell r="D7493" t="str">
            <v>M3</v>
          </cell>
          <cell r="E7493">
            <v>19.92</v>
          </cell>
          <cell r="F7493">
            <v>2.11</v>
          </cell>
          <cell r="G7493">
            <v>22.03</v>
          </cell>
        </row>
        <row r="7494">
          <cell r="B7494">
            <v>101005</v>
          </cell>
          <cell r="C7494" t="str">
            <v>CARGA, MANOBRA E DESCARGA DE ÁGUA EM CAMINHÃO PIPA 6 M³. AF_07/2020</v>
          </cell>
          <cell r="D7494" t="str">
            <v>M3</v>
          </cell>
          <cell r="E7494">
            <v>17.53</v>
          </cell>
          <cell r="F7494">
            <v>2.37</v>
          </cell>
          <cell r="G7494">
            <v>19.9</v>
          </cell>
        </row>
        <row r="7495">
          <cell r="B7495">
            <v>102568</v>
          </cell>
          <cell r="C7495" t="str">
            <v>CARGA, MANOBRA E DESCARGA MANUAL DE TUBOS PLÁSTICOS, DN 150 MM, EM CAMINHÃO CARROCERIA 9T. AF_06/2021</v>
          </cell>
          <cell r="D7495" t="str">
            <v>T</v>
          </cell>
          <cell r="E7495">
            <v>222.36</v>
          </cell>
          <cell r="F7495">
            <v>94.12</v>
          </cell>
          <cell r="G7495">
            <v>316.48</v>
          </cell>
        </row>
        <row r="7496">
          <cell r="B7496">
            <v>101479</v>
          </cell>
          <cell r="C7496" t="str">
            <v>CARGA, MANOBRA E DESCARGA MANUAL DE TUBOS PLÁSTICOS, DN 200 MM, EM CAMINHÃO CARROCERIA 9T. AF_07/2020</v>
          </cell>
          <cell r="D7496" t="str">
            <v>T</v>
          </cell>
          <cell r="E7496">
            <v>130.53</v>
          </cell>
          <cell r="F7496">
            <v>55.24</v>
          </cell>
          <cell r="G7496">
            <v>185.77</v>
          </cell>
        </row>
        <row r="7497">
          <cell r="B7497">
            <v>101019</v>
          </cell>
          <cell r="C7497" t="str">
            <v>CARGA, MANOBRA E DESCARGA MANUAL DE TUBOS PLÁSTICOS, DN MENOR OU IGUAL A 100 MM, EM CAMINHÃO CARROCERIA 9T. AF_07/2020</v>
          </cell>
          <cell r="D7497" t="str">
            <v>T</v>
          </cell>
          <cell r="E7497">
            <v>447.94</v>
          </cell>
          <cell r="F7497">
            <v>189.69</v>
          </cell>
          <cell r="G7497">
            <v>637.63</v>
          </cell>
        </row>
        <row r="7498">
          <cell r="B7498">
            <v>100938</v>
          </cell>
          <cell r="C7498" t="str">
            <v>TRANSPORTE COM CAMINHÃO BASCULANTE DE 10 M³, EM VIA INTERNA (DENTRO DO CANTEIRO - UNIDADE: M3XKM). AF_07/2020</v>
          </cell>
          <cell r="D7498" t="str">
            <v>M3XKM</v>
          </cell>
          <cell r="E7498">
            <v>6.99</v>
          </cell>
          <cell r="F7498">
            <v>0.9</v>
          </cell>
          <cell r="G7498">
            <v>7.89</v>
          </cell>
        </row>
        <row r="7499">
          <cell r="B7499">
            <v>100942</v>
          </cell>
          <cell r="C7499" t="str">
            <v>TRANSPORTE COM CAMINHÃO BASCULANTE DE 10 M³, EM VIA INTERNA A OBRA (UNIDADE: TXKM). AF_07/2020</v>
          </cell>
          <cell r="D7499" t="str">
            <v>TXKM</v>
          </cell>
          <cell r="E7499">
            <v>4.67</v>
          </cell>
          <cell r="F7499">
            <v>0.6</v>
          </cell>
          <cell r="G7499">
            <v>5.27</v>
          </cell>
        </row>
        <row r="7500">
          <cell r="B7500">
            <v>93588</v>
          </cell>
          <cell r="C7500" t="str">
            <v>TRANSPORTE COM CAMINHÃO BASCULANTE DE 10 M³, EM VIA URBANA EM LEITO NATURAL (UNIDADE: M3XKM). AF_07/2020</v>
          </cell>
          <cell r="D7500" t="str">
            <v>M3XKM</v>
          </cell>
          <cell r="E7500">
            <v>2.94</v>
          </cell>
          <cell r="F7500">
            <v>0.37</v>
          </cell>
          <cell r="G7500">
            <v>3.31</v>
          </cell>
        </row>
        <row r="7501">
          <cell r="B7501">
            <v>93594</v>
          </cell>
          <cell r="C7501" t="str">
            <v>TRANSPORTE COM CAMINHÃO BASCULANTE DE 10 M³, EM VIA URBANA EM LEITO NATURAL (UNIDADE: TXKM). AF_07/2020</v>
          </cell>
          <cell r="D7501" t="str">
            <v>TXKM</v>
          </cell>
          <cell r="E7501">
            <v>1.96</v>
          </cell>
          <cell r="F7501">
            <v>0.24</v>
          </cell>
          <cell r="G7501">
            <v>2.2</v>
          </cell>
        </row>
        <row r="7502">
          <cell r="B7502">
            <v>93589</v>
          </cell>
          <cell r="C7502" t="str">
            <v>TRANSPORTE COM CAMINHÃO BASCULANTE DE 10 M³, EM VIA URBANA EM REVESTIMENTO PRIMÁRIO (UNIDADE: M3XKM). AF_07/2020</v>
          </cell>
          <cell r="D7502" t="str">
            <v>M3XKM</v>
          </cell>
          <cell r="E7502">
            <v>2.51</v>
          </cell>
          <cell r="F7502">
            <v>0.33</v>
          </cell>
          <cell r="G7502">
            <v>2.84</v>
          </cell>
        </row>
        <row r="7503">
          <cell r="B7503">
            <v>93595</v>
          </cell>
          <cell r="C7503" t="str">
            <v>TRANSPORTE COM CAMINHÃO BASCULANTE DE 10 M³, EM VIA URBANA EM REVESTIMENTO PRIMÁRIO (UNIDADE: TXKM). AF_07/2020</v>
          </cell>
          <cell r="D7503" t="str">
            <v>TXKM</v>
          </cell>
          <cell r="E7503">
            <v>1.71</v>
          </cell>
          <cell r="F7503">
            <v>0.21</v>
          </cell>
          <cell r="G7503">
            <v>1.92</v>
          </cell>
        </row>
        <row r="7504">
          <cell r="B7504">
            <v>93590</v>
          </cell>
          <cell r="C7504" t="str">
            <v>TRANSPORTE COM CAMINHÃO BASCULANTE DE 10 M³, EM VIA URBANA PAVIMENTADA, ADICIONAL PARA DMT EXCEDENTE A 30 KM (UNIDADE: M3XKM). AF_07/2020</v>
          </cell>
          <cell r="D7504" t="str">
            <v>M3XKM</v>
          </cell>
          <cell r="E7504">
            <v>0.93</v>
          </cell>
          <cell r="F7504">
            <v>0.11</v>
          </cell>
          <cell r="G7504">
            <v>1.04</v>
          </cell>
        </row>
        <row r="7505">
          <cell r="B7505">
            <v>93596</v>
          </cell>
          <cell r="C7505" t="str">
            <v>TRANSPORTE COM CAMINHÃO BASCULANTE DE 10 M³, EM VIA URBANA PAVIMENTADA, ADICIONAL PARA DMT EXCEDENTE A 30 KM (UNIDADE: TXKM). AF_07/2020</v>
          </cell>
          <cell r="D7505" t="str">
            <v>TXKM</v>
          </cell>
          <cell r="E7505">
            <v>0.63</v>
          </cell>
          <cell r="F7505">
            <v>0.06</v>
          </cell>
          <cell r="G7505">
            <v>0.69</v>
          </cell>
        </row>
        <row r="7506">
          <cell r="B7506">
            <v>95875</v>
          </cell>
          <cell r="C7506" t="str">
            <v>TRANSPORTE COM CAMINHÃO BASCULANTE DE 10 M³, EM VIA URBANA PAVIMENTADA, DMT ATÉ 30 KM (UNIDADE: M3XKM). AF_07/2020</v>
          </cell>
          <cell r="D7506" t="str">
            <v>M3XKM</v>
          </cell>
          <cell r="E7506">
            <v>2.33</v>
          </cell>
          <cell r="F7506">
            <v>0.29</v>
          </cell>
          <cell r="G7506">
            <v>2.62</v>
          </cell>
        </row>
        <row r="7507">
          <cell r="B7507">
            <v>95878</v>
          </cell>
          <cell r="C7507" t="str">
            <v>TRANSPORTE COM CAMINHÃO BASCULANTE DE 10 M³, EM VIA URBANA PAVIMENTADA, DMT ATÉ 30 KM (UNIDADE: TXKM). AF_07/2020</v>
          </cell>
          <cell r="D7507" t="str">
            <v>TXKM</v>
          </cell>
          <cell r="E7507">
            <v>1.57</v>
          </cell>
          <cell r="F7507">
            <v>0.2</v>
          </cell>
          <cell r="G7507">
            <v>1.77</v>
          </cell>
        </row>
        <row r="7508">
          <cell r="B7508">
            <v>100943</v>
          </cell>
          <cell r="C7508" t="str">
            <v>TRANSPORTE COM CAMINHÃO BASCULANTE DE 14 M³, EM VIA INTERNA (DENTRO DO CANTEIRO - UNIDADE: TXKM). AF_07/2020</v>
          </cell>
          <cell r="D7508" t="str">
            <v>TXKM</v>
          </cell>
          <cell r="E7508">
            <v>4.05</v>
          </cell>
          <cell r="F7508">
            <v>0.43</v>
          </cell>
          <cell r="G7508">
            <v>4.48</v>
          </cell>
        </row>
        <row r="7509">
          <cell r="B7509">
            <v>100939</v>
          </cell>
          <cell r="C7509" t="str">
            <v>TRANSPORTE COM CAMINHÃO BASCULANTE DE 14 M³, EM VIA INTERNA (DENTRO DO CANTEIRO - UNIDADE:M3XKM). AF_07/2020</v>
          </cell>
          <cell r="D7509" t="str">
            <v>M3XKM</v>
          </cell>
          <cell r="E7509">
            <v>6.1</v>
          </cell>
          <cell r="F7509">
            <v>0.65</v>
          </cell>
          <cell r="G7509">
            <v>6.75</v>
          </cell>
        </row>
        <row r="7510">
          <cell r="B7510">
            <v>93591</v>
          </cell>
          <cell r="C7510" t="str">
            <v>TRANSPORTE COM CAMINHÃO BASCULANTE DE 14 M³, EM VIA URBANA EM LEITO NATURAL (UNIDADE: M3XKM). AF_07/2020</v>
          </cell>
          <cell r="D7510" t="str">
            <v>M3XKM</v>
          </cell>
          <cell r="E7510">
            <v>2.56</v>
          </cell>
          <cell r="F7510">
            <v>0.26</v>
          </cell>
          <cell r="G7510">
            <v>2.82</v>
          </cell>
        </row>
        <row r="7511">
          <cell r="B7511">
            <v>93597</v>
          </cell>
          <cell r="C7511" t="str">
            <v>TRANSPORTE COM CAMINHÃO BASCULANTE DE 14 M³, EM VIA URBANA EM LEITO NATURAL (UNIDADE: TXKM). AF_07/2020</v>
          </cell>
          <cell r="D7511" t="str">
            <v>TXKM</v>
          </cell>
          <cell r="E7511">
            <v>1.71</v>
          </cell>
          <cell r="F7511">
            <v>0.16</v>
          </cell>
          <cell r="G7511">
            <v>1.87</v>
          </cell>
        </row>
        <row r="7512">
          <cell r="B7512">
            <v>93592</v>
          </cell>
          <cell r="C7512" t="str">
            <v>TRANSPORTE COM CAMINHÃO BASCULANTE DE 14 M³, EM VIA URBANA EM REVESTIMENTO PRIMÁRIO (UNIDADE: M3XKM). AF_07/2020</v>
          </cell>
          <cell r="D7512" t="str">
            <v>M3XKM</v>
          </cell>
          <cell r="E7512">
            <v>2.22</v>
          </cell>
          <cell r="F7512">
            <v>0.23</v>
          </cell>
          <cell r="G7512">
            <v>2.45</v>
          </cell>
        </row>
        <row r="7513">
          <cell r="B7513">
            <v>93598</v>
          </cell>
          <cell r="C7513" t="str">
            <v>TRANSPORTE COM CAMINHÃO BASCULANTE DE 14 M³, EM VIA URBANA EM REVESTIMENTO PRIMÁRIO (UNIDADE: TXKM). AF_07/2020</v>
          </cell>
          <cell r="D7513" t="str">
            <v>TXKM</v>
          </cell>
          <cell r="E7513">
            <v>1.46</v>
          </cell>
          <cell r="F7513">
            <v>0.15</v>
          </cell>
          <cell r="G7513">
            <v>1.61</v>
          </cell>
        </row>
        <row r="7514">
          <cell r="B7514">
            <v>93593</v>
          </cell>
          <cell r="C7514" t="str">
            <v>TRANSPORTE COM CAMINHÃO BASCULANTE DE 14 M³, EM VIA URBANA PAVIMENTADA, ADICIONAL PARA DMT EXCEDENTE A 30 KM (UNIDADE: M3XKM). AF_07/2020</v>
          </cell>
          <cell r="D7514" t="str">
            <v>M3XKM</v>
          </cell>
          <cell r="E7514">
            <v>0.81</v>
          </cell>
          <cell r="F7514">
            <v>0.08</v>
          </cell>
          <cell r="G7514">
            <v>0.89</v>
          </cell>
        </row>
        <row r="7515">
          <cell r="B7515">
            <v>93599</v>
          </cell>
          <cell r="C7515" t="str">
            <v>TRANSPORTE COM CAMINHÃO BASCULANTE DE 14 M³, EM VIA URBANA PAVIMENTADA, ADICIONAL PARA DMT EXCEDENTE A 30 KM (UNIDADE: TXKM). AF_07/2020</v>
          </cell>
          <cell r="D7515" t="str">
            <v>TXKM</v>
          </cell>
          <cell r="E7515">
            <v>0.56</v>
          </cell>
          <cell r="F7515">
            <v>0.04</v>
          </cell>
          <cell r="G7515">
            <v>0.6</v>
          </cell>
        </row>
        <row r="7516">
          <cell r="B7516">
            <v>95876</v>
          </cell>
          <cell r="C7516" t="str">
            <v>TRANSPORTE COM CAMINHÃO BASCULANTE DE 14 M³, EM VIA URBANA PAVIMENTADA, DMT ATÉ 30 KM (UNIDADE: M3XKM). AF_07/2020</v>
          </cell>
          <cell r="D7516" t="str">
            <v>M3XKM</v>
          </cell>
          <cell r="E7516">
            <v>2.01</v>
          </cell>
          <cell r="F7516">
            <v>0.21</v>
          </cell>
          <cell r="G7516">
            <v>2.22</v>
          </cell>
        </row>
        <row r="7517">
          <cell r="B7517">
            <v>95879</v>
          </cell>
          <cell r="C7517" t="str">
            <v>TRANSPORTE COM CAMINHÃO BASCULANTE DE 14 M³, EM VIA URBANA PAVIMENTADA, DMT ATÉ 30 KM (UNIDADE: TXKM). AF_07/2020</v>
          </cell>
          <cell r="D7517" t="str">
            <v>TXKM</v>
          </cell>
          <cell r="E7517">
            <v>1.37</v>
          </cell>
          <cell r="F7517">
            <v>0.13</v>
          </cell>
          <cell r="G7517">
            <v>1.5</v>
          </cell>
        </row>
        <row r="7518">
          <cell r="B7518">
            <v>100940</v>
          </cell>
          <cell r="C7518" t="str">
            <v>TRANSPORTE COM CAMINHÃO BASCULANTE DE 18 M³, EM VIA INTERNA (DENTRO DO CANTEIRO - UNIDADE: M3XKM). AF_07/2020</v>
          </cell>
          <cell r="D7518" t="str">
            <v>M3XKM</v>
          </cell>
          <cell r="E7518">
            <v>5.26</v>
          </cell>
          <cell r="F7518">
            <v>0.5</v>
          </cell>
          <cell r="G7518">
            <v>5.76</v>
          </cell>
        </row>
        <row r="7519">
          <cell r="B7519">
            <v>100944</v>
          </cell>
          <cell r="C7519" t="str">
            <v>TRANSPORTE COM CAMINHÃO BASCULANTE DE 18 M³, EM VIA INTERNA (DENTRO DO CANTEIRO - UNIDADE: TXKM). AF_07/2020</v>
          </cell>
          <cell r="D7519" t="str">
            <v>TXKM</v>
          </cell>
          <cell r="E7519">
            <v>3.52</v>
          </cell>
          <cell r="F7519">
            <v>0.34</v>
          </cell>
          <cell r="G7519">
            <v>3.86</v>
          </cell>
        </row>
        <row r="7520">
          <cell r="B7520">
            <v>95425</v>
          </cell>
          <cell r="C7520" t="str">
            <v>TRANSPORTE COM CAMINHÃO BASCULANTE DE 18 M³, EM VIA URBANA EM LEITO NATURAL (UNIDADE: M3XKM). AF_07/2020</v>
          </cell>
          <cell r="D7520" t="str">
            <v>M3XKM</v>
          </cell>
          <cell r="E7520">
            <v>2.19</v>
          </cell>
          <cell r="F7520">
            <v>0.21</v>
          </cell>
          <cell r="G7520">
            <v>2.4</v>
          </cell>
        </row>
        <row r="7521">
          <cell r="B7521">
            <v>95428</v>
          </cell>
          <cell r="C7521" t="str">
            <v>TRANSPORTE COM CAMINHÃO BASCULANTE DE 18 M³, EM VIA URBANA EM LEITO NATURAL (UNIDADE: TXKM). AF_07/2020</v>
          </cell>
          <cell r="D7521" t="str">
            <v>TXKM</v>
          </cell>
          <cell r="E7521">
            <v>1.47</v>
          </cell>
          <cell r="F7521">
            <v>0.14</v>
          </cell>
          <cell r="G7521">
            <v>1.61</v>
          </cell>
        </row>
        <row r="7522">
          <cell r="B7522">
            <v>95426</v>
          </cell>
          <cell r="C7522" t="str">
            <v>TRANSPORTE COM CAMINHÃO BASCULANTE DE 18 M³, EM VIA URBANA EM REVESTIMENTO PRIMÁRIO (UNIDADE: M3XKM). AF_07/2020</v>
          </cell>
          <cell r="D7522" t="str">
            <v>M3XKM</v>
          </cell>
          <cell r="E7522">
            <v>1.91</v>
          </cell>
          <cell r="F7522">
            <v>0.16</v>
          </cell>
          <cell r="G7522">
            <v>2.07</v>
          </cell>
        </row>
        <row r="7523">
          <cell r="B7523">
            <v>95429</v>
          </cell>
          <cell r="C7523" t="str">
            <v>TRANSPORTE COM CAMINHÃO BASCULANTE DE 18 M³, EM VIA URBANA EM REVESTIMENTO PRIMÁRIO (UNIDADE: TXKM). AF_07/2020</v>
          </cell>
          <cell r="D7523" t="str">
            <v>TXKM</v>
          </cell>
          <cell r="E7523">
            <v>1.29</v>
          </cell>
          <cell r="F7523">
            <v>0.11</v>
          </cell>
          <cell r="G7523">
            <v>1.4</v>
          </cell>
        </row>
        <row r="7524">
          <cell r="B7524">
            <v>95427</v>
          </cell>
          <cell r="C7524" t="str">
            <v>TRANSPORTE COM CAMINHÃO BASCULANTE DE 18 M³, EM VIA URBANA PAVIMENTADA, ADICIONAL PARA DMT EXCEDENTE A 30 KM (UNIDADE: M3XKM). AF_07/2020</v>
          </cell>
          <cell r="D7524" t="str">
            <v>M3XKM</v>
          </cell>
          <cell r="E7524">
            <v>0.73</v>
          </cell>
          <cell r="F7524">
            <v>0.05</v>
          </cell>
          <cell r="G7524">
            <v>0.78</v>
          </cell>
        </row>
        <row r="7525">
          <cell r="B7525">
            <v>95430</v>
          </cell>
          <cell r="C7525" t="str">
            <v>TRANSPORTE COM CAMINHÃO BASCULANTE DE 18 M³, EM VIA URBANA PAVIMENTADA, ADICIONAL PARA DMT EXCEDENTE A 30 KM (UNIDADE: TXKM). AF_07/2020</v>
          </cell>
          <cell r="D7525" t="str">
            <v>TXKM</v>
          </cell>
          <cell r="E7525">
            <v>0.46</v>
          </cell>
          <cell r="F7525">
            <v>0.03</v>
          </cell>
          <cell r="G7525">
            <v>0.49</v>
          </cell>
        </row>
        <row r="7526">
          <cell r="B7526">
            <v>95877</v>
          </cell>
          <cell r="C7526" t="str">
            <v>TRANSPORTE COM CAMINHÃO BASCULANTE DE 18 M³, EM VIA URBANA PAVIMENTADA, DMT ATÉ 30 KM (UNIDADE: M3XKM). AF_07/2020</v>
          </cell>
          <cell r="D7526" t="str">
            <v>M3XKM</v>
          </cell>
          <cell r="E7526">
            <v>1.75</v>
          </cell>
          <cell r="F7526">
            <v>0.15</v>
          </cell>
          <cell r="G7526">
            <v>1.9</v>
          </cell>
        </row>
        <row r="7527">
          <cell r="B7527">
            <v>95880</v>
          </cell>
          <cell r="C7527" t="str">
            <v>TRANSPORTE COM CAMINHÃO BASCULANTE DE 18 M³, EM VIA URBANA PAVIMENTADA, DMT ATÉ 30 KM (UNIDADE: TXKM). AF_07/2020</v>
          </cell>
          <cell r="D7527" t="str">
            <v>TXKM</v>
          </cell>
          <cell r="E7527">
            <v>1.18</v>
          </cell>
          <cell r="F7527">
            <v>0.1</v>
          </cell>
          <cell r="G7527">
            <v>1.28</v>
          </cell>
        </row>
        <row r="7528">
          <cell r="B7528">
            <v>100937</v>
          </cell>
          <cell r="C7528" t="str">
            <v>TRANSPORTE COM CAMINHÃO BASCULANTE DE 6 M³, EM VIA INTERNA (DENTRO DO CANTEIRO - UNIDADE: M3XKM). AF_07/2020</v>
          </cell>
          <cell r="D7528" t="str">
            <v>M3XKM</v>
          </cell>
          <cell r="E7528">
            <v>7.94</v>
          </cell>
          <cell r="F7528">
            <v>1.53</v>
          </cell>
          <cell r="G7528">
            <v>9.47</v>
          </cell>
        </row>
        <row r="7529">
          <cell r="B7529">
            <v>100941</v>
          </cell>
          <cell r="C7529" t="str">
            <v>TRANSPORTE COM CAMINHÃO BASCULANTE DE 6 M³, EM VIA INTERNA (DENTRO DO CANTEIRO - UNIDADE: TXKM). AF_07/2020</v>
          </cell>
          <cell r="D7529" t="str">
            <v>TXKM</v>
          </cell>
          <cell r="E7529">
            <v>5.3</v>
          </cell>
          <cell r="F7529">
            <v>1.01</v>
          </cell>
          <cell r="G7529">
            <v>6.31</v>
          </cell>
        </row>
        <row r="7530">
          <cell r="B7530">
            <v>97912</v>
          </cell>
          <cell r="C7530" t="str">
            <v>TRANSPORTE COM CAMINHÃO BASCULANTE DE 6 M³, EM VIA URBANA EM LEITO NATURAL (UNIDADE: M3XKM). AF_07/2020</v>
          </cell>
          <cell r="D7530" t="str">
            <v>M3XKM</v>
          </cell>
          <cell r="E7530">
            <v>3.34</v>
          </cell>
          <cell r="F7530">
            <v>0.63</v>
          </cell>
          <cell r="G7530">
            <v>3.97</v>
          </cell>
        </row>
        <row r="7531">
          <cell r="B7531">
            <v>97916</v>
          </cell>
          <cell r="C7531" t="str">
            <v>TRANSPORTE COM CAMINHÃO BASCULANTE DE 6 M³, EM VIA URBANA EM LEITO NATURAL (UNIDADE: TXKM). AF_07/2020</v>
          </cell>
          <cell r="D7531" t="str">
            <v>TXKM</v>
          </cell>
          <cell r="E7531">
            <v>2.23</v>
          </cell>
          <cell r="F7531">
            <v>0.42</v>
          </cell>
          <cell r="G7531">
            <v>2.65</v>
          </cell>
        </row>
        <row r="7532">
          <cell r="B7532">
            <v>97913</v>
          </cell>
          <cell r="C7532" t="str">
            <v>TRANSPORTE COM CAMINHÃO BASCULANTE DE 6 M³, EM VIA URBANA EM REVESTIMENTO PRIMÁRIO (UNIDADE: M3XKM). AF_07/2020</v>
          </cell>
          <cell r="D7532" t="str">
            <v>M3XKM</v>
          </cell>
          <cell r="E7532">
            <v>2.91</v>
          </cell>
          <cell r="F7532">
            <v>0.54</v>
          </cell>
          <cell r="G7532">
            <v>3.45</v>
          </cell>
        </row>
        <row r="7533">
          <cell r="B7533">
            <v>97917</v>
          </cell>
          <cell r="C7533" t="str">
            <v>TRANSPORTE COM CAMINHÃO BASCULANTE DE 6 M³, EM VIA URBANA EM REVESTIMENTO PRIMÁRIO (UNIDADE: TXKM). AF_07/2020</v>
          </cell>
          <cell r="D7533" t="str">
            <v>TXKM</v>
          </cell>
          <cell r="E7533">
            <v>1.91</v>
          </cell>
          <cell r="F7533">
            <v>0.37</v>
          </cell>
          <cell r="G7533">
            <v>2.28</v>
          </cell>
        </row>
        <row r="7534">
          <cell r="B7534">
            <v>97915</v>
          </cell>
          <cell r="C7534" t="str">
            <v>TRANSPORTE COM CAMINHÃO BASCULANTE DE 6 M³, EM VIA URBANA PAVIMENTADA, ADICIONAL PARA DMT EXCEDENTE A 30 KM (UNIDADE: M3XKM). AF_07/2020</v>
          </cell>
          <cell r="D7534" t="str">
            <v>M3XKM</v>
          </cell>
          <cell r="E7534">
            <v>1.07</v>
          </cell>
          <cell r="F7534">
            <v>0.19</v>
          </cell>
          <cell r="G7534">
            <v>1.26</v>
          </cell>
        </row>
        <row r="7535">
          <cell r="B7535">
            <v>97919</v>
          </cell>
          <cell r="C7535" t="str">
            <v>TRANSPORTE COM CAMINHÃO BASCULANTE DE 6 M³, EM VIA URBANA PAVIMENTADA, ADICIONAL PARA DMT EXCEDENTE A 30 KM (UNIDADE: TXKM). AF_07/2020</v>
          </cell>
          <cell r="D7535" t="str">
            <v>TXKM</v>
          </cell>
          <cell r="E7535">
            <v>0.71</v>
          </cell>
          <cell r="F7535">
            <v>0.13</v>
          </cell>
          <cell r="G7535">
            <v>0.84</v>
          </cell>
        </row>
        <row r="7536">
          <cell r="B7536">
            <v>97914</v>
          </cell>
          <cell r="C7536" t="str">
            <v>TRANSPORTE COM CAMINHÃO BASCULANTE DE 6 M³, EM VIA URBANA PAVIMENTADA, DMT ATÉ 30 KM (UNIDADE: M3XKM). AF_07/2020</v>
          </cell>
          <cell r="D7536" t="str">
            <v>M3XKM</v>
          </cell>
          <cell r="E7536">
            <v>2.65</v>
          </cell>
          <cell r="F7536">
            <v>0.5</v>
          </cell>
          <cell r="G7536">
            <v>3.15</v>
          </cell>
        </row>
        <row r="7537">
          <cell r="B7537">
            <v>97918</v>
          </cell>
          <cell r="C7537" t="str">
            <v>TRANSPORTE COM CAMINHÃO BASCULANTE DE 6 M³, EM VIA URBANA PAVIMENTADA, DMT ATÉ 30 KM (UNIDADE: TXKM). AF_07/2020</v>
          </cell>
          <cell r="D7537" t="str">
            <v>TXKM</v>
          </cell>
          <cell r="E7537">
            <v>1.77</v>
          </cell>
          <cell r="F7537">
            <v>0.33</v>
          </cell>
          <cell r="G7537">
            <v>2.1</v>
          </cell>
        </row>
        <row r="7538">
          <cell r="B7538">
            <v>100949</v>
          </cell>
          <cell r="C7538" t="str">
            <v>TRANSPORTE COM CAMINHÃO CARROCERIA 9T, EM VIA INTERNA (DENTRO DO CANTEIRO - UNIDADE: TXKM). AF_07/2020</v>
          </cell>
          <cell r="D7538" t="str">
            <v>TXKM</v>
          </cell>
          <cell r="E7538">
            <v>6.17</v>
          </cell>
          <cell r="F7538">
            <v>0.98</v>
          </cell>
          <cell r="G7538">
            <v>7.15</v>
          </cell>
        </row>
        <row r="7539">
          <cell r="B7539">
            <v>100945</v>
          </cell>
          <cell r="C7539" t="str">
            <v>TRANSPORTE COM CAMINHÃO CARROCERIA 9T, EM VIA URBANA EM LEITO NATURAL (UNIDADE: TXKM). AF_07/2020</v>
          </cell>
          <cell r="D7539" t="str">
            <v>TXKM</v>
          </cell>
          <cell r="E7539">
            <v>2.59</v>
          </cell>
          <cell r="F7539">
            <v>0.41</v>
          </cell>
          <cell r="G7539">
            <v>3</v>
          </cell>
        </row>
        <row r="7540">
          <cell r="B7540">
            <v>100946</v>
          </cell>
          <cell r="C7540" t="str">
            <v>TRANSPORTE COM CAMINHÃO CARROCERIA 9T, EM VIA URBANA EM REVESTIMENTO PRIMÁRIO (UNIDADE: TXKM). AF_07/2020</v>
          </cell>
          <cell r="D7540" t="str">
            <v>TXKM</v>
          </cell>
          <cell r="E7540">
            <v>2.25</v>
          </cell>
          <cell r="F7540">
            <v>0.34</v>
          </cell>
          <cell r="G7540">
            <v>2.59</v>
          </cell>
        </row>
        <row r="7541">
          <cell r="B7541">
            <v>100948</v>
          </cell>
          <cell r="C7541" t="str">
            <v>TRANSPORTE COM CAMINHÃO CARROCERIA 9T, EM VIA URBANA PAVIMENTADA, ADICIONAL PARA DMT EXCEDENTE A 30 KM (UNIDADE: TXKM). AF_07/2020</v>
          </cell>
          <cell r="D7541" t="str">
            <v>TXKM</v>
          </cell>
          <cell r="E7541">
            <v>0.82</v>
          </cell>
          <cell r="F7541">
            <v>0.12</v>
          </cell>
          <cell r="G7541">
            <v>0.94</v>
          </cell>
        </row>
        <row r="7542">
          <cell r="B7542">
            <v>100947</v>
          </cell>
          <cell r="C7542" t="str">
            <v>TRANSPORTE COM CAMINHÃO CARROCERIA 9T, EM VIA URBANA PAVIMENTADA, DMT ATÉ 30KM (UNIDADE: TXKM). AF_07/2020</v>
          </cell>
          <cell r="D7542" t="str">
            <v>TXKM</v>
          </cell>
          <cell r="E7542">
            <v>2.06</v>
          </cell>
          <cell r="F7542">
            <v>0.32</v>
          </cell>
          <cell r="G7542">
            <v>2.38</v>
          </cell>
        </row>
        <row r="7543">
          <cell r="B7543">
            <v>100954</v>
          </cell>
          <cell r="C7543" t="str">
            <v>TRANSPORTE COM CAMINHÃO CARROCERIA COM GUINDAUTO (MUNCK),  MOMENTO MÁXIMO DE CARGA 11,7 TM, EM VIA INTERNA (DENTRO DO CANTEIRO - UNIDADE: TXKM). AF_07/2020</v>
          </cell>
          <cell r="D7543" t="str">
            <v>TXKM</v>
          </cell>
          <cell r="E7543">
            <v>7.96</v>
          </cell>
          <cell r="F7543">
            <v>1.11</v>
          </cell>
          <cell r="G7543">
            <v>9.07</v>
          </cell>
        </row>
        <row r="7544">
          <cell r="B7544">
            <v>100950</v>
          </cell>
          <cell r="C7544" t="str">
            <v>TRANSPORTE COM CAMINHÃO CARROCERIA COM GUINDAUTO (MUNCK),  MOMENTO MÁXIMO DE CARGA 11,7 TM, EM VIA URBANA EM LEITO NATURAL (UNIDADE: TXKM). AF_07/2020</v>
          </cell>
          <cell r="D7544" t="str">
            <v>TXKM</v>
          </cell>
          <cell r="E7544">
            <v>3.34</v>
          </cell>
          <cell r="F7544">
            <v>0.47</v>
          </cell>
          <cell r="G7544">
            <v>3.81</v>
          </cell>
        </row>
        <row r="7545">
          <cell r="B7545">
            <v>100951</v>
          </cell>
          <cell r="C7545" t="str">
            <v>TRANSPORTE COM CAMINHÃO CARROCERIA COM GUINDAUTO (MUNCK),  MOMENTO MÁXIMO DE CARGA 11,7 TM, EM VIA URBANA EM REVESTIMENTO PRIMÁRIO (UNIDADE: TXKM). AF_07/2020</v>
          </cell>
          <cell r="D7545" t="str">
            <v>TXKM</v>
          </cell>
          <cell r="E7545">
            <v>2.88</v>
          </cell>
          <cell r="F7545">
            <v>0.4</v>
          </cell>
          <cell r="G7545">
            <v>3.28</v>
          </cell>
        </row>
        <row r="7546">
          <cell r="B7546">
            <v>100953</v>
          </cell>
          <cell r="C7546" t="str">
            <v>TRANSPORTE COM CAMINHÃO CARROCERIA COM GUINDAUTO (MUNCK),  MOMENTO MÁXIMO DE CARGA 11,7 TM, EM VIA URBANA PAVIMENTADA, ADICIONAL PARA DMT EXCEDENTE A 30 KM (UNIDADE: TXKM). AF_07/2020</v>
          </cell>
          <cell r="D7546" t="str">
            <v>TXKM</v>
          </cell>
          <cell r="E7546">
            <v>1.06</v>
          </cell>
          <cell r="F7546">
            <v>0.14</v>
          </cell>
          <cell r="G7546">
            <v>1.2</v>
          </cell>
        </row>
        <row r="7547">
          <cell r="B7547">
            <v>100952</v>
          </cell>
          <cell r="C7547" t="str">
            <v>TRANSPORTE COM CAMINHÃO CARROCERIA COM GUINDAUTO (MUNCK),  MOMENTO MÁXIMO DE CARGA 11,7 TM, EM VIA URBANA PAVIMENTADA, DMT ATÉ 30KM (UNIDADE: TXKM). AF_07/2020</v>
          </cell>
          <cell r="D7547" t="str">
            <v>TXKM</v>
          </cell>
          <cell r="E7547">
            <v>2.67</v>
          </cell>
          <cell r="F7547">
            <v>0.36</v>
          </cell>
          <cell r="G7547">
            <v>3.03</v>
          </cell>
        </row>
        <row r="7548">
          <cell r="B7548">
            <v>100964</v>
          </cell>
          <cell r="C7548" t="str">
            <v>TRANSPORTE COM CAMINHÃO PIPA DE 10 M³, EM VIA INTERNA (DENTRO DO CANTEIRO - UNIDADE: M3XKM). AF_07/2020</v>
          </cell>
          <cell r="D7548" t="str">
            <v>M3XKM</v>
          </cell>
          <cell r="E7548">
            <v>8.41</v>
          </cell>
          <cell r="F7548">
            <v>0.87</v>
          </cell>
          <cell r="G7548">
            <v>9.28</v>
          </cell>
        </row>
        <row r="7549">
          <cell r="B7549">
            <v>100960</v>
          </cell>
          <cell r="C7549" t="str">
            <v>TRANSPORTE COM CAMINHÃO PIPA DE 10 M³, EM VIA URBANA EM LEITO NATURAL (UNIDADE: M3XKM). AF_07/2020</v>
          </cell>
          <cell r="D7549" t="str">
            <v>M3XKM</v>
          </cell>
          <cell r="E7549">
            <v>3.51</v>
          </cell>
          <cell r="F7549">
            <v>0.36</v>
          </cell>
          <cell r="G7549">
            <v>3.87</v>
          </cell>
        </row>
        <row r="7550">
          <cell r="B7550">
            <v>100961</v>
          </cell>
          <cell r="C7550" t="str">
            <v>TRANSPORTE COM CAMINHÃO PIPA DE 10 M³, EM VIA URBANA EM REVESTIMENTO PRIMÁRIO (UNIDADE: M3XKM). AF_07/2020</v>
          </cell>
          <cell r="D7550" t="str">
            <v>M3XKM</v>
          </cell>
          <cell r="E7550">
            <v>3.05</v>
          </cell>
          <cell r="F7550">
            <v>0.3</v>
          </cell>
          <cell r="G7550">
            <v>3.35</v>
          </cell>
        </row>
        <row r="7551">
          <cell r="B7551">
            <v>100963</v>
          </cell>
          <cell r="C7551" t="str">
            <v>TRANSPORTE COM CAMINHÃO PIPA DE 10 M³, EM VIA URBANA PAVIMENTADA, ADICIONAL PARA DMT EXCEDENTE A 30 KM (UNIDADE: M3XKM). AF_07/2020</v>
          </cell>
          <cell r="D7551" t="str">
            <v>M3XKM</v>
          </cell>
          <cell r="E7551">
            <v>1.11</v>
          </cell>
          <cell r="F7551">
            <v>0.1</v>
          </cell>
          <cell r="G7551">
            <v>1.21</v>
          </cell>
        </row>
        <row r="7552">
          <cell r="B7552">
            <v>100962</v>
          </cell>
          <cell r="C7552" t="str">
            <v>TRANSPORTE COM CAMINHÃO PIPA DE 10 M³, EM VIA URBANA PAVIMENTADA, DMT ATÉ 30KM (UNIDADE: M3XKM). AF_07/2020</v>
          </cell>
          <cell r="D7552" t="str">
            <v>M3XKM</v>
          </cell>
          <cell r="E7552">
            <v>2.79</v>
          </cell>
          <cell r="F7552">
            <v>0.27</v>
          </cell>
          <cell r="G7552">
            <v>3.06</v>
          </cell>
        </row>
        <row r="7553">
          <cell r="B7553">
            <v>100959</v>
          </cell>
          <cell r="C7553" t="str">
            <v>TRANSPORTE COM CAMINHÃO PIPA DE 6 M³, EM VIA INTERNA (DENTRO DO CANTEIRO - UNIDADE: M3XKM). AF_07/2020</v>
          </cell>
          <cell r="D7553" t="str">
            <v>M3XKM</v>
          </cell>
          <cell r="E7553">
            <v>10.99</v>
          </cell>
          <cell r="F7553">
            <v>1.48</v>
          </cell>
          <cell r="G7553">
            <v>12.47</v>
          </cell>
        </row>
        <row r="7554">
          <cell r="B7554">
            <v>100955</v>
          </cell>
          <cell r="C7554" t="str">
            <v>TRANSPORTE COM CAMINHÃO PIPA DE 6 M³, EM VIA URBANA EM LEITO NATURAL (UNIDADE: M3XKM). AF_07/2020</v>
          </cell>
          <cell r="D7554" t="str">
            <v>M3XKM</v>
          </cell>
          <cell r="E7554">
            <v>4.63</v>
          </cell>
          <cell r="F7554">
            <v>0.6</v>
          </cell>
          <cell r="G7554">
            <v>5.23</v>
          </cell>
        </row>
        <row r="7555">
          <cell r="B7555">
            <v>100956</v>
          </cell>
          <cell r="C7555" t="str">
            <v>TRANSPORTE COM CAMINHÃO PIPA DE 6 M³, EM VIA URBANA EM REVESTIMENTO PRIMÁRIO (UNIDADE: M3XKM). AF_07/2020</v>
          </cell>
          <cell r="D7555" t="str">
            <v>M3XKM</v>
          </cell>
          <cell r="E7555">
            <v>4</v>
          </cell>
          <cell r="F7555">
            <v>0.53</v>
          </cell>
          <cell r="G7555">
            <v>4.53</v>
          </cell>
        </row>
        <row r="7556">
          <cell r="B7556">
            <v>100958</v>
          </cell>
          <cell r="C7556" t="str">
            <v>TRANSPORTE COM CAMINHÃO PIPA DE 6 M³, EM VIA URBANA PAVIMENTADA, ADICIONAL PARA DMT EXCEDENTE A 30 KM (UNIDADE: M3XKM). AF_07/2020</v>
          </cell>
          <cell r="D7556" t="str">
            <v>M3XKM</v>
          </cell>
          <cell r="E7556">
            <v>1.49</v>
          </cell>
          <cell r="F7556">
            <v>0.17</v>
          </cell>
          <cell r="G7556">
            <v>1.66</v>
          </cell>
        </row>
        <row r="7557">
          <cell r="B7557">
            <v>100957</v>
          </cell>
          <cell r="C7557" t="str">
            <v>TRANSPORTE COM CAMINHÃO PIPA DE 6 M³, EM VIA URBANA PAVIMENTADA, DMT ATÉ 30KM (UNIDADE: M3XKM). AF_07/2020</v>
          </cell>
          <cell r="D7557" t="str">
            <v>M3XKM</v>
          </cell>
          <cell r="E7557">
            <v>3.67</v>
          </cell>
          <cell r="F7557">
            <v>0.48</v>
          </cell>
          <cell r="G7557">
            <v>4.15</v>
          </cell>
        </row>
        <row r="7558">
          <cell r="B7558">
            <v>100970</v>
          </cell>
          <cell r="C7558" t="str">
            <v>TRANSPORTE COM CAMINHÃO TANQUE DE TRANSPORTE DE MATERIAL ASFÁLTICO DE 20000 L, EM VIA URBANA EM  REVESTIMENTO PRIMÁRIO (UNIDADE: TXKM). AF_07/2020</v>
          </cell>
          <cell r="D7558" t="str">
            <v>TXKM</v>
          </cell>
          <cell r="E7558">
            <v>1.88</v>
          </cell>
          <cell r="F7558">
            <v>0.18</v>
          </cell>
          <cell r="G7558">
            <v>2.06</v>
          </cell>
        </row>
        <row r="7559">
          <cell r="B7559">
            <v>100969</v>
          </cell>
          <cell r="C7559" t="str">
            <v>TRANSPORTE COM CAMINHÃO TANQUE DE TRANSPORTE DE MATERIAL ASFÁLTICO DE 20000 L, EM VIA URBANA EM LEITO NATURAL (UNIDADE: TXKM). AF_07/2020</v>
          </cell>
          <cell r="D7559" t="str">
            <v>TXKM</v>
          </cell>
          <cell r="E7559">
            <v>2.22</v>
          </cell>
          <cell r="F7559">
            <v>0.23</v>
          </cell>
          <cell r="G7559">
            <v>2.45</v>
          </cell>
        </row>
        <row r="7560">
          <cell r="B7560">
            <v>102333</v>
          </cell>
          <cell r="C7560" t="str">
            <v>TRANSPORTE COM CAMINHÃO TANQUE DE TRANSPORTE DE MATERIAL ASFÁLTICO DE 20000 L, EM VIA URBANA PAVIMENTADA, ADICIONAL PARA DMT EXCEDENTE A 30 KM (UNIDADE: TXKM). AF_07/2020</v>
          </cell>
          <cell r="D7560" t="str">
            <v>TXKM</v>
          </cell>
          <cell r="E7560">
            <v>0.71</v>
          </cell>
          <cell r="F7560">
            <v>0.06</v>
          </cell>
          <cell r="G7560">
            <v>0.77</v>
          </cell>
        </row>
        <row r="7561">
          <cell r="B7561">
            <v>102332</v>
          </cell>
          <cell r="C7561" t="str">
            <v>TRANSPORTE COM CAMINHÃO TANQUE DE TRANSPORTE DE MATERIAL ASFÁLTICO DE 20000 L, EM VIA URBANA PAVIMENTADA, DMT ATÉ 30KM (UNIDADE: TXKM). AF_07/2020</v>
          </cell>
          <cell r="D7561" t="str">
            <v>TXKM</v>
          </cell>
          <cell r="E7561">
            <v>1.76</v>
          </cell>
          <cell r="F7561">
            <v>0.18</v>
          </cell>
          <cell r="G7561">
            <v>1.94</v>
          </cell>
        </row>
        <row r="7562">
          <cell r="B7562">
            <v>100965</v>
          </cell>
          <cell r="C7562" t="str">
            <v>TRANSPORTE COM CAMINHÃO TANQUE DE TRANSPORTE DE MATERIAL ASFÁLTICO DE 30000 L, EM VIA URBANA EM  LEITO NATURAL (UNIDADE: TXKM). AF_07/2020</v>
          </cell>
          <cell r="D7562" t="str">
            <v>TXKM</v>
          </cell>
          <cell r="E7562">
            <v>1.72</v>
          </cell>
          <cell r="F7562">
            <v>0.14</v>
          </cell>
          <cell r="G7562">
            <v>1.86</v>
          </cell>
        </row>
        <row r="7563">
          <cell r="B7563">
            <v>100966</v>
          </cell>
          <cell r="C7563" t="str">
            <v>TRANSPORTE COM CAMINHÃO TANQUE DE TRANSPORTE DE MATERIAL ASFÁLTICO DE 30000 L, EM VIA URBANA EM  REVESTIMENTO PRIMÁRIO (UNIDADE: TXKM). AF_07/2020</v>
          </cell>
          <cell r="D7563" t="str">
            <v>TXKM</v>
          </cell>
          <cell r="E7563">
            <v>1.46</v>
          </cell>
          <cell r="F7563">
            <v>0.13</v>
          </cell>
          <cell r="G7563">
            <v>1.59</v>
          </cell>
        </row>
        <row r="7564">
          <cell r="B7564">
            <v>102331</v>
          </cell>
          <cell r="C7564" t="str">
            <v>TRANSPORTE COM CAMINHÃO TANQUE DE TRANSPORTE DE MATERIAL ASFÁLTICO DE 30000 L, EM VIA URBANA PAVIMENTADA, ADICIONAL PARA DMT EXCEDENTE A 30 KM (UNIDADE: TXKM). AF_07/2020</v>
          </cell>
          <cell r="D7564" t="str">
            <v>TXKM</v>
          </cell>
          <cell r="E7564">
            <v>0.54</v>
          </cell>
          <cell r="F7564">
            <v>0.04</v>
          </cell>
          <cell r="G7564">
            <v>0.58</v>
          </cell>
        </row>
        <row r="7565">
          <cell r="B7565">
            <v>102330</v>
          </cell>
          <cell r="C7565" t="str">
            <v>TRANSPORTE COM CAMINHÃO TANQUE DE TRANSPORTE DE MATERIAL ASFÁLTICO DE 30000 L, EM VIA URBANA PAVIMENTADA, DMT ATÉ 30KM (UNIDADE: TXKM). AF_07/2020</v>
          </cell>
          <cell r="D7565" t="str">
            <v>TXKM</v>
          </cell>
          <cell r="E7565">
            <v>1.38</v>
          </cell>
          <cell r="F7565">
            <v>0.1</v>
          </cell>
          <cell r="G7565">
            <v>1.48</v>
          </cell>
        </row>
        <row r="7566">
          <cell r="B7566">
            <v>103138</v>
          </cell>
          <cell r="C7566" t="str">
            <v>ASSENTAMENTO DE CONEXÃO COM 1 ACESSO, FERRO FUNDIDO PARA REDE DE ÁGUA, DN  100 MM, JUNTA FLANGEADA (NÃO INCLUI O FORNECIMENTO). AF_09/2021</v>
          </cell>
          <cell r="D7566" t="str">
            <v>UN</v>
          </cell>
          <cell r="E7566">
            <v>29.01</v>
          </cell>
          <cell r="F7566">
            <v>12.96</v>
          </cell>
          <cell r="G7566">
            <v>41.97</v>
          </cell>
        </row>
        <row r="7567">
          <cell r="B7567">
            <v>103151</v>
          </cell>
          <cell r="C7567" t="str">
            <v>ASSENTAMENTO DE CONEXÃO COM 1 ACESSO, FERRO FUNDIDO PARA REDE DE ÁGUA, DN  1000 MM, JUNTA FLANGEADA (NÃO INCLUI O FORNECIMENTO). AF_09/2021</v>
          </cell>
          <cell r="D7567" t="str">
            <v>UN</v>
          </cell>
          <cell r="E7567">
            <v>242.87</v>
          </cell>
          <cell r="F7567">
            <v>163.19</v>
          </cell>
          <cell r="G7567">
            <v>406.06</v>
          </cell>
        </row>
        <row r="7568">
          <cell r="B7568">
            <v>103152</v>
          </cell>
          <cell r="C7568" t="str">
            <v>ASSENTAMENTO DE CONEXÃO COM 1 ACESSO, FERRO FUNDIDO PARA REDE DE ÁGUA, DN  1200 MM, JUNTA FLANGEADA (NÃO INCLUI O FORNECIMENTO). AF_09/2021</v>
          </cell>
          <cell r="D7568" t="str">
            <v>UN</v>
          </cell>
          <cell r="E7568">
            <v>288.78</v>
          </cell>
          <cell r="F7568">
            <v>195.42</v>
          </cell>
          <cell r="G7568">
            <v>484.2</v>
          </cell>
        </row>
        <row r="7569">
          <cell r="B7569">
            <v>103139</v>
          </cell>
          <cell r="C7569" t="str">
            <v>ASSENTAMENTO DE CONEXÃO COM 1 ACESSO, FERRO FUNDIDO PARA REDE DE ÁGUA, DN  150 MM, JUNTA FLANGEADA (NÃO INCLUI O FORNECIMENTO). AF_09/2021</v>
          </cell>
          <cell r="D7569" t="str">
            <v>UN</v>
          </cell>
          <cell r="E7569">
            <v>36.86</v>
          </cell>
          <cell r="F7569">
            <v>18.43</v>
          </cell>
          <cell r="G7569">
            <v>55.29</v>
          </cell>
        </row>
        <row r="7570">
          <cell r="B7570">
            <v>103140</v>
          </cell>
          <cell r="C7570" t="str">
            <v>ASSENTAMENTO DE CONEXÃO COM 1 ACESSO, FERRO FUNDIDO PARA REDE DE ÁGUA, DN  200 MM, JUNTA FLANGEADA (NÃO INCLUI O FORNECIMENTO). AF_09/2021</v>
          </cell>
          <cell r="D7570" t="str">
            <v>UN</v>
          </cell>
          <cell r="E7570">
            <v>44.64</v>
          </cell>
          <cell r="F7570">
            <v>23.91</v>
          </cell>
          <cell r="G7570">
            <v>68.55</v>
          </cell>
        </row>
        <row r="7571">
          <cell r="B7571">
            <v>103141</v>
          </cell>
          <cell r="C7571" t="str">
            <v>ASSENTAMENTO DE CONEXÃO COM 1 ACESSO, FERRO FUNDIDO PARA REDE DE ÁGUA, DN  250 MM, JUNTA FLANGEADA (NÃO INCLUI O FORNECIMENTO). AF_09/2021</v>
          </cell>
          <cell r="D7571" t="str">
            <v>UN</v>
          </cell>
          <cell r="E7571">
            <v>67.13</v>
          </cell>
          <cell r="F7571">
            <v>39.7</v>
          </cell>
          <cell r="G7571">
            <v>106.83</v>
          </cell>
        </row>
        <row r="7572">
          <cell r="B7572">
            <v>103142</v>
          </cell>
          <cell r="C7572" t="str">
            <v>ASSENTAMENTO DE CONEXÃO COM 1 ACESSO, FERRO FUNDIDO PARA REDE DE ÁGUA, DN  300 MM, JUNTA FLANGEADA (NÃO INCLUI O FORNECIMENTO). AF_09/2021</v>
          </cell>
          <cell r="D7572" t="str">
            <v>UN</v>
          </cell>
          <cell r="E7572">
            <v>74.92</v>
          </cell>
          <cell r="F7572">
            <v>45.19</v>
          </cell>
          <cell r="G7572">
            <v>120.11</v>
          </cell>
        </row>
        <row r="7573">
          <cell r="B7573">
            <v>103143</v>
          </cell>
          <cell r="C7573" t="str">
            <v>ASSENTAMENTO DE CONEXÃO COM 1 ACESSO, FERRO FUNDIDO PARA REDE DE ÁGUA, DN  350 MM, JUNTA FLANGEADA (NÃO INCLUI O FORNECIMENTO). AF_09/2021</v>
          </cell>
          <cell r="D7573" t="str">
            <v>UN</v>
          </cell>
          <cell r="E7573">
            <v>97.41</v>
          </cell>
          <cell r="F7573">
            <v>60.97</v>
          </cell>
          <cell r="G7573">
            <v>158.38</v>
          </cell>
        </row>
        <row r="7574">
          <cell r="B7574">
            <v>103144</v>
          </cell>
          <cell r="C7574" t="str">
            <v>ASSENTAMENTO DE CONEXÃO COM 1 ACESSO, FERRO FUNDIDO PARA REDE DE ÁGUA, DN  400 MM, JUNTA FLANGEADA (NÃO INCLUI O FORNECIMENTO). AF_09/2021</v>
          </cell>
          <cell r="D7574" t="str">
            <v>UN</v>
          </cell>
          <cell r="E7574">
            <v>105.22</v>
          </cell>
          <cell r="F7574">
            <v>66.45</v>
          </cell>
          <cell r="G7574">
            <v>171.67</v>
          </cell>
        </row>
        <row r="7575">
          <cell r="B7575">
            <v>103145</v>
          </cell>
          <cell r="C7575" t="str">
            <v>ASSENTAMENTO DE CONEXÃO COM 1 ACESSO, FERRO FUNDIDO PARA REDE DE ÁGUA, DN  450 MM, JUNTA FLANGEADA (NÃO INCLUI O FORNECIMENTO). AF_09/2021</v>
          </cell>
          <cell r="D7575" t="str">
            <v>UN</v>
          </cell>
          <cell r="E7575">
            <v>127.71</v>
          </cell>
          <cell r="F7575">
            <v>82.23</v>
          </cell>
          <cell r="G7575">
            <v>209.94</v>
          </cell>
        </row>
        <row r="7576">
          <cell r="B7576">
            <v>103146</v>
          </cell>
          <cell r="C7576" t="str">
            <v>ASSENTAMENTO DE CONEXÃO COM 1 ACESSO, FERRO FUNDIDO PARA REDE DE ÁGUA, DN  500 MM, JUNTA FLANGEADA (NÃO INCLUI O FORNECIMENTO). AF_09/2021</v>
          </cell>
          <cell r="D7576" t="str">
            <v>UN</v>
          </cell>
          <cell r="E7576">
            <v>135.49</v>
          </cell>
          <cell r="F7576">
            <v>87.72</v>
          </cell>
          <cell r="G7576">
            <v>223.21</v>
          </cell>
        </row>
        <row r="7577">
          <cell r="B7577">
            <v>103147</v>
          </cell>
          <cell r="C7577" t="str">
            <v>ASSENTAMENTO DE CONEXÃO COM 1 ACESSO, FERRO FUNDIDO PARA REDE DE ÁGUA, DN  600 MM, JUNTA FLANGEADA (NÃO INCLUI O FORNECIMENTO). AF_09/2021</v>
          </cell>
          <cell r="D7577" t="str">
            <v>UN</v>
          </cell>
          <cell r="E7577">
            <v>151.1</v>
          </cell>
          <cell r="F7577">
            <v>98.69</v>
          </cell>
          <cell r="G7577">
            <v>249.79</v>
          </cell>
        </row>
        <row r="7578">
          <cell r="B7578">
            <v>103148</v>
          </cell>
          <cell r="C7578" t="str">
            <v>ASSENTAMENTO DE CONEXÃO COM 1 ACESSO, FERRO FUNDIDO PARA REDE DE ÁGUA, DN  700 MM, JUNTA FLANGEADA (NÃO INCLUI O FORNECIMENTO). AF_09/2021</v>
          </cell>
          <cell r="D7578" t="str">
            <v>UN</v>
          </cell>
          <cell r="E7578">
            <v>181.39</v>
          </cell>
          <cell r="F7578">
            <v>119.96</v>
          </cell>
          <cell r="G7578">
            <v>301.35</v>
          </cell>
        </row>
        <row r="7579">
          <cell r="B7579">
            <v>103137</v>
          </cell>
          <cell r="C7579" t="str">
            <v>ASSENTAMENTO DE CONEXÃO COM 1 ACESSO, FERRO FUNDIDO PARA REDE DE ÁGUA, DN  80 MM, JUNTA FLANGEADA (NÃO INCLUI O FORNECIMENTO). AF_09/2021</v>
          </cell>
          <cell r="D7579" t="str">
            <v>UN</v>
          </cell>
          <cell r="E7579">
            <v>25.92</v>
          </cell>
          <cell r="F7579">
            <v>10.75</v>
          </cell>
          <cell r="G7579">
            <v>36.67</v>
          </cell>
        </row>
        <row r="7580">
          <cell r="B7580">
            <v>103149</v>
          </cell>
          <cell r="C7580" t="str">
            <v>ASSENTAMENTO DE CONEXÃO COM 1 ACESSO, FERRO FUNDIDO PARA REDE DE ÁGUA, DN  800 MM, JUNTA FLANGEADA (NÃO INCLUI O FORNECIMENTO). AF_09/2021</v>
          </cell>
          <cell r="D7580" t="str">
            <v>UN</v>
          </cell>
          <cell r="E7580">
            <v>197.03</v>
          </cell>
          <cell r="F7580">
            <v>130.9</v>
          </cell>
          <cell r="G7580">
            <v>327.93</v>
          </cell>
        </row>
        <row r="7581">
          <cell r="B7581">
            <v>103150</v>
          </cell>
          <cell r="C7581" t="str">
            <v>ASSENTAMENTO DE CONEXÃO COM 1 ACESSO, FERRO FUNDIDO PARA REDE DE ÁGUA, DN  900 MM, JUNTA FLANGEADA (NÃO INCLUI O FORNECIMENTO). AF_09/2021</v>
          </cell>
          <cell r="D7581" t="str">
            <v>UN</v>
          </cell>
          <cell r="E7581">
            <v>227.25</v>
          </cell>
          <cell r="F7581">
            <v>152.18</v>
          </cell>
          <cell r="G7581">
            <v>379.43</v>
          </cell>
        </row>
        <row r="7582">
          <cell r="B7582">
            <v>103106</v>
          </cell>
          <cell r="C7582" t="str">
            <v>ASSENTAMENTO DE CONEXÃO COM 2 ACESSOS, FERRO FUNDIDO PARA REDE DE ÁGUA, DN  100 MM, JUNTA FLANGEADA (NÃO INCLUI O FORNECIMENTO). AF_09/2021</v>
          </cell>
          <cell r="D7582" t="str">
            <v>UN</v>
          </cell>
          <cell r="E7582">
            <v>42.25</v>
          </cell>
          <cell r="F7582">
            <v>22.24</v>
          </cell>
          <cell r="G7582">
            <v>64.49</v>
          </cell>
        </row>
        <row r="7583">
          <cell r="B7583">
            <v>103119</v>
          </cell>
          <cell r="C7583" t="str">
            <v>ASSENTAMENTO DE CONEXÃO COM 2 ACESSOS, FERRO FUNDIDO PARA REDE DE ÁGUA, DN  1000 MM, JUNTA FLANGEADA (NÃO INCLUI O FORNECIMENTO). AF_09/2021</v>
          </cell>
          <cell r="D7583" t="str">
            <v>UN</v>
          </cell>
          <cell r="E7583">
            <v>469.98</v>
          </cell>
          <cell r="F7583">
            <v>322.7</v>
          </cell>
          <cell r="G7583">
            <v>792.68</v>
          </cell>
        </row>
        <row r="7584">
          <cell r="B7584">
            <v>103120</v>
          </cell>
          <cell r="C7584" t="str">
            <v>ASSENTAMENTO DE CONEXÃO COM 2 ACESSOS, FERRO FUNDIDO PARA REDE DE ÁGUA, DN  1200 MM, JUNTA FLANGEADA (NÃO INCLUI O FORNECIMENTO). AF_09/2021</v>
          </cell>
          <cell r="D7584" t="str">
            <v>UN</v>
          </cell>
          <cell r="E7584">
            <v>561.78</v>
          </cell>
          <cell r="F7584">
            <v>387.16</v>
          </cell>
          <cell r="G7584">
            <v>948.94</v>
          </cell>
        </row>
        <row r="7585">
          <cell r="B7585">
            <v>103107</v>
          </cell>
          <cell r="C7585" t="str">
            <v>ASSENTAMENTO DE CONEXÃO COM 2 ACESSOS, FERRO FUNDIDO PARA REDE DE ÁGUA, DN  150 MM, JUNTA FLANGEADA (NÃO INCLUI O FORNECIMENTO). AF_09/2021</v>
          </cell>
          <cell r="D7585" t="str">
            <v>UN</v>
          </cell>
          <cell r="E7585">
            <v>57.86</v>
          </cell>
          <cell r="F7585">
            <v>33.21</v>
          </cell>
          <cell r="G7585">
            <v>91.07</v>
          </cell>
        </row>
        <row r="7586">
          <cell r="B7586">
            <v>103108</v>
          </cell>
          <cell r="C7586" t="str">
            <v>ASSENTAMENTO DE CONEXÃO COM 2 ACESSOS, FERRO FUNDIDO PARA REDE DE ÁGUA, DN  200 MM, JUNTA FLANGEADA (NÃO INCLUI O FORNECIMENTO). AF_09/2021</v>
          </cell>
          <cell r="D7586" t="str">
            <v>UN</v>
          </cell>
          <cell r="E7586">
            <v>73.47</v>
          </cell>
          <cell r="F7586">
            <v>44.18</v>
          </cell>
          <cell r="G7586">
            <v>117.65</v>
          </cell>
        </row>
        <row r="7587">
          <cell r="B7587">
            <v>103109</v>
          </cell>
          <cell r="C7587" t="str">
            <v>ASSENTAMENTO DE CONEXÃO COM 2 ACESSOS, FERRO FUNDIDO PARA REDE DE ÁGUA, DN  250 MM, JUNTA FLANGEADA (NÃO INCLUI O FORNECIMENTO). AF_09/2021</v>
          </cell>
          <cell r="D7587" t="str">
            <v>UN</v>
          </cell>
          <cell r="E7587">
            <v>118.44</v>
          </cell>
          <cell r="F7587">
            <v>75.75</v>
          </cell>
          <cell r="G7587">
            <v>194.19</v>
          </cell>
        </row>
        <row r="7588">
          <cell r="B7588">
            <v>103110</v>
          </cell>
          <cell r="C7588" t="str">
            <v>ASSENTAMENTO DE CONEXÃO COM 2 ACESSOS, FERRO FUNDIDO PARA REDE DE ÁGUA, DN  300 MM, JUNTA FLANGEADA (NÃO INCLUI O FORNECIMENTO). AF_09/2021</v>
          </cell>
          <cell r="D7588" t="str">
            <v>UN</v>
          </cell>
          <cell r="E7588">
            <v>134.04</v>
          </cell>
          <cell r="F7588">
            <v>86.71</v>
          </cell>
          <cell r="G7588">
            <v>220.75</v>
          </cell>
        </row>
        <row r="7589">
          <cell r="B7589">
            <v>103111</v>
          </cell>
          <cell r="C7589" t="str">
            <v>ASSENTAMENTO DE CONEXÃO COM 2 ACESSOS, FERRO FUNDIDO PARA REDE DE ÁGUA, DN  350 MM, JUNTA FLANGEADA (NÃO INCLUI O FORNECIMENTO). AF_09/2021</v>
          </cell>
          <cell r="D7589" t="str">
            <v>UN</v>
          </cell>
          <cell r="E7589">
            <v>179</v>
          </cell>
          <cell r="F7589">
            <v>118.29</v>
          </cell>
          <cell r="G7589">
            <v>297.29</v>
          </cell>
        </row>
        <row r="7590">
          <cell r="B7590">
            <v>103112</v>
          </cell>
          <cell r="C7590" t="str">
            <v>ASSENTAMENTO DE CONEXÃO COM 2 ACESSOS, FERRO FUNDIDO PARA REDE DE ÁGUA, DN  400 MM, JUNTA FLANGEADA (NÃO INCLUI O FORNECIMENTO). AF_09/2021</v>
          </cell>
          <cell r="D7590" t="str">
            <v>UN</v>
          </cell>
          <cell r="E7590">
            <v>194.62</v>
          </cell>
          <cell r="F7590">
            <v>129.26</v>
          </cell>
          <cell r="G7590">
            <v>323.88</v>
          </cell>
        </row>
        <row r="7591">
          <cell r="B7591">
            <v>103113</v>
          </cell>
          <cell r="C7591" t="str">
            <v>ASSENTAMENTO DE CONEXÃO COM 2 ACESSOS, FERRO FUNDIDO PARA REDE DE ÁGUA, DN  450 MM, JUNTA FLANGEADA (NÃO INCLUI O FORNECIMENTO). AF_09/2021</v>
          </cell>
          <cell r="D7591" t="str">
            <v>UN</v>
          </cell>
          <cell r="E7591">
            <v>239.56</v>
          </cell>
          <cell r="F7591">
            <v>160.84</v>
          </cell>
          <cell r="G7591">
            <v>400.4</v>
          </cell>
        </row>
        <row r="7592">
          <cell r="B7592">
            <v>103114</v>
          </cell>
          <cell r="C7592" t="str">
            <v>ASSENTAMENTO DE CONEXÃO COM 2 ACESSOS, FERRO FUNDIDO PARA REDE DE ÁGUA, DN  500 MM, JUNTA FLANGEADA (NÃO INCLUI O FORNECIMENTO). AF_09/2021</v>
          </cell>
          <cell r="D7592" t="str">
            <v>UN</v>
          </cell>
          <cell r="E7592">
            <v>255.2</v>
          </cell>
          <cell r="F7592">
            <v>171.77</v>
          </cell>
          <cell r="G7592">
            <v>426.97</v>
          </cell>
        </row>
        <row r="7593">
          <cell r="B7593">
            <v>103115</v>
          </cell>
          <cell r="C7593" t="str">
            <v>ASSENTAMENTO DE CONEXÃO COM 2 ACESSOS, FERRO FUNDIDO PARA REDE DE ÁGUA, DN  600 MM, JUNTA FLANGEADA (NÃO INCLUI O FORNECIMENTO). AF_09/2021</v>
          </cell>
          <cell r="D7593" t="str">
            <v>UN</v>
          </cell>
          <cell r="E7593">
            <v>286.4</v>
          </cell>
          <cell r="F7593">
            <v>193.73</v>
          </cell>
          <cell r="G7593">
            <v>480.13</v>
          </cell>
        </row>
        <row r="7594">
          <cell r="B7594">
            <v>103116</v>
          </cell>
          <cell r="C7594" t="str">
            <v>ASSENTAMENTO DE CONEXÃO COM 2 ACESSOS, FERRO FUNDIDO PARA REDE DE ÁGUA, DN  700 MM, JUNTA FLANGEADA (NÃO INCLUI O FORNECIMENTO). AF_09/2021</v>
          </cell>
          <cell r="D7594" t="str">
            <v>UN</v>
          </cell>
          <cell r="E7594">
            <v>346.97</v>
          </cell>
          <cell r="F7594">
            <v>236.27</v>
          </cell>
          <cell r="G7594">
            <v>583.24</v>
          </cell>
        </row>
        <row r="7595">
          <cell r="B7595">
            <v>103105</v>
          </cell>
          <cell r="C7595" t="str">
            <v>ASSENTAMENTO DE CONEXÃO COM 2 ACESSOS, FERRO FUNDIDO PARA REDE DE ÁGUA, DN  80 MM, JUNTA FLANGEADA (NÃO INCLUI O FORNECIMENTO). AF_09/2021</v>
          </cell>
          <cell r="D7595" t="str">
            <v>UN</v>
          </cell>
          <cell r="E7595">
            <v>36.02</v>
          </cell>
          <cell r="F7595">
            <v>17.84</v>
          </cell>
          <cell r="G7595">
            <v>53.86</v>
          </cell>
        </row>
        <row r="7596">
          <cell r="B7596">
            <v>103117</v>
          </cell>
          <cell r="C7596" t="str">
            <v>ASSENTAMENTO DE CONEXÃO COM 2 ACESSOS, FERRO FUNDIDO PARA REDE DE ÁGUA, DN  800 MM, JUNTA FLANGEADA (NÃO INCLUI O FORNECIMENTO). AF_09/2021</v>
          </cell>
          <cell r="D7596" t="str">
            <v>UN</v>
          </cell>
          <cell r="E7596">
            <v>378.22</v>
          </cell>
          <cell r="F7596">
            <v>258.18</v>
          </cell>
          <cell r="G7596">
            <v>636.4</v>
          </cell>
        </row>
        <row r="7597">
          <cell r="B7597">
            <v>103118</v>
          </cell>
          <cell r="C7597" t="str">
            <v>ASSENTAMENTO DE CONEXÃO COM 2 ACESSOS, FERRO FUNDIDO PARA REDE DE ÁGUA, DN  900 MM, JUNTA FLANGEADA (NÃO INCLUI O FORNECIMENTO). AF_09/2021</v>
          </cell>
          <cell r="D7597" t="str">
            <v>UN</v>
          </cell>
          <cell r="E7597">
            <v>438.76</v>
          </cell>
          <cell r="F7597">
            <v>300.75</v>
          </cell>
          <cell r="G7597">
            <v>739.51</v>
          </cell>
        </row>
        <row r="7598">
          <cell r="B7598">
            <v>103122</v>
          </cell>
          <cell r="C7598" t="str">
            <v>ASSENTAMENTO DE CONEXÃO COM 3 ACESSOS, FERRO FUNDIDO PARA REDE DE ÁGUA, DN  100 MM, JUNTA FLANGEADA (NÃO INCLUI O FORNECIMENTO). AF_09/2021</v>
          </cell>
          <cell r="D7598" t="str">
            <v>UN</v>
          </cell>
          <cell r="E7598">
            <v>55.47</v>
          </cell>
          <cell r="F7598">
            <v>31.54</v>
          </cell>
          <cell r="G7598">
            <v>87.01</v>
          </cell>
        </row>
        <row r="7599">
          <cell r="B7599">
            <v>103135</v>
          </cell>
          <cell r="C7599" t="str">
            <v>ASSENTAMENTO DE CONEXÃO COM 3 ACESSOS, FERRO FUNDIDO PARA REDE DE ÁGUA, DN  1000 MM, JUNTA FLANGEADA (NÃO INCLUI O FORNECIMENTO). AF_09/2021</v>
          </cell>
          <cell r="D7599" t="str">
            <v>UN</v>
          </cell>
          <cell r="E7599">
            <v>697.08</v>
          </cell>
          <cell r="F7599">
            <v>482.2</v>
          </cell>
          <cell r="G7599">
            <v>1179.28</v>
          </cell>
        </row>
        <row r="7600">
          <cell r="B7600">
            <v>103136</v>
          </cell>
          <cell r="C7600" t="str">
            <v>ASSENTAMENTO DE CONEXÃO COM 3 ACESSOS, FERRO FUNDIDO PARA REDE DE ÁGUA, DN  1200 MM, JUNTA FLANGEADA (NÃO INCLUI O FORNECIMENTO). AF_09/2021</v>
          </cell>
          <cell r="D7600" t="str">
            <v>UN</v>
          </cell>
          <cell r="E7600">
            <v>834.79</v>
          </cell>
          <cell r="F7600">
            <v>578.9</v>
          </cell>
          <cell r="G7600">
            <v>1413.69</v>
          </cell>
        </row>
        <row r="7601">
          <cell r="B7601">
            <v>103123</v>
          </cell>
          <cell r="C7601" t="str">
            <v>ASSENTAMENTO DE CONEXÃO COM 3 ACESSOS, FERRO FUNDIDO PARA REDE DE ÁGUA, DN  150 MM, JUNTA FLANGEADA (NÃO INCLUI O FORNECIMENTO). AF_09/2021</v>
          </cell>
          <cell r="D7601" t="str">
            <v>UN</v>
          </cell>
          <cell r="E7601">
            <v>78.91</v>
          </cell>
          <cell r="F7601">
            <v>47.99</v>
          </cell>
          <cell r="G7601">
            <v>126.9</v>
          </cell>
        </row>
        <row r="7602">
          <cell r="B7602">
            <v>103124</v>
          </cell>
          <cell r="C7602" t="str">
            <v>ASSENTAMENTO DE CONEXÃO COM 3 ACESSOS, FERRO FUNDIDO PARA REDE DE ÁGUA, DN  200 MM, JUNTA FLANGEADA (NÃO INCLUI O FORNECIMENTO). AF_09/2021</v>
          </cell>
          <cell r="D7602" t="str">
            <v>UN</v>
          </cell>
          <cell r="E7602">
            <v>102.33</v>
          </cell>
          <cell r="F7602">
            <v>64.43</v>
          </cell>
          <cell r="G7602">
            <v>166.76</v>
          </cell>
        </row>
        <row r="7603">
          <cell r="B7603">
            <v>103125</v>
          </cell>
          <cell r="C7603" t="str">
            <v>ASSENTAMENTO DE CONEXÃO COM 3 ACESSOS, FERRO FUNDIDO PARA REDE DE ÁGUA, DN  250 MM, JUNTA FLANGEADA (NÃO INCLUI O FORNECIMENTO). AF_09/2021</v>
          </cell>
          <cell r="D7603" t="str">
            <v>UN</v>
          </cell>
          <cell r="E7603">
            <v>169.76</v>
          </cell>
          <cell r="F7603">
            <v>111.8</v>
          </cell>
          <cell r="G7603">
            <v>281.56</v>
          </cell>
        </row>
        <row r="7604">
          <cell r="B7604">
            <v>103126</v>
          </cell>
          <cell r="C7604" t="str">
            <v>ASSENTAMENTO DE CONEXÃO COM 3 ACESSOS, FERRO FUNDIDO PARA REDE DE ÁGUA, DN  300 MM, JUNTA FLANGEADA (NÃO INCLUI O FORNECIMENTO). AF_09/2021</v>
          </cell>
          <cell r="D7604" t="str">
            <v>UN</v>
          </cell>
          <cell r="E7604">
            <v>193.21</v>
          </cell>
          <cell r="F7604">
            <v>128.21</v>
          </cell>
          <cell r="G7604">
            <v>321.42</v>
          </cell>
        </row>
        <row r="7605">
          <cell r="B7605">
            <v>103127</v>
          </cell>
          <cell r="C7605" t="str">
            <v>ASSENTAMENTO DE CONEXÃO COM 3 ACESSOS, FERRO FUNDIDO PARA REDE DE ÁGUA, DN  350 MM, JUNTA FLANGEADA (NÃO INCLUI O FORNECIMENTO). AF_09/2021</v>
          </cell>
          <cell r="D7605" t="str">
            <v>UN</v>
          </cell>
          <cell r="E7605">
            <v>260.6</v>
          </cell>
          <cell r="F7605">
            <v>175.61</v>
          </cell>
          <cell r="G7605">
            <v>436.21</v>
          </cell>
        </row>
        <row r="7606">
          <cell r="B7606">
            <v>103128</v>
          </cell>
          <cell r="C7606" t="str">
            <v>ASSENTAMENTO DE CONEXÃO COM 3 ACESSOS, FERRO FUNDIDO PARA REDE DE ÁGUA, DN  400 MM, JUNTA FLANGEADA (NÃO INCLUI O FORNECIMENTO). AF_09/2021</v>
          </cell>
          <cell r="D7606" t="str">
            <v>UN</v>
          </cell>
          <cell r="E7606">
            <v>284.03</v>
          </cell>
          <cell r="F7606">
            <v>192.05</v>
          </cell>
          <cell r="G7606">
            <v>476.08</v>
          </cell>
        </row>
        <row r="7607">
          <cell r="B7607">
            <v>103129</v>
          </cell>
          <cell r="C7607" t="str">
            <v>ASSENTAMENTO DE CONEXÃO COM 3 ACESSOS, FERRO FUNDIDO PARA REDE DE ÁGUA, DN  450 MM, JUNTA FLANGEADA (NÃO INCLUI O FORNECIMENTO). AF_09/2021</v>
          </cell>
          <cell r="D7607" t="str">
            <v>UN</v>
          </cell>
          <cell r="E7607">
            <v>351.46</v>
          </cell>
          <cell r="F7607">
            <v>239.42</v>
          </cell>
          <cell r="G7607">
            <v>590.88</v>
          </cell>
        </row>
        <row r="7608">
          <cell r="B7608">
            <v>103130</v>
          </cell>
          <cell r="C7608" t="str">
            <v>ASSENTAMENTO DE CONEXÃO COM 3 ACESSOS, FERRO FUNDIDO PARA REDE DE ÁGUA, DN  500 MM, JUNTA FLANGEADA (NÃO INCLUI O FORNECIMENTO). AF_09/2021</v>
          </cell>
          <cell r="D7608" t="str">
            <v>UN</v>
          </cell>
          <cell r="E7608">
            <v>374.85</v>
          </cell>
          <cell r="F7608">
            <v>255.89</v>
          </cell>
          <cell r="G7608">
            <v>630.74</v>
          </cell>
        </row>
        <row r="7609">
          <cell r="B7609">
            <v>103131</v>
          </cell>
          <cell r="C7609" t="str">
            <v>ASSENTAMENTO DE CONEXÃO COM 3 ACESSOS, FERRO FUNDIDO PARA REDE DE ÁGUA, DN  600 MM, JUNTA FLANGEADA (NÃO INCLUI O FORNECIMENTO). AF_09/2021</v>
          </cell>
          <cell r="D7609" t="str">
            <v>UN</v>
          </cell>
          <cell r="E7609">
            <v>421.75</v>
          </cell>
          <cell r="F7609">
            <v>288.74</v>
          </cell>
          <cell r="G7609">
            <v>710.49</v>
          </cell>
        </row>
        <row r="7610">
          <cell r="B7610">
            <v>103132</v>
          </cell>
          <cell r="C7610" t="str">
            <v>ASSENTAMENTO DE CONEXÃO COM 3 ACESSOS, FERRO FUNDIDO PARA REDE DE ÁGUA, DN  700 MM, JUNTA FLANGEADA (NÃO INCLUI O FORNECIMENTO). AF_09/2021</v>
          </cell>
          <cell r="D7610" t="str">
            <v>UN</v>
          </cell>
          <cell r="E7610">
            <v>512.59</v>
          </cell>
          <cell r="F7610">
            <v>352.54</v>
          </cell>
          <cell r="G7610">
            <v>865.13</v>
          </cell>
        </row>
        <row r="7611">
          <cell r="B7611">
            <v>103121</v>
          </cell>
          <cell r="C7611" t="str">
            <v>ASSENTAMENTO DE CONEXÃO COM 3 ACESSOS, FERRO FUNDIDO PARA REDE DE ÁGUA, DN  80 MM, JUNTA FLANGEADA (NÃO INCLUI O FORNECIMENTO). AF_09/2021</v>
          </cell>
          <cell r="D7611" t="str">
            <v>UN</v>
          </cell>
          <cell r="E7611">
            <v>46.12</v>
          </cell>
          <cell r="F7611">
            <v>24.96</v>
          </cell>
          <cell r="G7611">
            <v>71.08</v>
          </cell>
        </row>
        <row r="7612">
          <cell r="B7612">
            <v>103133</v>
          </cell>
          <cell r="C7612" t="str">
            <v>ASSENTAMENTO DE CONEXÃO COM 3 ACESSOS, FERRO FUNDIDO PARA REDE DE ÁGUA, DN  800 MM, JUNTA FLANGEADA (NÃO INCLUI O FORNECIMENTO). AF_09/2021</v>
          </cell>
          <cell r="D7612" t="str">
            <v>UN</v>
          </cell>
          <cell r="E7612">
            <v>559.47</v>
          </cell>
          <cell r="F7612">
            <v>385.41</v>
          </cell>
          <cell r="G7612">
            <v>944.88</v>
          </cell>
        </row>
        <row r="7613">
          <cell r="B7613">
            <v>103134</v>
          </cell>
          <cell r="C7613" t="str">
            <v>ASSENTAMENTO DE CONEXÃO COM 3 ACESSOS, FERRO FUNDIDO PARA REDE DE ÁGUA, DN  900 MM, JUNTA FLANGEADA (NÃO INCLUI O FORNECIMENTO). AF_09/2021</v>
          </cell>
          <cell r="D7613" t="str">
            <v>UN</v>
          </cell>
          <cell r="E7613">
            <v>650.28</v>
          </cell>
          <cell r="F7613">
            <v>449.27</v>
          </cell>
          <cell r="G7613">
            <v>1099.55</v>
          </cell>
        </row>
        <row r="7614">
          <cell r="B7614">
            <v>103090</v>
          </cell>
          <cell r="C7614" t="str">
            <v>ASSENTAMENTO DE TUBO DE FERRO FUNDIDO PARA REDE DE ÁGUA, DN 100 MM, JUNTA FLANGEADA (NÃO INCLUI O FORNECIMENTO). AF_09/2021</v>
          </cell>
          <cell r="D7614" t="str">
            <v>M</v>
          </cell>
          <cell r="E7614">
            <v>9.29</v>
          </cell>
          <cell r="F7614">
            <v>6.3</v>
          </cell>
          <cell r="G7614">
            <v>15.59</v>
          </cell>
        </row>
        <row r="7615">
          <cell r="B7615">
            <v>103103</v>
          </cell>
          <cell r="C7615" t="str">
            <v>ASSENTAMENTO DE TUBO DE FERRO FUNDIDO PARA REDE DE ÁGUA, DN 1000 MM, JUNTA FLANGEADA (NÃO INCLUI O FORNECIMENTO). AF_09/2021</v>
          </cell>
          <cell r="D7615" t="str">
            <v>M</v>
          </cell>
          <cell r="E7615">
            <v>87.95</v>
          </cell>
          <cell r="F7615">
            <v>66.15</v>
          </cell>
          <cell r="G7615">
            <v>154.1</v>
          </cell>
        </row>
        <row r="7616">
          <cell r="B7616">
            <v>103104</v>
          </cell>
          <cell r="C7616" t="str">
            <v>ASSENTAMENTO DE TUBO DE FERRO FUNDIDO PARA REDE DE ÁGUA, DN 1200 MM, JUNTA FLANGEADA (NÃO INCLUI O FORNECIMENTO). AF_09/2021</v>
          </cell>
          <cell r="D7616" t="str">
            <v>M</v>
          </cell>
          <cell r="E7616">
            <v>105.09</v>
          </cell>
          <cell r="F7616">
            <v>79.23</v>
          </cell>
          <cell r="G7616">
            <v>184.32</v>
          </cell>
        </row>
        <row r="7617">
          <cell r="B7617">
            <v>103091</v>
          </cell>
          <cell r="C7617" t="str">
            <v>ASSENTAMENTO DE TUBO DE FERRO FUNDIDO PARA REDE DE ÁGUA, DN 150 MM, JUNTA FLANGEADA (NÃO INCLUI O FORNECIMENTO). AF_09/2021</v>
          </cell>
          <cell r="D7617" t="str">
            <v>M</v>
          </cell>
          <cell r="E7617">
            <v>12.88</v>
          </cell>
          <cell r="F7617">
            <v>9.09</v>
          </cell>
          <cell r="G7617">
            <v>21.97</v>
          </cell>
        </row>
        <row r="7618">
          <cell r="B7618">
            <v>103092</v>
          </cell>
          <cell r="C7618" t="str">
            <v>ASSENTAMENTO DE TUBO DE FERRO FUNDIDO PARA REDE DE ÁGUA, DN 200 MM, JUNTA FLANGEADA (NÃO INCLUI O FORNECIMENTO). AF_09/2021</v>
          </cell>
          <cell r="D7618" t="str">
            <v>M</v>
          </cell>
          <cell r="E7618">
            <v>16.46</v>
          </cell>
          <cell r="F7618">
            <v>11.88</v>
          </cell>
          <cell r="G7618">
            <v>28.34</v>
          </cell>
        </row>
        <row r="7619">
          <cell r="B7619">
            <v>103093</v>
          </cell>
          <cell r="C7619" t="str">
            <v>ASSENTAMENTO DE TUBO DE FERRO FUNDIDO PARA REDE DE ÁGUA, DN 250 MM, JUNTA FLANGEADA (NÃO INCLUI O FORNECIMENTO). AF_09/2021</v>
          </cell>
          <cell r="D7619" t="str">
            <v>M</v>
          </cell>
          <cell r="E7619">
            <v>25.15</v>
          </cell>
          <cell r="F7619">
            <v>18.21</v>
          </cell>
          <cell r="G7619">
            <v>43.36</v>
          </cell>
        </row>
        <row r="7620">
          <cell r="B7620">
            <v>103094</v>
          </cell>
          <cell r="C7620" t="str">
            <v>ASSENTAMENTO DE TUBO DE FERRO FUNDIDO PARA REDE DE ÁGUA, DN 300 MM, JUNTA FLANGEADA (NÃO INCLUI O FORNECIMENTO). AF_09/2021</v>
          </cell>
          <cell r="D7620" t="str">
            <v>M</v>
          </cell>
          <cell r="E7620">
            <v>28.76</v>
          </cell>
          <cell r="F7620">
            <v>21</v>
          </cell>
          <cell r="G7620">
            <v>49.76</v>
          </cell>
        </row>
        <row r="7621">
          <cell r="B7621">
            <v>103095</v>
          </cell>
          <cell r="C7621" t="str">
            <v>ASSENTAMENTO DE TUBO DE FERRO FUNDIDO PARA REDE DE ÁGUA, DN 350 MM, JUNTA FLANGEADA (NÃO INCLUI O FORNECIMENTO). AF_09/2021</v>
          </cell>
          <cell r="D7621" t="str">
            <v>M</v>
          </cell>
          <cell r="E7621">
            <v>37.4</v>
          </cell>
          <cell r="F7621">
            <v>27.35</v>
          </cell>
          <cell r="G7621">
            <v>64.75</v>
          </cell>
        </row>
        <row r="7622">
          <cell r="B7622">
            <v>103096</v>
          </cell>
          <cell r="C7622" t="str">
            <v>ASSENTAMENTO DE TUBO DE FERRO FUNDIDO PARA REDE DE ÁGUA, DN 400 MM, JUNTA FLANGEADA (NÃO INCLUI O FORNECIMENTO). AF_09/2021</v>
          </cell>
          <cell r="D7622" t="str">
            <v>M</v>
          </cell>
          <cell r="E7622">
            <v>41.01</v>
          </cell>
          <cell r="F7622">
            <v>30.15</v>
          </cell>
          <cell r="G7622">
            <v>71.16</v>
          </cell>
        </row>
        <row r="7623">
          <cell r="B7623">
            <v>103097</v>
          </cell>
          <cell r="C7623" t="str">
            <v>ASSENTAMENTO DE TUBO DE FERRO FUNDIDO PARA REDE DE ÁGUA, DN 450 MM, JUNTA FLANGEADA (NÃO INCLUI O FORNECIMENTO). AF_09/2021</v>
          </cell>
          <cell r="D7623" t="str">
            <v>M</v>
          </cell>
          <cell r="E7623">
            <v>49.69</v>
          </cell>
          <cell r="F7623">
            <v>36.46</v>
          </cell>
          <cell r="G7623">
            <v>86.15</v>
          </cell>
        </row>
        <row r="7624">
          <cell r="B7624">
            <v>103098</v>
          </cell>
          <cell r="C7624" t="str">
            <v>ASSENTAMENTO DE TUBO DE FERRO FUNDIDO PARA REDE DE ÁGUA, DN 500 MM, JUNTA FLANGEADA (NÃO INCLUI O FORNECIMENTO). AF_09/2021</v>
          </cell>
          <cell r="D7624" t="str">
            <v>M</v>
          </cell>
          <cell r="E7624">
            <v>53.3</v>
          </cell>
          <cell r="F7624">
            <v>39.26</v>
          </cell>
          <cell r="G7624">
            <v>92.56</v>
          </cell>
        </row>
        <row r="7625">
          <cell r="B7625">
            <v>103099</v>
          </cell>
          <cell r="C7625" t="str">
            <v>ASSENTAMENTO DE TUBO DE FERRO FUNDIDO PARA REDE DE ÁGUA, DN 600 MM, JUNTA FLANGEADA (NÃO INCLUI O FORNECIMENTO). AF_09/2021</v>
          </cell>
          <cell r="D7625" t="str">
            <v>M</v>
          </cell>
          <cell r="E7625">
            <v>60.5</v>
          </cell>
          <cell r="F7625">
            <v>44.83</v>
          </cell>
          <cell r="G7625">
            <v>105.33</v>
          </cell>
        </row>
        <row r="7626">
          <cell r="B7626">
            <v>103100</v>
          </cell>
          <cell r="C7626" t="str">
            <v>ASSENTAMENTO DE TUBO DE FERRO FUNDIDO PARA REDE DE ÁGUA, DN 700 MM, JUNTA FLANGEADA (NÃO INCLUI O FORNECIMENTO). AF_09/2021</v>
          </cell>
          <cell r="D7626" t="str">
            <v>M</v>
          </cell>
          <cell r="E7626">
            <v>64.39</v>
          </cell>
          <cell r="F7626">
            <v>48.06</v>
          </cell>
          <cell r="G7626">
            <v>112.45</v>
          </cell>
        </row>
        <row r="7627">
          <cell r="B7627">
            <v>103089</v>
          </cell>
          <cell r="C7627" t="str">
            <v>ASSENTAMENTO DE TUBO DE FERRO FUNDIDO PARA REDE DE ÁGUA, DN 80 MM, JUNTA FLANGEADA (NÃO INCLUI O FORNECIMENTO). AF_09/2021</v>
          </cell>
          <cell r="D7627" t="str">
            <v>M</v>
          </cell>
          <cell r="E7627">
            <v>7.83</v>
          </cell>
          <cell r="F7627">
            <v>5.2</v>
          </cell>
          <cell r="G7627">
            <v>13.03</v>
          </cell>
        </row>
        <row r="7628">
          <cell r="B7628">
            <v>103101</v>
          </cell>
          <cell r="C7628" t="str">
            <v>ASSENTAMENTO DE TUBO DE FERRO FUNDIDO PARA REDE DE ÁGUA, DN 800 MM, JUNTA FLANGEADA (NÃO INCLUI O FORNECIMENTO). AF_09/2021</v>
          </cell>
          <cell r="D7628" t="str">
            <v>M</v>
          </cell>
          <cell r="E7628">
            <v>70.79</v>
          </cell>
          <cell r="F7628">
            <v>53.09</v>
          </cell>
          <cell r="G7628">
            <v>123.88</v>
          </cell>
        </row>
        <row r="7629">
          <cell r="B7629">
            <v>103102</v>
          </cell>
          <cell r="C7629" t="str">
            <v>ASSENTAMENTO DE TUBO DE FERRO FUNDIDO PARA REDE DE ÁGUA, DN 900 MM, JUNTA FLANGEADA (NÃO INCLUI O FORNECIMENTO). AF_09/2021</v>
          </cell>
          <cell r="D7629" t="str">
            <v>M</v>
          </cell>
          <cell r="E7629">
            <v>81.54</v>
          </cell>
          <cell r="F7629">
            <v>61.13</v>
          </cell>
          <cell r="G7629">
            <v>142.67</v>
          </cell>
        </row>
        <row r="7630">
          <cell r="B7630">
            <v>101112</v>
          </cell>
          <cell r="C7630" t="str">
            <v>ALARGAMENTO DE BASE DE TUBULÃO A CÉU ABERTO, ESCAVAÇÃO MANUAL, CONCRETO FEITO EM OBRA E LANÇADO COM JERICA. AF_05/2020</v>
          </cell>
          <cell r="D7630" t="str">
            <v>M3</v>
          </cell>
          <cell r="E7630">
            <v>592.9</v>
          </cell>
          <cell r="F7630">
            <v>336.55</v>
          </cell>
          <cell r="G7630">
            <v>929.45</v>
          </cell>
        </row>
        <row r="7631">
          <cell r="B7631">
            <v>101113</v>
          </cell>
          <cell r="C7631" t="str">
            <v>ALARGAMENTO DE BASE DE TUBULÃO A CÉU ABERTO, ESCAVAÇÃO MANUAL, CONCRETO USINADO E LANÇADO COM BOMBA OU DIRETAMENTE DO CAMINHÃO (EXCLUSIVE BOMBEAMENTO). AF_05/2020</v>
          </cell>
          <cell r="D7631" t="str">
            <v>M3</v>
          </cell>
          <cell r="E7631">
            <v>676.31</v>
          </cell>
          <cell r="F7631">
            <v>236.13</v>
          </cell>
          <cell r="G7631">
            <v>912.44</v>
          </cell>
        </row>
        <row r="7632">
          <cell r="B7632">
            <v>101098</v>
          </cell>
          <cell r="C7632" t="str">
            <v>TUBULÃO A CÉU ABERTO, DIÂMETRO DO FUSTE DE 100CM, ESCAVAÇÃO MANUAL, SEM ALARGAMENTO DE BASE, CONCRETO FEITO EM OBRA E LANÇADO COM JERICA. AF_05/2020</v>
          </cell>
          <cell r="D7632" t="str">
            <v>M3</v>
          </cell>
          <cell r="E7632">
            <v>723.58</v>
          </cell>
          <cell r="F7632">
            <v>412.86</v>
          </cell>
          <cell r="G7632">
            <v>1136.44</v>
          </cell>
        </row>
        <row r="7633">
          <cell r="B7633">
            <v>101106</v>
          </cell>
          <cell r="C7633" t="str">
            <v>TUBULÃO A CÉU ABERTO, DIÂMETRO DO FUSTE DE 100CM, ESCAVAÇÃO MANUAL, SEM ALARGAMENTO DE BASE, CONCRETO USINADO E LANÇADO COM BOMBA OU DIRETAMENTE DO CAMINHÃO (EXCLUSIVE BOMBEAMENTO). AF_05/2020</v>
          </cell>
          <cell r="D7633" t="str">
            <v>M3</v>
          </cell>
          <cell r="E7633">
            <v>801.03</v>
          </cell>
          <cell r="F7633">
            <v>315.22</v>
          </cell>
          <cell r="G7633">
            <v>1116.25</v>
          </cell>
        </row>
        <row r="7634">
          <cell r="B7634">
            <v>101102</v>
          </cell>
          <cell r="C7634" t="str">
            <v>TUBULÃO A CÉU ABERTO, DIÂMETRO DO FUSTE DE 100CM, ESCAVAÇÃO MECÂNICA, SEM ALARGAMENTO DE BASE, CONCRETO FEITO EM OBRA E LANÇADO COM JERICA (EXCLUSIVE MOBILIZAÇÃO E DESMOBILIZAÇÃO). AF_05/2020</v>
          </cell>
          <cell r="D7634" t="str">
            <v>M3</v>
          </cell>
          <cell r="E7634">
            <v>723.34</v>
          </cell>
          <cell r="F7634">
            <v>153.85</v>
          </cell>
          <cell r="G7634">
            <v>877.19</v>
          </cell>
        </row>
        <row r="7635">
          <cell r="B7635">
            <v>101110</v>
          </cell>
          <cell r="C7635" t="str">
            <v>TUBULÃO A CÉU ABERTO, DIÂMETRO DO FUSTE DE 100CM, ESCAVAÇÃO MECÂNICA, SEM ALARGAMENTO DE BASE, CONCRETO USINADO E LANÇADO COM BOMBA OU DIRETAMENTE DO CAMINHÃO (EXCLUSIVE BOMBEAMENTO, MOBILIZAÇÃO E DESMOBILIZAÇÃO). AF_05/2020</v>
          </cell>
          <cell r="D7635" t="str">
            <v>M3</v>
          </cell>
          <cell r="E7635">
            <v>800.55</v>
          </cell>
          <cell r="F7635">
            <v>51.37</v>
          </cell>
          <cell r="G7635">
            <v>851.92</v>
          </cell>
        </row>
        <row r="7636">
          <cell r="B7636">
            <v>101099</v>
          </cell>
          <cell r="C7636" t="str">
            <v>TUBULÃO A CÉU ABERTO, DIÂMETRO DO FUSTE DE 120CM, ESCAVAÇÃO MANUAL, SEM ALARGAMENTO DE BASE, CONCRETO FEITO EM OBRA E LANÇADO COM JERICA. AF_05/2020</v>
          </cell>
          <cell r="D7636" t="str">
            <v>M3</v>
          </cell>
          <cell r="E7636">
            <v>678.41</v>
          </cell>
          <cell r="F7636">
            <v>360.34</v>
          </cell>
          <cell r="G7636">
            <v>1038.75</v>
          </cell>
        </row>
        <row r="7637">
          <cell r="B7637">
            <v>101107</v>
          </cell>
          <cell r="C7637" t="str">
            <v>TUBULÃO A CÉU ABERTO, DIÂMETRO DO FUSTE DE 120CM, ESCAVAÇÃO MANUAL, SEM ALARGAMENTO DE BASE, CONCRETO USINADO E LANÇADO COM BOMBA OU DIRETAMENTE DO CAMINHÃO (EXCLUSIVE BOMBEAMENTO). AF_05/2020</v>
          </cell>
          <cell r="D7637" t="str">
            <v>M3</v>
          </cell>
          <cell r="E7637">
            <v>753.43</v>
          </cell>
          <cell r="F7637">
            <v>266.36</v>
          </cell>
          <cell r="G7637">
            <v>1019.79</v>
          </cell>
        </row>
        <row r="7638">
          <cell r="B7638">
            <v>101103</v>
          </cell>
          <cell r="C7638" t="str">
            <v>TUBULÃO A CÉU ABERTO, DIÂMETRO DO FUSTE DE 120CM, ESCAVAÇÃO MECÂNICA, SEM ALARGAMENTO DE BASE, CONCRETO FEITO EM OBRA E LANÇADO COM JERICA (EXCLUSIVE MOBILIZAÇÃO E DESMOBILIZAÇÃO). AF_05/2020</v>
          </cell>
          <cell r="D7638" t="str">
            <v>M3</v>
          </cell>
          <cell r="E7638">
            <v>681.86</v>
          </cell>
          <cell r="F7638">
            <v>143.73</v>
          </cell>
          <cell r="G7638">
            <v>825.59</v>
          </cell>
        </row>
        <row r="7639">
          <cell r="B7639">
            <v>101111</v>
          </cell>
          <cell r="C7639" t="str">
            <v>TUBULÃO A CÉU ABERTO, DIÂMETRO DO FUSTE DE 120CM, ESCAVAÇÃO MECÂNICA, SEM ALARGAMENTO DE BASE, CONCRETO USINADO E LANÇADO COM BOMBA OU DIRETAMENTE DO CAMINHÃO (EXCLUSIVE BOMBEAMENTO, MOBILIZAÇÃO E DESMOBILIZAÇÃO). AF_05/2020</v>
          </cell>
          <cell r="D7639" t="str">
            <v>M3</v>
          </cell>
          <cell r="E7639">
            <v>756.68</v>
          </cell>
          <cell r="F7639">
            <v>45.56</v>
          </cell>
          <cell r="G7639">
            <v>802.24</v>
          </cell>
        </row>
        <row r="7640">
          <cell r="B7640">
            <v>101096</v>
          </cell>
          <cell r="C7640" t="str">
            <v>TUBULÃO A CÉU ABERTO, DIÂMETRO DO FUSTE DE 70CM, ESCAVAÇÃO MANUAL, SEM ALARGAMENTO DE BASE, CONCRETO FEITO EM OBRA E LANÇADO COM JERICA. AF_05/2020</v>
          </cell>
          <cell r="D7640" t="str">
            <v>M3</v>
          </cell>
          <cell r="E7640">
            <v>760.52</v>
          </cell>
          <cell r="F7640">
            <v>548.9</v>
          </cell>
          <cell r="G7640">
            <v>1309.42</v>
          </cell>
        </row>
        <row r="7641">
          <cell r="B7641">
            <v>101104</v>
          </cell>
          <cell r="C7641" t="str">
            <v>TUBULÃO A CÉU ABERTO, DIÂMETRO DO FUSTE DE 70CM, ESCAVAÇÃO MANUAL, SEM ALARGAMENTO DE BASE, CONCRETO USINADO E LANÇADO COM BOMBA OU DIRETAMENTE DO CAMINHÃO (EXCLUSIVE BOMBEAMENTO). AF_05/2020</v>
          </cell>
          <cell r="D7641" t="str">
            <v>M3</v>
          </cell>
          <cell r="E7641">
            <v>840.76</v>
          </cell>
          <cell r="F7641">
            <v>446.37</v>
          </cell>
          <cell r="G7641">
            <v>1287.13</v>
          </cell>
        </row>
        <row r="7642">
          <cell r="B7642">
            <v>101100</v>
          </cell>
          <cell r="C7642" t="str">
            <v>TUBULÃO A CÉU ABERTO, DIÂMETRO DO FUSTE DE 70CM, ESCAVAÇÃO MECÂNICA, SEM ALARGAMENTO DE BASE, CONCRETO FEITO EM OBRA E LANÇADO COM JERICA. AF_05/2020</v>
          </cell>
          <cell r="D7642" t="str">
            <v>M3</v>
          </cell>
          <cell r="E7642">
            <v>751.04</v>
          </cell>
          <cell r="F7642">
            <v>176.74</v>
          </cell>
          <cell r="G7642">
            <v>927.78</v>
          </cell>
        </row>
        <row r="7643">
          <cell r="B7643">
            <v>101108</v>
          </cell>
          <cell r="C7643" t="str">
            <v>TUBULÃO A CÉU ABERTO, DIÂMETRO DO FUSTE DE 70CM, ESCAVAÇÃO MECÂNICA, SEM ALARGAMENTO DE BASE, CONCRETO USINADO E LANÇADO COM BOMBA OU DIRETAMENTE DO CAMINHÃO (EXCLUSIVE BOMBEAMENTO, MOBILIZAÇÃO E DESMOBILIZAÇÃO). AF_05/2020</v>
          </cell>
          <cell r="D7643" t="str">
            <v>M3</v>
          </cell>
          <cell r="E7643">
            <v>831.05</v>
          </cell>
          <cell r="F7643">
            <v>68.35</v>
          </cell>
          <cell r="G7643">
            <v>899.4</v>
          </cell>
        </row>
        <row r="7644">
          <cell r="B7644">
            <v>101097</v>
          </cell>
          <cell r="C7644" t="str">
            <v>TUBULÃO A CÉU ABERTO, DIÂMETRO DO FUSTE DE 80CM, ESCAVAÇÃO MANUAL, SEM ALARGAMENTO DE BASE, CONCRETO FEITO EM OBRA E LANÇADO COM JERICA. AF_05/2020</v>
          </cell>
          <cell r="D7644" t="str">
            <v>M3</v>
          </cell>
          <cell r="E7644">
            <v>742.16</v>
          </cell>
          <cell r="F7644">
            <v>492.09</v>
          </cell>
          <cell r="G7644">
            <v>1234.25</v>
          </cell>
        </row>
        <row r="7645">
          <cell r="B7645">
            <v>101105</v>
          </cell>
          <cell r="C7645" t="str">
            <v>TUBULÃO A CÉU ABERTO, DIÂMETRO DO FUSTE DE 80CM, ESCAVAÇÃO MANUAL, SEM ALARGAMENTO DE BASE, CONCRETO USINADO E LANÇADO COM BOMBA OU DIRETAMENTE DO CAMINHÃO (EXCLUSIVE BOMBEAMENTO). AF_05/2020</v>
          </cell>
          <cell r="D7645" t="str">
            <v>M3</v>
          </cell>
          <cell r="E7645">
            <v>821.27</v>
          </cell>
          <cell r="F7645">
            <v>391.29</v>
          </cell>
          <cell r="G7645">
            <v>1212.56</v>
          </cell>
        </row>
        <row r="7646">
          <cell r="B7646">
            <v>101101</v>
          </cell>
          <cell r="C7646" t="str">
            <v>TUBULÃO A CÉU ABERTO, DIÂMETRO DO FUSTE DE 80CM, ESCAVAÇÃO MECÂNICA, SEM ALARGAMENTO DE BASE, CONCRETO FEITO EM OBRA E LANÇADO COM JERICA (EXCLUSIVE MOBILIZAÇÃO E DESMOBILIZAÇÃO). AF_05/2020</v>
          </cell>
          <cell r="D7646" t="str">
            <v>M3</v>
          </cell>
          <cell r="E7646">
            <v>736.28</v>
          </cell>
          <cell r="F7646">
            <v>167.79</v>
          </cell>
          <cell r="G7646">
            <v>904.07</v>
          </cell>
        </row>
        <row r="7647">
          <cell r="B7647">
            <v>101109</v>
          </cell>
          <cell r="C7647" t="str">
            <v>TUBULÃO A CÉU ABERTO, DIÂMETRO DO FUSTE DE 80CM, ESCAVAÇÃO MECÂNICA, SEM ALARGAMENTO DE BASE, CONCRETO USINADO E LANÇADO COM BOMBA OU DIRETAMENTE DO CAMINHÃO (EXCLUSIVE BOMBEAMENTO, MOBILIZAÇÃO E DESMOBILIZAÇÃO). AF_05/2020</v>
          </cell>
          <cell r="D7647" t="str">
            <v>M3</v>
          </cell>
          <cell r="E7647">
            <v>815.15</v>
          </cell>
          <cell r="F7647">
            <v>61.44</v>
          </cell>
          <cell r="G7647">
            <v>876.59</v>
          </cell>
        </row>
        <row r="7648">
          <cell r="B7648">
            <v>96393</v>
          </cell>
          <cell r="C7648" t="str">
            <v>USINAGEM DE BRITA GRADUADA SIMPLES. AF_03/2020</v>
          </cell>
          <cell r="D7648" t="str">
            <v>M3</v>
          </cell>
          <cell r="E7648">
            <v>102.46</v>
          </cell>
          <cell r="F7648">
            <v>1.74</v>
          </cell>
          <cell r="G7648">
            <v>104.2</v>
          </cell>
        </row>
        <row r="7649">
          <cell r="B7649">
            <v>96394</v>
          </cell>
          <cell r="C7649" t="str">
            <v>USINAGEM DE BRITA GRADUADA TRATADA COM CIMENTO. AF_03/2020</v>
          </cell>
          <cell r="D7649" t="str">
            <v>M3</v>
          </cell>
          <cell r="E7649">
            <v>160.21</v>
          </cell>
          <cell r="F7649">
            <v>1.74</v>
          </cell>
          <cell r="G7649">
            <v>161.95</v>
          </cell>
        </row>
        <row r="7650">
          <cell r="B7650">
            <v>96395</v>
          </cell>
          <cell r="C7650" t="str">
            <v>USINAGEM DE CONCRETO PARA COMPACTAÇÃO COM ROLO. AF_03/2020</v>
          </cell>
          <cell r="D7650" t="str">
            <v>M3</v>
          </cell>
          <cell r="E7650">
            <v>238.65</v>
          </cell>
          <cell r="F7650">
            <v>2.92</v>
          </cell>
          <cell r="G7650">
            <v>241.57</v>
          </cell>
        </row>
        <row r="7651">
          <cell r="B7651">
            <v>105034</v>
          </cell>
          <cell r="C7651" t="str">
            <v>CINTA DE AMARRAÇÃO DE ALVENARIA MOLDADA IN LOCO COM UTILIZAÇÃO DE BLOCOS CANALETA, ESPESSURA DE *10* CM. AF_03/2024</v>
          </cell>
          <cell r="D7651" t="str">
            <v>M</v>
          </cell>
          <cell r="E7651">
            <v>29.15</v>
          </cell>
          <cell r="F7651">
            <v>11.59</v>
          </cell>
          <cell r="G7651">
            <v>40.74</v>
          </cell>
        </row>
        <row r="7652">
          <cell r="B7652">
            <v>105033</v>
          </cell>
          <cell r="C7652" t="str">
            <v>CINTA DE AMARRAÇÃO DE ALVENARIA MOLDADA IN LOCO COM UTILIZAÇÃO DE BLOCOS CANALETA, ESPESSURA DE *15* CM. AF_03/2024</v>
          </cell>
          <cell r="D7652" t="str">
            <v>M</v>
          </cell>
          <cell r="E7652">
            <v>40.37</v>
          </cell>
          <cell r="F7652">
            <v>16.12</v>
          </cell>
          <cell r="G7652">
            <v>56.49</v>
          </cell>
        </row>
        <row r="7653">
          <cell r="B7653">
            <v>93205</v>
          </cell>
          <cell r="C7653" t="str">
            <v>CINTA DE AMARRAÇÃO DE ALVENARIA MOLDADA IN LOCO COM UTILIZAÇÃO DE BLOCOS CANALETA, ESPESSURA DE *20* CM. AF_03/2024</v>
          </cell>
          <cell r="D7653" t="str">
            <v>M</v>
          </cell>
          <cell r="E7653">
            <v>48.21</v>
          </cell>
          <cell r="F7653">
            <v>19.87</v>
          </cell>
          <cell r="G7653">
            <v>68.08</v>
          </cell>
        </row>
        <row r="7654">
          <cell r="B7654">
            <v>105032</v>
          </cell>
          <cell r="C7654" t="str">
            <v>CONTRAVERGA MOLDADA IN LOCO COM UTILIZAÇÃO DE BLOCOS CANALETA, ESPESSURA DE *10* CM. AF_03/2024</v>
          </cell>
          <cell r="D7654" t="str">
            <v>M</v>
          </cell>
          <cell r="E7654">
            <v>24.62</v>
          </cell>
          <cell r="F7654">
            <v>6.34</v>
          </cell>
          <cell r="G7654">
            <v>30.96</v>
          </cell>
        </row>
        <row r="7655">
          <cell r="B7655">
            <v>105031</v>
          </cell>
          <cell r="C7655" t="str">
            <v>CONTRAVERGA MOLDADA IN LOCO COM UTILIZAÇÃO DE BLOCOS CANALETA, ESPESSURA DE *15* CM. AF_03/2024</v>
          </cell>
          <cell r="D7655" t="str">
            <v>M</v>
          </cell>
          <cell r="E7655">
            <v>35.43</v>
          </cell>
          <cell r="F7655">
            <v>9.9</v>
          </cell>
          <cell r="G7655">
            <v>45.33</v>
          </cell>
        </row>
        <row r="7656">
          <cell r="B7656">
            <v>93199</v>
          </cell>
          <cell r="C7656" t="str">
            <v>CONTRAVERGA MOLDADA IN LOCO COM UTILIZAÇÃO DE BLOCOS CANALETA, ESPESSURA DE *20* CM. AF_03/2024</v>
          </cell>
          <cell r="D7656" t="str">
            <v>M</v>
          </cell>
          <cell r="E7656">
            <v>36.14</v>
          </cell>
          <cell r="F7656">
            <v>12.68</v>
          </cell>
          <cell r="G7656">
            <v>48.82</v>
          </cell>
        </row>
        <row r="7657">
          <cell r="B7657">
            <v>105030</v>
          </cell>
          <cell r="C7657" t="str">
            <v>CONTRAVERGA MOLDADA IN LOCO EM CONCRETO, ESPESSURA DE *10* CM. AF_03/2024</v>
          </cell>
          <cell r="D7657" t="str">
            <v>M</v>
          </cell>
          <cell r="E7657">
            <v>32.27</v>
          </cell>
          <cell r="F7657">
            <v>11.35</v>
          </cell>
          <cell r="G7657">
            <v>43.62</v>
          </cell>
        </row>
        <row r="7658">
          <cell r="B7658">
            <v>105029</v>
          </cell>
          <cell r="C7658" t="str">
            <v>CONTRAVERGA MOLDADA IN LOCO EM CONCRETO, ESPESSURA DE *15* CM. AF_03/2024</v>
          </cell>
          <cell r="D7658" t="str">
            <v>M</v>
          </cell>
          <cell r="E7658">
            <v>37.35</v>
          </cell>
          <cell r="F7658">
            <v>14.27</v>
          </cell>
          <cell r="G7658">
            <v>51.62</v>
          </cell>
        </row>
        <row r="7659">
          <cell r="B7659">
            <v>93197</v>
          </cell>
          <cell r="C7659" t="str">
            <v>CONTRAVERGA MOLDADA IN LOCO EM CONCRETO, ESPESSURA DE *20* CM. AF_03/2024</v>
          </cell>
          <cell r="D7659" t="str">
            <v>M</v>
          </cell>
          <cell r="E7659">
            <v>42.44</v>
          </cell>
          <cell r="F7659">
            <v>17.19</v>
          </cell>
          <cell r="G7659">
            <v>59.63</v>
          </cell>
        </row>
        <row r="7660">
          <cell r="B7660">
            <v>105040</v>
          </cell>
          <cell r="C7660" t="str">
            <v>CONTRAVERGA PRÉ-FABRICADA, ESPESSURA DE *10* CM. AF_03/2024</v>
          </cell>
          <cell r="D7660" t="str">
            <v>M</v>
          </cell>
          <cell r="E7660">
            <v>16.87</v>
          </cell>
          <cell r="F7660">
            <v>18.73</v>
          </cell>
          <cell r="G7660">
            <v>35.6</v>
          </cell>
        </row>
        <row r="7661">
          <cell r="B7661">
            <v>105039</v>
          </cell>
          <cell r="C7661" t="str">
            <v>CONTRAVERGA PRÉ-FABRICADA, ESPESSURA DE *15* CM. AF_03/2024</v>
          </cell>
          <cell r="D7661" t="str">
            <v>M</v>
          </cell>
          <cell r="E7661">
            <v>24.95</v>
          </cell>
          <cell r="F7661">
            <v>27.66</v>
          </cell>
          <cell r="G7661">
            <v>52.61</v>
          </cell>
        </row>
        <row r="7662">
          <cell r="B7662">
            <v>105038</v>
          </cell>
          <cell r="C7662" t="str">
            <v>CONTRAVERGA PRÉ-FABRICADA, ESPESSURA DE *20* CM. AF_03/2024</v>
          </cell>
          <cell r="D7662" t="str">
            <v>M</v>
          </cell>
          <cell r="E7662">
            <v>34.7</v>
          </cell>
          <cell r="F7662">
            <v>38.37</v>
          </cell>
          <cell r="G7662">
            <v>73.07</v>
          </cell>
        </row>
        <row r="7663">
          <cell r="B7663">
            <v>105028</v>
          </cell>
          <cell r="C7663" t="str">
            <v>CONTRAVERGA PRÉ-MOLDADA, ESPESSURA DE *10* CM. AF_03/2024</v>
          </cell>
          <cell r="D7663" t="str">
            <v>M</v>
          </cell>
          <cell r="E7663">
            <v>17.53</v>
          </cell>
          <cell r="F7663">
            <v>4.71</v>
          </cell>
          <cell r="G7663">
            <v>22.24</v>
          </cell>
        </row>
        <row r="7664">
          <cell r="B7664">
            <v>105027</v>
          </cell>
          <cell r="C7664" t="str">
            <v>CONTRAVERGA PRÉ-MOLDADA, ESPESSURA DE *15* CM. AF_03/2024</v>
          </cell>
          <cell r="D7664" t="str">
            <v>M</v>
          </cell>
          <cell r="E7664">
            <v>19.83</v>
          </cell>
          <cell r="F7664">
            <v>5.4</v>
          </cell>
          <cell r="G7664">
            <v>25.23</v>
          </cell>
        </row>
        <row r="7665">
          <cell r="B7665">
            <v>93194</v>
          </cell>
          <cell r="C7665" t="str">
            <v>CONTRAVERGA PRÉ-MOLDADA, ESPESSURA DE *20* CM. AF_03/2024</v>
          </cell>
          <cell r="D7665" t="str">
            <v>M</v>
          </cell>
          <cell r="E7665">
            <v>22.4</v>
          </cell>
          <cell r="F7665">
            <v>6.16</v>
          </cell>
          <cell r="G7665">
            <v>28.56</v>
          </cell>
        </row>
        <row r="7666">
          <cell r="B7666">
            <v>93200</v>
          </cell>
          <cell r="C7666" t="str">
            <v>FIXAÇÃO (ENCUNHAMENTO) DE ALVENARIA DE VEDAÇÃO COM ARGAMASSA APLICADA COM BISNAGA. AF_03/2024</v>
          </cell>
          <cell r="D7666" t="str">
            <v>M</v>
          </cell>
          <cell r="E7666">
            <v>4.94</v>
          </cell>
          <cell r="F7666">
            <v>8.53</v>
          </cell>
          <cell r="G7666">
            <v>13.47</v>
          </cell>
        </row>
        <row r="7667">
          <cell r="B7667">
            <v>93203</v>
          </cell>
          <cell r="C7667" t="str">
            <v>FIXAÇÃO (ENCUNHAMENTO) DE ALVENARIA DE VEDAÇÃO COM ESPUMA DE POLIURETANO EXPANSIVA. AF_03/2024</v>
          </cell>
          <cell r="D7667" t="str">
            <v>M</v>
          </cell>
          <cell r="E7667">
            <v>11.82</v>
          </cell>
          <cell r="F7667">
            <v>1.42</v>
          </cell>
          <cell r="G7667">
            <v>13.24</v>
          </cell>
        </row>
        <row r="7668">
          <cell r="B7668">
            <v>93202</v>
          </cell>
          <cell r="C7668" t="str">
            <v>FIXAÇÃO (ENCUNHAMENTO) DE ALVENARIA DE VEDAÇÃO COM TIJOLO MACIÇO. AF_03/2024</v>
          </cell>
          <cell r="D7668" t="str">
            <v>M</v>
          </cell>
          <cell r="E7668">
            <v>14.72</v>
          </cell>
          <cell r="F7668">
            <v>16.14</v>
          </cell>
          <cell r="G7668">
            <v>30.86</v>
          </cell>
        </row>
        <row r="7669">
          <cell r="B7669">
            <v>105026</v>
          </cell>
          <cell r="C7669" t="str">
            <v>VERGA MOLDADA IN LOCO COM UTILIZAÇÃO DE BLOCOS CANALETA, ESPESSURA DE *10* CM. AF_03/2024</v>
          </cell>
          <cell r="D7669" t="str">
            <v>M</v>
          </cell>
          <cell r="E7669">
            <v>31.12</v>
          </cell>
          <cell r="F7669">
            <v>9.74</v>
          </cell>
          <cell r="G7669">
            <v>40.86</v>
          </cell>
        </row>
        <row r="7670">
          <cell r="B7670">
            <v>105025</v>
          </cell>
          <cell r="C7670" t="str">
            <v>VERGA MOLDADA IN LOCO COM UTILIZAÇÃO DE BLOCOS CANALETA, ESPESSURA DE *15* CM. AF_03/2024</v>
          </cell>
          <cell r="D7670" t="str">
            <v>M</v>
          </cell>
          <cell r="E7670">
            <v>42.6</v>
          </cell>
          <cell r="F7670">
            <v>14.95</v>
          </cell>
          <cell r="G7670">
            <v>57.55</v>
          </cell>
        </row>
        <row r="7671">
          <cell r="B7671">
            <v>93191</v>
          </cell>
          <cell r="C7671" t="str">
            <v>VERGA MOLDADA IN LOCO COM UTILIZAÇÃO DE BLOCOS CANALETA, ESPESSURA DE *20* CM. AF_03/2024</v>
          </cell>
          <cell r="D7671" t="str">
            <v>M</v>
          </cell>
          <cell r="E7671">
            <v>50.61</v>
          </cell>
          <cell r="F7671">
            <v>19.03</v>
          </cell>
          <cell r="G7671">
            <v>69.64</v>
          </cell>
        </row>
        <row r="7672">
          <cell r="B7672">
            <v>105024</v>
          </cell>
          <cell r="C7672" t="str">
            <v>VERGA MOLDADA IN LOCO EM CONCRETO, ESPESSURA DE *10* CM. AF_03/2024</v>
          </cell>
          <cell r="D7672" t="str">
            <v>M</v>
          </cell>
          <cell r="E7672">
            <v>39.09</v>
          </cell>
          <cell r="F7672">
            <v>17.79</v>
          </cell>
          <cell r="G7672">
            <v>56.88</v>
          </cell>
        </row>
        <row r="7673">
          <cell r="B7673">
            <v>105023</v>
          </cell>
          <cell r="C7673" t="str">
            <v>VERGA MOLDADA IN LOCO EM CONCRETO, ESPESSURA DE *15* CM. AF_03/2024</v>
          </cell>
          <cell r="D7673" t="str">
            <v>M</v>
          </cell>
          <cell r="E7673">
            <v>46.51</v>
          </cell>
          <cell r="F7673">
            <v>22.7</v>
          </cell>
          <cell r="G7673">
            <v>69.21</v>
          </cell>
        </row>
        <row r="7674">
          <cell r="B7674">
            <v>93187</v>
          </cell>
          <cell r="C7674" t="str">
            <v>VERGA MOLDADA IN LOCO EM CONCRETO, ESPESSURA DE *20* CM. AF_03/2024</v>
          </cell>
          <cell r="D7674" t="str">
            <v>M</v>
          </cell>
          <cell r="E7674">
            <v>53.95</v>
          </cell>
          <cell r="F7674">
            <v>27.57</v>
          </cell>
          <cell r="G7674">
            <v>81.52</v>
          </cell>
        </row>
        <row r="7675">
          <cell r="B7675">
            <v>105037</v>
          </cell>
          <cell r="C7675" t="str">
            <v>VERGA PRÉ-FABRICADA COM ATÉ 1,5 M DE VÃO, ESPESSURA DE *10* CM. AF_03/2024</v>
          </cell>
          <cell r="D7675" t="str">
            <v>M</v>
          </cell>
          <cell r="E7675">
            <v>16.93</v>
          </cell>
          <cell r="F7675">
            <v>18.86</v>
          </cell>
          <cell r="G7675">
            <v>35.79</v>
          </cell>
        </row>
        <row r="7676">
          <cell r="B7676">
            <v>105036</v>
          </cell>
          <cell r="C7676" t="str">
            <v>VERGA PRÉ-FABRICADA COM ATÉ 1,5 M DE VÃO, ESPESSURA DE *15* CM. AF_03/2024</v>
          </cell>
          <cell r="D7676" t="str">
            <v>M</v>
          </cell>
          <cell r="E7676">
            <v>25.01</v>
          </cell>
          <cell r="F7676">
            <v>27.85</v>
          </cell>
          <cell r="G7676">
            <v>52.86</v>
          </cell>
        </row>
        <row r="7677">
          <cell r="B7677">
            <v>105035</v>
          </cell>
          <cell r="C7677" t="str">
            <v>VERGA PRÉ-FABRICADA COM ATÉ 1,5 M DE VÃO, ESPESSURA DE *20* CM. AF_03/2024</v>
          </cell>
          <cell r="D7677" t="str">
            <v>M</v>
          </cell>
          <cell r="E7677">
            <v>34.77</v>
          </cell>
          <cell r="F7677">
            <v>38.52</v>
          </cell>
          <cell r="G7677">
            <v>73.29</v>
          </cell>
        </row>
        <row r="7678">
          <cell r="B7678">
            <v>105022</v>
          </cell>
          <cell r="C7678" t="str">
            <v>VERGA PRÉ-MOLDADA COM ATÉ 1,5 M DE VÃO, ESPESSURA DE *10* CM. AF_03/2024</v>
          </cell>
          <cell r="D7678" t="str">
            <v>M</v>
          </cell>
          <cell r="E7678">
            <v>17.74</v>
          </cell>
          <cell r="F7678">
            <v>4.89</v>
          </cell>
          <cell r="G7678">
            <v>22.63</v>
          </cell>
        </row>
        <row r="7679">
          <cell r="B7679">
            <v>105021</v>
          </cell>
          <cell r="C7679" t="str">
            <v>VERGA PRÉ-MOLDADA COM ATÉ 1,5 M DE VÃO, ESPESSURA DE *15* CM. AF_03/2024</v>
          </cell>
          <cell r="D7679" t="str">
            <v>M</v>
          </cell>
          <cell r="E7679">
            <v>20.03</v>
          </cell>
          <cell r="F7679">
            <v>5.61</v>
          </cell>
          <cell r="G7679">
            <v>25.64</v>
          </cell>
        </row>
        <row r="7680">
          <cell r="B7680">
            <v>93184</v>
          </cell>
          <cell r="C7680" t="str">
            <v>VERGA PRÉ-MOLDADA COM ATÉ 1,5 M DE VÃO, ESPESSURA DE *20* CM. AF_03/2024</v>
          </cell>
          <cell r="D7680" t="str">
            <v>M</v>
          </cell>
          <cell r="E7680">
            <v>22.96</v>
          </cell>
          <cell r="F7680">
            <v>6.43</v>
          </cell>
          <cell r="G7680">
            <v>29.39</v>
          </cell>
        </row>
        <row r="7681">
          <cell r="B7681">
            <v>102171</v>
          </cell>
          <cell r="C7681" t="str">
            <v>INSTALAÇÃO DE VIDRO ARAMADO, E = 6 MM, EM ESQUADRIA DE ALUMÍNIO OU PVC, FIXADO COM BAGUETE. AF_01/2021_PS</v>
          </cell>
          <cell r="D7681" t="str">
            <v>M2</v>
          </cell>
          <cell r="E7681">
            <v>468.49</v>
          </cell>
          <cell r="F7681">
            <v>26.27</v>
          </cell>
          <cell r="G7681">
            <v>494.76</v>
          </cell>
        </row>
        <row r="7682">
          <cell r="B7682">
            <v>102172</v>
          </cell>
          <cell r="C7682" t="str">
            <v>INSTALAÇÃO DE VIDRO ARAMADO, E = 7 MM, EM ESQUADRIA DE ALUMÍNIO OU PVC, FIXADO COM BAGUETE. AF_01/2021_PS</v>
          </cell>
          <cell r="D7682" t="str">
            <v>M2</v>
          </cell>
          <cell r="E7682">
            <v>456.58</v>
          </cell>
          <cell r="F7682">
            <v>20.06</v>
          </cell>
          <cell r="G7682">
            <v>476.64</v>
          </cell>
        </row>
        <row r="7683">
          <cell r="B7683">
            <v>102170</v>
          </cell>
          <cell r="C7683" t="str">
            <v>INSTALAÇÃO DE VIDRO IMPRESSO, E = 4 MM, EM ESQUADRIA DE ALUMÍNIO OU PVC, FIXADO COM BAGUETE. AF_01/2021_PS</v>
          </cell>
          <cell r="D7683" t="str">
            <v>M2</v>
          </cell>
          <cell r="E7683">
            <v>250.94</v>
          </cell>
          <cell r="F7683">
            <v>32.8</v>
          </cell>
          <cell r="G7683">
            <v>283.74</v>
          </cell>
        </row>
        <row r="7684">
          <cell r="B7684">
            <v>102160</v>
          </cell>
          <cell r="C7684" t="str">
            <v>INSTALAÇÃO DE VIDRO IMPRESSO, E = 4 MM, EM ESQUADRIA DE MADEIRA, FIXADO COM BAGUETE. AF_01/2021</v>
          </cell>
          <cell r="D7684" t="str">
            <v>M2</v>
          </cell>
          <cell r="E7684">
            <v>145.76</v>
          </cell>
          <cell r="F7684">
            <v>27.04</v>
          </cell>
          <cell r="G7684">
            <v>172.8</v>
          </cell>
        </row>
        <row r="7685">
          <cell r="B7685">
            <v>102177</v>
          </cell>
          <cell r="C7685" t="str">
            <v>INSTALAÇÃO DE VIDRO LAMINADO, E = 12 MM (4+4+4), ENCAIXADO EM PERFIL U. AF_01/2021_PS</v>
          </cell>
          <cell r="D7685" t="str">
            <v>M2</v>
          </cell>
          <cell r="E7685">
            <v>1694.37</v>
          </cell>
          <cell r="F7685">
            <v>63.45</v>
          </cell>
          <cell r="G7685">
            <v>1757.82</v>
          </cell>
        </row>
        <row r="7686">
          <cell r="B7686">
            <v>102178</v>
          </cell>
          <cell r="C7686" t="str">
            <v>INSTALAÇÃO DE VIDRO LAMINADO, E = 15 MM (5+5+5), ENCAIXADO EM PERFIL U. AF_01/2021_PS</v>
          </cell>
          <cell r="D7686" t="str">
            <v>M2</v>
          </cell>
          <cell r="E7686">
            <v>1947.43</v>
          </cell>
          <cell r="F7686">
            <v>58.16</v>
          </cell>
          <cell r="G7686">
            <v>2005.59</v>
          </cell>
        </row>
        <row r="7687">
          <cell r="B7687">
            <v>102176</v>
          </cell>
          <cell r="C7687" t="str">
            <v>INSTALAÇÃO DE VIDRO LAMINADO, E = 8 MM (4+4), ENCAIXADO EM PERFIL U. AF_01/2021_PS</v>
          </cell>
          <cell r="D7687" t="str">
            <v>M2</v>
          </cell>
          <cell r="E7687">
            <v>834.76</v>
          </cell>
          <cell r="F7687">
            <v>69.73</v>
          </cell>
          <cell r="G7687">
            <v>904.49</v>
          </cell>
        </row>
        <row r="7688">
          <cell r="B7688">
            <v>102163</v>
          </cell>
          <cell r="C7688" t="str">
            <v>INSTALAÇÃO DE VIDRO LISO FUME, E = 4 MM, EM ESQUADRIA DE ALUMÍNIO OU PVC, FIXADO COM BAGUETE. AF_01/2021_PS</v>
          </cell>
          <cell r="D7688" t="str">
            <v>M2</v>
          </cell>
          <cell r="E7688">
            <v>323.47</v>
          </cell>
          <cell r="F7688">
            <v>32.77</v>
          </cell>
          <cell r="G7688">
            <v>356.24</v>
          </cell>
        </row>
        <row r="7689">
          <cell r="B7689">
            <v>102153</v>
          </cell>
          <cell r="C7689" t="str">
            <v>INSTALAÇÃO DE VIDRO LISO FUME, E = 4 MM, EM ESQUADRIA DE MADEIRA, FIXADO COM BAGUETE. AF_01/2021</v>
          </cell>
          <cell r="D7689" t="str">
            <v>M2</v>
          </cell>
          <cell r="E7689">
            <v>218.25</v>
          </cell>
          <cell r="F7689">
            <v>27.05</v>
          </cell>
          <cell r="G7689">
            <v>245.3</v>
          </cell>
        </row>
        <row r="7690">
          <cell r="B7690">
            <v>102165</v>
          </cell>
          <cell r="C7690" t="str">
            <v>INSTALAÇÃO DE VIDRO LISO FUME, E = 5 MM, EM ESQUADRIA DE ALUMÍNIO OU PVC, FIXADO COM BAGUETE. AF_01/2021_PS</v>
          </cell>
          <cell r="D7690" t="str">
            <v>M2</v>
          </cell>
          <cell r="E7690">
            <v>314.71</v>
          </cell>
          <cell r="F7690">
            <v>26.25</v>
          </cell>
          <cell r="G7690">
            <v>340.96</v>
          </cell>
        </row>
        <row r="7691">
          <cell r="B7691">
            <v>102155</v>
          </cell>
          <cell r="C7691" t="str">
            <v>INSTALAÇÃO DE VIDRO LISO FUME, E = 5 MM, EM ESQUADRIA DE MADEIRA, FIXADO COM BAGUETE. AF_01/2021</v>
          </cell>
          <cell r="D7691" t="str">
            <v>M2</v>
          </cell>
          <cell r="E7691">
            <v>228.83</v>
          </cell>
          <cell r="F7691">
            <v>21.61</v>
          </cell>
          <cell r="G7691">
            <v>250.44</v>
          </cell>
        </row>
        <row r="7692">
          <cell r="B7692">
            <v>102167</v>
          </cell>
          <cell r="C7692" t="str">
            <v>INSTALAÇÃO DE VIDRO LISO FUME, E = 6 MM, EM ESQUADRIA DE ALUMÍNIO OU PVC, FIXADO COM BAGUETE. AF_01/2021_PS</v>
          </cell>
          <cell r="D7692" t="str">
            <v>M2</v>
          </cell>
          <cell r="E7692">
            <v>371.99</v>
          </cell>
          <cell r="F7692">
            <v>20.07</v>
          </cell>
          <cell r="G7692">
            <v>392.06</v>
          </cell>
        </row>
        <row r="7693">
          <cell r="B7693">
            <v>102157</v>
          </cell>
          <cell r="C7693" t="str">
            <v>INSTALAÇÃO DE VIDRO LISO FUME, E = 6 MM, EM ESQUADRIA DE MADEIRA, FIXADO COM BAGUETE. AF_01/2021</v>
          </cell>
          <cell r="D7693" t="str">
            <v>M2</v>
          </cell>
          <cell r="E7693">
            <v>305.49</v>
          </cell>
          <cell r="F7693">
            <v>16.48</v>
          </cell>
          <cell r="G7693">
            <v>321.97</v>
          </cell>
        </row>
        <row r="7694">
          <cell r="B7694">
            <v>102169</v>
          </cell>
          <cell r="C7694" t="str">
            <v>INSTALAÇÃO DE VIDRO LISO INCOLOR, E = 10 MM, EM ESQUADRIA DE ALUMÍNIO OU PVC, FIXADO COM BAGUETE. AF_01/2021_PS</v>
          </cell>
          <cell r="D7694" t="str">
            <v>M2</v>
          </cell>
          <cell r="E7694">
            <v>415.46</v>
          </cell>
          <cell r="F7694">
            <v>13.07</v>
          </cell>
          <cell r="G7694">
            <v>428.53</v>
          </cell>
        </row>
        <row r="7695">
          <cell r="B7695">
            <v>102159</v>
          </cell>
          <cell r="C7695" t="str">
            <v>INSTALAÇÃO DE VIDRO LISO INCOLOR, E = 10 MM, EM ESQUADRIA DE MADEIRA, FIXADO COM BAGUETE. AF_01/2021</v>
          </cell>
          <cell r="D7695" t="str">
            <v>M2</v>
          </cell>
          <cell r="E7695">
            <v>372.53</v>
          </cell>
          <cell r="F7695">
            <v>10.77</v>
          </cell>
          <cell r="G7695">
            <v>383.3</v>
          </cell>
        </row>
        <row r="7696">
          <cell r="B7696">
            <v>102161</v>
          </cell>
          <cell r="C7696" t="str">
            <v>INSTALAÇÃO DE VIDRO LISO INCOLOR, E = 3 MM, EM ESQUADRIA DE ALUMÍNIO OU PVC, FIXADO COM BAGUETE. AF_01/2021_PS</v>
          </cell>
          <cell r="D7696" t="str">
            <v>M2</v>
          </cell>
          <cell r="E7696">
            <v>256.98</v>
          </cell>
          <cell r="F7696">
            <v>32.8</v>
          </cell>
          <cell r="G7696">
            <v>289.78</v>
          </cell>
        </row>
        <row r="7697">
          <cell r="B7697">
            <v>102151</v>
          </cell>
          <cell r="C7697" t="str">
            <v>INSTALAÇÃO DE VIDRO LISO INCOLOR, E = 3 MM, EM ESQUADRIA DE MADEIRA, FIXADO COM BAGUETE. AF_01/2021</v>
          </cell>
          <cell r="D7697" t="str">
            <v>M2</v>
          </cell>
          <cell r="E7697">
            <v>151.79</v>
          </cell>
          <cell r="F7697">
            <v>27.05</v>
          </cell>
          <cell r="G7697">
            <v>178.84</v>
          </cell>
        </row>
        <row r="7698">
          <cell r="B7698">
            <v>102162</v>
          </cell>
          <cell r="C7698" t="str">
            <v>INSTALAÇÃO DE VIDRO LISO INCOLOR, E = 4 MM, EM ESQUADRIA DE ALUMÍNIO OU PVC, FIXADO COM BAGUETE. AF_01/2021_PS</v>
          </cell>
          <cell r="D7698" t="str">
            <v>M2</v>
          </cell>
          <cell r="E7698">
            <v>275.12</v>
          </cell>
          <cell r="F7698">
            <v>32.79</v>
          </cell>
          <cell r="G7698">
            <v>307.91</v>
          </cell>
        </row>
        <row r="7699">
          <cell r="B7699">
            <v>102164</v>
          </cell>
          <cell r="C7699" t="str">
            <v>INSTALAÇÃO DE VIDRO LISO INCOLOR, E = 5 MM, EM ESQUADRIA DE ALUMÍNIO OU PVC, FIXADO COM BAGUETE. AF_01/2021_PS</v>
          </cell>
          <cell r="D7699" t="str">
            <v>M2</v>
          </cell>
          <cell r="E7699">
            <v>275.17</v>
          </cell>
          <cell r="F7699">
            <v>26.25</v>
          </cell>
          <cell r="G7699">
            <v>301.42</v>
          </cell>
        </row>
        <row r="7700">
          <cell r="B7700">
            <v>102154</v>
          </cell>
          <cell r="C7700" t="str">
            <v>INSTALAÇÃO DE VIDRO LISO INCOLOR, E = 5 MM, EM ESQUADRIA DE MADEIRA, FIXADO COM BAGUETE. AF_01/2021</v>
          </cell>
          <cell r="D7700" t="str">
            <v>M2</v>
          </cell>
          <cell r="E7700">
            <v>189.29</v>
          </cell>
          <cell r="F7700">
            <v>21.61</v>
          </cell>
          <cell r="G7700">
            <v>210.9</v>
          </cell>
        </row>
        <row r="7701">
          <cell r="B7701">
            <v>102166</v>
          </cell>
          <cell r="C7701" t="str">
            <v>INSTALAÇÃO DE VIDRO LISO INCOLOR, E = 6 MM, EM ESQUADRIA DE ALUMÍNIO OU PVC, FIXADO COM BAGUETE. AF_01/2021_PS</v>
          </cell>
          <cell r="D7701" t="str">
            <v>M2</v>
          </cell>
          <cell r="E7701">
            <v>287.43</v>
          </cell>
          <cell r="F7701">
            <v>20.04</v>
          </cell>
          <cell r="G7701">
            <v>307.47</v>
          </cell>
        </row>
        <row r="7702">
          <cell r="B7702">
            <v>102156</v>
          </cell>
          <cell r="C7702" t="str">
            <v>INSTALAÇÃO DE VIDRO LISO INCOLOR, E = 6 MM, EM ESQUADRIA DE MADEIRA, FIXADO COM BAGUETE. AF_01/2021</v>
          </cell>
          <cell r="D7702" t="str">
            <v>M2</v>
          </cell>
          <cell r="E7702">
            <v>220.89</v>
          </cell>
          <cell r="F7702">
            <v>16.49</v>
          </cell>
          <cell r="G7702">
            <v>237.38</v>
          </cell>
        </row>
        <row r="7703">
          <cell r="B7703">
            <v>102168</v>
          </cell>
          <cell r="C7703" t="str">
            <v>INSTALAÇÃO DE VIDRO LISO INCOLOR, E = 8 MM, EM ESQUADRIA DE ALUMÍNIO OU PVC, FIXADO COM BAGUETE. AF_01/2021_PS</v>
          </cell>
          <cell r="D7703" t="str">
            <v>M2</v>
          </cell>
          <cell r="E7703">
            <v>360.46</v>
          </cell>
          <cell r="F7703">
            <v>14.9</v>
          </cell>
          <cell r="G7703">
            <v>375.36</v>
          </cell>
        </row>
        <row r="7704">
          <cell r="B7704">
            <v>102158</v>
          </cell>
          <cell r="C7704" t="str">
            <v>INSTALAÇÃO DE VIDRO LISO INCOLOR, E = 8 MM, EM ESQUADRIA DE MADEIRA, FIXADO COM BAGUETE. AF_01/2021</v>
          </cell>
          <cell r="D7704" t="str">
            <v>M2</v>
          </cell>
          <cell r="E7704">
            <v>311.18</v>
          </cell>
          <cell r="F7704">
            <v>12.25</v>
          </cell>
          <cell r="G7704">
            <v>323.43</v>
          </cell>
        </row>
        <row r="7705">
          <cell r="B7705">
            <v>102152</v>
          </cell>
          <cell r="C7705" t="str">
            <v>INSTALAÇÃO DE VIDRO LISO, E = 4 MM, EM ESQUADRIA DE MADEIRA, FIXADO COM BAGUETE. AF_01/2021</v>
          </cell>
          <cell r="D7705" t="str">
            <v>M2</v>
          </cell>
          <cell r="E7705">
            <v>169.93</v>
          </cell>
          <cell r="F7705">
            <v>27.04</v>
          </cell>
          <cell r="G7705">
            <v>196.97</v>
          </cell>
        </row>
        <row r="7706">
          <cell r="B7706">
            <v>102181</v>
          </cell>
          <cell r="C7706" t="str">
            <v>INSTALAÇÃO DE VIDRO TEMPERADO, E = 10 MM, ENCAIXADO EM PERFIL U. AF_01/2021_PS</v>
          </cell>
          <cell r="D7706" t="str">
            <v>M2</v>
          </cell>
          <cell r="E7706">
            <v>555.72</v>
          </cell>
          <cell r="F7706">
            <v>59.35</v>
          </cell>
          <cell r="G7706">
            <v>615.07</v>
          </cell>
        </row>
        <row r="7707">
          <cell r="B7707">
            <v>102179</v>
          </cell>
          <cell r="C7707" t="str">
            <v>INSTALAÇÃO DE VIDRO TEMPERADO, E = 6 MM, ENCAIXADO EM PERFIL U. AF_01/2021_PS</v>
          </cell>
          <cell r="D7707" t="str">
            <v>M2</v>
          </cell>
          <cell r="E7707">
            <v>381.46</v>
          </cell>
          <cell r="F7707">
            <v>66.41</v>
          </cell>
          <cell r="G7707">
            <v>447.87</v>
          </cell>
        </row>
        <row r="7708">
          <cell r="B7708">
            <v>102180</v>
          </cell>
          <cell r="C7708" t="str">
            <v>INSTALAÇÃO DE VIDRO TEMPERADO, E = 8 MM, ENCAIXADO EM PERFIL U. AF_01/2021_PS</v>
          </cell>
          <cell r="D7708" t="str">
            <v>M2</v>
          </cell>
          <cell r="E7708">
            <v>455.76</v>
          </cell>
          <cell r="F7708">
            <v>63.26</v>
          </cell>
          <cell r="G7708">
            <v>519.02</v>
          </cell>
        </row>
        <row r="7709">
          <cell r="B7709">
            <v>102189</v>
          </cell>
          <cell r="C7709" t="str">
            <v>JOGO DE FERRAGENS CROMADAS PARA PORTA DE VIDRO TEMPERADO, UMA FOLHA COMPOSTO DE DOBRADICAS SUPERIOR E INFERIOR, TRINCO, FECHADURA, CONTRA FECHADURA COM CAPUCHINHO SEM MOLA E PUXADOR. AF_01/2021</v>
          </cell>
          <cell r="D7709" t="str">
            <v>UN</v>
          </cell>
          <cell r="E7709">
            <v>194.13</v>
          </cell>
          <cell r="F7709">
            <v>84.51</v>
          </cell>
          <cell r="G7709">
            <v>278.64</v>
          </cell>
        </row>
        <row r="7710">
          <cell r="B7710">
            <v>102188</v>
          </cell>
          <cell r="C7710" t="str">
            <v>MOLA HIDRAULICA DE PISO PARA PORTA DE VIDRO TEMPERADO. AF_01/2021</v>
          </cell>
          <cell r="D7710" t="str">
            <v>UN</v>
          </cell>
          <cell r="E7710">
            <v>880.71</v>
          </cell>
          <cell r="F7710">
            <v>76.16</v>
          </cell>
          <cell r="G7710">
            <v>956.87</v>
          </cell>
        </row>
        <row r="7711">
          <cell r="B7711">
            <v>102185</v>
          </cell>
          <cell r="C7711" t="str">
            <v>PORTA DE ABRIR COM MOLA HIDRÁULICA, EM VIDRO TEMPERADO, 2 FOLHAS DE 90X210 CM, ESPESSURA DD 10MM, INCLUSIVE ACESSÓRIOS. AF_01/2021</v>
          </cell>
          <cell r="D7711" t="str">
            <v>UN</v>
          </cell>
          <cell r="E7711">
            <v>4065.74</v>
          </cell>
          <cell r="F7711">
            <v>283.1</v>
          </cell>
          <cell r="G7711">
            <v>4348.84</v>
          </cell>
        </row>
        <row r="7712">
          <cell r="B7712">
            <v>102184</v>
          </cell>
          <cell r="C7712" t="str">
            <v>PORTA DE ABRIR COM MOLA HIDRÁULICA, EM VIDRO TEMPERADO, 90X210 CM, ESPESSURA 10 MM, INCLUSIVE ACESSÓRIOS. AF_01/2021</v>
          </cell>
          <cell r="D7712" t="str">
            <v>UN</v>
          </cell>
          <cell r="E7712">
            <v>2030.5</v>
          </cell>
          <cell r="F7712">
            <v>136.29</v>
          </cell>
          <cell r="G7712">
            <v>2166.79</v>
          </cell>
        </row>
        <row r="7713">
          <cell r="B7713">
            <v>102183</v>
          </cell>
          <cell r="C7713" t="str">
            <v>PORTA PIVOTANTE DE VIDRO TEMPERADO, 2 FOLHAS DE 90X210 CM, ESPESSURA DE 10MM, INCLUSIVE ACESSÓRIOS. AF_01/2021</v>
          </cell>
          <cell r="D7713" t="str">
            <v>UN</v>
          </cell>
          <cell r="E7713">
            <v>2322.02</v>
          </cell>
          <cell r="F7713">
            <v>171.82</v>
          </cell>
          <cell r="G7713">
            <v>2493.84</v>
          </cell>
        </row>
        <row r="7714">
          <cell r="B7714">
            <v>102182</v>
          </cell>
          <cell r="C7714" t="str">
            <v>PORTA PIVOTANTE DE VIDRO TEMPERADO, 90X210 CM, ESPESSURA 10 MM, INCLUSIVE ACESSÓRIOS. AF_01/2021</v>
          </cell>
          <cell r="D7714" t="str">
            <v>UN</v>
          </cell>
          <cell r="E7714">
            <v>1158.67</v>
          </cell>
          <cell r="F7714">
            <v>80.41</v>
          </cell>
          <cell r="G7714">
            <v>1239.08</v>
          </cell>
        </row>
        <row r="7715">
          <cell r="B7715">
            <v>102191</v>
          </cell>
          <cell r="C7715" t="str">
            <v>REMOÇÃO DE VIDRO LISO COMUM DE ESQUADRIA COM BAGUETE DE ALUMÍNIO OU PVC. AF_01/2021</v>
          </cell>
          <cell r="D7715" t="str">
            <v>M2</v>
          </cell>
          <cell r="E7715">
            <v>8.89</v>
          </cell>
          <cell r="F7715">
            <v>20.39</v>
          </cell>
          <cell r="G7715">
            <v>29.28</v>
          </cell>
        </row>
        <row r="7716">
          <cell r="B7716">
            <v>102190</v>
          </cell>
          <cell r="C7716" t="str">
            <v>REMOÇÃO DE VIDRO LISO COMUM DE ESQUADRIA COM BAGUETE DE MADEIRA. AF_01/2021</v>
          </cell>
          <cell r="D7716" t="str">
            <v>M2</v>
          </cell>
          <cell r="E7716">
            <v>7.31</v>
          </cell>
          <cell r="F7716">
            <v>16.79</v>
          </cell>
          <cell r="G7716">
            <v>24.1</v>
          </cell>
        </row>
        <row r="7717">
          <cell r="B7717">
            <v>102192</v>
          </cell>
          <cell r="C7717" t="str">
            <v>REMOÇÃO DE VIDRO TEMPERADO FIXADO EM PERFIL U. AF_01/2021</v>
          </cell>
          <cell r="D7717" t="str">
            <v>M2</v>
          </cell>
          <cell r="E7717">
            <v>6.34</v>
          </cell>
          <cell r="F7717">
            <v>14.56</v>
          </cell>
          <cell r="G7717">
            <v>20.9</v>
          </cell>
        </row>
        <row r="7718">
          <cell r="B7718">
            <v>89354</v>
          </cell>
          <cell r="C7718" t="str">
            <v>MISTURADOR MONOCOMANDO PARA CHUVEIRO, BASE BRUTA E ACABAMENTO CROMADO - FORNECIMENTO E INSTALAÇÃO. AF_08/2021</v>
          </cell>
          <cell r="D7718" t="str">
            <v>UN</v>
          </cell>
          <cell r="E7718">
            <v>482.04</v>
          </cell>
          <cell r="F7718">
            <v>26.86</v>
          </cell>
          <cell r="G7718">
            <v>508.9</v>
          </cell>
        </row>
        <row r="7719">
          <cell r="B7719">
            <v>103041</v>
          </cell>
          <cell r="C7719" t="str">
            <v>REGISTRO DE ESFERA, PVC, ROSCÁVEL, COM BORBOLETA, 1/2" - FORNECIMENTO E INSTALAÇÃO. AF_08/2021</v>
          </cell>
          <cell r="D7719" t="str">
            <v>UN</v>
          </cell>
          <cell r="E7719">
            <v>19.58</v>
          </cell>
          <cell r="F7719">
            <v>3.11</v>
          </cell>
          <cell r="G7719">
            <v>22.69</v>
          </cell>
        </row>
        <row r="7720">
          <cell r="B7720">
            <v>103042</v>
          </cell>
          <cell r="C7720" t="str">
            <v>REGISTRO DE ESFERA, PVC, ROSCÁVEL, COM BORBOLETA, 3/4" - FORNECIMENTO E INSTALAÇÃO. AF_08/2021</v>
          </cell>
          <cell r="D7720" t="str">
            <v>UN</v>
          </cell>
          <cell r="E7720">
            <v>23.46</v>
          </cell>
          <cell r="F7720">
            <v>4.77</v>
          </cell>
          <cell r="G7720">
            <v>28.23</v>
          </cell>
        </row>
        <row r="7721">
          <cell r="B7721">
            <v>103043</v>
          </cell>
          <cell r="C7721" t="str">
            <v>REGISTRO DE ESFERA, PVC, ROSCÁVEL, COM CABEÇA QUADRADA, 1/2" - FORNECIMENTO E INSTALAÇÃO. AF_08/2021</v>
          </cell>
          <cell r="D7721" t="str">
            <v>UN</v>
          </cell>
          <cell r="E7721">
            <v>22.97</v>
          </cell>
          <cell r="F7721">
            <v>3.12</v>
          </cell>
          <cell r="G7721">
            <v>26.09</v>
          </cell>
        </row>
        <row r="7722">
          <cell r="B7722">
            <v>103044</v>
          </cell>
          <cell r="C7722" t="str">
            <v>REGISTRO DE ESFERA, PVC, ROSCÁVEL, COM CABEÇA QUADRADA, 3/4" - FORNECIMENTO E INSTALAÇÃO. AF_08/2021</v>
          </cell>
          <cell r="D7722" t="str">
            <v>UN</v>
          </cell>
          <cell r="E7722">
            <v>30.55</v>
          </cell>
          <cell r="F7722">
            <v>4.77</v>
          </cell>
          <cell r="G7722">
            <v>35.32</v>
          </cell>
        </row>
        <row r="7723">
          <cell r="B7723">
            <v>103039</v>
          </cell>
          <cell r="C7723" t="str">
            <v>REGISTRO DE ESFERA, PVC, ROSCÁVEL, COM VOLANTE, 1 1/2" - FORNECIMENTO E INSTALAÇÃO. AF_08/2021</v>
          </cell>
          <cell r="D7723" t="str">
            <v>UN</v>
          </cell>
          <cell r="E7723">
            <v>66.77</v>
          </cell>
          <cell r="F7723">
            <v>11.44</v>
          </cell>
          <cell r="G7723">
            <v>78.21</v>
          </cell>
        </row>
        <row r="7724">
          <cell r="B7724">
            <v>103038</v>
          </cell>
          <cell r="C7724" t="str">
            <v>REGISTRO DE ESFERA, PVC, ROSCÁVEL, COM VOLANTE, 1 1/4" - FORNECIMENTO E INSTALAÇÃO. AF_08/2021</v>
          </cell>
          <cell r="D7724" t="str">
            <v>UN</v>
          </cell>
          <cell r="E7724">
            <v>62.72</v>
          </cell>
          <cell r="F7724">
            <v>8.78</v>
          </cell>
          <cell r="G7724">
            <v>71.5</v>
          </cell>
        </row>
        <row r="7725">
          <cell r="B7725">
            <v>103037</v>
          </cell>
          <cell r="C7725" t="str">
            <v>REGISTRO DE ESFERA, PVC, ROSCÁVEL, COM VOLANTE, 1" - FORNECIMENTO E INSTALAÇÃO. AF_08/2021</v>
          </cell>
          <cell r="D7725" t="str">
            <v>UN</v>
          </cell>
          <cell r="E7725">
            <v>46.94</v>
          </cell>
          <cell r="F7725">
            <v>6.44</v>
          </cell>
          <cell r="G7725">
            <v>53.38</v>
          </cell>
        </row>
        <row r="7726">
          <cell r="B7726">
            <v>103036</v>
          </cell>
          <cell r="C7726" t="str">
            <v>REGISTRO DE ESFERA, PVC, ROSCÁVEL, COM VOLANTE, 1/2" - FORNECIMENTO E INSTALAÇÃO. AF_08/2021</v>
          </cell>
          <cell r="D7726" t="str">
            <v>UN</v>
          </cell>
          <cell r="E7726">
            <v>23.97</v>
          </cell>
          <cell r="F7726">
            <v>3.12</v>
          </cell>
          <cell r="G7726">
            <v>27.09</v>
          </cell>
        </row>
        <row r="7727">
          <cell r="B7727">
            <v>103040</v>
          </cell>
          <cell r="C7727" t="str">
            <v>REGISTRO DE ESFERA, PVC, ROSCÁVEL, COM VOLANTE, 2" - FORNECIMENTO E INSTALAÇÃO. AF_08/2021</v>
          </cell>
          <cell r="D7727" t="str">
            <v>UN</v>
          </cell>
          <cell r="E7727">
            <v>101.01</v>
          </cell>
          <cell r="F7727">
            <v>14.76</v>
          </cell>
          <cell r="G7727">
            <v>115.77</v>
          </cell>
        </row>
        <row r="7728">
          <cell r="B7728">
            <v>90371</v>
          </cell>
          <cell r="C7728" t="str">
            <v>REGISTRO DE ESFERA, PVC, ROSCÁVEL, COM VOLANTE, 3/4" - FORNECIMENTO E INSTALAÇÃO. AF_08/2021</v>
          </cell>
          <cell r="D7728" t="str">
            <v>UN</v>
          </cell>
          <cell r="E7728">
            <v>29.15</v>
          </cell>
          <cell r="F7728">
            <v>4.77</v>
          </cell>
          <cell r="G7728">
            <v>33.92</v>
          </cell>
        </row>
        <row r="7729">
          <cell r="B7729">
            <v>103047</v>
          </cell>
          <cell r="C7729" t="str">
            <v>REGISTRO DE ESFERA, PVC, SOLDÁVEL, COM VOLANTE, DN  20 MM - FORNECIMENTO E INSTALAÇÃO. AF_08/2021</v>
          </cell>
          <cell r="D7729" t="str">
            <v>UN</v>
          </cell>
          <cell r="E7729">
            <v>24.05</v>
          </cell>
          <cell r="F7729">
            <v>3.72</v>
          </cell>
          <cell r="G7729">
            <v>27.77</v>
          </cell>
        </row>
        <row r="7730">
          <cell r="B7730">
            <v>94489</v>
          </cell>
          <cell r="C7730" t="str">
            <v>REGISTRO DE ESFERA, PVC, SOLDÁVEL, COM VOLANTE, DN  25 MM - FORNECIMENTO E INSTALAÇÃO. AF_08/2021</v>
          </cell>
          <cell r="D7730" t="str">
            <v>UN</v>
          </cell>
          <cell r="E7730">
            <v>30.56</v>
          </cell>
          <cell r="F7730">
            <v>3.44</v>
          </cell>
          <cell r="G7730">
            <v>34</v>
          </cell>
        </row>
        <row r="7731">
          <cell r="B7731">
            <v>94490</v>
          </cell>
          <cell r="C7731" t="str">
            <v>REGISTRO DE ESFERA, PVC, SOLDÁVEL, COM VOLANTE, DN  32 MM - FORNECIMENTO E INSTALAÇÃO. AF_08/2021</v>
          </cell>
          <cell r="D7731" t="str">
            <v>UN</v>
          </cell>
          <cell r="E7731">
            <v>46.68</v>
          </cell>
          <cell r="F7731">
            <v>3.43</v>
          </cell>
          <cell r="G7731">
            <v>50.11</v>
          </cell>
        </row>
        <row r="7732">
          <cell r="B7732">
            <v>94491</v>
          </cell>
          <cell r="C7732" t="str">
            <v>REGISTRO DE ESFERA, PVC, SOLDÁVEL, COM VOLANTE, DN  40 MM - FORNECIMENTO E INSTALAÇÃO. AF_08/2021</v>
          </cell>
          <cell r="D7732" t="str">
            <v>UN</v>
          </cell>
          <cell r="E7732">
            <v>63.42</v>
          </cell>
          <cell r="F7732">
            <v>4.91</v>
          </cell>
          <cell r="G7732">
            <v>68.33</v>
          </cell>
        </row>
        <row r="7733">
          <cell r="B7733">
            <v>94492</v>
          </cell>
          <cell r="C7733" t="str">
            <v>REGISTRO DE ESFERA, PVC, SOLDÁVEL, COM VOLANTE, DN  50 MM - FORNECIMENTO E INSTALAÇÃO. AF_08/2021</v>
          </cell>
          <cell r="D7733" t="str">
            <v>UN</v>
          </cell>
          <cell r="E7733">
            <v>65.33</v>
          </cell>
          <cell r="F7733">
            <v>4.91</v>
          </cell>
          <cell r="G7733">
            <v>70.24</v>
          </cell>
        </row>
        <row r="7734">
          <cell r="B7734">
            <v>94493</v>
          </cell>
          <cell r="C7734" t="str">
            <v>REGISTRO DE ESFERA, PVC, SOLDÁVEL, COM VOLANTE, DN  60 MM - FORNECIMENTO E INSTALAÇÃO. AF_08/2021</v>
          </cell>
          <cell r="D7734" t="str">
            <v>UN</v>
          </cell>
          <cell r="E7734">
            <v>120.5</v>
          </cell>
          <cell r="F7734">
            <v>7.97</v>
          </cell>
          <cell r="G7734">
            <v>128.47</v>
          </cell>
        </row>
        <row r="7735">
          <cell r="B7735">
            <v>94497</v>
          </cell>
          <cell r="C7735" t="str">
            <v>REGISTRO DE GAVETA BRUTO, LATÃO, ROSCÁVEL, 1 1/2" - FORNECIMENTO E INSTALAÇÃO. AF_08/2021</v>
          </cell>
          <cell r="D7735" t="str">
            <v>UN</v>
          </cell>
          <cell r="E7735">
            <v>95.08</v>
          </cell>
          <cell r="F7735">
            <v>11.44</v>
          </cell>
          <cell r="G7735">
            <v>106.52</v>
          </cell>
        </row>
        <row r="7736">
          <cell r="B7736">
            <v>94794</v>
          </cell>
          <cell r="C7736" t="str">
            <v>REGISTRO DE GAVETA BRUTO, LATÃO, ROSCÁVEL, 1 1/2", COM ACABAMENTO E CANOPLA CROMADOS - FORNECIMENTO E INSTALAÇÃO. AF_08/2021</v>
          </cell>
          <cell r="D7736" t="str">
            <v>UN</v>
          </cell>
          <cell r="E7736">
            <v>151.03</v>
          </cell>
          <cell r="F7736">
            <v>16.25</v>
          </cell>
          <cell r="G7736">
            <v>167.28</v>
          </cell>
        </row>
        <row r="7737">
          <cell r="B7737">
            <v>94496</v>
          </cell>
          <cell r="C7737" t="str">
            <v>REGISTRO DE GAVETA BRUTO, LATÃO, ROSCÁVEL, 1 1/4" - FORNECIMENTO E INSTALAÇÃO. AF_08/2021</v>
          </cell>
          <cell r="D7737" t="str">
            <v>UN</v>
          </cell>
          <cell r="E7737">
            <v>75.24</v>
          </cell>
          <cell r="F7737">
            <v>8.77</v>
          </cell>
          <cell r="G7737">
            <v>84.01</v>
          </cell>
        </row>
        <row r="7738">
          <cell r="B7738">
            <v>94793</v>
          </cell>
          <cell r="C7738" t="str">
            <v>REGISTRO DE GAVETA BRUTO, LATÃO, ROSCÁVEL, 1 1/4", COM ACABAMENTO E CANOPLA CROMADOS - FORNECIMENTO E INSTALAÇÃO. AF_08/2021</v>
          </cell>
          <cell r="D7738" t="str">
            <v>UN</v>
          </cell>
          <cell r="E7738">
            <v>143.58</v>
          </cell>
          <cell r="F7738">
            <v>13.61</v>
          </cell>
          <cell r="G7738">
            <v>157.19</v>
          </cell>
        </row>
        <row r="7739">
          <cell r="B7739">
            <v>94495</v>
          </cell>
          <cell r="C7739" t="str">
            <v>REGISTRO DE GAVETA BRUTO, LATÃO, ROSCÁVEL, 1" - FORNECIMENTO E INSTALAÇÃO. AF_08/2021</v>
          </cell>
          <cell r="D7739" t="str">
            <v>UN</v>
          </cell>
          <cell r="E7739">
            <v>55.22</v>
          </cell>
          <cell r="F7739">
            <v>6.45</v>
          </cell>
          <cell r="G7739">
            <v>61.67</v>
          </cell>
        </row>
        <row r="7740">
          <cell r="B7740">
            <v>94792</v>
          </cell>
          <cell r="C7740" t="str">
            <v>REGISTRO DE GAVETA BRUTO, LATÃO, ROSCÁVEL, 1", COM ACABAMENTO E CANOPLA CROMADOS - FORNECIMENTO E INSTALAÇÃO. AF_08/2021</v>
          </cell>
          <cell r="D7740" t="str">
            <v>UN</v>
          </cell>
          <cell r="E7740">
            <v>103.88</v>
          </cell>
          <cell r="F7740">
            <v>11.28</v>
          </cell>
          <cell r="G7740">
            <v>115.16</v>
          </cell>
        </row>
        <row r="7741">
          <cell r="B7741">
            <v>89352</v>
          </cell>
          <cell r="C7741" t="str">
            <v>REGISTRO DE GAVETA BRUTO, LATÃO, ROSCÁVEL, 1/2" - FORNECIMENTO E INSTALAÇÃO. AF_08/2021</v>
          </cell>
          <cell r="D7741" t="str">
            <v>UN</v>
          </cell>
          <cell r="E7741">
            <v>32.87</v>
          </cell>
          <cell r="F7741">
            <v>3.12</v>
          </cell>
          <cell r="G7741">
            <v>35.99</v>
          </cell>
        </row>
        <row r="7742">
          <cell r="B7742">
            <v>89986</v>
          </cell>
          <cell r="C7742" t="str">
            <v>REGISTRO DE GAVETA BRUTO, LATÃO, ROSCÁVEL, 1/2", COM ACABAMENTO E CANOPLA CROMADOS - FORNECIMENTO E INSTALAÇÃO. AF_08/2021</v>
          </cell>
          <cell r="D7742" t="str">
            <v>UN</v>
          </cell>
          <cell r="E7742">
            <v>75.12</v>
          </cell>
          <cell r="F7742">
            <v>7.94</v>
          </cell>
          <cell r="G7742">
            <v>83.06</v>
          </cell>
        </row>
        <row r="7743">
          <cell r="B7743">
            <v>94499</v>
          </cell>
          <cell r="C7743" t="str">
            <v>REGISTRO DE GAVETA BRUTO, LATÃO, ROSCÁVEL, 2 1/2" - FORNECIMENTO E INSTALAÇÃO. AF_08/2021</v>
          </cell>
          <cell r="D7743" t="str">
            <v>UN</v>
          </cell>
          <cell r="E7743">
            <v>268.89</v>
          </cell>
          <cell r="F7743">
            <v>19.77</v>
          </cell>
          <cell r="G7743">
            <v>288.66</v>
          </cell>
        </row>
        <row r="7744">
          <cell r="B7744">
            <v>94498</v>
          </cell>
          <cell r="C7744" t="str">
            <v>REGISTRO DE GAVETA BRUTO, LATÃO, ROSCÁVEL, 2" - FORNECIMENTO E INSTALAÇÃO. AF_08/2021</v>
          </cell>
          <cell r="D7744" t="str">
            <v>UN</v>
          </cell>
          <cell r="E7744">
            <v>131.95</v>
          </cell>
          <cell r="F7744">
            <v>14.75</v>
          </cell>
          <cell r="G7744">
            <v>146.7</v>
          </cell>
        </row>
        <row r="7745">
          <cell r="B7745">
            <v>94500</v>
          </cell>
          <cell r="C7745" t="str">
            <v>REGISTRO DE GAVETA BRUTO, LATÃO, ROSCÁVEL, 3" - FORNECIMENTO E INSTALAÇÃO. AF_08/2021</v>
          </cell>
          <cell r="D7745" t="str">
            <v>UN</v>
          </cell>
          <cell r="E7745">
            <v>325.88</v>
          </cell>
          <cell r="F7745">
            <v>24.75</v>
          </cell>
          <cell r="G7745">
            <v>350.63</v>
          </cell>
        </row>
        <row r="7746">
          <cell r="B7746">
            <v>89353</v>
          </cell>
          <cell r="C7746" t="str">
            <v>REGISTRO DE GAVETA BRUTO, LATÃO, ROSCÁVEL, 3/4" - FORNECIMENTO E INSTALAÇÃO. AF_08/2021</v>
          </cell>
          <cell r="D7746" t="str">
            <v>UN</v>
          </cell>
          <cell r="E7746">
            <v>35.3</v>
          </cell>
          <cell r="F7746">
            <v>4.78</v>
          </cell>
          <cell r="G7746">
            <v>40.08</v>
          </cell>
        </row>
        <row r="7747">
          <cell r="B7747">
            <v>89987</v>
          </cell>
          <cell r="C7747" t="str">
            <v>REGISTRO DE GAVETA BRUTO, LATÃO, ROSCÁVEL, 3/4", COM ACABAMENTO E CANOPLA CROMADOS - FORNECIMENTO E INSTALAÇÃO. AF_08/2021</v>
          </cell>
          <cell r="D7747" t="str">
            <v>UN</v>
          </cell>
          <cell r="E7747">
            <v>85.02</v>
          </cell>
          <cell r="F7747">
            <v>9.61</v>
          </cell>
          <cell r="G7747">
            <v>94.63</v>
          </cell>
        </row>
        <row r="7748">
          <cell r="B7748">
            <v>94501</v>
          </cell>
          <cell r="C7748" t="str">
            <v>REGISTRO DE GAVETA BRUTO, LATÃO, ROSCÁVEL, 4" - FORNECIMENTO E INSTALAÇÃO. AF_08/2021</v>
          </cell>
          <cell r="D7748" t="str">
            <v>UN</v>
          </cell>
          <cell r="E7748">
            <v>670.42</v>
          </cell>
          <cell r="F7748">
            <v>31.44</v>
          </cell>
          <cell r="G7748">
            <v>701.86</v>
          </cell>
        </row>
        <row r="7749">
          <cell r="B7749">
            <v>89351</v>
          </cell>
          <cell r="C7749" t="str">
            <v>REGISTRO DE PRESSÃO BRUTO, LATÃO,  ROSCÁVEL, 3/4'' - FORNECIMENTO E INSTALAÇÃO. AF_08/2021</v>
          </cell>
          <cell r="D7749" t="str">
            <v>UN</v>
          </cell>
          <cell r="E7749">
            <v>28.74</v>
          </cell>
          <cell r="F7749">
            <v>4.77</v>
          </cell>
          <cell r="G7749">
            <v>33.51</v>
          </cell>
        </row>
        <row r="7750">
          <cell r="B7750">
            <v>89349</v>
          </cell>
          <cell r="C7750" t="str">
            <v>REGISTRO DE PRESSÃO BRUTO, LATÃO, ROSCÁVEL, 1/2" - FORNECIMENTO E INSTALAÇÃO. AF_08/2021</v>
          </cell>
          <cell r="D7750" t="str">
            <v>UN</v>
          </cell>
          <cell r="E7750">
            <v>23.71</v>
          </cell>
          <cell r="F7750">
            <v>3.12</v>
          </cell>
          <cell r="G7750">
            <v>26.83</v>
          </cell>
        </row>
        <row r="7751">
          <cell r="B7751">
            <v>89984</v>
          </cell>
          <cell r="C7751" t="str">
            <v>REGISTRO DE PRESSÃO BRUTO, LATÃO, ROSCÁVEL, 1/2", COM ACABAMENTO E CANOPLA CROMADOS - FORNECIMENTO E INSTALAÇÃO. AF_08/2021</v>
          </cell>
          <cell r="D7751" t="str">
            <v>UN</v>
          </cell>
          <cell r="E7751">
            <v>77.23</v>
          </cell>
          <cell r="F7751">
            <v>7.93</v>
          </cell>
          <cell r="G7751">
            <v>85.16</v>
          </cell>
        </row>
        <row r="7752">
          <cell r="B7752">
            <v>89985</v>
          </cell>
          <cell r="C7752" t="str">
            <v>REGISTRO DE PRESSÃO BRUTO, LATÃO, ROSCÁVEL, 3/4", COM ACABAMENTO E CANOPLA CROMADOS - FORNECIMENTO E INSTALAÇÃO. AF_08/2021</v>
          </cell>
          <cell r="D7752" t="str">
            <v>UN</v>
          </cell>
          <cell r="E7752">
            <v>80.41</v>
          </cell>
          <cell r="F7752">
            <v>9.61</v>
          </cell>
          <cell r="G7752">
            <v>90.02</v>
          </cell>
        </row>
        <row r="7753">
          <cell r="B7753">
            <v>103045</v>
          </cell>
          <cell r="C7753" t="str">
            <v>REGISTRO DE PRESSÃO, PVC, ROSCÁVEL, VOLANTE SIMPLES, 1/2" - FORNECIMENTO E INSTALAÇÃO. AF_08/2021</v>
          </cell>
          <cell r="D7753" t="str">
            <v>UN</v>
          </cell>
          <cell r="E7753">
            <v>8.39</v>
          </cell>
          <cell r="F7753">
            <v>3.11</v>
          </cell>
          <cell r="G7753">
            <v>11.5</v>
          </cell>
        </row>
        <row r="7754">
          <cell r="B7754">
            <v>103046</v>
          </cell>
          <cell r="C7754" t="str">
            <v>REGISTRO DE PRESSÃO, PVC, ROSCÁVEL, VOLANTE SIMPLES, 3/4" - FORNECIMENTO E INSTALAÇÃO. AF_08/2021</v>
          </cell>
          <cell r="D7754" t="str">
            <v>UN</v>
          </cell>
          <cell r="E7754">
            <v>22.02</v>
          </cell>
          <cell r="F7754">
            <v>4.78</v>
          </cell>
          <cell r="G7754">
            <v>26.8</v>
          </cell>
        </row>
        <row r="7755">
          <cell r="B7755">
            <v>103048</v>
          </cell>
          <cell r="C7755" t="str">
            <v>REGISTRO DE PRESSÃO, PVC, SOLDÁVEL, VOLANTE SIMPLES, DN  20 MM - FORNECIMENTO E INSTALAÇÃO. AF_08/2021</v>
          </cell>
          <cell r="D7755" t="str">
            <v>UN</v>
          </cell>
          <cell r="E7755">
            <v>17.29</v>
          </cell>
          <cell r="F7755">
            <v>3.72</v>
          </cell>
          <cell r="G7755">
            <v>21.01</v>
          </cell>
        </row>
        <row r="7756">
          <cell r="B7756">
            <v>103049</v>
          </cell>
          <cell r="C7756" t="str">
            <v>REGISTRO DE PRESSÃO, PVC, SOLDÁVEL, VOLANTE SIMPLES, DN  25 MM - FORNECIMENTO E INSTALAÇÃO. AF_08/2021</v>
          </cell>
          <cell r="D7756" t="str">
            <v>UN</v>
          </cell>
          <cell r="E7756">
            <v>19.3</v>
          </cell>
          <cell r="F7756">
            <v>3.44</v>
          </cell>
          <cell r="G7756">
            <v>22.74</v>
          </cell>
        </row>
        <row r="7757">
          <cell r="B7757">
            <v>103029</v>
          </cell>
          <cell r="C7757" t="str">
            <v>REGISTRO OU REGULADOR DE GÁS DE COZINHA - FORNECIMENTO E INSTALAÇÃO. AF_08/2021</v>
          </cell>
          <cell r="D7757" t="str">
            <v>UN</v>
          </cell>
          <cell r="E7757">
            <v>40.79</v>
          </cell>
          <cell r="F7757">
            <v>4.77</v>
          </cell>
          <cell r="G7757">
            <v>45.56</v>
          </cell>
        </row>
        <row r="7758">
          <cell r="B7758">
            <v>103019</v>
          </cell>
          <cell r="C7758" t="str">
            <v>REGISTRO OU VÁLVULA GLOBO ANGULAR EM LATÃO, PARA HIDRANTES EM INSTALAÇÃO PREDIAL DE INCÊNDIO, 45 GRAUS, 2 1/2" - FORNECIMENTO E INSTALAÇÃO. AF_08/2021</v>
          </cell>
          <cell r="D7758" t="str">
            <v>UN</v>
          </cell>
          <cell r="E7758">
            <v>288.43</v>
          </cell>
          <cell r="F7758">
            <v>19.75</v>
          </cell>
          <cell r="G7758">
            <v>308.18</v>
          </cell>
        </row>
        <row r="7759">
          <cell r="B7759">
            <v>103050</v>
          </cell>
          <cell r="C7759" t="str">
            <v>SUBSTITUIÇÃO DE REGISTRO OU VÁLVULA, ROSCÁVEL, DN  20 MM. AF_08/2021</v>
          </cell>
          <cell r="D7759" t="str">
            <v>UN</v>
          </cell>
          <cell r="E7759">
            <v>11.98</v>
          </cell>
          <cell r="F7759">
            <v>16.97</v>
          </cell>
          <cell r="G7759">
            <v>28.95</v>
          </cell>
        </row>
        <row r="7760">
          <cell r="B7760">
            <v>103051</v>
          </cell>
          <cell r="C7760" t="str">
            <v>SUBSTITUIÇÃO DE REGISTRO OU VÁLVULA, ROSCÁVEL, DN  25 MM. AF_08/2021</v>
          </cell>
          <cell r="D7760" t="str">
            <v>UN</v>
          </cell>
          <cell r="E7760">
            <v>14.41</v>
          </cell>
          <cell r="F7760">
            <v>20.69</v>
          </cell>
          <cell r="G7760">
            <v>35.1</v>
          </cell>
        </row>
        <row r="7761">
          <cell r="B7761">
            <v>103052</v>
          </cell>
          <cell r="C7761" t="str">
            <v>SUBSTITUIÇÃO DE REGISTRO OU VÁLVULA, ROSCÁVEL, DN  32 MM. AF_08/2021</v>
          </cell>
          <cell r="D7761" t="str">
            <v>UN</v>
          </cell>
          <cell r="E7761">
            <v>20.66</v>
          </cell>
          <cell r="F7761">
            <v>25.61</v>
          </cell>
          <cell r="G7761">
            <v>46.27</v>
          </cell>
        </row>
        <row r="7762">
          <cell r="B7762">
            <v>94799</v>
          </cell>
          <cell r="C7762" t="str">
            <v>TORNEIRA DE BOIA PARA CAIXA D'ÁGUA, ROSCÁVEL, 1 1/2" - FORNECIMENTO E INSTALAÇÃO. AF_08/2021</v>
          </cell>
          <cell r="D7762" t="str">
            <v>UN</v>
          </cell>
          <cell r="E7762">
            <v>168.18</v>
          </cell>
          <cell r="F7762">
            <v>19.77</v>
          </cell>
          <cell r="G7762">
            <v>187.95</v>
          </cell>
        </row>
        <row r="7763">
          <cell r="B7763">
            <v>94798</v>
          </cell>
          <cell r="C7763" t="str">
            <v>TORNEIRA DE BOIA PARA CAIXA D'ÁGUA, ROSCÁVEL, 1 1/4" - FORNECIMENTO E INSTALAÇÃO. AF_08/2021</v>
          </cell>
          <cell r="D7763" t="str">
            <v>UN</v>
          </cell>
          <cell r="E7763">
            <v>137.58</v>
          </cell>
          <cell r="F7763">
            <v>15.16</v>
          </cell>
          <cell r="G7763">
            <v>152.74</v>
          </cell>
        </row>
        <row r="7764">
          <cell r="B7764">
            <v>94797</v>
          </cell>
          <cell r="C7764" t="str">
            <v>TORNEIRA DE BOIA PARA CAIXA D'ÁGUA, ROSCÁVEL, 1" - FORNECIMENTO E INSTALAÇÃO. AF_08/2021</v>
          </cell>
          <cell r="D7764" t="str">
            <v>UN</v>
          </cell>
          <cell r="E7764">
            <v>81.7</v>
          </cell>
          <cell r="F7764">
            <v>11.14</v>
          </cell>
          <cell r="G7764">
            <v>92.84</v>
          </cell>
        </row>
        <row r="7765">
          <cell r="B7765">
            <v>94795</v>
          </cell>
          <cell r="C7765" t="str">
            <v>TORNEIRA DE BOIA PARA CAIXA D'ÁGUA, ROSCÁVEL, 1/2" - FORNECIMENTO E INSTALAÇÃO. AF_08/2021</v>
          </cell>
          <cell r="D7765" t="str">
            <v>UN</v>
          </cell>
          <cell r="E7765">
            <v>33.99</v>
          </cell>
          <cell r="F7765">
            <v>5.39</v>
          </cell>
          <cell r="G7765">
            <v>39.38</v>
          </cell>
        </row>
        <row r="7766">
          <cell r="B7766">
            <v>94800</v>
          </cell>
          <cell r="C7766" t="str">
            <v>TORNEIRA DE BOIA PARA CAIXA D'ÁGUA, ROSCÁVEL, 2" - FORNECIMENTO E INSTALAÇÃO. AF_08/2021</v>
          </cell>
          <cell r="D7766" t="str">
            <v>UN</v>
          </cell>
          <cell r="E7766">
            <v>215.84</v>
          </cell>
          <cell r="F7766">
            <v>25.51</v>
          </cell>
          <cell r="G7766">
            <v>241.35</v>
          </cell>
        </row>
        <row r="7767">
          <cell r="B7767">
            <v>94796</v>
          </cell>
          <cell r="C7767" t="str">
            <v>TORNEIRA DE BOIA PARA CAIXA D'ÁGUA, ROSCÁVEL, 3/4" - FORNECIMENTO E INSTALAÇÃO. AF_08/2021</v>
          </cell>
          <cell r="D7767" t="str">
            <v>UN</v>
          </cell>
          <cell r="E7767">
            <v>37.68</v>
          </cell>
          <cell r="F7767">
            <v>8.27</v>
          </cell>
          <cell r="G7767">
            <v>45.95</v>
          </cell>
        </row>
        <row r="7768">
          <cell r="B7768">
            <v>99635</v>
          </cell>
          <cell r="C7768" t="str">
            <v>VÁLVULA DE DESCARGA METÁLICA, BASE 1 1/2", ACABAMENTO METALICO CROMADO - FORNECIMENTO E INSTALAÇÃO. AF_08/2021</v>
          </cell>
          <cell r="D7768" t="str">
            <v>UN</v>
          </cell>
          <cell r="E7768">
            <v>368.8</v>
          </cell>
          <cell r="F7768">
            <v>40.2</v>
          </cell>
          <cell r="G7768">
            <v>409</v>
          </cell>
        </row>
        <row r="7769">
          <cell r="B7769">
            <v>103018</v>
          </cell>
          <cell r="C7769" t="str">
            <v>VÁLVULA DE DESCARGA METÁLICA, BASE 1 1/4", ACABAMENTO METALICO CROMADO - FORNECIMENTO E INSTALAÇÃO. AF_08/2021</v>
          </cell>
          <cell r="D7769" t="str">
            <v>UN</v>
          </cell>
          <cell r="E7769">
            <v>299.69</v>
          </cell>
          <cell r="F7769">
            <v>34.89</v>
          </cell>
          <cell r="G7769">
            <v>334.58</v>
          </cell>
        </row>
        <row r="7770">
          <cell r="B7770">
            <v>95252</v>
          </cell>
          <cell r="C7770" t="str">
            <v>VÁLVULA DE ESFERA BRUTA, BRONZE, ROSCÁVEL, 1 1/2'' - FORNECIMENTO E INSTALAÇÃO. AF_08/2021</v>
          </cell>
          <cell r="D7770" t="str">
            <v>UN</v>
          </cell>
          <cell r="E7770">
            <v>136.97</v>
          </cell>
          <cell r="F7770">
            <v>11.44</v>
          </cell>
          <cell r="G7770">
            <v>148.41</v>
          </cell>
        </row>
        <row r="7771">
          <cell r="B7771">
            <v>95251</v>
          </cell>
          <cell r="C7771" t="str">
            <v>VÁLVULA DE ESFERA BRUTA, BRONZE, ROSCÁVEL, 1 1/4'' - FORNECIMENTO E INSTALAÇÃO. AF_08/2021</v>
          </cell>
          <cell r="D7771" t="str">
            <v>UN</v>
          </cell>
          <cell r="E7771">
            <v>113.4</v>
          </cell>
          <cell r="F7771">
            <v>8.78</v>
          </cell>
          <cell r="G7771">
            <v>122.18</v>
          </cell>
        </row>
        <row r="7772">
          <cell r="B7772">
            <v>95250</v>
          </cell>
          <cell r="C7772" t="str">
            <v>VÁLVULA DE ESFERA BRUTA, BRONZE, ROSCÁVEL, 1'' - FORNECIMENTO E INSTALAÇÃO. AF_08/2021</v>
          </cell>
          <cell r="D7772" t="str">
            <v>UN</v>
          </cell>
          <cell r="E7772">
            <v>76.35</v>
          </cell>
          <cell r="F7772">
            <v>6.44</v>
          </cell>
          <cell r="G7772">
            <v>82.79</v>
          </cell>
        </row>
        <row r="7773">
          <cell r="B7773">
            <v>95248</v>
          </cell>
          <cell r="C7773" t="str">
            <v>VÁLVULA DE ESFERA BRUTA, BRONZE, ROSCÁVEL, 1/2" - FORNECIMENTO E INSTALAÇÃO. AF_08/2021</v>
          </cell>
          <cell r="D7773" t="str">
            <v>UN</v>
          </cell>
          <cell r="E7773">
            <v>48.59</v>
          </cell>
          <cell r="F7773">
            <v>3.11</v>
          </cell>
          <cell r="G7773">
            <v>51.7</v>
          </cell>
        </row>
        <row r="7774">
          <cell r="B7774">
            <v>95253</v>
          </cell>
          <cell r="C7774" t="str">
            <v>VÁLVULA DE ESFERA BRUTA, BRONZE, ROSCÁVEL, 2'' - FORNECIMENTO E INSTALAÇÃO. AF_08/2021</v>
          </cell>
          <cell r="D7774" t="str">
            <v>UN</v>
          </cell>
          <cell r="E7774">
            <v>209.98</v>
          </cell>
          <cell r="F7774">
            <v>14.76</v>
          </cell>
          <cell r="G7774">
            <v>224.74</v>
          </cell>
        </row>
        <row r="7775">
          <cell r="B7775">
            <v>95249</v>
          </cell>
          <cell r="C7775" t="str">
            <v>VÁLVULA DE ESFERA BRUTA, BRONZE, ROSCÁVEL, 3/4'' - FORNECIMENTO E INSTALAÇÃO. AF_08/2021</v>
          </cell>
          <cell r="D7775" t="str">
            <v>UN</v>
          </cell>
          <cell r="E7775">
            <v>56.57</v>
          </cell>
          <cell r="F7775">
            <v>4.77</v>
          </cell>
          <cell r="G7775">
            <v>61.34</v>
          </cell>
        </row>
        <row r="7776">
          <cell r="B7776">
            <v>99622</v>
          </cell>
          <cell r="C7776" t="str">
            <v>VÁLVULA DE RETENÇÃO HORIZONTAL, DE BRONZE, ROSCÁVEL, 1 1/2"  - FORNECIMENTO E INSTALAÇÃO. AF_08/2021</v>
          </cell>
          <cell r="D7776" t="str">
            <v>UN</v>
          </cell>
          <cell r="E7776">
            <v>301.09</v>
          </cell>
          <cell r="F7776">
            <v>11.43</v>
          </cell>
          <cell r="G7776">
            <v>312.52</v>
          </cell>
        </row>
        <row r="7777">
          <cell r="B7777">
            <v>99621</v>
          </cell>
          <cell r="C7777" t="str">
            <v>VÁLVULA DE RETENÇÃO HORIZONTAL, DE BRONZE, ROSCÁVEL, 1 1/4" - FORNECIMENTO E INSTALAÇÃO. AF_08/2021</v>
          </cell>
          <cell r="D7777" t="str">
            <v>UN</v>
          </cell>
          <cell r="E7777">
            <v>268.83</v>
          </cell>
          <cell r="F7777">
            <v>8.77</v>
          </cell>
          <cell r="G7777">
            <v>277.6</v>
          </cell>
        </row>
        <row r="7778">
          <cell r="B7778">
            <v>99620</v>
          </cell>
          <cell r="C7778" t="str">
            <v>VÁLVULA DE RETENÇÃO HORIZONTAL, DE BRONZE, ROSCÁVEL, 1" - FORNECIMENTO E INSTALAÇÃO. AF_08/2021</v>
          </cell>
          <cell r="D7778" t="str">
            <v>UN</v>
          </cell>
          <cell r="E7778">
            <v>179.85</v>
          </cell>
          <cell r="F7778">
            <v>6.44</v>
          </cell>
          <cell r="G7778">
            <v>186.29</v>
          </cell>
        </row>
        <row r="7779">
          <cell r="B7779">
            <v>103008</v>
          </cell>
          <cell r="C7779" t="str">
            <v>VÁLVULA DE RETENÇÃO HORIZONTAL, DE BRONZE, ROSCÁVEL, 1/2" - FORNECIMENTO E INSTALAÇÃO. AF_08/2021</v>
          </cell>
          <cell r="D7779" t="str">
            <v>UN</v>
          </cell>
          <cell r="E7779">
            <v>108.88</v>
          </cell>
          <cell r="F7779">
            <v>3.12</v>
          </cell>
          <cell r="G7779">
            <v>112</v>
          </cell>
        </row>
        <row r="7780">
          <cell r="B7780">
            <v>99624</v>
          </cell>
          <cell r="C7780" t="str">
            <v>VÁLVULA DE RETENÇÃO HORIZONTAL, DE BRONZE, ROSCÁVEL, 2 1/2" - FORNECIMENTO E INSTALAÇÃO. AF_08/2021</v>
          </cell>
          <cell r="D7780" t="str">
            <v>UN</v>
          </cell>
          <cell r="E7780">
            <v>601.79</v>
          </cell>
          <cell r="F7780">
            <v>19.76</v>
          </cell>
          <cell r="G7780">
            <v>621.55</v>
          </cell>
        </row>
        <row r="7781">
          <cell r="B7781">
            <v>99623</v>
          </cell>
          <cell r="C7781" t="str">
            <v>VÁLVULA DE RETENÇÃO HORIZONTAL, DE BRONZE, ROSCÁVEL, 2"  - FORNECIMENTO E INSTALAÇÃO. AF_08/2021</v>
          </cell>
          <cell r="D7781" t="str">
            <v>UN</v>
          </cell>
          <cell r="E7781">
            <v>421.26</v>
          </cell>
          <cell r="F7781">
            <v>14.78</v>
          </cell>
          <cell r="G7781">
            <v>436.04</v>
          </cell>
        </row>
        <row r="7782">
          <cell r="B7782">
            <v>99625</v>
          </cell>
          <cell r="C7782" t="str">
            <v>VÁLVULA DE RETENÇÃO HORIZONTAL, DE BRONZE, ROSCÁVEL, 3" - FORNECIMENTO E INSTALAÇÃO. AF_08/2021</v>
          </cell>
          <cell r="D7782" t="str">
            <v>UN</v>
          </cell>
          <cell r="E7782">
            <v>830.05</v>
          </cell>
          <cell r="F7782">
            <v>24.79</v>
          </cell>
          <cell r="G7782">
            <v>854.84</v>
          </cell>
        </row>
        <row r="7783">
          <cell r="B7783">
            <v>99619</v>
          </cell>
          <cell r="C7783" t="str">
            <v>VÁLVULA DE RETENÇÃO HORIZONTAL, DE BRONZE, ROSCÁVEL, 3/4" - FORNECIMENTO E INSTALAÇÃO. AF_08/2021</v>
          </cell>
          <cell r="D7783" t="str">
            <v>UN</v>
          </cell>
          <cell r="E7783">
            <v>132.35</v>
          </cell>
          <cell r="F7783">
            <v>4.78</v>
          </cell>
          <cell r="G7783">
            <v>137.13</v>
          </cell>
        </row>
        <row r="7784">
          <cell r="B7784">
            <v>99626</v>
          </cell>
          <cell r="C7784" t="str">
            <v>VÁLVULA DE RETENÇÃO HORIZONTAL, DE BRONZE, ROSCÁVEL, 4" - FORNECIMENTO E INSTALAÇÃO. AF_08/2021</v>
          </cell>
          <cell r="D7784" t="str">
            <v>UN</v>
          </cell>
          <cell r="E7784">
            <v>1284.47</v>
          </cell>
          <cell r="F7784">
            <v>31.45</v>
          </cell>
          <cell r="G7784">
            <v>1315.92</v>
          </cell>
        </row>
        <row r="7785">
          <cell r="B7785">
            <v>99631</v>
          </cell>
          <cell r="C7785" t="str">
            <v>VÁLVULA DE RETENÇÃO VERTICAL, DE BRONZE, ROSCÁVEL, 1 1/2" - FORNECIMENTO E INSTALAÇÃO. AF_08/2021</v>
          </cell>
          <cell r="D7785" t="str">
            <v>UN</v>
          </cell>
          <cell r="E7785">
            <v>162.59</v>
          </cell>
          <cell r="F7785">
            <v>11.43</v>
          </cell>
          <cell r="G7785">
            <v>174.02</v>
          </cell>
        </row>
        <row r="7786">
          <cell r="B7786">
            <v>99630</v>
          </cell>
          <cell r="C7786" t="str">
            <v>VÁLVULA DE RETENÇÃO VERTICAL, DE BRONZE, ROSCÁVEL, 1 1/4" - FORNECIMENTO E INSTALAÇÃO. AF_08/2021</v>
          </cell>
          <cell r="D7786" t="str">
            <v>UN</v>
          </cell>
          <cell r="E7786">
            <v>140.68</v>
          </cell>
          <cell r="F7786">
            <v>8.77</v>
          </cell>
          <cell r="G7786">
            <v>149.45</v>
          </cell>
        </row>
        <row r="7787">
          <cell r="B7787">
            <v>99629</v>
          </cell>
          <cell r="C7787" t="str">
            <v>VÁLVULA DE RETENÇÃO VERTICAL, DE BRONZE, ROSCÁVEL, 1" - FORNECIMENTO E INSTALAÇÃO. AF_08/2021</v>
          </cell>
          <cell r="D7787" t="str">
            <v>UN</v>
          </cell>
          <cell r="E7787">
            <v>94.04</v>
          </cell>
          <cell r="F7787">
            <v>6.45</v>
          </cell>
          <cell r="G7787">
            <v>100.49</v>
          </cell>
        </row>
        <row r="7788">
          <cell r="B7788">
            <v>99627</v>
          </cell>
          <cell r="C7788" t="str">
            <v>VÁLVULA DE RETENÇÃO VERTICAL, DE BRONZE, ROSCÁVEL, 1/2" - FORNECIMENTO E INSTALAÇÃO. AF_08/2021</v>
          </cell>
          <cell r="D7788" t="str">
            <v>UN</v>
          </cell>
          <cell r="E7788">
            <v>79.64</v>
          </cell>
          <cell r="F7788">
            <v>3.12</v>
          </cell>
          <cell r="G7788">
            <v>82.76</v>
          </cell>
        </row>
        <row r="7789">
          <cell r="B7789">
            <v>103009</v>
          </cell>
          <cell r="C7789" t="str">
            <v>VÁLVULA DE RETENÇÃO VERTICAL, DE BRONZE, ROSCÁVEL, 2 1/2" - FORNECIMENTO E INSTALAÇÃO. AF_08/2021</v>
          </cell>
          <cell r="D7789" t="str">
            <v>UN</v>
          </cell>
          <cell r="E7789">
            <v>376.54</v>
          </cell>
          <cell r="F7789">
            <v>19.77</v>
          </cell>
          <cell r="G7789">
            <v>396.31</v>
          </cell>
        </row>
        <row r="7790">
          <cell r="B7790">
            <v>99632</v>
          </cell>
          <cell r="C7790" t="str">
            <v>VÁLVULA DE RETENÇÃO VERTICAL, DE BRONZE, ROSCÁVEL, 2" - FORNECIMENTO E INSTALAÇÃO. AF_08/2021</v>
          </cell>
          <cell r="D7790" t="str">
            <v>UN</v>
          </cell>
          <cell r="E7790">
            <v>236.1</v>
          </cell>
          <cell r="F7790">
            <v>14.74</v>
          </cell>
          <cell r="G7790">
            <v>250.84</v>
          </cell>
        </row>
        <row r="7791">
          <cell r="B7791">
            <v>99633</v>
          </cell>
          <cell r="C7791" t="str">
            <v>VÁLVULA DE RETENÇÃO VERTICAL, DE BRONZE, ROSCÁVEL, 3" - FORNECIMENTO E INSTALAÇÃO. AF_08/2021</v>
          </cell>
          <cell r="D7791" t="str">
            <v>UN</v>
          </cell>
          <cell r="E7791">
            <v>513.24</v>
          </cell>
          <cell r="F7791">
            <v>24.74</v>
          </cell>
          <cell r="G7791">
            <v>537.98</v>
          </cell>
        </row>
        <row r="7792">
          <cell r="B7792">
            <v>99628</v>
          </cell>
          <cell r="C7792" t="str">
            <v>VÁLVULA DE RETENÇÃO VERTICAL, DE BRONZE, ROSCÁVEL, 3/4" - FORNECIMENTO E INSTALAÇÃO. AF_08/2021</v>
          </cell>
          <cell r="D7792" t="str">
            <v>UN</v>
          </cell>
          <cell r="E7792">
            <v>85.6</v>
          </cell>
          <cell r="F7792">
            <v>4.78</v>
          </cell>
          <cell r="G7792">
            <v>90.38</v>
          </cell>
        </row>
        <row r="7793">
          <cell r="B7793">
            <v>99634</v>
          </cell>
          <cell r="C7793" t="str">
            <v>VÁLVULA DE RETENÇÃO VERTICAL, DE BRONZE, ROSCÁVEL, 4" - FORNECIMENTO E INSTALAÇÃO. AF_08/2021</v>
          </cell>
          <cell r="D7793" t="str">
            <v>UN</v>
          </cell>
          <cell r="E7793">
            <v>885.88</v>
          </cell>
          <cell r="F7793">
            <v>31.36</v>
          </cell>
          <cell r="G7793">
            <v>917.24</v>
          </cell>
        </row>
        <row r="7794">
          <cell r="B7794">
            <v>103013</v>
          </cell>
          <cell r="C7794" t="str">
            <v>VÁLVULA DE RETENÇÃO, DE BRONZE, PÉ COM CRIVOS, ROSCÁVEL, 1 1/2" - FORNECIMENTO E INSTALAÇÃO. AF_08/2021</v>
          </cell>
          <cell r="D7794" t="str">
            <v>UN</v>
          </cell>
          <cell r="E7794">
            <v>155.08</v>
          </cell>
          <cell r="F7794">
            <v>5.72</v>
          </cell>
          <cell r="G7794">
            <v>160.8</v>
          </cell>
        </row>
        <row r="7795">
          <cell r="B7795">
            <v>103012</v>
          </cell>
          <cell r="C7795" t="str">
            <v>VÁLVULA DE RETENÇÃO, DE BRONZE, PÉ COM CRIVOS, ROSCÁVEL, 1 1/4" - FORNECIMENTO E INSTALAÇÃO. AF_08/2021</v>
          </cell>
          <cell r="D7795" t="str">
            <v>UN</v>
          </cell>
          <cell r="E7795">
            <v>144.95</v>
          </cell>
          <cell r="F7795">
            <v>4.37</v>
          </cell>
          <cell r="G7795">
            <v>149.32</v>
          </cell>
        </row>
        <row r="7796">
          <cell r="B7796">
            <v>103011</v>
          </cell>
          <cell r="C7796" t="str">
            <v>VÁLVULA DE RETENÇÃO, DE BRONZE, PÉ COM CRIVOS, ROSCÁVEL, 1" - FORNECIMENTO E INSTALAÇÃO. AF_08/2021</v>
          </cell>
          <cell r="D7796" t="str">
            <v>UN</v>
          </cell>
          <cell r="E7796">
            <v>91.51</v>
          </cell>
          <cell r="F7796">
            <v>3.21</v>
          </cell>
          <cell r="G7796">
            <v>94.72</v>
          </cell>
        </row>
        <row r="7797">
          <cell r="B7797">
            <v>103015</v>
          </cell>
          <cell r="C7797" t="str">
            <v>VÁLVULA DE RETENÇÃO, DE BRONZE, PÉ COM CRIVOS, ROSCÁVEL, 2 1/2" - FORNECIMENTO E INSTALAÇÃO. AF_08/2021</v>
          </cell>
          <cell r="D7797" t="str">
            <v>UN</v>
          </cell>
          <cell r="E7797">
            <v>417.41</v>
          </cell>
          <cell r="F7797">
            <v>9.87</v>
          </cell>
          <cell r="G7797">
            <v>427.28</v>
          </cell>
        </row>
        <row r="7798">
          <cell r="B7798">
            <v>103014</v>
          </cell>
          <cell r="C7798" t="str">
            <v>VÁLVULA DE RETENÇÃO, DE BRONZE, PÉ COM CRIVOS, ROSCÁVEL, 2" - FORNECIMENTO E INSTALAÇÃO. AF_08/2021</v>
          </cell>
          <cell r="D7798" t="str">
            <v>UN</v>
          </cell>
          <cell r="E7798">
            <v>234.4</v>
          </cell>
          <cell r="F7798">
            <v>7.37</v>
          </cell>
          <cell r="G7798">
            <v>241.77</v>
          </cell>
        </row>
        <row r="7799">
          <cell r="B7799">
            <v>103016</v>
          </cell>
          <cell r="C7799" t="str">
            <v>VÁLVULA DE RETENÇÃO, DE BRONZE, PÉ COM CRIVOS, ROSCÁVEL, 3" - FORNECIMENTO E INSTALAÇÃO. AF_08/2021</v>
          </cell>
          <cell r="D7799" t="str">
            <v>UN</v>
          </cell>
          <cell r="E7799">
            <v>571.69</v>
          </cell>
          <cell r="F7799">
            <v>12.38</v>
          </cell>
          <cell r="G7799">
            <v>584.07</v>
          </cell>
        </row>
        <row r="7800">
          <cell r="B7800">
            <v>103010</v>
          </cell>
          <cell r="C7800" t="str">
            <v>VÁLVULA DE RETENÇÃO, DE BRONZE, PÉ COM CRIVOS, ROSCÁVEL, 3/4" - FORNECIMENTO E INSTALAÇÃO. AF_08/2021</v>
          </cell>
          <cell r="D7800" t="str">
            <v>UN</v>
          </cell>
          <cell r="E7800">
            <v>82.56</v>
          </cell>
          <cell r="F7800">
            <v>2.37</v>
          </cell>
          <cell r="G7800">
            <v>84.93</v>
          </cell>
        </row>
        <row r="7801">
          <cell r="B7801">
            <v>103017</v>
          </cell>
          <cell r="C7801" t="str">
            <v>VÁLVULA DE RETENÇÃO, DE BRONZE, PÉ COM CRIVOS, ROSCÁVEL, 4" - FORNECIMENTO E INSTALAÇÃO. AF_08/2021</v>
          </cell>
          <cell r="D7801" t="str">
            <v>UN</v>
          </cell>
          <cell r="E7801">
            <v>1003.58</v>
          </cell>
          <cell r="F7801">
            <v>15.69</v>
          </cell>
          <cell r="G7801">
            <v>1019.27</v>
          </cell>
        </row>
      </sheetData>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pitchFamily="0" charset="1"/>
        <a:ea typeface="Calibri" pitchFamily="0" charset="1"/>
        <a:cs typeface="Calibri" pitchFamily="0" charset="1"/>
      </a:majorFont>
      <a:minorFont>
        <a:latin typeface="Calibri" pitchFamily="0" charset="1"/>
        <a:ea typeface="Calibri" pitchFamily="0" charset="1"/>
        <a:cs typeface="Calibri" pitchFamily="0" charset="1"/>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tileRect l="0" t="0" r="0" b="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tileRect l="0" t="0" r="0" b="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effectStyle>
        <a:effectStyle>
          <a:effectLst/>
        </a:effectStyle>
        <a:effectStyle>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tileRect l="0" t="0" r="0" b="0"/>
        </a:gra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3.xml"/><Relationship Id="rId3" Type="http://schemas.openxmlformats.org/officeDocument/2006/relationships/vmlDrawing" Target="../drawings/vmlDrawing1.vml"/>
</Relationships>
</file>

<file path=xl/worksheets/_rels/sheet4.xml.rels><?xml version="1.0" encoding="UTF-8"?>
<Relationships xmlns="http://schemas.openxmlformats.org/package/2006/relationships"><Relationship Id="rId1" Type="http://schemas.openxmlformats.org/officeDocument/2006/relationships/comments" Target="../comments4.xml"/><Relationship Id="rId2" Type="http://schemas.openxmlformats.org/officeDocument/2006/relationships/drawing" Target="../drawings/drawing4.xml"/><Relationship Id="rId3" Type="http://schemas.openxmlformats.org/officeDocument/2006/relationships/vmlDrawing" Target="../drawings/vmlDrawing2.vml"/>
</Relationships>
</file>

<file path=xl/worksheets/_rels/sheet5.xml.rels><?xml version="1.0" encoding="UTF-8"?>
<Relationships xmlns="http://schemas.openxmlformats.org/package/2006/relationships"><Relationship Id="rId1" Type="http://schemas.openxmlformats.org/officeDocument/2006/relationships/comments" Target="../comments5.xml"/><Relationship Id="rId2" Type="http://schemas.openxmlformats.org/officeDocument/2006/relationships/drawing" Target="../drawings/drawing5.xml"/><Relationship Id="rId3" Type="http://schemas.openxmlformats.org/officeDocument/2006/relationships/vmlDrawing" Target="../drawings/vmlDrawing3.vml"/>
</Relationships>
</file>

<file path=xl/worksheets/_rels/sheet6.xml.rels><?xml version="1.0" encoding="UTF-8"?>
<Relationships xmlns="http://schemas.openxmlformats.org/package/2006/relationships"><Relationship Id="rId1" Type="http://schemas.openxmlformats.org/officeDocument/2006/relationships/drawing" Target="../drawings/drawing6.xml"/>
</Relationships>
</file>

<file path=xl/worksheets/_rels/sheet7.xml.rels><?xml version="1.0" encoding="UTF-8"?>
<Relationships xmlns="http://schemas.openxmlformats.org/package/2006/relationships"><Relationship Id="rId1" Type="http://schemas.openxmlformats.org/officeDocument/2006/relationships/drawing" Target="../drawings/drawing7.xml"/>
</Relationships>
</file>

<file path=xl/worksheets/_rels/sheet8.xml.rels><?xml version="1.0" encoding="UTF-8"?>
<Relationships xmlns="http://schemas.openxmlformats.org/package/2006/relationships"><Relationship Id="rId1" Type="http://schemas.openxmlformats.org/officeDocument/2006/relationships/drawing" Target="../drawings/drawing8.xml"/>
</Relationships>
</file>

<file path=xl/worksheets/_rels/sheet9.xml.rels><?xml version="1.0" encoding="UTF-8"?>
<Relationships xmlns="http://schemas.openxmlformats.org/package/2006/relationships"><Relationship Id="rId1" Type="http://schemas.openxmlformats.org/officeDocument/2006/relationships/comments" Target="../comments9.xml"/><Relationship Id="rId2" Type="http://schemas.openxmlformats.org/officeDocument/2006/relationships/drawing" Target="../drawings/drawing9.xml"/><Relationship Id="rId3" Type="http://schemas.openxmlformats.org/officeDocument/2006/relationships/vmlDrawing" Target="../drawings/vmlDrawing4.vml"/>
</Relationships>
</file>

<file path=xl/worksheets/_rels/sheet10.xml.rels><?xml version="1.0" encoding="UTF-8"?>
<Relationships xmlns="http://schemas.openxmlformats.org/package/2006/relationships"><Relationship Id="rId1" Type="http://schemas.openxmlformats.org/officeDocument/2006/relationships/hyperlink" Target="mailto:contao@uniforca.com.br" TargetMode="External"/><Relationship Id="rId2" Type="http://schemas.openxmlformats.org/officeDocument/2006/relationships/hyperlink" Target="mailto:contao@uniforca.com.br" TargetMode="External"/><Relationship Id="rId3" Type="http://schemas.openxmlformats.org/officeDocument/2006/relationships/hyperlink" Target="mailto:contao@uniforca.com.br" TargetMode="External"/><Relationship Id="rId4" Type="http://schemas.openxmlformats.org/officeDocument/2006/relationships/hyperlink" Target="mailto:contao@uniforca.com.br" TargetMode="External"/><Relationship Id="rId5" Type="http://schemas.openxmlformats.org/officeDocument/2006/relationships/drawing" Target="../drawings/drawing10.xml"/>
</Relationships>
</file>

<file path=xl/worksheets/_rels/sheet11.xml.rels><?xml version="1.0" encoding="UTF-8"?>
<Relationships xmlns="http://schemas.openxmlformats.org/package/2006/relationships"><Relationship Id="rId1" Type="http://schemas.openxmlformats.org/officeDocument/2006/relationships/comments" Target="../comments11.xml"/><Relationship Id="rId2" Type="http://schemas.openxmlformats.org/officeDocument/2006/relationships/drawing" Target="../drawings/drawing11.xml"/><Relationship Id="rId3" Type="http://schemas.openxmlformats.org/officeDocument/2006/relationships/vmlDrawing" Target="../drawings/vmlDrawing5.vml"/>
</Relationships>
</file>

<file path=xl/worksheets/_rels/sheet12.xml.rels><?xml version="1.0" encoding="UTF-8"?>
<Relationships xmlns="http://schemas.openxmlformats.org/package/2006/relationships"><Relationship Id="rId1" Type="http://schemas.openxmlformats.org/officeDocument/2006/relationships/comments" Target="../comments12.xml"/><Relationship Id="rId2" Type="http://schemas.openxmlformats.org/officeDocument/2006/relationships/drawing" Target="../drawings/drawing12.xml"/><Relationship Id="rId3" Type="http://schemas.openxmlformats.org/officeDocument/2006/relationships/vmlDrawing" Target="../drawings/vmlDrawing6.vml"/>
</Relationships>
</file>

<file path=xl/worksheets/_rels/sheet13.xml.rels><?xml version="1.0" encoding="UTF-8"?>
<Relationships xmlns="http://schemas.openxmlformats.org/package/2006/relationships"><Relationship Id="rId1" Type="http://schemas.openxmlformats.org/officeDocument/2006/relationships/drawing" Target="../drawings/drawing13.xml"/>
</Relationships>
</file>

<file path=xl/worksheets/_rels/sheet14.xml.rels><?xml version="1.0" encoding="UTF-8"?>
<Relationships xmlns="http://schemas.openxmlformats.org/package/2006/relationships"><Relationship Id="rId1" Type="http://schemas.openxmlformats.org/officeDocument/2006/relationships/drawing" Target="../drawings/drawing14.xml"/>
</Relationships>
</file>

<file path=xl/worksheets/_rels/sheet15.xml.rels><?xml version="1.0" encoding="UTF-8"?>
<Relationships xmlns="http://schemas.openxmlformats.org/package/2006/relationships"><Relationship Id="rId1" Type="http://schemas.openxmlformats.org/officeDocument/2006/relationships/drawing" Target="../drawings/drawing15.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048576"/>
  <sheetViews>
    <sheetView showFormulas="false" showGridLines="true" showRowColHeaders="true" showZeros="true" rightToLeft="false" tabSelected="true" showOutlineSymbols="true" defaultGridColor="true" view="normal" topLeftCell="A1" colorId="64" zoomScale="55" zoomScaleNormal="55" zoomScalePageLayoutView="100" workbookViewId="0">
      <selection pane="topLeft" activeCell="X70" activeCellId="0" sqref="X70"/>
    </sheetView>
  </sheetViews>
  <sheetFormatPr defaultColWidth="14.4453125" defaultRowHeight="14.25" zeroHeight="false" outlineLevelRow="0" outlineLevelCol="0"/>
  <cols>
    <col collapsed="false" customWidth="true" hidden="false" outlineLevel="0" max="6" min="1" style="1" width="9"/>
    <col collapsed="false" customWidth="true" hidden="false" outlineLevel="0" max="7" min="7" style="1" width="18.88"/>
    <col collapsed="false" customWidth="true" hidden="false" outlineLevel="0" max="8" min="8" style="1" width="3.56"/>
    <col collapsed="false" customWidth="true" hidden="false" outlineLevel="0" max="9" min="9" style="1" width="2.88"/>
    <col collapsed="false" customWidth="true" hidden="false" outlineLevel="0" max="11" min="10" style="1" width="3.56"/>
    <col collapsed="false" customWidth="true" hidden="false" outlineLevel="0" max="12" min="12" style="1" width="3.88"/>
    <col collapsed="false" customWidth="true" hidden="false" outlineLevel="0" max="15" min="13" style="1" width="3.56"/>
    <col collapsed="false" customWidth="true" hidden="false" outlineLevel="0" max="17" min="16" style="1" width="9"/>
    <col collapsed="false" customWidth="true" hidden="false" outlineLevel="0" max="20" min="18" style="1" width="8.67"/>
    <col collapsed="false" customWidth="true" hidden="true" outlineLevel="0" max="21" min="21" style="1" width="30"/>
    <col collapsed="false" customWidth="true" hidden="false" outlineLevel="0" max="26" min="22" style="1" width="8.67"/>
  </cols>
  <sheetData>
    <row r="1" customFormat="false" ht="14.25" hidden="false" customHeight="false" outlineLevel="0" collapsed="false">
      <c r="A1" s="2"/>
      <c r="B1" s="2"/>
      <c r="C1" s="2"/>
      <c r="D1" s="2"/>
      <c r="E1" s="3"/>
      <c r="F1" s="3"/>
      <c r="G1" s="3"/>
      <c r="H1" s="3"/>
      <c r="I1" s="3"/>
      <c r="J1" s="3"/>
      <c r="K1" s="2"/>
      <c r="L1" s="2"/>
      <c r="M1" s="2"/>
      <c r="N1" s="2"/>
      <c r="O1" s="2"/>
      <c r="P1" s="2"/>
      <c r="Q1" s="2"/>
      <c r="U1" s="2"/>
    </row>
    <row r="2" customFormat="false" ht="14.25" hidden="false" customHeight="false" outlineLevel="0" collapsed="false">
      <c r="A2" s="2"/>
      <c r="B2" s="2"/>
      <c r="C2" s="2"/>
      <c r="D2" s="2"/>
      <c r="E2" s="3"/>
      <c r="F2" s="3"/>
      <c r="G2" s="3"/>
      <c r="H2" s="3"/>
      <c r="I2" s="3"/>
      <c r="J2" s="3"/>
      <c r="K2" s="2"/>
      <c r="L2" s="2"/>
      <c r="M2" s="2"/>
      <c r="N2" s="2"/>
      <c r="O2" s="2"/>
      <c r="P2" s="2"/>
      <c r="Q2" s="2"/>
      <c r="U2" s="4" t="s">
        <v>0</v>
      </c>
    </row>
    <row r="3" customFormat="false" ht="14.25" hidden="false" customHeight="false" outlineLevel="0" collapsed="false">
      <c r="A3" s="2"/>
      <c r="B3" s="2"/>
      <c r="C3" s="2"/>
      <c r="D3" s="2"/>
      <c r="E3" s="3"/>
      <c r="F3" s="3"/>
      <c r="G3" s="3"/>
      <c r="H3" s="3"/>
      <c r="I3" s="3"/>
      <c r="J3" s="3"/>
      <c r="K3" s="2"/>
      <c r="L3" s="2"/>
      <c r="M3" s="2"/>
      <c r="N3" s="2"/>
      <c r="O3" s="2"/>
      <c r="P3" s="2"/>
      <c r="Q3" s="2"/>
      <c r="U3" s="4" t="s">
        <v>1</v>
      </c>
    </row>
    <row r="4" customFormat="false" ht="14.25" hidden="false" customHeight="false" outlineLevel="0" collapsed="false">
      <c r="A4" s="2"/>
      <c r="B4" s="2"/>
      <c r="C4" s="2"/>
      <c r="D4" s="2"/>
      <c r="E4" s="3"/>
      <c r="F4" s="3"/>
      <c r="G4" s="3"/>
      <c r="H4" s="3"/>
      <c r="I4" s="3"/>
      <c r="J4" s="3"/>
      <c r="K4" s="2"/>
      <c r="L4" s="2"/>
      <c r="M4" s="2"/>
      <c r="N4" s="2"/>
      <c r="O4" s="2"/>
      <c r="P4" s="2"/>
      <c r="Q4" s="2"/>
      <c r="U4" s="4" t="s">
        <v>2</v>
      </c>
    </row>
    <row r="5" customFormat="false" ht="14.25" hidden="false" customHeight="false" outlineLevel="0" collapsed="false">
      <c r="A5" s="2"/>
      <c r="B5" s="2"/>
      <c r="C5" s="2"/>
      <c r="D5" s="2"/>
      <c r="E5" s="3"/>
      <c r="F5" s="3"/>
      <c r="G5" s="3"/>
      <c r="H5" s="3"/>
      <c r="I5" s="3"/>
      <c r="J5" s="3"/>
      <c r="K5" s="2"/>
      <c r="L5" s="2"/>
      <c r="M5" s="2"/>
      <c r="N5" s="2"/>
      <c r="O5" s="2"/>
      <c r="P5" s="2"/>
      <c r="Q5" s="2"/>
      <c r="U5" s="4" t="s">
        <v>3</v>
      </c>
    </row>
    <row r="6" customFormat="false" ht="14.25" hidden="false" customHeight="false" outlineLevel="0" collapsed="false">
      <c r="A6" s="2"/>
      <c r="B6" s="2"/>
      <c r="C6" s="2"/>
      <c r="D6" s="2"/>
      <c r="E6" s="3"/>
      <c r="F6" s="3"/>
      <c r="G6" s="3"/>
      <c r="H6" s="3"/>
      <c r="I6" s="3"/>
      <c r="J6" s="3"/>
      <c r="K6" s="2"/>
      <c r="L6" s="2"/>
      <c r="M6" s="2"/>
      <c r="N6" s="2"/>
      <c r="O6" s="2"/>
      <c r="P6" s="2"/>
      <c r="Q6" s="2"/>
      <c r="U6" s="4" t="s">
        <v>4</v>
      </c>
    </row>
    <row r="7" customFormat="false" ht="14.25" hidden="false" customHeight="false" outlineLevel="0" collapsed="false">
      <c r="A7" s="5"/>
      <c r="B7" s="5"/>
      <c r="C7" s="5"/>
      <c r="D7" s="5"/>
      <c r="E7" s="6"/>
      <c r="F7" s="6"/>
      <c r="G7" s="6"/>
      <c r="H7" s="6"/>
      <c r="I7" s="6"/>
      <c r="J7" s="6"/>
      <c r="K7" s="5"/>
      <c r="L7" s="5"/>
      <c r="M7" s="5"/>
      <c r="N7" s="5"/>
      <c r="O7" s="5"/>
      <c r="P7" s="5"/>
      <c r="Q7" s="2"/>
      <c r="U7" s="4" t="s">
        <v>5</v>
      </c>
    </row>
    <row r="8" customFormat="false" ht="14.25" hidden="false" customHeight="false" outlineLevel="0" collapsed="false">
      <c r="A8" s="7"/>
      <c r="B8" s="8"/>
      <c r="C8" s="8"/>
      <c r="D8" s="8"/>
      <c r="E8" s="9"/>
      <c r="F8" s="9"/>
      <c r="G8" s="9"/>
      <c r="H8" s="9"/>
      <c r="I8" s="9"/>
      <c r="J8" s="9"/>
      <c r="K8" s="8"/>
      <c r="L8" s="8"/>
      <c r="M8" s="8"/>
      <c r="N8" s="8"/>
      <c r="O8" s="8"/>
      <c r="P8" s="10"/>
      <c r="Q8" s="2"/>
      <c r="U8" s="4" t="s">
        <v>6</v>
      </c>
    </row>
    <row r="9" customFormat="false" ht="14.25" hidden="false" customHeight="false" outlineLevel="0" collapsed="false">
      <c r="A9" s="7"/>
      <c r="B9" s="8"/>
      <c r="C9" s="8"/>
      <c r="D9" s="8"/>
      <c r="E9" s="9"/>
      <c r="F9" s="9"/>
      <c r="G9" s="9"/>
      <c r="H9" s="9"/>
      <c r="I9" s="9"/>
      <c r="J9" s="9"/>
      <c r="K9" s="8"/>
      <c r="L9" s="8"/>
      <c r="M9" s="8"/>
      <c r="N9" s="8"/>
      <c r="O9" s="8"/>
      <c r="P9" s="10"/>
      <c r="Q9" s="2"/>
      <c r="U9" s="4" t="s">
        <v>7</v>
      </c>
    </row>
    <row r="10" customFormat="false" ht="15" hidden="false" customHeight="false" outlineLevel="0" collapsed="false">
      <c r="A10" s="7"/>
      <c r="B10" s="11" t="s">
        <v>8</v>
      </c>
      <c r="C10" s="8"/>
      <c r="D10" s="8"/>
      <c r="E10" s="9"/>
      <c r="F10" s="9"/>
      <c r="G10" s="9"/>
      <c r="H10" s="9"/>
      <c r="I10" s="9"/>
      <c r="J10" s="9"/>
      <c r="K10" s="8"/>
      <c r="L10" s="8"/>
      <c r="M10" s="8"/>
      <c r="N10" s="8"/>
      <c r="O10" s="8"/>
      <c r="P10" s="10"/>
      <c r="Q10" s="2"/>
      <c r="U10" s="4" t="s">
        <v>9</v>
      </c>
    </row>
    <row r="11" customFormat="false" ht="15" hidden="false" customHeight="false" outlineLevel="0" collapsed="false">
      <c r="A11" s="7"/>
      <c r="B11" s="12"/>
      <c r="C11" s="8"/>
      <c r="D11" s="8"/>
      <c r="E11" s="9"/>
      <c r="F11" s="9"/>
      <c r="G11" s="9"/>
      <c r="H11" s="9"/>
      <c r="I11" s="9"/>
      <c r="J11" s="9"/>
      <c r="K11" s="8"/>
      <c r="L11" s="8"/>
      <c r="M11" s="8"/>
      <c r="N11" s="8"/>
      <c r="O11" s="8"/>
      <c r="P11" s="10"/>
      <c r="Q11" s="2"/>
      <c r="U11" s="4" t="s">
        <v>10</v>
      </c>
    </row>
    <row r="12" customFormat="false" ht="15" hidden="false" customHeight="true" outlineLevel="0" collapsed="false">
      <c r="A12" s="7"/>
      <c r="B12" s="13" t="s">
        <v>11</v>
      </c>
      <c r="C12" s="5"/>
      <c r="D12" s="14" t="s">
        <v>12</v>
      </c>
      <c r="E12" s="14"/>
      <c r="F12" s="14"/>
      <c r="G12" s="14"/>
      <c r="H12" s="14"/>
      <c r="I12" s="14"/>
      <c r="J12" s="14"/>
      <c r="K12" s="13" t="s">
        <v>13</v>
      </c>
      <c r="L12" s="13"/>
      <c r="M12" s="14" t="s">
        <v>14</v>
      </c>
      <c r="N12" s="14"/>
      <c r="O12" s="14"/>
      <c r="P12" s="10"/>
      <c r="Q12" s="2"/>
      <c r="U12" s="4" t="s">
        <v>10</v>
      </c>
    </row>
    <row r="13" customFormat="false" ht="15" hidden="false" customHeight="false" outlineLevel="0" collapsed="false">
      <c r="A13" s="7"/>
      <c r="B13" s="12"/>
      <c r="C13" s="8"/>
      <c r="D13" s="8"/>
      <c r="E13" s="9"/>
      <c r="F13" s="9"/>
      <c r="G13" s="9"/>
      <c r="H13" s="9"/>
      <c r="I13" s="9"/>
      <c r="J13" s="9"/>
      <c r="K13" s="8"/>
      <c r="L13" s="8"/>
      <c r="M13" s="8"/>
      <c r="N13" s="8"/>
      <c r="O13" s="8"/>
      <c r="P13" s="10"/>
      <c r="Q13" s="2"/>
      <c r="U13" s="4" t="s">
        <v>15</v>
      </c>
    </row>
    <row r="14" customFormat="false" ht="15" hidden="false" customHeight="false" outlineLevel="0" collapsed="false">
      <c r="A14" s="7"/>
      <c r="B14" s="13" t="s">
        <v>16</v>
      </c>
      <c r="C14" s="5"/>
      <c r="D14" s="15" t="s">
        <v>17</v>
      </c>
      <c r="E14" s="15"/>
      <c r="F14" s="15"/>
      <c r="G14" s="15"/>
      <c r="H14" s="15"/>
      <c r="I14" s="15"/>
      <c r="J14" s="15"/>
      <c r="K14" s="15"/>
      <c r="L14" s="15"/>
      <c r="M14" s="15"/>
      <c r="N14" s="15"/>
      <c r="O14" s="15"/>
      <c r="P14" s="10"/>
      <c r="Q14" s="2"/>
      <c r="U14" s="4" t="s">
        <v>18</v>
      </c>
    </row>
    <row r="15" customFormat="false" ht="15" hidden="false" customHeight="false" outlineLevel="0" collapsed="false">
      <c r="A15" s="7"/>
      <c r="B15" s="12"/>
      <c r="C15" s="8"/>
      <c r="D15" s="16"/>
      <c r="E15" s="17"/>
      <c r="F15" s="17"/>
      <c r="G15" s="17"/>
      <c r="H15" s="17"/>
      <c r="I15" s="17"/>
      <c r="J15" s="17"/>
      <c r="K15" s="18"/>
      <c r="L15" s="18"/>
      <c r="M15" s="18"/>
      <c r="N15" s="8"/>
      <c r="O15" s="8"/>
      <c r="P15" s="10"/>
      <c r="Q15" s="2"/>
      <c r="U15" s="4" t="s">
        <v>19</v>
      </c>
    </row>
    <row r="16" customFormat="false" ht="15" hidden="false" customHeight="false" outlineLevel="0" collapsed="false">
      <c r="A16" s="7"/>
      <c r="B16" s="13" t="s">
        <v>20</v>
      </c>
      <c r="C16" s="5"/>
      <c r="D16" s="15" t="s">
        <v>21</v>
      </c>
      <c r="E16" s="15"/>
      <c r="F16" s="15"/>
      <c r="G16" s="15"/>
      <c r="H16" s="19" t="s">
        <v>22</v>
      </c>
      <c r="I16" s="19"/>
      <c r="J16" s="19"/>
      <c r="K16" s="19"/>
      <c r="L16" s="19"/>
      <c r="M16" s="20" t="n">
        <f aca="false">IF('FOLHA FECHAMENTO'!G27&lt;&gt;" ",'FOLHA FECHAMENTO'!G27," ")</f>
        <v>2774723.27990425</v>
      </c>
      <c r="N16" s="20"/>
      <c r="O16" s="20"/>
      <c r="P16" s="20"/>
      <c r="Q16" s="2"/>
      <c r="U16" s="4" t="s">
        <v>23</v>
      </c>
    </row>
    <row r="17" customFormat="false" ht="15" hidden="false" customHeight="false" outlineLevel="0" collapsed="false">
      <c r="A17" s="7"/>
      <c r="B17" s="12"/>
      <c r="C17" s="8"/>
      <c r="D17" s="16"/>
      <c r="E17" s="17"/>
      <c r="F17" s="17"/>
      <c r="G17" s="17"/>
      <c r="H17" s="17"/>
      <c r="I17" s="17"/>
      <c r="J17" s="17"/>
      <c r="K17" s="18"/>
      <c r="L17" s="18"/>
      <c r="M17" s="18"/>
      <c r="N17" s="8"/>
      <c r="O17" s="8"/>
      <c r="P17" s="10"/>
      <c r="Q17" s="2"/>
      <c r="U17" s="4" t="s">
        <v>24</v>
      </c>
    </row>
    <row r="18" customFormat="false" ht="15" hidden="false" customHeight="false" outlineLevel="0" collapsed="false">
      <c r="A18" s="7"/>
      <c r="B18" s="13" t="s">
        <v>25</v>
      </c>
      <c r="C18" s="5"/>
      <c r="D18" s="21" t="n">
        <v>491.8</v>
      </c>
      <c r="E18" s="21"/>
      <c r="F18" s="21"/>
      <c r="G18" s="12"/>
      <c r="H18" s="22" t="s">
        <v>26</v>
      </c>
      <c r="I18" s="22"/>
      <c r="J18" s="22"/>
      <c r="K18" s="22"/>
      <c r="L18" s="22"/>
      <c r="M18" s="23" t="n">
        <f aca="false">IF(D18&lt;&gt;"",M16/D18," ")</f>
        <v>5641.97494897163</v>
      </c>
      <c r="N18" s="23"/>
      <c r="O18" s="23"/>
      <c r="P18" s="23"/>
      <c r="Q18" s="2"/>
      <c r="U18" s="4" t="s">
        <v>27</v>
      </c>
    </row>
    <row r="19" customFormat="false" ht="14.25" hidden="false" customHeight="false" outlineLevel="0" collapsed="false">
      <c r="A19" s="7"/>
      <c r="B19" s="8"/>
      <c r="C19" s="8"/>
      <c r="D19" s="8"/>
      <c r="E19" s="9"/>
      <c r="F19" s="9"/>
      <c r="G19" s="9"/>
      <c r="H19" s="9"/>
      <c r="I19" s="9"/>
      <c r="J19" s="9"/>
      <c r="K19" s="8"/>
      <c r="L19" s="8"/>
      <c r="M19" s="8"/>
      <c r="N19" s="8"/>
      <c r="O19" s="8"/>
      <c r="P19" s="10"/>
      <c r="Q19" s="2"/>
      <c r="U19" s="4" t="s">
        <v>28</v>
      </c>
    </row>
    <row r="20" customFormat="false" ht="15" hidden="false" customHeight="false" outlineLevel="0" collapsed="false">
      <c r="A20" s="7"/>
      <c r="B20" s="13" t="s">
        <v>29</v>
      </c>
      <c r="C20" s="5"/>
      <c r="D20" s="24" t="n">
        <v>45804</v>
      </c>
      <c r="E20" s="24"/>
      <c r="F20" s="24"/>
      <c r="G20" s="9"/>
      <c r="H20" s="9"/>
      <c r="I20" s="9"/>
      <c r="J20" s="9"/>
      <c r="K20" s="8"/>
      <c r="L20" s="8"/>
      <c r="M20" s="8"/>
      <c r="N20" s="8"/>
      <c r="O20" s="8"/>
      <c r="P20" s="10"/>
      <c r="Q20" s="2"/>
      <c r="U20" s="4" t="s">
        <v>30</v>
      </c>
    </row>
    <row r="21" customFormat="false" ht="15.75" hidden="false" customHeight="true" outlineLevel="0" collapsed="false">
      <c r="A21" s="7"/>
      <c r="B21" s="8"/>
      <c r="C21" s="8"/>
      <c r="D21" s="8"/>
      <c r="E21" s="9"/>
      <c r="F21" s="9"/>
      <c r="G21" s="9"/>
      <c r="H21" s="9"/>
      <c r="I21" s="9"/>
      <c r="J21" s="9"/>
      <c r="K21" s="8"/>
      <c r="L21" s="8"/>
      <c r="M21" s="8"/>
      <c r="N21" s="8"/>
      <c r="O21" s="8"/>
      <c r="P21" s="10"/>
      <c r="Q21" s="2"/>
      <c r="U21" s="4" t="s">
        <v>31</v>
      </c>
    </row>
    <row r="22" customFormat="false" ht="15.75" hidden="false" customHeight="true" outlineLevel="0" collapsed="false">
      <c r="A22" s="7"/>
      <c r="B22" s="11" t="s">
        <v>32</v>
      </c>
      <c r="C22" s="25"/>
      <c r="D22" s="25"/>
      <c r="E22" s="9"/>
      <c r="F22" s="9"/>
      <c r="G22" s="9"/>
      <c r="H22" s="9"/>
      <c r="I22" s="9"/>
      <c r="J22" s="9"/>
      <c r="K22" s="8"/>
      <c r="L22" s="8"/>
      <c r="M22" s="26"/>
      <c r="N22" s="26"/>
      <c r="O22" s="26"/>
      <c r="P22" s="26"/>
      <c r="Q22" s="2"/>
      <c r="U22" s="4" t="s">
        <v>33</v>
      </c>
    </row>
    <row r="23" customFormat="false" ht="15.75" hidden="false" customHeight="true" outlineLevel="0" collapsed="false">
      <c r="A23" s="7"/>
      <c r="B23" s="12"/>
      <c r="C23" s="8"/>
      <c r="D23" s="8"/>
      <c r="E23" s="9"/>
      <c r="F23" s="9"/>
      <c r="G23" s="9"/>
      <c r="H23" s="9"/>
      <c r="I23" s="9"/>
      <c r="J23" s="9"/>
      <c r="K23" s="8"/>
      <c r="L23" s="8"/>
      <c r="M23" s="8"/>
      <c r="N23" s="8"/>
      <c r="O23" s="8"/>
      <c r="P23" s="10"/>
      <c r="Q23" s="2"/>
      <c r="U23" s="4" t="s">
        <v>34</v>
      </c>
    </row>
    <row r="24" customFormat="false" ht="15.75" hidden="false" customHeight="true" outlineLevel="0" collapsed="false">
      <c r="A24" s="7"/>
      <c r="B24" s="13" t="s">
        <v>35</v>
      </c>
      <c r="C24" s="5"/>
      <c r="D24" s="15" t="s">
        <v>36</v>
      </c>
      <c r="E24" s="15"/>
      <c r="F24" s="15"/>
      <c r="G24" s="15"/>
      <c r="H24" s="15"/>
      <c r="I24" s="15"/>
      <c r="J24" s="15"/>
      <c r="K24" s="15"/>
      <c r="L24" s="15"/>
      <c r="M24" s="15"/>
      <c r="N24" s="15"/>
      <c r="O24" s="15"/>
      <c r="P24" s="10"/>
      <c r="Q24" s="2"/>
      <c r="U24" s="4" t="s">
        <v>37</v>
      </c>
    </row>
    <row r="25" customFormat="false" ht="15.75" hidden="false" customHeight="true" outlineLevel="0" collapsed="false">
      <c r="A25" s="7"/>
      <c r="B25" s="12"/>
      <c r="C25" s="8"/>
      <c r="D25" s="8"/>
      <c r="E25" s="9"/>
      <c r="F25" s="9"/>
      <c r="G25" s="9"/>
      <c r="H25" s="9"/>
      <c r="I25" s="9"/>
      <c r="J25" s="9"/>
      <c r="K25" s="8"/>
      <c r="L25" s="8"/>
      <c r="M25" s="8"/>
      <c r="N25" s="8"/>
      <c r="O25" s="8"/>
      <c r="P25" s="10"/>
      <c r="Q25" s="2"/>
      <c r="U25" s="4" t="s">
        <v>38</v>
      </c>
    </row>
    <row r="26" customFormat="false" ht="15.75" hidden="false" customHeight="true" outlineLevel="0" collapsed="false">
      <c r="A26" s="7"/>
      <c r="B26" s="13" t="s">
        <v>39</v>
      </c>
      <c r="C26" s="5"/>
      <c r="D26" s="15" t="s">
        <v>40</v>
      </c>
      <c r="E26" s="15"/>
      <c r="F26" s="15"/>
      <c r="G26" s="15"/>
      <c r="H26" s="15"/>
      <c r="I26" s="15"/>
      <c r="J26" s="15"/>
      <c r="K26" s="15"/>
      <c r="L26" s="15"/>
      <c r="M26" s="15"/>
      <c r="N26" s="15"/>
      <c r="O26" s="15"/>
      <c r="P26" s="10"/>
      <c r="Q26" s="2"/>
      <c r="U26" s="4" t="s">
        <v>41</v>
      </c>
    </row>
    <row r="27" customFormat="false" ht="15.75" hidden="false" customHeight="true" outlineLevel="0" collapsed="false">
      <c r="A27" s="7"/>
      <c r="B27" s="12"/>
      <c r="C27" s="8"/>
      <c r="D27" s="8"/>
      <c r="E27" s="9"/>
      <c r="F27" s="9"/>
      <c r="G27" s="9"/>
      <c r="H27" s="9"/>
      <c r="I27" s="9"/>
      <c r="J27" s="9"/>
      <c r="K27" s="8"/>
      <c r="L27" s="8"/>
      <c r="M27" s="8"/>
      <c r="N27" s="8"/>
      <c r="O27" s="8"/>
      <c r="P27" s="10"/>
      <c r="Q27" s="2"/>
      <c r="U27" s="4" t="s">
        <v>42</v>
      </c>
    </row>
    <row r="28" customFormat="false" ht="15.75" hidden="false" customHeight="true" outlineLevel="0" collapsed="false">
      <c r="A28" s="7"/>
      <c r="B28" s="13" t="s">
        <v>43</v>
      </c>
      <c r="C28" s="5"/>
      <c r="D28" s="15" t="s">
        <v>44</v>
      </c>
      <c r="E28" s="15"/>
      <c r="F28" s="15"/>
      <c r="G28" s="15"/>
      <c r="H28" s="15"/>
      <c r="I28" s="15"/>
      <c r="J28" s="15"/>
      <c r="K28" s="15"/>
      <c r="L28" s="15"/>
      <c r="M28" s="15"/>
      <c r="N28" s="15"/>
      <c r="O28" s="15"/>
      <c r="P28" s="10"/>
      <c r="Q28" s="2"/>
      <c r="U28" s="4" t="s">
        <v>45</v>
      </c>
    </row>
    <row r="29" customFormat="false" ht="15.75" hidden="false" customHeight="true" outlineLevel="0" collapsed="false">
      <c r="A29" s="7"/>
      <c r="B29" s="12"/>
      <c r="C29" s="8"/>
      <c r="D29" s="8"/>
      <c r="E29" s="17"/>
      <c r="F29" s="17"/>
      <c r="G29" s="17"/>
      <c r="H29" s="17"/>
      <c r="I29" s="17"/>
      <c r="J29" s="17"/>
      <c r="K29" s="18"/>
      <c r="L29" s="18"/>
      <c r="M29" s="18"/>
      <c r="N29" s="8"/>
      <c r="O29" s="8"/>
      <c r="P29" s="10"/>
      <c r="Q29" s="2"/>
      <c r="U29" s="4" t="s">
        <v>46</v>
      </c>
    </row>
    <row r="30" customFormat="false" ht="15.75" hidden="false" customHeight="true" outlineLevel="0" collapsed="false">
      <c r="A30" s="7"/>
      <c r="B30" s="13" t="s">
        <v>47</v>
      </c>
      <c r="C30" s="5"/>
      <c r="D30" s="27" t="n">
        <v>1720241081088</v>
      </c>
      <c r="E30" s="27"/>
      <c r="F30" s="27"/>
      <c r="G30" s="27"/>
      <c r="H30" s="27"/>
      <c r="I30" s="27"/>
      <c r="J30" s="27"/>
      <c r="K30" s="27"/>
      <c r="L30" s="27"/>
      <c r="M30" s="27"/>
      <c r="N30" s="27"/>
      <c r="O30" s="27"/>
      <c r="P30" s="10"/>
      <c r="Q30" s="2"/>
      <c r="U30" s="4" t="s">
        <v>48</v>
      </c>
    </row>
    <row r="31" customFormat="false" ht="15.75" hidden="false" customHeight="true" outlineLevel="0" collapsed="false">
      <c r="A31" s="7"/>
      <c r="B31" s="12"/>
      <c r="C31" s="8"/>
      <c r="D31" s="8"/>
      <c r="E31" s="9"/>
      <c r="F31" s="9"/>
      <c r="G31" s="9"/>
      <c r="H31" s="9"/>
      <c r="I31" s="9"/>
      <c r="J31" s="9"/>
      <c r="K31" s="8"/>
      <c r="L31" s="8"/>
      <c r="M31" s="8"/>
      <c r="N31" s="8"/>
      <c r="O31" s="8"/>
      <c r="P31" s="10"/>
      <c r="Q31" s="2"/>
      <c r="U31" s="4" t="s">
        <v>49</v>
      </c>
    </row>
    <row r="32" customFormat="false" ht="15.75" hidden="false" customHeight="true" outlineLevel="0" collapsed="false">
      <c r="A32" s="7"/>
      <c r="B32" s="13" t="s">
        <v>50</v>
      </c>
      <c r="C32" s="5"/>
      <c r="D32" s="15" t="s">
        <v>51</v>
      </c>
      <c r="E32" s="15"/>
      <c r="F32" s="15"/>
      <c r="G32" s="15"/>
      <c r="H32" s="15"/>
      <c r="I32" s="15"/>
      <c r="J32" s="15"/>
      <c r="K32" s="15"/>
      <c r="L32" s="15"/>
      <c r="M32" s="15"/>
      <c r="N32" s="15"/>
      <c r="O32" s="15"/>
      <c r="P32" s="10"/>
      <c r="Q32" s="2"/>
      <c r="U32" s="4" t="s">
        <v>52</v>
      </c>
    </row>
    <row r="33" customFormat="false" ht="15.75" hidden="false" customHeight="true" outlineLevel="0" collapsed="false">
      <c r="A33" s="7"/>
      <c r="B33" s="12"/>
      <c r="C33" s="8"/>
      <c r="D33" s="8"/>
      <c r="E33" s="9"/>
      <c r="F33" s="9"/>
      <c r="G33" s="9"/>
      <c r="H33" s="9"/>
      <c r="I33" s="9"/>
      <c r="J33" s="9"/>
      <c r="K33" s="8"/>
      <c r="L33" s="8"/>
      <c r="M33" s="8"/>
      <c r="N33" s="8"/>
      <c r="O33" s="8"/>
      <c r="P33" s="10"/>
      <c r="Q33" s="2"/>
      <c r="U33" s="4" t="s">
        <v>53</v>
      </c>
    </row>
    <row r="34" customFormat="false" ht="15.75" hidden="false" customHeight="true" outlineLevel="0" collapsed="false">
      <c r="A34" s="7"/>
      <c r="B34" s="13" t="s">
        <v>54</v>
      </c>
      <c r="C34" s="5"/>
      <c r="D34" s="15"/>
      <c r="E34" s="15"/>
      <c r="F34" s="15"/>
      <c r="G34" s="15"/>
      <c r="H34" s="15"/>
      <c r="I34" s="15"/>
      <c r="J34" s="15"/>
      <c r="K34" s="15"/>
      <c r="L34" s="15"/>
      <c r="M34" s="15"/>
      <c r="N34" s="15"/>
      <c r="O34" s="15"/>
      <c r="P34" s="10"/>
      <c r="Q34" s="2"/>
      <c r="U34" s="4" t="s">
        <v>55</v>
      </c>
    </row>
    <row r="35" customFormat="false" ht="15.75" hidden="false" customHeight="true" outlineLevel="0" collapsed="false">
      <c r="A35" s="7"/>
      <c r="B35" s="12"/>
      <c r="C35" s="8"/>
      <c r="D35" s="8"/>
      <c r="E35" s="17"/>
      <c r="F35" s="17"/>
      <c r="G35" s="17"/>
      <c r="H35" s="17"/>
      <c r="I35" s="17"/>
      <c r="J35" s="17"/>
      <c r="K35" s="18"/>
      <c r="L35" s="18"/>
      <c r="M35" s="18"/>
      <c r="N35" s="8"/>
      <c r="O35" s="8"/>
      <c r="P35" s="10"/>
      <c r="Q35" s="2"/>
      <c r="U35" s="4" t="s">
        <v>56</v>
      </c>
    </row>
    <row r="36" customFormat="false" ht="15.75" hidden="false" customHeight="true" outlineLevel="0" collapsed="false">
      <c r="A36" s="7"/>
      <c r="B36" s="13" t="s">
        <v>57</v>
      </c>
      <c r="C36" s="5"/>
      <c r="D36" s="28"/>
      <c r="E36" s="28"/>
      <c r="F36" s="28"/>
      <c r="G36" s="28"/>
      <c r="H36" s="28"/>
      <c r="I36" s="28"/>
      <c r="J36" s="28"/>
      <c r="K36" s="28"/>
      <c r="L36" s="28"/>
      <c r="M36" s="28"/>
      <c r="N36" s="28"/>
      <c r="O36" s="28"/>
      <c r="P36" s="10"/>
      <c r="Q36" s="2"/>
      <c r="U36" s="4" t="s">
        <v>58</v>
      </c>
    </row>
    <row r="37" customFormat="false" ht="15.75" hidden="false" customHeight="true" outlineLevel="0" collapsed="false">
      <c r="A37" s="7"/>
      <c r="B37" s="8"/>
      <c r="C37" s="8"/>
      <c r="D37" s="8"/>
      <c r="E37" s="9"/>
      <c r="F37" s="9"/>
      <c r="G37" s="9"/>
      <c r="H37" s="9"/>
      <c r="I37" s="9"/>
      <c r="J37" s="9"/>
      <c r="K37" s="8"/>
      <c r="L37" s="8"/>
      <c r="M37" s="8"/>
      <c r="N37" s="8"/>
      <c r="O37" s="8"/>
      <c r="P37" s="10"/>
      <c r="Q37" s="2"/>
      <c r="U37" s="4" t="s">
        <v>59</v>
      </c>
    </row>
    <row r="38" customFormat="false" ht="15.75" hidden="false" customHeight="true" outlineLevel="0" collapsed="false">
      <c r="A38" s="7"/>
      <c r="B38" s="11" t="s">
        <v>60</v>
      </c>
      <c r="C38" s="8"/>
      <c r="D38" s="8"/>
      <c r="E38" s="9"/>
      <c r="F38" s="9"/>
      <c r="G38" s="9"/>
      <c r="H38" s="9"/>
      <c r="I38" s="9"/>
      <c r="J38" s="9"/>
      <c r="K38" s="8"/>
      <c r="L38" s="8"/>
      <c r="M38" s="8"/>
      <c r="N38" s="8"/>
      <c r="O38" s="8"/>
      <c r="P38" s="10"/>
      <c r="Q38" s="2"/>
      <c r="U38" s="4" t="s">
        <v>61</v>
      </c>
    </row>
    <row r="39" customFormat="false" ht="15.75" hidden="false" customHeight="true" outlineLevel="0" collapsed="false">
      <c r="A39" s="7"/>
      <c r="B39" s="2"/>
      <c r="C39" s="8"/>
      <c r="D39" s="8"/>
      <c r="E39" s="9"/>
      <c r="F39" s="9"/>
      <c r="G39" s="9"/>
      <c r="H39" s="9"/>
      <c r="I39" s="9"/>
      <c r="J39" s="9"/>
      <c r="K39" s="8"/>
      <c r="L39" s="8"/>
      <c r="M39" s="8"/>
      <c r="N39" s="8"/>
      <c r="O39" s="8"/>
      <c r="P39" s="10"/>
      <c r="Q39" s="2"/>
      <c r="U39" s="4" t="s">
        <v>62</v>
      </c>
    </row>
    <row r="40" customFormat="false" ht="15.75" hidden="false" customHeight="true" outlineLevel="0" collapsed="false">
      <c r="A40" s="7"/>
      <c r="B40" s="11" t="s">
        <v>63</v>
      </c>
      <c r="C40" s="25"/>
      <c r="D40" s="25"/>
      <c r="E40" s="29"/>
      <c r="F40" s="29"/>
      <c r="G40" s="29"/>
      <c r="H40" s="29" t="s">
        <v>64</v>
      </c>
      <c r="I40" s="29"/>
      <c r="J40" s="29"/>
      <c r="K40" s="29" t="s">
        <v>65</v>
      </c>
      <c r="L40" s="29"/>
      <c r="M40" s="29"/>
      <c r="N40" s="8"/>
      <c r="O40" s="29"/>
      <c r="P40" s="10"/>
      <c r="Q40" s="2"/>
      <c r="U40" s="4" t="s">
        <v>66</v>
      </c>
    </row>
    <row r="41" customFormat="false" ht="15.75" hidden="false" customHeight="true" outlineLevel="0" collapsed="false">
      <c r="A41" s="7"/>
      <c r="B41" s="12"/>
      <c r="C41" s="8"/>
      <c r="D41" s="8"/>
      <c r="E41" s="9"/>
      <c r="F41" s="9"/>
      <c r="G41" s="9"/>
      <c r="H41" s="9"/>
      <c r="I41" s="9"/>
      <c r="J41" s="9"/>
      <c r="K41" s="8"/>
      <c r="L41" s="8"/>
      <c r="M41" s="8"/>
      <c r="N41" s="8"/>
      <c r="O41" s="8"/>
      <c r="P41" s="10"/>
      <c r="Q41" s="2"/>
      <c r="U41" s="4" t="s">
        <v>67</v>
      </c>
    </row>
    <row r="42" customFormat="false" ht="15.75" hidden="false" customHeight="true" outlineLevel="0" collapsed="false">
      <c r="A42" s="30"/>
      <c r="B42" s="12" t="s">
        <v>68</v>
      </c>
      <c r="C42" s="8"/>
      <c r="D42" s="8"/>
      <c r="E42" s="9"/>
      <c r="F42" s="9"/>
      <c r="G42" s="9"/>
      <c r="H42" s="31" t="s">
        <v>69</v>
      </c>
      <c r="I42" s="9"/>
      <c r="J42" s="9"/>
      <c r="K42" s="31"/>
      <c r="L42" s="32"/>
      <c r="M42" s="32"/>
      <c r="N42" s="9"/>
      <c r="O42" s="8"/>
      <c r="P42" s="33"/>
      <c r="Q42" s="34"/>
      <c r="R42" s="35"/>
      <c r="S42" s="35"/>
      <c r="T42" s="35"/>
      <c r="U42" s="4" t="s">
        <v>70</v>
      </c>
      <c r="V42" s="35"/>
      <c r="W42" s="35"/>
      <c r="X42" s="35"/>
      <c r="Y42" s="35"/>
      <c r="Z42" s="35"/>
    </row>
    <row r="43" customFormat="false" ht="9.75" hidden="false" customHeight="true" outlineLevel="0" collapsed="false">
      <c r="A43" s="7"/>
      <c r="B43" s="12"/>
      <c r="C43" s="8"/>
      <c r="D43" s="8"/>
      <c r="E43" s="9"/>
      <c r="F43" s="9"/>
      <c r="G43" s="9"/>
      <c r="H43" s="9"/>
      <c r="I43" s="9"/>
      <c r="J43" s="9"/>
      <c r="K43" s="9"/>
      <c r="L43" s="9"/>
      <c r="M43" s="9"/>
      <c r="N43" s="9"/>
      <c r="O43" s="8"/>
      <c r="P43" s="10"/>
      <c r="Q43" s="2"/>
      <c r="U43" s="4" t="s">
        <v>71</v>
      </c>
    </row>
    <row r="44" customFormat="false" ht="15.75" hidden="false" customHeight="true" outlineLevel="0" collapsed="false">
      <c r="A44" s="7"/>
      <c r="B44" s="12" t="s">
        <v>72</v>
      </c>
      <c r="C44" s="8"/>
      <c r="D44" s="8"/>
      <c r="E44" s="9"/>
      <c r="F44" s="9"/>
      <c r="G44" s="9"/>
      <c r="H44" s="31" t="s">
        <v>69</v>
      </c>
      <c r="I44" s="9"/>
      <c r="J44" s="9"/>
      <c r="K44" s="31"/>
      <c r="L44" s="9"/>
      <c r="M44" s="9"/>
      <c r="N44" s="9"/>
      <c r="O44" s="8"/>
      <c r="P44" s="10"/>
      <c r="Q44" s="2"/>
      <c r="U44" s="4" t="s">
        <v>71</v>
      </c>
    </row>
    <row r="45" customFormat="false" ht="9.75" hidden="false" customHeight="true" outlineLevel="0" collapsed="false">
      <c r="A45" s="7"/>
      <c r="B45" s="12"/>
      <c r="C45" s="8"/>
      <c r="D45" s="8"/>
      <c r="E45" s="9"/>
      <c r="F45" s="9"/>
      <c r="G45" s="9"/>
      <c r="H45" s="9"/>
      <c r="I45" s="9"/>
      <c r="J45" s="9"/>
      <c r="K45" s="9"/>
      <c r="L45" s="9"/>
      <c r="M45" s="9"/>
      <c r="N45" s="9"/>
      <c r="O45" s="8"/>
      <c r="P45" s="10"/>
      <c r="Q45" s="2"/>
      <c r="U45" s="4" t="s">
        <v>71</v>
      </c>
    </row>
    <row r="46" customFormat="false" ht="15.75" hidden="false" customHeight="true" outlineLevel="0" collapsed="false">
      <c r="A46" s="7"/>
      <c r="B46" s="12" t="s">
        <v>73</v>
      </c>
      <c r="C46" s="8"/>
      <c r="D46" s="8"/>
      <c r="E46" s="9"/>
      <c r="F46" s="9"/>
      <c r="G46" s="9"/>
      <c r="H46" s="31" t="s">
        <v>69</v>
      </c>
      <c r="I46" s="9"/>
      <c r="J46" s="9"/>
      <c r="K46" s="31"/>
      <c r="L46" s="9"/>
      <c r="M46" s="9"/>
      <c r="N46" s="9"/>
      <c r="O46" s="8"/>
      <c r="P46" s="10"/>
      <c r="Q46" s="2"/>
      <c r="U46" s="4" t="s">
        <v>74</v>
      </c>
    </row>
    <row r="47" customFormat="false" ht="9.75" hidden="false" customHeight="true" outlineLevel="0" collapsed="false">
      <c r="A47" s="7"/>
      <c r="B47" s="2"/>
      <c r="C47" s="2"/>
      <c r="D47" s="2"/>
      <c r="E47" s="3"/>
      <c r="F47" s="3"/>
      <c r="G47" s="3"/>
      <c r="H47" s="3"/>
      <c r="I47" s="3"/>
      <c r="J47" s="3"/>
      <c r="K47" s="2"/>
      <c r="L47" s="2"/>
      <c r="M47" s="2"/>
      <c r="N47" s="9"/>
      <c r="O47" s="2"/>
      <c r="P47" s="10"/>
      <c r="Q47" s="2"/>
      <c r="U47" s="4" t="s">
        <v>75</v>
      </c>
    </row>
    <row r="48" customFormat="false" ht="15.75" hidden="false" customHeight="true" outlineLevel="0" collapsed="false">
      <c r="A48" s="7"/>
      <c r="B48" s="12" t="s">
        <v>76</v>
      </c>
      <c r="C48" s="8"/>
      <c r="D48" s="8"/>
      <c r="E48" s="9"/>
      <c r="F48" s="9"/>
      <c r="G48" s="9"/>
      <c r="H48" s="31" t="s">
        <v>69</v>
      </c>
      <c r="I48" s="9"/>
      <c r="J48" s="9"/>
      <c r="K48" s="31"/>
      <c r="L48" s="9"/>
      <c r="M48" s="9"/>
      <c r="N48" s="9"/>
      <c r="O48" s="8"/>
      <c r="P48" s="10"/>
      <c r="Q48" s="2"/>
      <c r="U48" s="4" t="s">
        <v>77</v>
      </c>
    </row>
    <row r="49" customFormat="false" ht="9.75" hidden="false" customHeight="true" outlineLevel="0" collapsed="false">
      <c r="A49" s="7"/>
      <c r="B49" s="12"/>
      <c r="C49" s="8"/>
      <c r="D49" s="8"/>
      <c r="E49" s="9"/>
      <c r="F49" s="9"/>
      <c r="G49" s="9"/>
      <c r="H49" s="9"/>
      <c r="I49" s="9"/>
      <c r="J49" s="9"/>
      <c r="K49" s="9"/>
      <c r="L49" s="9"/>
      <c r="M49" s="9"/>
      <c r="N49" s="9"/>
      <c r="O49" s="8"/>
      <c r="P49" s="10"/>
      <c r="Q49" s="2"/>
      <c r="U49" s="4" t="s">
        <v>78</v>
      </c>
    </row>
    <row r="50" customFormat="false" ht="15.75" hidden="false" customHeight="true" outlineLevel="0" collapsed="false">
      <c r="A50" s="7"/>
      <c r="B50" s="12" t="s">
        <v>79</v>
      </c>
      <c r="C50" s="8"/>
      <c r="D50" s="8"/>
      <c r="E50" s="9"/>
      <c r="F50" s="9"/>
      <c r="G50" s="9"/>
      <c r="H50" s="31" t="s">
        <v>69</v>
      </c>
      <c r="I50" s="9"/>
      <c r="J50" s="9"/>
      <c r="K50" s="31"/>
      <c r="L50" s="9"/>
      <c r="M50" s="9"/>
      <c r="N50" s="9"/>
      <c r="O50" s="8"/>
      <c r="P50" s="10"/>
      <c r="Q50" s="2"/>
      <c r="U50" s="4" t="s">
        <v>80</v>
      </c>
    </row>
    <row r="51" customFormat="false" ht="9.75" hidden="false" customHeight="true" outlineLevel="0" collapsed="false">
      <c r="A51" s="7"/>
      <c r="B51" s="2"/>
      <c r="C51" s="2"/>
      <c r="D51" s="2"/>
      <c r="E51" s="3"/>
      <c r="F51" s="3"/>
      <c r="G51" s="3"/>
      <c r="H51" s="3"/>
      <c r="I51" s="3"/>
      <c r="J51" s="3"/>
      <c r="K51" s="2"/>
      <c r="L51" s="2"/>
      <c r="M51" s="2"/>
      <c r="N51" s="9"/>
      <c r="O51" s="2"/>
      <c r="P51" s="10"/>
      <c r="Q51" s="2"/>
      <c r="U51" s="4" t="s">
        <v>81</v>
      </c>
    </row>
    <row r="52" customFormat="false" ht="15.75" hidden="false" customHeight="true" outlineLevel="0" collapsed="false">
      <c r="A52" s="7"/>
      <c r="B52" s="12" t="s">
        <v>82</v>
      </c>
      <c r="C52" s="8"/>
      <c r="D52" s="8"/>
      <c r="E52" s="9"/>
      <c r="F52" s="9"/>
      <c r="G52" s="9"/>
      <c r="H52" s="31" t="s">
        <v>69</v>
      </c>
      <c r="I52" s="9"/>
      <c r="J52" s="9"/>
      <c r="K52" s="31"/>
      <c r="L52" s="9"/>
      <c r="M52" s="9"/>
      <c r="N52" s="9"/>
      <c r="O52" s="8"/>
      <c r="P52" s="10"/>
      <c r="Q52" s="2"/>
      <c r="U52" s="4" t="s">
        <v>83</v>
      </c>
    </row>
    <row r="53" customFormat="false" ht="9.75" hidden="false" customHeight="true" outlineLevel="0" collapsed="false">
      <c r="A53" s="7"/>
      <c r="B53" s="12"/>
      <c r="C53" s="8"/>
      <c r="D53" s="8"/>
      <c r="E53" s="9"/>
      <c r="F53" s="9"/>
      <c r="G53" s="9"/>
      <c r="H53" s="9"/>
      <c r="I53" s="9"/>
      <c r="J53" s="9"/>
      <c r="K53" s="9"/>
      <c r="L53" s="9"/>
      <c r="M53" s="9"/>
      <c r="N53" s="9"/>
      <c r="O53" s="8"/>
      <c r="P53" s="10"/>
      <c r="Q53" s="2"/>
      <c r="U53" s="4" t="s">
        <v>84</v>
      </c>
    </row>
    <row r="54" customFormat="false" ht="15.75" hidden="false" customHeight="true" outlineLevel="0" collapsed="false">
      <c r="A54" s="7"/>
      <c r="B54" s="12" t="s">
        <v>85</v>
      </c>
      <c r="C54" s="8"/>
      <c r="D54" s="8"/>
      <c r="E54" s="9"/>
      <c r="F54" s="9"/>
      <c r="G54" s="9"/>
      <c r="H54" s="31" t="s">
        <v>69</v>
      </c>
      <c r="I54" s="9"/>
      <c r="J54" s="9"/>
      <c r="K54" s="31"/>
      <c r="L54" s="9"/>
      <c r="M54" s="9"/>
      <c r="N54" s="9"/>
      <c r="O54" s="8"/>
      <c r="P54" s="10"/>
      <c r="Q54" s="2"/>
      <c r="U54" s="4" t="s">
        <v>86</v>
      </c>
    </row>
    <row r="55" customFormat="false" ht="9.75" hidden="false" customHeight="true" outlineLevel="0" collapsed="false">
      <c r="A55" s="7"/>
      <c r="B55" s="12"/>
      <c r="C55" s="8"/>
      <c r="D55" s="8"/>
      <c r="E55" s="9"/>
      <c r="F55" s="9"/>
      <c r="G55" s="9"/>
      <c r="H55" s="9"/>
      <c r="I55" s="9"/>
      <c r="J55" s="9"/>
      <c r="K55" s="9"/>
      <c r="L55" s="9"/>
      <c r="M55" s="9"/>
      <c r="N55" s="9"/>
      <c r="O55" s="8"/>
      <c r="P55" s="10"/>
      <c r="Q55" s="2"/>
      <c r="U55" s="4" t="s">
        <v>87</v>
      </c>
    </row>
    <row r="56" customFormat="false" ht="15.75" hidden="false" customHeight="true" outlineLevel="0" collapsed="false">
      <c r="A56" s="7"/>
      <c r="B56" s="12" t="s">
        <v>88</v>
      </c>
      <c r="C56" s="8"/>
      <c r="D56" s="8"/>
      <c r="E56" s="9"/>
      <c r="F56" s="9"/>
      <c r="G56" s="9"/>
      <c r="H56" s="31" t="s">
        <v>69</v>
      </c>
      <c r="I56" s="9"/>
      <c r="J56" s="9"/>
      <c r="K56" s="31"/>
      <c r="L56" s="9"/>
      <c r="M56" s="9"/>
      <c r="N56" s="9"/>
      <c r="O56" s="8"/>
      <c r="P56" s="10"/>
      <c r="Q56" s="2"/>
      <c r="U56" s="4" t="s">
        <v>89</v>
      </c>
    </row>
    <row r="57" customFormat="false" ht="9.75" hidden="false" customHeight="true" outlineLevel="0" collapsed="false">
      <c r="A57" s="7"/>
      <c r="B57" s="12"/>
      <c r="C57" s="8"/>
      <c r="D57" s="8"/>
      <c r="E57" s="9"/>
      <c r="F57" s="9"/>
      <c r="G57" s="9"/>
      <c r="H57" s="9"/>
      <c r="I57" s="9"/>
      <c r="J57" s="9"/>
      <c r="K57" s="9"/>
      <c r="L57" s="9"/>
      <c r="M57" s="9"/>
      <c r="N57" s="9"/>
      <c r="O57" s="8"/>
      <c r="P57" s="10"/>
      <c r="Q57" s="2"/>
      <c r="U57" s="4" t="s">
        <v>90</v>
      </c>
    </row>
    <row r="58" customFormat="false" ht="15.75" hidden="false" customHeight="true" outlineLevel="0" collapsed="false">
      <c r="A58" s="7"/>
      <c r="B58" s="12" t="s">
        <v>91</v>
      </c>
      <c r="C58" s="8"/>
      <c r="D58" s="8"/>
      <c r="E58" s="9"/>
      <c r="F58" s="9"/>
      <c r="G58" s="9"/>
      <c r="H58" s="31" t="s">
        <v>69</v>
      </c>
      <c r="I58" s="9"/>
      <c r="J58" s="9"/>
      <c r="K58" s="31"/>
      <c r="L58" s="9"/>
      <c r="M58" s="9"/>
      <c r="N58" s="9"/>
      <c r="O58" s="8"/>
      <c r="P58" s="10"/>
      <c r="Q58" s="2"/>
      <c r="U58" s="4" t="s">
        <v>92</v>
      </c>
    </row>
    <row r="59" customFormat="false" ht="9.75" hidden="false" customHeight="true" outlineLevel="0" collapsed="false">
      <c r="A59" s="7"/>
      <c r="B59" s="12"/>
      <c r="C59" s="8"/>
      <c r="D59" s="8"/>
      <c r="E59" s="9"/>
      <c r="F59" s="9"/>
      <c r="G59" s="9"/>
      <c r="H59" s="9"/>
      <c r="I59" s="9"/>
      <c r="J59" s="9"/>
      <c r="K59" s="9"/>
      <c r="L59" s="9"/>
      <c r="M59" s="9"/>
      <c r="N59" s="9"/>
      <c r="O59" s="8"/>
      <c r="P59" s="10"/>
      <c r="Q59" s="2"/>
      <c r="U59" s="4" t="s">
        <v>93</v>
      </c>
    </row>
    <row r="60" customFormat="false" ht="15.75" hidden="false" customHeight="true" outlineLevel="0" collapsed="false">
      <c r="A60" s="7"/>
      <c r="B60" s="12" t="s">
        <v>94</v>
      </c>
      <c r="C60" s="8"/>
      <c r="D60" s="8"/>
      <c r="E60" s="9"/>
      <c r="F60" s="9"/>
      <c r="G60" s="9"/>
      <c r="H60" s="31" t="s">
        <v>69</v>
      </c>
      <c r="I60" s="9"/>
      <c r="J60" s="9"/>
      <c r="K60" s="31"/>
      <c r="L60" s="9"/>
      <c r="M60" s="9"/>
      <c r="N60" s="9"/>
      <c r="O60" s="8"/>
      <c r="P60" s="10"/>
      <c r="Q60" s="2"/>
      <c r="U60" s="4" t="s">
        <v>95</v>
      </c>
    </row>
    <row r="61" customFormat="false" ht="9.75" hidden="false" customHeight="true" outlineLevel="0" collapsed="false">
      <c r="A61" s="7"/>
      <c r="B61" s="12"/>
      <c r="C61" s="8"/>
      <c r="D61" s="8"/>
      <c r="E61" s="9"/>
      <c r="F61" s="9"/>
      <c r="G61" s="9"/>
      <c r="H61" s="9"/>
      <c r="I61" s="9"/>
      <c r="J61" s="9"/>
      <c r="K61" s="9"/>
      <c r="L61" s="9"/>
      <c r="M61" s="9"/>
      <c r="N61" s="9"/>
      <c r="O61" s="8"/>
      <c r="P61" s="10"/>
      <c r="Q61" s="2"/>
      <c r="U61" s="4" t="s">
        <v>96</v>
      </c>
    </row>
    <row r="62" customFormat="false" ht="15.75" hidden="false" customHeight="true" outlineLevel="0" collapsed="false">
      <c r="A62" s="7"/>
      <c r="B62" s="12" t="s">
        <v>97</v>
      </c>
      <c r="C62" s="8"/>
      <c r="D62" s="8"/>
      <c r="E62" s="9"/>
      <c r="F62" s="9"/>
      <c r="G62" s="9"/>
      <c r="H62" s="31" t="s">
        <v>69</v>
      </c>
      <c r="I62" s="9"/>
      <c r="J62" s="9"/>
      <c r="K62" s="31"/>
      <c r="L62" s="9"/>
      <c r="M62" s="9"/>
      <c r="N62" s="9"/>
      <c r="O62" s="8"/>
      <c r="P62" s="10"/>
      <c r="Q62" s="2"/>
      <c r="U62" s="4" t="s">
        <v>98</v>
      </c>
    </row>
    <row r="63" customFormat="false" ht="9.75" hidden="false" customHeight="true" outlineLevel="0" collapsed="false">
      <c r="A63" s="7"/>
      <c r="B63" s="12"/>
      <c r="C63" s="8"/>
      <c r="D63" s="8"/>
      <c r="E63" s="9"/>
      <c r="F63" s="9"/>
      <c r="G63" s="9"/>
      <c r="H63" s="9"/>
      <c r="I63" s="9"/>
      <c r="J63" s="9"/>
      <c r="K63" s="9"/>
      <c r="L63" s="9"/>
      <c r="M63" s="9"/>
      <c r="N63" s="9"/>
      <c r="O63" s="8"/>
      <c r="P63" s="10"/>
      <c r="Q63" s="2"/>
      <c r="U63" s="4" t="s">
        <v>99</v>
      </c>
    </row>
    <row r="64" customFormat="false" ht="15.75" hidden="false" customHeight="true" outlineLevel="0" collapsed="false">
      <c r="A64" s="7"/>
      <c r="B64" s="12" t="s">
        <v>100</v>
      </c>
      <c r="C64" s="8"/>
      <c r="D64" s="8"/>
      <c r="E64" s="9"/>
      <c r="F64" s="9"/>
      <c r="G64" s="9"/>
      <c r="H64" s="31" t="s">
        <v>69</v>
      </c>
      <c r="I64" s="9"/>
      <c r="J64" s="9"/>
      <c r="K64" s="31"/>
      <c r="L64" s="9"/>
      <c r="M64" s="9"/>
      <c r="N64" s="9"/>
      <c r="O64" s="8"/>
      <c r="P64" s="10"/>
      <c r="Q64" s="2"/>
      <c r="U64" s="4" t="s">
        <v>101</v>
      </c>
    </row>
    <row r="65" customFormat="false" ht="15.75" hidden="false" customHeight="true" outlineLevel="0" collapsed="false">
      <c r="A65" s="7"/>
      <c r="B65" s="12" t="s">
        <v>102</v>
      </c>
      <c r="C65" s="8"/>
      <c r="D65" s="8"/>
      <c r="E65" s="9"/>
      <c r="F65" s="9"/>
      <c r="G65" s="9"/>
      <c r="H65" s="9"/>
      <c r="I65" s="9"/>
      <c r="J65" s="9"/>
      <c r="K65" s="9"/>
      <c r="L65" s="9"/>
      <c r="M65" s="9"/>
      <c r="N65" s="9"/>
      <c r="O65" s="8"/>
      <c r="P65" s="10"/>
      <c r="Q65" s="2"/>
      <c r="U65" s="4" t="s">
        <v>103</v>
      </c>
    </row>
    <row r="66" customFormat="false" ht="9.75" hidden="false" customHeight="true" outlineLevel="0" collapsed="false">
      <c r="A66" s="7"/>
      <c r="B66" s="12"/>
      <c r="C66" s="8"/>
      <c r="D66" s="8"/>
      <c r="E66" s="9"/>
      <c r="F66" s="9"/>
      <c r="G66" s="9"/>
      <c r="H66" s="9"/>
      <c r="I66" s="9"/>
      <c r="J66" s="9"/>
      <c r="K66" s="9"/>
      <c r="L66" s="9"/>
      <c r="M66" s="9"/>
      <c r="N66" s="9"/>
      <c r="O66" s="8"/>
      <c r="P66" s="10"/>
      <c r="Q66" s="2"/>
      <c r="U66" s="4" t="s">
        <v>104</v>
      </c>
    </row>
    <row r="67" customFormat="false" ht="15.75" hidden="false" customHeight="true" outlineLevel="0" collapsed="false">
      <c r="A67" s="7"/>
      <c r="B67" s="12" t="s">
        <v>105</v>
      </c>
      <c r="C67" s="8"/>
      <c r="D67" s="8"/>
      <c r="E67" s="9"/>
      <c r="F67" s="9"/>
      <c r="G67" s="9"/>
      <c r="H67" s="31" t="s">
        <v>69</v>
      </c>
      <c r="I67" s="9"/>
      <c r="J67" s="9"/>
      <c r="K67" s="31"/>
      <c r="L67" s="9"/>
      <c r="M67" s="9"/>
      <c r="N67" s="9"/>
      <c r="O67" s="8"/>
      <c r="P67" s="10"/>
      <c r="Q67" s="2"/>
      <c r="U67" s="4" t="s">
        <v>106</v>
      </c>
    </row>
    <row r="68" customFormat="false" ht="15.75" hidden="false" customHeight="true" outlineLevel="0" collapsed="false">
      <c r="A68" s="7"/>
      <c r="B68" s="8"/>
      <c r="C68" s="8"/>
      <c r="D68" s="8"/>
      <c r="E68" s="9"/>
      <c r="F68" s="9"/>
      <c r="G68" s="9"/>
      <c r="H68" s="9"/>
      <c r="I68" s="9"/>
      <c r="J68" s="9"/>
      <c r="K68" s="8"/>
      <c r="L68" s="8"/>
      <c r="M68" s="8"/>
      <c r="N68" s="9"/>
      <c r="O68" s="8"/>
      <c r="P68" s="10"/>
      <c r="Q68" s="2"/>
      <c r="U68" s="4" t="s">
        <v>107</v>
      </c>
    </row>
    <row r="69" customFormat="false" ht="15.75" hidden="false" customHeight="true" outlineLevel="0" collapsed="false">
      <c r="A69" s="7"/>
      <c r="B69" s="8"/>
      <c r="C69" s="8"/>
      <c r="D69" s="8"/>
      <c r="E69" s="9"/>
      <c r="F69" s="9"/>
      <c r="G69" s="9"/>
      <c r="H69" s="9"/>
      <c r="I69" s="9"/>
      <c r="J69" s="9"/>
      <c r="K69" s="8"/>
      <c r="L69" s="8"/>
      <c r="M69" s="8"/>
      <c r="N69" s="9"/>
      <c r="O69" s="8"/>
      <c r="P69" s="10"/>
      <c r="Q69" s="2"/>
      <c r="U69" s="4" t="s">
        <v>108</v>
      </c>
    </row>
    <row r="70" customFormat="false" ht="15.75" hidden="false" customHeight="true" outlineLevel="0" collapsed="false">
      <c r="A70" s="7"/>
      <c r="B70" s="36"/>
      <c r="C70" s="36"/>
      <c r="D70" s="36"/>
      <c r="E70" s="9"/>
      <c r="F70" s="9"/>
      <c r="G70" s="9"/>
      <c r="H70" s="9"/>
      <c r="I70" s="9"/>
      <c r="J70" s="9"/>
      <c r="K70" s="8"/>
      <c r="L70" s="8"/>
      <c r="M70" s="8"/>
      <c r="N70" s="8"/>
      <c r="O70" s="8"/>
      <c r="P70" s="10"/>
      <c r="Q70" s="2"/>
      <c r="U70" s="4" t="s">
        <v>109</v>
      </c>
    </row>
    <row r="71" customFormat="false" ht="15.75" hidden="false" customHeight="true" outlineLevel="0" collapsed="false">
      <c r="A71" s="7"/>
      <c r="B71" s="37" t="str">
        <f aca="false">IF(DADOS!$D$24&lt;&gt;"",DADOS!$D$24," ")</f>
        <v>CAMILA VEIGAS</v>
      </c>
      <c r="C71" s="37"/>
      <c r="D71" s="37"/>
      <c r="E71" s="9"/>
      <c r="F71" s="9"/>
      <c r="G71" s="9"/>
      <c r="H71" s="9"/>
      <c r="I71" s="9"/>
      <c r="J71" s="9"/>
      <c r="K71" s="8"/>
      <c r="L71" s="8"/>
      <c r="M71" s="8"/>
      <c r="N71" s="8"/>
      <c r="O71" s="8"/>
      <c r="P71" s="10"/>
      <c r="Q71" s="2"/>
      <c r="U71" s="4" t="s">
        <v>110</v>
      </c>
    </row>
    <row r="72" customFormat="false" ht="15.75" hidden="false" customHeight="true" outlineLevel="0" collapsed="false">
      <c r="A72" s="7"/>
      <c r="B72" s="38" t="s">
        <v>111</v>
      </c>
      <c r="C72" s="38"/>
      <c r="D72" s="38"/>
      <c r="E72" s="9"/>
      <c r="F72" s="9"/>
      <c r="G72" s="9"/>
      <c r="H72" s="38"/>
      <c r="I72" s="38"/>
      <c r="J72" s="38"/>
      <c r="K72" s="38"/>
      <c r="L72" s="38"/>
      <c r="M72" s="38"/>
      <c r="N72" s="38"/>
      <c r="O72" s="38"/>
      <c r="P72" s="10"/>
      <c r="Q72" s="2"/>
      <c r="U72" s="4" t="s">
        <v>112</v>
      </c>
    </row>
    <row r="73" customFormat="false" ht="15.75" hidden="false" customHeight="true" outlineLevel="0" collapsed="false">
      <c r="A73" s="7"/>
      <c r="B73" s="38" t="s">
        <v>113</v>
      </c>
      <c r="C73" s="38"/>
      <c r="D73" s="38"/>
      <c r="E73" s="9"/>
      <c r="F73" s="9"/>
      <c r="G73" s="9"/>
      <c r="H73" s="38"/>
      <c r="I73" s="38"/>
      <c r="J73" s="38"/>
      <c r="K73" s="38"/>
      <c r="L73" s="38"/>
      <c r="M73" s="38"/>
      <c r="N73" s="38"/>
      <c r="O73" s="38"/>
      <c r="P73" s="10"/>
      <c r="Q73" s="2"/>
      <c r="U73" s="4" t="s">
        <v>114</v>
      </c>
    </row>
    <row r="74" customFormat="false" ht="15.75" hidden="false" customHeight="true" outlineLevel="0" collapsed="false">
      <c r="A74" s="39"/>
      <c r="B74" s="5"/>
      <c r="C74" s="5"/>
      <c r="D74" s="5"/>
      <c r="E74" s="6"/>
      <c r="F74" s="6"/>
      <c r="G74" s="6"/>
      <c r="H74" s="6"/>
      <c r="I74" s="6"/>
      <c r="J74" s="6"/>
      <c r="K74" s="5"/>
      <c r="L74" s="5"/>
      <c r="M74" s="5"/>
      <c r="N74" s="5"/>
      <c r="O74" s="5"/>
      <c r="P74" s="40"/>
      <c r="Q74" s="2"/>
      <c r="U74" s="4" t="s">
        <v>115</v>
      </c>
    </row>
    <row r="75" customFormat="false" ht="15.75" hidden="false" customHeight="true" outlineLevel="0" collapsed="false">
      <c r="A75" s="2"/>
      <c r="B75" s="2"/>
      <c r="C75" s="2"/>
      <c r="D75" s="2"/>
      <c r="E75" s="3"/>
      <c r="F75" s="3"/>
      <c r="G75" s="3"/>
      <c r="H75" s="3"/>
      <c r="I75" s="3"/>
      <c r="J75" s="3"/>
      <c r="K75" s="2"/>
      <c r="L75" s="2"/>
      <c r="M75" s="2"/>
      <c r="N75" s="2"/>
      <c r="O75" s="2"/>
      <c r="P75" s="2"/>
      <c r="Q75" s="2"/>
      <c r="U75" s="4" t="s">
        <v>116</v>
      </c>
    </row>
    <row r="76" customFormat="false" ht="15.75" hidden="false" customHeight="true" outlineLevel="0" collapsed="false">
      <c r="A76" s="2"/>
      <c r="B76" s="2"/>
      <c r="C76" s="2"/>
      <c r="D76" s="2"/>
      <c r="E76" s="3"/>
      <c r="F76" s="3"/>
      <c r="G76" s="3"/>
      <c r="H76" s="3"/>
      <c r="I76" s="3"/>
      <c r="J76" s="3"/>
      <c r="K76" s="2"/>
      <c r="L76" s="2"/>
      <c r="M76" s="2"/>
      <c r="N76" s="2"/>
      <c r="O76" s="2"/>
      <c r="P76" s="2"/>
      <c r="Q76" s="2"/>
      <c r="U76" s="4" t="s">
        <v>117</v>
      </c>
    </row>
    <row r="77" customFormat="false" ht="15.75" hidden="false" customHeight="true" outlineLevel="0" collapsed="false">
      <c r="A77" s="2"/>
      <c r="B77" s="2"/>
      <c r="C77" s="2"/>
      <c r="D77" s="2"/>
      <c r="E77" s="3"/>
      <c r="F77" s="3"/>
      <c r="G77" s="3"/>
      <c r="H77" s="3"/>
      <c r="I77" s="3"/>
      <c r="J77" s="3"/>
      <c r="K77" s="2"/>
      <c r="L77" s="2"/>
      <c r="M77" s="2"/>
      <c r="N77" s="2"/>
      <c r="O77" s="2"/>
      <c r="P77" s="2"/>
      <c r="Q77" s="2"/>
      <c r="U77" s="4" t="s">
        <v>118</v>
      </c>
    </row>
    <row r="78" customFormat="false" ht="15.75" hidden="false" customHeight="true" outlineLevel="0" collapsed="false">
      <c r="A78" s="2"/>
      <c r="B78" s="2"/>
      <c r="C78" s="2"/>
      <c r="D78" s="2"/>
      <c r="E78" s="3"/>
      <c r="F78" s="3"/>
      <c r="G78" s="3"/>
      <c r="H78" s="3"/>
      <c r="I78" s="3"/>
      <c r="J78" s="3"/>
      <c r="K78" s="2"/>
      <c r="L78" s="2"/>
      <c r="M78" s="2"/>
      <c r="N78" s="2"/>
      <c r="O78" s="2"/>
      <c r="P78" s="2"/>
      <c r="Q78" s="2"/>
      <c r="U78" s="4" t="s">
        <v>119</v>
      </c>
    </row>
    <row r="79" customFormat="false" ht="15.75" hidden="false" customHeight="true" outlineLevel="0" collapsed="false">
      <c r="A79" s="2"/>
      <c r="B79" s="2"/>
      <c r="C79" s="2"/>
      <c r="D79" s="2"/>
      <c r="E79" s="3"/>
      <c r="F79" s="3"/>
      <c r="G79" s="3"/>
      <c r="H79" s="3"/>
      <c r="I79" s="3"/>
      <c r="J79" s="3"/>
      <c r="K79" s="2"/>
      <c r="L79" s="2"/>
      <c r="M79" s="2"/>
      <c r="N79" s="2"/>
      <c r="O79" s="2"/>
      <c r="P79" s="2"/>
      <c r="Q79" s="2"/>
      <c r="U79" s="4" t="s">
        <v>120</v>
      </c>
    </row>
    <row r="80" customFormat="false" ht="15.75" hidden="false" customHeight="true" outlineLevel="0" collapsed="false">
      <c r="A80" s="2"/>
      <c r="B80" s="2"/>
      <c r="C80" s="2"/>
      <c r="D80" s="2"/>
      <c r="E80" s="3"/>
      <c r="F80" s="3"/>
      <c r="G80" s="3"/>
      <c r="H80" s="3"/>
      <c r="I80" s="3"/>
      <c r="J80" s="3"/>
      <c r="K80" s="2"/>
      <c r="L80" s="2"/>
      <c r="M80" s="2"/>
      <c r="N80" s="2"/>
      <c r="O80" s="2"/>
      <c r="P80" s="2"/>
      <c r="Q80" s="2"/>
      <c r="U80" s="4" t="s">
        <v>121</v>
      </c>
    </row>
    <row r="81" customFormat="false" ht="15.75" hidden="false" customHeight="true" outlineLevel="0" collapsed="false">
      <c r="A81" s="2"/>
      <c r="B81" s="2"/>
      <c r="C81" s="2"/>
      <c r="D81" s="2"/>
      <c r="E81" s="3"/>
      <c r="F81" s="3"/>
      <c r="G81" s="3"/>
      <c r="H81" s="3"/>
      <c r="I81" s="3"/>
      <c r="J81" s="3"/>
      <c r="K81" s="2"/>
      <c r="L81" s="2"/>
      <c r="M81" s="2"/>
      <c r="N81" s="2"/>
      <c r="O81" s="2"/>
      <c r="P81" s="2"/>
      <c r="Q81" s="2"/>
      <c r="U81" s="4" t="s">
        <v>122</v>
      </c>
    </row>
    <row r="82" customFormat="false" ht="15.75" hidden="false" customHeight="true" outlineLevel="0" collapsed="false">
      <c r="A82" s="2"/>
      <c r="B82" s="2"/>
      <c r="C82" s="2"/>
      <c r="D82" s="2"/>
      <c r="E82" s="3"/>
      <c r="F82" s="3"/>
      <c r="G82" s="3"/>
      <c r="H82" s="3"/>
      <c r="I82" s="3"/>
      <c r="J82" s="3"/>
      <c r="K82" s="2"/>
      <c r="L82" s="2"/>
      <c r="M82" s="2"/>
      <c r="N82" s="2"/>
      <c r="O82" s="2"/>
      <c r="P82" s="2"/>
      <c r="Q82" s="2"/>
      <c r="U82" s="4" t="s">
        <v>123</v>
      </c>
    </row>
    <row r="83" customFormat="false" ht="15.75" hidden="false" customHeight="true" outlineLevel="0" collapsed="false">
      <c r="A83" s="2"/>
      <c r="B83" s="2"/>
      <c r="C83" s="2"/>
      <c r="D83" s="2"/>
      <c r="E83" s="3"/>
      <c r="F83" s="3"/>
      <c r="G83" s="3"/>
      <c r="H83" s="3"/>
      <c r="I83" s="3"/>
      <c r="J83" s="3"/>
      <c r="K83" s="2"/>
      <c r="L83" s="2"/>
      <c r="M83" s="2"/>
      <c r="N83" s="2"/>
      <c r="O83" s="2"/>
      <c r="P83" s="2"/>
      <c r="Q83" s="2"/>
      <c r="U83" s="4" t="s">
        <v>124</v>
      </c>
    </row>
    <row r="84" customFormat="false" ht="15.75" hidden="false" customHeight="true" outlineLevel="0" collapsed="false">
      <c r="A84" s="2"/>
      <c r="B84" s="2"/>
      <c r="C84" s="2"/>
      <c r="D84" s="2"/>
      <c r="E84" s="3"/>
      <c r="F84" s="3"/>
      <c r="G84" s="3"/>
      <c r="H84" s="3"/>
      <c r="I84" s="3"/>
      <c r="J84" s="3"/>
      <c r="K84" s="2"/>
      <c r="L84" s="2"/>
      <c r="M84" s="2"/>
      <c r="N84" s="2"/>
      <c r="O84" s="2"/>
      <c r="P84" s="2"/>
      <c r="Q84" s="2"/>
      <c r="U84" s="4" t="s">
        <v>125</v>
      </c>
    </row>
    <row r="85" customFormat="false" ht="15.75" hidden="false" customHeight="true" outlineLevel="0" collapsed="false">
      <c r="A85" s="2"/>
      <c r="B85" s="2"/>
      <c r="C85" s="2"/>
      <c r="D85" s="2"/>
      <c r="E85" s="3"/>
      <c r="F85" s="3"/>
      <c r="G85" s="3"/>
      <c r="H85" s="3"/>
      <c r="I85" s="3"/>
      <c r="J85" s="3"/>
      <c r="K85" s="2"/>
      <c r="L85" s="2"/>
      <c r="M85" s="2"/>
      <c r="N85" s="2"/>
      <c r="O85" s="2"/>
      <c r="P85" s="2"/>
      <c r="Q85" s="2"/>
      <c r="U85" s="4" t="s">
        <v>126</v>
      </c>
    </row>
    <row r="86" customFormat="false" ht="15.75" hidden="false" customHeight="true" outlineLevel="0" collapsed="false">
      <c r="A86" s="2"/>
      <c r="B86" s="2"/>
      <c r="C86" s="2"/>
      <c r="D86" s="2"/>
      <c r="E86" s="3"/>
      <c r="F86" s="3"/>
      <c r="G86" s="3"/>
      <c r="H86" s="3"/>
      <c r="I86" s="3"/>
      <c r="J86" s="3"/>
      <c r="K86" s="2"/>
      <c r="L86" s="2"/>
      <c r="M86" s="2"/>
      <c r="N86" s="2"/>
      <c r="O86" s="2"/>
      <c r="P86" s="2"/>
      <c r="Q86" s="2"/>
      <c r="U86" s="4" t="s">
        <v>127</v>
      </c>
    </row>
    <row r="87" customFormat="false" ht="15.75" hidden="false" customHeight="true" outlineLevel="0" collapsed="false">
      <c r="A87" s="2"/>
      <c r="B87" s="2"/>
      <c r="C87" s="2"/>
      <c r="D87" s="2"/>
      <c r="E87" s="3"/>
      <c r="F87" s="3"/>
      <c r="G87" s="3"/>
      <c r="H87" s="3"/>
      <c r="I87" s="3"/>
      <c r="J87" s="3"/>
      <c r="K87" s="2"/>
      <c r="L87" s="2"/>
      <c r="M87" s="2"/>
      <c r="N87" s="2"/>
      <c r="O87" s="2"/>
      <c r="P87" s="2"/>
      <c r="Q87" s="2"/>
      <c r="U87" s="4" t="s">
        <v>128</v>
      </c>
    </row>
    <row r="88" customFormat="false" ht="15.75" hidden="false" customHeight="true" outlineLevel="0" collapsed="false">
      <c r="A88" s="2"/>
      <c r="B88" s="2"/>
      <c r="C88" s="2"/>
      <c r="D88" s="2"/>
      <c r="E88" s="3"/>
      <c r="F88" s="3"/>
      <c r="G88" s="3"/>
      <c r="H88" s="3"/>
      <c r="I88" s="3"/>
      <c r="J88" s="3"/>
      <c r="K88" s="2"/>
      <c r="L88" s="2"/>
      <c r="M88" s="2"/>
      <c r="N88" s="2"/>
      <c r="O88" s="2"/>
      <c r="P88" s="2"/>
      <c r="Q88" s="2"/>
      <c r="U88" s="4" t="s">
        <v>129</v>
      </c>
    </row>
    <row r="89" customFormat="false" ht="15.75" hidden="false" customHeight="true" outlineLevel="0" collapsed="false">
      <c r="A89" s="2"/>
      <c r="B89" s="2"/>
      <c r="C89" s="2"/>
      <c r="D89" s="2"/>
      <c r="E89" s="3"/>
      <c r="F89" s="3"/>
      <c r="G89" s="3"/>
      <c r="H89" s="3"/>
      <c r="I89" s="3"/>
      <c r="J89" s="3"/>
      <c r="K89" s="2"/>
      <c r="L89" s="2"/>
      <c r="M89" s="2"/>
      <c r="N89" s="2"/>
      <c r="O89" s="2"/>
      <c r="P89" s="2"/>
      <c r="Q89" s="2"/>
      <c r="U89" s="4" t="s">
        <v>130</v>
      </c>
    </row>
    <row r="90" customFormat="false" ht="15.75" hidden="false" customHeight="true" outlineLevel="0" collapsed="false">
      <c r="A90" s="2"/>
      <c r="B90" s="2"/>
      <c r="C90" s="2"/>
      <c r="D90" s="2"/>
      <c r="E90" s="3"/>
      <c r="F90" s="3"/>
      <c r="G90" s="3"/>
      <c r="H90" s="3"/>
      <c r="I90" s="3"/>
      <c r="J90" s="3"/>
      <c r="K90" s="2"/>
      <c r="L90" s="2"/>
      <c r="M90" s="2"/>
      <c r="N90" s="2"/>
      <c r="O90" s="2"/>
      <c r="P90" s="2"/>
      <c r="Q90" s="2"/>
      <c r="U90" s="4" t="s">
        <v>131</v>
      </c>
    </row>
    <row r="91" customFormat="false" ht="15.75" hidden="false" customHeight="true" outlineLevel="0" collapsed="false">
      <c r="A91" s="2"/>
      <c r="B91" s="2"/>
      <c r="C91" s="2"/>
      <c r="D91" s="2"/>
      <c r="E91" s="3"/>
      <c r="F91" s="3"/>
      <c r="G91" s="3"/>
      <c r="H91" s="3"/>
      <c r="I91" s="3"/>
      <c r="J91" s="3"/>
      <c r="K91" s="2"/>
      <c r="L91" s="2"/>
      <c r="M91" s="2"/>
      <c r="N91" s="2"/>
      <c r="O91" s="2"/>
      <c r="P91" s="2"/>
      <c r="Q91" s="2"/>
      <c r="U91" s="4" t="s">
        <v>132</v>
      </c>
    </row>
    <row r="92" customFormat="false" ht="15.75" hidden="false" customHeight="true" outlineLevel="0" collapsed="false">
      <c r="A92" s="2"/>
      <c r="B92" s="2"/>
      <c r="C92" s="2"/>
      <c r="D92" s="2"/>
      <c r="E92" s="3"/>
      <c r="F92" s="3"/>
      <c r="G92" s="3"/>
      <c r="H92" s="3"/>
      <c r="I92" s="3"/>
      <c r="J92" s="3"/>
      <c r="K92" s="2"/>
      <c r="L92" s="2"/>
      <c r="M92" s="2"/>
      <c r="N92" s="2"/>
      <c r="O92" s="2"/>
      <c r="P92" s="2"/>
      <c r="Q92" s="2"/>
      <c r="U92" s="4" t="s">
        <v>133</v>
      </c>
    </row>
    <row r="93" customFormat="false" ht="15.75" hidden="false" customHeight="true" outlineLevel="0" collapsed="false">
      <c r="A93" s="2"/>
      <c r="B93" s="2"/>
      <c r="C93" s="2"/>
      <c r="D93" s="2"/>
      <c r="E93" s="3"/>
      <c r="F93" s="3"/>
      <c r="G93" s="3"/>
      <c r="H93" s="3"/>
      <c r="I93" s="3"/>
      <c r="J93" s="3"/>
      <c r="K93" s="2"/>
      <c r="L93" s="2"/>
      <c r="M93" s="2"/>
      <c r="N93" s="2"/>
      <c r="O93" s="2"/>
      <c r="P93" s="2"/>
      <c r="Q93" s="2"/>
      <c r="U93" s="4" t="s">
        <v>134</v>
      </c>
    </row>
    <row r="94" customFormat="false" ht="15.75" hidden="false" customHeight="true" outlineLevel="0" collapsed="false">
      <c r="A94" s="2"/>
      <c r="B94" s="2"/>
      <c r="C94" s="2"/>
      <c r="D94" s="2"/>
      <c r="E94" s="3"/>
      <c r="F94" s="3"/>
      <c r="G94" s="3"/>
      <c r="H94" s="3"/>
      <c r="I94" s="3"/>
      <c r="J94" s="3"/>
      <c r="K94" s="2"/>
      <c r="L94" s="2"/>
      <c r="M94" s="2"/>
      <c r="N94" s="2"/>
      <c r="O94" s="2"/>
      <c r="P94" s="2"/>
      <c r="Q94" s="2"/>
      <c r="U94" s="4" t="s">
        <v>135</v>
      </c>
    </row>
    <row r="95" customFormat="false" ht="15.75" hidden="false" customHeight="true" outlineLevel="0" collapsed="false">
      <c r="A95" s="2"/>
      <c r="B95" s="2"/>
      <c r="C95" s="2"/>
      <c r="D95" s="2"/>
      <c r="E95" s="3"/>
      <c r="F95" s="3"/>
      <c r="G95" s="3"/>
      <c r="H95" s="3"/>
      <c r="I95" s="3"/>
      <c r="J95" s="3"/>
      <c r="K95" s="2"/>
      <c r="L95" s="2"/>
      <c r="M95" s="2"/>
      <c r="N95" s="2"/>
      <c r="O95" s="2"/>
      <c r="P95" s="2"/>
      <c r="Q95" s="2"/>
      <c r="U95" s="4" t="s">
        <v>21</v>
      </c>
    </row>
    <row r="96" customFormat="false" ht="15.75" hidden="false" customHeight="true" outlineLevel="0" collapsed="false">
      <c r="A96" s="2"/>
      <c r="B96" s="2"/>
      <c r="C96" s="2"/>
      <c r="D96" s="2"/>
      <c r="E96" s="3"/>
      <c r="F96" s="3"/>
      <c r="G96" s="3"/>
      <c r="H96" s="3"/>
      <c r="I96" s="3"/>
      <c r="J96" s="3"/>
      <c r="K96" s="2"/>
      <c r="L96" s="2"/>
      <c r="M96" s="2"/>
      <c r="N96" s="2"/>
      <c r="O96" s="2"/>
      <c r="P96" s="2"/>
      <c r="Q96" s="2"/>
      <c r="U96" s="4" t="s">
        <v>136</v>
      </c>
    </row>
    <row r="97" customFormat="false" ht="15.75" hidden="false" customHeight="true" outlineLevel="0" collapsed="false">
      <c r="A97" s="2"/>
      <c r="B97" s="2"/>
      <c r="C97" s="2"/>
      <c r="D97" s="2"/>
      <c r="E97" s="3"/>
      <c r="F97" s="3"/>
      <c r="G97" s="3"/>
      <c r="H97" s="3"/>
      <c r="I97" s="3"/>
      <c r="J97" s="3"/>
      <c r="K97" s="2"/>
      <c r="L97" s="2"/>
      <c r="M97" s="2"/>
      <c r="N97" s="2"/>
      <c r="O97" s="2"/>
      <c r="P97" s="2"/>
      <c r="Q97" s="2"/>
      <c r="U97" s="4" t="s">
        <v>137</v>
      </c>
    </row>
    <row r="98" customFormat="false" ht="15.75" hidden="false" customHeight="true" outlineLevel="0" collapsed="false">
      <c r="A98" s="2"/>
      <c r="B98" s="2"/>
      <c r="C98" s="2"/>
      <c r="D98" s="2"/>
      <c r="E98" s="3"/>
      <c r="F98" s="3"/>
      <c r="G98" s="3"/>
      <c r="H98" s="3"/>
      <c r="I98" s="3"/>
      <c r="J98" s="3"/>
      <c r="K98" s="2"/>
      <c r="L98" s="2"/>
      <c r="M98" s="2"/>
      <c r="N98" s="2"/>
      <c r="O98" s="2"/>
      <c r="P98" s="2"/>
      <c r="Q98" s="2"/>
      <c r="U98" s="4" t="s">
        <v>138</v>
      </c>
    </row>
    <row r="99" customFormat="false" ht="15.75" hidden="false" customHeight="true" outlineLevel="0" collapsed="false">
      <c r="A99" s="2"/>
      <c r="B99" s="2"/>
      <c r="C99" s="2"/>
      <c r="D99" s="2"/>
      <c r="E99" s="3"/>
      <c r="F99" s="3"/>
      <c r="G99" s="3"/>
      <c r="H99" s="3"/>
      <c r="I99" s="3"/>
      <c r="J99" s="3"/>
      <c r="K99" s="2"/>
      <c r="L99" s="2"/>
      <c r="M99" s="2"/>
      <c r="N99" s="2"/>
      <c r="O99" s="2"/>
      <c r="P99" s="2"/>
      <c r="Q99" s="2"/>
      <c r="U99" s="4" t="s">
        <v>139</v>
      </c>
    </row>
    <row r="100" customFormat="false" ht="15.75" hidden="false" customHeight="true" outlineLevel="0" collapsed="false">
      <c r="A100" s="2"/>
      <c r="B100" s="2"/>
      <c r="C100" s="2"/>
      <c r="D100" s="2"/>
      <c r="E100" s="3"/>
      <c r="F100" s="3"/>
      <c r="G100" s="3"/>
      <c r="H100" s="3"/>
      <c r="I100" s="3"/>
      <c r="J100" s="3"/>
      <c r="K100" s="2"/>
      <c r="L100" s="2"/>
      <c r="M100" s="2"/>
      <c r="N100" s="2"/>
      <c r="O100" s="2"/>
      <c r="P100" s="2"/>
      <c r="Q100" s="2"/>
      <c r="U100" s="4" t="s">
        <v>140</v>
      </c>
    </row>
    <row r="101" customFormat="false" ht="15.75" hidden="false" customHeight="true" outlineLevel="0" collapsed="false">
      <c r="A101" s="2"/>
      <c r="B101" s="2"/>
      <c r="C101" s="2"/>
      <c r="D101" s="2"/>
      <c r="E101" s="3"/>
      <c r="F101" s="3"/>
      <c r="G101" s="3"/>
      <c r="H101" s="3"/>
      <c r="I101" s="3"/>
      <c r="J101" s="3"/>
      <c r="K101" s="2"/>
      <c r="L101" s="2"/>
      <c r="M101" s="2"/>
      <c r="N101" s="2"/>
      <c r="O101" s="2"/>
      <c r="P101" s="2"/>
      <c r="Q101" s="2"/>
      <c r="U101" s="4" t="s">
        <v>141</v>
      </c>
    </row>
    <row r="102" customFormat="false" ht="15.75" hidden="false" customHeight="true" outlineLevel="0" collapsed="false">
      <c r="A102" s="2"/>
      <c r="B102" s="2"/>
      <c r="C102" s="2"/>
      <c r="D102" s="2"/>
      <c r="E102" s="3"/>
      <c r="F102" s="3"/>
      <c r="G102" s="3"/>
      <c r="H102" s="3"/>
      <c r="I102" s="3"/>
      <c r="J102" s="3"/>
      <c r="K102" s="2"/>
      <c r="L102" s="2"/>
      <c r="M102" s="2"/>
      <c r="N102" s="2"/>
      <c r="O102" s="2"/>
      <c r="P102" s="2"/>
      <c r="Q102" s="2"/>
      <c r="U102" s="4" t="s">
        <v>142</v>
      </c>
    </row>
    <row r="103" customFormat="false" ht="15.75" hidden="false" customHeight="true" outlineLevel="0" collapsed="false">
      <c r="A103" s="2"/>
      <c r="B103" s="2"/>
      <c r="C103" s="2"/>
      <c r="D103" s="2"/>
      <c r="E103" s="3"/>
      <c r="F103" s="3"/>
      <c r="G103" s="3"/>
      <c r="H103" s="3"/>
      <c r="I103" s="3"/>
      <c r="J103" s="3"/>
      <c r="K103" s="2"/>
      <c r="L103" s="2"/>
      <c r="M103" s="2"/>
      <c r="N103" s="2"/>
      <c r="O103" s="2"/>
      <c r="P103" s="2"/>
      <c r="Q103" s="2"/>
      <c r="U103" s="4" t="s">
        <v>143</v>
      </c>
    </row>
    <row r="104" customFormat="false" ht="15.75" hidden="false" customHeight="true" outlineLevel="0" collapsed="false">
      <c r="A104" s="2"/>
      <c r="B104" s="2"/>
      <c r="C104" s="2"/>
      <c r="D104" s="2"/>
      <c r="E104" s="3"/>
      <c r="F104" s="3"/>
      <c r="G104" s="3"/>
      <c r="H104" s="3"/>
      <c r="I104" s="3"/>
      <c r="J104" s="3"/>
      <c r="K104" s="2"/>
      <c r="L104" s="2"/>
      <c r="M104" s="2"/>
      <c r="N104" s="2"/>
      <c r="O104" s="2"/>
      <c r="P104" s="2"/>
      <c r="Q104" s="2"/>
      <c r="U104" s="4" t="s">
        <v>144</v>
      </c>
    </row>
    <row r="105" customFormat="false" ht="15.75" hidden="false" customHeight="true" outlineLevel="0" collapsed="false">
      <c r="A105" s="2"/>
      <c r="B105" s="2"/>
      <c r="C105" s="2"/>
      <c r="D105" s="2"/>
      <c r="E105" s="3"/>
      <c r="F105" s="3"/>
      <c r="G105" s="3"/>
      <c r="H105" s="3"/>
      <c r="I105" s="3"/>
      <c r="J105" s="3"/>
      <c r="K105" s="2"/>
      <c r="L105" s="2"/>
      <c r="M105" s="2"/>
      <c r="N105" s="2"/>
      <c r="O105" s="2"/>
      <c r="P105" s="2"/>
      <c r="Q105" s="2"/>
      <c r="U105" s="4" t="s">
        <v>145</v>
      </c>
    </row>
    <row r="106" customFormat="false" ht="15.75" hidden="false" customHeight="true" outlineLevel="0" collapsed="false">
      <c r="A106" s="2"/>
      <c r="B106" s="2"/>
      <c r="C106" s="2"/>
      <c r="D106" s="2"/>
      <c r="E106" s="3"/>
      <c r="F106" s="3"/>
      <c r="G106" s="3"/>
      <c r="H106" s="3"/>
      <c r="I106" s="3"/>
      <c r="J106" s="3"/>
      <c r="K106" s="2"/>
      <c r="L106" s="2"/>
      <c r="M106" s="2"/>
      <c r="N106" s="2"/>
      <c r="O106" s="2"/>
      <c r="P106" s="2"/>
      <c r="Q106" s="2"/>
      <c r="U106" s="4" t="s">
        <v>146</v>
      </c>
    </row>
    <row r="107" customFormat="false" ht="15.75" hidden="false" customHeight="true" outlineLevel="0" collapsed="false">
      <c r="A107" s="2"/>
      <c r="B107" s="2"/>
      <c r="C107" s="2"/>
      <c r="D107" s="2"/>
      <c r="E107" s="3"/>
      <c r="F107" s="3"/>
      <c r="G107" s="3"/>
      <c r="H107" s="3"/>
      <c r="I107" s="3"/>
      <c r="J107" s="3"/>
      <c r="K107" s="2"/>
      <c r="L107" s="2"/>
      <c r="M107" s="2"/>
      <c r="N107" s="2"/>
      <c r="O107" s="2"/>
      <c r="P107" s="2"/>
      <c r="Q107" s="2"/>
      <c r="U107" s="4" t="s">
        <v>147</v>
      </c>
    </row>
    <row r="108" customFormat="false" ht="15.75" hidden="false" customHeight="true" outlineLevel="0" collapsed="false">
      <c r="A108" s="2"/>
      <c r="B108" s="2"/>
      <c r="C108" s="2"/>
      <c r="D108" s="2"/>
      <c r="E108" s="3"/>
      <c r="F108" s="3"/>
      <c r="G108" s="3"/>
      <c r="H108" s="3"/>
      <c r="I108" s="3"/>
      <c r="J108" s="3"/>
      <c r="K108" s="2"/>
      <c r="L108" s="2"/>
      <c r="M108" s="2"/>
      <c r="N108" s="2"/>
      <c r="O108" s="2"/>
      <c r="P108" s="2"/>
      <c r="Q108" s="2"/>
      <c r="U108" s="4" t="s">
        <v>148</v>
      </c>
    </row>
    <row r="109" customFormat="false" ht="15.75" hidden="false" customHeight="true" outlineLevel="0" collapsed="false">
      <c r="A109" s="2"/>
      <c r="B109" s="2"/>
      <c r="C109" s="2"/>
      <c r="D109" s="2"/>
      <c r="E109" s="3"/>
      <c r="F109" s="3"/>
      <c r="G109" s="3"/>
      <c r="H109" s="3"/>
      <c r="I109" s="3"/>
      <c r="J109" s="3"/>
      <c r="K109" s="2"/>
      <c r="L109" s="2"/>
      <c r="M109" s="2"/>
      <c r="N109" s="2"/>
      <c r="O109" s="2"/>
      <c r="P109" s="2"/>
      <c r="Q109" s="2"/>
      <c r="U109" s="4" t="s">
        <v>149</v>
      </c>
    </row>
    <row r="110" customFormat="false" ht="15.75" hidden="false" customHeight="true" outlineLevel="0" collapsed="false">
      <c r="A110" s="2"/>
      <c r="B110" s="2"/>
      <c r="C110" s="2"/>
      <c r="D110" s="2"/>
      <c r="E110" s="3"/>
      <c r="F110" s="3"/>
      <c r="G110" s="3"/>
      <c r="H110" s="3"/>
      <c r="I110" s="3"/>
      <c r="J110" s="3"/>
      <c r="K110" s="2"/>
      <c r="L110" s="2"/>
      <c r="M110" s="2"/>
      <c r="N110" s="2"/>
      <c r="O110" s="2"/>
      <c r="P110" s="2"/>
      <c r="Q110" s="2"/>
      <c r="U110" s="4" t="s">
        <v>150</v>
      </c>
    </row>
    <row r="111" customFormat="false" ht="15.75" hidden="false" customHeight="true" outlineLevel="0" collapsed="false">
      <c r="A111" s="2"/>
      <c r="B111" s="2"/>
      <c r="C111" s="2"/>
      <c r="D111" s="2"/>
      <c r="E111" s="3"/>
      <c r="F111" s="3"/>
      <c r="G111" s="3"/>
      <c r="H111" s="3"/>
      <c r="I111" s="3"/>
      <c r="J111" s="3"/>
      <c r="K111" s="2"/>
      <c r="L111" s="2"/>
      <c r="M111" s="2"/>
      <c r="N111" s="2"/>
      <c r="O111" s="2"/>
      <c r="P111" s="2"/>
      <c r="Q111" s="2"/>
      <c r="U111" s="4" t="s">
        <v>151</v>
      </c>
    </row>
    <row r="112" customFormat="false" ht="15.75" hidden="false" customHeight="true" outlineLevel="0" collapsed="false">
      <c r="A112" s="2"/>
      <c r="B112" s="2"/>
      <c r="C112" s="2"/>
      <c r="D112" s="2"/>
      <c r="E112" s="3"/>
      <c r="F112" s="3"/>
      <c r="G112" s="3"/>
      <c r="H112" s="3"/>
      <c r="I112" s="3"/>
      <c r="J112" s="3"/>
      <c r="K112" s="2"/>
      <c r="L112" s="2"/>
      <c r="M112" s="2"/>
      <c r="N112" s="2"/>
      <c r="O112" s="2"/>
      <c r="P112" s="2"/>
      <c r="Q112" s="2"/>
      <c r="U112" s="4" t="s">
        <v>152</v>
      </c>
    </row>
    <row r="113" customFormat="false" ht="15.75" hidden="false" customHeight="true" outlineLevel="0" collapsed="false">
      <c r="A113" s="2"/>
      <c r="B113" s="2"/>
      <c r="C113" s="2"/>
      <c r="D113" s="2"/>
      <c r="E113" s="3"/>
      <c r="F113" s="3"/>
      <c r="G113" s="3"/>
      <c r="H113" s="3"/>
      <c r="I113" s="3"/>
      <c r="J113" s="3"/>
      <c r="K113" s="2"/>
      <c r="L113" s="2"/>
      <c r="M113" s="2"/>
      <c r="N113" s="2"/>
      <c r="O113" s="2"/>
      <c r="P113" s="2"/>
      <c r="Q113" s="2"/>
      <c r="U113" s="4" t="s">
        <v>153</v>
      </c>
    </row>
    <row r="114" customFormat="false" ht="15.75" hidden="false" customHeight="true" outlineLevel="0" collapsed="false">
      <c r="A114" s="2"/>
      <c r="B114" s="2"/>
      <c r="C114" s="2"/>
      <c r="D114" s="2"/>
      <c r="E114" s="3"/>
      <c r="F114" s="3"/>
      <c r="G114" s="3"/>
      <c r="H114" s="3"/>
      <c r="I114" s="3"/>
      <c r="J114" s="3"/>
      <c r="K114" s="2"/>
      <c r="L114" s="2"/>
      <c r="M114" s="2"/>
      <c r="N114" s="2"/>
      <c r="O114" s="2"/>
      <c r="P114" s="2"/>
      <c r="Q114" s="2"/>
      <c r="U114" s="4" t="s">
        <v>154</v>
      </c>
    </row>
    <row r="115" customFormat="false" ht="15.75" hidden="false" customHeight="true" outlineLevel="0" collapsed="false">
      <c r="A115" s="2"/>
      <c r="B115" s="2"/>
      <c r="C115" s="2"/>
      <c r="D115" s="2"/>
      <c r="E115" s="3"/>
      <c r="F115" s="3"/>
      <c r="G115" s="3"/>
      <c r="H115" s="3"/>
      <c r="I115" s="3"/>
      <c r="J115" s="3"/>
      <c r="K115" s="2"/>
      <c r="L115" s="2"/>
      <c r="M115" s="2"/>
      <c r="N115" s="2"/>
      <c r="O115" s="2"/>
      <c r="P115" s="2"/>
      <c r="Q115" s="2"/>
      <c r="U115" s="4" t="s">
        <v>155</v>
      </c>
    </row>
    <row r="116" customFormat="false" ht="15.75" hidden="false" customHeight="true" outlineLevel="0" collapsed="false">
      <c r="A116" s="2"/>
      <c r="B116" s="2"/>
      <c r="C116" s="2"/>
      <c r="D116" s="2"/>
      <c r="E116" s="3"/>
      <c r="F116" s="3"/>
      <c r="G116" s="3"/>
      <c r="H116" s="3"/>
      <c r="I116" s="3"/>
      <c r="J116" s="3"/>
      <c r="K116" s="2"/>
      <c r="L116" s="2"/>
      <c r="M116" s="2"/>
      <c r="N116" s="2"/>
      <c r="O116" s="2"/>
      <c r="P116" s="2"/>
      <c r="Q116" s="2"/>
      <c r="U116" s="4" t="s">
        <v>156</v>
      </c>
    </row>
    <row r="117" customFormat="false" ht="15.75" hidden="false" customHeight="true" outlineLevel="0" collapsed="false">
      <c r="A117" s="2"/>
      <c r="B117" s="2"/>
      <c r="C117" s="2"/>
      <c r="D117" s="2"/>
      <c r="E117" s="3"/>
      <c r="F117" s="3"/>
      <c r="G117" s="3"/>
      <c r="H117" s="3"/>
      <c r="I117" s="3"/>
      <c r="J117" s="3"/>
      <c r="K117" s="2"/>
      <c r="L117" s="2"/>
      <c r="M117" s="2"/>
      <c r="N117" s="2"/>
      <c r="O117" s="2"/>
      <c r="P117" s="2"/>
      <c r="Q117" s="2"/>
      <c r="U117" s="4" t="s">
        <v>157</v>
      </c>
    </row>
    <row r="118" customFormat="false" ht="15.75" hidden="false" customHeight="true" outlineLevel="0" collapsed="false">
      <c r="A118" s="2"/>
      <c r="B118" s="2"/>
      <c r="C118" s="2"/>
      <c r="D118" s="2"/>
      <c r="E118" s="3"/>
      <c r="F118" s="3"/>
      <c r="G118" s="3"/>
      <c r="H118" s="3"/>
      <c r="I118" s="3"/>
      <c r="J118" s="3"/>
      <c r="K118" s="2"/>
      <c r="L118" s="2"/>
      <c r="M118" s="2"/>
      <c r="N118" s="2"/>
      <c r="O118" s="2"/>
      <c r="P118" s="2"/>
      <c r="Q118" s="2"/>
      <c r="U118" s="4" t="s">
        <v>158</v>
      </c>
    </row>
    <row r="119" customFormat="false" ht="15.75" hidden="false" customHeight="true" outlineLevel="0" collapsed="false">
      <c r="A119" s="2"/>
      <c r="B119" s="2"/>
      <c r="C119" s="2"/>
      <c r="D119" s="2"/>
      <c r="E119" s="3"/>
      <c r="F119" s="3"/>
      <c r="G119" s="3"/>
      <c r="H119" s="3"/>
      <c r="I119" s="3"/>
      <c r="J119" s="3"/>
      <c r="K119" s="2"/>
      <c r="L119" s="2"/>
      <c r="M119" s="2"/>
      <c r="N119" s="2"/>
      <c r="O119" s="2"/>
      <c r="P119" s="2"/>
      <c r="Q119" s="2"/>
      <c r="U119" s="4" t="s">
        <v>159</v>
      </c>
    </row>
    <row r="120" customFormat="false" ht="15.75" hidden="false" customHeight="true" outlineLevel="0" collapsed="false">
      <c r="A120" s="2"/>
      <c r="B120" s="2"/>
      <c r="C120" s="2"/>
      <c r="D120" s="2"/>
      <c r="E120" s="3"/>
      <c r="F120" s="3"/>
      <c r="G120" s="3"/>
      <c r="H120" s="3"/>
      <c r="I120" s="3"/>
      <c r="J120" s="3"/>
      <c r="K120" s="2"/>
      <c r="L120" s="2"/>
      <c r="M120" s="2"/>
      <c r="N120" s="2"/>
      <c r="O120" s="2"/>
      <c r="P120" s="2"/>
      <c r="Q120" s="2"/>
      <c r="U120" s="4" t="s">
        <v>160</v>
      </c>
    </row>
    <row r="121" customFormat="false" ht="15.75" hidden="false" customHeight="true" outlineLevel="0" collapsed="false">
      <c r="A121" s="2"/>
      <c r="B121" s="2"/>
      <c r="C121" s="2"/>
      <c r="D121" s="2"/>
      <c r="E121" s="3"/>
      <c r="F121" s="3"/>
      <c r="G121" s="3"/>
      <c r="H121" s="3"/>
      <c r="I121" s="3"/>
      <c r="J121" s="3"/>
      <c r="K121" s="2"/>
      <c r="L121" s="2"/>
      <c r="M121" s="2"/>
      <c r="N121" s="2"/>
      <c r="O121" s="2"/>
      <c r="P121" s="2"/>
      <c r="Q121" s="2"/>
      <c r="U121" s="4" t="s">
        <v>161</v>
      </c>
    </row>
    <row r="122" customFormat="false" ht="15.75" hidden="false" customHeight="true" outlineLevel="0" collapsed="false">
      <c r="A122" s="2"/>
      <c r="B122" s="2"/>
      <c r="C122" s="2"/>
      <c r="D122" s="2"/>
      <c r="E122" s="3"/>
      <c r="F122" s="3"/>
      <c r="G122" s="3"/>
      <c r="H122" s="3"/>
      <c r="I122" s="3"/>
      <c r="J122" s="3"/>
      <c r="K122" s="2"/>
      <c r="L122" s="2"/>
      <c r="M122" s="2"/>
      <c r="N122" s="2"/>
      <c r="O122" s="2"/>
      <c r="P122" s="2"/>
      <c r="Q122" s="2"/>
      <c r="U122" s="4" t="s">
        <v>162</v>
      </c>
    </row>
    <row r="123" customFormat="false" ht="15.75" hidden="false" customHeight="true" outlineLevel="0" collapsed="false">
      <c r="A123" s="2"/>
      <c r="B123" s="2"/>
      <c r="C123" s="2"/>
      <c r="D123" s="2"/>
      <c r="E123" s="3"/>
      <c r="F123" s="3"/>
      <c r="G123" s="3"/>
      <c r="H123" s="3"/>
      <c r="I123" s="3"/>
      <c r="J123" s="3"/>
      <c r="K123" s="2"/>
      <c r="L123" s="2"/>
      <c r="M123" s="2"/>
      <c r="N123" s="2"/>
      <c r="O123" s="2"/>
      <c r="P123" s="2"/>
      <c r="Q123" s="2"/>
      <c r="U123" s="4" t="s">
        <v>163</v>
      </c>
    </row>
    <row r="124" customFormat="false" ht="15.75" hidden="false" customHeight="true" outlineLevel="0" collapsed="false">
      <c r="A124" s="2"/>
      <c r="B124" s="2"/>
      <c r="C124" s="2"/>
      <c r="D124" s="2"/>
      <c r="E124" s="3"/>
      <c r="F124" s="3"/>
      <c r="G124" s="3"/>
      <c r="H124" s="3"/>
      <c r="I124" s="3"/>
      <c r="J124" s="3"/>
      <c r="K124" s="2"/>
      <c r="L124" s="2"/>
      <c r="M124" s="2"/>
      <c r="N124" s="2"/>
      <c r="O124" s="2"/>
      <c r="P124" s="2"/>
      <c r="Q124" s="2"/>
      <c r="U124" s="4" t="s">
        <v>164</v>
      </c>
    </row>
    <row r="125" customFormat="false" ht="15.75" hidden="false" customHeight="true" outlineLevel="0" collapsed="false">
      <c r="A125" s="2"/>
      <c r="B125" s="2"/>
      <c r="C125" s="2"/>
      <c r="D125" s="2"/>
      <c r="E125" s="3"/>
      <c r="F125" s="3"/>
      <c r="G125" s="3"/>
      <c r="H125" s="3"/>
      <c r="I125" s="3"/>
      <c r="J125" s="3"/>
      <c r="K125" s="2"/>
      <c r="L125" s="2"/>
      <c r="M125" s="2"/>
      <c r="N125" s="2"/>
      <c r="O125" s="2"/>
      <c r="P125" s="2"/>
      <c r="Q125" s="2"/>
      <c r="U125" s="4" t="s">
        <v>165</v>
      </c>
    </row>
    <row r="126" customFormat="false" ht="15.75" hidden="false" customHeight="true" outlineLevel="0" collapsed="false">
      <c r="A126" s="2"/>
      <c r="B126" s="2"/>
      <c r="C126" s="2"/>
      <c r="D126" s="2"/>
      <c r="E126" s="3"/>
      <c r="F126" s="3"/>
      <c r="G126" s="3"/>
      <c r="H126" s="3"/>
      <c r="I126" s="3"/>
      <c r="J126" s="3"/>
      <c r="K126" s="2"/>
      <c r="L126" s="2"/>
      <c r="M126" s="2"/>
      <c r="N126" s="2"/>
      <c r="O126" s="2"/>
      <c r="P126" s="2"/>
      <c r="Q126" s="2"/>
      <c r="U126" s="4" t="s">
        <v>166</v>
      </c>
    </row>
    <row r="127" customFormat="false" ht="15.75" hidden="false" customHeight="true" outlineLevel="0" collapsed="false">
      <c r="A127" s="2"/>
      <c r="B127" s="2"/>
      <c r="C127" s="2"/>
      <c r="D127" s="2"/>
      <c r="E127" s="3"/>
      <c r="F127" s="3"/>
      <c r="G127" s="3"/>
      <c r="H127" s="3"/>
      <c r="I127" s="3"/>
      <c r="J127" s="3"/>
      <c r="K127" s="2"/>
      <c r="L127" s="2"/>
      <c r="M127" s="2"/>
      <c r="N127" s="2"/>
      <c r="O127" s="2"/>
      <c r="P127" s="2"/>
      <c r="Q127" s="2"/>
      <c r="U127" s="4" t="s">
        <v>167</v>
      </c>
    </row>
    <row r="128" customFormat="false" ht="15.75" hidden="false" customHeight="true" outlineLevel="0" collapsed="false">
      <c r="A128" s="2"/>
      <c r="B128" s="2"/>
      <c r="C128" s="2"/>
      <c r="D128" s="2"/>
      <c r="E128" s="3"/>
      <c r="F128" s="3"/>
      <c r="G128" s="3"/>
      <c r="H128" s="3"/>
      <c r="I128" s="3"/>
      <c r="J128" s="3"/>
      <c r="K128" s="2"/>
      <c r="L128" s="2"/>
      <c r="M128" s="2"/>
      <c r="N128" s="2"/>
      <c r="O128" s="2"/>
      <c r="P128" s="2"/>
      <c r="Q128" s="2"/>
      <c r="U128" s="4" t="s">
        <v>168</v>
      </c>
    </row>
    <row r="129" customFormat="false" ht="15.75" hidden="false" customHeight="true" outlineLevel="0" collapsed="false">
      <c r="A129" s="2"/>
      <c r="B129" s="2"/>
      <c r="C129" s="2"/>
      <c r="D129" s="2"/>
      <c r="E129" s="3"/>
      <c r="F129" s="3"/>
      <c r="G129" s="3"/>
      <c r="H129" s="3"/>
      <c r="I129" s="3"/>
      <c r="J129" s="3"/>
      <c r="K129" s="2"/>
      <c r="L129" s="2"/>
      <c r="M129" s="2"/>
      <c r="N129" s="2"/>
      <c r="O129" s="2"/>
      <c r="P129" s="2"/>
      <c r="Q129" s="2"/>
      <c r="U129" s="4" t="s">
        <v>169</v>
      </c>
    </row>
    <row r="130" customFormat="false" ht="15.75" hidden="false" customHeight="true" outlineLevel="0" collapsed="false">
      <c r="A130" s="2"/>
      <c r="B130" s="2"/>
      <c r="C130" s="2"/>
      <c r="D130" s="2"/>
      <c r="E130" s="3"/>
      <c r="F130" s="3"/>
      <c r="G130" s="3"/>
      <c r="H130" s="3"/>
      <c r="I130" s="3"/>
      <c r="J130" s="3"/>
      <c r="K130" s="2"/>
      <c r="L130" s="2"/>
      <c r="M130" s="2"/>
      <c r="N130" s="2"/>
      <c r="O130" s="2"/>
      <c r="P130" s="2"/>
      <c r="Q130" s="2"/>
      <c r="U130" s="4" t="s">
        <v>170</v>
      </c>
    </row>
    <row r="131" customFormat="false" ht="15.75" hidden="false" customHeight="true" outlineLevel="0" collapsed="false">
      <c r="A131" s="2"/>
      <c r="B131" s="2"/>
      <c r="C131" s="2"/>
      <c r="D131" s="2"/>
      <c r="E131" s="3"/>
      <c r="F131" s="3"/>
      <c r="G131" s="3"/>
      <c r="H131" s="3"/>
      <c r="I131" s="3"/>
      <c r="J131" s="3"/>
      <c r="K131" s="2"/>
      <c r="L131" s="2"/>
      <c r="M131" s="2"/>
      <c r="N131" s="2"/>
      <c r="O131" s="2"/>
      <c r="P131" s="2"/>
      <c r="Q131" s="2"/>
      <c r="U131" s="4" t="s">
        <v>171</v>
      </c>
    </row>
    <row r="132" customFormat="false" ht="15.75" hidden="false" customHeight="true" outlineLevel="0" collapsed="false">
      <c r="A132" s="2"/>
      <c r="B132" s="2"/>
      <c r="C132" s="2"/>
      <c r="D132" s="2"/>
      <c r="E132" s="3"/>
      <c r="F132" s="3"/>
      <c r="G132" s="3"/>
      <c r="H132" s="3"/>
      <c r="I132" s="3"/>
      <c r="J132" s="3"/>
      <c r="K132" s="2"/>
      <c r="L132" s="2"/>
      <c r="M132" s="2"/>
      <c r="N132" s="2"/>
      <c r="O132" s="2"/>
      <c r="P132" s="2"/>
      <c r="Q132" s="2"/>
      <c r="U132" s="4" t="s">
        <v>172</v>
      </c>
    </row>
    <row r="133" customFormat="false" ht="15.75" hidden="false" customHeight="true" outlineLevel="0" collapsed="false">
      <c r="A133" s="2"/>
      <c r="B133" s="2"/>
      <c r="C133" s="2"/>
      <c r="D133" s="2"/>
      <c r="E133" s="3"/>
      <c r="F133" s="3"/>
      <c r="G133" s="3"/>
      <c r="H133" s="3"/>
      <c r="I133" s="3"/>
      <c r="J133" s="3"/>
      <c r="K133" s="2"/>
      <c r="L133" s="2"/>
      <c r="M133" s="2"/>
      <c r="N133" s="2"/>
      <c r="O133" s="2"/>
      <c r="P133" s="2"/>
      <c r="Q133" s="2"/>
      <c r="U133" s="4" t="s">
        <v>173</v>
      </c>
    </row>
    <row r="134" customFormat="false" ht="15.75" hidden="false" customHeight="true" outlineLevel="0" collapsed="false">
      <c r="A134" s="2"/>
      <c r="B134" s="2"/>
      <c r="C134" s="2"/>
      <c r="D134" s="2"/>
      <c r="E134" s="3"/>
      <c r="F134" s="3"/>
      <c r="G134" s="3"/>
      <c r="H134" s="3"/>
      <c r="I134" s="3"/>
      <c r="J134" s="3"/>
      <c r="K134" s="2"/>
      <c r="L134" s="2"/>
      <c r="M134" s="2"/>
      <c r="N134" s="2"/>
      <c r="O134" s="2"/>
      <c r="P134" s="2"/>
      <c r="Q134" s="2"/>
      <c r="U134" s="4" t="s">
        <v>174</v>
      </c>
    </row>
    <row r="135" customFormat="false" ht="15.75" hidden="false" customHeight="true" outlineLevel="0" collapsed="false">
      <c r="A135" s="2"/>
      <c r="B135" s="2"/>
      <c r="C135" s="2"/>
      <c r="D135" s="2"/>
      <c r="E135" s="3"/>
      <c r="F135" s="3"/>
      <c r="G135" s="3"/>
      <c r="H135" s="3"/>
      <c r="I135" s="3"/>
      <c r="J135" s="3"/>
      <c r="K135" s="2"/>
      <c r="L135" s="2"/>
      <c r="M135" s="2"/>
      <c r="N135" s="2"/>
      <c r="O135" s="2"/>
      <c r="P135" s="2"/>
      <c r="Q135" s="2"/>
      <c r="U135" s="4" t="s">
        <v>175</v>
      </c>
    </row>
    <row r="136" customFormat="false" ht="15.75" hidden="false" customHeight="true" outlineLevel="0" collapsed="false">
      <c r="A136" s="2"/>
      <c r="B136" s="2"/>
      <c r="C136" s="2"/>
      <c r="D136" s="2"/>
      <c r="E136" s="3"/>
      <c r="F136" s="3"/>
      <c r="G136" s="3"/>
      <c r="H136" s="3"/>
      <c r="I136" s="3"/>
      <c r="J136" s="3"/>
      <c r="K136" s="2"/>
      <c r="L136" s="2"/>
      <c r="M136" s="2"/>
      <c r="N136" s="2"/>
      <c r="O136" s="2"/>
      <c r="P136" s="2"/>
      <c r="Q136" s="2"/>
      <c r="U136" s="4" t="s">
        <v>176</v>
      </c>
    </row>
    <row r="137" customFormat="false" ht="15.75" hidden="false" customHeight="true" outlineLevel="0" collapsed="false">
      <c r="A137" s="2"/>
      <c r="B137" s="2"/>
      <c r="C137" s="2"/>
      <c r="D137" s="2"/>
      <c r="E137" s="3"/>
      <c r="F137" s="3"/>
      <c r="G137" s="3"/>
      <c r="H137" s="3"/>
      <c r="I137" s="3"/>
      <c r="J137" s="3"/>
      <c r="K137" s="2"/>
      <c r="L137" s="2"/>
      <c r="M137" s="2"/>
      <c r="N137" s="2"/>
      <c r="O137" s="2"/>
      <c r="P137" s="2"/>
      <c r="Q137" s="2"/>
      <c r="U137" s="4" t="s">
        <v>177</v>
      </c>
    </row>
    <row r="138" customFormat="false" ht="15.75" hidden="false" customHeight="true" outlineLevel="0" collapsed="false">
      <c r="A138" s="2"/>
      <c r="B138" s="2"/>
      <c r="C138" s="2"/>
      <c r="D138" s="2"/>
      <c r="E138" s="3"/>
      <c r="F138" s="3"/>
      <c r="G138" s="3"/>
      <c r="H138" s="3"/>
      <c r="I138" s="3"/>
      <c r="J138" s="3"/>
      <c r="K138" s="2"/>
      <c r="L138" s="2"/>
      <c r="M138" s="2"/>
      <c r="N138" s="2"/>
      <c r="O138" s="2"/>
      <c r="P138" s="2"/>
      <c r="Q138" s="2"/>
      <c r="U138" s="4" t="s">
        <v>178</v>
      </c>
    </row>
    <row r="139" customFormat="false" ht="15.75" hidden="false" customHeight="true" outlineLevel="0" collapsed="false">
      <c r="A139" s="2"/>
      <c r="B139" s="2"/>
      <c r="C139" s="2"/>
      <c r="D139" s="2"/>
      <c r="E139" s="3"/>
      <c r="F139" s="3"/>
      <c r="G139" s="3"/>
      <c r="H139" s="3"/>
      <c r="I139" s="3"/>
      <c r="J139" s="3"/>
      <c r="K139" s="2"/>
      <c r="L139" s="2"/>
      <c r="M139" s="2"/>
      <c r="N139" s="2"/>
      <c r="O139" s="2"/>
      <c r="P139" s="2"/>
      <c r="Q139" s="2"/>
      <c r="U139" s="4" t="s">
        <v>179</v>
      </c>
    </row>
    <row r="140" customFormat="false" ht="15.75" hidden="false" customHeight="true" outlineLevel="0" collapsed="false">
      <c r="A140" s="2"/>
      <c r="B140" s="2"/>
      <c r="C140" s="2"/>
      <c r="D140" s="2"/>
      <c r="E140" s="3"/>
      <c r="F140" s="3"/>
      <c r="G140" s="3"/>
      <c r="H140" s="3"/>
      <c r="I140" s="3"/>
      <c r="J140" s="3"/>
      <c r="K140" s="2"/>
      <c r="L140" s="2"/>
      <c r="M140" s="2"/>
      <c r="N140" s="2"/>
      <c r="O140" s="2"/>
      <c r="P140" s="2"/>
      <c r="Q140" s="2"/>
      <c r="U140" s="4" t="s">
        <v>180</v>
      </c>
    </row>
    <row r="141" customFormat="false" ht="15.75" hidden="false" customHeight="true" outlineLevel="0" collapsed="false">
      <c r="A141" s="2"/>
      <c r="B141" s="2"/>
      <c r="C141" s="2"/>
      <c r="D141" s="2"/>
      <c r="E141" s="3"/>
      <c r="F141" s="3"/>
      <c r="G141" s="3"/>
      <c r="H141" s="3"/>
      <c r="I141" s="3"/>
      <c r="J141" s="3"/>
      <c r="K141" s="2"/>
      <c r="L141" s="2"/>
      <c r="M141" s="2"/>
      <c r="N141" s="2"/>
      <c r="O141" s="2"/>
      <c r="P141" s="2"/>
      <c r="Q141" s="2"/>
      <c r="U141" s="4" t="s">
        <v>181</v>
      </c>
    </row>
    <row r="142" customFormat="false" ht="15.75" hidden="false" customHeight="true" outlineLevel="0" collapsed="false">
      <c r="A142" s="2"/>
      <c r="B142" s="2"/>
      <c r="C142" s="2"/>
      <c r="D142" s="2"/>
      <c r="E142" s="3"/>
      <c r="F142" s="3"/>
      <c r="G142" s="3"/>
      <c r="H142" s="3"/>
      <c r="I142" s="3"/>
      <c r="J142" s="3"/>
      <c r="K142" s="2"/>
      <c r="L142" s="2"/>
      <c r="M142" s="2"/>
      <c r="N142" s="2"/>
      <c r="O142" s="2"/>
      <c r="P142" s="2"/>
      <c r="Q142" s="2"/>
      <c r="U142" s="4" t="s">
        <v>182</v>
      </c>
    </row>
    <row r="143" customFormat="false" ht="15.75" hidden="false" customHeight="true" outlineLevel="0" collapsed="false">
      <c r="A143" s="2"/>
      <c r="B143" s="2"/>
      <c r="C143" s="2"/>
      <c r="D143" s="2"/>
      <c r="E143" s="3"/>
      <c r="F143" s="3"/>
      <c r="G143" s="3"/>
      <c r="H143" s="3"/>
      <c r="I143" s="3"/>
      <c r="J143" s="3"/>
      <c r="K143" s="2"/>
      <c r="L143" s="2"/>
      <c r="M143" s="2"/>
      <c r="N143" s="2"/>
      <c r="O143" s="2"/>
      <c r="P143" s="2"/>
      <c r="Q143" s="2"/>
      <c r="U143" s="4" t="s">
        <v>183</v>
      </c>
    </row>
    <row r="144" customFormat="false" ht="15.75" hidden="false" customHeight="true" outlineLevel="0" collapsed="false">
      <c r="A144" s="2"/>
      <c r="B144" s="2"/>
      <c r="C144" s="2"/>
      <c r="D144" s="2"/>
      <c r="E144" s="3"/>
      <c r="F144" s="3"/>
      <c r="G144" s="3"/>
      <c r="H144" s="3"/>
      <c r="I144" s="3"/>
      <c r="J144" s="3"/>
      <c r="K144" s="2"/>
      <c r="L144" s="2"/>
      <c r="M144" s="2"/>
      <c r="N144" s="2"/>
      <c r="O144" s="2"/>
      <c r="P144" s="2"/>
      <c r="Q144" s="2"/>
      <c r="U144" s="4" t="s">
        <v>184</v>
      </c>
    </row>
    <row r="145" customFormat="false" ht="15.75" hidden="false" customHeight="true" outlineLevel="0" collapsed="false">
      <c r="A145" s="2"/>
      <c r="B145" s="2"/>
      <c r="C145" s="2"/>
      <c r="D145" s="2"/>
      <c r="E145" s="3"/>
      <c r="F145" s="3"/>
      <c r="G145" s="3"/>
      <c r="H145" s="3"/>
      <c r="I145" s="3"/>
      <c r="J145" s="3"/>
      <c r="K145" s="2"/>
      <c r="L145" s="2"/>
      <c r="M145" s="2"/>
      <c r="N145" s="2"/>
      <c r="O145" s="2"/>
      <c r="P145" s="2"/>
      <c r="Q145" s="2"/>
      <c r="U145" s="4" t="s">
        <v>185</v>
      </c>
    </row>
    <row r="146" customFormat="false" ht="15.75" hidden="false" customHeight="true" outlineLevel="0" collapsed="false">
      <c r="A146" s="2"/>
      <c r="B146" s="2"/>
      <c r="C146" s="2"/>
      <c r="D146" s="2"/>
      <c r="E146" s="3"/>
      <c r="F146" s="3"/>
      <c r="G146" s="3"/>
      <c r="H146" s="3"/>
      <c r="I146" s="3"/>
      <c r="J146" s="3"/>
      <c r="K146" s="2"/>
      <c r="L146" s="2"/>
      <c r="M146" s="2"/>
      <c r="N146" s="2"/>
      <c r="O146" s="2"/>
      <c r="P146" s="2"/>
      <c r="Q146" s="2"/>
      <c r="U146" s="4" t="s">
        <v>186</v>
      </c>
    </row>
    <row r="147" customFormat="false" ht="15.75" hidden="false" customHeight="true" outlineLevel="0" collapsed="false">
      <c r="A147" s="2"/>
      <c r="B147" s="2"/>
      <c r="C147" s="2"/>
      <c r="D147" s="2"/>
      <c r="E147" s="3"/>
      <c r="F147" s="3"/>
      <c r="G147" s="3"/>
      <c r="H147" s="3"/>
      <c r="I147" s="3"/>
      <c r="J147" s="3"/>
      <c r="K147" s="2"/>
      <c r="L147" s="2"/>
      <c r="M147" s="2"/>
      <c r="N147" s="2"/>
      <c r="O147" s="2"/>
      <c r="P147" s="2"/>
      <c r="Q147" s="2"/>
      <c r="U147" s="4" t="s">
        <v>187</v>
      </c>
    </row>
    <row r="148" customFormat="false" ht="15.75" hidden="false" customHeight="true" outlineLevel="0" collapsed="false">
      <c r="A148" s="2"/>
      <c r="B148" s="2"/>
      <c r="C148" s="2"/>
      <c r="D148" s="2"/>
      <c r="E148" s="3"/>
      <c r="F148" s="3"/>
      <c r="G148" s="3"/>
      <c r="H148" s="3"/>
      <c r="I148" s="3"/>
      <c r="J148" s="3"/>
      <c r="K148" s="2"/>
      <c r="L148" s="2"/>
      <c r="M148" s="2"/>
      <c r="N148" s="2"/>
      <c r="O148" s="2"/>
      <c r="P148" s="2"/>
      <c r="Q148" s="2"/>
      <c r="U148" s="4" t="s">
        <v>188</v>
      </c>
    </row>
    <row r="149" customFormat="false" ht="15.75" hidden="false" customHeight="true" outlineLevel="0" collapsed="false">
      <c r="A149" s="2"/>
      <c r="B149" s="2"/>
      <c r="C149" s="2"/>
      <c r="D149" s="2"/>
      <c r="E149" s="3"/>
      <c r="F149" s="3"/>
      <c r="G149" s="3"/>
      <c r="H149" s="3"/>
      <c r="I149" s="3"/>
      <c r="J149" s="3"/>
      <c r="K149" s="2"/>
      <c r="L149" s="2"/>
      <c r="M149" s="2"/>
      <c r="N149" s="2"/>
      <c r="O149" s="2"/>
      <c r="P149" s="2"/>
      <c r="Q149" s="2"/>
      <c r="U149" s="4" t="s">
        <v>189</v>
      </c>
    </row>
    <row r="150" customFormat="false" ht="15.75" hidden="false" customHeight="true" outlineLevel="0" collapsed="false">
      <c r="A150" s="2"/>
      <c r="B150" s="2"/>
      <c r="C150" s="2"/>
      <c r="D150" s="2"/>
      <c r="E150" s="3"/>
      <c r="F150" s="3"/>
      <c r="G150" s="3"/>
      <c r="H150" s="3"/>
      <c r="I150" s="3"/>
      <c r="J150" s="3"/>
      <c r="K150" s="2"/>
      <c r="L150" s="2"/>
      <c r="M150" s="2"/>
      <c r="N150" s="2"/>
      <c r="O150" s="2"/>
      <c r="P150" s="2"/>
      <c r="Q150" s="2"/>
      <c r="U150" s="4" t="s">
        <v>190</v>
      </c>
    </row>
    <row r="151" customFormat="false" ht="15.75" hidden="false" customHeight="true" outlineLevel="0" collapsed="false">
      <c r="A151" s="2"/>
      <c r="B151" s="2"/>
      <c r="C151" s="2"/>
      <c r="D151" s="2"/>
      <c r="E151" s="3"/>
      <c r="F151" s="3"/>
      <c r="G151" s="3"/>
      <c r="H151" s="3"/>
      <c r="I151" s="3"/>
      <c r="J151" s="3"/>
      <c r="K151" s="2"/>
      <c r="L151" s="2"/>
      <c r="M151" s="2"/>
      <c r="N151" s="2"/>
      <c r="O151" s="2"/>
      <c r="P151" s="2"/>
      <c r="Q151" s="2"/>
      <c r="U151" s="4" t="s">
        <v>191</v>
      </c>
    </row>
    <row r="152" customFormat="false" ht="15.75" hidden="false" customHeight="true" outlineLevel="0" collapsed="false">
      <c r="A152" s="2"/>
      <c r="B152" s="2"/>
      <c r="C152" s="2"/>
      <c r="D152" s="2"/>
      <c r="E152" s="3"/>
      <c r="F152" s="3"/>
      <c r="G152" s="3"/>
      <c r="H152" s="3"/>
      <c r="I152" s="3"/>
      <c r="J152" s="3"/>
      <c r="K152" s="2"/>
      <c r="L152" s="2"/>
      <c r="M152" s="2"/>
      <c r="N152" s="2"/>
      <c r="O152" s="2"/>
      <c r="P152" s="2"/>
      <c r="Q152" s="2"/>
      <c r="U152" s="4" t="s">
        <v>192</v>
      </c>
    </row>
    <row r="153" customFormat="false" ht="15.75" hidden="false" customHeight="true" outlineLevel="0" collapsed="false">
      <c r="A153" s="2"/>
      <c r="B153" s="2"/>
      <c r="C153" s="2"/>
      <c r="D153" s="2"/>
      <c r="E153" s="3"/>
      <c r="F153" s="3"/>
      <c r="G153" s="3"/>
      <c r="H153" s="3"/>
      <c r="I153" s="3"/>
      <c r="J153" s="3"/>
      <c r="K153" s="2"/>
      <c r="L153" s="2"/>
      <c r="M153" s="2"/>
      <c r="N153" s="2"/>
      <c r="O153" s="2"/>
      <c r="P153" s="2"/>
      <c r="Q153" s="2"/>
      <c r="U153" s="4" t="s">
        <v>193</v>
      </c>
    </row>
    <row r="154" customFormat="false" ht="15.75" hidden="false" customHeight="true" outlineLevel="0" collapsed="false">
      <c r="A154" s="2"/>
      <c r="B154" s="2"/>
      <c r="C154" s="2"/>
      <c r="D154" s="2"/>
      <c r="E154" s="3"/>
      <c r="F154" s="3"/>
      <c r="G154" s="3"/>
      <c r="H154" s="3"/>
      <c r="I154" s="3"/>
      <c r="J154" s="3"/>
      <c r="K154" s="2"/>
      <c r="L154" s="2"/>
      <c r="M154" s="2"/>
      <c r="N154" s="2"/>
      <c r="O154" s="2"/>
      <c r="P154" s="2"/>
      <c r="Q154" s="2"/>
      <c r="U154" s="4" t="s">
        <v>194</v>
      </c>
    </row>
    <row r="155" customFormat="false" ht="15.75" hidden="false" customHeight="true" outlineLevel="0" collapsed="false">
      <c r="A155" s="2"/>
      <c r="B155" s="2"/>
      <c r="C155" s="2"/>
      <c r="D155" s="2"/>
      <c r="E155" s="3"/>
      <c r="F155" s="3"/>
      <c r="G155" s="3"/>
      <c r="H155" s="3"/>
      <c r="I155" s="3"/>
      <c r="J155" s="3"/>
      <c r="K155" s="2"/>
      <c r="L155" s="2"/>
      <c r="M155" s="2"/>
      <c r="N155" s="2"/>
      <c r="O155" s="2"/>
      <c r="P155" s="2"/>
      <c r="Q155" s="2"/>
      <c r="U155" s="4" t="s">
        <v>195</v>
      </c>
    </row>
    <row r="156" customFormat="false" ht="15.75" hidden="false" customHeight="true" outlineLevel="0" collapsed="false">
      <c r="A156" s="2"/>
      <c r="B156" s="2"/>
      <c r="C156" s="2"/>
      <c r="D156" s="2"/>
      <c r="E156" s="3"/>
      <c r="F156" s="3"/>
      <c r="G156" s="3"/>
      <c r="H156" s="3"/>
      <c r="I156" s="3"/>
      <c r="J156" s="3"/>
      <c r="K156" s="2"/>
      <c r="L156" s="2"/>
      <c r="M156" s="2"/>
      <c r="N156" s="2"/>
      <c r="O156" s="2"/>
      <c r="P156" s="2"/>
      <c r="Q156" s="2"/>
      <c r="U156" s="4" t="s">
        <v>196</v>
      </c>
    </row>
    <row r="157" customFormat="false" ht="15.75" hidden="false" customHeight="true" outlineLevel="0" collapsed="false">
      <c r="A157" s="2"/>
      <c r="B157" s="2"/>
      <c r="C157" s="2"/>
      <c r="D157" s="2"/>
      <c r="E157" s="3"/>
      <c r="F157" s="3"/>
      <c r="G157" s="3"/>
      <c r="H157" s="3"/>
      <c r="I157" s="3"/>
      <c r="J157" s="3"/>
      <c r="K157" s="2"/>
      <c r="L157" s="2"/>
      <c r="M157" s="2"/>
      <c r="N157" s="2"/>
      <c r="O157" s="2"/>
      <c r="P157" s="2"/>
      <c r="Q157" s="2"/>
      <c r="U157" s="4" t="s">
        <v>197</v>
      </c>
    </row>
    <row r="158" customFormat="false" ht="15.75" hidden="false" customHeight="true" outlineLevel="0" collapsed="false">
      <c r="A158" s="2"/>
      <c r="B158" s="2"/>
      <c r="C158" s="2"/>
      <c r="D158" s="2"/>
      <c r="E158" s="3"/>
      <c r="F158" s="3"/>
      <c r="G158" s="3"/>
      <c r="H158" s="3"/>
      <c r="I158" s="3"/>
      <c r="J158" s="3"/>
      <c r="K158" s="2"/>
      <c r="L158" s="2"/>
      <c r="M158" s="2"/>
      <c r="N158" s="2"/>
      <c r="O158" s="2"/>
      <c r="P158" s="2"/>
      <c r="Q158" s="2"/>
      <c r="U158" s="4" t="s">
        <v>198</v>
      </c>
    </row>
    <row r="159" customFormat="false" ht="15.75" hidden="false" customHeight="true" outlineLevel="0" collapsed="false">
      <c r="A159" s="2"/>
      <c r="B159" s="2"/>
      <c r="C159" s="2"/>
      <c r="D159" s="2"/>
      <c r="E159" s="3"/>
      <c r="F159" s="3"/>
      <c r="G159" s="3"/>
      <c r="H159" s="3"/>
      <c r="I159" s="3"/>
      <c r="J159" s="3"/>
      <c r="K159" s="2"/>
      <c r="L159" s="2"/>
      <c r="M159" s="2"/>
      <c r="N159" s="2"/>
      <c r="O159" s="2"/>
      <c r="P159" s="2"/>
      <c r="Q159" s="2"/>
      <c r="U159" s="4" t="s">
        <v>199</v>
      </c>
    </row>
    <row r="160" customFormat="false" ht="15.75" hidden="false" customHeight="true" outlineLevel="0" collapsed="false">
      <c r="A160" s="2"/>
      <c r="B160" s="2"/>
      <c r="C160" s="2"/>
      <c r="D160" s="2"/>
      <c r="E160" s="3"/>
      <c r="F160" s="3"/>
      <c r="G160" s="3"/>
      <c r="H160" s="3"/>
      <c r="I160" s="3"/>
      <c r="J160" s="3"/>
      <c r="K160" s="2"/>
      <c r="L160" s="2"/>
      <c r="M160" s="2"/>
      <c r="N160" s="2"/>
      <c r="O160" s="2"/>
      <c r="P160" s="2"/>
      <c r="Q160" s="2"/>
      <c r="U160" s="4" t="s">
        <v>200</v>
      </c>
    </row>
    <row r="161" customFormat="false" ht="15.75" hidden="false" customHeight="true" outlineLevel="0" collapsed="false">
      <c r="A161" s="2"/>
      <c r="B161" s="2"/>
      <c r="C161" s="2"/>
      <c r="D161" s="2"/>
      <c r="E161" s="3"/>
      <c r="F161" s="3"/>
      <c r="G161" s="3"/>
      <c r="H161" s="3"/>
      <c r="I161" s="3"/>
      <c r="J161" s="3"/>
      <c r="K161" s="2"/>
      <c r="L161" s="2"/>
      <c r="M161" s="2"/>
      <c r="N161" s="2"/>
      <c r="O161" s="2"/>
      <c r="P161" s="2"/>
      <c r="Q161" s="2"/>
      <c r="U161" s="4" t="s">
        <v>201</v>
      </c>
    </row>
    <row r="162" customFormat="false" ht="15.75" hidden="false" customHeight="true" outlineLevel="0" collapsed="false">
      <c r="A162" s="2"/>
      <c r="B162" s="2"/>
      <c r="C162" s="2"/>
      <c r="D162" s="2"/>
      <c r="E162" s="3"/>
      <c r="F162" s="3"/>
      <c r="G162" s="3"/>
      <c r="H162" s="3"/>
      <c r="I162" s="3"/>
      <c r="J162" s="3"/>
      <c r="K162" s="2"/>
      <c r="L162" s="2"/>
      <c r="M162" s="2"/>
      <c r="N162" s="2"/>
      <c r="O162" s="2"/>
      <c r="P162" s="2"/>
      <c r="Q162" s="2"/>
      <c r="U162" s="4" t="s">
        <v>202</v>
      </c>
    </row>
    <row r="163" customFormat="false" ht="15.75" hidden="false" customHeight="true" outlineLevel="0" collapsed="false">
      <c r="A163" s="2"/>
      <c r="B163" s="2"/>
      <c r="C163" s="2"/>
      <c r="D163" s="2"/>
      <c r="E163" s="3"/>
      <c r="F163" s="3"/>
      <c r="G163" s="3"/>
      <c r="H163" s="3"/>
      <c r="I163" s="3"/>
      <c r="J163" s="3"/>
      <c r="K163" s="2"/>
      <c r="L163" s="2"/>
      <c r="M163" s="2"/>
      <c r="N163" s="2"/>
      <c r="O163" s="2"/>
      <c r="P163" s="2"/>
      <c r="Q163" s="2"/>
      <c r="U163" s="4" t="s">
        <v>203</v>
      </c>
    </row>
    <row r="164" customFormat="false" ht="15.75" hidden="false" customHeight="true" outlineLevel="0" collapsed="false">
      <c r="A164" s="2"/>
      <c r="B164" s="2"/>
      <c r="C164" s="2"/>
      <c r="D164" s="2"/>
      <c r="E164" s="3"/>
      <c r="F164" s="3"/>
      <c r="G164" s="3"/>
      <c r="H164" s="3"/>
      <c r="I164" s="3"/>
      <c r="J164" s="3"/>
      <c r="K164" s="2"/>
      <c r="L164" s="2"/>
      <c r="M164" s="2"/>
      <c r="N164" s="2"/>
      <c r="O164" s="2"/>
      <c r="P164" s="2"/>
      <c r="Q164" s="2"/>
      <c r="U164" s="4" t="s">
        <v>204</v>
      </c>
    </row>
    <row r="165" customFormat="false" ht="15.75" hidden="false" customHeight="true" outlineLevel="0" collapsed="false">
      <c r="A165" s="2"/>
      <c r="B165" s="2"/>
      <c r="C165" s="2"/>
      <c r="D165" s="2"/>
      <c r="E165" s="3"/>
      <c r="F165" s="3"/>
      <c r="G165" s="3"/>
      <c r="H165" s="3"/>
      <c r="I165" s="3"/>
      <c r="J165" s="3"/>
      <c r="K165" s="2"/>
      <c r="L165" s="2"/>
      <c r="M165" s="2"/>
      <c r="N165" s="2"/>
      <c r="O165" s="2"/>
      <c r="P165" s="2"/>
      <c r="Q165" s="2"/>
      <c r="U165" s="4" t="s">
        <v>205</v>
      </c>
    </row>
    <row r="166" customFormat="false" ht="15.75" hidden="false" customHeight="true" outlineLevel="0" collapsed="false">
      <c r="A166" s="2"/>
      <c r="B166" s="2"/>
      <c r="C166" s="2"/>
      <c r="D166" s="2"/>
      <c r="E166" s="3"/>
      <c r="F166" s="3"/>
      <c r="G166" s="3"/>
      <c r="H166" s="3"/>
      <c r="I166" s="3"/>
      <c r="J166" s="3"/>
      <c r="K166" s="2"/>
      <c r="L166" s="2"/>
      <c r="M166" s="2"/>
      <c r="N166" s="2"/>
      <c r="O166" s="2"/>
      <c r="P166" s="2"/>
      <c r="Q166" s="2"/>
      <c r="U166" s="4" t="s">
        <v>206</v>
      </c>
    </row>
    <row r="167" customFormat="false" ht="15.75" hidden="false" customHeight="true" outlineLevel="0" collapsed="false">
      <c r="A167" s="2"/>
      <c r="B167" s="2"/>
      <c r="C167" s="2"/>
      <c r="D167" s="2"/>
      <c r="E167" s="3"/>
      <c r="F167" s="3"/>
      <c r="G167" s="3"/>
      <c r="H167" s="3"/>
      <c r="I167" s="3"/>
      <c r="J167" s="3"/>
      <c r="K167" s="2"/>
      <c r="L167" s="2"/>
      <c r="M167" s="2"/>
      <c r="N167" s="2"/>
      <c r="O167" s="2"/>
      <c r="P167" s="2"/>
      <c r="Q167" s="2"/>
      <c r="U167" s="4" t="s">
        <v>207</v>
      </c>
    </row>
    <row r="168" customFormat="false" ht="15.75" hidden="false" customHeight="true" outlineLevel="0" collapsed="false">
      <c r="A168" s="2"/>
      <c r="B168" s="2"/>
      <c r="C168" s="2"/>
      <c r="D168" s="2"/>
      <c r="E168" s="3"/>
      <c r="F168" s="3"/>
      <c r="G168" s="3"/>
      <c r="H168" s="3"/>
      <c r="I168" s="3"/>
      <c r="J168" s="3"/>
      <c r="K168" s="2"/>
      <c r="L168" s="2"/>
      <c r="M168" s="2"/>
      <c r="N168" s="2"/>
      <c r="O168" s="2"/>
      <c r="P168" s="2"/>
      <c r="Q168" s="2"/>
      <c r="U168" s="4" t="s">
        <v>208</v>
      </c>
    </row>
    <row r="169" customFormat="false" ht="15.75" hidden="false" customHeight="true" outlineLevel="0" collapsed="false">
      <c r="A169" s="2"/>
      <c r="B169" s="2"/>
      <c r="C169" s="2"/>
      <c r="D169" s="2"/>
      <c r="E169" s="3"/>
      <c r="F169" s="3"/>
      <c r="G169" s="3"/>
      <c r="H169" s="3"/>
      <c r="I169" s="3"/>
      <c r="J169" s="3"/>
      <c r="K169" s="2"/>
      <c r="L169" s="2"/>
      <c r="M169" s="2"/>
      <c r="N169" s="2"/>
      <c r="O169" s="2"/>
      <c r="P169" s="2"/>
      <c r="Q169" s="2"/>
      <c r="U169" s="4" t="s">
        <v>209</v>
      </c>
    </row>
    <row r="170" customFormat="false" ht="15.75" hidden="false" customHeight="true" outlineLevel="0" collapsed="false">
      <c r="A170" s="2"/>
      <c r="B170" s="2"/>
      <c r="C170" s="2"/>
      <c r="D170" s="2"/>
      <c r="E170" s="3"/>
      <c r="F170" s="3"/>
      <c r="G170" s="3"/>
      <c r="H170" s="3"/>
      <c r="I170" s="3"/>
      <c r="J170" s="3"/>
      <c r="K170" s="2"/>
      <c r="L170" s="2"/>
      <c r="M170" s="2"/>
      <c r="N170" s="2"/>
      <c r="O170" s="2"/>
      <c r="P170" s="2"/>
      <c r="Q170" s="2"/>
      <c r="U170" s="4" t="s">
        <v>210</v>
      </c>
    </row>
    <row r="171" customFormat="false" ht="15.75" hidden="false" customHeight="true" outlineLevel="0" collapsed="false">
      <c r="A171" s="2"/>
      <c r="B171" s="2"/>
      <c r="C171" s="2"/>
      <c r="D171" s="2"/>
      <c r="E171" s="3"/>
      <c r="F171" s="3"/>
      <c r="G171" s="3"/>
      <c r="H171" s="3"/>
      <c r="I171" s="3"/>
      <c r="J171" s="3"/>
      <c r="K171" s="2"/>
      <c r="L171" s="2"/>
      <c r="M171" s="2"/>
      <c r="N171" s="2"/>
      <c r="O171" s="2"/>
      <c r="P171" s="2"/>
      <c r="Q171" s="2"/>
      <c r="U171" s="4" t="s">
        <v>211</v>
      </c>
    </row>
    <row r="172" customFormat="false" ht="15.75" hidden="false" customHeight="true" outlineLevel="0" collapsed="false">
      <c r="A172" s="2"/>
      <c r="B172" s="2"/>
      <c r="C172" s="2"/>
      <c r="D172" s="2"/>
      <c r="E172" s="3"/>
      <c r="F172" s="3"/>
      <c r="G172" s="3"/>
      <c r="H172" s="3"/>
      <c r="I172" s="3"/>
      <c r="J172" s="3"/>
      <c r="K172" s="2"/>
      <c r="L172" s="2"/>
      <c r="M172" s="2"/>
      <c r="N172" s="2"/>
      <c r="O172" s="2"/>
      <c r="P172" s="2"/>
      <c r="Q172" s="2"/>
      <c r="U172" s="4" t="s">
        <v>212</v>
      </c>
    </row>
    <row r="173" customFormat="false" ht="15.75" hidden="false" customHeight="true" outlineLevel="0" collapsed="false">
      <c r="A173" s="2"/>
      <c r="B173" s="2"/>
      <c r="C173" s="2"/>
      <c r="D173" s="2"/>
      <c r="E173" s="3"/>
      <c r="F173" s="3"/>
      <c r="G173" s="3"/>
      <c r="H173" s="3"/>
      <c r="I173" s="3"/>
      <c r="J173" s="3"/>
      <c r="K173" s="2"/>
      <c r="L173" s="2"/>
      <c r="M173" s="2"/>
      <c r="N173" s="2"/>
      <c r="O173" s="2"/>
      <c r="P173" s="2"/>
      <c r="Q173" s="2"/>
      <c r="U173" s="4" t="s">
        <v>213</v>
      </c>
    </row>
    <row r="174" customFormat="false" ht="15.75" hidden="false" customHeight="true" outlineLevel="0" collapsed="false">
      <c r="A174" s="2"/>
      <c r="B174" s="2"/>
      <c r="C174" s="2"/>
      <c r="D174" s="2"/>
      <c r="E174" s="3"/>
      <c r="F174" s="3"/>
      <c r="G174" s="3"/>
      <c r="H174" s="3"/>
      <c r="I174" s="3"/>
      <c r="J174" s="3"/>
      <c r="K174" s="2"/>
      <c r="L174" s="2"/>
      <c r="M174" s="2"/>
      <c r="N174" s="2"/>
      <c r="O174" s="2"/>
      <c r="P174" s="2"/>
      <c r="Q174" s="2"/>
      <c r="U174" s="4" t="s">
        <v>214</v>
      </c>
    </row>
    <row r="175" customFormat="false" ht="15.75" hidden="false" customHeight="true" outlineLevel="0" collapsed="false">
      <c r="A175" s="2"/>
      <c r="B175" s="2"/>
      <c r="C175" s="2"/>
      <c r="D175" s="2"/>
      <c r="E175" s="3"/>
      <c r="F175" s="3"/>
      <c r="G175" s="3"/>
      <c r="H175" s="3"/>
      <c r="I175" s="3"/>
      <c r="J175" s="3"/>
      <c r="K175" s="2"/>
      <c r="L175" s="2"/>
      <c r="M175" s="2"/>
      <c r="N175" s="2"/>
      <c r="O175" s="2"/>
      <c r="P175" s="2"/>
      <c r="Q175" s="2"/>
      <c r="U175" s="4" t="s">
        <v>215</v>
      </c>
    </row>
    <row r="176" customFormat="false" ht="15.75" hidden="false" customHeight="true" outlineLevel="0" collapsed="false">
      <c r="A176" s="2"/>
      <c r="B176" s="2"/>
      <c r="C176" s="2"/>
      <c r="D176" s="2"/>
      <c r="E176" s="3"/>
      <c r="F176" s="3"/>
      <c r="G176" s="3"/>
      <c r="H176" s="3"/>
      <c r="I176" s="3"/>
      <c r="J176" s="3"/>
      <c r="K176" s="2"/>
      <c r="L176" s="2"/>
      <c r="M176" s="2"/>
      <c r="N176" s="2"/>
      <c r="O176" s="2"/>
      <c r="P176" s="2"/>
      <c r="Q176" s="2"/>
      <c r="U176" s="4" t="s">
        <v>216</v>
      </c>
    </row>
    <row r="177" customFormat="false" ht="15.75" hidden="false" customHeight="true" outlineLevel="0" collapsed="false">
      <c r="A177" s="2"/>
      <c r="B177" s="2"/>
      <c r="C177" s="2"/>
      <c r="D177" s="2"/>
      <c r="E177" s="3"/>
      <c r="F177" s="3"/>
      <c r="G177" s="3"/>
      <c r="H177" s="3"/>
      <c r="I177" s="3"/>
      <c r="J177" s="3"/>
      <c r="K177" s="2"/>
      <c r="L177" s="2"/>
      <c r="M177" s="2"/>
      <c r="N177" s="2"/>
      <c r="O177" s="2"/>
      <c r="P177" s="2"/>
      <c r="Q177" s="2"/>
      <c r="U177" s="4" t="s">
        <v>217</v>
      </c>
    </row>
    <row r="178" customFormat="false" ht="15.75" hidden="false" customHeight="true" outlineLevel="0" collapsed="false">
      <c r="A178" s="2"/>
      <c r="B178" s="2"/>
      <c r="C178" s="2"/>
      <c r="D178" s="2"/>
      <c r="E178" s="3"/>
      <c r="F178" s="3"/>
      <c r="G178" s="3"/>
      <c r="H178" s="3"/>
      <c r="I178" s="3"/>
      <c r="J178" s="3"/>
      <c r="K178" s="2"/>
      <c r="L178" s="2"/>
      <c r="M178" s="2"/>
      <c r="N178" s="2"/>
      <c r="O178" s="2"/>
      <c r="P178" s="2"/>
      <c r="Q178" s="2"/>
      <c r="U178" s="4" t="s">
        <v>218</v>
      </c>
    </row>
    <row r="179" customFormat="false" ht="15.75" hidden="false" customHeight="true" outlineLevel="0" collapsed="false">
      <c r="A179" s="2"/>
      <c r="B179" s="2"/>
      <c r="C179" s="2"/>
      <c r="D179" s="2"/>
      <c r="E179" s="3"/>
      <c r="F179" s="3"/>
      <c r="G179" s="3"/>
      <c r="H179" s="3"/>
      <c r="I179" s="3"/>
      <c r="J179" s="3"/>
      <c r="K179" s="2"/>
      <c r="L179" s="2"/>
      <c r="M179" s="2"/>
      <c r="N179" s="2"/>
      <c r="O179" s="2"/>
      <c r="P179" s="2"/>
      <c r="Q179" s="2"/>
      <c r="U179" s="4" t="s">
        <v>219</v>
      </c>
    </row>
    <row r="180" customFormat="false" ht="15.75" hidden="false" customHeight="true" outlineLevel="0" collapsed="false">
      <c r="A180" s="2"/>
      <c r="B180" s="2"/>
      <c r="C180" s="2"/>
      <c r="D180" s="2"/>
      <c r="E180" s="3"/>
      <c r="F180" s="3"/>
      <c r="G180" s="3"/>
      <c r="H180" s="3"/>
      <c r="I180" s="3"/>
      <c r="J180" s="3"/>
      <c r="K180" s="2"/>
      <c r="L180" s="2"/>
      <c r="M180" s="2"/>
      <c r="N180" s="2"/>
      <c r="O180" s="2"/>
      <c r="P180" s="2"/>
      <c r="Q180" s="2"/>
      <c r="U180" s="4" t="s">
        <v>220</v>
      </c>
    </row>
    <row r="181" customFormat="false" ht="15.75" hidden="false" customHeight="true" outlineLevel="0" collapsed="false">
      <c r="A181" s="2"/>
      <c r="B181" s="2"/>
      <c r="C181" s="2"/>
      <c r="D181" s="2"/>
      <c r="E181" s="3"/>
      <c r="F181" s="3"/>
      <c r="G181" s="3"/>
      <c r="H181" s="3"/>
      <c r="I181" s="3"/>
      <c r="J181" s="3"/>
      <c r="K181" s="2"/>
      <c r="L181" s="2"/>
      <c r="M181" s="2"/>
      <c r="N181" s="2"/>
      <c r="O181" s="2"/>
      <c r="P181" s="2"/>
      <c r="Q181" s="2"/>
      <c r="U181" s="4" t="s">
        <v>221</v>
      </c>
    </row>
    <row r="182" customFormat="false" ht="15.75" hidden="false" customHeight="true" outlineLevel="0" collapsed="false">
      <c r="A182" s="2"/>
      <c r="B182" s="2"/>
      <c r="C182" s="2"/>
      <c r="D182" s="2"/>
      <c r="E182" s="3"/>
      <c r="F182" s="3"/>
      <c r="G182" s="3"/>
      <c r="H182" s="3"/>
      <c r="I182" s="3"/>
      <c r="J182" s="3"/>
      <c r="K182" s="2"/>
      <c r="L182" s="2"/>
      <c r="M182" s="2"/>
      <c r="N182" s="2"/>
      <c r="O182" s="2"/>
      <c r="P182" s="2"/>
      <c r="Q182" s="2"/>
      <c r="U182" s="4" t="s">
        <v>222</v>
      </c>
    </row>
    <row r="183" customFormat="false" ht="15.75" hidden="false" customHeight="true" outlineLevel="0" collapsed="false">
      <c r="A183" s="2"/>
      <c r="B183" s="2"/>
      <c r="C183" s="2"/>
      <c r="D183" s="2"/>
      <c r="E183" s="3"/>
      <c r="F183" s="3"/>
      <c r="G183" s="3"/>
      <c r="H183" s="3"/>
      <c r="I183" s="3"/>
      <c r="J183" s="3"/>
      <c r="K183" s="2"/>
      <c r="L183" s="2"/>
      <c r="M183" s="2"/>
      <c r="N183" s="2"/>
      <c r="O183" s="2"/>
      <c r="P183" s="2"/>
      <c r="Q183" s="2"/>
      <c r="U183" s="4" t="s">
        <v>223</v>
      </c>
    </row>
    <row r="184" customFormat="false" ht="15.75" hidden="false" customHeight="true" outlineLevel="0" collapsed="false">
      <c r="A184" s="2"/>
      <c r="B184" s="2"/>
      <c r="C184" s="2"/>
      <c r="D184" s="2"/>
      <c r="E184" s="3"/>
      <c r="F184" s="3"/>
      <c r="G184" s="3"/>
      <c r="H184" s="3"/>
      <c r="I184" s="3"/>
      <c r="J184" s="3"/>
      <c r="K184" s="2"/>
      <c r="L184" s="2"/>
      <c r="M184" s="2"/>
      <c r="N184" s="2"/>
      <c r="O184" s="2"/>
      <c r="P184" s="2"/>
      <c r="Q184" s="2"/>
      <c r="U184" s="4" t="s">
        <v>224</v>
      </c>
    </row>
    <row r="185" customFormat="false" ht="15.75" hidden="false" customHeight="true" outlineLevel="0" collapsed="false">
      <c r="A185" s="2"/>
      <c r="B185" s="2"/>
      <c r="C185" s="2"/>
      <c r="D185" s="2"/>
      <c r="E185" s="3"/>
      <c r="F185" s="3"/>
      <c r="G185" s="3"/>
      <c r="H185" s="3"/>
      <c r="I185" s="3"/>
      <c r="J185" s="3"/>
      <c r="K185" s="2"/>
      <c r="L185" s="2"/>
      <c r="M185" s="2"/>
      <c r="N185" s="2"/>
      <c r="O185" s="2"/>
      <c r="P185" s="2"/>
      <c r="Q185" s="2"/>
      <c r="U185" s="4" t="s">
        <v>225</v>
      </c>
    </row>
    <row r="186" customFormat="false" ht="15.75" hidden="false" customHeight="true" outlineLevel="0" collapsed="false">
      <c r="A186" s="2"/>
      <c r="B186" s="2"/>
      <c r="C186" s="2"/>
      <c r="D186" s="2"/>
      <c r="E186" s="3"/>
      <c r="F186" s="3"/>
      <c r="G186" s="3"/>
      <c r="H186" s="3"/>
      <c r="I186" s="3"/>
      <c r="J186" s="3"/>
      <c r="K186" s="2"/>
      <c r="L186" s="2"/>
      <c r="M186" s="2"/>
      <c r="N186" s="2"/>
      <c r="O186" s="2"/>
      <c r="P186" s="2"/>
      <c r="Q186" s="2"/>
      <c r="U186" s="4" t="s">
        <v>226</v>
      </c>
    </row>
    <row r="187" customFormat="false" ht="15.75" hidden="false" customHeight="true" outlineLevel="0" collapsed="false">
      <c r="A187" s="2"/>
      <c r="B187" s="2"/>
      <c r="C187" s="2"/>
      <c r="D187" s="2"/>
      <c r="E187" s="3"/>
      <c r="F187" s="3"/>
      <c r="G187" s="3"/>
      <c r="H187" s="3"/>
      <c r="I187" s="3"/>
      <c r="J187" s="3"/>
      <c r="K187" s="2"/>
      <c r="L187" s="2"/>
      <c r="M187" s="2"/>
      <c r="N187" s="2"/>
      <c r="O187" s="2"/>
      <c r="P187" s="2"/>
      <c r="Q187" s="2"/>
      <c r="U187" s="4" t="s">
        <v>227</v>
      </c>
    </row>
    <row r="188" customFormat="false" ht="15.75" hidden="false" customHeight="true" outlineLevel="0" collapsed="false">
      <c r="A188" s="2"/>
      <c r="B188" s="2"/>
      <c r="C188" s="2"/>
      <c r="D188" s="2"/>
      <c r="E188" s="3"/>
      <c r="F188" s="3"/>
      <c r="G188" s="3"/>
      <c r="H188" s="3"/>
      <c r="I188" s="3"/>
      <c r="J188" s="3"/>
      <c r="K188" s="2"/>
      <c r="L188" s="2"/>
      <c r="M188" s="2"/>
      <c r="N188" s="2"/>
      <c r="O188" s="2"/>
      <c r="P188" s="2"/>
      <c r="Q188" s="2"/>
      <c r="U188" s="4" t="s">
        <v>228</v>
      </c>
    </row>
    <row r="189" customFormat="false" ht="15.75" hidden="false" customHeight="true" outlineLevel="0" collapsed="false">
      <c r="A189" s="2"/>
      <c r="B189" s="2"/>
      <c r="C189" s="2"/>
      <c r="D189" s="2"/>
      <c r="E189" s="3"/>
      <c r="F189" s="3"/>
      <c r="G189" s="3"/>
      <c r="H189" s="3"/>
      <c r="I189" s="3"/>
      <c r="J189" s="3"/>
      <c r="K189" s="2"/>
      <c r="L189" s="2"/>
      <c r="M189" s="2"/>
      <c r="N189" s="2"/>
      <c r="O189" s="2"/>
      <c r="P189" s="2"/>
      <c r="Q189" s="2"/>
      <c r="U189" s="4" t="s">
        <v>229</v>
      </c>
    </row>
    <row r="190" customFormat="false" ht="15.75" hidden="false" customHeight="true" outlineLevel="0" collapsed="false">
      <c r="A190" s="2"/>
      <c r="B190" s="2"/>
      <c r="C190" s="2"/>
      <c r="D190" s="2"/>
      <c r="E190" s="3"/>
      <c r="F190" s="3"/>
      <c r="G190" s="3"/>
      <c r="H190" s="3"/>
      <c r="I190" s="3"/>
      <c r="J190" s="3"/>
      <c r="K190" s="2"/>
      <c r="L190" s="2"/>
      <c r="M190" s="2"/>
      <c r="N190" s="2"/>
      <c r="O190" s="2"/>
      <c r="P190" s="2"/>
      <c r="Q190" s="2"/>
      <c r="U190" s="4" t="s">
        <v>230</v>
      </c>
    </row>
    <row r="191" customFormat="false" ht="15.75" hidden="false" customHeight="true" outlineLevel="0" collapsed="false">
      <c r="A191" s="2"/>
      <c r="B191" s="2"/>
      <c r="C191" s="2"/>
      <c r="D191" s="2"/>
      <c r="E191" s="3"/>
      <c r="F191" s="3"/>
      <c r="G191" s="3"/>
      <c r="H191" s="3"/>
      <c r="I191" s="3"/>
      <c r="J191" s="3"/>
      <c r="K191" s="2"/>
      <c r="L191" s="2"/>
      <c r="M191" s="2"/>
      <c r="N191" s="2"/>
      <c r="O191" s="2"/>
      <c r="P191" s="2"/>
      <c r="Q191" s="2"/>
      <c r="U191" s="4" t="s">
        <v>231</v>
      </c>
    </row>
    <row r="192" customFormat="false" ht="15.75" hidden="false" customHeight="true" outlineLevel="0" collapsed="false">
      <c r="A192" s="2"/>
      <c r="B192" s="2"/>
      <c r="C192" s="2"/>
      <c r="D192" s="2"/>
      <c r="E192" s="3"/>
      <c r="F192" s="3"/>
      <c r="G192" s="3"/>
      <c r="H192" s="3"/>
      <c r="I192" s="3"/>
      <c r="J192" s="3"/>
      <c r="K192" s="2"/>
      <c r="L192" s="2"/>
      <c r="M192" s="2"/>
      <c r="N192" s="2"/>
      <c r="O192" s="2"/>
      <c r="P192" s="2"/>
      <c r="Q192" s="2"/>
      <c r="U192" s="4" t="s">
        <v>232</v>
      </c>
    </row>
    <row r="193" customFormat="false" ht="15.75" hidden="false" customHeight="true" outlineLevel="0" collapsed="false">
      <c r="A193" s="2"/>
      <c r="B193" s="2"/>
      <c r="C193" s="2"/>
      <c r="D193" s="2"/>
      <c r="E193" s="3"/>
      <c r="F193" s="3"/>
      <c r="G193" s="3"/>
      <c r="H193" s="3"/>
      <c r="I193" s="3"/>
      <c r="J193" s="3"/>
      <c r="K193" s="2"/>
      <c r="L193" s="2"/>
      <c r="M193" s="2"/>
      <c r="N193" s="2"/>
      <c r="O193" s="2"/>
      <c r="P193" s="2"/>
      <c r="Q193" s="2"/>
      <c r="U193" s="4" t="s">
        <v>233</v>
      </c>
    </row>
    <row r="194" customFormat="false" ht="15.75" hidden="false" customHeight="true" outlineLevel="0" collapsed="false">
      <c r="A194" s="2"/>
      <c r="B194" s="2"/>
      <c r="C194" s="2"/>
      <c r="D194" s="2"/>
      <c r="E194" s="3"/>
      <c r="F194" s="3"/>
      <c r="G194" s="3"/>
      <c r="H194" s="3"/>
      <c r="I194" s="3"/>
      <c r="J194" s="3"/>
      <c r="K194" s="2"/>
      <c r="L194" s="2"/>
      <c r="M194" s="2"/>
      <c r="N194" s="2"/>
      <c r="O194" s="2"/>
      <c r="P194" s="2"/>
      <c r="Q194" s="2"/>
      <c r="U194" s="4" t="s">
        <v>234</v>
      </c>
    </row>
    <row r="195" customFormat="false" ht="15.75" hidden="false" customHeight="true" outlineLevel="0" collapsed="false">
      <c r="A195" s="2"/>
      <c r="B195" s="2"/>
      <c r="C195" s="2"/>
      <c r="D195" s="2"/>
      <c r="E195" s="3"/>
      <c r="F195" s="3"/>
      <c r="G195" s="3"/>
      <c r="H195" s="3"/>
      <c r="I195" s="3"/>
      <c r="J195" s="3"/>
      <c r="K195" s="2"/>
      <c r="L195" s="2"/>
      <c r="M195" s="2"/>
      <c r="N195" s="2"/>
      <c r="O195" s="2"/>
      <c r="P195" s="2"/>
      <c r="Q195" s="2"/>
      <c r="U195" s="4" t="s">
        <v>235</v>
      </c>
    </row>
    <row r="196" customFormat="false" ht="15.75" hidden="false" customHeight="true" outlineLevel="0" collapsed="false">
      <c r="A196" s="2"/>
      <c r="B196" s="2"/>
      <c r="C196" s="2"/>
      <c r="D196" s="2"/>
      <c r="E196" s="3"/>
      <c r="F196" s="3"/>
      <c r="G196" s="3"/>
      <c r="H196" s="3"/>
      <c r="I196" s="3"/>
      <c r="J196" s="3"/>
      <c r="K196" s="2"/>
      <c r="L196" s="2"/>
      <c r="M196" s="2"/>
      <c r="N196" s="2"/>
      <c r="O196" s="2"/>
      <c r="P196" s="2"/>
      <c r="Q196" s="2"/>
      <c r="U196" s="4" t="s">
        <v>236</v>
      </c>
    </row>
    <row r="197" customFormat="false" ht="15.75" hidden="false" customHeight="true" outlineLevel="0" collapsed="false">
      <c r="A197" s="2"/>
      <c r="B197" s="2"/>
      <c r="C197" s="2"/>
      <c r="D197" s="2"/>
      <c r="E197" s="3"/>
      <c r="F197" s="3"/>
      <c r="G197" s="3"/>
      <c r="H197" s="3"/>
      <c r="I197" s="3"/>
      <c r="J197" s="3"/>
      <c r="K197" s="2"/>
      <c r="L197" s="2"/>
      <c r="M197" s="2"/>
      <c r="N197" s="2"/>
      <c r="O197" s="2"/>
      <c r="P197" s="2"/>
      <c r="Q197" s="2"/>
      <c r="U197" s="4" t="s">
        <v>237</v>
      </c>
    </row>
    <row r="198" customFormat="false" ht="15.75" hidden="false" customHeight="true" outlineLevel="0" collapsed="false">
      <c r="A198" s="2"/>
      <c r="B198" s="2"/>
      <c r="C198" s="2"/>
      <c r="D198" s="2"/>
      <c r="E198" s="3"/>
      <c r="F198" s="3"/>
      <c r="G198" s="3"/>
      <c r="H198" s="3"/>
      <c r="I198" s="3"/>
      <c r="J198" s="3"/>
      <c r="K198" s="2"/>
      <c r="L198" s="2"/>
      <c r="M198" s="2"/>
      <c r="N198" s="2"/>
      <c r="O198" s="2"/>
      <c r="P198" s="2"/>
      <c r="Q198" s="2"/>
      <c r="U198" s="4" t="s">
        <v>238</v>
      </c>
    </row>
    <row r="199" customFormat="false" ht="15.75" hidden="false" customHeight="true" outlineLevel="0" collapsed="false">
      <c r="A199" s="2"/>
      <c r="B199" s="2"/>
      <c r="C199" s="2"/>
      <c r="D199" s="2"/>
      <c r="E199" s="3"/>
      <c r="F199" s="3"/>
      <c r="G199" s="3"/>
      <c r="H199" s="3"/>
      <c r="I199" s="3"/>
      <c r="J199" s="3"/>
      <c r="K199" s="2"/>
      <c r="L199" s="2"/>
      <c r="M199" s="2"/>
      <c r="N199" s="2"/>
      <c r="O199" s="2"/>
      <c r="P199" s="2"/>
      <c r="Q199" s="2"/>
      <c r="U199" s="4" t="s">
        <v>239</v>
      </c>
    </row>
    <row r="200" customFormat="false" ht="15.75" hidden="false" customHeight="true" outlineLevel="0" collapsed="false">
      <c r="A200" s="2"/>
      <c r="B200" s="2"/>
      <c r="C200" s="2"/>
      <c r="D200" s="2"/>
      <c r="E200" s="3"/>
      <c r="F200" s="3"/>
      <c r="G200" s="3"/>
      <c r="H200" s="3"/>
      <c r="I200" s="3"/>
      <c r="J200" s="3"/>
      <c r="K200" s="2"/>
      <c r="L200" s="2"/>
      <c r="M200" s="2"/>
      <c r="N200" s="2"/>
      <c r="O200" s="2"/>
      <c r="P200" s="2"/>
      <c r="Q200" s="2"/>
      <c r="U200" s="4" t="s">
        <v>240</v>
      </c>
    </row>
    <row r="201" customFormat="false" ht="15.75" hidden="false" customHeight="true" outlineLevel="0" collapsed="false">
      <c r="A201" s="2"/>
      <c r="B201" s="2"/>
      <c r="C201" s="2"/>
      <c r="D201" s="2"/>
      <c r="E201" s="3"/>
      <c r="F201" s="3"/>
      <c r="G201" s="3"/>
      <c r="H201" s="3"/>
      <c r="I201" s="3"/>
      <c r="J201" s="3"/>
      <c r="K201" s="2"/>
      <c r="L201" s="2"/>
      <c r="M201" s="2"/>
      <c r="N201" s="2"/>
      <c r="O201" s="2"/>
      <c r="P201" s="2"/>
      <c r="Q201" s="2"/>
      <c r="U201" s="4" t="s">
        <v>241</v>
      </c>
    </row>
    <row r="202" customFormat="false" ht="15.75" hidden="false" customHeight="true" outlineLevel="0" collapsed="false">
      <c r="A202" s="2"/>
      <c r="B202" s="2"/>
      <c r="C202" s="2"/>
      <c r="D202" s="2"/>
      <c r="E202" s="3"/>
      <c r="F202" s="3"/>
      <c r="G202" s="3"/>
      <c r="H202" s="3"/>
      <c r="I202" s="3"/>
      <c r="J202" s="3"/>
      <c r="K202" s="2"/>
      <c r="L202" s="2"/>
      <c r="M202" s="2"/>
      <c r="N202" s="2"/>
      <c r="O202" s="2"/>
      <c r="P202" s="2"/>
      <c r="Q202" s="2"/>
      <c r="U202" s="4" t="s">
        <v>242</v>
      </c>
    </row>
    <row r="203" customFormat="false" ht="15.75" hidden="false" customHeight="true" outlineLevel="0" collapsed="false">
      <c r="A203" s="2"/>
      <c r="B203" s="2"/>
      <c r="C203" s="2"/>
      <c r="D203" s="2"/>
      <c r="E203" s="3"/>
      <c r="F203" s="3"/>
      <c r="G203" s="3"/>
      <c r="H203" s="3"/>
      <c r="I203" s="3"/>
      <c r="J203" s="3"/>
      <c r="K203" s="2"/>
      <c r="L203" s="2"/>
      <c r="M203" s="2"/>
      <c r="N203" s="2"/>
      <c r="O203" s="2"/>
      <c r="P203" s="2"/>
      <c r="Q203" s="2"/>
      <c r="U203" s="4" t="s">
        <v>243</v>
      </c>
    </row>
    <row r="204" customFormat="false" ht="15.75" hidden="false" customHeight="true" outlineLevel="0" collapsed="false">
      <c r="A204" s="2"/>
      <c r="B204" s="2"/>
      <c r="C204" s="2"/>
      <c r="D204" s="2"/>
      <c r="E204" s="3"/>
      <c r="F204" s="3"/>
      <c r="G204" s="3"/>
      <c r="H204" s="3"/>
      <c r="I204" s="3"/>
      <c r="J204" s="3"/>
      <c r="K204" s="2"/>
      <c r="L204" s="2"/>
      <c r="M204" s="2"/>
      <c r="N204" s="2"/>
      <c r="O204" s="2"/>
      <c r="P204" s="2"/>
      <c r="Q204" s="2"/>
      <c r="U204" s="4" t="s">
        <v>244</v>
      </c>
    </row>
    <row r="205" customFormat="false" ht="15.75" hidden="false" customHeight="true" outlineLevel="0" collapsed="false">
      <c r="A205" s="2"/>
      <c r="B205" s="2"/>
      <c r="C205" s="2"/>
      <c r="D205" s="2"/>
      <c r="E205" s="3"/>
      <c r="F205" s="3"/>
      <c r="G205" s="3"/>
      <c r="H205" s="3"/>
      <c r="I205" s="3"/>
      <c r="J205" s="3"/>
      <c r="K205" s="2"/>
      <c r="L205" s="2"/>
      <c r="M205" s="2"/>
      <c r="N205" s="2"/>
      <c r="O205" s="2"/>
      <c r="P205" s="2"/>
      <c r="Q205" s="2"/>
      <c r="U205" s="4" t="s">
        <v>245</v>
      </c>
    </row>
    <row r="206" customFormat="false" ht="15.75" hidden="false" customHeight="true" outlineLevel="0" collapsed="false">
      <c r="A206" s="2"/>
      <c r="B206" s="2"/>
      <c r="C206" s="2"/>
      <c r="D206" s="2"/>
      <c r="E206" s="3"/>
      <c r="F206" s="3"/>
      <c r="G206" s="3"/>
      <c r="H206" s="3"/>
      <c r="I206" s="3"/>
      <c r="J206" s="3"/>
      <c r="K206" s="2"/>
      <c r="L206" s="2"/>
      <c r="M206" s="2"/>
      <c r="N206" s="2"/>
      <c r="O206" s="2"/>
      <c r="P206" s="2"/>
      <c r="Q206" s="2"/>
      <c r="U206" s="4" t="s">
        <v>246</v>
      </c>
    </row>
    <row r="207" customFormat="false" ht="15.75" hidden="false" customHeight="true" outlineLevel="0" collapsed="false">
      <c r="A207" s="2"/>
      <c r="B207" s="2"/>
      <c r="C207" s="2"/>
      <c r="D207" s="2"/>
      <c r="E207" s="3"/>
      <c r="F207" s="3"/>
      <c r="G207" s="3"/>
      <c r="H207" s="3"/>
      <c r="I207" s="3"/>
      <c r="J207" s="3"/>
      <c r="K207" s="2"/>
      <c r="L207" s="2"/>
      <c r="M207" s="2"/>
      <c r="N207" s="2"/>
      <c r="O207" s="2"/>
      <c r="P207" s="2"/>
      <c r="Q207" s="2"/>
      <c r="U207" s="4" t="s">
        <v>247</v>
      </c>
    </row>
    <row r="208" customFormat="false" ht="15.75" hidden="false" customHeight="true" outlineLevel="0" collapsed="false">
      <c r="A208" s="2"/>
      <c r="B208" s="2"/>
      <c r="C208" s="2"/>
      <c r="D208" s="2"/>
      <c r="E208" s="3"/>
      <c r="F208" s="3"/>
      <c r="G208" s="3"/>
      <c r="H208" s="3"/>
      <c r="I208" s="3"/>
      <c r="J208" s="3"/>
      <c r="K208" s="2"/>
      <c r="L208" s="2"/>
      <c r="M208" s="2"/>
      <c r="N208" s="2"/>
      <c r="O208" s="2"/>
      <c r="P208" s="2"/>
      <c r="Q208" s="2"/>
      <c r="U208" s="4" t="s">
        <v>248</v>
      </c>
    </row>
    <row r="209" customFormat="false" ht="15.75" hidden="false" customHeight="true" outlineLevel="0" collapsed="false">
      <c r="A209" s="2"/>
      <c r="B209" s="2"/>
      <c r="C209" s="2"/>
      <c r="D209" s="2"/>
      <c r="E209" s="3"/>
      <c r="F209" s="3"/>
      <c r="G209" s="3"/>
      <c r="H209" s="3"/>
      <c r="I209" s="3"/>
      <c r="J209" s="3"/>
      <c r="K209" s="2"/>
      <c r="L209" s="2"/>
      <c r="M209" s="2"/>
      <c r="N209" s="2"/>
      <c r="O209" s="2"/>
      <c r="P209" s="2"/>
      <c r="Q209" s="2"/>
      <c r="U209" s="4" t="s">
        <v>249</v>
      </c>
    </row>
    <row r="210" customFormat="false" ht="15.75" hidden="false" customHeight="true" outlineLevel="0" collapsed="false">
      <c r="A210" s="2"/>
      <c r="B210" s="2"/>
      <c r="C210" s="2"/>
      <c r="D210" s="2"/>
      <c r="E210" s="3"/>
      <c r="F210" s="3"/>
      <c r="G210" s="3"/>
      <c r="H210" s="3"/>
      <c r="I210" s="3"/>
      <c r="J210" s="3"/>
      <c r="K210" s="2"/>
      <c r="L210" s="2"/>
      <c r="M210" s="2"/>
      <c r="N210" s="2"/>
      <c r="O210" s="2"/>
      <c r="P210" s="2"/>
      <c r="Q210" s="2"/>
      <c r="U210" s="4" t="s">
        <v>250</v>
      </c>
    </row>
    <row r="211" customFormat="false" ht="15.75" hidden="false" customHeight="true" outlineLevel="0" collapsed="false">
      <c r="A211" s="2"/>
      <c r="B211" s="2"/>
      <c r="C211" s="2"/>
      <c r="D211" s="2"/>
      <c r="E211" s="3"/>
      <c r="F211" s="3"/>
      <c r="G211" s="3"/>
      <c r="H211" s="3"/>
      <c r="I211" s="3"/>
      <c r="J211" s="3"/>
      <c r="K211" s="2"/>
      <c r="L211" s="2"/>
      <c r="M211" s="2"/>
      <c r="N211" s="2"/>
      <c r="O211" s="2"/>
      <c r="P211" s="2"/>
      <c r="Q211" s="2"/>
      <c r="U211" s="4" t="s">
        <v>251</v>
      </c>
    </row>
    <row r="212" customFormat="false" ht="15.75" hidden="false" customHeight="true" outlineLevel="0" collapsed="false">
      <c r="A212" s="2"/>
      <c r="B212" s="2"/>
      <c r="C212" s="2"/>
      <c r="D212" s="2"/>
      <c r="E212" s="3"/>
      <c r="F212" s="3"/>
      <c r="G212" s="3"/>
      <c r="H212" s="3"/>
      <c r="I212" s="3"/>
      <c r="J212" s="3"/>
      <c r="K212" s="2"/>
      <c r="L212" s="2"/>
      <c r="M212" s="2"/>
      <c r="N212" s="2"/>
      <c r="O212" s="2"/>
      <c r="P212" s="2"/>
      <c r="Q212" s="2"/>
      <c r="U212" s="4" t="s">
        <v>252</v>
      </c>
    </row>
    <row r="213" customFormat="false" ht="15.75" hidden="false" customHeight="true" outlineLevel="0" collapsed="false">
      <c r="A213" s="2"/>
      <c r="B213" s="2"/>
      <c r="C213" s="2"/>
      <c r="D213" s="2"/>
      <c r="E213" s="3"/>
      <c r="F213" s="3"/>
      <c r="G213" s="3"/>
      <c r="H213" s="3"/>
      <c r="I213" s="3"/>
      <c r="J213" s="3"/>
      <c r="K213" s="2"/>
      <c r="L213" s="2"/>
      <c r="M213" s="2"/>
      <c r="N213" s="2"/>
      <c r="O213" s="2"/>
      <c r="P213" s="2"/>
      <c r="Q213" s="2"/>
      <c r="U213" s="4" t="s">
        <v>253</v>
      </c>
    </row>
    <row r="214" customFormat="false" ht="15.75" hidden="false" customHeight="true" outlineLevel="0" collapsed="false">
      <c r="A214" s="2"/>
      <c r="B214" s="2"/>
      <c r="C214" s="2"/>
      <c r="D214" s="2"/>
      <c r="E214" s="3"/>
      <c r="F214" s="3"/>
      <c r="G214" s="3"/>
      <c r="H214" s="3"/>
      <c r="I214" s="3"/>
      <c r="J214" s="3"/>
      <c r="K214" s="2"/>
      <c r="L214" s="2"/>
      <c r="M214" s="2"/>
      <c r="N214" s="2"/>
      <c r="O214" s="2"/>
      <c r="P214" s="2"/>
      <c r="Q214" s="2"/>
      <c r="U214" s="4" t="s">
        <v>254</v>
      </c>
    </row>
    <row r="215" customFormat="false" ht="15.75" hidden="false" customHeight="true" outlineLevel="0" collapsed="false">
      <c r="A215" s="2"/>
      <c r="B215" s="2"/>
      <c r="C215" s="2"/>
      <c r="D215" s="2"/>
      <c r="E215" s="3"/>
      <c r="F215" s="3"/>
      <c r="G215" s="3"/>
      <c r="H215" s="3"/>
      <c r="I215" s="3"/>
      <c r="J215" s="3"/>
      <c r="K215" s="2"/>
      <c r="L215" s="2"/>
      <c r="M215" s="2"/>
      <c r="N215" s="2"/>
      <c r="O215" s="2"/>
      <c r="P215" s="2"/>
      <c r="Q215" s="2"/>
      <c r="U215" s="4" t="s">
        <v>255</v>
      </c>
    </row>
    <row r="216" customFormat="false" ht="15.75" hidden="false" customHeight="true" outlineLevel="0" collapsed="false">
      <c r="A216" s="2"/>
      <c r="B216" s="2"/>
      <c r="C216" s="2"/>
      <c r="D216" s="2"/>
      <c r="E216" s="3"/>
      <c r="F216" s="3"/>
      <c r="G216" s="3"/>
      <c r="H216" s="3"/>
      <c r="I216" s="3"/>
      <c r="J216" s="3"/>
      <c r="K216" s="2"/>
      <c r="L216" s="2"/>
      <c r="M216" s="2"/>
      <c r="N216" s="2"/>
      <c r="O216" s="2"/>
      <c r="P216" s="2"/>
      <c r="Q216" s="2"/>
      <c r="U216" s="4" t="s">
        <v>256</v>
      </c>
    </row>
    <row r="217" customFormat="false" ht="15.75" hidden="false" customHeight="true" outlineLevel="0" collapsed="false">
      <c r="A217" s="2"/>
      <c r="B217" s="2"/>
      <c r="C217" s="2"/>
      <c r="D217" s="2"/>
      <c r="E217" s="3"/>
      <c r="F217" s="3"/>
      <c r="G217" s="3"/>
      <c r="H217" s="3"/>
      <c r="I217" s="3"/>
      <c r="J217" s="3"/>
      <c r="K217" s="2"/>
      <c r="L217" s="2"/>
      <c r="M217" s="2"/>
      <c r="N217" s="2"/>
      <c r="O217" s="2"/>
      <c r="P217" s="2"/>
      <c r="Q217" s="2"/>
      <c r="U217" s="4" t="s">
        <v>257</v>
      </c>
    </row>
    <row r="218" customFormat="false" ht="15.75" hidden="false" customHeight="true" outlineLevel="0" collapsed="false">
      <c r="A218" s="2"/>
      <c r="B218" s="2"/>
      <c r="C218" s="2"/>
      <c r="D218" s="2"/>
      <c r="E218" s="3"/>
      <c r="F218" s="3"/>
      <c r="G218" s="3"/>
      <c r="H218" s="3"/>
      <c r="I218" s="3"/>
      <c r="J218" s="3"/>
      <c r="K218" s="2"/>
      <c r="L218" s="2"/>
      <c r="M218" s="2"/>
      <c r="N218" s="2"/>
      <c r="O218" s="2"/>
      <c r="P218" s="2"/>
      <c r="Q218" s="2"/>
      <c r="U218" s="4" t="s">
        <v>258</v>
      </c>
    </row>
    <row r="219" customFormat="false" ht="15.75" hidden="false" customHeight="true" outlineLevel="0" collapsed="false">
      <c r="A219" s="2"/>
      <c r="B219" s="2"/>
      <c r="C219" s="2"/>
      <c r="D219" s="2"/>
      <c r="E219" s="3"/>
      <c r="F219" s="3"/>
      <c r="G219" s="3"/>
      <c r="H219" s="3"/>
      <c r="I219" s="3"/>
      <c r="J219" s="3"/>
      <c r="K219" s="2"/>
      <c r="L219" s="2"/>
      <c r="M219" s="2"/>
      <c r="N219" s="2"/>
      <c r="O219" s="2"/>
      <c r="P219" s="2"/>
      <c r="Q219" s="2"/>
      <c r="U219" s="4" t="s">
        <v>259</v>
      </c>
    </row>
    <row r="220" customFormat="false" ht="15.75" hidden="false" customHeight="true" outlineLevel="0" collapsed="false">
      <c r="A220" s="2"/>
      <c r="B220" s="2"/>
      <c r="C220" s="2"/>
      <c r="D220" s="2"/>
      <c r="E220" s="3"/>
      <c r="F220" s="3"/>
      <c r="G220" s="3"/>
      <c r="H220" s="3"/>
      <c r="I220" s="3"/>
      <c r="J220" s="3"/>
      <c r="K220" s="2"/>
      <c r="L220" s="2"/>
      <c r="M220" s="2"/>
      <c r="N220" s="2"/>
      <c r="O220" s="2"/>
      <c r="P220" s="2"/>
      <c r="Q220" s="2"/>
      <c r="U220" s="4" t="s">
        <v>260</v>
      </c>
    </row>
    <row r="221" customFormat="false" ht="15.75" hidden="false" customHeight="true" outlineLevel="0" collapsed="false">
      <c r="A221" s="2"/>
      <c r="B221" s="2"/>
      <c r="C221" s="2"/>
      <c r="D221" s="2"/>
      <c r="E221" s="3"/>
      <c r="F221" s="3"/>
      <c r="G221" s="3"/>
      <c r="H221" s="3"/>
      <c r="I221" s="3"/>
      <c r="J221" s="3"/>
      <c r="K221" s="2"/>
      <c r="L221" s="2"/>
      <c r="M221" s="2"/>
      <c r="N221" s="2"/>
      <c r="O221" s="2"/>
      <c r="P221" s="2"/>
      <c r="Q221" s="2"/>
      <c r="U221" s="4" t="s">
        <v>261</v>
      </c>
    </row>
    <row r="222" customFormat="false" ht="15.75" hidden="false" customHeight="true" outlineLevel="0" collapsed="false">
      <c r="A222" s="2"/>
      <c r="B222" s="2"/>
      <c r="C222" s="2"/>
      <c r="D222" s="2"/>
      <c r="E222" s="3"/>
      <c r="F222" s="3"/>
      <c r="G222" s="3"/>
      <c r="H222" s="3"/>
      <c r="I222" s="3"/>
      <c r="J222" s="3"/>
      <c r="K222" s="2"/>
      <c r="L222" s="2"/>
      <c r="M222" s="2"/>
      <c r="N222" s="2"/>
      <c r="O222" s="2"/>
      <c r="P222" s="2"/>
      <c r="Q222" s="2"/>
      <c r="U222" s="4" t="s">
        <v>262</v>
      </c>
    </row>
    <row r="223" customFormat="false" ht="15.75" hidden="false" customHeight="true" outlineLevel="0" collapsed="false">
      <c r="A223" s="2"/>
      <c r="B223" s="2"/>
      <c r="C223" s="2"/>
      <c r="D223" s="2"/>
      <c r="E223" s="3"/>
      <c r="F223" s="3"/>
      <c r="G223" s="3"/>
      <c r="H223" s="3"/>
      <c r="I223" s="3"/>
      <c r="J223" s="3"/>
      <c r="K223" s="2"/>
      <c r="L223" s="2"/>
      <c r="M223" s="2"/>
      <c r="N223" s="2"/>
      <c r="O223" s="2"/>
      <c r="P223" s="2"/>
      <c r="Q223" s="2"/>
      <c r="U223" s="4" t="s">
        <v>263</v>
      </c>
    </row>
    <row r="224" customFormat="false" ht="15.75" hidden="false" customHeight="true" outlineLevel="0" collapsed="false">
      <c r="A224" s="2"/>
      <c r="B224" s="2"/>
      <c r="C224" s="2"/>
      <c r="D224" s="2"/>
      <c r="E224" s="3"/>
      <c r="F224" s="3"/>
      <c r="G224" s="3"/>
      <c r="H224" s="3"/>
      <c r="I224" s="3"/>
      <c r="J224" s="3"/>
      <c r="K224" s="2"/>
      <c r="L224" s="2"/>
      <c r="M224" s="2"/>
      <c r="N224" s="2"/>
      <c r="O224" s="2"/>
      <c r="P224" s="2"/>
      <c r="Q224" s="2"/>
      <c r="U224" s="4" t="s">
        <v>264</v>
      </c>
    </row>
    <row r="225" customFormat="false" ht="15.75" hidden="false" customHeight="true" outlineLevel="0" collapsed="false">
      <c r="A225" s="2"/>
      <c r="B225" s="2"/>
      <c r="C225" s="2"/>
      <c r="D225" s="2"/>
      <c r="E225" s="3"/>
      <c r="F225" s="3"/>
      <c r="G225" s="3"/>
      <c r="H225" s="3"/>
      <c r="I225" s="3"/>
      <c r="J225" s="3"/>
      <c r="K225" s="2"/>
      <c r="L225" s="2"/>
      <c r="M225" s="2"/>
      <c r="N225" s="2"/>
      <c r="O225" s="2"/>
      <c r="P225" s="2"/>
      <c r="Q225" s="2"/>
      <c r="U225" s="4" t="s">
        <v>265</v>
      </c>
    </row>
    <row r="226" customFormat="false" ht="15.75" hidden="false" customHeight="true" outlineLevel="0" collapsed="false">
      <c r="A226" s="2"/>
      <c r="B226" s="2"/>
      <c r="C226" s="2"/>
      <c r="D226" s="2"/>
      <c r="E226" s="3"/>
      <c r="F226" s="3"/>
      <c r="G226" s="3"/>
      <c r="H226" s="3"/>
      <c r="I226" s="3"/>
      <c r="J226" s="3"/>
      <c r="K226" s="2"/>
      <c r="L226" s="2"/>
      <c r="M226" s="2"/>
      <c r="N226" s="2"/>
      <c r="O226" s="2"/>
      <c r="P226" s="2"/>
      <c r="Q226" s="2"/>
      <c r="U226" s="4" t="s">
        <v>266</v>
      </c>
    </row>
    <row r="227" customFormat="false" ht="15.75" hidden="false" customHeight="true" outlineLevel="0" collapsed="false">
      <c r="A227" s="2"/>
      <c r="B227" s="2"/>
      <c r="C227" s="2"/>
      <c r="D227" s="2"/>
      <c r="E227" s="3"/>
      <c r="F227" s="3"/>
      <c r="G227" s="3"/>
      <c r="H227" s="3"/>
      <c r="I227" s="3"/>
      <c r="J227" s="3"/>
      <c r="K227" s="2"/>
      <c r="L227" s="2"/>
      <c r="M227" s="2"/>
      <c r="N227" s="2"/>
      <c r="O227" s="2"/>
      <c r="P227" s="2"/>
      <c r="Q227" s="2"/>
      <c r="U227" s="4" t="s">
        <v>267</v>
      </c>
    </row>
    <row r="228" customFormat="false" ht="15.75" hidden="false" customHeight="true" outlineLevel="0" collapsed="false">
      <c r="A228" s="2"/>
      <c r="B228" s="2"/>
      <c r="C228" s="2"/>
      <c r="D228" s="2"/>
      <c r="E228" s="3"/>
      <c r="F228" s="3"/>
      <c r="G228" s="3"/>
      <c r="H228" s="3"/>
      <c r="I228" s="3"/>
      <c r="J228" s="3"/>
      <c r="K228" s="2"/>
      <c r="L228" s="2"/>
      <c r="M228" s="2"/>
      <c r="N228" s="2"/>
      <c r="O228" s="2"/>
      <c r="P228" s="2"/>
      <c r="Q228" s="2"/>
      <c r="U228" s="4" t="s">
        <v>268</v>
      </c>
    </row>
    <row r="229" customFormat="false" ht="15.75" hidden="false" customHeight="true" outlineLevel="0" collapsed="false">
      <c r="A229" s="2"/>
      <c r="B229" s="2"/>
      <c r="C229" s="2"/>
      <c r="D229" s="2"/>
      <c r="E229" s="3"/>
      <c r="F229" s="3"/>
      <c r="G229" s="3"/>
      <c r="H229" s="3"/>
      <c r="I229" s="3"/>
      <c r="J229" s="3"/>
      <c r="K229" s="2"/>
      <c r="L229" s="2"/>
      <c r="M229" s="2"/>
      <c r="N229" s="2"/>
      <c r="O229" s="2"/>
      <c r="P229" s="2"/>
      <c r="Q229" s="2"/>
      <c r="U229" s="4" t="s">
        <v>269</v>
      </c>
    </row>
    <row r="230" customFormat="false" ht="15.75" hidden="false" customHeight="true" outlineLevel="0" collapsed="false">
      <c r="A230" s="2"/>
      <c r="B230" s="2"/>
      <c r="C230" s="2"/>
      <c r="D230" s="2"/>
      <c r="E230" s="3"/>
      <c r="F230" s="3"/>
      <c r="G230" s="3"/>
      <c r="H230" s="3"/>
      <c r="I230" s="3"/>
      <c r="J230" s="3"/>
      <c r="K230" s="2"/>
      <c r="L230" s="2"/>
      <c r="M230" s="2"/>
      <c r="N230" s="2"/>
      <c r="O230" s="2"/>
      <c r="P230" s="2"/>
      <c r="Q230" s="2"/>
      <c r="U230" s="4" t="s">
        <v>270</v>
      </c>
    </row>
    <row r="231" customFormat="false" ht="15.75" hidden="false" customHeight="true" outlineLevel="0" collapsed="false">
      <c r="A231" s="2"/>
      <c r="B231" s="2"/>
      <c r="C231" s="2"/>
      <c r="D231" s="2"/>
      <c r="E231" s="3"/>
      <c r="F231" s="3"/>
      <c r="G231" s="3"/>
      <c r="H231" s="3"/>
      <c r="I231" s="3"/>
      <c r="J231" s="3"/>
      <c r="K231" s="2"/>
      <c r="L231" s="2"/>
      <c r="M231" s="2"/>
      <c r="N231" s="2"/>
      <c r="O231" s="2"/>
      <c r="P231" s="2"/>
      <c r="Q231" s="2"/>
      <c r="U231" s="4" t="s">
        <v>271</v>
      </c>
    </row>
    <row r="232" customFormat="false" ht="15.75" hidden="false" customHeight="true" outlineLevel="0" collapsed="false">
      <c r="A232" s="2"/>
      <c r="B232" s="2"/>
      <c r="C232" s="2"/>
      <c r="D232" s="2"/>
      <c r="E232" s="3"/>
      <c r="F232" s="3"/>
      <c r="G232" s="3"/>
      <c r="H232" s="3"/>
      <c r="I232" s="3"/>
      <c r="J232" s="3"/>
      <c r="K232" s="2"/>
      <c r="L232" s="2"/>
      <c r="M232" s="2"/>
      <c r="N232" s="2"/>
      <c r="O232" s="2"/>
      <c r="P232" s="2"/>
      <c r="Q232" s="2"/>
      <c r="U232" s="4" t="s">
        <v>272</v>
      </c>
    </row>
    <row r="233" customFormat="false" ht="15.75" hidden="false" customHeight="true" outlineLevel="0" collapsed="false">
      <c r="A233" s="2"/>
      <c r="B233" s="2"/>
      <c r="C233" s="2"/>
      <c r="D233" s="2"/>
      <c r="E233" s="3"/>
      <c r="F233" s="3"/>
      <c r="G233" s="3"/>
      <c r="H233" s="3"/>
      <c r="I233" s="3"/>
      <c r="J233" s="3"/>
      <c r="K233" s="2"/>
      <c r="L233" s="2"/>
      <c r="M233" s="2"/>
      <c r="N233" s="2"/>
      <c r="O233" s="2"/>
      <c r="P233" s="2"/>
      <c r="Q233" s="2"/>
      <c r="U233" s="4" t="s">
        <v>273</v>
      </c>
    </row>
    <row r="234" customFormat="false" ht="15.75" hidden="false" customHeight="true" outlineLevel="0" collapsed="false">
      <c r="A234" s="2"/>
      <c r="B234" s="2"/>
      <c r="C234" s="2"/>
      <c r="D234" s="2"/>
      <c r="E234" s="3"/>
      <c r="F234" s="3"/>
      <c r="G234" s="3"/>
      <c r="H234" s="3"/>
      <c r="I234" s="3"/>
      <c r="J234" s="3"/>
      <c r="K234" s="2"/>
      <c r="L234" s="2"/>
      <c r="M234" s="2"/>
      <c r="N234" s="2"/>
      <c r="O234" s="2"/>
      <c r="P234" s="2"/>
      <c r="Q234" s="2"/>
      <c r="U234" s="4" t="s">
        <v>274</v>
      </c>
    </row>
    <row r="235" customFormat="false" ht="15.75" hidden="false" customHeight="true" outlineLevel="0" collapsed="false">
      <c r="A235" s="2"/>
      <c r="B235" s="2"/>
      <c r="C235" s="2"/>
      <c r="D235" s="2"/>
      <c r="E235" s="3"/>
      <c r="F235" s="3"/>
      <c r="G235" s="3"/>
      <c r="H235" s="3"/>
      <c r="I235" s="3"/>
      <c r="J235" s="3"/>
      <c r="K235" s="2"/>
      <c r="L235" s="2"/>
      <c r="M235" s="2"/>
      <c r="N235" s="2"/>
      <c r="O235" s="2"/>
      <c r="P235" s="2"/>
      <c r="Q235" s="2"/>
      <c r="U235" s="4" t="s">
        <v>275</v>
      </c>
    </row>
    <row r="236" customFormat="false" ht="15.75" hidden="false" customHeight="true" outlineLevel="0" collapsed="false">
      <c r="A236" s="2"/>
      <c r="B236" s="2"/>
      <c r="C236" s="2"/>
      <c r="D236" s="2"/>
      <c r="E236" s="3"/>
      <c r="F236" s="3"/>
      <c r="G236" s="3"/>
      <c r="H236" s="3"/>
      <c r="I236" s="3"/>
      <c r="J236" s="3"/>
      <c r="K236" s="2"/>
      <c r="L236" s="2"/>
      <c r="M236" s="2"/>
      <c r="N236" s="2"/>
      <c r="O236" s="2"/>
      <c r="P236" s="2"/>
      <c r="Q236" s="2"/>
      <c r="U236" s="4" t="s">
        <v>276</v>
      </c>
    </row>
    <row r="237" customFormat="false" ht="15.75" hidden="false" customHeight="true" outlineLevel="0" collapsed="false">
      <c r="A237" s="2"/>
      <c r="B237" s="2"/>
      <c r="C237" s="2"/>
      <c r="D237" s="2"/>
      <c r="E237" s="3"/>
      <c r="F237" s="3"/>
      <c r="G237" s="3"/>
      <c r="H237" s="3"/>
      <c r="I237" s="3"/>
      <c r="J237" s="3"/>
      <c r="K237" s="2"/>
      <c r="L237" s="2"/>
      <c r="M237" s="2"/>
      <c r="N237" s="2"/>
      <c r="O237" s="2"/>
      <c r="P237" s="2"/>
      <c r="Q237" s="2"/>
      <c r="U237" s="4" t="s">
        <v>277</v>
      </c>
    </row>
    <row r="238" customFormat="false" ht="15.75" hidden="false" customHeight="true" outlineLevel="0" collapsed="false">
      <c r="A238" s="2"/>
      <c r="B238" s="2"/>
      <c r="C238" s="2"/>
      <c r="D238" s="2"/>
      <c r="E238" s="3"/>
      <c r="F238" s="3"/>
      <c r="G238" s="3"/>
      <c r="H238" s="3"/>
      <c r="I238" s="3"/>
      <c r="J238" s="3"/>
      <c r="K238" s="2"/>
      <c r="L238" s="2"/>
      <c r="M238" s="2"/>
      <c r="N238" s="2"/>
      <c r="O238" s="2"/>
      <c r="P238" s="2"/>
      <c r="Q238" s="2"/>
      <c r="U238" s="4" t="s">
        <v>278</v>
      </c>
    </row>
    <row r="239" customFormat="false" ht="15.75" hidden="false" customHeight="true" outlineLevel="0" collapsed="false">
      <c r="A239" s="2"/>
      <c r="B239" s="2"/>
      <c r="C239" s="2"/>
      <c r="D239" s="2"/>
      <c r="E239" s="3"/>
      <c r="F239" s="3"/>
      <c r="G239" s="3"/>
      <c r="H239" s="3"/>
      <c r="I239" s="3"/>
      <c r="J239" s="3"/>
      <c r="K239" s="2"/>
      <c r="L239" s="2"/>
      <c r="M239" s="2"/>
      <c r="N239" s="2"/>
      <c r="O239" s="2"/>
      <c r="P239" s="2"/>
      <c r="Q239" s="2"/>
      <c r="U239" s="4" t="s">
        <v>279</v>
      </c>
    </row>
    <row r="240" customFormat="false" ht="15.75" hidden="false" customHeight="true" outlineLevel="0" collapsed="false">
      <c r="A240" s="2"/>
      <c r="B240" s="2"/>
      <c r="C240" s="2"/>
      <c r="D240" s="2"/>
      <c r="E240" s="3"/>
      <c r="F240" s="3"/>
      <c r="G240" s="3"/>
      <c r="H240" s="3"/>
      <c r="I240" s="3"/>
      <c r="J240" s="3"/>
      <c r="K240" s="2"/>
      <c r="L240" s="2"/>
      <c r="M240" s="2"/>
      <c r="N240" s="2"/>
      <c r="O240" s="2"/>
      <c r="P240" s="2"/>
      <c r="Q240" s="2"/>
      <c r="U240" s="4" t="s">
        <v>280</v>
      </c>
    </row>
    <row r="241" customFormat="false" ht="15.75" hidden="false" customHeight="true" outlineLevel="0" collapsed="false">
      <c r="A241" s="2"/>
      <c r="B241" s="2"/>
      <c r="C241" s="2"/>
      <c r="D241" s="2"/>
      <c r="E241" s="3"/>
      <c r="F241" s="3"/>
      <c r="G241" s="3"/>
      <c r="H241" s="3"/>
      <c r="I241" s="3"/>
      <c r="J241" s="3"/>
      <c r="K241" s="2"/>
      <c r="L241" s="2"/>
      <c r="M241" s="2"/>
      <c r="N241" s="2"/>
      <c r="O241" s="2"/>
      <c r="P241" s="2"/>
      <c r="Q241" s="2"/>
      <c r="U241" s="4" t="s">
        <v>281</v>
      </c>
    </row>
    <row r="242" customFormat="false" ht="15.75" hidden="false" customHeight="true" outlineLevel="0" collapsed="false">
      <c r="A242" s="2"/>
      <c r="B242" s="2"/>
      <c r="C242" s="2"/>
      <c r="D242" s="2"/>
      <c r="E242" s="3"/>
      <c r="F242" s="3"/>
      <c r="G242" s="3"/>
      <c r="H242" s="3"/>
      <c r="I242" s="3"/>
      <c r="J242" s="3"/>
      <c r="K242" s="2"/>
      <c r="L242" s="2"/>
      <c r="M242" s="2"/>
      <c r="N242" s="2"/>
      <c r="O242" s="2"/>
      <c r="P242" s="2"/>
      <c r="Q242" s="2"/>
      <c r="U242" s="4" t="s">
        <v>282</v>
      </c>
    </row>
    <row r="243" customFormat="false" ht="15.75" hidden="false" customHeight="true" outlineLevel="0" collapsed="false">
      <c r="A243" s="2"/>
      <c r="B243" s="2"/>
      <c r="C243" s="2"/>
      <c r="D243" s="2"/>
      <c r="E243" s="3"/>
      <c r="F243" s="3"/>
      <c r="G243" s="3"/>
      <c r="H243" s="3"/>
      <c r="I243" s="3"/>
      <c r="J243" s="3"/>
      <c r="K243" s="2"/>
      <c r="L243" s="2"/>
      <c r="M243" s="2"/>
      <c r="N243" s="2"/>
      <c r="O243" s="2"/>
      <c r="P243" s="2"/>
      <c r="Q243" s="2"/>
      <c r="U243" s="4" t="s">
        <v>283</v>
      </c>
    </row>
    <row r="244" customFormat="false" ht="15.75" hidden="false" customHeight="true" outlineLevel="0" collapsed="false">
      <c r="A244" s="2"/>
      <c r="B244" s="2"/>
      <c r="C244" s="2"/>
      <c r="D244" s="2"/>
      <c r="E244" s="3"/>
      <c r="F244" s="3"/>
      <c r="G244" s="3"/>
      <c r="H244" s="3"/>
      <c r="I244" s="3"/>
      <c r="J244" s="3"/>
      <c r="K244" s="2"/>
      <c r="L244" s="2"/>
      <c r="M244" s="2"/>
      <c r="N244" s="2"/>
      <c r="O244" s="2"/>
      <c r="P244" s="2"/>
      <c r="Q244" s="2"/>
      <c r="U244" s="4" t="s">
        <v>284</v>
      </c>
    </row>
    <row r="245" customFormat="false" ht="15.75" hidden="false" customHeight="true" outlineLevel="0" collapsed="false">
      <c r="A245" s="2"/>
      <c r="B245" s="2"/>
      <c r="C245" s="2"/>
      <c r="D245" s="2"/>
      <c r="E245" s="3"/>
      <c r="F245" s="3"/>
      <c r="G245" s="3"/>
      <c r="H245" s="3"/>
      <c r="I245" s="3"/>
      <c r="J245" s="3"/>
      <c r="K245" s="2"/>
      <c r="L245" s="2"/>
      <c r="M245" s="2"/>
      <c r="N245" s="2"/>
      <c r="O245" s="2"/>
      <c r="P245" s="2"/>
      <c r="Q245" s="2"/>
      <c r="U245" s="4" t="s">
        <v>285</v>
      </c>
    </row>
    <row r="246" customFormat="false" ht="15.75" hidden="false" customHeight="true" outlineLevel="0" collapsed="false">
      <c r="A246" s="2"/>
      <c r="B246" s="2"/>
      <c r="C246" s="2"/>
      <c r="D246" s="2"/>
      <c r="E246" s="3"/>
      <c r="F246" s="3"/>
      <c r="G246" s="3"/>
      <c r="H246" s="3"/>
      <c r="I246" s="3"/>
      <c r="J246" s="3"/>
      <c r="K246" s="2"/>
      <c r="L246" s="2"/>
      <c r="M246" s="2"/>
      <c r="N246" s="2"/>
      <c r="O246" s="2"/>
      <c r="P246" s="2"/>
      <c r="Q246" s="2"/>
      <c r="U246" s="4" t="s">
        <v>286</v>
      </c>
    </row>
    <row r="247" customFormat="false" ht="15.75" hidden="false" customHeight="true" outlineLevel="0" collapsed="false">
      <c r="A247" s="2"/>
      <c r="B247" s="2"/>
      <c r="C247" s="2"/>
      <c r="D247" s="2"/>
      <c r="E247" s="3"/>
      <c r="F247" s="3"/>
      <c r="G247" s="3"/>
      <c r="H247" s="3"/>
      <c r="I247" s="3"/>
      <c r="J247" s="3"/>
      <c r="K247" s="2"/>
      <c r="L247" s="2"/>
      <c r="M247" s="2"/>
      <c r="N247" s="2"/>
      <c r="O247" s="2"/>
      <c r="P247" s="2"/>
      <c r="Q247" s="2"/>
      <c r="U247" s="4" t="s">
        <v>287</v>
      </c>
    </row>
    <row r="248" customFormat="false" ht="15.75" hidden="false" customHeight="true" outlineLevel="0" collapsed="false">
      <c r="A248" s="2"/>
      <c r="B248" s="2"/>
      <c r="C248" s="2"/>
      <c r="D248" s="2"/>
      <c r="E248" s="3"/>
      <c r="F248" s="3"/>
      <c r="G248" s="3"/>
      <c r="H248" s="3"/>
      <c r="I248" s="3"/>
      <c r="J248" s="3"/>
      <c r="K248" s="2"/>
      <c r="L248" s="2"/>
      <c r="M248" s="2"/>
      <c r="N248" s="2"/>
      <c r="O248" s="2"/>
      <c r="P248" s="2"/>
      <c r="Q248" s="2"/>
      <c r="U248" s="4" t="s">
        <v>288</v>
      </c>
    </row>
    <row r="249" customFormat="false" ht="15.75" hidden="false" customHeight="true" outlineLevel="0" collapsed="false">
      <c r="A249" s="2"/>
      <c r="B249" s="2"/>
      <c r="C249" s="2"/>
      <c r="D249" s="2"/>
      <c r="E249" s="3"/>
      <c r="F249" s="3"/>
      <c r="G249" s="3"/>
      <c r="H249" s="3"/>
      <c r="I249" s="3"/>
      <c r="J249" s="3"/>
      <c r="K249" s="2"/>
      <c r="L249" s="2"/>
      <c r="M249" s="2"/>
      <c r="N249" s="2"/>
      <c r="O249" s="2"/>
      <c r="P249" s="2"/>
      <c r="Q249" s="2"/>
      <c r="U249" s="4" t="s">
        <v>289</v>
      </c>
    </row>
    <row r="250" customFormat="false" ht="15.75" hidden="false" customHeight="true" outlineLevel="0" collapsed="false">
      <c r="A250" s="2"/>
      <c r="B250" s="2"/>
      <c r="C250" s="2"/>
      <c r="D250" s="2"/>
      <c r="E250" s="3"/>
      <c r="F250" s="3"/>
      <c r="G250" s="3"/>
      <c r="H250" s="3"/>
      <c r="I250" s="3"/>
      <c r="J250" s="3"/>
      <c r="K250" s="2"/>
      <c r="L250" s="2"/>
      <c r="M250" s="2"/>
      <c r="N250" s="2"/>
      <c r="O250" s="2"/>
      <c r="P250" s="2"/>
      <c r="Q250" s="2"/>
      <c r="U250" s="4" t="s">
        <v>290</v>
      </c>
    </row>
    <row r="251" customFormat="false" ht="15.75" hidden="false" customHeight="true" outlineLevel="0" collapsed="false">
      <c r="A251" s="2"/>
      <c r="B251" s="2"/>
      <c r="C251" s="2"/>
      <c r="D251" s="2"/>
      <c r="E251" s="3"/>
      <c r="F251" s="3"/>
      <c r="G251" s="3"/>
      <c r="H251" s="3"/>
      <c r="I251" s="3"/>
      <c r="J251" s="3"/>
      <c r="K251" s="2"/>
      <c r="L251" s="2"/>
      <c r="M251" s="2"/>
      <c r="N251" s="2"/>
      <c r="O251" s="2"/>
      <c r="P251" s="2"/>
      <c r="Q251" s="2"/>
      <c r="U251" s="4" t="s">
        <v>291</v>
      </c>
    </row>
    <row r="252" customFormat="false" ht="15.75" hidden="false" customHeight="true" outlineLevel="0" collapsed="false">
      <c r="A252" s="2"/>
      <c r="B252" s="2"/>
      <c r="C252" s="2"/>
      <c r="D252" s="2"/>
      <c r="E252" s="3"/>
      <c r="F252" s="3"/>
      <c r="G252" s="3"/>
      <c r="H252" s="3"/>
      <c r="I252" s="3"/>
      <c r="J252" s="3"/>
      <c r="K252" s="2"/>
      <c r="L252" s="2"/>
      <c r="M252" s="2"/>
      <c r="N252" s="2"/>
      <c r="O252" s="2"/>
      <c r="P252" s="2"/>
      <c r="Q252" s="2"/>
      <c r="U252" s="4" t="s">
        <v>292</v>
      </c>
    </row>
    <row r="253" customFormat="false" ht="15.75" hidden="false" customHeight="true" outlineLevel="0" collapsed="false">
      <c r="A253" s="2"/>
      <c r="B253" s="2"/>
      <c r="C253" s="2"/>
      <c r="D253" s="2"/>
      <c r="E253" s="3"/>
      <c r="F253" s="3"/>
      <c r="G253" s="3"/>
      <c r="H253" s="3"/>
      <c r="I253" s="3"/>
      <c r="J253" s="3"/>
      <c r="K253" s="2"/>
      <c r="L253" s="2"/>
      <c r="M253" s="2"/>
      <c r="N253" s="2"/>
      <c r="O253" s="2"/>
      <c r="P253" s="2"/>
      <c r="Q253" s="2"/>
      <c r="U253" s="4" t="s">
        <v>293</v>
      </c>
    </row>
    <row r="254" customFormat="false" ht="15.75" hidden="false" customHeight="true" outlineLevel="0" collapsed="false">
      <c r="A254" s="2"/>
      <c r="B254" s="2"/>
      <c r="C254" s="2"/>
      <c r="D254" s="2"/>
      <c r="E254" s="3"/>
      <c r="F254" s="3"/>
      <c r="G254" s="3"/>
      <c r="H254" s="3"/>
      <c r="I254" s="3"/>
      <c r="J254" s="3"/>
      <c r="K254" s="2"/>
      <c r="L254" s="2"/>
      <c r="M254" s="2"/>
      <c r="N254" s="2"/>
      <c r="O254" s="2"/>
      <c r="P254" s="2"/>
      <c r="Q254" s="2"/>
      <c r="U254" s="4" t="s">
        <v>294</v>
      </c>
    </row>
    <row r="255" customFormat="false" ht="15.75" hidden="false" customHeight="true" outlineLevel="0" collapsed="false">
      <c r="A255" s="2"/>
      <c r="B255" s="2"/>
      <c r="C255" s="2"/>
      <c r="D255" s="2"/>
      <c r="E255" s="3"/>
      <c r="F255" s="3"/>
      <c r="G255" s="3"/>
      <c r="H255" s="3"/>
      <c r="I255" s="3"/>
      <c r="J255" s="3"/>
      <c r="K255" s="2"/>
      <c r="L255" s="2"/>
      <c r="M255" s="2"/>
      <c r="N255" s="2"/>
      <c r="O255" s="2"/>
      <c r="P255" s="2"/>
      <c r="Q255" s="2"/>
      <c r="U255" s="4" t="s">
        <v>295</v>
      </c>
    </row>
    <row r="256" customFormat="false" ht="15.75" hidden="false" customHeight="true" outlineLevel="0" collapsed="false">
      <c r="A256" s="2"/>
      <c r="B256" s="2"/>
      <c r="C256" s="2"/>
      <c r="D256" s="2"/>
      <c r="E256" s="3"/>
      <c r="F256" s="3"/>
      <c r="G256" s="3"/>
      <c r="H256" s="3"/>
      <c r="I256" s="3"/>
      <c r="J256" s="3"/>
      <c r="K256" s="2"/>
      <c r="L256" s="2"/>
      <c r="M256" s="2"/>
      <c r="N256" s="2"/>
      <c r="O256" s="2"/>
      <c r="P256" s="2"/>
      <c r="Q256" s="2"/>
      <c r="U256" s="4" t="s">
        <v>296</v>
      </c>
    </row>
    <row r="257" customFormat="false" ht="15.75" hidden="false" customHeight="true" outlineLevel="0" collapsed="false">
      <c r="A257" s="2"/>
      <c r="B257" s="2"/>
      <c r="C257" s="2"/>
      <c r="D257" s="2"/>
      <c r="E257" s="3"/>
      <c r="F257" s="3"/>
      <c r="G257" s="3"/>
      <c r="H257" s="3"/>
      <c r="I257" s="3"/>
      <c r="J257" s="3"/>
      <c r="K257" s="2"/>
      <c r="L257" s="2"/>
      <c r="M257" s="2"/>
      <c r="N257" s="2"/>
      <c r="O257" s="2"/>
      <c r="P257" s="2"/>
      <c r="Q257" s="2"/>
      <c r="U257" s="4" t="s">
        <v>297</v>
      </c>
    </row>
    <row r="258" customFormat="false" ht="15.75" hidden="false" customHeight="true" outlineLevel="0" collapsed="false">
      <c r="A258" s="2"/>
      <c r="B258" s="2"/>
      <c r="C258" s="2"/>
      <c r="D258" s="2"/>
      <c r="E258" s="3"/>
      <c r="F258" s="3"/>
      <c r="G258" s="3"/>
      <c r="H258" s="3"/>
      <c r="I258" s="3"/>
      <c r="J258" s="3"/>
      <c r="K258" s="2"/>
      <c r="L258" s="2"/>
      <c r="M258" s="2"/>
      <c r="N258" s="2"/>
      <c r="O258" s="2"/>
      <c r="P258" s="2"/>
      <c r="Q258" s="2"/>
      <c r="U258" s="4" t="s">
        <v>298</v>
      </c>
    </row>
    <row r="259" customFormat="false" ht="15.75" hidden="false" customHeight="true" outlineLevel="0" collapsed="false">
      <c r="A259" s="2"/>
      <c r="B259" s="2"/>
      <c r="C259" s="2"/>
      <c r="D259" s="2"/>
      <c r="E259" s="3"/>
      <c r="F259" s="3"/>
      <c r="G259" s="3"/>
      <c r="H259" s="3"/>
      <c r="I259" s="3"/>
      <c r="J259" s="3"/>
      <c r="K259" s="2"/>
      <c r="L259" s="2"/>
      <c r="M259" s="2"/>
      <c r="N259" s="2"/>
      <c r="O259" s="2"/>
      <c r="P259" s="2"/>
      <c r="Q259" s="2"/>
      <c r="U259" s="4" t="s">
        <v>299</v>
      </c>
    </row>
    <row r="260" customFormat="false" ht="15.75" hidden="false" customHeight="true" outlineLevel="0" collapsed="false">
      <c r="A260" s="2"/>
      <c r="B260" s="2"/>
      <c r="C260" s="2"/>
      <c r="D260" s="2"/>
      <c r="E260" s="3"/>
      <c r="F260" s="3"/>
      <c r="G260" s="3"/>
      <c r="H260" s="3"/>
      <c r="I260" s="3"/>
      <c r="J260" s="3"/>
      <c r="K260" s="2"/>
      <c r="L260" s="2"/>
      <c r="M260" s="2"/>
      <c r="N260" s="2"/>
      <c r="O260" s="2"/>
      <c r="P260" s="2"/>
      <c r="Q260" s="2"/>
      <c r="U260" s="4" t="s">
        <v>300</v>
      </c>
    </row>
    <row r="261" customFormat="false" ht="15.75" hidden="false" customHeight="true" outlineLevel="0" collapsed="false">
      <c r="A261" s="2"/>
      <c r="B261" s="2"/>
      <c r="C261" s="2"/>
      <c r="D261" s="2"/>
      <c r="E261" s="3"/>
      <c r="F261" s="3"/>
      <c r="G261" s="3"/>
      <c r="H261" s="3"/>
      <c r="I261" s="3"/>
      <c r="J261" s="3"/>
      <c r="K261" s="2"/>
      <c r="L261" s="2"/>
      <c r="M261" s="2"/>
      <c r="N261" s="2"/>
      <c r="O261" s="2"/>
      <c r="P261" s="2"/>
      <c r="Q261" s="2"/>
      <c r="U261" s="4" t="s">
        <v>301</v>
      </c>
    </row>
    <row r="262" customFormat="false" ht="15.75" hidden="false" customHeight="true" outlineLevel="0" collapsed="false">
      <c r="A262" s="2"/>
      <c r="B262" s="2"/>
      <c r="C262" s="2"/>
      <c r="D262" s="2"/>
      <c r="E262" s="3"/>
      <c r="F262" s="3"/>
      <c r="G262" s="3"/>
      <c r="H262" s="3"/>
      <c r="I262" s="3"/>
      <c r="J262" s="3"/>
      <c r="K262" s="2"/>
      <c r="L262" s="2"/>
      <c r="M262" s="2"/>
      <c r="N262" s="2"/>
      <c r="O262" s="2"/>
      <c r="P262" s="2"/>
      <c r="Q262" s="2"/>
      <c r="U262" s="4" t="s">
        <v>302</v>
      </c>
    </row>
    <row r="263" customFormat="false" ht="15.75" hidden="false" customHeight="true" outlineLevel="0" collapsed="false">
      <c r="A263" s="2"/>
      <c r="B263" s="2"/>
      <c r="C263" s="2"/>
      <c r="D263" s="2"/>
      <c r="E263" s="3"/>
      <c r="F263" s="3"/>
      <c r="G263" s="3"/>
      <c r="H263" s="3"/>
      <c r="I263" s="3"/>
      <c r="J263" s="3"/>
      <c r="K263" s="2"/>
      <c r="L263" s="2"/>
      <c r="M263" s="2"/>
      <c r="N263" s="2"/>
      <c r="O263" s="2"/>
      <c r="P263" s="2"/>
      <c r="Q263" s="2"/>
      <c r="U263" s="4" t="s">
        <v>303</v>
      </c>
    </row>
    <row r="264" customFormat="false" ht="15.75" hidden="false" customHeight="true" outlineLevel="0" collapsed="false">
      <c r="A264" s="2"/>
      <c r="B264" s="2"/>
      <c r="C264" s="2"/>
      <c r="D264" s="2"/>
      <c r="E264" s="3"/>
      <c r="F264" s="3"/>
      <c r="G264" s="3"/>
      <c r="H264" s="3"/>
      <c r="I264" s="3"/>
      <c r="J264" s="3"/>
      <c r="K264" s="2"/>
      <c r="L264" s="2"/>
      <c r="M264" s="2"/>
      <c r="N264" s="2"/>
      <c r="O264" s="2"/>
      <c r="P264" s="2"/>
      <c r="Q264" s="2"/>
      <c r="U264" s="4" t="s">
        <v>304</v>
      </c>
    </row>
    <row r="265" customFormat="false" ht="15.75" hidden="false" customHeight="true" outlineLevel="0" collapsed="false">
      <c r="A265" s="2"/>
      <c r="B265" s="2"/>
      <c r="C265" s="2"/>
      <c r="D265" s="2"/>
      <c r="E265" s="3"/>
      <c r="F265" s="3"/>
      <c r="G265" s="3"/>
      <c r="H265" s="3"/>
      <c r="I265" s="3"/>
      <c r="J265" s="3"/>
      <c r="K265" s="2"/>
      <c r="L265" s="2"/>
      <c r="M265" s="2"/>
      <c r="N265" s="2"/>
      <c r="O265" s="2"/>
      <c r="P265" s="2"/>
      <c r="Q265" s="2"/>
      <c r="U265" s="4" t="s">
        <v>305</v>
      </c>
    </row>
    <row r="266" customFormat="false" ht="15.75" hidden="false" customHeight="true" outlineLevel="0" collapsed="false">
      <c r="A266" s="2"/>
      <c r="B266" s="2"/>
      <c r="C266" s="2"/>
      <c r="D266" s="2"/>
      <c r="E266" s="3"/>
      <c r="F266" s="3"/>
      <c r="G266" s="3"/>
      <c r="H266" s="3"/>
      <c r="I266" s="3"/>
      <c r="J266" s="3"/>
      <c r="K266" s="2"/>
      <c r="L266" s="2"/>
      <c r="M266" s="2"/>
      <c r="N266" s="2"/>
      <c r="O266" s="2"/>
      <c r="P266" s="2"/>
      <c r="Q266" s="2"/>
      <c r="U266" s="4" t="s">
        <v>306</v>
      </c>
    </row>
    <row r="267" customFormat="false" ht="15.75" hidden="false" customHeight="true" outlineLevel="0" collapsed="false">
      <c r="A267" s="2"/>
      <c r="B267" s="2"/>
      <c r="C267" s="2"/>
      <c r="D267" s="2"/>
      <c r="E267" s="3"/>
      <c r="F267" s="3"/>
      <c r="G267" s="3"/>
      <c r="H267" s="3"/>
      <c r="I267" s="3"/>
      <c r="J267" s="3"/>
      <c r="K267" s="2"/>
      <c r="L267" s="2"/>
      <c r="M267" s="2"/>
      <c r="N267" s="2"/>
      <c r="O267" s="2"/>
      <c r="P267" s="2"/>
      <c r="Q267" s="2"/>
      <c r="U267" s="4" t="s">
        <v>307</v>
      </c>
    </row>
    <row r="268" customFormat="false" ht="15.75" hidden="false" customHeight="true" outlineLevel="0" collapsed="false">
      <c r="A268" s="2"/>
      <c r="B268" s="2"/>
      <c r="C268" s="2"/>
      <c r="D268" s="2"/>
      <c r="E268" s="3"/>
      <c r="F268" s="3"/>
      <c r="G268" s="3"/>
      <c r="H268" s="3"/>
      <c r="I268" s="3"/>
      <c r="J268" s="3"/>
      <c r="K268" s="2"/>
      <c r="L268" s="2"/>
      <c r="M268" s="2"/>
      <c r="N268" s="2"/>
      <c r="O268" s="2"/>
      <c r="P268" s="2"/>
      <c r="Q268" s="2"/>
      <c r="U268" s="4" t="s">
        <v>308</v>
      </c>
    </row>
    <row r="269" customFormat="false" ht="15.75" hidden="false" customHeight="true" outlineLevel="0" collapsed="false">
      <c r="A269" s="2"/>
      <c r="B269" s="2"/>
      <c r="C269" s="2"/>
      <c r="D269" s="2"/>
      <c r="E269" s="3"/>
      <c r="F269" s="3"/>
      <c r="G269" s="3"/>
      <c r="H269" s="3"/>
      <c r="I269" s="3"/>
      <c r="J269" s="3"/>
      <c r="K269" s="2"/>
      <c r="L269" s="2"/>
      <c r="M269" s="2"/>
      <c r="N269" s="2"/>
      <c r="O269" s="2"/>
      <c r="P269" s="2"/>
      <c r="Q269" s="2"/>
      <c r="U269" s="4" t="s">
        <v>309</v>
      </c>
    </row>
    <row r="270" customFormat="false" ht="15.75" hidden="false" customHeight="true" outlineLevel="0" collapsed="false">
      <c r="A270" s="2"/>
      <c r="B270" s="2"/>
      <c r="C270" s="2"/>
      <c r="D270" s="2"/>
      <c r="E270" s="3"/>
      <c r="F270" s="3"/>
      <c r="G270" s="3"/>
      <c r="H270" s="3"/>
      <c r="I270" s="3"/>
      <c r="J270" s="3"/>
      <c r="K270" s="2"/>
      <c r="L270" s="2"/>
      <c r="M270" s="2"/>
      <c r="N270" s="2"/>
      <c r="O270" s="2"/>
      <c r="P270" s="2"/>
      <c r="Q270" s="2"/>
      <c r="U270" s="4" t="s">
        <v>310</v>
      </c>
    </row>
    <row r="271" customFormat="false" ht="15.75" hidden="false" customHeight="true" outlineLevel="0" collapsed="false">
      <c r="A271" s="2"/>
      <c r="B271" s="2"/>
      <c r="C271" s="2"/>
      <c r="D271" s="2"/>
      <c r="E271" s="3"/>
      <c r="F271" s="3"/>
      <c r="G271" s="3"/>
      <c r="H271" s="3"/>
      <c r="I271" s="3"/>
      <c r="J271" s="3"/>
      <c r="K271" s="2"/>
      <c r="L271" s="2"/>
      <c r="M271" s="2"/>
      <c r="N271" s="2"/>
      <c r="O271" s="2"/>
      <c r="P271" s="2"/>
      <c r="Q271" s="2"/>
      <c r="U271" s="4" t="s">
        <v>311</v>
      </c>
    </row>
    <row r="272" customFormat="false" ht="15.75" hidden="false" customHeight="true" outlineLevel="0" collapsed="false">
      <c r="A272" s="2"/>
      <c r="B272" s="2"/>
      <c r="C272" s="2"/>
      <c r="D272" s="2"/>
      <c r="E272" s="3"/>
      <c r="F272" s="3"/>
      <c r="G272" s="3"/>
      <c r="H272" s="3"/>
      <c r="I272" s="3"/>
      <c r="J272" s="3"/>
      <c r="K272" s="2"/>
      <c r="L272" s="2"/>
      <c r="M272" s="2"/>
      <c r="N272" s="2"/>
      <c r="O272" s="2"/>
      <c r="P272" s="2"/>
      <c r="Q272" s="2"/>
      <c r="U272" s="4" t="s">
        <v>312</v>
      </c>
    </row>
    <row r="273" customFormat="false" ht="15.75" hidden="false" customHeight="true" outlineLevel="0" collapsed="false">
      <c r="A273" s="2"/>
      <c r="B273" s="2"/>
      <c r="C273" s="2"/>
      <c r="D273" s="2"/>
      <c r="E273" s="3"/>
      <c r="F273" s="3"/>
      <c r="G273" s="3"/>
      <c r="H273" s="3"/>
      <c r="I273" s="3"/>
      <c r="J273" s="3"/>
      <c r="K273" s="2"/>
      <c r="L273" s="2"/>
      <c r="M273" s="2"/>
      <c r="N273" s="2"/>
      <c r="O273" s="2"/>
      <c r="P273" s="2"/>
      <c r="Q273" s="2"/>
      <c r="U273" s="4" t="s">
        <v>313</v>
      </c>
    </row>
    <row r="274" customFormat="false" ht="15.75" hidden="false" customHeight="true" outlineLevel="0" collapsed="false">
      <c r="A274" s="2"/>
      <c r="B274" s="2"/>
      <c r="C274" s="2"/>
      <c r="D274" s="2"/>
      <c r="E274" s="3"/>
      <c r="F274" s="3"/>
      <c r="G274" s="3"/>
      <c r="H274" s="3"/>
      <c r="I274" s="3"/>
      <c r="J274" s="3"/>
      <c r="K274" s="2"/>
      <c r="L274" s="2"/>
      <c r="M274" s="2"/>
      <c r="N274" s="2"/>
      <c r="O274" s="2"/>
      <c r="P274" s="2"/>
      <c r="Q274" s="2"/>
      <c r="U274" s="4" t="s">
        <v>314</v>
      </c>
    </row>
    <row r="275" customFormat="false" ht="15.75" hidden="false" customHeight="true" outlineLevel="0" collapsed="false">
      <c r="A275" s="2"/>
      <c r="B275" s="2"/>
      <c r="C275" s="2"/>
      <c r="D275" s="2"/>
      <c r="E275" s="3"/>
      <c r="F275" s="3"/>
      <c r="G275" s="3"/>
      <c r="H275" s="3"/>
      <c r="I275" s="3"/>
      <c r="J275" s="3"/>
      <c r="K275" s="2"/>
      <c r="L275" s="2"/>
      <c r="M275" s="2"/>
      <c r="N275" s="2"/>
      <c r="O275" s="2"/>
      <c r="P275" s="2"/>
      <c r="Q275" s="2"/>
      <c r="U275" s="4" t="s">
        <v>315</v>
      </c>
    </row>
    <row r="276" customFormat="false" ht="15.75" hidden="false" customHeight="true" outlineLevel="0" collapsed="false">
      <c r="A276" s="2"/>
      <c r="B276" s="2"/>
      <c r="C276" s="2"/>
      <c r="D276" s="2"/>
      <c r="E276" s="3"/>
      <c r="F276" s="3"/>
      <c r="G276" s="3"/>
      <c r="H276" s="3"/>
      <c r="I276" s="3"/>
      <c r="J276" s="3"/>
      <c r="K276" s="2"/>
      <c r="L276" s="2"/>
      <c r="M276" s="2"/>
      <c r="N276" s="2"/>
      <c r="O276" s="2"/>
      <c r="P276" s="2"/>
      <c r="Q276" s="2"/>
      <c r="U276" s="4" t="s">
        <v>316</v>
      </c>
    </row>
    <row r="277" customFormat="false" ht="15.75" hidden="false" customHeight="true" outlineLevel="0" collapsed="false">
      <c r="A277" s="2"/>
      <c r="B277" s="2"/>
      <c r="C277" s="2"/>
      <c r="D277" s="2"/>
      <c r="E277" s="3"/>
      <c r="F277" s="3"/>
      <c r="G277" s="3"/>
      <c r="H277" s="3"/>
      <c r="I277" s="3"/>
      <c r="J277" s="3"/>
      <c r="K277" s="2"/>
      <c r="L277" s="2"/>
      <c r="M277" s="2"/>
      <c r="N277" s="2"/>
      <c r="O277" s="2"/>
      <c r="P277" s="2"/>
      <c r="Q277" s="2"/>
      <c r="U277" s="4" t="s">
        <v>317</v>
      </c>
    </row>
    <row r="278" customFormat="false" ht="15.75" hidden="false" customHeight="true" outlineLevel="0" collapsed="false">
      <c r="A278" s="2"/>
      <c r="B278" s="2"/>
      <c r="C278" s="2"/>
      <c r="D278" s="2"/>
      <c r="E278" s="3"/>
      <c r="F278" s="3"/>
      <c r="G278" s="3"/>
      <c r="H278" s="3"/>
      <c r="I278" s="3"/>
      <c r="J278" s="3"/>
      <c r="K278" s="2"/>
      <c r="L278" s="2"/>
      <c r="M278" s="2"/>
      <c r="N278" s="2"/>
      <c r="O278" s="2"/>
      <c r="P278" s="2"/>
      <c r="Q278" s="2"/>
      <c r="U278" s="4" t="s">
        <v>318</v>
      </c>
    </row>
    <row r="279" customFormat="false" ht="15.75" hidden="false" customHeight="true" outlineLevel="0" collapsed="false">
      <c r="A279" s="2"/>
      <c r="B279" s="2"/>
      <c r="C279" s="2"/>
      <c r="D279" s="2"/>
      <c r="E279" s="3"/>
      <c r="F279" s="3"/>
      <c r="G279" s="3"/>
      <c r="H279" s="3"/>
      <c r="I279" s="3"/>
      <c r="J279" s="3"/>
      <c r="K279" s="2"/>
      <c r="L279" s="2"/>
      <c r="M279" s="2"/>
      <c r="N279" s="2"/>
      <c r="O279" s="2"/>
      <c r="P279" s="2"/>
      <c r="Q279" s="2"/>
      <c r="U279" s="4" t="s">
        <v>319</v>
      </c>
    </row>
    <row r="280" customFormat="false" ht="15.75" hidden="false" customHeight="true" outlineLevel="0" collapsed="false">
      <c r="A280" s="2"/>
      <c r="B280" s="2"/>
      <c r="C280" s="2"/>
      <c r="D280" s="2"/>
      <c r="E280" s="3"/>
      <c r="F280" s="3"/>
      <c r="G280" s="3"/>
      <c r="H280" s="3"/>
      <c r="I280" s="3"/>
      <c r="J280" s="3"/>
      <c r="K280" s="2"/>
      <c r="L280" s="2"/>
      <c r="M280" s="2"/>
      <c r="N280" s="2"/>
      <c r="O280" s="2"/>
      <c r="P280" s="2"/>
      <c r="Q280" s="2"/>
      <c r="U280" s="4" t="s">
        <v>320</v>
      </c>
    </row>
    <row r="281" customFormat="false" ht="15.75" hidden="false" customHeight="true" outlineLevel="0" collapsed="false">
      <c r="A281" s="2"/>
      <c r="B281" s="2"/>
      <c r="C281" s="2"/>
      <c r="D281" s="2"/>
      <c r="E281" s="3"/>
      <c r="F281" s="3"/>
      <c r="G281" s="3"/>
      <c r="H281" s="3"/>
      <c r="I281" s="3"/>
      <c r="J281" s="3"/>
      <c r="K281" s="2"/>
      <c r="L281" s="2"/>
      <c r="M281" s="2"/>
      <c r="N281" s="2"/>
      <c r="O281" s="2"/>
      <c r="P281" s="2"/>
      <c r="Q281" s="2"/>
      <c r="U281" s="4" t="s">
        <v>321</v>
      </c>
    </row>
    <row r="282" customFormat="false" ht="15.75" hidden="false" customHeight="true" outlineLevel="0" collapsed="false">
      <c r="A282" s="2"/>
      <c r="B282" s="2"/>
      <c r="C282" s="2"/>
      <c r="D282" s="2"/>
      <c r="E282" s="3"/>
      <c r="F282" s="3"/>
      <c r="G282" s="3"/>
      <c r="H282" s="3"/>
      <c r="I282" s="3"/>
      <c r="J282" s="3"/>
      <c r="K282" s="2"/>
      <c r="L282" s="2"/>
      <c r="M282" s="2"/>
      <c r="N282" s="2"/>
      <c r="O282" s="2"/>
      <c r="P282" s="2"/>
      <c r="Q282" s="2"/>
      <c r="U282" s="4" t="s">
        <v>322</v>
      </c>
    </row>
    <row r="283" customFormat="false" ht="15.75" hidden="false" customHeight="true" outlineLevel="0" collapsed="false">
      <c r="A283" s="2"/>
      <c r="B283" s="2"/>
      <c r="C283" s="2"/>
      <c r="D283" s="2"/>
      <c r="E283" s="3"/>
      <c r="F283" s="3"/>
      <c r="G283" s="3"/>
      <c r="H283" s="3"/>
      <c r="I283" s="3"/>
      <c r="J283" s="3"/>
      <c r="K283" s="2"/>
      <c r="L283" s="2"/>
      <c r="M283" s="2"/>
      <c r="N283" s="2"/>
      <c r="O283" s="2"/>
      <c r="P283" s="2"/>
      <c r="Q283" s="2"/>
      <c r="U283" s="4" t="s">
        <v>323</v>
      </c>
    </row>
    <row r="284" customFormat="false" ht="15.75" hidden="false" customHeight="true" outlineLevel="0" collapsed="false">
      <c r="A284" s="2"/>
      <c r="B284" s="2"/>
      <c r="C284" s="2"/>
      <c r="D284" s="2"/>
      <c r="E284" s="3"/>
      <c r="F284" s="3"/>
      <c r="G284" s="3"/>
      <c r="H284" s="3"/>
      <c r="I284" s="3"/>
      <c r="J284" s="3"/>
      <c r="K284" s="2"/>
      <c r="L284" s="2"/>
      <c r="M284" s="2"/>
      <c r="N284" s="2"/>
      <c r="O284" s="2"/>
      <c r="P284" s="2"/>
      <c r="Q284" s="2"/>
      <c r="U284" s="4" t="s">
        <v>324</v>
      </c>
    </row>
    <row r="285" customFormat="false" ht="15.75" hidden="false" customHeight="true" outlineLevel="0" collapsed="false">
      <c r="A285" s="2"/>
      <c r="B285" s="2"/>
      <c r="C285" s="2"/>
      <c r="D285" s="2"/>
      <c r="E285" s="3"/>
      <c r="F285" s="3"/>
      <c r="G285" s="3"/>
      <c r="H285" s="3"/>
      <c r="I285" s="3"/>
      <c r="J285" s="3"/>
      <c r="K285" s="2"/>
      <c r="L285" s="2"/>
      <c r="M285" s="2"/>
      <c r="N285" s="2"/>
      <c r="O285" s="2"/>
      <c r="P285" s="2"/>
      <c r="Q285" s="2"/>
      <c r="U285" s="4" t="s">
        <v>325</v>
      </c>
    </row>
    <row r="286" customFormat="false" ht="15.75" hidden="false" customHeight="true" outlineLevel="0" collapsed="false">
      <c r="A286" s="2"/>
      <c r="B286" s="2"/>
      <c r="C286" s="2"/>
      <c r="D286" s="2"/>
      <c r="E286" s="3"/>
      <c r="F286" s="3"/>
      <c r="G286" s="3"/>
      <c r="H286" s="3"/>
      <c r="I286" s="3"/>
      <c r="J286" s="3"/>
      <c r="K286" s="2"/>
      <c r="L286" s="2"/>
      <c r="M286" s="2"/>
      <c r="N286" s="2"/>
      <c r="O286" s="2"/>
      <c r="P286" s="2"/>
      <c r="Q286" s="2"/>
      <c r="U286" s="4" t="s">
        <v>326</v>
      </c>
    </row>
    <row r="287" customFormat="false" ht="15.75" hidden="false" customHeight="true" outlineLevel="0" collapsed="false">
      <c r="A287" s="2"/>
      <c r="B287" s="2"/>
      <c r="C287" s="2"/>
      <c r="D287" s="2"/>
      <c r="E287" s="3"/>
      <c r="F287" s="3"/>
      <c r="G287" s="3"/>
      <c r="H287" s="3"/>
      <c r="I287" s="3"/>
      <c r="J287" s="3"/>
      <c r="K287" s="2"/>
      <c r="L287" s="2"/>
      <c r="M287" s="2"/>
      <c r="N287" s="2"/>
      <c r="O287" s="2"/>
      <c r="P287" s="2"/>
      <c r="Q287" s="2"/>
      <c r="U287" s="4" t="s">
        <v>327</v>
      </c>
    </row>
    <row r="288" customFormat="false" ht="15.75" hidden="false" customHeight="true" outlineLevel="0" collapsed="false">
      <c r="A288" s="2"/>
      <c r="B288" s="2"/>
      <c r="C288" s="2"/>
      <c r="D288" s="2"/>
      <c r="E288" s="3"/>
      <c r="F288" s="3"/>
      <c r="G288" s="3"/>
      <c r="H288" s="3"/>
      <c r="I288" s="3"/>
      <c r="J288" s="3"/>
      <c r="K288" s="2"/>
      <c r="L288" s="2"/>
      <c r="M288" s="2"/>
      <c r="N288" s="2"/>
      <c r="O288" s="2"/>
      <c r="P288" s="2"/>
      <c r="Q288" s="2"/>
      <c r="U288" s="4" t="s">
        <v>328</v>
      </c>
    </row>
    <row r="289" customFormat="false" ht="15.75" hidden="false" customHeight="true" outlineLevel="0" collapsed="false">
      <c r="A289" s="2"/>
      <c r="B289" s="2"/>
      <c r="C289" s="2"/>
      <c r="D289" s="2"/>
      <c r="E289" s="3"/>
      <c r="F289" s="3"/>
      <c r="G289" s="3"/>
      <c r="H289" s="3"/>
      <c r="I289" s="3"/>
      <c r="J289" s="3"/>
      <c r="K289" s="2"/>
      <c r="L289" s="2"/>
      <c r="M289" s="2"/>
      <c r="N289" s="2"/>
      <c r="O289" s="2"/>
      <c r="P289" s="2"/>
      <c r="Q289" s="2"/>
      <c r="U289" s="4" t="s">
        <v>329</v>
      </c>
    </row>
    <row r="290" customFormat="false" ht="15.75" hidden="false" customHeight="true" outlineLevel="0" collapsed="false">
      <c r="A290" s="2"/>
      <c r="B290" s="2"/>
      <c r="C290" s="2"/>
      <c r="D290" s="2"/>
      <c r="E290" s="3"/>
      <c r="F290" s="3"/>
      <c r="G290" s="3"/>
      <c r="H290" s="3"/>
      <c r="I290" s="3"/>
      <c r="J290" s="3"/>
      <c r="K290" s="2"/>
      <c r="L290" s="2"/>
      <c r="M290" s="2"/>
      <c r="N290" s="2"/>
      <c r="O290" s="2"/>
      <c r="P290" s="2"/>
      <c r="Q290" s="2"/>
      <c r="U290" s="4" t="s">
        <v>330</v>
      </c>
    </row>
    <row r="291" customFormat="false" ht="15.75" hidden="false" customHeight="true" outlineLevel="0" collapsed="false">
      <c r="A291" s="2"/>
      <c r="B291" s="2"/>
      <c r="C291" s="2"/>
      <c r="D291" s="2"/>
      <c r="E291" s="3"/>
      <c r="F291" s="3"/>
      <c r="G291" s="3"/>
      <c r="H291" s="3"/>
      <c r="I291" s="3"/>
      <c r="J291" s="3"/>
      <c r="K291" s="2"/>
      <c r="L291" s="2"/>
      <c r="M291" s="2"/>
      <c r="N291" s="2"/>
      <c r="O291" s="2"/>
      <c r="P291" s="2"/>
      <c r="Q291" s="2"/>
      <c r="U291" s="4" t="s">
        <v>331</v>
      </c>
    </row>
    <row r="292" customFormat="false" ht="15.75" hidden="false" customHeight="true" outlineLevel="0" collapsed="false">
      <c r="A292" s="2"/>
      <c r="B292" s="2"/>
      <c r="C292" s="2"/>
      <c r="D292" s="2"/>
      <c r="E292" s="3"/>
      <c r="F292" s="3"/>
      <c r="G292" s="3"/>
      <c r="H292" s="3"/>
      <c r="I292" s="3"/>
      <c r="J292" s="3"/>
      <c r="K292" s="2"/>
      <c r="L292" s="2"/>
      <c r="M292" s="2"/>
      <c r="N292" s="2"/>
      <c r="O292" s="2"/>
      <c r="P292" s="2"/>
      <c r="Q292" s="2"/>
      <c r="U292" s="4" t="s">
        <v>332</v>
      </c>
    </row>
    <row r="293" customFormat="false" ht="15.75" hidden="false" customHeight="true" outlineLevel="0" collapsed="false">
      <c r="A293" s="2"/>
      <c r="B293" s="2"/>
      <c r="C293" s="2"/>
      <c r="D293" s="2"/>
      <c r="E293" s="3"/>
      <c r="F293" s="3"/>
      <c r="G293" s="3"/>
      <c r="H293" s="3"/>
      <c r="I293" s="3"/>
      <c r="J293" s="3"/>
      <c r="K293" s="2"/>
      <c r="L293" s="2"/>
      <c r="M293" s="2"/>
      <c r="N293" s="2"/>
      <c r="O293" s="2"/>
      <c r="P293" s="2"/>
      <c r="Q293" s="2"/>
      <c r="U293" s="4" t="s">
        <v>333</v>
      </c>
    </row>
    <row r="294" customFormat="false" ht="15.75" hidden="false" customHeight="true" outlineLevel="0" collapsed="false">
      <c r="A294" s="2"/>
      <c r="B294" s="2"/>
      <c r="C294" s="2"/>
      <c r="D294" s="2"/>
      <c r="E294" s="3"/>
      <c r="F294" s="3"/>
      <c r="G294" s="3"/>
      <c r="H294" s="3"/>
      <c r="I294" s="3"/>
      <c r="J294" s="3"/>
      <c r="K294" s="2"/>
      <c r="L294" s="2"/>
      <c r="M294" s="2"/>
      <c r="N294" s="2"/>
      <c r="O294" s="2"/>
      <c r="P294" s="2"/>
      <c r="Q294" s="2"/>
      <c r="U294" s="4" t="s">
        <v>334</v>
      </c>
    </row>
    <row r="295" customFormat="false" ht="15.75" hidden="false" customHeight="true" outlineLevel="0" collapsed="false">
      <c r="A295" s="2"/>
      <c r="B295" s="2"/>
      <c r="C295" s="2"/>
      <c r="D295" s="2"/>
      <c r="E295" s="3"/>
      <c r="F295" s="3"/>
      <c r="G295" s="3"/>
      <c r="H295" s="3"/>
      <c r="I295" s="3"/>
      <c r="J295" s="3"/>
      <c r="K295" s="2"/>
      <c r="L295" s="2"/>
      <c r="M295" s="2"/>
      <c r="N295" s="2"/>
      <c r="O295" s="2"/>
      <c r="P295" s="2"/>
      <c r="Q295" s="2"/>
      <c r="U295" s="4" t="s">
        <v>335</v>
      </c>
    </row>
    <row r="296" customFormat="false" ht="15.75" hidden="false" customHeight="true" outlineLevel="0" collapsed="false">
      <c r="A296" s="2"/>
      <c r="B296" s="2"/>
      <c r="C296" s="2"/>
      <c r="D296" s="2"/>
      <c r="E296" s="3"/>
      <c r="F296" s="3"/>
      <c r="G296" s="3"/>
      <c r="H296" s="3"/>
      <c r="I296" s="3"/>
      <c r="J296" s="3"/>
      <c r="K296" s="2"/>
      <c r="L296" s="2"/>
      <c r="M296" s="2"/>
      <c r="N296" s="2"/>
      <c r="O296" s="2"/>
      <c r="P296" s="2"/>
      <c r="Q296" s="2"/>
      <c r="U296" s="4" t="s">
        <v>336</v>
      </c>
    </row>
    <row r="297" customFormat="false" ht="15.75" hidden="false" customHeight="true" outlineLevel="0" collapsed="false">
      <c r="A297" s="2"/>
      <c r="B297" s="2"/>
      <c r="C297" s="2"/>
      <c r="D297" s="2"/>
      <c r="E297" s="3"/>
      <c r="F297" s="3"/>
      <c r="G297" s="3"/>
      <c r="H297" s="3"/>
      <c r="I297" s="3"/>
      <c r="J297" s="3"/>
      <c r="K297" s="2"/>
      <c r="L297" s="2"/>
      <c r="M297" s="2"/>
      <c r="N297" s="2"/>
      <c r="O297" s="2"/>
      <c r="P297" s="2"/>
      <c r="Q297" s="2"/>
      <c r="U297" s="4" t="s">
        <v>337</v>
      </c>
    </row>
    <row r="298" customFormat="false" ht="15.75" hidden="false" customHeight="true" outlineLevel="0" collapsed="false">
      <c r="A298" s="2"/>
      <c r="B298" s="2"/>
      <c r="C298" s="2"/>
      <c r="D298" s="2"/>
      <c r="E298" s="3"/>
      <c r="F298" s="3"/>
      <c r="G298" s="3"/>
      <c r="H298" s="3"/>
      <c r="I298" s="3"/>
      <c r="J298" s="3"/>
      <c r="K298" s="2"/>
      <c r="L298" s="2"/>
      <c r="M298" s="2"/>
      <c r="N298" s="2"/>
      <c r="O298" s="2"/>
      <c r="P298" s="2"/>
      <c r="Q298" s="2"/>
      <c r="U298" s="4" t="s">
        <v>338</v>
      </c>
    </row>
    <row r="299" customFormat="false" ht="15.75" hidden="false" customHeight="true" outlineLevel="0" collapsed="false">
      <c r="A299" s="2"/>
      <c r="B299" s="2"/>
      <c r="C299" s="2"/>
      <c r="D299" s="2"/>
      <c r="E299" s="3"/>
      <c r="F299" s="3"/>
      <c r="G299" s="3"/>
      <c r="H299" s="3"/>
      <c r="I299" s="3"/>
      <c r="J299" s="3"/>
      <c r="K299" s="2"/>
      <c r="L299" s="2"/>
      <c r="M299" s="2"/>
      <c r="N299" s="2"/>
      <c r="O299" s="2"/>
      <c r="P299" s="2"/>
      <c r="Q299" s="2"/>
      <c r="U299" s="4" t="s">
        <v>339</v>
      </c>
    </row>
    <row r="300" customFormat="false" ht="15.75" hidden="false" customHeight="true" outlineLevel="0" collapsed="false">
      <c r="A300" s="2"/>
      <c r="B300" s="2"/>
      <c r="C300" s="2"/>
      <c r="D300" s="2"/>
      <c r="E300" s="3"/>
      <c r="F300" s="3"/>
      <c r="G300" s="3"/>
      <c r="H300" s="3"/>
      <c r="I300" s="3"/>
      <c r="J300" s="3"/>
      <c r="K300" s="2"/>
      <c r="L300" s="2"/>
      <c r="M300" s="2"/>
      <c r="N300" s="2"/>
      <c r="O300" s="2"/>
      <c r="P300" s="2"/>
      <c r="Q300" s="2"/>
      <c r="U300" s="4" t="s">
        <v>340</v>
      </c>
    </row>
    <row r="301" customFormat="false" ht="15.75" hidden="false" customHeight="true" outlineLevel="0" collapsed="false">
      <c r="A301" s="2"/>
      <c r="B301" s="2"/>
      <c r="C301" s="2"/>
      <c r="D301" s="2"/>
      <c r="E301" s="3"/>
      <c r="F301" s="3"/>
      <c r="G301" s="3"/>
      <c r="H301" s="3"/>
      <c r="I301" s="3"/>
      <c r="J301" s="3"/>
      <c r="K301" s="2"/>
      <c r="L301" s="2"/>
      <c r="M301" s="2"/>
      <c r="N301" s="2"/>
      <c r="O301" s="2"/>
      <c r="P301" s="2"/>
      <c r="Q301" s="2"/>
      <c r="U301" s="4" t="s">
        <v>341</v>
      </c>
    </row>
    <row r="302" customFormat="false" ht="15.75" hidden="false" customHeight="true" outlineLevel="0" collapsed="false">
      <c r="A302" s="2"/>
      <c r="B302" s="2"/>
      <c r="C302" s="2"/>
      <c r="D302" s="2"/>
      <c r="E302" s="3"/>
      <c r="F302" s="3"/>
      <c r="G302" s="3"/>
      <c r="H302" s="3"/>
      <c r="I302" s="3"/>
      <c r="J302" s="3"/>
      <c r="K302" s="2"/>
      <c r="L302" s="2"/>
      <c r="M302" s="2"/>
      <c r="N302" s="2"/>
      <c r="O302" s="2"/>
      <c r="P302" s="2"/>
      <c r="Q302" s="2"/>
      <c r="U302" s="4" t="s">
        <v>342</v>
      </c>
    </row>
    <row r="303" customFormat="false" ht="15.75" hidden="false" customHeight="true" outlineLevel="0" collapsed="false">
      <c r="A303" s="2"/>
      <c r="B303" s="2"/>
      <c r="C303" s="2"/>
      <c r="D303" s="2"/>
      <c r="E303" s="3"/>
      <c r="F303" s="3"/>
      <c r="G303" s="3"/>
      <c r="H303" s="3"/>
      <c r="I303" s="3"/>
      <c r="J303" s="3"/>
      <c r="K303" s="2"/>
      <c r="L303" s="2"/>
      <c r="M303" s="2"/>
      <c r="N303" s="2"/>
      <c r="O303" s="2"/>
      <c r="P303" s="2"/>
      <c r="Q303" s="2"/>
      <c r="U303" s="4" t="s">
        <v>343</v>
      </c>
    </row>
    <row r="304" customFormat="false" ht="15.75" hidden="false" customHeight="true" outlineLevel="0" collapsed="false">
      <c r="A304" s="2"/>
      <c r="B304" s="2"/>
      <c r="C304" s="2"/>
      <c r="D304" s="2"/>
      <c r="E304" s="3"/>
      <c r="F304" s="3"/>
      <c r="G304" s="3"/>
      <c r="H304" s="3"/>
      <c r="I304" s="3"/>
      <c r="J304" s="3"/>
      <c r="K304" s="2"/>
      <c r="L304" s="2"/>
      <c r="M304" s="2"/>
      <c r="N304" s="2"/>
      <c r="O304" s="2"/>
      <c r="P304" s="2"/>
      <c r="Q304" s="2"/>
      <c r="U304" s="4" t="s">
        <v>344</v>
      </c>
    </row>
    <row r="305" customFormat="false" ht="15.75" hidden="false" customHeight="true" outlineLevel="0" collapsed="false">
      <c r="A305" s="2"/>
      <c r="B305" s="2"/>
      <c r="C305" s="2"/>
      <c r="D305" s="2"/>
      <c r="E305" s="3"/>
      <c r="F305" s="3"/>
      <c r="G305" s="3"/>
      <c r="H305" s="3"/>
      <c r="I305" s="3"/>
      <c r="J305" s="3"/>
      <c r="K305" s="2"/>
      <c r="L305" s="2"/>
      <c r="M305" s="2"/>
      <c r="N305" s="2"/>
      <c r="O305" s="2"/>
      <c r="P305" s="2"/>
      <c r="Q305" s="2"/>
      <c r="U305" s="4" t="s">
        <v>345</v>
      </c>
    </row>
    <row r="306" customFormat="false" ht="15.75" hidden="false" customHeight="true" outlineLevel="0" collapsed="false">
      <c r="A306" s="2"/>
      <c r="B306" s="2"/>
      <c r="C306" s="2"/>
      <c r="D306" s="2"/>
      <c r="E306" s="3"/>
      <c r="F306" s="3"/>
      <c r="G306" s="3"/>
      <c r="H306" s="3"/>
      <c r="I306" s="3"/>
      <c r="J306" s="3"/>
      <c r="K306" s="2"/>
      <c r="L306" s="2"/>
      <c r="M306" s="2"/>
      <c r="N306" s="2"/>
      <c r="O306" s="2"/>
      <c r="P306" s="2"/>
      <c r="Q306" s="2"/>
      <c r="U306" s="4" t="s">
        <v>346</v>
      </c>
    </row>
    <row r="307" customFormat="false" ht="15.75" hidden="false" customHeight="true" outlineLevel="0" collapsed="false">
      <c r="A307" s="2"/>
      <c r="B307" s="2"/>
      <c r="C307" s="2"/>
      <c r="D307" s="2"/>
      <c r="E307" s="3"/>
      <c r="F307" s="3"/>
      <c r="G307" s="3"/>
      <c r="H307" s="3"/>
      <c r="I307" s="3"/>
      <c r="J307" s="3"/>
      <c r="K307" s="2"/>
      <c r="L307" s="2"/>
      <c r="M307" s="2"/>
      <c r="N307" s="2"/>
      <c r="O307" s="2"/>
      <c r="P307" s="2"/>
      <c r="Q307" s="2"/>
      <c r="U307" s="4" t="s">
        <v>347</v>
      </c>
    </row>
    <row r="308" customFormat="false" ht="15.75" hidden="false" customHeight="true" outlineLevel="0" collapsed="false">
      <c r="A308" s="2"/>
      <c r="B308" s="2"/>
      <c r="C308" s="2"/>
      <c r="D308" s="2"/>
      <c r="E308" s="3"/>
      <c r="F308" s="3"/>
      <c r="G308" s="3"/>
      <c r="H308" s="3"/>
      <c r="I308" s="3"/>
      <c r="J308" s="3"/>
      <c r="K308" s="2"/>
      <c r="L308" s="2"/>
      <c r="M308" s="2"/>
      <c r="N308" s="2"/>
      <c r="O308" s="2"/>
      <c r="P308" s="2"/>
      <c r="Q308" s="2"/>
      <c r="U308" s="4" t="s">
        <v>348</v>
      </c>
    </row>
    <row r="309" customFormat="false" ht="15.75" hidden="false" customHeight="true" outlineLevel="0" collapsed="false">
      <c r="A309" s="2"/>
      <c r="B309" s="2"/>
      <c r="C309" s="2"/>
      <c r="D309" s="2"/>
      <c r="E309" s="3"/>
      <c r="F309" s="3"/>
      <c r="G309" s="3"/>
      <c r="H309" s="3"/>
      <c r="I309" s="3"/>
      <c r="J309" s="3"/>
      <c r="K309" s="2"/>
      <c r="L309" s="2"/>
      <c r="M309" s="2"/>
      <c r="N309" s="2"/>
      <c r="O309" s="2"/>
      <c r="P309" s="2"/>
      <c r="Q309" s="2"/>
      <c r="U309" s="4" t="s">
        <v>349</v>
      </c>
    </row>
    <row r="310" customFormat="false" ht="15.75" hidden="false" customHeight="true" outlineLevel="0" collapsed="false">
      <c r="A310" s="2"/>
      <c r="B310" s="2"/>
      <c r="C310" s="2"/>
      <c r="D310" s="2"/>
      <c r="E310" s="3"/>
      <c r="F310" s="3"/>
      <c r="G310" s="3"/>
      <c r="H310" s="3"/>
      <c r="I310" s="3"/>
      <c r="J310" s="3"/>
      <c r="K310" s="2"/>
      <c r="L310" s="2"/>
      <c r="M310" s="2"/>
      <c r="N310" s="2"/>
      <c r="O310" s="2"/>
      <c r="P310" s="2"/>
      <c r="Q310" s="2"/>
      <c r="U310" s="4" t="s">
        <v>350</v>
      </c>
    </row>
    <row r="311" customFormat="false" ht="15.75" hidden="false" customHeight="true" outlineLevel="0" collapsed="false">
      <c r="A311" s="2"/>
      <c r="B311" s="2"/>
      <c r="C311" s="2"/>
      <c r="D311" s="2"/>
      <c r="E311" s="3"/>
      <c r="F311" s="3"/>
      <c r="G311" s="3"/>
      <c r="H311" s="3"/>
      <c r="I311" s="3"/>
      <c r="J311" s="3"/>
      <c r="K311" s="2"/>
      <c r="L311" s="2"/>
      <c r="M311" s="2"/>
      <c r="N311" s="2"/>
      <c r="O311" s="2"/>
      <c r="P311" s="2"/>
      <c r="Q311" s="2"/>
      <c r="U311" s="4" t="s">
        <v>351</v>
      </c>
    </row>
    <row r="312" customFormat="false" ht="15.75" hidden="false" customHeight="true" outlineLevel="0" collapsed="false">
      <c r="A312" s="2"/>
      <c r="B312" s="2"/>
      <c r="C312" s="2"/>
      <c r="D312" s="2"/>
      <c r="E312" s="3"/>
      <c r="F312" s="3"/>
      <c r="G312" s="3"/>
      <c r="H312" s="3"/>
      <c r="I312" s="3"/>
      <c r="J312" s="3"/>
      <c r="K312" s="2"/>
      <c r="L312" s="2"/>
      <c r="M312" s="2"/>
      <c r="N312" s="2"/>
      <c r="O312" s="2"/>
      <c r="P312" s="2"/>
      <c r="Q312" s="2"/>
      <c r="U312" s="4" t="s">
        <v>352</v>
      </c>
    </row>
    <row r="313" customFormat="false" ht="15.75" hidden="false" customHeight="true" outlineLevel="0" collapsed="false">
      <c r="A313" s="2"/>
      <c r="B313" s="2"/>
      <c r="C313" s="2"/>
      <c r="D313" s="2"/>
      <c r="E313" s="3"/>
      <c r="F313" s="3"/>
      <c r="G313" s="3"/>
      <c r="H313" s="3"/>
      <c r="I313" s="3"/>
      <c r="J313" s="3"/>
      <c r="K313" s="2"/>
      <c r="L313" s="2"/>
      <c r="M313" s="2"/>
      <c r="N313" s="2"/>
      <c r="O313" s="2"/>
      <c r="P313" s="2"/>
      <c r="Q313" s="2"/>
      <c r="U313" s="4" t="s">
        <v>353</v>
      </c>
    </row>
    <row r="314" customFormat="false" ht="15.75" hidden="false" customHeight="true" outlineLevel="0" collapsed="false">
      <c r="A314" s="2"/>
      <c r="B314" s="2"/>
      <c r="C314" s="2"/>
      <c r="D314" s="2"/>
      <c r="E314" s="3"/>
      <c r="F314" s="3"/>
      <c r="G314" s="3"/>
      <c r="H314" s="3"/>
      <c r="I314" s="3"/>
      <c r="J314" s="3"/>
      <c r="K314" s="2"/>
      <c r="L314" s="2"/>
      <c r="M314" s="2"/>
      <c r="N314" s="2"/>
      <c r="O314" s="2"/>
      <c r="P314" s="2"/>
      <c r="Q314" s="2"/>
      <c r="U314" s="4" t="s">
        <v>354</v>
      </c>
    </row>
    <row r="315" customFormat="false" ht="15.75" hidden="false" customHeight="true" outlineLevel="0" collapsed="false">
      <c r="A315" s="2"/>
      <c r="B315" s="2"/>
      <c r="C315" s="2"/>
      <c r="D315" s="2"/>
      <c r="E315" s="3"/>
      <c r="F315" s="3"/>
      <c r="G315" s="3"/>
      <c r="H315" s="3"/>
      <c r="I315" s="3"/>
      <c r="J315" s="3"/>
      <c r="K315" s="2"/>
      <c r="L315" s="2"/>
      <c r="M315" s="2"/>
      <c r="N315" s="2"/>
      <c r="O315" s="2"/>
      <c r="P315" s="2"/>
      <c r="Q315" s="2"/>
      <c r="U315" s="4" t="s">
        <v>355</v>
      </c>
    </row>
    <row r="316" customFormat="false" ht="15.75" hidden="false" customHeight="true" outlineLevel="0" collapsed="false">
      <c r="A316" s="2"/>
      <c r="B316" s="2"/>
      <c r="C316" s="2"/>
      <c r="D316" s="2"/>
      <c r="E316" s="3"/>
      <c r="F316" s="3"/>
      <c r="G316" s="3"/>
      <c r="H316" s="3"/>
      <c r="I316" s="3"/>
      <c r="J316" s="3"/>
      <c r="K316" s="2"/>
      <c r="L316" s="2"/>
      <c r="M316" s="2"/>
      <c r="N316" s="2"/>
      <c r="O316" s="2"/>
      <c r="P316" s="2"/>
      <c r="Q316" s="2"/>
      <c r="U316" s="4" t="s">
        <v>356</v>
      </c>
    </row>
    <row r="317" customFormat="false" ht="15.75" hidden="false" customHeight="true" outlineLevel="0" collapsed="false">
      <c r="A317" s="2"/>
      <c r="B317" s="2"/>
      <c r="C317" s="2"/>
      <c r="D317" s="2"/>
      <c r="E317" s="3"/>
      <c r="F317" s="3"/>
      <c r="G317" s="3"/>
      <c r="H317" s="3"/>
      <c r="I317" s="3"/>
      <c r="J317" s="3"/>
      <c r="K317" s="2"/>
      <c r="L317" s="2"/>
      <c r="M317" s="2"/>
      <c r="N317" s="2"/>
      <c r="O317" s="2"/>
      <c r="P317" s="2"/>
      <c r="Q317" s="2"/>
      <c r="U317" s="4" t="s">
        <v>357</v>
      </c>
    </row>
    <row r="318" customFormat="false" ht="15.75" hidden="false" customHeight="true" outlineLevel="0" collapsed="false">
      <c r="A318" s="2"/>
      <c r="B318" s="2"/>
      <c r="C318" s="2"/>
      <c r="D318" s="2"/>
      <c r="E318" s="3"/>
      <c r="F318" s="3"/>
      <c r="G318" s="3"/>
      <c r="H318" s="3"/>
      <c r="I318" s="3"/>
      <c r="J318" s="3"/>
      <c r="K318" s="2"/>
      <c r="L318" s="2"/>
      <c r="M318" s="2"/>
      <c r="N318" s="2"/>
      <c r="O318" s="2"/>
      <c r="P318" s="2"/>
      <c r="Q318" s="2"/>
      <c r="U318" s="4" t="s">
        <v>358</v>
      </c>
    </row>
    <row r="319" customFormat="false" ht="15.75" hidden="false" customHeight="true" outlineLevel="0" collapsed="false">
      <c r="A319" s="2"/>
      <c r="B319" s="2"/>
      <c r="C319" s="2"/>
      <c r="D319" s="2"/>
      <c r="E319" s="3"/>
      <c r="F319" s="3"/>
      <c r="G319" s="3"/>
      <c r="H319" s="3"/>
      <c r="I319" s="3"/>
      <c r="J319" s="3"/>
      <c r="K319" s="2"/>
      <c r="L319" s="2"/>
      <c r="M319" s="2"/>
      <c r="N319" s="2"/>
      <c r="O319" s="2"/>
      <c r="P319" s="2"/>
      <c r="Q319" s="2"/>
      <c r="U319" s="4" t="s">
        <v>359</v>
      </c>
    </row>
    <row r="320" customFormat="false" ht="15.75" hidden="false" customHeight="true" outlineLevel="0" collapsed="false">
      <c r="A320" s="2"/>
      <c r="B320" s="2"/>
      <c r="C320" s="2"/>
      <c r="D320" s="2"/>
      <c r="E320" s="3"/>
      <c r="F320" s="3"/>
      <c r="G320" s="3"/>
      <c r="H320" s="3"/>
      <c r="I320" s="3"/>
      <c r="J320" s="3"/>
      <c r="K320" s="2"/>
      <c r="L320" s="2"/>
      <c r="M320" s="2"/>
      <c r="N320" s="2"/>
      <c r="O320" s="2"/>
      <c r="P320" s="2"/>
      <c r="Q320" s="2"/>
      <c r="U320" s="4" t="s">
        <v>360</v>
      </c>
    </row>
    <row r="321" customFormat="false" ht="15.75" hidden="false" customHeight="true" outlineLevel="0" collapsed="false">
      <c r="A321" s="2"/>
      <c r="B321" s="2"/>
      <c r="C321" s="2"/>
      <c r="D321" s="2"/>
      <c r="E321" s="3"/>
      <c r="F321" s="3"/>
      <c r="G321" s="3"/>
      <c r="H321" s="3"/>
      <c r="I321" s="3"/>
      <c r="J321" s="3"/>
      <c r="K321" s="2"/>
      <c r="L321" s="2"/>
      <c r="M321" s="2"/>
      <c r="N321" s="2"/>
      <c r="O321" s="2"/>
      <c r="P321" s="2"/>
      <c r="Q321" s="2"/>
      <c r="U321" s="4" t="s">
        <v>361</v>
      </c>
    </row>
    <row r="322" customFormat="false" ht="15.75" hidden="false" customHeight="true" outlineLevel="0" collapsed="false">
      <c r="A322" s="2"/>
      <c r="B322" s="2"/>
      <c r="C322" s="2"/>
      <c r="D322" s="2"/>
      <c r="E322" s="3"/>
      <c r="F322" s="3"/>
      <c r="G322" s="3"/>
      <c r="H322" s="3"/>
      <c r="I322" s="3"/>
      <c r="J322" s="3"/>
      <c r="K322" s="2"/>
      <c r="L322" s="2"/>
      <c r="M322" s="2"/>
      <c r="N322" s="2"/>
      <c r="O322" s="2"/>
      <c r="P322" s="2"/>
      <c r="Q322" s="2"/>
      <c r="U322" s="4" t="s">
        <v>362</v>
      </c>
    </row>
    <row r="323" customFormat="false" ht="15.75" hidden="false" customHeight="true" outlineLevel="0" collapsed="false">
      <c r="A323" s="2"/>
      <c r="B323" s="2"/>
      <c r="C323" s="2"/>
      <c r="D323" s="2"/>
      <c r="E323" s="3"/>
      <c r="F323" s="3"/>
      <c r="G323" s="3"/>
      <c r="H323" s="3"/>
      <c r="I323" s="3"/>
      <c r="J323" s="3"/>
      <c r="K323" s="2"/>
      <c r="L323" s="2"/>
      <c r="M323" s="2"/>
      <c r="N323" s="2"/>
      <c r="O323" s="2"/>
      <c r="P323" s="2"/>
      <c r="Q323" s="2"/>
      <c r="U323" s="4" t="s">
        <v>363</v>
      </c>
    </row>
    <row r="324" customFormat="false" ht="15.75" hidden="false" customHeight="true" outlineLevel="0" collapsed="false">
      <c r="A324" s="2"/>
      <c r="B324" s="2"/>
      <c r="C324" s="2"/>
      <c r="D324" s="2"/>
      <c r="E324" s="3"/>
      <c r="F324" s="3"/>
      <c r="G324" s="3"/>
      <c r="H324" s="3"/>
      <c r="I324" s="3"/>
      <c r="J324" s="3"/>
      <c r="K324" s="2"/>
      <c r="L324" s="2"/>
      <c r="M324" s="2"/>
      <c r="N324" s="2"/>
      <c r="O324" s="2"/>
      <c r="P324" s="2"/>
      <c r="Q324" s="2"/>
      <c r="U324" s="4" t="s">
        <v>364</v>
      </c>
    </row>
    <row r="325" customFormat="false" ht="15.75" hidden="false" customHeight="true" outlineLevel="0" collapsed="false">
      <c r="A325" s="2"/>
      <c r="B325" s="2"/>
      <c r="C325" s="2"/>
      <c r="D325" s="2"/>
      <c r="E325" s="3"/>
      <c r="F325" s="3"/>
      <c r="G325" s="3"/>
      <c r="H325" s="3"/>
      <c r="I325" s="3"/>
      <c r="J325" s="3"/>
      <c r="K325" s="2"/>
      <c r="L325" s="2"/>
      <c r="M325" s="2"/>
      <c r="N325" s="2"/>
      <c r="O325" s="2"/>
      <c r="P325" s="2"/>
      <c r="Q325" s="2"/>
      <c r="U325" s="4" t="s">
        <v>365</v>
      </c>
    </row>
    <row r="326" customFormat="false" ht="15.75" hidden="false" customHeight="true" outlineLevel="0" collapsed="false">
      <c r="A326" s="2"/>
      <c r="B326" s="2"/>
      <c r="C326" s="2"/>
      <c r="D326" s="2"/>
      <c r="E326" s="3"/>
      <c r="F326" s="3"/>
      <c r="G326" s="3"/>
      <c r="H326" s="3"/>
      <c r="I326" s="3"/>
      <c r="J326" s="3"/>
      <c r="K326" s="2"/>
      <c r="L326" s="2"/>
      <c r="M326" s="2"/>
      <c r="N326" s="2"/>
      <c r="O326" s="2"/>
      <c r="P326" s="2"/>
      <c r="Q326" s="2"/>
      <c r="U326" s="4" t="s">
        <v>366</v>
      </c>
    </row>
    <row r="327" customFormat="false" ht="15.75" hidden="false" customHeight="true" outlineLevel="0" collapsed="false">
      <c r="A327" s="2"/>
      <c r="B327" s="2"/>
      <c r="C327" s="2"/>
      <c r="D327" s="2"/>
      <c r="E327" s="3"/>
      <c r="F327" s="3"/>
      <c r="G327" s="3"/>
      <c r="H327" s="3"/>
      <c r="I327" s="3"/>
      <c r="J327" s="3"/>
      <c r="K327" s="2"/>
      <c r="L327" s="2"/>
      <c r="M327" s="2"/>
      <c r="N327" s="2"/>
      <c r="O327" s="2"/>
      <c r="P327" s="2"/>
      <c r="Q327" s="2"/>
      <c r="U327" s="4" t="s">
        <v>367</v>
      </c>
    </row>
    <row r="328" customFormat="false" ht="15.75" hidden="false" customHeight="true" outlineLevel="0" collapsed="false">
      <c r="A328" s="2"/>
      <c r="B328" s="2"/>
      <c r="C328" s="2"/>
      <c r="D328" s="2"/>
      <c r="E328" s="3"/>
      <c r="F328" s="3"/>
      <c r="G328" s="3"/>
      <c r="H328" s="3"/>
      <c r="I328" s="3"/>
      <c r="J328" s="3"/>
      <c r="K328" s="2"/>
      <c r="L328" s="2"/>
      <c r="M328" s="2"/>
      <c r="N328" s="2"/>
      <c r="O328" s="2"/>
      <c r="P328" s="2"/>
      <c r="Q328" s="2"/>
      <c r="U328" s="4" t="s">
        <v>368</v>
      </c>
    </row>
    <row r="329" customFormat="false" ht="15.75" hidden="false" customHeight="true" outlineLevel="0" collapsed="false">
      <c r="A329" s="2"/>
      <c r="B329" s="2"/>
      <c r="C329" s="2"/>
      <c r="D329" s="2"/>
      <c r="E329" s="3"/>
      <c r="F329" s="3"/>
      <c r="G329" s="3"/>
      <c r="H329" s="3"/>
      <c r="I329" s="3"/>
      <c r="J329" s="3"/>
      <c r="K329" s="2"/>
      <c r="L329" s="2"/>
      <c r="M329" s="2"/>
      <c r="N329" s="2"/>
      <c r="O329" s="2"/>
      <c r="P329" s="2"/>
      <c r="Q329" s="2"/>
      <c r="U329" s="4" t="s">
        <v>369</v>
      </c>
    </row>
    <row r="330" customFormat="false" ht="15.75" hidden="false" customHeight="true" outlineLevel="0" collapsed="false">
      <c r="A330" s="2"/>
      <c r="B330" s="2"/>
      <c r="C330" s="2"/>
      <c r="D330" s="2"/>
      <c r="E330" s="3"/>
      <c r="F330" s="3"/>
      <c r="G330" s="3"/>
      <c r="H330" s="3"/>
      <c r="I330" s="3"/>
      <c r="J330" s="3"/>
      <c r="K330" s="2"/>
      <c r="L330" s="2"/>
      <c r="M330" s="2"/>
      <c r="N330" s="2"/>
      <c r="O330" s="2"/>
      <c r="P330" s="2"/>
      <c r="Q330" s="2"/>
      <c r="U330" s="4" t="s">
        <v>370</v>
      </c>
    </row>
    <row r="331" customFormat="false" ht="15.75" hidden="false" customHeight="true" outlineLevel="0" collapsed="false">
      <c r="A331" s="2"/>
      <c r="B331" s="2"/>
      <c r="C331" s="2"/>
      <c r="D331" s="2"/>
      <c r="E331" s="3"/>
      <c r="F331" s="3"/>
      <c r="G331" s="3"/>
      <c r="H331" s="3"/>
      <c r="I331" s="3"/>
      <c r="J331" s="3"/>
      <c r="K331" s="2"/>
      <c r="L331" s="2"/>
      <c r="M331" s="2"/>
      <c r="N331" s="2"/>
      <c r="O331" s="2"/>
      <c r="P331" s="2"/>
      <c r="Q331" s="2"/>
      <c r="U331" s="4" t="s">
        <v>371</v>
      </c>
    </row>
    <row r="332" customFormat="false" ht="15.75" hidden="false" customHeight="true" outlineLevel="0" collapsed="false">
      <c r="A332" s="2"/>
      <c r="B332" s="2"/>
      <c r="C332" s="2"/>
      <c r="D332" s="2"/>
      <c r="E332" s="3"/>
      <c r="F332" s="3"/>
      <c r="G332" s="3"/>
      <c r="H332" s="3"/>
      <c r="I332" s="3"/>
      <c r="J332" s="3"/>
      <c r="K332" s="2"/>
      <c r="L332" s="2"/>
      <c r="M332" s="2"/>
      <c r="N332" s="2"/>
      <c r="O332" s="2"/>
      <c r="P332" s="2"/>
      <c r="Q332" s="2"/>
      <c r="U332" s="4" t="s">
        <v>372</v>
      </c>
    </row>
    <row r="333" customFormat="false" ht="15.75" hidden="false" customHeight="true" outlineLevel="0" collapsed="false">
      <c r="A333" s="2"/>
      <c r="B333" s="2"/>
      <c r="C333" s="2"/>
      <c r="D333" s="2"/>
      <c r="E333" s="3"/>
      <c r="F333" s="3"/>
      <c r="G333" s="3"/>
      <c r="H333" s="3"/>
      <c r="I333" s="3"/>
      <c r="J333" s="3"/>
      <c r="K333" s="2"/>
      <c r="L333" s="2"/>
      <c r="M333" s="2"/>
      <c r="N333" s="2"/>
      <c r="O333" s="2"/>
      <c r="P333" s="2"/>
      <c r="Q333" s="2"/>
      <c r="U333" s="4" t="s">
        <v>373</v>
      </c>
    </row>
    <row r="334" customFormat="false" ht="15.75" hidden="false" customHeight="true" outlineLevel="0" collapsed="false">
      <c r="A334" s="2"/>
      <c r="B334" s="2"/>
      <c r="C334" s="2"/>
      <c r="D334" s="2"/>
      <c r="E334" s="3"/>
      <c r="F334" s="3"/>
      <c r="G334" s="3"/>
      <c r="H334" s="3"/>
      <c r="I334" s="3"/>
      <c r="J334" s="3"/>
      <c r="K334" s="2"/>
      <c r="L334" s="2"/>
      <c r="M334" s="2"/>
      <c r="N334" s="2"/>
      <c r="O334" s="2"/>
      <c r="P334" s="2"/>
      <c r="Q334" s="2"/>
      <c r="U334" s="4" t="s">
        <v>374</v>
      </c>
    </row>
    <row r="335" customFormat="false" ht="15.75" hidden="false" customHeight="true" outlineLevel="0" collapsed="false">
      <c r="A335" s="2"/>
      <c r="B335" s="2"/>
      <c r="C335" s="2"/>
      <c r="D335" s="2"/>
      <c r="E335" s="3"/>
      <c r="F335" s="3"/>
      <c r="G335" s="3"/>
      <c r="H335" s="3"/>
      <c r="I335" s="3"/>
      <c r="J335" s="3"/>
      <c r="K335" s="2"/>
      <c r="L335" s="2"/>
      <c r="M335" s="2"/>
      <c r="N335" s="2"/>
      <c r="O335" s="2"/>
      <c r="P335" s="2"/>
      <c r="Q335" s="2"/>
      <c r="U335" s="4" t="s">
        <v>375</v>
      </c>
    </row>
    <row r="336" customFormat="false" ht="15.75" hidden="false" customHeight="true" outlineLevel="0" collapsed="false">
      <c r="A336" s="2"/>
      <c r="B336" s="2"/>
      <c r="C336" s="2"/>
      <c r="D336" s="2"/>
      <c r="E336" s="3"/>
      <c r="F336" s="3"/>
      <c r="G336" s="3"/>
      <c r="H336" s="3"/>
      <c r="I336" s="3"/>
      <c r="J336" s="3"/>
      <c r="K336" s="2"/>
      <c r="L336" s="2"/>
      <c r="M336" s="2"/>
      <c r="N336" s="2"/>
      <c r="O336" s="2"/>
      <c r="P336" s="2"/>
      <c r="Q336" s="2"/>
      <c r="U336" s="4" t="s">
        <v>376</v>
      </c>
    </row>
    <row r="337" customFormat="false" ht="15.75" hidden="false" customHeight="true" outlineLevel="0" collapsed="false">
      <c r="A337" s="2"/>
      <c r="B337" s="2"/>
      <c r="C337" s="2"/>
      <c r="D337" s="2"/>
      <c r="E337" s="3"/>
      <c r="F337" s="3"/>
      <c r="G337" s="3"/>
      <c r="H337" s="3"/>
      <c r="I337" s="3"/>
      <c r="J337" s="3"/>
      <c r="K337" s="2"/>
      <c r="L337" s="2"/>
      <c r="M337" s="2"/>
      <c r="N337" s="2"/>
      <c r="O337" s="2"/>
      <c r="P337" s="2"/>
      <c r="Q337" s="2"/>
      <c r="U337" s="4" t="s">
        <v>377</v>
      </c>
    </row>
    <row r="338" customFormat="false" ht="15.75" hidden="false" customHeight="true" outlineLevel="0" collapsed="false">
      <c r="A338" s="2"/>
      <c r="B338" s="2"/>
      <c r="C338" s="2"/>
      <c r="D338" s="2"/>
      <c r="E338" s="3"/>
      <c r="F338" s="3"/>
      <c r="G338" s="3"/>
      <c r="H338" s="3"/>
      <c r="I338" s="3"/>
      <c r="J338" s="3"/>
      <c r="K338" s="2"/>
      <c r="L338" s="2"/>
      <c r="M338" s="2"/>
      <c r="N338" s="2"/>
      <c r="O338" s="2"/>
      <c r="P338" s="2"/>
      <c r="Q338" s="2"/>
      <c r="U338" s="4" t="s">
        <v>378</v>
      </c>
    </row>
    <row r="339" customFormat="false" ht="15.75" hidden="false" customHeight="true" outlineLevel="0" collapsed="false">
      <c r="A339" s="2"/>
      <c r="B339" s="2"/>
      <c r="C339" s="2"/>
      <c r="D339" s="2"/>
      <c r="E339" s="3"/>
      <c r="F339" s="3"/>
      <c r="G339" s="3"/>
      <c r="H339" s="3"/>
      <c r="I339" s="3"/>
      <c r="J339" s="3"/>
      <c r="K339" s="2"/>
      <c r="L339" s="2"/>
      <c r="M339" s="2"/>
      <c r="N339" s="2"/>
      <c r="O339" s="2"/>
      <c r="P339" s="2"/>
      <c r="Q339" s="2"/>
      <c r="U339" s="4" t="s">
        <v>379</v>
      </c>
    </row>
    <row r="340" customFormat="false" ht="15.75" hidden="false" customHeight="true" outlineLevel="0" collapsed="false">
      <c r="A340" s="2"/>
      <c r="B340" s="2"/>
      <c r="C340" s="2"/>
      <c r="D340" s="2"/>
      <c r="E340" s="3"/>
      <c r="F340" s="3"/>
      <c r="G340" s="3"/>
      <c r="H340" s="3"/>
      <c r="I340" s="3"/>
      <c r="J340" s="3"/>
      <c r="K340" s="2"/>
      <c r="L340" s="2"/>
      <c r="M340" s="2"/>
      <c r="N340" s="2"/>
      <c r="O340" s="2"/>
      <c r="P340" s="2"/>
      <c r="Q340" s="2"/>
      <c r="U340" s="4" t="s">
        <v>380</v>
      </c>
    </row>
    <row r="341" customFormat="false" ht="15.75" hidden="false" customHeight="true" outlineLevel="0" collapsed="false">
      <c r="A341" s="2"/>
      <c r="B341" s="2"/>
      <c r="C341" s="2"/>
      <c r="D341" s="2"/>
      <c r="E341" s="3"/>
      <c r="F341" s="3"/>
      <c r="G341" s="3"/>
      <c r="H341" s="3"/>
      <c r="I341" s="3"/>
      <c r="J341" s="3"/>
      <c r="K341" s="2"/>
      <c r="L341" s="2"/>
      <c r="M341" s="2"/>
      <c r="N341" s="2"/>
      <c r="O341" s="2"/>
      <c r="P341" s="2"/>
      <c r="Q341" s="2"/>
      <c r="U341" s="4" t="s">
        <v>381</v>
      </c>
    </row>
    <row r="342" customFormat="false" ht="15.75" hidden="false" customHeight="true" outlineLevel="0" collapsed="false">
      <c r="A342" s="2"/>
      <c r="B342" s="2"/>
      <c r="C342" s="2"/>
      <c r="D342" s="2"/>
      <c r="E342" s="3"/>
      <c r="F342" s="3"/>
      <c r="G342" s="3"/>
      <c r="H342" s="3"/>
      <c r="I342" s="3"/>
      <c r="J342" s="3"/>
      <c r="K342" s="2"/>
      <c r="L342" s="2"/>
      <c r="M342" s="2"/>
      <c r="N342" s="2"/>
      <c r="O342" s="2"/>
      <c r="P342" s="2"/>
      <c r="Q342" s="2"/>
      <c r="U342" s="4" t="s">
        <v>382</v>
      </c>
    </row>
    <row r="343" customFormat="false" ht="15.75" hidden="false" customHeight="true" outlineLevel="0" collapsed="false">
      <c r="A343" s="2"/>
      <c r="B343" s="2"/>
      <c r="C343" s="2"/>
      <c r="D343" s="2"/>
      <c r="E343" s="3"/>
      <c r="F343" s="3"/>
      <c r="G343" s="3"/>
      <c r="H343" s="3"/>
      <c r="I343" s="3"/>
      <c r="J343" s="3"/>
      <c r="K343" s="2"/>
      <c r="L343" s="2"/>
      <c r="M343" s="2"/>
      <c r="N343" s="2"/>
      <c r="O343" s="2"/>
      <c r="P343" s="2"/>
      <c r="Q343" s="2"/>
      <c r="U343" s="4" t="s">
        <v>383</v>
      </c>
    </row>
    <row r="344" customFormat="false" ht="15.75" hidden="false" customHeight="true" outlineLevel="0" collapsed="false">
      <c r="A344" s="2"/>
      <c r="B344" s="2"/>
      <c r="C344" s="2"/>
      <c r="D344" s="2"/>
      <c r="E344" s="3"/>
      <c r="F344" s="3"/>
      <c r="G344" s="3"/>
      <c r="H344" s="3"/>
      <c r="I344" s="3"/>
      <c r="J344" s="3"/>
      <c r="K344" s="2"/>
      <c r="L344" s="2"/>
      <c r="M344" s="2"/>
      <c r="N344" s="2"/>
      <c r="O344" s="2"/>
      <c r="P344" s="2"/>
      <c r="Q344" s="2"/>
      <c r="U344" s="4" t="s">
        <v>384</v>
      </c>
    </row>
    <row r="345" customFormat="false" ht="15.75" hidden="false" customHeight="true" outlineLevel="0" collapsed="false">
      <c r="A345" s="2"/>
      <c r="B345" s="2"/>
      <c r="C345" s="2"/>
      <c r="D345" s="2"/>
      <c r="E345" s="3"/>
      <c r="F345" s="3"/>
      <c r="G345" s="3"/>
      <c r="H345" s="3"/>
      <c r="I345" s="3"/>
      <c r="J345" s="3"/>
      <c r="K345" s="2"/>
      <c r="L345" s="2"/>
      <c r="M345" s="2"/>
      <c r="N345" s="2"/>
      <c r="O345" s="2"/>
      <c r="P345" s="2"/>
      <c r="Q345" s="2"/>
      <c r="U345" s="4" t="s">
        <v>385</v>
      </c>
    </row>
    <row r="346" customFormat="false" ht="15.75" hidden="false" customHeight="true" outlineLevel="0" collapsed="false">
      <c r="A346" s="2"/>
      <c r="B346" s="2"/>
      <c r="C346" s="2"/>
      <c r="D346" s="2"/>
      <c r="E346" s="3"/>
      <c r="F346" s="3"/>
      <c r="G346" s="3"/>
      <c r="H346" s="3"/>
      <c r="I346" s="3"/>
      <c r="J346" s="3"/>
      <c r="K346" s="2"/>
      <c r="L346" s="2"/>
      <c r="M346" s="2"/>
      <c r="N346" s="2"/>
      <c r="O346" s="2"/>
      <c r="P346" s="2"/>
      <c r="Q346" s="2"/>
      <c r="U346" s="4" t="s">
        <v>386</v>
      </c>
    </row>
    <row r="347" customFormat="false" ht="15.75" hidden="false" customHeight="true" outlineLevel="0" collapsed="false">
      <c r="A347" s="2"/>
      <c r="B347" s="2"/>
      <c r="C347" s="2"/>
      <c r="D347" s="2"/>
      <c r="E347" s="3"/>
      <c r="F347" s="3"/>
      <c r="G347" s="3"/>
      <c r="H347" s="3"/>
      <c r="I347" s="3"/>
      <c r="J347" s="3"/>
      <c r="K347" s="2"/>
      <c r="L347" s="2"/>
      <c r="M347" s="2"/>
      <c r="N347" s="2"/>
      <c r="O347" s="2"/>
      <c r="P347" s="2"/>
      <c r="Q347" s="2"/>
      <c r="U347" s="4" t="s">
        <v>387</v>
      </c>
    </row>
    <row r="348" customFormat="false" ht="15.75" hidden="false" customHeight="true" outlineLevel="0" collapsed="false">
      <c r="A348" s="2"/>
      <c r="B348" s="2"/>
      <c r="C348" s="2"/>
      <c r="D348" s="2"/>
      <c r="E348" s="3"/>
      <c r="F348" s="3"/>
      <c r="G348" s="3"/>
      <c r="H348" s="3"/>
      <c r="I348" s="3"/>
      <c r="J348" s="3"/>
      <c r="K348" s="2"/>
      <c r="L348" s="2"/>
      <c r="M348" s="2"/>
      <c r="N348" s="2"/>
      <c r="O348" s="2"/>
      <c r="P348" s="2"/>
      <c r="Q348" s="2"/>
      <c r="U348" s="4" t="s">
        <v>388</v>
      </c>
    </row>
    <row r="349" customFormat="false" ht="15.75" hidden="false" customHeight="true" outlineLevel="0" collapsed="false">
      <c r="A349" s="2"/>
      <c r="B349" s="2"/>
      <c r="C349" s="2"/>
      <c r="D349" s="2"/>
      <c r="E349" s="3"/>
      <c r="F349" s="3"/>
      <c r="G349" s="3"/>
      <c r="H349" s="3"/>
      <c r="I349" s="3"/>
      <c r="J349" s="3"/>
      <c r="K349" s="2"/>
      <c r="L349" s="2"/>
      <c r="M349" s="2"/>
      <c r="N349" s="2"/>
      <c r="O349" s="2"/>
      <c r="P349" s="2"/>
      <c r="Q349" s="2"/>
      <c r="U349" s="4" t="s">
        <v>389</v>
      </c>
    </row>
    <row r="350" customFormat="false" ht="15.75" hidden="false" customHeight="true" outlineLevel="0" collapsed="false">
      <c r="A350" s="2"/>
      <c r="B350" s="2"/>
      <c r="C350" s="2"/>
      <c r="D350" s="2"/>
      <c r="E350" s="3"/>
      <c r="F350" s="3"/>
      <c r="G350" s="3"/>
      <c r="H350" s="3"/>
      <c r="I350" s="3"/>
      <c r="J350" s="3"/>
      <c r="K350" s="2"/>
      <c r="L350" s="2"/>
      <c r="M350" s="2"/>
      <c r="N350" s="2"/>
      <c r="O350" s="2"/>
      <c r="P350" s="2"/>
      <c r="Q350" s="2"/>
      <c r="U350" s="4" t="s">
        <v>390</v>
      </c>
    </row>
    <row r="351" customFormat="false" ht="15.75" hidden="false" customHeight="true" outlineLevel="0" collapsed="false">
      <c r="A351" s="2"/>
      <c r="B351" s="2"/>
      <c r="C351" s="2"/>
      <c r="D351" s="2"/>
      <c r="E351" s="3"/>
      <c r="F351" s="3"/>
      <c r="G351" s="3"/>
      <c r="H351" s="3"/>
      <c r="I351" s="3"/>
      <c r="J351" s="3"/>
      <c r="K351" s="2"/>
      <c r="L351" s="2"/>
      <c r="M351" s="2"/>
      <c r="N351" s="2"/>
      <c r="O351" s="2"/>
      <c r="P351" s="2"/>
      <c r="Q351" s="2"/>
      <c r="U351" s="4" t="s">
        <v>391</v>
      </c>
    </row>
    <row r="352" customFormat="false" ht="15.75" hidden="false" customHeight="true" outlineLevel="0" collapsed="false">
      <c r="A352" s="2"/>
      <c r="B352" s="2"/>
      <c r="C352" s="2"/>
      <c r="D352" s="2"/>
      <c r="E352" s="3"/>
      <c r="F352" s="3"/>
      <c r="G352" s="3"/>
      <c r="H352" s="3"/>
      <c r="I352" s="3"/>
      <c r="J352" s="3"/>
      <c r="K352" s="2"/>
      <c r="L352" s="2"/>
      <c r="M352" s="2"/>
      <c r="N352" s="2"/>
      <c r="O352" s="2"/>
      <c r="P352" s="2"/>
      <c r="Q352" s="2"/>
      <c r="U352" s="4" t="s">
        <v>392</v>
      </c>
    </row>
    <row r="353" customFormat="false" ht="15.75" hidden="false" customHeight="true" outlineLevel="0" collapsed="false">
      <c r="A353" s="2"/>
      <c r="B353" s="2"/>
      <c r="C353" s="2"/>
      <c r="D353" s="2"/>
      <c r="E353" s="3"/>
      <c r="F353" s="3"/>
      <c r="G353" s="3"/>
      <c r="H353" s="3"/>
      <c r="I353" s="3"/>
      <c r="J353" s="3"/>
      <c r="K353" s="2"/>
      <c r="L353" s="2"/>
      <c r="M353" s="2"/>
      <c r="N353" s="2"/>
      <c r="O353" s="2"/>
      <c r="P353" s="2"/>
      <c r="Q353" s="2"/>
      <c r="U353" s="4" t="s">
        <v>393</v>
      </c>
    </row>
    <row r="354" customFormat="false" ht="15.75" hidden="false" customHeight="true" outlineLevel="0" collapsed="false">
      <c r="A354" s="2"/>
      <c r="B354" s="2"/>
      <c r="C354" s="2"/>
      <c r="D354" s="2"/>
      <c r="E354" s="3"/>
      <c r="F354" s="3"/>
      <c r="G354" s="3"/>
      <c r="H354" s="3"/>
      <c r="I354" s="3"/>
      <c r="J354" s="3"/>
      <c r="K354" s="2"/>
      <c r="L354" s="2"/>
      <c r="M354" s="2"/>
      <c r="N354" s="2"/>
      <c r="O354" s="2"/>
      <c r="P354" s="2"/>
      <c r="Q354" s="2"/>
      <c r="U354" s="4" t="s">
        <v>394</v>
      </c>
    </row>
    <row r="355" customFormat="false" ht="15.75" hidden="false" customHeight="true" outlineLevel="0" collapsed="false">
      <c r="A355" s="2"/>
      <c r="B355" s="2"/>
      <c r="C355" s="2"/>
      <c r="D355" s="2"/>
      <c r="E355" s="3"/>
      <c r="F355" s="3"/>
      <c r="G355" s="3"/>
      <c r="H355" s="3"/>
      <c r="I355" s="3"/>
      <c r="J355" s="3"/>
      <c r="K355" s="2"/>
      <c r="L355" s="2"/>
      <c r="M355" s="2"/>
      <c r="N355" s="2"/>
      <c r="O355" s="2"/>
      <c r="P355" s="2"/>
      <c r="Q355" s="2"/>
      <c r="U355" s="4" t="s">
        <v>395</v>
      </c>
    </row>
    <row r="356" customFormat="false" ht="15.75" hidden="false" customHeight="true" outlineLevel="0" collapsed="false">
      <c r="A356" s="2"/>
      <c r="B356" s="2"/>
      <c r="C356" s="2"/>
      <c r="D356" s="2"/>
      <c r="E356" s="3"/>
      <c r="F356" s="3"/>
      <c r="G356" s="3"/>
      <c r="H356" s="3"/>
      <c r="I356" s="3"/>
      <c r="J356" s="3"/>
      <c r="K356" s="2"/>
      <c r="L356" s="2"/>
      <c r="M356" s="2"/>
      <c r="N356" s="2"/>
      <c r="O356" s="2"/>
      <c r="P356" s="2"/>
      <c r="Q356" s="2"/>
      <c r="U356" s="4" t="s">
        <v>396</v>
      </c>
    </row>
    <row r="357" customFormat="false" ht="15.75" hidden="false" customHeight="true" outlineLevel="0" collapsed="false">
      <c r="A357" s="2"/>
      <c r="B357" s="2"/>
      <c r="C357" s="2"/>
      <c r="D357" s="2"/>
      <c r="E357" s="3"/>
      <c r="F357" s="3"/>
      <c r="G357" s="3"/>
      <c r="H357" s="3"/>
      <c r="I357" s="3"/>
      <c r="J357" s="3"/>
      <c r="K357" s="2"/>
      <c r="L357" s="2"/>
      <c r="M357" s="2"/>
      <c r="N357" s="2"/>
      <c r="O357" s="2"/>
      <c r="P357" s="2"/>
      <c r="Q357" s="2"/>
      <c r="U357" s="4" t="s">
        <v>397</v>
      </c>
    </row>
    <row r="358" customFormat="false" ht="15.75" hidden="false" customHeight="true" outlineLevel="0" collapsed="false">
      <c r="A358" s="2"/>
      <c r="B358" s="2"/>
      <c r="C358" s="2"/>
      <c r="D358" s="2"/>
      <c r="E358" s="3"/>
      <c r="F358" s="3"/>
      <c r="G358" s="3"/>
      <c r="H358" s="3"/>
      <c r="I358" s="3"/>
      <c r="J358" s="3"/>
      <c r="K358" s="2"/>
      <c r="L358" s="2"/>
      <c r="M358" s="2"/>
      <c r="N358" s="2"/>
      <c r="O358" s="2"/>
      <c r="P358" s="2"/>
      <c r="Q358" s="2"/>
      <c r="U358" s="4" t="s">
        <v>398</v>
      </c>
    </row>
    <row r="359" customFormat="false" ht="15.75" hidden="false" customHeight="true" outlineLevel="0" collapsed="false">
      <c r="A359" s="2"/>
      <c r="B359" s="2"/>
      <c r="C359" s="2"/>
      <c r="D359" s="2"/>
      <c r="E359" s="3"/>
      <c r="F359" s="3"/>
      <c r="G359" s="3"/>
      <c r="H359" s="3"/>
      <c r="I359" s="3"/>
      <c r="J359" s="3"/>
      <c r="K359" s="2"/>
      <c r="L359" s="2"/>
      <c r="M359" s="2"/>
      <c r="N359" s="2"/>
      <c r="O359" s="2"/>
      <c r="P359" s="2"/>
      <c r="Q359" s="2"/>
      <c r="U359" s="4" t="s">
        <v>399</v>
      </c>
    </row>
    <row r="360" customFormat="false" ht="15.75" hidden="false" customHeight="true" outlineLevel="0" collapsed="false">
      <c r="A360" s="2"/>
      <c r="B360" s="2"/>
      <c r="C360" s="2"/>
      <c r="D360" s="2"/>
      <c r="E360" s="3"/>
      <c r="F360" s="3"/>
      <c r="G360" s="3"/>
      <c r="H360" s="3"/>
      <c r="I360" s="3"/>
      <c r="J360" s="3"/>
      <c r="K360" s="2"/>
      <c r="L360" s="2"/>
      <c r="M360" s="2"/>
      <c r="N360" s="2"/>
      <c r="O360" s="2"/>
      <c r="P360" s="2"/>
      <c r="Q360" s="2"/>
      <c r="U360" s="4" t="s">
        <v>400</v>
      </c>
    </row>
    <row r="361" customFormat="false" ht="15.75" hidden="false" customHeight="true" outlineLevel="0" collapsed="false">
      <c r="A361" s="2"/>
      <c r="B361" s="2"/>
      <c r="C361" s="2"/>
      <c r="D361" s="2"/>
      <c r="E361" s="3"/>
      <c r="F361" s="3"/>
      <c r="G361" s="3"/>
      <c r="H361" s="3"/>
      <c r="I361" s="3"/>
      <c r="J361" s="3"/>
      <c r="K361" s="2"/>
      <c r="L361" s="2"/>
      <c r="M361" s="2"/>
      <c r="N361" s="2"/>
      <c r="O361" s="2"/>
      <c r="P361" s="2"/>
      <c r="Q361" s="2"/>
      <c r="U361" s="4" t="s">
        <v>401</v>
      </c>
    </row>
    <row r="362" customFormat="false" ht="15.75" hidden="false" customHeight="true" outlineLevel="0" collapsed="false">
      <c r="A362" s="2"/>
      <c r="B362" s="2"/>
      <c r="C362" s="2"/>
      <c r="D362" s="2"/>
      <c r="E362" s="3"/>
      <c r="F362" s="3"/>
      <c r="G362" s="3"/>
      <c r="H362" s="3"/>
      <c r="I362" s="3"/>
      <c r="J362" s="3"/>
      <c r="K362" s="2"/>
      <c r="L362" s="2"/>
      <c r="M362" s="2"/>
      <c r="N362" s="2"/>
      <c r="O362" s="2"/>
      <c r="P362" s="2"/>
      <c r="Q362" s="2"/>
      <c r="U362" s="4" t="s">
        <v>402</v>
      </c>
    </row>
    <row r="363" customFormat="false" ht="15.75" hidden="false" customHeight="true" outlineLevel="0" collapsed="false">
      <c r="A363" s="2"/>
      <c r="B363" s="2"/>
      <c r="C363" s="2"/>
      <c r="D363" s="2"/>
      <c r="E363" s="3"/>
      <c r="F363" s="3"/>
      <c r="G363" s="3"/>
      <c r="H363" s="3"/>
      <c r="I363" s="3"/>
      <c r="J363" s="3"/>
      <c r="K363" s="2"/>
      <c r="L363" s="2"/>
      <c r="M363" s="2"/>
      <c r="N363" s="2"/>
      <c r="O363" s="2"/>
      <c r="P363" s="2"/>
      <c r="Q363" s="2"/>
      <c r="U363" s="4" t="s">
        <v>403</v>
      </c>
    </row>
    <row r="364" customFormat="false" ht="15.75" hidden="false" customHeight="true" outlineLevel="0" collapsed="false">
      <c r="A364" s="2"/>
      <c r="B364" s="2"/>
      <c r="C364" s="2"/>
      <c r="D364" s="2"/>
      <c r="E364" s="3"/>
      <c r="F364" s="3"/>
      <c r="G364" s="3"/>
      <c r="H364" s="3"/>
      <c r="I364" s="3"/>
      <c r="J364" s="3"/>
      <c r="K364" s="2"/>
      <c r="L364" s="2"/>
      <c r="M364" s="2"/>
      <c r="N364" s="2"/>
      <c r="O364" s="2"/>
      <c r="P364" s="2"/>
      <c r="Q364" s="2"/>
      <c r="U364" s="4" t="s">
        <v>404</v>
      </c>
    </row>
    <row r="365" customFormat="false" ht="15.75" hidden="false" customHeight="true" outlineLevel="0" collapsed="false">
      <c r="A365" s="2"/>
      <c r="B365" s="2"/>
      <c r="C365" s="2"/>
      <c r="D365" s="2"/>
      <c r="E365" s="3"/>
      <c r="F365" s="3"/>
      <c r="G365" s="3"/>
      <c r="H365" s="3"/>
      <c r="I365" s="3"/>
      <c r="J365" s="3"/>
      <c r="K365" s="2"/>
      <c r="L365" s="2"/>
      <c r="M365" s="2"/>
      <c r="N365" s="2"/>
      <c r="O365" s="2"/>
      <c r="P365" s="2"/>
      <c r="Q365" s="2"/>
      <c r="U365" s="4" t="s">
        <v>405</v>
      </c>
    </row>
    <row r="366" customFormat="false" ht="15.75" hidden="false" customHeight="true" outlineLevel="0" collapsed="false">
      <c r="A366" s="2"/>
      <c r="B366" s="2"/>
      <c r="C366" s="2"/>
      <c r="D366" s="2"/>
      <c r="E366" s="3"/>
      <c r="F366" s="3"/>
      <c r="G366" s="3"/>
      <c r="H366" s="3"/>
      <c r="I366" s="3"/>
      <c r="J366" s="3"/>
      <c r="K366" s="2"/>
      <c r="L366" s="2"/>
      <c r="M366" s="2"/>
      <c r="N366" s="2"/>
      <c r="O366" s="2"/>
      <c r="P366" s="2"/>
      <c r="Q366" s="2"/>
      <c r="U366" s="4" t="s">
        <v>406</v>
      </c>
    </row>
    <row r="367" customFormat="false" ht="15.75" hidden="false" customHeight="true" outlineLevel="0" collapsed="false">
      <c r="A367" s="2"/>
      <c r="B367" s="2"/>
      <c r="C367" s="2"/>
      <c r="D367" s="2"/>
      <c r="E367" s="3"/>
      <c r="F367" s="3"/>
      <c r="G367" s="3"/>
      <c r="H367" s="3"/>
      <c r="I367" s="3"/>
      <c r="J367" s="3"/>
      <c r="K367" s="2"/>
      <c r="L367" s="2"/>
      <c r="M367" s="2"/>
      <c r="N367" s="2"/>
      <c r="O367" s="2"/>
      <c r="P367" s="2"/>
      <c r="Q367" s="2"/>
      <c r="U367" s="4" t="s">
        <v>407</v>
      </c>
    </row>
    <row r="368" customFormat="false" ht="15.75" hidden="false" customHeight="true" outlineLevel="0" collapsed="false">
      <c r="A368" s="2"/>
      <c r="B368" s="2"/>
      <c r="C368" s="2"/>
      <c r="D368" s="2"/>
      <c r="E368" s="3"/>
      <c r="F368" s="3"/>
      <c r="G368" s="3"/>
      <c r="H368" s="3"/>
      <c r="I368" s="3"/>
      <c r="J368" s="3"/>
      <c r="K368" s="2"/>
      <c r="L368" s="2"/>
      <c r="M368" s="2"/>
      <c r="N368" s="2"/>
      <c r="O368" s="2"/>
      <c r="P368" s="2"/>
      <c r="Q368" s="2"/>
      <c r="U368" s="4" t="s">
        <v>408</v>
      </c>
    </row>
    <row r="369" customFormat="false" ht="15.75" hidden="false" customHeight="true" outlineLevel="0" collapsed="false">
      <c r="A369" s="2"/>
      <c r="B369" s="2"/>
      <c r="C369" s="2"/>
      <c r="D369" s="2"/>
      <c r="E369" s="3"/>
      <c r="F369" s="3"/>
      <c r="G369" s="3"/>
      <c r="H369" s="3"/>
      <c r="I369" s="3"/>
      <c r="J369" s="3"/>
      <c r="K369" s="2"/>
      <c r="L369" s="2"/>
      <c r="M369" s="2"/>
      <c r="N369" s="2"/>
      <c r="O369" s="2"/>
      <c r="P369" s="2"/>
      <c r="Q369" s="2"/>
      <c r="U369" s="4" t="s">
        <v>409</v>
      </c>
    </row>
    <row r="370" customFormat="false" ht="15.75" hidden="false" customHeight="true" outlineLevel="0" collapsed="false">
      <c r="A370" s="2"/>
      <c r="B370" s="2"/>
      <c r="C370" s="2"/>
      <c r="D370" s="2"/>
      <c r="E370" s="3"/>
      <c r="F370" s="3"/>
      <c r="G370" s="3"/>
      <c r="H370" s="3"/>
      <c r="I370" s="3"/>
      <c r="J370" s="3"/>
      <c r="K370" s="2"/>
      <c r="L370" s="2"/>
      <c r="M370" s="2"/>
      <c r="N370" s="2"/>
      <c r="O370" s="2"/>
      <c r="P370" s="2"/>
      <c r="Q370" s="2"/>
      <c r="U370" s="4" t="s">
        <v>410</v>
      </c>
    </row>
    <row r="371" customFormat="false" ht="15.75" hidden="false" customHeight="true" outlineLevel="0" collapsed="false">
      <c r="A371" s="2"/>
      <c r="B371" s="2"/>
      <c r="C371" s="2"/>
      <c r="D371" s="2"/>
      <c r="E371" s="3"/>
      <c r="F371" s="3"/>
      <c r="G371" s="3"/>
      <c r="H371" s="3"/>
      <c r="I371" s="3"/>
      <c r="J371" s="3"/>
      <c r="K371" s="2"/>
      <c r="L371" s="2"/>
      <c r="M371" s="2"/>
      <c r="N371" s="2"/>
      <c r="O371" s="2"/>
      <c r="P371" s="2"/>
      <c r="Q371" s="2"/>
      <c r="U371" s="4" t="s">
        <v>411</v>
      </c>
    </row>
    <row r="372" customFormat="false" ht="15.75" hidden="false" customHeight="true" outlineLevel="0" collapsed="false">
      <c r="A372" s="2"/>
      <c r="B372" s="2"/>
      <c r="C372" s="2"/>
      <c r="D372" s="2"/>
      <c r="E372" s="3"/>
      <c r="F372" s="3"/>
      <c r="G372" s="3"/>
      <c r="H372" s="3"/>
      <c r="I372" s="3"/>
      <c r="J372" s="3"/>
      <c r="K372" s="2"/>
      <c r="L372" s="2"/>
      <c r="M372" s="2"/>
      <c r="N372" s="2"/>
      <c r="O372" s="2"/>
      <c r="P372" s="2"/>
      <c r="Q372" s="2"/>
      <c r="U372" s="4" t="s">
        <v>412</v>
      </c>
    </row>
    <row r="373" customFormat="false" ht="15.75" hidden="false" customHeight="true" outlineLevel="0" collapsed="false">
      <c r="A373" s="2"/>
      <c r="B373" s="2"/>
      <c r="C373" s="2"/>
      <c r="D373" s="2"/>
      <c r="E373" s="3"/>
      <c r="F373" s="3"/>
      <c r="G373" s="3"/>
      <c r="H373" s="3"/>
      <c r="I373" s="3"/>
      <c r="J373" s="3"/>
      <c r="K373" s="2"/>
      <c r="L373" s="2"/>
      <c r="M373" s="2"/>
      <c r="N373" s="2"/>
      <c r="O373" s="2"/>
      <c r="P373" s="2"/>
      <c r="Q373" s="2"/>
      <c r="U373" s="4" t="s">
        <v>413</v>
      </c>
    </row>
    <row r="374" customFormat="false" ht="15.75" hidden="false" customHeight="true" outlineLevel="0" collapsed="false">
      <c r="A374" s="2"/>
      <c r="B374" s="2"/>
      <c r="C374" s="2"/>
      <c r="D374" s="2"/>
      <c r="E374" s="3"/>
      <c r="F374" s="3"/>
      <c r="G374" s="3"/>
      <c r="H374" s="3"/>
      <c r="I374" s="3"/>
      <c r="J374" s="3"/>
      <c r="K374" s="2"/>
      <c r="L374" s="2"/>
      <c r="M374" s="2"/>
      <c r="N374" s="2"/>
      <c r="O374" s="2"/>
      <c r="P374" s="2"/>
      <c r="Q374" s="2"/>
      <c r="U374" s="4" t="s">
        <v>414</v>
      </c>
    </row>
    <row r="375" customFormat="false" ht="15.75" hidden="false" customHeight="true" outlineLevel="0" collapsed="false">
      <c r="A375" s="2"/>
      <c r="B375" s="2"/>
      <c r="C375" s="2"/>
      <c r="D375" s="2"/>
      <c r="E375" s="3"/>
      <c r="F375" s="3"/>
      <c r="G375" s="3"/>
      <c r="H375" s="3"/>
      <c r="I375" s="3"/>
      <c r="J375" s="3"/>
      <c r="K375" s="2"/>
      <c r="L375" s="2"/>
      <c r="M375" s="2"/>
      <c r="N375" s="2"/>
      <c r="O375" s="2"/>
      <c r="P375" s="2"/>
      <c r="Q375" s="2"/>
      <c r="U375" s="4" t="s">
        <v>415</v>
      </c>
    </row>
    <row r="376" customFormat="false" ht="15.75" hidden="false" customHeight="true" outlineLevel="0" collapsed="false">
      <c r="A376" s="2"/>
      <c r="B376" s="2"/>
      <c r="C376" s="2"/>
      <c r="D376" s="2"/>
      <c r="E376" s="3"/>
      <c r="F376" s="3"/>
      <c r="G376" s="3"/>
      <c r="H376" s="3"/>
      <c r="I376" s="3"/>
      <c r="J376" s="3"/>
      <c r="K376" s="2"/>
      <c r="L376" s="2"/>
      <c r="M376" s="2"/>
      <c r="N376" s="2"/>
      <c r="O376" s="2"/>
      <c r="P376" s="2"/>
      <c r="Q376" s="2"/>
      <c r="U376" s="4" t="s">
        <v>416</v>
      </c>
    </row>
    <row r="377" customFormat="false" ht="15.75" hidden="false" customHeight="true" outlineLevel="0" collapsed="false">
      <c r="A377" s="2"/>
      <c r="B377" s="2"/>
      <c r="C377" s="2"/>
      <c r="D377" s="2"/>
      <c r="E377" s="3"/>
      <c r="F377" s="3"/>
      <c r="G377" s="3"/>
      <c r="H377" s="3"/>
      <c r="I377" s="3"/>
      <c r="J377" s="3"/>
      <c r="K377" s="2"/>
      <c r="L377" s="2"/>
      <c r="M377" s="2"/>
      <c r="N377" s="2"/>
      <c r="O377" s="2"/>
      <c r="P377" s="2"/>
      <c r="Q377" s="2"/>
      <c r="U377" s="4" t="s">
        <v>417</v>
      </c>
    </row>
    <row r="378" customFormat="false" ht="15.75" hidden="false" customHeight="true" outlineLevel="0" collapsed="false">
      <c r="A378" s="2"/>
      <c r="B378" s="2"/>
      <c r="C378" s="2"/>
      <c r="D378" s="2"/>
      <c r="E378" s="3"/>
      <c r="F378" s="3"/>
      <c r="G378" s="3"/>
      <c r="H378" s="3"/>
      <c r="I378" s="3"/>
      <c r="J378" s="3"/>
      <c r="K378" s="2"/>
      <c r="L378" s="2"/>
      <c r="M378" s="2"/>
      <c r="N378" s="2"/>
      <c r="O378" s="2"/>
      <c r="P378" s="2"/>
      <c r="Q378" s="2"/>
      <c r="U378" s="4" t="s">
        <v>418</v>
      </c>
    </row>
    <row r="379" customFormat="false" ht="15.75" hidden="false" customHeight="true" outlineLevel="0" collapsed="false">
      <c r="A379" s="2"/>
      <c r="B379" s="2"/>
      <c r="C379" s="2"/>
      <c r="D379" s="2"/>
      <c r="E379" s="3"/>
      <c r="F379" s="3"/>
      <c r="G379" s="3"/>
      <c r="H379" s="3"/>
      <c r="I379" s="3"/>
      <c r="J379" s="3"/>
      <c r="K379" s="2"/>
      <c r="L379" s="2"/>
      <c r="M379" s="2"/>
      <c r="N379" s="2"/>
      <c r="O379" s="2"/>
      <c r="P379" s="2"/>
      <c r="Q379" s="2"/>
      <c r="U379" s="4" t="s">
        <v>419</v>
      </c>
    </row>
    <row r="380" customFormat="false" ht="15.75" hidden="false" customHeight="true" outlineLevel="0" collapsed="false">
      <c r="A380" s="2"/>
      <c r="B380" s="2"/>
      <c r="C380" s="2"/>
      <c r="D380" s="2"/>
      <c r="E380" s="3"/>
      <c r="F380" s="3"/>
      <c r="G380" s="3"/>
      <c r="H380" s="3"/>
      <c r="I380" s="3"/>
      <c r="J380" s="3"/>
      <c r="K380" s="2"/>
      <c r="L380" s="2"/>
      <c r="M380" s="2"/>
      <c r="N380" s="2"/>
      <c r="O380" s="2"/>
      <c r="P380" s="2"/>
      <c r="Q380" s="2"/>
      <c r="U380" s="4" t="s">
        <v>420</v>
      </c>
    </row>
    <row r="381" customFormat="false" ht="15.75" hidden="false" customHeight="true" outlineLevel="0" collapsed="false">
      <c r="A381" s="2"/>
      <c r="B381" s="2"/>
      <c r="C381" s="2"/>
      <c r="D381" s="2"/>
      <c r="E381" s="3"/>
      <c r="F381" s="3"/>
      <c r="G381" s="3"/>
      <c r="H381" s="3"/>
      <c r="I381" s="3"/>
      <c r="J381" s="3"/>
      <c r="K381" s="2"/>
      <c r="L381" s="2"/>
      <c r="M381" s="2"/>
      <c r="N381" s="2"/>
      <c r="O381" s="2"/>
      <c r="P381" s="2"/>
      <c r="Q381" s="2"/>
      <c r="U381" s="4" t="s">
        <v>421</v>
      </c>
    </row>
    <row r="382" customFormat="false" ht="15.75" hidden="false" customHeight="true" outlineLevel="0" collapsed="false">
      <c r="A382" s="2"/>
      <c r="B382" s="2"/>
      <c r="C382" s="2"/>
      <c r="D382" s="2"/>
      <c r="E382" s="3"/>
      <c r="F382" s="3"/>
      <c r="G382" s="3"/>
      <c r="H382" s="3"/>
      <c r="I382" s="3"/>
      <c r="J382" s="3"/>
      <c r="K382" s="2"/>
      <c r="L382" s="2"/>
      <c r="M382" s="2"/>
      <c r="N382" s="2"/>
      <c r="O382" s="2"/>
      <c r="P382" s="2"/>
      <c r="Q382" s="2"/>
      <c r="U382" s="4" t="s">
        <v>422</v>
      </c>
    </row>
    <row r="383" customFormat="false" ht="15.75" hidden="false" customHeight="true" outlineLevel="0" collapsed="false">
      <c r="A383" s="2"/>
      <c r="B383" s="2"/>
      <c r="C383" s="2"/>
      <c r="D383" s="2"/>
      <c r="E383" s="3"/>
      <c r="F383" s="3"/>
      <c r="G383" s="3"/>
      <c r="H383" s="3"/>
      <c r="I383" s="3"/>
      <c r="J383" s="3"/>
      <c r="K383" s="2"/>
      <c r="L383" s="2"/>
      <c r="M383" s="2"/>
      <c r="N383" s="2"/>
      <c r="O383" s="2"/>
      <c r="P383" s="2"/>
      <c r="Q383" s="2"/>
      <c r="U383" s="4" t="s">
        <v>423</v>
      </c>
    </row>
    <row r="384" customFormat="false" ht="15.75" hidden="false" customHeight="true" outlineLevel="0" collapsed="false">
      <c r="A384" s="2"/>
      <c r="B384" s="2"/>
      <c r="C384" s="2"/>
      <c r="D384" s="2"/>
      <c r="E384" s="3"/>
      <c r="F384" s="3"/>
      <c r="G384" s="3"/>
      <c r="H384" s="3"/>
      <c r="I384" s="3"/>
      <c r="J384" s="3"/>
      <c r="K384" s="2"/>
      <c r="L384" s="2"/>
      <c r="M384" s="2"/>
      <c r="N384" s="2"/>
      <c r="O384" s="2"/>
      <c r="P384" s="2"/>
      <c r="Q384" s="2"/>
      <c r="U384" s="4" t="s">
        <v>424</v>
      </c>
    </row>
    <row r="385" customFormat="false" ht="15.75" hidden="false" customHeight="true" outlineLevel="0" collapsed="false">
      <c r="A385" s="2"/>
      <c r="B385" s="2"/>
      <c r="C385" s="2"/>
      <c r="D385" s="2"/>
      <c r="E385" s="3"/>
      <c r="F385" s="3"/>
      <c r="G385" s="3"/>
      <c r="H385" s="3"/>
      <c r="I385" s="3"/>
      <c r="J385" s="3"/>
      <c r="K385" s="2"/>
      <c r="L385" s="2"/>
      <c r="M385" s="2"/>
      <c r="N385" s="2"/>
      <c r="O385" s="2"/>
      <c r="P385" s="2"/>
      <c r="Q385" s="2"/>
      <c r="U385" s="4" t="s">
        <v>425</v>
      </c>
    </row>
    <row r="386" customFormat="false" ht="15.75" hidden="false" customHeight="true" outlineLevel="0" collapsed="false">
      <c r="A386" s="2"/>
      <c r="B386" s="2"/>
      <c r="C386" s="2"/>
      <c r="D386" s="2"/>
      <c r="E386" s="3"/>
      <c r="F386" s="3"/>
      <c r="G386" s="3"/>
      <c r="H386" s="3"/>
      <c r="I386" s="3"/>
      <c r="J386" s="3"/>
      <c r="K386" s="2"/>
      <c r="L386" s="2"/>
      <c r="M386" s="2"/>
      <c r="N386" s="2"/>
      <c r="O386" s="2"/>
      <c r="P386" s="2"/>
      <c r="Q386" s="2"/>
      <c r="U386" s="4" t="s">
        <v>426</v>
      </c>
    </row>
    <row r="387" customFormat="false" ht="15.75" hidden="false" customHeight="true" outlineLevel="0" collapsed="false">
      <c r="A387" s="2"/>
      <c r="B387" s="2"/>
      <c r="C387" s="2"/>
      <c r="D387" s="2"/>
      <c r="E387" s="3"/>
      <c r="F387" s="3"/>
      <c r="G387" s="3"/>
      <c r="H387" s="3"/>
      <c r="I387" s="3"/>
      <c r="J387" s="3"/>
      <c r="K387" s="2"/>
      <c r="L387" s="2"/>
      <c r="M387" s="2"/>
      <c r="N387" s="2"/>
      <c r="O387" s="2"/>
      <c r="P387" s="2"/>
      <c r="Q387" s="2"/>
      <c r="U387" s="4" t="s">
        <v>427</v>
      </c>
    </row>
    <row r="388" customFormat="false" ht="15.75" hidden="false" customHeight="true" outlineLevel="0" collapsed="false">
      <c r="A388" s="2"/>
      <c r="B388" s="2"/>
      <c r="C388" s="2"/>
      <c r="D388" s="2"/>
      <c r="E388" s="3"/>
      <c r="F388" s="3"/>
      <c r="G388" s="3"/>
      <c r="H388" s="3"/>
      <c r="I388" s="3"/>
      <c r="J388" s="3"/>
      <c r="K388" s="2"/>
      <c r="L388" s="2"/>
      <c r="M388" s="2"/>
      <c r="N388" s="2"/>
      <c r="O388" s="2"/>
      <c r="P388" s="2"/>
      <c r="Q388" s="2"/>
      <c r="U388" s="4" t="s">
        <v>428</v>
      </c>
    </row>
    <row r="389" customFormat="false" ht="15.75" hidden="false" customHeight="true" outlineLevel="0" collapsed="false">
      <c r="A389" s="2"/>
      <c r="B389" s="2"/>
      <c r="C389" s="2"/>
      <c r="D389" s="2"/>
      <c r="E389" s="3"/>
      <c r="F389" s="3"/>
      <c r="G389" s="3"/>
      <c r="H389" s="3"/>
      <c r="I389" s="3"/>
      <c r="J389" s="3"/>
      <c r="K389" s="2"/>
      <c r="L389" s="2"/>
      <c r="M389" s="2"/>
      <c r="N389" s="2"/>
      <c r="O389" s="2"/>
      <c r="P389" s="2"/>
      <c r="Q389" s="2"/>
      <c r="U389" s="4" t="s">
        <v>429</v>
      </c>
    </row>
    <row r="390" customFormat="false" ht="15.75" hidden="false" customHeight="true" outlineLevel="0" collapsed="false">
      <c r="A390" s="2"/>
      <c r="B390" s="2"/>
      <c r="C390" s="2"/>
      <c r="D390" s="2"/>
      <c r="E390" s="3"/>
      <c r="F390" s="3"/>
      <c r="G390" s="3"/>
      <c r="H390" s="3"/>
      <c r="I390" s="3"/>
      <c r="J390" s="3"/>
      <c r="K390" s="2"/>
      <c r="L390" s="2"/>
      <c r="M390" s="2"/>
      <c r="N390" s="2"/>
      <c r="O390" s="2"/>
      <c r="P390" s="2"/>
      <c r="Q390" s="2"/>
      <c r="U390" s="4" t="s">
        <v>430</v>
      </c>
    </row>
    <row r="391" customFormat="false" ht="15.75" hidden="false" customHeight="true" outlineLevel="0" collapsed="false">
      <c r="A391" s="2"/>
      <c r="B391" s="2"/>
      <c r="C391" s="2"/>
      <c r="D391" s="2"/>
      <c r="E391" s="3"/>
      <c r="F391" s="3"/>
      <c r="G391" s="3"/>
      <c r="H391" s="3"/>
      <c r="I391" s="3"/>
      <c r="J391" s="3"/>
      <c r="K391" s="2"/>
      <c r="L391" s="2"/>
      <c r="M391" s="2"/>
      <c r="N391" s="2"/>
      <c r="O391" s="2"/>
      <c r="P391" s="2"/>
      <c r="Q391" s="2"/>
      <c r="U391" s="4" t="s">
        <v>431</v>
      </c>
    </row>
    <row r="392" customFormat="false" ht="15.75" hidden="false" customHeight="true" outlineLevel="0" collapsed="false">
      <c r="A392" s="2"/>
      <c r="B392" s="2"/>
      <c r="C392" s="2"/>
      <c r="D392" s="2"/>
      <c r="E392" s="3"/>
      <c r="F392" s="3"/>
      <c r="G392" s="3"/>
      <c r="H392" s="3"/>
      <c r="I392" s="3"/>
      <c r="J392" s="3"/>
      <c r="K392" s="2"/>
      <c r="L392" s="2"/>
      <c r="M392" s="2"/>
      <c r="N392" s="2"/>
      <c r="O392" s="2"/>
      <c r="P392" s="2"/>
      <c r="Q392" s="2"/>
      <c r="U392" s="4" t="s">
        <v>432</v>
      </c>
    </row>
    <row r="393" customFormat="false" ht="15.75" hidden="false" customHeight="true" outlineLevel="0" collapsed="false">
      <c r="A393" s="2"/>
      <c r="B393" s="2"/>
      <c r="C393" s="2"/>
      <c r="D393" s="2"/>
      <c r="E393" s="3"/>
      <c r="F393" s="3"/>
      <c r="G393" s="3"/>
      <c r="H393" s="3"/>
      <c r="I393" s="3"/>
      <c r="J393" s="3"/>
      <c r="K393" s="2"/>
      <c r="L393" s="2"/>
      <c r="M393" s="2"/>
      <c r="N393" s="2"/>
      <c r="O393" s="2"/>
      <c r="P393" s="2"/>
      <c r="Q393" s="2"/>
      <c r="U393" s="4" t="s">
        <v>433</v>
      </c>
    </row>
    <row r="394" customFormat="false" ht="15.75" hidden="false" customHeight="true" outlineLevel="0" collapsed="false">
      <c r="A394" s="2"/>
      <c r="B394" s="2"/>
      <c r="C394" s="2"/>
      <c r="D394" s="2"/>
      <c r="E394" s="3"/>
      <c r="F394" s="3"/>
      <c r="G394" s="3"/>
      <c r="H394" s="3"/>
      <c r="I394" s="3"/>
      <c r="J394" s="3"/>
      <c r="K394" s="2"/>
      <c r="L394" s="2"/>
      <c r="M394" s="2"/>
      <c r="N394" s="2"/>
      <c r="O394" s="2"/>
      <c r="P394" s="2"/>
      <c r="Q394" s="2"/>
      <c r="U394" s="4" t="s">
        <v>434</v>
      </c>
    </row>
    <row r="395" customFormat="false" ht="15.75" hidden="false" customHeight="true" outlineLevel="0" collapsed="false">
      <c r="A395" s="2"/>
      <c r="B395" s="2"/>
      <c r="C395" s="2"/>
      <c r="D395" s="2"/>
      <c r="E395" s="3"/>
      <c r="F395" s="3"/>
      <c r="G395" s="3"/>
      <c r="H395" s="3"/>
      <c r="I395" s="3"/>
      <c r="J395" s="3"/>
      <c r="K395" s="2"/>
      <c r="L395" s="2"/>
      <c r="M395" s="2"/>
      <c r="N395" s="2"/>
      <c r="O395" s="2"/>
      <c r="P395" s="2"/>
      <c r="Q395" s="2"/>
      <c r="U395" s="4" t="s">
        <v>435</v>
      </c>
    </row>
    <row r="396" customFormat="false" ht="15.75" hidden="false" customHeight="true" outlineLevel="0" collapsed="false">
      <c r="A396" s="2"/>
      <c r="B396" s="2"/>
      <c r="C396" s="2"/>
      <c r="D396" s="2"/>
      <c r="E396" s="3"/>
      <c r="F396" s="3"/>
      <c r="G396" s="3"/>
      <c r="H396" s="3"/>
      <c r="I396" s="3"/>
      <c r="J396" s="3"/>
      <c r="K396" s="2"/>
      <c r="L396" s="2"/>
      <c r="M396" s="2"/>
      <c r="N396" s="2"/>
      <c r="O396" s="2"/>
      <c r="P396" s="2"/>
      <c r="Q396" s="2"/>
      <c r="U396" s="4" t="s">
        <v>436</v>
      </c>
    </row>
    <row r="397" customFormat="false" ht="15.75" hidden="false" customHeight="true" outlineLevel="0" collapsed="false">
      <c r="A397" s="2"/>
      <c r="B397" s="2"/>
      <c r="C397" s="2"/>
      <c r="D397" s="2"/>
      <c r="E397" s="3"/>
      <c r="F397" s="3"/>
      <c r="G397" s="3"/>
      <c r="H397" s="3"/>
      <c r="I397" s="3"/>
      <c r="J397" s="3"/>
      <c r="K397" s="2"/>
      <c r="L397" s="2"/>
      <c r="M397" s="2"/>
      <c r="N397" s="2"/>
      <c r="O397" s="2"/>
      <c r="P397" s="2"/>
      <c r="Q397" s="2"/>
      <c r="U397" s="4" t="s">
        <v>437</v>
      </c>
    </row>
    <row r="398" customFormat="false" ht="15.75" hidden="false" customHeight="true" outlineLevel="0" collapsed="false">
      <c r="A398" s="2"/>
      <c r="B398" s="2"/>
      <c r="C398" s="2"/>
      <c r="D398" s="2"/>
      <c r="E398" s="3"/>
      <c r="F398" s="3"/>
      <c r="G398" s="3"/>
      <c r="H398" s="3"/>
      <c r="I398" s="3"/>
      <c r="J398" s="3"/>
      <c r="K398" s="2"/>
      <c r="L398" s="2"/>
      <c r="M398" s="2"/>
      <c r="N398" s="2"/>
      <c r="O398" s="2"/>
      <c r="P398" s="2"/>
      <c r="Q398" s="2"/>
      <c r="U398" s="4" t="s">
        <v>438</v>
      </c>
    </row>
    <row r="399" customFormat="false" ht="15.75" hidden="false" customHeight="true" outlineLevel="0" collapsed="false">
      <c r="A399" s="2"/>
      <c r="B399" s="2"/>
      <c r="C399" s="2"/>
      <c r="D399" s="2"/>
      <c r="E399" s="3"/>
      <c r="F399" s="3"/>
      <c r="G399" s="3"/>
      <c r="H399" s="3"/>
      <c r="I399" s="3"/>
      <c r="J399" s="3"/>
      <c r="K399" s="2"/>
      <c r="L399" s="2"/>
      <c r="M399" s="2"/>
      <c r="N399" s="2"/>
      <c r="O399" s="2"/>
      <c r="P399" s="2"/>
      <c r="Q399" s="2"/>
      <c r="U399" s="4" t="s">
        <v>439</v>
      </c>
    </row>
    <row r="400" customFormat="false" ht="15.75" hidden="false" customHeight="true" outlineLevel="0" collapsed="false">
      <c r="A400" s="2"/>
      <c r="B400" s="2"/>
      <c r="C400" s="2"/>
      <c r="D400" s="2"/>
      <c r="E400" s="3"/>
      <c r="F400" s="3"/>
      <c r="G400" s="3"/>
      <c r="H400" s="3"/>
      <c r="I400" s="3"/>
      <c r="J400" s="3"/>
      <c r="K400" s="2"/>
      <c r="L400" s="2"/>
      <c r="M400" s="2"/>
      <c r="N400" s="2"/>
      <c r="O400" s="2"/>
      <c r="P400" s="2"/>
      <c r="Q400" s="2"/>
      <c r="U400" s="2"/>
    </row>
    <row r="401" customFormat="false" ht="15.75" hidden="false" customHeight="true" outlineLevel="0" collapsed="false">
      <c r="A401" s="2"/>
      <c r="B401" s="2"/>
      <c r="C401" s="2"/>
      <c r="D401" s="2"/>
      <c r="E401" s="3"/>
      <c r="F401" s="3"/>
      <c r="G401" s="3"/>
      <c r="H401" s="3"/>
      <c r="I401" s="3"/>
      <c r="J401" s="3"/>
      <c r="K401" s="2"/>
      <c r="L401" s="2"/>
      <c r="M401" s="2"/>
      <c r="N401" s="2"/>
      <c r="O401" s="2"/>
      <c r="P401" s="2"/>
      <c r="Q401" s="2"/>
      <c r="U401" s="2"/>
    </row>
    <row r="402" customFormat="false" ht="15.75" hidden="false" customHeight="true" outlineLevel="0" collapsed="false">
      <c r="A402" s="2"/>
      <c r="B402" s="2"/>
      <c r="C402" s="2"/>
      <c r="D402" s="2"/>
      <c r="E402" s="3"/>
      <c r="F402" s="3"/>
      <c r="G402" s="3"/>
      <c r="H402" s="3"/>
      <c r="I402" s="3"/>
      <c r="J402" s="3"/>
      <c r="K402" s="2"/>
      <c r="L402" s="2"/>
      <c r="M402" s="2"/>
      <c r="N402" s="2"/>
      <c r="O402" s="2"/>
      <c r="P402" s="2"/>
      <c r="Q402" s="2"/>
      <c r="U402" s="2"/>
    </row>
    <row r="403" customFormat="false" ht="15.75" hidden="false" customHeight="true" outlineLevel="0" collapsed="false">
      <c r="A403" s="2"/>
      <c r="B403" s="2"/>
      <c r="C403" s="2"/>
      <c r="D403" s="2"/>
      <c r="E403" s="3"/>
      <c r="F403" s="3"/>
      <c r="G403" s="3"/>
      <c r="H403" s="3"/>
      <c r="I403" s="3"/>
      <c r="J403" s="3"/>
      <c r="K403" s="2"/>
      <c r="L403" s="2"/>
      <c r="M403" s="2"/>
      <c r="N403" s="2"/>
      <c r="O403" s="2"/>
      <c r="P403" s="2"/>
      <c r="Q403" s="2"/>
      <c r="U403" s="2"/>
    </row>
    <row r="404" customFormat="false" ht="15.75" hidden="false" customHeight="true" outlineLevel="0" collapsed="false">
      <c r="A404" s="2"/>
      <c r="B404" s="2"/>
      <c r="C404" s="2"/>
      <c r="D404" s="2"/>
      <c r="E404" s="3"/>
      <c r="F404" s="3"/>
      <c r="G404" s="3"/>
      <c r="H404" s="3"/>
      <c r="I404" s="3"/>
      <c r="J404" s="3"/>
      <c r="K404" s="2"/>
      <c r="L404" s="2"/>
      <c r="M404" s="2"/>
      <c r="N404" s="2"/>
      <c r="O404" s="2"/>
      <c r="P404" s="2"/>
      <c r="Q404" s="2"/>
      <c r="U404" s="2"/>
    </row>
    <row r="405" customFormat="false" ht="15.75" hidden="false" customHeight="true" outlineLevel="0" collapsed="false">
      <c r="A405" s="2"/>
      <c r="B405" s="2"/>
      <c r="C405" s="2"/>
      <c r="D405" s="2"/>
      <c r="E405" s="3"/>
      <c r="F405" s="3"/>
      <c r="G405" s="3"/>
      <c r="H405" s="3"/>
      <c r="I405" s="3"/>
      <c r="J405" s="3"/>
      <c r="K405" s="2"/>
      <c r="L405" s="2"/>
      <c r="M405" s="2"/>
      <c r="N405" s="2"/>
      <c r="O405" s="2"/>
      <c r="P405" s="2"/>
      <c r="Q405" s="2"/>
      <c r="U405" s="2"/>
    </row>
    <row r="406" customFormat="false" ht="15.75" hidden="false" customHeight="true" outlineLevel="0" collapsed="false">
      <c r="A406" s="2"/>
      <c r="B406" s="2"/>
      <c r="C406" s="2"/>
      <c r="D406" s="2"/>
      <c r="E406" s="3"/>
      <c r="F406" s="3"/>
      <c r="G406" s="3"/>
      <c r="H406" s="3"/>
      <c r="I406" s="3"/>
      <c r="J406" s="3"/>
      <c r="K406" s="2"/>
      <c r="L406" s="2"/>
      <c r="M406" s="2"/>
      <c r="N406" s="2"/>
      <c r="O406" s="2"/>
      <c r="P406" s="2"/>
      <c r="Q406" s="2"/>
      <c r="U406" s="2"/>
    </row>
    <row r="407" customFormat="false" ht="15.75" hidden="false" customHeight="true" outlineLevel="0" collapsed="false">
      <c r="A407" s="2"/>
      <c r="B407" s="2"/>
      <c r="C407" s="2"/>
      <c r="D407" s="2"/>
      <c r="E407" s="3"/>
      <c r="F407" s="3"/>
      <c r="G407" s="3"/>
      <c r="H407" s="3"/>
      <c r="I407" s="3"/>
      <c r="J407" s="3"/>
      <c r="K407" s="2"/>
      <c r="L407" s="2"/>
      <c r="M407" s="2"/>
      <c r="N407" s="2"/>
      <c r="O407" s="2"/>
      <c r="P407" s="2"/>
      <c r="Q407" s="2"/>
      <c r="U407" s="2"/>
    </row>
    <row r="408" customFormat="false" ht="15.75" hidden="false" customHeight="true" outlineLevel="0" collapsed="false">
      <c r="A408" s="2"/>
      <c r="B408" s="2"/>
      <c r="C408" s="2"/>
      <c r="D408" s="2"/>
      <c r="E408" s="3"/>
      <c r="F408" s="3"/>
      <c r="G408" s="3"/>
      <c r="H408" s="3"/>
      <c r="I408" s="3"/>
      <c r="J408" s="3"/>
      <c r="K408" s="2"/>
      <c r="L408" s="2"/>
      <c r="M408" s="2"/>
      <c r="N408" s="2"/>
      <c r="O408" s="2"/>
      <c r="P408" s="2"/>
      <c r="Q408" s="2"/>
      <c r="U408" s="2"/>
    </row>
    <row r="409" customFormat="false" ht="15.75" hidden="false" customHeight="true" outlineLevel="0" collapsed="false">
      <c r="A409" s="2"/>
      <c r="B409" s="2"/>
      <c r="C409" s="2"/>
      <c r="D409" s="2"/>
      <c r="E409" s="3"/>
      <c r="F409" s="3"/>
      <c r="G409" s="3"/>
      <c r="H409" s="3"/>
      <c r="I409" s="3"/>
      <c r="J409" s="3"/>
      <c r="K409" s="2"/>
      <c r="L409" s="2"/>
      <c r="M409" s="2"/>
      <c r="N409" s="2"/>
      <c r="O409" s="2"/>
      <c r="P409" s="2"/>
      <c r="Q409" s="2"/>
      <c r="U409" s="2"/>
    </row>
    <row r="410" customFormat="false" ht="15.75" hidden="false" customHeight="true" outlineLevel="0" collapsed="false">
      <c r="A410" s="2"/>
      <c r="B410" s="2"/>
      <c r="C410" s="2"/>
      <c r="D410" s="2"/>
      <c r="E410" s="3"/>
      <c r="F410" s="3"/>
      <c r="G410" s="3"/>
      <c r="H410" s="3"/>
      <c r="I410" s="3"/>
      <c r="J410" s="3"/>
      <c r="K410" s="2"/>
      <c r="L410" s="2"/>
      <c r="M410" s="2"/>
      <c r="N410" s="2"/>
      <c r="O410" s="2"/>
      <c r="P410" s="2"/>
      <c r="Q410" s="2"/>
      <c r="U410" s="2"/>
    </row>
    <row r="411" customFormat="false" ht="15.75" hidden="false" customHeight="true" outlineLevel="0" collapsed="false">
      <c r="A411" s="2"/>
      <c r="B411" s="2"/>
      <c r="C411" s="2"/>
      <c r="D411" s="2"/>
      <c r="E411" s="3"/>
      <c r="F411" s="3"/>
      <c r="G411" s="3"/>
      <c r="H411" s="3"/>
      <c r="I411" s="3"/>
      <c r="J411" s="3"/>
      <c r="K411" s="2"/>
      <c r="L411" s="2"/>
      <c r="M411" s="2"/>
      <c r="N411" s="2"/>
      <c r="O411" s="2"/>
      <c r="P411" s="2"/>
      <c r="Q411" s="2"/>
      <c r="U411" s="2"/>
    </row>
    <row r="412" customFormat="false" ht="15.75" hidden="false" customHeight="true" outlineLevel="0" collapsed="false">
      <c r="A412" s="2"/>
      <c r="B412" s="2"/>
      <c r="C412" s="2"/>
      <c r="D412" s="2"/>
      <c r="E412" s="3"/>
      <c r="F412" s="3"/>
      <c r="G412" s="3"/>
      <c r="H412" s="3"/>
      <c r="I412" s="3"/>
      <c r="J412" s="3"/>
      <c r="K412" s="2"/>
      <c r="L412" s="2"/>
      <c r="M412" s="2"/>
      <c r="N412" s="2"/>
      <c r="O412" s="2"/>
      <c r="P412" s="2"/>
      <c r="Q412" s="2"/>
      <c r="U412" s="2"/>
    </row>
    <row r="413" customFormat="false" ht="15.75" hidden="false" customHeight="true" outlineLevel="0" collapsed="false">
      <c r="A413" s="2"/>
      <c r="B413" s="2"/>
      <c r="C413" s="2"/>
      <c r="D413" s="2"/>
      <c r="E413" s="3"/>
      <c r="F413" s="3"/>
      <c r="G413" s="3"/>
      <c r="H413" s="3"/>
      <c r="I413" s="3"/>
      <c r="J413" s="3"/>
      <c r="K413" s="2"/>
      <c r="L413" s="2"/>
      <c r="M413" s="2"/>
      <c r="N413" s="2"/>
      <c r="O413" s="2"/>
      <c r="P413" s="2"/>
      <c r="Q413" s="2"/>
      <c r="U413" s="2"/>
    </row>
    <row r="414" customFormat="false" ht="15.75" hidden="false" customHeight="true" outlineLevel="0" collapsed="false">
      <c r="A414" s="2"/>
      <c r="B414" s="2"/>
      <c r="C414" s="2"/>
      <c r="D414" s="2"/>
      <c r="E414" s="3"/>
      <c r="F414" s="3"/>
      <c r="G414" s="3"/>
      <c r="H414" s="3"/>
      <c r="I414" s="3"/>
      <c r="J414" s="3"/>
      <c r="K414" s="2"/>
      <c r="L414" s="2"/>
      <c r="M414" s="2"/>
      <c r="N414" s="2"/>
      <c r="O414" s="2"/>
      <c r="P414" s="2"/>
      <c r="Q414" s="2"/>
      <c r="U414" s="2"/>
    </row>
    <row r="415" customFormat="false" ht="15.75" hidden="false" customHeight="true" outlineLevel="0" collapsed="false">
      <c r="A415" s="2"/>
      <c r="B415" s="2"/>
      <c r="C415" s="2"/>
      <c r="D415" s="2"/>
      <c r="E415" s="3"/>
      <c r="F415" s="3"/>
      <c r="G415" s="3"/>
      <c r="H415" s="3"/>
      <c r="I415" s="3"/>
      <c r="J415" s="3"/>
      <c r="K415" s="2"/>
      <c r="L415" s="2"/>
      <c r="M415" s="2"/>
      <c r="N415" s="2"/>
      <c r="O415" s="2"/>
      <c r="P415" s="2"/>
      <c r="Q415" s="2"/>
      <c r="U415" s="2"/>
    </row>
    <row r="416" customFormat="false" ht="15.75" hidden="false" customHeight="true" outlineLevel="0" collapsed="false">
      <c r="A416" s="2"/>
      <c r="B416" s="2"/>
      <c r="C416" s="2"/>
      <c r="D416" s="2"/>
      <c r="E416" s="3"/>
      <c r="F416" s="3"/>
      <c r="G416" s="3"/>
      <c r="H416" s="3"/>
      <c r="I416" s="3"/>
      <c r="J416" s="3"/>
      <c r="K416" s="2"/>
      <c r="L416" s="2"/>
      <c r="M416" s="2"/>
      <c r="N416" s="2"/>
      <c r="O416" s="2"/>
      <c r="P416" s="2"/>
      <c r="Q416" s="2"/>
      <c r="U416" s="2"/>
    </row>
    <row r="417" customFormat="false" ht="15.75" hidden="false" customHeight="true" outlineLevel="0" collapsed="false">
      <c r="A417" s="2"/>
      <c r="B417" s="2"/>
      <c r="C417" s="2"/>
      <c r="D417" s="2"/>
      <c r="E417" s="3"/>
      <c r="F417" s="3"/>
      <c r="G417" s="3"/>
      <c r="H417" s="3"/>
      <c r="I417" s="3"/>
      <c r="J417" s="3"/>
      <c r="K417" s="2"/>
      <c r="L417" s="2"/>
      <c r="M417" s="2"/>
      <c r="N417" s="2"/>
      <c r="O417" s="2"/>
      <c r="P417" s="2"/>
      <c r="Q417" s="2"/>
      <c r="U417" s="2"/>
    </row>
    <row r="418" customFormat="false" ht="15.75" hidden="false" customHeight="true" outlineLevel="0" collapsed="false">
      <c r="A418" s="2"/>
      <c r="B418" s="2"/>
      <c r="C418" s="2"/>
      <c r="D418" s="2"/>
      <c r="E418" s="3"/>
      <c r="F418" s="3"/>
      <c r="G418" s="3"/>
      <c r="H418" s="3"/>
      <c r="I418" s="3"/>
      <c r="J418" s="3"/>
      <c r="K418" s="2"/>
      <c r="L418" s="2"/>
      <c r="M418" s="2"/>
      <c r="N418" s="2"/>
      <c r="O418" s="2"/>
      <c r="P418" s="2"/>
      <c r="Q418" s="2"/>
      <c r="U418" s="2"/>
    </row>
    <row r="419" customFormat="false" ht="15.75" hidden="false" customHeight="true" outlineLevel="0" collapsed="false">
      <c r="A419" s="2"/>
      <c r="B419" s="2"/>
      <c r="C419" s="2"/>
      <c r="D419" s="2"/>
      <c r="E419" s="3"/>
      <c r="F419" s="3"/>
      <c r="G419" s="3"/>
      <c r="H419" s="3"/>
      <c r="I419" s="3"/>
      <c r="J419" s="3"/>
      <c r="K419" s="2"/>
      <c r="L419" s="2"/>
      <c r="M419" s="2"/>
      <c r="N419" s="2"/>
      <c r="O419" s="2"/>
      <c r="P419" s="2"/>
      <c r="Q419" s="2"/>
      <c r="U419" s="2"/>
    </row>
    <row r="420" customFormat="false" ht="15.75" hidden="false" customHeight="true" outlineLevel="0" collapsed="false">
      <c r="A420" s="2"/>
      <c r="B420" s="2"/>
      <c r="C420" s="2"/>
      <c r="D420" s="2"/>
      <c r="E420" s="3"/>
      <c r="F420" s="3"/>
      <c r="G420" s="3"/>
      <c r="H420" s="3"/>
      <c r="I420" s="3"/>
      <c r="J420" s="3"/>
      <c r="K420" s="2"/>
      <c r="L420" s="2"/>
      <c r="M420" s="2"/>
      <c r="N420" s="2"/>
      <c r="O420" s="2"/>
      <c r="P420" s="2"/>
      <c r="Q420" s="2"/>
      <c r="U420" s="2"/>
    </row>
    <row r="421" customFormat="false" ht="15.75" hidden="false" customHeight="true" outlineLevel="0" collapsed="false">
      <c r="A421" s="2"/>
      <c r="B421" s="2"/>
      <c r="C421" s="2"/>
      <c r="D421" s="2"/>
      <c r="E421" s="3"/>
      <c r="F421" s="3"/>
      <c r="G421" s="3"/>
      <c r="H421" s="3"/>
      <c r="I421" s="3"/>
      <c r="J421" s="3"/>
      <c r="K421" s="2"/>
      <c r="L421" s="2"/>
      <c r="M421" s="2"/>
      <c r="N421" s="2"/>
      <c r="O421" s="2"/>
      <c r="P421" s="2"/>
      <c r="Q421" s="2"/>
      <c r="U421" s="2"/>
    </row>
    <row r="422" customFormat="false" ht="15.75" hidden="false" customHeight="true" outlineLevel="0" collapsed="false">
      <c r="A422" s="2"/>
      <c r="B422" s="2"/>
      <c r="C422" s="2"/>
      <c r="D422" s="2"/>
      <c r="E422" s="3"/>
      <c r="F422" s="3"/>
      <c r="G422" s="3"/>
      <c r="H422" s="3"/>
      <c r="I422" s="3"/>
      <c r="J422" s="3"/>
      <c r="K422" s="2"/>
      <c r="L422" s="2"/>
      <c r="M422" s="2"/>
      <c r="N422" s="2"/>
      <c r="O422" s="2"/>
      <c r="P422" s="2"/>
      <c r="Q422" s="2"/>
      <c r="U422" s="2"/>
    </row>
    <row r="423" customFormat="false" ht="15.75" hidden="false" customHeight="true" outlineLevel="0" collapsed="false">
      <c r="A423" s="2"/>
      <c r="B423" s="2"/>
      <c r="C423" s="2"/>
      <c r="D423" s="2"/>
      <c r="E423" s="3"/>
      <c r="F423" s="3"/>
      <c r="G423" s="3"/>
      <c r="H423" s="3"/>
      <c r="I423" s="3"/>
      <c r="J423" s="3"/>
      <c r="K423" s="2"/>
      <c r="L423" s="2"/>
      <c r="M423" s="2"/>
      <c r="N423" s="2"/>
      <c r="O423" s="2"/>
      <c r="P423" s="2"/>
      <c r="Q423" s="2"/>
      <c r="U423" s="2"/>
    </row>
    <row r="424" customFormat="false" ht="15.75" hidden="false" customHeight="true" outlineLevel="0" collapsed="false">
      <c r="A424" s="2"/>
      <c r="B424" s="2"/>
      <c r="C424" s="2"/>
      <c r="D424" s="2"/>
      <c r="E424" s="3"/>
      <c r="F424" s="3"/>
      <c r="G424" s="3"/>
      <c r="H424" s="3"/>
      <c r="I424" s="3"/>
      <c r="J424" s="3"/>
      <c r="K424" s="2"/>
      <c r="L424" s="2"/>
      <c r="M424" s="2"/>
      <c r="N424" s="2"/>
      <c r="O424" s="2"/>
      <c r="P424" s="2"/>
      <c r="Q424" s="2"/>
      <c r="U424" s="2"/>
    </row>
    <row r="425" customFormat="false" ht="15.75" hidden="false" customHeight="true" outlineLevel="0" collapsed="false">
      <c r="A425" s="2"/>
      <c r="B425" s="2"/>
      <c r="C425" s="2"/>
      <c r="D425" s="2"/>
      <c r="E425" s="3"/>
      <c r="F425" s="3"/>
      <c r="G425" s="3"/>
      <c r="H425" s="3"/>
      <c r="I425" s="3"/>
      <c r="J425" s="3"/>
      <c r="K425" s="2"/>
      <c r="L425" s="2"/>
      <c r="M425" s="2"/>
      <c r="N425" s="2"/>
      <c r="O425" s="2"/>
      <c r="P425" s="2"/>
      <c r="Q425" s="2"/>
      <c r="U425" s="2"/>
    </row>
    <row r="426" customFormat="false" ht="15.75" hidden="false" customHeight="true" outlineLevel="0" collapsed="false">
      <c r="A426" s="2"/>
      <c r="B426" s="2"/>
      <c r="C426" s="2"/>
      <c r="D426" s="2"/>
      <c r="E426" s="3"/>
      <c r="F426" s="3"/>
      <c r="G426" s="3"/>
      <c r="H426" s="3"/>
      <c r="I426" s="3"/>
      <c r="J426" s="3"/>
      <c r="K426" s="2"/>
      <c r="L426" s="2"/>
      <c r="M426" s="2"/>
      <c r="N426" s="2"/>
      <c r="O426" s="2"/>
      <c r="P426" s="2"/>
      <c r="Q426" s="2"/>
      <c r="U426" s="2"/>
    </row>
    <row r="427" customFormat="false" ht="15.75" hidden="false" customHeight="true" outlineLevel="0" collapsed="false">
      <c r="A427" s="2"/>
      <c r="B427" s="2"/>
      <c r="C427" s="2"/>
      <c r="D427" s="2"/>
      <c r="E427" s="3"/>
      <c r="F427" s="3"/>
      <c r="G427" s="3"/>
      <c r="H427" s="3"/>
      <c r="I427" s="3"/>
      <c r="J427" s="3"/>
      <c r="K427" s="2"/>
      <c r="L427" s="2"/>
      <c r="M427" s="2"/>
      <c r="N427" s="2"/>
      <c r="O427" s="2"/>
      <c r="P427" s="2"/>
      <c r="Q427" s="2"/>
      <c r="U427" s="2"/>
    </row>
    <row r="428" customFormat="false" ht="15.75" hidden="false" customHeight="true" outlineLevel="0" collapsed="false">
      <c r="A428" s="2"/>
      <c r="B428" s="2"/>
      <c r="C428" s="2"/>
      <c r="D428" s="2"/>
      <c r="E428" s="3"/>
      <c r="F428" s="3"/>
      <c r="G428" s="3"/>
      <c r="H428" s="3"/>
      <c r="I428" s="3"/>
      <c r="J428" s="3"/>
      <c r="K428" s="2"/>
      <c r="L428" s="2"/>
      <c r="M428" s="2"/>
      <c r="N428" s="2"/>
      <c r="O428" s="2"/>
      <c r="P428" s="2"/>
      <c r="Q428" s="2"/>
      <c r="U428" s="2"/>
    </row>
    <row r="429" customFormat="false" ht="15.75" hidden="false" customHeight="true" outlineLevel="0" collapsed="false">
      <c r="A429" s="2"/>
      <c r="B429" s="2"/>
      <c r="C429" s="2"/>
      <c r="D429" s="2"/>
      <c r="E429" s="3"/>
      <c r="F429" s="3"/>
      <c r="G429" s="3"/>
      <c r="H429" s="3"/>
      <c r="I429" s="3"/>
      <c r="J429" s="3"/>
      <c r="K429" s="2"/>
      <c r="L429" s="2"/>
      <c r="M429" s="2"/>
      <c r="N429" s="2"/>
      <c r="O429" s="2"/>
      <c r="P429" s="2"/>
      <c r="Q429" s="2"/>
      <c r="U429" s="2"/>
    </row>
    <row r="430" customFormat="false" ht="15.75" hidden="false" customHeight="true" outlineLevel="0" collapsed="false">
      <c r="A430" s="2"/>
      <c r="B430" s="2"/>
      <c r="C430" s="2"/>
      <c r="D430" s="2"/>
      <c r="E430" s="3"/>
      <c r="F430" s="3"/>
      <c r="G430" s="3"/>
      <c r="H430" s="3"/>
      <c r="I430" s="3"/>
      <c r="J430" s="3"/>
      <c r="K430" s="2"/>
      <c r="L430" s="2"/>
      <c r="M430" s="2"/>
      <c r="N430" s="2"/>
      <c r="O430" s="2"/>
      <c r="P430" s="2"/>
      <c r="Q430" s="2"/>
      <c r="U430" s="2"/>
    </row>
    <row r="431" customFormat="false" ht="15.75" hidden="false" customHeight="true" outlineLevel="0" collapsed="false">
      <c r="A431" s="2"/>
      <c r="B431" s="2"/>
      <c r="C431" s="2"/>
      <c r="D431" s="2"/>
      <c r="E431" s="3"/>
      <c r="F431" s="3"/>
      <c r="G431" s="3"/>
      <c r="H431" s="3"/>
      <c r="I431" s="3"/>
      <c r="J431" s="3"/>
      <c r="K431" s="2"/>
      <c r="L431" s="2"/>
      <c r="M431" s="2"/>
      <c r="N431" s="2"/>
      <c r="O431" s="2"/>
      <c r="P431" s="2"/>
      <c r="Q431" s="2"/>
      <c r="U431" s="2"/>
    </row>
    <row r="432" customFormat="false" ht="15.75" hidden="false" customHeight="true" outlineLevel="0" collapsed="false">
      <c r="A432" s="2"/>
      <c r="B432" s="2"/>
      <c r="C432" s="2"/>
      <c r="D432" s="2"/>
      <c r="E432" s="3"/>
      <c r="F432" s="3"/>
      <c r="G432" s="3"/>
      <c r="H432" s="3"/>
      <c r="I432" s="3"/>
      <c r="J432" s="3"/>
      <c r="K432" s="2"/>
      <c r="L432" s="2"/>
      <c r="M432" s="2"/>
      <c r="N432" s="2"/>
      <c r="O432" s="2"/>
      <c r="P432" s="2"/>
      <c r="Q432" s="2"/>
      <c r="U432" s="2"/>
    </row>
    <row r="433" customFormat="false" ht="15.75" hidden="false" customHeight="true" outlineLevel="0" collapsed="false">
      <c r="A433" s="2"/>
      <c r="B433" s="2"/>
      <c r="C433" s="2"/>
      <c r="D433" s="2"/>
      <c r="E433" s="3"/>
      <c r="F433" s="3"/>
      <c r="G433" s="3"/>
      <c r="H433" s="3"/>
      <c r="I433" s="3"/>
      <c r="J433" s="3"/>
      <c r="K433" s="2"/>
      <c r="L433" s="2"/>
      <c r="M433" s="2"/>
      <c r="N433" s="2"/>
      <c r="O433" s="2"/>
      <c r="P433" s="2"/>
      <c r="Q433" s="2"/>
      <c r="U433" s="2"/>
    </row>
    <row r="434" customFormat="false" ht="15.75" hidden="false" customHeight="true" outlineLevel="0" collapsed="false">
      <c r="A434" s="2"/>
      <c r="B434" s="2"/>
      <c r="C434" s="2"/>
      <c r="D434" s="2"/>
      <c r="E434" s="3"/>
      <c r="F434" s="3"/>
      <c r="G434" s="3"/>
      <c r="H434" s="3"/>
      <c r="I434" s="3"/>
      <c r="J434" s="3"/>
      <c r="K434" s="2"/>
      <c r="L434" s="2"/>
      <c r="M434" s="2"/>
      <c r="N434" s="2"/>
      <c r="O434" s="2"/>
      <c r="P434" s="2"/>
      <c r="Q434" s="2"/>
      <c r="U434" s="2"/>
    </row>
    <row r="435" customFormat="false" ht="15.75" hidden="false" customHeight="true" outlineLevel="0" collapsed="false">
      <c r="A435" s="2"/>
      <c r="B435" s="2"/>
      <c r="C435" s="2"/>
      <c r="D435" s="2"/>
      <c r="E435" s="3"/>
      <c r="F435" s="3"/>
      <c r="G435" s="3"/>
      <c r="H435" s="3"/>
      <c r="I435" s="3"/>
      <c r="J435" s="3"/>
      <c r="K435" s="2"/>
      <c r="L435" s="2"/>
      <c r="M435" s="2"/>
      <c r="N435" s="2"/>
      <c r="O435" s="2"/>
      <c r="P435" s="2"/>
      <c r="Q435" s="2"/>
      <c r="U435" s="2"/>
    </row>
    <row r="436" customFormat="false" ht="15.75" hidden="false" customHeight="true" outlineLevel="0" collapsed="false">
      <c r="A436" s="2"/>
      <c r="B436" s="2"/>
      <c r="C436" s="2"/>
      <c r="D436" s="2"/>
      <c r="E436" s="3"/>
      <c r="F436" s="3"/>
      <c r="G436" s="3"/>
      <c r="H436" s="3"/>
      <c r="I436" s="3"/>
      <c r="J436" s="3"/>
      <c r="K436" s="2"/>
      <c r="L436" s="2"/>
      <c r="M436" s="2"/>
      <c r="N436" s="2"/>
      <c r="O436" s="2"/>
      <c r="P436" s="2"/>
      <c r="Q436" s="2"/>
      <c r="U436" s="2"/>
    </row>
    <row r="437" customFormat="false" ht="15.75" hidden="false" customHeight="true" outlineLevel="0" collapsed="false">
      <c r="A437" s="2"/>
      <c r="B437" s="2"/>
      <c r="C437" s="2"/>
      <c r="D437" s="2"/>
      <c r="E437" s="3"/>
      <c r="F437" s="3"/>
      <c r="G437" s="3"/>
      <c r="H437" s="3"/>
      <c r="I437" s="3"/>
      <c r="J437" s="3"/>
      <c r="K437" s="2"/>
      <c r="L437" s="2"/>
      <c r="M437" s="2"/>
      <c r="N437" s="2"/>
      <c r="O437" s="2"/>
      <c r="P437" s="2"/>
      <c r="Q437" s="2"/>
      <c r="U437" s="2"/>
    </row>
    <row r="438" customFormat="false" ht="15.75" hidden="false" customHeight="true" outlineLevel="0" collapsed="false">
      <c r="A438" s="2"/>
      <c r="B438" s="2"/>
      <c r="C438" s="2"/>
      <c r="D438" s="2"/>
      <c r="E438" s="3"/>
      <c r="F438" s="3"/>
      <c r="G438" s="3"/>
      <c r="H438" s="3"/>
      <c r="I438" s="3"/>
      <c r="J438" s="3"/>
      <c r="K438" s="2"/>
      <c r="L438" s="2"/>
      <c r="M438" s="2"/>
      <c r="N438" s="2"/>
      <c r="O438" s="2"/>
      <c r="P438" s="2"/>
      <c r="Q438" s="2"/>
      <c r="U438" s="2"/>
    </row>
    <row r="439" customFormat="false" ht="15.75" hidden="false" customHeight="true" outlineLevel="0" collapsed="false">
      <c r="A439" s="2"/>
      <c r="B439" s="2"/>
      <c r="C439" s="2"/>
      <c r="D439" s="2"/>
      <c r="E439" s="3"/>
      <c r="F439" s="3"/>
      <c r="G439" s="3"/>
      <c r="H439" s="3"/>
      <c r="I439" s="3"/>
      <c r="J439" s="3"/>
      <c r="K439" s="2"/>
      <c r="L439" s="2"/>
      <c r="M439" s="2"/>
      <c r="N439" s="2"/>
      <c r="O439" s="2"/>
      <c r="P439" s="2"/>
      <c r="Q439" s="2"/>
      <c r="U439" s="2"/>
    </row>
    <row r="440" customFormat="false" ht="15.75" hidden="false" customHeight="true" outlineLevel="0" collapsed="false">
      <c r="A440" s="2"/>
      <c r="B440" s="2"/>
      <c r="C440" s="2"/>
      <c r="D440" s="2"/>
      <c r="E440" s="3"/>
      <c r="F440" s="3"/>
      <c r="G440" s="3"/>
      <c r="H440" s="3"/>
      <c r="I440" s="3"/>
      <c r="J440" s="3"/>
      <c r="K440" s="2"/>
      <c r="L440" s="2"/>
      <c r="M440" s="2"/>
      <c r="N440" s="2"/>
      <c r="O440" s="2"/>
      <c r="P440" s="2"/>
      <c r="Q440" s="2"/>
      <c r="U440" s="2"/>
    </row>
    <row r="441" customFormat="false" ht="15.75" hidden="false" customHeight="true" outlineLevel="0" collapsed="false">
      <c r="A441" s="2"/>
      <c r="B441" s="2"/>
      <c r="C441" s="2"/>
      <c r="D441" s="2"/>
      <c r="E441" s="3"/>
      <c r="F441" s="3"/>
      <c r="G441" s="3"/>
      <c r="H441" s="3"/>
      <c r="I441" s="3"/>
      <c r="J441" s="3"/>
      <c r="K441" s="2"/>
      <c r="L441" s="2"/>
      <c r="M441" s="2"/>
      <c r="N441" s="2"/>
      <c r="O441" s="2"/>
      <c r="P441" s="2"/>
      <c r="Q441" s="2"/>
      <c r="U441" s="2"/>
    </row>
    <row r="442" customFormat="false" ht="15.75" hidden="false" customHeight="true" outlineLevel="0" collapsed="false">
      <c r="A442" s="2"/>
      <c r="B442" s="2"/>
      <c r="C442" s="2"/>
      <c r="D442" s="2"/>
      <c r="E442" s="3"/>
      <c r="F442" s="3"/>
      <c r="G442" s="3"/>
      <c r="H442" s="3"/>
      <c r="I442" s="3"/>
      <c r="J442" s="3"/>
      <c r="K442" s="2"/>
      <c r="L442" s="2"/>
      <c r="M442" s="2"/>
      <c r="N442" s="2"/>
      <c r="O442" s="2"/>
      <c r="P442" s="2"/>
      <c r="Q442" s="2"/>
      <c r="U442" s="2"/>
    </row>
    <row r="443" customFormat="false" ht="15.75" hidden="false" customHeight="true" outlineLevel="0" collapsed="false">
      <c r="A443" s="2"/>
      <c r="B443" s="2"/>
      <c r="C443" s="2"/>
      <c r="D443" s="2"/>
      <c r="E443" s="3"/>
      <c r="F443" s="3"/>
      <c r="G443" s="3"/>
      <c r="H443" s="3"/>
      <c r="I443" s="3"/>
      <c r="J443" s="3"/>
      <c r="K443" s="2"/>
      <c r="L443" s="2"/>
      <c r="M443" s="2"/>
      <c r="N443" s="2"/>
      <c r="O443" s="2"/>
      <c r="P443" s="2"/>
      <c r="Q443" s="2"/>
      <c r="U443" s="2"/>
    </row>
    <row r="444" customFormat="false" ht="15.75" hidden="false" customHeight="true" outlineLevel="0" collapsed="false">
      <c r="A444" s="2"/>
      <c r="B444" s="2"/>
      <c r="C444" s="2"/>
      <c r="D444" s="2"/>
      <c r="E444" s="3"/>
      <c r="F444" s="3"/>
      <c r="G444" s="3"/>
      <c r="H444" s="3"/>
      <c r="I444" s="3"/>
      <c r="J444" s="3"/>
      <c r="K444" s="2"/>
      <c r="L444" s="2"/>
      <c r="M444" s="2"/>
      <c r="N444" s="2"/>
      <c r="O444" s="2"/>
      <c r="P444" s="2"/>
      <c r="Q444" s="2"/>
      <c r="U444" s="2"/>
    </row>
    <row r="445" customFormat="false" ht="15.75" hidden="false" customHeight="true" outlineLevel="0" collapsed="false">
      <c r="A445" s="2"/>
      <c r="B445" s="2"/>
      <c r="C445" s="2"/>
      <c r="D445" s="2"/>
      <c r="E445" s="3"/>
      <c r="F445" s="3"/>
      <c r="G445" s="3"/>
      <c r="H445" s="3"/>
      <c r="I445" s="3"/>
      <c r="J445" s="3"/>
      <c r="K445" s="2"/>
      <c r="L445" s="2"/>
      <c r="M445" s="2"/>
      <c r="N445" s="2"/>
      <c r="O445" s="2"/>
      <c r="P445" s="2"/>
      <c r="Q445" s="2"/>
      <c r="U445" s="2"/>
    </row>
    <row r="446" customFormat="false" ht="15.75" hidden="false" customHeight="true" outlineLevel="0" collapsed="false">
      <c r="A446" s="2"/>
      <c r="B446" s="2"/>
      <c r="C446" s="2"/>
      <c r="D446" s="2"/>
      <c r="E446" s="3"/>
      <c r="F446" s="3"/>
      <c r="G446" s="3"/>
      <c r="H446" s="3"/>
      <c r="I446" s="3"/>
      <c r="J446" s="3"/>
      <c r="K446" s="2"/>
      <c r="L446" s="2"/>
      <c r="M446" s="2"/>
      <c r="N446" s="2"/>
      <c r="O446" s="2"/>
      <c r="P446" s="2"/>
      <c r="Q446" s="2"/>
      <c r="U446" s="2"/>
    </row>
    <row r="447" customFormat="false" ht="15.75" hidden="false" customHeight="true" outlineLevel="0" collapsed="false">
      <c r="A447" s="2"/>
      <c r="B447" s="2"/>
      <c r="C447" s="2"/>
      <c r="D447" s="2"/>
      <c r="E447" s="3"/>
      <c r="F447" s="3"/>
      <c r="G447" s="3"/>
      <c r="H447" s="3"/>
      <c r="I447" s="3"/>
      <c r="J447" s="3"/>
      <c r="K447" s="2"/>
      <c r="L447" s="2"/>
      <c r="M447" s="2"/>
      <c r="N447" s="2"/>
      <c r="O447" s="2"/>
      <c r="P447" s="2"/>
      <c r="Q447" s="2"/>
      <c r="U447" s="2"/>
    </row>
    <row r="448" customFormat="false" ht="15.75" hidden="false" customHeight="true" outlineLevel="0" collapsed="false">
      <c r="A448" s="2"/>
      <c r="B448" s="2"/>
      <c r="C448" s="2"/>
      <c r="D448" s="2"/>
      <c r="E448" s="3"/>
      <c r="F448" s="3"/>
      <c r="G448" s="3"/>
      <c r="H448" s="3"/>
      <c r="I448" s="3"/>
      <c r="J448" s="3"/>
      <c r="K448" s="2"/>
      <c r="L448" s="2"/>
      <c r="M448" s="2"/>
      <c r="N448" s="2"/>
      <c r="O448" s="2"/>
      <c r="P448" s="2"/>
      <c r="Q448" s="2"/>
      <c r="U448" s="2"/>
    </row>
    <row r="449" customFormat="false" ht="15.75" hidden="false" customHeight="true" outlineLevel="0" collapsed="false">
      <c r="A449" s="2"/>
      <c r="B449" s="2"/>
      <c r="C449" s="2"/>
      <c r="D449" s="2"/>
      <c r="E449" s="3"/>
      <c r="F449" s="3"/>
      <c r="G449" s="3"/>
      <c r="H449" s="3"/>
      <c r="I449" s="3"/>
      <c r="J449" s="3"/>
      <c r="K449" s="2"/>
      <c r="L449" s="2"/>
      <c r="M449" s="2"/>
      <c r="N449" s="2"/>
      <c r="O449" s="2"/>
      <c r="P449" s="2"/>
      <c r="Q449" s="2"/>
      <c r="U449" s="2"/>
    </row>
    <row r="450" customFormat="false" ht="15.75" hidden="false" customHeight="true" outlineLevel="0" collapsed="false">
      <c r="A450" s="2"/>
      <c r="B450" s="2"/>
      <c r="C450" s="2"/>
      <c r="D450" s="2"/>
      <c r="E450" s="3"/>
      <c r="F450" s="3"/>
      <c r="G450" s="3"/>
      <c r="H450" s="3"/>
      <c r="I450" s="3"/>
      <c r="J450" s="3"/>
      <c r="K450" s="2"/>
      <c r="L450" s="2"/>
      <c r="M450" s="2"/>
      <c r="N450" s="2"/>
      <c r="O450" s="2"/>
      <c r="P450" s="2"/>
      <c r="Q450" s="2"/>
      <c r="U450" s="2"/>
    </row>
    <row r="451" customFormat="false" ht="15.75" hidden="false" customHeight="true" outlineLevel="0" collapsed="false">
      <c r="A451" s="2"/>
      <c r="B451" s="2"/>
      <c r="C451" s="2"/>
      <c r="D451" s="2"/>
      <c r="E451" s="3"/>
      <c r="F451" s="3"/>
      <c r="G451" s="3"/>
      <c r="H451" s="3"/>
      <c r="I451" s="3"/>
      <c r="J451" s="3"/>
      <c r="K451" s="2"/>
      <c r="L451" s="2"/>
      <c r="M451" s="2"/>
      <c r="N451" s="2"/>
      <c r="O451" s="2"/>
      <c r="P451" s="2"/>
      <c r="Q451" s="2"/>
      <c r="U451" s="2"/>
    </row>
    <row r="452" customFormat="false" ht="15.75" hidden="false" customHeight="true" outlineLevel="0" collapsed="false">
      <c r="A452" s="2"/>
      <c r="B452" s="2"/>
      <c r="C452" s="2"/>
      <c r="D452" s="2"/>
      <c r="E452" s="3"/>
      <c r="F452" s="3"/>
      <c r="G452" s="3"/>
      <c r="H452" s="3"/>
      <c r="I452" s="3"/>
      <c r="J452" s="3"/>
      <c r="K452" s="2"/>
      <c r="L452" s="2"/>
      <c r="M452" s="2"/>
      <c r="N452" s="2"/>
      <c r="O452" s="2"/>
      <c r="P452" s="2"/>
      <c r="Q452" s="2"/>
      <c r="U452" s="2"/>
    </row>
    <row r="453" customFormat="false" ht="15.75" hidden="false" customHeight="true" outlineLevel="0" collapsed="false">
      <c r="A453" s="2"/>
      <c r="B453" s="2"/>
      <c r="C453" s="2"/>
      <c r="D453" s="2"/>
      <c r="E453" s="3"/>
      <c r="F453" s="3"/>
      <c r="G453" s="3"/>
      <c r="H453" s="3"/>
      <c r="I453" s="3"/>
      <c r="J453" s="3"/>
      <c r="K453" s="2"/>
      <c r="L453" s="2"/>
      <c r="M453" s="2"/>
      <c r="N453" s="2"/>
      <c r="O453" s="2"/>
      <c r="P453" s="2"/>
      <c r="Q453" s="2"/>
      <c r="U453" s="2"/>
    </row>
    <row r="454" customFormat="false" ht="15.75" hidden="false" customHeight="true" outlineLevel="0" collapsed="false">
      <c r="A454" s="2"/>
      <c r="B454" s="2"/>
      <c r="C454" s="2"/>
      <c r="D454" s="2"/>
      <c r="E454" s="3"/>
      <c r="F454" s="3"/>
      <c r="G454" s="3"/>
      <c r="H454" s="3"/>
      <c r="I454" s="3"/>
      <c r="J454" s="3"/>
      <c r="K454" s="2"/>
      <c r="L454" s="2"/>
      <c r="M454" s="2"/>
      <c r="N454" s="2"/>
      <c r="O454" s="2"/>
      <c r="P454" s="2"/>
      <c r="Q454" s="2"/>
      <c r="U454" s="2"/>
    </row>
    <row r="455" customFormat="false" ht="15.75" hidden="false" customHeight="true" outlineLevel="0" collapsed="false">
      <c r="A455" s="2"/>
      <c r="B455" s="2"/>
      <c r="C455" s="2"/>
      <c r="D455" s="2"/>
      <c r="E455" s="3"/>
      <c r="F455" s="3"/>
      <c r="G455" s="3"/>
      <c r="H455" s="3"/>
      <c r="I455" s="3"/>
      <c r="J455" s="3"/>
      <c r="K455" s="2"/>
      <c r="L455" s="2"/>
      <c r="M455" s="2"/>
      <c r="N455" s="2"/>
      <c r="O455" s="2"/>
      <c r="P455" s="2"/>
      <c r="Q455" s="2"/>
      <c r="U455" s="2"/>
    </row>
    <row r="456" customFormat="false" ht="15.75" hidden="false" customHeight="true" outlineLevel="0" collapsed="false">
      <c r="A456" s="2"/>
      <c r="B456" s="2"/>
      <c r="C456" s="2"/>
      <c r="D456" s="2"/>
      <c r="E456" s="3"/>
      <c r="F456" s="3"/>
      <c r="G456" s="3"/>
      <c r="H456" s="3"/>
      <c r="I456" s="3"/>
      <c r="J456" s="3"/>
      <c r="K456" s="2"/>
      <c r="L456" s="2"/>
      <c r="M456" s="2"/>
      <c r="N456" s="2"/>
      <c r="O456" s="2"/>
      <c r="P456" s="2"/>
      <c r="Q456" s="2"/>
      <c r="U456" s="2"/>
    </row>
    <row r="457" customFormat="false" ht="15.75" hidden="false" customHeight="true" outlineLevel="0" collapsed="false">
      <c r="A457" s="2"/>
      <c r="B457" s="2"/>
      <c r="C457" s="2"/>
      <c r="D457" s="2"/>
      <c r="E457" s="3"/>
      <c r="F457" s="3"/>
      <c r="G457" s="3"/>
      <c r="H457" s="3"/>
      <c r="I457" s="3"/>
      <c r="J457" s="3"/>
      <c r="K457" s="2"/>
      <c r="L457" s="2"/>
      <c r="M457" s="2"/>
      <c r="N457" s="2"/>
      <c r="O457" s="2"/>
      <c r="P457" s="2"/>
      <c r="Q457" s="2"/>
      <c r="U457" s="2"/>
    </row>
    <row r="458" customFormat="false" ht="15.75" hidden="false" customHeight="true" outlineLevel="0" collapsed="false">
      <c r="A458" s="2"/>
      <c r="B458" s="2"/>
      <c r="C458" s="2"/>
      <c r="D458" s="2"/>
      <c r="E458" s="3"/>
      <c r="F458" s="3"/>
      <c r="G458" s="3"/>
      <c r="H458" s="3"/>
      <c r="I458" s="3"/>
      <c r="J458" s="3"/>
      <c r="K458" s="2"/>
      <c r="L458" s="2"/>
      <c r="M458" s="2"/>
      <c r="N458" s="2"/>
      <c r="O458" s="2"/>
      <c r="P458" s="2"/>
      <c r="Q458" s="2"/>
      <c r="U458" s="2"/>
    </row>
    <row r="459" customFormat="false" ht="15.75" hidden="false" customHeight="true" outlineLevel="0" collapsed="false">
      <c r="A459" s="2"/>
      <c r="B459" s="2"/>
      <c r="C459" s="2"/>
      <c r="D459" s="2"/>
      <c r="E459" s="3"/>
      <c r="F459" s="3"/>
      <c r="G459" s="3"/>
      <c r="H459" s="3"/>
      <c r="I459" s="3"/>
      <c r="J459" s="3"/>
      <c r="K459" s="2"/>
      <c r="L459" s="2"/>
      <c r="M459" s="2"/>
      <c r="N459" s="2"/>
      <c r="O459" s="2"/>
      <c r="P459" s="2"/>
      <c r="Q459" s="2"/>
      <c r="U459" s="2"/>
    </row>
    <row r="460" customFormat="false" ht="15.75" hidden="false" customHeight="true" outlineLevel="0" collapsed="false">
      <c r="A460" s="2"/>
      <c r="B460" s="2"/>
      <c r="C460" s="2"/>
      <c r="D460" s="2"/>
      <c r="E460" s="3"/>
      <c r="F460" s="3"/>
      <c r="G460" s="3"/>
      <c r="H460" s="3"/>
      <c r="I460" s="3"/>
      <c r="J460" s="3"/>
      <c r="K460" s="2"/>
      <c r="L460" s="2"/>
      <c r="M460" s="2"/>
      <c r="N460" s="2"/>
      <c r="O460" s="2"/>
      <c r="P460" s="2"/>
      <c r="Q460" s="2"/>
      <c r="U460" s="2"/>
    </row>
    <row r="461" customFormat="false" ht="15.75" hidden="false" customHeight="true" outlineLevel="0" collapsed="false">
      <c r="A461" s="2"/>
      <c r="B461" s="2"/>
      <c r="C461" s="2"/>
      <c r="D461" s="2"/>
      <c r="E461" s="3"/>
      <c r="F461" s="3"/>
      <c r="G461" s="3"/>
      <c r="H461" s="3"/>
      <c r="I461" s="3"/>
      <c r="J461" s="3"/>
      <c r="K461" s="2"/>
      <c r="L461" s="2"/>
      <c r="M461" s="2"/>
      <c r="N461" s="2"/>
      <c r="O461" s="2"/>
      <c r="P461" s="2"/>
      <c r="Q461" s="2"/>
      <c r="U461" s="2"/>
    </row>
    <row r="462" customFormat="false" ht="15.75" hidden="false" customHeight="true" outlineLevel="0" collapsed="false">
      <c r="A462" s="2"/>
      <c r="B462" s="2"/>
      <c r="C462" s="2"/>
      <c r="D462" s="2"/>
      <c r="E462" s="3"/>
      <c r="F462" s="3"/>
      <c r="G462" s="3"/>
      <c r="H462" s="3"/>
      <c r="I462" s="3"/>
      <c r="J462" s="3"/>
      <c r="K462" s="2"/>
      <c r="L462" s="2"/>
      <c r="M462" s="2"/>
      <c r="N462" s="2"/>
      <c r="O462" s="2"/>
      <c r="P462" s="2"/>
      <c r="Q462" s="2"/>
      <c r="U462" s="2"/>
    </row>
    <row r="463" customFormat="false" ht="15.75" hidden="false" customHeight="true" outlineLevel="0" collapsed="false">
      <c r="A463" s="2"/>
      <c r="B463" s="2"/>
      <c r="C463" s="2"/>
      <c r="D463" s="2"/>
      <c r="E463" s="3"/>
      <c r="F463" s="3"/>
      <c r="G463" s="3"/>
      <c r="H463" s="3"/>
      <c r="I463" s="3"/>
      <c r="J463" s="3"/>
      <c r="K463" s="2"/>
      <c r="L463" s="2"/>
      <c r="M463" s="2"/>
      <c r="N463" s="2"/>
      <c r="O463" s="2"/>
      <c r="P463" s="2"/>
      <c r="Q463" s="2"/>
      <c r="U463" s="2"/>
    </row>
    <row r="464" customFormat="false" ht="15.75" hidden="false" customHeight="true" outlineLevel="0" collapsed="false">
      <c r="A464" s="2"/>
      <c r="B464" s="2"/>
      <c r="C464" s="2"/>
      <c r="D464" s="2"/>
      <c r="E464" s="3"/>
      <c r="F464" s="3"/>
      <c r="G464" s="3"/>
      <c r="H464" s="3"/>
      <c r="I464" s="3"/>
      <c r="J464" s="3"/>
      <c r="K464" s="2"/>
      <c r="L464" s="2"/>
      <c r="M464" s="2"/>
      <c r="N464" s="2"/>
      <c r="O464" s="2"/>
      <c r="P464" s="2"/>
      <c r="Q464" s="2"/>
      <c r="U464" s="2"/>
    </row>
    <row r="465" customFormat="false" ht="15.75" hidden="false" customHeight="true" outlineLevel="0" collapsed="false">
      <c r="A465" s="2"/>
      <c r="B465" s="2"/>
      <c r="C465" s="2"/>
      <c r="D465" s="2"/>
      <c r="E465" s="3"/>
      <c r="F465" s="3"/>
      <c r="G465" s="3"/>
      <c r="H465" s="3"/>
      <c r="I465" s="3"/>
      <c r="J465" s="3"/>
      <c r="K465" s="2"/>
      <c r="L465" s="2"/>
      <c r="M465" s="2"/>
      <c r="N465" s="2"/>
      <c r="O465" s="2"/>
      <c r="P465" s="2"/>
      <c r="Q465" s="2"/>
      <c r="U465" s="2"/>
    </row>
    <row r="466" customFormat="false" ht="15.75" hidden="false" customHeight="true" outlineLevel="0" collapsed="false">
      <c r="A466" s="2"/>
      <c r="B466" s="2"/>
      <c r="C466" s="2"/>
      <c r="D466" s="2"/>
      <c r="E466" s="3"/>
      <c r="F466" s="3"/>
      <c r="G466" s="3"/>
      <c r="H466" s="3"/>
      <c r="I466" s="3"/>
      <c r="J466" s="3"/>
      <c r="K466" s="2"/>
      <c r="L466" s="2"/>
      <c r="M466" s="2"/>
      <c r="N466" s="2"/>
      <c r="O466" s="2"/>
      <c r="P466" s="2"/>
      <c r="Q466" s="2"/>
      <c r="U466" s="2"/>
    </row>
    <row r="467" customFormat="false" ht="15.75" hidden="false" customHeight="true" outlineLevel="0" collapsed="false">
      <c r="A467" s="2"/>
      <c r="B467" s="2"/>
      <c r="C467" s="2"/>
      <c r="D467" s="2"/>
      <c r="E467" s="3"/>
      <c r="F467" s="3"/>
      <c r="G467" s="3"/>
      <c r="H467" s="3"/>
      <c r="I467" s="3"/>
      <c r="J467" s="3"/>
      <c r="K467" s="2"/>
      <c r="L467" s="2"/>
      <c r="M467" s="2"/>
      <c r="N467" s="2"/>
      <c r="O467" s="2"/>
      <c r="P467" s="2"/>
      <c r="Q467" s="2"/>
      <c r="U467" s="2"/>
    </row>
    <row r="468" customFormat="false" ht="15.75" hidden="false" customHeight="true" outlineLevel="0" collapsed="false">
      <c r="A468" s="2"/>
      <c r="B468" s="2"/>
      <c r="C468" s="2"/>
      <c r="D468" s="2"/>
      <c r="E468" s="3"/>
      <c r="F468" s="3"/>
      <c r="G468" s="3"/>
      <c r="H468" s="3"/>
      <c r="I468" s="3"/>
      <c r="J468" s="3"/>
      <c r="K468" s="2"/>
      <c r="L468" s="2"/>
      <c r="M468" s="2"/>
      <c r="N468" s="2"/>
      <c r="O468" s="2"/>
      <c r="P468" s="2"/>
      <c r="Q468" s="2"/>
      <c r="U468" s="2"/>
    </row>
    <row r="469" customFormat="false" ht="15.75" hidden="false" customHeight="true" outlineLevel="0" collapsed="false">
      <c r="A469" s="2"/>
      <c r="B469" s="2"/>
      <c r="C469" s="2"/>
      <c r="D469" s="2"/>
      <c r="E469" s="3"/>
      <c r="F469" s="3"/>
      <c r="G469" s="3"/>
      <c r="H469" s="3"/>
      <c r="I469" s="3"/>
      <c r="J469" s="3"/>
      <c r="K469" s="2"/>
      <c r="L469" s="2"/>
      <c r="M469" s="2"/>
      <c r="N469" s="2"/>
      <c r="O469" s="2"/>
      <c r="P469" s="2"/>
      <c r="Q469" s="2"/>
      <c r="U469" s="2"/>
    </row>
    <row r="470" customFormat="false" ht="15.75" hidden="false" customHeight="true" outlineLevel="0" collapsed="false">
      <c r="A470" s="2"/>
      <c r="B470" s="2"/>
      <c r="C470" s="2"/>
      <c r="D470" s="2"/>
      <c r="E470" s="3"/>
      <c r="F470" s="3"/>
      <c r="G470" s="3"/>
      <c r="H470" s="3"/>
      <c r="I470" s="3"/>
      <c r="J470" s="3"/>
      <c r="K470" s="2"/>
      <c r="L470" s="2"/>
      <c r="M470" s="2"/>
      <c r="N470" s="2"/>
      <c r="O470" s="2"/>
      <c r="P470" s="2"/>
      <c r="Q470" s="2"/>
      <c r="U470" s="2"/>
    </row>
    <row r="471" customFormat="false" ht="15.75" hidden="false" customHeight="true" outlineLevel="0" collapsed="false">
      <c r="A471" s="2"/>
      <c r="B471" s="2"/>
      <c r="C471" s="2"/>
      <c r="D471" s="2"/>
      <c r="E471" s="3"/>
      <c r="F471" s="3"/>
      <c r="G471" s="3"/>
      <c r="H471" s="3"/>
      <c r="I471" s="3"/>
      <c r="J471" s="3"/>
      <c r="K471" s="2"/>
      <c r="L471" s="2"/>
      <c r="M471" s="2"/>
      <c r="N471" s="2"/>
      <c r="O471" s="2"/>
      <c r="P471" s="2"/>
      <c r="Q471" s="2"/>
      <c r="U471" s="2"/>
    </row>
    <row r="472" customFormat="false" ht="15.75" hidden="false" customHeight="true" outlineLevel="0" collapsed="false">
      <c r="A472" s="2"/>
      <c r="B472" s="2"/>
      <c r="C472" s="2"/>
      <c r="D472" s="2"/>
      <c r="E472" s="3"/>
      <c r="F472" s="3"/>
      <c r="G472" s="3"/>
      <c r="H472" s="3"/>
      <c r="I472" s="3"/>
      <c r="J472" s="3"/>
      <c r="K472" s="2"/>
      <c r="L472" s="2"/>
      <c r="M472" s="2"/>
      <c r="N472" s="2"/>
      <c r="O472" s="2"/>
      <c r="P472" s="2"/>
      <c r="Q472" s="2"/>
      <c r="U472" s="2"/>
    </row>
    <row r="473" customFormat="false" ht="15.75" hidden="false" customHeight="true" outlineLevel="0" collapsed="false">
      <c r="A473" s="2"/>
      <c r="B473" s="2"/>
      <c r="C473" s="2"/>
      <c r="D473" s="2"/>
      <c r="E473" s="3"/>
      <c r="F473" s="3"/>
      <c r="G473" s="3"/>
      <c r="H473" s="3"/>
      <c r="I473" s="3"/>
      <c r="J473" s="3"/>
      <c r="K473" s="2"/>
      <c r="L473" s="2"/>
      <c r="M473" s="2"/>
      <c r="N473" s="2"/>
      <c r="O473" s="2"/>
      <c r="P473" s="2"/>
      <c r="Q473" s="2"/>
      <c r="U473" s="2"/>
    </row>
    <row r="474" customFormat="false" ht="15.75" hidden="false" customHeight="true" outlineLevel="0" collapsed="false">
      <c r="A474" s="2"/>
      <c r="B474" s="2"/>
      <c r="C474" s="2"/>
      <c r="D474" s="2"/>
      <c r="E474" s="3"/>
      <c r="F474" s="3"/>
      <c r="G474" s="3"/>
      <c r="H474" s="3"/>
      <c r="I474" s="3"/>
      <c r="J474" s="3"/>
      <c r="K474" s="2"/>
      <c r="L474" s="2"/>
      <c r="M474" s="2"/>
      <c r="N474" s="2"/>
      <c r="O474" s="2"/>
      <c r="P474" s="2"/>
      <c r="Q474" s="2"/>
      <c r="U474" s="2"/>
    </row>
    <row r="475" customFormat="false" ht="15.75" hidden="false" customHeight="true" outlineLevel="0" collapsed="false">
      <c r="A475" s="2"/>
      <c r="B475" s="2"/>
      <c r="C475" s="2"/>
      <c r="D475" s="2"/>
      <c r="E475" s="3"/>
      <c r="F475" s="3"/>
      <c r="G475" s="3"/>
      <c r="H475" s="3"/>
      <c r="I475" s="3"/>
      <c r="J475" s="3"/>
      <c r="K475" s="2"/>
      <c r="L475" s="2"/>
      <c r="M475" s="2"/>
      <c r="N475" s="2"/>
      <c r="O475" s="2"/>
      <c r="P475" s="2"/>
      <c r="Q475" s="2"/>
      <c r="U475" s="2"/>
    </row>
    <row r="476" customFormat="false" ht="15.75" hidden="false" customHeight="true" outlineLevel="0" collapsed="false">
      <c r="A476" s="2"/>
      <c r="B476" s="2"/>
      <c r="C476" s="2"/>
      <c r="D476" s="2"/>
      <c r="E476" s="3"/>
      <c r="F476" s="3"/>
      <c r="G476" s="3"/>
      <c r="H476" s="3"/>
      <c r="I476" s="3"/>
      <c r="J476" s="3"/>
      <c r="K476" s="2"/>
      <c r="L476" s="2"/>
      <c r="M476" s="2"/>
      <c r="N476" s="2"/>
      <c r="O476" s="2"/>
      <c r="P476" s="2"/>
      <c r="Q476" s="2"/>
      <c r="U476" s="2"/>
    </row>
    <row r="477" customFormat="false" ht="15.75" hidden="false" customHeight="true" outlineLevel="0" collapsed="false">
      <c r="A477" s="2"/>
      <c r="B477" s="2"/>
      <c r="C477" s="2"/>
      <c r="D477" s="2"/>
      <c r="E477" s="3"/>
      <c r="F477" s="3"/>
      <c r="G477" s="3"/>
      <c r="H477" s="3"/>
      <c r="I477" s="3"/>
      <c r="J477" s="3"/>
      <c r="K477" s="2"/>
      <c r="L477" s="2"/>
      <c r="M477" s="2"/>
      <c r="N477" s="2"/>
      <c r="O477" s="2"/>
      <c r="P477" s="2"/>
      <c r="Q477" s="2"/>
      <c r="U477" s="2"/>
    </row>
    <row r="478" customFormat="false" ht="15.75" hidden="false" customHeight="true" outlineLevel="0" collapsed="false">
      <c r="A478" s="2"/>
      <c r="B478" s="2"/>
      <c r="C478" s="2"/>
      <c r="D478" s="2"/>
      <c r="E478" s="3"/>
      <c r="F478" s="3"/>
      <c r="G478" s="3"/>
      <c r="H478" s="3"/>
      <c r="I478" s="3"/>
      <c r="J478" s="3"/>
      <c r="K478" s="2"/>
      <c r="L478" s="2"/>
      <c r="M478" s="2"/>
      <c r="N478" s="2"/>
      <c r="O478" s="2"/>
      <c r="P478" s="2"/>
      <c r="Q478" s="2"/>
      <c r="U478" s="2"/>
    </row>
    <row r="479" customFormat="false" ht="15.75" hidden="false" customHeight="true" outlineLevel="0" collapsed="false">
      <c r="A479" s="2"/>
      <c r="B479" s="2"/>
      <c r="C479" s="2"/>
      <c r="D479" s="2"/>
      <c r="E479" s="3"/>
      <c r="F479" s="3"/>
      <c r="G479" s="3"/>
      <c r="H479" s="3"/>
      <c r="I479" s="3"/>
      <c r="J479" s="3"/>
      <c r="K479" s="2"/>
      <c r="L479" s="2"/>
      <c r="M479" s="2"/>
      <c r="N479" s="2"/>
      <c r="O479" s="2"/>
      <c r="P479" s="2"/>
      <c r="Q479" s="2"/>
      <c r="U479" s="2"/>
    </row>
    <row r="480" customFormat="false" ht="15.75" hidden="false" customHeight="true" outlineLevel="0" collapsed="false">
      <c r="A480" s="2"/>
      <c r="B480" s="2"/>
      <c r="C480" s="2"/>
      <c r="D480" s="2"/>
      <c r="E480" s="3"/>
      <c r="F480" s="3"/>
      <c r="G480" s="3"/>
      <c r="H480" s="3"/>
      <c r="I480" s="3"/>
      <c r="J480" s="3"/>
      <c r="K480" s="2"/>
      <c r="L480" s="2"/>
      <c r="M480" s="2"/>
      <c r="N480" s="2"/>
      <c r="O480" s="2"/>
      <c r="P480" s="2"/>
      <c r="Q480" s="2"/>
      <c r="U480" s="2"/>
    </row>
    <row r="481" customFormat="false" ht="15.75" hidden="false" customHeight="true" outlineLevel="0" collapsed="false">
      <c r="A481" s="2"/>
      <c r="B481" s="2"/>
      <c r="C481" s="2"/>
      <c r="D481" s="2"/>
      <c r="E481" s="3"/>
      <c r="F481" s="3"/>
      <c r="G481" s="3"/>
      <c r="H481" s="3"/>
      <c r="I481" s="3"/>
      <c r="J481" s="3"/>
      <c r="K481" s="2"/>
      <c r="L481" s="2"/>
      <c r="M481" s="2"/>
      <c r="N481" s="2"/>
      <c r="O481" s="2"/>
      <c r="P481" s="2"/>
      <c r="Q481" s="2"/>
      <c r="U481" s="2"/>
    </row>
    <row r="482" customFormat="false" ht="15.75" hidden="false" customHeight="true" outlineLevel="0" collapsed="false">
      <c r="A482" s="2"/>
      <c r="B482" s="2"/>
      <c r="C482" s="2"/>
      <c r="D482" s="2"/>
      <c r="E482" s="3"/>
      <c r="F482" s="3"/>
      <c r="G482" s="3"/>
      <c r="H482" s="3"/>
      <c r="I482" s="3"/>
      <c r="J482" s="3"/>
      <c r="K482" s="2"/>
      <c r="L482" s="2"/>
      <c r="M482" s="2"/>
      <c r="N482" s="2"/>
      <c r="O482" s="2"/>
      <c r="P482" s="2"/>
      <c r="Q482" s="2"/>
      <c r="U482" s="2"/>
    </row>
    <row r="483" customFormat="false" ht="15.75" hidden="false" customHeight="true" outlineLevel="0" collapsed="false">
      <c r="A483" s="2"/>
      <c r="B483" s="2"/>
      <c r="C483" s="2"/>
      <c r="D483" s="2"/>
      <c r="E483" s="3"/>
      <c r="F483" s="3"/>
      <c r="G483" s="3"/>
      <c r="H483" s="3"/>
      <c r="I483" s="3"/>
      <c r="J483" s="3"/>
      <c r="K483" s="2"/>
      <c r="L483" s="2"/>
      <c r="M483" s="2"/>
      <c r="N483" s="2"/>
      <c r="O483" s="2"/>
      <c r="P483" s="2"/>
      <c r="Q483" s="2"/>
      <c r="U483" s="2"/>
    </row>
    <row r="484" customFormat="false" ht="15.75" hidden="false" customHeight="true" outlineLevel="0" collapsed="false">
      <c r="A484" s="2"/>
      <c r="B484" s="2"/>
      <c r="C484" s="2"/>
      <c r="D484" s="2"/>
      <c r="E484" s="3"/>
      <c r="F484" s="3"/>
      <c r="G484" s="3"/>
      <c r="H484" s="3"/>
      <c r="I484" s="3"/>
      <c r="J484" s="3"/>
      <c r="K484" s="2"/>
      <c r="L484" s="2"/>
      <c r="M484" s="2"/>
      <c r="N484" s="2"/>
      <c r="O484" s="2"/>
      <c r="P484" s="2"/>
      <c r="Q484" s="2"/>
      <c r="U484" s="2"/>
    </row>
    <row r="485" customFormat="false" ht="15.75" hidden="false" customHeight="true" outlineLevel="0" collapsed="false">
      <c r="A485" s="2"/>
      <c r="B485" s="2"/>
      <c r="C485" s="2"/>
      <c r="D485" s="2"/>
      <c r="E485" s="3"/>
      <c r="F485" s="3"/>
      <c r="G485" s="3"/>
      <c r="H485" s="3"/>
      <c r="I485" s="3"/>
      <c r="J485" s="3"/>
      <c r="K485" s="2"/>
      <c r="L485" s="2"/>
      <c r="M485" s="2"/>
      <c r="N485" s="2"/>
      <c r="O485" s="2"/>
      <c r="P485" s="2"/>
      <c r="Q485" s="2"/>
      <c r="U485" s="2"/>
    </row>
    <row r="486" customFormat="false" ht="15.75" hidden="false" customHeight="true" outlineLevel="0" collapsed="false">
      <c r="A486" s="2"/>
      <c r="B486" s="2"/>
      <c r="C486" s="2"/>
      <c r="D486" s="2"/>
      <c r="E486" s="3"/>
      <c r="F486" s="3"/>
      <c r="G486" s="3"/>
      <c r="H486" s="3"/>
      <c r="I486" s="3"/>
      <c r="J486" s="3"/>
      <c r="K486" s="2"/>
      <c r="L486" s="2"/>
      <c r="M486" s="2"/>
      <c r="N486" s="2"/>
      <c r="O486" s="2"/>
      <c r="P486" s="2"/>
      <c r="Q486" s="2"/>
      <c r="U486" s="2"/>
    </row>
    <row r="487" customFormat="false" ht="15.75" hidden="false" customHeight="true" outlineLevel="0" collapsed="false">
      <c r="A487" s="2"/>
      <c r="B487" s="2"/>
      <c r="C487" s="2"/>
      <c r="D487" s="2"/>
      <c r="E487" s="3"/>
      <c r="F487" s="3"/>
      <c r="G487" s="3"/>
      <c r="H487" s="3"/>
      <c r="I487" s="3"/>
      <c r="J487" s="3"/>
      <c r="K487" s="2"/>
      <c r="L487" s="2"/>
      <c r="M487" s="2"/>
      <c r="N487" s="2"/>
      <c r="O487" s="2"/>
      <c r="P487" s="2"/>
      <c r="Q487" s="2"/>
      <c r="U487" s="2"/>
    </row>
    <row r="488" customFormat="false" ht="15.75" hidden="false" customHeight="true" outlineLevel="0" collapsed="false">
      <c r="A488" s="2"/>
      <c r="B488" s="2"/>
      <c r="C488" s="2"/>
      <c r="D488" s="2"/>
      <c r="E488" s="3"/>
      <c r="F488" s="3"/>
      <c r="G488" s="3"/>
      <c r="H488" s="3"/>
      <c r="I488" s="3"/>
      <c r="J488" s="3"/>
      <c r="K488" s="2"/>
      <c r="L488" s="2"/>
      <c r="M488" s="2"/>
      <c r="N488" s="2"/>
      <c r="O488" s="2"/>
      <c r="P488" s="2"/>
      <c r="Q488" s="2"/>
      <c r="U488" s="2"/>
    </row>
    <row r="489" customFormat="false" ht="15.75" hidden="false" customHeight="true" outlineLevel="0" collapsed="false">
      <c r="A489" s="2"/>
      <c r="B489" s="2"/>
      <c r="C489" s="2"/>
      <c r="D489" s="2"/>
      <c r="E489" s="3"/>
      <c r="F489" s="3"/>
      <c r="G489" s="3"/>
      <c r="H489" s="3"/>
      <c r="I489" s="3"/>
      <c r="J489" s="3"/>
      <c r="K489" s="2"/>
      <c r="L489" s="2"/>
      <c r="M489" s="2"/>
      <c r="N489" s="2"/>
      <c r="O489" s="2"/>
      <c r="P489" s="2"/>
      <c r="Q489" s="2"/>
      <c r="U489" s="2"/>
    </row>
    <row r="490" customFormat="false" ht="15.75" hidden="false" customHeight="true" outlineLevel="0" collapsed="false">
      <c r="A490" s="2"/>
      <c r="B490" s="2"/>
      <c r="C490" s="2"/>
      <c r="D490" s="2"/>
      <c r="E490" s="3"/>
      <c r="F490" s="3"/>
      <c r="G490" s="3"/>
      <c r="H490" s="3"/>
      <c r="I490" s="3"/>
      <c r="J490" s="3"/>
      <c r="K490" s="2"/>
      <c r="L490" s="2"/>
      <c r="M490" s="2"/>
      <c r="N490" s="2"/>
      <c r="O490" s="2"/>
      <c r="P490" s="2"/>
      <c r="Q490" s="2"/>
      <c r="U490" s="2"/>
    </row>
    <row r="491" customFormat="false" ht="15.75" hidden="false" customHeight="true" outlineLevel="0" collapsed="false">
      <c r="A491" s="2"/>
      <c r="B491" s="2"/>
      <c r="C491" s="2"/>
      <c r="D491" s="2"/>
      <c r="E491" s="3"/>
      <c r="F491" s="3"/>
      <c r="G491" s="3"/>
      <c r="H491" s="3"/>
      <c r="I491" s="3"/>
      <c r="J491" s="3"/>
      <c r="K491" s="2"/>
      <c r="L491" s="2"/>
      <c r="M491" s="2"/>
      <c r="N491" s="2"/>
      <c r="O491" s="2"/>
      <c r="P491" s="2"/>
      <c r="Q491" s="2"/>
      <c r="U491" s="2"/>
    </row>
    <row r="492" customFormat="false" ht="15.75" hidden="false" customHeight="true" outlineLevel="0" collapsed="false">
      <c r="A492" s="2"/>
      <c r="B492" s="2"/>
      <c r="C492" s="2"/>
      <c r="D492" s="2"/>
      <c r="E492" s="3"/>
      <c r="F492" s="3"/>
      <c r="G492" s="3"/>
      <c r="H492" s="3"/>
      <c r="I492" s="3"/>
      <c r="J492" s="3"/>
      <c r="K492" s="2"/>
      <c r="L492" s="2"/>
      <c r="M492" s="2"/>
      <c r="N492" s="2"/>
      <c r="O492" s="2"/>
      <c r="P492" s="2"/>
      <c r="Q492" s="2"/>
      <c r="U492" s="2"/>
    </row>
    <row r="493" customFormat="false" ht="15.75" hidden="false" customHeight="true" outlineLevel="0" collapsed="false">
      <c r="A493" s="2"/>
      <c r="B493" s="2"/>
      <c r="C493" s="2"/>
      <c r="D493" s="2"/>
      <c r="E493" s="3"/>
      <c r="F493" s="3"/>
      <c r="G493" s="3"/>
      <c r="H493" s="3"/>
      <c r="I493" s="3"/>
      <c r="J493" s="3"/>
      <c r="K493" s="2"/>
      <c r="L493" s="2"/>
      <c r="M493" s="2"/>
      <c r="N493" s="2"/>
      <c r="O493" s="2"/>
      <c r="P493" s="2"/>
      <c r="Q493" s="2"/>
      <c r="U493" s="2"/>
    </row>
    <row r="494" customFormat="false" ht="15.75" hidden="false" customHeight="true" outlineLevel="0" collapsed="false">
      <c r="A494" s="2"/>
      <c r="B494" s="2"/>
      <c r="C494" s="2"/>
      <c r="D494" s="2"/>
      <c r="E494" s="3"/>
      <c r="F494" s="3"/>
      <c r="G494" s="3"/>
      <c r="H494" s="3"/>
      <c r="I494" s="3"/>
      <c r="J494" s="3"/>
      <c r="K494" s="2"/>
      <c r="L494" s="2"/>
      <c r="M494" s="2"/>
      <c r="N494" s="2"/>
      <c r="O494" s="2"/>
      <c r="P494" s="2"/>
      <c r="Q494" s="2"/>
      <c r="U494" s="2"/>
    </row>
    <row r="495" customFormat="false" ht="15.75" hidden="false" customHeight="true" outlineLevel="0" collapsed="false">
      <c r="A495" s="2"/>
      <c r="B495" s="2"/>
      <c r="C495" s="2"/>
      <c r="D495" s="2"/>
      <c r="E495" s="3"/>
      <c r="F495" s="3"/>
      <c r="G495" s="3"/>
      <c r="H495" s="3"/>
      <c r="I495" s="3"/>
      <c r="J495" s="3"/>
      <c r="K495" s="2"/>
      <c r="L495" s="2"/>
      <c r="M495" s="2"/>
      <c r="N495" s="2"/>
      <c r="O495" s="2"/>
      <c r="P495" s="2"/>
      <c r="Q495" s="2"/>
      <c r="U495" s="2"/>
    </row>
    <row r="496" customFormat="false" ht="15.75" hidden="false" customHeight="true" outlineLevel="0" collapsed="false">
      <c r="A496" s="2"/>
      <c r="B496" s="2"/>
      <c r="C496" s="2"/>
      <c r="D496" s="2"/>
      <c r="E496" s="3"/>
      <c r="F496" s="3"/>
      <c r="G496" s="3"/>
      <c r="H496" s="3"/>
      <c r="I496" s="3"/>
      <c r="J496" s="3"/>
      <c r="K496" s="2"/>
      <c r="L496" s="2"/>
      <c r="M496" s="2"/>
      <c r="N496" s="2"/>
      <c r="O496" s="2"/>
      <c r="P496" s="2"/>
      <c r="Q496" s="2"/>
      <c r="U496" s="2"/>
    </row>
    <row r="497" customFormat="false" ht="15.75" hidden="false" customHeight="true" outlineLevel="0" collapsed="false">
      <c r="A497" s="2"/>
      <c r="B497" s="2"/>
      <c r="C497" s="2"/>
      <c r="D497" s="2"/>
      <c r="E497" s="3"/>
      <c r="F497" s="3"/>
      <c r="G497" s="3"/>
      <c r="H497" s="3"/>
      <c r="I497" s="3"/>
      <c r="J497" s="3"/>
      <c r="K497" s="2"/>
      <c r="L497" s="2"/>
      <c r="M497" s="2"/>
      <c r="N497" s="2"/>
      <c r="O497" s="2"/>
      <c r="P497" s="2"/>
      <c r="Q497" s="2"/>
      <c r="U497" s="2"/>
    </row>
    <row r="498" customFormat="false" ht="15.75" hidden="false" customHeight="true" outlineLevel="0" collapsed="false">
      <c r="A498" s="2"/>
      <c r="B498" s="2"/>
      <c r="C498" s="2"/>
      <c r="D498" s="2"/>
      <c r="E498" s="3"/>
      <c r="F498" s="3"/>
      <c r="G498" s="3"/>
      <c r="H498" s="3"/>
      <c r="I498" s="3"/>
      <c r="J498" s="3"/>
      <c r="K498" s="2"/>
      <c r="L498" s="2"/>
      <c r="M498" s="2"/>
      <c r="N498" s="2"/>
      <c r="O498" s="2"/>
      <c r="P498" s="2"/>
      <c r="Q498" s="2"/>
      <c r="U498" s="2"/>
    </row>
    <row r="499" customFormat="false" ht="15.75" hidden="false" customHeight="true" outlineLevel="0" collapsed="false">
      <c r="A499" s="2"/>
      <c r="B499" s="2"/>
      <c r="C499" s="2"/>
      <c r="D499" s="2"/>
      <c r="E499" s="3"/>
      <c r="F499" s="3"/>
      <c r="G499" s="3"/>
      <c r="H499" s="3"/>
      <c r="I499" s="3"/>
      <c r="J499" s="3"/>
      <c r="K499" s="2"/>
      <c r="L499" s="2"/>
      <c r="M499" s="2"/>
      <c r="N499" s="2"/>
      <c r="O499" s="2"/>
      <c r="P499" s="2"/>
      <c r="Q499" s="2"/>
      <c r="U499" s="2"/>
    </row>
    <row r="500" customFormat="false" ht="15.75" hidden="false" customHeight="true" outlineLevel="0" collapsed="false">
      <c r="A500" s="2"/>
      <c r="B500" s="2"/>
      <c r="C500" s="2"/>
      <c r="D500" s="2"/>
      <c r="E500" s="3"/>
      <c r="F500" s="3"/>
      <c r="G500" s="3"/>
      <c r="H500" s="3"/>
      <c r="I500" s="3"/>
      <c r="J500" s="3"/>
      <c r="K500" s="2"/>
      <c r="L500" s="2"/>
      <c r="M500" s="2"/>
      <c r="N500" s="2"/>
      <c r="O500" s="2"/>
      <c r="P500" s="2"/>
      <c r="Q500" s="2"/>
      <c r="U500" s="2"/>
    </row>
    <row r="501" customFormat="false" ht="15.75" hidden="false" customHeight="true" outlineLevel="0" collapsed="false">
      <c r="A501" s="2"/>
      <c r="B501" s="2"/>
      <c r="C501" s="2"/>
      <c r="D501" s="2"/>
      <c r="E501" s="3"/>
      <c r="F501" s="3"/>
      <c r="G501" s="3"/>
      <c r="H501" s="3"/>
      <c r="I501" s="3"/>
      <c r="J501" s="3"/>
      <c r="K501" s="2"/>
      <c r="L501" s="2"/>
      <c r="M501" s="2"/>
      <c r="N501" s="2"/>
      <c r="O501" s="2"/>
      <c r="P501" s="2"/>
      <c r="Q501" s="2"/>
      <c r="U501" s="2"/>
    </row>
    <row r="502" customFormat="false" ht="15.75" hidden="false" customHeight="true" outlineLevel="0" collapsed="false">
      <c r="A502" s="2"/>
      <c r="B502" s="2"/>
      <c r="C502" s="2"/>
      <c r="D502" s="2"/>
      <c r="E502" s="3"/>
      <c r="F502" s="3"/>
      <c r="G502" s="3"/>
      <c r="H502" s="3"/>
      <c r="I502" s="3"/>
      <c r="J502" s="3"/>
      <c r="K502" s="2"/>
      <c r="L502" s="2"/>
      <c r="M502" s="2"/>
      <c r="N502" s="2"/>
      <c r="O502" s="2"/>
      <c r="P502" s="2"/>
      <c r="Q502" s="2"/>
      <c r="U502" s="2"/>
    </row>
    <row r="503" customFormat="false" ht="15.75" hidden="false" customHeight="true" outlineLevel="0" collapsed="false">
      <c r="A503" s="2"/>
      <c r="B503" s="2"/>
      <c r="C503" s="2"/>
      <c r="D503" s="2"/>
      <c r="E503" s="3"/>
      <c r="F503" s="3"/>
      <c r="G503" s="3"/>
      <c r="H503" s="3"/>
      <c r="I503" s="3"/>
      <c r="J503" s="3"/>
      <c r="K503" s="2"/>
      <c r="L503" s="2"/>
      <c r="M503" s="2"/>
      <c r="N503" s="2"/>
      <c r="O503" s="2"/>
      <c r="P503" s="2"/>
      <c r="Q503" s="2"/>
      <c r="U503" s="2"/>
    </row>
    <row r="504" customFormat="false" ht="15.75" hidden="false" customHeight="true" outlineLevel="0" collapsed="false">
      <c r="A504" s="2"/>
      <c r="B504" s="2"/>
      <c r="C504" s="2"/>
      <c r="D504" s="2"/>
      <c r="E504" s="3"/>
      <c r="F504" s="3"/>
      <c r="G504" s="3"/>
      <c r="H504" s="3"/>
      <c r="I504" s="3"/>
      <c r="J504" s="3"/>
      <c r="K504" s="2"/>
      <c r="L504" s="2"/>
      <c r="M504" s="2"/>
      <c r="N504" s="2"/>
      <c r="O504" s="2"/>
      <c r="P504" s="2"/>
      <c r="Q504" s="2"/>
      <c r="U504" s="2"/>
    </row>
    <row r="505" customFormat="false" ht="15.75" hidden="false" customHeight="true" outlineLevel="0" collapsed="false">
      <c r="A505" s="2"/>
      <c r="B505" s="2"/>
      <c r="C505" s="2"/>
      <c r="D505" s="2"/>
      <c r="E505" s="3"/>
      <c r="F505" s="3"/>
      <c r="G505" s="3"/>
      <c r="H505" s="3"/>
      <c r="I505" s="3"/>
      <c r="J505" s="3"/>
      <c r="K505" s="2"/>
      <c r="L505" s="2"/>
      <c r="M505" s="2"/>
      <c r="N505" s="2"/>
      <c r="O505" s="2"/>
      <c r="P505" s="2"/>
      <c r="Q505" s="2"/>
      <c r="U505" s="2"/>
    </row>
    <row r="506" customFormat="false" ht="15.75" hidden="false" customHeight="true" outlineLevel="0" collapsed="false">
      <c r="A506" s="2"/>
      <c r="B506" s="2"/>
      <c r="C506" s="2"/>
      <c r="D506" s="2"/>
      <c r="E506" s="3"/>
      <c r="F506" s="3"/>
      <c r="G506" s="3"/>
      <c r="H506" s="3"/>
      <c r="I506" s="3"/>
      <c r="J506" s="3"/>
      <c r="K506" s="2"/>
      <c r="L506" s="2"/>
      <c r="M506" s="2"/>
      <c r="N506" s="2"/>
      <c r="O506" s="2"/>
      <c r="P506" s="2"/>
      <c r="Q506" s="2"/>
      <c r="U506" s="2"/>
    </row>
    <row r="507" customFormat="false" ht="15.75" hidden="false" customHeight="true" outlineLevel="0" collapsed="false">
      <c r="A507" s="2"/>
      <c r="B507" s="2"/>
      <c r="C507" s="2"/>
      <c r="D507" s="2"/>
      <c r="E507" s="3"/>
      <c r="F507" s="3"/>
      <c r="G507" s="3"/>
      <c r="H507" s="3"/>
      <c r="I507" s="3"/>
      <c r="J507" s="3"/>
      <c r="K507" s="2"/>
      <c r="L507" s="2"/>
      <c r="M507" s="2"/>
      <c r="N507" s="2"/>
      <c r="O507" s="2"/>
      <c r="P507" s="2"/>
      <c r="Q507" s="2"/>
      <c r="U507" s="2"/>
    </row>
    <row r="508" customFormat="false" ht="15.75" hidden="false" customHeight="true" outlineLevel="0" collapsed="false">
      <c r="A508" s="2"/>
      <c r="B508" s="2"/>
      <c r="C508" s="2"/>
      <c r="D508" s="2"/>
      <c r="E508" s="3"/>
      <c r="F508" s="3"/>
      <c r="G508" s="3"/>
      <c r="H508" s="3"/>
      <c r="I508" s="3"/>
      <c r="J508" s="3"/>
      <c r="K508" s="2"/>
      <c r="L508" s="2"/>
      <c r="M508" s="2"/>
      <c r="N508" s="2"/>
      <c r="O508" s="2"/>
      <c r="P508" s="2"/>
      <c r="Q508" s="2"/>
      <c r="U508" s="2"/>
    </row>
    <row r="509" customFormat="false" ht="15.75" hidden="false" customHeight="true" outlineLevel="0" collapsed="false">
      <c r="A509" s="2"/>
      <c r="B509" s="2"/>
      <c r="C509" s="2"/>
      <c r="D509" s="2"/>
      <c r="E509" s="3"/>
      <c r="F509" s="3"/>
      <c r="G509" s="3"/>
      <c r="H509" s="3"/>
      <c r="I509" s="3"/>
      <c r="J509" s="3"/>
      <c r="K509" s="2"/>
      <c r="L509" s="2"/>
      <c r="M509" s="2"/>
      <c r="N509" s="2"/>
      <c r="O509" s="2"/>
      <c r="P509" s="2"/>
      <c r="Q509" s="2"/>
      <c r="U509" s="2"/>
    </row>
    <row r="510" customFormat="false" ht="15.75" hidden="false" customHeight="true" outlineLevel="0" collapsed="false">
      <c r="A510" s="2"/>
      <c r="B510" s="2"/>
      <c r="C510" s="2"/>
      <c r="D510" s="2"/>
      <c r="E510" s="3"/>
      <c r="F510" s="3"/>
      <c r="G510" s="3"/>
      <c r="H510" s="3"/>
      <c r="I510" s="3"/>
      <c r="J510" s="3"/>
      <c r="K510" s="2"/>
      <c r="L510" s="2"/>
      <c r="M510" s="2"/>
      <c r="N510" s="2"/>
      <c r="O510" s="2"/>
      <c r="P510" s="2"/>
      <c r="Q510" s="2"/>
      <c r="U510" s="2"/>
    </row>
    <row r="511" customFormat="false" ht="15.75" hidden="false" customHeight="true" outlineLevel="0" collapsed="false">
      <c r="A511" s="2"/>
      <c r="B511" s="2"/>
      <c r="C511" s="2"/>
      <c r="D511" s="2"/>
      <c r="E511" s="3"/>
      <c r="F511" s="3"/>
      <c r="G511" s="3"/>
      <c r="H511" s="3"/>
      <c r="I511" s="3"/>
      <c r="J511" s="3"/>
      <c r="K511" s="2"/>
      <c r="L511" s="2"/>
      <c r="M511" s="2"/>
      <c r="N511" s="2"/>
      <c r="O511" s="2"/>
      <c r="P511" s="2"/>
      <c r="Q511" s="2"/>
      <c r="U511" s="2"/>
    </row>
    <row r="512" customFormat="false" ht="15.75" hidden="false" customHeight="true" outlineLevel="0" collapsed="false">
      <c r="A512" s="2"/>
      <c r="B512" s="2"/>
      <c r="C512" s="2"/>
      <c r="D512" s="2"/>
      <c r="E512" s="3"/>
      <c r="F512" s="3"/>
      <c r="G512" s="3"/>
      <c r="H512" s="3"/>
      <c r="I512" s="3"/>
      <c r="J512" s="3"/>
      <c r="K512" s="2"/>
      <c r="L512" s="2"/>
      <c r="M512" s="2"/>
      <c r="N512" s="2"/>
      <c r="O512" s="2"/>
      <c r="P512" s="2"/>
      <c r="Q512" s="2"/>
      <c r="U512" s="2"/>
    </row>
    <row r="513" customFormat="false" ht="15.75" hidden="false" customHeight="true" outlineLevel="0" collapsed="false">
      <c r="A513" s="2"/>
      <c r="B513" s="2"/>
      <c r="C513" s="2"/>
      <c r="D513" s="2"/>
      <c r="E513" s="3"/>
      <c r="F513" s="3"/>
      <c r="G513" s="3"/>
      <c r="H513" s="3"/>
      <c r="I513" s="3"/>
      <c r="J513" s="3"/>
      <c r="K513" s="2"/>
      <c r="L513" s="2"/>
      <c r="M513" s="2"/>
      <c r="N513" s="2"/>
      <c r="O513" s="2"/>
      <c r="P513" s="2"/>
      <c r="Q513" s="2"/>
      <c r="U513" s="2"/>
    </row>
    <row r="514" customFormat="false" ht="15.75" hidden="false" customHeight="true" outlineLevel="0" collapsed="false">
      <c r="A514" s="2"/>
      <c r="B514" s="2"/>
      <c r="C514" s="2"/>
      <c r="D514" s="2"/>
      <c r="E514" s="3"/>
      <c r="F514" s="3"/>
      <c r="G514" s="3"/>
      <c r="H514" s="3"/>
      <c r="I514" s="3"/>
      <c r="J514" s="3"/>
      <c r="K514" s="2"/>
      <c r="L514" s="2"/>
      <c r="M514" s="2"/>
      <c r="N514" s="2"/>
      <c r="O514" s="2"/>
      <c r="P514" s="2"/>
      <c r="Q514" s="2"/>
      <c r="U514" s="2"/>
    </row>
    <row r="515" customFormat="false" ht="15.75" hidden="false" customHeight="true" outlineLevel="0" collapsed="false">
      <c r="A515" s="2"/>
      <c r="B515" s="2"/>
      <c r="C515" s="2"/>
      <c r="D515" s="2"/>
      <c r="E515" s="3"/>
      <c r="F515" s="3"/>
      <c r="G515" s="3"/>
      <c r="H515" s="3"/>
      <c r="I515" s="3"/>
      <c r="J515" s="3"/>
      <c r="K515" s="2"/>
      <c r="L515" s="2"/>
      <c r="M515" s="2"/>
      <c r="N515" s="2"/>
      <c r="O515" s="2"/>
      <c r="P515" s="2"/>
      <c r="Q515" s="2"/>
      <c r="U515" s="2"/>
    </row>
    <row r="516" customFormat="false" ht="15.75" hidden="false" customHeight="true" outlineLevel="0" collapsed="false">
      <c r="A516" s="2"/>
      <c r="B516" s="2"/>
      <c r="C516" s="2"/>
      <c r="D516" s="2"/>
      <c r="E516" s="3"/>
      <c r="F516" s="3"/>
      <c r="G516" s="3"/>
      <c r="H516" s="3"/>
      <c r="I516" s="3"/>
      <c r="J516" s="3"/>
      <c r="K516" s="2"/>
      <c r="L516" s="2"/>
      <c r="M516" s="2"/>
      <c r="N516" s="2"/>
      <c r="O516" s="2"/>
      <c r="P516" s="2"/>
      <c r="Q516" s="2"/>
      <c r="U516" s="2"/>
    </row>
    <row r="517" customFormat="false" ht="15.75" hidden="false" customHeight="true" outlineLevel="0" collapsed="false">
      <c r="A517" s="2"/>
      <c r="B517" s="2"/>
      <c r="C517" s="2"/>
      <c r="D517" s="2"/>
      <c r="E517" s="3"/>
      <c r="F517" s="3"/>
      <c r="G517" s="3"/>
      <c r="H517" s="3"/>
      <c r="I517" s="3"/>
      <c r="J517" s="3"/>
      <c r="K517" s="2"/>
      <c r="L517" s="2"/>
      <c r="M517" s="2"/>
      <c r="N517" s="2"/>
      <c r="O517" s="2"/>
      <c r="P517" s="2"/>
      <c r="Q517" s="2"/>
      <c r="U517" s="2"/>
    </row>
    <row r="518" customFormat="false" ht="15.75" hidden="false" customHeight="true" outlineLevel="0" collapsed="false">
      <c r="A518" s="2"/>
      <c r="B518" s="2"/>
      <c r="C518" s="2"/>
      <c r="D518" s="2"/>
      <c r="E518" s="3"/>
      <c r="F518" s="3"/>
      <c r="G518" s="3"/>
      <c r="H518" s="3"/>
      <c r="I518" s="3"/>
      <c r="J518" s="3"/>
      <c r="K518" s="2"/>
      <c r="L518" s="2"/>
      <c r="M518" s="2"/>
      <c r="N518" s="2"/>
      <c r="O518" s="2"/>
      <c r="P518" s="2"/>
      <c r="Q518" s="2"/>
      <c r="U518" s="2"/>
    </row>
    <row r="519" customFormat="false" ht="15.75" hidden="false" customHeight="true" outlineLevel="0" collapsed="false">
      <c r="A519" s="2"/>
      <c r="B519" s="2"/>
      <c r="C519" s="2"/>
      <c r="D519" s="2"/>
      <c r="E519" s="3"/>
      <c r="F519" s="3"/>
      <c r="G519" s="3"/>
      <c r="H519" s="3"/>
      <c r="I519" s="3"/>
      <c r="J519" s="3"/>
      <c r="K519" s="2"/>
      <c r="L519" s="2"/>
      <c r="M519" s="2"/>
      <c r="N519" s="2"/>
      <c r="O519" s="2"/>
      <c r="P519" s="2"/>
      <c r="Q519" s="2"/>
      <c r="U519" s="2"/>
    </row>
    <row r="520" customFormat="false" ht="15.75" hidden="false" customHeight="true" outlineLevel="0" collapsed="false">
      <c r="A520" s="2"/>
      <c r="B520" s="2"/>
      <c r="C520" s="2"/>
      <c r="D520" s="2"/>
      <c r="E520" s="3"/>
      <c r="F520" s="3"/>
      <c r="G520" s="3"/>
      <c r="H520" s="3"/>
      <c r="I520" s="3"/>
      <c r="J520" s="3"/>
      <c r="K520" s="2"/>
      <c r="L520" s="2"/>
      <c r="M520" s="2"/>
      <c r="N520" s="2"/>
      <c r="O520" s="2"/>
      <c r="P520" s="2"/>
      <c r="Q520" s="2"/>
      <c r="U520" s="2"/>
    </row>
    <row r="521" customFormat="false" ht="15.75" hidden="false" customHeight="true" outlineLevel="0" collapsed="false">
      <c r="A521" s="2"/>
      <c r="B521" s="2"/>
      <c r="C521" s="2"/>
      <c r="D521" s="2"/>
      <c r="E521" s="3"/>
      <c r="F521" s="3"/>
      <c r="G521" s="3"/>
      <c r="H521" s="3"/>
      <c r="I521" s="3"/>
      <c r="J521" s="3"/>
      <c r="K521" s="2"/>
      <c r="L521" s="2"/>
      <c r="M521" s="2"/>
      <c r="N521" s="2"/>
      <c r="O521" s="2"/>
      <c r="P521" s="2"/>
      <c r="Q521" s="2"/>
      <c r="U521" s="2"/>
    </row>
    <row r="522" customFormat="false" ht="15.75" hidden="false" customHeight="true" outlineLevel="0" collapsed="false">
      <c r="A522" s="2"/>
      <c r="B522" s="2"/>
      <c r="C522" s="2"/>
      <c r="D522" s="2"/>
      <c r="E522" s="3"/>
      <c r="F522" s="3"/>
      <c r="G522" s="3"/>
      <c r="H522" s="3"/>
      <c r="I522" s="3"/>
      <c r="J522" s="3"/>
      <c r="K522" s="2"/>
      <c r="L522" s="2"/>
      <c r="M522" s="2"/>
      <c r="N522" s="2"/>
      <c r="O522" s="2"/>
      <c r="P522" s="2"/>
      <c r="Q522" s="2"/>
      <c r="U522" s="2"/>
    </row>
    <row r="523" customFormat="false" ht="15.75" hidden="false" customHeight="true" outlineLevel="0" collapsed="false">
      <c r="A523" s="2"/>
      <c r="B523" s="2"/>
      <c r="C523" s="2"/>
      <c r="D523" s="2"/>
      <c r="E523" s="3"/>
      <c r="F523" s="3"/>
      <c r="G523" s="3"/>
      <c r="H523" s="3"/>
      <c r="I523" s="3"/>
      <c r="J523" s="3"/>
      <c r="K523" s="2"/>
      <c r="L523" s="2"/>
      <c r="M523" s="2"/>
      <c r="N523" s="2"/>
      <c r="O523" s="2"/>
      <c r="P523" s="2"/>
      <c r="Q523" s="2"/>
      <c r="U523" s="2"/>
    </row>
    <row r="524" customFormat="false" ht="15.75" hidden="false" customHeight="true" outlineLevel="0" collapsed="false">
      <c r="A524" s="2"/>
      <c r="B524" s="2"/>
      <c r="C524" s="2"/>
      <c r="D524" s="2"/>
      <c r="E524" s="3"/>
      <c r="F524" s="3"/>
      <c r="G524" s="3"/>
      <c r="H524" s="3"/>
      <c r="I524" s="3"/>
      <c r="J524" s="3"/>
      <c r="K524" s="2"/>
      <c r="L524" s="2"/>
      <c r="M524" s="2"/>
      <c r="N524" s="2"/>
      <c r="O524" s="2"/>
      <c r="P524" s="2"/>
      <c r="Q524" s="2"/>
      <c r="U524" s="2"/>
    </row>
    <row r="525" customFormat="false" ht="15.75" hidden="false" customHeight="true" outlineLevel="0" collapsed="false">
      <c r="A525" s="2"/>
      <c r="B525" s="2"/>
      <c r="C525" s="2"/>
      <c r="D525" s="2"/>
      <c r="E525" s="3"/>
      <c r="F525" s="3"/>
      <c r="G525" s="3"/>
      <c r="H525" s="3"/>
      <c r="I525" s="3"/>
      <c r="J525" s="3"/>
      <c r="K525" s="2"/>
      <c r="L525" s="2"/>
      <c r="M525" s="2"/>
      <c r="N525" s="2"/>
      <c r="O525" s="2"/>
      <c r="P525" s="2"/>
      <c r="Q525" s="2"/>
      <c r="U525" s="2"/>
    </row>
    <row r="526" customFormat="false" ht="15.75" hidden="false" customHeight="true" outlineLevel="0" collapsed="false">
      <c r="A526" s="2"/>
      <c r="B526" s="2"/>
      <c r="C526" s="2"/>
      <c r="D526" s="2"/>
      <c r="E526" s="3"/>
      <c r="F526" s="3"/>
      <c r="G526" s="3"/>
      <c r="H526" s="3"/>
      <c r="I526" s="3"/>
      <c r="J526" s="3"/>
      <c r="K526" s="2"/>
      <c r="L526" s="2"/>
      <c r="M526" s="2"/>
      <c r="N526" s="2"/>
      <c r="O526" s="2"/>
      <c r="P526" s="2"/>
      <c r="Q526" s="2"/>
      <c r="U526" s="2"/>
    </row>
    <row r="527" customFormat="false" ht="15.75" hidden="false" customHeight="true" outlineLevel="0" collapsed="false">
      <c r="A527" s="2"/>
      <c r="B527" s="2"/>
      <c r="C527" s="2"/>
      <c r="D527" s="2"/>
      <c r="E527" s="3"/>
      <c r="F527" s="3"/>
      <c r="G527" s="3"/>
      <c r="H527" s="3"/>
      <c r="I527" s="3"/>
      <c r="J527" s="3"/>
      <c r="K527" s="2"/>
      <c r="L527" s="2"/>
      <c r="M527" s="2"/>
      <c r="N527" s="2"/>
      <c r="O527" s="2"/>
      <c r="P527" s="2"/>
      <c r="Q527" s="2"/>
      <c r="U527" s="2"/>
    </row>
    <row r="528" customFormat="false" ht="15.75" hidden="false" customHeight="true" outlineLevel="0" collapsed="false">
      <c r="A528" s="2"/>
      <c r="B528" s="2"/>
      <c r="C528" s="2"/>
      <c r="D528" s="2"/>
      <c r="E528" s="3"/>
      <c r="F528" s="3"/>
      <c r="G528" s="3"/>
      <c r="H528" s="3"/>
      <c r="I528" s="3"/>
      <c r="J528" s="3"/>
      <c r="K528" s="2"/>
      <c r="L528" s="2"/>
      <c r="M528" s="2"/>
      <c r="N528" s="2"/>
      <c r="O528" s="2"/>
      <c r="P528" s="2"/>
      <c r="Q528" s="2"/>
      <c r="U528" s="2"/>
    </row>
    <row r="529" customFormat="false" ht="15.75" hidden="false" customHeight="true" outlineLevel="0" collapsed="false">
      <c r="A529" s="2"/>
      <c r="B529" s="2"/>
      <c r="C529" s="2"/>
      <c r="D529" s="2"/>
      <c r="E529" s="3"/>
      <c r="F529" s="3"/>
      <c r="G529" s="3"/>
      <c r="H529" s="3"/>
      <c r="I529" s="3"/>
      <c r="J529" s="3"/>
      <c r="K529" s="2"/>
      <c r="L529" s="2"/>
      <c r="M529" s="2"/>
      <c r="N529" s="2"/>
      <c r="O529" s="2"/>
      <c r="P529" s="2"/>
      <c r="Q529" s="2"/>
      <c r="U529" s="2"/>
    </row>
    <row r="530" customFormat="false" ht="15.75" hidden="false" customHeight="true" outlineLevel="0" collapsed="false">
      <c r="A530" s="2"/>
      <c r="B530" s="2"/>
      <c r="C530" s="2"/>
      <c r="D530" s="2"/>
      <c r="E530" s="3"/>
      <c r="F530" s="3"/>
      <c r="G530" s="3"/>
      <c r="H530" s="3"/>
      <c r="I530" s="3"/>
      <c r="J530" s="3"/>
      <c r="K530" s="2"/>
      <c r="L530" s="2"/>
      <c r="M530" s="2"/>
      <c r="N530" s="2"/>
      <c r="O530" s="2"/>
      <c r="P530" s="2"/>
      <c r="Q530" s="2"/>
      <c r="U530" s="2"/>
    </row>
    <row r="531" customFormat="false" ht="15.75" hidden="false" customHeight="true" outlineLevel="0" collapsed="false">
      <c r="A531" s="2"/>
      <c r="B531" s="2"/>
      <c r="C531" s="2"/>
      <c r="D531" s="2"/>
      <c r="E531" s="3"/>
      <c r="F531" s="3"/>
      <c r="G531" s="3"/>
      <c r="H531" s="3"/>
      <c r="I531" s="3"/>
      <c r="J531" s="3"/>
      <c r="K531" s="2"/>
      <c r="L531" s="2"/>
      <c r="M531" s="2"/>
      <c r="N531" s="2"/>
      <c r="O531" s="2"/>
      <c r="P531" s="2"/>
      <c r="Q531" s="2"/>
      <c r="U531" s="2"/>
    </row>
    <row r="532" customFormat="false" ht="15.75" hidden="false" customHeight="true" outlineLevel="0" collapsed="false">
      <c r="A532" s="2"/>
      <c r="B532" s="2"/>
      <c r="C532" s="2"/>
      <c r="D532" s="2"/>
      <c r="E532" s="3"/>
      <c r="F532" s="3"/>
      <c r="G532" s="3"/>
      <c r="H532" s="3"/>
      <c r="I532" s="3"/>
      <c r="J532" s="3"/>
      <c r="K532" s="2"/>
      <c r="L532" s="2"/>
      <c r="M532" s="2"/>
      <c r="N532" s="2"/>
      <c r="O532" s="2"/>
      <c r="P532" s="2"/>
      <c r="Q532" s="2"/>
      <c r="U532" s="2"/>
    </row>
    <row r="533" customFormat="false" ht="15.75" hidden="false" customHeight="true" outlineLevel="0" collapsed="false">
      <c r="A533" s="2"/>
      <c r="B533" s="2"/>
      <c r="C533" s="2"/>
      <c r="D533" s="2"/>
      <c r="E533" s="3"/>
      <c r="F533" s="3"/>
      <c r="G533" s="3"/>
      <c r="H533" s="3"/>
      <c r="I533" s="3"/>
      <c r="J533" s="3"/>
      <c r="K533" s="2"/>
      <c r="L533" s="2"/>
      <c r="M533" s="2"/>
      <c r="N533" s="2"/>
      <c r="O533" s="2"/>
      <c r="P533" s="2"/>
      <c r="Q533" s="2"/>
      <c r="U533" s="2"/>
    </row>
    <row r="534" customFormat="false" ht="15.75" hidden="false" customHeight="true" outlineLevel="0" collapsed="false">
      <c r="A534" s="2"/>
      <c r="B534" s="2"/>
      <c r="C534" s="2"/>
      <c r="D534" s="2"/>
      <c r="E534" s="3"/>
      <c r="F534" s="3"/>
      <c r="G534" s="3"/>
      <c r="H534" s="3"/>
      <c r="I534" s="3"/>
      <c r="J534" s="3"/>
      <c r="K534" s="2"/>
      <c r="L534" s="2"/>
      <c r="M534" s="2"/>
      <c r="N534" s="2"/>
      <c r="O534" s="2"/>
      <c r="P534" s="2"/>
      <c r="Q534" s="2"/>
      <c r="U534" s="2"/>
    </row>
    <row r="535" customFormat="false" ht="15.75" hidden="false" customHeight="true" outlineLevel="0" collapsed="false">
      <c r="A535" s="2"/>
      <c r="B535" s="2"/>
      <c r="C535" s="2"/>
      <c r="D535" s="2"/>
      <c r="E535" s="3"/>
      <c r="F535" s="3"/>
      <c r="G535" s="3"/>
      <c r="H535" s="3"/>
      <c r="I535" s="3"/>
      <c r="J535" s="3"/>
      <c r="K535" s="2"/>
      <c r="L535" s="2"/>
      <c r="M535" s="2"/>
      <c r="N535" s="2"/>
      <c r="O535" s="2"/>
      <c r="P535" s="2"/>
      <c r="Q535" s="2"/>
      <c r="U535" s="2"/>
    </row>
    <row r="536" customFormat="false" ht="15.75" hidden="false" customHeight="true" outlineLevel="0" collapsed="false">
      <c r="A536" s="2"/>
      <c r="B536" s="2"/>
      <c r="C536" s="2"/>
      <c r="D536" s="2"/>
      <c r="E536" s="3"/>
      <c r="F536" s="3"/>
      <c r="G536" s="3"/>
      <c r="H536" s="3"/>
      <c r="I536" s="3"/>
      <c r="J536" s="3"/>
      <c r="K536" s="2"/>
      <c r="L536" s="2"/>
      <c r="M536" s="2"/>
      <c r="N536" s="2"/>
      <c r="O536" s="2"/>
      <c r="P536" s="2"/>
      <c r="Q536" s="2"/>
      <c r="U536" s="2"/>
    </row>
    <row r="537" customFormat="false" ht="15.75" hidden="false" customHeight="true" outlineLevel="0" collapsed="false">
      <c r="A537" s="2"/>
      <c r="B537" s="2"/>
      <c r="C537" s="2"/>
      <c r="D537" s="2"/>
      <c r="E537" s="3"/>
      <c r="F537" s="3"/>
      <c r="G537" s="3"/>
      <c r="H537" s="3"/>
      <c r="I537" s="3"/>
      <c r="J537" s="3"/>
      <c r="K537" s="2"/>
      <c r="L537" s="2"/>
      <c r="M537" s="2"/>
      <c r="N537" s="2"/>
      <c r="O537" s="2"/>
      <c r="P537" s="2"/>
      <c r="Q537" s="2"/>
      <c r="U537" s="2"/>
    </row>
    <row r="538" customFormat="false" ht="15.75" hidden="false" customHeight="true" outlineLevel="0" collapsed="false">
      <c r="A538" s="2"/>
      <c r="B538" s="2"/>
      <c r="C538" s="2"/>
      <c r="D538" s="2"/>
      <c r="E538" s="3"/>
      <c r="F538" s="3"/>
      <c r="G538" s="3"/>
      <c r="H538" s="3"/>
      <c r="I538" s="3"/>
      <c r="J538" s="3"/>
      <c r="K538" s="2"/>
      <c r="L538" s="2"/>
      <c r="M538" s="2"/>
      <c r="N538" s="2"/>
      <c r="O538" s="2"/>
      <c r="P538" s="2"/>
      <c r="Q538" s="2"/>
      <c r="U538" s="2"/>
    </row>
    <row r="539" customFormat="false" ht="15.75" hidden="false" customHeight="true" outlineLevel="0" collapsed="false">
      <c r="A539" s="2"/>
      <c r="B539" s="2"/>
      <c r="C539" s="2"/>
      <c r="D539" s="2"/>
      <c r="E539" s="3"/>
      <c r="F539" s="3"/>
      <c r="G539" s="3"/>
      <c r="H539" s="3"/>
      <c r="I539" s="3"/>
      <c r="J539" s="3"/>
      <c r="K539" s="2"/>
      <c r="L539" s="2"/>
      <c r="M539" s="2"/>
      <c r="N539" s="2"/>
      <c r="O539" s="2"/>
      <c r="P539" s="2"/>
      <c r="Q539" s="2"/>
      <c r="U539" s="2"/>
    </row>
    <row r="540" customFormat="false" ht="15.75" hidden="false" customHeight="true" outlineLevel="0" collapsed="false">
      <c r="A540" s="2"/>
      <c r="B540" s="2"/>
      <c r="C540" s="2"/>
      <c r="D540" s="2"/>
      <c r="E540" s="3"/>
      <c r="F540" s="3"/>
      <c r="G540" s="3"/>
      <c r="H540" s="3"/>
      <c r="I540" s="3"/>
      <c r="J540" s="3"/>
      <c r="K540" s="2"/>
      <c r="L540" s="2"/>
      <c r="M540" s="2"/>
      <c r="N540" s="2"/>
      <c r="O540" s="2"/>
      <c r="P540" s="2"/>
      <c r="Q540" s="2"/>
      <c r="U540" s="2"/>
    </row>
    <row r="541" customFormat="false" ht="15.75" hidden="false" customHeight="true" outlineLevel="0" collapsed="false">
      <c r="A541" s="2"/>
      <c r="B541" s="2"/>
      <c r="C541" s="2"/>
      <c r="D541" s="2"/>
      <c r="E541" s="3"/>
      <c r="F541" s="3"/>
      <c r="G541" s="3"/>
      <c r="H541" s="3"/>
      <c r="I541" s="3"/>
      <c r="J541" s="3"/>
      <c r="K541" s="2"/>
      <c r="L541" s="2"/>
      <c r="M541" s="2"/>
      <c r="N541" s="2"/>
      <c r="O541" s="2"/>
      <c r="P541" s="2"/>
      <c r="Q541" s="2"/>
      <c r="U541" s="2"/>
    </row>
    <row r="542" customFormat="false" ht="15.75" hidden="false" customHeight="true" outlineLevel="0" collapsed="false">
      <c r="A542" s="2"/>
      <c r="B542" s="2"/>
      <c r="C542" s="2"/>
      <c r="D542" s="2"/>
      <c r="E542" s="3"/>
      <c r="F542" s="3"/>
      <c r="G542" s="3"/>
      <c r="H542" s="3"/>
      <c r="I542" s="3"/>
      <c r="J542" s="3"/>
      <c r="K542" s="2"/>
      <c r="L542" s="2"/>
      <c r="M542" s="2"/>
      <c r="N542" s="2"/>
      <c r="O542" s="2"/>
      <c r="P542" s="2"/>
      <c r="Q542" s="2"/>
      <c r="U542" s="2"/>
    </row>
    <row r="543" customFormat="false" ht="15.75" hidden="false" customHeight="true" outlineLevel="0" collapsed="false">
      <c r="A543" s="2"/>
      <c r="B543" s="2"/>
      <c r="C543" s="2"/>
      <c r="D543" s="2"/>
      <c r="E543" s="3"/>
      <c r="F543" s="3"/>
      <c r="G543" s="3"/>
      <c r="H543" s="3"/>
      <c r="I543" s="3"/>
      <c r="J543" s="3"/>
      <c r="K543" s="2"/>
      <c r="L543" s="2"/>
      <c r="M543" s="2"/>
      <c r="N543" s="2"/>
      <c r="O543" s="2"/>
      <c r="P543" s="2"/>
      <c r="Q543" s="2"/>
      <c r="U543" s="2"/>
    </row>
    <row r="544" customFormat="false" ht="15.75" hidden="false" customHeight="true" outlineLevel="0" collapsed="false">
      <c r="A544" s="2"/>
      <c r="B544" s="2"/>
      <c r="C544" s="2"/>
      <c r="D544" s="2"/>
      <c r="E544" s="3"/>
      <c r="F544" s="3"/>
      <c r="G544" s="3"/>
      <c r="H544" s="3"/>
      <c r="I544" s="3"/>
      <c r="J544" s="3"/>
      <c r="K544" s="2"/>
      <c r="L544" s="2"/>
      <c r="M544" s="2"/>
      <c r="N544" s="2"/>
      <c r="O544" s="2"/>
      <c r="P544" s="2"/>
      <c r="Q544" s="2"/>
      <c r="U544" s="2"/>
    </row>
    <row r="545" customFormat="false" ht="15.75" hidden="false" customHeight="true" outlineLevel="0" collapsed="false">
      <c r="A545" s="2"/>
      <c r="B545" s="2"/>
      <c r="C545" s="2"/>
      <c r="D545" s="2"/>
      <c r="E545" s="3"/>
      <c r="F545" s="3"/>
      <c r="G545" s="3"/>
      <c r="H545" s="3"/>
      <c r="I545" s="3"/>
      <c r="J545" s="3"/>
      <c r="K545" s="2"/>
      <c r="L545" s="2"/>
      <c r="M545" s="2"/>
      <c r="N545" s="2"/>
      <c r="O545" s="2"/>
      <c r="P545" s="2"/>
      <c r="Q545" s="2"/>
      <c r="U545" s="2"/>
    </row>
    <row r="546" customFormat="false" ht="15.75" hidden="false" customHeight="true" outlineLevel="0" collapsed="false">
      <c r="A546" s="2"/>
      <c r="B546" s="2"/>
      <c r="C546" s="2"/>
      <c r="D546" s="2"/>
      <c r="E546" s="3"/>
      <c r="F546" s="3"/>
      <c r="G546" s="3"/>
      <c r="H546" s="3"/>
      <c r="I546" s="3"/>
      <c r="J546" s="3"/>
      <c r="K546" s="2"/>
      <c r="L546" s="2"/>
      <c r="M546" s="2"/>
      <c r="N546" s="2"/>
      <c r="O546" s="2"/>
      <c r="P546" s="2"/>
      <c r="Q546" s="2"/>
      <c r="U546" s="2"/>
    </row>
    <row r="547" customFormat="false" ht="15.75" hidden="false" customHeight="true" outlineLevel="0" collapsed="false">
      <c r="A547" s="2"/>
      <c r="B547" s="2"/>
      <c r="C547" s="2"/>
      <c r="D547" s="2"/>
      <c r="E547" s="3"/>
      <c r="F547" s="3"/>
      <c r="G547" s="3"/>
      <c r="H547" s="3"/>
      <c r="I547" s="3"/>
      <c r="J547" s="3"/>
      <c r="K547" s="2"/>
      <c r="L547" s="2"/>
      <c r="M547" s="2"/>
      <c r="N547" s="2"/>
      <c r="O547" s="2"/>
      <c r="P547" s="2"/>
      <c r="Q547" s="2"/>
      <c r="U547" s="2"/>
    </row>
    <row r="548" customFormat="false" ht="15.75" hidden="false" customHeight="true" outlineLevel="0" collapsed="false">
      <c r="A548" s="2"/>
      <c r="B548" s="2"/>
      <c r="C548" s="2"/>
      <c r="D548" s="2"/>
      <c r="E548" s="3"/>
      <c r="F548" s="3"/>
      <c r="G548" s="3"/>
      <c r="H548" s="3"/>
      <c r="I548" s="3"/>
      <c r="J548" s="3"/>
      <c r="K548" s="2"/>
      <c r="L548" s="2"/>
      <c r="M548" s="2"/>
      <c r="N548" s="2"/>
      <c r="O548" s="2"/>
      <c r="P548" s="2"/>
      <c r="Q548" s="2"/>
      <c r="U548" s="2"/>
    </row>
    <row r="549" customFormat="false" ht="15.75" hidden="false" customHeight="true" outlineLevel="0" collapsed="false">
      <c r="A549" s="2"/>
      <c r="B549" s="2"/>
      <c r="C549" s="2"/>
      <c r="D549" s="2"/>
      <c r="E549" s="3"/>
      <c r="F549" s="3"/>
      <c r="G549" s="3"/>
      <c r="H549" s="3"/>
      <c r="I549" s="3"/>
      <c r="J549" s="3"/>
      <c r="K549" s="2"/>
      <c r="L549" s="2"/>
      <c r="M549" s="2"/>
      <c r="N549" s="2"/>
      <c r="O549" s="2"/>
      <c r="P549" s="2"/>
      <c r="Q549" s="2"/>
      <c r="U549" s="2"/>
    </row>
    <row r="550" customFormat="false" ht="15.75" hidden="false" customHeight="true" outlineLevel="0" collapsed="false">
      <c r="A550" s="2"/>
      <c r="B550" s="2"/>
      <c r="C550" s="2"/>
      <c r="D550" s="2"/>
      <c r="E550" s="3"/>
      <c r="F550" s="3"/>
      <c r="G550" s="3"/>
      <c r="H550" s="3"/>
      <c r="I550" s="3"/>
      <c r="J550" s="3"/>
      <c r="K550" s="2"/>
      <c r="L550" s="2"/>
      <c r="M550" s="2"/>
      <c r="N550" s="2"/>
      <c r="O550" s="2"/>
      <c r="P550" s="2"/>
      <c r="Q550" s="2"/>
      <c r="U550" s="2"/>
    </row>
    <row r="551" customFormat="false" ht="15.75" hidden="false" customHeight="true" outlineLevel="0" collapsed="false">
      <c r="A551" s="2"/>
      <c r="B551" s="2"/>
      <c r="C551" s="2"/>
      <c r="D551" s="2"/>
      <c r="E551" s="3"/>
      <c r="F551" s="3"/>
      <c r="G551" s="3"/>
      <c r="H551" s="3"/>
      <c r="I551" s="3"/>
      <c r="J551" s="3"/>
      <c r="K551" s="2"/>
      <c r="L551" s="2"/>
      <c r="M551" s="2"/>
      <c r="N551" s="2"/>
      <c r="O551" s="2"/>
      <c r="P551" s="2"/>
      <c r="Q551" s="2"/>
      <c r="U551" s="2"/>
    </row>
    <row r="552" customFormat="false" ht="15.75" hidden="false" customHeight="true" outlineLevel="0" collapsed="false">
      <c r="A552" s="2"/>
      <c r="B552" s="2"/>
      <c r="C552" s="2"/>
      <c r="D552" s="2"/>
      <c r="E552" s="3"/>
      <c r="F552" s="3"/>
      <c r="G552" s="3"/>
      <c r="H552" s="3"/>
      <c r="I552" s="3"/>
      <c r="J552" s="3"/>
      <c r="K552" s="2"/>
      <c r="L552" s="2"/>
      <c r="M552" s="2"/>
      <c r="N552" s="2"/>
      <c r="O552" s="2"/>
      <c r="P552" s="2"/>
      <c r="Q552" s="2"/>
      <c r="U552" s="2"/>
    </row>
    <row r="553" customFormat="false" ht="15.75" hidden="false" customHeight="true" outlineLevel="0" collapsed="false">
      <c r="A553" s="2"/>
      <c r="B553" s="2"/>
      <c r="C553" s="2"/>
      <c r="D553" s="2"/>
      <c r="E553" s="3"/>
      <c r="F553" s="3"/>
      <c r="G553" s="3"/>
      <c r="H553" s="3"/>
      <c r="I553" s="3"/>
      <c r="J553" s="3"/>
      <c r="K553" s="2"/>
      <c r="L553" s="2"/>
      <c r="M553" s="2"/>
      <c r="N553" s="2"/>
      <c r="O553" s="2"/>
      <c r="P553" s="2"/>
      <c r="Q553" s="2"/>
      <c r="U553" s="2"/>
    </row>
    <row r="554" customFormat="false" ht="15.75" hidden="false" customHeight="true" outlineLevel="0" collapsed="false">
      <c r="A554" s="2"/>
      <c r="B554" s="2"/>
      <c r="C554" s="2"/>
      <c r="D554" s="2"/>
      <c r="E554" s="3"/>
      <c r="F554" s="3"/>
      <c r="G554" s="3"/>
      <c r="H554" s="3"/>
      <c r="I554" s="3"/>
      <c r="J554" s="3"/>
      <c r="K554" s="2"/>
      <c r="L554" s="2"/>
      <c r="M554" s="2"/>
      <c r="N554" s="2"/>
      <c r="O554" s="2"/>
      <c r="P554" s="2"/>
      <c r="Q554" s="2"/>
      <c r="U554" s="2"/>
    </row>
    <row r="555" customFormat="false" ht="15.75" hidden="false" customHeight="true" outlineLevel="0" collapsed="false">
      <c r="A555" s="2"/>
      <c r="B555" s="2"/>
      <c r="C555" s="2"/>
      <c r="D555" s="2"/>
      <c r="E555" s="3"/>
      <c r="F555" s="3"/>
      <c r="G555" s="3"/>
      <c r="H555" s="3"/>
      <c r="I555" s="3"/>
      <c r="J555" s="3"/>
      <c r="K555" s="2"/>
      <c r="L555" s="2"/>
      <c r="M555" s="2"/>
      <c r="N555" s="2"/>
      <c r="O555" s="2"/>
      <c r="P555" s="2"/>
      <c r="Q555" s="2"/>
      <c r="U555" s="2"/>
    </row>
    <row r="556" customFormat="false" ht="15.75" hidden="false" customHeight="true" outlineLevel="0" collapsed="false">
      <c r="A556" s="2"/>
      <c r="B556" s="2"/>
      <c r="C556" s="2"/>
      <c r="D556" s="2"/>
      <c r="E556" s="3"/>
      <c r="F556" s="3"/>
      <c r="G556" s="3"/>
      <c r="H556" s="3"/>
      <c r="I556" s="3"/>
      <c r="J556" s="3"/>
      <c r="K556" s="2"/>
      <c r="L556" s="2"/>
      <c r="M556" s="2"/>
      <c r="N556" s="2"/>
      <c r="O556" s="2"/>
      <c r="P556" s="2"/>
      <c r="Q556" s="2"/>
      <c r="U556" s="2"/>
    </row>
    <row r="557" customFormat="false" ht="15.75" hidden="false" customHeight="true" outlineLevel="0" collapsed="false">
      <c r="A557" s="2"/>
      <c r="B557" s="2"/>
      <c r="C557" s="2"/>
      <c r="D557" s="2"/>
      <c r="E557" s="3"/>
      <c r="F557" s="3"/>
      <c r="G557" s="3"/>
      <c r="H557" s="3"/>
      <c r="I557" s="3"/>
      <c r="J557" s="3"/>
      <c r="K557" s="2"/>
      <c r="L557" s="2"/>
      <c r="M557" s="2"/>
      <c r="N557" s="2"/>
      <c r="O557" s="2"/>
      <c r="P557" s="2"/>
      <c r="Q557" s="2"/>
      <c r="U557" s="2"/>
    </row>
    <row r="558" customFormat="false" ht="15.75" hidden="false" customHeight="true" outlineLevel="0" collapsed="false">
      <c r="A558" s="2"/>
      <c r="B558" s="2"/>
      <c r="C558" s="2"/>
      <c r="D558" s="2"/>
      <c r="E558" s="3"/>
      <c r="F558" s="3"/>
      <c r="G558" s="3"/>
      <c r="H558" s="3"/>
      <c r="I558" s="3"/>
      <c r="J558" s="3"/>
      <c r="K558" s="2"/>
      <c r="L558" s="2"/>
      <c r="M558" s="2"/>
      <c r="N558" s="2"/>
      <c r="O558" s="2"/>
      <c r="P558" s="2"/>
      <c r="Q558" s="2"/>
      <c r="U558" s="2"/>
    </row>
    <row r="559" customFormat="false" ht="15.75" hidden="false" customHeight="true" outlineLevel="0" collapsed="false">
      <c r="A559" s="2"/>
      <c r="B559" s="2"/>
      <c r="C559" s="2"/>
      <c r="D559" s="2"/>
      <c r="E559" s="3"/>
      <c r="F559" s="3"/>
      <c r="G559" s="3"/>
      <c r="H559" s="3"/>
      <c r="I559" s="3"/>
      <c r="J559" s="3"/>
      <c r="K559" s="2"/>
      <c r="L559" s="2"/>
      <c r="M559" s="2"/>
      <c r="N559" s="2"/>
      <c r="O559" s="2"/>
      <c r="P559" s="2"/>
      <c r="Q559" s="2"/>
      <c r="U559" s="2"/>
    </row>
    <row r="560" customFormat="false" ht="15.75" hidden="false" customHeight="true" outlineLevel="0" collapsed="false">
      <c r="A560" s="2"/>
      <c r="B560" s="2"/>
      <c r="C560" s="2"/>
      <c r="D560" s="2"/>
      <c r="E560" s="3"/>
      <c r="F560" s="3"/>
      <c r="G560" s="3"/>
      <c r="H560" s="3"/>
      <c r="I560" s="3"/>
      <c r="J560" s="3"/>
      <c r="K560" s="2"/>
      <c r="L560" s="2"/>
      <c r="M560" s="2"/>
      <c r="N560" s="2"/>
      <c r="O560" s="2"/>
      <c r="P560" s="2"/>
      <c r="Q560" s="2"/>
      <c r="U560" s="2"/>
    </row>
    <row r="561" customFormat="false" ht="15.75" hidden="false" customHeight="true" outlineLevel="0" collapsed="false">
      <c r="A561" s="2"/>
      <c r="B561" s="2"/>
      <c r="C561" s="2"/>
      <c r="D561" s="2"/>
      <c r="E561" s="3"/>
      <c r="F561" s="3"/>
      <c r="G561" s="3"/>
      <c r="H561" s="3"/>
      <c r="I561" s="3"/>
      <c r="J561" s="3"/>
      <c r="K561" s="2"/>
      <c r="L561" s="2"/>
      <c r="M561" s="2"/>
      <c r="N561" s="2"/>
      <c r="O561" s="2"/>
      <c r="P561" s="2"/>
      <c r="Q561" s="2"/>
      <c r="U561" s="2"/>
    </row>
    <row r="562" customFormat="false" ht="15.75" hidden="false" customHeight="true" outlineLevel="0" collapsed="false">
      <c r="A562" s="2"/>
      <c r="B562" s="2"/>
      <c r="C562" s="2"/>
      <c r="D562" s="2"/>
      <c r="E562" s="3"/>
      <c r="F562" s="3"/>
      <c r="G562" s="3"/>
      <c r="H562" s="3"/>
      <c r="I562" s="3"/>
      <c r="J562" s="3"/>
      <c r="K562" s="2"/>
      <c r="L562" s="2"/>
      <c r="M562" s="2"/>
      <c r="N562" s="2"/>
      <c r="O562" s="2"/>
      <c r="P562" s="2"/>
      <c r="Q562" s="2"/>
      <c r="U562" s="2"/>
    </row>
    <row r="563" customFormat="false" ht="15.75" hidden="false" customHeight="true" outlineLevel="0" collapsed="false">
      <c r="A563" s="2"/>
      <c r="B563" s="2"/>
      <c r="C563" s="2"/>
      <c r="D563" s="2"/>
      <c r="E563" s="3"/>
      <c r="F563" s="3"/>
      <c r="G563" s="3"/>
      <c r="H563" s="3"/>
      <c r="I563" s="3"/>
      <c r="J563" s="3"/>
      <c r="K563" s="2"/>
      <c r="L563" s="2"/>
      <c r="M563" s="2"/>
      <c r="N563" s="2"/>
      <c r="O563" s="2"/>
      <c r="P563" s="2"/>
      <c r="Q563" s="2"/>
      <c r="U563" s="2"/>
    </row>
    <row r="564" customFormat="false" ht="15.75" hidden="false" customHeight="true" outlineLevel="0" collapsed="false">
      <c r="A564" s="2"/>
      <c r="B564" s="2"/>
      <c r="C564" s="2"/>
      <c r="D564" s="2"/>
      <c r="E564" s="3"/>
      <c r="F564" s="3"/>
      <c r="G564" s="3"/>
      <c r="H564" s="3"/>
      <c r="I564" s="3"/>
      <c r="J564" s="3"/>
      <c r="K564" s="2"/>
      <c r="L564" s="2"/>
      <c r="M564" s="2"/>
      <c r="N564" s="2"/>
      <c r="O564" s="2"/>
      <c r="P564" s="2"/>
      <c r="Q564" s="2"/>
      <c r="U564" s="2"/>
    </row>
    <row r="565" customFormat="false" ht="15.75" hidden="false" customHeight="true" outlineLevel="0" collapsed="false">
      <c r="A565" s="2"/>
      <c r="B565" s="2"/>
      <c r="C565" s="2"/>
      <c r="D565" s="2"/>
      <c r="E565" s="3"/>
      <c r="F565" s="3"/>
      <c r="G565" s="3"/>
      <c r="H565" s="3"/>
      <c r="I565" s="3"/>
      <c r="J565" s="3"/>
      <c r="K565" s="2"/>
      <c r="L565" s="2"/>
      <c r="M565" s="2"/>
      <c r="N565" s="2"/>
      <c r="O565" s="2"/>
      <c r="P565" s="2"/>
      <c r="Q565" s="2"/>
      <c r="U565" s="2"/>
    </row>
    <row r="566" customFormat="false" ht="15.75" hidden="false" customHeight="true" outlineLevel="0" collapsed="false">
      <c r="A566" s="2"/>
      <c r="B566" s="2"/>
      <c r="C566" s="2"/>
      <c r="D566" s="2"/>
      <c r="E566" s="3"/>
      <c r="F566" s="3"/>
      <c r="G566" s="3"/>
      <c r="H566" s="3"/>
      <c r="I566" s="3"/>
      <c r="J566" s="3"/>
      <c r="K566" s="2"/>
      <c r="L566" s="2"/>
      <c r="M566" s="2"/>
      <c r="N566" s="2"/>
      <c r="O566" s="2"/>
      <c r="P566" s="2"/>
      <c r="Q566" s="2"/>
      <c r="U566" s="2"/>
    </row>
    <row r="567" customFormat="false" ht="15.75" hidden="false" customHeight="true" outlineLevel="0" collapsed="false">
      <c r="A567" s="2"/>
      <c r="B567" s="2"/>
      <c r="C567" s="2"/>
      <c r="D567" s="2"/>
      <c r="E567" s="3"/>
      <c r="F567" s="3"/>
      <c r="G567" s="3"/>
      <c r="H567" s="3"/>
      <c r="I567" s="3"/>
      <c r="J567" s="3"/>
      <c r="K567" s="2"/>
      <c r="L567" s="2"/>
      <c r="M567" s="2"/>
      <c r="N567" s="2"/>
      <c r="O567" s="2"/>
      <c r="P567" s="2"/>
      <c r="Q567" s="2"/>
      <c r="U567" s="2"/>
    </row>
    <row r="568" customFormat="false" ht="15.75" hidden="false" customHeight="true" outlineLevel="0" collapsed="false">
      <c r="A568" s="2"/>
      <c r="B568" s="2"/>
      <c r="C568" s="2"/>
      <c r="D568" s="2"/>
      <c r="E568" s="3"/>
      <c r="F568" s="3"/>
      <c r="G568" s="3"/>
      <c r="H568" s="3"/>
      <c r="I568" s="3"/>
      <c r="J568" s="3"/>
      <c r="K568" s="2"/>
      <c r="L568" s="2"/>
      <c r="M568" s="2"/>
      <c r="N568" s="2"/>
      <c r="O568" s="2"/>
      <c r="P568" s="2"/>
      <c r="Q568" s="2"/>
      <c r="U568" s="2"/>
    </row>
    <row r="569" customFormat="false" ht="15.75" hidden="false" customHeight="true" outlineLevel="0" collapsed="false">
      <c r="A569" s="2"/>
      <c r="B569" s="2"/>
      <c r="C569" s="2"/>
      <c r="D569" s="2"/>
      <c r="E569" s="3"/>
      <c r="F569" s="3"/>
      <c r="G569" s="3"/>
      <c r="H569" s="3"/>
      <c r="I569" s="3"/>
      <c r="J569" s="3"/>
      <c r="K569" s="2"/>
      <c r="L569" s="2"/>
      <c r="M569" s="2"/>
      <c r="N569" s="2"/>
      <c r="O569" s="2"/>
      <c r="P569" s="2"/>
      <c r="Q569" s="2"/>
      <c r="U569" s="2"/>
    </row>
    <row r="570" customFormat="false" ht="15.75" hidden="false" customHeight="true" outlineLevel="0" collapsed="false">
      <c r="A570" s="2"/>
      <c r="B570" s="2"/>
      <c r="C570" s="2"/>
      <c r="D570" s="2"/>
      <c r="E570" s="3"/>
      <c r="F570" s="3"/>
      <c r="G570" s="3"/>
      <c r="H570" s="3"/>
      <c r="I570" s="3"/>
      <c r="J570" s="3"/>
      <c r="K570" s="2"/>
      <c r="L570" s="2"/>
      <c r="M570" s="2"/>
      <c r="N570" s="2"/>
      <c r="O570" s="2"/>
      <c r="P570" s="2"/>
      <c r="Q570" s="2"/>
      <c r="U570" s="2"/>
    </row>
    <row r="571" customFormat="false" ht="15.75" hidden="false" customHeight="true" outlineLevel="0" collapsed="false">
      <c r="A571" s="2"/>
      <c r="B571" s="2"/>
      <c r="C571" s="2"/>
      <c r="D571" s="2"/>
      <c r="E571" s="3"/>
      <c r="F571" s="3"/>
      <c r="G571" s="3"/>
      <c r="H571" s="3"/>
      <c r="I571" s="3"/>
      <c r="J571" s="3"/>
      <c r="K571" s="2"/>
      <c r="L571" s="2"/>
      <c r="M571" s="2"/>
      <c r="N571" s="2"/>
      <c r="O571" s="2"/>
      <c r="P571" s="2"/>
      <c r="Q571" s="2"/>
      <c r="U571" s="2"/>
    </row>
    <row r="572" customFormat="false" ht="15.75" hidden="false" customHeight="true" outlineLevel="0" collapsed="false">
      <c r="A572" s="2"/>
      <c r="B572" s="2"/>
      <c r="C572" s="2"/>
      <c r="D572" s="2"/>
      <c r="E572" s="3"/>
      <c r="F572" s="3"/>
      <c r="G572" s="3"/>
      <c r="H572" s="3"/>
      <c r="I572" s="3"/>
      <c r="J572" s="3"/>
      <c r="K572" s="2"/>
      <c r="L572" s="2"/>
      <c r="M572" s="2"/>
      <c r="N572" s="2"/>
      <c r="O572" s="2"/>
      <c r="P572" s="2"/>
      <c r="Q572" s="2"/>
      <c r="U572" s="2"/>
    </row>
    <row r="573" customFormat="false" ht="15.75" hidden="false" customHeight="true" outlineLevel="0" collapsed="false">
      <c r="A573" s="2"/>
      <c r="B573" s="2"/>
      <c r="C573" s="2"/>
      <c r="D573" s="2"/>
      <c r="E573" s="3"/>
      <c r="F573" s="3"/>
      <c r="G573" s="3"/>
      <c r="H573" s="3"/>
      <c r="I573" s="3"/>
      <c r="J573" s="3"/>
      <c r="K573" s="2"/>
      <c r="L573" s="2"/>
      <c r="M573" s="2"/>
      <c r="N573" s="2"/>
      <c r="O573" s="2"/>
      <c r="P573" s="2"/>
      <c r="Q573" s="2"/>
      <c r="U573" s="2"/>
    </row>
    <row r="574" customFormat="false" ht="15.75" hidden="false" customHeight="true" outlineLevel="0" collapsed="false">
      <c r="A574" s="2"/>
      <c r="B574" s="2"/>
      <c r="C574" s="2"/>
      <c r="D574" s="2"/>
      <c r="E574" s="3"/>
      <c r="F574" s="3"/>
      <c r="G574" s="3"/>
      <c r="H574" s="3"/>
      <c r="I574" s="3"/>
      <c r="J574" s="3"/>
      <c r="K574" s="2"/>
      <c r="L574" s="2"/>
      <c r="M574" s="2"/>
      <c r="N574" s="2"/>
      <c r="O574" s="2"/>
      <c r="P574" s="2"/>
      <c r="Q574" s="2"/>
      <c r="U574" s="2"/>
    </row>
    <row r="575" customFormat="false" ht="15.75" hidden="false" customHeight="true" outlineLevel="0" collapsed="false">
      <c r="A575" s="2"/>
      <c r="B575" s="2"/>
      <c r="C575" s="2"/>
      <c r="D575" s="2"/>
      <c r="E575" s="3"/>
      <c r="F575" s="3"/>
      <c r="G575" s="3"/>
      <c r="H575" s="3"/>
      <c r="I575" s="3"/>
      <c r="J575" s="3"/>
      <c r="K575" s="2"/>
      <c r="L575" s="2"/>
      <c r="M575" s="2"/>
      <c r="N575" s="2"/>
      <c r="O575" s="2"/>
      <c r="P575" s="2"/>
      <c r="Q575" s="2"/>
      <c r="U575" s="2"/>
    </row>
    <row r="576" customFormat="false" ht="15.75" hidden="false" customHeight="true" outlineLevel="0" collapsed="false">
      <c r="A576" s="2"/>
      <c r="B576" s="2"/>
      <c r="C576" s="2"/>
      <c r="D576" s="2"/>
      <c r="E576" s="3"/>
      <c r="F576" s="3"/>
      <c r="G576" s="3"/>
      <c r="H576" s="3"/>
      <c r="I576" s="3"/>
      <c r="J576" s="3"/>
      <c r="K576" s="2"/>
      <c r="L576" s="2"/>
      <c r="M576" s="2"/>
      <c r="N576" s="2"/>
      <c r="O576" s="2"/>
      <c r="P576" s="2"/>
      <c r="Q576" s="2"/>
      <c r="U576" s="2"/>
    </row>
    <row r="577" customFormat="false" ht="15.75" hidden="false" customHeight="true" outlineLevel="0" collapsed="false">
      <c r="A577" s="2"/>
      <c r="B577" s="2"/>
      <c r="C577" s="2"/>
      <c r="D577" s="2"/>
      <c r="E577" s="3"/>
      <c r="F577" s="3"/>
      <c r="G577" s="3"/>
      <c r="H577" s="3"/>
      <c r="I577" s="3"/>
      <c r="J577" s="3"/>
      <c r="K577" s="2"/>
      <c r="L577" s="2"/>
      <c r="M577" s="2"/>
      <c r="N577" s="2"/>
      <c r="O577" s="2"/>
      <c r="P577" s="2"/>
      <c r="Q577" s="2"/>
      <c r="U577" s="2"/>
    </row>
    <row r="578" customFormat="false" ht="15.75" hidden="false" customHeight="true" outlineLevel="0" collapsed="false">
      <c r="A578" s="2"/>
      <c r="B578" s="2"/>
      <c r="C578" s="2"/>
      <c r="D578" s="2"/>
      <c r="E578" s="3"/>
      <c r="F578" s="3"/>
      <c r="G578" s="3"/>
      <c r="H578" s="3"/>
      <c r="I578" s="3"/>
      <c r="J578" s="3"/>
      <c r="K578" s="2"/>
      <c r="L578" s="2"/>
      <c r="M578" s="2"/>
      <c r="N578" s="2"/>
      <c r="O578" s="2"/>
      <c r="P578" s="2"/>
      <c r="Q578" s="2"/>
      <c r="U578" s="2"/>
    </row>
    <row r="579" customFormat="false" ht="15.75" hidden="false" customHeight="true" outlineLevel="0" collapsed="false">
      <c r="A579" s="2"/>
      <c r="B579" s="2"/>
      <c r="C579" s="2"/>
      <c r="D579" s="2"/>
      <c r="E579" s="3"/>
      <c r="F579" s="3"/>
      <c r="G579" s="3"/>
      <c r="H579" s="3"/>
      <c r="I579" s="3"/>
      <c r="J579" s="3"/>
      <c r="K579" s="2"/>
      <c r="L579" s="2"/>
      <c r="M579" s="2"/>
      <c r="N579" s="2"/>
      <c r="O579" s="2"/>
      <c r="P579" s="2"/>
      <c r="Q579" s="2"/>
      <c r="U579" s="2"/>
    </row>
    <row r="580" customFormat="false" ht="15.75" hidden="false" customHeight="true" outlineLevel="0" collapsed="false">
      <c r="A580" s="2"/>
      <c r="B580" s="2"/>
      <c r="C580" s="2"/>
      <c r="D580" s="2"/>
      <c r="E580" s="3"/>
      <c r="F580" s="3"/>
      <c r="G580" s="3"/>
      <c r="H580" s="3"/>
      <c r="I580" s="3"/>
      <c r="J580" s="3"/>
      <c r="K580" s="2"/>
      <c r="L580" s="2"/>
      <c r="M580" s="2"/>
      <c r="N580" s="2"/>
      <c r="O580" s="2"/>
      <c r="P580" s="2"/>
      <c r="Q580" s="2"/>
      <c r="U580" s="2"/>
    </row>
    <row r="581" customFormat="false" ht="15.75" hidden="false" customHeight="true" outlineLevel="0" collapsed="false">
      <c r="A581" s="2"/>
      <c r="B581" s="2"/>
      <c r="C581" s="2"/>
      <c r="D581" s="2"/>
      <c r="E581" s="3"/>
      <c r="F581" s="3"/>
      <c r="G581" s="3"/>
      <c r="H581" s="3"/>
      <c r="I581" s="3"/>
      <c r="J581" s="3"/>
      <c r="K581" s="2"/>
      <c r="L581" s="2"/>
      <c r="M581" s="2"/>
      <c r="N581" s="2"/>
      <c r="O581" s="2"/>
      <c r="P581" s="2"/>
      <c r="Q581" s="2"/>
      <c r="U581" s="2"/>
    </row>
    <row r="582" customFormat="false" ht="15.75" hidden="false" customHeight="true" outlineLevel="0" collapsed="false">
      <c r="A582" s="2"/>
      <c r="B582" s="2"/>
      <c r="C582" s="2"/>
      <c r="D582" s="2"/>
      <c r="E582" s="3"/>
      <c r="F582" s="3"/>
      <c r="G582" s="3"/>
      <c r="H582" s="3"/>
      <c r="I582" s="3"/>
      <c r="J582" s="3"/>
      <c r="K582" s="2"/>
      <c r="L582" s="2"/>
      <c r="M582" s="2"/>
      <c r="N582" s="2"/>
      <c r="O582" s="2"/>
      <c r="P582" s="2"/>
      <c r="Q582" s="2"/>
      <c r="U582" s="2"/>
    </row>
    <row r="583" customFormat="false" ht="15.75" hidden="false" customHeight="true" outlineLevel="0" collapsed="false">
      <c r="A583" s="2"/>
      <c r="B583" s="2"/>
      <c r="C583" s="2"/>
      <c r="D583" s="2"/>
      <c r="E583" s="3"/>
      <c r="F583" s="3"/>
      <c r="G583" s="3"/>
      <c r="H583" s="3"/>
      <c r="I583" s="3"/>
      <c r="J583" s="3"/>
      <c r="K583" s="2"/>
      <c r="L583" s="2"/>
      <c r="M583" s="2"/>
      <c r="N583" s="2"/>
      <c r="O583" s="2"/>
      <c r="P583" s="2"/>
      <c r="Q583" s="2"/>
      <c r="U583" s="2"/>
    </row>
    <row r="584" customFormat="false" ht="15.75" hidden="false" customHeight="true" outlineLevel="0" collapsed="false">
      <c r="A584" s="2"/>
      <c r="B584" s="2"/>
      <c r="C584" s="2"/>
      <c r="D584" s="2"/>
      <c r="E584" s="3"/>
      <c r="F584" s="3"/>
      <c r="G584" s="3"/>
      <c r="H584" s="3"/>
      <c r="I584" s="3"/>
      <c r="J584" s="3"/>
      <c r="K584" s="2"/>
      <c r="L584" s="2"/>
      <c r="M584" s="2"/>
      <c r="N584" s="2"/>
      <c r="O584" s="2"/>
      <c r="P584" s="2"/>
      <c r="Q584" s="2"/>
      <c r="U584" s="2"/>
    </row>
    <row r="585" customFormat="false" ht="15.75" hidden="false" customHeight="true" outlineLevel="0" collapsed="false">
      <c r="A585" s="2"/>
      <c r="B585" s="2"/>
      <c r="C585" s="2"/>
      <c r="D585" s="2"/>
      <c r="E585" s="3"/>
      <c r="F585" s="3"/>
      <c r="G585" s="3"/>
      <c r="H585" s="3"/>
      <c r="I585" s="3"/>
      <c r="J585" s="3"/>
      <c r="K585" s="2"/>
      <c r="L585" s="2"/>
      <c r="M585" s="2"/>
      <c r="N585" s="2"/>
      <c r="O585" s="2"/>
      <c r="P585" s="2"/>
      <c r="Q585" s="2"/>
      <c r="U585" s="2"/>
    </row>
    <row r="586" customFormat="false" ht="15.75" hidden="false" customHeight="true" outlineLevel="0" collapsed="false">
      <c r="A586" s="2"/>
      <c r="B586" s="2"/>
      <c r="C586" s="2"/>
      <c r="D586" s="2"/>
      <c r="E586" s="3"/>
      <c r="F586" s="3"/>
      <c r="G586" s="3"/>
      <c r="H586" s="3"/>
      <c r="I586" s="3"/>
      <c r="J586" s="3"/>
      <c r="K586" s="2"/>
      <c r="L586" s="2"/>
      <c r="M586" s="2"/>
      <c r="N586" s="2"/>
      <c r="O586" s="2"/>
      <c r="P586" s="2"/>
      <c r="Q586" s="2"/>
      <c r="U586" s="2"/>
    </row>
    <row r="587" customFormat="false" ht="15.75" hidden="false" customHeight="true" outlineLevel="0" collapsed="false">
      <c r="A587" s="2"/>
      <c r="B587" s="2"/>
      <c r="C587" s="2"/>
      <c r="D587" s="2"/>
      <c r="E587" s="3"/>
      <c r="F587" s="3"/>
      <c r="G587" s="3"/>
      <c r="H587" s="3"/>
      <c r="I587" s="3"/>
      <c r="J587" s="3"/>
      <c r="K587" s="2"/>
      <c r="L587" s="2"/>
      <c r="M587" s="2"/>
      <c r="N587" s="2"/>
      <c r="O587" s="2"/>
      <c r="P587" s="2"/>
      <c r="Q587" s="2"/>
      <c r="U587" s="2"/>
    </row>
    <row r="588" customFormat="false" ht="15.75" hidden="false" customHeight="true" outlineLevel="0" collapsed="false">
      <c r="A588" s="2"/>
      <c r="B588" s="2"/>
      <c r="C588" s="2"/>
      <c r="D588" s="2"/>
      <c r="E588" s="3"/>
      <c r="F588" s="3"/>
      <c r="G588" s="3"/>
      <c r="H588" s="3"/>
      <c r="I588" s="3"/>
      <c r="J588" s="3"/>
      <c r="K588" s="2"/>
      <c r="L588" s="2"/>
      <c r="M588" s="2"/>
      <c r="N588" s="2"/>
      <c r="O588" s="2"/>
      <c r="P588" s="2"/>
      <c r="Q588" s="2"/>
      <c r="U588" s="2"/>
    </row>
    <row r="589" customFormat="false" ht="15.75" hidden="false" customHeight="true" outlineLevel="0" collapsed="false">
      <c r="A589" s="2"/>
      <c r="B589" s="2"/>
      <c r="C589" s="2"/>
      <c r="D589" s="2"/>
      <c r="E589" s="3"/>
      <c r="F589" s="3"/>
      <c r="G589" s="3"/>
      <c r="H589" s="3"/>
      <c r="I589" s="3"/>
      <c r="J589" s="3"/>
      <c r="K589" s="2"/>
      <c r="L589" s="2"/>
      <c r="M589" s="2"/>
      <c r="N589" s="2"/>
      <c r="O589" s="2"/>
      <c r="P589" s="2"/>
      <c r="Q589" s="2"/>
      <c r="U589" s="2"/>
    </row>
    <row r="590" customFormat="false" ht="15.75" hidden="false" customHeight="true" outlineLevel="0" collapsed="false">
      <c r="A590" s="2"/>
      <c r="B590" s="2"/>
      <c r="C590" s="2"/>
      <c r="D590" s="2"/>
      <c r="E590" s="3"/>
      <c r="F590" s="3"/>
      <c r="G590" s="3"/>
      <c r="H590" s="3"/>
      <c r="I590" s="3"/>
      <c r="J590" s="3"/>
      <c r="K590" s="2"/>
      <c r="L590" s="2"/>
      <c r="M590" s="2"/>
      <c r="N590" s="2"/>
      <c r="O590" s="2"/>
      <c r="P590" s="2"/>
      <c r="Q590" s="2"/>
      <c r="U590" s="2"/>
    </row>
    <row r="591" customFormat="false" ht="15.75" hidden="false" customHeight="true" outlineLevel="0" collapsed="false">
      <c r="A591" s="2"/>
      <c r="B591" s="2"/>
      <c r="C591" s="2"/>
      <c r="D591" s="2"/>
      <c r="E591" s="3"/>
      <c r="F591" s="3"/>
      <c r="G591" s="3"/>
      <c r="H591" s="3"/>
      <c r="I591" s="3"/>
      <c r="J591" s="3"/>
      <c r="K591" s="2"/>
      <c r="L591" s="2"/>
      <c r="M591" s="2"/>
      <c r="N591" s="2"/>
      <c r="O591" s="2"/>
      <c r="P591" s="2"/>
      <c r="Q591" s="2"/>
      <c r="U591" s="2"/>
    </row>
    <row r="592" customFormat="false" ht="15.75" hidden="false" customHeight="true" outlineLevel="0" collapsed="false">
      <c r="A592" s="2"/>
      <c r="B592" s="2"/>
      <c r="C592" s="2"/>
      <c r="D592" s="2"/>
      <c r="E592" s="3"/>
      <c r="F592" s="3"/>
      <c r="G592" s="3"/>
      <c r="H592" s="3"/>
      <c r="I592" s="3"/>
      <c r="J592" s="3"/>
      <c r="K592" s="2"/>
      <c r="L592" s="2"/>
      <c r="M592" s="2"/>
      <c r="N592" s="2"/>
      <c r="O592" s="2"/>
      <c r="P592" s="2"/>
      <c r="Q592" s="2"/>
      <c r="U592" s="2"/>
    </row>
    <row r="593" customFormat="false" ht="15.75" hidden="false" customHeight="true" outlineLevel="0" collapsed="false">
      <c r="A593" s="2"/>
      <c r="B593" s="2"/>
      <c r="C593" s="2"/>
      <c r="D593" s="2"/>
      <c r="E593" s="3"/>
      <c r="F593" s="3"/>
      <c r="G593" s="3"/>
      <c r="H593" s="3"/>
      <c r="I593" s="3"/>
      <c r="J593" s="3"/>
      <c r="K593" s="2"/>
      <c r="L593" s="2"/>
      <c r="M593" s="2"/>
      <c r="N593" s="2"/>
      <c r="O593" s="2"/>
      <c r="P593" s="2"/>
      <c r="Q593" s="2"/>
      <c r="U593" s="2"/>
    </row>
    <row r="594" customFormat="false" ht="15.75" hidden="false" customHeight="true" outlineLevel="0" collapsed="false">
      <c r="A594" s="2"/>
      <c r="B594" s="2"/>
      <c r="C594" s="2"/>
      <c r="D594" s="2"/>
      <c r="E594" s="3"/>
      <c r="F594" s="3"/>
      <c r="G594" s="3"/>
      <c r="H594" s="3"/>
      <c r="I594" s="3"/>
      <c r="J594" s="3"/>
      <c r="K594" s="2"/>
      <c r="L594" s="2"/>
      <c r="M594" s="2"/>
      <c r="N594" s="2"/>
      <c r="O594" s="2"/>
      <c r="P594" s="2"/>
      <c r="Q594" s="2"/>
      <c r="U594" s="2"/>
    </row>
    <row r="595" customFormat="false" ht="15.75" hidden="false" customHeight="true" outlineLevel="0" collapsed="false">
      <c r="A595" s="2"/>
      <c r="B595" s="2"/>
      <c r="C595" s="2"/>
      <c r="D595" s="2"/>
      <c r="E595" s="3"/>
      <c r="F595" s="3"/>
      <c r="G595" s="3"/>
      <c r="H595" s="3"/>
      <c r="I595" s="3"/>
      <c r="J595" s="3"/>
      <c r="K595" s="2"/>
      <c r="L595" s="2"/>
      <c r="M595" s="2"/>
      <c r="N595" s="2"/>
      <c r="O595" s="2"/>
      <c r="P595" s="2"/>
      <c r="Q595" s="2"/>
      <c r="U595" s="2"/>
    </row>
    <row r="596" customFormat="false" ht="15.75" hidden="false" customHeight="true" outlineLevel="0" collapsed="false">
      <c r="A596" s="2"/>
      <c r="B596" s="2"/>
      <c r="C596" s="2"/>
      <c r="D596" s="2"/>
      <c r="E596" s="3"/>
      <c r="F596" s="3"/>
      <c r="G596" s="3"/>
      <c r="H596" s="3"/>
      <c r="I596" s="3"/>
      <c r="J596" s="3"/>
      <c r="K596" s="2"/>
      <c r="L596" s="2"/>
      <c r="M596" s="2"/>
      <c r="N596" s="2"/>
      <c r="O596" s="2"/>
      <c r="P596" s="2"/>
      <c r="Q596" s="2"/>
      <c r="U596" s="2"/>
    </row>
    <row r="597" customFormat="false" ht="15.75" hidden="false" customHeight="true" outlineLevel="0" collapsed="false">
      <c r="A597" s="2"/>
      <c r="B597" s="2"/>
      <c r="C597" s="2"/>
      <c r="D597" s="2"/>
      <c r="E597" s="3"/>
      <c r="F597" s="3"/>
      <c r="G597" s="3"/>
      <c r="H597" s="3"/>
      <c r="I597" s="3"/>
      <c r="J597" s="3"/>
      <c r="K597" s="2"/>
      <c r="L597" s="2"/>
      <c r="M597" s="2"/>
      <c r="N597" s="2"/>
      <c r="O597" s="2"/>
      <c r="P597" s="2"/>
      <c r="Q597" s="2"/>
      <c r="U597" s="2"/>
    </row>
    <row r="598" customFormat="false" ht="15.75" hidden="false" customHeight="true" outlineLevel="0" collapsed="false">
      <c r="A598" s="2"/>
      <c r="B598" s="2"/>
      <c r="C598" s="2"/>
      <c r="D598" s="2"/>
      <c r="E598" s="3"/>
      <c r="F598" s="3"/>
      <c r="G598" s="3"/>
      <c r="H598" s="3"/>
      <c r="I598" s="3"/>
      <c r="J598" s="3"/>
      <c r="K598" s="2"/>
      <c r="L598" s="2"/>
      <c r="M598" s="2"/>
      <c r="N598" s="2"/>
      <c r="O598" s="2"/>
      <c r="P598" s="2"/>
      <c r="Q598" s="2"/>
      <c r="U598" s="2"/>
    </row>
    <row r="599" customFormat="false" ht="15.75" hidden="false" customHeight="true" outlineLevel="0" collapsed="false">
      <c r="A599" s="2"/>
      <c r="B599" s="2"/>
      <c r="C599" s="2"/>
      <c r="D599" s="2"/>
      <c r="E599" s="3"/>
      <c r="F599" s="3"/>
      <c r="G599" s="3"/>
      <c r="H599" s="3"/>
      <c r="I599" s="3"/>
      <c r="J599" s="3"/>
      <c r="K599" s="2"/>
      <c r="L599" s="2"/>
      <c r="M599" s="2"/>
      <c r="N599" s="2"/>
      <c r="O599" s="2"/>
      <c r="P599" s="2"/>
      <c r="Q599" s="2"/>
      <c r="U599" s="2"/>
    </row>
    <row r="600" customFormat="false" ht="15.75" hidden="false" customHeight="true" outlineLevel="0" collapsed="false">
      <c r="A600" s="2"/>
      <c r="B600" s="2"/>
      <c r="C600" s="2"/>
      <c r="D600" s="2"/>
      <c r="E600" s="3"/>
      <c r="F600" s="3"/>
      <c r="G600" s="3"/>
      <c r="H600" s="3"/>
      <c r="I600" s="3"/>
      <c r="J600" s="3"/>
      <c r="K600" s="2"/>
      <c r="L600" s="2"/>
      <c r="M600" s="2"/>
      <c r="N600" s="2"/>
      <c r="O600" s="2"/>
      <c r="P600" s="2"/>
      <c r="Q600" s="2"/>
      <c r="U600" s="2"/>
    </row>
    <row r="601" customFormat="false" ht="15.75" hidden="false" customHeight="true" outlineLevel="0" collapsed="false">
      <c r="A601" s="2"/>
      <c r="B601" s="2"/>
      <c r="C601" s="2"/>
      <c r="D601" s="2"/>
      <c r="E601" s="3"/>
      <c r="F601" s="3"/>
      <c r="G601" s="3"/>
      <c r="H601" s="3"/>
      <c r="I601" s="3"/>
      <c r="J601" s="3"/>
      <c r="K601" s="2"/>
      <c r="L601" s="2"/>
      <c r="M601" s="2"/>
      <c r="N601" s="2"/>
      <c r="O601" s="2"/>
      <c r="P601" s="2"/>
      <c r="Q601" s="2"/>
      <c r="U601" s="2"/>
    </row>
    <row r="602" customFormat="false" ht="15.75" hidden="false" customHeight="true" outlineLevel="0" collapsed="false">
      <c r="A602" s="2"/>
      <c r="B602" s="2"/>
      <c r="C602" s="2"/>
      <c r="D602" s="2"/>
      <c r="E602" s="3"/>
      <c r="F602" s="3"/>
      <c r="G602" s="3"/>
      <c r="H602" s="3"/>
      <c r="I602" s="3"/>
      <c r="J602" s="3"/>
      <c r="K602" s="2"/>
      <c r="L602" s="2"/>
      <c r="M602" s="2"/>
      <c r="N602" s="2"/>
      <c r="O602" s="2"/>
      <c r="P602" s="2"/>
      <c r="Q602" s="2"/>
      <c r="U602" s="2"/>
    </row>
    <row r="603" customFormat="false" ht="15.75" hidden="false" customHeight="true" outlineLevel="0" collapsed="false">
      <c r="A603" s="2"/>
      <c r="B603" s="2"/>
      <c r="C603" s="2"/>
      <c r="D603" s="2"/>
      <c r="E603" s="3"/>
      <c r="F603" s="3"/>
      <c r="G603" s="3"/>
      <c r="H603" s="3"/>
      <c r="I603" s="3"/>
      <c r="J603" s="3"/>
      <c r="K603" s="2"/>
      <c r="L603" s="2"/>
      <c r="M603" s="2"/>
      <c r="N603" s="2"/>
      <c r="O603" s="2"/>
      <c r="P603" s="2"/>
      <c r="Q603" s="2"/>
      <c r="U603" s="2"/>
    </row>
    <row r="604" customFormat="false" ht="15.75" hidden="false" customHeight="true" outlineLevel="0" collapsed="false">
      <c r="A604" s="2"/>
      <c r="B604" s="2"/>
      <c r="C604" s="2"/>
      <c r="D604" s="2"/>
      <c r="E604" s="3"/>
      <c r="F604" s="3"/>
      <c r="G604" s="3"/>
      <c r="H604" s="3"/>
      <c r="I604" s="3"/>
      <c r="J604" s="3"/>
      <c r="K604" s="2"/>
      <c r="L604" s="2"/>
      <c r="M604" s="2"/>
      <c r="N604" s="2"/>
      <c r="O604" s="2"/>
      <c r="P604" s="2"/>
      <c r="Q604" s="2"/>
      <c r="U604" s="2"/>
    </row>
    <row r="605" customFormat="false" ht="15.75" hidden="false" customHeight="true" outlineLevel="0" collapsed="false">
      <c r="A605" s="2"/>
      <c r="B605" s="2"/>
      <c r="C605" s="2"/>
      <c r="D605" s="2"/>
      <c r="E605" s="3"/>
      <c r="F605" s="3"/>
      <c r="G605" s="3"/>
      <c r="H605" s="3"/>
      <c r="I605" s="3"/>
      <c r="J605" s="3"/>
      <c r="K605" s="2"/>
      <c r="L605" s="2"/>
      <c r="M605" s="2"/>
      <c r="N605" s="2"/>
      <c r="O605" s="2"/>
      <c r="P605" s="2"/>
      <c r="Q605" s="2"/>
      <c r="U605" s="2"/>
    </row>
    <row r="606" customFormat="false" ht="15.75" hidden="false" customHeight="true" outlineLevel="0" collapsed="false">
      <c r="A606" s="2"/>
      <c r="B606" s="2"/>
      <c r="C606" s="2"/>
      <c r="D606" s="2"/>
      <c r="E606" s="3"/>
      <c r="F606" s="3"/>
      <c r="G606" s="3"/>
      <c r="H606" s="3"/>
      <c r="I606" s="3"/>
      <c r="J606" s="3"/>
      <c r="K606" s="2"/>
      <c r="L606" s="2"/>
      <c r="M606" s="2"/>
      <c r="N606" s="2"/>
      <c r="O606" s="2"/>
      <c r="P606" s="2"/>
      <c r="Q606" s="2"/>
      <c r="U606" s="2"/>
    </row>
    <row r="607" customFormat="false" ht="15.75" hidden="false" customHeight="true" outlineLevel="0" collapsed="false">
      <c r="A607" s="2"/>
      <c r="B607" s="2"/>
      <c r="C607" s="2"/>
      <c r="D607" s="2"/>
      <c r="E607" s="3"/>
      <c r="F607" s="3"/>
      <c r="G607" s="3"/>
      <c r="H607" s="3"/>
      <c r="I607" s="3"/>
      <c r="J607" s="3"/>
      <c r="K607" s="2"/>
      <c r="L607" s="2"/>
      <c r="M607" s="2"/>
      <c r="N607" s="2"/>
      <c r="O607" s="2"/>
      <c r="P607" s="2"/>
      <c r="Q607" s="2"/>
      <c r="U607" s="2"/>
    </row>
    <row r="608" customFormat="false" ht="15.75" hidden="false" customHeight="true" outlineLevel="0" collapsed="false">
      <c r="A608" s="2"/>
      <c r="B608" s="2"/>
      <c r="C608" s="2"/>
      <c r="D608" s="2"/>
      <c r="E608" s="3"/>
      <c r="F608" s="3"/>
      <c r="G608" s="3"/>
      <c r="H608" s="3"/>
      <c r="I608" s="3"/>
      <c r="J608" s="3"/>
      <c r="K608" s="2"/>
      <c r="L608" s="2"/>
      <c r="M608" s="2"/>
      <c r="N608" s="2"/>
      <c r="O608" s="2"/>
      <c r="P608" s="2"/>
      <c r="Q608" s="2"/>
      <c r="U608" s="2"/>
    </row>
    <row r="609" customFormat="false" ht="15.75" hidden="false" customHeight="true" outlineLevel="0" collapsed="false">
      <c r="A609" s="2"/>
      <c r="B609" s="2"/>
      <c r="C609" s="2"/>
      <c r="D609" s="2"/>
      <c r="E609" s="3"/>
      <c r="F609" s="3"/>
      <c r="G609" s="3"/>
      <c r="H609" s="3"/>
      <c r="I609" s="3"/>
      <c r="J609" s="3"/>
      <c r="K609" s="2"/>
      <c r="L609" s="2"/>
      <c r="M609" s="2"/>
      <c r="N609" s="2"/>
      <c r="O609" s="2"/>
      <c r="P609" s="2"/>
      <c r="Q609" s="2"/>
      <c r="U609" s="2"/>
    </row>
    <row r="610" customFormat="false" ht="15.75" hidden="false" customHeight="true" outlineLevel="0" collapsed="false">
      <c r="A610" s="2"/>
      <c r="B610" s="2"/>
      <c r="C610" s="2"/>
      <c r="D610" s="2"/>
      <c r="E610" s="3"/>
      <c r="F610" s="3"/>
      <c r="G610" s="3"/>
      <c r="H610" s="3"/>
      <c r="I610" s="3"/>
      <c r="J610" s="3"/>
      <c r="K610" s="2"/>
      <c r="L610" s="2"/>
      <c r="M610" s="2"/>
      <c r="N610" s="2"/>
      <c r="O610" s="2"/>
      <c r="P610" s="2"/>
      <c r="Q610" s="2"/>
      <c r="U610" s="2"/>
    </row>
    <row r="611" customFormat="false" ht="15.75" hidden="false" customHeight="true" outlineLevel="0" collapsed="false">
      <c r="A611" s="2"/>
      <c r="B611" s="2"/>
      <c r="C611" s="2"/>
      <c r="D611" s="2"/>
      <c r="E611" s="3"/>
      <c r="F611" s="3"/>
      <c r="G611" s="3"/>
      <c r="H611" s="3"/>
      <c r="I611" s="3"/>
      <c r="J611" s="3"/>
      <c r="K611" s="2"/>
      <c r="L611" s="2"/>
      <c r="M611" s="2"/>
      <c r="N611" s="2"/>
      <c r="O611" s="2"/>
      <c r="P611" s="2"/>
      <c r="Q611" s="2"/>
      <c r="U611" s="2"/>
    </row>
    <row r="612" customFormat="false" ht="15.75" hidden="false" customHeight="true" outlineLevel="0" collapsed="false">
      <c r="A612" s="2"/>
      <c r="B612" s="2"/>
      <c r="C612" s="2"/>
      <c r="D612" s="2"/>
      <c r="E612" s="3"/>
      <c r="F612" s="3"/>
      <c r="G612" s="3"/>
      <c r="H612" s="3"/>
      <c r="I612" s="3"/>
      <c r="J612" s="3"/>
      <c r="K612" s="2"/>
      <c r="L612" s="2"/>
      <c r="M612" s="2"/>
      <c r="N612" s="2"/>
      <c r="O612" s="2"/>
      <c r="P612" s="2"/>
      <c r="Q612" s="2"/>
      <c r="U612" s="2"/>
    </row>
    <row r="613" customFormat="false" ht="15.75" hidden="false" customHeight="true" outlineLevel="0" collapsed="false">
      <c r="A613" s="2"/>
      <c r="B613" s="2"/>
      <c r="C613" s="2"/>
      <c r="D613" s="2"/>
      <c r="E613" s="3"/>
      <c r="F613" s="3"/>
      <c r="G613" s="3"/>
      <c r="H613" s="3"/>
      <c r="I613" s="3"/>
      <c r="J613" s="3"/>
      <c r="K613" s="2"/>
      <c r="L613" s="2"/>
      <c r="M613" s="2"/>
      <c r="N613" s="2"/>
      <c r="O613" s="2"/>
      <c r="P613" s="2"/>
      <c r="Q613" s="2"/>
      <c r="U613" s="2"/>
    </row>
    <row r="614" customFormat="false" ht="15.75" hidden="false" customHeight="true" outlineLevel="0" collapsed="false">
      <c r="A614" s="2"/>
      <c r="B614" s="2"/>
      <c r="C614" s="2"/>
      <c r="D614" s="2"/>
      <c r="E614" s="3"/>
      <c r="F614" s="3"/>
      <c r="G614" s="3"/>
      <c r="H614" s="3"/>
      <c r="I614" s="3"/>
      <c r="J614" s="3"/>
      <c r="K614" s="2"/>
      <c r="L614" s="2"/>
      <c r="M614" s="2"/>
      <c r="N614" s="2"/>
      <c r="O614" s="2"/>
      <c r="P614" s="2"/>
      <c r="Q614" s="2"/>
      <c r="U614" s="2"/>
    </row>
    <row r="615" customFormat="false" ht="15.75" hidden="false" customHeight="true" outlineLevel="0" collapsed="false">
      <c r="A615" s="2"/>
      <c r="B615" s="2"/>
      <c r="C615" s="2"/>
      <c r="D615" s="2"/>
      <c r="E615" s="3"/>
      <c r="F615" s="3"/>
      <c r="G615" s="3"/>
      <c r="H615" s="3"/>
      <c r="I615" s="3"/>
      <c r="J615" s="3"/>
      <c r="K615" s="2"/>
      <c r="L615" s="2"/>
      <c r="M615" s="2"/>
      <c r="N615" s="2"/>
      <c r="O615" s="2"/>
      <c r="P615" s="2"/>
      <c r="Q615" s="2"/>
      <c r="U615" s="2"/>
    </row>
    <row r="616" customFormat="false" ht="15.75" hidden="false" customHeight="true" outlineLevel="0" collapsed="false">
      <c r="A616" s="2"/>
      <c r="B616" s="2"/>
      <c r="C616" s="2"/>
      <c r="D616" s="2"/>
      <c r="E616" s="3"/>
      <c r="F616" s="3"/>
      <c r="G616" s="3"/>
      <c r="H616" s="3"/>
      <c r="I616" s="3"/>
      <c r="J616" s="3"/>
      <c r="K616" s="2"/>
      <c r="L616" s="2"/>
      <c r="M616" s="2"/>
      <c r="N616" s="2"/>
      <c r="O616" s="2"/>
      <c r="P616" s="2"/>
      <c r="Q616" s="2"/>
      <c r="U616" s="2"/>
    </row>
    <row r="617" customFormat="false" ht="15.75" hidden="false" customHeight="true" outlineLevel="0" collapsed="false">
      <c r="A617" s="2"/>
      <c r="B617" s="2"/>
      <c r="C617" s="2"/>
      <c r="D617" s="2"/>
      <c r="E617" s="3"/>
      <c r="F617" s="3"/>
      <c r="G617" s="3"/>
      <c r="H617" s="3"/>
      <c r="I617" s="3"/>
      <c r="J617" s="3"/>
      <c r="K617" s="2"/>
      <c r="L617" s="2"/>
      <c r="M617" s="2"/>
      <c r="N617" s="2"/>
      <c r="O617" s="2"/>
      <c r="P617" s="2"/>
      <c r="Q617" s="2"/>
      <c r="U617" s="2"/>
    </row>
    <row r="618" customFormat="false" ht="15.75" hidden="false" customHeight="true" outlineLevel="0" collapsed="false">
      <c r="A618" s="2"/>
      <c r="B618" s="2"/>
      <c r="C618" s="2"/>
      <c r="D618" s="2"/>
      <c r="E618" s="3"/>
      <c r="F618" s="3"/>
      <c r="G618" s="3"/>
      <c r="H618" s="3"/>
      <c r="I618" s="3"/>
      <c r="J618" s="3"/>
      <c r="K618" s="2"/>
      <c r="L618" s="2"/>
      <c r="M618" s="2"/>
      <c r="N618" s="2"/>
      <c r="O618" s="2"/>
      <c r="P618" s="2"/>
      <c r="Q618" s="2"/>
      <c r="U618" s="2"/>
    </row>
    <row r="619" customFormat="false" ht="15.75" hidden="false" customHeight="true" outlineLevel="0" collapsed="false">
      <c r="A619" s="2"/>
      <c r="B619" s="2"/>
      <c r="C619" s="2"/>
      <c r="D619" s="2"/>
      <c r="E619" s="3"/>
      <c r="F619" s="3"/>
      <c r="G619" s="3"/>
      <c r="H619" s="3"/>
      <c r="I619" s="3"/>
      <c r="J619" s="3"/>
      <c r="K619" s="2"/>
      <c r="L619" s="2"/>
      <c r="M619" s="2"/>
      <c r="N619" s="2"/>
      <c r="O619" s="2"/>
      <c r="P619" s="2"/>
      <c r="Q619" s="2"/>
      <c r="U619" s="2"/>
    </row>
    <row r="620" customFormat="false" ht="15.75" hidden="false" customHeight="true" outlineLevel="0" collapsed="false">
      <c r="A620" s="2"/>
      <c r="B620" s="2"/>
      <c r="C620" s="2"/>
      <c r="D620" s="2"/>
      <c r="E620" s="3"/>
      <c r="F620" s="3"/>
      <c r="G620" s="3"/>
      <c r="H620" s="3"/>
      <c r="I620" s="3"/>
      <c r="J620" s="3"/>
      <c r="K620" s="2"/>
      <c r="L620" s="2"/>
      <c r="M620" s="2"/>
      <c r="N620" s="2"/>
      <c r="O620" s="2"/>
      <c r="P620" s="2"/>
      <c r="Q620" s="2"/>
      <c r="U620" s="2"/>
    </row>
    <row r="621" customFormat="false" ht="15.75" hidden="false" customHeight="true" outlineLevel="0" collapsed="false">
      <c r="A621" s="2"/>
      <c r="B621" s="2"/>
      <c r="C621" s="2"/>
      <c r="D621" s="2"/>
      <c r="E621" s="3"/>
      <c r="F621" s="3"/>
      <c r="G621" s="3"/>
      <c r="H621" s="3"/>
      <c r="I621" s="3"/>
      <c r="J621" s="3"/>
      <c r="K621" s="2"/>
      <c r="L621" s="2"/>
      <c r="M621" s="2"/>
      <c r="N621" s="2"/>
      <c r="O621" s="2"/>
      <c r="P621" s="2"/>
      <c r="Q621" s="2"/>
      <c r="U621" s="2"/>
    </row>
    <row r="622" customFormat="false" ht="15.75" hidden="false" customHeight="true" outlineLevel="0" collapsed="false">
      <c r="A622" s="2"/>
      <c r="B622" s="2"/>
      <c r="C622" s="2"/>
      <c r="D622" s="2"/>
      <c r="E622" s="3"/>
      <c r="F622" s="3"/>
      <c r="G622" s="3"/>
      <c r="H622" s="3"/>
      <c r="I622" s="3"/>
      <c r="J622" s="3"/>
      <c r="K622" s="2"/>
      <c r="L622" s="2"/>
      <c r="M622" s="2"/>
      <c r="N622" s="2"/>
      <c r="O622" s="2"/>
      <c r="P622" s="2"/>
      <c r="Q622" s="2"/>
      <c r="U622" s="2"/>
    </row>
    <row r="623" customFormat="false" ht="15.75" hidden="false" customHeight="true" outlineLevel="0" collapsed="false">
      <c r="A623" s="2"/>
      <c r="B623" s="2"/>
      <c r="C623" s="2"/>
      <c r="D623" s="2"/>
      <c r="E623" s="3"/>
      <c r="F623" s="3"/>
      <c r="G623" s="3"/>
      <c r="H623" s="3"/>
      <c r="I623" s="3"/>
      <c r="J623" s="3"/>
      <c r="K623" s="2"/>
      <c r="L623" s="2"/>
      <c r="M623" s="2"/>
      <c r="N623" s="2"/>
      <c r="O623" s="2"/>
      <c r="P623" s="2"/>
      <c r="Q623" s="2"/>
      <c r="U623" s="2"/>
    </row>
    <row r="624" customFormat="false" ht="15.75" hidden="false" customHeight="true" outlineLevel="0" collapsed="false">
      <c r="A624" s="2"/>
      <c r="B624" s="2"/>
      <c r="C624" s="2"/>
      <c r="D624" s="2"/>
      <c r="E624" s="3"/>
      <c r="F624" s="3"/>
      <c r="G624" s="3"/>
      <c r="H624" s="3"/>
      <c r="I624" s="3"/>
      <c r="J624" s="3"/>
      <c r="K624" s="2"/>
      <c r="L624" s="2"/>
      <c r="M624" s="2"/>
      <c r="N624" s="2"/>
      <c r="O624" s="2"/>
      <c r="P624" s="2"/>
      <c r="Q624" s="2"/>
      <c r="U624" s="2"/>
    </row>
    <row r="625" customFormat="false" ht="15.75" hidden="false" customHeight="true" outlineLevel="0" collapsed="false">
      <c r="A625" s="2"/>
      <c r="B625" s="2"/>
      <c r="C625" s="2"/>
      <c r="D625" s="2"/>
      <c r="E625" s="3"/>
      <c r="F625" s="3"/>
      <c r="G625" s="3"/>
      <c r="H625" s="3"/>
      <c r="I625" s="3"/>
      <c r="J625" s="3"/>
      <c r="K625" s="2"/>
      <c r="L625" s="2"/>
      <c r="M625" s="2"/>
      <c r="N625" s="2"/>
      <c r="O625" s="2"/>
      <c r="P625" s="2"/>
      <c r="Q625" s="2"/>
      <c r="U625" s="2"/>
    </row>
    <row r="626" customFormat="false" ht="15.75" hidden="false" customHeight="true" outlineLevel="0" collapsed="false">
      <c r="A626" s="2"/>
      <c r="B626" s="2"/>
      <c r="C626" s="2"/>
      <c r="D626" s="2"/>
      <c r="E626" s="3"/>
      <c r="F626" s="3"/>
      <c r="G626" s="3"/>
      <c r="H626" s="3"/>
      <c r="I626" s="3"/>
      <c r="J626" s="3"/>
      <c r="K626" s="2"/>
      <c r="L626" s="2"/>
      <c r="M626" s="2"/>
      <c r="N626" s="2"/>
      <c r="O626" s="2"/>
      <c r="P626" s="2"/>
      <c r="Q626" s="2"/>
      <c r="U626" s="2"/>
    </row>
    <row r="627" customFormat="false" ht="15.75" hidden="false" customHeight="true" outlineLevel="0" collapsed="false">
      <c r="A627" s="2"/>
      <c r="B627" s="2"/>
      <c r="C627" s="2"/>
      <c r="D627" s="2"/>
      <c r="E627" s="3"/>
      <c r="F627" s="3"/>
      <c r="G627" s="3"/>
      <c r="H627" s="3"/>
      <c r="I627" s="3"/>
      <c r="J627" s="3"/>
      <c r="K627" s="2"/>
      <c r="L627" s="2"/>
      <c r="M627" s="2"/>
      <c r="N627" s="2"/>
      <c r="O627" s="2"/>
      <c r="P627" s="2"/>
      <c r="Q627" s="2"/>
      <c r="U627" s="2"/>
    </row>
    <row r="628" customFormat="false" ht="15.75" hidden="false" customHeight="true" outlineLevel="0" collapsed="false">
      <c r="A628" s="2"/>
      <c r="B628" s="2"/>
      <c r="C628" s="2"/>
      <c r="D628" s="2"/>
      <c r="E628" s="3"/>
      <c r="F628" s="3"/>
      <c r="G628" s="3"/>
      <c r="H628" s="3"/>
      <c r="I628" s="3"/>
      <c r="J628" s="3"/>
      <c r="K628" s="2"/>
      <c r="L628" s="2"/>
      <c r="M628" s="2"/>
      <c r="N628" s="2"/>
      <c r="O628" s="2"/>
      <c r="P628" s="2"/>
      <c r="Q628" s="2"/>
      <c r="U628" s="2"/>
    </row>
    <row r="629" customFormat="false" ht="15.75" hidden="false" customHeight="true" outlineLevel="0" collapsed="false">
      <c r="A629" s="2"/>
      <c r="B629" s="2"/>
      <c r="C629" s="2"/>
      <c r="D629" s="2"/>
      <c r="E629" s="3"/>
      <c r="F629" s="3"/>
      <c r="G629" s="3"/>
      <c r="H629" s="3"/>
      <c r="I629" s="3"/>
      <c r="J629" s="3"/>
      <c r="K629" s="2"/>
      <c r="L629" s="2"/>
      <c r="M629" s="2"/>
      <c r="N629" s="2"/>
      <c r="O629" s="2"/>
      <c r="P629" s="2"/>
      <c r="Q629" s="2"/>
      <c r="U629" s="2"/>
    </row>
    <row r="630" customFormat="false" ht="15.75" hidden="false" customHeight="true" outlineLevel="0" collapsed="false">
      <c r="A630" s="2"/>
      <c r="B630" s="2"/>
      <c r="C630" s="2"/>
      <c r="D630" s="2"/>
      <c r="E630" s="3"/>
      <c r="F630" s="3"/>
      <c r="G630" s="3"/>
      <c r="H630" s="3"/>
      <c r="I630" s="3"/>
      <c r="J630" s="3"/>
      <c r="K630" s="2"/>
      <c r="L630" s="2"/>
      <c r="M630" s="2"/>
      <c r="N630" s="2"/>
      <c r="O630" s="2"/>
      <c r="P630" s="2"/>
      <c r="Q630" s="2"/>
      <c r="U630" s="2"/>
    </row>
    <row r="631" customFormat="false" ht="15.75" hidden="false" customHeight="true" outlineLevel="0" collapsed="false">
      <c r="A631" s="2"/>
      <c r="B631" s="2"/>
      <c r="C631" s="2"/>
      <c r="D631" s="2"/>
      <c r="E631" s="3"/>
      <c r="F631" s="3"/>
      <c r="G631" s="3"/>
      <c r="H631" s="3"/>
      <c r="I631" s="3"/>
      <c r="J631" s="3"/>
      <c r="K631" s="2"/>
      <c r="L631" s="2"/>
      <c r="M631" s="2"/>
      <c r="N631" s="2"/>
      <c r="O631" s="2"/>
      <c r="P631" s="2"/>
      <c r="Q631" s="2"/>
      <c r="U631" s="2"/>
    </row>
    <row r="632" customFormat="false" ht="15.75" hidden="false" customHeight="true" outlineLevel="0" collapsed="false">
      <c r="A632" s="2"/>
      <c r="B632" s="2"/>
      <c r="C632" s="2"/>
      <c r="D632" s="2"/>
      <c r="E632" s="3"/>
      <c r="F632" s="3"/>
      <c r="G632" s="3"/>
      <c r="H632" s="3"/>
      <c r="I632" s="3"/>
      <c r="J632" s="3"/>
      <c r="K632" s="2"/>
      <c r="L632" s="2"/>
      <c r="M632" s="2"/>
      <c r="N632" s="2"/>
      <c r="O632" s="2"/>
      <c r="P632" s="2"/>
      <c r="Q632" s="2"/>
      <c r="U632" s="2"/>
    </row>
    <row r="633" customFormat="false" ht="15.75" hidden="false" customHeight="true" outlineLevel="0" collapsed="false">
      <c r="A633" s="2"/>
      <c r="B633" s="2"/>
      <c r="C633" s="2"/>
      <c r="D633" s="2"/>
      <c r="E633" s="3"/>
      <c r="F633" s="3"/>
      <c r="G633" s="3"/>
      <c r="H633" s="3"/>
      <c r="I633" s="3"/>
      <c r="J633" s="3"/>
      <c r="K633" s="2"/>
      <c r="L633" s="2"/>
      <c r="M633" s="2"/>
      <c r="N633" s="2"/>
      <c r="O633" s="2"/>
      <c r="P633" s="2"/>
      <c r="Q633" s="2"/>
      <c r="U633" s="2"/>
    </row>
    <row r="634" customFormat="false" ht="15.75" hidden="false" customHeight="true" outlineLevel="0" collapsed="false">
      <c r="A634" s="2"/>
      <c r="B634" s="2"/>
      <c r="C634" s="2"/>
      <c r="D634" s="2"/>
      <c r="E634" s="3"/>
      <c r="F634" s="3"/>
      <c r="G634" s="3"/>
      <c r="H634" s="3"/>
      <c r="I634" s="3"/>
      <c r="J634" s="3"/>
      <c r="K634" s="2"/>
      <c r="L634" s="2"/>
      <c r="M634" s="2"/>
      <c r="N634" s="2"/>
      <c r="O634" s="2"/>
      <c r="P634" s="2"/>
      <c r="Q634" s="2"/>
      <c r="U634" s="2"/>
    </row>
    <row r="635" customFormat="false" ht="15.75" hidden="false" customHeight="true" outlineLevel="0" collapsed="false">
      <c r="A635" s="2"/>
      <c r="B635" s="2"/>
      <c r="C635" s="2"/>
      <c r="D635" s="2"/>
      <c r="E635" s="3"/>
      <c r="F635" s="3"/>
      <c r="G635" s="3"/>
      <c r="H635" s="3"/>
      <c r="I635" s="3"/>
      <c r="J635" s="3"/>
      <c r="K635" s="2"/>
      <c r="L635" s="2"/>
      <c r="M635" s="2"/>
      <c r="N635" s="2"/>
      <c r="O635" s="2"/>
      <c r="P635" s="2"/>
      <c r="Q635" s="2"/>
      <c r="U635" s="2"/>
    </row>
    <row r="636" customFormat="false" ht="15.75" hidden="false" customHeight="true" outlineLevel="0" collapsed="false">
      <c r="A636" s="2"/>
      <c r="B636" s="2"/>
      <c r="C636" s="2"/>
      <c r="D636" s="2"/>
      <c r="E636" s="3"/>
      <c r="F636" s="3"/>
      <c r="G636" s="3"/>
      <c r="H636" s="3"/>
      <c r="I636" s="3"/>
      <c r="J636" s="3"/>
      <c r="K636" s="2"/>
      <c r="L636" s="2"/>
      <c r="M636" s="2"/>
      <c r="N636" s="2"/>
      <c r="O636" s="2"/>
      <c r="P636" s="2"/>
      <c r="Q636" s="2"/>
      <c r="U636" s="2"/>
    </row>
    <row r="637" customFormat="false" ht="15.75" hidden="false" customHeight="true" outlineLevel="0" collapsed="false">
      <c r="A637" s="2"/>
      <c r="B637" s="2"/>
      <c r="C637" s="2"/>
      <c r="D637" s="2"/>
      <c r="E637" s="3"/>
      <c r="F637" s="3"/>
      <c r="G637" s="3"/>
      <c r="H637" s="3"/>
      <c r="I637" s="3"/>
      <c r="J637" s="3"/>
      <c r="K637" s="2"/>
      <c r="L637" s="2"/>
      <c r="M637" s="2"/>
      <c r="N637" s="2"/>
      <c r="O637" s="2"/>
      <c r="P637" s="2"/>
      <c r="Q637" s="2"/>
      <c r="U637" s="2"/>
    </row>
    <row r="638" customFormat="false" ht="15.75" hidden="false" customHeight="true" outlineLevel="0" collapsed="false">
      <c r="A638" s="2"/>
      <c r="B638" s="2"/>
      <c r="C638" s="2"/>
      <c r="D638" s="2"/>
      <c r="E638" s="3"/>
      <c r="F638" s="3"/>
      <c r="G638" s="3"/>
      <c r="H638" s="3"/>
      <c r="I638" s="3"/>
      <c r="J638" s="3"/>
      <c r="K638" s="2"/>
      <c r="L638" s="2"/>
      <c r="M638" s="2"/>
      <c r="N638" s="2"/>
      <c r="O638" s="2"/>
      <c r="P638" s="2"/>
      <c r="Q638" s="2"/>
      <c r="U638" s="2"/>
    </row>
    <row r="639" customFormat="false" ht="15.75" hidden="false" customHeight="true" outlineLevel="0" collapsed="false">
      <c r="A639" s="2"/>
      <c r="B639" s="2"/>
      <c r="C639" s="2"/>
      <c r="D639" s="2"/>
      <c r="E639" s="3"/>
      <c r="F639" s="3"/>
      <c r="G639" s="3"/>
      <c r="H639" s="3"/>
      <c r="I639" s="3"/>
      <c r="J639" s="3"/>
      <c r="K639" s="2"/>
      <c r="L639" s="2"/>
      <c r="M639" s="2"/>
      <c r="N639" s="2"/>
      <c r="O639" s="2"/>
      <c r="P639" s="2"/>
      <c r="Q639" s="2"/>
      <c r="U639" s="2"/>
    </row>
    <row r="640" customFormat="false" ht="15.75" hidden="false" customHeight="true" outlineLevel="0" collapsed="false">
      <c r="A640" s="2"/>
      <c r="B640" s="2"/>
      <c r="C640" s="2"/>
      <c r="D640" s="2"/>
      <c r="E640" s="3"/>
      <c r="F640" s="3"/>
      <c r="G640" s="3"/>
      <c r="H640" s="3"/>
      <c r="I640" s="3"/>
      <c r="J640" s="3"/>
      <c r="K640" s="2"/>
      <c r="L640" s="2"/>
      <c r="M640" s="2"/>
      <c r="N640" s="2"/>
      <c r="O640" s="2"/>
      <c r="P640" s="2"/>
      <c r="Q640" s="2"/>
      <c r="U640" s="2"/>
    </row>
    <row r="641" customFormat="false" ht="15.75" hidden="false" customHeight="true" outlineLevel="0" collapsed="false">
      <c r="A641" s="2"/>
      <c r="B641" s="2"/>
      <c r="C641" s="2"/>
      <c r="D641" s="2"/>
      <c r="E641" s="3"/>
      <c r="F641" s="3"/>
      <c r="G641" s="3"/>
      <c r="H641" s="3"/>
      <c r="I641" s="3"/>
      <c r="J641" s="3"/>
      <c r="K641" s="2"/>
      <c r="L641" s="2"/>
      <c r="M641" s="2"/>
      <c r="N641" s="2"/>
      <c r="O641" s="2"/>
      <c r="P641" s="2"/>
      <c r="Q641" s="2"/>
      <c r="U641" s="2"/>
    </row>
    <row r="642" customFormat="false" ht="15.75" hidden="false" customHeight="true" outlineLevel="0" collapsed="false">
      <c r="A642" s="2"/>
      <c r="B642" s="2"/>
      <c r="C642" s="2"/>
      <c r="D642" s="2"/>
      <c r="E642" s="3"/>
      <c r="F642" s="3"/>
      <c r="G642" s="3"/>
      <c r="H642" s="3"/>
      <c r="I642" s="3"/>
      <c r="J642" s="3"/>
      <c r="K642" s="2"/>
      <c r="L642" s="2"/>
      <c r="M642" s="2"/>
      <c r="N642" s="2"/>
      <c r="O642" s="2"/>
      <c r="P642" s="2"/>
      <c r="Q642" s="2"/>
      <c r="U642" s="2"/>
    </row>
    <row r="643" customFormat="false" ht="15.75" hidden="false" customHeight="true" outlineLevel="0" collapsed="false">
      <c r="A643" s="2"/>
      <c r="B643" s="2"/>
      <c r="C643" s="2"/>
      <c r="D643" s="2"/>
      <c r="E643" s="3"/>
      <c r="F643" s="3"/>
      <c r="G643" s="3"/>
      <c r="H643" s="3"/>
      <c r="I643" s="3"/>
      <c r="J643" s="3"/>
      <c r="K643" s="2"/>
      <c r="L643" s="2"/>
      <c r="M643" s="2"/>
      <c r="N643" s="2"/>
      <c r="O643" s="2"/>
      <c r="P643" s="2"/>
      <c r="Q643" s="2"/>
      <c r="U643" s="2"/>
    </row>
    <row r="644" customFormat="false" ht="15.75" hidden="false" customHeight="true" outlineLevel="0" collapsed="false">
      <c r="A644" s="2"/>
      <c r="B644" s="2"/>
      <c r="C644" s="2"/>
      <c r="D644" s="2"/>
      <c r="E644" s="3"/>
      <c r="F644" s="3"/>
      <c r="G644" s="3"/>
      <c r="H644" s="3"/>
      <c r="I644" s="3"/>
      <c r="J644" s="3"/>
      <c r="K644" s="2"/>
      <c r="L644" s="2"/>
      <c r="M644" s="2"/>
      <c r="N644" s="2"/>
      <c r="O644" s="2"/>
      <c r="P644" s="2"/>
      <c r="Q644" s="2"/>
      <c r="U644" s="2"/>
    </row>
    <row r="645" customFormat="false" ht="15.75" hidden="false" customHeight="true" outlineLevel="0" collapsed="false">
      <c r="A645" s="2"/>
      <c r="B645" s="2"/>
      <c r="C645" s="2"/>
      <c r="D645" s="2"/>
      <c r="E645" s="3"/>
      <c r="F645" s="3"/>
      <c r="G645" s="3"/>
      <c r="H645" s="3"/>
      <c r="I645" s="3"/>
      <c r="J645" s="3"/>
      <c r="K645" s="2"/>
      <c r="L645" s="2"/>
      <c r="M645" s="2"/>
      <c r="N645" s="2"/>
      <c r="O645" s="2"/>
      <c r="P645" s="2"/>
      <c r="Q645" s="2"/>
      <c r="U645" s="2"/>
    </row>
    <row r="646" customFormat="false" ht="15.75" hidden="false" customHeight="true" outlineLevel="0" collapsed="false">
      <c r="A646" s="2"/>
      <c r="B646" s="2"/>
      <c r="C646" s="2"/>
      <c r="D646" s="2"/>
      <c r="E646" s="3"/>
      <c r="F646" s="3"/>
      <c r="G646" s="3"/>
      <c r="H646" s="3"/>
      <c r="I646" s="3"/>
      <c r="J646" s="3"/>
      <c r="K646" s="2"/>
      <c r="L646" s="2"/>
      <c r="M646" s="2"/>
      <c r="N646" s="2"/>
      <c r="O646" s="2"/>
      <c r="P646" s="2"/>
      <c r="Q646" s="2"/>
      <c r="U646" s="2"/>
    </row>
    <row r="647" customFormat="false" ht="15.75" hidden="false" customHeight="true" outlineLevel="0" collapsed="false">
      <c r="A647" s="2"/>
      <c r="B647" s="2"/>
      <c r="C647" s="2"/>
      <c r="D647" s="2"/>
      <c r="E647" s="3"/>
      <c r="F647" s="3"/>
      <c r="G647" s="3"/>
      <c r="H647" s="3"/>
      <c r="I647" s="3"/>
      <c r="J647" s="3"/>
      <c r="K647" s="2"/>
      <c r="L647" s="2"/>
      <c r="M647" s="2"/>
      <c r="N647" s="2"/>
      <c r="O647" s="2"/>
      <c r="P647" s="2"/>
      <c r="Q647" s="2"/>
      <c r="U647" s="2"/>
    </row>
    <row r="648" customFormat="false" ht="15.75" hidden="false" customHeight="true" outlineLevel="0" collapsed="false">
      <c r="A648" s="2"/>
      <c r="B648" s="2"/>
      <c r="C648" s="2"/>
      <c r="D648" s="2"/>
      <c r="E648" s="3"/>
      <c r="F648" s="3"/>
      <c r="G648" s="3"/>
      <c r="H648" s="3"/>
      <c r="I648" s="3"/>
      <c r="J648" s="3"/>
      <c r="K648" s="2"/>
      <c r="L648" s="2"/>
      <c r="M648" s="2"/>
      <c r="N648" s="2"/>
      <c r="O648" s="2"/>
      <c r="P648" s="2"/>
      <c r="Q648" s="2"/>
      <c r="U648" s="2"/>
    </row>
    <row r="649" customFormat="false" ht="15.75" hidden="false" customHeight="true" outlineLevel="0" collapsed="false">
      <c r="A649" s="2"/>
      <c r="B649" s="2"/>
      <c r="C649" s="2"/>
      <c r="D649" s="2"/>
      <c r="E649" s="3"/>
      <c r="F649" s="3"/>
      <c r="G649" s="3"/>
      <c r="H649" s="3"/>
      <c r="I649" s="3"/>
      <c r="J649" s="3"/>
      <c r="K649" s="2"/>
      <c r="L649" s="2"/>
      <c r="M649" s="2"/>
      <c r="N649" s="2"/>
      <c r="O649" s="2"/>
      <c r="P649" s="2"/>
      <c r="Q649" s="2"/>
      <c r="U649" s="2"/>
    </row>
    <row r="650" customFormat="false" ht="15.75" hidden="false" customHeight="true" outlineLevel="0" collapsed="false">
      <c r="A650" s="2"/>
      <c r="B650" s="2"/>
      <c r="C650" s="2"/>
      <c r="D650" s="2"/>
      <c r="E650" s="3"/>
      <c r="F650" s="3"/>
      <c r="G650" s="3"/>
      <c r="H650" s="3"/>
      <c r="I650" s="3"/>
      <c r="J650" s="3"/>
      <c r="K650" s="2"/>
      <c r="L650" s="2"/>
      <c r="M650" s="2"/>
      <c r="N650" s="2"/>
      <c r="O650" s="2"/>
      <c r="P650" s="2"/>
      <c r="Q650" s="2"/>
      <c r="U650" s="2"/>
    </row>
    <row r="651" customFormat="false" ht="15.75" hidden="false" customHeight="true" outlineLevel="0" collapsed="false">
      <c r="A651" s="2"/>
      <c r="B651" s="2"/>
      <c r="C651" s="2"/>
      <c r="D651" s="2"/>
      <c r="E651" s="3"/>
      <c r="F651" s="3"/>
      <c r="G651" s="3"/>
      <c r="H651" s="3"/>
      <c r="I651" s="3"/>
      <c r="J651" s="3"/>
      <c r="K651" s="2"/>
      <c r="L651" s="2"/>
      <c r="M651" s="2"/>
      <c r="N651" s="2"/>
      <c r="O651" s="2"/>
      <c r="P651" s="2"/>
      <c r="Q651" s="2"/>
      <c r="U651" s="2"/>
    </row>
    <row r="652" customFormat="false" ht="15.75" hidden="false" customHeight="true" outlineLevel="0" collapsed="false">
      <c r="A652" s="2"/>
      <c r="B652" s="2"/>
      <c r="C652" s="2"/>
      <c r="D652" s="2"/>
      <c r="E652" s="3"/>
      <c r="F652" s="3"/>
      <c r="G652" s="3"/>
      <c r="H652" s="3"/>
      <c r="I652" s="3"/>
      <c r="J652" s="3"/>
      <c r="K652" s="2"/>
      <c r="L652" s="2"/>
      <c r="M652" s="2"/>
      <c r="N652" s="2"/>
      <c r="O652" s="2"/>
      <c r="P652" s="2"/>
      <c r="Q652" s="2"/>
      <c r="U652" s="2"/>
    </row>
    <row r="653" customFormat="false" ht="15.75" hidden="false" customHeight="true" outlineLevel="0" collapsed="false">
      <c r="A653" s="2"/>
      <c r="B653" s="2"/>
      <c r="C653" s="2"/>
      <c r="D653" s="2"/>
      <c r="E653" s="3"/>
      <c r="F653" s="3"/>
      <c r="G653" s="3"/>
      <c r="H653" s="3"/>
      <c r="I653" s="3"/>
      <c r="J653" s="3"/>
      <c r="K653" s="2"/>
      <c r="L653" s="2"/>
      <c r="M653" s="2"/>
      <c r="N653" s="2"/>
      <c r="O653" s="2"/>
      <c r="P653" s="2"/>
      <c r="Q653" s="2"/>
      <c r="U653" s="2"/>
    </row>
    <row r="654" customFormat="false" ht="15.75" hidden="false" customHeight="true" outlineLevel="0" collapsed="false">
      <c r="A654" s="2"/>
      <c r="B654" s="2"/>
      <c r="C654" s="2"/>
      <c r="D654" s="2"/>
      <c r="E654" s="3"/>
      <c r="F654" s="3"/>
      <c r="G654" s="3"/>
      <c r="H654" s="3"/>
      <c r="I654" s="3"/>
      <c r="J654" s="3"/>
      <c r="K654" s="2"/>
      <c r="L654" s="2"/>
      <c r="M654" s="2"/>
      <c r="N654" s="2"/>
      <c r="O654" s="2"/>
      <c r="P654" s="2"/>
      <c r="Q654" s="2"/>
      <c r="U654" s="2"/>
    </row>
    <row r="655" customFormat="false" ht="15.75" hidden="false" customHeight="true" outlineLevel="0" collapsed="false">
      <c r="A655" s="2"/>
      <c r="B655" s="2"/>
      <c r="C655" s="2"/>
      <c r="D655" s="2"/>
      <c r="E655" s="3"/>
      <c r="F655" s="3"/>
      <c r="G655" s="3"/>
      <c r="H655" s="3"/>
      <c r="I655" s="3"/>
      <c r="J655" s="3"/>
      <c r="K655" s="2"/>
      <c r="L655" s="2"/>
      <c r="M655" s="2"/>
      <c r="N655" s="2"/>
      <c r="O655" s="2"/>
      <c r="P655" s="2"/>
      <c r="Q655" s="2"/>
      <c r="U655" s="2"/>
    </row>
    <row r="656" customFormat="false" ht="15.75" hidden="false" customHeight="true" outlineLevel="0" collapsed="false">
      <c r="A656" s="2"/>
      <c r="B656" s="2"/>
      <c r="C656" s="2"/>
      <c r="D656" s="2"/>
      <c r="E656" s="3"/>
      <c r="F656" s="3"/>
      <c r="G656" s="3"/>
      <c r="H656" s="3"/>
      <c r="I656" s="3"/>
      <c r="J656" s="3"/>
      <c r="K656" s="2"/>
      <c r="L656" s="2"/>
      <c r="M656" s="2"/>
      <c r="N656" s="2"/>
      <c r="O656" s="2"/>
      <c r="P656" s="2"/>
      <c r="Q656" s="2"/>
      <c r="U656" s="2"/>
    </row>
    <row r="657" customFormat="false" ht="15.75" hidden="false" customHeight="true" outlineLevel="0" collapsed="false">
      <c r="A657" s="2"/>
      <c r="B657" s="2"/>
      <c r="C657" s="2"/>
      <c r="D657" s="2"/>
      <c r="E657" s="3"/>
      <c r="F657" s="3"/>
      <c r="G657" s="3"/>
      <c r="H657" s="3"/>
      <c r="I657" s="3"/>
      <c r="J657" s="3"/>
      <c r="K657" s="2"/>
      <c r="L657" s="2"/>
      <c r="M657" s="2"/>
      <c r="N657" s="2"/>
      <c r="O657" s="2"/>
      <c r="P657" s="2"/>
      <c r="Q657" s="2"/>
      <c r="U657" s="2"/>
    </row>
    <row r="658" customFormat="false" ht="15.75" hidden="false" customHeight="true" outlineLevel="0" collapsed="false">
      <c r="A658" s="2"/>
      <c r="B658" s="2"/>
      <c r="C658" s="2"/>
      <c r="D658" s="2"/>
      <c r="E658" s="3"/>
      <c r="F658" s="3"/>
      <c r="G658" s="3"/>
      <c r="H658" s="3"/>
      <c r="I658" s="3"/>
      <c r="J658" s="3"/>
      <c r="K658" s="2"/>
      <c r="L658" s="2"/>
      <c r="M658" s="2"/>
      <c r="N658" s="2"/>
      <c r="O658" s="2"/>
      <c r="P658" s="2"/>
      <c r="Q658" s="2"/>
      <c r="U658" s="2"/>
    </row>
    <row r="659" customFormat="false" ht="15.75" hidden="false" customHeight="true" outlineLevel="0" collapsed="false">
      <c r="A659" s="2"/>
      <c r="B659" s="2"/>
      <c r="C659" s="2"/>
      <c r="D659" s="2"/>
      <c r="E659" s="3"/>
      <c r="F659" s="3"/>
      <c r="G659" s="3"/>
      <c r="H659" s="3"/>
      <c r="I659" s="3"/>
      <c r="J659" s="3"/>
      <c r="K659" s="2"/>
      <c r="L659" s="2"/>
      <c r="M659" s="2"/>
      <c r="N659" s="2"/>
      <c r="O659" s="2"/>
      <c r="P659" s="2"/>
      <c r="Q659" s="2"/>
      <c r="U659" s="2"/>
    </row>
    <row r="660" customFormat="false" ht="15.75" hidden="false" customHeight="true" outlineLevel="0" collapsed="false">
      <c r="A660" s="2"/>
      <c r="B660" s="2"/>
      <c r="C660" s="2"/>
      <c r="D660" s="2"/>
      <c r="E660" s="3"/>
      <c r="F660" s="3"/>
      <c r="G660" s="3"/>
      <c r="H660" s="3"/>
      <c r="I660" s="3"/>
      <c r="J660" s="3"/>
      <c r="K660" s="2"/>
      <c r="L660" s="2"/>
      <c r="M660" s="2"/>
      <c r="N660" s="2"/>
      <c r="O660" s="2"/>
      <c r="P660" s="2"/>
      <c r="Q660" s="2"/>
      <c r="U660" s="2"/>
    </row>
    <row r="661" customFormat="false" ht="15.75" hidden="false" customHeight="true" outlineLevel="0" collapsed="false">
      <c r="A661" s="2"/>
      <c r="B661" s="2"/>
      <c r="C661" s="2"/>
      <c r="D661" s="2"/>
      <c r="E661" s="3"/>
      <c r="F661" s="3"/>
      <c r="G661" s="3"/>
      <c r="H661" s="3"/>
      <c r="I661" s="3"/>
      <c r="J661" s="3"/>
      <c r="K661" s="2"/>
      <c r="L661" s="2"/>
      <c r="M661" s="2"/>
      <c r="N661" s="2"/>
      <c r="O661" s="2"/>
      <c r="P661" s="2"/>
      <c r="Q661" s="2"/>
      <c r="U661" s="2"/>
    </row>
    <row r="662" customFormat="false" ht="15.75" hidden="false" customHeight="true" outlineLevel="0" collapsed="false">
      <c r="A662" s="2"/>
      <c r="B662" s="2"/>
      <c r="C662" s="2"/>
      <c r="D662" s="2"/>
      <c r="E662" s="3"/>
      <c r="F662" s="3"/>
      <c r="G662" s="3"/>
      <c r="H662" s="3"/>
      <c r="I662" s="3"/>
      <c r="J662" s="3"/>
      <c r="K662" s="2"/>
      <c r="L662" s="2"/>
      <c r="M662" s="2"/>
      <c r="N662" s="2"/>
      <c r="O662" s="2"/>
      <c r="P662" s="2"/>
      <c r="Q662" s="2"/>
      <c r="U662" s="2"/>
    </row>
    <row r="663" customFormat="false" ht="15.75" hidden="false" customHeight="true" outlineLevel="0" collapsed="false">
      <c r="A663" s="2"/>
      <c r="B663" s="2"/>
      <c r="C663" s="2"/>
      <c r="D663" s="2"/>
      <c r="E663" s="3"/>
      <c r="F663" s="3"/>
      <c r="G663" s="3"/>
      <c r="H663" s="3"/>
      <c r="I663" s="3"/>
      <c r="J663" s="3"/>
      <c r="K663" s="2"/>
      <c r="L663" s="2"/>
      <c r="M663" s="2"/>
      <c r="N663" s="2"/>
      <c r="O663" s="2"/>
      <c r="P663" s="2"/>
      <c r="Q663" s="2"/>
      <c r="U663" s="2"/>
    </row>
    <row r="664" customFormat="false" ht="15.75" hidden="false" customHeight="true" outlineLevel="0" collapsed="false">
      <c r="A664" s="2"/>
      <c r="B664" s="2"/>
      <c r="C664" s="2"/>
      <c r="D664" s="2"/>
      <c r="E664" s="3"/>
      <c r="F664" s="3"/>
      <c r="G664" s="3"/>
      <c r="H664" s="3"/>
      <c r="I664" s="3"/>
      <c r="J664" s="3"/>
      <c r="K664" s="2"/>
      <c r="L664" s="2"/>
      <c r="M664" s="2"/>
      <c r="N664" s="2"/>
      <c r="O664" s="2"/>
      <c r="P664" s="2"/>
      <c r="Q664" s="2"/>
      <c r="U664" s="2"/>
    </row>
    <row r="665" customFormat="false" ht="15.75" hidden="false" customHeight="true" outlineLevel="0" collapsed="false">
      <c r="A665" s="2"/>
      <c r="B665" s="2"/>
      <c r="C665" s="2"/>
      <c r="D665" s="2"/>
      <c r="E665" s="3"/>
      <c r="F665" s="3"/>
      <c r="G665" s="3"/>
      <c r="H665" s="3"/>
      <c r="I665" s="3"/>
      <c r="J665" s="3"/>
      <c r="K665" s="2"/>
      <c r="L665" s="2"/>
      <c r="M665" s="2"/>
      <c r="N665" s="2"/>
      <c r="O665" s="2"/>
      <c r="P665" s="2"/>
      <c r="Q665" s="2"/>
      <c r="U665" s="2"/>
    </row>
    <row r="666" customFormat="false" ht="15.75" hidden="false" customHeight="true" outlineLevel="0" collapsed="false">
      <c r="A666" s="2"/>
      <c r="B666" s="2"/>
      <c r="C666" s="2"/>
      <c r="D666" s="2"/>
      <c r="E666" s="3"/>
      <c r="F666" s="3"/>
      <c r="G666" s="3"/>
      <c r="H666" s="3"/>
      <c r="I666" s="3"/>
      <c r="J666" s="3"/>
      <c r="K666" s="2"/>
      <c r="L666" s="2"/>
      <c r="M666" s="2"/>
      <c r="N666" s="2"/>
      <c r="O666" s="2"/>
      <c r="P666" s="2"/>
      <c r="Q666" s="2"/>
      <c r="U666" s="2"/>
    </row>
    <row r="667" customFormat="false" ht="15.75" hidden="false" customHeight="true" outlineLevel="0" collapsed="false">
      <c r="A667" s="2"/>
      <c r="B667" s="2"/>
      <c r="C667" s="2"/>
      <c r="D667" s="2"/>
      <c r="E667" s="3"/>
      <c r="F667" s="3"/>
      <c r="G667" s="3"/>
      <c r="H667" s="3"/>
      <c r="I667" s="3"/>
      <c r="J667" s="3"/>
      <c r="K667" s="2"/>
      <c r="L667" s="2"/>
      <c r="M667" s="2"/>
      <c r="N667" s="2"/>
      <c r="O667" s="2"/>
      <c r="P667" s="2"/>
      <c r="Q667" s="2"/>
      <c r="U667" s="2"/>
    </row>
    <row r="668" customFormat="false" ht="15.75" hidden="false" customHeight="true" outlineLevel="0" collapsed="false">
      <c r="A668" s="2"/>
      <c r="B668" s="2"/>
      <c r="C668" s="2"/>
      <c r="D668" s="2"/>
      <c r="E668" s="3"/>
      <c r="F668" s="3"/>
      <c r="G668" s="3"/>
      <c r="H668" s="3"/>
      <c r="I668" s="3"/>
      <c r="J668" s="3"/>
      <c r="K668" s="2"/>
      <c r="L668" s="2"/>
      <c r="M668" s="2"/>
      <c r="N668" s="2"/>
      <c r="O668" s="2"/>
      <c r="P668" s="2"/>
      <c r="Q668" s="2"/>
      <c r="U668" s="2"/>
    </row>
    <row r="669" customFormat="false" ht="15.75" hidden="false" customHeight="true" outlineLevel="0" collapsed="false">
      <c r="A669" s="2"/>
      <c r="B669" s="2"/>
      <c r="C669" s="2"/>
      <c r="D669" s="2"/>
      <c r="E669" s="3"/>
      <c r="F669" s="3"/>
      <c r="G669" s="3"/>
      <c r="H669" s="3"/>
      <c r="I669" s="3"/>
      <c r="J669" s="3"/>
      <c r="K669" s="2"/>
      <c r="L669" s="2"/>
      <c r="M669" s="2"/>
      <c r="N669" s="2"/>
      <c r="O669" s="2"/>
      <c r="P669" s="2"/>
      <c r="Q669" s="2"/>
      <c r="U669" s="2"/>
    </row>
    <row r="670" customFormat="false" ht="15.75" hidden="false" customHeight="true" outlineLevel="0" collapsed="false">
      <c r="A670" s="2"/>
      <c r="B670" s="2"/>
      <c r="C670" s="2"/>
      <c r="D670" s="2"/>
      <c r="E670" s="3"/>
      <c r="F670" s="3"/>
      <c r="G670" s="3"/>
      <c r="H670" s="3"/>
      <c r="I670" s="3"/>
      <c r="J670" s="3"/>
      <c r="K670" s="2"/>
      <c r="L670" s="2"/>
      <c r="M670" s="2"/>
      <c r="N670" s="2"/>
      <c r="O670" s="2"/>
      <c r="P670" s="2"/>
      <c r="Q670" s="2"/>
      <c r="U670" s="2"/>
    </row>
    <row r="671" customFormat="false" ht="15.75" hidden="false" customHeight="true" outlineLevel="0" collapsed="false">
      <c r="A671" s="2"/>
      <c r="B671" s="2"/>
      <c r="C671" s="2"/>
      <c r="D671" s="2"/>
      <c r="E671" s="3"/>
      <c r="F671" s="3"/>
      <c r="G671" s="3"/>
      <c r="H671" s="3"/>
      <c r="I671" s="3"/>
      <c r="J671" s="3"/>
      <c r="K671" s="2"/>
      <c r="L671" s="2"/>
      <c r="M671" s="2"/>
      <c r="N671" s="2"/>
      <c r="O671" s="2"/>
      <c r="P671" s="2"/>
      <c r="Q671" s="2"/>
      <c r="U671" s="2"/>
    </row>
    <row r="672" customFormat="false" ht="15.75" hidden="false" customHeight="true" outlineLevel="0" collapsed="false">
      <c r="A672" s="2"/>
      <c r="B672" s="2"/>
      <c r="C672" s="2"/>
      <c r="D672" s="2"/>
      <c r="E672" s="3"/>
      <c r="F672" s="3"/>
      <c r="G672" s="3"/>
      <c r="H672" s="3"/>
      <c r="I672" s="3"/>
      <c r="J672" s="3"/>
      <c r="K672" s="2"/>
      <c r="L672" s="2"/>
      <c r="M672" s="2"/>
      <c r="N672" s="2"/>
      <c r="O672" s="2"/>
      <c r="P672" s="2"/>
      <c r="Q672" s="2"/>
      <c r="U672" s="2"/>
    </row>
    <row r="673" customFormat="false" ht="15.75" hidden="false" customHeight="true" outlineLevel="0" collapsed="false">
      <c r="A673" s="2"/>
      <c r="B673" s="2"/>
      <c r="C673" s="2"/>
      <c r="D673" s="2"/>
      <c r="E673" s="3"/>
      <c r="F673" s="3"/>
      <c r="G673" s="3"/>
      <c r="H673" s="3"/>
      <c r="I673" s="3"/>
      <c r="J673" s="3"/>
      <c r="K673" s="2"/>
      <c r="L673" s="2"/>
      <c r="M673" s="2"/>
      <c r="N673" s="2"/>
      <c r="O673" s="2"/>
      <c r="P673" s="2"/>
      <c r="Q673" s="2"/>
      <c r="U673" s="2"/>
    </row>
    <row r="674" customFormat="false" ht="15.75" hidden="false" customHeight="true" outlineLevel="0" collapsed="false">
      <c r="A674" s="2"/>
      <c r="B674" s="2"/>
      <c r="C674" s="2"/>
      <c r="D674" s="2"/>
      <c r="E674" s="3"/>
      <c r="F674" s="3"/>
      <c r="G674" s="3"/>
      <c r="H674" s="3"/>
      <c r="I674" s="3"/>
      <c r="J674" s="3"/>
      <c r="K674" s="2"/>
      <c r="L674" s="2"/>
      <c r="M674" s="2"/>
      <c r="N674" s="2"/>
      <c r="O674" s="2"/>
      <c r="P674" s="2"/>
      <c r="Q674" s="2"/>
      <c r="U674" s="2"/>
    </row>
    <row r="675" customFormat="false" ht="15.75" hidden="false" customHeight="true" outlineLevel="0" collapsed="false">
      <c r="A675" s="2"/>
      <c r="B675" s="2"/>
      <c r="C675" s="2"/>
      <c r="D675" s="2"/>
      <c r="E675" s="3"/>
      <c r="F675" s="3"/>
      <c r="G675" s="3"/>
      <c r="H675" s="3"/>
      <c r="I675" s="3"/>
      <c r="J675" s="3"/>
      <c r="K675" s="2"/>
      <c r="L675" s="2"/>
      <c r="M675" s="2"/>
      <c r="N675" s="2"/>
      <c r="O675" s="2"/>
      <c r="P675" s="2"/>
      <c r="Q675" s="2"/>
      <c r="U675" s="2"/>
    </row>
    <row r="676" customFormat="false" ht="15.75" hidden="false" customHeight="true" outlineLevel="0" collapsed="false">
      <c r="A676" s="2"/>
      <c r="B676" s="2"/>
      <c r="C676" s="2"/>
      <c r="D676" s="2"/>
      <c r="E676" s="3"/>
      <c r="F676" s="3"/>
      <c r="G676" s="3"/>
      <c r="H676" s="3"/>
      <c r="I676" s="3"/>
      <c r="J676" s="3"/>
      <c r="K676" s="2"/>
      <c r="L676" s="2"/>
      <c r="M676" s="2"/>
      <c r="N676" s="2"/>
      <c r="O676" s="2"/>
      <c r="P676" s="2"/>
      <c r="Q676" s="2"/>
      <c r="U676" s="2"/>
    </row>
    <row r="677" customFormat="false" ht="15.75" hidden="false" customHeight="true" outlineLevel="0" collapsed="false">
      <c r="A677" s="2"/>
      <c r="B677" s="2"/>
      <c r="C677" s="2"/>
      <c r="D677" s="2"/>
      <c r="E677" s="3"/>
      <c r="F677" s="3"/>
      <c r="G677" s="3"/>
      <c r="H677" s="3"/>
      <c r="I677" s="3"/>
      <c r="J677" s="3"/>
      <c r="K677" s="2"/>
      <c r="L677" s="2"/>
      <c r="M677" s="2"/>
      <c r="N677" s="2"/>
      <c r="O677" s="2"/>
      <c r="P677" s="2"/>
      <c r="Q677" s="2"/>
      <c r="U677" s="2"/>
    </row>
    <row r="678" customFormat="false" ht="15.75" hidden="false" customHeight="true" outlineLevel="0" collapsed="false">
      <c r="A678" s="2"/>
      <c r="B678" s="2"/>
      <c r="C678" s="2"/>
      <c r="D678" s="2"/>
      <c r="E678" s="3"/>
      <c r="F678" s="3"/>
      <c r="G678" s="3"/>
      <c r="H678" s="3"/>
      <c r="I678" s="3"/>
      <c r="J678" s="3"/>
      <c r="K678" s="2"/>
      <c r="L678" s="2"/>
      <c r="M678" s="2"/>
      <c r="N678" s="2"/>
      <c r="O678" s="2"/>
      <c r="P678" s="2"/>
      <c r="Q678" s="2"/>
      <c r="U678" s="2"/>
    </row>
    <row r="679" customFormat="false" ht="15.75" hidden="false" customHeight="true" outlineLevel="0" collapsed="false">
      <c r="A679" s="2"/>
      <c r="B679" s="2"/>
      <c r="C679" s="2"/>
      <c r="D679" s="2"/>
      <c r="E679" s="3"/>
      <c r="F679" s="3"/>
      <c r="G679" s="3"/>
      <c r="H679" s="3"/>
      <c r="I679" s="3"/>
      <c r="J679" s="3"/>
      <c r="K679" s="2"/>
      <c r="L679" s="2"/>
      <c r="M679" s="2"/>
      <c r="N679" s="2"/>
      <c r="O679" s="2"/>
      <c r="P679" s="2"/>
      <c r="Q679" s="2"/>
      <c r="U679" s="2"/>
    </row>
    <row r="680" customFormat="false" ht="15.75" hidden="false" customHeight="true" outlineLevel="0" collapsed="false">
      <c r="A680" s="2"/>
      <c r="B680" s="2"/>
      <c r="C680" s="2"/>
      <c r="D680" s="2"/>
      <c r="E680" s="3"/>
      <c r="F680" s="3"/>
      <c r="G680" s="3"/>
      <c r="H680" s="3"/>
      <c r="I680" s="3"/>
      <c r="J680" s="3"/>
      <c r="K680" s="2"/>
      <c r="L680" s="2"/>
      <c r="M680" s="2"/>
      <c r="N680" s="2"/>
      <c r="O680" s="2"/>
      <c r="P680" s="2"/>
      <c r="Q680" s="2"/>
      <c r="U680" s="2"/>
    </row>
    <row r="681" customFormat="false" ht="15.75" hidden="false" customHeight="true" outlineLevel="0" collapsed="false">
      <c r="A681" s="2"/>
      <c r="B681" s="2"/>
      <c r="C681" s="2"/>
      <c r="D681" s="2"/>
      <c r="E681" s="3"/>
      <c r="F681" s="3"/>
      <c r="G681" s="3"/>
      <c r="H681" s="3"/>
      <c r="I681" s="3"/>
      <c r="J681" s="3"/>
      <c r="K681" s="2"/>
      <c r="L681" s="2"/>
      <c r="M681" s="2"/>
      <c r="N681" s="2"/>
      <c r="O681" s="2"/>
      <c r="P681" s="2"/>
      <c r="Q681" s="2"/>
      <c r="U681" s="2"/>
    </row>
    <row r="682" customFormat="false" ht="15.75" hidden="false" customHeight="true" outlineLevel="0" collapsed="false">
      <c r="A682" s="2"/>
      <c r="B682" s="2"/>
      <c r="C682" s="2"/>
      <c r="D682" s="2"/>
      <c r="E682" s="3"/>
      <c r="F682" s="3"/>
      <c r="G682" s="3"/>
      <c r="H682" s="3"/>
      <c r="I682" s="3"/>
      <c r="J682" s="3"/>
      <c r="K682" s="2"/>
      <c r="L682" s="2"/>
      <c r="M682" s="2"/>
      <c r="N682" s="2"/>
      <c r="O682" s="2"/>
      <c r="P682" s="2"/>
      <c r="Q682" s="2"/>
      <c r="U682" s="2"/>
    </row>
    <row r="683" customFormat="false" ht="15.75" hidden="false" customHeight="true" outlineLevel="0" collapsed="false">
      <c r="A683" s="2"/>
      <c r="B683" s="2"/>
      <c r="C683" s="2"/>
      <c r="D683" s="2"/>
      <c r="E683" s="3"/>
      <c r="F683" s="3"/>
      <c r="G683" s="3"/>
      <c r="H683" s="3"/>
      <c r="I683" s="3"/>
      <c r="J683" s="3"/>
      <c r="K683" s="2"/>
      <c r="L683" s="2"/>
      <c r="M683" s="2"/>
      <c r="N683" s="2"/>
      <c r="O683" s="2"/>
      <c r="P683" s="2"/>
      <c r="Q683" s="2"/>
      <c r="U683" s="2"/>
    </row>
    <row r="684" customFormat="false" ht="15.75" hidden="false" customHeight="true" outlineLevel="0" collapsed="false">
      <c r="A684" s="2"/>
      <c r="B684" s="2"/>
      <c r="C684" s="2"/>
      <c r="D684" s="2"/>
      <c r="E684" s="3"/>
      <c r="F684" s="3"/>
      <c r="G684" s="3"/>
      <c r="H684" s="3"/>
      <c r="I684" s="3"/>
      <c r="J684" s="3"/>
      <c r="K684" s="2"/>
      <c r="L684" s="2"/>
      <c r="M684" s="2"/>
      <c r="N684" s="2"/>
      <c r="O684" s="2"/>
      <c r="P684" s="2"/>
      <c r="Q684" s="2"/>
      <c r="U684" s="2"/>
    </row>
    <row r="685" customFormat="false" ht="15.75" hidden="false" customHeight="true" outlineLevel="0" collapsed="false">
      <c r="A685" s="2"/>
      <c r="B685" s="2"/>
      <c r="C685" s="2"/>
      <c r="D685" s="2"/>
      <c r="E685" s="3"/>
      <c r="F685" s="3"/>
      <c r="G685" s="3"/>
      <c r="H685" s="3"/>
      <c r="I685" s="3"/>
      <c r="J685" s="3"/>
      <c r="K685" s="2"/>
      <c r="L685" s="2"/>
      <c r="M685" s="2"/>
      <c r="N685" s="2"/>
      <c r="O685" s="2"/>
      <c r="P685" s="2"/>
      <c r="Q685" s="2"/>
      <c r="U685" s="2"/>
    </row>
    <row r="686" customFormat="false" ht="15.75" hidden="false" customHeight="true" outlineLevel="0" collapsed="false">
      <c r="A686" s="2"/>
      <c r="B686" s="2"/>
      <c r="C686" s="2"/>
      <c r="D686" s="2"/>
      <c r="E686" s="3"/>
      <c r="F686" s="3"/>
      <c r="G686" s="3"/>
      <c r="H686" s="3"/>
      <c r="I686" s="3"/>
      <c r="J686" s="3"/>
      <c r="K686" s="2"/>
      <c r="L686" s="2"/>
      <c r="M686" s="2"/>
      <c r="N686" s="2"/>
      <c r="O686" s="2"/>
      <c r="P686" s="2"/>
      <c r="Q686" s="2"/>
      <c r="U686" s="2"/>
    </row>
    <row r="687" customFormat="false" ht="15.75" hidden="false" customHeight="true" outlineLevel="0" collapsed="false">
      <c r="A687" s="2"/>
      <c r="B687" s="2"/>
      <c r="C687" s="2"/>
      <c r="D687" s="2"/>
      <c r="E687" s="3"/>
      <c r="F687" s="3"/>
      <c r="G687" s="3"/>
      <c r="H687" s="3"/>
      <c r="I687" s="3"/>
      <c r="J687" s="3"/>
      <c r="K687" s="2"/>
      <c r="L687" s="2"/>
      <c r="M687" s="2"/>
      <c r="N687" s="2"/>
      <c r="O687" s="2"/>
      <c r="P687" s="2"/>
      <c r="Q687" s="2"/>
      <c r="U687" s="2"/>
    </row>
    <row r="688" customFormat="false" ht="15.75" hidden="false" customHeight="true" outlineLevel="0" collapsed="false">
      <c r="A688" s="2"/>
      <c r="B688" s="2"/>
      <c r="C688" s="2"/>
      <c r="D688" s="2"/>
      <c r="E688" s="3"/>
      <c r="F688" s="3"/>
      <c r="G688" s="3"/>
      <c r="H688" s="3"/>
      <c r="I688" s="3"/>
      <c r="J688" s="3"/>
      <c r="K688" s="2"/>
      <c r="L688" s="2"/>
      <c r="M688" s="2"/>
      <c r="N688" s="2"/>
      <c r="O688" s="2"/>
      <c r="P688" s="2"/>
      <c r="Q688" s="2"/>
      <c r="U688" s="2"/>
    </row>
    <row r="689" customFormat="false" ht="15.75" hidden="false" customHeight="true" outlineLevel="0" collapsed="false">
      <c r="A689" s="2"/>
      <c r="B689" s="2"/>
      <c r="C689" s="2"/>
      <c r="D689" s="2"/>
      <c r="E689" s="3"/>
      <c r="F689" s="3"/>
      <c r="G689" s="3"/>
      <c r="H689" s="3"/>
      <c r="I689" s="3"/>
      <c r="J689" s="3"/>
      <c r="K689" s="2"/>
      <c r="L689" s="2"/>
      <c r="M689" s="2"/>
      <c r="N689" s="2"/>
      <c r="O689" s="2"/>
      <c r="P689" s="2"/>
      <c r="Q689" s="2"/>
      <c r="U689" s="2"/>
    </row>
    <row r="690" customFormat="false" ht="15.75" hidden="false" customHeight="true" outlineLevel="0" collapsed="false">
      <c r="A690" s="2"/>
      <c r="B690" s="2"/>
      <c r="C690" s="2"/>
      <c r="D690" s="2"/>
      <c r="E690" s="3"/>
      <c r="F690" s="3"/>
      <c r="G690" s="3"/>
      <c r="H690" s="3"/>
      <c r="I690" s="3"/>
      <c r="J690" s="3"/>
      <c r="K690" s="2"/>
      <c r="L690" s="2"/>
      <c r="M690" s="2"/>
      <c r="N690" s="2"/>
      <c r="O690" s="2"/>
      <c r="P690" s="2"/>
      <c r="Q690" s="2"/>
      <c r="U690" s="2"/>
    </row>
    <row r="691" customFormat="false" ht="15.75" hidden="false" customHeight="true" outlineLevel="0" collapsed="false">
      <c r="A691" s="2"/>
      <c r="B691" s="2"/>
      <c r="C691" s="2"/>
      <c r="D691" s="2"/>
      <c r="E691" s="3"/>
      <c r="F691" s="3"/>
      <c r="G691" s="3"/>
      <c r="H691" s="3"/>
      <c r="I691" s="3"/>
      <c r="J691" s="3"/>
      <c r="K691" s="2"/>
      <c r="L691" s="2"/>
      <c r="M691" s="2"/>
      <c r="N691" s="2"/>
      <c r="O691" s="2"/>
      <c r="P691" s="2"/>
      <c r="Q691" s="2"/>
      <c r="U691" s="2"/>
    </row>
    <row r="692" customFormat="false" ht="15.75" hidden="false" customHeight="true" outlineLevel="0" collapsed="false">
      <c r="A692" s="2"/>
      <c r="B692" s="2"/>
      <c r="C692" s="2"/>
      <c r="D692" s="2"/>
      <c r="E692" s="3"/>
      <c r="F692" s="3"/>
      <c r="G692" s="3"/>
      <c r="H692" s="3"/>
      <c r="I692" s="3"/>
      <c r="J692" s="3"/>
      <c r="K692" s="2"/>
      <c r="L692" s="2"/>
      <c r="M692" s="2"/>
      <c r="N692" s="2"/>
      <c r="O692" s="2"/>
      <c r="P692" s="2"/>
      <c r="Q692" s="2"/>
      <c r="U692" s="2"/>
    </row>
    <row r="693" customFormat="false" ht="15.75" hidden="false" customHeight="true" outlineLevel="0" collapsed="false">
      <c r="A693" s="2"/>
      <c r="B693" s="2"/>
      <c r="C693" s="2"/>
      <c r="D693" s="2"/>
      <c r="E693" s="3"/>
      <c r="F693" s="3"/>
      <c r="G693" s="3"/>
      <c r="H693" s="3"/>
      <c r="I693" s="3"/>
      <c r="J693" s="3"/>
      <c r="K693" s="2"/>
      <c r="L693" s="2"/>
      <c r="M693" s="2"/>
      <c r="N693" s="2"/>
      <c r="O693" s="2"/>
      <c r="P693" s="2"/>
      <c r="Q693" s="2"/>
      <c r="U693" s="2"/>
    </row>
    <row r="694" customFormat="false" ht="15.75" hidden="false" customHeight="true" outlineLevel="0" collapsed="false">
      <c r="A694" s="2"/>
      <c r="B694" s="2"/>
      <c r="C694" s="2"/>
      <c r="D694" s="2"/>
      <c r="E694" s="3"/>
      <c r="F694" s="3"/>
      <c r="G694" s="3"/>
      <c r="H694" s="3"/>
      <c r="I694" s="3"/>
      <c r="J694" s="3"/>
      <c r="K694" s="2"/>
      <c r="L694" s="2"/>
      <c r="M694" s="2"/>
      <c r="N694" s="2"/>
      <c r="O694" s="2"/>
      <c r="P694" s="2"/>
      <c r="Q694" s="2"/>
      <c r="U694" s="2"/>
    </row>
    <row r="695" customFormat="false" ht="15.75" hidden="false" customHeight="true" outlineLevel="0" collapsed="false">
      <c r="A695" s="2"/>
      <c r="B695" s="2"/>
      <c r="C695" s="2"/>
      <c r="D695" s="2"/>
      <c r="E695" s="3"/>
      <c r="F695" s="3"/>
      <c r="G695" s="3"/>
      <c r="H695" s="3"/>
      <c r="I695" s="3"/>
      <c r="J695" s="3"/>
      <c r="K695" s="2"/>
      <c r="L695" s="2"/>
      <c r="M695" s="2"/>
      <c r="N695" s="2"/>
      <c r="O695" s="2"/>
      <c r="P695" s="2"/>
      <c r="Q695" s="2"/>
      <c r="U695" s="2"/>
    </row>
    <row r="696" customFormat="false" ht="15.75" hidden="false" customHeight="true" outlineLevel="0" collapsed="false">
      <c r="A696" s="2"/>
      <c r="B696" s="2"/>
      <c r="C696" s="2"/>
      <c r="D696" s="2"/>
      <c r="E696" s="3"/>
      <c r="F696" s="3"/>
      <c r="G696" s="3"/>
      <c r="H696" s="3"/>
      <c r="I696" s="3"/>
      <c r="J696" s="3"/>
      <c r="K696" s="2"/>
      <c r="L696" s="2"/>
      <c r="M696" s="2"/>
      <c r="N696" s="2"/>
      <c r="O696" s="2"/>
      <c r="P696" s="2"/>
      <c r="Q696" s="2"/>
      <c r="U696" s="2"/>
    </row>
    <row r="697" customFormat="false" ht="15.75" hidden="false" customHeight="true" outlineLevel="0" collapsed="false">
      <c r="A697" s="2"/>
      <c r="B697" s="2"/>
      <c r="C697" s="2"/>
      <c r="D697" s="2"/>
      <c r="E697" s="3"/>
      <c r="F697" s="3"/>
      <c r="G697" s="3"/>
      <c r="H697" s="3"/>
      <c r="I697" s="3"/>
      <c r="J697" s="3"/>
      <c r="K697" s="2"/>
      <c r="L697" s="2"/>
      <c r="M697" s="2"/>
      <c r="N697" s="2"/>
      <c r="O697" s="2"/>
      <c r="P697" s="2"/>
      <c r="Q697" s="2"/>
      <c r="U697" s="2"/>
    </row>
    <row r="698" customFormat="false" ht="15.75" hidden="false" customHeight="true" outlineLevel="0" collapsed="false">
      <c r="A698" s="2"/>
      <c r="B698" s="2"/>
      <c r="C698" s="2"/>
      <c r="D698" s="2"/>
      <c r="E698" s="3"/>
      <c r="F698" s="3"/>
      <c r="G698" s="3"/>
      <c r="H698" s="3"/>
      <c r="I698" s="3"/>
      <c r="J698" s="3"/>
      <c r="K698" s="2"/>
      <c r="L698" s="2"/>
      <c r="M698" s="2"/>
      <c r="N698" s="2"/>
      <c r="O698" s="2"/>
      <c r="P698" s="2"/>
      <c r="Q698" s="2"/>
      <c r="U698" s="2"/>
    </row>
    <row r="699" customFormat="false" ht="15.75" hidden="false" customHeight="true" outlineLevel="0" collapsed="false">
      <c r="A699" s="2"/>
      <c r="B699" s="2"/>
      <c r="C699" s="2"/>
      <c r="D699" s="2"/>
      <c r="E699" s="3"/>
      <c r="F699" s="3"/>
      <c r="G699" s="3"/>
      <c r="H699" s="3"/>
      <c r="I699" s="3"/>
      <c r="J699" s="3"/>
      <c r="K699" s="2"/>
      <c r="L699" s="2"/>
      <c r="M699" s="2"/>
      <c r="N699" s="2"/>
      <c r="O699" s="2"/>
      <c r="P699" s="2"/>
      <c r="Q699" s="2"/>
      <c r="U699" s="2"/>
    </row>
    <row r="700" customFormat="false" ht="15.75" hidden="false" customHeight="true" outlineLevel="0" collapsed="false">
      <c r="A700" s="2"/>
      <c r="B700" s="2"/>
      <c r="C700" s="2"/>
      <c r="D700" s="2"/>
      <c r="E700" s="3"/>
      <c r="F700" s="3"/>
      <c r="G700" s="3"/>
      <c r="H700" s="3"/>
      <c r="I700" s="3"/>
      <c r="J700" s="3"/>
      <c r="K700" s="2"/>
      <c r="L700" s="2"/>
      <c r="M700" s="2"/>
      <c r="N700" s="2"/>
      <c r="O700" s="2"/>
      <c r="P700" s="2"/>
      <c r="Q700" s="2"/>
      <c r="U700" s="2"/>
    </row>
    <row r="701" customFormat="false" ht="15.75" hidden="false" customHeight="true" outlineLevel="0" collapsed="false">
      <c r="A701" s="2"/>
      <c r="B701" s="2"/>
      <c r="C701" s="2"/>
      <c r="D701" s="2"/>
      <c r="E701" s="3"/>
      <c r="F701" s="3"/>
      <c r="G701" s="3"/>
      <c r="H701" s="3"/>
      <c r="I701" s="3"/>
      <c r="J701" s="3"/>
      <c r="K701" s="2"/>
      <c r="L701" s="2"/>
      <c r="M701" s="2"/>
      <c r="N701" s="2"/>
      <c r="O701" s="2"/>
      <c r="P701" s="2"/>
      <c r="Q701" s="2"/>
      <c r="U701" s="2"/>
    </row>
    <row r="702" customFormat="false" ht="15.75" hidden="false" customHeight="true" outlineLevel="0" collapsed="false">
      <c r="A702" s="2"/>
      <c r="B702" s="2"/>
      <c r="C702" s="2"/>
      <c r="D702" s="2"/>
      <c r="E702" s="3"/>
      <c r="F702" s="3"/>
      <c r="G702" s="3"/>
      <c r="H702" s="3"/>
      <c r="I702" s="3"/>
      <c r="J702" s="3"/>
      <c r="K702" s="2"/>
      <c r="L702" s="2"/>
      <c r="M702" s="2"/>
      <c r="N702" s="2"/>
      <c r="O702" s="2"/>
      <c r="P702" s="2"/>
      <c r="Q702" s="2"/>
      <c r="U702" s="2"/>
    </row>
    <row r="703" customFormat="false" ht="15.75" hidden="false" customHeight="true" outlineLevel="0" collapsed="false">
      <c r="A703" s="2"/>
      <c r="B703" s="2"/>
      <c r="C703" s="2"/>
      <c r="D703" s="2"/>
      <c r="E703" s="3"/>
      <c r="F703" s="3"/>
      <c r="G703" s="3"/>
      <c r="H703" s="3"/>
      <c r="I703" s="3"/>
      <c r="J703" s="3"/>
      <c r="K703" s="2"/>
      <c r="L703" s="2"/>
      <c r="M703" s="2"/>
      <c r="N703" s="2"/>
      <c r="O703" s="2"/>
      <c r="P703" s="2"/>
      <c r="Q703" s="2"/>
      <c r="U703" s="2"/>
    </row>
    <row r="704" customFormat="false" ht="15.75" hidden="false" customHeight="true" outlineLevel="0" collapsed="false">
      <c r="A704" s="2"/>
      <c r="B704" s="2"/>
      <c r="C704" s="2"/>
      <c r="D704" s="2"/>
      <c r="E704" s="3"/>
      <c r="F704" s="3"/>
      <c r="G704" s="3"/>
      <c r="H704" s="3"/>
      <c r="I704" s="3"/>
      <c r="J704" s="3"/>
      <c r="K704" s="2"/>
      <c r="L704" s="2"/>
      <c r="M704" s="2"/>
      <c r="N704" s="2"/>
      <c r="O704" s="2"/>
      <c r="P704" s="2"/>
      <c r="Q704" s="2"/>
      <c r="U704" s="2"/>
    </row>
    <row r="705" customFormat="false" ht="15.75" hidden="false" customHeight="true" outlineLevel="0" collapsed="false">
      <c r="A705" s="2"/>
      <c r="B705" s="2"/>
      <c r="C705" s="2"/>
      <c r="D705" s="2"/>
      <c r="E705" s="3"/>
      <c r="F705" s="3"/>
      <c r="G705" s="3"/>
      <c r="H705" s="3"/>
      <c r="I705" s="3"/>
      <c r="J705" s="3"/>
      <c r="K705" s="2"/>
      <c r="L705" s="2"/>
      <c r="M705" s="2"/>
      <c r="N705" s="2"/>
      <c r="O705" s="2"/>
      <c r="P705" s="2"/>
      <c r="Q705" s="2"/>
      <c r="U705" s="2"/>
    </row>
    <row r="706" customFormat="false" ht="15.75" hidden="false" customHeight="true" outlineLevel="0" collapsed="false">
      <c r="A706" s="2"/>
      <c r="B706" s="2"/>
      <c r="C706" s="2"/>
      <c r="D706" s="2"/>
      <c r="E706" s="3"/>
      <c r="F706" s="3"/>
      <c r="G706" s="3"/>
      <c r="H706" s="3"/>
      <c r="I706" s="3"/>
      <c r="J706" s="3"/>
      <c r="K706" s="2"/>
      <c r="L706" s="2"/>
      <c r="M706" s="2"/>
      <c r="N706" s="2"/>
      <c r="O706" s="2"/>
      <c r="P706" s="2"/>
      <c r="Q706" s="2"/>
      <c r="U706" s="2"/>
    </row>
    <row r="707" customFormat="false" ht="15.75" hidden="false" customHeight="true" outlineLevel="0" collapsed="false">
      <c r="A707" s="2"/>
      <c r="B707" s="2"/>
      <c r="C707" s="2"/>
      <c r="D707" s="2"/>
      <c r="E707" s="3"/>
      <c r="F707" s="3"/>
      <c r="G707" s="3"/>
      <c r="H707" s="3"/>
      <c r="I707" s="3"/>
      <c r="J707" s="3"/>
      <c r="K707" s="2"/>
      <c r="L707" s="2"/>
      <c r="M707" s="2"/>
      <c r="N707" s="2"/>
      <c r="O707" s="2"/>
      <c r="P707" s="2"/>
      <c r="Q707" s="2"/>
      <c r="U707" s="2"/>
    </row>
    <row r="708" customFormat="false" ht="15.75" hidden="false" customHeight="true" outlineLevel="0" collapsed="false">
      <c r="A708" s="2"/>
      <c r="B708" s="2"/>
      <c r="C708" s="2"/>
      <c r="D708" s="2"/>
      <c r="E708" s="3"/>
      <c r="F708" s="3"/>
      <c r="G708" s="3"/>
      <c r="H708" s="3"/>
      <c r="I708" s="3"/>
      <c r="J708" s="3"/>
      <c r="K708" s="2"/>
      <c r="L708" s="2"/>
      <c r="M708" s="2"/>
      <c r="N708" s="2"/>
      <c r="O708" s="2"/>
      <c r="P708" s="2"/>
      <c r="Q708" s="2"/>
      <c r="U708" s="2"/>
    </row>
    <row r="709" customFormat="false" ht="15.75" hidden="false" customHeight="true" outlineLevel="0" collapsed="false">
      <c r="A709" s="2"/>
      <c r="B709" s="2"/>
      <c r="C709" s="2"/>
      <c r="D709" s="2"/>
      <c r="E709" s="3"/>
      <c r="F709" s="3"/>
      <c r="G709" s="3"/>
      <c r="H709" s="3"/>
      <c r="I709" s="3"/>
      <c r="J709" s="3"/>
      <c r="K709" s="2"/>
      <c r="L709" s="2"/>
      <c r="M709" s="2"/>
      <c r="N709" s="2"/>
      <c r="O709" s="2"/>
      <c r="P709" s="2"/>
      <c r="Q709" s="2"/>
      <c r="U709" s="2"/>
    </row>
    <row r="710" customFormat="false" ht="15.75" hidden="false" customHeight="true" outlineLevel="0" collapsed="false">
      <c r="A710" s="2"/>
      <c r="B710" s="2"/>
      <c r="C710" s="2"/>
      <c r="D710" s="2"/>
      <c r="E710" s="3"/>
      <c r="F710" s="3"/>
      <c r="G710" s="3"/>
      <c r="H710" s="3"/>
      <c r="I710" s="3"/>
      <c r="J710" s="3"/>
      <c r="K710" s="2"/>
      <c r="L710" s="2"/>
      <c r="M710" s="2"/>
      <c r="N710" s="2"/>
      <c r="O710" s="2"/>
      <c r="P710" s="2"/>
      <c r="Q710" s="2"/>
      <c r="U710" s="2"/>
    </row>
    <row r="711" customFormat="false" ht="15.75" hidden="false" customHeight="true" outlineLevel="0" collapsed="false">
      <c r="A711" s="2"/>
      <c r="B711" s="2"/>
      <c r="C711" s="2"/>
      <c r="D711" s="2"/>
      <c r="E711" s="3"/>
      <c r="F711" s="3"/>
      <c r="G711" s="3"/>
      <c r="H711" s="3"/>
      <c r="I711" s="3"/>
      <c r="J711" s="3"/>
      <c r="K711" s="2"/>
      <c r="L711" s="2"/>
      <c r="M711" s="2"/>
      <c r="N711" s="2"/>
      <c r="O711" s="2"/>
      <c r="P711" s="2"/>
      <c r="Q711" s="2"/>
      <c r="U711" s="2"/>
    </row>
    <row r="712" customFormat="false" ht="15.75" hidden="false" customHeight="true" outlineLevel="0" collapsed="false">
      <c r="A712" s="2"/>
      <c r="B712" s="2"/>
      <c r="C712" s="2"/>
      <c r="D712" s="2"/>
      <c r="E712" s="3"/>
      <c r="F712" s="3"/>
      <c r="G712" s="3"/>
      <c r="H712" s="3"/>
      <c r="I712" s="3"/>
      <c r="J712" s="3"/>
      <c r="K712" s="2"/>
      <c r="L712" s="2"/>
      <c r="M712" s="2"/>
      <c r="N712" s="2"/>
      <c r="O712" s="2"/>
      <c r="P712" s="2"/>
      <c r="Q712" s="2"/>
      <c r="U712" s="2"/>
    </row>
    <row r="713" customFormat="false" ht="15.75" hidden="false" customHeight="true" outlineLevel="0" collapsed="false">
      <c r="A713" s="2"/>
      <c r="B713" s="2"/>
      <c r="C713" s="2"/>
      <c r="D713" s="2"/>
      <c r="E713" s="3"/>
      <c r="F713" s="3"/>
      <c r="G713" s="3"/>
      <c r="H713" s="3"/>
      <c r="I713" s="3"/>
      <c r="J713" s="3"/>
      <c r="K713" s="2"/>
      <c r="L713" s="2"/>
      <c r="M713" s="2"/>
      <c r="N713" s="2"/>
      <c r="O713" s="2"/>
      <c r="P713" s="2"/>
      <c r="Q713" s="2"/>
      <c r="U713" s="2"/>
    </row>
    <row r="714" customFormat="false" ht="15.75" hidden="false" customHeight="true" outlineLevel="0" collapsed="false">
      <c r="A714" s="2"/>
      <c r="B714" s="2"/>
      <c r="C714" s="2"/>
      <c r="D714" s="2"/>
      <c r="E714" s="3"/>
      <c r="F714" s="3"/>
      <c r="G714" s="3"/>
      <c r="H714" s="3"/>
      <c r="I714" s="3"/>
      <c r="J714" s="3"/>
      <c r="K714" s="2"/>
      <c r="L714" s="2"/>
      <c r="M714" s="2"/>
      <c r="N714" s="2"/>
      <c r="O714" s="2"/>
      <c r="P714" s="2"/>
      <c r="Q714" s="2"/>
      <c r="U714" s="2"/>
    </row>
    <row r="715" customFormat="false" ht="15.75" hidden="false" customHeight="true" outlineLevel="0" collapsed="false">
      <c r="A715" s="2"/>
      <c r="B715" s="2"/>
      <c r="C715" s="2"/>
      <c r="D715" s="2"/>
      <c r="E715" s="3"/>
      <c r="F715" s="3"/>
      <c r="G715" s="3"/>
      <c r="H715" s="3"/>
      <c r="I715" s="3"/>
      <c r="J715" s="3"/>
      <c r="K715" s="2"/>
      <c r="L715" s="2"/>
      <c r="M715" s="2"/>
      <c r="N715" s="2"/>
      <c r="O715" s="2"/>
      <c r="P715" s="2"/>
      <c r="Q715" s="2"/>
      <c r="U715" s="2"/>
    </row>
    <row r="716" customFormat="false" ht="15.75" hidden="false" customHeight="true" outlineLevel="0" collapsed="false">
      <c r="A716" s="2"/>
      <c r="B716" s="2"/>
      <c r="C716" s="2"/>
      <c r="D716" s="2"/>
      <c r="E716" s="3"/>
      <c r="F716" s="3"/>
      <c r="G716" s="3"/>
      <c r="H716" s="3"/>
      <c r="I716" s="3"/>
      <c r="J716" s="3"/>
      <c r="K716" s="2"/>
      <c r="L716" s="2"/>
      <c r="M716" s="2"/>
      <c r="N716" s="2"/>
      <c r="O716" s="2"/>
      <c r="P716" s="2"/>
      <c r="Q716" s="2"/>
      <c r="U716" s="2"/>
    </row>
    <row r="717" customFormat="false" ht="15.75" hidden="false" customHeight="true" outlineLevel="0" collapsed="false">
      <c r="A717" s="2"/>
      <c r="B717" s="2"/>
      <c r="C717" s="2"/>
      <c r="D717" s="2"/>
      <c r="E717" s="3"/>
      <c r="F717" s="3"/>
      <c r="G717" s="3"/>
      <c r="H717" s="3"/>
      <c r="I717" s="3"/>
      <c r="J717" s="3"/>
      <c r="K717" s="2"/>
      <c r="L717" s="2"/>
      <c r="M717" s="2"/>
      <c r="N717" s="2"/>
      <c r="O717" s="2"/>
      <c r="P717" s="2"/>
      <c r="Q717" s="2"/>
      <c r="U717" s="2"/>
    </row>
    <row r="718" customFormat="false" ht="15.75" hidden="false" customHeight="true" outlineLevel="0" collapsed="false">
      <c r="A718" s="2"/>
      <c r="B718" s="2"/>
      <c r="C718" s="2"/>
      <c r="D718" s="2"/>
      <c r="E718" s="3"/>
      <c r="F718" s="3"/>
      <c r="G718" s="3"/>
      <c r="H718" s="3"/>
      <c r="I718" s="3"/>
      <c r="J718" s="3"/>
      <c r="K718" s="2"/>
      <c r="L718" s="2"/>
      <c r="M718" s="2"/>
      <c r="N718" s="2"/>
      <c r="O718" s="2"/>
      <c r="P718" s="2"/>
      <c r="Q718" s="2"/>
      <c r="U718" s="2"/>
    </row>
    <row r="719" customFormat="false" ht="15.75" hidden="false" customHeight="true" outlineLevel="0" collapsed="false">
      <c r="A719" s="2"/>
      <c r="B719" s="2"/>
      <c r="C719" s="2"/>
      <c r="D719" s="2"/>
      <c r="E719" s="3"/>
      <c r="F719" s="3"/>
      <c r="G719" s="3"/>
      <c r="H719" s="3"/>
      <c r="I719" s="3"/>
      <c r="J719" s="3"/>
      <c r="K719" s="2"/>
      <c r="L719" s="2"/>
      <c r="M719" s="2"/>
      <c r="N719" s="2"/>
      <c r="O719" s="2"/>
      <c r="P719" s="2"/>
      <c r="Q719" s="2"/>
      <c r="U719" s="2"/>
    </row>
    <row r="720" customFormat="false" ht="15.75" hidden="false" customHeight="true" outlineLevel="0" collapsed="false">
      <c r="A720" s="2"/>
      <c r="B720" s="2"/>
      <c r="C720" s="2"/>
      <c r="D720" s="2"/>
      <c r="E720" s="3"/>
      <c r="F720" s="3"/>
      <c r="G720" s="3"/>
      <c r="H720" s="3"/>
      <c r="I720" s="3"/>
      <c r="J720" s="3"/>
      <c r="K720" s="2"/>
      <c r="L720" s="2"/>
      <c r="M720" s="2"/>
      <c r="N720" s="2"/>
      <c r="O720" s="2"/>
      <c r="P720" s="2"/>
      <c r="Q720" s="2"/>
      <c r="U720" s="2"/>
    </row>
    <row r="721" customFormat="false" ht="15.75" hidden="false" customHeight="true" outlineLevel="0" collapsed="false">
      <c r="A721" s="2"/>
      <c r="B721" s="2"/>
      <c r="C721" s="2"/>
      <c r="D721" s="2"/>
      <c r="E721" s="3"/>
      <c r="F721" s="3"/>
      <c r="G721" s="3"/>
      <c r="H721" s="3"/>
      <c r="I721" s="3"/>
      <c r="J721" s="3"/>
      <c r="K721" s="2"/>
      <c r="L721" s="2"/>
      <c r="M721" s="2"/>
      <c r="N721" s="2"/>
      <c r="O721" s="2"/>
      <c r="P721" s="2"/>
      <c r="Q721" s="2"/>
      <c r="U721" s="2"/>
    </row>
    <row r="722" customFormat="false" ht="15.75" hidden="false" customHeight="true" outlineLevel="0" collapsed="false">
      <c r="A722" s="2"/>
      <c r="B722" s="2"/>
      <c r="C722" s="2"/>
      <c r="D722" s="2"/>
      <c r="E722" s="3"/>
      <c r="F722" s="3"/>
      <c r="G722" s="3"/>
      <c r="H722" s="3"/>
      <c r="I722" s="3"/>
      <c r="J722" s="3"/>
      <c r="K722" s="2"/>
      <c r="L722" s="2"/>
      <c r="M722" s="2"/>
      <c r="N722" s="2"/>
      <c r="O722" s="2"/>
      <c r="P722" s="2"/>
      <c r="Q722" s="2"/>
      <c r="U722" s="2"/>
    </row>
    <row r="723" customFormat="false" ht="15.75" hidden="false" customHeight="true" outlineLevel="0" collapsed="false">
      <c r="A723" s="2"/>
      <c r="B723" s="2"/>
      <c r="C723" s="2"/>
      <c r="D723" s="2"/>
      <c r="E723" s="3"/>
      <c r="F723" s="3"/>
      <c r="G723" s="3"/>
      <c r="H723" s="3"/>
      <c r="I723" s="3"/>
      <c r="J723" s="3"/>
      <c r="K723" s="2"/>
      <c r="L723" s="2"/>
      <c r="M723" s="2"/>
      <c r="N723" s="2"/>
      <c r="O723" s="2"/>
      <c r="P723" s="2"/>
      <c r="Q723" s="2"/>
      <c r="U723" s="2"/>
    </row>
    <row r="724" customFormat="false" ht="15.75" hidden="false" customHeight="true" outlineLevel="0" collapsed="false">
      <c r="A724" s="2"/>
      <c r="B724" s="2"/>
      <c r="C724" s="2"/>
      <c r="D724" s="2"/>
      <c r="E724" s="3"/>
      <c r="F724" s="3"/>
      <c r="G724" s="3"/>
      <c r="H724" s="3"/>
      <c r="I724" s="3"/>
      <c r="J724" s="3"/>
      <c r="K724" s="2"/>
      <c r="L724" s="2"/>
      <c r="M724" s="2"/>
      <c r="N724" s="2"/>
      <c r="O724" s="2"/>
      <c r="P724" s="2"/>
      <c r="Q724" s="2"/>
      <c r="U724" s="2"/>
    </row>
    <row r="725" customFormat="false" ht="15.75" hidden="false" customHeight="true" outlineLevel="0" collapsed="false">
      <c r="A725" s="2"/>
      <c r="B725" s="2"/>
      <c r="C725" s="2"/>
      <c r="D725" s="2"/>
      <c r="E725" s="3"/>
      <c r="F725" s="3"/>
      <c r="G725" s="3"/>
      <c r="H725" s="3"/>
      <c r="I725" s="3"/>
      <c r="J725" s="3"/>
      <c r="K725" s="2"/>
      <c r="L725" s="2"/>
      <c r="M725" s="2"/>
      <c r="N725" s="2"/>
      <c r="O725" s="2"/>
      <c r="P725" s="2"/>
      <c r="Q725" s="2"/>
      <c r="U725" s="2"/>
    </row>
    <row r="726" customFormat="false" ht="15.75" hidden="false" customHeight="true" outlineLevel="0" collapsed="false">
      <c r="A726" s="2"/>
      <c r="B726" s="2"/>
      <c r="C726" s="2"/>
      <c r="D726" s="2"/>
      <c r="E726" s="3"/>
      <c r="F726" s="3"/>
      <c r="G726" s="3"/>
      <c r="H726" s="3"/>
      <c r="I726" s="3"/>
      <c r="J726" s="3"/>
      <c r="K726" s="2"/>
      <c r="L726" s="2"/>
      <c r="M726" s="2"/>
      <c r="N726" s="2"/>
      <c r="O726" s="2"/>
      <c r="P726" s="2"/>
      <c r="Q726" s="2"/>
      <c r="U726" s="2"/>
    </row>
    <row r="727" customFormat="false" ht="15.75" hidden="false" customHeight="true" outlineLevel="0" collapsed="false">
      <c r="A727" s="2"/>
      <c r="B727" s="2"/>
      <c r="C727" s="2"/>
      <c r="D727" s="2"/>
      <c r="E727" s="3"/>
      <c r="F727" s="3"/>
      <c r="G727" s="3"/>
      <c r="H727" s="3"/>
      <c r="I727" s="3"/>
      <c r="J727" s="3"/>
      <c r="K727" s="2"/>
      <c r="L727" s="2"/>
      <c r="M727" s="2"/>
      <c r="N727" s="2"/>
      <c r="O727" s="2"/>
      <c r="P727" s="2"/>
      <c r="Q727" s="2"/>
      <c r="U727" s="2"/>
    </row>
    <row r="728" customFormat="false" ht="15.75" hidden="false" customHeight="true" outlineLevel="0" collapsed="false">
      <c r="A728" s="2"/>
      <c r="B728" s="2"/>
      <c r="C728" s="2"/>
      <c r="D728" s="2"/>
      <c r="E728" s="3"/>
      <c r="F728" s="3"/>
      <c r="G728" s="3"/>
      <c r="H728" s="3"/>
      <c r="I728" s="3"/>
      <c r="J728" s="3"/>
      <c r="K728" s="2"/>
      <c r="L728" s="2"/>
      <c r="M728" s="2"/>
      <c r="N728" s="2"/>
      <c r="O728" s="2"/>
      <c r="P728" s="2"/>
      <c r="Q728" s="2"/>
      <c r="U728" s="2"/>
    </row>
    <row r="729" customFormat="false" ht="15.75" hidden="false" customHeight="true" outlineLevel="0" collapsed="false">
      <c r="A729" s="2"/>
      <c r="B729" s="2"/>
      <c r="C729" s="2"/>
      <c r="D729" s="2"/>
      <c r="E729" s="3"/>
      <c r="F729" s="3"/>
      <c r="G729" s="3"/>
      <c r="H729" s="3"/>
      <c r="I729" s="3"/>
      <c r="J729" s="3"/>
      <c r="K729" s="2"/>
      <c r="L729" s="2"/>
      <c r="M729" s="2"/>
      <c r="N729" s="2"/>
      <c r="O729" s="2"/>
      <c r="P729" s="2"/>
      <c r="Q729" s="2"/>
      <c r="U729" s="2"/>
    </row>
    <row r="730" customFormat="false" ht="15.75" hidden="false" customHeight="true" outlineLevel="0" collapsed="false">
      <c r="A730" s="2"/>
      <c r="B730" s="2"/>
      <c r="C730" s="2"/>
      <c r="D730" s="2"/>
      <c r="E730" s="3"/>
      <c r="F730" s="3"/>
      <c r="G730" s="3"/>
      <c r="H730" s="3"/>
      <c r="I730" s="3"/>
      <c r="J730" s="3"/>
      <c r="K730" s="2"/>
      <c r="L730" s="2"/>
      <c r="M730" s="2"/>
      <c r="N730" s="2"/>
      <c r="O730" s="2"/>
      <c r="P730" s="2"/>
      <c r="Q730" s="2"/>
      <c r="U730" s="2"/>
    </row>
    <row r="731" customFormat="false" ht="15.75" hidden="false" customHeight="true" outlineLevel="0" collapsed="false">
      <c r="A731" s="2"/>
      <c r="B731" s="2"/>
      <c r="C731" s="2"/>
      <c r="D731" s="2"/>
      <c r="E731" s="3"/>
      <c r="F731" s="3"/>
      <c r="G731" s="3"/>
      <c r="H731" s="3"/>
      <c r="I731" s="3"/>
      <c r="J731" s="3"/>
      <c r="K731" s="2"/>
      <c r="L731" s="2"/>
      <c r="M731" s="2"/>
      <c r="N731" s="2"/>
      <c r="O731" s="2"/>
      <c r="P731" s="2"/>
      <c r="Q731" s="2"/>
      <c r="U731" s="2"/>
    </row>
    <row r="732" customFormat="false" ht="15.75" hidden="false" customHeight="true" outlineLevel="0" collapsed="false">
      <c r="A732" s="2"/>
      <c r="B732" s="2"/>
      <c r="C732" s="2"/>
      <c r="D732" s="2"/>
      <c r="E732" s="3"/>
      <c r="F732" s="3"/>
      <c r="G732" s="3"/>
      <c r="H732" s="3"/>
      <c r="I732" s="3"/>
      <c r="J732" s="3"/>
      <c r="K732" s="2"/>
      <c r="L732" s="2"/>
      <c r="M732" s="2"/>
      <c r="N732" s="2"/>
      <c r="O732" s="2"/>
      <c r="P732" s="2"/>
      <c r="Q732" s="2"/>
      <c r="U732" s="2"/>
    </row>
    <row r="733" customFormat="false" ht="15.75" hidden="false" customHeight="true" outlineLevel="0" collapsed="false">
      <c r="A733" s="2"/>
      <c r="B733" s="2"/>
      <c r="C733" s="2"/>
      <c r="D733" s="2"/>
      <c r="E733" s="3"/>
      <c r="F733" s="3"/>
      <c r="G733" s="3"/>
      <c r="H733" s="3"/>
      <c r="I733" s="3"/>
      <c r="J733" s="3"/>
      <c r="K733" s="2"/>
      <c r="L733" s="2"/>
      <c r="M733" s="2"/>
      <c r="N733" s="2"/>
      <c r="O733" s="2"/>
      <c r="P733" s="2"/>
      <c r="Q733" s="2"/>
      <c r="U733" s="2"/>
    </row>
    <row r="734" customFormat="false" ht="15.75" hidden="false" customHeight="true" outlineLevel="0" collapsed="false">
      <c r="A734" s="2"/>
      <c r="B734" s="2"/>
      <c r="C734" s="2"/>
      <c r="D734" s="2"/>
      <c r="E734" s="3"/>
      <c r="F734" s="3"/>
      <c r="G734" s="3"/>
      <c r="H734" s="3"/>
      <c r="I734" s="3"/>
      <c r="J734" s="3"/>
      <c r="K734" s="2"/>
      <c r="L734" s="2"/>
      <c r="M734" s="2"/>
      <c r="N734" s="2"/>
      <c r="O734" s="2"/>
      <c r="P734" s="2"/>
      <c r="Q734" s="2"/>
      <c r="U734" s="2"/>
    </row>
    <row r="735" customFormat="false" ht="15.75" hidden="false" customHeight="true" outlineLevel="0" collapsed="false">
      <c r="A735" s="2"/>
      <c r="B735" s="2"/>
      <c r="C735" s="2"/>
      <c r="D735" s="2"/>
      <c r="E735" s="3"/>
      <c r="F735" s="3"/>
      <c r="G735" s="3"/>
      <c r="H735" s="3"/>
      <c r="I735" s="3"/>
      <c r="J735" s="3"/>
      <c r="K735" s="2"/>
      <c r="L735" s="2"/>
      <c r="M735" s="2"/>
      <c r="N735" s="2"/>
      <c r="O735" s="2"/>
      <c r="P735" s="2"/>
      <c r="Q735" s="2"/>
      <c r="U735" s="2"/>
    </row>
    <row r="736" customFormat="false" ht="15.75" hidden="false" customHeight="true" outlineLevel="0" collapsed="false">
      <c r="A736" s="2"/>
      <c r="B736" s="2"/>
      <c r="C736" s="2"/>
      <c r="D736" s="2"/>
      <c r="E736" s="3"/>
      <c r="F736" s="3"/>
      <c r="G736" s="3"/>
      <c r="H736" s="3"/>
      <c r="I736" s="3"/>
      <c r="J736" s="3"/>
      <c r="K736" s="2"/>
      <c r="L736" s="2"/>
      <c r="M736" s="2"/>
      <c r="N736" s="2"/>
      <c r="O736" s="2"/>
      <c r="P736" s="2"/>
      <c r="Q736" s="2"/>
      <c r="U736" s="2"/>
    </row>
    <row r="737" customFormat="false" ht="15.75" hidden="false" customHeight="true" outlineLevel="0" collapsed="false">
      <c r="A737" s="2"/>
      <c r="B737" s="2"/>
      <c r="C737" s="2"/>
      <c r="D737" s="2"/>
      <c r="E737" s="3"/>
      <c r="F737" s="3"/>
      <c r="G737" s="3"/>
      <c r="H737" s="3"/>
      <c r="I737" s="3"/>
      <c r="J737" s="3"/>
      <c r="K737" s="2"/>
      <c r="L737" s="2"/>
      <c r="M737" s="2"/>
      <c r="N737" s="2"/>
      <c r="O737" s="2"/>
      <c r="P737" s="2"/>
      <c r="Q737" s="2"/>
      <c r="U737" s="2"/>
    </row>
    <row r="738" customFormat="false" ht="15.75" hidden="false" customHeight="true" outlineLevel="0" collapsed="false">
      <c r="A738" s="2"/>
      <c r="B738" s="2"/>
      <c r="C738" s="2"/>
      <c r="D738" s="2"/>
      <c r="E738" s="3"/>
      <c r="F738" s="3"/>
      <c r="G738" s="3"/>
      <c r="H738" s="3"/>
      <c r="I738" s="3"/>
      <c r="J738" s="3"/>
      <c r="K738" s="2"/>
      <c r="L738" s="2"/>
      <c r="M738" s="2"/>
      <c r="N738" s="2"/>
      <c r="O738" s="2"/>
      <c r="P738" s="2"/>
      <c r="Q738" s="2"/>
      <c r="U738" s="2"/>
    </row>
    <row r="739" customFormat="false" ht="15.75" hidden="false" customHeight="true" outlineLevel="0" collapsed="false">
      <c r="A739" s="2"/>
      <c r="B739" s="2"/>
      <c r="C739" s="2"/>
      <c r="D739" s="2"/>
      <c r="E739" s="3"/>
      <c r="F739" s="3"/>
      <c r="G739" s="3"/>
      <c r="H739" s="3"/>
      <c r="I739" s="3"/>
      <c r="J739" s="3"/>
      <c r="K739" s="2"/>
      <c r="L739" s="2"/>
      <c r="M739" s="2"/>
      <c r="N739" s="2"/>
      <c r="O739" s="2"/>
      <c r="P739" s="2"/>
      <c r="Q739" s="2"/>
      <c r="U739" s="2"/>
    </row>
    <row r="740" customFormat="false" ht="15.75" hidden="false" customHeight="true" outlineLevel="0" collapsed="false">
      <c r="A740" s="2"/>
      <c r="B740" s="2"/>
      <c r="C740" s="2"/>
      <c r="D740" s="2"/>
      <c r="E740" s="3"/>
      <c r="F740" s="3"/>
      <c r="G740" s="3"/>
      <c r="H740" s="3"/>
      <c r="I740" s="3"/>
      <c r="J740" s="3"/>
      <c r="K740" s="2"/>
      <c r="L740" s="2"/>
      <c r="M740" s="2"/>
      <c r="N740" s="2"/>
      <c r="O740" s="2"/>
      <c r="P740" s="2"/>
      <c r="Q740" s="2"/>
      <c r="U740" s="2"/>
    </row>
    <row r="741" customFormat="false" ht="15.75" hidden="false" customHeight="true" outlineLevel="0" collapsed="false">
      <c r="A741" s="2"/>
      <c r="B741" s="2"/>
      <c r="C741" s="2"/>
      <c r="D741" s="2"/>
      <c r="E741" s="3"/>
      <c r="F741" s="3"/>
      <c r="G741" s="3"/>
      <c r="H741" s="3"/>
      <c r="I741" s="3"/>
      <c r="J741" s="3"/>
      <c r="K741" s="2"/>
      <c r="L741" s="2"/>
      <c r="M741" s="2"/>
      <c r="N741" s="2"/>
      <c r="O741" s="2"/>
      <c r="P741" s="2"/>
      <c r="Q741" s="2"/>
      <c r="U741" s="2"/>
    </row>
    <row r="742" customFormat="false" ht="15.75" hidden="false" customHeight="true" outlineLevel="0" collapsed="false">
      <c r="A742" s="2"/>
      <c r="B742" s="2"/>
      <c r="C742" s="2"/>
      <c r="D742" s="2"/>
      <c r="E742" s="3"/>
      <c r="F742" s="3"/>
      <c r="G742" s="3"/>
      <c r="H742" s="3"/>
      <c r="I742" s="3"/>
      <c r="J742" s="3"/>
      <c r="K742" s="2"/>
      <c r="L742" s="2"/>
      <c r="M742" s="2"/>
      <c r="N742" s="2"/>
      <c r="O742" s="2"/>
      <c r="P742" s="2"/>
      <c r="Q742" s="2"/>
      <c r="U742" s="2"/>
    </row>
    <row r="743" customFormat="false" ht="15.75" hidden="false" customHeight="true" outlineLevel="0" collapsed="false">
      <c r="A743" s="2"/>
      <c r="B743" s="2"/>
      <c r="C743" s="2"/>
      <c r="D743" s="2"/>
      <c r="E743" s="3"/>
      <c r="F743" s="3"/>
      <c r="G743" s="3"/>
      <c r="H743" s="3"/>
      <c r="I743" s="3"/>
      <c r="J743" s="3"/>
      <c r="K743" s="2"/>
      <c r="L743" s="2"/>
      <c r="M743" s="2"/>
      <c r="N743" s="2"/>
      <c r="O743" s="2"/>
      <c r="P743" s="2"/>
      <c r="Q743" s="2"/>
      <c r="U743" s="2"/>
    </row>
    <row r="744" customFormat="false" ht="15.75" hidden="false" customHeight="true" outlineLevel="0" collapsed="false">
      <c r="A744" s="2"/>
      <c r="B744" s="2"/>
      <c r="C744" s="2"/>
      <c r="D744" s="2"/>
      <c r="E744" s="3"/>
      <c r="F744" s="3"/>
      <c r="G744" s="3"/>
      <c r="H744" s="3"/>
      <c r="I744" s="3"/>
      <c r="J744" s="3"/>
      <c r="K744" s="2"/>
      <c r="L744" s="2"/>
      <c r="M744" s="2"/>
      <c r="N744" s="2"/>
      <c r="O744" s="2"/>
      <c r="P744" s="2"/>
      <c r="Q744" s="2"/>
      <c r="U744" s="2"/>
    </row>
    <row r="745" customFormat="false" ht="15.75" hidden="false" customHeight="true" outlineLevel="0" collapsed="false">
      <c r="A745" s="2"/>
      <c r="B745" s="2"/>
      <c r="C745" s="2"/>
      <c r="D745" s="2"/>
      <c r="E745" s="3"/>
      <c r="F745" s="3"/>
      <c r="G745" s="3"/>
      <c r="H745" s="3"/>
      <c r="I745" s="3"/>
      <c r="J745" s="3"/>
      <c r="K745" s="2"/>
      <c r="L745" s="2"/>
      <c r="M745" s="2"/>
      <c r="N745" s="2"/>
      <c r="O745" s="2"/>
      <c r="P745" s="2"/>
      <c r="Q745" s="2"/>
      <c r="U745" s="2"/>
    </row>
    <row r="746" customFormat="false" ht="15.75" hidden="false" customHeight="true" outlineLevel="0" collapsed="false">
      <c r="A746" s="2"/>
      <c r="B746" s="2"/>
      <c r="C746" s="2"/>
      <c r="D746" s="2"/>
      <c r="E746" s="3"/>
      <c r="F746" s="3"/>
      <c r="G746" s="3"/>
      <c r="H746" s="3"/>
      <c r="I746" s="3"/>
      <c r="J746" s="3"/>
      <c r="K746" s="2"/>
      <c r="L746" s="2"/>
      <c r="M746" s="2"/>
      <c r="N746" s="2"/>
      <c r="O746" s="2"/>
      <c r="P746" s="2"/>
      <c r="Q746" s="2"/>
      <c r="U746" s="2"/>
    </row>
    <row r="747" customFormat="false" ht="15.75" hidden="false" customHeight="true" outlineLevel="0" collapsed="false">
      <c r="A747" s="2"/>
      <c r="B747" s="2"/>
      <c r="C747" s="2"/>
      <c r="D747" s="2"/>
      <c r="E747" s="3"/>
      <c r="F747" s="3"/>
      <c r="G747" s="3"/>
      <c r="H747" s="3"/>
      <c r="I747" s="3"/>
      <c r="J747" s="3"/>
      <c r="K747" s="2"/>
      <c r="L747" s="2"/>
      <c r="M747" s="2"/>
      <c r="N747" s="2"/>
      <c r="O747" s="2"/>
      <c r="P747" s="2"/>
      <c r="Q747" s="2"/>
      <c r="U747" s="2"/>
    </row>
    <row r="748" customFormat="false" ht="15.75" hidden="false" customHeight="true" outlineLevel="0" collapsed="false">
      <c r="A748" s="2"/>
      <c r="B748" s="2"/>
      <c r="C748" s="2"/>
      <c r="D748" s="2"/>
      <c r="E748" s="3"/>
      <c r="F748" s="3"/>
      <c r="G748" s="3"/>
      <c r="H748" s="3"/>
      <c r="I748" s="3"/>
      <c r="J748" s="3"/>
      <c r="K748" s="2"/>
      <c r="L748" s="2"/>
      <c r="M748" s="2"/>
      <c r="N748" s="2"/>
      <c r="O748" s="2"/>
      <c r="P748" s="2"/>
      <c r="Q748" s="2"/>
      <c r="U748" s="2"/>
    </row>
    <row r="749" customFormat="false" ht="15.75" hidden="false" customHeight="true" outlineLevel="0" collapsed="false">
      <c r="A749" s="2"/>
      <c r="B749" s="2"/>
      <c r="C749" s="2"/>
      <c r="D749" s="2"/>
      <c r="E749" s="3"/>
      <c r="F749" s="3"/>
      <c r="G749" s="3"/>
      <c r="H749" s="3"/>
      <c r="I749" s="3"/>
      <c r="J749" s="3"/>
      <c r="K749" s="2"/>
      <c r="L749" s="2"/>
      <c r="M749" s="2"/>
      <c r="N749" s="2"/>
      <c r="O749" s="2"/>
      <c r="P749" s="2"/>
      <c r="Q749" s="2"/>
      <c r="U749" s="2"/>
    </row>
    <row r="750" customFormat="false" ht="15.75" hidden="false" customHeight="true" outlineLevel="0" collapsed="false">
      <c r="A750" s="2"/>
      <c r="B750" s="2"/>
      <c r="C750" s="2"/>
      <c r="D750" s="2"/>
      <c r="E750" s="3"/>
      <c r="F750" s="3"/>
      <c r="G750" s="3"/>
      <c r="H750" s="3"/>
      <c r="I750" s="3"/>
      <c r="J750" s="3"/>
      <c r="K750" s="2"/>
      <c r="L750" s="2"/>
      <c r="M750" s="2"/>
      <c r="N750" s="2"/>
      <c r="O750" s="2"/>
      <c r="P750" s="2"/>
      <c r="Q750" s="2"/>
      <c r="U750" s="2"/>
    </row>
    <row r="751" customFormat="false" ht="15.75" hidden="false" customHeight="true" outlineLevel="0" collapsed="false">
      <c r="A751" s="2"/>
      <c r="B751" s="2"/>
      <c r="C751" s="2"/>
      <c r="D751" s="2"/>
      <c r="E751" s="3"/>
      <c r="F751" s="3"/>
      <c r="G751" s="3"/>
      <c r="H751" s="3"/>
      <c r="I751" s="3"/>
      <c r="J751" s="3"/>
      <c r="K751" s="2"/>
      <c r="L751" s="2"/>
      <c r="M751" s="2"/>
      <c r="N751" s="2"/>
      <c r="O751" s="2"/>
      <c r="P751" s="2"/>
      <c r="Q751" s="2"/>
      <c r="U751" s="2"/>
    </row>
    <row r="752" customFormat="false" ht="15.75" hidden="false" customHeight="true" outlineLevel="0" collapsed="false">
      <c r="A752" s="2"/>
      <c r="B752" s="2"/>
      <c r="C752" s="2"/>
      <c r="D752" s="2"/>
      <c r="E752" s="3"/>
      <c r="F752" s="3"/>
      <c r="G752" s="3"/>
      <c r="H752" s="3"/>
      <c r="I752" s="3"/>
      <c r="J752" s="3"/>
      <c r="K752" s="2"/>
      <c r="L752" s="2"/>
      <c r="M752" s="2"/>
      <c r="N752" s="2"/>
      <c r="O752" s="2"/>
      <c r="P752" s="2"/>
      <c r="Q752" s="2"/>
      <c r="U752" s="2"/>
    </row>
    <row r="753" customFormat="false" ht="15.75" hidden="false" customHeight="true" outlineLevel="0" collapsed="false">
      <c r="A753" s="2"/>
      <c r="B753" s="2"/>
      <c r="C753" s="2"/>
      <c r="D753" s="2"/>
      <c r="E753" s="3"/>
      <c r="F753" s="3"/>
      <c r="G753" s="3"/>
      <c r="H753" s="3"/>
      <c r="I753" s="3"/>
      <c r="J753" s="3"/>
      <c r="K753" s="2"/>
      <c r="L753" s="2"/>
      <c r="M753" s="2"/>
      <c r="N753" s="2"/>
      <c r="O753" s="2"/>
      <c r="P753" s="2"/>
      <c r="Q753" s="2"/>
      <c r="U753" s="2"/>
    </row>
    <row r="754" customFormat="false" ht="15.75" hidden="false" customHeight="true" outlineLevel="0" collapsed="false">
      <c r="A754" s="2"/>
      <c r="B754" s="2"/>
      <c r="C754" s="2"/>
      <c r="D754" s="2"/>
      <c r="E754" s="3"/>
      <c r="F754" s="3"/>
      <c r="G754" s="3"/>
      <c r="H754" s="3"/>
      <c r="I754" s="3"/>
      <c r="J754" s="3"/>
      <c r="K754" s="2"/>
      <c r="L754" s="2"/>
      <c r="M754" s="2"/>
      <c r="N754" s="2"/>
      <c r="O754" s="2"/>
      <c r="P754" s="2"/>
      <c r="Q754" s="2"/>
      <c r="U754" s="2"/>
    </row>
    <row r="755" customFormat="false" ht="15.75" hidden="false" customHeight="true" outlineLevel="0" collapsed="false">
      <c r="A755" s="2"/>
      <c r="B755" s="2"/>
      <c r="C755" s="2"/>
      <c r="D755" s="2"/>
      <c r="E755" s="3"/>
      <c r="F755" s="3"/>
      <c r="G755" s="3"/>
      <c r="H755" s="3"/>
      <c r="I755" s="3"/>
      <c r="J755" s="3"/>
      <c r="K755" s="2"/>
      <c r="L755" s="2"/>
      <c r="M755" s="2"/>
      <c r="N755" s="2"/>
      <c r="O755" s="2"/>
      <c r="P755" s="2"/>
      <c r="Q755" s="2"/>
      <c r="U755" s="2"/>
    </row>
    <row r="756" customFormat="false" ht="15.75" hidden="false" customHeight="true" outlineLevel="0" collapsed="false">
      <c r="A756" s="2"/>
      <c r="B756" s="2"/>
      <c r="C756" s="2"/>
      <c r="D756" s="2"/>
      <c r="E756" s="3"/>
      <c r="F756" s="3"/>
      <c r="G756" s="3"/>
      <c r="H756" s="3"/>
      <c r="I756" s="3"/>
      <c r="J756" s="3"/>
      <c r="K756" s="2"/>
      <c r="L756" s="2"/>
      <c r="M756" s="2"/>
      <c r="N756" s="2"/>
      <c r="O756" s="2"/>
      <c r="P756" s="2"/>
      <c r="Q756" s="2"/>
      <c r="U756" s="2"/>
    </row>
    <row r="757" customFormat="false" ht="15.75" hidden="false" customHeight="true" outlineLevel="0" collapsed="false">
      <c r="A757" s="2"/>
      <c r="B757" s="2"/>
      <c r="C757" s="2"/>
      <c r="D757" s="2"/>
      <c r="E757" s="3"/>
      <c r="F757" s="3"/>
      <c r="G757" s="3"/>
      <c r="H757" s="3"/>
      <c r="I757" s="3"/>
      <c r="J757" s="3"/>
      <c r="K757" s="2"/>
      <c r="L757" s="2"/>
      <c r="M757" s="2"/>
      <c r="N757" s="2"/>
      <c r="O757" s="2"/>
      <c r="P757" s="2"/>
      <c r="Q757" s="2"/>
      <c r="U757" s="2"/>
    </row>
    <row r="758" customFormat="false" ht="15.75" hidden="false" customHeight="true" outlineLevel="0" collapsed="false">
      <c r="A758" s="2"/>
      <c r="B758" s="2"/>
      <c r="C758" s="2"/>
      <c r="D758" s="2"/>
      <c r="E758" s="3"/>
      <c r="F758" s="3"/>
      <c r="G758" s="3"/>
      <c r="H758" s="3"/>
      <c r="I758" s="3"/>
      <c r="J758" s="3"/>
      <c r="K758" s="2"/>
      <c r="L758" s="2"/>
      <c r="M758" s="2"/>
      <c r="N758" s="2"/>
      <c r="O758" s="2"/>
      <c r="P758" s="2"/>
      <c r="Q758" s="2"/>
      <c r="U758" s="2"/>
    </row>
    <row r="759" customFormat="false" ht="15.75" hidden="false" customHeight="true" outlineLevel="0" collapsed="false">
      <c r="A759" s="2"/>
      <c r="B759" s="2"/>
      <c r="C759" s="2"/>
      <c r="D759" s="2"/>
      <c r="E759" s="3"/>
      <c r="F759" s="3"/>
      <c r="G759" s="3"/>
      <c r="H759" s="3"/>
      <c r="I759" s="3"/>
      <c r="J759" s="3"/>
      <c r="K759" s="2"/>
      <c r="L759" s="2"/>
      <c r="M759" s="2"/>
      <c r="N759" s="2"/>
      <c r="O759" s="2"/>
      <c r="P759" s="2"/>
      <c r="Q759" s="2"/>
      <c r="U759" s="2"/>
    </row>
    <row r="760" customFormat="false" ht="15.75" hidden="false" customHeight="true" outlineLevel="0" collapsed="false">
      <c r="A760" s="2"/>
      <c r="B760" s="2"/>
      <c r="C760" s="2"/>
      <c r="D760" s="2"/>
      <c r="E760" s="3"/>
      <c r="F760" s="3"/>
      <c r="G760" s="3"/>
      <c r="H760" s="3"/>
      <c r="I760" s="3"/>
      <c r="J760" s="3"/>
      <c r="K760" s="2"/>
      <c r="L760" s="2"/>
      <c r="M760" s="2"/>
      <c r="N760" s="2"/>
      <c r="O760" s="2"/>
      <c r="P760" s="2"/>
      <c r="Q760" s="2"/>
      <c r="U760" s="2"/>
    </row>
    <row r="761" customFormat="false" ht="15.75" hidden="false" customHeight="true" outlineLevel="0" collapsed="false">
      <c r="A761" s="2"/>
      <c r="B761" s="2"/>
      <c r="C761" s="2"/>
      <c r="D761" s="2"/>
      <c r="E761" s="3"/>
      <c r="F761" s="3"/>
      <c r="G761" s="3"/>
      <c r="H761" s="3"/>
      <c r="I761" s="3"/>
      <c r="J761" s="3"/>
      <c r="K761" s="2"/>
      <c r="L761" s="2"/>
      <c r="M761" s="2"/>
      <c r="N761" s="2"/>
      <c r="O761" s="2"/>
      <c r="P761" s="2"/>
      <c r="Q761" s="2"/>
      <c r="U761" s="2"/>
    </row>
    <row r="762" customFormat="false" ht="15.75" hidden="false" customHeight="true" outlineLevel="0" collapsed="false">
      <c r="A762" s="2"/>
      <c r="B762" s="2"/>
      <c r="C762" s="2"/>
      <c r="D762" s="2"/>
      <c r="E762" s="3"/>
      <c r="F762" s="3"/>
      <c r="G762" s="3"/>
      <c r="H762" s="3"/>
      <c r="I762" s="3"/>
      <c r="J762" s="3"/>
      <c r="K762" s="2"/>
      <c r="L762" s="2"/>
      <c r="M762" s="2"/>
      <c r="N762" s="2"/>
      <c r="O762" s="2"/>
      <c r="P762" s="2"/>
      <c r="Q762" s="2"/>
      <c r="U762" s="2"/>
    </row>
    <row r="763" customFormat="false" ht="15.75" hidden="false" customHeight="true" outlineLevel="0" collapsed="false">
      <c r="A763" s="2"/>
      <c r="B763" s="2"/>
      <c r="C763" s="2"/>
      <c r="D763" s="2"/>
      <c r="E763" s="3"/>
      <c r="F763" s="3"/>
      <c r="G763" s="3"/>
      <c r="H763" s="3"/>
      <c r="I763" s="3"/>
      <c r="J763" s="3"/>
      <c r="K763" s="2"/>
      <c r="L763" s="2"/>
      <c r="M763" s="2"/>
      <c r="N763" s="2"/>
      <c r="O763" s="2"/>
      <c r="P763" s="2"/>
      <c r="Q763" s="2"/>
      <c r="U763" s="2"/>
    </row>
    <row r="764" customFormat="false" ht="15.75" hidden="false" customHeight="true" outlineLevel="0" collapsed="false">
      <c r="A764" s="2"/>
      <c r="B764" s="2"/>
      <c r="C764" s="2"/>
      <c r="D764" s="2"/>
      <c r="E764" s="3"/>
      <c r="F764" s="3"/>
      <c r="G764" s="3"/>
      <c r="H764" s="3"/>
      <c r="I764" s="3"/>
      <c r="J764" s="3"/>
      <c r="K764" s="2"/>
      <c r="L764" s="2"/>
      <c r="M764" s="2"/>
      <c r="N764" s="2"/>
      <c r="O764" s="2"/>
      <c r="P764" s="2"/>
      <c r="Q764" s="2"/>
      <c r="U764" s="2"/>
    </row>
    <row r="765" customFormat="false" ht="15.75" hidden="false" customHeight="true" outlineLevel="0" collapsed="false">
      <c r="A765" s="2"/>
      <c r="B765" s="2"/>
      <c r="C765" s="2"/>
      <c r="D765" s="2"/>
      <c r="E765" s="3"/>
      <c r="F765" s="3"/>
      <c r="G765" s="3"/>
      <c r="H765" s="3"/>
      <c r="I765" s="3"/>
      <c r="J765" s="3"/>
      <c r="K765" s="2"/>
      <c r="L765" s="2"/>
      <c r="M765" s="2"/>
      <c r="N765" s="2"/>
      <c r="O765" s="2"/>
      <c r="P765" s="2"/>
      <c r="Q765" s="2"/>
      <c r="U765" s="2"/>
    </row>
    <row r="766" customFormat="false" ht="15.75" hidden="false" customHeight="true" outlineLevel="0" collapsed="false">
      <c r="A766" s="2"/>
      <c r="B766" s="2"/>
      <c r="C766" s="2"/>
      <c r="D766" s="2"/>
      <c r="E766" s="3"/>
      <c r="F766" s="3"/>
      <c r="G766" s="3"/>
      <c r="H766" s="3"/>
      <c r="I766" s="3"/>
      <c r="J766" s="3"/>
      <c r="K766" s="2"/>
      <c r="L766" s="2"/>
      <c r="M766" s="2"/>
      <c r="N766" s="2"/>
      <c r="O766" s="2"/>
      <c r="P766" s="2"/>
      <c r="Q766" s="2"/>
      <c r="U766" s="2"/>
    </row>
    <row r="767" customFormat="false" ht="15.75" hidden="false" customHeight="true" outlineLevel="0" collapsed="false">
      <c r="A767" s="2"/>
      <c r="B767" s="2"/>
      <c r="C767" s="2"/>
      <c r="D767" s="2"/>
      <c r="E767" s="3"/>
      <c r="F767" s="3"/>
      <c r="G767" s="3"/>
      <c r="H767" s="3"/>
      <c r="I767" s="3"/>
      <c r="J767" s="3"/>
      <c r="K767" s="2"/>
      <c r="L767" s="2"/>
      <c r="M767" s="2"/>
      <c r="N767" s="2"/>
      <c r="O767" s="2"/>
      <c r="P767" s="2"/>
      <c r="Q767" s="2"/>
      <c r="U767" s="2"/>
    </row>
    <row r="768" customFormat="false" ht="15.75" hidden="false" customHeight="true" outlineLevel="0" collapsed="false">
      <c r="A768" s="2"/>
      <c r="B768" s="2"/>
      <c r="C768" s="2"/>
      <c r="D768" s="2"/>
      <c r="E768" s="3"/>
      <c r="F768" s="3"/>
      <c r="G768" s="3"/>
      <c r="H768" s="3"/>
      <c r="I768" s="3"/>
      <c r="J768" s="3"/>
      <c r="K768" s="2"/>
      <c r="L768" s="2"/>
      <c r="M768" s="2"/>
      <c r="N768" s="2"/>
      <c r="O768" s="2"/>
      <c r="P768" s="2"/>
      <c r="Q768" s="2"/>
      <c r="U768" s="2"/>
    </row>
    <row r="769" customFormat="false" ht="15.75" hidden="false" customHeight="true" outlineLevel="0" collapsed="false">
      <c r="A769" s="2"/>
      <c r="B769" s="2"/>
      <c r="C769" s="2"/>
      <c r="D769" s="2"/>
      <c r="E769" s="3"/>
      <c r="F769" s="3"/>
      <c r="G769" s="3"/>
      <c r="H769" s="3"/>
      <c r="I769" s="3"/>
      <c r="J769" s="3"/>
      <c r="K769" s="2"/>
      <c r="L769" s="2"/>
      <c r="M769" s="2"/>
      <c r="N769" s="2"/>
      <c r="O769" s="2"/>
      <c r="P769" s="2"/>
      <c r="Q769" s="2"/>
      <c r="U769" s="2"/>
    </row>
    <row r="770" customFormat="false" ht="15.75" hidden="false" customHeight="true" outlineLevel="0" collapsed="false">
      <c r="A770" s="2"/>
      <c r="B770" s="2"/>
      <c r="C770" s="2"/>
      <c r="D770" s="2"/>
      <c r="E770" s="3"/>
      <c r="F770" s="3"/>
      <c r="G770" s="3"/>
      <c r="H770" s="3"/>
      <c r="I770" s="3"/>
      <c r="J770" s="3"/>
      <c r="K770" s="2"/>
      <c r="L770" s="2"/>
      <c r="M770" s="2"/>
      <c r="N770" s="2"/>
      <c r="O770" s="2"/>
      <c r="P770" s="2"/>
      <c r="Q770" s="2"/>
      <c r="U770" s="2"/>
    </row>
    <row r="771" customFormat="false" ht="15.75" hidden="false" customHeight="true" outlineLevel="0" collapsed="false">
      <c r="A771" s="2"/>
      <c r="B771" s="2"/>
      <c r="C771" s="2"/>
      <c r="D771" s="2"/>
      <c r="E771" s="3"/>
      <c r="F771" s="3"/>
      <c r="G771" s="3"/>
      <c r="H771" s="3"/>
      <c r="I771" s="3"/>
      <c r="J771" s="3"/>
      <c r="K771" s="2"/>
      <c r="L771" s="2"/>
      <c r="M771" s="2"/>
      <c r="N771" s="2"/>
      <c r="O771" s="2"/>
      <c r="P771" s="2"/>
      <c r="Q771" s="2"/>
      <c r="U771" s="2"/>
    </row>
    <row r="772" customFormat="false" ht="15.75" hidden="false" customHeight="true" outlineLevel="0" collapsed="false">
      <c r="A772" s="2"/>
      <c r="B772" s="2"/>
      <c r="C772" s="2"/>
      <c r="D772" s="2"/>
      <c r="E772" s="3"/>
      <c r="F772" s="3"/>
      <c r="G772" s="3"/>
      <c r="H772" s="3"/>
      <c r="I772" s="3"/>
      <c r="J772" s="3"/>
      <c r="K772" s="2"/>
      <c r="L772" s="2"/>
      <c r="M772" s="2"/>
      <c r="N772" s="2"/>
      <c r="O772" s="2"/>
      <c r="P772" s="2"/>
      <c r="Q772" s="2"/>
      <c r="U772" s="2"/>
    </row>
    <row r="773" customFormat="false" ht="15.75" hidden="false" customHeight="true" outlineLevel="0" collapsed="false">
      <c r="A773" s="2"/>
      <c r="B773" s="2"/>
      <c r="C773" s="2"/>
      <c r="D773" s="2"/>
      <c r="E773" s="3"/>
      <c r="F773" s="3"/>
      <c r="G773" s="3"/>
      <c r="H773" s="3"/>
      <c r="I773" s="3"/>
      <c r="J773" s="3"/>
      <c r="K773" s="2"/>
      <c r="L773" s="2"/>
      <c r="M773" s="2"/>
      <c r="N773" s="2"/>
      <c r="O773" s="2"/>
      <c r="P773" s="2"/>
      <c r="Q773" s="2"/>
      <c r="U773" s="2"/>
    </row>
    <row r="774" customFormat="false" ht="15.75" hidden="false" customHeight="true" outlineLevel="0" collapsed="false">
      <c r="A774" s="2"/>
      <c r="B774" s="2"/>
      <c r="C774" s="2"/>
      <c r="D774" s="2"/>
      <c r="E774" s="3"/>
      <c r="F774" s="3"/>
      <c r="G774" s="3"/>
      <c r="H774" s="3"/>
      <c r="I774" s="3"/>
      <c r="J774" s="3"/>
      <c r="K774" s="2"/>
      <c r="L774" s="2"/>
      <c r="M774" s="2"/>
      <c r="N774" s="2"/>
      <c r="O774" s="2"/>
      <c r="P774" s="2"/>
      <c r="Q774" s="2"/>
      <c r="U774" s="2"/>
    </row>
    <row r="775" customFormat="false" ht="15.75" hidden="false" customHeight="true" outlineLevel="0" collapsed="false">
      <c r="A775" s="2"/>
      <c r="B775" s="2"/>
      <c r="C775" s="2"/>
      <c r="D775" s="2"/>
      <c r="E775" s="3"/>
      <c r="F775" s="3"/>
      <c r="G775" s="3"/>
      <c r="H775" s="3"/>
      <c r="I775" s="3"/>
      <c r="J775" s="3"/>
      <c r="K775" s="2"/>
      <c r="L775" s="2"/>
      <c r="M775" s="2"/>
      <c r="N775" s="2"/>
      <c r="O775" s="2"/>
      <c r="P775" s="2"/>
      <c r="Q775" s="2"/>
      <c r="U775" s="2"/>
    </row>
    <row r="776" customFormat="false" ht="15.75" hidden="false" customHeight="true" outlineLevel="0" collapsed="false">
      <c r="A776" s="2"/>
      <c r="B776" s="2"/>
      <c r="C776" s="2"/>
      <c r="D776" s="2"/>
      <c r="E776" s="3"/>
      <c r="F776" s="3"/>
      <c r="G776" s="3"/>
      <c r="H776" s="3"/>
      <c r="I776" s="3"/>
      <c r="J776" s="3"/>
      <c r="K776" s="2"/>
      <c r="L776" s="2"/>
      <c r="M776" s="2"/>
      <c r="N776" s="2"/>
      <c r="O776" s="2"/>
      <c r="P776" s="2"/>
      <c r="Q776" s="2"/>
      <c r="U776" s="2"/>
    </row>
    <row r="777" customFormat="false" ht="15.75" hidden="false" customHeight="true" outlineLevel="0" collapsed="false">
      <c r="A777" s="2"/>
      <c r="B777" s="2"/>
      <c r="C777" s="2"/>
      <c r="D777" s="2"/>
      <c r="E777" s="3"/>
      <c r="F777" s="3"/>
      <c r="G777" s="3"/>
      <c r="H777" s="3"/>
      <c r="I777" s="3"/>
      <c r="J777" s="3"/>
      <c r="K777" s="2"/>
      <c r="L777" s="2"/>
      <c r="M777" s="2"/>
      <c r="N777" s="2"/>
      <c r="O777" s="2"/>
      <c r="P777" s="2"/>
      <c r="Q777" s="2"/>
      <c r="U777" s="2"/>
    </row>
    <row r="778" customFormat="false" ht="15.75" hidden="false" customHeight="true" outlineLevel="0" collapsed="false">
      <c r="A778" s="2"/>
      <c r="B778" s="2"/>
      <c r="C778" s="2"/>
      <c r="D778" s="2"/>
      <c r="E778" s="3"/>
      <c r="F778" s="3"/>
      <c r="G778" s="3"/>
      <c r="H778" s="3"/>
      <c r="I778" s="3"/>
      <c r="J778" s="3"/>
      <c r="K778" s="2"/>
      <c r="L778" s="2"/>
      <c r="M778" s="2"/>
      <c r="N778" s="2"/>
      <c r="O778" s="2"/>
      <c r="P778" s="2"/>
      <c r="Q778" s="2"/>
      <c r="U778" s="2"/>
    </row>
    <row r="779" customFormat="false" ht="15.75" hidden="false" customHeight="true" outlineLevel="0" collapsed="false">
      <c r="A779" s="2"/>
      <c r="B779" s="2"/>
      <c r="C779" s="2"/>
      <c r="D779" s="2"/>
      <c r="E779" s="3"/>
      <c r="F779" s="3"/>
      <c r="G779" s="3"/>
      <c r="H779" s="3"/>
      <c r="I779" s="3"/>
      <c r="J779" s="3"/>
      <c r="K779" s="2"/>
      <c r="L779" s="2"/>
      <c r="M779" s="2"/>
      <c r="N779" s="2"/>
      <c r="O779" s="2"/>
      <c r="P779" s="2"/>
      <c r="Q779" s="2"/>
      <c r="U779" s="2"/>
    </row>
    <row r="780" customFormat="false" ht="15.75" hidden="false" customHeight="true" outlineLevel="0" collapsed="false">
      <c r="A780" s="2"/>
      <c r="B780" s="2"/>
      <c r="C780" s="2"/>
      <c r="D780" s="2"/>
      <c r="E780" s="3"/>
      <c r="F780" s="3"/>
      <c r="G780" s="3"/>
      <c r="H780" s="3"/>
      <c r="I780" s="3"/>
      <c r="J780" s="3"/>
      <c r="K780" s="2"/>
      <c r="L780" s="2"/>
      <c r="M780" s="2"/>
      <c r="N780" s="2"/>
      <c r="O780" s="2"/>
      <c r="P780" s="2"/>
      <c r="Q780" s="2"/>
      <c r="U780" s="2"/>
    </row>
    <row r="781" customFormat="false" ht="15.75" hidden="false" customHeight="true" outlineLevel="0" collapsed="false">
      <c r="A781" s="2"/>
      <c r="B781" s="2"/>
      <c r="C781" s="2"/>
      <c r="D781" s="2"/>
      <c r="E781" s="3"/>
      <c r="F781" s="3"/>
      <c r="G781" s="3"/>
      <c r="H781" s="3"/>
      <c r="I781" s="3"/>
      <c r="J781" s="3"/>
      <c r="K781" s="2"/>
      <c r="L781" s="2"/>
      <c r="M781" s="2"/>
      <c r="N781" s="2"/>
      <c r="O781" s="2"/>
      <c r="P781" s="2"/>
      <c r="Q781" s="2"/>
      <c r="U781" s="2"/>
    </row>
    <row r="782" customFormat="false" ht="15.75" hidden="false" customHeight="true" outlineLevel="0" collapsed="false">
      <c r="A782" s="2"/>
      <c r="B782" s="2"/>
      <c r="C782" s="2"/>
      <c r="D782" s="2"/>
      <c r="E782" s="3"/>
      <c r="F782" s="3"/>
      <c r="G782" s="3"/>
      <c r="H782" s="3"/>
      <c r="I782" s="3"/>
      <c r="J782" s="3"/>
      <c r="K782" s="2"/>
      <c r="L782" s="2"/>
      <c r="M782" s="2"/>
      <c r="N782" s="2"/>
      <c r="O782" s="2"/>
      <c r="P782" s="2"/>
      <c r="Q782" s="2"/>
      <c r="U782" s="2"/>
    </row>
    <row r="783" customFormat="false" ht="15.75" hidden="false" customHeight="true" outlineLevel="0" collapsed="false">
      <c r="A783" s="2"/>
      <c r="B783" s="2"/>
      <c r="C783" s="2"/>
      <c r="D783" s="2"/>
      <c r="E783" s="3"/>
      <c r="F783" s="3"/>
      <c r="G783" s="3"/>
      <c r="H783" s="3"/>
      <c r="I783" s="3"/>
      <c r="J783" s="3"/>
      <c r="K783" s="2"/>
      <c r="L783" s="2"/>
      <c r="M783" s="2"/>
      <c r="N783" s="2"/>
      <c r="O783" s="2"/>
      <c r="P783" s="2"/>
      <c r="Q783" s="2"/>
      <c r="U783" s="2"/>
    </row>
    <row r="784" customFormat="false" ht="15.75" hidden="false" customHeight="true" outlineLevel="0" collapsed="false">
      <c r="A784" s="2"/>
      <c r="B784" s="2"/>
      <c r="C784" s="2"/>
      <c r="D784" s="2"/>
      <c r="E784" s="3"/>
      <c r="F784" s="3"/>
      <c r="G784" s="3"/>
      <c r="H784" s="3"/>
      <c r="I784" s="3"/>
      <c r="J784" s="3"/>
      <c r="K784" s="2"/>
      <c r="L784" s="2"/>
      <c r="M784" s="2"/>
      <c r="N784" s="2"/>
      <c r="O784" s="2"/>
      <c r="P784" s="2"/>
      <c r="Q784" s="2"/>
      <c r="U784" s="2"/>
    </row>
    <row r="785" customFormat="false" ht="15.75" hidden="false" customHeight="true" outlineLevel="0" collapsed="false">
      <c r="A785" s="2"/>
      <c r="B785" s="2"/>
      <c r="C785" s="2"/>
      <c r="D785" s="2"/>
      <c r="E785" s="3"/>
      <c r="F785" s="3"/>
      <c r="G785" s="3"/>
      <c r="H785" s="3"/>
      <c r="I785" s="3"/>
      <c r="J785" s="3"/>
      <c r="K785" s="2"/>
      <c r="L785" s="2"/>
      <c r="M785" s="2"/>
      <c r="N785" s="2"/>
      <c r="O785" s="2"/>
      <c r="P785" s="2"/>
      <c r="Q785" s="2"/>
      <c r="U785" s="2"/>
    </row>
    <row r="786" customFormat="false" ht="15.75" hidden="false" customHeight="true" outlineLevel="0" collapsed="false">
      <c r="A786" s="2"/>
      <c r="B786" s="2"/>
      <c r="C786" s="2"/>
      <c r="D786" s="2"/>
      <c r="E786" s="3"/>
      <c r="F786" s="3"/>
      <c r="G786" s="3"/>
      <c r="H786" s="3"/>
      <c r="I786" s="3"/>
      <c r="J786" s="3"/>
      <c r="K786" s="2"/>
      <c r="L786" s="2"/>
      <c r="M786" s="2"/>
      <c r="N786" s="2"/>
      <c r="O786" s="2"/>
      <c r="P786" s="2"/>
      <c r="Q786" s="2"/>
      <c r="U786" s="2"/>
    </row>
    <row r="787" customFormat="false" ht="15.75" hidden="false" customHeight="true" outlineLevel="0" collapsed="false">
      <c r="A787" s="2"/>
      <c r="B787" s="2"/>
      <c r="C787" s="2"/>
      <c r="D787" s="2"/>
      <c r="E787" s="3"/>
      <c r="F787" s="3"/>
      <c r="G787" s="3"/>
      <c r="H787" s="3"/>
      <c r="I787" s="3"/>
      <c r="J787" s="3"/>
      <c r="K787" s="2"/>
      <c r="L787" s="2"/>
      <c r="M787" s="2"/>
      <c r="N787" s="2"/>
      <c r="O787" s="2"/>
      <c r="P787" s="2"/>
      <c r="Q787" s="2"/>
      <c r="U787" s="2"/>
    </row>
    <row r="788" customFormat="false" ht="15.75" hidden="false" customHeight="true" outlineLevel="0" collapsed="false">
      <c r="A788" s="2"/>
      <c r="B788" s="2"/>
      <c r="C788" s="2"/>
      <c r="D788" s="2"/>
      <c r="E788" s="3"/>
      <c r="F788" s="3"/>
      <c r="G788" s="3"/>
      <c r="H788" s="3"/>
      <c r="I788" s="3"/>
      <c r="J788" s="3"/>
      <c r="K788" s="2"/>
      <c r="L788" s="2"/>
      <c r="M788" s="2"/>
      <c r="N788" s="2"/>
      <c r="O788" s="2"/>
      <c r="P788" s="2"/>
      <c r="Q788" s="2"/>
      <c r="U788" s="2"/>
    </row>
    <row r="789" customFormat="false" ht="15.75" hidden="false" customHeight="true" outlineLevel="0" collapsed="false">
      <c r="A789" s="2"/>
      <c r="B789" s="2"/>
      <c r="C789" s="2"/>
      <c r="D789" s="2"/>
      <c r="E789" s="3"/>
      <c r="F789" s="3"/>
      <c r="G789" s="3"/>
      <c r="H789" s="3"/>
      <c r="I789" s="3"/>
      <c r="J789" s="3"/>
      <c r="K789" s="2"/>
      <c r="L789" s="2"/>
      <c r="M789" s="2"/>
      <c r="N789" s="2"/>
      <c r="O789" s="2"/>
      <c r="P789" s="2"/>
      <c r="Q789" s="2"/>
      <c r="U789" s="2"/>
    </row>
    <row r="790" customFormat="false" ht="15.75" hidden="false" customHeight="true" outlineLevel="0" collapsed="false">
      <c r="A790" s="2"/>
      <c r="B790" s="2"/>
      <c r="C790" s="2"/>
      <c r="D790" s="2"/>
      <c r="E790" s="3"/>
      <c r="F790" s="3"/>
      <c r="G790" s="3"/>
      <c r="H790" s="3"/>
      <c r="I790" s="3"/>
      <c r="J790" s="3"/>
      <c r="K790" s="2"/>
      <c r="L790" s="2"/>
      <c r="M790" s="2"/>
      <c r="N790" s="2"/>
      <c r="O790" s="2"/>
      <c r="P790" s="2"/>
      <c r="Q790" s="2"/>
      <c r="U790" s="2"/>
    </row>
    <row r="791" customFormat="false" ht="15.75" hidden="false" customHeight="true" outlineLevel="0" collapsed="false">
      <c r="A791" s="2"/>
      <c r="B791" s="2"/>
      <c r="C791" s="2"/>
      <c r="D791" s="2"/>
      <c r="E791" s="3"/>
      <c r="F791" s="3"/>
      <c r="G791" s="3"/>
      <c r="H791" s="3"/>
      <c r="I791" s="3"/>
      <c r="J791" s="3"/>
      <c r="K791" s="2"/>
      <c r="L791" s="2"/>
      <c r="M791" s="2"/>
      <c r="N791" s="2"/>
      <c r="O791" s="2"/>
      <c r="P791" s="2"/>
      <c r="Q791" s="2"/>
      <c r="U791" s="2"/>
    </row>
    <row r="792" customFormat="false" ht="15.75" hidden="false" customHeight="true" outlineLevel="0" collapsed="false">
      <c r="A792" s="2"/>
      <c r="B792" s="2"/>
      <c r="C792" s="2"/>
      <c r="D792" s="2"/>
      <c r="E792" s="3"/>
      <c r="F792" s="3"/>
      <c r="G792" s="3"/>
      <c r="H792" s="3"/>
      <c r="I792" s="3"/>
      <c r="J792" s="3"/>
      <c r="K792" s="2"/>
      <c r="L792" s="2"/>
      <c r="M792" s="2"/>
      <c r="N792" s="2"/>
      <c r="O792" s="2"/>
      <c r="P792" s="2"/>
      <c r="Q792" s="2"/>
      <c r="U792" s="2"/>
    </row>
    <row r="793" customFormat="false" ht="15.75" hidden="false" customHeight="true" outlineLevel="0" collapsed="false">
      <c r="A793" s="2"/>
      <c r="B793" s="2"/>
      <c r="C793" s="2"/>
      <c r="D793" s="2"/>
      <c r="E793" s="3"/>
      <c r="F793" s="3"/>
      <c r="G793" s="3"/>
      <c r="H793" s="3"/>
      <c r="I793" s="3"/>
      <c r="J793" s="3"/>
      <c r="K793" s="2"/>
      <c r="L793" s="2"/>
      <c r="M793" s="2"/>
      <c r="N793" s="2"/>
      <c r="O793" s="2"/>
      <c r="P793" s="2"/>
      <c r="Q793" s="2"/>
      <c r="U793" s="2"/>
    </row>
    <row r="794" customFormat="false" ht="15.75" hidden="false" customHeight="true" outlineLevel="0" collapsed="false">
      <c r="A794" s="2"/>
      <c r="B794" s="2"/>
      <c r="C794" s="2"/>
      <c r="D794" s="2"/>
      <c r="E794" s="3"/>
      <c r="F794" s="3"/>
      <c r="G794" s="3"/>
      <c r="H794" s="3"/>
      <c r="I794" s="3"/>
      <c r="J794" s="3"/>
      <c r="K794" s="2"/>
      <c r="L794" s="2"/>
      <c r="M794" s="2"/>
      <c r="N794" s="2"/>
      <c r="O794" s="2"/>
      <c r="P794" s="2"/>
      <c r="Q794" s="2"/>
      <c r="U794" s="2"/>
    </row>
    <row r="795" customFormat="false" ht="15.75" hidden="false" customHeight="true" outlineLevel="0" collapsed="false">
      <c r="A795" s="2"/>
      <c r="B795" s="2"/>
      <c r="C795" s="2"/>
      <c r="D795" s="2"/>
      <c r="E795" s="3"/>
      <c r="F795" s="3"/>
      <c r="G795" s="3"/>
      <c r="H795" s="3"/>
      <c r="I795" s="3"/>
      <c r="J795" s="3"/>
      <c r="K795" s="2"/>
      <c r="L795" s="2"/>
      <c r="M795" s="2"/>
      <c r="N795" s="2"/>
      <c r="O795" s="2"/>
      <c r="P795" s="2"/>
      <c r="Q795" s="2"/>
      <c r="U795" s="2"/>
    </row>
    <row r="796" customFormat="false" ht="15.75" hidden="false" customHeight="true" outlineLevel="0" collapsed="false">
      <c r="A796" s="2"/>
      <c r="B796" s="2"/>
      <c r="C796" s="2"/>
      <c r="D796" s="2"/>
      <c r="E796" s="3"/>
      <c r="F796" s="3"/>
      <c r="G796" s="3"/>
      <c r="H796" s="3"/>
      <c r="I796" s="3"/>
      <c r="J796" s="3"/>
      <c r="K796" s="2"/>
      <c r="L796" s="2"/>
      <c r="M796" s="2"/>
      <c r="N796" s="2"/>
      <c r="O796" s="2"/>
      <c r="P796" s="2"/>
      <c r="Q796" s="2"/>
      <c r="U796" s="2"/>
    </row>
    <row r="797" customFormat="false" ht="15.75" hidden="false" customHeight="true" outlineLevel="0" collapsed="false">
      <c r="A797" s="2"/>
      <c r="B797" s="2"/>
      <c r="C797" s="2"/>
      <c r="D797" s="2"/>
      <c r="E797" s="3"/>
      <c r="F797" s="3"/>
      <c r="G797" s="3"/>
      <c r="H797" s="3"/>
      <c r="I797" s="3"/>
      <c r="J797" s="3"/>
      <c r="K797" s="2"/>
      <c r="L797" s="2"/>
      <c r="M797" s="2"/>
      <c r="N797" s="2"/>
      <c r="O797" s="2"/>
      <c r="P797" s="2"/>
      <c r="Q797" s="2"/>
      <c r="U797" s="2"/>
    </row>
    <row r="798" customFormat="false" ht="15.75" hidden="false" customHeight="true" outlineLevel="0" collapsed="false">
      <c r="A798" s="2"/>
      <c r="B798" s="2"/>
      <c r="C798" s="2"/>
      <c r="D798" s="2"/>
      <c r="E798" s="3"/>
      <c r="F798" s="3"/>
      <c r="G798" s="3"/>
      <c r="H798" s="3"/>
      <c r="I798" s="3"/>
      <c r="J798" s="3"/>
      <c r="K798" s="2"/>
      <c r="L798" s="2"/>
      <c r="M798" s="2"/>
      <c r="N798" s="2"/>
      <c r="O798" s="2"/>
      <c r="P798" s="2"/>
      <c r="Q798" s="2"/>
      <c r="U798" s="2"/>
    </row>
    <row r="799" customFormat="false" ht="15.75" hidden="false" customHeight="true" outlineLevel="0" collapsed="false">
      <c r="A799" s="2"/>
      <c r="B799" s="2"/>
      <c r="C799" s="2"/>
      <c r="D799" s="2"/>
      <c r="E799" s="3"/>
      <c r="F799" s="3"/>
      <c r="G799" s="3"/>
      <c r="H799" s="3"/>
      <c r="I799" s="3"/>
      <c r="J799" s="3"/>
      <c r="K799" s="2"/>
      <c r="L799" s="2"/>
      <c r="M799" s="2"/>
      <c r="N799" s="2"/>
      <c r="O799" s="2"/>
      <c r="P799" s="2"/>
      <c r="Q799" s="2"/>
      <c r="U799" s="2"/>
    </row>
    <row r="800" customFormat="false" ht="15.75" hidden="false" customHeight="true" outlineLevel="0" collapsed="false">
      <c r="A800" s="2"/>
      <c r="B800" s="2"/>
      <c r="C800" s="2"/>
      <c r="D800" s="2"/>
      <c r="E800" s="3"/>
      <c r="F800" s="3"/>
      <c r="G800" s="3"/>
      <c r="H800" s="3"/>
      <c r="I800" s="3"/>
      <c r="J800" s="3"/>
      <c r="K800" s="2"/>
      <c r="L800" s="2"/>
      <c r="M800" s="2"/>
      <c r="N800" s="2"/>
      <c r="O800" s="2"/>
      <c r="P800" s="2"/>
      <c r="Q800" s="2"/>
      <c r="U800" s="2"/>
    </row>
    <row r="801" customFormat="false" ht="15.75" hidden="false" customHeight="true" outlineLevel="0" collapsed="false">
      <c r="A801" s="2"/>
      <c r="B801" s="2"/>
      <c r="C801" s="2"/>
      <c r="D801" s="2"/>
      <c r="E801" s="3"/>
      <c r="F801" s="3"/>
      <c r="G801" s="3"/>
      <c r="H801" s="3"/>
      <c r="I801" s="3"/>
      <c r="J801" s="3"/>
      <c r="K801" s="2"/>
      <c r="L801" s="2"/>
      <c r="M801" s="2"/>
      <c r="N801" s="2"/>
      <c r="O801" s="2"/>
      <c r="P801" s="2"/>
      <c r="Q801" s="2"/>
      <c r="U801" s="2"/>
    </row>
    <row r="802" customFormat="false" ht="15.75" hidden="false" customHeight="true" outlineLevel="0" collapsed="false">
      <c r="A802" s="2"/>
      <c r="B802" s="2"/>
      <c r="C802" s="2"/>
      <c r="D802" s="2"/>
      <c r="E802" s="3"/>
      <c r="F802" s="3"/>
      <c r="G802" s="3"/>
      <c r="H802" s="3"/>
      <c r="I802" s="3"/>
      <c r="J802" s="3"/>
      <c r="K802" s="2"/>
      <c r="L802" s="2"/>
      <c r="M802" s="2"/>
      <c r="N802" s="2"/>
      <c r="O802" s="2"/>
      <c r="P802" s="2"/>
      <c r="Q802" s="2"/>
      <c r="U802" s="2"/>
    </row>
    <row r="803" customFormat="false" ht="15.75" hidden="false" customHeight="true" outlineLevel="0" collapsed="false">
      <c r="A803" s="2"/>
      <c r="B803" s="2"/>
      <c r="C803" s="2"/>
      <c r="D803" s="2"/>
      <c r="E803" s="3"/>
      <c r="F803" s="3"/>
      <c r="G803" s="3"/>
      <c r="H803" s="3"/>
      <c r="I803" s="3"/>
      <c r="J803" s="3"/>
      <c r="K803" s="2"/>
      <c r="L803" s="2"/>
      <c r="M803" s="2"/>
      <c r="N803" s="2"/>
      <c r="O803" s="2"/>
      <c r="P803" s="2"/>
      <c r="Q803" s="2"/>
      <c r="U803" s="2"/>
    </row>
    <row r="804" customFormat="false" ht="15.75" hidden="false" customHeight="true" outlineLevel="0" collapsed="false">
      <c r="A804" s="2"/>
      <c r="B804" s="2"/>
      <c r="C804" s="2"/>
      <c r="D804" s="2"/>
      <c r="E804" s="3"/>
      <c r="F804" s="3"/>
      <c r="G804" s="3"/>
      <c r="H804" s="3"/>
      <c r="I804" s="3"/>
      <c r="J804" s="3"/>
      <c r="K804" s="2"/>
      <c r="L804" s="2"/>
      <c r="M804" s="2"/>
      <c r="N804" s="2"/>
      <c r="O804" s="2"/>
      <c r="P804" s="2"/>
      <c r="Q804" s="2"/>
      <c r="U804" s="2"/>
    </row>
    <row r="805" customFormat="false" ht="15.75" hidden="false" customHeight="true" outlineLevel="0" collapsed="false">
      <c r="A805" s="2"/>
      <c r="B805" s="2"/>
      <c r="C805" s="2"/>
      <c r="D805" s="2"/>
      <c r="E805" s="3"/>
      <c r="F805" s="3"/>
      <c r="G805" s="3"/>
      <c r="H805" s="3"/>
      <c r="I805" s="3"/>
      <c r="J805" s="3"/>
      <c r="K805" s="2"/>
      <c r="L805" s="2"/>
      <c r="M805" s="2"/>
      <c r="N805" s="2"/>
      <c r="O805" s="2"/>
      <c r="P805" s="2"/>
      <c r="Q805" s="2"/>
      <c r="U805" s="2"/>
    </row>
    <row r="806" customFormat="false" ht="15.75" hidden="false" customHeight="true" outlineLevel="0" collapsed="false">
      <c r="A806" s="2"/>
      <c r="B806" s="2"/>
      <c r="C806" s="2"/>
      <c r="D806" s="2"/>
      <c r="E806" s="3"/>
      <c r="F806" s="3"/>
      <c r="G806" s="3"/>
      <c r="H806" s="3"/>
      <c r="I806" s="3"/>
      <c r="J806" s="3"/>
      <c r="K806" s="2"/>
      <c r="L806" s="2"/>
      <c r="M806" s="2"/>
      <c r="N806" s="2"/>
      <c r="O806" s="2"/>
      <c r="P806" s="2"/>
      <c r="Q806" s="2"/>
      <c r="U806" s="2"/>
    </row>
    <row r="807" customFormat="false" ht="15.75" hidden="false" customHeight="true" outlineLevel="0" collapsed="false">
      <c r="A807" s="2"/>
      <c r="B807" s="2"/>
      <c r="C807" s="2"/>
      <c r="D807" s="2"/>
      <c r="E807" s="3"/>
      <c r="F807" s="3"/>
      <c r="G807" s="3"/>
      <c r="H807" s="3"/>
      <c r="I807" s="3"/>
      <c r="J807" s="3"/>
      <c r="K807" s="2"/>
      <c r="L807" s="2"/>
      <c r="M807" s="2"/>
      <c r="N807" s="2"/>
      <c r="O807" s="2"/>
      <c r="P807" s="2"/>
      <c r="Q807" s="2"/>
      <c r="U807" s="2"/>
    </row>
    <row r="808" customFormat="false" ht="15.75" hidden="false" customHeight="true" outlineLevel="0" collapsed="false">
      <c r="A808" s="2"/>
      <c r="B808" s="2"/>
      <c r="C808" s="2"/>
      <c r="D808" s="2"/>
      <c r="E808" s="3"/>
      <c r="F808" s="3"/>
      <c r="G808" s="3"/>
      <c r="H808" s="3"/>
      <c r="I808" s="3"/>
      <c r="J808" s="3"/>
      <c r="K808" s="2"/>
      <c r="L808" s="2"/>
      <c r="M808" s="2"/>
      <c r="N808" s="2"/>
      <c r="O808" s="2"/>
      <c r="P808" s="2"/>
      <c r="Q808" s="2"/>
      <c r="U808" s="2"/>
    </row>
    <row r="809" customFormat="false" ht="15.75" hidden="false" customHeight="true" outlineLevel="0" collapsed="false">
      <c r="A809" s="2"/>
      <c r="B809" s="2"/>
      <c r="C809" s="2"/>
      <c r="D809" s="2"/>
      <c r="E809" s="3"/>
      <c r="F809" s="3"/>
      <c r="G809" s="3"/>
      <c r="H809" s="3"/>
      <c r="I809" s="3"/>
      <c r="J809" s="3"/>
      <c r="K809" s="2"/>
      <c r="L809" s="2"/>
      <c r="M809" s="2"/>
      <c r="N809" s="2"/>
      <c r="O809" s="2"/>
      <c r="P809" s="2"/>
      <c r="Q809" s="2"/>
      <c r="U809" s="2"/>
    </row>
    <row r="810" customFormat="false" ht="15.75" hidden="false" customHeight="true" outlineLevel="0" collapsed="false">
      <c r="A810" s="2"/>
      <c r="B810" s="2"/>
      <c r="C810" s="2"/>
      <c r="D810" s="2"/>
      <c r="E810" s="3"/>
      <c r="F810" s="3"/>
      <c r="G810" s="3"/>
      <c r="H810" s="3"/>
      <c r="I810" s="3"/>
      <c r="J810" s="3"/>
      <c r="K810" s="2"/>
      <c r="L810" s="2"/>
      <c r="M810" s="2"/>
      <c r="N810" s="2"/>
      <c r="O810" s="2"/>
      <c r="P810" s="2"/>
      <c r="Q810" s="2"/>
      <c r="U810" s="2"/>
    </row>
    <row r="811" customFormat="false" ht="15.75" hidden="false" customHeight="true" outlineLevel="0" collapsed="false">
      <c r="A811" s="2"/>
      <c r="B811" s="2"/>
      <c r="C811" s="2"/>
      <c r="D811" s="2"/>
      <c r="E811" s="3"/>
      <c r="F811" s="3"/>
      <c r="G811" s="3"/>
      <c r="H811" s="3"/>
      <c r="I811" s="3"/>
      <c r="J811" s="3"/>
      <c r="K811" s="2"/>
      <c r="L811" s="2"/>
      <c r="M811" s="2"/>
      <c r="N811" s="2"/>
      <c r="O811" s="2"/>
      <c r="P811" s="2"/>
      <c r="Q811" s="2"/>
      <c r="U811" s="2"/>
    </row>
    <row r="812" customFormat="false" ht="15.75" hidden="false" customHeight="true" outlineLevel="0" collapsed="false">
      <c r="A812" s="2"/>
      <c r="B812" s="2"/>
      <c r="C812" s="2"/>
      <c r="D812" s="2"/>
      <c r="E812" s="3"/>
      <c r="F812" s="3"/>
      <c r="G812" s="3"/>
      <c r="H812" s="3"/>
      <c r="I812" s="3"/>
      <c r="J812" s="3"/>
      <c r="K812" s="2"/>
      <c r="L812" s="2"/>
      <c r="M812" s="2"/>
      <c r="N812" s="2"/>
      <c r="O812" s="2"/>
      <c r="P812" s="2"/>
      <c r="Q812" s="2"/>
      <c r="U812" s="2"/>
    </row>
    <row r="813" customFormat="false" ht="15.75" hidden="false" customHeight="true" outlineLevel="0" collapsed="false">
      <c r="A813" s="2"/>
      <c r="B813" s="2"/>
      <c r="C813" s="2"/>
      <c r="D813" s="2"/>
      <c r="E813" s="3"/>
      <c r="F813" s="3"/>
      <c r="G813" s="3"/>
      <c r="H813" s="3"/>
      <c r="I813" s="3"/>
      <c r="J813" s="3"/>
      <c r="K813" s="2"/>
      <c r="L813" s="2"/>
      <c r="M813" s="2"/>
      <c r="N813" s="2"/>
      <c r="O813" s="2"/>
      <c r="P813" s="2"/>
      <c r="Q813" s="2"/>
      <c r="U813" s="2"/>
    </row>
    <row r="814" customFormat="false" ht="15.75" hidden="false" customHeight="true" outlineLevel="0" collapsed="false">
      <c r="A814" s="2"/>
      <c r="B814" s="2"/>
      <c r="C814" s="2"/>
      <c r="D814" s="2"/>
      <c r="E814" s="3"/>
      <c r="F814" s="3"/>
      <c r="G814" s="3"/>
      <c r="H814" s="3"/>
      <c r="I814" s="3"/>
      <c r="J814" s="3"/>
      <c r="K814" s="2"/>
      <c r="L814" s="2"/>
      <c r="M814" s="2"/>
      <c r="N814" s="2"/>
      <c r="O814" s="2"/>
      <c r="P814" s="2"/>
      <c r="Q814" s="2"/>
      <c r="U814" s="2"/>
    </row>
    <row r="815" customFormat="false" ht="15.75" hidden="false" customHeight="true" outlineLevel="0" collapsed="false">
      <c r="A815" s="2"/>
      <c r="B815" s="2"/>
      <c r="C815" s="2"/>
      <c r="D815" s="2"/>
      <c r="E815" s="3"/>
      <c r="F815" s="3"/>
      <c r="G815" s="3"/>
      <c r="H815" s="3"/>
      <c r="I815" s="3"/>
      <c r="J815" s="3"/>
      <c r="K815" s="2"/>
      <c r="L815" s="2"/>
      <c r="M815" s="2"/>
      <c r="N815" s="2"/>
      <c r="O815" s="2"/>
      <c r="P815" s="2"/>
      <c r="Q815" s="2"/>
      <c r="U815" s="2"/>
    </row>
    <row r="816" customFormat="false" ht="15.75" hidden="false" customHeight="true" outlineLevel="0" collapsed="false">
      <c r="A816" s="2"/>
      <c r="B816" s="2"/>
      <c r="C816" s="2"/>
      <c r="D816" s="2"/>
      <c r="E816" s="3"/>
      <c r="F816" s="3"/>
      <c r="G816" s="3"/>
      <c r="H816" s="3"/>
      <c r="I816" s="3"/>
      <c r="J816" s="3"/>
      <c r="K816" s="2"/>
      <c r="L816" s="2"/>
      <c r="M816" s="2"/>
      <c r="N816" s="2"/>
      <c r="O816" s="2"/>
      <c r="P816" s="2"/>
      <c r="Q816" s="2"/>
      <c r="U816" s="2"/>
    </row>
    <row r="817" customFormat="false" ht="15.75" hidden="false" customHeight="true" outlineLevel="0" collapsed="false">
      <c r="A817" s="2"/>
      <c r="B817" s="2"/>
      <c r="C817" s="2"/>
      <c r="D817" s="2"/>
      <c r="E817" s="3"/>
      <c r="F817" s="3"/>
      <c r="G817" s="3"/>
      <c r="H817" s="3"/>
      <c r="I817" s="3"/>
      <c r="J817" s="3"/>
      <c r="K817" s="2"/>
      <c r="L817" s="2"/>
      <c r="M817" s="2"/>
      <c r="N817" s="2"/>
      <c r="O817" s="2"/>
      <c r="P817" s="2"/>
      <c r="Q817" s="2"/>
      <c r="U817" s="2"/>
    </row>
    <row r="818" customFormat="false" ht="15.75" hidden="false" customHeight="true" outlineLevel="0" collapsed="false">
      <c r="A818" s="2"/>
      <c r="B818" s="2"/>
      <c r="C818" s="2"/>
      <c r="D818" s="2"/>
      <c r="E818" s="3"/>
      <c r="F818" s="3"/>
      <c r="G818" s="3"/>
      <c r="H818" s="3"/>
      <c r="I818" s="3"/>
      <c r="J818" s="3"/>
      <c r="K818" s="2"/>
      <c r="L818" s="2"/>
      <c r="M818" s="2"/>
      <c r="N818" s="2"/>
      <c r="O818" s="2"/>
      <c r="P818" s="2"/>
      <c r="Q818" s="2"/>
      <c r="U818" s="2"/>
    </row>
    <row r="819" customFormat="false" ht="15.75" hidden="false" customHeight="true" outlineLevel="0" collapsed="false">
      <c r="A819" s="2"/>
      <c r="B819" s="2"/>
      <c r="C819" s="2"/>
      <c r="D819" s="2"/>
      <c r="E819" s="3"/>
      <c r="F819" s="3"/>
      <c r="G819" s="3"/>
      <c r="H819" s="3"/>
      <c r="I819" s="3"/>
      <c r="J819" s="3"/>
      <c r="K819" s="2"/>
      <c r="L819" s="2"/>
      <c r="M819" s="2"/>
      <c r="N819" s="2"/>
      <c r="O819" s="2"/>
      <c r="P819" s="2"/>
      <c r="Q819" s="2"/>
      <c r="U819" s="2"/>
    </row>
    <row r="820" customFormat="false" ht="15.75" hidden="false" customHeight="true" outlineLevel="0" collapsed="false">
      <c r="A820" s="2"/>
      <c r="B820" s="2"/>
      <c r="C820" s="2"/>
      <c r="D820" s="2"/>
      <c r="E820" s="3"/>
      <c r="F820" s="3"/>
      <c r="G820" s="3"/>
      <c r="H820" s="3"/>
      <c r="I820" s="3"/>
      <c r="J820" s="3"/>
      <c r="K820" s="2"/>
      <c r="L820" s="2"/>
      <c r="M820" s="2"/>
      <c r="N820" s="2"/>
      <c r="O820" s="2"/>
      <c r="P820" s="2"/>
      <c r="Q820" s="2"/>
      <c r="U820" s="2"/>
    </row>
    <row r="821" customFormat="false" ht="15.75" hidden="false" customHeight="true" outlineLevel="0" collapsed="false">
      <c r="A821" s="2"/>
      <c r="B821" s="2"/>
      <c r="C821" s="2"/>
      <c r="D821" s="2"/>
      <c r="E821" s="3"/>
      <c r="F821" s="3"/>
      <c r="G821" s="3"/>
      <c r="H821" s="3"/>
      <c r="I821" s="3"/>
      <c r="J821" s="3"/>
      <c r="K821" s="2"/>
      <c r="L821" s="2"/>
      <c r="M821" s="2"/>
      <c r="N821" s="2"/>
      <c r="O821" s="2"/>
      <c r="P821" s="2"/>
      <c r="Q821" s="2"/>
      <c r="U821" s="2"/>
    </row>
    <row r="822" customFormat="false" ht="15.75" hidden="false" customHeight="true" outlineLevel="0" collapsed="false">
      <c r="A822" s="2"/>
      <c r="B822" s="2"/>
      <c r="C822" s="2"/>
      <c r="D822" s="2"/>
      <c r="E822" s="3"/>
      <c r="F822" s="3"/>
      <c r="G822" s="3"/>
      <c r="H822" s="3"/>
      <c r="I822" s="3"/>
      <c r="J822" s="3"/>
      <c r="K822" s="2"/>
      <c r="L822" s="2"/>
      <c r="M822" s="2"/>
      <c r="N822" s="2"/>
      <c r="O822" s="2"/>
      <c r="P822" s="2"/>
      <c r="Q822" s="2"/>
      <c r="U822" s="2"/>
    </row>
    <row r="823" customFormat="false" ht="15.75" hidden="false" customHeight="true" outlineLevel="0" collapsed="false">
      <c r="A823" s="2"/>
      <c r="B823" s="2"/>
      <c r="C823" s="2"/>
      <c r="D823" s="2"/>
      <c r="E823" s="3"/>
      <c r="F823" s="3"/>
      <c r="G823" s="3"/>
      <c r="H823" s="3"/>
      <c r="I823" s="3"/>
      <c r="J823" s="3"/>
      <c r="K823" s="2"/>
      <c r="L823" s="2"/>
      <c r="M823" s="2"/>
      <c r="N823" s="2"/>
      <c r="O823" s="2"/>
      <c r="P823" s="2"/>
      <c r="Q823" s="2"/>
      <c r="U823" s="2"/>
    </row>
    <row r="824" customFormat="false" ht="15.75" hidden="false" customHeight="true" outlineLevel="0" collapsed="false">
      <c r="A824" s="2"/>
      <c r="B824" s="2"/>
      <c r="C824" s="2"/>
      <c r="D824" s="2"/>
      <c r="E824" s="3"/>
      <c r="F824" s="3"/>
      <c r="G824" s="3"/>
      <c r="H824" s="3"/>
      <c r="I824" s="3"/>
      <c r="J824" s="3"/>
      <c r="K824" s="2"/>
      <c r="L824" s="2"/>
      <c r="M824" s="2"/>
      <c r="N824" s="2"/>
      <c r="O824" s="2"/>
      <c r="P824" s="2"/>
      <c r="Q824" s="2"/>
      <c r="U824" s="2"/>
    </row>
    <row r="825" customFormat="false" ht="15.75" hidden="false" customHeight="true" outlineLevel="0" collapsed="false">
      <c r="A825" s="2"/>
      <c r="B825" s="2"/>
      <c r="C825" s="2"/>
      <c r="D825" s="2"/>
      <c r="E825" s="3"/>
      <c r="F825" s="3"/>
      <c r="G825" s="3"/>
      <c r="H825" s="3"/>
      <c r="I825" s="3"/>
      <c r="J825" s="3"/>
      <c r="K825" s="2"/>
      <c r="L825" s="2"/>
      <c r="M825" s="2"/>
      <c r="N825" s="2"/>
      <c r="O825" s="2"/>
      <c r="P825" s="2"/>
      <c r="Q825" s="2"/>
      <c r="U825" s="2"/>
    </row>
    <row r="826" customFormat="false" ht="15.75" hidden="false" customHeight="true" outlineLevel="0" collapsed="false">
      <c r="A826" s="2"/>
      <c r="B826" s="2"/>
      <c r="C826" s="2"/>
      <c r="D826" s="2"/>
      <c r="E826" s="3"/>
      <c r="F826" s="3"/>
      <c r="G826" s="3"/>
      <c r="H826" s="3"/>
      <c r="I826" s="3"/>
      <c r="J826" s="3"/>
      <c r="K826" s="2"/>
      <c r="L826" s="2"/>
      <c r="M826" s="2"/>
      <c r="N826" s="2"/>
      <c r="O826" s="2"/>
      <c r="P826" s="2"/>
      <c r="Q826" s="2"/>
      <c r="U826" s="2"/>
    </row>
    <row r="827" customFormat="false" ht="15.75" hidden="false" customHeight="true" outlineLevel="0" collapsed="false">
      <c r="A827" s="2"/>
      <c r="B827" s="2"/>
      <c r="C827" s="2"/>
      <c r="D827" s="2"/>
      <c r="E827" s="3"/>
      <c r="F827" s="3"/>
      <c r="G827" s="3"/>
      <c r="H827" s="3"/>
      <c r="I827" s="3"/>
      <c r="J827" s="3"/>
      <c r="K827" s="2"/>
      <c r="L827" s="2"/>
      <c r="M827" s="2"/>
      <c r="N827" s="2"/>
      <c r="O827" s="2"/>
      <c r="P827" s="2"/>
      <c r="Q827" s="2"/>
      <c r="U827" s="2"/>
    </row>
    <row r="828" customFormat="false" ht="15.75" hidden="false" customHeight="true" outlineLevel="0" collapsed="false">
      <c r="A828" s="2"/>
      <c r="B828" s="2"/>
      <c r="C828" s="2"/>
      <c r="D828" s="2"/>
      <c r="E828" s="3"/>
      <c r="F828" s="3"/>
      <c r="G828" s="3"/>
      <c r="H828" s="3"/>
      <c r="I828" s="3"/>
      <c r="J828" s="3"/>
      <c r="K828" s="2"/>
      <c r="L828" s="2"/>
      <c r="M828" s="2"/>
      <c r="N828" s="2"/>
      <c r="O828" s="2"/>
      <c r="P828" s="2"/>
      <c r="Q828" s="2"/>
      <c r="U828" s="2"/>
    </row>
    <row r="829" customFormat="false" ht="15.75" hidden="false" customHeight="true" outlineLevel="0" collapsed="false">
      <c r="A829" s="2"/>
      <c r="B829" s="2"/>
      <c r="C829" s="2"/>
      <c r="D829" s="2"/>
      <c r="E829" s="3"/>
      <c r="F829" s="3"/>
      <c r="G829" s="3"/>
      <c r="H829" s="3"/>
      <c r="I829" s="3"/>
      <c r="J829" s="3"/>
      <c r="K829" s="2"/>
      <c r="L829" s="2"/>
      <c r="M829" s="2"/>
      <c r="N829" s="2"/>
      <c r="O829" s="2"/>
      <c r="P829" s="2"/>
      <c r="Q829" s="2"/>
      <c r="U829" s="2"/>
    </row>
    <row r="830" customFormat="false" ht="15.75" hidden="false" customHeight="true" outlineLevel="0" collapsed="false">
      <c r="A830" s="2"/>
      <c r="B830" s="2"/>
      <c r="C830" s="2"/>
      <c r="D830" s="2"/>
      <c r="E830" s="3"/>
      <c r="F830" s="3"/>
      <c r="G830" s="3"/>
      <c r="H830" s="3"/>
      <c r="I830" s="3"/>
      <c r="J830" s="3"/>
      <c r="K830" s="2"/>
      <c r="L830" s="2"/>
      <c r="M830" s="2"/>
      <c r="N830" s="2"/>
      <c r="O830" s="2"/>
      <c r="P830" s="2"/>
      <c r="Q830" s="2"/>
      <c r="U830" s="2"/>
    </row>
    <row r="831" customFormat="false" ht="15.75" hidden="false" customHeight="true" outlineLevel="0" collapsed="false">
      <c r="A831" s="2"/>
      <c r="B831" s="2"/>
      <c r="C831" s="2"/>
      <c r="D831" s="2"/>
      <c r="E831" s="3"/>
      <c r="F831" s="3"/>
      <c r="G831" s="3"/>
      <c r="H831" s="3"/>
      <c r="I831" s="3"/>
      <c r="J831" s="3"/>
      <c r="K831" s="2"/>
      <c r="L831" s="2"/>
      <c r="M831" s="2"/>
      <c r="N831" s="2"/>
      <c r="O831" s="2"/>
      <c r="P831" s="2"/>
      <c r="Q831" s="2"/>
      <c r="U831" s="2"/>
    </row>
    <row r="832" customFormat="false" ht="15.75" hidden="false" customHeight="true" outlineLevel="0" collapsed="false">
      <c r="A832" s="2"/>
      <c r="B832" s="2"/>
      <c r="C832" s="2"/>
      <c r="D832" s="2"/>
      <c r="E832" s="3"/>
      <c r="F832" s="3"/>
      <c r="G832" s="3"/>
      <c r="H832" s="3"/>
      <c r="I832" s="3"/>
      <c r="J832" s="3"/>
      <c r="K832" s="2"/>
      <c r="L832" s="2"/>
      <c r="M832" s="2"/>
      <c r="N832" s="2"/>
      <c r="O832" s="2"/>
      <c r="P832" s="2"/>
      <c r="Q832" s="2"/>
      <c r="U832" s="2"/>
    </row>
    <row r="833" customFormat="false" ht="15.75" hidden="false" customHeight="true" outlineLevel="0" collapsed="false">
      <c r="A833" s="2"/>
      <c r="B833" s="2"/>
      <c r="C833" s="2"/>
      <c r="D833" s="2"/>
      <c r="E833" s="3"/>
      <c r="F833" s="3"/>
      <c r="G833" s="3"/>
      <c r="H833" s="3"/>
      <c r="I833" s="3"/>
      <c r="J833" s="3"/>
      <c r="K833" s="2"/>
      <c r="L833" s="2"/>
      <c r="M833" s="2"/>
      <c r="N833" s="2"/>
      <c r="O833" s="2"/>
      <c r="P833" s="2"/>
      <c r="Q833" s="2"/>
      <c r="U833" s="2"/>
    </row>
    <row r="834" customFormat="false" ht="15.75" hidden="false" customHeight="true" outlineLevel="0" collapsed="false">
      <c r="A834" s="2"/>
      <c r="B834" s="2"/>
      <c r="C834" s="2"/>
      <c r="D834" s="2"/>
      <c r="E834" s="3"/>
      <c r="F834" s="3"/>
      <c r="G834" s="3"/>
      <c r="H834" s="3"/>
      <c r="I834" s="3"/>
      <c r="J834" s="3"/>
      <c r="K834" s="2"/>
      <c r="L834" s="2"/>
      <c r="M834" s="2"/>
      <c r="N834" s="2"/>
      <c r="O834" s="2"/>
      <c r="P834" s="2"/>
      <c r="Q834" s="2"/>
      <c r="U834" s="2"/>
    </row>
    <row r="835" customFormat="false" ht="15.75" hidden="false" customHeight="true" outlineLevel="0" collapsed="false">
      <c r="A835" s="2"/>
      <c r="B835" s="2"/>
      <c r="C835" s="2"/>
      <c r="D835" s="2"/>
      <c r="E835" s="3"/>
      <c r="F835" s="3"/>
      <c r="G835" s="3"/>
      <c r="H835" s="3"/>
      <c r="I835" s="3"/>
      <c r="J835" s="3"/>
      <c r="K835" s="2"/>
      <c r="L835" s="2"/>
      <c r="M835" s="2"/>
      <c r="N835" s="2"/>
      <c r="O835" s="2"/>
      <c r="P835" s="2"/>
      <c r="Q835" s="2"/>
      <c r="U835" s="2"/>
    </row>
    <row r="836" customFormat="false" ht="15.75" hidden="false" customHeight="true" outlineLevel="0" collapsed="false">
      <c r="A836" s="2"/>
      <c r="B836" s="2"/>
      <c r="C836" s="2"/>
      <c r="D836" s="2"/>
      <c r="E836" s="3"/>
      <c r="F836" s="3"/>
      <c r="G836" s="3"/>
      <c r="H836" s="3"/>
      <c r="I836" s="3"/>
      <c r="J836" s="3"/>
      <c r="K836" s="2"/>
      <c r="L836" s="2"/>
      <c r="M836" s="2"/>
      <c r="N836" s="2"/>
      <c r="O836" s="2"/>
      <c r="P836" s="2"/>
      <c r="Q836" s="2"/>
      <c r="U836" s="2"/>
    </row>
    <row r="837" customFormat="false" ht="15.75" hidden="false" customHeight="true" outlineLevel="0" collapsed="false">
      <c r="A837" s="2"/>
      <c r="B837" s="2"/>
      <c r="C837" s="2"/>
      <c r="D837" s="2"/>
      <c r="E837" s="3"/>
      <c r="F837" s="3"/>
      <c r="G837" s="3"/>
      <c r="H837" s="3"/>
      <c r="I837" s="3"/>
      <c r="J837" s="3"/>
      <c r="K837" s="2"/>
      <c r="L837" s="2"/>
      <c r="M837" s="2"/>
      <c r="N837" s="2"/>
      <c r="O837" s="2"/>
      <c r="P837" s="2"/>
      <c r="Q837" s="2"/>
      <c r="U837" s="2"/>
    </row>
    <row r="838" customFormat="false" ht="15.75" hidden="false" customHeight="true" outlineLevel="0" collapsed="false">
      <c r="A838" s="2"/>
      <c r="B838" s="2"/>
      <c r="C838" s="2"/>
      <c r="D838" s="2"/>
      <c r="E838" s="3"/>
      <c r="F838" s="3"/>
      <c r="G838" s="3"/>
      <c r="H838" s="3"/>
      <c r="I838" s="3"/>
      <c r="J838" s="3"/>
      <c r="K838" s="2"/>
      <c r="L838" s="2"/>
      <c r="M838" s="2"/>
      <c r="N838" s="2"/>
      <c r="O838" s="2"/>
      <c r="P838" s="2"/>
      <c r="Q838" s="2"/>
      <c r="U838" s="2"/>
    </row>
    <row r="839" customFormat="false" ht="15.75" hidden="false" customHeight="true" outlineLevel="0" collapsed="false">
      <c r="A839" s="2"/>
      <c r="B839" s="2"/>
      <c r="C839" s="2"/>
      <c r="D839" s="2"/>
      <c r="E839" s="3"/>
      <c r="F839" s="3"/>
      <c r="G839" s="3"/>
      <c r="H839" s="3"/>
      <c r="I839" s="3"/>
      <c r="J839" s="3"/>
      <c r="K839" s="2"/>
      <c r="L839" s="2"/>
      <c r="M839" s="2"/>
      <c r="N839" s="2"/>
      <c r="O839" s="2"/>
      <c r="P839" s="2"/>
      <c r="Q839" s="2"/>
      <c r="U839" s="2"/>
    </row>
    <row r="840" customFormat="false" ht="15.75" hidden="false" customHeight="true" outlineLevel="0" collapsed="false">
      <c r="A840" s="2"/>
      <c r="B840" s="2"/>
      <c r="C840" s="2"/>
      <c r="D840" s="2"/>
      <c r="E840" s="3"/>
      <c r="F840" s="3"/>
      <c r="G840" s="3"/>
      <c r="H840" s="3"/>
      <c r="I840" s="3"/>
      <c r="J840" s="3"/>
      <c r="K840" s="2"/>
      <c r="L840" s="2"/>
      <c r="M840" s="2"/>
      <c r="N840" s="2"/>
      <c r="O840" s="2"/>
      <c r="P840" s="2"/>
      <c r="Q840" s="2"/>
      <c r="U840" s="2"/>
    </row>
    <row r="841" customFormat="false" ht="15.75" hidden="false" customHeight="true" outlineLevel="0" collapsed="false">
      <c r="A841" s="2"/>
      <c r="B841" s="2"/>
      <c r="C841" s="2"/>
      <c r="D841" s="2"/>
      <c r="E841" s="3"/>
      <c r="F841" s="3"/>
      <c r="G841" s="3"/>
      <c r="H841" s="3"/>
      <c r="I841" s="3"/>
      <c r="J841" s="3"/>
      <c r="K841" s="2"/>
      <c r="L841" s="2"/>
      <c r="M841" s="2"/>
      <c r="N841" s="2"/>
      <c r="O841" s="2"/>
      <c r="P841" s="2"/>
      <c r="Q841" s="2"/>
      <c r="U841" s="2"/>
    </row>
    <row r="842" customFormat="false" ht="15.75" hidden="false" customHeight="true" outlineLevel="0" collapsed="false">
      <c r="A842" s="2"/>
      <c r="B842" s="2"/>
      <c r="C842" s="2"/>
      <c r="D842" s="2"/>
      <c r="E842" s="3"/>
      <c r="F842" s="3"/>
      <c r="G842" s="3"/>
      <c r="H842" s="3"/>
      <c r="I842" s="3"/>
      <c r="J842" s="3"/>
      <c r="K842" s="2"/>
      <c r="L842" s="2"/>
      <c r="M842" s="2"/>
      <c r="N842" s="2"/>
      <c r="O842" s="2"/>
      <c r="P842" s="2"/>
      <c r="Q842" s="2"/>
      <c r="U842" s="2"/>
    </row>
    <row r="843" customFormat="false" ht="15.75" hidden="false" customHeight="true" outlineLevel="0" collapsed="false">
      <c r="A843" s="2"/>
      <c r="B843" s="2"/>
      <c r="C843" s="2"/>
      <c r="D843" s="2"/>
      <c r="E843" s="3"/>
      <c r="F843" s="3"/>
      <c r="G843" s="3"/>
      <c r="H843" s="3"/>
      <c r="I843" s="3"/>
      <c r="J843" s="3"/>
      <c r="K843" s="2"/>
      <c r="L843" s="2"/>
      <c r="M843" s="2"/>
      <c r="N843" s="2"/>
      <c r="O843" s="2"/>
      <c r="P843" s="2"/>
      <c r="Q843" s="2"/>
      <c r="U843" s="2"/>
    </row>
    <row r="844" customFormat="false" ht="15.75" hidden="false" customHeight="true" outlineLevel="0" collapsed="false">
      <c r="A844" s="2"/>
      <c r="B844" s="2"/>
      <c r="C844" s="2"/>
      <c r="D844" s="2"/>
      <c r="E844" s="3"/>
      <c r="F844" s="3"/>
      <c r="G844" s="3"/>
      <c r="H844" s="3"/>
      <c r="I844" s="3"/>
      <c r="J844" s="3"/>
      <c r="K844" s="2"/>
      <c r="L844" s="2"/>
      <c r="M844" s="2"/>
      <c r="N844" s="2"/>
      <c r="O844" s="2"/>
      <c r="P844" s="2"/>
      <c r="Q844" s="2"/>
      <c r="U844" s="2"/>
    </row>
    <row r="845" customFormat="false" ht="15.75" hidden="false" customHeight="true" outlineLevel="0" collapsed="false">
      <c r="A845" s="2"/>
      <c r="B845" s="2"/>
      <c r="C845" s="2"/>
      <c r="D845" s="2"/>
      <c r="E845" s="3"/>
      <c r="F845" s="3"/>
      <c r="G845" s="3"/>
      <c r="H845" s="3"/>
      <c r="I845" s="3"/>
      <c r="J845" s="3"/>
      <c r="K845" s="2"/>
      <c r="L845" s="2"/>
      <c r="M845" s="2"/>
      <c r="N845" s="2"/>
      <c r="O845" s="2"/>
      <c r="P845" s="2"/>
      <c r="Q845" s="2"/>
      <c r="U845" s="2"/>
    </row>
    <row r="846" customFormat="false" ht="15.75" hidden="false" customHeight="true" outlineLevel="0" collapsed="false">
      <c r="A846" s="2"/>
      <c r="B846" s="2"/>
      <c r="C846" s="2"/>
      <c r="D846" s="2"/>
      <c r="E846" s="3"/>
      <c r="F846" s="3"/>
      <c r="G846" s="3"/>
      <c r="H846" s="3"/>
      <c r="I846" s="3"/>
      <c r="J846" s="3"/>
      <c r="K846" s="2"/>
      <c r="L846" s="2"/>
      <c r="M846" s="2"/>
      <c r="N846" s="2"/>
      <c r="O846" s="2"/>
      <c r="P846" s="2"/>
      <c r="Q846" s="2"/>
      <c r="U846" s="2"/>
    </row>
    <row r="847" customFormat="false" ht="15.75" hidden="false" customHeight="true" outlineLevel="0" collapsed="false">
      <c r="A847" s="2"/>
      <c r="B847" s="2"/>
      <c r="C847" s="2"/>
      <c r="D847" s="2"/>
      <c r="E847" s="3"/>
      <c r="F847" s="3"/>
      <c r="G847" s="3"/>
      <c r="H847" s="3"/>
      <c r="I847" s="3"/>
      <c r="J847" s="3"/>
      <c r="K847" s="2"/>
      <c r="L847" s="2"/>
      <c r="M847" s="2"/>
      <c r="N847" s="2"/>
      <c r="O847" s="2"/>
      <c r="P847" s="2"/>
      <c r="Q847" s="2"/>
      <c r="U847" s="2"/>
    </row>
    <row r="848" customFormat="false" ht="15.75" hidden="false" customHeight="true" outlineLevel="0" collapsed="false">
      <c r="A848" s="2"/>
      <c r="B848" s="2"/>
      <c r="C848" s="2"/>
      <c r="D848" s="2"/>
      <c r="E848" s="3"/>
      <c r="F848" s="3"/>
      <c r="G848" s="3"/>
      <c r="H848" s="3"/>
      <c r="I848" s="3"/>
      <c r="J848" s="3"/>
      <c r="K848" s="2"/>
      <c r="L848" s="2"/>
      <c r="M848" s="2"/>
      <c r="N848" s="2"/>
      <c r="O848" s="2"/>
      <c r="P848" s="2"/>
      <c r="Q848" s="2"/>
      <c r="U848" s="2"/>
    </row>
    <row r="849" customFormat="false" ht="15.75" hidden="false" customHeight="true" outlineLevel="0" collapsed="false">
      <c r="A849" s="2"/>
      <c r="B849" s="2"/>
      <c r="C849" s="2"/>
      <c r="D849" s="2"/>
      <c r="E849" s="3"/>
      <c r="F849" s="3"/>
      <c r="G849" s="3"/>
      <c r="H849" s="3"/>
      <c r="I849" s="3"/>
      <c r="J849" s="3"/>
      <c r="K849" s="2"/>
      <c r="L849" s="2"/>
      <c r="M849" s="2"/>
      <c r="N849" s="2"/>
      <c r="O849" s="2"/>
      <c r="P849" s="2"/>
      <c r="Q849" s="2"/>
      <c r="U849" s="2"/>
    </row>
    <row r="850" customFormat="false" ht="15.75" hidden="false" customHeight="true" outlineLevel="0" collapsed="false">
      <c r="A850" s="2"/>
      <c r="B850" s="2"/>
      <c r="C850" s="2"/>
      <c r="D850" s="2"/>
      <c r="E850" s="3"/>
      <c r="F850" s="3"/>
      <c r="G850" s="3"/>
      <c r="H850" s="3"/>
      <c r="I850" s="3"/>
      <c r="J850" s="3"/>
      <c r="K850" s="2"/>
      <c r="L850" s="2"/>
      <c r="M850" s="2"/>
      <c r="N850" s="2"/>
      <c r="O850" s="2"/>
      <c r="P850" s="2"/>
      <c r="Q850" s="2"/>
      <c r="U850" s="2"/>
    </row>
    <row r="851" customFormat="false" ht="15.75" hidden="false" customHeight="true" outlineLevel="0" collapsed="false">
      <c r="A851" s="2"/>
      <c r="B851" s="2"/>
      <c r="C851" s="2"/>
      <c r="D851" s="2"/>
      <c r="E851" s="3"/>
      <c r="F851" s="3"/>
      <c r="G851" s="3"/>
      <c r="H851" s="3"/>
      <c r="I851" s="3"/>
      <c r="J851" s="3"/>
      <c r="K851" s="2"/>
      <c r="L851" s="2"/>
      <c r="M851" s="2"/>
      <c r="N851" s="2"/>
      <c r="O851" s="2"/>
      <c r="P851" s="2"/>
      <c r="Q851" s="2"/>
      <c r="U851" s="2"/>
    </row>
    <row r="852" customFormat="false" ht="15.75" hidden="false" customHeight="true" outlineLevel="0" collapsed="false">
      <c r="A852" s="2"/>
      <c r="B852" s="2"/>
      <c r="C852" s="2"/>
      <c r="D852" s="2"/>
      <c r="E852" s="3"/>
      <c r="F852" s="3"/>
      <c r="G852" s="3"/>
      <c r="H852" s="3"/>
      <c r="I852" s="3"/>
      <c r="J852" s="3"/>
      <c r="K852" s="2"/>
      <c r="L852" s="2"/>
      <c r="M852" s="2"/>
      <c r="N852" s="2"/>
      <c r="O852" s="2"/>
      <c r="P852" s="2"/>
      <c r="Q852" s="2"/>
      <c r="U852" s="2"/>
    </row>
    <row r="853" customFormat="false" ht="15.75" hidden="false" customHeight="true" outlineLevel="0" collapsed="false">
      <c r="A853" s="2"/>
      <c r="B853" s="2"/>
      <c r="C853" s="2"/>
      <c r="D853" s="2"/>
      <c r="E853" s="3"/>
      <c r="F853" s="3"/>
      <c r="G853" s="3"/>
      <c r="H853" s="3"/>
      <c r="I853" s="3"/>
      <c r="J853" s="3"/>
      <c r="K853" s="2"/>
      <c r="L853" s="2"/>
      <c r="M853" s="2"/>
      <c r="N853" s="2"/>
      <c r="O853" s="2"/>
      <c r="P853" s="2"/>
      <c r="Q853" s="2"/>
      <c r="U853" s="2"/>
    </row>
    <row r="854" customFormat="false" ht="15.75" hidden="false" customHeight="true" outlineLevel="0" collapsed="false">
      <c r="A854" s="2"/>
      <c r="B854" s="2"/>
      <c r="C854" s="2"/>
      <c r="D854" s="2"/>
      <c r="E854" s="3"/>
      <c r="F854" s="3"/>
      <c r="G854" s="3"/>
      <c r="H854" s="3"/>
      <c r="I854" s="3"/>
      <c r="J854" s="3"/>
      <c r="K854" s="2"/>
      <c r="L854" s="2"/>
      <c r="M854" s="2"/>
      <c r="N854" s="2"/>
      <c r="O854" s="2"/>
      <c r="P854" s="2"/>
      <c r="Q854" s="2"/>
      <c r="U854" s="2"/>
    </row>
    <row r="855" customFormat="false" ht="15.75" hidden="false" customHeight="true" outlineLevel="0" collapsed="false">
      <c r="A855" s="2"/>
      <c r="B855" s="2"/>
      <c r="C855" s="2"/>
      <c r="D855" s="2"/>
      <c r="E855" s="3"/>
      <c r="F855" s="3"/>
      <c r="G855" s="3"/>
      <c r="H855" s="3"/>
      <c r="I855" s="3"/>
      <c r="J855" s="3"/>
      <c r="K855" s="2"/>
      <c r="L855" s="2"/>
      <c r="M855" s="2"/>
      <c r="N855" s="2"/>
      <c r="O855" s="2"/>
      <c r="P855" s="2"/>
      <c r="Q855" s="2"/>
      <c r="U855" s="2"/>
    </row>
    <row r="856" customFormat="false" ht="15.75" hidden="false" customHeight="true" outlineLevel="0" collapsed="false">
      <c r="A856" s="2"/>
      <c r="B856" s="2"/>
      <c r="C856" s="2"/>
      <c r="D856" s="2"/>
      <c r="E856" s="3"/>
      <c r="F856" s="3"/>
      <c r="G856" s="3"/>
      <c r="H856" s="3"/>
      <c r="I856" s="3"/>
      <c r="J856" s="3"/>
      <c r="K856" s="2"/>
      <c r="L856" s="2"/>
      <c r="M856" s="2"/>
      <c r="N856" s="2"/>
      <c r="O856" s="2"/>
      <c r="P856" s="2"/>
      <c r="Q856" s="2"/>
      <c r="U856" s="2"/>
    </row>
    <row r="857" customFormat="false" ht="15.75" hidden="false" customHeight="true" outlineLevel="0" collapsed="false">
      <c r="A857" s="2"/>
      <c r="B857" s="2"/>
      <c r="C857" s="2"/>
      <c r="D857" s="2"/>
      <c r="E857" s="3"/>
      <c r="F857" s="3"/>
      <c r="G857" s="3"/>
      <c r="H857" s="3"/>
      <c r="I857" s="3"/>
      <c r="J857" s="3"/>
      <c r="K857" s="2"/>
      <c r="L857" s="2"/>
      <c r="M857" s="2"/>
      <c r="N857" s="2"/>
      <c r="O857" s="2"/>
      <c r="P857" s="2"/>
      <c r="Q857" s="2"/>
      <c r="U857" s="2"/>
    </row>
    <row r="858" customFormat="false" ht="15.75" hidden="false" customHeight="true" outlineLevel="0" collapsed="false">
      <c r="A858" s="2"/>
      <c r="B858" s="2"/>
      <c r="C858" s="2"/>
      <c r="D858" s="2"/>
      <c r="E858" s="3"/>
      <c r="F858" s="3"/>
      <c r="G858" s="3"/>
      <c r="H858" s="3"/>
      <c r="I858" s="3"/>
      <c r="J858" s="3"/>
      <c r="K858" s="2"/>
      <c r="L858" s="2"/>
      <c r="M858" s="2"/>
      <c r="N858" s="2"/>
      <c r="O858" s="2"/>
      <c r="P858" s="2"/>
      <c r="Q858" s="2"/>
      <c r="U858" s="2"/>
    </row>
    <row r="859" customFormat="false" ht="15.75" hidden="false" customHeight="true" outlineLevel="0" collapsed="false">
      <c r="A859" s="2"/>
      <c r="B859" s="2"/>
      <c r="C859" s="2"/>
      <c r="D859" s="2"/>
      <c r="E859" s="3"/>
      <c r="F859" s="3"/>
      <c r="G859" s="3"/>
      <c r="H859" s="3"/>
      <c r="I859" s="3"/>
      <c r="J859" s="3"/>
      <c r="K859" s="2"/>
      <c r="L859" s="2"/>
      <c r="M859" s="2"/>
      <c r="N859" s="2"/>
      <c r="O859" s="2"/>
      <c r="P859" s="2"/>
      <c r="Q859" s="2"/>
      <c r="U859" s="2"/>
    </row>
    <row r="860" customFormat="false" ht="15.75" hidden="false" customHeight="true" outlineLevel="0" collapsed="false">
      <c r="A860" s="2"/>
      <c r="B860" s="2"/>
      <c r="C860" s="2"/>
      <c r="D860" s="2"/>
      <c r="E860" s="3"/>
      <c r="F860" s="3"/>
      <c r="G860" s="3"/>
      <c r="H860" s="3"/>
      <c r="I860" s="3"/>
      <c r="J860" s="3"/>
      <c r="K860" s="2"/>
      <c r="L860" s="2"/>
      <c r="M860" s="2"/>
      <c r="N860" s="2"/>
      <c r="O860" s="2"/>
      <c r="P860" s="2"/>
      <c r="Q860" s="2"/>
      <c r="U860" s="2"/>
    </row>
    <row r="861" customFormat="false" ht="15.75" hidden="false" customHeight="true" outlineLevel="0" collapsed="false">
      <c r="A861" s="2"/>
      <c r="B861" s="2"/>
      <c r="C861" s="2"/>
      <c r="D861" s="2"/>
      <c r="E861" s="3"/>
      <c r="F861" s="3"/>
      <c r="G861" s="3"/>
      <c r="H861" s="3"/>
      <c r="I861" s="3"/>
      <c r="J861" s="3"/>
      <c r="K861" s="2"/>
      <c r="L861" s="2"/>
      <c r="M861" s="2"/>
      <c r="N861" s="2"/>
      <c r="O861" s="2"/>
      <c r="P861" s="2"/>
      <c r="Q861" s="2"/>
      <c r="U861" s="2"/>
    </row>
    <row r="862" customFormat="false" ht="15.75" hidden="false" customHeight="true" outlineLevel="0" collapsed="false">
      <c r="A862" s="2"/>
      <c r="B862" s="2"/>
      <c r="C862" s="2"/>
      <c r="D862" s="2"/>
      <c r="E862" s="3"/>
      <c r="F862" s="3"/>
      <c r="G862" s="3"/>
      <c r="H862" s="3"/>
      <c r="I862" s="3"/>
      <c r="J862" s="3"/>
      <c r="K862" s="2"/>
      <c r="L862" s="2"/>
      <c r="M862" s="2"/>
      <c r="N862" s="2"/>
      <c r="O862" s="2"/>
      <c r="P862" s="2"/>
      <c r="Q862" s="2"/>
      <c r="U862" s="2"/>
    </row>
    <row r="863" customFormat="false" ht="15.75" hidden="false" customHeight="true" outlineLevel="0" collapsed="false">
      <c r="A863" s="2"/>
      <c r="B863" s="2"/>
      <c r="C863" s="2"/>
      <c r="D863" s="2"/>
      <c r="E863" s="3"/>
      <c r="F863" s="3"/>
      <c r="G863" s="3"/>
      <c r="H863" s="3"/>
      <c r="I863" s="3"/>
      <c r="J863" s="3"/>
      <c r="K863" s="2"/>
      <c r="L863" s="2"/>
      <c r="M863" s="2"/>
      <c r="N863" s="2"/>
      <c r="O863" s="2"/>
      <c r="P863" s="2"/>
      <c r="Q863" s="2"/>
      <c r="U863" s="2"/>
    </row>
    <row r="864" customFormat="false" ht="15.75" hidden="false" customHeight="true" outlineLevel="0" collapsed="false">
      <c r="A864" s="2"/>
      <c r="B864" s="2"/>
      <c r="C864" s="2"/>
      <c r="D864" s="2"/>
      <c r="E864" s="3"/>
      <c r="F864" s="3"/>
      <c r="G864" s="3"/>
      <c r="H864" s="3"/>
      <c r="I864" s="3"/>
      <c r="J864" s="3"/>
      <c r="K864" s="2"/>
      <c r="L864" s="2"/>
      <c r="M864" s="2"/>
      <c r="N864" s="2"/>
      <c r="O864" s="2"/>
      <c r="P864" s="2"/>
      <c r="Q864" s="2"/>
      <c r="U864" s="2"/>
    </row>
    <row r="865" customFormat="false" ht="15.75" hidden="false" customHeight="true" outlineLevel="0" collapsed="false">
      <c r="A865" s="2"/>
      <c r="B865" s="2"/>
      <c r="C865" s="2"/>
      <c r="D865" s="2"/>
      <c r="E865" s="3"/>
      <c r="F865" s="3"/>
      <c r="G865" s="3"/>
      <c r="H865" s="3"/>
      <c r="I865" s="3"/>
      <c r="J865" s="3"/>
      <c r="K865" s="2"/>
      <c r="L865" s="2"/>
      <c r="M865" s="2"/>
      <c r="N865" s="2"/>
      <c r="O865" s="2"/>
      <c r="P865" s="2"/>
      <c r="Q865" s="2"/>
      <c r="U865" s="2"/>
    </row>
    <row r="866" customFormat="false" ht="15.75" hidden="false" customHeight="true" outlineLevel="0" collapsed="false">
      <c r="A866" s="2"/>
      <c r="B866" s="2"/>
      <c r="C866" s="2"/>
      <c r="D866" s="2"/>
      <c r="E866" s="3"/>
      <c r="F866" s="3"/>
      <c r="G866" s="3"/>
      <c r="H866" s="3"/>
      <c r="I866" s="3"/>
      <c r="J866" s="3"/>
      <c r="K866" s="2"/>
      <c r="L866" s="2"/>
      <c r="M866" s="2"/>
      <c r="N866" s="2"/>
      <c r="O866" s="2"/>
      <c r="P866" s="2"/>
      <c r="Q866" s="2"/>
      <c r="U866" s="2"/>
    </row>
    <row r="867" customFormat="false" ht="15.75" hidden="false" customHeight="true" outlineLevel="0" collapsed="false">
      <c r="A867" s="2"/>
      <c r="B867" s="2"/>
      <c r="C867" s="2"/>
      <c r="D867" s="2"/>
      <c r="E867" s="3"/>
      <c r="F867" s="3"/>
      <c r="G867" s="3"/>
      <c r="H867" s="3"/>
      <c r="I867" s="3"/>
      <c r="J867" s="3"/>
      <c r="K867" s="2"/>
      <c r="L867" s="2"/>
      <c r="M867" s="2"/>
      <c r="N867" s="2"/>
      <c r="O867" s="2"/>
      <c r="P867" s="2"/>
      <c r="Q867" s="2"/>
      <c r="U867" s="2"/>
    </row>
    <row r="868" customFormat="false" ht="15.75" hidden="false" customHeight="true" outlineLevel="0" collapsed="false">
      <c r="A868" s="2"/>
      <c r="B868" s="2"/>
      <c r="C868" s="2"/>
      <c r="D868" s="2"/>
      <c r="E868" s="3"/>
      <c r="F868" s="3"/>
      <c r="G868" s="3"/>
      <c r="H868" s="3"/>
      <c r="I868" s="3"/>
      <c r="J868" s="3"/>
      <c r="K868" s="2"/>
      <c r="L868" s="2"/>
      <c r="M868" s="2"/>
      <c r="N868" s="2"/>
      <c r="O868" s="2"/>
      <c r="P868" s="2"/>
      <c r="Q868" s="2"/>
      <c r="U868" s="2"/>
    </row>
    <row r="869" customFormat="false" ht="15.75" hidden="false" customHeight="true" outlineLevel="0" collapsed="false">
      <c r="A869" s="2"/>
      <c r="B869" s="2"/>
      <c r="C869" s="2"/>
      <c r="D869" s="2"/>
      <c r="E869" s="3"/>
      <c r="F869" s="3"/>
      <c r="G869" s="3"/>
      <c r="H869" s="3"/>
      <c r="I869" s="3"/>
      <c r="J869" s="3"/>
      <c r="K869" s="2"/>
      <c r="L869" s="2"/>
      <c r="M869" s="2"/>
      <c r="N869" s="2"/>
      <c r="O869" s="2"/>
      <c r="P869" s="2"/>
      <c r="Q869" s="2"/>
      <c r="U869" s="2"/>
    </row>
    <row r="870" customFormat="false" ht="15.75" hidden="false" customHeight="true" outlineLevel="0" collapsed="false">
      <c r="A870" s="2"/>
      <c r="B870" s="2"/>
      <c r="C870" s="2"/>
      <c r="D870" s="2"/>
      <c r="E870" s="3"/>
      <c r="F870" s="3"/>
      <c r="G870" s="3"/>
      <c r="H870" s="3"/>
      <c r="I870" s="3"/>
      <c r="J870" s="3"/>
      <c r="K870" s="2"/>
      <c r="L870" s="2"/>
      <c r="M870" s="2"/>
      <c r="N870" s="2"/>
      <c r="O870" s="2"/>
      <c r="P870" s="2"/>
      <c r="Q870" s="2"/>
      <c r="U870" s="2"/>
    </row>
    <row r="871" customFormat="false" ht="15.75" hidden="false" customHeight="true" outlineLevel="0" collapsed="false">
      <c r="A871" s="2"/>
      <c r="B871" s="2"/>
      <c r="C871" s="2"/>
      <c r="D871" s="2"/>
      <c r="E871" s="3"/>
      <c r="F871" s="3"/>
      <c r="G871" s="3"/>
      <c r="H871" s="3"/>
      <c r="I871" s="3"/>
      <c r="J871" s="3"/>
      <c r="K871" s="2"/>
      <c r="L871" s="2"/>
      <c r="M871" s="2"/>
      <c r="N871" s="2"/>
      <c r="O871" s="2"/>
      <c r="P871" s="2"/>
      <c r="Q871" s="2"/>
      <c r="U871" s="2"/>
    </row>
    <row r="872" customFormat="false" ht="15.75" hidden="false" customHeight="true" outlineLevel="0" collapsed="false">
      <c r="A872" s="2"/>
      <c r="B872" s="2"/>
      <c r="C872" s="2"/>
      <c r="D872" s="2"/>
      <c r="E872" s="3"/>
      <c r="F872" s="3"/>
      <c r="G872" s="3"/>
      <c r="H872" s="3"/>
      <c r="I872" s="3"/>
      <c r="J872" s="3"/>
      <c r="K872" s="2"/>
      <c r="L872" s="2"/>
      <c r="M872" s="2"/>
      <c r="N872" s="2"/>
      <c r="O872" s="2"/>
      <c r="P872" s="2"/>
      <c r="Q872" s="2"/>
      <c r="U872" s="2"/>
    </row>
    <row r="873" customFormat="false" ht="15.75" hidden="false" customHeight="true" outlineLevel="0" collapsed="false">
      <c r="A873" s="2"/>
      <c r="B873" s="2"/>
      <c r="C873" s="2"/>
      <c r="D873" s="2"/>
      <c r="E873" s="3"/>
      <c r="F873" s="3"/>
      <c r="G873" s="3"/>
      <c r="H873" s="3"/>
      <c r="I873" s="3"/>
      <c r="J873" s="3"/>
      <c r="K873" s="2"/>
      <c r="L873" s="2"/>
      <c r="M873" s="2"/>
      <c r="N873" s="2"/>
      <c r="O873" s="2"/>
      <c r="P873" s="2"/>
      <c r="Q873" s="2"/>
      <c r="U873" s="2"/>
    </row>
    <row r="874" customFormat="false" ht="15.75" hidden="false" customHeight="true" outlineLevel="0" collapsed="false">
      <c r="A874" s="2"/>
      <c r="B874" s="2"/>
      <c r="C874" s="2"/>
      <c r="D874" s="2"/>
      <c r="E874" s="3"/>
      <c r="F874" s="3"/>
      <c r="G874" s="3"/>
      <c r="H874" s="3"/>
      <c r="I874" s="3"/>
      <c r="J874" s="3"/>
      <c r="K874" s="2"/>
      <c r="L874" s="2"/>
      <c r="M874" s="2"/>
      <c r="N874" s="2"/>
      <c r="O874" s="2"/>
      <c r="P874" s="2"/>
      <c r="Q874" s="2"/>
      <c r="U874" s="2"/>
    </row>
    <row r="875" customFormat="false" ht="15.75" hidden="false" customHeight="true" outlineLevel="0" collapsed="false">
      <c r="A875" s="2"/>
      <c r="B875" s="2"/>
      <c r="C875" s="2"/>
      <c r="D875" s="2"/>
      <c r="E875" s="3"/>
      <c r="F875" s="3"/>
      <c r="G875" s="3"/>
      <c r="H875" s="3"/>
      <c r="I875" s="3"/>
      <c r="J875" s="3"/>
      <c r="K875" s="2"/>
      <c r="L875" s="2"/>
      <c r="M875" s="2"/>
      <c r="N875" s="2"/>
      <c r="O875" s="2"/>
      <c r="P875" s="2"/>
      <c r="Q875" s="2"/>
      <c r="U875" s="2"/>
    </row>
    <row r="876" customFormat="false" ht="15.75" hidden="false" customHeight="true" outlineLevel="0" collapsed="false">
      <c r="A876" s="2"/>
      <c r="B876" s="2"/>
      <c r="C876" s="2"/>
      <c r="D876" s="2"/>
      <c r="E876" s="3"/>
      <c r="F876" s="3"/>
      <c r="G876" s="3"/>
      <c r="H876" s="3"/>
      <c r="I876" s="3"/>
      <c r="J876" s="3"/>
      <c r="K876" s="2"/>
      <c r="L876" s="2"/>
      <c r="M876" s="2"/>
      <c r="N876" s="2"/>
      <c r="O876" s="2"/>
      <c r="P876" s="2"/>
      <c r="Q876" s="2"/>
      <c r="U876" s="2"/>
    </row>
    <row r="877" customFormat="false" ht="15.75" hidden="false" customHeight="true" outlineLevel="0" collapsed="false">
      <c r="A877" s="2"/>
      <c r="B877" s="2"/>
      <c r="C877" s="2"/>
      <c r="D877" s="2"/>
      <c r="E877" s="3"/>
      <c r="F877" s="3"/>
      <c r="G877" s="3"/>
      <c r="H877" s="3"/>
      <c r="I877" s="3"/>
      <c r="J877" s="3"/>
      <c r="K877" s="2"/>
      <c r="L877" s="2"/>
      <c r="M877" s="2"/>
      <c r="N877" s="2"/>
      <c r="O877" s="2"/>
      <c r="P877" s="2"/>
      <c r="Q877" s="2"/>
      <c r="U877" s="2"/>
    </row>
    <row r="878" customFormat="false" ht="15.75" hidden="false" customHeight="true" outlineLevel="0" collapsed="false">
      <c r="A878" s="2"/>
      <c r="B878" s="2"/>
      <c r="C878" s="2"/>
      <c r="D878" s="2"/>
      <c r="E878" s="3"/>
      <c r="F878" s="3"/>
      <c r="G878" s="3"/>
      <c r="H878" s="3"/>
      <c r="I878" s="3"/>
      <c r="J878" s="3"/>
      <c r="K878" s="2"/>
      <c r="L878" s="2"/>
      <c r="M878" s="2"/>
      <c r="N878" s="2"/>
      <c r="O878" s="2"/>
      <c r="P878" s="2"/>
      <c r="Q878" s="2"/>
      <c r="U878" s="2"/>
    </row>
    <row r="879" customFormat="false" ht="15.75" hidden="false" customHeight="true" outlineLevel="0" collapsed="false">
      <c r="A879" s="2"/>
      <c r="B879" s="2"/>
      <c r="C879" s="2"/>
      <c r="D879" s="2"/>
      <c r="E879" s="3"/>
      <c r="F879" s="3"/>
      <c r="G879" s="3"/>
      <c r="H879" s="3"/>
      <c r="I879" s="3"/>
      <c r="J879" s="3"/>
      <c r="K879" s="2"/>
      <c r="L879" s="2"/>
      <c r="M879" s="2"/>
      <c r="N879" s="2"/>
      <c r="O879" s="2"/>
      <c r="P879" s="2"/>
      <c r="Q879" s="2"/>
      <c r="U879" s="2"/>
    </row>
    <row r="880" customFormat="false" ht="15.75" hidden="false" customHeight="true" outlineLevel="0" collapsed="false">
      <c r="A880" s="2"/>
      <c r="B880" s="2"/>
      <c r="C880" s="2"/>
      <c r="D880" s="2"/>
      <c r="E880" s="3"/>
      <c r="F880" s="3"/>
      <c r="G880" s="3"/>
      <c r="H880" s="3"/>
      <c r="I880" s="3"/>
      <c r="J880" s="3"/>
      <c r="K880" s="2"/>
      <c r="L880" s="2"/>
      <c r="M880" s="2"/>
      <c r="N880" s="2"/>
      <c r="O880" s="2"/>
      <c r="P880" s="2"/>
      <c r="Q880" s="2"/>
      <c r="U880" s="2"/>
    </row>
    <row r="881" customFormat="false" ht="15.75" hidden="false" customHeight="true" outlineLevel="0" collapsed="false">
      <c r="A881" s="2"/>
      <c r="B881" s="2"/>
      <c r="C881" s="2"/>
      <c r="D881" s="2"/>
      <c r="E881" s="3"/>
      <c r="F881" s="3"/>
      <c r="G881" s="3"/>
      <c r="H881" s="3"/>
      <c r="I881" s="3"/>
      <c r="J881" s="3"/>
      <c r="K881" s="2"/>
      <c r="L881" s="2"/>
      <c r="M881" s="2"/>
      <c r="N881" s="2"/>
      <c r="O881" s="2"/>
      <c r="P881" s="2"/>
      <c r="Q881" s="2"/>
      <c r="U881" s="2"/>
    </row>
    <row r="882" customFormat="false" ht="15.75" hidden="false" customHeight="true" outlineLevel="0" collapsed="false">
      <c r="A882" s="2"/>
      <c r="B882" s="2"/>
      <c r="C882" s="2"/>
      <c r="D882" s="2"/>
      <c r="E882" s="3"/>
      <c r="F882" s="3"/>
      <c r="G882" s="3"/>
      <c r="H882" s="3"/>
      <c r="I882" s="3"/>
      <c r="J882" s="3"/>
      <c r="K882" s="2"/>
      <c r="L882" s="2"/>
      <c r="M882" s="2"/>
      <c r="N882" s="2"/>
      <c r="O882" s="2"/>
      <c r="P882" s="2"/>
      <c r="Q882" s="2"/>
      <c r="U882" s="2"/>
    </row>
    <row r="883" customFormat="false" ht="15.75" hidden="false" customHeight="true" outlineLevel="0" collapsed="false">
      <c r="A883" s="2"/>
      <c r="B883" s="2"/>
      <c r="C883" s="2"/>
      <c r="D883" s="2"/>
      <c r="E883" s="3"/>
      <c r="F883" s="3"/>
      <c r="G883" s="3"/>
      <c r="H883" s="3"/>
      <c r="I883" s="3"/>
      <c r="J883" s="3"/>
      <c r="K883" s="2"/>
      <c r="L883" s="2"/>
      <c r="M883" s="2"/>
      <c r="N883" s="2"/>
      <c r="O883" s="2"/>
      <c r="P883" s="2"/>
      <c r="Q883" s="2"/>
      <c r="U883" s="2"/>
    </row>
    <row r="884" customFormat="false" ht="15.75" hidden="false" customHeight="true" outlineLevel="0" collapsed="false">
      <c r="A884" s="2"/>
      <c r="B884" s="2"/>
      <c r="C884" s="2"/>
      <c r="D884" s="2"/>
      <c r="E884" s="3"/>
      <c r="F884" s="3"/>
      <c r="G884" s="3"/>
      <c r="H884" s="3"/>
      <c r="I884" s="3"/>
      <c r="J884" s="3"/>
      <c r="K884" s="2"/>
      <c r="L884" s="2"/>
      <c r="M884" s="2"/>
      <c r="N884" s="2"/>
      <c r="O884" s="2"/>
      <c r="P884" s="2"/>
      <c r="Q884" s="2"/>
      <c r="U884" s="2"/>
    </row>
    <row r="885" customFormat="false" ht="15.75" hidden="false" customHeight="true" outlineLevel="0" collapsed="false">
      <c r="A885" s="2"/>
      <c r="B885" s="2"/>
      <c r="C885" s="2"/>
      <c r="D885" s="2"/>
      <c r="E885" s="3"/>
      <c r="F885" s="3"/>
      <c r="G885" s="3"/>
      <c r="H885" s="3"/>
      <c r="I885" s="3"/>
      <c r="J885" s="3"/>
      <c r="K885" s="2"/>
      <c r="L885" s="2"/>
      <c r="M885" s="2"/>
      <c r="N885" s="2"/>
      <c r="O885" s="2"/>
      <c r="P885" s="2"/>
      <c r="Q885" s="2"/>
      <c r="U885" s="2"/>
    </row>
    <row r="886" customFormat="false" ht="15.75" hidden="false" customHeight="true" outlineLevel="0" collapsed="false">
      <c r="A886" s="2"/>
      <c r="B886" s="2"/>
      <c r="C886" s="2"/>
      <c r="D886" s="2"/>
      <c r="E886" s="3"/>
      <c r="F886" s="3"/>
      <c r="G886" s="3"/>
      <c r="H886" s="3"/>
      <c r="I886" s="3"/>
      <c r="J886" s="3"/>
      <c r="K886" s="2"/>
      <c r="L886" s="2"/>
      <c r="M886" s="2"/>
      <c r="N886" s="2"/>
      <c r="O886" s="2"/>
      <c r="P886" s="2"/>
      <c r="Q886" s="2"/>
      <c r="U886" s="2"/>
    </row>
    <row r="887" customFormat="false" ht="15.75" hidden="false" customHeight="true" outlineLevel="0" collapsed="false">
      <c r="A887" s="2"/>
      <c r="B887" s="2"/>
      <c r="C887" s="2"/>
      <c r="D887" s="2"/>
      <c r="E887" s="3"/>
      <c r="F887" s="3"/>
      <c r="G887" s="3"/>
      <c r="H887" s="3"/>
      <c r="I887" s="3"/>
      <c r="J887" s="3"/>
      <c r="K887" s="2"/>
      <c r="L887" s="2"/>
      <c r="M887" s="2"/>
      <c r="N887" s="2"/>
      <c r="O887" s="2"/>
      <c r="P887" s="2"/>
      <c r="Q887" s="2"/>
      <c r="U887" s="2"/>
    </row>
    <row r="888" customFormat="false" ht="15.75" hidden="false" customHeight="true" outlineLevel="0" collapsed="false">
      <c r="A888" s="2"/>
      <c r="B888" s="2"/>
      <c r="C888" s="2"/>
      <c r="D888" s="2"/>
      <c r="E888" s="3"/>
      <c r="F888" s="3"/>
      <c r="G888" s="3"/>
      <c r="H888" s="3"/>
      <c r="I888" s="3"/>
      <c r="J888" s="3"/>
      <c r="K888" s="2"/>
      <c r="L888" s="2"/>
      <c r="M888" s="2"/>
      <c r="N888" s="2"/>
      <c r="O888" s="2"/>
      <c r="P888" s="2"/>
      <c r="Q888" s="2"/>
      <c r="U888" s="2"/>
    </row>
    <row r="889" customFormat="false" ht="15.75" hidden="false" customHeight="true" outlineLevel="0" collapsed="false">
      <c r="A889" s="2"/>
      <c r="B889" s="2"/>
      <c r="C889" s="2"/>
      <c r="D889" s="2"/>
      <c r="E889" s="3"/>
      <c r="F889" s="3"/>
      <c r="G889" s="3"/>
      <c r="H889" s="3"/>
      <c r="I889" s="3"/>
      <c r="J889" s="3"/>
      <c r="K889" s="2"/>
      <c r="L889" s="2"/>
      <c r="M889" s="2"/>
      <c r="N889" s="2"/>
      <c r="O889" s="2"/>
      <c r="P889" s="2"/>
      <c r="Q889" s="2"/>
      <c r="U889" s="2"/>
    </row>
    <row r="890" customFormat="false" ht="15.75" hidden="false" customHeight="true" outlineLevel="0" collapsed="false">
      <c r="A890" s="2"/>
      <c r="B890" s="2"/>
      <c r="C890" s="2"/>
      <c r="D890" s="2"/>
      <c r="E890" s="3"/>
      <c r="F890" s="3"/>
      <c r="G890" s="3"/>
      <c r="H890" s="3"/>
      <c r="I890" s="3"/>
      <c r="J890" s="3"/>
      <c r="K890" s="2"/>
      <c r="L890" s="2"/>
      <c r="M890" s="2"/>
      <c r="N890" s="2"/>
      <c r="O890" s="2"/>
      <c r="P890" s="2"/>
      <c r="Q890" s="2"/>
      <c r="U890" s="2"/>
    </row>
    <row r="891" customFormat="false" ht="15.75" hidden="false" customHeight="true" outlineLevel="0" collapsed="false">
      <c r="A891" s="2"/>
      <c r="B891" s="2"/>
      <c r="C891" s="2"/>
      <c r="D891" s="2"/>
      <c r="E891" s="3"/>
      <c r="F891" s="3"/>
      <c r="G891" s="3"/>
      <c r="H891" s="3"/>
      <c r="I891" s="3"/>
      <c r="J891" s="3"/>
      <c r="K891" s="2"/>
      <c r="L891" s="2"/>
      <c r="M891" s="2"/>
      <c r="N891" s="2"/>
      <c r="O891" s="2"/>
      <c r="P891" s="2"/>
      <c r="Q891" s="2"/>
      <c r="U891" s="2"/>
    </row>
    <row r="892" customFormat="false" ht="15.75" hidden="false" customHeight="true" outlineLevel="0" collapsed="false">
      <c r="A892" s="2"/>
      <c r="B892" s="2"/>
      <c r="C892" s="2"/>
      <c r="D892" s="2"/>
      <c r="E892" s="3"/>
      <c r="F892" s="3"/>
      <c r="G892" s="3"/>
      <c r="H892" s="3"/>
      <c r="I892" s="3"/>
      <c r="J892" s="3"/>
      <c r="K892" s="2"/>
      <c r="L892" s="2"/>
      <c r="M892" s="2"/>
      <c r="N892" s="2"/>
      <c r="O892" s="2"/>
      <c r="P892" s="2"/>
      <c r="Q892" s="2"/>
      <c r="U892" s="2"/>
    </row>
    <row r="893" customFormat="false" ht="15.75" hidden="false" customHeight="true" outlineLevel="0" collapsed="false">
      <c r="A893" s="2"/>
      <c r="B893" s="2"/>
      <c r="C893" s="2"/>
      <c r="D893" s="2"/>
      <c r="E893" s="3"/>
      <c r="F893" s="3"/>
      <c r="G893" s="3"/>
      <c r="H893" s="3"/>
      <c r="I893" s="3"/>
      <c r="J893" s="3"/>
      <c r="K893" s="2"/>
      <c r="L893" s="2"/>
      <c r="M893" s="2"/>
      <c r="N893" s="2"/>
      <c r="O893" s="2"/>
      <c r="P893" s="2"/>
      <c r="Q893" s="2"/>
      <c r="U893" s="2"/>
    </row>
    <row r="894" customFormat="false" ht="15.75" hidden="false" customHeight="true" outlineLevel="0" collapsed="false">
      <c r="A894" s="2"/>
      <c r="B894" s="2"/>
      <c r="C894" s="2"/>
      <c r="D894" s="2"/>
      <c r="E894" s="3"/>
      <c r="F894" s="3"/>
      <c r="G894" s="3"/>
      <c r="H894" s="3"/>
      <c r="I894" s="3"/>
      <c r="J894" s="3"/>
      <c r="K894" s="2"/>
      <c r="L894" s="2"/>
      <c r="M894" s="2"/>
      <c r="N894" s="2"/>
      <c r="O894" s="2"/>
      <c r="P894" s="2"/>
      <c r="Q894" s="2"/>
      <c r="U894" s="2"/>
    </row>
    <row r="895" customFormat="false" ht="15.75" hidden="false" customHeight="true" outlineLevel="0" collapsed="false">
      <c r="A895" s="2"/>
      <c r="B895" s="2"/>
      <c r="C895" s="2"/>
      <c r="D895" s="2"/>
      <c r="E895" s="3"/>
      <c r="F895" s="3"/>
      <c r="G895" s="3"/>
      <c r="H895" s="3"/>
      <c r="I895" s="3"/>
      <c r="J895" s="3"/>
      <c r="K895" s="2"/>
      <c r="L895" s="2"/>
      <c r="M895" s="2"/>
      <c r="N895" s="2"/>
      <c r="O895" s="2"/>
      <c r="P895" s="2"/>
      <c r="Q895" s="2"/>
      <c r="U895" s="2"/>
    </row>
    <row r="896" customFormat="false" ht="15.75" hidden="false" customHeight="true" outlineLevel="0" collapsed="false">
      <c r="A896" s="2"/>
      <c r="B896" s="2"/>
      <c r="C896" s="2"/>
      <c r="D896" s="2"/>
      <c r="E896" s="3"/>
      <c r="F896" s="3"/>
      <c r="G896" s="3"/>
      <c r="H896" s="3"/>
      <c r="I896" s="3"/>
      <c r="J896" s="3"/>
      <c r="K896" s="2"/>
      <c r="L896" s="2"/>
      <c r="M896" s="2"/>
      <c r="N896" s="2"/>
      <c r="O896" s="2"/>
      <c r="P896" s="2"/>
      <c r="Q896" s="2"/>
      <c r="U896" s="2"/>
    </row>
    <row r="897" customFormat="false" ht="15.75" hidden="false" customHeight="true" outlineLevel="0" collapsed="false">
      <c r="A897" s="2"/>
      <c r="B897" s="2"/>
      <c r="C897" s="2"/>
      <c r="D897" s="2"/>
      <c r="E897" s="3"/>
      <c r="F897" s="3"/>
      <c r="G897" s="3"/>
      <c r="H897" s="3"/>
      <c r="I897" s="3"/>
      <c r="J897" s="3"/>
      <c r="K897" s="2"/>
      <c r="L897" s="2"/>
      <c r="M897" s="2"/>
      <c r="N897" s="2"/>
      <c r="O897" s="2"/>
      <c r="P897" s="2"/>
      <c r="Q897" s="2"/>
      <c r="U897" s="2"/>
    </row>
    <row r="898" customFormat="false" ht="15.75" hidden="false" customHeight="true" outlineLevel="0" collapsed="false">
      <c r="A898" s="2"/>
      <c r="B898" s="2"/>
      <c r="C898" s="2"/>
      <c r="D898" s="2"/>
      <c r="E898" s="3"/>
      <c r="F898" s="3"/>
      <c r="G898" s="3"/>
      <c r="H898" s="3"/>
      <c r="I898" s="3"/>
      <c r="J898" s="3"/>
      <c r="K898" s="2"/>
      <c r="L898" s="2"/>
      <c r="M898" s="2"/>
      <c r="N898" s="2"/>
      <c r="O898" s="2"/>
      <c r="P898" s="2"/>
      <c r="Q898" s="2"/>
      <c r="U898" s="2"/>
    </row>
    <row r="899" customFormat="false" ht="15.75" hidden="false" customHeight="true" outlineLevel="0" collapsed="false">
      <c r="A899" s="2"/>
      <c r="B899" s="2"/>
      <c r="C899" s="2"/>
      <c r="D899" s="2"/>
      <c r="E899" s="3"/>
      <c r="F899" s="3"/>
      <c r="G899" s="3"/>
      <c r="H899" s="3"/>
      <c r="I899" s="3"/>
      <c r="J899" s="3"/>
      <c r="K899" s="2"/>
      <c r="L899" s="2"/>
      <c r="M899" s="2"/>
      <c r="N899" s="2"/>
      <c r="O899" s="2"/>
      <c r="P899" s="2"/>
      <c r="Q899" s="2"/>
      <c r="U899" s="2"/>
    </row>
    <row r="900" customFormat="false" ht="15.75" hidden="false" customHeight="true" outlineLevel="0" collapsed="false">
      <c r="A900" s="2"/>
      <c r="B900" s="2"/>
      <c r="C900" s="2"/>
      <c r="D900" s="2"/>
      <c r="E900" s="3"/>
      <c r="F900" s="3"/>
      <c r="G900" s="3"/>
      <c r="H900" s="3"/>
      <c r="I900" s="3"/>
      <c r="J900" s="3"/>
      <c r="K900" s="2"/>
      <c r="L900" s="2"/>
      <c r="M900" s="2"/>
      <c r="N900" s="2"/>
      <c r="O900" s="2"/>
      <c r="P900" s="2"/>
      <c r="Q900" s="2"/>
      <c r="U900" s="2"/>
    </row>
    <row r="901" customFormat="false" ht="15.75" hidden="false" customHeight="true" outlineLevel="0" collapsed="false">
      <c r="A901" s="2"/>
      <c r="B901" s="2"/>
      <c r="C901" s="2"/>
      <c r="D901" s="2"/>
      <c r="E901" s="3"/>
      <c r="F901" s="3"/>
      <c r="G901" s="3"/>
      <c r="H901" s="3"/>
      <c r="I901" s="3"/>
      <c r="J901" s="3"/>
      <c r="K901" s="2"/>
      <c r="L901" s="2"/>
      <c r="M901" s="2"/>
      <c r="N901" s="2"/>
      <c r="O901" s="2"/>
      <c r="P901" s="2"/>
      <c r="Q901" s="2"/>
      <c r="U901" s="2"/>
    </row>
    <row r="902" customFormat="false" ht="15.75" hidden="false" customHeight="true" outlineLevel="0" collapsed="false">
      <c r="A902" s="2"/>
      <c r="B902" s="2"/>
      <c r="C902" s="2"/>
      <c r="D902" s="2"/>
      <c r="E902" s="3"/>
      <c r="F902" s="3"/>
      <c r="G902" s="3"/>
      <c r="H902" s="3"/>
      <c r="I902" s="3"/>
      <c r="J902" s="3"/>
      <c r="K902" s="2"/>
      <c r="L902" s="2"/>
      <c r="M902" s="2"/>
      <c r="N902" s="2"/>
      <c r="O902" s="2"/>
      <c r="P902" s="2"/>
      <c r="Q902" s="2"/>
      <c r="U902" s="2"/>
    </row>
    <row r="903" customFormat="false" ht="15.75" hidden="false" customHeight="true" outlineLevel="0" collapsed="false">
      <c r="A903" s="2"/>
      <c r="B903" s="2"/>
      <c r="C903" s="2"/>
      <c r="D903" s="2"/>
      <c r="E903" s="3"/>
      <c r="F903" s="3"/>
      <c r="G903" s="3"/>
      <c r="H903" s="3"/>
      <c r="I903" s="3"/>
      <c r="J903" s="3"/>
      <c r="K903" s="2"/>
      <c r="L903" s="2"/>
      <c r="M903" s="2"/>
      <c r="N903" s="2"/>
      <c r="O903" s="2"/>
      <c r="P903" s="2"/>
      <c r="Q903" s="2"/>
      <c r="U903" s="2"/>
    </row>
    <row r="904" customFormat="false" ht="15.75" hidden="false" customHeight="true" outlineLevel="0" collapsed="false">
      <c r="A904" s="2"/>
      <c r="B904" s="2"/>
      <c r="C904" s="2"/>
      <c r="D904" s="2"/>
      <c r="E904" s="3"/>
      <c r="F904" s="3"/>
      <c r="G904" s="3"/>
      <c r="H904" s="3"/>
      <c r="I904" s="3"/>
      <c r="J904" s="3"/>
      <c r="K904" s="2"/>
      <c r="L904" s="2"/>
      <c r="M904" s="2"/>
      <c r="N904" s="2"/>
      <c r="O904" s="2"/>
      <c r="P904" s="2"/>
      <c r="Q904" s="2"/>
      <c r="U904" s="2"/>
    </row>
    <row r="905" customFormat="false" ht="15.75" hidden="false" customHeight="true" outlineLevel="0" collapsed="false">
      <c r="A905" s="2"/>
      <c r="B905" s="2"/>
      <c r="C905" s="2"/>
      <c r="D905" s="2"/>
      <c r="E905" s="3"/>
      <c r="F905" s="3"/>
      <c r="G905" s="3"/>
      <c r="H905" s="3"/>
      <c r="I905" s="3"/>
      <c r="J905" s="3"/>
      <c r="K905" s="2"/>
      <c r="L905" s="2"/>
      <c r="M905" s="2"/>
      <c r="N905" s="2"/>
      <c r="O905" s="2"/>
      <c r="P905" s="2"/>
      <c r="Q905" s="2"/>
      <c r="U905" s="2"/>
    </row>
    <row r="906" customFormat="false" ht="15.75" hidden="false" customHeight="true" outlineLevel="0" collapsed="false">
      <c r="A906" s="2"/>
      <c r="B906" s="2"/>
      <c r="C906" s="2"/>
      <c r="D906" s="2"/>
      <c r="E906" s="3"/>
      <c r="F906" s="3"/>
      <c r="G906" s="3"/>
      <c r="H906" s="3"/>
      <c r="I906" s="3"/>
      <c r="J906" s="3"/>
      <c r="K906" s="2"/>
      <c r="L906" s="2"/>
      <c r="M906" s="2"/>
      <c r="N906" s="2"/>
      <c r="O906" s="2"/>
      <c r="P906" s="2"/>
      <c r="Q906" s="2"/>
      <c r="U906" s="2"/>
    </row>
    <row r="907" customFormat="false" ht="15.75" hidden="false" customHeight="true" outlineLevel="0" collapsed="false">
      <c r="A907" s="2"/>
      <c r="B907" s="2"/>
      <c r="C907" s="2"/>
      <c r="D907" s="2"/>
      <c r="E907" s="3"/>
      <c r="F907" s="3"/>
      <c r="G907" s="3"/>
      <c r="H907" s="3"/>
      <c r="I907" s="3"/>
      <c r="J907" s="3"/>
      <c r="K907" s="2"/>
      <c r="L907" s="2"/>
      <c r="M907" s="2"/>
      <c r="N907" s="2"/>
      <c r="O907" s="2"/>
      <c r="P907" s="2"/>
      <c r="Q907" s="2"/>
      <c r="U907" s="2"/>
    </row>
    <row r="908" customFormat="false" ht="15.75" hidden="false" customHeight="true" outlineLevel="0" collapsed="false">
      <c r="A908" s="2"/>
      <c r="B908" s="2"/>
      <c r="C908" s="2"/>
      <c r="D908" s="2"/>
      <c r="E908" s="3"/>
      <c r="F908" s="3"/>
      <c r="G908" s="3"/>
      <c r="H908" s="3"/>
      <c r="I908" s="3"/>
      <c r="J908" s="3"/>
      <c r="K908" s="2"/>
      <c r="L908" s="2"/>
      <c r="M908" s="2"/>
      <c r="N908" s="2"/>
      <c r="O908" s="2"/>
      <c r="P908" s="2"/>
      <c r="Q908" s="2"/>
      <c r="U908" s="2"/>
    </row>
    <row r="909" customFormat="false" ht="15.75" hidden="false" customHeight="true" outlineLevel="0" collapsed="false">
      <c r="A909" s="2"/>
      <c r="B909" s="2"/>
      <c r="C909" s="2"/>
      <c r="D909" s="2"/>
      <c r="E909" s="3"/>
      <c r="F909" s="3"/>
      <c r="G909" s="3"/>
      <c r="H909" s="3"/>
      <c r="I909" s="3"/>
      <c r="J909" s="3"/>
      <c r="K909" s="2"/>
      <c r="L909" s="2"/>
      <c r="M909" s="2"/>
      <c r="N909" s="2"/>
      <c r="O909" s="2"/>
      <c r="P909" s="2"/>
      <c r="Q909" s="2"/>
      <c r="U909" s="2"/>
    </row>
    <row r="910" customFormat="false" ht="15.75" hidden="false" customHeight="true" outlineLevel="0" collapsed="false">
      <c r="A910" s="2"/>
      <c r="B910" s="2"/>
      <c r="C910" s="2"/>
      <c r="D910" s="2"/>
      <c r="E910" s="3"/>
      <c r="F910" s="3"/>
      <c r="G910" s="3"/>
      <c r="H910" s="3"/>
      <c r="I910" s="3"/>
      <c r="J910" s="3"/>
      <c r="K910" s="2"/>
      <c r="L910" s="2"/>
      <c r="M910" s="2"/>
      <c r="N910" s="2"/>
      <c r="O910" s="2"/>
      <c r="P910" s="2"/>
      <c r="Q910" s="2"/>
      <c r="U910" s="2"/>
    </row>
    <row r="911" customFormat="false" ht="15.75" hidden="false" customHeight="true" outlineLevel="0" collapsed="false">
      <c r="A911" s="2"/>
      <c r="B911" s="2"/>
      <c r="C911" s="2"/>
      <c r="D911" s="2"/>
      <c r="E911" s="3"/>
      <c r="F911" s="3"/>
      <c r="G911" s="3"/>
      <c r="H911" s="3"/>
      <c r="I911" s="3"/>
      <c r="J911" s="3"/>
      <c r="K911" s="2"/>
      <c r="L911" s="2"/>
      <c r="M911" s="2"/>
      <c r="N911" s="2"/>
      <c r="O911" s="2"/>
      <c r="P911" s="2"/>
      <c r="Q911" s="2"/>
      <c r="U911" s="2"/>
    </row>
    <row r="912" customFormat="false" ht="15.75" hidden="false" customHeight="true" outlineLevel="0" collapsed="false">
      <c r="A912" s="2"/>
      <c r="B912" s="2"/>
      <c r="C912" s="2"/>
      <c r="D912" s="2"/>
      <c r="E912" s="3"/>
      <c r="F912" s="3"/>
      <c r="G912" s="3"/>
      <c r="H912" s="3"/>
      <c r="I912" s="3"/>
      <c r="J912" s="3"/>
      <c r="K912" s="2"/>
      <c r="L912" s="2"/>
      <c r="M912" s="2"/>
      <c r="N912" s="2"/>
      <c r="O912" s="2"/>
      <c r="P912" s="2"/>
      <c r="Q912" s="2"/>
      <c r="U912" s="2"/>
    </row>
    <row r="913" customFormat="false" ht="15.75" hidden="false" customHeight="true" outlineLevel="0" collapsed="false">
      <c r="A913" s="2"/>
      <c r="B913" s="2"/>
      <c r="C913" s="2"/>
      <c r="D913" s="2"/>
      <c r="E913" s="3"/>
      <c r="F913" s="3"/>
      <c r="G913" s="3"/>
      <c r="H913" s="3"/>
      <c r="I913" s="3"/>
      <c r="J913" s="3"/>
      <c r="K913" s="2"/>
      <c r="L913" s="2"/>
      <c r="M913" s="2"/>
      <c r="N913" s="2"/>
      <c r="O913" s="2"/>
      <c r="P913" s="2"/>
      <c r="Q913" s="2"/>
      <c r="U913" s="2"/>
    </row>
    <row r="914" customFormat="false" ht="15.75" hidden="false" customHeight="true" outlineLevel="0" collapsed="false">
      <c r="A914" s="2"/>
      <c r="B914" s="2"/>
      <c r="C914" s="2"/>
      <c r="D914" s="2"/>
      <c r="E914" s="3"/>
      <c r="F914" s="3"/>
      <c r="G914" s="3"/>
      <c r="H914" s="3"/>
      <c r="I914" s="3"/>
      <c r="J914" s="3"/>
      <c r="K914" s="2"/>
      <c r="L914" s="2"/>
      <c r="M914" s="2"/>
      <c r="N914" s="2"/>
      <c r="O914" s="2"/>
      <c r="P914" s="2"/>
      <c r="Q914" s="2"/>
      <c r="U914" s="2"/>
    </row>
    <row r="915" customFormat="false" ht="15.75" hidden="false" customHeight="true" outlineLevel="0" collapsed="false">
      <c r="A915" s="2"/>
      <c r="B915" s="2"/>
      <c r="C915" s="2"/>
      <c r="D915" s="2"/>
      <c r="E915" s="3"/>
      <c r="F915" s="3"/>
      <c r="G915" s="3"/>
      <c r="H915" s="3"/>
      <c r="I915" s="3"/>
      <c r="J915" s="3"/>
      <c r="K915" s="2"/>
      <c r="L915" s="2"/>
      <c r="M915" s="2"/>
      <c r="N915" s="2"/>
      <c r="O915" s="2"/>
      <c r="P915" s="2"/>
      <c r="Q915" s="2"/>
      <c r="U915" s="2"/>
    </row>
    <row r="916" customFormat="false" ht="15.75" hidden="false" customHeight="true" outlineLevel="0" collapsed="false">
      <c r="A916" s="2"/>
      <c r="B916" s="2"/>
      <c r="C916" s="2"/>
      <c r="D916" s="2"/>
      <c r="E916" s="3"/>
      <c r="F916" s="3"/>
      <c r="G916" s="3"/>
      <c r="H916" s="3"/>
      <c r="I916" s="3"/>
      <c r="J916" s="3"/>
      <c r="K916" s="2"/>
      <c r="L916" s="2"/>
      <c r="M916" s="2"/>
      <c r="N916" s="2"/>
      <c r="O916" s="2"/>
      <c r="P916" s="2"/>
      <c r="Q916" s="2"/>
      <c r="U916" s="2"/>
    </row>
    <row r="917" customFormat="false" ht="15.75" hidden="false" customHeight="true" outlineLevel="0" collapsed="false">
      <c r="A917" s="2"/>
      <c r="B917" s="2"/>
      <c r="C917" s="2"/>
      <c r="D917" s="2"/>
      <c r="E917" s="3"/>
      <c r="F917" s="3"/>
      <c r="G917" s="3"/>
      <c r="H917" s="3"/>
      <c r="I917" s="3"/>
      <c r="J917" s="3"/>
      <c r="K917" s="2"/>
      <c r="L917" s="2"/>
      <c r="M917" s="2"/>
      <c r="N917" s="2"/>
      <c r="O917" s="2"/>
      <c r="P917" s="2"/>
      <c r="Q917" s="2"/>
      <c r="U917" s="2"/>
    </row>
    <row r="918" customFormat="false" ht="15.75" hidden="false" customHeight="true" outlineLevel="0" collapsed="false">
      <c r="A918" s="2"/>
      <c r="B918" s="2"/>
      <c r="C918" s="2"/>
      <c r="D918" s="2"/>
      <c r="E918" s="3"/>
      <c r="F918" s="3"/>
      <c r="G918" s="3"/>
      <c r="H918" s="3"/>
      <c r="I918" s="3"/>
      <c r="J918" s="3"/>
      <c r="K918" s="2"/>
      <c r="L918" s="2"/>
      <c r="M918" s="2"/>
      <c r="N918" s="2"/>
      <c r="O918" s="2"/>
      <c r="P918" s="2"/>
      <c r="Q918" s="2"/>
      <c r="U918" s="2"/>
    </row>
    <row r="919" customFormat="false" ht="15.75" hidden="false" customHeight="true" outlineLevel="0" collapsed="false">
      <c r="A919" s="2"/>
      <c r="B919" s="2"/>
      <c r="C919" s="2"/>
      <c r="D919" s="2"/>
      <c r="E919" s="3"/>
      <c r="F919" s="3"/>
      <c r="G919" s="3"/>
      <c r="H919" s="3"/>
      <c r="I919" s="3"/>
      <c r="J919" s="3"/>
      <c r="K919" s="2"/>
      <c r="L919" s="2"/>
      <c r="M919" s="2"/>
      <c r="N919" s="2"/>
      <c r="O919" s="2"/>
      <c r="P919" s="2"/>
      <c r="Q919" s="2"/>
      <c r="U919" s="2"/>
    </row>
    <row r="920" customFormat="false" ht="15.75" hidden="false" customHeight="true" outlineLevel="0" collapsed="false">
      <c r="A920" s="2"/>
      <c r="B920" s="2"/>
      <c r="C920" s="2"/>
      <c r="D920" s="2"/>
      <c r="E920" s="3"/>
      <c r="F920" s="3"/>
      <c r="G920" s="3"/>
      <c r="H920" s="3"/>
      <c r="I920" s="3"/>
      <c r="J920" s="3"/>
      <c r="K920" s="2"/>
      <c r="L920" s="2"/>
      <c r="M920" s="2"/>
      <c r="N920" s="2"/>
      <c r="O920" s="2"/>
      <c r="P920" s="2"/>
      <c r="Q920" s="2"/>
      <c r="U920" s="2"/>
    </row>
    <row r="921" customFormat="false" ht="15.75" hidden="false" customHeight="true" outlineLevel="0" collapsed="false">
      <c r="A921" s="2"/>
      <c r="B921" s="2"/>
      <c r="C921" s="2"/>
      <c r="D921" s="2"/>
      <c r="E921" s="3"/>
      <c r="F921" s="3"/>
      <c r="G921" s="3"/>
      <c r="H921" s="3"/>
      <c r="I921" s="3"/>
      <c r="J921" s="3"/>
      <c r="K921" s="2"/>
      <c r="L921" s="2"/>
      <c r="M921" s="2"/>
      <c r="N921" s="2"/>
      <c r="O921" s="2"/>
      <c r="P921" s="2"/>
      <c r="Q921" s="2"/>
      <c r="U921" s="2"/>
    </row>
    <row r="922" customFormat="false" ht="15.75" hidden="false" customHeight="true" outlineLevel="0" collapsed="false">
      <c r="A922" s="2"/>
      <c r="B922" s="2"/>
      <c r="C922" s="2"/>
      <c r="D922" s="2"/>
      <c r="E922" s="3"/>
      <c r="F922" s="3"/>
      <c r="G922" s="3"/>
      <c r="H922" s="3"/>
      <c r="I922" s="3"/>
      <c r="J922" s="3"/>
      <c r="K922" s="2"/>
      <c r="L922" s="2"/>
      <c r="M922" s="2"/>
      <c r="N922" s="2"/>
      <c r="O922" s="2"/>
      <c r="P922" s="2"/>
      <c r="Q922" s="2"/>
      <c r="U922" s="2"/>
    </row>
    <row r="923" customFormat="false" ht="15.75" hidden="false" customHeight="true" outlineLevel="0" collapsed="false">
      <c r="A923" s="2"/>
      <c r="B923" s="2"/>
      <c r="C923" s="2"/>
      <c r="D923" s="2"/>
      <c r="E923" s="3"/>
      <c r="F923" s="3"/>
      <c r="G923" s="3"/>
      <c r="H923" s="3"/>
      <c r="I923" s="3"/>
      <c r="J923" s="3"/>
      <c r="K923" s="2"/>
      <c r="L923" s="2"/>
      <c r="M923" s="2"/>
      <c r="N923" s="2"/>
      <c r="O923" s="2"/>
      <c r="P923" s="2"/>
      <c r="Q923" s="2"/>
      <c r="U923" s="2"/>
    </row>
    <row r="924" customFormat="false" ht="15.75" hidden="false" customHeight="true" outlineLevel="0" collapsed="false">
      <c r="A924" s="2"/>
      <c r="B924" s="2"/>
      <c r="C924" s="2"/>
      <c r="D924" s="2"/>
      <c r="E924" s="3"/>
      <c r="F924" s="3"/>
      <c r="G924" s="3"/>
      <c r="H924" s="3"/>
      <c r="I924" s="3"/>
      <c r="J924" s="3"/>
      <c r="K924" s="2"/>
      <c r="L924" s="2"/>
      <c r="M924" s="2"/>
      <c r="N924" s="2"/>
      <c r="O924" s="2"/>
      <c r="P924" s="2"/>
      <c r="Q924" s="2"/>
      <c r="U924" s="2"/>
    </row>
    <row r="925" customFormat="false" ht="15.75" hidden="false" customHeight="true" outlineLevel="0" collapsed="false">
      <c r="A925" s="2"/>
      <c r="B925" s="2"/>
      <c r="C925" s="2"/>
      <c r="D925" s="2"/>
      <c r="E925" s="3"/>
      <c r="F925" s="3"/>
      <c r="G925" s="3"/>
      <c r="H925" s="3"/>
      <c r="I925" s="3"/>
      <c r="J925" s="3"/>
      <c r="K925" s="2"/>
      <c r="L925" s="2"/>
      <c r="M925" s="2"/>
      <c r="N925" s="2"/>
      <c r="O925" s="2"/>
      <c r="P925" s="2"/>
      <c r="Q925" s="2"/>
      <c r="U925" s="2"/>
    </row>
    <row r="926" customFormat="false" ht="15.75" hidden="false" customHeight="true" outlineLevel="0" collapsed="false">
      <c r="A926" s="2"/>
      <c r="B926" s="2"/>
      <c r="C926" s="2"/>
      <c r="D926" s="2"/>
      <c r="E926" s="3"/>
      <c r="F926" s="3"/>
      <c r="G926" s="3"/>
      <c r="H926" s="3"/>
      <c r="I926" s="3"/>
      <c r="J926" s="3"/>
      <c r="K926" s="2"/>
      <c r="L926" s="2"/>
      <c r="M926" s="2"/>
      <c r="N926" s="2"/>
      <c r="O926" s="2"/>
      <c r="P926" s="2"/>
      <c r="Q926" s="2"/>
      <c r="U926" s="2"/>
    </row>
    <row r="927" customFormat="false" ht="15.75" hidden="false" customHeight="true" outlineLevel="0" collapsed="false">
      <c r="A927" s="2"/>
      <c r="B927" s="2"/>
      <c r="C927" s="2"/>
      <c r="D927" s="2"/>
      <c r="E927" s="3"/>
      <c r="F927" s="3"/>
      <c r="G927" s="3"/>
      <c r="H927" s="3"/>
      <c r="I927" s="3"/>
      <c r="J927" s="3"/>
      <c r="K927" s="2"/>
      <c r="L927" s="2"/>
      <c r="M927" s="2"/>
      <c r="N927" s="2"/>
      <c r="O927" s="2"/>
      <c r="P927" s="2"/>
      <c r="Q927" s="2"/>
      <c r="U927" s="2"/>
    </row>
    <row r="928" customFormat="false" ht="15.75" hidden="false" customHeight="true" outlineLevel="0" collapsed="false">
      <c r="A928" s="2"/>
      <c r="B928" s="2"/>
      <c r="C928" s="2"/>
      <c r="D928" s="2"/>
      <c r="E928" s="3"/>
      <c r="F928" s="3"/>
      <c r="G928" s="3"/>
      <c r="H928" s="3"/>
      <c r="I928" s="3"/>
      <c r="J928" s="3"/>
      <c r="K928" s="2"/>
      <c r="L928" s="2"/>
      <c r="M928" s="2"/>
      <c r="N928" s="2"/>
      <c r="O928" s="2"/>
      <c r="P928" s="2"/>
      <c r="Q928" s="2"/>
      <c r="U928" s="2"/>
    </row>
    <row r="929" customFormat="false" ht="15.75" hidden="false" customHeight="true" outlineLevel="0" collapsed="false">
      <c r="A929" s="2"/>
      <c r="B929" s="2"/>
      <c r="C929" s="2"/>
      <c r="D929" s="2"/>
      <c r="E929" s="3"/>
      <c r="F929" s="3"/>
      <c r="G929" s="3"/>
      <c r="H929" s="3"/>
      <c r="I929" s="3"/>
      <c r="J929" s="3"/>
      <c r="K929" s="2"/>
      <c r="L929" s="2"/>
      <c r="M929" s="2"/>
      <c r="N929" s="2"/>
      <c r="O929" s="2"/>
      <c r="P929" s="2"/>
      <c r="Q929" s="2"/>
      <c r="U929" s="2"/>
    </row>
    <row r="930" customFormat="false" ht="15.75" hidden="false" customHeight="true" outlineLevel="0" collapsed="false">
      <c r="A930" s="2"/>
      <c r="B930" s="2"/>
      <c r="C930" s="2"/>
      <c r="D930" s="2"/>
      <c r="E930" s="3"/>
      <c r="F930" s="3"/>
      <c r="G930" s="3"/>
      <c r="H930" s="3"/>
      <c r="I930" s="3"/>
      <c r="J930" s="3"/>
      <c r="K930" s="2"/>
      <c r="L930" s="2"/>
      <c r="M930" s="2"/>
      <c r="N930" s="2"/>
      <c r="O930" s="2"/>
      <c r="P930" s="2"/>
      <c r="Q930" s="2"/>
      <c r="U930" s="2"/>
    </row>
    <row r="931" customFormat="false" ht="15.75" hidden="false" customHeight="true" outlineLevel="0" collapsed="false">
      <c r="A931" s="2"/>
      <c r="B931" s="2"/>
      <c r="C931" s="2"/>
      <c r="D931" s="2"/>
      <c r="E931" s="3"/>
      <c r="F931" s="3"/>
      <c r="G931" s="3"/>
      <c r="H931" s="3"/>
      <c r="I931" s="3"/>
      <c r="J931" s="3"/>
      <c r="K931" s="2"/>
      <c r="L931" s="2"/>
      <c r="M931" s="2"/>
      <c r="N931" s="2"/>
      <c r="O931" s="2"/>
      <c r="P931" s="2"/>
      <c r="Q931" s="2"/>
      <c r="U931" s="2"/>
    </row>
    <row r="932" customFormat="false" ht="15.75" hidden="false" customHeight="true" outlineLevel="0" collapsed="false">
      <c r="A932" s="2"/>
      <c r="B932" s="2"/>
      <c r="C932" s="2"/>
      <c r="D932" s="2"/>
      <c r="E932" s="3"/>
      <c r="F932" s="3"/>
      <c r="G932" s="3"/>
      <c r="H932" s="3"/>
      <c r="I932" s="3"/>
      <c r="J932" s="3"/>
      <c r="K932" s="2"/>
      <c r="L932" s="2"/>
      <c r="M932" s="2"/>
      <c r="N932" s="2"/>
      <c r="O932" s="2"/>
      <c r="P932" s="2"/>
      <c r="Q932" s="2"/>
      <c r="U932" s="2"/>
    </row>
    <row r="933" customFormat="false" ht="15.75" hidden="false" customHeight="true" outlineLevel="0" collapsed="false">
      <c r="A933" s="2"/>
      <c r="B933" s="2"/>
      <c r="C933" s="2"/>
      <c r="D933" s="2"/>
      <c r="E933" s="3"/>
      <c r="F933" s="3"/>
      <c r="G933" s="3"/>
      <c r="H933" s="3"/>
      <c r="I933" s="3"/>
      <c r="J933" s="3"/>
      <c r="K933" s="2"/>
      <c r="L933" s="2"/>
      <c r="M933" s="2"/>
      <c r="N933" s="2"/>
      <c r="O933" s="2"/>
      <c r="P933" s="2"/>
      <c r="Q933" s="2"/>
      <c r="U933" s="2"/>
    </row>
    <row r="934" customFormat="false" ht="15.75" hidden="false" customHeight="true" outlineLevel="0" collapsed="false">
      <c r="A934" s="2"/>
      <c r="B934" s="2"/>
      <c r="C934" s="2"/>
      <c r="D934" s="2"/>
      <c r="E934" s="3"/>
      <c r="F934" s="3"/>
      <c r="G934" s="3"/>
      <c r="H934" s="3"/>
      <c r="I934" s="3"/>
      <c r="J934" s="3"/>
      <c r="K934" s="2"/>
      <c r="L934" s="2"/>
      <c r="M934" s="2"/>
      <c r="N934" s="2"/>
      <c r="O934" s="2"/>
      <c r="P934" s="2"/>
      <c r="Q934" s="2"/>
      <c r="U934" s="2"/>
    </row>
    <row r="935" customFormat="false" ht="15.75" hidden="false" customHeight="true" outlineLevel="0" collapsed="false">
      <c r="A935" s="2"/>
      <c r="B935" s="2"/>
      <c r="C935" s="2"/>
      <c r="D935" s="2"/>
      <c r="E935" s="3"/>
      <c r="F935" s="3"/>
      <c r="G935" s="3"/>
      <c r="H935" s="3"/>
      <c r="I935" s="3"/>
      <c r="J935" s="3"/>
      <c r="K935" s="2"/>
      <c r="L935" s="2"/>
      <c r="M935" s="2"/>
      <c r="N935" s="2"/>
      <c r="O935" s="2"/>
      <c r="P935" s="2"/>
      <c r="Q935" s="2"/>
      <c r="U935" s="2"/>
    </row>
    <row r="936" customFormat="false" ht="15.75" hidden="false" customHeight="true" outlineLevel="0" collapsed="false">
      <c r="A936" s="2"/>
      <c r="B936" s="2"/>
      <c r="C936" s="2"/>
      <c r="D936" s="2"/>
      <c r="E936" s="3"/>
      <c r="F936" s="3"/>
      <c r="G936" s="3"/>
      <c r="H936" s="3"/>
      <c r="I936" s="3"/>
      <c r="J936" s="3"/>
      <c r="K936" s="2"/>
      <c r="L936" s="2"/>
      <c r="M936" s="2"/>
      <c r="N936" s="2"/>
      <c r="O936" s="2"/>
      <c r="P936" s="2"/>
      <c r="Q936" s="2"/>
      <c r="U936" s="2"/>
    </row>
    <row r="937" customFormat="false" ht="15.75" hidden="false" customHeight="true" outlineLevel="0" collapsed="false">
      <c r="A937" s="2"/>
      <c r="B937" s="2"/>
      <c r="C937" s="2"/>
      <c r="D937" s="2"/>
      <c r="E937" s="3"/>
      <c r="F937" s="3"/>
      <c r="G937" s="3"/>
      <c r="H937" s="3"/>
      <c r="I937" s="3"/>
      <c r="J937" s="3"/>
      <c r="K937" s="2"/>
      <c r="L937" s="2"/>
      <c r="M937" s="2"/>
      <c r="N937" s="2"/>
      <c r="O937" s="2"/>
      <c r="P937" s="2"/>
      <c r="Q937" s="2"/>
      <c r="U937" s="2"/>
    </row>
    <row r="938" customFormat="false" ht="15.75" hidden="false" customHeight="true" outlineLevel="0" collapsed="false">
      <c r="A938" s="2"/>
      <c r="B938" s="2"/>
      <c r="C938" s="2"/>
      <c r="D938" s="2"/>
      <c r="E938" s="3"/>
      <c r="F938" s="3"/>
      <c r="G938" s="3"/>
      <c r="H938" s="3"/>
      <c r="I938" s="3"/>
      <c r="J938" s="3"/>
      <c r="K938" s="2"/>
      <c r="L938" s="2"/>
      <c r="M938" s="2"/>
      <c r="N938" s="2"/>
      <c r="O938" s="2"/>
      <c r="P938" s="2"/>
      <c r="Q938" s="2"/>
      <c r="U938" s="2"/>
    </row>
    <row r="939" customFormat="false" ht="15.75" hidden="false" customHeight="true" outlineLevel="0" collapsed="false">
      <c r="A939" s="2"/>
      <c r="B939" s="2"/>
      <c r="C939" s="2"/>
      <c r="D939" s="2"/>
      <c r="E939" s="3"/>
      <c r="F939" s="3"/>
      <c r="G939" s="3"/>
      <c r="H939" s="3"/>
      <c r="I939" s="3"/>
      <c r="J939" s="3"/>
      <c r="K939" s="2"/>
      <c r="L939" s="2"/>
      <c r="M939" s="2"/>
      <c r="N939" s="2"/>
      <c r="O939" s="2"/>
      <c r="P939" s="2"/>
      <c r="Q939" s="2"/>
      <c r="U939" s="2"/>
    </row>
    <row r="940" customFormat="false" ht="15.75" hidden="false" customHeight="true" outlineLevel="0" collapsed="false">
      <c r="A940" s="2"/>
      <c r="B940" s="2"/>
      <c r="C940" s="2"/>
      <c r="D940" s="2"/>
      <c r="E940" s="3"/>
      <c r="F940" s="3"/>
      <c r="G940" s="3"/>
      <c r="H940" s="3"/>
      <c r="I940" s="3"/>
      <c r="J940" s="3"/>
      <c r="K940" s="2"/>
      <c r="L940" s="2"/>
      <c r="M940" s="2"/>
      <c r="N940" s="2"/>
      <c r="O940" s="2"/>
      <c r="P940" s="2"/>
      <c r="Q940" s="2"/>
      <c r="U940" s="2"/>
    </row>
    <row r="941" customFormat="false" ht="15.75" hidden="false" customHeight="true" outlineLevel="0" collapsed="false">
      <c r="A941" s="2"/>
      <c r="B941" s="2"/>
      <c r="C941" s="2"/>
      <c r="D941" s="2"/>
      <c r="E941" s="3"/>
      <c r="F941" s="3"/>
      <c r="G941" s="3"/>
      <c r="H941" s="3"/>
      <c r="I941" s="3"/>
      <c r="J941" s="3"/>
      <c r="K941" s="2"/>
      <c r="L941" s="2"/>
      <c r="M941" s="2"/>
      <c r="N941" s="2"/>
      <c r="O941" s="2"/>
      <c r="P941" s="2"/>
      <c r="Q941" s="2"/>
      <c r="U941" s="2"/>
    </row>
    <row r="942" customFormat="false" ht="15.75" hidden="false" customHeight="true" outlineLevel="0" collapsed="false">
      <c r="A942" s="2"/>
      <c r="B942" s="2"/>
      <c r="C942" s="2"/>
      <c r="D942" s="2"/>
      <c r="E942" s="3"/>
      <c r="F942" s="3"/>
      <c r="G942" s="3"/>
      <c r="H942" s="3"/>
      <c r="I942" s="3"/>
      <c r="J942" s="3"/>
      <c r="K942" s="2"/>
      <c r="L942" s="2"/>
      <c r="M942" s="2"/>
      <c r="N942" s="2"/>
      <c r="O942" s="2"/>
      <c r="P942" s="2"/>
      <c r="Q942" s="2"/>
      <c r="U942" s="2"/>
    </row>
    <row r="943" customFormat="false" ht="15.75" hidden="false" customHeight="true" outlineLevel="0" collapsed="false">
      <c r="A943" s="2"/>
      <c r="B943" s="2"/>
      <c r="C943" s="2"/>
      <c r="D943" s="2"/>
      <c r="E943" s="3"/>
      <c r="F943" s="3"/>
      <c r="G943" s="3"/>
      <c r="H943" s="3"/>
      <c r="I943" s="3"/>
      <c r="J943" s="3"/>
      <c r="K943" s="2"/>
      <c r="L943" s="2"/>
      <c r="M943" s="2"/>
      <c r="N943" s="2"/>
      <c r="O943" s="2"/>
      <c r="P943" s="2"/>
      <c r="Q943" s="2"/>
      <c r="U943" s="2"/>
    </row>
    <row r="944" customFormat="false" ht="15.75" hidden="false" customHeight="true" outlineLevel="0" collapsed="false">
      <c r="A944" s="2"/>
      <c r="B944" s="2"/>
      <c r="C944" s="2"/>
      <c r="D944" s="2"/>
      <c r="E944" s="3"/>
      <c r="F944" s="3"/>
      <c r="G944" s="3"/>
      <c r="H944" s="3"/>
      <c r="I944" s="3"/>
      <c r="J944" s="3"/>
      <c r="K944" s="2"/>
      <c r="L944" s="2"/>
      <c r="M944" s="2"/>
      <c r="N944" s="2"/>
      <c r="O944" s="2"/>
      <c r="P944" s="2"/>
      <c r="Q944" s="2"/>
      <c r="U944" s="2"/>
    </row>
    <row r="945" customFormat="false" ht="15.75" hidden="false" customHeight="true" outlineLevel="0" collapsed="false">
      <c r="A945" s="2"/>
      <c r="B945" s="2"/>
      <c r="C945" s="2"/>
      <c r="D945" s="2"/>
      <c r="E945" s="3"/>
      <c r="F945" s="3"/>
      <c r="G945" s="3"/>
      <c r="H945" s="3"/>
      <c r="I945" s="3"/>
      <c r="J945" s="3"/>
      <c r="K945" s="2"/>
      <c r="L945" s="2"/>
      <c r="M945" s="2"/>
      <c r="N945" s="2"/>
      <c r="O945" s="2"/>
      <c r="P945" s="2"/>
      <c r="Q945" s="2"/>
      <c r="U945" s="2"/>
    </row>
    <row r="946" customFormat="false" ht="15.75" hidden="false" customHeight="true" outlineLevel="0" collapsed="false">
      <c r="A946" s="2"/>
      <c r="B946" s="2"/>
      <c r="C946" s="2"/>
      <c r="D946" s="2"/>
      <c r="E946" s="3"/>
      <c r="F946" s="3"/>
      <c r="G946" s="3"/>
      <c r="H946" s="3"/>
      <c r="I946" s="3"/>
      <c r="J946" s="3"/>
      <c r="K946" s="2"/>
      <c r="L946" s="2"/>
      <c r="M946" s="2"/>
      <c r="N946" s="2"/>
      <c r="O946" s="2"/>
      <c r="P946" s="2"/>
      <c r="Q946" s="2"/>
      <c r="U946" s="2"/>
    </row>
    <row r="947" customFormat="false" ht="15.75" hidden="false" customHeight="true" outlineLevel="0" collapsed="false">
      <c r="A947" s="2"/>
      <c r="B947" s="2"/>
      <c r="C947" s="2"/>
      <c r="D947" s="2"/>
      <c r="E947" s="3"/>
      <c r="F947" s="3"/>
      <c r="G947" s="3"/>
      <c r="H947" s="3"/>
      <c r="I947" s="3"/>
      <c r="J947" s="3"/>
      <c r="K947" s="2"/>
      <c r="L947" s="2"/>
      <c r="M947" s="2"/>
      <c r="N947" s="2"/>
      <c r="O947" s="2"/>
      <c r="P947" s="2"/>
      <c r="Q947" s="2"/>
      <c r="U947" s="2"/>
    </row>
    <row r="948" customFormat="false" ht="15.75" hidden="false" customHeight="true" outlineLevel="0" collapsed="false">
      <c r="A948" s="2"/>
      <c r="B948" s="2"/>
      <c r="C948" s="2"/>
      <c r="D948" s="2"/>
      <c r="E948" s="3"/>
      <c r="F948" s="3"/>
      <c r="G948" s="3"/>
      <c r="H948" s="3"/>
      <c r="I948" s="3"/>
      <c r="J948" s="3"/>
      <c r="K948" s="2"/>
      <c r="L948" s="2"/>
      <c r="M948" s="2"/>
      <c r="N948" s="2"/>
      <c r="O948" s="2"/>
      <c r="P948" s="2"/>
      <c r="Q948" s="2"/>
      <c r="U948" s="2"/>
    </row>
    <row r="949" customFormat="false" ht="15.75" hidden="false" customHeight="true" outlineLevel="0" collapsed="false">
      <c r="A949" s="2"/>
      <c r="B949" s="2"/>
      <c r="C949" s="2"/>
      <c r="D949" s="2"/>
      <c r="E949" s="3"/>
      <c r="F949" s="3"/>
      <c r="G949" s="3"/>
      <c r="H949" s="3"/>
      <c r="I949" s="3"/>
      <c r="J949" s="3"/>
      <c r="K949" s="2"/>
      <c r="L949" s="2"/>
      <c r="M949" s="2"/>
      <c r="N949" s="2"/>
      <c r="O949" s="2"/>
      <c r="P949" s="2"/>
      <c r="Q949" s="2"/>
      <c r="U949" s="2"/>
    </row>
    <row r="950" customFormat="false" ht="15.75" hidden="false" customHeight="true" outlineLevel="0" collapsed="false">
      <c r="A950" s="2"/>
      <c r="B950" s="2"/>
      <c r="C950" s="2"/>
      <c r="D950" s="2"/>
      <c r="E950" s="3"/>
      <c r="F950" s="3"/>
      <c r="G950" s="3"/>
      <c r="H950" s="3"/>
      <c r="I950" s="3"/>
      <c r="J950" s="3"/>
      <c r="K950" s="2"/>
      <c r="L950" s="2"/>
      <c r="M950" s="2"/>
      <c r="N950" s="2"/>
      <c r="O950" s="2"/>
      <c r="P950" s="2"/>
      <c r="Q950" s="2"/>
      <c r="U950" s="2"/>
    </row>
    <row r="951" customFormat="false" ht="15.75" hidden="false" customHeight="true" outlineLevel="0" collapsed="false">
      <c r="A951" s="2"/>
      <c r="B951" s="2"/>
      <c r="C951" s="2"/>
      <c r="D951" s="2"/>
      <c r="E951" s="3"/>
      <c r="F951" s="3"/>
      <c r="G951" s="3"/>
      <c r="H951" s="3"/>
      <c r="I951" s="3"/>
      <c r="J951" s="3"/>
      <c r="K951" s="2"/>
      <c r="L951" s="2"/>
      <c r="M951" s="2"/>
      <c r="N951" s="2"/>
      <c r="O951" s="2"/>
      <c r="P951" s="2"/>
      <c r="Q951" s="2"/>
      <c r="U951" s="2"/>
    </row>
    <row r="952" customFormat="false" ht="15.75" hidden="false" customHeight="true" outlineLevel="0" collapsed="false">
      <c r="A952" s="2"/>
      <c r="B952" s="2"/>
      <c r="C952" s="2"/>
      <c r="D952" s="2"/>
      <c r="E952" s="3"/>
      <c r="F952" s="3"/>
      <c r="G952" s="3"/>
      <c r="H952" s="3"/>
      <c r="I952" s="3"/>
      <c r="J952" s="3"/>
      <c r="K952" s="2"/>
      <c r="L952" s="2"/>
      <c r="M952" s="2"/>
      <c r="N952" s="2"/>
      <c r="O952" s="2"/>
      <c r="P952" s="2"/>
      <c r="Q952" s="2"/>
      <c r="U952" s="2"/>
    </row>
    <row r="953" customFormat="false" ht="15.75" hidden="false" customHeight="true" outlineLevel="0" collapsed="false">
      <c r="A953" s="2"/>
      <c r="B953" s="2"/>
      <c r="C953" s="2"/>
      <c r="D953" s="2"/>
      <c r="E953" s="3"/>
      <c r="F953" s="3"/>
      <c r="G953" s="3"/>
      <c r="H953" s="3"/>
      <c r="I953" s="3"/>
      <c r="J953" s="3"/>
      <c r="K953" s="2"/>
      <c r="L953" s="2"/>
      <c r="M953" s="2"/>
      <c r="N953" s="2"/>
      <c r="O953" s="2"/>
      <c r="P953" s="2"/>
      <c r="Q953" s="2"/>
      <c r="U953" s="2"/>
    </row>
    <row r="954" customFormat="false" ht="15.75" hidden="false" customHeight="true" outlineLevel="0" collapsed="false">
      <c r="A954" s="2"/>
      <c r="B954" s="2"/>
      <c r="C954" s="2"/>
      <c r="D954" s="2"/>
      <c r="E954" s="3"/>
      <c r="F954" s="3"/>
      <c r="G954" s="3"/>
      <c r="H954" s="3"/>
      <c r="I954" s="3"/>
      <c r="J954" s="3"/>
      <c r="K954" s="2"/>
      <c r="L954" s="2"/>
      <c r="M954" s="2"/>
      <c r="N954" s="2"/>
      <c r="O954" s="2"/>
      <c r="P954" s="2"/>
      <c r="Q954" s="2"/>
      <c r="U954" s="2"/>
    </row>
    <row r="955" customFormat="false" ht="15.75" hidden="false" customHeight="true" outlineLevel="0" collapsed="false">
      <c r="A955" s="2"/>
      <c r="B955" s="2"/>
      <c r="C955" s="2"/>
      <c r="D955" s="2"/>
      <c r="E955" s="3"/>
      <c r="F955" s="3"/>
      <c r="G955" s="3"/>
      <c r="H955" s="3"/>
      <c r="I955" s="3"/>
      <c r="J955" s="3"/>
      <c r="K955" s="2"/>
      <c r="L955" s="2"/>
      <c r="M955" s="2"/>
      <c r="N955" s="2"/>
      <c r="O955" s="2"/>
      <c r="P955" s="2"/>
      <c r="Q955" s="2"/>
      <c r="U955" s="2"/>
    </row>
    <row r="956" customFormat="false" ht="15.75" hidden="false" customHeight="true" outlineLevel="0" collapsed="false">
      <c r="A956" s="2"/>
      <c r="B956" s="2"/>
      <c r="C956" s="2"/>
      <c r="D956" s="2"/>
      <c r="E956" s="3"/>
      <c r="F956" s="3"/>
      <c r="G956" s="3"/>
      <c r="H956" s="3"/>
      <c r="I956" s="3"/>
      <c r="J956" s="3"/>
      <c r="K956" s="2"/>
      <c r="L956" s="2"/>
      <c r="M956" s="2"/>
      <c r="N956" s="2"/>
      <c r="O956" s="2"/>
      <c r="P956" s="2"/>
      <c r="Q956" s="2"/>
      <c r="U956" s="2"/>
    </row>
    <row r="957" customFormat="false" ht="15.75" hidden="false" customHeight="true" outlineLevel="0" collapsed="false">
      <c r="A957" s="2"/>
      <c r="B957" s="2"/>
      <c r="C957" s="2"/>
      <c r="D957" s="2"/>
      <c r="E957" s="3"/>
      <c r="F957" s="3"/>
      <c r="G957" s="3"/>
      <c r="H957" s="3"/>
      <c r="I957" s="3"/>
      <c r="J957" s="3"/>
      <c r="K957" s="2"/>
      <c r="L957" s="2"/>
      <c r="M957" s="2"/>
      <c r="N957" s="2"/>
      <c r="O957" s="2"/>
      <c r="P957" s="2"/>
      <c r="Q957" s="2"/>
      <c r="U957" s="2"/>
    </row>
    <row r="958" customFormat="false" ht="15.75" hidden="false" customHeight="true" outlineLevel="0" collapsed="false">
      <c r="A958" s="2"/>
      <c r="B958" s="2"/>
      <c r="C958" s="2"/>
      <c r="D958" s="2"/>
      <c r="E958" s="3"/>
      <c r="F958" s="3"/>
      <c r="G958" s="3"/>
      <c r="H958" s="3"/>
      <c r="I958" s="3"/>
      <c r="J958" s="3"/>
      <c r="K958" s="2"/>
      <c r="L958" s="2"/>
      <c r="M958" s="2"/>
      <c r="N958" s="2"/>
      <c r="O958" s="2"/>
      <c r="P958" s="2"/>
      <c r="Q958" s="2"/>
      <c r="U958" s="2"/>
    </row>
    <row r="959" customFormat="false" ht="15.75" hidden="false" customHeight="true" outlineLevel="0" collapsed="false">
      <c r="A959" s="2"/>
      <c r="B959" s="2"/>
      <c r="C959" s="2"/>
      <c r="D959" s="2"/>
      <c r="E959" s="3"/>
      <c r="F959" s="3"/>
      <c r="G959" s="3"/>
      <c r="H959" s="3"/>
      <c r="I959" s="3"/>
      <c r="J959" s="3"/>
      <c r="K959" s="2"/>
      <c r="L959" s="2"/>
      <c r="M959" s="2"/>
      <c r="N959" s="2"/>
      <c r="O959" s="2"/>
      <c r="P959" s="2"/>
      <c r="Q959" s="2"/>
      <c r="U959" s="2"/>
    </row>
    <row r="960" customFormat="false" ht="15.75" hidden="false" customHeight="true" outlineLevel="0" collapsed="false">
      <c r="A960" s="2"/>
      <c r="B960" s="2"/>
      <c r="C960" s="2"/>
      <c r="D960" s="2"/>
      <c r="E960" s="3"/>
      <c r="F960" s="3"/>
      <c r="G960" s="3"/>
      <c r="H960" s="3"/>
      <c r="I960" s="3"/>
      <c r="J960" s="3"/>
      <c r="K960" s="2"/>
      <c r="L960" s="2"/>
      <c r="M960" s="2"/>
      <c r="N960" s="2"/>
      <c r="O960" s="2"/>
      <c r="P960" s="2"/>
      <c r="Q960" s="2"/>
      <c r="U960" s="2"/>
    </row>
    <row r="961" customFormat="false" ht="15.75" hidden="false" customHeight="true" outlineLevel="0" collapsed="false">
      <c r="A961" s="2"/>
      <c r="B961" s="2"/>
      <c r="C961" s="2"/>
      <c r="D961" s="2"/>
      <c r="E961" s="3"/>
      <c r="F961" s="3"/>
      <c r="G961" s="3"/>
      <c r="H961" s="3"/>
      <c r="I961" s="3"/>
      <c r="J961" s="3"/>
      <c r="K961" s="2"/>
      <c r="L961" s="2"/>
      <c r="M961" s="2"/>
      <c r="N961" s="2"/>
      <c r="O961" s="2"/>
      <c r="P961" s="2"/>
      <c r="Q961" s="2"/>
      <c r="U961" s="2"/>
    </row>
    <row r="962" customFormat="false" ht="15.75" hidden="false" customHeight="true" outlineLevel="0" collapsed="false">
      <c r="A962" s="2"/>
      <c r="B962" s="2"/>
      <c r="C962" s="2"/>
      <c r="D962" s="2"/>
      <c r="E962" s="3"/>
      <c r="F962" s="3"/>
      <c r="G962" s="3"/>
      <c r="H962" s="3"/>
      <c r="I962" s="3"/>
      <c r="J962" s="3"/>
      <c r="K962" s="2"/>
      <c r="L962" s="2"/>
      <c r="M962" s="2"/>
      <c r="N962" s="2"/>
      <c r="O962" s="2"/>
      <c r="P962" s="2"/>
      <c r="Q962" s="2"/>
      <c r="U962" s="2"/>
    </row>
    <row r="963" customFormat="false" ht="15.75" hidden="false" customHeight="true" outlineLevel="0" collapsed="false">
      <c r="A963" s="2"/>
      <c r="B963" s="2"/>
      <c r="C963" s="2"/>
      <c r="D963" s="2"/>
      <c r="E963" s="3"/>
      <c r="F963" s="3"/>
      <c r="G963" s="3"/>
      <c r="H963" s="3"/>
      <c r="I963" s="3"/>
      <c r="J963" s="3"/>
      <c r="K963" s="2"/>
      <c r="L963" s="2"/>
      <c r="M963" s="2"/>
      <c r="N963" s="2"/>
      <c r="O963" s="2"/>
      <c r="P963" s="2"/>
      <c r="Q963" s="2"/>
      <c r="U963" s="2"/>
    </row>
    <row r="964" customFormat="false" ht="15.75" hidden="false" customHeight="true" outlineLevel="0" collapsed="false">
      <c r="A964" s="2"/>
      <c r="B964" s="2"/>
      <c r="C964" s="2"/>
      <c r="D964" s="2"/>
      <c r="E964" s="3"/>
      <c r="F964" s="3"/>
      <c r="G964" s="3"/>
      <c r="H964" s="3"/>
      <c r="I964" s="3"/>
      <c r="J964" s="3"/>
      <c r="K964" s="2"/>
      <c r="L964" s="2"/>
      <c r="M964" s="2"/>
      <c r="N964" s="2"/>
      <c r="O964" s="2"/>
      <c r="P964" s="2"/>
      <c r="Q964" s="2"/>
      <c r="U964" s="2"/>
    </row>
    <row r="965" customFormat="false" ht="15.75" hidden="false" customHeight="true" outlineLevel="0" collapsed="false">
      <c r="A965" s="2"/>
      <c r="B965" s="2"/>
      <c r="C965" s="2"/>
      <c r="D965" s="2"/>
      <c r="E965" s="3"/>
      <c r="F965" s="3"/>
      <c r="G965" s="3"/>
      <c r="H965" s="3"/>
      <c r="I965" s="3"/>
      <c r="J965" s="3"/>
      <c r="K965" s="2"/>
      <c r="L965" s="2"/>
      <c r="M965" s="2"/>
      <c r="N965" s="2"/>
      <c r="O965" s="2"/>
      <c r="P965" s="2"/>
      <c r="Q965" s="2"/>
      <c r="U965" s="2"/>
    </row>
    <row r="966" customFormat="false" ht="15.75" hidden="false" customHeight="true" outlineLevel="0" collapsed="false">
      <c r="A966" s="2"/>
      <c r="B966" s="2"/>
      <c r="C966" s="2"/>
      <c r="D966" s="2"/>
      <c r="E966" s="3"/>
      <c r="F966" s="3"/>
      <c r="G966" s="3"/>
      <c r="H966" s="3"/>
      <c r="I966" s="3"/>
      <c r="J966" s="3"/>
      <c r="K966" s="2"/>
      <c r="L966" s="2"/>
      <c r="M966" s="2"/>
      <c r="N966" s="2"/>
      <c r="O966" s="2"/>
      <c r="P966" s="2"/>
      <c r="Q966" s="2"/>
      <c r="U966" s="2"/>
    </row>
    <row r="967" customFormat="false" ht="15.75" hidden="false" customHeight="true" outlineLevel="0" collapsed="false">
      <c r="A967" s="2"/>
      <c r="B967" s="2"/>
      <c r="C967" s="2"/>
      <c r="D967" s="2"/>
      <c r="E967" s="3"/>
      <c r="F967" s="3"/>
      <c r="G967" s="3"/>
      <c r="H967" s="3"/>
      <c r="I967" s="3"/>
      <c r="J967" s="3"/>
      <c r="K967" s="2"/>
      <c r="L967" s="2"/>
      <c r="M967" s="2"/>
      <c r="N967" s="2"/>
      <c r="O967" s="2"/>
      <c r="P967" s="2"/>
      <c r="Q967" s="2"/>
      <c r="U967" s="2"/>
    </row>
    <row r="968" customFormat="false" ht="15.75" hidden="false" customHeight="true" outlineLevel="0" collapsed="false">
      <c r="A968" s="2"/>
      <c r="B968" s="2"/>
      <c r="C968" s="2"/>
      <c r="D968" s="2"/>
      <c r="E968" s="3"/>
      <c r="F968" s="3"/>
      <c r="G968" s="3"/>
      <c r="H968" s="3"/>
      <c r="I968" s="3"/>
      <c r="J968" s="3"/>
      <c r="K968" s="2"/>
      <c r="L968" s="2"/>
      <c r="M968" s="2"/>
      <c r="N968" s="2"/>
      <c r="O968" s="2"/>
      <c r="P968" s="2"/>
      <c r="Q968" s="2"/>
      <c r="U968" s="2"/>
    </row>
    <row r="969" customFormat="false" ht="15.75" hidden="false" customHeight="true" outlineLevel="0" collapsed="false">
      <c r="A969" s="2"/>
      <c r="B969" s="2"/>
      <c r="C969" s="2"/>
      <c r="D969" s="2"/>
      <c r="E969" s="3"/>
      <c r="F969" s="3"/>
      <c r="G969" s="3"/>
      <c r="H969" s="3"/>
      <c r="I969" s="3"/>
      <c r="J969" s="3"/>
      <c r="K969" s="2"/>
      <c r="L969" s="2"/>
      <c r="M969" s="2"/>
      <c r="N969" s="2"/>
      <c r="O969" s="2"/>
      <c r="P969" s="2"/>
      <c r="Q969" s="2"/>
      <c r="U969" s="2"/>
    </row>
    <row r="970" customFormat="false" ht="15.75" hidden="false" customHeight="true" outlineLevel="0" collapsed="false">
      <c r="A970" s="2"/>
      <c r="B970" s="2"/>
      <c r="C970" s="2"/>
      <c r="D970" s="2"/>
      <c r="E970" s="3"/>
      <c r="F970" s="3"/>
      <c r="G970" s="3"/>
      <c r="H970" s="3"/>
      <c r="I970" s="3"/>
      <c r="J970" s="3"/>
      <c r="K970" s="2"/>
      <c r="L970" s="2"/>
      <c r="M970" s="2"/>
      <c r="N970" s="2"/>
      <c r="O970" s="2"/>
      <c r="P970" s="2"/>
      <c r="Q970" s="2"/>
      <c r="U970" s="2"/>
    </row>
    <row r="971" customFormat="false" ht="15.75" hidden="false" customHeight="true" outlineLevel="0" collapsed="false">
      <c r="A971" s="2"/>
      <c r="B971" s="2"/>
      <c r="C971" s="2"/>
      <c r="D971" s="2"/>
      <c r="E971" s="3"/>
      <c r="F971" s="3"/>
      <c r="G971" s="3"/>
      <c r="H971" s="3"/>
      <c r="I971" s="3"/>
      <c r="J971" s="3"/>
      <c r="K971" s="2"/>
      <c r="L971" s="2"/>
      <c r="M971" s="2"/>
      <c r="N971" s="2"/>
      <c r="O971" s="2"/>
      <c r="P971" s="2"/>
      <c r="Q971" s="2"/>
      <c r="U971" s="2"/>
    </row>
    <row r="972" customFormat="false" ht="15.75" hidden="false" customHeight="true" outlineLevel="0" collapsed="false">
      <c r="A972" s="2"/>
      <c r="B972" s="2"/>
      <c r="C972" s="2"/>
      <c r="D972" s="2"/>
      <c r="E972" s="3"/>
      <c r="F972" s="3"/>
      <c r="G972" s="3"/>
      <c r="H972" s="3"/>
      <c r="I972" s="3"/>
      <c r="J972" s="3"/>
      <c r="K972" s="2"/>
      <c r="L972" s="2"/>
      <c r="M972" s="2"/>
      <c r="N972" s="2"/>
      <c r="O972" s="2"/>
      <c r="P972" s="2"/>
      <c r="Q972" s="2"/>
      <c r="U972" s="2"/>
    </row>
    <row r="973" customFormat="false" ht="15.75" hidden="false" customHeight="true" outlineLevel="0" collapsed="false">
      <c r="A973" s="2"/>
      <c r="B973" s="2"/>
      <c r="C973" s="2"/>
      <c r="D973" s="2"/>
      <c r="E973" s="3"/>
      <c r="F973" s="3"/>
      <c r="G973" s="3"/>
      <c r="H973" s="3"/>
      <c r="I973" s="3"/>
      <c r="J973" s="3"/>
      <c r="K973" s="2"/>
      <c r="L973" s="2"/>
      <c r="M973" s="2"/>
      <c r="N973" s="2"/>
      <c r="O973" s="2"/>
      <c r="P973" s="2"/>
      <c r="Q973" s="2"/>
      <c r="U973" s="2"/>
    </row>
    <row r="974" customFormat="false" ht="15.75" hidden="false" customHeight="true" outlineLevel="0" collapsed="false">
      <c r="A974" s="2"/>
      <c r="B974" s="2"/>
      <c r="C974" s="2"/>
      <c r="D974" s="2"/>
      <c r="E974" s="3"/>
      <c r="F974" s="3"/>
      <c r="G974" s="3"/>
      <c r="H974" s="3"/>
      <c r="I974" s="3"/>
      <c r="J974" s="3"/>
      <c r="K974" s="2"/>
      <c r="L974" s="2"/>
      <c r="M974" s="2"/>
      <c r="N974" s="2"/>
      <c r="O974" s="2"/>
      <c r="P974" s="2"/>
      <c r="Q974" s="2"/>
      <c r="U974" s="2"/>
    </row>
    <row r="975" customFormat="false" ht="15.75" hidden="false" customHeight="true" outlineLevel="0" collapsed="false">
      <c r="A975" s="2"/>
      <c r="B975" s="2"/>
      <c r="C975" s="2"/>
      <c r="D975" s="2"/>
      <c r="E975" s="3"/>
      <c r="F975" s="3"/>
      <c r="G975" s="3"/>
      <c r="H975" s="3"/>
      <c r="I975" s="3"/>
      <c r="J975" s="3"/>
      <c r="K975" s="2"/>
      <c r="L975" s="2"/>
      <c r="M975" s="2"/>
      <c r="N975" s="2"/>
      <c r="O975" s="2"/>
      <c r="P975" s="2"/>
      <c r="Q975" s="2"/>
      <c r="U975" s="2"/>
    </row>
    <row r="976" customFormat="false" ht="15.75" hidden="false" customHeight="true" outlineLevel="0" collapsed="false">
      <c r="A976" s="2"/>
      <c r="B976" s="2"/>
      <c r="C976" s="2"/>
      <c r="D976" s="2"/>
      <c r="E976" s="3"/>
      <c r="F976" s="3"/>
      <c r="G976" s="3"/>
      <c r="H976" s="3"/>
      <c r="I976" s="3"/>
      <c r="J976" s="3"/>
      <c r="K976" s="2"/>
      <c r="L976" s="2"/>
      <c r="M976" s="2"/>
      <c r="N976" s="2"/>
      <c r="O976" s="2"/>
      <c r="P976" s="2"/>
      <c r="Q976" s="2"/>
      <c r="U976" s="2"/>
    </row>
    <row r="977" customFormat="false" ht="15.75" hidden="false" customHeight="true" outlineLevel="0" collapsed="false">
      <c r="A977" s="2"/>
      <c r="B977" s="2"/>
      <c r="C977" s="2"/>
      <c r="D977" s="2"/>
      <c r="E977" s="3"/>
      <c r="F977" s="3"/>
      <c r="G977" s="3"/>
      <c r="H977" s="3"/>
      <c r="I977" s="3"/>
      <c r="J977" s="3"/>
      <c r="K977" s="2"/>
      <c r="L977" s="2"/>
      <c r="M977" s="2"/>
      <c r="N977" s="2"/>
      <c r="O977" s="2"/>
      <c r="P977" s="2"/>
      <c r="Q977" s="2"/>
      <c r="U977" s="2"/>
    </row>
    <row r="978" customFormat="false" ht="15.75" hidden="false" customHeight="true" outlineLevel="0" collapsed="false">
      <c r="A978" s="2"/>
      <c r="B978" s="2"/>
      <c r="C978" s="2"/>
      <c r="D978" s="2"/>
      <c r="E978" s="3"/>
      <c r="F978" s="3"/>
      <c r="G978" s="3"/>
      <c r="H978" s="3"/>
      <c r="I978" s="3"/>
      <c r="J978" s="3"/>
      <c r="K978" s="2"/>
      <c r="L978" s="2"/>
      <c r="M978" s="2"/>
      <c r="N978" s="2"/>
      <c r="O978" s="2"/>
      <c r="P978" s="2"/>
      <c r="Q978" s="2"/>
      <c r="U978" s="2"/>
    </row>
    <row r="979" customFormat="false" ht="15.75" hidden="false" customHeight="true" outlineLevel="0" collapsed="false">
      <c r="A979" s="2"/>
      <c r="B979" s="2"/>
      <c r="C979" s="2"/>
      <c r="D979" s="2"/>
      <c r="E979" s="3"/>
      <c r="F979" s="3"/>
      <c r="G979" s="3"/>
      <c r="H979" s="3"/>
      <c r="I979" s="3"/>
      <c r="J979" s="3"/>
      <c r="K979" s="2"/>
      <c r="L979" s="2"/>
      <c r="M979" s="2"/>
      <c r="N979" s="2"/>
      <c r="O979" s="2"/>
      <c r="P979" s="2"/>
      <c r="Q979" s="2"/>
      <c r="U979" s="2"/>
    </row>
    <row r="980" customFormat="false" ht="15.75" hidden="false" customHeight="true" outlineLevel="0" collapsed="false">
      <c r="A980" s="2"/>
      <c r="B980" s="2"/>
      <c r="C980" s="2"/>
      <c r="D980" s="2"/>
      <c r="E980" s="3"/>
      <c r="F980" s="3"/>
      <c r="G980" s="3"/>
      <c r="H980" s="3"/>
      <c r="I980" s="3"/>
      <c r="J980" s="3"/>
      <c r="K980" s="2"/>
      <c r="L980" s="2"/>
      <c r="M980" s="2"/>
      <c r="N980" s="2"/>
      <c r="O980" s="2"/>
      <c r="P980" s="2"/>
      <c r="Q980" s="2"/>
      <c r="U980" s="2"/>
    </row>
    <row r="981" customFormat="false" ht="15.75" hidden="false" customHeight="true" outlineLevel="0" collapsed="false">
      <c r="A981" s="2"/>
      <c r="B981" s="2"/>
      <c r="C981" s="2"/>
      <c r="D981" s="2"/>
      <c r="E981" s="3"/>
      <c r="F981" s="3"/>
      <c r="G981" s="3"/>
      <c r="H981" s="3"/>
      <c r="I981" s="3"/>
      <c r="J981" s="3"/>
      <c r="K981" s="2"/>
      <c r="L981" s="2"/>
      <c r="M981" s="2"/>
      <c r="N981" s="2"/>
      <c r="O981" s="2"/>
      <c r="P981" s="2"/>
      <c r="Q981" s="2"/>
      <c r="U981" s="2"/>
    </row>
    <row r="982" customFormat="false" ht="15.75" hidden="false" customHeight="true" outlineLevel="0" collapsed="false">
      <c r="A982" s="2"/>
      <c r="B982" s="2"/>
      <c r="C982" s="2"/>
      <c r="D982" s="2"/>
      <c r="E982" s="3"/>
      <c r="F982" s="3"/>
      <c r="G982" s="3"/>
      <c r="H982" s="3"/>
      <c r="I982" s="3"/>
      <c r="J982" s="3"/>
      <c r="K982" s="2"/>
      <c r="L982" s="2"/>
      <c r="M982" s="2"/>
      <c r="N982" s="2"/>
      <c r="O982" s="2"/>
      <c r="P982" s="2"/>
      <c r="Q982" s="2"/>
      <c r="U982" s="2"/>
    </row>
    <row r="983" customFormat="false" ht="15.75" hidden="false" customHeight="true" outlineLevel="0" collapsed="false">
      <c r="A983" s="2"/>
      <c r="B983" s="2"/>
      <c r="C983" s="2"/>
      <c r="D983" s="2"/>
      <c r="E983" s="3"/>
      <c r="F983" s="3"/>
      <c r="G983" s="3"/>
      <c r="H983" s="3"/>
      <c r="I983" s="3"/>
      <c r="J983" s="3"/>
      <c r="K983" s="2"/>
      <c r="L983" s="2"/>
      <c r="M983" s="2"/>
      <c r="N983" s="2"/>
      <c r="O983" s="2"/>
      <c r="P983" s="2"/>
      <c r="Q983" s="2"/>
      <c r="U983" s="2"/>
    </row>
    <row r="984" customFormat="false" ht="15.75" hidden="false" customHeight="true" outlineLevel="0" collapsed="false">
      <c r="A984" s="2"/>
      <c r="B984" s="2"/>
      <c r="C984" s="2"/>
      <c r="D984" s="2"/>
      <c r="E984" s="3"/>
      <c r="F984" s="3"/>
      <c r="G984" s="3"/>
      <c r="H984" s="3"/>
      <c r="I984" s="3"/>
      <c r="J984" s="3"/>
      <c r="K984" s="2"/>
      <c r="L984" s="2"/>
      <c r="M984" s="2"/>
      <c r="N984" s="2"/>
      <c r="O984" s="2"/>
      <c r="P984" s="2"/>
      <c r="Q984" s="2"/>
      <c r="U984" s="2"/>
    </row>
    <row r="985" customFormat="false" ht="15.75" hidden="false" customHeight="true" outlineLevel="0" collapsed="false">
      <c r="A985" s="2"/>
      <c r="B985" s="2"/>
      <c r="C985" s="2"/>
      <c r="D985" s="2"/>
      <c r="E985" s="3"/>
      <c r="F985" s="3"/>
      <c r="G985" s="3"/>
      <c r="H985" s="3"/>
      <c r="I985" s="3"/>
      <c r="J985" s="3"/>
      <c r="K985" s="2"/>
      <c r="L985" s="2"/>
      <c r="M985" s="2"/>
      <c r="N985" s="2"/>
      <c r="O985" s="2"/>
      <c r="P985" s="2"/>
      <c r="Q985" s="2"/>
      <c r="U985" s="2"/>
    </row>
    <row r="986" customFormat="false" ht="15.75" hidden="false" customHeight="true" outlineLevel="0" collapsed="false">
      <c r="A986" s="2"/>
      <c r="B986" s="2"/>
      <c r="C986" s="2"/>
      <c r="D986" s="2"/>
      <c r="E986" s="3"/>
      <c r="F986" s="3"/>
      <c r="G986" s="3"/>
      <c r="H986" s="3"/>
      <c r="I986" s="3"/>
      <c r="J986" s="3"/>
      <c r="K986" s="2"/>
      <c r="L986" s="2"/>
      <c r="M986" s="2"/>
      <c r="N986" s="2"/>
      <c r="O986" s="2"/>
      <c r="P986" s="2"/>
      <c r="Q986" s="2"/>
      <c r="U986" s="2"/>
    </row>
    <row r="987" customFormat="false" ht="15.75" hidden="false" customHeight="true" outlineLevel="0" collapsed="false">
      <c r="A987" s="2"/>
      <c r="B987" s="2"/>
      <c r="C987" s="2"/>
      <c r="D987" s="2"/>
      <c r="E987" s="3"/>
      <c r="F987" s="3"/>
      <c r="G987" s="3"/>
      <c r="H987" s="3"/>
      <c r="I987" s="3"/>
      <c r="J987" s="3"/>
      <c r="K987" s="2"/>
      <c r="L987" s="2"/>
      <c r="M987" s="2"/>
      <c r="N987" s="2"/>
      <c r="O987" s="2"/>
      <c r="P987" s="2"/>
      <c r="Q987" s="2"/>
      <c r="U987" s="2"/>
    </row>
    <row r="988" customFormat="false" ht="15.75" hidden="false" customHeight="true" outlineLevel="0" collapsed="false">
      <c r="A988" s="2"/>
      <c r="B988" s="2"/>
      <c r="C988" s="2"/>
      <c r="D988" s="2"/>
      <c r="E988" s="3"/>
      <c r="F988" s="3"/>
      <c r="G988" s="3"/>
      <c r="H988" s="3"/>
      <c r="I988" s="3"/>
      <c r="J988" s="3"/>
      <c r="K988" s="2"/>
      <c r="L988" s="2"/>
      <c r="M988" s="2"/>
      <c r="N988" s="2"/>
      <c r="O988" s="2"/>
      <c r="P988" s="2"/>
      <c r="Q988" s="2"/>
      <c r="U988" s="2"/>
    </row>
    <row r="989" customFormat="false" ht="15.75" hidden="false" customHeight="true" outlineLevel="0" collapsed="false">
      <c r="A989" s="2"/>
      <c r="B989" s="2"/>
      <c r="C989" s="2"/>
      <c r="D989" s="2"/>
      <c r="E989" s="3"/>
      <c r="F989" s="3"/>
      <c r="G989" s="3"/>
      <c r="H989" s="3"/>
      <c r="I989" s="3"/>
      <c r="J989" s="3"/>
      <c r="K989" s="2"/>
      <c r="L989" s="2"/>
      <c r="M989" s="2"/>
      <c r="N989" s="2"/>
      <c r="O989" s="2"/>
      <c r="P989" s="2"/>
      <c r="Q989" s="2"/>
      <c r="U989" s="2"/>
    </row>
    <row r="990" customFormat="false" ht="15.75" hidden="false" customHeight="true" outlineLevel="0" collapsed="false">
      <c r="A990" s="2"/>
      <c r="B990" s="2"/>
      <c r="C990" s="2"/>
      <c r="D990" s="2"/>
      <c r="E990" s="3"/>
      <c r="F990" s="3"/>
      <c r="G990" s="3"/>
      <c r="H990" s="3"/>
      <c r="I990" s="3"/>
      <c r="J990" s="3"/>
      <c r="K990" s="2"/>
      <c r="L990" s="2"/>
      <c r="M990" s="2"/>
      <c r="N990" s="2"/>
      <c r="O990" s="2"/>
      <c r="P990" s="2"/>
      <c r="Q990" s="2"/>
      <c r="U990" s="2"/>
    </row>
    <row r="991" customFormat="false" ht="15.75" hidden="false" customHeight="true" outlineLevel="0" collapsed="false">
      <c r="A991" s="2"/>
      <c r="B991" s="2"/>
      <c r="C991" s="2"/>
      <c r="D991" s="2"/>
      <c r="E991" s="3"/>
      <c r="F991" s="3"/>
      <c r="G991" s="3"/>
      <c r="H991" s="3"/>
      <c r="I991" s="3"/>
      <c r="J991" s="3"/>
      <c r="K991" s="2"/>
      <c r="L991" s="2"/>
      <c r="M991" s="2"/>
      <c r="N991" s="2"/>
      <c r="O991" s="2"/>
      <c r="P991" s="2"/>
      <c r="Q991" s="2"/>
      <c r="U991" s="2"/>
    </row>
    <row r="992" customFormat="false" ht="15.75" hidden="false" customHeight="true" outlineLevel="0" collapsed="false">
      <c r="A992" s="2"/>
      <c r="B992" s="2"/>
      <c r="C992" s="2"/>
      <c r="D992" s="2"/>
      <c r="E992" s="3"/>
      <c r="F992" s="3"/>
      <c r="G992" s="3"/>
      <c r="H992" s="3"/>
      <c r="I992" s="3"/>
      <c r="J992" s="3"/>
      <c r="K992" s="2"/>
      <c r="L992" s="2"/>
      <c r="M992" s="2"/>
      <c r="N992" s="2"/>
      <c r="O992" s="2"/>
      <c r="P992" s="2"/>
      <c r="Q992" s="2"/>
      <c r="U992" s="2"/>
    </row>
    <row r="993" customFormat="false" ht="15.75" hidden="false" customHeight="true" outlineLevel="0" collapsed="false">
      <c r="A993" s="2"/>
      <c r="B993" s="2"/>
      <c r="C993" s="2"/>
      <c r="D993" s="2"/>
      <c r="E993" s="3"/>
      <c r="F993" s="3"/>
      <c r="G993" s="3"/>
      <c r="H993" s="3"/>
      <c r="I993" s="3"/>
      <c r="J993" s="3"/>
      <c r="K993" s="2"/>
      <c r="L993" s="2"/>
      <c r="M993" s="2"/>
      <c r="N993" s="2"/>
      <c r="O993" s="2"/>
      <c r="P993" s="2"/>
      <c r="Q993" s="2"/>
      <c r="U993" s="2"/>
    </row>
    <row r="994" customFormat="false" ht="15.75" hidden="false" customHeight="true" outlineLevel="0" collapsed="false">
      <c r="A994" s="2"/>
      <c r="B994" s="2"/>
      <c r="C994" s="2"/>
      <c r="D994" s="2"/>
      <c r="E994" s="3"/>
      <c r="F994" s="3"/>
      <c r="G994" s="3"/>
      <c r="H994" s="3"/>
      <c r="I994" s="3"/>
      <c r="J994" s="3"/>
      <c r="K994" s="2"/>
      <c r="L994" s="2"/>
      <c r="M994" s="2"/>
      <c r="N994" s="2"/>
      <c r="O994" s="2"/>
      <c r="P994" s="2"/>
      <c r="Q994" s="2"/>
      <c r="U994" s="2"/>
    </row>
    <row r="995" customFormat="false" ht="15.75" hidden="false" customHeight="true" outlineLevel="0" collapsed="false">
      <c r="A995" s="2"/>
      <c r="B995" s="2"/>
      <c r="C995" s="2"/>
      <c r="D995" s="2"/>
      <c r="E995" s="3"/>
      <c r="F995" s="3"/>
      <c r="G995" s="3"/>
      <c r="H995" s="3"/>
      <c r="I995" s="3"/>
      <c r="J995" s="3"/>
      <c r="K995" s="2"/>
      <c r="L995" s="2"/>
      <c r="M995" s="2"/>
      <c r="N995" s="2"/>
      <c r="O995" s="2"/>
      <c r="P995" s="2"/>
      <c r="Q995" s="2"/>
      <c r="U995" s="2"/>
    </row>
    <row r="996" customFormat="false" ht="15.75" hidden="false" customHeight="true" outlineLevel="0" collapsed="false">
      <c r="A996" s="2"/>
      <c r="B996" s="2"/>
      <c r="C996" s="2"/>
      <c r="D996" s="2"/>
      <c r="E996" s="3"/>
      <c r="F996" s="3"/>
      <c r="G996" s="3"/>
      <c r="H996" s="3"/>
      <c r="I996" s="3"/>
      <c r="J996" s="3"/>
      <c r="K996" s="2"/>
      <c r="L996" s="2"/>
      <c r="M996" s="2"/>
      <c r="N996" s="2"/>
      <c r="O996" s="2"/>
      <c r="P996" s="2"/>
      <c r="Q996" s="2"/>
      <c r="U996" s="2"/>
    </row>
    <row r="997" customFormat="false" ht="15.75" hidden="false" customHeight="true" outlineLevel="0" collapsed="false">
      <c r="A997" s="2"/>
      <c r="B997" s="2"/>
      <c r="C997" s="2"/>
      <c r="D997" s="2"/>
      <c r="E997" s="3"/>
      <c r="F997" s="3"/>
      <c r="G997" s="3"/>
      <c r="H997" s="3"/>
      <c r="I997" s="3"/>
      <c r="J997" s="3"/>
      <c r="K997" s="2"/>
      <c r="L997" s="2"/>
      <c r="M997" s="2"/>
      <c r="N997" s="2"/>
      <c r="O997" s="2"/>
      <c r="P997" s="2"/>
      <c r="Q997" s="2"/>
      <c r="U997" s="2"/>
    </row>
    <row r="998" customFormat="false" ht="15.75" hidden="false" customHeight="true" outlineLevel="0" collapsed="false">
      <c r="A998" s="2"/>
      <c r="B998" s="2"/>
      <c r="C998" s="2"/>
      <c r="D998" s="2"/>
      <c r="E998" s="3"/>
      <c r="F998" s="3"/>
      <c r="G998" s="3"/>
      <c r="H998" s="3"/>
      <c r="I998" s="3"/>
      <c r="J998" s="3"/>
      <c r="K998" s="2"/>
      <c r="L998" s="2"/>
      <c r="M998" s="2"/>
      <c r="N998" s="2"/>
      <c r="O998" s="2"/>
      <c r="P998" s="2"/>
      <c r="Q998" s="2"/>
      <c r="U998" s="2"/>
    </row>
    <row r="1048575" customFormat="false" ht="12.8" hidden="false" customHeight="false" outlineLevel="0" collapsed="false"/>
    <row r="1048576" customFormat="false" ht="12.8" hidden="false" customHeight="false" outlineLevel="0" collapsed="false"/>
  </sheetData>
  <mergeCells count="22">
    <mergeCell ref="D12:J12"/>
    <mergeCell ref="M12:O12"/>
    <mergeCell ref="D14:O14"/>
    <mergeCell ref="D16:G16"/>
    <mergeCell ref="H16:L16"/>
    <mergeCell ref="M16:P16"/>
    <mergeCell ref="D18:F18"/>
    <mergeCell ref="H18:L18"/>
    <mergeCell ref="M18:P18"/>
    <mergeCell ref="D20:F20"/>
    <mergeCell ref="M22:P22"/>
    <mergeCell ref="D24:O24"/>
    <mergeCell ref="D26:O26"/>
    <mergeCell ref="D28:O28"/>
    <mergeCell ref="D30:O30"/>
    <mergeCell ref="D32:O32"/>
    <mergeCell ref="D34:O34"/>
    <mergeCell ref="D36:O36"/>
    <mergeCell ref="B71:D71"/>
    <mergeCell ref="B72:D72"/>
    <mergeCell ref="H72:O73"/>
    <mergeCell ref="B73:D73"/>
  </mergeCells>
  <dataValidations count="1">
    <dataValidation allowBlank="true" errorStyle="stop" operator="between" prompt="SELECIONE O MUNICÍPIO" showDropDown="false" showErrorMessage="true" showInputMessage="true" sqref="D16" type="list">
      <formula1>$U$1:$U$401</formula1>
      <formula2>0</formula2>
    </dataValidation>
  </dataValidations>
  <printOptions headings="false" gridLines="false" gridLinesSet="true" horizontalCentered="true" verticalCentered="true"/>
  <pageMargins left="0.984027777777778" right="0.39375" top="0.39375" bottom="0.393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1"/>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H25" activeCellId="0" sqref="H25"/>
    </sheetView>
  </sheetViews>
  <sheetFormatPr defaultColWidth="14.4453125" defaultRowHeight="14.25" zeroHeight="false" outlineLevelRow="0" outlineLevelCol="0"/>
  <cols>
    <col collapsed="false" customWidth="true" hidden="false" outlineLevel="0" max="1" min="1" style="1" width="0.88"/>
    <col collapsed="false" customWidth="true" hidden="false" outlineLevel="0" max="2" min="2" style="1" width="7.44"/>
    <col collapsed="false" customWidth="true" hidden="false" outlineLevel="0" max="3" min="3" style="1" width="11.11"/>
    <col collapsed="false" customWidth="true" hidden="false" outlineLevel="0" max="4" min="4" style="1" width="42.67"/>
    <col collapsed="false" customWidth="true" hidden="false" outlineLevel="0" max="5" min="5" style="1" width="13.11"/>
    <col collapsed="false" customWidth="true" hidden="false" outlineLevel="0" max="6" min="6" style="1" width="31.44"/>
    <col collapsed="false" customWidth="true" hidden="false" outlineLevel="0" max="7" min="7" style="1" width="27.44"/>
    <col collapsed="false" customWidth="true" hidden="false" outlineLevel="0" max="8" min="8" style="1" width="23.33"/>
    <col collapsed="false" customWidth="true" hidden="false" outlineLevel="0" max="9" min="9" style="1" width="26.44"/>
    <col collapsed="false" customWidth="true" hidden="false" outlineLevel="0" max="10" min="10" style="1" width="12.67"/>
    <col collapsed="false" customWidth="true" hidden="false" outlineLevel="0" max="11" min="11" style="1" width="12.56"/>
    <col collapsed="false" customWidth="true" hidden="false" outlineLevel="0" max="26" min="12" style="1" width="9.11"/>
  </cols>
  <sheetData>
    <row r="1" customFormat="false" ht="15" hidden="false" customHeight="true" outlineLevel="0" collapsed="false">
      <c r="A1" s="12"/>
      <c r="B1" s="41" t="s">
        <v>440</v>
      </c>
      <c r="C1" s="41"/>
      <c r="D1" s="41"/>
      <c r="E1" s="41"/>
      <c r="F1" s="41"/>
      <c r="G1" s="41"/>
      <c r="H1" s="41"/>
      <c r="I1" s="41"/>
      <c r="J1" s="41"/>
      <c r="K1" s="12"/>
      <c r="L1" s="12"/>
      <c r="M1" s="12"/>
      <c r="N1" s="12"/>
      <c r="O1" s="12"/>
      <c r="P1" s="12"/>
      <c r="Q1" s="12"/>
      <c r="R1" s="12"/>
      <c r="S1" s="12"/>
      <c r="T1" s="12"/>
      <c r="U1" s="12"/>
      <c r="V1" s="12"/>
      <c r="W1" s="12"/>
      <c r="X1" s="12"/>
      <c r="Y1" s="12"/>
      <c r="Z1" s="12"/>
    </row>
    <row r="2" customFormat="false" ht="22.5" hidden="false" customHeight="true" outlineLevel="0" collapsed="false">
      <c r="A2" s="12"/>
      <c r="B2" s="41"/>
      <c r="C2" s="41"/>
      <c r="D2" s="41"/>
      <c r="E2" s="41"/>
      <c r="F2" s="41"/>
      <c r="G2" s="41"/>
      <c r="H2" s="41"/>
      <c r="I2" s="41"/>
      <c r="J2" s="41"/>
      <c r="K2" s="42"/>
      <c r="L2" s="42"/>
      <c r="M2" s="12"/>
      <c r="N2" s="12"/>
      <c r="O2" s="12"/>
      <c r="P2" s="12"/>
      <c r="Q2" s="12"/>
      <c r="R2" s="12"/>
      <c r="S2" s="12"/>
      <c r="T2" s="12"/>
      <c r="U2" s="12"/>
      <c r="V2" s="12"/>
      <c r="W2" s="12"/>
      <c r="X2" s="12"/>
      <c r="Y2" s="12"/>
      <c r="Z2" s="12"/>
    </row>
    <row r="3" customFormat="false" ht="22.5" hidden="false" customHeight="true" outlineLevel="0" collapsed="false">
      <c r="A3" s="12"/>
      <c r="B3" s="41"/>
      <c r="C3" s="41"/>
      <c r="D3" s="41"/>
      <c r="E3" s="41"/>
      <c r="F3" s="41"/>
      <c r="G3" s="41"/>
      <c r="H3" s="41"/>
      <c r="I3" s="41"/>
      <c r="J3" s="41"/>
      <c r="K3" s="42"/>
      <c r="L3" s="42"/>
      <c r="M3" s="12"/>
      <c r="N3" s="12"/>
      <c r="O3" s="12"/>
      <c r="P3" s="12"/>
      <c r="Q3" s="12"/>
      <c r="R3" s="12"/>
      <c r="S3" s="12"/>
      <c r="T3" s="12"/>
      <c r="U3" s="12"/>
      <c r="V3" s="12"/>
      <c r="W3" s="12"/>
      <c r="X3" s="12"/>
      <c r="Y3" s="12"/>
      <c r="Z3" s="12"/>
    </row>
    <row r="4" customFormat="false" ht="22.5" hidden="false" customHeight="true" outlineLevel="0" collapsed="false">
      <c r="A4" s="12"/>
      <c r="B4" s="41"/>
      <c r="C4" s="41"/>
      <c r="D4" s="41"/>
      <c r="E4" s="41"/>
      <c r="F4" s="41"/>
      <c r="G4" s="41"/>
      <c r="H4" s="41"/>
      <c r="I4" s="41"/>
      <c r="J4" s="41"/>
      <c r="K4" s="12"/>
      <c r="L4" s="12"/>
      <c r="M4" s="12"/>
      <c r="N4" s="12"/>
      <c r="O4" s="12"/>
      <c r="P4" s="12"/>
      <c r="Q4" s="12"/>
      <c r="R4" s="12"/>
      <c r="S4" s="12"/>
      <c r="T4" s="12"/>
      <c r="U4" s="12"/>
      <c r="V4" s="12"/>
      <c r="W4" s="12"/>
      <c r="X4" s="12"/>
      <c r="Y4" s="12"/>
      <c r="Z4" s="12"/>
    </row>
    <row r="5" customFormat="false" ht="22.5" hidden="false" customHeight="true" outlineLevel="0" collapsed="false">
      <c r="A5" s="12"/>
      <c r="B5" s="41"/>
      <c r="C5" s="41"/>
      <c r="D5" s="41"/>
      <c r="E5" s="41"/>
      <c r="F5" s="41"/>
      <c r="G5" s="41"/>
      <c r="H5" s="41"/>
      <c r="I5" s="41"/>
      <c r="J5" s="41"/>
      <c r="K5" s="12"/>
      <c r="L5" s="12"/>
      <c r="M5" s="12"/>
      <c r="N5" s="12"/>
      <c r="O5" s="12"/>
      <c r="P5" s="12"/>
      <c r="Q5" s="12"/>
      <c r="R5" s="12"/>
      <c r="S5" s="12"/>
      <c r="T5" s="12"/>
      <c r="U5" s="12"/>
      <c r="V5" s="12"/>
      <c r="W5" s="12"/>
      <c r="X5" s="12"/>
      <c r="Y5" s="12"/>
      <c r="Z5" s="12"/>
    </row>
    <row r="6" customFormat="false" ht="15.75" hidden="false" customHeight="true" outlineLevel="0" collapsed="false">
      <c r="A6" s="12"/>
      <c r="B6" s="41"/>
      <c r="C6" s="41"/>
      <c r="D6" s="41"/>
      <c r="E6" s="41"/>
      <c r="F6" s="41"/>
      <c r="G6" s="41"/>
      <c r="H6" s="41"/>
      <c r="I6" s="41"/>
      <c r="J6" s="41"/>
      <c r="K6" s="12"/>
      <c r="L6" s="12"/>
      <c r="M6" s="12"/>
      <c r="N6" s="12"/>
      <c r="O6" s="12"/>
      <c r="P6" s="12"/>
      <c r="Q6" s="12"/>
      <c r="R6" s="12"/>
      <c r="S6" s="12"/>
      <c r="T6" s="12"/>
      <c r="U6" s="12"/>
      <c r="V6" s="12"/>
      <c r="W6" s="12"/>
      <c r="X6" s="12"/>
      <c r="Y6" s="12"/>
      <c r="Z6" s="12"/>
    </row>
    <row r="7" customFormat="false" ht="15" hidden="false" customHeight="false" outlineLevel="0" collapsed="false">
      <c r="A7" s="43"/>
      <c r="B7" s="44"/>
      <c r="C7" s="45" t="s">
        <v>441</v>
      </c>
      <c r="D7" s="46" t="str">
        <f aca="false">IF(DADOS!D14&lt;&gt;"",DADOS!D14," ")</f>
        <v>R. LOTHARIO BOUTIN 90, PINHEIRINHO</v>
      </c>
      <c r="E7" s="46"/>
      <c r="F7" s="46"/>
      <c r="G7" s="45" t="s">
        <v>442</v>
      </c>
      <c r="H7" s="47" t="n">
        <f aca="false">IF(DADOS!$D$20&lt;&gt;"",DADOS!$D$20," ")</f>
        <v>45804</v>
      </c>
      <c r="I7" s="47"/>
      <c r="J7" s="48"/>
      <c r="K7" s="12"/>
      <c r="L7" s="12"/>
      <c r="M7" s="12"/>
      <c r="N7" s="12"/>
      <c r="O7" s="12"/>
      <c r="P7" s="12"/>
      <c r="Q7" s="12"/>
      <c r="R7" s="12"/>
      <c r="S7" s="12"/>
      <c r="T7" s="12"/>
      <c r="U7" s="12"/>
      <c r="V7" s="12"/>
      <c r="W7" s="12"/>
      <c r="X7" s="12"/>
      <c r="Y7" s="12"/>
      <c r="Z7" s="12"/>
    </row>
    <row r="8" customFormat="false" ht="15" hidden="false" customHeight="false" outlineLevel="0" collapsed="false">
      <c r="A8" s="43"/>
      <c r="B8" s="44"/>
      <c r="C8" s="45" t="s">
        <v>443</v>
      </c>
      <c r="D8" s="49" t="str">
        <f aca="false">IF(DADOS!$D$16&lt;&gt;"",DADOS!$D$16," ")</f>
        <v>CURITIBA</v>
      </c>
      <c r="E8" s="49"/>
      <c r="F8" s="50"/>
      <c r="G8" s="45" t="s">
        <v>444</v>
      </c>
      <c r="H8" s="51" t="str">
        <f aca="false">IF('FOLHA FECHAMENTO'!K10&lt;&gt;"",'FOLHA FECHAMENTO'!K10," ")</f>
        <v>REFORMA</v>
      </c>
      <c r="I8" s="51"/>
      <c r="J8" s="52"/>
      <c r="K8" s="53"/>
      <c r="L8" s="53"/>
      <c r="M8" s="53"/>
      <c r="N8" s="12"/>
      <c r="O8" s="12"/>
      <c r="P8" s="12"/>
      <c r="Q8" s="12"/>
      <c r="R8" s="12"/>
      <c r="S8" s="12"/>
      <c r="T8" s="12"/>
      <c r="U8" s="12"/>
      <c r="V8" s="12"/>
      <c r="W8" s="12"/>
      <c r="X8" s="12"/>
      <c r="Y8" s="12"/>
      <c r="Z8" s="12"/>
    </row>
    <row r="9" customFormat="false" ht="15" hidden="false" customHeight="false" outlineLevel="0" collapsed="false">
      <c r="A9" s="43"/>
      <c r="B9" s="44"/>
      <c r="C9" s="45" t="s">
        <v>445</v>
      </c>
      <c r="D9" s="49" t="str">
        <f aca="false">IF(DADOS!D12&lt;&gt;"",DADOS!D12," ")</f>
        <v>REFORMA HOSPITAL ZILDA ARNS - UTI</v>
      </c>
      <c r="E9" s="49"/>
      <c r="F9" s="49"/>
      <c r="G9" s="45" t="s">
        <v>446</v>
      </c>
      <c r="H9" s="54" t="str">
        <f aca="false">IF(DADOS!$D$24&lt;&gt;"",DADOS!$D$24," ")</f>
        <v>CAMILA VEIGAS</v>
      </c>
      <c r="I9" s="54"/>
      <c r="J9" s="54"/>
      <c r="K9" s="53"/>
      <c r="L9" s="53"/>
      <c r="M9" s="53"/>
      <c r="N9" s="12"/>
      <c r="O9" s="12"/>
      <c r="P9" s="12"/>
      <c r="Q9" s="12"/>
      <c r="R9" s="12"/>
      <c r="S9" s="12"/>
      <c r="T9" s="12"/>
      <c r="U9" s="12"/>
      <c r="V9" s="12"/>
      <c r="W9" s="12"/>
      <c r="X9" s="12"/>
      <c r="Y9" s="12"/>
      <c r="Z9" s="12"/>
    </row>
    <row r="10" customFormat="false" ht="15" hidden="false" customHeight="false" outlineLevel="0" collapsed="false">
      <c r="A10" s="43"/>
      <c r="B10" s="44"/>
      <c r="C10" s="45" t="s">
        <v>447</v>
      </c>
      <c r="D10" s="49" t="str">
        <f aca="false">IF(DADOS!M12&lt;&gt;"",DADOS!M12," ")</f>
        <v>FEAS</v>
      </c>
      <c r="E10" s="49"/>
      <c r="F10" s="50"/>
      <c r="G10" s="45" t="s">
        <v>448</v>
      </c>
      <c r="H10" s="55" t="n">
        <f aca="false">IF(BDI!D27&lt;&gt;"",BDI!D27," ")</f>
        <v>0.22226164190779</v>
      </c>
      <c r="I10" s="55"/>
      <c r="J10" s="56"/>
      <c r="K10" s="53"/>
      <c r="L10" s="53"/>
      <c r="M10" s="53"/>
      <c r="N10" s="12"/>
      <c r="O10" s="12"/>
      <c r="P10" s="12"/>
      <c r="Q10" s="12"/>
      <c r="R10" s="12"/>
      <c r="S10" s="12"/>
      <c r="T10" s="12"/>
      <c r="U10" s="12"/>
      <c r="V10" s="12"/>
      <c r="W10" s="12"/>
      <c r="X10" s="12"/>
      <c r="Y10" s="12"/>
      <c r="Z10" s="12"/>
    </row>
    <row r="11" customFormat="false" ht="6" hidden="false" customHeight="true" outlineLevel="0" collapsed="false">
      <c r="A11" s="43"/>
      <c r="B11" s="57"/>
      <c r="C11" s="45"/>
      <c r="D11" s="58"/>
      <c r="E11" s="59"/>
      <c r="F11" s="59"/>
      <c r="G11" s="59"/>
      <c r="H11" s="59"/>
      <c r="I11" s="59"/>
      <c r="J11" s="60"/>
      <c r="K11" s="53"/>
      <c r="L11" s="53"/>
      <c r="M11" s="12"/>
      <c r="N11" s="12"/>
      <c r="O11" s="12"/>
      <c r="P11" s="12"/>
      <c r="Q11" s="12"/>
      <c r="R11" s="12"/>
      <c r="S11" s="12"/>
      <c r="T11" s="12"/>
      <c r="U11" s="12"/>
      <c r="V11" s="12"/>
      <c r="W11" s="12"/>
      <c r="X11" s="12"/>
      <c r="Y11" s="12"/>
      <c r="Z11" s="12"/>
    </row>
    <row r="12" customFormat="false" ht="18.75" hidden="false" customHeight="true" outlineLevel="0" collapsed="false">
      <c r="A12" s="61"/>
      <c r="B12" s="62" t="s">
        <v>449</v>
      </c>
      <c r="C12" s="63" t="s">
        <v>450</v>
      </c>
      <c r="D12" s="63"/>
      <c r="E12" s="63"/>
      <c r="F12" s="63" t="s">
        <v>451</v>
      </c>
      <c r="G12" s="63"/>
      <c r="H12" s="63"/>
      <c r="I12" s="63" t="s">
        <v>452</v>
      </c>
      <c r="J12" s="64" t="s">
        <v>453</v>
      </c>
      <c r="K12" s="53"/>
      <c r="L12" s="65"/>
      <c r="M12" s="65"/>
      <c r="N12" s="65"/>
      <c r="O12" s="65"/>
      <c r="P12" s="65"/>
      <c r="Q12" s="65"/>
      <c r="R12" s="65"/>
      <c r="S12" s="65"/>
      <c r="T12" s="65"/>
      <c r="U12" s="65"/>
      <c r="V12" s="65"/>
      <c r="W12" s="65"/>
      <c r="X12" s="65"/>
      <c r="Y12" s="65"/>
      <c r="Z12" s="65"/>
    </row>
    <row r="13" customFormat="false" ht="15" hidden="false" customHeight="false" outlineLevel="0" collapsed="false">
      <c r="A13" s="61"/>
      <c r="B13" s="62"/>
      <c r="C13" s="62"/>
      <c r="D13" s="63"/>
      <c r="E13" s="63"/>
      <c r="F13" s="66" t="s">
        <v>454</v>
      </c>
      <c r="G13" s="66" t="s">
        <v>455</v>
      </c>
      <c r="H13" s="63" t="s">
        <v>456</v>
      </c>
      <c r="I13" s="63"/>
      <c r="J13" s="63"/>
      <c r="K13" s="53"/>
      <c r="L13" s="65"/>
      <c r="M13" s="65"/>
      <c r="N13" s="65"/>
      <c r="O13" s="65"/>
      <c r="P13" s="65"/>
      <c r="Q13" s="65"/>
      <c r="R13" s="65"/>
      <c r="S13" s="65"/>
      <c r="T13" s="65"/>
      <c r="U13" s="65"/>
      <c r="V13" s="65"/>
      <c r="W13" s="65"/>
      <c r="X13" s="65"/>
      <c r="Y13" s="65"/>
      <c r="Z13" s="65"/>
    </row>
    <row r="14" customFormat="false" ht="15.75" hidden="false" customHeight="true" outlineLevel="0" collapsed="false">
      <c r="A14" s="67"/>
      <c r="B14" s="68" t="n">
        <v>1</v>
      </c>
      <c r="C14" s="69" t="str">
        <f aca="false">IF($B14&lt;&gt;"",VLOOKUP($B14,PLANILHA_SINTÉTICA!$A:$L,3,0),"")</f>
        <v>SERVIÇOS PRELIMINARES</v>
      </c>
      <c r="D14" s="69"/>
      <c r="E14" s="69"/>
      <c r="F14" s="70" t="n">
        <f aca="false">IF($B14&lt;&gt;"",VLOOKUP($B14,PLANILHA_SINTÉTICA!$A:$L,9,0),"")</f>
        <v>0</v>
      </c>
      <c r="G14" s="70" t="n">
        <f aca="false">IF($B14&lt;&gt;"",VLOOKUP($B14,PLANILHA_SINTÉTICA!$A:$L,10,0),"")</f>
        <v>0</v>
      </c>
      <c r="H14" s="70" t="n">
        <f aca="false">IF($B14&lt;&gt;"",VLOOKUP($B14,PLANILHA_SINTÉTICA!$A:$L,12,0),"")</f>
        <v>0</v>
      </c>
      <c r="I14" s="70" t="n">
        <f aca="false">IF($B14&lt;&gt;"",(1+$H$10)*$H14," ")</f>
        <v>0</v>
      </c>
      <c r="J14" s="71" t="n">
        <f aca="false">IF($B14&lt;&gt;"",IF(OR($B14="",H14=0),0,$I14/$I$32),"")</f>
        <v>0</v>
      </c>
      <c r="K14" s="53"/>
      <c r="L14" s="53"/>
      <c r="M14" s="53"/>
      <c r="N14" s="53"/>
      <c r="O14" s="53"/>
      <c r="P14" s="53"/>
      <c r="Q14" s="53"/>
      <c r="R14" s="53"/>
      <c r="S14" s="53"/>
      <c r="T14" s="53"/>
      <c r="U14" s="53"/>
      <c r="V14" s="53"/>
      <c r="W14" s="53"/>
      <c r="X14" s="53"/>
      <c r="Y14" s="53"/>
      <c r="Z14" s="53"/>
    </row>
    <row r="15" customFormat="false" ht="15.75" hidden="false" customHeight="true" outlineLevel="0" collapsed="false">
      <c r="A15" s="67"/>
      <c r="B15" s="72" t="n">
        <v>2</v>
      </c>
      <c r="C15" s="73" t="str">
        <f aca="false">IF($B15&lt;&gt;"",VLOOKUP($B15,PLANILHA_SINTÉTICA!$A:$L,3,0),"")</f>
        <v>ADMINISTRAÇÃO LOCAL</v>
      </c>
      <c r="D15" s="73"/>
      <c r="E15" s="73"/>
      <c r="F15" s="70" t="n">
        <f aca="false">IF($B15&lt;&gt;"",VLOOKUP($B15,PLANILHA_SINTÉTICA!$A:$L,9,0),"")</f>
        <v>15086.71</v>
      </c>
      <c r="G15" s="70" t="n">
        <f aca="false">IF($B15&lt;&gt;"",VLOOKUP($B15,PLANILHA_SINTÉTICA!$A:$L,10,0),"")</f>
        <v>186454.4</v>
      </c>
      <c r="H15" s="70" t="n">
        <f aca="false">IF($B15&lt;&gt;"",VLOOKUP($B15,PLANILHA_SINTÉTICA!$A:$L,12,0),"")</f>
        <v>201541.11</v>
      </c>
      <c r="I15" s="70" t="n">
        <f aca="false">IF($B15&lt;&gt;"",(1+$H$10)*$H15," ")</f>
        <v>246335.968020519</v>
      </c>
      <c r="J15" s="71" t="n">
        <f aca="false">IF($B15&lt;&gt;"",IF(OR($B15="",H15=0),0,$I15/$I$32),"")</f>
        <v>0.08877857111179</v>
      </c>
      <c r="K15" s="53"/>
      <c r="L15" s="53"/>
      <c r="M15" s="53"/>
      <c r="N15" s="53"/>
      <c r="O15" s="53"/>
      <c r="P15" s="53"/>
      <c r="Q15" s="53"/>
      <c r="R15" s="53"/>
      <c r="S15" s="53"/>
      <c r="T15" s="53"/>
      <c r="U15" s="53"/>
      <c r="V15" s="53"/>
      <c r="W15" s="53"/>
      <c r="X15" s="53"/>
      <c r="Y15" s="53"/>
      <c r="Z15" s="53"/>
    </row>
    <row r="16" customFormat="false" ht="15.75" hidden="false" customHeight="true" outlineLevel="0" collapsed="false">
      <c r="A16" s="67"/>
      <c r="B16" s="72" t="n">
        <v>3</v>
      </c>
      <c r="C16" s="73" t="str">
        <f aca="false">IF($B16&lt;&gt;"",VLOOKUP($B16,PLANILHA_SINTÉTICA!$A:$L,3,0),"")</f>
        <v>IMPLANTAÇÃO DE CANTEIRO DE OBRAS</v>
      </c>
      <c r="D16" s="73"/>
      <c r="E16" s="73"/>
      <c r="F16" s="70" t="n">
        <f aca="false">IF($B16&lt;&gt;"",VLOOKUP($B16,PLANILHA_SINTÉTICA!$A:$L,9,0),"")</f>
        <v>54542.62</v>
      </c>
      <c r="G16" s="70" t="n">
        <f aca="false">IF($B16&lt;&gt;"",VLOOKUP($B16,PLANILHA_SINTÉTICA!$A:$L,10,0),"")</f>
        <v>39652.99</v>
      </c>
      <c r="H16" s="70" t="n">
        <f aca="false">IF($B16&lt;&gt;"",VLOOKUP($B16,PLANILHA_SINTÉTICA!$A:$L,12,0),"")</f>
        <v>94195.61</v>
      </c>
      <c r="I16" s="70" t="n">
        <f aca="false">IF($B16&lt;&gt;"",(1+$H$10)*$H16," ")</f>
        <v>115131.680939106</v>
      </c>
      <c r="J16" s="71" t="n">
        <f aca="false">IF($B16&lt;&gt;"",IF(OR($B16="",H16=0),0,$I16/$I$32),"")</f>
        <v>0.0414930316738031</v>
      </c>
      <c r="K16" s="53"/>
      <c r="L16" s="53"/>
      <c r="M16" s="53"/>
      <c r="N16" s="53"/>
      <c r="O16" s="53"/>
      <c r="P16" s="53"/>
      <c r="Q16" s="53"/>
      <c r="R16" s="53"/>
      <c r="S16" s="53"/>
      <c r="T16" s="53"/>
      <c r="U16" s="53"/>
      <c r="V16" s="53"/>
      <c r="W16" s="53"/>
      <c r="X16" s="53"/>
      <c r="Y16" s="53"/>
      <c r="Z16" s="53"/>
    </row>
    <row r="17" customFormat="false" ht="15.75" hidden="false" customHeight="true" outlineLevel="0" collapsed="false">
      <c r="A17" s="67"/>
      <c r="B17" s="72" t="n">
        <v>4</v>
      </c>
      <c r="C17" s="73" t="str">
        <f aca="false">IF($B17&lt;&gt;"",VLOOKUP($B17,PLANILHA_SINTÉTICA!$A:$L,3,0),"")</f>
        <v>DEMOLIÇÕES</v>
      </c>
      <c r="D17" s="73"/>
      <c r="E17" s="73"/>
      <c r="F17" s="70" t="n">
        <f aca="false">IF($B17&lt;&gt;"",VLOOKUP($B17,PLANILHA_SINTÉTICA!$A:$L,9,0),"")</f>
        <v>14826.84</v>
      </c>
      <c r="G17" s="70" t="n">
        <f aca="false">IF($B17&lt;&gt;"",VLOOKUP($B17,PLANILHA_SINTÉTICA!$A:$L,10,0),"")</f>
        <v>5035.89</v>
      </c>
      <c r="H17" s="70" t="n">
        <f aca="false">IF($B17&lt;&gt;"",VLOOKUP($B17,PLANILHA_SINTÉTICA!$A:$L,12,0),"")</f>
        <v>19862.73</v>
      </c>
      <c r="I17" s="70" t="n">
        <f aca="false">IF($B17&lt;&gt;"",(1+$H$10)*$H17," ")</f>
        <v>24277.4529825711</v>
      </c>
      <c r="J17" s="71" t="n">
        <f aca="false">IF($B17&lt;&gt;"",IF(OR($B17="",H17=0),0,$I17/$I$32),"")</f>
        <v>0.00874950419683252</v>
      </c>
      <c r="K17" s="53"/>
      <c r="L17" s="53"/>
      <c r="M17" s="53"/>
      <c r="N17" s="53"/>
      <c r="O17" s="53"/>
      <c r="P17" s="53"/>
      <c r="Q17" s="53"/>
      <c r="R17" s="53"/>
      <c r="S17" s="53"/>
      <c r="T17" s="53"/>
      <c r="U17" s="53"/>
      <c r="V17" s="53"/>
      <c r="W17" s="53"/>
      <c r="X17" s="53"/>
      <c r="Y17" s="53"/>
      <c r="Z17" s="53"/>
    </row>
    <row r="18" customFormat="false" ht="15.75" hidden="false" customHeight="true" outlineLevel="0" collapsed="false">
      <c r="A18" s="67"/>
      <c r="B18" s="72" t="n">
        <v>5</v>
      </c>
      <c r="C18" s="73" t="str">
        <f aca="false">IF($B18&lt;&gt;"",VLOOKUP($B18,PLANILHA_SINTÉTICA!$A:$L,3,0),"")</f>
        <v>VEDAÇÕES</v>
      </c>
      <c r="D18" s="73"/>
      <c r="E18" s="73"/>
      <c r="F18" s="70" t="n">
        <f aca="false">IF($B18&lt;&gt;"",VLOOKUP($B18,PLANILHA_SINTÉTICA!$A:$L,9,0),"")</f>
        <v>21251.66</v>
      </c>
      <c r="G18" s="70" t="n">
        <f aca="false">IF($B18&lt;&gt;"",VLOOKUP($B18,PLANILHA_SINTÉTICA!$A:$L,10,0),"")</f>
        <v>6166.71</v>
      </c>
      <c r="H18" s="70" t="n">
        <f aca="false">IF($B18&lt;&gt;"",VLOOKUP($B18,PLANILHA_SINTÉTICA!$A:$L,12,0),"")</f>
        <v>27418.37</v>
      </c>
      <c r="I18" s="70" t="n">
        <f aca="false">IF($B18&lt;&gt;"",(1+$H$10)*$H18," ")</f>
        <v>33512.4219346353</v>
      </c>
      <c r="J18" s="71" t="n">
        <f aca="false">IF($B18&lt;&gt;"",IF(OR($B18="",H18=0),0,$I18/$I$32),"")</f>
        <v>0.0120777528257851</v>
      </c>
      <c r="K18" s="53"/>
      <c r="L18" s="53"/>
      <c r="M18" s="53"/>
      <c r="N18" s="53"/>
      <c r="O18" s="53"/>
      <c r="P18" s="53"/>
      <c r="Q18" s="53"/>
      <c r="R18" s="53"/>
      <c r="S18" s="53"/>
      <c r="T18" s="53"/>
      <c r="U18" s="53"/>
      <c r="V18" s="53"/>
      <c r="W18" s="53"/>
      <c r="X18" s="53"/>
      <c r="Y18" s="53"/>
      <c r="Z18" s="53"/>
    </row>
    <row r="19" customFormat="false" ht="15.75" hidden="false" customHeight="true" outlineLevel="0" collapsed="false">
      <c r="A19" s="67"/>
      <c r="B19" s="72" t="n">
        <v>6</v>
      </c>
      <c r="C19" s="73" t="str">
        <f aca="false">IF($B19&lt;&gt;"",VLOOKUP($B19,PLANILHA_SINTÉTICA!$A:$L,3,0),"")</f>
        <v>REVESTIMENTO PISO</v>
      </c>
      <c r="D19" s="73"/>
      <c r="E19" s="73"/>
      <c r="F19" s="70" t="n">
        <f aca="false">IF($B19&lt;&gt;"",VLOOKUP($B19,PLANILHA_SINTÉTICA!$A:$L,9,0),"")</f>
        <v>66421.93</v>
      </c>
      <c r="G19" s="70" t="n">
        <f aca="false">IF($B19&lt;&gt;"",VLOOKUP($B19,PLANILHA_SINTÉTICA!$A:$L,10,0),"")</f>
        <v>5735.8</v>
      </c>
      <c r="H19" s="70" t="n">
        <f aca="false">IF($B19&lt;&gt;"",VLOOKUP($B19,PLANILHA_SINTÉTICA!$A:$L,12,0),"")</f>
        <v>72157.73</v>
      </c>
      <c r="I19" s="70" t="n">
        <f aca="false">IF($B19&lt;&gt;"",(1+$H$10)*$H19," ")</f>
        <v>88195.625546139</v>
      </c>
      <c r="J19" s="71" t="n">
        <f aca="false">IF($B19&lt;&gt;"",IF(OR($B19="",H19=0),0,$I19/$I$32),"")</f>
        <v>0.0317853770085435</v>
      </c>
      <c r="K19" s="53"/>
      <c r="L19" s="53"/>
      <c r="M19" s="53"/>
      <c r="N19" s="53"/>
      <c r="O19" s="53"/>
      <c r="P19" s="53"/>
      <c r="Q19" s="53"/>
      <c r="R19" s="53"/>
      <c r="S19" s="53"/>
      <c r="T19" s="53"/>
      <c r="U19" s="53"/>
      <c r="V19" s="53"/>
      <c r="W19" s="53"/>
      <c r="X19" s="53"/>
      <c r="Y19" s="53"/>
      <c r="Z19" s="53"/>
    </row>
    <row r="20" customFormat="false" ht="15.75" hidden="false" customHeight="true" outlineLevel="0" collapsed="false">
      <c r="A20" s="67"/>
      <c r="B20" s="72" t="n">
        <v>7</v>
      </c>
      <c r="C20" s="73" t="str">
        <f aca="false">IF($B20&lt;&gt;"",VLOOKUP($B20,PLANILHA_SINTÉTICA!$A:$L,3,0),"")</f>
        <v>REVESTIMENTO PAREDE</v>
      </c>
      <c r="D20" s="73"/>
      <c r="E20" s="73"/>
      <c r="F20" s="70" t="n">
        <f aca="false">IF($B20&lt;&gt;"",VLOOKUP($B20,PLANILHA_SINTÉTICA!$A:$L,9,0),"")</f>
        <v>42739.99</v>
      </c>
      <c r="G20" s="70" t="n">
        <f aca="false">IF($B20&lt;&gt;"",VLOOKUP($B20,PLANILHA_SINTÉTICA!$A:$L,10,0),"")</f>
        <v>31953.96</v>
      </c>
      <c r="H20" s="70" t="n">
        <f aca="false">IF($B20&lt;&gt;"",VLOOKUP($B20,PLANILHA_SINTÉTICA!$A:$L,12,0),"")</f>
        <v>74693.95</v>
      </c>
      <c r="I20" s="70" t="n">
        <f aca="false">IF($B20&lt;&gt;"",(1+$H$10)*$H20," ")</f>
        <v>91295.5499675784</v>
      </c>
      <c r="J20" s="71" t="n">
        <f aca="false">IF($B20&lt;&gt;"",IF(OR($B20="",H20=0),0,$I20/$I$32),"")</f>
        <v>0.0329025782962865</v>
      </c>
      <c r="K20" s="53"/>
      <c r="L20" s="53"/>
      <c r="M20" s="53"/>
      <c r="N20" s="53"/>
      <c r="O20" s="53"/>
      <c r="P20" s="53"/>
      <c r="Q20" s="53"/>
      <c r="R20" s="53"/>
      <c r="S20" s="53"/>
      <c r="T20" s="53"/>
      <c r="U20" s="53"/>
      <c r="V20" s="53"/>
      <c r="W20" s="53"/>
      <c r="X20" s="53"/>
      <c r="Y20" s="53"/>
      <c r="Z20" s="53"/>
    </row>
    <row r="21" customFormat="false" ht="15.75" hidden="false" customHeight="true" outlineLevel="0" collapsed="false">
      <c r="A21" s="67"/>
      <c r="B21" s="72" t="n">
        <v>8</v>
      </c>
      <c r="C21" s="73" t="str">
        <f aca="false">IF($B21&lt;&gt;"",VLOOKUP($B21,PLANILHA_SINTÉTICA!$A:$L,3,0),"")</f>
        <v>REVESTIMENTO FORRO</v>
      </c>
      <c r="D21" s="73"/>
      <c r="E21" s="73"/>
      <c r="F21" s="70" t="n">
        <f aca="false">IF($B21&lt;&gt;"",VLOOKUP($B21,PLANILHA_SINTÉTICA!$A:$L,9,0),"")</f>
        <v>18370.33</v>
      </c>
      <c r="G21" s="70" t="n">
        <f aca="false">IF($B21&lt;&gt;"",VLOOKUP($B21,PLANILHA_SINTÉTICA!$A:$L,10,0),"")</f>
        <v>19044.57</v>
      </c>
      <c r="H21" s="70" t="n">
        <f aca="false">IF($B21&lt;&gt;"",VLOOKUP($B21,PLANILHA_SINTÉTICA!$A:$L,12,0),"")</f>
        <v>37414.9</v>
      </c>
      <c r="I21" s="70" t="n">
        <f aca="false">IF($B21&lt;&gt;"",(1+$H$10)*$H21," ")</f>
        <v>45730.7971058158</v>
      </c>
      <c r="J21" s="71" t="n">
        <f aca="false">IF($B21&lt;&gt;"",IF(OR($B21="",H21=0),0,$I21/$I$32),"")</f>
        <v>0.016481210013632</v>
      </c>
      <c r="K21" s="53"/>
      <c r="L21" s="53"/>
      <c r="M21" s="53"/>
      <c r="N21" s="53"/>
      <c r="O21" s="53"/>
      <c r="P21" s="53"/>
      <c r="Q21" s="53"/>
      <c r="R21" s="53"/>
      <c r="S21" s="53"/>
      <c r="T21" s="53"/>
      <c r="U21" s="53"/>
      <c r="V21" s="53"/>
      <c r="W21" s="53"/>
      <c r="X21" s="53"/>
      <c r="Y21" s="53"/>
      <c r="Z21" s="53"/>
    </row>
    <row r="22" customFormat="false" ht="15.75" hidden="false" customHeight="true" outlineLevel="0" collapsed="false">
      <c r="A22" s="67"/>
      <c r="B22" s="72" t="n">
        <v>9</v>
      </c>
      <c r="C22" s="73" t="str">
        <f aca="false">IF($B22&lt;&gt;"",VLOOKUP($B22,PLANILHA_SINTÉTICA!$A:$L,3,0),"")</f>
        <v>ESQUADRIAS</v>
      </c>
      <c r="D22" s="73"/>
      <c r="E22" s="73"/>
      <c r="F22" s="70" t="n">
        <f aca="false">IF($B22&lt;&gt;"",VLOOKUP($B22,PLANILHA_SINTÉTICA!$A:$L,9,0),"")</f>
        <v>94474.58</v>
      </c>
      <c r="G22" s="70" t="n">
        <f aca="false">IF($B22&lt;&gt;"",VLOOKUP($B22,PLANILHA_SINTÉTICA!$A:$L,10,0),"")</f>
        <v>4011.24</v>
      </c>
      <c r="H22" s="70" t="n">
        <f aca="false">IF($B22&lt;&gt;"",VLOOKUP($B22,PLANILHA_SINTÉTICA!$A:$L,12,0),"")</f>
        <v>98485.82</v>
      </c>
      <c r="I22" s="70" t="n">
        <f aca="false">IF($B22&lt;&gt;"",(1+$H$10)*$H22," ")</f>
        <v>120375.440057835</v>
      </c>
      <c r="J22" s="71" t="n">
        <f aca="false">IF($B22&lt;&gt;"",IF(OR($B22="",H22=0),0,$I22/$I$32),"")</f>
        <v>0.0433828630514785</v>
      </c>
      <c r="K22" s="53"/>
      <c r="L22" s="53"/>
      <c r="M22" s="53"/>
      <c r="N22" s="53"/>
      <c r="O22" s="53"/>
      <c r="P22" s="53"/>
      <c r="Q22" s="53"/>
      <c r="R22" s="53"/>
      <c r="S22" s="53"/>
      <c r="T22" s="53"/>
      <c r="U22" s="53"/>
      <c r="V22" s="53"/>
      <c r="W22" s="53"/>
      <c r="X22" s="53"/>
      <c r="Y22" s="53"/>
      <c r="Z22" s="53"/>
    </row>
    <row r="23" customFormat="false" ht="15.75" hidden="false" customHeight="true" outlineLevel="0" collapsed="false">
      <c r="A23" s="67"/>
      <c r="B23" s="72" t="n">
        <v>10</v>
      </c>
      <c r="C23" s="73" t="str">
        <f aca="false">IF($B23&lt;&gt;"",VLOOKUP($B23,PLANILHA_SINTÉTICA!$A:$L,3,0),"")</f>
        <v>MÁRMORES E GRANITOS</v>
      </c>
      <c r="D23" s="73"/>
      <c r="E23" s="73"/>
      <c r="F23" s="70" t="n">
        <f aca="false">IF($B23&lt;&gt;"",VLOOKUP($B23,PLANILHA_SINTÉTICA!$A:$L,9,0),"")</f>
        <v>8850.87</v>
      </c>
      <c r="G23" s="70" t="n">
        <f aca="false">IF($B23&lt;&gt;"",VLOOKUP($B23,PLANILHA_SINTÉTICA!$A:$L,10,0),"")</f>
        <v>1785.16</v>
      </c>
      <c r="H23" s="70" t="n">
        <f aca="false">IF($B23&lt;&gt;"",VLOOKUP($B23,PLANILHA_SINTÉTICA!$A:$L,12,0),"")</f>
        <v>10636.03</v>
      </c>
      <c r="I23" s="70" t="n">
        <f aca="false">IF($B23&lt;&gt;"",(1+$H$10)*$H23," ")</f>
        <v>13000.0114911805</v>
      </c>
      <c r="J23" s="71" t="n">
        <f aca="false">IF($B23&lt;&gt;"",IF(OR($B23="",H23=0),0,$I23/$I$32),"")</f>
        <v>0.00468515602450603</v>
      </c>
      <c r="K23" s="53"/>
      <c r="L23" s="53"/>
      <c r="M23" s="53"/>
      <c r="N23" s="53"/>
      <c r="O23" s="53"/>
      <c r="P23" s="53"/>
      <c r="Q23" s="53"/>
      <c r="R23" s="53"/>
      <c r="S23" s="53"/>
      <c r="T23" s="53"/>
      <c r="U23" s="53"/>
      <c r="V23" s="53"/>
      <c r="W23" s="53"/>
      <c r="X23" s="53"/>
      <c r="Y23" s="53"/>
      <c r="Z23" s="53"/>
    </row>
    <row r="24" customFormat="false" ht="15.75" hidden="false" customHeight="true" outlineLevel="0" collapsed="false">
      <c r="A24" s="67"/>
      <c r="B24" s="72" t="n">
        <v>11</v>
      </c>
      <c r="C24" s="73" t="str">
        <f aca="false">IF($B24&lt;&gt;"",VLOOKUP($B24,PLANILHA_SINTÉTICA!$A:$L,3,0),"")</f>
        <v>FACHADAS </v>
      </c>
      <c r="D24" s="73"/>
      <c r="E24" s="73"/>
      <c r="F24" s="70" t="n">
        <f aca="false">IF($B24&lt;&gt;"",VLOOKUP($B24,PLANILHA_SINTÉTICA!$A:$L,9,0),"")</f>
        <v>4387.47</v>
      </c>
      <c r="G24" s="70" t="n">
        <f aca="false">IF($B24&lt;&gt;"",VLOOKUP($B24,PLANILHA_SINTÉTICA!$A:$L,10,0),"")</f>
        <v>342.83</v>
      </c>
      <c r="H24" s="70" t="n">
        <f aca="false">IF($B24&lt;&gt;"",VLOOKUP($B24,PLANILHA_SINTÉTICA!$A:$L,12,0),"")</f>
        <v>4730.3</v>
      </c>
      <c r="I24" s="70" t="n">
        <f aca="false">IF($B24&lt;&gt;"",(1+$H$10)*$H24," ")</f>
        <v>5781.66424471642</v>
      </c>
      <c r="J24" s="71" t="n">
        <f aca="false">IF($B24&lt;&gt;"",IF(OR($B24="",H24=0),0,$I24/$I$32),"")</f>
        <v>0.00208369039413398</v>
      </c>
      <c r="K24" s="53"/>
      <c r="L24" s="53"/>
      <c r="M24" s="53"/>
      <c r="N24" s="53"/>
      <c r="O24" s="53"/>
      <c r="P24" s="53"/>
      <c r="Q24" s="53"/>
      <c r="R24" s="53"/>
      <c r="S24" s="53"/>
      <c r="T24" s="53"/>
      <c r="U24" s="53"/>
      <c r="V24" s="53"/>
      <c r="W24" s="53"/>
      <c r="X24" s="53"/>
      <c r="Y24" s="53"/>
      <c r="Z24" s="53"/>
    </row>
    <row r="25" customFormat="false" ht="15.75" hidden="false" customHeight="true" outlineLevel="0" collapsed="false">
      <c r="A25" s="67"/>
      <c r="B25" s="72" t="n">
        <v>12</v>
      </c>
      <c r="C25" s="73" t="str">
        <f aca="false">IF($B25&lt;&gt;"",VLOOKUP($B25,PLANILHA_SINTÉTICA!$A:$L,3,0),"")</f>
        <v>INSTALAÇÕES ELÉTRICAS, DADOS E LUMINÁRIAS - UTI</v>
      </c>
      <c r="D25" s="73"/>
      <c r="E25" s="73"/>
      <c r="F25" s="70" t="n">
        <f aca="false">IF($B25&lt;&gt;"",VLOOKUP($B25,PLANILHA_SINTÉTICA!$A:$L,9,0),"")</f>
        <v>824255.48</v>
      </c>
      <c r="G25" s="70" t="n">
        <f aca="false">IF($B25&lt;&gt;"",VLOOKUP($B25,PLANILHA_SINTÉTICA!$A:$L,10,0),"")</f>
        <v>88758.3</v>
      </c>
      <c r="H25" s="70" t="n">
        <f aca="false">IF($B25&lt;&gt;"",VLOOKUP($B25,PLANILHA_SINTÉTICA!$A:$L,12,0),"")</f>
        <v>913013.78</v>
      </c>
      <c r="I25" s="70" t="n">
        <f aca="false">IF($B25&lt;&gt;"",(1+$H$10)*$H25," ")</f>
        <v>1115941.72182724</v>
      </c>
      <c r="J25" s="71" t="n">
        <f aca="false">IF($B25&lt;&gt;"",IF(OR($B25="",H25=0),0,$I25/$I$32),"")</f>
        <v>0.402181266113768</v>
      </c>
      <c r="K25" s="53"/>
      <c r="L25" s="53"/>
      <c r="M25" s="53"/>
      <c r="N25" s="53"/>
      <c r="O25" s="53"/>
      <c r="P25" s="53"/>
      <c r="Q25" s="53"/>
      <c r="R25" s="53"/>
      <c r="S25" s="53"/>
      <c r="T25" s="53"/>
      <c r="U25" s="53"/>
      <c r="V25" s="53"/>
      <c r="W25" s="53"/>
      <c r="X25" s="53"/>
      <c r="Y25" s="53"/>
      <c r="Z25" s="53"/>
    </row>
    <row r="26" customFormat="false" ht="15.75" hidden="false" customHeight="true" outlineLevel="0" collapsed="false">
      <c r="A26" s="67"/>
      <c r="B26" s="72" t="n">
        <v>13</v>
      </c>
      <c r="C26" s="73" t="str">
        <f aca="false">IF($B26&lt;&gt;"",VLOOKUP($B26,PLANILHA_SINTÉTICA!$A:$L,3,0),"")</f>
        <v>INSTALAÇÕES HIDRÁULICAS</v>
      </c>
      <c r="D26" s="73"/>
      <c r="E26" s="73"/>
      <c r="F26" s="70" t="n">
        <f aca="false">IF($B26&lt;&gt;"",VLOOKUP($B26,PLANILHA_SINTÉTICA!$A:$L,9,0),"")</f>
        <v>32842.65</v>
      </c>
      <c r="G26" s="70" t="n">
        <f aca="false">IF($B26&lt;&gt;"",VLOOKUP($B26,PLANILHA_SINTÉTICA!$A:$L,10,0),"")</f>
        <v>11176</v>
      </c>
      <c r="H26" s="70" t="n">
        <f aca="false">IF($B26&lt;&gt;"",VLOOKUP($B26,PLANILHA_SINTÉTICA!$A:$L,12,0),"")</f>
        <v>44018.65</v>
      </c>
      <c r="I26" s="70" t="n">
        <f aca="false">IF($B26&lt;&gt;"",(1+$H$10)*$H26," ")</f>
        <v>53802.3074235643</v>
      </c>
      <c r="J26" s="71" t="n">
        <f aca="false">IF($B26&lt;&gt;"",IF(OR($B26="",H26=0),0,$I26/$I$32),"")</f>
        <v>0.0193901524570843</v>
      </c>
      <c r="K26" s="53"/>
      <c r="L26" s="53"/>
      <c r="M26" s="53"/>
      <c r="N26" s="53"/>
      <c r="O26" s="53"/>
      <c r="P26" s="53"/>
      <c r="Q26" s="53"/>
      <c r="R26" s="53"/>
      <c r="S26" s="53"/>
      <c r="T26" s="53"/>
      <c r="U26" s="53"/>
      <c r="V26" s="53"/>
      <c r="W26" s="53"/>
      <c r="X26" s="53"/>
      <c r="Y26" s="53"/>
      <c r="Z26" s="53"/>
    </row>
    <row r="27" customFormat="false" ht="15.75" hidden="false" customHeight="true" outlineLevel="0" collapsed="false">
      <c r="A27" s="67"/>
      <c r="B27" s="72" t="n">
        <v>14</v>
      </c>
      <c r="C27" s="73" t="str">
        <f aca="false">IF($B27&lt;&gt;"",VLOOKUP($B27,PLANILHA_SINTÉTICA!$A:$L,3,0),"")</f>
        <v>INSTALAÇÕES DE AR CONDICIONADO</v>
      </c>
      <c r="D27" s="73"/>
      <c r="E27" s="73"/>
      <c r="F27" s="70" t="n">
        <f aca="false">IF($B27&lt;&gt;"",VLOOKUP($B27,PLANILHA_SINTÉTICA!$A:$L,9,0),"")</f>
        <v>452765</v>
      </c>
      <c r="G27" s="70" t="n">
        <f aca="false">IF($B27&lt;&gt;"",VLOOKUP($B27,PLANILHA_SINTÉTICA!$A:$L,10,0),"")</f>
        <v>0</v>
      </c>
      <c r="H27" s="70" t="n">
        <f aca="false">IF($B27&lt;&gt;"",VLOOKUP($B27,PLANILHA_SINTÉTICA!$A:$L,12,0),"")</f>
        <v>452765</v>
      </c>
      <c r="I27" s="70" t="n">
        <f aca="false">IF($B27&lt;&gt;"",(1+$H$10)*$H27," ")</f>
        <v>553397.292298381</v>
      </c>
      <c r="J27" s="71" t="n">
        <f aca="false">IF($B27&lt;&gt;"",IF(OR($B27="",H27=0),0,$I27/$I$32),"")</f>
        <v>0.199442335856092</v>
      </c>
      <c r="K27" s="53"/>
      <c r="L27" s="53"/>
      <c r="M27" s="53"/>
      <c r="N27" s="53"/>
      <c r="O27" s="53"/>
      <c r="P27" s="53"/>
      <c r="Q27" s="53"/>
      <c r="R27" s="53"/>
      <c r="S27" s="53"/>
      <c r="T27" s="53"/>
      <c r="U27" s="53"/>
      <c r="V27" s="53"/>
      <c r="W27" s="53"/>
      <c r="X27" s="53"/>
      <c r="Y27" s="53"/>
      <c r="Z27" s="53"/>
    </row>
    <row r="28" customFormat="false" ht="15.75" hidden="false" customHeight="true" outlineLevel="0" collapsed="false">
      <c r="A28" s="67"/>
      <c r="B28" s="72" t="n">
        <v>15</v>
      </c>
      <c r="C28" s="73" t="str">
        <f aca="false">IF($B28&lt;&gt;"",VLOOKUP($B28,PLANILHA_SINTÉTICA!$A:$L,3,0),"")</f>
        <v>INSTALAÇÕES GASES MEDICINAIS </v>
      </c>
      <c r="D28" s="73"/>
      <c r="E28" s="73"/>
      <c r="F28" s="70" t="n">
        <f aca="false">IF($B28&lt;&gt;"",VLOOKUP($B28,PLANILHA_SINTÉTICA!$A:$L,9,0),"")</f>
        <v>157237.27</v>
      </c>
      <c r="G28" s="74" t="n">
        <f aca="false">IF($B28&lt;&gt;"",VLOOKUP($B28,PLANILHA_SINTÉTICA!$A:$L,10,0),"")</f>
        <v>2553</v>
      </c>
      <c r="H28" s="70" t="n">
        <f aca="false">IF($B28&lt;&gt;"",VLOOKUP($B28,PLANILHA_SINTÉTICA!$A:$L,12,0),"")</f>
        <v>159790.27</v>
      </c>
      <c r="I28" s="70" t="n">
        <f aca="false">IF($B28&lt;&gt;"",(1+$H$10)*$H28," ")</f>
        <v>195305.517771089</v>
      </c>
      <c r="J28" s="71" t="n">
        <f aca="false">IF($B28&lt;&gt;"",IF(OR($B28="",H28=0),0,$I28/$I$32),"")</f>
        <v>0.0703873857207948</v>
      </c>
      <c r="K28" s="53"/>
      <c r="L28" s="53"/>
      <c r="M28" s="53"/>
      <c r="N28" s="53"/>
      <c r="O28" s="53"/>
      <c r="P28" s="53"/>
      <c r="Q28" s="53"/>
      <c r="R28" s="53"/>
      <c r="S28" s="53"/>
      <c r="T28" s="53"/>
      <c r="U28" s="53"/>
      <c r="V28" s="53"/>
      <c r="W28" s="53"/>
      <c r="X28" s="53"/>
      <c r="Y28" s="53"/>
      <c r="Z28" s="53"/>
    </row>
    <row r="29" customFormat="false" ht="15.75" hidden="false" customHeight="true" outlineLevel="0" collapsed="false">
      <c r="A29" s="67"/>
      <c r="B29" s="72" t="n">
        <v>16</v>
      </c>
      <c r="C29" s="73" t="str">
        <f aca="false">IF($B29&lt;&gt;"",VLOOKUP($B29,PLANILHA_SINTÉTICA!$A:$L,3,0),"")</f>
        <v>INSTALAÇÕES DE PREVENÇÃO E COMBATE À INCENDIO</v>
      </c>
      <c r="D29" s="73"/>
      <c r="E29" s="73"/>
      <c r="F29" s="74" t="n">
        <f aca="false">IF($B29&lt;&gt;"",VLOOKUP($B29,PLANILHA_SINTÉTICA!$A:$L,9,0),"")</f>
        <v>6575.67</v>
      </c>
      <c r="G29" s="74" t="n">
        <f aca="false">IF($B29&lt;&gt;"",VLOOKUP($B29,PLANILHA_SINTÉTICA!$A:$L,10,0),"")</f>
        <v>61.76</v>
      </c>
      <c r="H29" s="74" t="n">
        <f aca="false">IF($B29&lt;&gt;"",VLOOKUP($B29,PLANILHA_SINTÉTICA!$A:$L,12,0),"")</f>
        <v>6637.43</v>
      </c>
      <c r="I29" s="74" t="n">
        <f aca="false">IF($B29&lt;&gt;"",(1+$H$10)*$H29," ")</f>
        <v>8112.67608984802</v>
      </c>
      <c r="J29" s="71" t="n">
        <f aca="false">IF($B29&lt;&gt;"",IF(OR($B29="",H29=0),0,$I29/$I$32),"")</f>
        <v>0.00292377843535013</v>
      </c>
      <c r="K29" s="53"/>
      <c r="L29" s="53"/>
      <c r="M29" s="53"/>
      <c r="N29" s="53"/>
      <c r="O29" s="53"/>
      <c r="P29" s="53"/>
      <c r="Q29" s="53"/>
      <c r="R29" s="53"/>
      <c r="S29" s="53"/>
      <c r="T29" s="53"/>
      <c r="U29" s="53"/>
      <c r="V29" s="53"/>
      <c r="W29" s="53"/>
      <c r="X29" s="53"/>
      <c r="Y29" s="53"/>
      <c r="Z29" s="53"/>
    </row>
    <row r="30" customFormat="false" ht="15.75" hidden="false" customHeight="true" outlineLevel="0" collapsed="false">
      <c r="A30" s="67"/>
      <c r="B30" s="72" t="n">
        <v>17</v>
      </c>
      <c r="C30" s="73" t="str">
        <f aca="false">IF($B30&lt;&gt;"",VLOOKUP($B30,PLANILHA_SINTÉTICA!$A:$L,3,0),"")</f>
        <v>LOUÇAS, METAIS, BANCADAS E ACESSÓRIOS</v>
      </c>
      <c r="D30" s="73"/>
      <c r="E30" s="73"/>
      <c r="F30" s="70" t="n">
        <f aca="false">IF($B30&lt;&gt;"",VLOOKUP($B30,PLANILHA_SINTÉTICA!$A:$L,9,0),"")</f>
        <v>20109.72</v>
      </c>
      <c r="G30" s="70" t="n">
        <f aca="false">IF($B30&lt;&gt;"",VLOOKUP($B30,PLANILHA_SINTÉTICA!$A:$L,10,0),"")</f>
        <v>1505.1</v>
      </c>
      <c r="H30" s="70" t="n">
        <f aca="false">IF($B30&lt;&gt;"",VLOOKUP($B30,PLANILHA_SINTÉTICA!$A:$L,12,0),"")</f>
        <v>21614.82</v>
      </c>
      <c r="I30" s="70" t="n">
        <f aca="false">IF($B30&lt;&gt;"",(1+$H$10)*$H30," ")</f>
        <v>26418.9653827413</v>
      </c>
      <c r="J30" s="71" t="n">
        <f aca="false">IF($B30&lt;&gt;"",IF(OR($B30="",H30=0),0,$I30/$I$32),"")</f>
        <v>0.00952129733947849</v>
      </c>
      <c r="K30" s="53"/>
      <c r="L30" s="53"/>
      <c r="M30" s="53"/>
      <c r="N30" s="53"/>
      <c r="O30" s="53"/>
      <c r="P30" s="53"/>
      <c r="Q30" s="53"/>
      <c r="R30" s="53"/>
      <c r="S30" s="53"/>
      <c r="T30" s="53"/>
      <c r="U30" s="53"/>
      <c r="V30" s="53"/>
      <c r="W30" s="53"/>
      <c r="X30" s="53"/>
      <c r="Y30" s="53"/>
      <c r="Z30" s="53"/>
    </row>
    <row r="31" customFormat="false" ht="15.75" hidden="false" customHeight="true" outlineLevel="0" collapsed="false">
      <c r="A31" s="67"/>
      <c r="B31" s="72" t="n">
        <v>18</v>
      </c>
      <c r="C31" s="73" t="str">
        <f aca="false">IF($B31&lt;&gt;"",VLOOKUP($B31,PLANILHA_SINTÉTICA!$A:$L,3,0),"")</f>
        <v>LIMPEZA FINAL </v>
      </c>
      <c r="D31" s="73"/>
      <c r="E31" s="73"/>
      <c r="F31" s="70" t="n">
        <f aca="false">IF($B31&lt;&gt;"",VLOOKUP($B31,PLANILHA_SINTÉTICA!$A:$L,9,0),"")</f>
        <v>31178.42</v>
      </c>
      <c r="G31" s="70" t="n">
        <f aca="false">IF($B31&lt;&gt;"",VLOOKUP($B31,PLANILHA_SINTÉTICA!$A:$L,10,0),"")</f>
        <v>0</v>
      </c>
      <c r="H31" s="70" t="n">
        <f aca="false">IF($B31&lt;&gt;"",VLOOKUP($B31,PLANILHA_SINTÉTICA!$A:$L,12,0),"")</f>
        <v>31178.42</v>
      </c>
      <c r="I31" s="70" t="n">
        <f aca="false">IF($B31&lt;&gt;"",(1+$H$10)*$H31," ")</f>
        <v>38108.1868212907</v>
      </c>
      <c r="J31" s="71" t="n">
        <f aca="false">IF($B31&lt;&gt;"",IF(OR($B31="",H31=0),0,$I31/$I$32),"")</f>
        <v>0.0137340494806407</v>
      </c>
      <c r="K31" s="53"/>
      <c r="L31" s="53"/>
      <c r="M31" s="53"/>
      <c r="N31" s="53"/>
      <c r="O31" s="53"/>
      <c r="P31" s="53"/>
      <c r="Q31" s="53"/>
      <c r="R31" s="53"/>
      <c r="S31" s="53"/>
      <c r="T31" s="53"/>
      <c r="U31" s="53"/>
      <c r="V31" s="53"/>
      <c r="W31" s="53"/>
      <c r="X31" s="53"/>
      <c r="Y31" s="53"/>
      <c r="Z31" s="53"/>
    </row>
    <row r="32" customFormat="false" ht="19.5" hidden="false" customHeight="true" outlineLevel="0" collapsed="false">
      <c r="A32" s="75"/>
      <c r="B32" s="76" t="s">
        <v>457</v>
      </c>
      <c r="C32" s="77"/>
      <c r="D32" s="77"/>
      <c r="E32" s="77"/>
      <c r="F32" s="78" t="n">
        <f aca="false">SUMIF(F14:F31,"&gt;0",F14:F31)</f>
        <v>1865917.21</v>
      </c>
      <c r="G32" s="78" t="n">
        <f aca="false">SUMIF(G14:G31,"&gt;0",G14:G31)</f>
        <v>404237.71</v>
      </c>
      <c r="H32" s="78" t="n">
        <f aca="false">SUMIF(H14:H31,"&gt;0",H14:H31)</f>
        <v>2270154.92</v>
      </c>
      <c r="I32" s="79" t="n">
        <f aca="false">SUM(I14:I31)</f>
        <v>2774723.27990425</v>
      </c>
      <c r="J32" s="80" t="n">
        <f aca="false">SUM(J14:J31)</f>
        <v>1</v>
      </c>
      <c r="K32" s="81"/>
      <c r="L32" s="81"/>
      <c r="M32" s="81"/>
      <c r="N32" s="81"/>
      <c r="O32" s="81"/>
      <c r="P32" s="81"/>
      <c r="Q32" s="81"/>
      <c r="R32" s="81"/>
      <c r="S32" s="81"/>
      <c r="T32" s="81"/>
      <c r="U32" s="81"/>
      <c r="V32" s="81"/>
      <c r="W32" s="81"/>
      <c r="X32" s="81"/>
      <c r="Y32" s="81"/>
      <c r="Z32" s="81"/>
    </row>
    <row r="33" customFormat="false" ht="19.5" hidden="false" customHeight="true" outlineLevel="0" collapsed="false">
      <c r="A33" s="82"/>
      <c r="B33" s="76" t="s">
        <v>458</v>
      </c>
      <c r="C33" s="77"/>
      <c r="D33" s="77"/>
      <c r="E33" s="77"/>
      <c r="F33" s="83" t="n">
        <f aca="false">IF(H32=0,0,F32/$H$32)</f>
        <v>0.821933866081703</v>
      </c>
      <c r="G33" s="83" t="n">
        <f aca="false">IF(H32=0,0,G32/$H$32)</f>
        <v>0.178066133918297</v>
      </c>
      <c r="H33" s="83" t="n">
        <f aca="false">F33+G33</f>
        <v>1</v>
      </c>
      <c r="I33" s="84" t="s">
        <v>459</v>
      </c>
      <c r="J33" s="85" t="s">
        <v>459</v>
      </c>
      <c r="K33" s="53"/>
      <c r="L33" s="53"/>
      <c r="M33" s="53"/>
      <c r="N33" s="53"/>
      <c r="O33" s="53"/>
      <c r="P33" s="53"/>
      <c r="Q33" s="53"/>
      <c r="R33" s="53"/>
      <c r="S33" s="53"/>
      <c r="T33" s="53"/>
      <c r="U33" s="53"/>
      <c r="V33" s="53"/>
      <c r="W33" s="53"/>
      <c r="X33" s="53"/>
      <c r="Y33" s="53"/>
      <c r="Z33" s="53"/>
    </row>
    <row r="34" customFormat="false" ht="9" hidden="false" customHeight="true" outlineLevel="0" collapsed="false">
      <c r="A34" s="86"/>
      <c r="B34" s="87"/>
      <c r="C34" s="88"/>
      <c r="D34" s="88"/>
      <c r="E34" s="88"/>
      <c r="F34" s="89"/>
      <c r="G34" s="89"/>
      <c r="H34" s="89"/>
      <c r="I34" s="89"/>
      <c r="J34" s="89"/>
      <c r="K34" s="90"/>
      <c r="L34" s="90"/>
      <c r="M34" s="90"/>
      <c r="N34" s="90"/>
      <c r="O34" s="90"/>
      <c r="P34" s="90"/>
      <c r="Q34" s="90"/>
      <c r="R34" s="90"/>
      <c r="S34" s="90"/>
      <c r="T34" s="90"/>
      <c r="U34" s="90"/>
      <c r="V34" s="90"/>
      <c r="W34" s="90"/>
      <c r="X34" s="90"/>
      <c r="Y34" s="90"/>
      <c r="Z34" s="90"/>
    </row>
    <row r="35" customFormat="false" ht="15.75" hidden="false" customHeight="true" outlineLevel="0" collapsed="false">
      <c r="A35" s="86"/>
      <c r="B35" s="91" t="s">
        <v>460</v>
      </c>
      <c r="C35" s="91"/>
      <c r="D35" s="91"/>
      <c r="E35" s="92" t="n">
        <f aca="false">IF('FOLHA FECHAMENTO'!F31&lt;&gt;"",'FOLHA FECHAMENTO'!F31," ")</f>
        <v>180</v>
      </c>
      <c r="F35" s="93"/>
      <c r="G35" s="94"/>
      <c r="H35" s="94"/>
      <c r="I35" s="94"/>
      <c r="J35" s="95"/>
      <c r="K35" s="90"/>
      <c r="L35" s="90"/>
      <c r="M35" s="90"/>
      <c r="N35" s="90"/>
      <c r="O35" s="90"/>
      <c r="P35" s="90"/>
      <c r="Q35" s="90"/>
      <c r="R35" s="90"/>
      <c r="S35" s="90"/>
      <c r="T35" s="90"/>
      <c r="U35" s="90"/>
      <c r="V35" s="90"/>
      <c r="W35" s="90"/>
      <c r="X35" s="90"/>
      <c r="Y35" s="90"/>
      <c r="Z35" s="90"/>
    </row>
    <row r="36" customFormat="false" ht="15.75" hidden="false" customHeight="true" outlineLevel="0" collapsed="false">
      <c r="A36" s="86"/>
      <c r="B36" s="12"/>
      <c r="C36" s="12"/>
      <c r="D36" s="12"/>
      <c r="E36" s="12"/>
      <c r="F36" s="12"/>
      <c r="G36" s="12"/>
      <c r="H36" s="96"/>
      <c r="I36" s="12"/>
      <c r="J36" s="12"/>
      <c r="K36" s="90"/>
      <c r="L36" s="90"/>
      <c r="M36" s="90"/>
      <c r="N36" s="90"/>
      <c r="O36" s="90"/>
      <c r="P36" s="90"/>
      <c r="Q36" s="90"/>
      <c r="R36" s="90"/>
      <c r="S36" s="90"/>
      <c r="T36" s="90"/>
      <c r="U36" s="90"/>
      <c r="V36" s="90"/>
      <c r="W36" s="90"/>
      <c r="X36" s="90"/>
      <c r="Y36" s="90"/>
      <c r="Z36" s="90"/>
    </row>
    <row r="37" customFormat="false" ht="15.75" hidden="false" customHeight="true" outlineLevel="0" collapsed="false">
      <c r="A37" s="90"/>
      <c r="B37" s="12"/>
      <c r="C37" s="12"/>
      <c r="D37" s="12"/>
      <c r="E37" s="12"/>
      <c r="F37" s="12"/>
      <c r="G37" s="12"/>
      <c r="H37" s="12"/>
      <c r="I37" s="12"/>
      <c r="J37" s="12"/>
      <c r="K37" s="90"/>
      <c r="L37" s="90"/>
      <c r="M37" s="90"/>
      <c r="N37" s="90"/>
      <c r="O37" s="90"/>
      <c r="P37" s="90"/>
      <c r="Q37" s="90"/>
      <c r="R37" s="90"/>
      <c r="S37" s="90"/>
      <c r="T37" s="90"/>
      <c r="U37" s="90"/>
      <c r="V37" s="90"/>
      <c r="W37" s="90"/>
      <c r="X37" s="90"/>
      <c r="Y37" s="90"/>
      <c r="Z37" s="90"/>
    </row>
    <row r="38" customFormat="false" ht="15.75" hidden="false" customHeight="true" outlineLevel="0" collapsed="false">
      <c r="A38" s="90"/>
      <c r="B38" s="12"/>
      <c r="C38" s="12"/>
      <c r="D38" s="12"/>
      <c r="E38" s="12"/>
      <c r="F38" s="12"/>
      <c r="G38" s="12"/>
      <c r="H38" s="96"/>
      <c r="I38" s="12"/>
      <c r="J38" s="12"/>
      <c r="K38" s="90"/>
      <c r="L38" s="90"/>
      <c r="M38" s="90"/>
      <c r="N38" s="90"/>
      <c r="O38" s="90"/>
      <c r="P38" s="90"/>
      <c r="Q38" s="90"/>
      <c r="R38" s="90"/>
      <c r="S38" s="90"/>
      <c r="T38" s="90"/>
      <c r="U38" s="90"/>
      <c r="V38" s="90"/>
      <c r="W38" s="90"/>
      <c r="X38" s="90"/>
      <c r="Y38" s="90"/>
      <c r="Z38" s="90"/>
    </row>
    <row r="39" customFormat="false" ht="15.75" hidden="false" customHeight="true" outlineLevel="0" collapsed="false">
      <c r="A39" s="90"/>
      <c r="B39" s="12"/>
      <c r="C39" s="12"/>
      <c r="D39" s="97"/>
      <c r="E39" s="12"/>
      <c r="F39" s="12"/>
      <c r="G39" s="12"/>
      <c r="H39" s="12"/>
      <c r="I39" s="12"/>
      <c r="J39" s="12"/>
      <c r="K39" s="90"/>
      <c r="L39" s="90"/>
      <c r="M39" s="90"/>
      <c r="N39" s="90"/>
      <c r="O39" s="90"/>
      <c r="P39" s="90"/>
      <c r="Q39" s="90"/>
      <c r="R39" s="90"/>
      <c r="S39" s="90"/>
      <c r="T39" s="90"/>
      <c r="U39" s="90"/>
      <c r="V39" s="90"/>
      <c r="W39" s="90"/>
      <c r="X39" s="90"/>
      <c r="Y39" s="90"/>
      <c r="Z39" s="90"/>
    </row>
    <row r="40" customFormat="false" ht="15.75" hidden="false" customHeight="true" outlineLevel="0" collapsed="false">
      <c r="A40" s="90"/>
      <c r="B40" s="12"/>
      <c r="C40" s="98" t="str">
        <f aca="false">IF(DADOS!$D$24&lt;&gt;"",DADOS!$D$24," ")</f>
        <v>CAMILA VEIGAS</v>
      </c>
      <c r="D40" s="98"/>
      <c r="E40" s="98"/>
      <c r="F40" s="12"/>
      <c r="G40" s="12"/>
      <c r="H40" s="12"/>
      <c r="I40" s="12"/>
      <c r="J40" s="12"/>
      <c r="K40" s="90"/>
      <c r="L40" s="90"/>
      <c r="M40" s="90"/>
      <c r="N40" s="90"/>
      <c r="O40" s="90"/>
      <c r="P40" s="90"/>
      <c r="Q40" s="90"/>
      <c r="R40" s="90"/>
      <c r="S40" s="90"/>
      <c r="T40" s="90"/>
      <c r="U40" s="90"/>
      <c r="V40" s="90"/>
      <c r="W40" s="90"/>
      <c r="X40" s="90"/>
      <c r="Y40" s="90"/>
      <c r="Z40" s="90"/>
    </row>
    <row r="41" customFormat="false" ht="15.75" hidden="false" customHeight="true" outlineLevel="0" collapsed="false">
      <c r="A41" s="90"/>
      <c r="B41" s="12"/>
      <c r="C41" s="12"/>
      <c r="D41" s="3" t="s">
        <v>461</v>
      </c>
      <c r="E41" s="2"/>
      <c r="F41" s="12"/>
      <c r="G41" s="12"/>
      <c r="H41" s="12"/>
      <c r="I41" s="12"/>
      <c r="J41" s="12"/>
      <c r="K41" s="90"/>
      <c r="L41" s="90"/>
      <c r="M41" s="90"/>
      <c r="N41" s="90"/>
      <c r="O41" s="90"/>
      <c r="P41" s="90"/>
      <c r="Q41" s="90"/>
      <c r="R41" s="90"/>
      <c r="S41" s="90"/>
      <c r="T41" s="90"/>
      <c r="U41" s="90"/>
      <c r="V41" s="90"/>
      <c r="W41" s="90"/>
      <c r="X41" s="90"/>
      <c r="Y41" s="90"/>
      <c r="Z41" s="90"/>
    </row>
    <row r="42" customFormat="false" ht="15.75" hidden="false" customHeight="true" outlineLevel="0" collapsed="false">
      <c r="A42" s="90"/>
      <c r="B42" s="12"/>
      <c r="C42" s="12"/>
      <c r="D42" s="3" t="s">
        <v>462</v>
      </c>
      <c r="E42" s="99"/>
      <c r="F42" s="12"/>
      <c r="G42" s="12"/>
      <c r="H42" s="12"/>
      <c r="I42" s="12"/>
      <c r="J42" s="12"/>
      <c r="K42" s="90"/>
      <c r="L42" s="90"/>
      <c r="M42" s="90"/>
      <c r="N42" s="90"/>
      <c r="O42" s="90"/>
      <c r="P42" s="90"/>
      <c r="Q42" s="90"/>
      <c r="R42" s="90"/>
      <c r="S42" s="90"/>
      <c r="T42" s="90"/>
      <c r="U42" s="90"/>
      <c r="V42" s="90"/>
      <c r="W42" s="90"/>
      <c r="X42" s="90"/>
      <c r="Y42" s="90"/>
      <c r="Z42" s="90"/>
    </row>
    <row r="43" customFormat="false" ht="6" hidden="false" customHeight="true" outlineLevel="0" collapsed="false">
      <c r="A43" s="90"/>
      <c r="B43" s="12"/>
      <c r="C43" s="12"/>
      <c r="D43" s="12"/>
      <c r="E43" s="12"/>
      <c r="F43" s="12"/>
      <c r="G43" s="12"/>
      <c r="H43" s="12"/>
      <c r="I43" s="12"/>
      <c r="J43" s="12"/>
      <c r="K43" s="90"/>
      <c r="L43" s="90"/>
      <c r="M43" s="90"/>
      <c r="N43" s="90"/>
      <c r="O43" s="90"/>
      <c r="P43" s="90"/>
      <c r="Q43" s="90"/>
      <c r="R43" s="90"/>
      <c r="S43" s="90"/>
      <c r="T43" s="90"/>
      <c r="U43" s="90"/>
      <c r="V43" s="90"/>
      <c r="W43" s="90"/>
      <c r="X43" s="90"/>
      <c r="Y43" s="90"/>
      <c r="Z43" s="90"/>
    </row>
    <row r="44" customFormat="false" ht="15.75" hidden="false" customHeight="true" outlineLevel="0" collapsed="false">
      <c r="A44" s="90"/>
      <c r="B44" s="12"/>
      <c r="C44" s="12"/>
      <c r="D44" s="12"/>
      <c r="E44" s="12"/>
      <c r="F44" s="12"/>
      <c r="G44" s="12"/>
      <c r="H44" s="12"/>
      <c r="I44" s="12"/>
      <c r="J44" s="12"/>
      <c r="K44" s="90"/>
      <c r="L44" s="90"/>
      <c r="M44" s="90"/>
      <c r="N44" s="90"/>
      <c r="O44" s="90"/>
      <c r="P44" s="90"/>
      <c r="Q44" s="90"/>
      <c r="R44" s="90"/>
      <c r="S44" s="90"/>
      <c r="T44" s="90"/>
      <c r="U44" s="90"/>
      <c r="V44" s="90"/>
      <c r="W44" s="90"/>
      <c r="X44" s="90"/>
      <c r="Y44" s="90"/>
      <c r="Z44" s="90"/>
    </row>
    <row r="45" customFormat="false" ht="15.75" hidden="false" customHeight="true" outlineLevel="0" collapsed="false">
      <c r="A45" s="90"/>
      <c r="B45" s="12"/>
      <c r="C45" s="12"/>
      <c r="D45" s="12"/>
      <c r="E45" s="12"/>
      <c r="F45" s="12"/>
      <c r="G45" s="12"/>
      <c r="H45" s="12"/>
      <c r="I45" s="12"/>
      <c r="J45" s="12"/>
      <c r="K45" s="90"/>
      <c r="L45" s="90"/>
      <c r="M45" s="90"/>
      <c r="N45" s="90"/>
      <c r="O45" s="90"/>
      <c r="P45" s="90"/>
      <c r="Q45" s="90"/>
      <c r="R45" s="90"/>
      <c r="S45" s="90"/>
      <c r="T45" s="90"/>
      <c r="U45" s="90"/>
      <c r="V45" s="90"/>
      <c r="W45" s="90"/>
      <c r="X45" s="90"/>
      <c r="Y45" s="90"/>
      <c r="Z45" s="90"/>
    </row>
    <row r="46" customFormat="false" ht="15.75" hidden="false" customHeight="true" outlineLevel="0" collapsed="false">
      <c r="A46" s="90"/>
      <c r="B46" s="12"/>
      <c r="C46" s="12"/>
      <c r="D46" s="12"/>
      <c r="E46" s="12"/>
      <c r="F46" s="12"/>
      <c r="G46" s="12"/>
      <c r="H46" s="12"/>
      <c r="I46" s="12"/>
      <c r="J46" s="12"/>
      <c r="K46" s="90"/>
      <c r="L46" s="90"/>
      <c r="M46" s="90"/>
      <c r="N46" s="90"/>
      <c r="O46" s="90"/>
      <c r="P46" s="90"/>
      <c r="Q46" s="90"/>
      <c r="R46" s="90"/>
      <c r="S46" s="90"/>
      <c r="T46" s="90"/>
      <c r="U46" s="90"/>
      <c r="V46" s="90"/>
      <c r="W46" s="90"/>
      <c r="X46" s="90"/>
      <c r="Y46" s="90"/>
      <c r="Z46" s="90"/>
    </row>
    <row r="47" customFormat="false" ht="15.75" hidden="false" customHeight="true" outlineLevel="0" collapsed="false">
      <c r="A47" s="90"/>
      <c r="B47" s="12"/>
      <c r="C47" s="12"/>
      <c r="D47" s="12"/>
      <c r="E47" s="12"/>
      <c r="F47" s="12"/>
      <c r="G47" s="12"/>
      <c r="H47" s="12"/>
      <c r="I47" s="12"/>
      <c r="J47" s="12"/>
      <c r="K47" s="90"/>
      <c r="L47" s="90"/>
      <c r="M47" s="90"/>
      <c r="N47" s="90"/>
      <c r="O47" s="90"/>
      <c r="P47" s="90"/>
      <c r="Q47" s="90"/>
      <c r="R47" s="90"/>
      <c r="S47" s="90"/>
      <c r="T47" s="90"/>
      <c r="U47" s="90"/>
      <c r="V47" s="90"/>
      <c r="W47" s="90"/>
      <c r="X47" s="90"/>
      <c r="Y47" s="90"/>
      <c r="Z47" s="90"/>
    </row>
    <row r="48" customFormat="false" ht="15.75" hidden="false" customHeight="true" outlineLevel="0" collapsed="false">
      <c r="A48" s="90"/>
      <c r="B48" s="12"/>
      <c r="C48" s="12"/>
      <c r="D48" s="12"/>
      <c r="E48" s="12"/>
      <c r="F48" s="12"/>
      <c r="G48" s="12"/>
      <c r="H48" s="12"/>
      <c r="I48" s="12"/>
      <c r="J48" s="12"/>
      <c r="K48" s="90"/>
      <c r="L48" s="90"/>
      <c r="M48" s="90"/>
      <c r="N48" s="90"/>
      <c r="O48" s="90"/>
      <c r="P48" s="90"/>
      <c r="Q48" s="90"/>
      <c r="R48" s="90"/>
      <c r="S48" s="90"/>
      <c r="T48" s="90"/>
      <c r="U48" s="90"/>
      <c r="V48" s="90"/>
      <c r="W48" s="90"/>
      <c r="X48" s="90"/>
      <c r="Y48" s="90"/>
      <c r="Z48" s="90"/>
    </row>
    <row r="49" customFormat="false" ht="15.75" hidden="false" customHeight="true" outlineLevel="0" collapsed="false">
      <c r="A49" s="90"/>
      <c r="B49" s="12"/>
      <c r="C49" s="12"/>
      <c r="D49" s="12"/>
      <c r="E49" s="12"/>
      <c r="F49" s="12"/>
      <c r="G49" s="12"/>
      <c r="H49" s="12"/>
      <c r="I49" s="12"/>
      <c r="J49" s="12"/>
      <c r="K49" s="90"/>
      <c r="L49" s="90"/>
      <c r="M49" s="90"/>
      <c r="N49" s="90"/>
      <c r="O49" s="90"/>
      <c r="P49" s="90"/>
      <c r="Q49" s="90"/>
      <c r="R49" s="90"/>
      <c r="S49" s="90"/>
      <c r="T49" s="90"/>
      <c r="U49" s="90"/>
      <c r="V49" s="90"/>
      <c r="W49" s="90"/>
      <c r="X49" s="90"/>
      <c r="Y49" s="90"/>
      <c r="Z49" s="90"/>
    </row>
    <row r="50" customFormat="false" ht="15.75" hidden="false" customHeight="true" outlineLevel="0" collapsed="false">
      <c r="A50" s="90"/>
      <c r="B50" s="12"/>
      <c r="C50" s="12"/>
      <c r="D50" s="12"/>
      <c r="E50" s="12"/>
      <c r="F50" s="12"/>
      <c r="G50" s="12"/>
      <c r="H50" s="12"/>
      <c r="I50" s="12"/>
      <c r="J50" s="12"/>
      <c r="K50" s="90"/>
      <c r="L50" s="90"/>
      <c r="M50" s="90"/>
      <c r="N50" s="90"/>
      <c r="O50" s="90"/>
      <c r="P50" s="90"/>
      <c r="Q50" s="90"/>
      <c r="R50" s="90"/>
      <c r="S50" s="90"/>
      <c r="T50" s="90"/>
      <c r="U50" s="90"/>
      <c r="V50" s="90"/>
      <c r="W50" s="90"/>
      <c r="X50" s="90"/>
      <c r="Y50" s="90"/>
      <c r="Z50" s="90"/>
    </row>
    <row r="51" customFormat="false" ht="15.75" hidden="false" customHeight="true" outlineLevel="0" collapsed="false">
      <c r="A51" s="90"/>
      <c r="B51" s="12"/>
      <c r="C51" s="12"/>
      <c r="D51" s="12"/>
      <c r="E51" s="12"/>
      <c r="F51" s="12"/>
      <c r="G51" s="12"/>
      <c r="H51" s="12"/>
      <c r="I51" s="12"/>
      <c r="J51" s="12"/>
      <c r="K51" s="90"/>
      <c r="L51" s="90"/>
      <c r="M51" s="90"/>
      <c r="N51" s="90"/>
      <c r="O51" s="90"/>
      <c r="P51" s="90"/>
      <c r="Q51" s="90"/>
      <c r="R51" s="90"/>
      <c r="S51" s="90"/>
      <c r="T51" s="90"/>
      <c r="U51" s="90"/>
      <c r="V51" s="90"/>
      <c r="W51" s="90"/>
      <c r="X51" s="90"/>
      <c r="Y51" s="90"/>
      <c r="Z51" s="90"/>
    </row>
    <row r="52" customFormat="false" ht="15.75" hidden="false" customHeight="true" outlineLevel="0" collapsed="false">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customFormat="false" ht="15.75" hidden="false" customHeight="true" outlineLevel="0" collapsed="false">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customFormat="false" ht="15.75" hidden="false" customHeight="true" outlineLevel="0" collapsed="false">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customFormat="false" ht="15.75" hidden="false" customHeight="true" outlineLevel="0" collapsed="false">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customFormat="false" ht="15.75" hidden="false" customHeight="true" outlineLevel="0" collapsed="false">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customFormat="false" ht="15.75" hidden="false" customHeight="true" outlineLevel="0" collapsed="false">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customFormat="false" ht="15.75" hidden="false" customHeight="true" outlineLevel="0" collapsed="false">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customFormat="false" ht="15.75" hidden="false" customHeight="true" outlineLevel="0" collapsed="false">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customFormat="false" ht="15.75" hidden="false" customHeight="true" outlineLevel="0" collapsed="false">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customFormat="false" ht="15.75" hidden="false" customHeight="true" outlineLevel="0" collapsed="false">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customFormat="false" ht="15.75" hidden="false" customHeight="true" outlineLevel="0" collapsed="false">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customFormat="false" ht="15.75" hidden="false" customHeight="true" outlineLevel="0" collapsed="false">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customFormat="false" ht="15.75" hidden="false" customHeight="true" outlineLevel="0" collapsed="false">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customFormat="false" ht="15.75" hidden="false" customHeight="true" outlineLevel="0" collapsed="false">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customFormat="false" ht="15.75" hidden="false" customHeight="true" outlineLevel="0" collapsed="false">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customFormat="false" ht="15.75" hidden="false" customHeight="true" outlineLevel="0" collapsed="false">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customFormat="false" ht="15.75" hidden="false" customHeight="true" outlineLevel="0" collapsed="false">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customFormat="false" ht="15.75" hidden="false" customHeight="true" outlineLevel="0" collapsed="false">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customFormat="false" ht="15.75" hidden="false" customHeight="true" outlineLevel="0" collapsed="false">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customFormat="false" ht="15.75" hidden="false" customHeight="true" outlineLevel="0" collapsed="false">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customFormat="false" ht="15.75" hidden="false" customHeight="true" outlineLevel="0" collapsed="false">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customFormat="false" ht="15.75" hidden="false" customHeight="true" outlineLevel="0" collapsed="false">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customFormat="false" ht="15.75" hidden="false" customHeight="true" outlineLevel="0" collapsed="false">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customFormat="false" ht="15.75" hidden="false" customHeight="true" outlineLevel="0" collapsed="false">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customFormat="false" ht="15.75" hidden="false" customHeight="true" outlineLevel="0" collapsed="false">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customFormat="false" ht="15.75" hidden="false" customHeight="true" outlineLevel="0" collapsed="false">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customFormat="false" ht="15.75" hidden="false" customHeight="true" outlineLevel="0" collapsed="false">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customFormat="false" ht="15.75" hidden="false" customHeight="true" outlineLevel="0" collapsed="false">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customFormat="false" ht="15.75" hidden="false" customHeight="true" outlineLevel="0" collapsed="false">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customFormat="false" ht="15.75" hidden="false" customHeight="true" outlineLevel="0" collapsed="false">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customFormat="false" ht="15.75" hidden="false" customHeight="true" outlineLevel="0" collapsed="false">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customFormat="false" ht="15.75" hidden="false" customHeight="true" outlineLevel="0" collapsed="false">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customFormat="false" ht="15.75" hidden="false" customHeight="true" outlineLevel="0" collapsed="false">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customFormat="false" ht="15.75" hidden="false" customHeight="true" outlineLevel="0" collapsed="false">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customFormat="false" ht="15.75" hidden="false" customHeight="true" outlineLevel="0" collapsed="false">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customFormat="false" ht="15.75" hidden="false" customHeight="true" outlineLevel="0" collapsed="false">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customFormat="false" ht="15.75" hidden="false" customHeight="true" outlineLevel="0" collapsed="false">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customFormat="false" ht="15.75" hidden="false" customHeight="true" outlineLevel="0" collapsed="false">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customFormat="false" ht="15.75" hidden="false" customHeight="true" outlineLevel="0" collapsed="false">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customFormat="false" ht="15.75" hidden="false" customHeight="true" outlineLevel="0" collapsed="false">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customFormat="false" ht="15.75" hidden="false" customHeight="true" outlineLevel="0" collapsed="false">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customFormat="false" ht="15.75" hidden="false" customHeight="true" outlineLevel="0" collapsed="false">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customFormat="false" ht="15.75" hidden="false" customHeight="true" outlineLevel="0" collapsed="false">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customFormat="false" ht="15.75" hidden="false" customHeight="true" outlineLevel="0" collapsed="false">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customFormat="false" ht="15.75" hidden="false" customHeight="true" outlineLevel="0" collapsed="false">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customFormat="false" ht="15.75" hidden="false" customHeight="true" outlineLevel="0" collapsed="false">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customFormat="false" ht="15.75" hidden="false" customHeight="true" outlineLevel="0" collapsed="false">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customFormat="false" ht="15.75" hidden="false" customHeight="true" outlineLevel="0" collapsed="false">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customFormat="false" ht="15.75" hidden="false" customHeight="true" outlineLevel="0" collapsed="false">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customFormat="false" ht="15.75" hidden="false" customHeight="true" outlineLevel="0" collapsed="false">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customFormat="false" ht="15.75" hidden="false" customHeight="true" outlineLevel="0" collapsed="false">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customFormat="false" ht="15.75" hidden="false" customHeight="true" outlineLevel="0" collapsed="false">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customFormat="false" ht="15.75" hidden="false" customHeight="true" outlineLevel="0" collapsed="false">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customFormat="false" ht="15.75" hidden="false" customHeight="true" outlineLevel="0" collapsed="false">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customFormat="false" ht="15.75" hidden="false" customHeight="true" outlineLevel="0" collapsed="false">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customFormat="false" ht="15.75" hidden="false" customHeight="true" outlineLevel="0" collapsed="false">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customFormat="false" ht="15.75" hidden="false" customHeight="true" outlineLevel="0" collapsed="false">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customFormat="false" ht="15.75" hidden="false" customHeight="true" outlineLevel="0" collapsed="false">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customFormat="false" ht="15.75" hidden="false" customHeight="true" outlineLevel="0" collapsed="false">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customFormat="false" ht="15.75" hidden="false" customHeight="true" outlineLevel="0" collapsed="false">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customFormat="false" ht="15.75" hidden="false" customHeight="true" outlineLevel="0" collapsed="false">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customFormat="false" ht="15.75" hidden="false" customHeight="true" outlineLevel="0" collapsed="false">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customFormat="false" ht="15.75" hidden="false" customHeight="true" outlineLevel="0" collapsed="false">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customFormat="false" ht="15.75" hidden="false" customHeight="true" outlineLevel="0" collapsed="false">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customFormat="false" ht="15.75" hidden="false" customHeight="true" outlineLevel="0" collapsed="false">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customFormat="false" ht="15.75" hidden="false" customHeight="true" outlineLevel="0" collapsed="false">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customFormat="false" ht="15.75" hidden="false" customHeight="true" outlineLevel="0" collapsed="false">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customFormat="false" ht="15.75" hidden="false" customHeight="true" outlineLevel="0" collapsed="false">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customFormat="false" ht="15.75" hidden="false" customHeight="true" outlineLevel="0" collapsed="false">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customFormat="false" ht="15.75" hidden="false" customHeight="true" outlineLevel="0" collapsed="false">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customFormat="false" ht="15.75" hidden="false" customHeight="true" outlineLevel="0" collapsed="false">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customFormat="false" ht="15.75" hidden="false" customHeight="true" outlineLevel="0" collapsed="false">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customFormat="false" ht="15.75" hidden="false" customHeight="true" outlineLevel="0" collapsed="false">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customFormat="false" ht="15.75" hidden="false" customHeight="true" outlineLevel="0" collapsed="false">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customFormat="false" ht="15.75" hidden="false" customHeight="true" outlineLevel="0" collapsed="false">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customFormat="false" ht="15.75" hidden="false" customHeight="true" outlineLevel="0" collapsed="false">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customFormat="false" ht="15.75" hidden="false" customHeight="true" outlineLevel="0" collapsed="false">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customFormat="false" ht="15.75" hidden="false" customHeight="true" outlineLevel="0" collapsed="false">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customFormat="false" ht="15.75" hidden="false" customHeight="true" outlineLevel="0" collapsed="false">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customFormat="false" ht="15.75" hidden="false" customHeight="true" outlineLevel="0" collapsed="false">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customFormat="false" ht="15.75" hidden="false" customHeight="true" outlineLevel="0" collapsed="false">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customFormat="false" ht="15.75" hidden="false" customHeight="true" outlineLevel="0" collapsed="false">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customFormat="false" ht="15.75" hidden="false" customHeight="true" outlineLevel="0" collapsed="false">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customFormat="false" ht="15.75" hidden="false" customHeight="true" outlineLevel="0" collapsed="false">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customFormat="false" ht="15.75" hidden="false" customHeight="true" outlineLevel="0" collapsed="false">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customFormat="false" ht="15.75" hidden="false" customHeight="true" outlineLevel="0" collapsed="false">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customFormat="false" ht="15.75" hidden="false" customHeight="true" outlineLevel="0" collapsed="false">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customFormat="false" ht="15.75" hidden="false" customHeight="true" outlineLevel="0" collapsed="false">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customFormat="false" ht="15.75" hidden="false" customHeight="true" outlineLevel="0" collapsed="false">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customFormat="false" ht="15.75" hidden="false" customHeight="true" outlineLevel="0" collapsed="false">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customFormat="false" ht="15.75" hidden="false" customHeight="true" outlineLevel="0" collapsed="false">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customFormat="false" ht="15.75" hidden="false" customHeight="true" outlineLevel="0" collapsed="false">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customFormat="false" ht="15.75" hidden="false" customHeight="true" outlineLevel="0" collapsed="false">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customFormat="false" ht="15.75" hidden="false" customHeight="true" outlineLevel="0" collapsed="false">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customFormat="false" ht="15.75" hidden="false" customHeight="true" outlineLevel="0" collapsed="false">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customFormat="false" ht="15.75" hidden="false" customHeight="true" outlineLevel="0" collapsed="false">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customFormat="false" ht="15.75" hidden="false" customHeight="true" outlineLevel="0" collapsed="false">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customFormat="false" ht="15.75" hidden="false" customHeight="true" outlineLevel="0" collapsed="false">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customFormat="false" ht="15.75" hidden="false" customHeight="true" outlineLevel="0" collapsed="false">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customFormat="false" ht="15.75" hidden="false" customHeight="true" outlineLevel="0" collapsed="false">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customFormat="false" ht="15.75" hidden="false" customHeight="true" outlineLevel="0" collapsed="false">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customFormat="false" ht="15.75" hidden="false" customHeight="true" outlineLevel="0" collapsed="false">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customFormat="false" ht="15.75" hidden="false" customHeight="true" outlineLevel="0" collapsed="false">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customFormat="false" ht="15.75" hidden="false" customHeight="true" outlineLevel="0" collapsed="false">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customFormat="false" ht="15.75" hidden="false" customHeight="true" outlineLevel="0" collapsed="false">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customFormat="false" ht="15.75" hidden="false" customHeight="true" outlineLevel="0" collapsed="false">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customFormat="false" ht="15.75" hidden="false" customHeight="true" outlineLevel="0" collapsed="false">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customFormat="false" ht="15.75" hidden="false" customHeight="true" outlineLevel="0" collapsed="false">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customFormat="false" ht="15.75" hidden="false" customHeight="true" outlineLevel="0" collapsed="false">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customFormat="false" ht="15.75" hidden="false" customHeight="true" outlineLevel="0" collapsed="false">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customFormat="false" ht="15.75" hidden="false" customHeight="true" outlineLevel="0" collapsed="false">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customFormat="false" ht="15.75" hidden="false" customHeight="true" outlineLevel="0" collapsed="false">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customFormat="false" ht="15.75" hidden="false" customHeight="true" outlineLevel="0" collapsed="false">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customFormat="false" ht="15.75" hidden="false" customHeight="true" outlineLevel="0" collapsed="false">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customFormat="false" ht="15.75" hidden="false" customHeight="true" outlineLevel="0" collapsed="false">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customFormat="false" ht="15.75" hidden="false" customHeight="true" outlineLevel="0" collapsed="false">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customFormat="false" ht="15.75" hidden="false" customHeight="true" outlineLevel="0" collapsed="false">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customFormat="false" ht="15.75" hidden="false" customHeight="true" outlineLevel="0" collapsed="false">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customFormat="false" ht="15.75" hidden="false" customHeight="true" outlineLevel="0" collapsed="false">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customFormat="false" ht="15.75" hidden="false" customHeight="true" outlineLevel="0" collapsed="false">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customFormat="false" ht="15.75" hidden="false" customHeight="true" outlineLevel="0" collapsed="false">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customFormat="false" ht="15.75" hidden="false" customHeight="true" outlineLevel="0" collapsed="false">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customFormat="false" ht="15.75" hidden="false" customHeight="true" outlineLevel="0" collapsed="false">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customFormat="false" ht="15.75" hidden="false" customHeight="true" outlineLevel="0" collapsed="false">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customFormat="false" ht="15.75" hidden="false" customHeight="true" outlineLevel="0" collapsed="false">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customFormat="false" ht="15.75" hidden="false" customHeight="true" outlineLevel="0" collapsed="false">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customFormat="false" ht="15.75" hidden="false" customHeight="true" outlineLevel="0" collapsed="false">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customFormat="false" ht="15.75" hidden="false" customHeight="true" outlineLevel="0" collapsed="false">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customFormat="false" ht="15.75" hidden="false" customHeight="true" outlineLevel="0" collapsed="false">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customFormat="false" ht="15.75" hidden="false" customHeight="true" outlineLevel="0" collapsed="false">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customFormat="false" ht="15.75" hidden="false" customHeight="true" outlineLevel="0" collapsed="false">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customFormat="false" ht="15.75" hidden="false" customHeight="true" outlineLevel="0" collapsed="false">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customFormat="false" ht="15.75" hidden="false" customHeight="true" outlineLevel="0" collapsed="false">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customFormat="false" ht="15.75" hidden="false" customHeight="true" outlineLevel="0" collapsed="false">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customFormat="false" ht="15.75" hidden="false" customHeight="true" outlineLevel="0" collapsed="false">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customFormat="false" ht="15.75" hidden="false" customHeight="true" outlineLevel="0" collapsed="false">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customFormat="false" ht="15.75" hidden="false" customHeight="true" outlineLevel="0" collapsed="false">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customFormat="false" ht="15.75" hidden="false" customHeight="true" outlineLevel="0" collapsed="false">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customFormat="false" ht="15.75" hidden="false" customHeight="true" outlineLevel="0" collapsed="false">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customFormat="false" ht="15.75" hidden="false" customHeight="true" outlineLevel="0" collapsed="false">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customFormat="false" ht="15.75" hidden="false" customHeight="true" outlineLevel="0" collapsed="false">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customFormat="false" ht="15.75" hidden="false" customHeight="true" outlineLevel="0" collapsed="false">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customFormat="false" ht="15.75" hidden="false" customHeight="true" outlineLevel="0" collapsed="false">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customFormat="false" ht="15.75" hidden="false" customHeight="true" outlineLevel="0" collapsed="false">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customFormat="false" ht="15.75" hidden="false" customHeight="true" outlineLevel="0" collapsed="false">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customFormat="false" ht="15.75" hidden="false" customHeight="true" outlineLevel="0" collapsed="false">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customFormat="false" ht="15.75" hidden="false" customHeight="true" outlineLevel="0" collapsed="false">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customFormat="false" ht="15.75" hidden="false" customHeight="true" outlineLevel="0" collapsed="false">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customFormat="false" ht="15.75" hidden="false" customHeight="true" outlineLevel="0" collapsed="false">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customFormat="false" ht="15.75" hidden="false" customHeight="true" outlineLevel="0" collapsed="false">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customFormat="false" ht="15.75" hidden="false" customHeight="true" outlineLevel="0" collapsed="false">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customFormat="false" ht="15.75" hidden="false" customHeight="true" outlineLevel="0" collapsed="false">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customFormat="false" ht="15.75" hidden="false" customHeight="true" outlineLevel="0" collapsed="false">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customFormat="false" ht="15.75" hidden="false" customHeight="true" outlineLevel="0" collapsed="false">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customFormat="false" ht="15.75" hidden="false" customHeight="true" outlineLevel="0" collapsed="false">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customFormat="false" ht="15.75" hidden="false" customHeight="true" outlineLevel="0" collapsed="false">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customFormat="false" ht="15.75" hidden="false" customHeight="true" outlineLevel="0" collapsed="false">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customFormat="false" ht="15.75" hidden="false" customHeight="true" outlineLevel="0" collapsed="false">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customFormat="false" ht="15.75" hidden="false" customHeight="true" outlineLevel="0" collapsed="false">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customFormat="false" ht="15.75" hidden="false" customHeight="true" outlineLevel="0" collapsed="false">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customFormat="false" ht="15.75" hidden="false" customHeight="true" outlineLevel="0" collapsed="false">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customFormat="false" ht="15.75" hidden="false" customHeight="true" outlineLevel="0" collapsed="false">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customFormat="false" ht="15.75" hidden="false" customHeight="true" outlineLevel="0" collapsed="false">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customFormat="false" ht="15.75" hidden="false" customHeight="true" outlineLevel="0" collapsed="false">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customFormat="false" ht="15.75" hidden="false" customHeight="true" outlineLevel="0" collapsed="false">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customFormat="false" ht="15.75" hidden="false" customHeight="true" outlineLevel="0" collapsed="false">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customFormat="false" ht="15.75" hidden="false" customHeight="true" outlineLevel="0" collapsed="false">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customFormat="false" ht="15.75" hidden="false" customHeight="true" outlineLevel="0" collapsed="false">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customFormat="false" ht="15.75" hidden="false" customHeight="true" outlineLevel="0" collapsed="false">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customFormat="false" ht="15.75" hidden="false" customHeight="true" outlineLevel="0" collapsed="false">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customFormat="false" ht="15.75" hidden="false" customHeight="true" outlineLevel="0" collapsed="false">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customFormat="false" ht="15.75" hidden="false" customHeight="true" outlineLevel="0" collapsed="false">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customFormat="false" ht="15.75" hidden="false" customHeight="true" outlineLevel="0" collapsed="false">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customFormat="false" ht="15.75" hidden="false" customHeight="true" outlineLevel="0" collapsed="false">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customFormat="false" ht="15.75" hidden="false" customHeight="true" outlineLevel="0" collapsed="false">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customFormat="false" ht="15.75" hidden="false" customHeight="true" outlineLevel="0" collapsed="false">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customFormat="false" ht="15.75" hidden="false" customHeight="true" outlineLevel="0" collapsed="false">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customFormat="false" ht="15.75" hidden="false" customHeight="true" outlineLevel="0" collapsed="false">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customFormat="false" ht="15.75" hidden="false" customHeight="true" outlineLevel="0" collapsed="false">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customFormat="false" ht="15.75" hidden="false" customHeight="true" outlineLevel="0" collapsed="false">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customFormat="false" ht="15.75" hidden="false" customHeight="true" outlineLevel="0" collapsed="false">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customFormat="false" ht="15.75" hidden="false" customHeight="true" outlineLevel="0" collapsed="false">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customFormat="false" ht="15.75" hidden="false" customHeight="true" outlineLevel="0" collapsed="false">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customFormat="false" ht="15.75" hidden="false" customHeight="true" outlineLevel="0" collapsed="false">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customFormat="false" ht="15.75" hidden="false" customHeight="true" outlineLevel="0" collapsed="false">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customFormat="false" ht="15.75" hidden="false" customHeight="true" outlineLevel="0" collapsed="false">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customFormat="false" ht="15.75" hidden="false" customHeight="true" outlineLevel="0" collapsed="false">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customFormat="false" ht="15.75" hidden="false" customHeight="true" outlineLevel="0" collapsed="false">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customFormat="false" ht="15.75" hidden="false" customHeight="true" outlineLevel="0" collapsed="false">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customFormat="false" ht="15.75" hidden="false" customHeight="true" outlineLevel="0" collapsed="false">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customFormat="false" ht="15.75" hidden="false" customHeight="true" outlineLevel="0" collapsed="false">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customFormat="false" ht="15.75" hidden="false" customHeight="true" outlineLevel="0" collapsed="false">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customFormat="false" ht="15.75" hidden="false" customHeight="true" outlineLevel="0" collapsed="false">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customFormat="false" ht="15.75" hidden="false" customHeight="true" outlineLevel="0" collapsed="false">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customFormat="false" ht="15.75" hidden="false" customHeight="true" outlineLevel="0" collapsed="false">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customFormat="false" ht="15.75" hidden="false" customHeight="true" outlineLevel="0" collapsed="false">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customFormat="false" ht="15.75" hidden="false" customHeight="true" outlineLevel="0" collapsed="false">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customFormat="false" ht="15.75" hidden="false" customHeight="true" outlineLevel="0" collapsed="false">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customFormat="false" ht="15.75" hidden="false" customHeight="true" outlineLevel="0" collapsed="false">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customFormat="false" ht="15.75" hidden="false" customHeight="true" outlineLevel="0" collapsed="false">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customFormat="false" ht="15.75" hidden="false" customHeight="true" outlineLevel="0" collapsed="false">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customFormat="false" ht="15.75" hidden="false" customHeight="true" outlineLevel="0" collapsed="false">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customFormat="false" ht="15.75" hidden="false" customHeight="true" outlineLevel="0" collapsed="false">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customFormat="false" ht="15.75" hidden="false" customHeight="true" outlineLevel="0" collapsed="false">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customFormat="false" ht="15.75" hidden="false" customHeight="true" outlineLevel="0" collapsed="false">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customFormat="false" ht="15.75" hidden="false" customHeight="true" outlineLevel="0" collapsed="false">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customFormat="false" ht="15.75" hidden="false" customHeight="true" outlineLevel="0" collapsed="false">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customFormat="false" ht="15.75" hidden="false" customHeight="true" outlineLevel="0" collapsed="false">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customFormat="false" ht="15.75" hidden="false" customHeight="true" outlineLevel="0" collapsed="false">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customFormat="false" ht="15.75" hidden="false" customHeight="true" outlineLevel="0" collapsed="false">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customFormat="false" ht="15.75" hidden="false" customHeight="true" outlineLevel="0" collapsed="false">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customFormat="false" ht="15.75" hidden="false" customHeight="true" outlineLevel="0" collapsed="false">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customFormat="false" ht="15.75" hidden="false" customHeight="true" outlineLevel="0" collapsed="false">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customFormat="false" ht="15.75" hidden="false" customHeight="true" outlineLevel="0" collapsed="false">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customFormat="false" ht="15.75" hidden="false" customHeight="true" outlineLevel="0" collapsed="false">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customFormat="false" ht="15.75" hidden="false" customHeight="true" outlineLevel="0" collapsed="false">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customFormat="false" ht="15.75" hidden="false" customHeight="true" outlineLevel="0" collapsed="false">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customFormat="false" ht="15.75" hidden="false" customHeight="true" outlineLevel="0" collapsed="false">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customFormat="false" ht="15.75" hidden="false" customHeight="true" outlineLevel="0" collapsed="false">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customFormat="false" ht="15.75" hidden="false" customHeight="true" outlineLevel="0" collapsed="false">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customFormat="false" ht="15.75" hidden="false" customHeight="true" outlineLevel="0" collapsed="false">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customFormat="false" ht="15.75" hidden="false" customHeight="true" outlineLevel="0" collapsed="false">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customFormat="false" ht="15.75" hidden="false" customHeight="true" outlineLevel="0" collapsed="false">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customFormat="false" ht="15.75" hidden="false" customHeight="true" outlineLevel="0" collapsed="false">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customFormat="false" ht="15.75" hidden="false" customHeight="true" outlineLevel="0" collapsed="false">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customFormat="false" ht="15.75" hidden="false" customHeight="true" outlineLevel="0" collapsed="false">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customFormat="false" ht="15.75" hidden="false" customHeight="true" outlineLevel="0" collapsed="false">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customFormat="false" ht="15.75" hidden="false" customHeight="true" outlineLevel="0" collapsed="false">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customFormat="false" ht="15.75" hidden="false" customHeight="true" outlineLevel="0" collapsed="false">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customFormat="false" ht="15.75" hidden="false" customHeight="true" outlineLevel="0" collapsed="false">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customFormat="false" ht="15.75" hidden="false" customHeight="true" outlineLevel="0" collapsed="false">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customFormat="false" ht="15.75" hidden="false" customHeight="true" outlineLevel="0" collapsed="false">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customFormat="false" ht="15.75" hidden="false" customHeight="true" outlineLevel="0" collapsed="false">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customFormat="false" ht="15.75" hidden="false" customHeight="true" outlineLevel="0" collapsed="false">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customFormat="false" ht="15.75" hidden="false" customHeight="true" outlineLevel="0" collapsed="false">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customFormat="false" ht="15.75" hidden="false" customHeight="true" outlineLevel="0" collapsed="false">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customFormat="false" ht="15.75" hidden="false" customHeight="true" outlineLevel="0" collapsed="false">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customFormat="false" ht="15.75" hidden="false" customHeight="true" outlineLevel="0" collapsed="false">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customFormat="false" ht="15.75" hidden="false" customHeight="true" outlineLevel="0" collapsed="false">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customFormat="false" ht="15.75" hidden="false" customHeight="true" outlineLevel="0" collapsed="false">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customFormat="false" ht="15.75" hidden="false" customHeight="true" outlineLevel="0" collapsed="false">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customFormat="false" ht="15.75" hidden="false" customHeight="true" outlineLevel="0" collapsed="false">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customFormat="false" ht="15.75" hidden="false" customHeight="true" outlineLevel="0" collapsed="false">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customFormat="false" ht="15.75" hidden="false" customHeight="true" outlineLevel="0" collapsed="false">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customFormat="false" ht="15.75" hidden="false" customHeight="true" outlineLevel="0" collapsed="false">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customFormat="false" ht="15.75" hidden="false" customHeight="true" outlineLevel="0" collapsed="false">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customFormat="false" ht="15.75" hidden="false" customHeight="true" outlineLevel="0" collapsed="false">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customFormat="false" ht="15.75" hidden="false" customHeight="true" outlineLevel="0" collapsed="false">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customFormat="false" ht="15.75" hidden="false" customHeight="true" outlineLevel="0" collapsed="false">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customFormat="false" ht="15.75" hidden="false" customHeight="true" outlineLevel="0" collapsed="false">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customFormat="false" ht="15.75" hidden="false" customHeight="true" outlineLevel="0" collapsed="false">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customFormat="false" ht="15.75" hidden="false" customHeight="true" outlineLevel="0" collapsed="false">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customFormat="false" ht="15.75" hidden="false" customHeight="true" outlineLevel="0" collapsed="false">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customFormat="false" ht="15.75" hidden="false" customHeight="true" outlineLevel="0" collapsed="false">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customFormat="false" ht="15.75" hidden="false" customHeight="true" outlineLevel="0" collapsed="false">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customFormat="false" ht="15.75" hidden="false" customHeight="true" outlineLevel="0" collapsed="false">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customFormat="false" ht="15.75" hidden="false" customHeight="true" outlineLevel="0" collapsed="false">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customFormat="false" ht="15.75" hidden="false" customHeight="true" outlineLevel="0" collapsed="false">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customFormat="false" ht="15.75" hidden="false" customHeight="true" outlineLevel="0" collapsed="false">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customFormat="false" ht="15.75" hidden="false" customHeight="true" outlineLevel="0" collapsed="false">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customFormat="false" ht="15.75" hidden="false" customHeight="true" outlineLevel="0" collapsed="false">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customFormat="false" ht="15.75" hidden="false" customHeight="true" outlineLevel="0" collapsed="false">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customFormat="false" ht="15.75" hidden="false" customHeight="true" outlineLevel="0" collapsed="false">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customFormat="false" ht="15.75" hidden="false" customHeight="true" outlineLevel="0" collapsed="false">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customFormat="false" ht="15.75" hidden="false" customHeight="true" outlineLevel="0" collapsed="false">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customFormat="false" ht="15.75" hidden="false" customHeight="true" outlineLevel="0" collapsed="false">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customFormat="false" ht="15.75" hidden="false" customHeight="true" outlineLevel="0" collapsed="false">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customFormat="false" ht="15.75" hidden="false" customHeight="true" outlineLevel="0" collapsed="false">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customFormat="false" ht="15.75" hidden="false" customHeight="true" outlineLevel="0" collapsed="false">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customFormat="false" ht="15.75" hidden="false" customHeight="true" outlineLevel="0" collapsed="false">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customFormat="false" ht="15.75" hidden="false" customHeight="true" outlineLevel="0" collapsed="false">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customFormat="false" ht="15.75" hidden="false" customHeight="true" outlineLevel="0" collapsed="false">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customFormat="false" ht="15.75" hidden="false" customHeight="true" outlineLevel="0" collapsed="false">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customFormat="false" ht="15.75" hidden="false" customHeight="true" outlineLevel="0" collapsed="false">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customFormat="false" ht="15.75" hidden="false" customHeight="true" outlineLevel="0" collapsed="false">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customFormat="false" ht="15.75" hidden="false" customHeight="true" outlineLevel="0" collapsed="false">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customFormat="false" ht="15.75" hidden="false" customHeight="true" outlineLevel="0" collapsed="false">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customFormat="false" ht="15.75" hidden="false" customHeight="true" outlineLevel="0" collapsed="false">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customFormat="false" ht="15.75" hidden="false" customHeight="true" outlineLevel="0" collapsed="false">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customFormat="false" ht="15.75" hidden="false" customHeight="true" outlineLevel="0" collapsed="false">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customFormat="false" ht="15.75" hidden="false" customHeight="true" outlineLevel="0" collapsed="false">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customFormat="false" ht="15.75" hidden="false" customHeight="true" outlineLevel="0" collapsed="false">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customFormat="false" ht="15.75" hidden="false" customHeight="true" outlineLevel="0" collapsed="false">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customFormat="false" ht="15.75" hidden="false" customHeight="true" outlineLevel="0" collapsed="false">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customFormat="false" ht="15.75" hidden="false" customHeight="true" outlineLevel="0" collapsed="false">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customFormat="false" ht="15.75" hidden="false" customHeight="true" outlineLevel="0" collapsed="false">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customFormat="false" ht="15.75" hidden="false" customHeight="true" outlineLevel="0" collapsed="false">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customFormat="false" ht="15.75" hidden="false" customHeight="true" outlineLevel="0" collapsed="false">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customFormat="false" ht="15.75" hidden="false" customHeight="true" outlineLevel="0" collapsed="false">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customFormat="false" ht="15.75" hidden="false" customHeight="true" outlineLevel="0" collapsed="false">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customFormat="false" ht="15.75" hidden="false" customHeight="true" outlineLevel="0" collapsed="false">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customFormat="false" ht="15.75" hidden="false" customHeight="true" outlineLevel="0" collapsed="false">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customFormat="false" ht="15.75" hidden="false" customHeight="true" outlineLevel="0" collapsed="false">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customFormat="false" ht="15.75" hidden="false" customHeight="true" outlineLevel="0" collapsed="false">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customFormat="false" ht="15.75" hidden="false" customHeight="true" outlineLevel="0" collapsed="false">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customFormat="false" ht="15.75" hidden="false" customHeight="true" outlineLevel="0" collapsed="false">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customFormat="false" ht="15.75" hidden="false" customHeight="true" outlineLevel="0" collapsed="false">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customFormat="false" ht="15.75" hidden="false" customHeight="true" outlineLevel="0" collapsed="false">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customFormat="false" ht="15.75" hidden="false" customHeight="true" outlineLevel="0" collapsed="false">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customFormat="false" ht="15.75" hidden="false" customHeight="true" outlineLevel="0" collapsed="false">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customFormat="false" ht="15.75" hidden="false" customHeight="true" outlineLevel="0" collapsed="false">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customFormat="false" ht="15.75" hidden="false" customHeight="true" outlineLevel="0" collapsed="false">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customFormat="false" ht="15.75" hidden="false" customHeight="true" outlineLevel="0" collapsed="false">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customFormat="false" ht="15.75" hidden="false" customHeight="true" outlineLevel="0" collapsed="false">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customFormat="false" ht="15.75" hidden="false" customHeight="true" outlineLevel="0" collapsed="false">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customFormat="false" ht="15.75" hidden="false" customHeight="true" outlineLevel="0" collapsed="false">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customFormat="false" ht="15.75" hidden="false" customHeight="true" outlineLevel="0" collapsed="false">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customFormat="false" ht="15.75" hidden="false" customHeight="true" outlineLevel="0" collapsed="false">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customFormat="false" ht="15.75" hidden="false" customHeight="true" outlineLevel="0" collapsed="false">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customFormat="false" ht="15.75" hidden="false" customHeight="true" outlineLevel="0" collapsed="false">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customFormat="false" ht="15.75" hidden="false" customHeight="true" outlineLevel="0" collapsed="false">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customFormat="false" ht="15.75" hidden="false" customHeight="true" outlineLevel="0" collapsed="false">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customFormat="false" ht="15.75" hidden="false" customHeight="true" outlineLevel="0" collapsed="false">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customFormat="false" ht="15.75" hidden="false" customHeight="true" outlineLevel="0" collapsed="false">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customFormat="false" ht="15.75" hidden="false" customHeight="true" outlineLevel="0" collapsed="false">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customFormat="false" ht="15.75" hidden="false" customHeight="true" outlineLevel="0" collapsed="false">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customFormat="false" ht="15.75" hidden="false" customHeight="true" outlineLevel="0" collapsed="false">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customFormat="false" ht="15.75" hidden="false" customHeight="true" outlineLevel="0" collapsed="false">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customFormat="false" ht="15.75" hidden="false" customHeight="true" outlineLevel="0" collapsed="false">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customFormat="false" ht="15.75" hidden="false" customHeight="true" outlineLevel="0" collapsed="false">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customFormat="false" ht="15.75" hidden="false" customHeight="true" outlineLevel="0" collapsed="false">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customFormat="false" ht="15.75" hidden="false" customHeight="true" outlineLevel="0" collapsed="false">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customFormat="false" ht="15.75" hidden="false" customHeight="true" outlineLevel="0" collapsed="false">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customFormat="false" ht="15.75" hidden="false" customHeight="true" outlineLevel="0" collapsed="false">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customFormat="false" ht="15.75" hidden="false" customHeight="true" outlineLevel="0" collapsed="false">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customFormat="false" ht="15.75" hidden="false" customHeight="true" outlineLevel="0" collapsed="false">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customFormat="false" ht="15.75" hidden="false" customHeight="true" outlineLevel="0" collapsed="false">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customFormat="false" ht="15.75" hidden="false" customHeight="true" outlineLevel="0" collapsed="false">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customFormat="false" ht="15.75" hidden="false" customHeight="true" outlineLevel="0" collapsed="false">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customFormat="false" ht="15.75" hidden="false" customHeight="true" outlineLevel="0" collapsed="false">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customFormat="false" ht="15.75" hidden="false" customHeight="true" outlineLevel="0" collapsed="false">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customFormat="false" ht="15.75" hidden="false" customHeight="true" outlineLevel="0" collapsed="false">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customFormat="false" ht="15.75" hidden="false" customHeight="true" outlineLevel="0" collapsed="false">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customFormat="false" ht="15.75" hidden="false" customHeight="true" outlineLevel="0" collapsed="false">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customFormat="false" ht="15.75" hidden="false" customHeight="true" outlineLevel="0" collapsed="false">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customFormat="false" ht="15.75" hidden="false" customHeight="true" outlineLevel="0" collapsed="false">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customFormat="false" ht="15.75" hidden="false" customHeight="true" outlineLevel="0" collapsed="false">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customFormat="false" ht="15.75" hidden="false" customHeight="true" outlineLevel="0" collapsed="false">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customFormat="false" ht="15.75" hidden="false" customHeight="true" outlineLevel="0" collapsed="false">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customFormat="false" ht="15.75" hidden="false" customHeight="true" outlineLevel="0" collapsed="false">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customFormat="false" ht="15.75" hidden="false" customHeight="true" outlineLevel="0" collapsed="false">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customFormat="false" ht="15.75" hidden="false" customHeight="true" outlineLevel="0" collapsed="false">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customFormat="false" ht="15.75" hidden="false" customHeight="true" outlineLevel="0" collapsed="false">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customFormat="false" ht="15.75" hidden="false" customHeight="true" outlineLevel="0" collapsed="false">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customFormat="false" ht="15.75" hidden="false" customHeight="true" outlineLevel="0" collapsed="false">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customFormat="false" ht="15.75" hidden="false" customHeight="true" outlineLevel="0" collapsed="false">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customFormat="false" ht="15.75" hidden="false" customHeight="true" outlineLevel="0" collapsed="false">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customFormat="false" ht="15.75" hidden="false" customHeight="true" outlineLevel="0" collapsed="false">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customFormat="false" ht="15.75" hidden="false" customHeight="true" outlineLevel="0" collapsed="false">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customFormat="false" ht="15.75" hidden="false" customHeight="true" outlineLevel="0" collapsed="false">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customFormat="false" ht="15.75" hidden="false" customHeight="true" outlineLevel="0" collapsed="false">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customFormat="false" ht="15.75" hidden="false" customHeight="true" outlineLevel="0" collapsed="false">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customFormat="false" ht="15.75" hidden="false" customHeight="true" outlineLevel="0" collapsed="false">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customFormat="false" ht="15.75" hidden="false" customHeight="true" outlineLevel="0" collapsed="false">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customFormat="false" ht="15.75" hidden="false" customHeight="true" outlineLevel="0" collapsed="false">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customFormat="false" ht="15.75" hidden="false" customHeight="true" outlineLevel="0" collapsed="false">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customFormat="false" ht="15.75" hidden="false" customHeight="true" outlineLevel="0" collapsed="false">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customFormat="false" ht="15.75" hidden="false" customHeight="true" outlineLevel="0" collapsed="false">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customFormat="false" ht="15.75" hidden="false" customHeight="true" outlineLevel="0" collapsed="false">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customFormat="false" ht="15.75" hidden="false" customHeight="true" outlineLevel="0" collapsed="false">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customFormat="false" ht="15.75" hidden="false" customHeight="true" outlineLevel="0" collapsed="false">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customFormat="false" ht="15.75" hidden="false" customHeight="true" outlineLevel="0" collapsed="false">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customFormat="false" ht="15.75" hidden="false" customHeight="true" outlineLevel="0" collapsed="false">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customFormat="false" ht="15.75" hidden="false" customHeight="true" outlineLevel="0" collapsed="false">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customFormat="false" ht="15.75" hidden="false" customHeight="true" outlineLevel="0" collapsed="false">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customFormat="false" ht="15.75" hidden="false" customHeight="true" outlineLevel="0" collapsed="false">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customFormat="false" ht="15.75" hidden="false" customHeight="true" outlineLevel="0" collapsed="false">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customFormat="false" ht="15.75" hidden="false" customHeight="true" outlineLevel="0" collapsed="false">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customFormat="false" ht="15.75" hidden="false" customHeight="true" outlineLevel="0" collapsed="false">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customFormat="false" ht="15.75" hidden="false" customHeight="true" outlineLevel="0" collapsed="false">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customFormat="false" ht="15.75" hidden="false" customHeight="true" outlineLevel="0" collapsed="false">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customFormat="false" ht="15.75" hidden="false" customHeight="true" outlineLevel="0" collapsed="false">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customFormat="false" ht="15.75" hidden="false" customHeight="true" outlineLevel="0" collapsed="false">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customFormat="false" ht="15.75" hidden="false" customHeight="true" outlineLevel="0" collapsed="false">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customFormat="false" ht="15.75" hidden="false" customHeight="true" outlineLevel="0" collapsed="false">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customFormat="false" ht="15.75" hidden="false" customHeight="true" outlineLevel="0" collapsed="false">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customFormat="false" ht="15.75" hidden="false" customHeight="true" outlineLevel="0" collapsed="false">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customFormat="false" ht="15.75" hidden="false" customHeight="true" outlineLevel="0" collapsed="false">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customFormat="false" ht="15.75" hidden="false" customHeight="true" outlineLevel="0" collapsed="false">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customFormat="false" ht="15.75" hidden="false" customHeight="true" outlineLevel="0" collapsed="false">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customFormat="false" ht="15.75" hidden="false" customHeight="true" outlineLevel="0" collapsed="false">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customFormat="false" ht="15.75" hidden="false" customHeight="true" outlineLevel="0" collapsed="false">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customFormat="false" ht="15.75" hidden="false" customHeight="true" outlineLevel="0" collapsed="false">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customFormat="false" ht="15.75" hidden="false" customHeight="true" outlineLevel="0" collapsed="false">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customFormat="false" ht="15.75" hidden="false" customHeight="true" outlineLevel="0" collapsed="false">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customFormat="false" ht="15.75" hidden="false" customHeight="true" outlineLevel="0" collapsed="false">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customFormat="false" ht="15.75" hidden="false" customHeight="true" outlineLevel="0" collapsed="false">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customFormat="false" ht="15.75" hidden="false" customHeight="true" outlineLevel="0" collapsed="false">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customFormat="false" ht="15.75" hidden="false" customHeight="true" outlineLevel="0" collapsed="false">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customFormat="false" ht="15.75" hidden="false" customHeight="true" outlineLevel="0" collapsed="false">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customFormat="false" ht="15.75" hidden="false" customHeight="true" outlineLevel="0" collapsed="false">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customFormat="false" ht="15.75" hidden="false" customHeight="true" outlineLevel="0" collapsed="false">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customFormat="false" ht="15.75" hidden="false" customHeight="true" outlineLevel="0" collapsed="false">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customFormat="false" ht="15.75" hidden="false" customHeight="true" outlineLevel="0" collapsed="false">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customFormat="false" ht="15.75" hidden="false" customHeight="true" outlineLevel="0" collapsed="false">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customFormat="false" ht="15.75" hidden="false" customHeight="true" outlineLevel="0" collapsed="false">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customFormat="false" ht="15.75" hidden="false" customHeight="true" outlineLevel="0" collapsed="false">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customFormat="false" ht="15.75" hidden="false" customHeight="true" outlineLevel="0" collapsed="false">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customFormat="false" ht="15.75" hidden="false" customHeight="true" outlineLevel="0" collapsed="false">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customFormat="false" ht="15.75" hidden="false" customHeight="true" outlineLevel="0" collapsed="false">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customFormat="false" ht="15.75" hidden="false" customHeight="true" outlineLevel="0" collapsed="false">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customFormat="false" ht="15.75" hidden="false" customHeight="true" outlineLevel="0" collapsed="false">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customFormat="false" ht="15.75" hidden="false" customHeight="true" outlineLevel="0" collapsed="false">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customFormat="false" ht="15.75" hidden="false" customHeight="true" outlineLevel="0" collapsed="false">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customFormat="false" ht="15.75" hidden="false" customHeight="true" outlineLevel="0" collapsed="false">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customFormat="false" ht="15.75" hidden="false" customHeight="true" outlineLevel="0" collapsed="false">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customFormat="false" ht="15.75" hidden="false" customHeight="true" outlineLevel="0" collapsed="false">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customFormat="false" ht="15.75" hidden="false" customHeight="true" outlineLevel="0" collapsed="false">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customFormat="false" ht="15.75" hidden="false" customHeight="true" outlineLevel="0" collapsed="false">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customFormat="false" ht="15.75" hidden="false" customHeight="true" outlineLevel="0" collapsed="false">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customFormat="false" ht="15.75" hidden="false" customHeight="true" outlineLevel="0" collapsed="false">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customFormat="false" ht="15.75" hidden="false" customHeight="true" outlineLevel="0" collapsed="false">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customFormat="false" ht="15.75" hidden="false" customHeight="true" outlineLevel="0" collapsed="false">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customFormat="false" ht="15.75" hidden="false" customHeight="true" outlineLevel="0" collapsed="false">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customFormat="false" ht="15.75" hidden="false" customHeight="true" outlineLevel="0" collapsed="false">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customFormat="false" ht="15.75" hidden="false" customHeight="true" outlineLevel="0" collapsed="false">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customFormat="false" ht="15.75" hidden="false" customHeight="true" outlineLevel="0" collapsed="false">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customFormat="false" ht="15.75" hidden="false" customHeight="true" outlineLevel="0" collapsed="false">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customFormat="false" ht="15.75" hidden="false" customHeight="true" outlineLevel="0" collapsed="false">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customFormat="false" ht="15.75" hidden="false" customHeight="true" outlineLevel="0" collapsed="false">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customFormat="false" ht="15.75" hidden="false" customHeight="true" outlineLevel="0" collapsed="false">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customFormat="false" ht="15.75" hidden="false" customHeight="true" outlineLevel="0" collapsed="false">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customFormat="false" ht="15.75" hidden="false" customHeight="true" outlineLevel="0" collapsed="false">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customFormat="false" ht="15.75" hidden="false" customHeight="true" outlineLevel="0" collapsed="false">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customFormat="false" ht="15.75" hidden="false" customHeight="true" outlineLevel="0" collapsed="false">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customFormat="false" ht="15.75" hidden="false" customHeight="true" outlineLevel="0" collapsed="false">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customFormat="false" ht="15.75" hidden="false" customHeight="true" outlineLevel="0" collapsed="false">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customFormat="false" ht="15.75" hidden="false" customHeight="true" outlineLevel="0" collapsed="false">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customFormat="false" ht="15.75" hidden="false" customHeight="true" outlineLevel="0" collapsed="false">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customFormat="false" ht="15.75" hidden="false" customHeight="true" outlineLevel="0" collapsed="false">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customFormat="false" ht="15.75" hidden="false" customHeight="true" outlineLevel="0" collapsed="false">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customFormat="false" ht="15.75" hidden="false" customHeight="true" outlineLevel="0" collapsed="false">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customFormat="false" ht="15.75" hidden="false" customHeight="true" outlineLevel="0" collapsed="false">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customFormat="false" ht="15.75" hidden="false" customHeight="true" outlineLevel="0" collapsed="false">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customFormat="false" ht="15.75" hidden="false" customHeight="true" outlineLevel="0" collapsed="false">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customFormat="false" ht="15.75" hidden="false" customHeight="true" outlineLevel="0" collapsed="false">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customFormat="false" ht="15.75" hidden="false" customHeight="true" outlineLevel="0" collapsed="false">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customFormat="false" ht="15.75" hidden="false" customHeight="true" outlineLevel="0" collapsed="false">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customFormat="false" ht="15.75" hidden="false" customHeight="true" outlineLevel="0" collapsed="false">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customFormat="false" ht="15.75" hidden="false" customHeight="true" outlineLevel="0" collapsed="false">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customFormat="false" ht="15.75" hidden="false" customHeight="true" outlineLevel="0" collapsed="false">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customFormat="false" ht="15.75" hidden="false" customHeight="true" outlineLevel="0" collapsed="false">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customFormat="false" ht="15.75" hidden="false" customHeight="true" outlineLevel="0" collapsed="false">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customFormat="false" ht="15.75" hidden="false" customHeight="true" outlineLevel="0" collapsed="false">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customFormat="false" ht="15.75" hidden="false" customHeight="true" outlineLevel="0" collapsed="false">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customFormat="false" ht="15.75" hidden="false" customHeight="true" outlineLevel="0" collapsed="false">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customFormat="false" ht="15.75" hidden="false" customHeight="true" outlineLevel="0" collapsed="false">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customFormat="false" ht="15.75" hidden="false" customHeight="true" outlineLevel="0" collapsed="false">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customFormat="false" ht="15.75" hidden="false" customHeight="true" outlineLevel="0" collapsed="false">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customFormat="false" ht="15.75" hidden="false" customHeight="true" outlineLevel="0" collapsed="false">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customFormat="false" ht="15.75" hidden="false" customHeight="true" outlineLevel="0" collapsed="false">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customFormat="false" ht="15.75" hidden="false" customHeight="true" outlineLevel="0" collapsed="false">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customFormat="false" ht="15.75" hidden="false" customHeight="true" outlineLevel="0" collapsed="false">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customFormat="false" ht="15.75" hidden="false" customHeight="true" outlineLevel="0" collapsed="false">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customFormat="false" ht="15.75" hidden="false" customHeight="true" outlineLevel="0" collapsed="false">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customFormat="false" ht="15.75" hidden="false" customHeight="true" outlineLevel="0" collapsed="false">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customFormat="false" ht="15.75" hidden="false" customHeight="true" outlineLevel="0" collapsed="false">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customFormat="false" ht="15.75" hidden="false" customHeight="true" outlineLevel="0" collapsed="false">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customFormat="false" ht="15.75" hidden="false" customHeight="true" outlineLevel="0" collapsed="false">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customFormat="false" ht="15.75" hidden="false" customHeight="true" outlineLevel="0" collapsed="false">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customFormat="false" ht="15.75" hidden="false" customHeight="true" outlineLevel="0" collapsed="false">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customFormat="false" ht="15.75" hidden="false" customHeight="true" outlineLevel="0" collapsed="false">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customFormat="false" ht="15.75" hidden="false" customHeight="true" outlineLevel="0" collapsed="false">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customFormat="false" ht="15.75" hidden="false" customHeight="true" outlineLevel="0" collapsed="false">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customFormat="false" ht="15.75" hidden="false" customHeight="true" outlineLevel="0" collapsed="false">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customFormat="false" ht="15.75" hidden="false" customHeight="true" outlineLevel="0" collapsed="false">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customFormat="false" ht="15.75" hidden="false" customHeight="true" outlineLevel="0" collapsed="false">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customFormat="false" ht="15.75" hidden="false" customHeight="true" outlineLevel="0" collapsed="false">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customFormat="false" ht="15.75" hidden="false" customHeight="true" outlineLevel="0" collapsed="false">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customFormat="false" ht="15.75" hidden="false" customHeight="true" outlineLevel="0" collapsed="false">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customFormat="false" ht="15.75" hidden="false" customHeight="true" outlineLevel="0" collapsed="false">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customFormat="false" ht="15.75" hidden="false" customHeight="true" outlineLevel="0" collapsed="false">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customFormat="false" ht="15.75" hidden="false" customHeight="true" outlineLevel="0" collapsed="false">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customFormat="false" ht="15.75" hidden="false" customHeight="true" outlineLevel="0" collapsed="false">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customFormat="false" ht="15.75" hidden="false" customHeight="true" outlineLevel="0" collapsed="false">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customFormat="false" ht="15.75" hidden="false" customHeight="true" outlineLevel="0" collapsed="false">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customFormat="false" ht="15.75" hidden="false" customHeight="true" outlineLevel="0" collapsed="false">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customFormat="false" ht="15.75" hidden="false" customHeight="true" outlineLevel="0" collapsed="false">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customFormat="false" ht="15.75" hidden="false" customHeight="true" outlineLevel="0" collapsed="false">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customFormat="false" ht="15.75" hidden="false" customHeight="true" outlineLevel="0" collapsed="false">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customFormat="false" ht="15.75" hidden="false" customHeight="true" outlineLevel="0" collapsed="false">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customFormat="false" ht="15.75" hidden="false" customHeight="true" outlineLevel="0" collapsed="false">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customFormat="false" ht="15.75" hidden="false" customHeight="true" outlineLevel="0" collapsed="false">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customFormat="false" ht="15.75" hidden="false" customHeight="true" outlineLevel="0" collapsed="false">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customFormat="false" ht="15.75" hidden="false" customHeight="true" outlineLevel="0" collapsed="false">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customFormat="false" ht="15.75" hidden="false" customHeight="true" outlineLevel="0" collapsed="false">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customFormat="false" ht="15.75" hidden="false" customHeight="true" outlineLevel="0" collapsed="false">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customFormat="false" ht="15.75" hidden="false" customHeight="true" outlineLevel="0" collapsed="false">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customFormat="false" ht="15.75" hidden="false" customHeight="true" outlineLevel="0" collapsed="false">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customFormat="false" ht="15.75" hidden="false" customHeight="true" outlineLevel="0" collapsed="false">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customFormat="false" ht="15.75" hidden="false" customHeight="true" outlineLevel="0" collapsed="false">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customFormat="false" ht="15.75" hidden="false" customHeight="true" outlineLevel="0" collapsed="false">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customFormat="false" ht="15.75" hidden="false" customHeight="true" outlineLevel="0" collapsed="false">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customFormat="false" ht="15.75" hidden="false" customHeight="true" outlineLevel="0" collapsed="false">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customFormat="false" ht="15.75" hidden="false" customHeight="true" outlineLevel="0" collapsed="false">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customFormat="false" ht="15.75" hidden="false" customHeight="true" outlineLevel="0" collapsed="false">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customFormat="false" ht="15.75" hidden="false" customHeight="true" outlineLevel="0" collapsed="false">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customFormat="false" ht="15.75" hidden="false" customHeight="true" outlineLevel="0" collapsed="false">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customFormat="false" ht="15.75" hidden="false" customHeight="true" outlineLevel="0" collapsed="false">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customFormat="false" ht="15.75" hidden="false" customHeight="true" outlineLevel="0" collapsed="false">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customFormat="false" ht="15.75" hidden="false" customHeight="true" outlineLevel="0" collapsed="false">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customFormat="false" ht="15.75" hidden="false" customHeight="true" outlineLevel="0" collapsed="false">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customFormat="false" ht="15.75" hidden="false" customHeight="true" outlineLevel="0" collapsed="false">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customFormat="false" ht="15.75" hidden="false" customHeight="true" outlineLevel="0" collapsed="false">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customFormat="false" ht="15.75" hidden="false" customHeight="true" outlineLevel="0" collapsed="false">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customFormat="false" ht="15.75" hidden="false" customHeight="true" outlineLevel="0" collapsed="false">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customFormat="false" ht="15.75" hidden="false" customHeight="true" outlineLevel="0" collapsed="false">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customFormat="false" ht="15.75" hidden="false" customHeight="true" outlineLevel="0" collapsed="false">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customFormat="false" ht="15.75" hidden="false" customHeight="true" outlineLevel="0" collapsed="false">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customFormat="false" ht="15.75" hidden="false" customHeight="true" outlineLevel="0" collapsed="false">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customFormat="false" ht="15.75" hidden="false" customHeight="true" outlineLevel="0" collapsed="false">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customFormat="false" ht="15.75" hidden="false" customHeight="true" outlineLevel="0" collapsed="false">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customFormat="false" ht="15.75" hidden="false" customHeight="true" outlineLevel="0" collapsed="false">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customFormat="false" ht="15.75" hidden="false" customHeight="true" outlineLevel="0" collapsed="false">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customFormat="false" ht="15.75" hidden="false" customHeight="true" outlineLevel="0" collapsed="false">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customFormat="false" ht="15.75" hidden="false" customHeight="true" outlineLevel="0" collapsed="false">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customFormat="false" ht="15.75" hidden="false" customHeight="true" outlineLevel="0" collapsed="false">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customFormat="false" ht="15.75" hidden="false" customHeight="true" outlineLevel="0" collapsed="false">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customFormat="false" ht="15.75" hidden="false" customHeight="true" outlineLevel="0" collapsed="false">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customFormat="false" ht="15.75" hidden="false" customHeight="true" outlineLevel="0" collapsed="false">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customFormat="false" ht="15.75" hidden="false" customHeight="true" outlineLevel="0" collapsed="false">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customFormat="false" ht="15.75" hidden="false" customHeight="true" outlineLevel="0" collapsed="false">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customFormat="false" ht="15.75" hidden="false" customHeight="true" outlineLevel="0" collapsed="false">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customFormat="false" ht="15.75" hidden="false" customHeight="true" outlineLevel="0" collapsed="false">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customFormat="false" ht="15.75" hidden="false" customHeight="true" outlineLevel="0" collapsed="false">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customFormat="false" ht="15.75" hidden="false" customHeight="true" outlineLevel="0" collapsed="false">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customFormat="false" ht="15.75" hidden="false" customHeight="true" outlineLevel="0" collapsed="false">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customFormat="false" ht="15.75" hidden="false" customHeight="true" outlineLevel="0" collapsed="false">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customFormat="false" ht="15.75" hidden="false" customHeight="true" outlineLevel="0" collapsed="false">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customFormat="false" ht="15.75" hidden="false" customHeight="true" outlineLevel="0" collapsed="false">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customFormat="false" ht="15.75" hidden="false" customHeight="true" outlineLevel="0" collapsed="false">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customFormat="false" ht="15.75" hidden="false" customHeight="true" outlineLevel="0" collapsed="false">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customFormat="false" ht="15.75" hidden="false" customHeight="true" outlineLevel="0" collapsed="false">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customFormat="false" ht="15.75" hidden="false" customHeight="true" outlineLevel="0" collapsed="false">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customFormat="false" ht="15.75" hidden="false" customHeight="true" outlineLevel="0" collapsed="false">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customFormat="false" ht="15.75" hidden="false" customHeight="true" outlineLevel="0" collapsed="false">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customFormat="false" ht="15.75" hidden="false" customHeight="true" outlineLevel="0" collapsed="false">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customFormat="false" ht="15.75" hidden="false" customHeight="true" outlineLevel="0" collapsed="false">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customFormat="false" ht="15.75" hidden="false" customHeight="true" outlineLevel="0" collapsed="false">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customFormat="false" ht="15.75" hidden="false" customHeight="true" outlineLevel="0" collapsed="false">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customFormat="false" ht="15.75" hidden="false" customHeight="true" outlineLevel="0" collapsed="false">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customFormat="false" ht="15.75" hidden="false" customHeight="true" outlineLevel="0" collapsed="false">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customFormat="false" ht="15.75" hidden="false" customHeight="true" outlineLevel="0" collapsed="false">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customFormat="false" ht="15.75" hidden="false" customHeight="true" outlineLevel="0" collapsed="false">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customFormat="false" ht="15.75" hidden="false" customHeight="true" outlineLevel="0" collapsed="false">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customFormat="false" ht="15.75" hidden="false" customHeight="true" outlineLevel="0" collapsed="false">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customFormat="false" ht="15.75" hidden="false" customHeight="true" outlineLevel="0" collapsed="false">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customFormat="false" ht="15.75" hidden="false" customHeight="true" outlineLevel="0" collapsed="false">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customFormat="false" ht="15.75" hidden="false" customHeight="true" outlineLevel="0" collapsed="false">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customFormat="false" ht="15.75" hidden="false" customHeight="true" outlineLevel="0" collapsed="false">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customFormat="false" ht="15.75" hidden="false" customHeight="true" outlineLevel="0" collapsed="false">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customFormat="false" ht="15.75" hidden="false" customHeight="true" outlineLevel="0" collapsed="false">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customFormat="false" ht="15.75" hidden="false" customHeight="true" outlineLevel="0" collapsed="false">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customFormat="false" ht="15.75" hidden="false" customHeight="true" outlineLevel="0" collapsed="false">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customFormat="false" ht="15.75" hidden="false" customHeight="true" outlineLevel="0" collapsed="false">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customFormat="false" ht="15.75" hidden="false" customHeight="true" outlineLevel="0" collapsed="false">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customFormat="false" ht="15.75" hidden="false" customHeight="true" outlineLevel="0" collapsed="false">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customFormat="false" ht="15.75" hidden="false" customHeight="true" outlineLevel="0" collapsed="false">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customFormat="false" ht="15.75" hidden="false" customHeight="true" outlineLevel="0" collapsed="false">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customFormat="false" ht="15.75" hidden="false" customHeight="true" outlineLevel="0" collapsed="false">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customFormat="false" ht="15.75" hidden="false" customHeight="true" outlineLevel="0" collapsed="false">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customFormat="false" ht="15.75" hidden="false" customHeight="true" outlineLevel="0" collapsed="false">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customFormat="false" ht="15.75" hidden="false" customHeight="true" outlineLevel="0" collapsed="false">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customFormat="false" ht="15.75" hidden="false" customHeight="true" outlineLevel="0" collapsed="false">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customFormat="false" ht="15.75" hidden="false" customHeight="true" outlineLevel="0" collapsed="false">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customFormat="false" ht="15.75" hidden="false" customHeight="true" outlineLevel="0" collapsed="false">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customFormat="false" ht="15.75" hidden="false" customHeight="true" outlineLevel="0" collapsed="false">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customFormat="false" ht="15.75" hidden="false" customHeight="true" outlineLevel="0" collapsed="false">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customFormat="false" ht="15.75" hidden="false" customHeight="true" outlineLevel="0" collapsed="false">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customFormat="false" ht="15.75" hidden="false" customHeight="true" outlineLevel="0" collapsed="false">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customFormat="false" ht="15.75" hidden="false" customHeight="true" outlineLevel="0" collapsed="false">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customFormat="false" ht="15.75" hidden="false" customHeight="true" outlineLevel="0" collapsed="false">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customFormat="false" ht="15.75" hidden="false" customHeight="true" outlineLevel="0" collapsed="false">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customFormat="false" ht="15.75" hidden="false" customHeight="true" outlineLevel="0" collapsed="false">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customFormat="false" ht="15.75" hidden="false" customHeight="true" outlineLevel="0" collapsed="false">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customFormat="false" ht="15.75" hidden="false" customHeight="true" outlineLevel="0" collapsed="false">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customFormat="false" ht="15.75" hidden="false" customHeight="true" outlineLevel="0" collapsed="false">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customFormat="false" ht="15.75" hidden="false" customHeight="true" outlineLevel="0" collapsed="false">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customFormat="false" ht="15.75" hidden="false" customHeight="true" outlineLevel="0" collapsed="false">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customFormat="false" ht="15.75" hidden="false" customHeight="true" outlineLevel="0" collapsed="false">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customFormat="false" ht="15.75" hidden="false" customHeight="true" outlineLevel="0" collapsed="false">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customFormat="false" ht="15.75" hidden="false" customHeight="true" outlineLevel="0" collapsed="false">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customFormat="false" ht="15.75" hidden="false" customHeight="true" outlineLevel="0" collapsed="false">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customFormat="false" ht="15.75" hidden="false" customHeight="true" outlineLevel="0" collapsed="false">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customFormat="false" ht="15.75" hidden="false" customHeight="true" outlineLevel="0" collapsed="false">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customFormat="false" ht="15.75" hidden="false" customHeight="true" outlineLevel="0" collapsed="false">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customFormat="false" ht="15.75" hidden="false" customHeight="true" outlineLevel="0" collapsed="false">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customFormat="false" ht="15.75" hidden="false" customHeight="true" outlineLevel="0" collapsed="false">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customFormat="false" ht="15.75" hidden="false" customHeight="true" outlineLevel="0" collapsed="false">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customFormat="false" ht="15.75" hidden="false" customHeight="true" outlineLevel="0" collapsed="false">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customFormat="false" ht="15.75" hidden="false" customHeight="true" outlineLevel="0" collapsed="false">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customFormat="false" ht="15.75" hidden="false" customHeight="true" outlineLevel="0" collapsed="false">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customFormat="false" ht="15.75" hidden="false" customHeight="true" outlineLevel="0" collapsed="false">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customFormat="false" ht="15.75" hidden="false" customHeight="true" outlineLevel="0" collapsed="false">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customFormat="false" ht="15.75" hidden="false" customHeight="true" outlineLevel="0" collapsed="false">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customFormat="false" ht="15.75" hidden="false" customHeight="true" outlineLevel="0" collapsed="false">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customFormat="false" ht="15.75" hidden="false" customHeight="true" outlineLevel="0" collapsed="false">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customFormat="false" ht="15.75" hidden="false" customHeight="true" outlineLevel="0" collapsed="false">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customFormat="false" ht="15.75" hidden="false" customHeight="true" outlineLevel="0" collapsed="false">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customFormat="false" ht="15.75" hidden="false" customHeight="true" outlineLevel="0" collapsed="false">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customFormat="false" ht="15.75" hidden="false" customHeight="true" outlineLevel="0" collapsed="false">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customFormat="false" ht="15.75" hidden="false" customHeight="true" outlineLevel="0" collapsed="false">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customFormat="false" ht="15.75" hidden="false" customHeight="true" outlineLevel="0" collapsed="false">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customFormat="false" ht="15.75" hidden="false" customHeight="true" outlineLevel="0" collapsed="false">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customFormat="false" ht="15.75" hidden="false" customHeight="true" outlineLevel="0" collapsed="false">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customFormat="false" ht="15.75" hidden="false" customHeight="true" outlineLevel="0" collapsed="false">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customFormat="false" ht="15.75" hidden="false" customHeight="true" outlineLevel="0" collapsed="false">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customFormat="false" ht="15.75" hidden="false" customHeight="true" outlineLevel="0" collapsed="false">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customFormat="false" ht="15.75" hidden="false" customHeight="true" outlineLevel="0" collapsed="false">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customFormat="false" ht="15.75" hidden="false" customHeight="true" outlineLevel="0" collapsed="false">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customFormat="false" ht="15.75" hidden="false" customHeight="true" outlineLevel="0" collapsed="false">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customFormat="false" ht="15.75" hidden="false" customHeight="true" outlineLevel="0" collapsed="false">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customFormat="false" ht="15.75" hidden="false" customHeight="true" outlineLevel="0" collapsed="false">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customFormat="false" ht="15.75" hidden="false" customHeight="true" outlineLevel="0" collapsed="false">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customFormat="false" ht="15.75" hidden="false" customHeight="true" outlineLevel="0" collapsed="false">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customFormat="false" ht="15.75" hidden="false" customHeight="true" outlineLevel="0" collapsed="false">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customFormat="false" ht="15.75" hidden="false" customHeight="true" outlineLevel="0" collapsed="false">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customFormat="false" ht="15.75" hidden="false" customHeight="true" outlineLevel="0" collapsed="false">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customFormat="false" ht="15.75" hidden="false" customHeight="true" outlineLevel="0" collapsed="false">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customFormat="false" ht="15.75" hidden="false" customHeight="true" outlineLevel="0" collapsed="false">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customFormat="false" ht="15.75" hidden="false" customHeight="true" outlineLevel="0" collapsed="false">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customFormat="false" ht="15.75" hidden="false" customHeight="true" outlineLevel="0" collapsed="false">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customFormat="false" ht="15.75" hidden="false" customHeight="true" outlineLevel="0" collapsed="false">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customFormat="false" ht="15.75" hidden="false" customHeight="true" outlineLevel="0" collapsed="false">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customFormat="false" ht="15.75" hidden="false" customHeight="true" outlineLevel="0" collapsed="false">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customFormat="false" ht="15.75" hidden="false" customHeight="true" outlineLevel="0" collapsed="false">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customFormat="false" ht="15.75" hidden="false" customHeight="true" outlineLevel="0" collapsed="false">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customFormat="false" ht="15.75" hidden="false" customHeight="true" outlineLevel="0" collapsed="false">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customFormat="false" ht="15.75" hidden="false" customHeight="true" outlineLevel="0" collapsed="false">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customFormat="false" ht="15.75" hidden="false" customHeight="true" outlineLevel="0" collapsed="false">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customFormat="false" ht="15.75" hidden="false" customHeight="true" outlineLevel="0" collapsed="false">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customFormat="false" ht="15.75" hidden="false" customHeight="true" outlineLevel="0" collapsed="false">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customFormat="false" ht="15.75" hidden="false" customHeight="true" outlineLevel="0" collapsed="false">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customFormat="false" ht="15.75" hidden="false" customHeight="true" outlineLevel="0" collapsed="false">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customFormat="false" ht="15.75" hidden="false" customHeight="true" outlineLevel="0" collapsed="false">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customFormat="false" ht="15.75" hidden="false" customHeight="true" outlineLevel="0" collapsed="false">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customFormat="false" ht="15.75" hidden="false" customHeight="true" outlineLevel="0" collapsed="false">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customFormat="false" ht="15.75" hidden="false" customHeight="true" outlineLevel="0" collapsed="false">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customFormat="false" ht="15.75" hidden="false" customHeight="true" outlineLevel="0" collapsed="false">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customFormat="false" ht="15.75" hidden="false" customHeight="true" outlineLevel="0" collapsed="false">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customFormat="false" ht="15.75" hidden="false" customHeight="true" outlineLevel="0" collapsed="false">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customFormat="false" ht="15.75" hidden="false" customHeight="true" outlineLevel="0" collapsed="false">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customFormat="false" ht="15.75" hidden="false" customHeight="true" outlineLevel="0" collapsed="false">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customFormat="false" ht="15.75" hidden="false" customHeight="true" outlineLevel="0" collapsed="false">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customFormat="false" ht="15.75" hidden="false" customHeight="true" outlineLevel="0" collapsed="false">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customFormat="false" ht="15.75" hidden="false" customHeight="true" outlineLevel="0" collapsed="false">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customFormat="false" ht="15.75" hidden="false" customHeight="true" outlineLevel="0" collapsed="false">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customFormat="false" ht="15.75" hidden="false" customHeight="true" outlineLevel="0" collapsed="false">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customFormat="false" ht="15.75" hidden="false" customHeight="true" outlineLevel="0" collapsed="false">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customFormat="false" ht="15.75" hidden="false" customHeight="true" outlineLevel="0" collapsed="false">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customFormat="false" ht="15.75" hidden="false" customHeight="true" outlineLevel="0" collapsed="false">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customFormat="false" ht="15.75" hidden="false" customHeight="true" outlineLevel="0" collapsed="false">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customFormat="false" ht="15.75" hidden="false" customHeight="true" outlineLevel="0" collapsed="false">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customFormat="false" ht="15.75" hidden="false" customHeight="true" outlineLevel="0" collapsed="false">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customFormat="false" ht="15.75" hidden="false" customHeight="true" outlineLevel="0" collapsed="false">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customFormat="false" ht="15.75" hidden="false" customHeight="true" outlineLevel="0" collapsed="false">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customFormat="false" ht="15.75" hidden="false" customHeight="true" outlineLevel="0" collapsed="false">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customFormat="false" ht="15.75" hidden="false" customHeight="true" outlineLevel="0" collapsed="false">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customFormat="false" ht="15.75" hidden="false" customHeight="true" outlineLevel="0" collapsed="false">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customFormat="false" ht="15.75" hidden="false" customHeight="true" outlineLevel="0" collapsed="false">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customFormat="false" ht="15.75" hidden="false" customHeight="true" outlineLevel="0" collapsed="false">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customFormat="false" ht="15.75" hidden="false" customHeight="true" outlineLevel="0" collapsed="false">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customFormat="false" ht="15.75" hidden="false" customHeight="true" outlineLevel="0" collapsed="false">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customFormat="false" ht="15.75" hidden="false" customHeight="true" outlineLevel="0" collapsed="false">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customFormat="false" ht="15.75" hidden="false" customHeight="true" outlineLevel="0" collapsed="false">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customFormat="false" ht="15.75" hidden="false" customHeight="true" outlineLevel="0" collapsed="false">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customFormat="false" ht="15.75" hidden="false" customHeight="true" outlineLevel="0" collapsed="false">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customFormat="false" ht="15.75" hidden="false" customHeight="true" outlineLevel="0" collapsed="false">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customFormat="false" ht="15.75" hidden="false" customHeight="true" outlineLevel="0" collapsed="false">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customFormat="false" ht="15.75" hidden="false" customHeight="true" outlineLevel="0" collapsed="false">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customFormat="false" ht="15.75" hidden="false" customHeight="true" outlineLevel="0" collapsed="false">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customFormat="false" ht="15.75" hidden="false" customHeight="true" outlineLevel="0" collapsed="false">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customFormat="false" ht="15.75" hidden="false" customHeight="true" outlineLevel="0" collapsed="false">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customFormat="false" ht="15.75" hidden="false" customHeight="true" outlineLevel="0" collapsed="false">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customFormat="false" ht="15.75" hidden="false" customHeight="true" outlineLevel="0" collapsed="false">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customFormat="false" ht="15.75" hidden="false" customHeight="true" outlineLevel="0" collapsed="false">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customFormat="false" ht="15.75" hidden="false" customHeight="true" outlineLevel="0" collapsed="false">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customFormat="false" ht="15.75" hidden="false" customHeight="true" outlineLevel="0" collapsed="false">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customFormat="false" ht="15.75" hidden="false" customHeight="true" outlineLevel="0" collapsed="false">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customFormat="false" ht="15.75" hidden="false" customHeight="true" outlineLevel="0" collapsed="false">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customFormat="false" ht="15.75" hidden="false" customHeight="true" outlineLevel="0" collapsed="false">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customFormat="false" ht="15.75" hidden="false" customHeight="true" outlineLevel="0" collapsed="false">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customFormat="false" ht="15.75" hidden="false" customHeight="true" outlineLevel="0" collapsed="false">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customFormat="false" ht="15.75" hidden="false" customHeight="true" outlineLevel="0" collapsed="false">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customFormat="false" ht="15.75" hidden="false" customHeight="true" outlineLevel="0" collapsed="false">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customFormat="false" ht="15.75" hidden="false" customHeight="true" outlineLevel="0" collapsed="false">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customFormat="false" ht="15.75" hidden="false" customHeight="true" outlineLevel="0" collapsed="false">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customFormat="false" ht="15.75" hidden="false" customHeight="true" outlineLevel="0" collapsed="false">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customFormat="false" ht="15.75" hidden="false" customHeight="true" outlineLevel="0" collapsed="false">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customFormat="false" ht="15.75" hidden="false" customHeight="true" outlineLevel="0" collapsed="false">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customFormat="false" ht="15.75" hidden="false" customHeight="true" outlineLevel="0" collapsed="false">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customFormat="false" ht="15.75" hidden="false" customHeight="true" outlineLevel="0" collapsed="false">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customFormat="false" ht="15.75" hidden="false" customHeight="true" outlineLevel="0" collapsed="false">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customFormat="false" ht="15.75" hidden="false" customHeight="true" outlineLevel="0" collapsed="false">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customFormat="false" ht="15.75" hidden="false" customHeight="true" outlineLevel="0" collapsed="false">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customFormat="false" ht="15.75" hidden="false" customHeight="true" outlineLevel="0" collapsed="false">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customFormat="false" ht="15.75" hidden="false" customHeight="true" outlineLevel="0" collapsed="false">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customFormat="false" ht="15.75" hidden="false" customHeight="true" outlineLevel="0" collapsed="false">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customFormat="false" ht="15.75" hidden="false" customHeight="true" outlineLevel="0" collapsed="false">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customFormat="false" ht="15.75" hidden="false" customHeight="true" outlineLevel="0" collapsed="false">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customFormat="false" ht="15.75" hidden="false" customHeight="true" outlineLevel="0" collapsed="false">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customFormat="false" ht="15.75" hidden="false" customHeight="true" outlineLevel="0" collapsed="false">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customFormat="false" ht="15.75" hidden="false" customHeight="true" outlineLevel="0" collapsed="false">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customFormat="false" ht="15.75" hidden="false" customHeight="true" outlineLevel="0" collapsed="false">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customFormat="false" ht="15.75" hidden="false" customHeight="true" outlineLevel="0" collapsed="false">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customFormat="false" ht="15.75" hidden="false" customHeight="true" outlineLevel="0" collapsed="false">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customFormat="false" ht="15.75" hidden="false" customHeight="true" outlineLevel="0" collapsed="false">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customFormat="false" ht="15.75" hidden="false" customHeight="true" outlineLevel="0" collapsed="false">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customFormat="false" ht="15.75" hidden="false" customHeight="true" outlineLevel="0" collapsed="false">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customFormat="false" ht="15.75" hidden="false" customHeight="true" outlineLevel="0" collapsed="false">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customFormat="false" ht="15.75" hidden="false" customHeight="true" outlineLevel="0" collapsed="false">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customFormat="false" ht="15.75" hidden="false" customHeight="true" outlineLevel="0" collapsed="false">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customFormat="false" ht="15.75" hidden="false" customHeight="true" outlineLevel="0" collapsed="false">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customFormat="false" ht="15.75" hidden="false" customHeight="true" outlineLevel="0" collapsed="false">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customFormat="false" ht="15.75" hidden="false" customHeight="true" outlineLevel="0" collapsed="false">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customFormat="false" ht="15.75" hidden="false" customHeight="true" outlineLevel="0" collapsed="false">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customFormat="false" ht="15.75" hidden="false" customHeight="true" outlineLevel="0" collapsed="false">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customFormat="false" ht="15.75" hidden="false" customHeight="true" outlineLevel="0" collapsed="false">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customFormat="false" ht="15.75" hidden="false" customHeight="true" outlineLevel="0" collapsed="false">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customFormat="false" ht="15.75" hidden="false" customHeight="true" outlineLevel="0" collapsed="false">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customFormat="false" ht="15.75" hidden="false" customHeight="true" outlineLevel="0" collapsed="false">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customFormat="false" ht="15.75" hidden="false" customHeight="true" outlineLevel="0" collapsed="false">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customFormat="false" ht="15.75" hidden="false" customHeight="true" outlineLevel="0" collapsed="false">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customFormat="false" ht="15.75" hidden="false" customHeight="true" outlineLevel="0" collapsed="false">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customFormat="false" ht="15.75" hidden="false" customHeight="true" outlineLevel="0" collapsed="false">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customFormat="false" ht="15.75" hidden="false" customHeight="true" outlineLevel="0" collapsed="false">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customFormat="false" ht="15.75" hidden="false" customHeight="true" outlineLevel="0" collapsed="false">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customFormat="false" ht="15.75" hidden="false" customHeight="true" outlineLevel="0" collapsed="false">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customFormat="false" ht="15.75" hidden="false" customHeight="true" outlineLevel="0" collapsed="false">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customFormat="false" ht="15.75" hidden="false" customHeight="true" outlineLevel="0" collapsed="false">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customFormat="false" ht="15.75" hidden="false" customHeight="true" outlineLevel="0" collapsed="false">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customFormat="false" ht="15.75" hidden="false" customHeight="true" outlineLevel="0" collapsed="false">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customFormat="false" ht="15.75" hidden="false" customHeight="true" outlineLevel="0" collapsed="false">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customFormat="false" ht="15.75" hidden="false" customHeight="true" outlineLevel="0" collapsed="false">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customFormat="false" ht="15.75" hidden="false" customHeight="true" outlineLevel="0" collapsed="false">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customFormat="false" ht="15.75" hidden="false" customHeight="true" outlineLevel="0" collapsed="false">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customFormat="false" ht="15.75" hidden="false" customHeight="true" outlineLevel="0" collapsed="false">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customFormat="false" ht="15.75" hidden="false" customHeight="true" outlineLevel="0" collapsed="false">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customFormat="false" ht="15.75" hidden="false" customHeight="true" outlineLevel="0" collapsed="false">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customFormat="false" ht="15.75" hidden="false" customHeight="true" outlineLevel="0" collapsed="false">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customFormat="false" ht="15.75" hidden="false" customHeight="true" outlineLevel="0" collapsed="false">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customFormat="false" ht="15.75" hidden="false" customHeight="true" outlineLevel="0" collapsed="false">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customFormat="false" ht="15.75" hidden="false" customHeight="true" outlineLevel="0" collapsed="false">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customFormat="false" ht="15.75" hidden="false" customHeight="true" outlineLevel="0" collapsed="false">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customFormat="false" ht="15.75" hidden="false" customHeight="true" outlineLevel="0" collapsed="false">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customFormat="false" ht="15.75" hidden="false" customHeight="true" outlineLevel="0" collapsed="false">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customFormat="false" ht="15.75" hidden="false" customHeight="true" outlineLevel="0" collapsed="false">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customFormat="false" ht="15.75" hidden="false" customHeight="true" outlineLevel="0" collapsed="false">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customFormat="false" ht="15.75" hidden="false" customHeight="true" outlineLevel="0" collapsed="false">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customFormat="false" ht="15.75" hidden="false" customHeight="true" outlineLevel="0" collapsed="false">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customFormat="false" ht="15.75" hidden="false" customHeight="true" outlineLevel="0" collapsed="false">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customFormat="false" ht="15.75" hidden="false" customHeight="true" outlineLevel="0" collapsed="false">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customFormat="false" ht="15.75" hidden="false" customHeight="true" outlineLevel="0" collapsed="false">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customFormat="false" ht="15.75" hidden="false" customHeight="true" outlineLevel="0" collapsed="false">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customFormat="false" ht="15.75" hidden="false" customHeight="true" outlineLevel="0" collapsed="false">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customFormat="false" ht="15.75" hidden="false" customHeight="true" outlineLevel="0" collapsed="false">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customFormat="false" ht="15.75" hidden="false" customHeight="true" outlineLevel="0" collapsed="false">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customFormat="false" ht="15.75" hidden="false" customHeight="true" outlineLevel="0" collapsed="false">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customFormat="false" ht="15.75" hidden="false" customHeight="true" outlineLevel="0" collapsed="false">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customFormat="false" ht="15.75" hidden="false" customHeight="true" outlineLevel="0" collapsed="false">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customFormat="false" ht="15.75" hidden="false" customHeight="true" outlineLevel="0" collapsed="false">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customFormat="false" ht="15.75" hidden="false" customHeight="true" outlineLevel="0" collapsed="false">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customFormat="false" ht="15.75" hidden="false" customHeight="true" outlineLevel="0" collapsed="false">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customFormat="false" ht="15.75" hidden="false" customHeight="true" outlineLevel="0" collapsed="false">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customFormat="false" ht="15.75" hidden="false" customHeight="true" outlineLevel="0" collapsed="false">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customFormat="false" ht="15.75" hidden="false" customHeight="true" outlineLevel="0" collapsed="false">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customFormat="false" ht="15.75" hidden="false" customHeight="true" outlineLevel="0" collapsed="false">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customFormat="false" ht="15.75" hidden="false" customHeight="true" outlineLevel="0" collapsed="false">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customFormat="false" ht="15.75" hidden="false" customHeight="true" outlineLevel="0" collapsed="false">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customFormat="false" ht="15.75" hidden="false" customHeight="true" outlineLevel="0" collapsed="false">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customFormat="false" ht="15.75" hidden="false" customHeight="true" outlineLevel="0" collapsed="false">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customFormat="false" ht="15.75" hidden="false" customHeight="true" outlineLevel="0" collapsed="false">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customFormat="false" ht="15.75" hidden="false" customHeight="true" outlineLevel="0" collapsed="false">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customFormat="false" ht="15.75" hidden="false" customHeight="true" outlineLevel="0" collapsed="false">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customFormat="false" ht="15.75" hidden="false" customHeight="true" outlineLevel="0" collapsed="false">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customFormat="false" ht="15.75" hidden="false" customHeight="true" outlineLevel="0" collapsed="false">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customFormat="false" ht="15.75" hidden="false" customHeight="true" outlineLevel="0" collapsed="false">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customFormat="false" ht="15.75" hidden="false" customHeight="true" outlineLevel="0" collapsed="false">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customFormat="false" ht="15.75" hidden="false" customHeight="true" outlineLevel="0" collapsed="false">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customFormat="false" ht="15.75" hidden="false" customHeight="true" outlineLevel="0" collapsed="false">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customFormat="false" ht="15.75" hidden="false" customHeight="true" outlineLevel="0" collapsed="false">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customFormat="false" ht="15.75" hidden="false" customHeight="true" outlineLevel="0" collapsed="false">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customFormat="false" ht="15.75" hidden="false" customHeight="true" outlineLevel="0" collapsed="false">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customFormat="false" ht="15.75" hidden="false" customHeight="true" outlineLevel="0" collapsed="false">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customFormat="false" ht="15.75" hidden="false" customHeight="true" outlineLevel="0" collapsed="false">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customFormat="false" ht="15.75" hidden="false" customHeight="true" outlineLevel="0" collapsed="false">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customFormat="false" ht="15.75" hidden="false" customHeight="true" outlineLevel="0" collapsed="false">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customFormat="false" ht="15.75" hidden="false" customHeight="true" outlineLevel="0" collapsed="false">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customFormat="false" ht="15.75" hidden="false" customHeight="true" outlineLevel="0" collapsed="false">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customFormat="false" ht="15.75" hidden="false" customHeight="true" outlineLevel="0" collapsed="false">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customFormat="false" ht="15.75" hidden="false" customHeight="true" outlineLevel="0" collapsed="false">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customFormat="false" ht="15.75" hidden="false" customHeight="true" outlineLevel="0" collapsed="false">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customFormat="false" ht="15.75" hidden="false" customHeight="true" outlineLevel="0" collapsed="false">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customFormat="false" ht="15.75" hidden="false" customHeight="true" outlineLevel="0" collapsed="false">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customFormat="false" ht="15.75" hidden="false" customHeight="true" outlineLevel="0" collapsed="false">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customFormat="false" ht="15.75" hidden="false" customHeight="true" outlineLevel="0" collapsed="false">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customFormat="false" ht="15.75" hidden="false" customHeight="true" outlineLevel="0" collapsed="false">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customFormat="false" ht="15.75" hidden="false" customHeight="true" outlineLevel="0" collapsed="false">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customFormat="false" ht="15.75" hidden="false" customHeight="true" outlineLevel="0" collapsed="false">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customFormat="false" ht="15.75" hidden="false" customHeight="true" outlineLevel="0" collapsed="false">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customFormat="false" ht="15.75" hidden="false" customHeight="true" outlineLevel="0" collapsed="false">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customFormat="false" ht="15.75" hidden="false" customHeight="true" outlineLevel="0" collapsed="false">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customFormat="false" ht="15.75" hidden="false" customHeight="true" outlineLevel="0" collapsed="false">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customFormat="false" ht="15.75" hidden="false" customHeight="true" outlineLevel="0" collapsed="false">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customFormat="false" ht="15.75" hidden="false" customHeight="true" outlineLevel="0" collapsed="false">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customFormat="false" ht="15.75" hidden="false" customHeight="true" outlineLevel="0" collapsed="false">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customFormat="false" ht="15.75" hidden="false" customHeight="true" outlineLevel="0" collapsed="false">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customFormat="false" ht="15.75" hidden="false" customHeight="true" outlineLevel="0" collapsed="false">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customFormat="false" ht="15.75" hidden="false" customHeight="true" outlineLevel="0" collapsed="false">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customFormat="false" ht="15.75" hidden="false" customHeight="true" outlineLevel="0" collapsed="false">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customFormat="false" ht="15.75" hidden="false" customHeight="true" outlineLevel="0" collapsed="false">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customFormat="false" ht="15.75" hidden="false" customHeight="true" outlineLevel="0" collapsed="false">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customFormat="false" ht="15.75" hidden="false" customHeight="true" outlineLevel="0" collapsed="false">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customFormat="false" ht="15.75" hidden="false" customHeight="true" outlineLevel="0" collapsed="false">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customFormat="false" ht="15.75" hidden="false" customHeight="true" outlineLevel="0" collapsed="false">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customFormat="false" ht="15.75" hidden="false" customHeight="true" outlineLevel="0" collapsed="false">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customFormat="false" ht="15.75" hidden="false" customHeight="true" outlineLevel="0" collapsed="false">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customFormat="false" ht="15.75" hidden="false" customHeight="true" outlineLevel="0" collapsed="false">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customFormat="false" ht="15.75" hidden="false" customHeight="true" outlineLevel="0" collapsed="false">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customFormat="false" ht="15.75" hidden="false" customHeight="true" outlineLevel="0" collapsed="false">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customFormat="false" ht="15.75" hidden="false" customHeight="true" outlineLevel="0" collapsed="false">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customFormat="false" ht="15.75" hidden="false" customHeight="true" outlineLevel="0" collapsed="false">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customFormat="false" ht="15.75" hidden="false" customHeight="true" outlineLevel="0" collapsed="false">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customFormat="false" ht="15.75" hidden="false" customHeight="true" outlineLevel="0" collapsed="false">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customFormat="false" ht="15.75" hidden="false" customHeight="true" outlineLevel="0" collapsed="false">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customFormat="false" ht="15.75" hidden="false" customHeight="true" outlineLevel="0" collapsed="false">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customFormat="false" ht="15.75" hidden="false" customHeight="true" outlineLevel="0" collapsed="false">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customFormat="false" ht="15.75" hidden="false" customHeight="true" outlineLevel="0" collapsed="false">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customFormat="false" ht="15.75" hidden="false" customHeight="true" outlineLevel="0" collapsed="false">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customFormat="false" ht="15.75" hidden="false" customHeight="true" outlineLevel="0" collapsed="false">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customFormat="false" ht="15.75" hidden="false" customHeight="true" outlineLevel="0" collapsed="false">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customFormat="false" ht="15.75" hidden="false" customHeight="true" outlineLevel="0" collapsed="false">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customFormat="false" ht="15.75" hidden="false" customHeight="true" outlineLevel="0" collapsed="false">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customFormat="false" ht="15.75" hidden="false" customHeight="true" outlineLevel="0" collapsed="false">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customFormat="false" ht="15.75" hidden="false" customHeight="true" outlineLevel="0" collapsed="false">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customFormat="false" ht="15.75" hidden="false" customHeight="true" outlineLevel="0" collapsed="false">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customFormat="false" ht="15.75" hidden="false" customHeight="true" outlineLevel="0" collapsed="false">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customFormat="false" ht="15.75" hidden="false" customHeight="true" outlineLevel="0" collapsed="false">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customFormat="false" ht="15.75" hidden="false" customHeight="true" outlineLevel="0" collapsed="false">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customFormat="false" ht="15.75" hidden="false" customHeight="true" outlineLevel="0" collapsed="false">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customFormat="false" ht="15.75" hidden="false" customHeight="true" outlineLevel="0" collapsed="false">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customFormat="false" ht="15.75" hidden="false" customHeight="true" outlineLevel="0" collapsed="false">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customFormat="false" ht="15.75" hidden="false" customHeight="true" outlineLevel="0" collapsed="false">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customFormat="false" ht="15.75" hidden="false" customHeight="true" outlineLevel="0" collapsed="false">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customFormat="false" ht="15.75" hidden="false" customHeight="true" outlineLevel="0" collapsed="false">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customFormat="false" ht="15.75" hidden="false" customHeight="true" outlineLevel="0" collapsed="false">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customFormat="false" ht="15.75" hidden="false" customHeight="true" outlineLevel="0" collapsed="false">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customFormat="false" ht="15.75" hidden="false" customHeight="true" outlineLevel="0" collapsed="false">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customFormat="false" ht="15.75" hidden="false" customHeight="true" outlineLevel="0" collapsed="false">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customFormat="false" ht="15.75" hidden="false" customHeight="true" outlineLevel="0" collapsed="false">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customFormat="false" ht="15.75" hidden="false" customHeight="true" outlineLevel="0" collapsed="false">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customFormat="false" ht="15.75" hidden="false" customHeight="true" outlineLevel="0" collapsed="false">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customFormat="false" ht="15.75" hidden="false" customHeight="true" outlineLevel="0" collapsed="false">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customFormat="false" ht="15.75" hidden="false" customHeight="true" outlineLevel="0" collapsed="false">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customFormat="false" ht="15.75" hidden="false" customHeight="true" outlineLevel="0" collapsed="false">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customFormat="false" ht="15.75" hidden="false" customHeight="true" outlineLevel="0" collapsed="false">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customFormat="false" ht="15.75" hidden="false" customHeight="true" outlineLevel="0" collapsed="false">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customFormat="false" ht="15.75" hidden="false" customHeight="true" outlineLevel="0" collapsed="false">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customFormat="false" ht="15.75" hidden="false" customHeight="true" outlineLevel="0" collapsed="false">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customFormat="false" ht="15.75" hidden="false" customHeight="true" outlineLevel="0" collapsed="false">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customFormat="false" ht="15.75" hidden="false" customHeight="true" outlineLevel="0" collapsed="false">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customFormat="false" ht="15.75" hidden="false" customHeight="true" outlineLevel="0" collapsed="false">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customFormat="false" ht="15.75" hidden="false" customHeight="true" outlineLevel="0" collapsed="false">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customFormat="false" ht="15.75" hidden="false" customHeight="true" outlineLevel="0" collapsed="false">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customFormat="false" ht="15.75" hidden="false" customHeight="true" outlineLevel="0" collapsed="false">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customFormat="false" ht="15.75" hidden="false" customHeight="true" outlineLevel="0" collapsed="false">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customFormat="false" ht="15.75" hidden="false" customHeight="true" outlineLevel="0" collapsed="false">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customFormat="false" ht="15.75" hidden="false" customHeight="true" outlineLevel="0" collapsed="false">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customFormat="false" ht="15.75" hidden="false" customHeight="true" outlineLevel="0" collapsed="false">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customFormat="false" ht="15.75" hidden="false" customHeight="true" outlineLevel="0" collapsed="false">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customFormat="false" ht="15.75" hidden="false" customHeight="true" outlineLevel="0" collapsed="false">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customFormat="false" ht="15.75" hidden="false" customHeight="true" outlineLevel="0" collapsed="false">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customFormat="false" ht="15.75" hidden="false" customHeight="true" outlineLevel="0" collapsed="false">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customFormat="false" ht="15.75" hidden="false" customHeight="true" outlineLevel="0" collapsed="false">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customFormat="false" ht="15.75" hidden="false" customHeight="true" outlineLevel="0" collapsed="false">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customFormat="false" ht="15.75" hidden="false" customHeight="true" outlineLevel="0" collapsed="false">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customFormat="false" ht="15.75" hidden="false" customHeight="true" outlineLevel="0" collapsed="false">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customFormat="false" ht="15.75" hidden="false" customHeight="true" outlineLevel="0" collapsed="false">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customFormat="false" ht="15.75" hidden="false" customHeight="true" outlineLevel="0" collapsed="false">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customFormat="false" ht="15.75" hidden="false" customHeight="true" outlineLevel="0" collapsed="false">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customFormat="false" ht="15.75" hidden="false" customHeight="true" outlineLevel="0" collapsed="false">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customFormat="false" ht="15.75" hidden="false" customHeight="true" outlineLevel="0" collapsed="false">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customFormat="false" ht="15.75" hidden="false" customHeight="true" outlineLevel="0" collapsed="false">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customFormat="false" ht="15.75" hidden="false" customHeight="true" outlineLevel="0" collapsed="false">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customFormat="false" ht="15.75" hidden="false" customHeight="true" outlineLevel="0" collapsed="false">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customFormat="false" ht="15.75" hidden="false" customHeight="true" outlineLevel="0" collapsed="false">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customFormat="false" ht="15.75" hidden="false" customHeight="true" outlineLevel="0" collapsed="false">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customFormat="false" ht="15.75" hidden="false" customHeight="true" outlineLevel="0" collapsed="false">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customFormat="false" ht="15.75" hidden="false" customHeight="true" outlineLevel="0" collapsed="false">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customFormat="false" ht="15.75" hidden="false" customHeight="true" outlineLevel="0" collapsed="false">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customFormat="false" ht="15.75" hidden="false" customHeight="true" outlineLevel="0" collapsed="false">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customFormat="false" ht="15.75" hidden="false" customHeight="true" outlineLevel="0" collapsed="false">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customFormat="false" ht="15.75" hidden="false" customHeight="true" outlineLevel="0" collapsed="false">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customFormat="false" ht="15.75" hidden="false" customHeight="true" outlineLevel="0" collapsed="false">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customFormat="false" ht="15.75" hidden="false" customHeight="true" outlineLevel="0" collapsed="false">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customFormat="false" ht="15.75" hidden="false" customHeight="true" outlineLevel="0" collapsed="false">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customFormat="false" ht="15.75" hidden="false" customHeight="true" outlineLevel="0" collapsed="false">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customFormat="false" ht="15.75" hidden="false" customHeight="true" outlineLevel="0" collapsed="false">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customFormat="false" ht="15.75" hidden="false" customHeight="true" outlineLevel="0" collapsed="false">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customFormat="false" ht="15.75" hidden="false" customHeight="true" outlineLevel="0" collapsed="false">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customFormat="false" ht="15.75" hidden="false" customHeight="true" outlineLevel="0" collapsed="false">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customFormat="false" ht="15.75" hidden="false" customHeight="true" outlineLevel="0" collapsed="false">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customFormat="false" ht="15.75" hidden="false" customHeight="true" outlineLevel="0" collapsed="false">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customFormat="false" ht="15.75" hidden="false" customHeight="true" outlineLevel="0" collapsed="false">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customFormat="false" ht="15.75" hidden="false" customHeight="true" outlineLevel="0" collapsed="false">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customFormat="false" ht="15.75" hidden="false" customHeight="true" outlineLevel="0" collapsed="false">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customFormat="false" ht="15.75" hidden="false" customHeight="true" outlineLevel="0" collapsed="false">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customFormat="false" ht="15.75" hidden="false" customHeight="true" outlineLevel="0" collapsed="false">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customFormat="false" ht="15.75" hidden="false" customHeight="true" outlineLevel="0" collapsed="false">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customFormat="false" ht="15.75" hidden="false" customHeight="true" outlineLevel="0" collapsed="false">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customFormat="false" ht="15.75" hidden="false" customHeight="true" outlineLevel="0" collapsed="false">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customFormat="false" ht="15.75" hidden="false" customHeight="true" outlineLevel="0" collapsed="false">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customFormat="false" ht="15.75" hidden="false" customHeight="true" outlineLevel="0" collapsed="false">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customFormat="false" ht="15.75" hidden="false" customHeight="true" outlineLevel="0" collapsed="false">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customFormat="false" ht="15.75" hidden="false" customHeight="true" outlineLevel="0" collapsed="false">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customFormat="false" ht="15.75" hidden="false" customHeight="true" outlineLevel="0" collapsed="false">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customFormat="false" ht="15.75" hidden="false" customHeight="true" outlineLevel="0" collapsed="false">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customFormat="false" ht="15.75" hidden="false" customHeight="true" outlineLevel="0" collapsed="false">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customFormat="false" ht="15.75" hidden="false" customHeight="true" outlineLevel="0" collapsed="false">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customFormat="false" ht="15.75" hidden="false" customHeight="true" outlineLevel="0" collapsed="false">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customFormat="false" ht="15.75" hidden="false" customHeight="true" outlineLevel="0" collapsed="false">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customFormat="false" ht="15.75" hidden="false" customHeight="true" outlineLevel="0" collapsed="false">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customFormat="false" ht="15.75" hidden="false" customHeight="true" outlineLevel="0" collapsed="false">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customFormat="false" ht="15.75" hidden="false" customHeight="true" outlineLevel="0" collapsed="false">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customFormat="false" ht="15.75" hidden="false" customHeight="true" outlineLevel="0" collapsed="false">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customFormat="false" ht="15.75" hidden="false" customHeight="true" outlineLevel="0" collapsed="false">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customFormat="false" ht="15.75" hidden="false" customHeight="true" outlineLevel="0" collapsed="false">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customFormat="false" ht="15.75" hidden="false" customHeight="true" outlineLevel="0" collapsed="false">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customFormat="false" ht="15.75" hidden="false" customHeight="true" outlineLevel="0" collapsed="false">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customFormat="false" ht="15.75" hidden="false" customHeight="true" outlineLevel="0" collapsed="false">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customFormat="false" ht="15.75" hidden="false" customHeight="true" outlineLevel="0" collapsed="false">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customFormat="false" ht="15.75" hidden="false" customHeight="true" outlineLevel="0" collapsed="false">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customFormat="false" ht="15.75" hidden="false" customHeight="true" outlineLevel="0" collapsed="false">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customFormat="false" ht="15.75" hidden="false" customHeight="true" outlineLevel="0" collapsed="false">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customFormat="false" ht="15.75" hidden="false" customHeight="true" outlineLevel="0" collapsed="false">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customFormat="false" ht="15.75" hidden="false" customHeight="true" outlineLevel="0" collapsed="false">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customFormat="false" ht="15.75" hidden="false" customHeight="true" outlineLevel="0" collapsed="false">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customFormat="false" ht="15.75" hidden="false" customHeight="true" outlineLevel="0" collapsed="false">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customFormat="false" ht="15.75" hidden="false" customHeight="true" outlineLevel="0" collapsed="false">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customFormat="false" ht="15.75" hidden="false" customHeight="true" outlineLevel="0" collapsed="false">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customFormat="false" ht="15.75" hidden="false" customHeight="true" outlineLevel="0" collapsed="false">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customFormat="false" ht="15.75" hidden="false" customHeight="true" outlineLevel="0" collapsed="false">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customFormat="false" ht="15.75" hidden="false" customHeight="true" outlineLevel="0" collapsed="false">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customFormat="false" ht="15.75" hidden="false" customHeight="true" outlineLevel="0" collapsed="false">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customFormat="false" ht="15.75" hidden="false" customHeight="true" outlineLevel="0" collapsed="false">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customFormat="false" ht="15.75" hidden="false" customHeight="true" outlineLevel="0" collapsed="false">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customFormat="false" ht="15.75" hidden="false" customHeight="true" outlineLevel="0" collapsed="false">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customFormat="false" ht="15.75" hidden="false" customHeight="true" outlineLevel="0" collapsed="false">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customFormat="false" ht="15.75" hidden="false" customHeight="true" outlineLevel="0" collapsed="false">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row r="1001" customFormat="false" ht="15.75" hidden="false" customHeight="true" outlineLevel="0" collapsed="false">
      <c r="A1001" s="90"/>
      <c r="B1001" s="90"/>
      <c r="C1001" s="90"/>
      <c r="D1001" s="90"/>
      <c r="E1001" s="90"/>
      <c r="F1001" s="90"/>
      <c r="G1001" s="90"/>
      <c r="H1001" s="90"/>
      <c r="I1001" s="90"/>
      <c r="J1001" s="90"/>
      <c r="K1001" s="90"/>
      <c r="L1001" s="90"/>
      <c r="M1001" s="90"/>
      <c r="N1001" s="90"/>
      <c r="O1001" s="90"/>
      <c r="P1001" s="90"/>
      <c r="Q1001" s="90"/>
      <c r="R1001" s="90"/>
      <c r="S1001" s="90"/>
      <c r="T1001" s="90"/>
      <c r="U1001" s="90"/>
      <c r="V1001" s="90"/>
      <c r="W1001" s="90"/>
      <c r="X1001" s="90"/>
      <c r="Y1001" s="90"/>
      <c r="Z1001" s="90"/>
    </row>
  </sheetData>
  <mergeCells count="35">
    <mergeCell ref="B1:J6"/>
    <mergeCell ref="K2:L3"/>
    <mergeCell ref="D7:F7"/>
    <mergeCell ref="H7:I7"/>
    <mergeCell ref="D8:E8"/>
    <mergeCell ref="H8:I8"/>
    <mergeCell ref="D9:F9"/>
    <mergeCell ref="H9:J9"/>
    <mergeCell ref="D10:E10"/>
    <mergeCell ref="H10:I10"/>
    <mergeCell ref="B12:B13"/>
    <mergeCell ref="C12:E13"/>
    <mergeCell ref="F12:H12"/>
    <mergeCell ref="I12:I13"/>
    <mergeCell ref="J12:J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C29:E29"/>
    <mergeCell ref="C30:E30"/>
    <mergeCell ref="C31:E31"/>
    <mergeCell ref="B35:D35"/>
    <mergeCell ref="C40:E40"/>
  </mergeCells>
  <conditionalFormatting sqref="B35">
    <cfRule type="cellIs" priority="2" operator="equal" aboveAverage="0" equalAverage="0" bottom="0" percent="0" rank="0" text="" dxfId="0">
      <formula>"PREENCHER PRAZO NA FOLHA DE FECHAMENTO!"</formula>
    </cfRule>
  </conditionalFormatting>
  <conditionalFormatting sqref="J32">
    <cfRule type="cellIs" priority="3" operator="greaterThan" aboveAverage="0" equalAverage="0" bottom="0" percent="0" rank="0" text="" dxfId="1">
      <formula>1</formula>
    </cfRule>
    <cfRule type="cellIs" priority="4" operator="lessThan" aboveAverage="0" equalAverage="0" bottom="0" percent="0" rank="0" text="" dxfId="2">
      <formula>1</formula>
    </cfRule>
  </conditionalFormatting>
  <printOptions headings="false" gridLines="false" gridLinesSet="true" horizontalCentered="true" verticalCentered="true"/>
  <pageMargins left="0.984027777777778" right="0.39375" top="0.39375" bottom="0.39375" header="0.511811023622047" footer="0.511811023622047"/>
  <pageSetup paperSize="9" scale="67"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000"/>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K13" activeCellId="0" sqref="K13"/>
    </sheetView>
  </sheetViews>
  <sheetFormatPr defaultColWidth="14.4453125" defaultRowHeight="14.25" zeroHeight="false" outlineLevelRow="0" outlineLevelCol="0"/>
  <cols>
    <col collapsed="false" customWidth="true" hidden="false" outlineLevel="0" max="1" min="1" style="1" width="13.34"/>
    <col collapsed="false" customWidth="true" hidden="false" outlineLevel="0" max="2" min="2" style="1" width="37.88"/>
    <col collapsed="false" customWidth="true" hidden="false" outlineLevel="0" max="3" min="3" style="1" width="16.69"/>
    <col collapsed="false" customWidth="true" hidden="false" outlineLevel="0" max="4" min="4" style="1" width="11"/>
    <col collapsed="false" customWidth="true" hidden="false" outlineLevel="0" max="5" min="5" style="1" width="14"/>
    <col collapsed="false" customWidth="true" hidden="false" outlineLevel="0" max="6" min="6" style="1" width="23.44"/>
    <col collapsed="false" customWidth="true" hidden="false" outlineLevel="0" max="8" min="7" style="1" width="12"/>
    <col collapsed="false" customWidth="true" hidden="false" outlineLevel="0" max="9" min="9" style="1" width="18.25"/>
    <col collapsed="false" customWidth="true" hidden="false" outlineLevel="0" max="10" min="10" style="1" width="9.11"/>
    <col collapsed="false" customWidth="true" hidden="false" outlineLevel="0" max="11" min="11" style="1" width="25.11"/>
    <col collapsed="false" customWidth="true" hidden="false" outlineLevel="0" max="26" min="12" style="1" width="9.11"/>
  </cols>
  <sheetData>
    <row r="1" customFormat="false" ht="12.75" hidden="false" customHeight="true" outlineLevel="0" collapsed="false">
      <c r="A1" s="8"/>
      <c r="B1" s="8"/>
      <c r="C1" s="8"/>
      <c r="D1" s="8"/>
      <c r="E1" s="9"/>
      <c r="F1" s="8"/>
      <c r="G1" s="8"/>
      <c r="H1" s="8"/>
      <c r="I1" s="8"/>
      <c r="J1" s="8"/>
      <c r="K1" s="8"/>
      <c r="L1" s="8"/>
      <c r="M1" s="8"/>
      <c r="N1" s="8"/>
      <c r="O1" s="8"/>
      <c r="P1" s="8"/>
      <c r="Q1" s="8"/>
      <c r="R1" s="8"/>
      <c r="S1" s="8"/>
      <c r="T1" s="8"/>
      <c r="U1" s="8"/>
      <c r="V1" s="8"/>
      <c r="W1" s="8"/>
      <c r="X1" s="8"/>
      <c r="Y1" s="8"/>
      <c r="Z1" s="8"/>
    </row>
    <row r="2" customFormat="false" ht="12.75" hidden="false" customHeight="true" outlineLevel="0" collapsed="false">
      <c r="A2" s="8"/>
      <c r="B2" s="8"/>
      <c r="C2" s="8"/>
      <c r="D2" s="8"/>
      <c r="E2" s="9"/>
      <c r="F2" s="8"/>
      <c r="G2" s="8"/>
      <c r="H2" s="8"/>
      <c r="I2" s="8"/>
      <c r="J2" s="8"/>
      <c r="K2" s="8"/>
      <c r="L2" s="8"/>
      <c r="M2" s="8"/>
      <c r="N2" s="8"/>
      <c r="O2" s="8"/>
      <c r="P2" s="8"/>
      <c r="Q2" s="8"/>
      <c r="R2" s="8"/>
      <c r="S2" s="8"/>
      <c r="T2" s="8"/>
      <c r="U2" s="8"/>
      <c r="V2" s="8"/>
      <c r="W2" s="8"/>
      <c r="X2" s="8"/>
      <c r="Y2" s="8"/>
      <c r="Z2" s="8"/>
    </row>
    <row r="3" customFormat="false" ht="12.75" hidden="false" customHeight="true" outlineLevel="0" collapsed="false">
      <c r="A3" s="8"/>
      <c r="B3" s="100"/>
      <c r="C3" s="100"/>
      <c r="D3" s="100"/>
      <c r="E3" s="100"/>
      <c r="F3" s="100"/>
      <c r="G3" s="100"/>
      <c r="H3" s="100"/>
      <c r="I3" s="8"/>
      <c r="J3" s="8"/>
      <c r="K3" s="8"/>
      <c r="L3" s="8"/>
      <c r="M3" s="8"/>
      <c r="N3" s="8"/>
      <c r="O3" s="8"/>
      <c r="P3" s="8"/>
      <c r="Q3" s="8"/>
      <c r="R3" s="8"/>
      <c r="S3" s="8"/>
      <c r="T3" s="8"/>
      <c r="U3" s="8"/>
      <c r="V3" s="8"/>
      <c r="W3" s="8"/>
      <c r="X3" s="8"/>
      <c r="Y3" s="8"/>
      <c r="Z3" s="8"/>
    </row>
    <row r="4" customFormat="false" ht="12.75" hidden="false" customHeight="true" outlineLevel="0" collapsed="false">
      <c r="A4" s="8"/>
      <c r="B4" s="100"/>
      <c r="C4" s="100"/>
      <c r="D4" s="100"/>
      <c r="E4" s="100"/>
      <c r="F4" s="100"/>
      <c r="G4" s="100"/>
      <c r="H4" s="100"/>
      <c r="I4" s="8"/>
      <c r="J4" s="8"/>
      <c r="K4" s="8"/>
      <c r="L4" s="8"/>
      <c r="M4" s="8"/>
      <c r="N4" s="8"/>
      <c r="O4" s="8"/>
      <c r="P4" s="8"/>
      <c r="Q4" s="8"/>
      <c r="R4" s="8"/>
      <c r="S4" s="8"/>
      <c r="T4" s="8"/>
      <c r="U4" s="8"/>
      <c r="V4" s="8"/>
      <c r="W4" s="8"/>
      <c r="X4" s="8"/>
      <c r="Y4" s="8"/>
      <c r="Z4" s="8"/>
    </row>
    <row r="5" customFormat="false" ht="12.75" hidden="false" customHeight="true" outlineLevel="0" collapsed="false">
      <c r="A5" s="8"/>
      <c r="B5" s="100"/>
      <c r="C5" s="100"/>
      <c r="D5" s="100"/>
      <c r="E5" s="100"/>
      <c r="F5" s="100"/>
      <c r="G5" s="100"/>
      <c r="H5" s="100"/>
      <c r="I5" s="8"/>
      <c r="J5" s="8"/>
      <c r="K5" s="8"/>
      <c r="L5" s="8"/>
      <c r="M5" s="8"/>
      <c r="N5" s="8"/>
      <c r="O5" s="8"/>
      <c r="P5" s="8"/>
      <c r="Q5" s="8"/>
      <c r="R5" s="8"/>
      <c r="S5" s="8"/>
      <c r="T5" s="8"/>
      <c r="U5" s="8"/>
      <c r="V5" s="8"/>
      <c r="W5" s="8"/>
      <c r="X5" s="8"/>
      <c r="Y5" s="8"/>
      <c r="Z5" s="8"/>
    </row>
    <row r="6" customFormat="false" ht="12.75" hidden="false" customHeight="true" outlineLevel="0" collapsed="false">
      <c r="A6" s="8"/>
      <c r="B6" s="100"/>
      <c r="C6" s="100"/>
      <c r="D6" s="100"/>
      <c r="E6" s="100"/>
      <c r="F6" s="100"/>
      <c r="G6" s="100"/>
      <c r="H6" s="100"/>
      <c r="I6" s="8"/>
      <c r="J6" s="8"/>
      <c r="K6" s="8"/>
      <c r="L6" s="8"/>
      <c r="M6" s="8"/>
      <c r="N6" s="8"/>
      <c r="O6" s="8"/>
      <c r="P6" s="8"/>
      <c r="Q6" s="8"/>
      <c r="R6" s="8"/>
      <c r="S6" s="8"/>
      <c r="T6" s="8"/>
      <c r="U6" s="8"/>
      <c r="V6" s="8"/>
      <c r="W6" s="8"/>
      <c r="X6" s="8"/>
      <c r="Y6" s="8"/>
      <c r="Z6" s="8"/>
    </row>
    <row r="7" customFormat="false" ht="12.75" hidden="false" customHeight="true" outlineLevel="0" collapsed="false">
      <c r="A7" s="8"/>
      <c r="B7" s="100"/>
      <c r="C7" s="100"/>
      <c r="D7" s="100"/>
      <c r="E7" s="100"/>
      <c r="F7" s="100"/>
      <c r="G7" s="100"/>
      <c r="H7" s="100"/>
      <c r="I7" s="8"/>
      <c r="J7" s="8"/>
      <c r="K7" s="8"/>
      <c r="L7" s="8"/>
      <c r="M7" s="8"/>
      <c r="N7" s="8"/>
      <c r="O7" s="8"/>
      <c r="P7" s="8"/>
      <c r="Q7" s="8"/>
      <c r="R7" s="8"/>
      <c r="S7" s="8"/>
      <c r="T7" s="8"/>
      <c r="U7" s="8"/>
      <c r="V7" s="8"/>
      <c r="W7" s="8"/>
      <c r="X7" s="8"/>
      <c r="Y7" s="8"/>
      <c r="Z7" s="8"/>
    </row>
    <row r="8" customFormat="false" ht="12.75" hidden="false" customHeight="true" outlineLevel="0" collapsed="false">
      <c r="A8" s="8"/>
      <c r="B8" s="101"/>
      <c r="C8" s="102" t="s">
        <v>463</v>
      </c>
      <c r="D8" s="103" t="str">
        <f aca="false">IF(DADOS!$D$12&lt;&gt;"",DADOS!$D$12," ")</f>
        <v>REFORMA HOSPITAL ZILDA ARNS - UTI</v>
      </c>
      <c r="E8" s="103"/>
      <c r="F8" s="103"/>
      <c r="G8" s="103"/>
      <c r="H8" s="103"/>
      <c r="I8" s="103"/>
      <c r="J8" s="8"/>
      <c r="K8" s="8"/>
      <c r="L8" s="8"/>
      <c r="M8" s="8"/>
      <c r="N8" s="8"/>
      <c r="O8" s="8"/>
      <c r="P8" s="8"/>
      <c r="Q8" s="8"/>
      <c r="R8" s="8"/>
      <c r="S8" s="8"/>
      <c r="T8" s="8"/>
      <c r="U8" s="8"/>
      <c r="V8" s="8"/>
      <c r="W8" s="8"/>
      <c r="X8" s="8"/>
      <c r="Y8" s="8"/>
      <c r="Z8" s="8"/>
    </row>
    <row r="9" customFormat="false" ht="12.75" hidden="false" customHeight="true" outlineLevel="0" collapsed="false">
      <c r="A9" s="8"/>
      <c r="B9" s="101"/>
      <c r="C9" s="102" t="s">
        <v>464</v>
      </c>
      <c r="D9" s="104" t="n">
        <f aca="false">IF('FOLHA FECHAMENTO'!F31&lt;&gt;"",'FOLHA FECHAMENTO'!F31," ")</f>
        <v>180</v>
      </c>
      <c r="E9" s="103" t="s">
        <v>465</v>
      </c>
      <c r="F9" s="103"/>
      <c r="G9" s="103"/>
      <c r="H9" s="103"/>
      <c r="I9" s="103"/>
      <c r="J9" s="8"/>
      <c r="K9" s="8"/>
      <c r="L9" s="8"/>
      <c r="M9" s="8"/>
      <c r="N9" s="8"/>
      <c r="O9" s="8"/>
      <c r="P9" s="8"/>
      <c r="Q9" s="8"/>
      <c r="R9" s="8"/>
      <c r="S9" s="8"/>
      <c r="T9" s="8"/>
      <c r="U9" s="8"/>
      <c r="V9" s="8"/>
      <c r="W9" s="8"/>
      <c r="X9" s="8"/>
      <c r="Y9" s="8"/>
      <c r="Z9" s="8"/>
    </row>
    <row r="10" customFormat="false" ht="12.75" hidden="false" customHeight="true" outlineLevel="0" collapsed="false">
      <c r="A10" s="11"/>
      <c r="B10" s="8"/>
      <c r="C10" s="105" t="s">
        <v>466</v>
      </c>
      <c r="D10" s="8"/>
      <c r="E10" s="9"/>
      <c r="F10" s="8"/>
      <c r="G10" s="8"/>
      <c r="H10" s="106" t="s">
        <v>467</v>
      </c>
      <c r="I10" s="106"/>
      <c r="J10" s="8"/>
      <c r="K10" s="8"/>
      <c r="L10" s="8"/>
      <c r="M10" s="8"/>
      <c r="N10" s="8"/>
      <c r="O10" s="8"/>
      <c r="P10" s="8"/>
      <c r="Q10" s="8"/>
      <c r="R10" s="8"/>
      <c r="S10" s="8"/>
      <c r="T10" s="8"/>
      <c r="U10" s="8"/>
      <c r="V10" s="8"/>
      <c r="W10" s="8"/>
      <c r="X10" s="8"/>
      <c r="Y10" s="8"/>
      <c r="Z10" s="8"/>
    </row>
    <row r="11" customFormat="false" ht="12.75" hidden="false" customHeight="true" outlineLevel="0" collapsed="false">
      <c r="A11" s="8"/>
      <c r="B11" s="8"/>
      <c r="C11" s="8"/>
      <c r="D11" s="8"/>
      <c r="E11" s="9"/>
      <c r="F11" s="8"/>
      <c r="G11" s="8"/>
      <c r="H11" s="8"/>
      <c r="I11" s="8"/>
      <c r="J11" s="8"/>
      <c r="K11" s="8"/>
      <c r="L11" s="8"/>
      <c r="M11" s="8"/>
      <c r="N11" s="8"/>
      <c r="O11" s="8"/>
      <c r="P11" s="8"/>
      <c r="Q11" s="8"/>
      <c r="R11" s="8"/>
      <c r="S11" s="8"/>
      <c r="T11" s="8"/>
      <c r="U11" s="8"/>
      <c r="V11" s="8"/>
      <c r="W11" s="8"/>
      <c r="X11" s="8"/>
      <c r="Y11" s="8"/>
      <c r="Z11" s="8"/>
    </row>
    <row r="12" customFormat="false" ht="12.75" hidden="false" customHeight="true" outlineLevel="0" collapsed="false">
      <c r="A12" s="107" t="s">
        <v>468</v>
      </c>
      <c r="B12" s="107"/>
      <c r="C12" s="107"/>
      <c r="D12" s="107"/>
      <c r="E12" s="107"/>
      <c r="F12" s="107"/>
      <c r="G12" s="107"/>
      <c r="H12" s="107"/>
      <c r="I12" s="108" t="n">
        <f aca="false">'FOLHA FECHAMENTO'!$G$23</f>
        <v>2270154.92</v>
      </c>
      <c r="J12" s="109"/>
      <c r="K12" s="109"/>
      <c r="L12" s="109"/>
      <c r="M12" s="109"/>
      <c r="N12" s="109"/>
      <c r="O12" s="109"/>
      <c r="P12" s="109"/>
      <c r="Q12" s="109"/>
      <c r="R12" s="109"/>
      <c r="S12" s="109"/>
      <c r="T12" s="109"/>
      <c r="U12" s="109"/>
      <c r="V12" s="109"/>
      <c r="W12" s="109"/>
      <c r="X12" s="109"/>
      <c r="Y12" s="109"/>
      <c r="Z12" s="109"/>
    </row>
    <row r="13" customFormat="false" ht="18" hidden="false" customHeight="true" outlineLevel="0" collapsed="false">
      <c r="A13" s="110" t="s">
        <v>449</v>
      </c>
      <c r="B13" s="110" t="s">
        <v>469</v>
      </c>
      <c r="C13" s="110" t="s">
        <v>470</v>
      </c>
      <c r="D13" s="110" t="s">
        <v>471</v>
      </c>
      <c r="E13" s="111" t="s">
        <v>472</v>
      </c>
      <c r="F13" s="111" t="s">
        <v>473</v>
      </c>
      <c r="G13" s="110" t="s">
        <v>474</v>
      </c>
      <c r="H13" s="110"/>
      <c r="I13" s="110"/>
      <c r="J13" s="112"/>
      <c r="K13" s="112"/>
      <c r="L13" s="112"/>
      <c r="M13" s="112"/>
      <c r="N13" s="112"/>
      <c r="O13" s="112"/>
      <c r="P13" s="112"/>
      <c r="Q13" s="112"/>
      <c r="R13" s="112"/>
      <c r="S13" s="112"/>
      <c r="T13" s="112"/>
      <c r="U13" s="112"/>
      <c r="V13" s="112"/>
      <c r="W13" s="112"/>
      <c r="X13" s="112"/>
      <c r="Y13" s="112"/>
      <c r="Z13" s="112"/>
    </row>
    <row r="14" customFormat="false" ht="30" hidden="false" customHeight="true" outlineLevel="0" collapsed="false">
      <c r="A14" s="110"/>
      <c r="B14" s="110"/>
      <c r="C14" s="110"/>
      <c r="D14" s="110"/>
      <c r="E14" s="110"/>
      <c r="F14" s="110"/>
      <c r="G14" s="110" t="s">
        <v>475</v>
      </c>
      <c r="H14" s="110" t="s">
        <v>476</v>
      </c>
      <c r="I14" s="110" t="s">
        <v>477</v>
      </c>
      <c r="J14" s="112"/>
      <c r="K14" s="112"/>
      <c r="L14" s="112"/>
      <c r="M14" s="112"/>
      <c r="N14" s="112"/>
      <c r="O14" s="112"/>
      <c r="P14" s="112"/>
      <c r="Q14" s="112"/>
      <c r="R14" s="112"/>
      <c r="S14" s="112"/>
      <c r="T14" s="112"/>
      <c r="U14" s="112"/>
      <c r="V14" s="112"/>
      <c r="W14" s="112"/>
      <c r="X14" s="112"/>
      <c r="Y14" s="112"/>
      <c r="Z14" s="112"/>
    </row>
    <row r="15" customFormat="false" ht="15.75" hidden="false" customHeight="true" outlineLevel="0" collapsed="false">
      <c r="A15" s="113" t="n">
        <v>1</v>
      </c>
      <c r="B15" s="114" t="s">
        <v>478</v>
      </c>
      <c r="C15" s="115" t="n">
        <f aca="false">D15*$I$12</f>
        <v>90806.1968</v>
      </c>
      <c r="D15" s="116" t="n">
        <v>0.04</v>
      </c>
      <c r="E15" s="113"/>
      <c r="F15" s="113" t="str">
        <f aca="false">IF(AND(D15&gt;=G15,D15&lt;=I15),"OK","DIFERE")</f>
        <v>OK</v>
      </c>
      <c r="G15" s="117" t="n">
        <v>0.03</v>
      </c>
      <c r="H15" s="117" t="n">
        <v>0.04</v>
      </c>
      <c r="I15" s="117" t="n">
        <v>0.055</v>
      </c>
      <c r="J15" s="109" t="s">
        <v>479</v>
      </c>
      <c r="K15" s="109" t="s">
        <v>480</v>
      </c>
      <c r="L15" s="109"/>
      <c r="M15" s="109"/>
      <c r="N15" s="109"/>
      <c r="O15" s="109"/>
      <c r="P15" s="109"/>
      <c r="Q15" s="109"/>
      <c r="R15" s="109"/>
      <c r="S15" s="109"/>
      <c r="T15" s="109"/>
      <c r="U15" s="109"/>
      <c r="V15" s="109"/>
      <c r="W15" s="109"/>
      <c r="X15" s="109"/>
      <c r="Y15" s="109"/>
      <c r="Z15" s="109"/>
    </row>
    <row r="16" customFormat="false" ht="15.75" hidden="false" customHeight="true" outlineLevel="0" collapsed="false">
      <c r="A16" s="113" t="n">
        <v>2</v>
      </c>
      <c r="B16" s="114" t="s">
        <v>481</v>
      </c>
      <c r="C16" s="115" t="n">
        <f aca="false">D16*$I$12</f>
        <v>18161.23936</v>
      </c>
      <c r="D16" s="116" t="n">
        <v>0.008</v>
      </c>
      <c r="E16" s="113"/>
      <c r="F16" s="113" t="str">
        <f aca="false">IF(AND(D16&gt;=G16,D16&lt;=I16),"OK","DIFERE")</f>
        <v>OK</v>
      </c>
      <c r="G16" s="117" t="n">
        <v>0.008</v>
      </c>
      <c r="H16" s="117" t="n">
        <v>0.008</v>
      </c>
      <c r="I16" s="117" t="n">
        <v>0.01</v>
      </c>
      <c r="J16" s="109" t="s">
        <v>482</v>
      </c>
      <c r="K16" s="109" t="s">
        <v>483</v>
      </c>
      <c r="L16" s="109"/>
      <c r="M16" s="109"/>
      <c r="N16" s="109"/>
      <c r="O16" s="109"/>
      <c r="P16" s="109"/>
      <c r="Q16" s="109"/>
      <c r="R16" s="109"/>
      <c r="S16" s="109"/>
      <c r="T16" s="109"/>
      <c r="U16" s="109"/>
      <c r="V16" s="109"/>
      <c r="W16" s="109"/>
      <c r="X16" s="109"/>
      <c r="Y16" s="109"/>
      <c r="Z16" s="109"/>
    </row>
    <row r="17" customFormat="false" ht="15.75" hidden="false" customHeight="true" outlineLevel="0" collapsed="false">
      <c r="A17" s="113" t="n">
        <v>3</v>
      </c>
      <c r="B17" s="114" t="s">
        <v>484</v>
      </c>
      <c r="C17" s="115" t="n">
        <f aca="false">D17*$I$12</f>
        <v>28830.967484</v>
      </c>
      <c r="D17" s="116" t="n">
        <v>0.0127</v>
      </c>
      <c r="E17" s="113"/>
      <c r="F17" s="113" t="str">
        <f aca="false">IF(AND(D17&gt;=G17,D17&lt;=I17),"OK","DIFERE")</f>
        <v>OK</v>
      </c>
      <c r="G17" s="117" t="n">
        <v>0.0097</v>
      </c>
      <c r="H17" s="117" t="n">
        <v>0.0127</v>
      </c>
      <c r="I17" s="117" t="n">
        <v>0.0127</v>
      </c>
      <c r="J17" s="109" t="s">
        <v>485</v>
      </c>
      <c r="K17" s="109" t="s">
        <v>486</v>
      </c>
      <c r="L17" s="109"/>
      <c r="M17" s="109"/>
      <c r="N17" s="109"/>
      <c r="O17" s="109"/>
      <c r="P17" s="109"/>
      <c r="Q17" s="109"/>
      <c r="R17" s="109"/>
      <c r="S17" s="109"/>
      <c r="T17" s="109"/>
      <c r="U17" s="109"/>
      <c r="V17" s="109"/>
      <c r="W17" s="109"/>
      <c r="X17" s="109"/>
      <c r="Y17" s="109"/>
      <c r="Z17" s="109"/>
    </row>
    <row r="18" customFormat="false" ht="15.75" hidden="false" customHeight="true" outlineLevel="0" collapsed="false">
      <c r="A18" s="113" t="n">
        <v>4</v>
      </c>
      <c r="B18" s="114" t="s">
        <v>487</v>
      </c>
      <c r="C18" s="115" t="n">
        <f aca="false">D18*($I$12+C15+C16+C17)</f>
        <v>29617.8258808212</v>
      </c>
      <c r="D18" s="116" t="n">
        <v>0.0123</v>
      </c>
      <c r="E18" s="113"/>
      <c r="F18" s="113" t="str">
        <f aca="false">IF(AND(D18&gt;=G18,D18&lt;=I18),"OK","DIFERE")</f>
        <v>OK</v>
      </c>
      <c r="G18" s="117" t="n">
        <v>0.0059</v>
      </c>
      <c r="H18" s="117" t="n">
        <v>0.0123</v>
      </c>
      <c r="I18" s="117" t="n">
        <v>0.0139</v>
      </c>
      <c r="J18" s="109" t="s">
        <v>488</v>
      </c>
      <c r="K18" s="109" t="s">
        <v>489</v>
      </c>
      <c r="L18" s="109"/>
      <c r="M18" s="109"/>
      <c r="N18" s="109"/>
      <c r="O18" s="109"/>
      <c r="P18" s="109"/>
      <c r="Q18" s="109"/>
      <c r="R18" s="109"/>
      <c r="S18" s="109"/>
      <c r="T18" s="109"/>
      <c r="U18" s="109"/>
      <c r="V18" s="109"/>
      <c r="W18" s="109"/>
      <c r="X18" s="109"/>
      <c r="Y18" s="109"/>
      <c r="Z18" s="109"/>
    </row>
    <row r="19" customFormat="false" ht="15.75" hidden="false" customHeight="true" outlineLevel="0" collapsed="false">
      <c r="A19" s="113" t="n">
        <v>5</v>
      </c>
      <c r="B19" s="114" t="s">
        <v>490</v>
      </c>
      <c r="C19" s="115" t="n">
        <f aca="false">D19*($I$12+C15+C16+C17+C18)</f>
        <v>180380.265064837</v>
      </c>
      <c r="D19" s="116" t="n">
        <v>0.074</v>
      </c>
      <c r="E19" s="113"/>
      <c r="F19" s="113" t="str">
        <f aca="false">IF(AND(D19&gt;=G19,D19&lt;=I19),"OK","DIFERE")</f>
        <v>OK</v>
      </c>
      <c r="G19" s="117" t="n">
        <v>0.0616</v>
      </c>
      <c r="H19" s="117" t="n">
        <v>0.074</v>
      </c>
      <c r="I19" s="117" t="n">
        <v>0.0896</v>
      </c>
      <c r="J19" s="109" t="s">
        <v>491</v>
      </c>
      <c r="K19" s="109" t="s">
        <v>492</v>
      </c>
      <c r="L19" s="109"/>
      <c r="M19" s="109"/>
      <c r="N19" s="109"/>
      <c r="O19" s="109"/>
      <c r="P19" s="109"/>
      <c r="Q19" s="109"/>
      <c r="R19" s="109"/>
      <c r="S19" s="109"/>
      <c r="T19" s="109"/>
      <c r="U19" s="109"/>
      <c r="V19" s="109"/>
      <c r="W19" s="109"/>
      <c r="X19" s="109"/>
      <c r="Y19" s="109"/>
      <c r="Z19" s="109"/>
    </row>
    <row r="20" customFormat="false" ht="15.75" hidden="false" customHeight="true" outlineLevel="0" collapsed="false">
      <c r="A20" s="113" t="n">
        <v>6</v>
      </c>
      <c r="B20" s="118" t="s">
        <v>493</v>
      </c>
      <c r="C20" s="115" t="n">
        <f aca="false">D20*$I$12*(1+D27)</f>
        <v>156771.86531459</v>
      </c>
      <c r="D20" s="119" t="n">
        <f aca="false">SUM(D21:D24)</f>
        <v>0.0565</v>
      </c>
      <c r="E20" s="120"/>
      <c r="F20" s="8"/>
      <c r="G20" s="121"/>
      <c r="H20" s="121"/>
      <c r="I20" s="122"/>
      <c r="J20" s="109" t="s">
        <v>494</v>
      </c>
      <c r="K20" s="109" t="s">
        <v>495</v>
      </c>
      <c r="L20" s="109"/>
      <c r="M20" s="109"/>
      <c r="N20" s="109"/>
      <c r="O20" s="109"/>
      <c r="P20" s="109"/>
      <c r="Q20" s="109"/>
      <c r="R20" s="109"/>
      <c r="S20" s="109"/>
      <c r="T20" s="109"/>
      <c r="U20" s="109"/>
      <c r="V20" s="109"/>
      <c r="W20" s="109"/>
      <c r="X20" s="109"/>
      <c r="Y20" s="109"/>
      <c r="Z20" s="109"/>
    </row>
    <row r="21" customFormat="false" ht="15.75" hidden="false" customHeight="true" outlineLevel="0" collapsed="false">
      <c r="A21" s="123" t="s">
        <v>496</v>
      </c>
      <c r="B21" s="123" t="s">
        <v>497</v>
      </c>
      <c r="C21" s="123"/>
      <c r="D21" s="116" t="n">
        <v>0.0065</v>
      </c>
      <c r="E21" s="120"/>
      <c r="F21" s="8"/>
      <c r="G21" s="8"/>
      <c r="H21" s="8"/>
      <c r="I21" s="124"/>
      <c r="J21" s="109"/>
      <c r="K21" s="109"/>
      <c r="L21" s="109"/>
      <c r="M21" s="109"/>
      <c r="N21" s="109"/>
      <c r="O21" s="109"/>
      <c r="P21" s="109"/>
      <c r="Q21" s="109"/>
      <c r="R21" s="109"/>
      <c r="S21" s="109"/>
      <c r="T21" s="109"/>
      <c r="U21" s="109"/>
      <c r="V21" s="109"/>
      <c r="W21" s="109"/>
      <c r="X21" s="109"/>
      <c r="Y21" s="109"/>
      <c r="Z21" s="109"/>
    </row>
    <row r="22" customFormat="false" ht="15.75" hidden="false" customHeight="true" outlineLevel="0" collapsed="false">
      <c r="A22" s="123" t="s">
        <v>498</v>
      </c>
      <c r="B22" s="123" t="s">
        <v>499</v>
      </c>
      <c r="C22" s="123"/>
      <c r="D22" s="116" t="n">
        <v>0.03</v>
      </c>
      <c r="E22" s="120"/>
      <c r="F22" s="8"/>
      <c r="G22" s="8"/>
      <c r="H22" s="8"/>
      <c r="I22" s="124"/>
      <c r="J22" s="109"/>
      <c r="K22" s="109"/>
      <c r="L22" s="109"/>
      <c r="M22" s="109"/>
      <c r="N22" s="109"/>
      <c r="O22" s="109"/>
      <c r="P22" s="109"/>
      <c r="Q22" s="109"/>
      <c r="R22" s="109"/>
      <c r="S22" s="109"/>
      <c r="T22" s="109"/>
      <c r="U22" s="109"/>
      <c r="V22" s="109"/>
      <c r="W22" s="109"/>
      <c r="X22" s="109"/>
      <c r="Y22" s="109"/>
      <c r="Z22" s="109"/>
    </row>
    <row r="23" customFormat="false" ht="15.75" hidden="false" customHeight="true" outlineLevel="0" collapsed="false">
      <c r="A23" s="123" t="s">
        <v>500</v>
      </c>
      <c r="B23" s="123" t="s">
        <v>501</v>
      </c>
      <c r="C23" s="123"/>
      <c r="D23" s="116" t="n">
        <v>0.02</v>
      </c>
      <c r="E23" s="120"/>
      <c r="F23" s="8"/>
      <c r="G23" s="8"/>
      <c r="H23" s="8"/>
      <c r="I23" s="124"/>
      <c r="J23" s="109"/>
      <c r="K23" s="109"/>
      <c r="L23" s="109"/>
      <c r="M23" s="109"/>
      <c r="N23" s="109"/>
      <c r="O23" s="109"/>
      <c r="P23" s="109"/>
      <c r="Q23" s="109"/>
      <c r="R23" s="109"/>
      <c r="S23" s="109"/>
      <c r="T23" s="109"/>
      <c r="U23" s="109"/>
      <c r="V23" s="109"/>
      <c r="W23" s="109"/>
      <c r="X23" s="109"/>
      <c r="Y23" s="109"/>
      <c r="Z23" s="109"/>
    </row>
    <row r="24" customFormat="false" ht="15.75" hidden="false" customHeight="true" outlineLevel="0" collapsed="false">
      <c r="A24" s="123" t="s">
        <v>502</v>
      </c>
      <c r="B24" s="123" t="s">
        <v>503</v>
      </c>
      <c r="C24" s="123"/>
      <c r="D24" s="125"/>
      <c r="E24" s="120"/>
      <c r="F24" s="8"/>
      <c r="G24" s="8"/>
      <c r="H24" s="8"/>
      <c r="I24" s="124"/>
      <c r="J24" s="109"/>
      <c r="K24" s="109"/>
      <c r="L24" s="109"/>
      <c r="M24" s="109"/>
      <c r="N24" s="109"/>
      <c r="O24" s="109"/>
      <c r="P24" s="109"/>
      <c r="Q24" s="109"/>
      <c r="R24" s="109"/>
      <c r="S24" s="109"/>
      <c r="T24" s="109"/>
      <c r="U24" s="109"/>
      <c r="V24" s="109"/>
      <c r="W24" s="109"/>
      <c r="X24" s="109"/>
      <c r="Y24" s="109"/>
      <c r="Z24" s="109"/>
    </row>
    <row r="25" customFormat="false" ht="15.75" hidden="false" customHeight="true" outlineLevel="0" collapsed="false">
      <c r="A25" s="113" t="s">
        <v>504</v>
      </c>
      <c r="B25" s="113"/>
      <c r="C25" s="126" t="n">
        <f aca="false">SUM(C15:C20)</f>
        <v>504568.359904248</v>
      </c>
      <c r="D25" s="113"/>
      <c r="E25" s="113"/>
      <c r="F25" s="113" t="s">
        <v>505</v>
      </c>
      <c r="G25" s="113"/>
      <c r="H25" s="113"/>
      <c r="I25" s="113"/>
      <c r="J25" s="109"/>
      <c r="K25" s="109"/>
      <c r="L25" s="109"/>
      <c r="M25" s="109"/>
      <c r="N25" s="109"/>
      <c r="O25" s="109"/>
      <c r="P25" s="109"/>
      <c r="Q25" s="109"/>
      <c r="R25" s="109"/>
      <c r="S25" s="109"/>
      <c r="T25" s="109"/>
      <c r="U25" s="109"/>
      <c r="V25" s="109"/>
      <c r="W25" s="109"/>
      <c r="X25" s="109"/>
      <c r="Y25" s="109"/>
      <c r="Z25" s="109"/>
    </row>
    <row r="26" customFormat="false" ht="15.75" hidden="false" customHeight="true" outlineLevel="0" collapsed="false">
      <c r="A26" s="113" t="s">
        <v>506</v>
      </c>
      <c r="B26" s="113"/>
      <c r="C26" s="126" t="n">
        <f aca="false">C25+I12</f>
        <v>2774723.27990425</v>
      </c>
      <c r="D26" s="113"/>
      <c r="E26" s="113"/>
      <c r="F26" s="127" t="s">
        <v>507</v>
      </c>
      <c r="G26" s="117" t="n">
        <v>0.2034</v>
      </c>
      <c r="H26" s="117" t="n">
        <v>0.2212</v>
      </c>
      <c r="I26" s="117" t="n">
        <v>0.25</v>
      </c>
      <c r="J26" s="109"/>
      <c r="K26" s="128"/>
      <c r="L26" s="109"/>
      <c r="M26" s="109"/>
      <c r="N26" s="109"/>
      <c r="O26" s="109"/>
      <c r="P26" s="109"/>
      <c r="Q26" s="109"/>
      <c r="R26" s="109"/>
      <c r="S26" s="109"/>
      <c r="T26" s="109"/>
      <c r="U26" s="109"/>
      <c r="V26" s="109"/>
      <c r="W26" s="109"/>
      <c r="X26" s="109"/>
      <c r="Y26" s="109"/>
      <c r="Z26" s="109"/>
    </row>
    <row r="27" customFormat="false" ht="15.75" hidden="false" customHeight="true" outlineLevel="0" collapsed="false">
      <c r="A27" s="113" t="s">
        <v>508</v>
      </c>
      <c r="B27" s="113"/>
      <c r="C27" s="113"/>
      <c r="D27" s="129" t="n">
        <f aca="false">(((1+$D15+$D16+$D17)*(1+$D18)*(1+$D19)/(1-$D20)))-1</f>
        <v>0.22226164190779</v>
      </c>
      <c r="E27" s="113" t="str">
        <f aca="false">IF(AND($D27&gt;=$G27,$D27&lt;=$I27),"OK","DIFERE")</f>
        <v>OK</v>
      </c>
      <c r="F27" s="127" t="s">
        <v>509</v>
      </c>
      <c r="G27" s="117" t="n">
        <f aca="false">((G26+1)*(1-E30))/((1-E30)-D24)-1</f>
        <v>0.2034</v>
      </c>
      <c r="H27" s="117" t="n">
        <f aca="false">((H26+1)*(1-E30))/((1-E30)-D24)-1</f>
        <v>0.2212</v>
      </c>
      <c r="I27" s="117" t="n">
        <f aca="false">((I26+1)*(1-E30))/((1-E30)-D24)-1</f>
        <v>0.25</v>
      </c>
      <c r="J27" s="109"/>
      <c r="K27" s="109"/>
      <c r="L27" s="109"/>
      <c r="M27" s="109"/>
      <c r="N27" s="109"/>
      <c r="O27" s="109"/>
      <c r="P27" s="109"/>
      <c r="Q27" s="109"/>
      <c r="R27" s="109"/>
      <c r="S27" s="109"/>
      <c r="T27" s="109"/>
      <c r="U27" s="109"/>
      <c r="V27" s="109"/>
      <c r="W27" s="109"/>
      <c r="X27" s="109"/>
      <c r="Y27" s="109"/>
      <c r="Z27" s="109"/>
    </row>
    <row r="28" customFormat="false" ht="12.75" hidden="false" customHeight="true" outlineLevel="0" collapsed="false">
      <c r="A28" s="8"/>
      <c r="B28" s="8"/>
      <c r="C28" s="8"/>
      <c r="D28" s="8"/>
      <c r="E28" s="9"/>
      <c r="F28" s="8"/>
      <c r="G28" s="8"/>
      <c r="H28" s="8"/>
      <c r="I28" s="8"/>
      <c r="J28" s="109"/>
      <c r="K28" s="109"/>
      <c r="L28" s="109"/>
      <c r="M28" s="109"/>
      <c r="N28" s="109"/>
      <c r="O28" s="109"/>
      <c r="P28" s="109"/>
      <c r="Q28" s="109"/>
      <c r="R28" s="109"/>
      <c r="S28" s="109"/>
      <c r="T28" s="109"/>
      <c r="U28" s="109"/>
      <c r="V28" s="109"/>
      <c r="W28" s="109"/>
      <c r="X28" s="109"/>
      <c r="Y28" s="109"/>
      <c r="Z28" s="109"/>
    </row>
    <row r="29" customFormat="false" ht="12.75" hidden="false" customHeight="true" outlineLevel="0" collapsed="false">
      <c r="A29" s="8"/>
      <c r="B29" s="8"/>
      <c r="C29" s="8"/>
      <c r="D29" s="8"/>
      <c r="E29" s="9"/>
      <c r="F29" s="130" t="s">
        <v>510</v>
      </c>
      <c r="G29" s="131"/>
      <c r="H29" s="131"/>
      <c r="I29" s="132"/>
      <c r="J29" s="109"/>
      <c r="K29" s="109"/>
      <c r="L29" s="109"/>
      <c r="M29" s="109"/>
      <c r="N29" s="109"/>
      <c r="O29" s="109"/>
      <c r="P29" s="109"/>
      <c r="Q29" s="109"/>
      <c r="R29" s="109"/>
      <c r="S29" s="109"/>
      <c r="T29" s="109"/>
      <c r="U29" s="109"/>
      <c r="V29" s="109"/>
      <c r="W29" s="109"/>
      <c r="X29" s="109"/>
      <c r="Y29" s="109"/>
      <c r="Z29" s="109"/>
    </row>
    <row r="30" customFormat="false" ht="12.75" hidden="false" customHeight="true" outlineLevel="0" collapsed="false">
      <c r="A30" s="8"/>
      <c r="B30" s="8"/>
      <c r="C30" s="8"/>
      <c r="D30" s="8"/>
      <c r="E30" s="9"/>
      <c r="F30" s="133"/>
      <c r="G30" s="8"/>
      <c r="H30" s="8"/>
      <c r="I30" s="124"/>
      <c r="J30" s="109"/>
      <c r="K30" s="109"/>
      <c r="L30" s="109"/>
      <c r="M30" s="109"/>
      <c r="N30" s="109"/>
      <c r="O30" s="109"/>
      <c r="P30" s="109"/>
      <c r="Q30" s="109"/>
      <c r="R30" s="109"/>
      <c r="S30" s="109"/>
      <c r="T30" s="109"/>
      <c r="U30" s="109"/>
      <c r="V30" s="109"/>
      <c r="W30" s="109"/>
      <c r="X30" s="109"/>
      <c r="Y30" s="109"/>
      <c r="Z30" s="109"/>
    </row>
    <row r="31" customFormat="false" ht="12.75" hidden="false" customHeight="true" outlineLevel="0" collapsed="false">
      <c r="A31" s="8"/>
      <c r="B31" s="8"/>
      <c r="C31" s="8"/>
      <c r="D31" s="8"/>
      <c r="E31" s="9"/>
      <c r="F31" s="133"/>
      <c r="G31" s="8"/>
      <c r="H31" s="8"/>
      <c r="I31" s="124"/>
      <c r="J31" s="109"/>
      <c r="K31" s="109"/>
      <c r="L31" s="109"/>
      <c r="M31" s="109"/>
      <c r="N31" s="109"/>
      <c r="O31" s="109"/>
      <c r="P31" s="109"/>
      <c r="Q31" s="109"/>
      <c r="R31" s="109"/>
      <c r="S31" s="109"/>
      <c r="T31" s="109"/>
      <c r="U31" s="109"/>
      <c r="V31" s="109"/>
      <c r="W31" s="109"/>
      <c r="X31" s="109"/>
      <c r="Y31" s="109"/>
      <c r="Z31" s="109"/>
    </row>
    <row r="32" customFormat="false" ht="12.75" hidden="false" customHeight="true" outlineLevel="0" collapsed="false">
      <c r="A32" s="8"/>
      <c r="B32" s="8"/>
      <c r="C32" s="8"/>
      <c r="D32" s="8"/>
      <c r="E32" s="9"/>
      <c r="F32" s="133"/>
      <c r="G32" s="8"/>
      <c r="H32" s="8"/>
      <c r="I32" s="124"/>
      <c r="J32" s="109"/>
      <c r="K32" s="109"/>
      <c r="L32" s="109"/>
      <c r="M32" s="109"/>
      <c r="N32" s="109"/>
      <c r="O32" s="109"/>
      <c r="P32" s="109"/>
      <c r="Q32" s="109"/>
      <c r="R32" s="109"/>
      <c r="S32" s="109"/>
      <c r="T32" s="109"/>
      <c r="U32" s="109"/>
      <c r="V32" s="109"/>
      <c r="W32" s="109"/>
      <c r="X32" s="109"/>
      <c r="Y32" s="109"/>
      <c r="Z32" s="109"/>
    </row>
    <row r="33" customFormat="false" ht="12.75" hidden="false" customHeight="true" outlineLevel="0" collapsed="false">
      <c r="A33" s="8" t="s">
        <v>511</v>
      </c>
      <c r="B33" s="8"/>
      <c r="C33" s="8"/>
      <c r="D33" s="8"/>
      <c r="E33" s="9"/>
      <c r="F33" s="133"/>
      <c r="G33" s="8"/>
      <c r="H33" s="8"/>
      <c r="I33" s="124"/>
      <c r="J33" s="109"/>
      <c r="K33" s="109"/>
      <c r="L33" s="109"/>
      <c r="M33" s="109"/>
      <c r="N33" s="109"/>
      <c r="O33" s="109"/>
      <c r="P33" s="109"/>
      <c r="Q33" s="109"/>
      <c r="R33" s="109"/>
      <c r="S33" s="109"/>
      <c r="T33" s="109"/>
      <c r="U33" s="109"/>
      <c r="V33" s="109"/>
      <c r="W33" s="109"/>
      <c r="X33" s="109"/>
      <c r="Y33" s="109"/>
      <c r="Z33" s="109"/>
    </row>
    <row r="34" customFormat="false" ht="12.75" hidden="false" customHeight="true" outlineLevel="0" collapsed="false">
      <c r="A34" s="8" t="s">
        <v>512</v>
      </c>
      <c r="B34" s="8"/>
      <c r="C34" s="8"/>
      <c r="D34" s="8"/>
      <c r="E34" s="9"/>
      <c r="F34" s="133"/>
      <c r="G34" s="8"/>
      <c r="H34" s="8"/>
      <c r="I34" s="124"/>
      <c r="J34" s="109"/>
      <c r="K34" s="109"/>
      <c r="L34" s="109"/>
      <c r="M34" s="109"/>
      <c r="N34" s="109"/>
      <c r="O34" s="109"/>
      <c r="P34" s="109"/>
      <c r="Q34" s="109"/>
      <c r="R34" s="109"/>
      <c r="S34" s="109"/>
      <c r="T34" s="109"/>
      <c r="U34" s="109"/>
      <c r="V34" s="109"/>
      <c r="W34" s="109"/>
      <c r="X34" s="109"/>
      <c r="Y34" s="109"/>
      <c r="Z34" s="109"/>
    </row>
    <row r="35" customFormat="false" ht="12.75" hidden="false" customHeight="true" outlineLevel="0" collapsed="false">
      <c r="A35" s="8" t="s">
        <v>513</v>
      </c>
      <c r="B35" s="8"/>
      <c r="C35" s="8"/>
      <c r="D35" s="8"/>
      <c r="E35" s="9"/>
      <c r="F35" s="133"/>
      <c r="G35" s="8"/>
      <c r="H35" s="8"/>
      <c r="I35" s="124"/>
      <c r="J35" s="109"/>
      <c r="K35" s="109"/>
      <c r="L35" s="109"/>
      <c r="M35" s="109"/>
      <c r="N35" s="109"/>
      <c r="O35" s="109"/>
      <c r="P35" s="109"/>
      <c r="Q35" s="109"/>
      <c r="R35" s="109"/>
      <c r="S35" s="109"/>
      <c r="T35" s="109"/>
      <c r="U35" s="109"/>
      <c r="V35" s="109"/>
      <c r="W35" s="109"/>
      <c r="X35" s="109"/>
      <c r="Y35" s="109"/>
      <c r="Z35" s="109"/>
    </row>
    <row r="36" customFormat="false" ht="12.75" hidden="false" customHeight="true" outlineLevel="0" collapsed="false">
      <c r="A36" s="8" t="s">
        <v>514</v>
      </c>
      <c r="B36" s="8"/>
      <c r="C36" s="8"/>
      <c r="D36" s="8"/>
      <c r="E36" s="9"/>
      <c r="F36" s="134"/>
      <c r="G36" s="36"/>
      <c r="H36" s="36"/>
      <c r="I36" s="135"/>
      <c r="J36" s="109"/>
      <c r="K36" s="109"/>
      <c r="L36" s="109"/>
      <c r="M36" s="109"/>
      <c r="N36" s="109"/>
      <c r="O36" s="109"/>
      <c r="P36" s="109"/>
      <c r="Q36" s="109"/>
      <c r="R36" s="109"/>
      <c r="S36" s="109"/>
      <c r="T36" s="109"/>
      <c r="U36" s="109"/>
      <c r="V36" s="109"/>
      <c r="W36" s="109"/>
      <c r="X36" s="109"/>
      <c r="Y36" s="109"/>
      <c r="Z36" s="109"/>
    </row>
    <row r="37" customFormat="false" ht="12.75" hidden="false" customHeight="true" outlineLevel="0" collapsed="false">
      <c r="A37" s="8" t="s">
        <v>515</v>
      </c>
      <c r="B37" s="8"/>
      <c r="C37" s="8"/>
      <c r="D37" s="8"/>
      <c r="E37" s="9"/>
      <c r="F37" s="8"/>
      <c r="G37" s="8"/>
      <c r="H37" s="8"/>
      <c r="I37" s="8"/>
      <c r="J37" s="109"/>
      <c r="K37" s="109"/>
      <c r="L37" s="109"/>
      <c r="M37" s="109"/>
      <c r="N37" s="109"/>
      <c r="O37" s="109"/>
      <c r="P37" s="109"/>
      <c r="Q37" s="109"/>
      <c r="R37" s="109"/>
      <c r="S37" s="109"/>
      <c r="T37" s="109"/>
      <c r="U37" s="109"/>
      <c r="V37" s="109"/>
      <c r="W37" s="109"/>
      <c r="X37" s="109"/>
      <c r="Y37" s="109"/>
      <c r="Z37" s="109"/>
    </row>
    <row r="38" customFormat="false" ht="12.75" hidden="false" customHeight="true" outlineLevel="0" collapsed="false">
      <c r="A38" s="8" t="s">
        <v>516</v>
      </c>
      <c r="B38" s="8"/>
      <c r="C38" s="8"/>
      <c r="D38" s="8"/>
      <c r="E38" s="9"/>
      <c r="F38" s="8"/>
      <c r="G38" s="8"/>
      <c r="H38" s="8"/>
      <c r="I38" s="8"/>
      <c r="J38" s="109"/>
      <c r="K38" s="109"/>
      <c r="L38" s="109"/>
      <c r="M38" s="109"/>
      <c r="N38" s="109"/>
      <c r="O38" s="109"/>
      <c r="P38" s="109"/>
      <c r="Q38" s="109"/>
      <c r="R38" s="109"/>
      <c r="S38" s="109"/>
      <c r="T38" s="109"/>
      <c r="U38" s="109"/>
      <c r="V38" s="109"/>
      <c r="W38" s="109"/>
      <c r="X38" s="109"/>
      <c r="Y38" s="109"/>
      <c r="Z38" s="109"/>
    </row>
    <row r="39" customFormat="false" ht="12.75" hidden="false" customHeight="true" outlineLevel="0" collapsed="false">
      <c r="A39" s="8" t="s">
        <v>517</v>
      </c>
      <c r="B39" s="8"/>
      <c r="C39" s="8"/>
      <c r="D39" s="8"/>
      <c r="E39" s="9"/>
      <c r="F39" s="8"/>
      <c r="G39" s="8"/>
      <c r="H39" s="8"/>
      <c r="I39" s="8"/>
      <c r="J39" s="109"/>
      <c r="K39" s="109"/>
      <c r="L39" s="109"/>
      <c r="M39" s="109"/>
      <c r="N39" s="109"/>
      <c r="O39" s="109"/>
      <c r="P39" s="109"/>
      <c r="Q39" s="109"/>
      <c r="R39" s="109"/>
      <c r="S39" s="109"/>
      <c r="T39" s="109"/>
      <c r="U39" s="109"/>
      <c r="V39" s="109"/>
      <c r="W39" s="109"/>
      <c r="X39" s="109"/>
      <c r="Y39" s="109"/>
      <c r="Z39" s="109"/>
    </row>
    <row r="40" customFormat="false" ht="12.75" hidden="false" customHeight="true" outlineLevel="0" collapsed="false">
      <c r="A40" s="8" t="s">
        <v>518</v>
      </c>
      <c r="B40" s="8"/>
      <c r="C40" s="8"/>
      <c r="D40" s="8"/>
      <c r="E40" s="9"/>
      <c r="F40" s="36"/>
      <c r="G40" s="36"/>
      <c r="H40" s="36"/>
      <c r="I40" s="8"/>
      <c r="J40" s="109"/>
      <c r="K40" s="109"/>
      <c r="L40" s="109"/>
      <c r="M40" s="109"/>
      <c r="N40" s="109"/>
      <c r="O40" s="109"/>
      <c r="P40" s="109"/>
      <c r="Q40" s="109"/>
      <c r="R40" s="109"/>
      <c r="S40" s="109"/>
      <c r="T40" s="109"/>
      <c r="U40" s="109"/>
      <c r="V40" s="109"/>
      <c r="W40" s="109"/>
      <c r="X40" s="109"/>
      <c r="Y40" s="109"/>
      <c r="Z40" s="109"/>
    </row>
    <row r="41" customFormat="false" ht="19.5" hidden="false" customHeight="true" outlineLevel="0" collapsed="false">
      <c r="A41" s="8"/>
      <c r="B41" s="8"/>
      <c r="C41" s="8"/>
      <c r="D41" s="8"/>
      <c r="E41" s="9"/>
      <c r="F41" s="136" t="str">
        <f aca="false">IF(DADOS!$D$24&lt;&gt;"",DADOS!$D$24," ")</f>
        <v>CAMILA VEIGAS</v>
      </c>
      <c r="G41" s="136"/>
      <c r="H41" s="136"/>
      <c r="I41" s="8"/>
      <c r="J41" s="109"/>
      <c r="K41" s="109"/>
      <c r="L41" s="109"/>
      <c r="M41" s="109"/>
      <c r="N41" s="109"/>
      <c r="O41" s="109"/>
      <c r="P41" s="109"/>
      <c r="Q41" s="109"/>
      <c r="R41" s="109"/>
      <c r="S41" s="109"/>
      <c r="T41" s="109"/>
      <c r="U41" s="109"/>
      <c r="V41" s="109"/>
      <c r="W41" s="109"/>
      <c r="X41" s="109"/>
      <c r="Y41" s="109"/>
      <c r="Z41" s="109"/>
    </row>
    <row r="42" customFormat="false" ht="12.75" hidden="false" customHeight="true" outlineLevel="0" collapsed="false">
      <c r="A42" s="8"/>
      <c r="B42" s="8"/>
      <c r="C42" s="8"/>
      <c r="D42" s="8"/>
      <c r="E42" s="9"/>
      <c r="F42" s="38" t="s">
        <v>111</v>
      </c>
      <c r="G42" s="38"/>
      <c r="H42" s="38"/>
      <c r="I42" s="8"/>
      <c r="J42" s="109"/>
      <c r="K42" s="109"/>
      <c r="L42" s="109"/>
      <c r="M42" s="109"/>
      <c r="N42" s="109"/>
      <c r="O42" s="109"/>
      <c r="P42" s="109"/>
      <c r="Q42" s="109"/>
      <c r="R42" s="109"/>
      <c r="S42" s="109"/>
      <c r="T42" s="109"/>
      <c r="U42" s="109"/>
      <c r="V42" s="109"/>
      <c r="W42" s="109"/>
      <c r="X42" s="109"/>
      <c r="Y42" s="109"/>
      <c r="Z42" s="109"/>
    </row>
    <row r="43" customFormat="false" ht="15" hidden="false" customHeight="true" outlineLevel="0" collapsed="false">
      <c r="A43" s="8"/>
      <c r="B43" s="8"/>
      <c r="C43" s="8"/>
      <c r="D43" s="8"/>
      <c r="E43" s="9"/>
      <c r="F43" s="38" t="s">
        <v>113</v>
      </c>
      <c r="G43" s="38"/>
      <c r="H43" s="38"/>
      <c r="I43" s="8"/>
      <c r="J43" s="109"/>
      <c r="K43" s="109"/>
      <c r="L43" s="109"/>
      <c r="M43" s="109"/>
      <c r="N43" s="109"/>
      <c r="O43" s="109"/>
      <c r="P43" s="109"/>
      <c r="Q43" s="109"/>
      <c r="R43" s="109"/>
      <c r="S43" s="109"/>
      <c r="T43" s="109"/>
      <c r="U43" s="109"/>
      <c r="V43" s="109"/>
      <c r="W43" s="109"/>
      <c r="X43" s="109"/>
      <c r="Y43" s="109"/>
      <c r="Z43" s="109"/>
    </row>
    <row r="44" customFormat="false" ht="12.75" hidden="false" customHeight="true" outlineLevel="0" collapsed="false">
      <c r="A44" s="8"/>
      <c r="B44" s="8"/>
      <c r="C44" s="8"/>
      <c r="D44" s="8"/>
      <c r="E44" s="9"/>
      <c r="F44" s="8"/>
      <c r="G44" s="8"/>
      <c r="H44" s="8"/>
      <c r="I44" s="8"/>
      <c r="J44" s="109"/>
      <c r="K44" s="109"/>
      <c r="L44" s="109"/>
      <c r="M44" s="109"/>
      <c r="N44" s="109"/>
      <c r="O44" s="109"/>
      <c r="P44" s="109"/>
      <c r="Q44" s="109"/>
      <c r="R44" s="109"/>
      <c r="S44" s="109"/>
      <c r="T44" s="109"/>
      <c r="U44" s="109"/>
      <c r="V44" s="109"/>
      <c r="W44" s="109"/>
      <c r="X44" s="109"/>
      <c r="Y44" s="109"/>
      <c r="Z44" s="109"/>
    </row>
    <row r="45" customFormat="false" ht="12.75" hidden="false" customHeight="true" outlineLevel="0" collapsed="false">
      <c r="A45" s="109"/>
      <c r="B45" s="109"/>
      <c r="C45" s="109"/>
      <c r="D45" s="109"/>
      <c r="E45" s="137"/>
      <c r="F45" s="109"/>
      <c r="G45" s="109"/>
      <c r="H45" s="109"/>
      <c r="I45" s="109"/>
      <c r="J45" s="109"/>
      <c r="K45" s="109"/>
      <c r="L45" s="109"/>
      <c r="M45" s="109"/>
      <c r="N45" s="109"/>
      <c r="O45" s="109"/>
      <c r="P45" s="109"/>
      <c r="Q45" s="109"/>
      <c r="R45" s="109"/>
      <c r="S45" s="109"/>
      <c r="T45" s="109"/>
      <c r="U45" s="109"/>
      <c r="V45" s="109"/>
      <c r="W45" s="109"/>
      <c r="X45" s="109"/>
      <c r="Y45" s="109"/>
      <c r="Z45" s="109"/>
    </row>
    <row r="46" customFormat="false" ht="12.75" hidden="false" customHeight="true" outlineLevel="0" collapsed="false">
      <c r="A46" s="109"/>
      <c r="B46" s="109"/>
      <c r="C46" s="109"/>
      <c r="D46" s="109"/>
      <c r="E46" s="137"/>
      <c r="F46" s="109"/>
      <c r="G46" s="109"/>
      <c r="H46" s="109"/>
      <c r="I46" s="109"/>
      <c r="J46" s="109"/>
      <c r="K46" s="109"/>
      <c r="L46" s="109"/>
      <c r="M46" s="109"/>
      <c r="N46" s="109"/>
      <c r="O46" s="109"/>
      <c r="P46" s="109"/>
      <c r="Q46" s="109"/>
      <c r="R46" s="109"/>
      <c r="S46" s="109"/>
      <c r="T46" s="109"/>
      <c r="U46" s="109"/>
      <c r="V46" s="109"/>
      <c r="W46" s="109"/>
      <c r="X46" s="109"/>
      <c r="Y46" s="109"/>
      <c r="Z46" s="109"/>
    </row>
    <row r="47" customFormat="false" ht="12.75" hidden="false" customHeight="true" outlineLevel="0" collapsed="false">
      <c r="A47" s="109"/>
      <c r="B47" s="109"/>
      <c r="C47" s="109"/>
      <c r="D47" s="109"/>
      <c r="E47" s="137"/>
      <c r="F47" s="109"/>
      <c r="G47" s="109"/>
      <c r="H47" s="109"/>
      <c r="I47" s="109"/>
      <c r="J47" s="109"/>
      <c r="K47" s="109"/>
      <c r="L47" s="109"/>
      <c r="M47" s="109"/>
      <c r="N47" s="109"/>
      <c r="O47" s="109"/>
      <c r="P47" s="109"/>
      <c r="Q47" s="109"/>
      <c r="R47" s="109"/>
      <c r="S47" s="109"/>
      <c r="T47" s="109"/>
      <c r="U47" s="109"/>
      <c r="V47" s="109"/>
      <c r="W47" s="109"/>
      <c r="X47" s="109"/>
      <c r="Y47" s="109"/>
      <c r="Z47" s="109"/>
    </row>
    <row r="48" customFormat="false" ht="12.75" hidden="false" customHeight="true" outlineLevel="0" collapsed="false">
      <c r="A48" s="109"/>
      <c r="B48" s="109"/>
      <c r="C48" s="109"/>
      <c r="D48" s="109"/>
      <c r="E48" s="137"/>
      <c r="F48" s="109"/>
      <c r="G48" s="109"/>
      <c r="H48" s="109"/>
      <c r="I48" s="109"/>
      <c r="J48" s="109"/>
      <c r="K48" s="109"/>
      <c r="L48" s="109"/>
      <c r="M48" s="109"/>
      <c r="N48" s="109"/>
      <c r="O48" s="109"/>
      <c r="P48" s="109"/>
      <c r="Q48" s="109"/>
      <c r="R48" s="109"/>
      <c r="S48" s="109"/>
      <c r="T48" s="109"/>
      <c r="U48" s="109"/>
      <c r="V48" s="109"/>
      <c r="W48" s="109"/>
      <c r="X48" s="109"/>
      <c r="Y48" s="109"/>
      <c r="Z48" s="109"/>
    </row>
    <row r="49" customFormat="false" ht="12.75" hidden="false" customHeight="true" outlineLevel="0" collapsed="false">
      <c r="A49" s="109"/>
      <c r="B49" s="109"/>
      <c r="C49" s="109"/>
      <c r="D49" s="109"/>
      <c r="E49" s="137"/>
      <c r="F49" s="109"/>
      <c r="G49" s="109"/>
      <c r="H49" s="109"/>
      <c r="I49" s="109"/>
      <c r="J49" s="109"/>
      <c r="K49" s="109"/>
      <c r="L49" s="109"/>
      <c r="M49" s="109"/>
      <c r="N49" s="109"/>
      <c r="O49" s="109"/>
      <c r="P49" s="109"/>
      <c r="Q49" s="109"/>
      <c r="R49" s="109"/>
      <c r="S49" s="109"/>
      <c r="T49" s="109"/>
      <c r="U49" s="109"/>
      <c r="V49" s="109"/>
      <c r="W49" s="109"/>
      <c r="X49" s="109"/>
      <c r="Y49" s="109"/>
      <c r="Z49" s="109"/>
    </row>
    <row r="50" customFormat="false" ht="12.75" hidden="false" customHeight="true" outlineLevel="0" collapsed="false">
      <c r="A50" s="109"/>
      <c r="B50" s="109"/>
      <c r="C50" s="109"/>
      <c r="D50" s="109"/>
      <c r="E50" s="137"/>
      <c r="F50" s="109"/>
      <c r="G50" s="109"/>
      <c r="H50" s="109"/>
      <c r="I50" s="109"/>
      <c r="J50" s="109"/>
      <c r="K50" s="109"/>
      <c r="L50" s="109"/>
      <c r="M50" s="109"/>
      <c r="N50" s="109"/>
      <c r="O50" s="109"/>
      <c r="P50" s="109"/>
      <c r="Q50" s="109"/>
      <c r="R50" s="109"/>
      <c r="S50" s="109"/>
      <c r="T50" s="109"/>
      <c r="U50" s="109"/>
      <c r="V50" s="109"/>
      <c r="W50" s="109"/>
      <c r="X50" s="109"/>
      <c r="Y50" s="109"/>
      <c r="Z50" s="109"/>
    </row>
    <row r="51" customFormat="false" ht="12.75" hidden="false" customHeight="true" outlineLevel="0" collapsed="false">
      <c r="A51" s="109"/>
      <c r="B51" s="109"/>
      <c r="C51" s="109"/>
      <c r="D51" s="109"/>
      <c r="E51" s="137"/>
      <c r="F51" s="109"/>
      <c r="G51" s="109"/>
      <c r="H51" s="109"/>
      <c r="I51" s="109"/>
      <c r="J51" s="109"/>
      <c r="K51" s="109"/>
      <c r="L51" s="109"/>
      <c r="M51" s="109"/>
      <c r="N51" s="109"/>
      <c r="O51" s="109"/>
      <c r="P51" s="109"/>
      <c r="Q51" s="109"/>
      <c r="R51" s="109"/>
      <c r="S51" s="109"/>
      <c r="T51" s="109"/>
      <c r="U51" s="109"/>
      <c r="V51" s="109"/>
      <c r="W51" s="109"/>
      <c r="X51" s="109"/>
      <c r="Y51" s="109"/>
      <c r="Z51" s="109"/>
    </row>
    <row r="52" customFormat="false" ht="12.75" hidden="false" customHeight="true" outlineLevel="0" collapsed="false">
      <c r="A52" s="109"/>
      <c r="B52" s="109"/>
      <c r="C52" s="109"/>
      <c r="D52" s="109"/>
      <c r="E52" s="137"/>
      <c r="F52" s="109"/>
      <c r="G52" s="109"/>
      <c r="H52" s="109"/>
      <c r="I52" s="109"/>
      <c r="J52" s="109"/>
      <c r="K52" s="109"/>
      <c r="L52" s="109"/>
      <c r="M52" s="109"/>
      <c r="N52" s="109"/>
      <c r="O52" s="109"/>
      <c r="P52" s="109"/>
      <c r="Q52" s="109"/>
      <c r="R52" s="109"/>
      <c r="S52" s="109"/>
      <c r="T52" s="109"/>
      <c r="U52" s="109"/>
      <c r="V52" s="109"/>
      <c r="W52" s="109"/>
      <c r="X52" s="109"/>
      <c r="Y52" s="109"/>
      <c r="Z52" s="109"/>
    </row>
    <row r="53" customFormat="false" ht="12.75" hidden="false" customHeight="true" outlineLevel="0" collapsed="false">
      <c r="A53" s="109"/>
      <c r="B53" s="109"/>
      <c r="C53" s="109"/>
      <c r="D53" s="109"/>
      <c r="E53" s="137"/>
      <c r="F53" s="109"/>
      <c r="G53" s="109"/>
      <c r="H53" s="109"/>
      <c r="I53" s="109"/>
      <c r="J53" s="109"/>
      <c r="K53" s="109"/>
      <c r="L53" s="109"/>
      <c r="M53" s="109"/>
      <c r="N53" s="109"/>
      <c r="O53" s="109"/>
      <c r="P53" s="109"/>
      <c r="Q53" s="109"/>
      <c r="R53" s="109"/>
      <c r="S53" s="109"/>
      <c r="T53" s="109"/>
      <c r="U53" s="109"/>
      <c r="V53" s="109"/>
      <c r="W53" s="109"/>
      <c r="X53" s="109"/>
      <c r="Y53" s="109"/>
      <c r="Z53" s="109"/>
    </row>
    <row r="54" customFormat="false" ht="12.75" hidden="false" customHeight="true" outlineLevel="0" collapsed="false">
      <c r="A54" s="109"/>
      <c r="B54" s="109"/>
      <c r="C54" s="109"/>
      <c r="D54" s="109"/>
      <c r="E54" s="137"/>
      <c r="F54" s="109"/>
      <c r="G54" s="109"/>
      <c r="H54" s="109"/>
      <c r="I54" s="109"/>
      <c r="J54" s="109"/>
      <c r="K54" s="109"/>
      <c r="L54" s="109"/>
      <c r="M54" s="109"/>
      <c r="N54" s="109"/>
      <c r="O54" s="109"/>
      <c r="P54" s="109"/>
      <c r="Q54" s="109"/>
      <c r="R54" s="109"/>
      <c r="S54" s="109"/>
      <c r="T54" s="109"/>
      <c r="U54" s="109"/>
      <c r="V54" s="109"/>
      <c r="W54" s="109"/>
      <c r="X54" s="109"/>
      <c r="Y54" s="109"/>
      <c r="Z54" s="109"/>
    </row>
    <row r="55" customFormat="false" ht="12.75" hidden="false" customHeight="true" outlineLevel="0" collapsed="false">
      <c r="A55" s="109"/>
      <c r="B55" s="109"/>
      <c r="C55" s="109"/>
      <c r="D55" s="109"/>
      <c r="E55" s="137"/>
      <c r="F55" s="109"/>
      <c r="G55" s="109"/>
      <c r="H55" s="109"/>
      <c r="I55" s="109"/>
      <c r="J55" s="109"/>
      <c r="K55" s="109"/>
      <c r="L55" s="109"/>
      <c r="M55" s="109"/>
      <c r="N55" s="109"/>
      <c r="O55" s="109"/>
      <c r="P55" s="109"/>
      <c r="Q55" s="109"/>
      <c r="R55" s="109"/>
      <c r="S55" s="109"/>
      <c r="T55" s="109"/>
      <c r="U55" s="109"/>
      <c r="V55" s="109"/>
      <c r="W55" s="109"/>
      <c r="X55" s="109"/>
      <c r="Y55" s="109"/>
      <c r="Z55" s="109"/>
    </row>
    <row r="56" customFormat="false" ht="12.75" hidden="false" customHeight="true" outlineLevel="0" collapsed="false">
      <c r="A56" s="109"/>
      <c r="B56" s="109"/>
      <c r="C56" s="109"/>
      <c r="D56" s="109"/>
      <c r="E56" s="137"/>
      <c r="F56" s="109"/>
      <c r="G56" s="109"/>
      <c r="H56" s="109"/>
      <c r="I56" s="109"/>
      <c r="J56" s="109"/>
      <c r="K56" s="109"/>
      <c r="L56" s="109"/>
      <c r="M56" s="109"/>
      <c r="N56" s="109"/>
      <c r="O56" s="109"/>
      <c r="P56" s="109"/>
      <c r="Q56" s="109"/>
      <c r="R56" s="109"/>
      <c r="S56" s="109"/>
      <c r="T56" s="109"/>
      <c r="U56" s="109"/>
      <c r="V56" s="109"/>
      <c r="W56" s="109"/>
      <c r="X56" s="109"/>
      <c r="Y56" s="109"/>
      <c r="Z56" s="109"/>
    </row>
    <row r="57" customFormat="false" ht="12.75" hidden="false" customHeight="true" outlineLevel="0" collapsed="false">
      <c r="A57" s="109"/>
      <c r="B57" s="109"/>
      <c r="C57" s="109"/>
      <c r="D57" s="109"/>
      <c r="E57" s="137"/>
      <c r="F57" s="109"/>
      <c r="G57" s="109"/>
      <c r="H57" s="109"/>
      <c r="I57" s="109"/>
      <c r="J57" s="109"/>
      <c r="K57" s="109"/>
      <c r="L57" s="109"/>
      <c r="M57" s="109"/>
      <c r="N57" s="109"/>
      <c r="O57" s="109"/>
      <c r="P57" s="109"/>
      <c r="Q57" s="109"/>
      <c r="R57" s="109"/>
      <c r="S57" s="109"/>
      <c r="T57" s="109"/>
      <c r="U57" s="109"/>
      <c r="V57" s="109"/>
      <c r="W57" s="109"/>
      <c r="X57" s="109"/>
      <c r="Y57" s="109"/>
      <c r="Z57" s="109"/>
    </row>
    <row r="58" customFormat="false" ht="12.75" hidden="false" customHeight="true" outlineLevel="0" collapsed="false">
      <c r="A58" s="109"/>
      <c r="B58" s="109"/>
      <c r="C58" s="109"/>
      <c r="D58" s="109"/>
      <c r="E58" s="137"/>
      <c r="F58" s="109"/>
      <c r="G58" s="109"/>
      <c r="H58" s="109"/>
      <c r="I58" s="109"/>
      <c r="J58" s="109"/>
      <c r="K58" s="109"/>
      <c r="L58" s="109"/>
      <c r="M58" s="109"/>
      <c r="N58" s="109"/>
      <c r="O58" s="109"/>
      <c r="P58" s="109"/>
      <c r="Q58" s="109"/>
      <c r="R58" s="109"/>
      <c r="S58" s="109"/>
      <c r="T58" s="109"/>
      <c r="U58" s="109"/>
      <c r="V58" s="109"/>
      <c r="W58" s="109"/>
      <c r="X58" s="109"/>
      <c r="Y58" s="109"/>
      <c r="Z58" s="109"/>
    </row>
    <row r="59" customFormat="false" ht="12.75" hidden="false" customHeight="true" outlineLevel="0" collapsed="false">
      <c r="A59" s="109"/>
      <c r="B59" s="109"/>
      <c r="C59" s="109"/>
      <c r="D59" s="109"/>
      <c r="E59" s="137"/>
      <c r="F59" s="109"/>
      <c r="G59" s="109"/>
      <c r="H59" s="109"/>
      <c r="I59" s="109"/>
      <c r="J59" s="109"/>
      <c r="K59" s="109"/>
      <c r="L59" s="109"/>
      <c r="M59" s="109"/>
      <c r="N59" s="109"/>
      <c r="O59" s="109"/>
      <c r="P59" s="109"/>
      <c r="Q59" s="109"/>
      <c r="R59" s="109"/>
      <c r="S59" s="109"/>
      <c r="T59" s="109"/>
      <c r="U59" s="109"/>
      <c r="V59" s="109"/>
      <c r="W59" s="109"/>
      <c r="X59" s="109"/>
      <c r="Y59" s="109"/>
      <c r="Z59" s="109"/>
    </row>
    <row r="60" customFormat="false" ht="12.75" hidden="false" customHeight="true" outlineLevel="0" collapsed="false">
      <c r="A60" s="109"/>
      <c r="B60" s="109"/>
      <c r="C60" s="109"/>
      <c r="D60" s="109"/>
      <c r="E60" s="137"/>
      <c r="F60" s="109"/>
      <c r="G60" s="109"/>
      <c r="H60" s="109"/>
      <c r="I60" s="109"/>
      <c r="J60" s="109"/>
      <c r="K60" s="109"/>
      <c r="L60" s="109"/>
      <c r="M60" s="109"/>
      <c r="N60" s="109"/>
      <c r="O60" s="109"/>
      <c r="P60" s="109"/>
      <c r="Q60" s="109"/>
      <c r="R60" s="109"/>
      <c r="S60" s="109"/>
      <c r="T60" s="109"/>
      <c r="U60" s="109"/>
      <c r="V60" s="109"/>
      <c r="W60" s="109"/>
      <c r="X60" s="109"/>
      <c r="Y60" s="109"/>
      <c r="Z60" s="109"/>
    </row>
    <row r="61" customFormat="false" ht="12.75" hidden="false" customHeight="true" outlineLevel="0" collapsed="false">
      <c r="A61" s="109"/>
      <c r="B61" s="109"/>
      <c r="C61" s="109"/>
      <c r="D61" s="109"/>
      <c r="E61" s="137"/>
      <c r="F61" s="109"/>
      <c r="G61" s="109"/>
      <c r="H61" s="109"/>
      <c r="I61" s="109"/>
      <c r="J61" s="109"/>
      <c r="K61" s="109"/>
      <c r="L61" s="109"/>
      <c r="M61" s="109"/>
      <c r="N61" s="109"/>
      <c r="O61" s="109"/>
      <c r="P61" s="109"/>
      <c r="Q61" s="109"/>
      <c r="R61" s="109"/>
      <c r="S61" s="109"/>
      <c r="T61" s="109"/>
      <c r="U61" s="109"/>
      <c r="V61" s="109"/>
      <c r="W61" s="109"/>
      <c r="X61" s="109"/>
      <c r="Y61" s="109"/>
      <c r="Z61" s="109"/>
    </row>
    <row r="62" customFormat="false" ht="12.75" hidden="false" customHeight="true" outlineLevel="0" collapsed="false">
      <c r="A62" s="109"/>
      <c r="B62" s="109"/>
      <c r="C62" s="109"/>
      <c r="D62" s="109"/>
      <c r="E62" s="137"/>
      <c r="F62" s="109"/>
      <c r="G62" s="109"/>
      <c r="H62" s="109"/>
      <c r="I62" s="109"/>
      <c r="J62" s="109"/>
      <c r="K62" s="109"/>
      <c r="L62" s="109"/>
      <c r="M62" s="109"/>
      <c r="N62" s="109"/>
      <c r="O62" s="109"/>
      <c r="P62" s="109"/>
      <c r="Q62" s="109"/>
      <c r="R62" s="109"/>
      <c r="S62" s="109"/>
      <c r="T62" s="109"/>
      <c r="U62" s="109"/>
      <c r="V62" s="109"/>
      <c r="W62" s="109"/>
      <c r="X62" s="109"/>
      <c r="Y62" s="109"/>
      <c r="Z62" s="109"/>
    </row>
    <row r="63" customFormat="false" ht="12.75" hidden="false" customHeight="true" outlineLevel="0" collapsed="false">
      <c r="A63" s="109"/>
      <c r="B63" s="109"/>
      <c r="C63" s="109"/>
      <c r="D63" s="109"/>
      <c r="E63" s="137"/>
      <c r="F63" s="109"/>
      <c r="G63" s="109"/>
      <c r="H63" s="109"/>
      <c r="I63" s="109"/>
      <c r="J63" s="109"/>
      <c r="K63" s="109"/>
      <c r="L63" s="109"/>
      <c r="M63" s="109"/>
      <c r="N63" s="109"/>
      <c r="O63" s="109"/>
      <c r="P63" s="109"/>
      <c r="Q63" s="109"/>
      <c r="R63" s="109"/>
      <c r="S63" s="109"/>
      <c r="T63" s="109"/>
      <c r="U63" s="109"/>
      <c r="V63" s="109"/>
      <c r="W63" s="109"/>
      <c r="X63" s="109"/>
      <c r="Y63" s="109"/>
      <c r="Z63" s="109"/>
    </row>
    <row r="64" customFormat="false" ht="12.75" hidden="false" customHeight="true" outlineLevel="0" collapsed="false">
      <c r="A64" s="109"/>
      <c r="B64" s="109"/>
      <c r="C64" s="109"/>
      <c r="D64" s="109"/>
      <c r="E64" s="137"/>
      <c r="F64" s="109"/>
      <c r="G64" s="109"/>
      <c r="H64" s="109"/>
      <c r="I64" s="109"/>
      <c r="J64" s="109"/>
      <c r="K64" s="109"/>
      <c r="L64" s="109"/>
      <c r="M64" s="109"/>
      <c r="N64" s="109"/>
      <c r="O64" s="109"/>
      <c r="P64" s="109"/>
      <c r="Q64" s="109"/>
      <c r="R64" s="109"/>
      <c r="S64" s="109"/>
      <c r="T64" s="109"/>
      <c r="U64" s="109"/>
      <c r="V64" s="109"/>
      <c r="W64" s="109"/>
      <c r="X64" s="109"/>
      <c r="Y64" s="109"/>
      <c r="Z64" s="109"/>
    </row>
    <row r="65" customFormat="false" ht="12.75" hidden="false" customHeight="true" outlineLevel="0" collapsed="false">
      <c r="A65" s="109"/>
      <c r="B65" s="109"/>
      <c r="C65" s="109"/>
      <c r="D65" s="109"/>
      <c r="E65" s="137"/>
      <c r="F65" s="109"/>
      <c r="G65" s="109"/>
      <c r="H65" s="109"/>
      <c r="I65" s="109"/>
      <c r="J65" s="109"/>
      <c r="K65" s="109"/>
      <c r="L65" s="109"/>
      <c r="M65" s="109"/>
      <c r="N65" s="109"/>
      <c r="O65" s="109"/>
      <c r="P65" s="109"/>
      <c r="Q65" s="109"/>
      <c r="R65" s="109"/>
      <c r="S65" s="109"/>
      <c r="T65" s="109"/>
      <c r="U65" s="109"/>
      <c r="V65" s="109"/>
      <c r="W65" s="109"/>
      <c r="X65" s="109"/>
      <c r="Y65" s="109"/>
      <c r="Z65" s="109"/>
    </row>
    <row r="66" customFormat="false" ht="12.75" hidden="false" customHeight="true" outlineLevel="0" collapsed="false">
      <c r="A66" s="109"/>
      <c r="B66" s="109"/>
      <c r="C66" s="109"/>
      <c r="D66" s="109"/>
      <c r="E66" s="137"/>
      <c r="F66" s="109"/>
      <c r="G66" s="109"/>
      <c r="H66" s="109"/>
      <c r="I66" s="109"/>
      <c r="J66" s="109"/>
      <c r="K66" s="109"/>
      <c r="L66" s="109"/>
      <c r="M66" s="109"/>
      <c r="N66" s="109"/>
      <c r="O66" s="109"/>
      <c r="P66" s="109"/>
      <c r="Q66" s="109"/>
      <c r="R66" s="109"/>
      <c r="S66" s="109"/>
      <c r="T66" s="109"/>
      <c r="U66" s="109"/>
      <c r="V66" s="109"/>
      <c r="W66" s="109"/>
      <c r="X66" s="109"/>
      <c r="Y66" s="109"/>
      <c r="Z66" s="109"/>
    </row>
    <row r="67" customFormat="false" ht="12.75" hidden="false" customHeight="true" outlineLevel="0" collapsed="false">
      <c r="A67" s="109"/>
      <c r="B67" s="109"/>
      <c r="C67" s="109"/>
      <c r="D67" s="109"/>
      <c r="E67" s="137"/>
      <c r="F67" s="109"/>
      <c r="G67" s="109"/>
      <c r="H67" s="109"/>
      <c r="I67" s="109"/>
      <c r="J67" s="109"/>
      <c r="K67" s="109"/>
      <c r="L67" s="109"/>
      <c r="M67" s="109"/>
      <c r="N67" s="109"/>
      <c r="O67" s="109"/>
      <c r="P67" s="109"/>
      <c r="Q67" s="109"/>
      <c r="R67" s="109"/>
      <c r="S67" s="109"/>
      <c r="T67" s="109"/>
      <c r="U67" s="109"/>
      <c r="V67" s="109"/>
      <c r="W67" s="109"/>
      <c r="X67" s="109"/>
      <c r="Y67" s="109"/>
      <c r="Z67" s="109"/>
    </row>
    <row r="68" customFormat="false" ht="12.75" hidden="false" customHeight="true" outlineLevel="0" collapsed="false">
      <c r="A68" s="109"/>
      <c r="B68" s="109"/>
      <c r="C68" s="109"/>
      <c r="D68" s="109"/>
      <c r="E68" s="137"/>
      <c r="F68" s="109"/>
      <c r="G68" s="109"/>
      <c r="H68" s="109"/>
      <c r="I68" s="109"/>
      <c r="J68" s="109"/>
      <c r="K68" s="109"/>
      <c r="L68" s="109"/>
      <c r="M68" s="109"/>
      <c r="N68" s="109"/>
      <c r="O68" s="109"/>
      <c r="P68" s="109"/>
      <c r="Q68" s="109"/>
      <c r="R68" s="109"/>
      <c r="S68" s="109"/>
      <c r="T68" s="109"/>
      <c r="U68" s="109"/>
      <c r="V68" s="109"/>
      <c r="W68" s="109"/>
      <c r="X68" s="109"/>
      <c r="Y68" s="109"/>
      <c r="Z68" s="109"/>
    </row>
    <row r="69" customFormat="false" ht="12.75" hidden="false" customHeight="true" outlineLevel="0" collapsed="false">
      <c r="A69" s="109"/>
      <c r="B69" s="109"/>
      <c r="C69" s="109"/>
      <c r="D69" s="109"/>
      <c r="E69" s="137"/>
      <c r="F69" s="109"/>
      <c r="G69" s="109"/>
      <c r="H69" s="109"/>
      <c r="I69" s="109"/>
      <c r="J69" s="109"/>
      <c r="K69" s="109"/>
      <c r="L69" s="109"/>
      <c r="M69" s="109"/>
      <c r="N69" s="109"/>
      <c r="O69" s="109"/>
      <c r="P69" s="109"/>
      <c r="Q69" s="109"/>
      <c r="R69" s="109"/>
      <c r="S69" s="109"/>
      <c r="T69" s="109"/>
      <c r="U69" s="109"/>
      <c r="V69" s="109"/>
      <c r="W69" s="109"/>
      <c r="X69" s="109"/>
      <c r="Y69" s="109"/>
      <c r="Z69" s="109"/>
    </row>
    <row r="70" customFormat="false" ht="12.75" hidden="false" customHeight="true" outlineLevel="0" collapsed="false">
      <c r="A70" s="109"/>
      <c r="B70" s="109"/>
      <c r="C70" s="109"/>
      <c r="D70" s="109"/>
      <c r="E70" s="137"/>
      <c r="F70" s="109"/>
      <c r="G70" s="109"/>
      <c r="H70" s="109"/>
      <c r="I70" s="109"/>
      <c r="J70" s="109"/>
      <c r="K70" s="109"/>
      <c r="L70" s="109"/>
      <c r="M70" s="109"/>
      <c r="N70" s="109"/>
      <c r="O70" s="109"/>
      <c r="P70" s="109"/>
      <c r="Q70" s="109"/>
      <c r="R70" s="109"/>
      <c r="S70" s="109"/>
      <c r="T70" s="109"/>
      <c r="U70" s="109"/>
      <c r="V70" s="109"/>
      <c r="W70" s="109"/>
      <c r="X70" s="109"/>
      <c r="Y70" s="109"/>
      <c r="Z70" s="109"/>
    </row>
    <row r="71" customFormat="false" ht="12.75" hidden="false" customHeight="true" outlineLevel="0" collapsed="false">
      <c r="A71" s="109"/>
      <c r="B71" s="109"/>
      <c r="C71" s="109"/>
      <c r="D71" s="109"/>
      <c r="E71" s="137"/>
      <c r="F71" s="109"/>
      <c r="G71" s="109"/>
      <c r="H71" s="109"/>
      <c r="I71" s="109"/>
      <c r="J71" s="109"/>
      <c r="K71" s="109"/>
      <c r="L71" s="109"/>
      <c r="M71" s="109"/>
      <c r="N71" s="109"/>
      <c r="O71" s="109"/>
      <c r="P71" s="109"/>
      <c r="Q71" s="109"/>
      <c r="R71" s="109"/>
      <c r="S71" s="109"/>
      <c r="T71" s="109"/>
      <c r="U71" s="109"/>
      <c r="V71" s="109"/>
      <c r="W71" s="109"/>
      <c r="X71" s="109"/>
      <c r="Y71" s="109"/>
      <c r="Z71" s="109"/>
    </row>
    <row r="72" customFormat="false" ht="12.75" hidden="false" customHeight="true" outlineLevel="0" collapsed="false">
      <c r="A72" s="109"/>
      <c r="B72" s="109"/>
      <c r="C72" s="109"/>
      <c r="D72" s="109"/>
      <c r="E72" s="137"/>
      <c r="F72" s="109"/>
      <c r="G72" s="109"/>
      <c r="H72" s="109"/>
      <c r="I72" s="109"/>
      <c r="J72" s="109"/>
      <c r="K72" s="109"/>
      <c r="L72" s="109"/>
      <c r="M72" s="109"/>
      <c r="N72" s="109"/>
      <c r="O72" s="109"/>
      <c r="P72" s="109"/>
      <c r="Q72" s="109"/>
      <c r="R72" s="109"/>
      <c r="S72" s="109"/>
      <c r="T72" s="109"/>
      <c r="U72" s="109"/>
      <c r="V72" s="109"/>
      <c r="W72" s="109"/>
      <c r="X72" s="109"/>
      <c r="Y72" s="109"/>
      <c r="Z72" s="109"/>
    </row>
    <row r="73" customFormat="false" ht="12.75" hidden="false" customHeight="true" outlineLevel="0" collapsed="false">
      <c r="A73" s="109"/>
      <c r="B73" s="109"/>
      <c r="C73" s="109"/>
      <c r="D73" s="109"/>
      <c r="E73" s="137"/>
      <c r="F73" s="109"/>
      <c r="G73" s="109"/>
      <c r="H73" s="109"/>
      <c r="I73" s="109"/>
      <c r="J73" s="109"/>
      <c r="K73" s="109"/>
      <c r="L73" s="109"/>
      <c r="M73" s="109"/>
      <c r="N73" s="109"/>
      <c r="O73" s="109"/>
      <c r="P73" s="109"/>
      <c r="Q73" s="109"/>
      <c r="R73" s="109"/>
      <c r="S73" s="109"/>
      <c r="T73" s="109"/>
      <c r="U73" s="109"/>
      <c r="V73" s="109"/>
      <c r="W73" s="109"/>
      <c r="X73" s="109"/>
      <c r="Y73" s="109"/>
      <c r="Z73" s="109"/>
    </row>
    <row r="74" customFormat="false" ht="12.75" hidden="false" customHeight="true" outlineLevel="0" collapsed="false">
      <c r="A74" s="109"/>
      <c r="B74" s="109"/>
      <c r="C74" s="109"/>
      <c r="D74" s="109"/>
      <c r="E74" s="137"/>
      <c r="F74" s="109"/>
      <c r="G74" s="109"/>
      <c r="H74" s="109"/>
      <c r="I74" s="109"/>
      <c r="J74" s="109"/>
      <c r="K74" s="109"/>
      <c r="L74" s="109"/>
      <c r="M74" s="109"/>
      <c r="N74" s="109"/>
      <c r="O74" s="109"/>
      <c r="P74" s="109"/>
      <c r="Q74" s="109"/>
      <c r="R74" s="109"/>
      <c r="S74" s="109"/>
      <c r="T74" s="109"/>
      <c r="U74" s="109"/>
      <c r="V74" s="109"/>
      <c r="W74" s="109"/>
      <c r="X74" s="109"/>
      <c r="Y74" s="109"/>
      <c r="Z74" s="109"/>
    </row>
    <row r="75" customFormat="false" ht="12.75" hidden="false" customHeight="true" outlineLevel="0" collapsed="false">
      <c r="A75" s="109"/>
      <c r="B75" s="109"/>
      <c r="C75" s="109"/>
      <c r="D75" s="109"/>
      <c r="E75" s="137"/>
      <c r="F75" s="109"/>
      <c r="G75" s="109"/>
      <c r="H75" s="109"/>
      <c r="I75" s="109"/>
      <c r="J75" s="109"/>
      <c r="K75" s="109"/>
      <c r="L75" s="109"/>
      <c r="M75" s="109"/>
      <c r="N75" s="109"/>
      <c r="O75" s="109"/>
      <c r="P75" s="109"/>
      <c r="Q75" s="109"/>
      <c r="R75" s="109"/>
      <c r="S75" s="109"/>
      <c r="T75" s="109"/>
      <c r="U75" s="109"/>
      <c r="V75" s="109"/>
      <c r="W75" s="109"/>
      <c r="X75" s="109"/>
      <c r="Y75" s="109"/>
      <c r="Z75" s="109"/>
    </row>
    <row r="76" customFormat="false" ht="12.75" hidden="false" customHeight="true" outlineLevel="0" collapsed="false">
      <c r="A76" s="109"/>
      <c r="B76" s="109"/>
      <c r="C76" s="109"/>
      <c r="D76" s="109"/>
      <c r="E76" s="137"/>
      <c r="F76" s="109"/>
      <c r="G76" s="109"/>
      <c r="H76" s="109"/>
      <c r="I76" s="109"/>
      <c r="J76" s="109"/>
      <c r="K76" s="109"/>
      <c r="L76" s="109"/>
      <c r="M76" s="109"/>
      <c r="N76" s="109"/>
      <c r="O76" s="109"/>
      <c r="P76" s="109"/>
      <c r="Q76" s="109"/>
      <c r="R76" s="109"/>
      <c r="S76" s="109"/>
      <c r="T76" s="109"/>
      <c r="U76" s="109"/>
      <c r="V76" s="109"/>
      <c r="W76" s="109"/>
      <c r="X76" s="109"/>
      <c r="Y76" s="109"/>
      <c r="Z76" s="109"/>
    </row>
    <row r="77" customFormat="false" ht="12.75" hidden="false" customHeight="true" outlineLevel="0" collapsed="false">
      <c r="A77" s="109"/>
      <c r="B77" s="109"/>
      <c r="C77" s="109"/>
      <c r="D77" s="109"/>
      <c r="E77" s="137"/>
      <c r="F77" s="109"/>
      <c r="G77" s="109"/>
      <c r="H77" s="109"/>
      <c r="I77" s="109"/>
      <c r="J77" s="109"/>
      <c r="K77" s="109"/>
      <c r="L77" s="109"/>
      <c r="M77" s="109"/>
      <c r="N77" s="109"/>
      <c r="O77" s="109"/>
      <c r="P77" s="109"/>
      <c r="Q77" s="109"/>
      <c r="R77" s="109"/>
      <c r="S77" s="109"/>
      <c r="T77" s="109"/>
      <c r="U77" s="109"/>
      <c r="V77" s="109"/>
      <c r="W77" s="109"/>
      <c r="X77" s="109"/>
      <c r="Y77" s="109"/>
      <c r="Z77" s="109"/>
    </row>
    <row r="78" customFormat="false" ht="12.75" hidden="false" customHeight="true" outlineLevel="0" collapsed="false">
      <c r="A78" s="109"/>
      <c r="B78" s="109"/>
      <c r="C78" s="109"/>
      <c r="D78" s="109"/>
      <c r="E78" s="137"/>
      <c r="F78" s="109"/>
      <c r="G78" s="109"/>
      <c r="H78" s="109"/>
      <c r="I78" s="109"/>
      <c r="J78" s="109"/>
      <c r="K78" s="109"/>
      <c r="L78" s="109"/>
      <c r="M78" s="109"/>
      <c r="N78" s="109"/>
      <c r="O78" s="109"/>
      <c r="P78" s="109"/>
      <c r="Q78" s="109"/>
      <c r="R78" s="109"/>
      <c r="S78" s="109"/>
      <c r="T78" s="109"/>
      <c r="U78" s="109"/>
      <c r="V78" s="109"/>
      <c r="W78" s="109"/>
      <c r="X78" s="109"/>
      <c r="Y78" s="109"/>
      <c r="Z78" s="109"/>
    </row>
    <row r="79" customFormat="false" ht="12.75" hidden="false" customHeight="true" outlineLevel="0" collapsed="false">
      <c r="A79" s="109"/>
      <c r="B79" s="109"/>
      <c r="C79" s="109"/>
      <c r="D79" s="109"/>
      <c r="E79" s="137"/>
      <c r="F79" s="109"/>
      <c r="G79" s="109"/>
      <c r="H79" s="109"/>
      <c r="I79" s="109"/>
      <c r="J79" s="109"/>
      <c r="K79" s="109"/>
      <c r="L79" s="109"/>
      <c r="M79" s="109"/>
      <c r="N79" s="109"/>
      <c r="O79" s="109"/>
      <c r="P79" s="109"/>
      <c r="Q79" s="109"/>
      <c r="R79" s="109"/>
      <c r="S79" s="109"/>
      <c r="T79" s="109"/>
      <c r="U79" s="109"/>
      <c r="V79" s="109"/>
      <c r="W79" s="109"/>
      <c r="X79" s="109"/>
      <c r="Y79" s="109"/>
      <c r="Z79" s="109"/>
    </row>
    <row r="80" customFormat="false" ht="12.75" hidden="false" customHeight="true" outlineLevel="0" collapsed="false">
      <c r="A80" s="109"/>
      <c r="B80" s="109"/>
      <c r="C80" s="109"/>
      <c r="D80" s="109"/>
      <c r="E80" s="137"/>
      <c r="F80" s="109"/>
      <c r="G80" s="109"/>
      <c r="H80" s="109"/>
      <c r="I80" s="109"/>
      <c r="J80" s="109"/>
      <c r="K80" s="109"/>
      <c r="L80" s="109"/>
      <c r="M80" s="109"/>
      <c r="N80" s="109"/>
      <c r="O80" s="109"/>
      <c r="P80" s="109"/>
      <c r="Q80" s="109"/>
      <c r="R80" s="109"/>
      <c r="S80" s="109"/>
      <c r="T80" s="109"/>
      <c r="U80" s="109"/>
      <c r="V80" s="109"/>
      <c r="W80" s="109"/>
      <c r="X80" s="109"/>
      <c r="Y80" s="109"/>
      <c r="Z80" s="109"/>
    </row>
    <row r="81" customFormat="false" ht="12.75" hidden="false" customHeight="true" outlineLevel="0" collapsed="false">
      <c r="A81" s="109"/>
      <c r="B81" s="109"/>
      <c r="C81" s="109"/>
      <c r="D81" s="109"/>
      <c r="E81" s="137"/>
      <c r="F81" s="109"/>
      <c r="G81" s="109"/>
      <c r="H81" s="109"/>
      <c r="I81" s="109"/>
      <c r="J81" s="109"/>
      <c r="K81" s="109"/>
      <c r="L81" s="109"/>
      <c r="M81" s="109"/>
      <c r="N81" s="109"/>
      <c r="O81" s="109"/>
      <c r="P81" s="109"/>
      <c r="Q81" s="109"/>
      <c r="R81" s="109"/>
      <c r="S81" s="109"/>
      <c r="T81" s="109"/>
      <c r="U81" s="109"/>
      <c r="V81" s="109"/>
      <c r="W81" s="109"/>
      <c r="X81" s="109"/>
      <c r="Y81" s="109"/>
      <c r="Z81" s="109"/>
    </row>
    <row r="82" customFormat="false" ht="12.75" hidden="false" customHeight="true" outlineLevel="0" collapsed="false">
      <c r="A82" s="109"/>
      <c r="B82" s="109"/>
      <c r="C82" s="109"/>
      <c r="D82" s="109"/>
      <c r="E82" s="137"/>
      <c r="F82" s="109"/>
      <c r="G82" s="109"/>
      <c r="H82" s="109"/>
      <c r="I82" s="109"/>
      <c r="J82" s="109"/>
      <c r="K82" s="109"/>
      <c r="L82" s="109"/>
      <c r="M82" s="109"/>
      <c r="N82" s="109"/>
      <c r="O82" s="109"/>
      <c r="P82" s="109"/>
      <c r="Q82" s="109"/>
      <c r="R82" s="109"/>
      <c r="S82" s="109"/>
      <c r="T82" s="109"/>
      <c r="U82" s="109"/>
      <c r="V82" s="109"/>
      <c r="W82" s="109"/>
      <c r="X82" s="109"/>
      <c r="Y82" s="109"/>
      <c r="Z82" s="109"/>
    </row>
    <row r="83" customFormat="false" ht="12.75" hidden="false" customHeight="true" outlineLevel="0" collapsed="false">
      <c r="A83" s="109"/>
      <c r="B83" s="109"/>
      <c r="C83" s="109"/>
      <c r="D83" s="109"/>
      <c r="E83" s="137"/>
      <c r="F83" s="109"/>
      <c r="G83" s="109"/>
      <c r="H83" s="109"/>
      <c r="I83" s="109"/>
      <c r="J83" s="109"/>
      <c r="K83" s="109"/>
      <c r="L83" s="109"/>
      <c r="M83" s="109"/>
      <c r="N83" s="109"/>
      <c r="O83" s="109"/>
      <c r="P83" s="109"/>
      <c r="Q83" s="109"/>
      <c r="R83" s="109"/>
      <c r="S83" s="109"/>
      <c r="T83" s="109"/>
      <c r="U83" s="109"/>
      <c r="V83" s="109"/>
      <c r="W83" s="109"/>
      <c r="X83" s="109"/>
      <c r="Y83" s="109"/>
      <c r="Z83" s="109"/>
    </row>
    <row r="84" customFormat="false" ht="12.75" hidden="false" customHeight="true" outlineLevel="0" collapsed="false">
      <c r="A84" s="109"/>
      <c r="B84" s="109"/>
      <c r="C84" s="109"/>
      <c r="D84" s="109"/>
      <c r="E84" s="137"/>
      <c r="F84" s="109"/>
      <c r="G84" s="109"/>
      <c r="H84" s="109"/>
      <c r="I84" s="109"/>
      <c r="J84" s="109"/>
      <c r="K84" s="109"/>
      <c r="L84" s="109"/>
      <c r="M84" s="109"/>
      <c r="N84" s="109"/>
      <c r="O84" s="109"/>
      <c r="P84" s="109"/>
      <c r="Q84" s="109"/>
      <c r="R84" s="109"/>
      <c r="S84" s="109"/>
      <c r="T84" s="109"/>
      <c r="U84" s="109"/>
      <c r="V84" s="109"/>
      <c r="W84" s="109"/>
      <c r="X84" s="109"/>
      <c r="Y84" s="109"/>
      <c r="Z84" s="109"/>
    </row>
    <row r="85" customFormat="false" ht="12.75" hidden="false" customHeight="true" outlineLevel="0" collapsed="false">
      <c r="A85" s="109"/>
      <c r="B85" s="109"/>
      <c r="C85" s="109"/>
      <c r="D85" s="109"/>
      <c r="E85" s="137"/>
      <c r="F85" s="109"/>
      <c r="G85" s="109"/>
      <c r="H85" s="109"/>
      <c r="I85" s="109"/>
      <c r="J85" s="109"/>
      <c r="K85" s="109"/>
      <c r="L85" s="109"/>
      <c r="M85" s="109"/>
      <c r="N85" s="109"/>
      <c r="O85" s="109"/>
      <c r="P85" s="109"/>
      <c r="Q85" s="109"/>
      <c r="R85" s="109"/>
      <c r="S85" s="109"/>
      <c r="T85" s="109"/>
      <c r="U85" s="109"/>
      <c r="V85" s="109"/>
      <c r="W85" s="109"/>
      <c r="X85" s="109"/>
      <c r="Y85" s="109"/>
      <c r="Z85" s="109"/>
    </row>
    <row r="86" customFormat="false" ht="12.75" hidden="false" customHeight="true" outlineLevel="0" collapsed="false">
      <c r="A86" s="109"/>
      <c r="B86" s="109"/>
      <c r="C86" s="109"/>
      <c r="D86" s="109"/>
      <c r="E86" s="137"/>
      <c r="F86" s="109"/>
      <c r="G86" s="109"/>
      <c r="H86" s="109"/>
      <c r="I86" s="109"/>
      <c r="J86" s="109"/>
      <c r="K86" s="109"/>
      <c r="L86" s="109"/>
      <c r="M86" s="109"/>
      <c r="N86" s="109"/>
      <c r="O86" s="109"/>
      <c r="P86" s="109"/>
      <c r="Q86" s="109"/>
      <c r="R86" s="109"/>
      <c r="S86" s="109"/>
      <c r="T86" s="109"/>
      <c r="U86" s="109"/>
      <c r="V86" s="109"/>
      <c r="W86" s="109"/>
      <c r="X86" s="109"/>
      <c r="Y86" s="109"/>
      <c r="Z86" s="109"/>
    </row>
    <row r="87" customFormat="false" ht="12.75" hidden="false" customHeight="true" outlineLevel="0" collapsed="false">
      <c r="A87" s="109"/>
      <c r="B87" s="109"/>
      <c r="C87" s="109"/>
      <c r="D87" s="109"/>
      <c r="E87" s="137"/>
      <c r="F87" s="109"/>
      <c r="G87" s="109"/>
      <c r="H87" s="109"/>
      <c r="I87" s="109"/>
      <c r="J87" s="109"/>
      <c r="K87" s="109"/>
      <c r="L87" s="109"/>
      <c r="M87" s="109"/>
      <c r="N87" s="109"/>
      <c r="O87" s="109"/>
      <c r="P87" s="109"/>
      <c r="Q87" s="109"/>
      <c r="R87" s="109"/>
      <c r="S87" s="109"/>
      <c r="T87" s="109"/>
      <c r="U87" s="109"/>
      <c r="V87" s="109"/>
      <c r="W87" s="109"/>
      <c r="X87" s="109"/>
      <c r="Y87" s="109"/>
      <c r="Z87" s="109"/>
    </row>
    <row r="88" customFormat="false" ht="12.75" hidden="false" customHeight="true" outlineLevel="0" collapsed="false">
      <c r="A88" s="109"/>
      <c r="B88" s="109"/>
      <c r="C88" s="109"/>
      <c r="D88" s="109"/>
      <c r="E88" s="137"/>
      <c r="F88" s="109"/>
      <c r="G88" s="109"/>
      <c r="H88" s="109"/>
      <c r="I88" s="109"/>
      <c r="J88" s="109"/>
      <c r="K88" s="109"/>
      <c r="L88" s="109"/>
      <c r="M88" s="109"/>
      <c r="N88" s="109"/>
      <c r="O88" s="109"/>
      <c r="P88" s="109"/>
      <c r="Q88" s="109"/>
      <c r="R88" s="109"/>
      <c r="S88" s="109"/>
      <c r="T88" s="109"/>
      <c r="U88" s="109"/>
      <c r="V88" s="109"/>
      <c r="W88" s="109"/>
      <c r="X88" s="109"/>
      <c r="Y88" s="109"/>
      <c r="Z88" s="109"/>
    </row>
    <row r="89" customFormat="false" ht="12.75" hidden="false" customHeight="true" outlineLevel="0" collapsed="false">
      <c r="A89" s="109"/>
      <c r="B89" s="109"/>
      <c r="C89" s="109"/>
      <c r="D89" s="109"/>
      <c r="E89" s="137"/>
      <c r="F89" s="109"/>
      <c r="G89" s="109"/>
      <c r="H89" s="109"/>
      <c r="I89" s="109"/>
      <c r="J89" s="109"/>
      <c r="K89" s="109"/>
      <c r="L89" s="109"/>
      <c r="M89" s="109"/>
      <c r="N89" s="109"/>
      <c r="O89" s="109"/>
      <c r="P89" s="109"/>
      <c r="Q89" s="109"/>
      <c r="R89" s="109"/>
      <c r="S89" s="109"/>
      <c r="T89" s="109"/>
      <c r="U89" s="109"/>
      <c r="V89" s="109"/>
      <c r="W89" s="109"/>
      <c r="X89" s="109"/>
      <c r="Y89" s="109"/>
      <c r="Z89" s="109"/>
    </row>
    <row r="90" customFormat="false" ht="12.75" hidden="false" customHeight="true" outlineLevel="0" collapsed="false">
      <c r="A90" s="109"/>
      <c r="B90" s="109"/>
      <c r="C90" s="109"/>
      <c r="D90" s="109"/>
      <c r="E90" s="137"/>
      <c r="F90" s="109"/>
      <c r="G90" s="109"/>
      <c r="H90" s="109"/>
      <c r="I90" s="109"/>
      <c r="J90" s="109"/>
      <c r="K90" s="109"/>
      <c r="L90" s="109"/>
      <c r="M90" s="109"/>
      <c r="N90" s="109"/>
      <c r="O90" s="109"/>
      <c r="P90" s="109"/>
      <c r="Q90" s="109"/>
      <c r="R90" s="109"/>
      <c r="S90" s="109"/>
      <c r="T90" s="109"/>
      <c r="U90" s="109"/>
      <c r="V90" s="109"/>
      <c r="W90" s="109"/>
      <c r="X90" s="109"/>
      <c r="Y90" s="109"/>
      <c r="Z90" s="109"/>
    </row>
    <row r="91" customFormat="false" ht="12.75" hidden="false" customHeight="true" outlineLevel="0" collapsed="false">
      <c r="A91" s="109"/>
      <c r="B91" s="109"/>
      <c r="C91" s="109"/>
      <c r="D91" s="109"/>
      <c r="E91" s="137"/>
      <c r="F91" s="109"/>
      <c r="G91" s="109"/>
      <c r="H91" s="109"/>
      <c r="I91" s="109"/>
      <c r="J91" s="109"/>
      <c r="K91" s="109"/>
      <c r="L91" s="109"/>
      <c r="M91" s="109"/>
      <c r="N91" s="109"/>
      <c r="O91" s="109"/>
      <c r="P91" s="109"/>
      <c r="Q91" s="109"/>
      <c r="R91" s="109"/>
      <c r="S91" s="109"/>
      <c r="T91" s="109"/>
      <c r="U91" s="109"/>
      <c r="V91" s="109"/>
      <c r="W91" s="109"/>
      <c r="X91" s="109"/>
      <c r="Y91" s="109"/>
      <c r="Z91" s="109"/>
    </row>
    <row r="92" customFormat="false" ht="12.75" hidden="false" customHeight="true" outlineLevel="0" collapsed="false">
      <c r="A92" s="109"/>
      <c r="B92" s="109"/>
      <c r="C92" s="109"/>
      <c r="D92" s="109"/>
      <c r="E92" s="137"/>
      <c r="F92" s="109"/>
      <c r="G92" s="109"/>
      <c r="H92" s="109"/>
      <c r="I92" s="109"/>
      <c r="J92" s="109"/>
      <c r="K92" s="109"/>
      <c r="L92" s="109"/>
      <c r="M92" s="109"/>
      <c r="N92" s="109"/>
      <c r="O92" s="109"/>
      <c r="P92" s="109"/>
      <c r="Q92" s="109"/>
      <c r="R92" s="109"/>
      <c r="S92" s="109"/>
      <c r="T92" s="109"/>
      <c r="U92" s="109"/>
      <c r="V92" s="109"/>
      <c r="W92" s="109"/>
      <c r="X92" s="109"/>
      <c r="Y92" s="109"/>
      <c r="Z92" s="109"/>
    </row>
    <row r="93" customFormat="false" ht="12.75" hidden="false" customHeight="true" outlineLevel="0" collapsed="false">
      <c r="A93" s="109"/>
      <c r="B93" s="109"/>
      <c r="C93" s="109"/>
      <c r="D93" s="109"/>
      <c r="E93" s="137"/>
      <c r="F93" s="109"/>
      <c r="G93" s="109"/>
      <c r="H93" s="109"/>
      <c r="I93" s="109"/>
      <c r="J93" s="109"/>
      <c r="K93" s="109"/>
      <c r="L93" s="109"/>
      <c r="M93" s="109"/>
      <c r="N93" s="109"/>
      <c r="O93" s="109"/>
      <c r="P93" s="109"/>
      <c r="Q93" s="109"/>
      <c r="R93" s="109"/>
      <c r="S93" s="109"/>
      <c r="T93" s="109"/>
      <c r="U93" s="109"/>
      <c r="V93" s="109"/>
      <c r="W93" s="109"/>
      <c r="X93" s="109"/>
      <c r="Y93" s="109"/>
      <c r="Z93" s="109"/>
    </row>
    <row r="94" customFormat="false" ht="12.75" hidden="false" customHeight="true" outlineLevel="0" collapsed="false">
      <c r="A94" s="109"/>
      <c r="B94" s="109"/>
      <c r="C94" s="109"/>
      <c r="D94" s="109"/>
      <c r="E94" s="137"/>
      <c r="F94" s="109"/>
      <c r="G94" s="109"/>
      <c r="H94" s="109"/>
      <c r="I94" s="109"/>
      <c r="J94" s="109"/>
      <c r="K94" s="109"/>
      <c r="L94" s="109"/>
      <c r="M94" s="109"/>
      <c r="N94" s="109"/>
      <c r="O94" s="109"/>
      <c r="P94" s="109"/>
      <c r="Q94" s="109"/>
      <c r="R94" s="109"/>
      <c r="S94" s="109"/>
      <c r="T94" s="109"/>
      <c r="U94" s="109"/>
      <c r="V94" s="109"/>
      <c r="W94" s="109"/>
      <c r="X94" s="109"/>
      <c r="Y94" s="109"/>
      <c r="Z94" s="109"/>
    </row>
    <row r="95" customFormat="false" ht="12.75" hidden="false" customHeight="true" outlineLevel="0" collapsed="false">
      <c r="A95" s="109"/>
      <c r="B95" s="109"/>
      <c r="C95" s="109"/>
      <c r="D95" s="109"/>
      <c r="E95" s="137"/>
      <c r="F95" s="109"/>
      <c r="G95" s="109"/>
      <c r="H95" s="109"/>
      <c r="I95" s="109"/>
      <c r="J95" s="109"/>
      <c r="K95" s="109"/>
      <c r="L95" s="109"/>
      <c r="M95" s="109"/>
      <c r="N95" s="109"/>
      <c r="O95" s="109"/>
      <c r="P95" s="109"/>
      <c r="Q95" s="109"/>
      <c r="R95" s="109"/>
      <c r="S95" s="109"/>
      <c r="T95" s="109"/>
      <c r="U95" s="109"/>
      <c r="V95" s="109"/>
      <c r="W95" s="109"/>
      <c r="X95" s="109"/>
      <c r="Y95" s="109"/>
      <c r="Z95" s="109"/>
    </row>
    <row r="96" customFormat="false" ht="12.75" hidden="false" customHeight="true" outlineLevel="0" collapsed="false">
      <c r="A96" s="109"/>
      <c r="B96" s="109"/>
      <c r="C96" s="109"/>
      <c r="D96" s="109"/>
      <c r="E96" s="137"/>
      <c r="F96" s="109"/>
      <c r="G96" s="109"/>
      <c r="H96" s="109"/>
      <c r="I96" s="109"/>
      <c r="J96" s="109"/>
      <c r="K96" s="109"/>
      <c r="L96" s="109"/>
      <c r="M96" s="109"/>
      <c r="N96" s="109"/>
      <c r="O96" s="109"/>
      <c r="P96" s="109"/>
      <c r="Q96" s="109"/>
      <c r="R96" s="109"/>
      <c r="S96" s="109"/>
      <c r="T96" s="109"/>
      <c r="U96" s="109"/>
      <c r="V96" s="109"/>
      <c r="W96" s="109"/>
      <c r="X96" s="109"/>
      <c r="Y96" s="109"/>
      <c r="Z96" s="109"/>
    </row>
    <row r="97" customFormat="false" ht="12.75" hidden="false" customHeight="true" outlineLevel="0" collapsed="false">
      <c r="A97" s="109"/>
      <c r="B97" s="109"/>
      <c r="C97" s="109"/>
      <c r="D97" s="109"/>
      <c r="E97" s="137"/>
      <c r="F97" s="109"/>
      <c r="G97" s="109"/>
      <c r="H97" s="109"/>
      <c r="I97" s="109"/>
      <c r="J97" s="109"/>
      <c r="K97" s="109"/>
      <c r="L97" s="109"/>
      <c r="M97" s="109"/>
      <c r="N97" s="109"/>
      <c r="O97" s="109"/>
      <c r="P97" s="109"/>
      <c r="Q97" s="109"/>
      <c r="R97" s="109"/>
      <c r="S97" s="109"/>
      <c r="T97" s="109"/>
      <c r="U97" s="109"/>
      <c r="V97" s="109"/>
      <c r="W97" s="109"/>
      <c r="X97" s="109"/>
      <c r="Y97" s="109"/>
      <c r="Z97" s="109"/>
    </row>
    <row r="98" customFormat="false" ht="12.75" hidden="false" customHeight="true" outlineLevel="0" collapsed="false">
      <c r="A98" s="109"/>
      <c r="B98" s="109"/>
      <c r="C98" s="109"/>
      <c r="D98" s="109"/>
      <c r="E98" s="137"/>
      <c r="F98" s="109"/>
      <c r="G98" s="109"/>
      <c r="H98" s="109"/>
      <c r="I98" s="109"/>
      <c r="J98" s="109"/>
      <c r="K98" s="109"/>
      <c r="L98" s="109"/>
      <c r="M98" s="109"/>
      <c r="N98" s="109"/>
      <c r="O98" s="109"/>
      <c r="P98" s="109"/>
      <c r="Q98" s="109"/>
      <c r="R98" s="109"/>
      <c r="S98" s="109"/>
      <c r="T98" s="109"/>
      <c r="U98" s="109"/>
      <c r="V98" s="109"/>
      <c r="W98" s="109"/>
      <c r="X98" s="109"/>
      <c r="Y98" s="109"/>
      <c r="Z98" s="109"/>
    </row>
    <row r="99" customFormat="false" ht="12.75" hidden="false" customHeight="true" outlineLevel="0" collapsed="false">
      <c r="A99" s="109"/>
      <c r="B99" s="109"/>
      <c r="C99" s="109"/>
      <c r="D99" s="109"/>
      <c r="E99" s="137"/>
      <c r="F99" s="109"/>
      <c r="G99" s="109"/>
      <c r="H99" s="109"/>
      <c r="I99" s="109"/>
      <c r="J99" s="109"/>
      <c r="K99" s="109"/>
      <c r="L99" s="109"/>
      <c r="M99" s="109"/>
      <c r="N99" s="109"/>
      <c r="O99" s="109"/>
      <c r="P99" s="109"/>
      <c r="Q99" s="109"/>
      <c r="R99" s="109"/>
      <c r="S99" s="109"/>
      <c r="T99" s="109"/>
      <c r="U99" s="109"/>
      <c r="V99" s="109"/>
      <c r="W99" s="109"/>
      <c r="X99" s="109"/>
      <c r="Y99" s="109"/>
      <c r="Z99" s="109"/>
    </row>
    <row r="100" customFormat="false" ht="12.75" hidden="false" customHeight="true" outlineLevel="0" collapsed="false">
      <c r="A100" s="109"/>
      <c r="B100" s="109"/>
      <c r="C100" s="109"/>
      <c r="D100" s="109"/>
      <c r="E100" s="137"/>
      <c r="F100" s="109"/>
      <c r="G100" s="109"/>
      <c r="H100" s="109"/>
      <c r="I100" s="109"/>
      <c r="J100" s="109"/>
      <c r="K100" s="109"/>
      <c r="L100" s="109"/>
      <c r="M100" s="109"/>
      <c r="N100" s="109"/>
      <c r="O100" s="109"/>
      <c r="P100" s="109"/>
      <c r="Q100" s="109"/>
      <c r="R100" s="109"/>
      <c r="S100" s="109"/>
      <c r="T100" s="109"/>
      <c r="U100" s="109"/>
      <c r="V100" s="109"/>
      <c r="W100" s="109"/>
      <c r="X100" s="109"/>
      <c r="Y100" s="109"/>
      <c r="Z100" s="109"/>
    </row>
    <row r="101" customFormat="false" ht="12.75" hidden="false" customHeight="true" outlineLevel="0" collapsed="false">
      <c r="A101" s="109"/>
      <c r="B101" s="109"/>
      <c r="C101" s="109"/>
      <c r="D101" s="109"/>
      <c r="E101" s="137"/>
      <c r="F101" s="109"/>
      <c r="G101" s="109"/>
      <c r="H101" s="109"/>
      <c r="I101" s="109"/>
      <c r="J101" s="109"/>
      <c r="K101" s="109"/>
      <c r="L101" s="109"/>
      <c r="M101" s="109"/>
      <c r="N101" s="109"/>
      <c r="O101" s="109"/>
      <c r="P101" s="109"/>
      <c r="Q101" s="109"/>
      <c r="R101" s="109"/>
      <c r="S101" s="109"/>
      <c r="T101" s="109"/>
      <c r="U101" s="109"/>
      <c r="V101" s="109"/>
      <c r="W101" s="109"/>
      <c r="X101" s="109"/>
      <c r="Y101" s="109"/>
      <c r="Z101" s="109"/>
    </row>
    <row r="102" customFormat="false" ht="12.75" hidden="false" customHeight="true" outlineLevel="0" collapsed="false">
      <c r="A102" s="109"/>
      <c r="B102" s="109"/>
      <c r="C102" s="109"/>
      <c r="D102" s="109"/>
      <c r="E102" s="137"/>
      <c r="F102" s="109"/>
      <c r="G102" s="109"/>
      <c r="H102" s="109"/>
      <c r="I102" s="109"/>
      <c r="J102" s="109"/>
      <c r="K102" s="109"/>
      <c r="L102" s="109"/>
      <c r="M102" s="109"/>
      <c r="N102" s="109"/>
      <c r="O102" s="109"/>
      <c r="P102" s="109"/>
      <c r="Q102" s="109"/>
      <c r="R102" s="109"/>
      <c r="S102" s="109"/>
      <c r="T102" s="109"/>
      <c r="U102" s="109"/>
      <c r="V102" s="109"/>
      <c r="W102" s="109"/>
      <c r="X102" s="109"/>
      <c r="Y102" s="109"/>
      <c r="Z102" s="109"/>
    </row>
    <row r="103" customFormat="false" ht="12.75" hidden="false" customHeight="true" outlineLevel="0" collapsed="false">
      <c r="A103" s="109"/>
      <c r="B103" s="109"/>
      <c r="C103" s="109"/>
      <c r="D103" s="109"/>
      <c r="E103" s="137"/>
      <c r="F103" s="109"/>
      <c r="G103" s="109"/>
      <c r="H103" s="109"/>
      <c r="I103" s="109"/>
      <c r="J103" s="109"/>
      <c r="K103" s="109"/>
      <c r="L103" s="109"/>
      <c r="M103" s="109"/>
      <c r="N103" s="109"/>
      <c r="O103" s="109"/>
      <c r="P103" s="109"/>
      <c r="Q103" s="109"/>
      <c r="R103" s="109"/>
      <c r="S103" s="109"/>
      <c r="T103" s="109"/>
      <c r="U103" s="109"/>
      <c r="V103" s="109"/>
      <c r="W103" s="109"/>
      <c r="X103" s="109"/>
      <c r="Y103" s="109"/>
      <c r="Z103" s="109"/>
    </row>
    <row r="104" customFormat="false" ht="12.75" hidden="false" customHeight="true" outlineLevel="0" collapsed="false">
      <c r="A104" s="109"/>
      <c r="B104" s="109"/>
      <c r="C104" s="109"/>
      <c r="D104" s="109"/>
      <c r="E104" s="137"/>
      <c r="F104" s="109"/>
      <c r="G104" s="109"/>
      <c r="H104" s="109"/>
      <c r="I104" s="109"/>
      <c r="J104" s="109"/>
      <c r="K104" s="109"/>
      <c r="L104" s="109"/>
      <c r="M104" s="109"/>
      <c r="N104" s="109"/>
      <c r="O104" s="109"/>
      <c r="P104" s="109"/>
      <c r="Q104" s="109"/>
      <c r="R104" s="109"/>
      <c r="S104" s="109"/>
      <c r="T104" s="109"/>
      <c r="U104" s="109"/>
      <c r="V104" s="109"/>
      <c r="W104" s="109"/>
      <c r="X104" s="109"/>
      <c r="Y104" s="109"/>
      <c r="Z104" s="109"/>
    </row>
    <row r="105" customFormat="false" ht="12.75" hidden="false" customHeight="true" outlineLevel="0" collapsed="false">
      <c r="A105" s="109"/>
      <c r="B105" s="109"/>
      <c r="C105" s="109"/>
      <c r="D105" s="109"/>
      <c r="E105" s="137"/>
      <c r="F105" s="109"/>
      <c r="G105" s="109"/>
      <c r="H105" s="109"/>
      <c r="I105" s="109"/>
      <c r="J105" s="109"/>
      <c r="K105" s="109"/>
      <c r="L105" s="109"/>
      <c r="M105" s="109"/>
      <c r="N105" s="109"/>
      <c r="O105" s="109"/>
      <c r="P105" s="109"/>
      <c r="Q105" s="109"/>
      <c r="R105" s="109"/>
      <c r="S105" s="109"/>
      <c r="T105" s="109"/>
      <c r="U105" s="109"/>
      <c r="V105" s="109"/>
      <c r="W105" s="109"/>
      <c r="X105" s="109"/>
      <c r="Y105" s="109"/>
      <c r="Z105" s="109"/>
    </row>
    <row r="106" customFormat="false" ht="12.75" hidden="false" customHeight="true" outlineLevel="0" collapsed="false">
      <c r="A106" s="109"/>
      <c r="B106" s="109"/>
      <c r="C106" s="109"/>
      <c r="D106" s="109"/>
      <c r="E106" s="137"/>
      <c r="F106" s="109"/>
      <c r="G106" s="109"/>
      <c r="H106" s="109"/>
      <c r="I106" s="109"/>
      <c r="J106" s="109"/>
      <c r="K106" s="109"/>
      <c r="L106" s="109"/>
      <c r="M106" s="109"/>
      <c r="N106" s="109"/>
      <c r="O106" s="109"/>
      <c r="P106" s="109"/>
      <c r="Q106" s="109"/>
      <c r="R106" s="109"/>
      <c r="S106" s="109"/>
      <c r="T106" s="109"/>
      <c r="U106" s="109"/>
      <c r="V106" s="109"/>
      <c r="W106" s="109"/>
      <c r="X106" s="109"/>
      <c r="Y106" s="109"/>
      <c r="Z106" s="109"/>
    </row>
    <row r="107" customFormat="false" ht="12.75" hidden="false" customHeight="true" outlineLevel="0" collapsed="false">
      <c r="A107" s="109"/>
      <c r="B107" s="109"/>
      <c r="C107" s="109"/>
      <c r="D107" s="109"/>
      <c r="E107" s="137"/>
      <c r="F107" s="109"/>
      <c r="G107" s="109"/>
      <c r="H107" s="109"/>
      <c r="I107" s="109"/>
      <c r="J107" s="109"/>
      <c r="K107" s="109"/>
      <c r="L107" s="109"/>
      <c r="M107" s="109"/>
      <c r="N107" s="109"/>
      <c r="O107" s="109"/>
      <c r="P107" s="109"/>
      <c r="Q107" s="109"/>
      <c r="R107" s="109"/>
      <c r="S107" s="109"/>
      <c r="T107" s="109"/>
      <c r="U107" s="109"/>
      <c r="V107" s="109"/>
      <c r="W107" s="109"/>
      <c r="X107" s="109"/>
      <c r="Y107" s="109"/>
      <c r="Z107" s="109"/>
    </row>
    <row r="108" customFormat="false" ht="12.75" hidden="false" customHeight="true" outlineLevel="0" collapsed="false">
      <c r="A108" s="109"/>
      <c r="B108" s="109"/>
      <c r="C108" s="109"/>
      <c r="D108" s="109"/>
      <c r="E108" s="137"/>
      <c r="F108" s="109"/>
      <c r="G108" s="109"/>
      <c r="H108" s="109"/>
      <c r="I108" s="109"/>
      <c r="J108" s="109"/>
      <c r="K108" s="109"/>
      <c r="L108" s="109"/>
      <c r="M108" s="109"/>
      <c r="N108" s="109"/>
      <c r="O108" s="109"/>
      <c r="P108" s="109"/>
      <c r="Q108" s="109"/>
      <c r="R108" s="109"/>
      <c r="S108" s="109"/>
      <c r="T108" s="109"/>
      <c r="U108" s="109"/>
      <c r="V108" s="109"/>
      <c r="W108" s="109"/>
      <c r="X108" s="109"/>
      <c r="Y108" s="109"/>
      <c r="Z108" s="109"/>
    </row>
    <row r="109" customFormat="false" ht="12.75" hidden="false" customHeight="true" outlineLevel="0" collapsed="false">
      <c r="A109" s="109"/>
      <c r="B109" s="109"/>
      <c r="C109" s="109"/>
      <c r="D109" s="109"/>
      <c r="E109" s="137"/>
      <c r="F109" s="109"/>
      <c r="G109" s="109"/>
      <c r="H109" s="109"/>
      <c r="I109" s="109"/>
      <c r="J109" s="109"/>
      <c r="K109" s="109"/>
      <c r="L109" s="109"/>
      <c r="M109" s="109"/>
      <c r="N109" s="109"/>
      <c r="O109" s="109"/>
      <c r="P109" s="109"/>
      <c r="Q109" s="109"/>
      <c r="R109" s="109"/>
      <c r="S109" s="109"/>
      <c r="T109" s="109"/>
      <c r="U109" s="109"/>
      <c r="V109" s="109"/>
      <c r="W109" s="109"/>
      <c r="X109" s="109"/>
      <c r="Y109" s="109"/>
      <c r="Z109" s="109"/>
    </row>
    <row r="110" customFormat="false" ht="12.75" hidden="false" customHeight="true" outlineLevel="0" collapsed="false">
      <c r="A110" s="109"/>
      <c r="B110" s="109"/>
      <c r="C110" s="109"/>
      <c r="D110" s="109"/>
      <c r="E110" s="137"/>
      <c r="F110" s="109"/>
      <c r="G110" s="109"/>
      <c r="H110" s="109"/>
      <c r="I110" s="109"/>
      <c r="J110" s="109"/>
      <c r="K110" s="109"/>
      <c r="L110" s="109"/>
      <c r="M110" s="109"/>
      <c r="N110" s="109"/>
      <c r="O110" s="109"/>
      <c r="P110" s="109"/>
      <c r="Q110" s="109"/>
      <c r="R110" s="109"/>
      <c r="S110" s="109"/>
      <c r="T110" s="109"/>
      <c r="U110" s="109"/>
      <c r="V110" s="109"/>
      <c r="W110" s="109"/>
      <c r="X110" s="109"/>
      <c r="Y110" s="109"/>
      <c r="Z110" s="109"/>
    </row>
    <row r="111" customFormat="false" ht="12.75" hidden="false" customHeight="true" outlineLevel="0" collapsed="false">
      <c r="A111" s="109"/>
      <c r="B111" s="109"/>
      <c r="C111" s="109"/>
      <c r="D111" s="109"/>
      <c r="E111" s="137"/>
      <c r="F111" s="109"/>
      <c r="G111" s="109"/>
      <c r="H111" s="109"/>
      <c r="I111" s="109"/>
      <c r="J111" s="109"/>
      <c r="K111" s="109"/>
      <c r="L111" s="109"/>
      <c r="M111" s="109"/>
      <c r="N111" s="109"/>
      <c r="O111" s="109"/>
      <c r="P111" s="109"/>
      <c r="Q111" s="109"/>
      <c r="R111" s="109"/>
      <c r="S111" s="109"/>
      <c r="T111" s="109"/>
      <c r="U111" s="109"/>
      <c r="V111" s="109"/>
      <c r="W111" s="109"/>
      <c r="X111" s="109"/>
      <c r="Y111" s="109"/>
      <c r="Z111" s="109"/>
    </row>
    <row r="112" customFormat="false" ht="12.75" hidden="false" customHeight="true" outlineLevel="0" collapsed="false">
      <c r="A112" s="109"/>
      <c r="B112" s="109"/>
      <c r="C112" s="109"/>
      <c r="D112" s="109"/>
      <c r="E112" s="137"/>
      <c r="F112" s="109"/>
      <c r="G112" s="109"/>
      <c r="H112" s="109"/>
      <c r="I112" s="109"/>
      <c r="J112" s="109"/>
      <c r="K112" s="109"/>
      <c r="L112" s="109"/>
      <c r="M112" s="109"/>
      <c r="N112" s="109"/>
      <c r="O112" s="109"/>
      <c r="P112" s="109"/>
      <c r="Q112" s="109"/>
      <c r="R112" s="109"/>
      <c r="S112" s="109"/>
      <c r="T112" s="109"/>
      <c r="U112" s="109"/>
      <c r="V112" s="109"/>
      <c r="W112" s="109"/>
      <c r="X112" s="109"/>
      <c r="Y112" s="109"/>
      <c r="Z112" s="109"/>
    </row>
    <row r="113" customFormat="false" ht="12.75" hidden="false" customHeight="true" outlineLevel="0" collapsed="false">
      <c r="A113" s="109"/>
      <c r="B113" s="109"/>
      <c r="C113" s="109"/>
      <c r="D113" s="109"/>
      <c r="E113" s="137"/>
      <c r="F113" s="109"/>
      <c r="G113" s="109"/>
      <c r="H113" s="109"/>
      <c r="I113" s="109"/>
      <c r="J113" s="109"/>
      <c r="K113" s="109"/>
      <c r="L113" s="109"/>
      <c r="M113" s="109"/>
      <c r="N113" s="109"/>
      <c r="O113" s="109"/>
      <c r="P113" s="109"/>
      <c r="Q113" s="109"/>
      <c r="R113" s="109"/>
      <c r="S113" s="109"/>
      <c r="T113" s="109"/>
      <c r="U113" s="109"/>
      <c r="V113" s="109"/>
      <c r="W113" s="109"/>
      <c r="X113" s="109"/>
      <c r="Y113" s="109"/>
      <c r="Z113" s="109"/>
    </row>
    <row r="114" customFormat="false" ht="12.75" hidden="false" customHeight="true" outlineLevel="0" collapsed="false">
      <c r="A114" s="109"/>
      <c r="B114" s="109"/>
      <c r="C114" s="109"/>
      <c r="D114" s="109"/>
      <c r="E114" s="137"/>
      <c r="F114" s="109"/>
      <c r="G114" s="109"/>
      <c r="H114" s="109"/>
      <c r="I114" s="109"/>
      <c r="J114" s="109"/>
      <c r="K114" s="109"/>
      <c r="L114" s="109"/>
      <c r="M114" s="109"/>
      <c r="N114" s="109"/>
      <c r="O114" s="109"/>
      <c r="P114" s="109"/>
      <c r="Q114" s="109"/>
      <c r="R114" s="109"/>
      <c r="S114" s="109"/>
      <c r="T114" s="109"/>
      <c r="U114" s="109"/>
      <c r="V114" s="109"/>
      <c r="W114" s="109"/>
      <c r="X114" s="109"/>
      <c r="Y114" s="109"/>
      <c r="Z114" s="109"/>
    </row>
    <row r="115" customFormat="false" ht="12.75" hidden="false" customHeight="true" outlineLevel="0" collapsed="false">
      <c r="A115" s="109"/>
      <c r="B115" s="109"/>
      <c r="C115" s="109"/>
      <c r="D115" s="109"/>
      <c r="E115" s="137"/>
      <c r="F115" s="109"/>
      <c r="G115" s="109"/>
      <c r="H115" s="109"/>
      <c r="I115" s="109"/>
      <c r="J115" s="109"/>
      <c r="K115" s="109"/>
      <c r="L115" s="109"/>
      <c r="M115" s="109"/>
      <c r="N115" s="109"/>
      <c r="O115" s="109"/>
      <c r="P115" s="109"/>
      <c r="Q115" s="109"/>
      <c r="R115" s="109"/>
      <c r="S115" s="109"/>
      <c r="T115" s="109"/>
      <c r="U115" s="109"/>
      <c r="V115" s="109"/>
      <c r="W115" s="109"/>
      <c r="X115" s="109"/>
      <c r="Y115" s="109"/>
      <c r="Z115" s="109"/>
    </row>
    <row r="116" customFormat="false" ht="12.75" hidden="false" customHeight="true" outlineLevel="0" collapsed="false">
      <c r="A116" s="109"/>
      <c r="B116" s="109"/>
      <c r="C116" s="109"/>
      <c r="D116" s="109"/>
      <c r="E116" s="137"/>
      <c r="F116" s="109"/>
      <c r="G116" s="109"/>
      <c r="H116" s="109"/>
      <c r="I116" s="109"/>
      <c r="J116" s="109"/>
      <c r="K116" s="109"/>
      <c r="L116" s="109"/>
      <c r="M116" s="109"/>
      <c r="N116" s="109"/>
      <c r="O116" s="109"/>
      <c r="P116" s="109"/>
      <c r="Q116" s="109"/>
      <c r="R116" s="109"/>
      <c r="S116" s="109"/>
      <c r="T116" s="109"/>
      <c r="U116" s="109"/>
      <c r="V116" s="109"/>
      <c r="W116" s="109"/>
      <c r="X116" s="109"/>
      <c r="Y116" s="109"/>
      <c r="Z116" s="109"/>
    </row>
    <row r="117" customFormat="false" ht="12.75" hidden="false" customHeight="true" outlineLevel="0" collapsed="false">
      <c r="A117" s="109"/>
      <c r="B117" s="109"/>
      <c r="C117" s="109"/>
      <c r="D117" s="109"/>
      <c r="E117" s="137"/>
      <c r="F117" s="109"/>
      <c r="G117" s="109"/>
      <c r="H117" s="109"/>
      <c r="I117" s="109"/>
      <c r="J117" s="109"/>
      <c r="K117" s="109"/>
      <c r="L117" s="109"/>
      <c r="M117" s="109"/>
      <c r="N117" s="109"/>
      <c r="O117" s="109"/>
      <c r="P117" s="109"/>
      <c r="Q117" s="109"/>
      <c r="R117" s="109"/>
      <c r="S117" s="109"/>
      <c r="T117" s="109"/>
      <c r="U117" s="109"/>
      <c r="V117" s="109"/>
      <c r="W117" s="109"/>
      <c r="X117" s="109"/>
      <c r="Y117" s="109"/>
      <c r="Z117" s="109"/>
    </row>
    <row r="118" customFormat="false" ht="12.75" hidden="false" customHeight="true" outlineLevel="0" collapsed="false">
      <c r="A118" s="109"/>
      <c r="B118" s="109"/>
      <c r="C118" s="109"/>
      <c r="D118" s="109"/>
      <c r="E118" s="137"/>
      <c r="F118" s="109"/>
      <c r="G118" s="109"/>
      <c r="H118" s="109"/>
      <c r="I118" s="109"/>
      <c r="J118" s="109"/>
      <c r="K118" s="109"/>
      <c r="L118" s="109"/>
      <c r="M118" s="109"/>
      <c r="N118" s="109"/>
      <c r="O118" s="109"/>
      <c r="P118" s="109"/>
      <c r="Q118" s="109"/>
      <c r="R118" s="109"/>
      <c r="S118" s="109"/>
      <c r="T118" s="109"/>
      <c r="U118" s="109"/>
      <c r="V118" s="109"/>
      <c r="W118" s="109"/>
      <c r="X118" s="109"/>
      <c r="Y118" s="109"/>
      <c r="Z118" s="109"/>
    </row>
    <row r="119" customFormat="false" ht="12.75" hidden="false" customHeight="true" outlineLevel="0" collapsed="false">
      <c r="A119" s="109"/>
      <c r="B119" s="109"/>
      <c r="C119" s="109"/>
      <c r="D119" s="109"/>
      <c r="E119" s="137"/>
      <c r="F119" s="109"/>
      <c r="G119" s="109"/>
      <c r="H119" s="109"/>
      <c r="I119" s="109"/>
      <c r="J119" s="109"/>
      <c r="K119" s="109"/>
      <c r="L119" s="109"/>
      <c r="M119" s="109"/>
      <c r="N119" s="109"/>
      <c r="O119" s="109"/>
      <c r="P119" s="109"/>
      <c r="Q119" s="109"/>
      <c r="R119" s="109"/>
      <c r="S119" s="109"/>
      <c r="T119" s="109"/>
      <c r="U119" s="109"/>
      <c r="V119" s="109"/>
      <c r="W119" s="109"/>
      <c r="X119" s="109"/>
      <c r="Y119" s="109"/>
      <c r="Z119" s="109"/>
    </row>
    <row r="120" customFormat="false" ht="12.75" hidden="false" customHeight="true" outlineLevel="0" collapsed="false">
      <c r="A120" s="109"/>
      <c r="B120" s="109"/>
      <c r="C120" s="109"/>
      <c r="D120" s="109"/>
      <c r="E120" s="137"/>
      <c r="F120" s="109"/>
      <c r="G120" s="109"/>
      <c r="H120" s="109"/>
      <c r="I120" s="109"/>
      <c r="J120" s="109"/>
      <c r="K120" s="109"/>
      <c r="L120" s="109"/>
      <c r="M120" s="109"/>
      <c r="N120" s="109"/>
      <c r="O120" s="109"/>
      <c r="P120" s="109"/>
      <c r="Q120" s="109"/>
      <c r="R120" s="109"/>
      <c r="S120" s="109"/>
      <c r="T120" s="109"/>
      <c r="U120" s="109"/>
      <c r="V120" s="109"/>
      <c r="W120" s="109"/>
      <c r="X120" s="109"/>
      <c r="Y120" s="109"/>
      <c r="Z120" s="109"/>
    </row>
    <row r="121" customFormat="false" ht="12.75" hidden="false" customHeight="true" outlineLevel="0" collapsed="false">
      <c r="A121" s="109"/>
      <c r="B121" s="109"/>
      <c r="C121" s="109"/>
      <c r="D121" s="109"/>
      <c r="E121" s="137"/>
      <c r="F121" s="109"/>
      <c r="G121" s="109"/>
      <c r="H121" s="109"/>
      <c r="I121" s="109"/>
      <c r="J121" s="109"/>
      <c r="K121" s="109"/>
      <c r="L121" s="109"/>
      <c r="M121" s="109"/>
      <c r="N121" s="109"/>
      <c r="O121" s="109"/>
      <c r="P121" s="109"/>
      <c r="Q121" s="109"/>
      <c r="R121" s="109"/>
      <c r="S121" s="109"/>
      <c r="T121" s="109"/>
      <c r="U121" s="109"/>
      <c r="V121" s="109"/>
      <c r="W121" s="109"/>
      <c r="X121" s="109"/>
      <c r="Y121" s="109"/>
      <c r="Z121" s="109"/>
    </row>
    <row r="122" customFormat="false" ht="12.75" hidden="false" customHeight="true" outlineLevel="0" collapsed="false">
      <c r="A122" s="109"/>
      <c r="B122" s="109"/>
      <c r="C122" s="109"/>
      <c r="D122" s="109"/>
      <c r="E122" s="137"/>
      <c r="F122" s="109"/>
      <c r="G122" s="109"/>
      <c r="H122" s="109"/>
      <c r="I122" s="109"/>
      <c r="J122" s="109"/>
      <c r="K122" s="109"/>
      <c r="L122" s="109"/>
      <c r="M122" s="109"/>
      <c r="N122" s="109"/>
      <c r="O122" s="109"/>
      <c r="P122" s="109"/>
      <c r="Q122" s="109"/>
      <c r="R122" s="109"/>
      <c r="S122" s="109"/>
      <c r="T122" s="109"/>
      <c r="U122" s="109"/>
      <c r="V122" s="109"/>
      <c r="W122" s="109"/>
      <c r="X122" s="109"/>
      <c r="Y122" s="109"/>
      <c r="Z122" s="109"/>
    </row>
    <row r="123" customFormat="false" ht="12.75" hidden="false" customHeight="true" outlineLevel="0" collapsed="false">
      <c r="A123" s="109"/>
      <c r="B123" s="109"/>
      <c r="C123" s="109"/>
      <c r="D123" s="109"/>
      <c r="E123" s="137"/>
      <c r="F123" s="109"/>
      <c r="G123" s="109"/>
      <c r="H123" s="109"/>
      <c r="I123" s="109"/>
      <c r="J123" s="109"/>
      <c r="K123" s="109"/>
      <c r="L123" s="109"/>
      <c r="M123" s="109"/>
      <c r="N123" s="109"/>
      <c r="O123" s="109"/>
      <c r="P123" s="109"/>
      <c r="Q123" s="109"/>
      <c r="R123" s="109"/>
      <c r="S123" s="109"/>
      <c r="T123" s="109"/>
      <c r="U123" s="109"/>
      <c r="V123" s="109"/>
      <c r="W123" s="109"/>
      <c r="X123" s="109"/>
      <c r="Y123" s="109"/>
      <c r="Z123" s="109"/>
    </row>
    <row r="124" customFormat="false" ht="12.75" hidden="false" customHeight="true" outlineLevel="0" collapsed="false">
      <c r="A124" s="109"/>
      <c r="B124" s="109"/>
      <c r="C124" s="109"/>
      <c r="D124" s="109"/>
      <c r="E124" s="137"/>
      <c r="F124" s="109"/>
      <c r="G124" s="109"/>
      <c r="H124" s="109"/>
      <c r="I124" s="109"/>
      <c r="J124" s="109"/>
      <c r="K124" s="109"/>
      <c r="L124" s="109"/>
      <c r="M124" s="109"/>
      <c r="N124" s="109"/>
      <c r="O124" s="109"/>
      <c r="P124" s="109"/>
      <c r="Q124" s="109"/>
      <c r="R124" s="109"/>
      <c r="S124" s="109"/>
      <c r="T124" s="109"/>
      <c r="U124" s="109"/>
      <c r="V124" s="109"/>
      <c r="W124" s="109"/>
      <c r="X124" s="109"/>
      <c r="Y124" s="109"/>
      <c r="Z124" s="109"/>
    </row>
    <row r="125" customFormat="false" ht="12.75" hidden="false" customHeight="true" outlineLevel="0" collapsed="false">
      <c r="A125" s="109"/>
      <c r="B125" s="109"/>
      <c r="C125" s="109"/>
      <c r="D125" s="109"/>
      <c r="E125" s="137"/>
      <c r="F125" s="109"/>
      <c r="G125" s="109"/>
      <c r="H125" s="109"/>
      <c r="I125" s="109"/>
      <c r="J125" s="109"/>
      <c r="K125" s="109"/>
      <c r="L125" s="109"/>
      <c r="M125" s="109"/>
      <c r="N125" s="109"/>
      <c r="O125" s="109"/>
      <c r="P125" s="109"/>
      <c r="Q125" s="109"/>
      <c r="R125" s="109"/>
      <c r="S125" s="109"/>
      <c r="T125" s="109"/>
      <c r="U125" s="109"/>
      <c r="V125" s="109"/>
      <c r="W125" s="109"/>
      <c r="X125" s="109"/>
      <c r="Y125" s="109"/>
      <c r="Z125" s="109"/>
    </row>
    <row r="126" customFormat="false" ht="12.75" hidden="false" customHeight="true" outlineLevel="0" collapsed="false">
      <c r="A126" s="109"/>
      <c r="B126" s="109"/>
      <c r="C126" s="109"/>
      <c r="D126" s="109"/>
      <c r="E126" s="137"/>
      <c r="F126" s="109"/>
      <c r="G126" s="109"/>
      <c r="H126" s="109"/>
      <c r="I126" s="109"/>
      <c r="J126" s="109"/>
      <c r="K126" s="109"/>
      <c r="L126" s="109"/>
      <c r="M126" s="109"/>
      <c r="N126" s="109"/>
      <c r="O126" s="109"/>
      <c r="P126" s="109"/>
      <c r="Q126" s="109"/>
      <c r="R126" s="109"/>
      <c r="S126" s="109"/>
      <c r="T126" s="109"/>
      <c r="U126" s="109"/>
      <c r="V126" s="109"/>
      <c r="W126" s="109"/>
      <c r="X126" s="109"/>
      <c r="Y126" s="109"/>
      <c r="Z126" s="109"/>
    </row>
    <row r="127" customFormat="false" ht="12.75" hidden="false" customHeight="true" outlineLevel="0" collapsed="false">
      <c r="A127" s="109"/>
      <c r="B127" s="109"/>
      <c r="C127" s="109"/>
      <c r="D127" s="109"/>
      <c r="E127" s="137"/>
      <c r="F127" s="109"/>
      <c r="G127" s="109"/>
      <c r="H127" s="109"/>
      <c r="I127" s="109"/>
      <c r="J127" s="109"/>
      <c r="K127" s="109"/>
      <c r="L127" s="109"/>
      <c r="M127" s="109"/>
      <c r="N127" s="109"/>
      <c r="O127" s="109"/>
      <c r="P127" s="109"/>
      <c r="Q127" s="109"/>
      <c r="R127" s="109"/>
      <c r="S127" s="109"/>
      <c r="T127" s="109"/>
      <c r="U127" s="109"/>
      <c r="V127" s="109"/>
      <c r="W127" s="109"/>
      <c r="X127" s="109"/>
      <c r="Y127" s="109"/>
      <c r="Z127" s="109"/>
    </row>
    <row r="128" customFormat="false" ht="12.75" hidden="false" customHeight="true" outlineLevel="0" collapsed="false">
      <c r="A128" s="109"/>
      <c r="B128" s="109"/>
      <c r="C128" s="109"/>
      <c r="D128" s="109"/>
      <c r="E128" s="137"/>
      <c r="F128" s="109"/>
      <c r="G128" s="109"/>
      <c r="H128" s="109"/>
      <c r="I128" s="109"/>
      <c r="J128" s="109"/>
      <c r="K128" s="109"/>
      <c r="L128" s="109"/>
      <c r="M128" s="109"/>
      <c r="N128" s="109"/>
      <c r="O128" s="109"/>
      <c r="P128" s="109"/>
      <c r="Q128" s="109"/>
      <c r="R128" s="109"/>
      <c r="S128" s="109"/>
      <c r="T128" s="109"/>
      <c r="U128" s="109"/>
      <c r="V128" s="109"/>
      <c r="W128" s="109"/>
      <c r="X128" s="109"/>
      <c r="Y128" s="109"/>
      <c r="Z128" s="109"/>
    </row>
    <row r="129" customFormat="false" ht="12.75" hidden="false" customHeight="true" outlineLevel="0" collapsed="false">
      <c r="A129" s="109"/>
      <c r="B129" s="109"/>
      <c r="C129" s="109"/>
      <c r="D129" s="109"/>
      <c r="E129" s="137"/>
      <c r="F129" s="109"/>
      <c r="G129" s="109"/>
      <c r="H129" s="109"/>
      <c r="I129" s="109"/>
      <c r="J129" s="109"/>
      <c r="K129" s="109"/>
      <c r="L129" s="109"/>
      <c r="M129" s="109"/>
      <c r="N129" s="109"/>
      <c r="O129" s="109"/>
      <c r="P129" s="109"/>
      <c r="Q129" s="109"/>
      <c r="R129" s="109"/>
      <c r="S129" s="109"/>
      <c r="T129" s="109"/>
      <c r="U129" s="109"/>
      <c r="V129" s="109"/>
      <c r="W129" s="109"/>
      <c r="X129" s="109"/>
      <c r="Y129" s="109"/>
      <c r="Z129" s="109"/>
    </row>
    <row r="130" customFormat="false" ht="12.75" hidden="false" customHeight="true" outlineLevel="0" collapsed="false">
      <c r="A130" s="109"/>
      <c r="B130" s="109"/>
      <c r="C130" s="109"/>
      <c r="D130" s="109"/>
      <c r="E130" s="137"/>
      <c r="F130" s="109"/>
      <c r="G130" s="109"/>
      <c r="H130" s="109"/>
      <c r="I130" s="109"/>
      <c r="J130" s="109"/>
      <c r="K130" s="109"/>
      <c r="L130" s="109"/>
      <c r="M130" s="109"/>
      <c r="N130" s="109"/>
      <c r="O130" s="109"/>
      <c r="P130" s="109"/>
      <c r="Q130" s="109"/>
      <c r="R130" s="109"/>
      <c r="S130" s="109"/>
      <c r="T130" s="109"/>
      <c r="U130" s="109"/>
      <c r="V130" s="109"/>
      <c r="W130" s="109"/>
      <c r="X130" s="109"/>
      <c r="Y130" s="109"/>
      <c r="Z130" s="109"/>
    </row>
    <row r="131" customFormat="false" ht="12.75" hidden="false" customHeight="true" outlineLevel="0" collapsed="false">
      <c r="A131" s="109"/>
      <c r="B131" s="109"/>
      <c r="C131" s="109"/>
      <c r="D131" s="109"/>
      <c r="E131" s="137"/>
      <c r="F131" s="109"/>
      <c r="G131" s="109"/>
      <c r="H131" s="109"/>
      <c r="I131" s="109"/>
      <c r="J131" s="109"/>
      <c r="K131" s="109"/>
      <c r="L131" s="109"/>
      <c r="M131" s="109"/>
      <c r="N131" s="109"/>
      <c r="O131" s="109"/>
      <c r="P131" s="109"/>
      <c r="Q131" s="109"/>
      <c r="R131" s="109"/>
      <c r="S131" s="109"/>
      <c r="T131" s="109"/>
      <c r="U131" s="109"/>
      <c r="V131" s="109"/>
      <c r="W131" s="109"/>
      <c r="X131" s="109"/>
      <c r="Y131" s="109"/>
      <c r="Z131" s="109"/>
    </row>
    <row r="132" customFormat="false" ht="12.75" hidden="false" customHeight="true" outlineLevel="0" collapsed="false">
      <c r="A132" s="109"/>
      <c r="B132" s="109"/>
      <c r="C132" s="109"/>
      <c r="D132" s="109"/>
      <c r="E132" s="137"/>
      <c r="F132" s="109"/>
      <c r="G132" s="109"/>
      <c r="H132" s="109"/>
      <c r="I132" s="109"/>
      <c r="J132" s="109"/>
      <c r="K132" s="109"/>
      <c r="L132" s="109"/>
      <c r="M132" s="109"/>
      <c r="N132" s="109"/>
      <c r="O132" s="109"/>
      <c r="P132" s="109"/>
      <c r="Q132" s="109"/>
      <c r="R132" s="109"/>
      <c r="S132" s="109"/>
      <c r="T132" s="109"/>
      <c r="U132" s="109"/>
      <c r="V132" s="109"/>
      <c r="W132" s="109"/>
      <c r="X132" s="109"/>
      <c r="Y132" s="109"/>
      <c r="Z132" s="109"/>
    </row>
    <row r="133" customFormat="false" ht="12.75" hidden="false" customHeight="true" outlineLevel="0" collapsed="false">
      <c r="A133" s="109"/>
      <c r="B133" s="109"/>
      <c r="C133" s="109"/>
      <c r="D133" s="109"/>
      <c r="E133" s="137"/>
      <c r="F133" s="109"/>
      <c r="G133" s="109"/>
      <c r="H133" s="109"/>
      <c r="I133" s="109"/>
      <c r="J133" s="109"/>
      <c r="K133" s="109"/>
      <c r="L133" s="109"/>
      <c r="M133" s="109"/>
      <c r="N133" s="109"/>
      <c r="O133" s="109"/>
      <c r="P133" s="109"/>
      <c r="Q133" s="109"/>
      <c r="R133" s="109"/>
      <c r="S133" s="109"/>
      <c r="T133" s="109"/>
      <c r="U133" s="109"/>
      <c r="V133" s="109"/>
      <c r="W133" s="109"/>
      <c r="X133" s="109"/>
      <c r="Y133" s="109"/>
      <c r="Z133" s="109"/>
    </row>
    <row r="134" customFormat="false" ht="12.75" hidden="false" customHeight="true" outlineLevel="0" collapsed="false">
      <c r="A134" s="109"/>
      <c r="B134" s="109"/>
      <c r="C134" s="109"/>
      <c r="D134" s="109"/>
      <c r="E134" s="137"/>
      <c r="F134" s="109"/>
      <c r="G134" s="109"/>
      <c r="H134" s="109"/>
      <c r="I134" s="109"/>
      <c r="J134" s="109"/>
      <c r="K134" s="109"/>
      <c r="L134" s="109"/>
      <c r="M134" s="109"/>
      <c r="N134" s="109"/>
      <c r="O134" s="109"/>
      <c r="P134" s="109"/>
      <c r="Q134" s="109"/>
      <c r="R134" s="109"/>
      <c r="S134" s="109"/>
      <c r="T134" s="109"/>
      <c r="U134" s="109"/>
      <c r="V134" s="109"/>
      <c r="W134" s="109"/>
      <c r="X134" s="109"/>
      <c r="Y134" s="109"/>
      <c r="Z134" s="109"/>
    </row>
    <row r="135" customFormat="false" ht="12.75" hidden="false" customHeight="true" outlineLevel="0" collapsed="false">
      <c r="A135" s="109"/>
      <c r="B135" s="109"/>
      <c r="C135" s="109"/>
      <c r="D135" s="109"/>
      <c r="E135" s="137"/>
      <c r="F135" s="109"/>
      <c r="G135" s="109"/>
      <c r="H135" s="109"/>
      <c r="I135" s="109"/>
      <c r="J135" s="109"/>
      <c r="K135" s="109"/>
      <c r="L135" s="109"/>
      <c r="M135" s="109"/>
      <c r="N135" s="109"/>
      <c r="O135" s="109"/>
      <c r="P135" s="109"/>
      <c r="Q135" s="109"/>
      <c r="R135" s="109"/>
      <c r="S135" s="109"/>
      <c r="T135" s="109"/>
      <c r="U135" s="109"/>
      <c r="V135" s="109"/>
      <c r="W135" s="109"/>
      <c r="X135" s="109"/>
      <c r="Y135" s="109"/>
      <c r="Z135" s="109"/>
    </row>
    <row r="136" customFormat="false" ht="12.75" hidden="false" customHeight="true" outlineLevel="0" collapsed="false">
      <c r="A136" s="109"/>
      <c r="B136" s="109"/>
      <c r="C136" s="109"/>
      <c r="D136" s="109"/>
      <c r="E136" s="137"/>
      <c r="F136" s="109"/>
      <c r="G136" s="109"/>
      <c r="H136" s="109"/>
      <c r="I136" s="109"/>
      <c r="J136" s="109"/>
      <c r="K136" s="109"/>
      <c r="L136" s="109"/>
      <c r="M136" s="109"/>
      <c r="N136" s="109"/>
      <c r="O136" s="109"/>
      <c r="P136" s="109"/>
      <c r="Q136" s="109"/>
      <c r="R136" s="109"/>
      <c r="S136" s="109"/>
      <c r="T136" s="109"/>
      <c r="U136" s="109"/>
      <c r="V136" s="109"/>
      <c r="W136" s="109"/>
      <c r="X136" s="109"/>
      <c r="Y136" s="109"/>
      <c r="Z136" s="109"/>
    </row>
    <row r="137" customFormat="false" ht="12.75" hidden="false" customHeight="true" outlineLevel="0" collapsed="false">
      <c r="A137" s="109"/>
      <c r="B137" s="109"/>
      <c r="C137" s="109"/>
      <c r="D137" s="109"/>
      <c r="E137" s="137"/>
      <c r="F137" s="109"/>
      <c r="G137" s="109"/>
      <c r="H137" s="109"/>
      <c r="I137" s="109"/>
      <c r="J137" s="109"/>
      <c r="K137" s="109"/>
      <c r="L137" s="109"/>
      <c r="M137" s="109"/>
      <c r="N137" s="109"/>
      <c r="O137" s="109"/>
      <c r="P137" s="109"/>
      <c r="Q137" s="109"/>
      <c r="R137" s="109"/>
      <c r="S137" s="109"/>
      <c r="T137" s="109"/>
      <c r="U137" s="109"/>
      <c r="V137" s="109"/>
      <c r="W137" s="109"/>
      <c r="X137" s="109"/>
      <c r="Y137" s="109"/>
      <c r="Z137" s="109"/>
    </row>
    <row r="138" customFormat="false" ht="12.75" hidden="false" customHeight="true" outlineLevel="0" collapsed="false">
      <c r="A138" s="109"/>
      <c r="B138" s="109"/>
      <c r="C138" s="109"/>
      <c r="D138" s="109"/>
      <c r="E138" s="137"/>
      <c r="F138" s="109"/>
      <c r="G138" s="109"/>
      <c r="H138" s="109"/>
      <c r="I138" s="109"/>
      <c r="J138" s="109"/>
      <c r="K138" s="109"/>
      <c r="L138" s="109"/>
      <c r="M138" s="109"/>
      <c r="N138" s="109"/>
      <c r="O138" s="109"/>
      <c r="P138" s="109"/>
      <c r="Q138" s="109"/>
      <c r="R138" s="109"/>
      <c r="S138" s="109"/>
      <c r="T138" s="109"/>
      <c r="U138" s="109"/>
      <c r="V138" s="109"/>
      <c r="W138" s="109"/>
      <c r="X138" s="109"/>
      <c r="Y138" s="109"/>
      <c r="Z138" s="109"/>
    </row>
    <row r="139" customFormat="false" ht="12.75" hidden="false" customHeight="true" outlineLevel="0" collapsed="false">
      <c r="A139" s="109"/>
      <c r="B139" s="109"/>
      <c r="C139" s="109"/>
      <c r="D139" s="109"/>
      <c r="E139" s="137"/>
      <c r="F139" s="109"/>
      <c r="G139" s="109"/>
      <c r="H139" s="109"/>
      <c r="I139" s="109"/>
      <c r="J139" s="109"/>
      <c r="K139" s="109"/>
      <c r="L139" s="109"/>
      <c r="M139" s="109"/>
      <c r="N139" s="109"/>
      <c r="O139" s="109"/>
      <c r="P139" s="109"/>
      <c r="Q139" s="109"/>
      <c r="R139" s="109"/>
      <c r="S139" s="109"/>
      <c r="T139" s="109"/>
      <c r="U139" s="109"/>
      <c r="V139" s="109"/>
      <c r="W139" s="109"/>
      <c r="X139" s="109"/>
      <c r="Y139" s="109"/>
      <c r="Z139" s="109"/>
    </row>
    <row r="140" customFormat="false" ht="12.75" hidden="false" customHeight="true" outlineLevel="0" collapsed="false">
      <c r="A140" s="109"/>
      <c r="B140" s="109"/>
      <c r="C140" s="109"/>
      <c r="D140" s="109"/>
      <c r="E140" s="137"/>
      <c r="F140" s="109"/>
      <c r="G140" s="109"/>
      <c r="H140" s="109"/>
      <c r="I140" s="109"/>
      <c r="J140" s="109"/>
      <c r="K140" s="109"/>
      <c r="L140" s="109"/>
      <c r="M140" s="109"/>
      <c r="N140" s="109"/>
      <c r="O140" s="109"/>
      <c r="P140" s="109"/>
      <c r="Q140" s="109"/>
      <c r="R140" s="109"/>
      <c r="S140" s="109"/>
      <c r="T140" s="109"/>
      <c r="U140" s="109"/>
      <c r="V140" s="109"/>
      <c r="W140" s="109"/>
      <c r="X140" s="109"/>
      <c r="Y140" s="109"/>
      <c r="Z140" s="109"/>
    </row>
    <row r="141" customFormat="false" ht="12.75" hidden="false" customHeight="true" outlineLevel="0" collapsed="false">
      <c r="A141" s="109"/>
      <c r="B141" s="109"/>
      <c r="C141" s="109"/>
      <c r="D141" s="109"/>
      <c r="E141" s="137"/>
      <c r="F141" s="109"/>
      <c r="G141" s="109"/>
      <c r="H141" s="109"/>
      <c r="I141" s="109"/>
      <c r="J141" s="109"/>
      <c r="K141" s="109"/>
      <c r="L141" s="109"/>
      <c r="M141" s="109"/>
      <c r="N141" s="109"/>
      <c r="O141" s="109"/>
      <c r="P141" s="109"/>
      <c r="Q141" s="109"/>
      <c r="R141" s="109"/>
      <c r="S141" s="109"/>
      <c r="T141" s="109"/>
      <c r="U141" s="109"/>
      <c r="V141" s="109"/>
      <c r="W141" s="109"/>
      <c r="X141" s="109"/>
      <c r="Y141" s="109"/>
      <c r="Z141" s="109"/>
    </row>
    <row r="142" customFormat="false" ht="12.75" hidden="false" customHeight="true" outlineLevel="0" collapsed="false">
      <c r="A142" s="109"/>
      <c r="B142" s="109"/>
      <c r="C142" s="109"/>
      <c r="D142" s="109"/>
      <c r="E142" s="137"/>
      <c r="F142" s="109"/>
      <c r="G142" s="109"/>
      <c r="H142" s="109"/>
      <c r="I142" s="109"/>
      <c r="J142" s="109"/>
      <c r="K142" s="109"/>
      <c r="L142" s="109"/>
      <c r="M142" s="109"/>
      <c r="N142" s="109"/>
      <c r="O142" s="109"/>
      <c r="P142" s="109"/>
      <c r="Q142" s="109"/>
      <c r="R142" s="109"/>
      <c r="S142" s="109"/>
      <c r="T142" s="109"/>
      <c r="U142" s="109"/>
      <c r="V142" s="109"/>
      <c r="W142" s="109"/>
      <c r="X142" s="109"/>
      <c r="Y142" s="109"/>
      <c r="Z142" s="109"/>
    </row>
    <row r="143" customFormat="false" ht="12.75" hidden="false" customHeight="true" outlineLevel="0" collapsed="false">
      <c r="A143" s="109"/>
      <c r="B143" s="109"/>
      <c r="C143" s="109"/>
      <c r="D143" s="109"/>
      <c r="E143" s="137"/>
      <c r="F143" s="109"/>
      <c r="G143" s="109"/>
      <c r="H143" s="109"/>
      <c r="I143" s="109"/>
      <c r="J143" s="109"/>
      <c r="K143" s="109"/>
      <c r="L143" s="109"/>
      <c r="M143" s="109"/>
      <c r="N143" s="109"/>
      <c r="O143" s="109"/>
      <c r="P143" s="109"/>
      <c r="Q143" s="109"/>
      <c r="R143" s="109"/>
      <c r="S143" s="109"/>
      <c r="T143" s="109"/>
      <c r="U143" s="109"/>
      <c r="V143" s="109"/>
      <c r="W143" s="109"/>
      <c r="X143" s="109"/>
      <c r="Y143" s="109"/>
      <c r="Z143" s="109"/>
    </row>
    <row r="144" customFormat="false" ht="12.75" hidden="false" customHeight="true" outlineLevel="0" collapsed="false">
      <c r="A144" s="109"/>
      <c r="B144" s="109"/>
      <c r="C144" s="109"/>
      <c r="D144" s="109"/>
      <c r="E144" s="137"/>
      <c r="F144" s="109"/>
      <c r="G144" s="109"/>
      <c r="H144" s="109"/>
      <c r="I144" s="109"/>
      <c r="J144" s="109"/>
      <c r="K144" s="109"/>
      <c r="L144" s="109"/>
      <c r="M144" s="109"/>
      <c r="N144" s="109"/>
      <c r="O144" s="109"/>
      <c r="P144" s="109"/>
      <c r="Q144" s="109"/>
      <c r="R144" s="109"/>
      <c r="S144" s="109"/>
      <c r="T144" s="109"/>
      <c r="U144" s="109"/>
      <c r="V144" s="109"/>
      <c r="W144" s="109"/>
      <c r="X144" s="109"/>
      <c r="Y144" s="109"/>
      <c r="Z144" s="109"/>
    </row>
    <row r="145" customFormat="false" ht="12.75" hidden="false" customHeight="true" outlineLevel="0" collapsed="false">
      <c r="A145" s="109"/>
      <c r="B145" s="109"/>
      <c r="C145" s="109"/>
      <c r="D145" s="109"/>
      <c r="E145" s="137"/>
      <c r="F145" s="109"/>
      <c r="G145" s="109"/>
      <c r="H145" s="109"/>
      <c r="I145" s="109"/>
      <c r="J145" s="109"/>
      <c r="K145" s="109"/>
      <c r="L145" s="109"/>
      <c r="M145" s="109"/>
      <c r="N145" s="109"/>
      <c r="O145" s="109"/>
      <c r="P145" s="109"/>
      <c r="Q145" s="109"/>
      <c r="R145" s="109"/>
      <c r="S145" s="109"/>
      <c r="T145" s="109"/>
      <c r="U145" s="109"/>
      <c r="V145" s="109"/>
      <c r="W145" s="109"/>
      <c r="X145" s="109"/>
      <c r="Y145" s="109"/>
      <c r="Z145" s="109"/>
    </row>
    <row r="146" customFormat="false" ht="12.75" hidden="false" customHeight="true" outlineLevel="0" collapsed="false">
      <c r="A146" s="109"/>
      <c r="B146" s="109"/>
      <c r="C146" s="109"/>
      <c r="D146" s="109"/>
      <c r="E146" s="137"/>
      <c r="F146" s="109"/>
      <c r="G146" s="109"/>
      <c r="H146" s="109"/>
      <c r="I146" s="109"/>
      <c r="J146" s="109"/>
      <c r="K146" s="109"/>
      <c r="L146" s="109"/>
      <c r="M146" s="109"/>
      <c r="N146" s="109"/>
      <c r="O146" s="109"/>
      <c r="P146" s="109"/>
      <c r="Q146" s="109"/>
      <c r="R146" s="109"/>
      <c r="S146" s="109"/>
      <c r="T146" s="109"/>
      <c r="U146" s="109"/>
      <c r="V146" s="109"/>
      <c r="W146" s="109"/>
      <c r="X146" s="109"/>
      <c r="Y146" s="109"/>
      <c r="Z146" s="109"/>
    </row>
    <row r="147" customFormat="false" ht="12.75" hidden="false" customHeight="true" outlineLevel="0" collapsed="false">
      <c r="A147" s="109"/>
      <c r="B147" s="109"/>
      <c r="C147" s="109"/>
      <c r="D147" s="109"/>
      <c r="E147" s="137"/>
      <c r="F147" s="109"/>
      <c r="G147" s="109"/>
      <c r="H147" s="109"/>
      <c r="I147" s="109"/>
      <c r="J147" s="109"/>
      <c r="K147" s="109"/>
      <c r="L147" s="109"/>
      <c r="M147" s="109"/>
      <c r="N147" s="109"/>
      <c r="O147" s="109"/>
      <c r="P147" s="109"/>
      <c r="Q147" s="109"/>
      <c r="R147" s="109"/>
      <c r="S147" s="109"/>
      <c r="T147" s="109"/>
      <c r="U147" s="109"/>
      <c r="V147" s="109"/>
      <c r="W147" s="109"/>
      <c r="X147" s="109"/>
      <c r="Y147" s="109"/>
      <c r="Z147" s="109"/>
    </row>
    <row r="148" customFormat="false" ht="12.75" hidden="false" customHeight="true" outlineLevel="0" collapsed="false">
      <c r="A148" s="109"/>
      <c r="B148" s="109"/>
      <c r="C148" s="109"/>
      <c r="D148" s="109"/>
      <c r="E148" s="137"/>
      <c r="F148" s="109"/>
      <c r="G148" s="109"/>
      <c r="H148" s="109"/>
      <c r="I148" s="109"/>
      <c r="J148" s="109"/>
      <c r="K148" s="109"/>
      <c r="L148" s="109"/>
      <c r="M148" s="109"/>
      <c r="N148" s="109"/>
      <c r="O148" s="109"/>
      <c r="P148" s="109"/>
      <c r="Q148" s="109"/>
      <c r="R148" s="109"/>
      <c r="S148" s="109"/>
      <c r="T148" s="109"/>
      <c r="U148" s="109"/>
      <c r="V148" s="109"/>
      <c r="W148" s="109"/>
      <c r="X148" s="109"/>
      <c r="Y148" s="109"/>
      <c r="Z148" s="109"/>
    </row>
    <row r="149" customFormat="false" ht="12.75" hidden="false" customHeight="true" outlineLevel="0" collapsed="false">
      <c r="A149" s="109"/>
      <c r="B149" s="109"/>
      <c r="C149" s="109"/>
      <c r="D149" s="109"/>
      <c r="E149" s="137"/>
      <c r="F149" s="109"/>
      <c r="G149" s="109"/>
      <c r="H149" s="109"/>
      <c r="I149" s="109"/>
      <c r="J149" s="109"/>
      <c r="K149" s="109"/>
      <c r="L149" s="109"/>
      <c r="M149" s="109"/>
      <c r="N149" s="109"/>
      <c r="O149" s="109"/>
      <c r="P149" s="109"/>
      <c r="Q149" s="109"/>
      <c r="R149" s="109"/>
      <c r="S149" s="109"/>
      <c r="T149" s="109"/>
      <c r="U149" s="109"/>
      <c r="V149" s="109"/>
      <c r="W149" s="109"/>
      <c r="X149" s="109"/>
      <c r="Y149" s="109"/>
      <c r="Z149" s="109"/>
    </row>
    <row r="150" customFormat="false" ht="12.75" hidden="false" customHeight="true" outlineLevel="0" collapsed="false">
      <c r="A150" s="109"/>
      <c r="B150" s="109"/>
      <c r="C150" s="109"/>
      <c r="D150" s="109"/>
      <c r="E150" s="137"/>
      <c r="F150" s="109"/>
      <c r="G150" s="109"/>
      <c r="H150" s="109"/>
      <c r="I150" s="109"/>
      <c r="J150" s="109"/>
      <c r="K150" s="109"/>
      <c r="L150" s="109"/>
      <c r="M150" s="109"/>
      <c r="N150" s="109"/>
      <c r="O150" s="109"/>
      <c r="P150" s="109"/>
      <c r="Q150" s="109"/>
      <c r="R150" s="109"/>
      <c r="S150" s="109"/>
      <c r="T150" s="109"/>
      <c r="U150" s="109"/>
      <c r="V150" s="109"/>
      <c r="W150" s="109"/>
      <c r="X150" s="109"/>
      <c r="Y150" s="109"/>
      <c r="Z150" s="109"/>
    </row>
    <row r="151" customFormat="false" ht="12.75" hidden="false" customHeight="true" outlineLevel="0" collapsed="false">
      <c r="A151" s="109"/>
      <c r="B151" s="109"/>
      <c r="C151" s="109"/>
      <c r="D151" s="109"/>
      <c r="E151" s="137"/>
      <c r="F151" s="109"/>
      <c r="G151" s="109"/>
      <c r="H151" s="109"/>
      <c r="I151" s="109"/>
      <c r="J151" s="109"/>
      <c r="K151" s="109"/>
      <c r="L151" s="109"/>
      <c r="M151" s="109"/>
      <c r="N151" s="109"/>
      <c r="O151" s="109"/>
      <c r="P151" s="109"/>
      <c r="Q151" s="109"/>
      <c r="R151" s="109"/>
      <c r="S151" s="109"/>
      <c r="T151" s="109"/>
      <c r="U151" s="109"/>
      <c r="V151" s="109"/>
      <c r="W151" s="109"/>
      <c r="X151" s="109"/>
      <c r="Y151" s="109"/>
      <c r="Z151" s="109"/>
    </row>
    <row r="152" customFormat="false" ht="12.75" hidden="false" customHeight="true" outlineLevel="0" collapsed="false">
      <c r="A152" s="109"/>
      <c r="B152" s="109"/>
      <c r="C152" s="109"/>
      <c r="D152" s="109"/>
      <c r="E152" s="137"/>
      <c r="F152" s="109"/>
      <c r="G152" s="109"/>
      <c r="H152" s="109"/>
      <c r="I152" s="109"/>
      <c r="J152" s="109"/>
      <c r="K152" s="109"/>
      <c r="L152" s="109"/>
      <c r="M152" s="109"/>
      <c r="N152" s="109"/>
      <c r="O152" s="109"/>
      <c r="P152" s="109"/>
      <c r="Q152" s="109"/>
      <c r="R152" s="109"/>
      <c r="S152" s="109"/>
      <c r="T152" s="109"/>
      <c r="U152" s="109"/>
      <c r="V152" s="109"/>
      <c r="W152" s="109"/>
      <c r="X152" s="109"/>
      <c r="Y152" s="109"/>
      <c r="Z152" s="109"/>
    </row>
    <row r="153" customFormat="false" ht="12.75" hidden="false" customHeight="true" outlineLevel="0" collapsed="false">
      <c r="A153" s="109"/>
      <c r="B153" s="109"/>
      <c r="C153" s="109"/>
      <c r="D153" s="109"/>
      <c r="E153" s="137"/>
      <c r="F153" s="109"/>
      <c r="G153" s="109"/>
      <c r="H153" s="109"/>
      <c r="I153" s="109"/>
      <c r="J153" s="109"/>
      <c r="K153" s="109"/>
      <c r="L153" s="109"/>
      <c r="M153" s="109"/>
      <c r="N153" s="109"/>
      <c r="O153" s="109"/>
      <c r="P153" s="109"/>
      <c r="Q153" s="109"/>
      <c r="R153" s="109"/>
      <c r="S153" s="109"/>
      <c r="T153" s="109"/>
      <c r="U153" s="109"/>
      <c r="V153" s="109"/>
      <c r="W153" s="109"/>
      <c r="X153" s="109"/>
      <c r="Y153" s="109"/>
      <c r="Z153" s="109"/>
    </row>
    <row r="154" customFormat="false" ht="12.75" hidden="false" customHeight="true" outlineLevel="0" collapsed="false">
      <c r="A154" s="109"/>
      <c r="B154" s="109"/>
      <c r="C154" s="109"/>
      <c r="D154" s="109"/>
      <c r="E154" s="137"/>
      <c r="F154" s="109"/>
      <c r="G154" s="109"/>
      <c r="H154" s="109"/>
      <c r="I154" s="109"/>
      <c r="J154" s="109"/>
      <c r="K154" s="109"/>
      <c r="L154" s="109"/>
      <c r="M154" s="109"/>
      <c r="N154" s="109"/>
      <c r="O154" s="109"/>
      <c r="P154" s="109"/>
      <c r="Q154" s="109"/>
      <c r="R154" s="109"/>
      <c r="S154" s="109"/>
      <c r="T154" s="109"/>
      <c r="U154" s="109"/>
      <c r="V154" s="109"/>
      <c r="W154" s="109"/>
      <c r="X154" s="109"/>
      <c r="Y154" s="109"/>
      <c r="Z154" s="109"/>
    </row>
    <row r="155" customFormat="false" ht="12.75" hidden="false" customHeight="true" outlineLevel="0" collapsed="false">
      <c r="A155" s="109"/>
      <c r="B155" s="109"/>
      <c r="C155" s="109"/>
      <c r="D155" s="109"/>
      <c r="E155" s="137"/>
      <c r="F155" s="109"/>
      <c r="G155" s="109"/>
      <c r="H155" s="109"/>
      <c r="I155" s="109"/>
      <c r="J155" s="109"/>
      <c r="K155" s="109"/>
      <c r="L155" s="109"/>
      <c r="M155" s="109"/>
      <c r="N155" s="109"/>
      <c r="O155" s="109"/>
      <c r="P155" s="109"/>
      <c r="Q155" s="109"/>
      <c r="R155" s="109"/>
      <c r="S155" s="109"/>
      <c r="T155" s="109"/>
      <c r="U155" s="109"/>
      <c r="V155" s="109"/>
      <c r="W155" s="109"/>
      <c r="X155" s="109"/>
      <c r="Y155" s="109"/>
      <c r="Z155" s="109"/>
    </row>
    <row r="156" customFormat="false" ht="12.75" hidden="false" customHeight="true" outlineLevel="0" collapsed="false">
      <c r="A156" s="109"/>
      <c r="B156" s="109"/>
      <c r="C156" s="109"/>
      <c r="D156" s="109"/>
      <c r="E156" s="137"/>
      <c r="F156" s="109"/>
      <c r="G156" s="109"/>
      <c r="H156" s="109"/>
      <c r="I156" s="109"/>
      <c r="J156" s="109"/>
      <c r="K156" s="109"/>
      <c r="L156" s="109"/>
      <c r="M156" s="109"/>
      <c r="N156" s="109"/>
      <c r="O156" s="109"/>
      <c r="P156" s="109"/>
      <c r="Q156" s="109"/>
      <c r="R156" s="109"/>
      <c r="S156" s="109"/>
      <c r="T156" s="109"/>
      <c r="U156" s="109"/>
      <c r="V156" s="109"/>
      <c r="W156" s="109"/>
      <c r="X156" s="109"/>
      <c r="Y156" s="109"/>
      <c r="Z156" s="109"/>
    </row>
    <row r="157" customFormat="false" ht="12.75" hidden="false" customHeight="true" outlineLevel="0" collapsed="false">
      <c r="A157" s="109"/>
      <c r="B157" s="109"/>
      <c r="C157" s="109"/>
      <c r="D157" s="109"/>
      <c r="E157" s="137"/>
      <c r="F157" s="109"/>
      <c r="G157" s="109"/>
      <c r="H157" s="109"/>
      <c r="I157" s="109"/>
      <c r="J157" s="109"/>
      <c r="K157" s="109"/>
      <c r="L157" s="109"/>
      <c r="M157" s="109"/>
      <c r="N157" s="109"/>
      <c r="O157" s="109"/>
      <c r="P157" s="109"/>
      <c r="Q157" s="109"/>
      <c r="R157" s="109"/>
      <c r="S157" s="109"/>
      <c r="T157" s="109"/>
      <c r="U157" s="109"/>
      <c r="V157" s="109"/>
      <c r="W157" s="109"/>
      <c r="X157" s="109"/>
      <c r="Y157" s="109"/>
      <c r="Z157" s="109"/>
    </row>
    <row r="158" customFormat="false" ht="12.75" hidden="false" customHeight="true" outlineLevel="0" collapsed="false">
      <c r="A158" s="109"/>
      <c r="B158" s="109"/>
      <c r="C158" s="109"/>
      <c r="D158" s="109"/>
      <c r="E158" s="137"/>
      <c r="F158" s="109"/>
      <c r="G158" s="109"/>
      <c r="H158" s="109"/>
      <c r="I158" s="109"/>
      <c r="J158" s="109"/>
      <c r="K158" s="109"/>
      <c r="L158" s="109"/>
      <c r="M158" s="109"/>
      <c r="N158" s="109"/>
      <c r="O158" s="109"/>
      <c r="P158" s="109"/>
      <c r="Q158" s="109"/>
      <c r="R158" s="109"/>
      <c r="S158" s="109"/>
      <c r="T158" s="109"/>
      <c r="U158" s="109"/>
      <c r="V158" s="109"/>
      <c r="W158" s="109"/>
      <c r="X158" s="109"/>
      <c r="Y158" s="109"/>
      <c r="Z158" s="109"/>
    </row>
    <row r="159" customFormat="false" ht="12.75" hidden="false" customHeight="true" outlineLevel="0" collapsed="false">
      <c r="A159" s="109"/>
      <c r="B159" s="109"/>
      <c r="C159" s="109"/>
      <c r="D159" s="109"/>
      <c r="E159" s="137"/>
      <c r="F159" s="109"/>
      <c r="G159" s="109"/>
      <c r="H159" s="109"/>
      <c r="I159" s="109"/>
      <c r="J159" s="109"/>
      <c r="K159" s="109"/>
      <c r="L159" s="109"/>
      <c r="M159" s="109"/>
      <c r="N159" s="109"/>
      <c r="O159" s="109"/>
      <c r="P159" s="109"/>
      <c r="Q159" s="109"/>
      <c r="R159" s="109"/>
      <c r="S159" s="109"/>
      <c r="T159" s="109"/>
      <c r="U159" s="109"/>
      <c r="V159" s="109"/>
      <c r="W159" s="109"/>
      <c r="X159" s="109"/>
      <c r="Y159" s="109"/>
      <c r="Z159" s="109"/>
    </row>
    <row r="160" customFormat="false" ht="12.75" hidden="false" customHeight="true" outlineLevel="0" collapsed="false">
      <c r="A160" s="109"/>
      <c r="B160" s="109"/>
      <c r="C160" s="109"/>
      <c r="D160" s="109"/>
      <c r="E160" s="137"/>
      <c r="F160" s="109"/>
      <c r="G160" s="109"/>
      <c r="H160" s="109"/>
      <c r="I160" s="109"/>
      <c r="J160" s="109"/>
      <c r="K160" s="109"/>
      <c r="L160" s="109"/>
      <c r="M160" s="109"/>
      <c r="N160" s="109"/>
      <c r="O160" s="109"/>
      <c r="P160" s="109"/>
      <c r="Q160" s="109"/>
      <c r="R160" s="109"/>
      <c r="S160" s="109"/>
      <c r="T160" s="109"/>
      <c r="U160" s="109"/>
      <c r="V160" s="109"/>
      <c r="W160" s="109"/>
      <c r="X160" s="109"/>
      <c r="Y160" s="109"/>
      <c r="Z160" s="109"/>
    </row>
    <row r="161" customFormat="false" ht="12.75" hidden="false" customHeight="true" outlineLevel="0" collapsed="false">
      <c r="A161" s="109"/>
      <c r="B161" s="109"/>
      <c r="C161" s="109"/>
      <c r="D161" s="109"/>
      <c r="E161" s="137"/>
      <c r="F161" s="109"/>
      <c r="G161" s="109"/>
      <c r="H161" s="109"/>
      <c r="I161" s="109"/>
      <c r="J161" s="109"/>
      <c r="K161" s="109"/>
      <c r="L161" s="109"/>
      <c r="M161" s="109"/>
      <c r="N161" s="109"/>
      <c r="O161" s="109"/>
      <c r="P161" s="109"/>
      <c r="Q161" s="109"/>
      <c r="R161" s="109"/>
      <c r="S161" s="109"/>
      <c r="T161" s="109"/>
      <c r="U161" s="109"/>
      <c r="V161" s="109"/>
      <c r="W161" s="109"/>
      <c r="X161" s="109"/>
      <c r="Y161" s="109"/>
      <c r="Z161" s="109"/>
    </row>
    <row r="162" customFormat="false" ht="12.75" hidden="false" customHeight="true" outlineLevel="0" collapsed="false">
      <c r="A162" s="109"/>
      <c r="B162" s="109"/>
      <c r="C162" s="109"/>
      <c r="D162" s="109"/>
      <c r="E162" s="137"/>
      <c r="F162" s="109"/>
      <c r="G162" s="109"/>
      <c r="H162" s="109"/>
      <c r="I162" s="109"/>
      <c r="J162" s="109"/>
      <c r="K162" s="109"/>
      <c r="L162" s="109"/>
      <c r="M162" s="109"/>
      <c r="N162" s="109"/>
      <c r="O162" s="109"/>
      <c r="P162" s="109"/>
      <c r="Q162" s="109"/>
      <c r="R162" s="109"/>
      <c r="S162" s="109"/>
      <c r="T162" s="109"/>
      <c r="U162" s="109"/>
      <c r="V162" s="109"/>
      <c r="W162" s="109"/>
      <c r="X162" s="109"/>
      <c r="Y162" s="109"/>
      <c r="Z162" s="109"/>
    </row>
    <row r="163" customFormat="false" ht="12.75" hidden="false" customHeight="true" outlineLevel="0" collapsed="false">
      <c r="A163" s="109"/>
      <c r="B163" s="109"/>
      <c r="C163" s="109"/>
      <c r="D163" s="109"/>
      <c r="E163" s="137"/>
      <c r="F163" s="109"/>
      <c r="G163" s="109"/>
      <c r="H163" s="109"/>
      <c r="I163" s="109"/>
      <c r="J163" s="109"/>
      <c r="K163" s="109"/>
      <c r="L163" s="109"/>
      <c r="M163" s="109"/>
      <c r="N163" s="109"/>
      <c r="O163" s="109"/>
      <c r="P163" s="109"/>
      <c r="Q163" s="109"/>
      <c r="R163" s="109"/>
      <c r="S163" s="109"/>
      <c r="T163" s="109"/>
      <c r="U163" s="109"/>
      <c r="V163" s="109"/>
      <c r="W163" s="109"/>
      <c r="X163" s="109"/>
      <c r="Y163" s="109"/>
      <c r="Z163" s="109"/>
    </row>
    <row r="164" customFormat="false" ht="12.75" hidden="false" customHeight="true" outlineLevel="0" collapsed="false">
      <c r="A164" s="109"/>
      <c r="B164" s="109"/>
      <c r="C164" s="109"/>
      <c r="D164" s="109"/>
      <c r="E164" s="137"/>
      <c r="F164" s="109"/>
      <c r="G164" s="109"/>
      <c r="H164" s="109"/>
      <c r="I164" s="109"/>
      <c r="J164" s="109"/>
      <c r="K164" s="109"/>
      <c r="L164" s="109"/>
      <c r="M164" s="109"/>
      <c r="N164" s="109"/>
      <c r="O164" s="109"/>
      <c r="P164" s="109"/>
      <c r="Q164" s="109"/>
      <c r="R164" s="109"/>
      <c r="S164" s="109"/>
      <c r="T164" s="109"/>
      <c r="U164" s="109"/>
      <c r="V164" s="109"/>
      <c r="W164" s="109"/>
      <c r="X164" s="109"/>
      <c r="Y164" s="109"/>
      <c r="Z164" s="109"/>
    </row>
    <row r="165" customFormat="false" ht="12.75" hidden="false" customHeight="true" outlineLevel="0" collapsed="false">
      <c r="A165" s="109"/>
      <c r="B165" s="109"/>
      <c r="C165" s="109"/>
      <c r="D165" s="109"/>
      <c r="E165" s="137"/>
      <c r="F165" s="109"/>
      <c r="G165" s="109"/>
      <c r="H165" s="109"/>
      <c r="I165" s="109"/>
      <c r="J165" s="109"/>
      <c r="K165" s="109"/>
      <c r="L165" s="109"/>
      <c r="M165" s="109"/>
      <c r="N165" s="109"/>
      <c r="O165" s="109"/>
      <c r="P165" s="109"/>
      <c r="Q165" s="109"/>
      <c r="R165" s="109"/>
      <c r="S165" s="109"/>
      <c r="T165" s="109"/>
      <c r="U165" s="109"/>
      <c r="V165" s="109"/>
      <c r="W165" s="109"/>
      <c r="X165" s="109"/>
      <c r="Y165" s="109"/>
      <c r="Z165" s="109"/>
    </row>
    <row r="166" customFormat="false" ht="12.75" hidden="false" customHeight="true" outlineLevel="0" collapsed="false">
      <c r="A166" s="109"/>
      <c r="B166" s="109"/>
      <c r="C166" s="109"/>
      <c r="D166" s="109"/>
      <c r="E166" s="137"/>
      <c r="F166" s="109"/>
      <c r="G166" s="109"/>
      <c r="H166" s="109"/>
      <c r="I166" s="109"/>
      <c r="J166" s="109"/>
      <c r="K166" s="109"/>
      <c r="L166" s="109"/>
      <c r="M166" s="109"/>
      <c r="N166" s="109"/>
      <c r="O166" s="109"/>
      <c r="P166" s="109"/>
      <c r="Q166" s="109"/>
      <c r="R166" s="109"/>
      <c r="S166" s="109"/>
      <c r="T166" s="109"/>
      <c r="U166" s="109"/>
      <c r="V166" s="109"/>
      <c r="W166" s="109"/>
      <c r="X166" s="109"/>
      <c r="Y166" s="109"/>
      <c r="Z166" s="109"/>
    </row>
    <row r="167" customFormat="false" ht="12.75" hidden="false" customHeight="true" outlineLevel="0" collapsed="false">
      <c r="A167" s="109"/>
      <c r="B167" s="109"/>
      <c r="C167" s="109"/>
      <c r="D167" s="109"/>
      <c r="E167" s="137"/>
      <c r="F167" s="109"/>
      <c r="G167" s="109"/>
      <c r="H167" s="109"/>
      <c r="I167" s="109"/>
      <c r="J167" s="109"/>
      <c r="K167" s="109"/>
      <c r="L167" s="109"/>
      <c r="M167" s="109"/>
      <c r="N167" s="109"/>
      <c r="O167" s="109"/>
      <c r="P167" s="109"/>
      <c r="Q167" s="109"/>
      <c r="R167" s="109"/>
      <c r="S167" s="109"/>
      <c r="T167" s="109"/>
      <c r="U167" s="109"/>
      <c r="V167" s="109"/>
      <c r="W167" s="109"/>
      <c r="X167" s="109"/>
      <c r="Y167" s="109"/>
      <c r="Z167" s="109"/>
    </row>
    <row r="168" customFormat="false" ht="12.75" hidden="false" customHeight="true" outlineLevel="0" collapsed="false">
      <c r="A168" s="109"/>
      <c r="B168" s="109"/>
      <c r="C168" s="109"/>
      <c r="D168" s="109"/>
      <c r="E168" s="137"/>
      <c r="F168" s="109"/>
      <c r="G168" s="109"/>
      <c r="H168" s="109"/>
      <c r="I168" s="109"/>
      <c r="J168" s="109"/>
      <c r="K168" s="109"/>
      <c r="L168" s="109"/>
      <c r="M168" s="109"/>
      <c r="N168" s="109"/>
      <c r="O168" s="109"/>
      <c r="P168" s="109"/>
      <c r="Q168" s="109"/>
      <c r="R168" s="109"/>
      <c r="S168" s="109"/>
      <c r="T168" s="109"/>
      <c r="U168" s="109"/>
      <c r="V168" s="109"/>
      <c r="W168" s="109"/>
      <c r="X168" s="109"/>
      <c r="Y168" s="109"/>
      <c r="Z168" s="109"/>
    </row>
    <row r="169" customFormat="false" ht="12.75" hidden="false" customHeight="true" outlineLevel="0" collapsed="false">
      <c r="A169" s="109"/>
      <c r="B169" s="109"/>
      <c r="C169" s="109"/>
      <c r="D169" s="109"/>
      <c r="E169" s="137"/>
      <c r="F169" s="109"/>
      <c r="G169" s="109"/>
      <c r="H169" s="109"/>
      <c r="I169" s="109"/>
      <c r="J169" s="109"/>
      <c r="K169" s="109"/>
      <c r="L169" s="109"/>
      <c r="M169" s="109"/>
      <c r="N169" s="109"/>
      <c r="O169" s="109"/>
      <c r="P169" s="109"/>
      <c r="Q169" s="109"/>
      <c r="R169" s="109"/>
      <c r="S169" s="109"/>
      <c r="T169" s="109"/>
      <c r="U169" s="109"/>
      <c r="V169" s="109"/>
      <c r="W169" s="109"/>
      <c r="X169" s="109"/>
      <c r="Y169" s="109"/>
      <c r="Z169" s="109"/>
    </row>
    <row r="170" customFormat="false" ht="12.75" hidden="false" customHeight="true" outlineLevel="0" collapsed="false">
      <c r="A170" s="109"/>
      <c r="B170" s="109"/>
      <c r="C170" s="109"/>
      <c r="D170" s="109"/>
      <c r="E170" s="137"/>
      <c r="F170" s="109"/>
      <c r="G170" s="109"/>
      <c r="H170" s="109"/>
      <c r="I170" s="109"/>
      <c r="J170" s="109"/>
      <c r="K170" s="109"/>
      <c r="L170" s="109"/>
      <c r="M170" s="109"/>
      <c r="N170" s="109"/>
      <c r="O170" s="109"/>
      <c r="P170" s="109"/>
      <c r="Q170" s="109"/>
      <c r="R170" s="109"/>
      <c r="S170" s="109"/>
      <c r="T170" s="109"/>
      <c r="U170" s="109"/>
      <c r="V170" s="109"/>
      <c r="W170" s="109"/>
      <c r="X170" s="109"/>
      <c r="Y170" s="109"/>
      <c r="Z170" s="109"/>
    </row>
    <row r="171" customFormat="false" ht="12.75" hidden="false" customHeight="true" outlineLevel="0" collapsed="false">
      <c r="A171" s="109"/>
      <c r="B171" s="109"/>
      <c r="C171" s="109"/>
      <c r="D171" s="109"/>
      <c r="E171" s="137"/>
      <c r="F171" s="109"/>
      <c r="G171" s="109"/>
      <c r="H171" s="109"/>
      <c r="I171" s="109"/>
      <c r="J171" s="109"/>
      <c r="K171" s="109"/>
      <c r="L171" s="109"/>
      <c r="M171" s="109"/>
      <c r="N171" s="109"/>
      <c r="O171" s="109"/>
      <c r="P171" s="109"/>
      <c r="Q171" s="109"/>
      <c r="R171" s="109"/>
      <c r="S171" s="109"/>
      <c r="T171" s="109"/>
      <c r="U171" s="109"/>
      <c r="V171" s="109"/>
      <c r="W171" s="109"/>
      <c r="X171" s="109"/>
      <c r="Y171" s="109"/>
      <c r="Z171" s="109"/>
    </row>
    <row r="172" customFormat="false" ht="12.75" hidden="false" customHeight="true" outlineLevel="0" collapsed="false">
      <c r="A172" s="109"/>
      <c r="B172" s="109"/>
      <c r="C172" s="109"/>
      <c r="D172" s="109"/>
      <c r="E172" s="137"/>
      <c r="F172" s="109"/>
      <c r="G172" s="109"/>
      <c r="H172" s="109"/>
      <c r="I172" s="109"/>
      <c r="J172" s="109"/>
      <c r="K172" s="109"/>
      <c r="L172" s="109"/>
      <c r="M172" s="109"/>
      <c r="N172" s="109"/>
      <c r="O172" s="109"/>
      <c r="P172" s="109"/>
      <c r="Q172" s="109"/>
      <c r="R172" s="109"/>
      <c r="S172" s="109"/>
      <c r="T172" s="109"/>
      <c r="U172" s="109"/>
      <c r="V172" s="109"/>
      <c r="W172" s="109"/>
      <c r="X172" s="109"/>
      <c r="Y172" s="109"/>
      <c r="Z172" s="109"/>
    </row>
    <row r="173" customFormat="false" ht="12.75" hidden="false" customHeight="true" outlineLevel="0" collapsed="false">
      <c r="A173" s="109"/>
      <c r="B173" s="109"/>
      <c r="C173" s="109"/>
      <c r="D173" s="109"/>
      <c r="E173" s="137"/>
      <c r="F173" s="109"/>
      <c r="G173" s="109"/>
      <c r="H173" s="109"/>
      <c r="I173" s="109"/>
      <c r="J173" s="109"/>
      <c r="K173" s="109"/>
      <c r="L173" s="109"/>
      <c r="M173" s="109"/>
      <c r="N173" s="109"/>
      <c r="O173" s="109"/>
      <c r="P173" s="109"/>
      <c r="Q173" s="109"/>
      <c r="R173" s="109"/>
      <c r="S173" s="109"/>
      <c r="T173" s="109"/>
      <c r="U173" s="109"/>
      <c r="V173" s="109"/>
      <c r="W173" s="109"/>
      <c r="X173" s="109"/>
      <c r="Y173" s="109"/>
      <c r="Z173" s="109"/>
    </row>
    <row r="174" customFormat="false" ht="12.75" hidden="false" customHeight="true" outlineLevel="0" collapsed="false">
      <c r="A174" s="109"/>
      <c r="B174" s="109"/>
      <c r="C174" s="109"/>
      <c r="D174" s="109"/>
      <c r="E174" s="137"/>
      <c r="F174" s="109"/>
      <c r="G174" s="109"/>
      <c r="H174" s="109"/>
      <c r="I174" s="109"/>
      <c r="J174" s="109"/>
      <c r="K174" s="109"/>
      <c r="L174" s="109"/>
      <c r="M174" s="109"/>
      <c r="N174" s="109"/>
      <c r="O174" s="109"/>
      <c r="P174" s="109"/>
      <c r="Q174" s="109"/>
      <c r="R174" s="109"/>
      <c r="S174" s="109"/>
      <c r="T174" s="109"/>
      <c r="U174" s="109"/>
      <c r="V174" s="109"/>
      <c r="W174" s="109"/>
      <c r="X174" s="109"/>
      <c r="Y174" s="109"/>
      <c r="Z174" s="109"/>
    </row>
    <row r="175" customFormat="false" ht="12.75" hidden="false" customHeight="true" outlineLevel="0" collapsed="false">
      <c r="A175" s="109"/>
      <c r="B175" s="109"/>
      <c r="C175" s="109"/>
      <c r="D175" s="109"/>
      <c r="E175" s="137"/>
      <c r="F175" s="109"/>
      <c r="G175" s="109"/>
      <c r="H175" s="109"/>
      <c r="I175" s="109"/>
      <c r="J175" s="109"/>
      <c r="K175" s="109"/>
      <c r="L175" s="109"/>
      <c r="M175" s="109"/>
      <c r="N175" s="109"/>
      <c r="O175" s="109"/>
      <c r="P175" s="109"/>
      <c r="Q175" s="109"/>
      <c r="R175" s="109"/>
      <c r="S175" s="109"/>
      <c r="T175" s="109"/>
      <c r="U175" s="109"/>
      <c r="V175" s="109"/>
      <c r="W175" s="109"/>
      <c r="X175" s="109"/>
      <c r="Y175" s="109"/>
      <c r="Z175" s="109"/>
    </row>
    <row r="176" customFormat="false" ht="12.75" hidden="false" customHeight="true" outlineLevel="0" collapsed="false">
      <c r="A176" s="109"/>
      <c r="B176" s="109"/>
      <c r="C176" s="109"/>
      <c r="D176" s="109"/>
      <c r="E176" s="137"/>
      <c r="F176" s="109"/>
      <c r="G176" s="109"/>
      <c r="H176" s="109"/>
      <c r="I176" s="109"/>
      <c r="J176" s="109"/>
      <c r="K176" s="109"/>
      <c r="L176" s="109"/>
      <c r="M176" s="109"/>
      <c r="N176" s="109"/>
      <c r="O176" s="109"/>
      <c r="P176" s="109"/>
      <c r="Q176" s="109"/>
      <c r="R176" s="109"/>
      <c r="S176" s="109"/>
      <c r="T176" s="109"/>
      <c r="U176" s="109"/>
      <c r="V176" s="109"/>
      <c r="W176" s="109"/>
      <c r="X176" s="109"/>
      <c r="Y176" s="109"/>
      <c r="Z176" s="109"/>
    </row>
    <row r="177" customFormat="false" ht="12.75" hidden="false" customHeight="true" outlineLevel="0" collapsed="false">
      <c r="A177" s="109"/>
      <c r="B177" s="109"/>
      <c r="C177" s="109"/>
      <c r="D177" s="109"/>
      <c r="E177" s="137"/>
      <c r="F177" s="109"/>
      <c r="G177" s="109"/>
      <c r="H177" s="109"/>
      <c r="I177" s="109"/>
      <c r="J177" s="109"/>
      <c r="K177" s="109"/>
      <c r="L177" s="109"/>
      <c r="M177" s="109"/>
      <c r="N177" s="109"/>
      <c r="O177" s="109"/>
      <c r="P177" s="109"/>
      <c r="Q177" s="109"/>
      <c r="R177" s="109"/>
      <c r="S177" s="109"/>
      <c r="T177" s="109"/>
      <c r="U177" s="109"/>
      <c r="V177" s="109"/>
      <c r="W177" s="109"/>
      <c r="X177" s="109"/>
      <c r="Y177" s="109"/>
      <c r="Z177" s="109"/>
    </row>
    <row r="178" customFormat="false" ht="12.75" hidden="false" customHeight="true" outlineLevel="0" collapsed="false">
      <c r="A178" s="109"/>
      <c r="B178" s="109"/>
      <c r="C178" s="109"/>
      <c r="D178" s="109"/>
      <c r="E178" s="137"/>
      <c r="F178" s="109"/>
      <c r="G178" s="109"/>
      <c r="H178" s="109"/>
      <c r="I178" s="109"/>
      <c r="J178" s="109"/>
      <c r="K178" s="109"/>
      <c r="L178" s="109"/>
      <c r="M178" s="109"/>
      <c r="N178" s="109"/>
      <c r="O178" s="109"/>
      <c r="P178" s="109"/>
      <c r="Q178" s="109"/>
      <c r="R178" s="109"/>
      <c r="S178" s="109"/>
      <c r="T178" s="109"/>
      <c r="U178" s="109"/>
      <c r="V178" s="109"/>
      <c r="W178" s="109"/>
      <c r="X178" s="109"/>
      <c r="Y178" s="109"/>
      <c r="Z178" s="109"/>
    </row>
    <row r="179" customFormat="false" ht="12.75" hidden="false" customHeight="true" outlineLevel="0" collapsed="false">
      <c r="A179" s="109"/>
      <c r="B179" s="109"/>
      <c r="C179" s="109"/>
      <c r="D179" s="109"/>
      <c r="E179" s="137"/>
      <c r="F179" s="109"/>
      <c r="G179" s="109"/>
      <c r="H179" s="109"/>
      <c r="I179" s="109"/>
      <c r="J179" s="109"/>
      <c r="K179" s="109"/>
      <c r="L179" s="109"/>
      <c r="M179" s="109"/>
      <c r="N179" s="109"/>
      <c r="O179" s="109"/>
      <c r="P179" s="109"/>
      <c r="Q179" s="109"/>
      <c r="R179" s="109"/>
      <c r="S179" s="109"/>
      <c r="T179" s="109"/>
      <c r="U179" s="109"/>
      <c r="V179" s="109"/>
      <c r="W179" s="109"/>
      <c r="X179" s="109"/>
      <c r="Y179" s="109"/>
      <c r="Z179" s="109"/>
    </row>
    <row r="180" customFormat="false" ht="12.75" hidden="false" customHeight="true" outlineLevel="0" collapsed="false">
      <c r="A180" s="109"/>
      <c r="B180" s="109"/>
      <c r="C180" s="109"/>
      <c r="D180" s="109"/>
      <c r="E180" s="137"/>
      <c r="F180" s="109"/>
      <c r="G180" s="109"/>
      <c r="H180" s="109"/>
      <c r="I180" s="109"/>
      <c r="J180" s="109"/>
      <c r="K180" s="109"/>
      <c r="L180" s="109"/>
      <c r="M180" s="109"/>
      <c r="N180" s="109"/>
      <c r="O180" s="109"/>
      <c r="P180" s="109"/>
      <c r="Q180" s="109"/>
      <c r="R180" s="109"/>
      <c r="S180" s="109"/>
      <c r="T180" s="109"/>
      <c r="U180" s="109"/>
      <c r="V180" s="109"/>
      <c r="W180" s="109"/>
      <c r="X180" s="109"/>
      <c r="Y180" s="109"/>
      <c r="Z180" s="109"/>
    </row>
    <row r="181" customFormat="false" ht="12.75" hidden="false" customHeight="true" outlineLevel="0" collapsed="false">
      <c r="A181" s="109"/>
      <c r="B181" s="109"/>
      <c r="C181" s="109"/>
      <c r="D181" s="109"/>
      <c r="E181" s="137"/>
      <c r="F181" s="109"/>
      <c r="G181" s="109"/>
      <c r="H181" s="109"/>
      <c r="I181" s="109"/>
      <c r="J181" s="109"/>
      <c r="K181" s="109"/>
      <c r="L181" s="109"/>
      <c r="M181" s="109"/>
      <c r="N181" s="109"/>
      <c r="O181" s="109"/>
      <c r="P181" s="109"/>
      <c r="Q181" s="109"/>
      <c r="R181" s="109"/>
      <c r="S181" s="109"/>
      <c r="T181" s="109"/>
      <c r="U181" s="109"/>
      <c r="V181" s="109"/>
      <c r="W181" s="109"/>
      <c r="X181" s="109"/>
      <c r="Y181" s="109"/>
      <c r="Z181" s="109"/>
    </row>
    <row r="182" customFormat="false" ht="12.75" hidden="false" customHeight="true" outlineLevel="0" collapsed="false">
      <c r="A182" s="109"/>
      <c r="B182" s="109"/>
      <c r="C182" s="109"/>
      <c r="D182" s="109"/>
      <c r="E182" s="137"/>
      <c r="F182" s="109"/>
      <c r="G182" s="109"/>
      <c r="H182" s="109"/>
      <c r="I182" s="109"/>
      <c r="J182" s="109"/>
      <c r="K182" s="109"/>
      <c r="L182" s="109"/>
      <c r="M182" s="109"/>
      <c r="N182" s="109"/>
      <c r="O182" s="109"/>
      <c r="P182" s="109"/>
      <c r="Q182" s="109"/>
      <c r="R182" s="109"/>
      <c r="S182" s="109"/>
      <c r="T182" s="109"/>
      <c r="U182" s="109"/>
      <c r="V182" s="109"/>
      <c r="W182" s="109"/>
      <c r="X182" s="109"/>
      <c r="Y182" s="109"/>
      <c r="Z182" s="109"/>
    </row>
    <row r="183" customFormat="false" ht="12.75" hidden="false" customHeight="true" outlineLevel="0" collapsed="false">
      <c r="A183" s="109"/>
      <c r="B183" s="109"/>
      <c r="C183" s="109"/>
      <c r="D183" s="109"/>
      <c r="E183" s="137"/>
      <c r="F183" s="109"/>
      <c r="G183" s="109"/>
      <c r="H183" s="109"/>
      <c r="I183" s="109"/>
      <c r="J183" s="109"/>
      <c r="K183" s="109"/>
      <c r="L183" s="109"/>
      <c r="M183" s="109"/>
      <c r="N183" s="109"/>
      <c r="O183" s="109"/>
      <c r="P183" s="109"/>
      <c r="Q183" s="109"/>
      <c r="R183" s="109"/>
      <c r="S183" s="109"/>
      <c r="T183" s="109"/>
      <c r="U183" s="109"/>
      <c r="V183" s="109"/>
      <c r="W183" s="109"/>
      <c r="X183" s="109"/>
      <c r="Y183" s="109"/>
      <c r="Z183" s="109"/>
    </row>
    <row r="184" customFormat="false" ht="12.75" hidden="false" customHeight="true" outlineLevel="0" collapsed="false">
      <c r="A184" s="109"/>
      <c r="B184" s="109"/>
      <c r="C184" s="109"/>
      <c r="D184" s="109"/>
      <c r="E184" s="137"/>
      <c r="F184" s="109"/>
      <c r="G184" s="109"/>
      <c r="H184" s="109"/>
      <c r="I184" s="109"/>
      <c r="J184" s="109"/>
      <c r="K184" s="109"/>
      <c r="L184" s="109"/>
      <c r="M184" s="109"/>
      <c r="N184" s="109"/>
      <c r="O184" s="109"/>
      <c r="P184" s="109"/>
      <c r="Q184" s="109"/>
      <c r="R184" s="109"/>
      <c r="S184" s="109"/>
      <c r="T184" s="109"/>
      <c r="U184" s="109"/>
      <c r="V184" s="109"/>
      <c r="W184" s="109"/>
      <c r="X184" s="109"/>
      <c r="Y184" s="109"/>
      <c r="Z184" s="109"/>
    </row>
    <row r="185" customFormat="false" ht="12.75" hidden="false" customHeight="true" outlineLevel="0" collapsed="false">
      <c r="A185" s="109"/>
      <c r="B185" s="109"/>
      <c r="C185" s="109"/>
      <c r="D185" s="109"/>
      <c r="E185" s="137"/>
      <c r="F185" s="109"/>
      <c r="G185" s="109"/>
      <c r="H185" s="109"/>
      <c r="I185" s="109"/>
      <c r="J185" s="109"/>
      <c r="K185" s="109"/>
      <c r="L185" s="109"/>
      <c r="M185" s="109"/>
      <c r="N185" s="109"/>
      <c r="O185" s="109"/>
      <c r="P185" s="109"/>
      <c r="Q185" s="109"/>
      <c r="R185" s="109"/>
      <c r="S185" s="109"/>
      <c r="T185" s="109"/>
      <c r="U185" s="109"/>
      <c r="V185" s="109"/>
      <c r="W185" s="109"/>
      <c r="X185" s="109"/>
      <c r="Y185" s="109"/>
      <c r="Z185" s="109"/>
    </row>
    <row r="186" customFormat="false" ht="12.75" hidden="false" customHeight="true" outlineLevel="0" collapsed="false">
      <c r="A186" s="109"/>
      <c r="B186" s="109"/>
      <c r="C186" s="109"/>
      <c r="D186" s="109"/>
      <c r="E186" s="137"/>
      <c r="F186" s="109"/>
      <c r="G186" s="109"/>
      <c r="H186" s="109"/>
      <c r="I186" s="109"/>
      <c r="J186" s="109"/>
      <c r="K186" s="109"/>
      <c r="L186" s="109"/>
      <c r="M186" s="109"/>
      <c r="N186" s="109"/>
      <c r="O186" s="109"/>
      <c r="P186" s="109"/>
      <c r="Q186" s="109"/>
      <c r="R186" s="109"/>
      <c r="S186" s="109"/>
      <c r="T186" s="109"/>
      <c r="U186" s="109"/>
      <c r="V186" s="109"/>
      <c r="W186" s="109"/>
      <c r="X186" s="109"/>
      <c r="Y186" s="109"/>
      <c r="Z186" s="109"/>
    </row>
    <row r="187" customFormat="false" ht="12.75" hidden="false" customHeight="true" outlineLevel="0" collapsed="false">
      <c r="A187" s="109"/>
      <c r="B187" s="109"/>
      <c r="C187" s="109"/>
      <c r="D187" s="109"/>
      <c r="E187" s="137"/>
      <c r="F187" s="109"/>
      <c r="G187" s="109"/>
      <c r="H187" s="109"/>
      <c r="I187" s="109"/>
      <c r="J187" s="109"/>
      <c r="K187" s="109"/>
      <c r="L187" s="109"/>
      <c r="M187" s="109"/>
      <c r="N187" s="109"/>
      <c r="O187" s="109"/>
      <c r="P187" s="109"/>
      <c r="Q187" s="109"/>
      <c r="R187" s="109"/>
      <c r="S187" s="109"/>
      <c r="T187" s="109"/>
      <c r="U187" s="109"/>
      <c r="V187" s="109"/>
      <c r="W187" s="109"/>
      <c r="X187" s="109"/>
      <c r="Y187" s="109"/>
      <c r="Z187" s="109"/>
    </row>
    <row r="188" customFormat="false" ht="12.75" hidden="false" customHeight="true" outlineLevel="0" collapsed="false">
      <c r="A188" s="109"/>
      <c r="B188" s="109"/>
      <c r="C188" s="109"/>
      <c r="D188" s="109"/>
      <c r="E188" s="137"/>
      <c r="F188" s="109"/>
      <c r="G188" s="109"/>
      <c r="H188" s="109"/>
      <c r="I188" s="109"/>
      <c r="J188" s="109"/>
      <c r="K188" s="109"/>
      <c r="L188" s="109"/>
      <c r="M188" s="109"/>
      <c r="N188" s="109"/>
      <c r="O188" s="109"/>
      <c r="P188" s="109"/>
      <c r="Q188" s="109"/>
      <c r="R188" s="109"/>
      <c r="S188" s="109"/>
      <c r="T188" s="109"/>
      <c r="U188" s="109"/>
      <c r="V188" s="109"/>
      <c r="W188" s="109"/>
      <c r="X188" s="109"/>
      <c r="Y188" s="109"/>
      <c r="Z188" s="109"/>
    </row>
    <row r="189" customFormat="false" ht="12.75" hidden="false" customHeight="true" outlineLevel="0" collapsed="false">
      <c r="A189" s="109"/>
      <c r="B189" s="109"/>
      <c r="C189" s="109"/>
      <c r="D189" s="109"/>
      <c r="E189" s="137"/>
      <c r="F189" s="109"/>
      <c r="G189" s="109"/>
      <c r="H189" s="109"/>
      <c r="I189" s="109"/>
      <c r="J189" s="109"/>
      <c r="K189" s="109"/>
      <c r="L189" s="109"/>
      <c r="M189" s="109"/>
      <c r="N189" s="109"/>
      <c r="O189" s="109"/>
      <c r="P189" s="109"/>
      <c r="Q189" s="109"/>
      <c r="R189" s="109"/>
      <c r="S189" s="109"/>
      <c r="T189" s="109"/>
      <c r="U189" s="109"/>
      <c r="V189" s="109"/>
      <c r="W189" s="109"/>
      <c r="X189" s="109"/>
      <c r="Y189" s="109"/>
      <c r="Z189" s="109"/>
    </row>
    <row r="190" customFormat="false" ht="12.75" hidden="false" customHeight="true" outlineLevel="0" collapsed="false">
      <c r="A190" s="109"/>
      <c r="B190" s="109"/>
      <c r="C190" s="109"/>
      <c r="D190" s="109"/>
      <c r="E190" s="137"/>
      <c r="F190" s="109"/>
      <c r="G190" s="109"/>
      <c r="H190" s="109"/>
      <c r="I190" s="109"/>
      <c r="J190" s="109"/>
      <c r="K190" s="109"/>
      <c r="L190" s="109"/>
      <c r="M190" s="109"/>
      <c r="N190" s="109"/>
      <c r="O190" s="109"/>
      <c r="P190" s="109"/>
      <c r="Q190" s="109"/>
      <c r="R190" s="109"/>
      <c r="S190" s="109"/>
      <c r="T190" s="109"/>
      <c r="U190" s="109"/>
      <c r="V190" s="109"/>
      <c r="W190" s="109"/>
      <c r="X190" s="109"/>
      <c r="Y190" s="109"/>
      <c r="Z190" s="109"/>
    </row>
    <row r="191" customFormat="false" ht="12.75" hidden="false" customHeight="true" outlineLevel="0" collapsed="false">
      <c r="A191" s="109"/>
      <c r="B191" s="109"/>
      <c r="C191" s="109"/>
      <c r="D191" s="109"/>
      <c r="E191" s="137"/>
      <c r="F191" s="109"/>
      <c r="G191" s="109"/>
      <c r="H191" s="109"/>
      <c r="I191" s="109"/>
      <c r="J191" s="109"/>
      <c r="K191" s="109"/>
      <c r="L191" s="109"/>
      <c r="M191" s="109"/>
      <c r="N191" s="109"/>
      <c r="O191" s="109"/>
      <c r="P191" s="109"/>
      <c r="Q191" s="109"/>
      <c r="R191" s="109"/>
      <c r="S191" s="109"/>
      <c r="T191" s="109"/>
      <c r="U191" s="109"/>
      <c r="V191" s="109"/>
      <c r="W191" s="109"/>
      <c r="X191" s="109"/>
      <c r="Y191" s="109"/>
      <c r="Z191" s="109"/>
    </row>
    <row r="192" customFormat="false" ht="12.75" hidden="false" customHeight="true" outlineLevel="0" collapsed="false">
      <c r="A192" s="109"/>
      <c r="B192" s="109"/>
      <c r="C192" s="109"/>
      <c r="D192" s="109"/>
      <c r="E192" s="137"/>
      <c r="F192" s="109"/>
      <c r="G192" s="109"/>
      <c r="H192" s="109"/>
      <c r="I192" s="109"/>
      <c r="J192" s="109"/>
      <c r="K192" s="109"/>
      <c r="L192" s="109"/>
      <c r="M192" s="109"/>
      <c r="N192" s="109"/>
      <c r="O192" s="109"/>
      <c r="P192" s="109"/>
      <c r="Q192" s="109"/>
      <c r="R192" s="109"/>
      <c r="S192" s="109"/>
      <c r="T192" s="109"/>
      <c r="U192" s="109"/>
      <c r="V192" s="109"/>
      <c r="W192" s="109"/>
      <c r="X192" s="109"/>
      <c r="Y192" s="109"/>
      <c r="Z192" s="109"/>
    </row>
    <row r="193" customFormat="false" ht="12.75" hidden="false" customHeight="true" outlineLevel="0" collapsed="false">
      <c r="A193" s="109"/>
      <c r="B193" s="109"/>
      <c r="C193" s="109"/>
      <c r="D193" s="109"/>
      <c r="E193" s="137"/>
      <c r="F193" s="109"/>
      <c r="G193" s="109"/>
      <c r="H193" s="109"/>
      <c r="I193" s="109"/>
      <c r="J193" s="109"/>
      <c r="K193" s="109"/>
      <c r="L193" s="109"/>
      <c r="M193" s="109"/>
      <c r="N193" s="109"/>
      <c r="O193" s="109"/>
      <c r="P193" s="109"/>
      <c r="Q193" s="109"/>
      <c r="R193" s="109"/>
      <c r="S193" s="109"/>
      <c r="T193" s="109"/>
      <c r="U193" s="109"/>
      <c r="V193" s="109"/>
      <c r="W193" s="109"/>
      <c r="X193" s="109"/>
      <c r="Y193" s="109"/>
      <c r="Z193" s="109"/>
    </row>
    <row r="194" customFormat="false" ht="12.75" hidden="false" customHeight="true" outlineLevel="0" collapsed="false">
      <c r="A194" s="109"/>
      <c r="B194" s="109"/>
      <c r="C194" s="109"/>
      <c r="D194" s="109"/>
      <c r="E194" s="137"/>
      <c r="F194" s="109"/>
      <c r="G194" s="109"/>
      <c r="H194" s="109"/>
      <c r="I194" s="109"/>
      <c r="J194" s="109"/>
      <c r="K194" s="109"/>
      <c r="L194" s="109"/>
      <c r="M194" s="109"/>
      <c r="N194" s="109"/>
      <c r="O194" s="109"/>
      <c r="P194" s="109"/>
      <c r="Q194" s="109"/>
      <c r="R194" s="109"/>
      <c r="S194" s="109"/>
      <c r="T194" s="109"/>
      <c r="U194" s="109"/>
      <c r="V194" s="109"/>
      <c r="W194" s="109"/>
      <c r="X194" s="109"/>
      <c r="Y194" s="109"/>
      <c r="Z194" s="109"/>
    </row>
    <row r="195" customFormat="false" ht="12.75" hidden="false" customHeight="true" outlineLevel="0" collapsed="false">
      <c r="A195" s="109"/>
      <c r="B195" s="109"/>
      <c r="C195" s="109"/>
      <c r="D195" s="109"/>
      <c r="E195" s="137"/>
      <c r="F195" s="109"/>
      <c r="G195" s="109"/>
      <c r="H195" s="109"/>
      <c r="I195" s="109"/>
      <c r="J195" s="109"/>
      <c r="K195" s="109"/>
      <c r="L195" s="109"/>
      <c r="M195" s="109"/>
      <c r="N195" s="109"/>
      <c r="O195" s="109"/>
      <c r="P195" s="109"/>
      <c r="Q195" s="109"/>
      <c r="R195" s="109"/>
      <c r="S195" s="109"/>
      <c r="T195" s="109"/>
      <c r="U195" s="109"/>
      <c r="V195" s="109"/>
      <c r="W195" s="109"/>
      <c r="X195" s="109"/>
      <c r="Y195" s="109"/>
      <c r="Z195" s="109"/>
    </row>
    <row r="196" customFormat="false" ht="12.75" hidden="false" customHeight="true" outlineLevel="0" collapsed="false">
      <c r="A196" s="109"/>
      <c r="B196" s="109"/>
      <c r="C196" s="109"/>
      <c r="D196" s="109"/>
      <c r="E196" s="137"/>
      <c r="F196" s="109"/>
      <c r="G196" s="109"/>
      <c r="H196" s="109"/>
      <c r="I196" s="109"/>
      <c r="J196" s="109"/>
      <c r="K196" s="109"/>
      <c r="L196" s="109"/>
      <c r="M196" s="109"/>
      <c r="N196" s="109"/>
      <c r="O196" s="109"/>
      <c r="P196" s="109"/>
      <c r="Q196" s="109"/>
      <c r="R196" s="109"/>
      <c r="S196" s="109"/>
      <c r="T196" s="109"/>
      <c r="U196" s="109"/>
      <c r="V196" s="109"/>
      <c r="W196" s="109"/>
      <c r="X196" s="109"/>
      <c r="Y196" s="109"/>
      <c r="Z196" s="109"/>
    </row>
    <row r="197" customFormat="false" ht="12.75" hidden="false" customHeight="true" outlineLevel="0" collapsed="false">
      <c r="A197" s="109"/>
      <c r="B197" s="109"/>
      <c r="C197" s="109"/>
      <c r="D197" s="109"/>
      <c r="E197" s="137"/>
      <c r="F197" s="109"/>
      <c r="G197" s="109"/>
      <c r="H197" s="109"/>
      <c r="I197" s="109"/>
      <c r="J197" s="109"/>
      <c r="K197" s="109"/>
      <c r="L197" s="109"/>
      <c r="M197" s="109"/>
      <c r="N197" s="109"/>
      <c r="O197" s="109"/>
      <c r="P197" s="109"/>
      <c r="Q197" s="109"/>
      <c r="R197" s="109"/>
      <c r="S197" s="109"/>
      <c r="T197" s="109"/>
      <c r="U197" s="109"/>
      <c r="V197" s="109"/>
      <c r="W197" s="109"/>
      <c r="X197" s="109"/>
      <c r="Y197" s="109"/>
      <c r="Z197" s="109"/>
    </row>
    <row r="198" customFormat="false" ht="12.75" hidden="false" customHeight="true" outlineLevel="0" collapsed="false">
      <c r="A198" s="109"/>
      <c r="B198" s="109"/>
      <c r="C198" s="109"/>
      <c r="D198" s="109"/>
      <c r="E198" s="137"/>
      <c r="F198" s="109"/>
      <c r="G198" s="109"/>
      <c r="H198" s="109"/>
      <c r="I198" s="109"/>
      <c r="J198" s="109"/>
      <c r="K198" s="109"/>
      <c r="L198" s="109"/>
      <c r="M198" s="109"/>
      <c r="N198" s="109"/>
      <c r="O198" s="109"/>
      <c r="P198" s="109"/>
      <c r="Q198" s="109"/>
      <c r="R198" s="109"/>
      <c r="S198" s="109"/>
      <c r="T198" s="109"/>
      <c r="U198" s="109"/>
      <c r="V198" s="109"/>
      <c r="W198" s="109"/>
      <c r="X198" s="109"/>
      <c r="Y198" s="109"/>
      <c r="Z198" s="109"/>
    </row>
    <row r="199" customFormat="false" ht="12.75" hidden="false" customHeight="true" outlineLevel="0" collapsed="false">
      <c r="A199" s="109"/>
      <c r="B199" s="109"/>
      <c r="C199" s="109"/>
      <c r="D199" s="109"/>
      <c r="E199" s="137"/>
      <c r="F199" s="109"/>
      <c r="G199" s="109"/>
      <c r="H199" s="109"/>
      <c r="I199" s="109"/>
      <c r="J199" s="109"/>
      <c r="K199" s="109"/>
      <c r="L199" s="109"/>
      <c r="M199" s="109"/>
      <c r="N199" s="109"/>
      <c r="O199" s="109"/>
      <c r="P199" s="109"/>
      <c r="Q199" s="109"/>
      <c r="R199" s="109"/>
      <c r="S199" s="109"/>
      <c r="T199" s="109"/>
      <c r="U199" s="109"/>
      <c r="V199" s="109"/>
      <c r="W199" s="109"/>
      <c r="X199" s="109"/>
      <c r="Y199" s="109"/>
      <c r="Z199" s="109"/>
    </row>
    <row r="200" customFormat="false" ht="12.75" hidden="false" customHeight="true" outlineLevel="0" collapsed="false">
      <c r="A200" s="109"/>
      <c r="B200" s="109"/>
      <c r="C200" s="109"/>
      <c r="D200" s="109"/>
      <c r="E200" s="137"/>
      <c r="F200" s="109"/>
      <c r="G200" s="109"/>
      <c r="H200" s="109"/>
      <c r="I200" s="109"/>
      <c r="J200" s="109"/>
      <c r="K200" s="109"/>
      <c r="L200" s="109"/>
      <c r="M200" s="109"/>
      <c r="N200" s="109"/>
      <c r="O200" s="109"/>
      <c r="P200" s="109"/>
      <c r="Q200" s="109"/>
      <c r="R200" s="109"/>
      <c r="S200" s="109"/>
      <c r="T200" s="109"/>
      <c r="U200" s="109"/>
      <c r="V200" s="109"/>
      <c r="W200" s="109"/>
      <c r="X200" s="109"/>
      <c r="Y200" s="109"/>
      <c r="Z200" s="109"/>
    </row>
    <row r="201" customFormat="false" ht="12.75" hidden="false" customHeight="true" outlineLevel="0" collapsed="false">
      <c r="A201" s="109"/>
      <c r="B201" s="109"/>
      <c r="C201" s="109"/>
      <c r="D201" s="109"/>
      <c r="E201" s="137"/>
      <c r="F201" s="109"/>
      <c r="G201" s="109"/>
      <c r="H201" s="109"/>
      <c r="I201" s="109"/>
      <c r="J201" s="109"/>
      <c r="K201" s="109"/>
      <c r="L201" s="109"/>
      <c r="M201" s="109"/>
      <c r="N201" s="109"/>
      <c r="O201" s="109"/>
      <c r="P201" s="109"/>
      <c r="Q201" s="109"/>
      <c r="R201" s="109"/>
      <c r="S201" s="109"/>
      <c r="T201" s="109"/>
      <c r="U201" s="109"/>
      <c r="V201" s="109"/>
      <c r="W201" s="109"/>
      <c r="X201" s="109"/>
      <c r="Y201" s="109"/>
      <c r="Z201" s="109"/>
    </row>
    <row r="202" customFormat="false" ht="12.75" hidden="false" customHeight="true" outlineLevel="0" collapsed="false">
      <c r="A202" s="109"/>
      <c r="B202" s="109"/>
      <c r="C202" s="109"/>
      <c r="D202" s="109"/>
      <c r="E202" s="137"/>
      <c r="F202" s="109"/>
      <c r="G202" s="109"/>
      <c r="H202" s="109"/>
      <c r="I202" s="109"/>
      <c r="J202" s="109"/>
      <c r="K202" s="109"/>
      <c r="L202" s="109"/>
      <c r="M202" s="109"/>
      <c r="N202" s="109"/>
      <c r="O202" s="109"/>
      <c r="P202" s="109"/>
      <c r="Q202" s="109"/>
      <c r="R202" s="109"/>
      <c r="S202" s="109"/>
      <c r="T202" s="109"/>
      <c r="U202" s="109"/>
      <c r="V202" s="109"/>
      <c r="W202" s="109"/>
      <c r="X202" s="109"/>
      <c r="Y202" s="109"/>
      <c r="Z202" s="109"/>
    </row>
    <row r="203" customFormat="false" ht="12.75" hidden="false" customHeight="true" outlineLevel="0" collapsed="false">
      <c r="A203" s="109"/>
      <c r="B203" s="109"/>
      <c r="C203" s="109"/>
      <c r="D203" s="109"/>
      <c r="E203" s="137"/>
      <c r="F203" s="109"/>
      <c r="G203" s="109"/>
      <c r="H203" s="109"/>
      <c r="I203" s="109"/>
      <c r="J203" s="109"/>
      <c r="K203" s="109"/>
      <c r="L203" s="109"/>
      <c r="M203" s="109"/>
      <c r="N203" s="109"/>
      <c r="O203" s="109"/>
      <c r="P203" s="109"/>
      <c r="Q203" s="109"/>
      <c r="R203" s="109"/>
      <c r="S203" s="109"/>
      <c r="T203" s="109"/>
      <c r="U203" s="109"/>
      <c r="V203" s="109"/>
      <c r="W203" s="109"/>
      <c r="X203" s="109"/>
      <c r="Y203" s="109"/>
      <c r="Z203" s="109"/>
    </row>
    <row r="204" customFormat="false" ht="12.75" hidden="false" customHeight="true" outlineLevel="0" collapsed="false">
      <c r="A204" s="109"/>
      <c r="B204" s="109"/>
      <c r="C204" s="109"/>
      <c r="D204" s="109"/>
      <c r="E204" s="137"/>
      <c r="F204" s="109"/>
      <c r="G204" s="109"/>
      <c r="H204" s="109"/>
      <c r="I204" s="109"/>
      <c r="J204" s="109"/>
      <c r="K204" s="109"/>
      <c r="L204" s="109"/>
      <c r="M204" s="109"/>
      <c r="N204" s="109"/>
      <c r="O204" s="109"/>
      <c r="P204" s="109"/>
      <c r="Q204" s="109"/>
      <c r="R204" s="109"/>
      <c r="S204" s="109"/>
      <c r="T204" s="109"/>
      <c r="U204" s="109"/>
      <c r="V204" s="109"/>
      <c r="W204" s="109"/>
      <c r="X204" s="109"/>
      <c r="Y204" s="109"/>
      <c r="Z204" s="109"/>
    </row>
    <row r="205" customFormat="false" ht="12.75" hidden="false" customHeight="true" outlineLevel="0" collapsed="false">
      <c r="A205" s="109"/>
      <c r="B205" s="109"/>
      <c r="C205" s="109"/>
      <c r="D205" s="109"/>
      <c r="E205" s="137"/>
      <c r="F205" s="109"/>
      <c r="G205" s="109"/>
      <c r="H205" s="109"/>
      <c r="I205" s="109"/>
      <c r="J205" s="109"/>
      <c r="K205" s="109"/>
      <c r="L205" s="109"/>
      <c r="M205" s="109"/>
      <c r="N205" s="109"/>
      <c r="O205" s="109"/>
      <c r="P205" s="109"/>
      <c r="Q205" s="109"/>
      <c r="R205" s="109"/>
      <c r="S205" s="109"/>
      <c r="T205" s="109"/>
      <c r="U205" s="109"/>
      <c r="V205" s="109"/>
      <c r="W205" s="109"/>
      <c r="X205" s="109"/>
      <c r="Y205" s="109"/>
      <c r="Z205" s="109"/>
    </row>
    <row r="206" customFormat="false" ht="12.75" hidden="false" customHeight="true" outlineLevel="0" collapsed="false">
      <c r="A206" s="109"/>
      <c r="B206" s="109"/>
      <c r="C206" s="109"/>
      <c r="D206" s="109"/>
      <c r="E206" s="137"/>
      <c r="F206" s="109"/>
      <c r="G206" s="109"/>
      <c r="H206" s="109"/>
      <c r="I206" s="109"/>
      <c r="J206" s="109"/>
      <c r="K206" s="109"/>
      <c r="L206" s="109"/>
      <c r="M206" s="109"/>
      <c r="N206" s="109"/>
      <c r="O206" s="109"/>
      <c r="P206" s="109"/>
      <c r="Q206" s="109"/>
      <c r="R206" s="109"/>
      <c r="S206" s="109"/>
      <c r="T206" s="109"/>
      <c r="U206" s="109"/>
      <c r="V206" s="109"/>
      <c r="W206" s="109"/>
      <c r="X206" s="109"/>
      <c r="Y206" s="109"/>
      <c r="Z206" s="109"/>
    </row>
    <row r="207" customFormat="false" ht="12.75" hidden="false" customHeight="true" outlineLevel="0" collapsed="false">
      <c r="A207" s="109"/>
      <c r="B207" s="109"/>
      <c r="C207" s="109"/>
      <c r="D207" s="109"/>
      <c r="E207" s="137"/>
      <c r="F207" s="109"/>
      <c r="G207" s="109"/>
      <c r="H207" s="109"/>
      <c r="I207" s="109"/>
      <c r="J207" s="109"/>
      <c r="K207" s="109"/>
      <c r="L207" s="109"/>
      <c r="M207" s="109"/>
      <c r="N207" s="109"/>
      <c r="O207" s="109"/>
      <c r="P207" s="109"/>
      <c r="Q207" s="109"/>
      <c r="R207" s="109"/>
      <c r="S207" s="109"/>
      <c r="T207" s="109"/>
      <c r="U207" s="109"/>
      <c r="V207" s="109"/>
      <c r="W207" s="109"/>
      <c r="X207" s="109"/>
      <c r="Y207" s="109"/>
      <c r="Z207" s="109"/>
    </row>
    <row r="208" customFormat="false" ht="12.75" hidden="false" customHeight="true" outlineLevel="0" collapsed="false">
      <c r="A208" s="109"/>
      <c r="B208" s="109"/>
      <c r="C208" s="109"/>
      <c r="D208" s="109"/>
      <c r="E208" s="137"/>
      <c r="F208" s="109"/>
      <c r="G208" s="109"/>
      <c r="H208" s="109"/>
      <c r="I208" s="109"/>
      <c r="J208" s="109"/>
      <c r="K208" s="109"/>
      <c r="L208" s="109"/>
      <c r="M208" s="109"/>
      <c r="N208" s="109"/>
      <c r="O208" s="109"/>
      <c r="P208" s="109"/>
      <c r="Q208" s="109"/>
      <c r="R208" s="109"/>
      <c r="S208" s="109"/>
      <c r="T208" s="109"/>
      <c r="U208" s="109"/>
      <c r="V208" s="109"/>
      <c r="W208" s="109"/>
      <c r="X208" s="109"/>
      <c r="Y208" s="109"/>
      <c r="Z208" s="109"/>
    </row>
    <row r="209" customFormat="false" ht="12.75" hidden="false" customHeight="true" outlineLevel="0" collapsed="false">
      <c r="A209" s="109"/>
      <c r="B209" s="109"/>
      <c r="C209" s="109"/>
      <c r="D209" s="109"/>
      <c r="E209" s="137"/>
      <c r="F209" s="109"/>
      <c r="G209" s="109"/>
      <c r="H209" s="109"/>
      <c r="I209" s="109"/>
      <c r="J209" s="109"/>
      <c r="K209" s="109"/>
      <c r="L209" s="109"/>
      <c r="M209" s="109"/>
      <c r="N209" s="109"/>
      <c r="O209" s="109"/>
      <c r="P209" s="109"/>
      <c r="Q209" s="109"/>
      <c r="R209" s="109"/>
      <c r="S209" s="109"/>
      <c r="T209" s="109"/>
      <c r="U209" s="109"/>
      <c r="V209" s="109"/>
      <c r="W209" s="109"/>
      <c r="X209" s="109"/>
      <c r="Y209" s="109"/>
      <c r="Z209" s="109"/>
    </row>
    <row r="210" customFormat="false" ht="12.75" hidden="false" customHeight="true" outlineLevel="0" collapsed="false">
      <c r="A210" s="109"/>
      <c r="B210" s="109"/>
      <c r="C210" s="109"/>
      <c r="D210" s="109"/>
      <c r="E210" s="137"/>
      <c r="F210" s="109"/>
      <c r="G210" s="109"/>
      <c r="H210" s="109"/>
      <c r="I210" s="109"/>
      <c r="J210" s="109"/>
      <c r="K210" s="109"/>
      <c r="L210" s="109"/>
      <c r="M210" s="109"/>
      <c r="N210" s="109"/>
      <c r="O210" s="109"/>
      <c r="P210" s="109"/>
      <c r="Q210" s="109"/>
      <c r="R210" s="109"/>
      <c r="S210" s="109"/>
      <c r="T210" s="109"/>
      <c r="U210" s="109"/>
      <c r="V210" s="109"/>
      <c r="W210" s="109"/>
      <c r="X210" s="109"/>
      <c r="Y210" s="109"/>
      <c r="Z210" s="109"/>
    </row>
    <row r="211" customFormat="false" ht="12.75" hidden="false" customHeight="true" outlineLevel="0" collapsed="false">
      <c r="A211" s="109"/>
      <c r="B211" s="109"/>
      <c r="C211" s="109"/>
      <c r="D211" s="109"/>
      <c r="E211" s="137"/>
      <c r="F211" s="109"/>
      <c r="G211" s="109"/>
      <c r="H211" s="109"/>
      <c r="I211" s="109"/>
      <c r="J211" s="109"/>
      <c r="K211" s="109"/>
      <c r="L211" s="109"/>
      <c r="M211" s="109"/>
      <c r="N211" s="109"/>
      <c r="O211" s="109"/>
      <c r="P211" s="109"/>
      <c r="Q211" s="109"/>
      <c r="R211" s="109"/>
      <c r="S211" s="109"/>
      <c r="T211" s="109"/>
      <c r="U211" s="109"/>
      <c r="V211" s="109"/>
      <c r="W211" s="109"/>
      <c r="X211" s="109"/>
      <c r="Y211" s="109"/>
      <c r="Z211" s="109"/>
    </row>
    <row r="212" customFormat="false" ht="12.75" hidden="false" customHeight="true" outlineLevel="0" collapsed="false">
      <c r="A212" s="109"/>
      <c r="B212" s="109"/>
      <c r="C212" s="109"/>
      <c r="D212" s="109"/>
      <c r="E212" s="137"/>
      <c r="F212" s="109"/>
      <c r="G212" s="109"/>
      <c r="H212" s="109"/>
      <c r="I212" s="109"/>
      <c r="J212" s="109"/>
      <c r="K212" s="109"/>
      <c r="L212" s="109"/>
      <c r="M212" s="109"/>
      <c r="N212" s="109"/>
      <c r="O212" s="109"/>
      <c r="P212" s="109"/>
      <c r="Q212" s="109"/>
      <c r="R212" s="109"/>
      <c r="S212" s="109"/>
      <c r="T212" s="109"/>
      <c r="U212" s="109"/>
      <c r="V212" s="109"/>
      <c r="W212" s="109"/>
      <c r="X212" s="109"/>
      <c r="Y212" s="109"/>
      <c r="Z212" s="109"/>
    </row>
    <row r="213" customFormat="false" ht="12.75" hidden="false" customHeight="true" outlineLevel="0" collapsed="false">
      <c r="A213" s="109"/>
      <c r="B213" s="109"/>
      <c r="C213" s="109"/>
      <c r="D213" s="109"/>
      <c r="E213" s="137"/>
      <c r="F213" s="109"/>
      <c r="G213" s="109"/>
      <c r="H213" s="109"/>
      <c r="I213" s="109"/>
      <c r="J213" s="109"/>
      <c r="K213" s="109"/>
      <c r="L213" s="109"/>
      <c r="M213" s="109"/>
      <c r="N213" s="109"/>
      <c r="O213" s="109"/>
      <c r="P213" s="109"/>
      <c r="Q213" s="109"/>
      <c r="R213" s="109"/>
      <c r="S213" s="109"/>
      <c r="T213" s="109"/>
      <c r="U213" s="109"/>
      <c r="V213" s="109"/>
      <c r="W213" s="109"/>
      <c r="X213" s="109"/>
      <c r="Y213" s="109"/>
      <c r="Z213" s="109"/>
    </row>
    <row r="214" customFormat="false" ht="12.75" hidden="false" customHeight="true" outlineLevel="0" collapsed="false">
      <c r="A214" s="109"/>
      <c r="B214" s="109"/>
      <c r="C214" s="109"/>
      <c r="D214" s="109"/>
      <c r="E214" s="137"/>
      <c r="F214" s="109"/>
      <c r="G214" s="109"/>
      <c r="H214" s="109"/>
      <c r="I214" s="109"/>
      <c r="J214" s="109"/>
      <c r="K214" s="109"/>
      <c r="L214" s="109"/>
      <c r="M214" s="109"/>
      <c r="N214" s="109"/>
      <c r="O214" s="109"/>
      <c r="P214" s="109"/>
      <c r="Q214" s="109"/>
      <c r="R214" s="109"/>
      <c r="S214" s="109"/>
      <c r="T214" s="109"/>
      <c r="U214" s="109"/>
      <c r="V214" s="109"/>
      <c r="W214" s="109"/>
      <c r="X214" s="109"/>
      <c r="Y214" s="109"/>
      <c r="Z214" s="109"/>
    </row>
    <row r="215" customFormat="false" ht="12.75" hidden="false" customHeight="true" outlineLevel="0" collapsed="false">
      <c r="A215" s="109"/>
      <c r="B215" s="109"/>
      <c r="C215" s="109"/>
      <c r="D215" s="109"/>
      <c r="E215" s="137"/>
      <c r="F215" s="109"/>
      <c r="G215" s="109"/>
      <c r="H215" s="109"/>
      <c r="I215" s="109"/>
      <c r="J215" s="109"/>
      <c r="K215" s="109"/>
      <c r="L215" s="109"/>
      <c r="M215" s="109"/>
      <c r="N215" s="109"/>
      <c r="O215" s="109"/>
      <c r="P215" s="109"/>
      <c r="Q215" s="109"/>
      <c r="R215" s="109"/>
      <c r="S215" s="109"/>
      <c r="T215" s="109"/>
      <c r="U215" s="109"/>
      <c r="V215" s="109"/>
      <c r="W215" s="109"/>
      <c r="X215" s="109"/>
      <c r="Y215" s="109"/>
      <c r="Z215" s="109"/>
    </row>
    <row r="216" customFormat="false" ht="12.75" hidden="false" customHeight="true" outlineLevel="0" collapsed="false">
      <c r="A216" s="109"/>
      <c r="B216" s="109"/>
      <c r="C216" s="109"/>
      <c r="D216" s="109"/>
      <c r="E216" s="137"/>
      <c r="F216" s="109"/>
      <c r="G216" s="109"/>
      <c r="H216" s="109"/>
      <c r="I216" s="109"/>
      <c r="J216" s="109"/>
      <c r="K216" s="109"/>
      <c r="L216" s="109"/>
      <c r="M216" s="109"/>
      <c r="N216" s="109"/>
      <c r="O216" s="109"/>
      <c r="P216" s="109"/>
      <c r="Q216" s="109"/>
      <c r="R216" s="109"/>
      <c r="S216" s="109"/>
      <c r="T216" s="109"/>
      <c r="U216" s="109"/>
      <c r="V216" s="109"/>
      <c r="W216" s="109"/>
      <c r="X216" s="109"/>
      <c r="Y216" s="109"/>
      <c r="Z216" s="109"/>
    </row>
    <row r="217" customFormat="false" ht="12.75" hidden="false" customHeight="true" outlineLevel="0" collapsed="false">
      <c r="A217" s="109"/>
      <c r="B217" s="109"/>
      <c r="C217" s="109"/>
      <c r="D217" s="109"/>
      <c r="E217" s="137"/>
      <c r="F217" s="109"/>
      <c r="G217" s="109"/>
      <c r="H217" s="109"/>
      <c r="I217" s="109"/>
      <c r="J217" s="109"/>
      <c r="K217" s="109"/>
      <c r="L217" s="109"/>
      <c r="M217" s="109"/>
      <c r="N217" s="109"/>
      <c r="O217" s="109"/>
      <c r="P217" s="109"/>
      <c r="Q217" s="109"/>
      <c r="R217" s="109"/>
      <c r="S217" s="109"/>
      <c r="T217" s="109"/>
      <c r="U217" s="109"/>
      <c r="V217" s="109"/>
      <c r="W217" s="109"/>
      <c r="X217" s="109"/>
      <c r="Y217" s="109"/>
      <c r="Z217" s="109"/>
    </row>
    <row r="218" customFormat="false" ht="12.75" hidden="false" customHeight="true" outlineLevel="0" collapsed="false">
      <c r="A218" s="109"/>
      <c r="B218" s="109"/>
      <c r="C218" s="109"/>
      <c r="D218" s="109"/>
      <c r="E218" s="137"/>
      <c r="F218" s="109"/>
      <c r="G218" s="109"/>
      <c r="H218" s="109"/>
      <c r="I218" s="109"/>
      <c r="J218" s="109"/>
      <c r="K218" s="109"/>
      <c r="L218" s="109"/>
      <c r="M218" s="109"/>
      <c r="N218" s="109"/>
      <c r="O218" s="109"/>
      <c r="P218" s="109"/>
      <c r="Q218" s="109"/>
      <c r="R218" s="109"/>
      <c r="S218" s="109"/>
      <c r="T218" s="109"/>
      <c r="U218" s="109"/>
      <c r="V218" s="109"/>
      <c r="W218" s="109"/>
      <c r="X218" s="109"/>
      <c r="Y218" s="109"/>
      <c r="Z218" s="109"/>
    </row>
    <row r="219" customFormat="false" ht="12.75" hidden="false" customHeight="true" outlineLevel="0" collapsed="false">
      <c r="A219" s="109"/>
      <c r="B219" s="109"/>
      <c r="C219" s="109"/>
      <c r="D219" s="109"/>
      <c r="E219" s="137"/>
      <c r="F219" s="109"/>
      <c r="G219" s="109"/>
      <c r="H219" s="109"/>
      <c r="I219" s="109"/>
      <c r="J219" s="109"/>
      <c r="K219" s="109"/>
      <c r="L219" s="109"/>
      <c r="M219" s="109"/>
      <c r="N219" s="109"/>
      <c r="O219" s="109"/>
      <c r="P219" s="109"/>
      <c r="Q219" s="109"/>
      <c r="R219" s="109"/>
      <c r="S219" s="109"/>
      <c r="T219" s="109"/>
      <c r="U219" s="109"/>
      <c r="V219" s="109"/>
      <c r="W219" s="109"/>
      <c r="X219" s="109"/>
      <c r="Y219" s="109"/>
      <c r="Z219" s="109"/>
    </row>
    <row r="220" customFormat="false" ht="12.75" hidden="false" customHeight="true" outlineLevel="0" collapsed="false">
      <c r="A220" s="109"/>
      <c r="B220" s="109"/>
      <c r="C220" s="109"/>
      <c r="D220" s="109"/>
      <c r="E220" s="137"/>
      <c r="F220" s="109"/>
      <c r="G220" s="109"/>
      <c r="H220" s="109"/>
      <c r="I220" s="109"/>
      <c r="J220" s="109"/>
      <c r="K220" s="109"/>
      <c r="L220" s="109"/>
      <c r="M220" s="109"/>
      <c r="N220" s="109"/>
      <c r="O220" s="109"/>
      <c r="P220" s="109"/>
      <c r="Q220" s="109"/>
      <c r="R220" s="109"/>
      <c r="S220" s="109"/>
      <c r="T220" s="109"/>
      <c r="U220" s="109"/>
      <c r="V220" s="109"/>
      <c r="W220" s="109"/>
      <c r="X220" s="109"/>
      <c r="Y220" s="109"/>
      <c r="Z220" s="109"/>
    </row>
    <row r="221" customFormat="false" ht="12.75" hidden="false" customHeight="true" outlineLevel="0" collapsed="false">
      <c r="A221" s="109"/>
      <c r="B221" s="109"/>
      <c r="C221" s="109"/>
      <c r="D221" s="109"/>
      <c r="E221" s="137"/>
      <c r="F221" s="109"/>
      <c r="G221" s="109"/>
      <c r="H221" s="109"/>
      <c r="I221" s="109"/>
      <c r="J221" s="109"/>
      <c r="K221" s="109"/>
      <c r="L221" s="109"/>
      <c r="M221" s="109"/>
      <c r="N221" s="109"/>
      <c r="O221" s="109"/>
      <c r="P221" s="109"/>
      <c r="Q221" s="109"/>
      <c r="R221" s="109"/>
      <c r="S221" s="109"/>
      <c r="T221" s="109"/>
      <c r="U221" s="109"/>
      <c r="V221" s="109"/>
      <c r="W221" s="109"/>
      <c r="X221" s="109"/>
      <c r="Y221" s="109"/>
      <c r="Z221" s="109"/>
    </row>
    <row r="222" customFormat="false" ht="12.75" hidden="false" customHeight="true" outlineLevel="0" collapsed="false">
      <c r="A222" s="109"/>
      <c r="B222" s="109"/>
      <c r="C222" s="109"/>
      <c r="D222" s="109"/>
      <c r="E222" s="137"/>
      <c r="F222" s="109"/>
      <c r="G222" s="109"/>
      <c r="H222" s="109"/>
      <c r="I222" s="109"/>
      <c r="J222" s="109"/>
      <c r="K222" s="109"/>
      <c r="L222" s="109"/>
      <c r="M222" s="109"/>
      <c r="N222" s="109"/>
      <c r="O222" s="109"/>
      <c r="P222" s="109"/>
      <c r="Q222" s="109"/>
      <c r="R222" s="109"/>
      <c r="S222" s="109"/>
      <c r="T222" s="109"/>
      <c r="U222" s="109"/>
      <c r="V222" s="109"/>
      <c r="W222" s="109"/>
      <c r="X222" s="109"/>
      <c r="Y222" s="109"/>
      <c r="Z222" s="109"/>
    </row>
    <row r="223" customFormat="false" ht="12.75" hidden="false" customHeight="true" outlineLevel="0" collapsed="false">
      <c r="A223" s="109"/>
      <c r="B223" s="109"/>
      <c r="C223" s="109"/>
      <c r="D223" s="109"/>
      <c r="E223" s="137"/>
      <c r="F223" s="109"/>
      <c r="G223" s="109"/>
      <c r="H223" s="109"/>
      <c r="I223" s="109"/>
      <c r="J223" s="109"/>
      <c r="K223" s="109"/>
      <c r="L223" s="109"/>
      <c r="M223" s="109"/>
      <c r="N223" s="109"/>
      <c r="O223" s="109"/>
      <c r="P223" s="109"/>
      <c r="Q223" s="109"/>
      <c r="R223" s="109"/>
      <c r="S223" s="109"/>
      <c r="T223" s="109"/>
      <c r="U223" s="109"/>
      <c r="V223" s="109"/>
      <c r="W223" s="109"/>
      <c r="X223" s="109"/>
      <c r="Y223" s="109"/>
      <c r="Z223" s="109"/>
    </row>
    <row r="224" customFormat="false" ht="12.75" hidden="false" customHeight="true" outlineLevel="0" collapsed="false">
      <c r="A224" s="109"/>
      <c r="B224" s="109"/>
      <c r="C224" s="109"/>
      <c r="D224" s="109"/>
      <c r="E224" s="137"/>
      <c r="F224" s="109"/>
      <c r="G224" s="109"/>
      <c r="H224" s="109"/>
      <c r="I224" s="109"/>
      <c r="J224" s="109"/>
      <c r="K224" s="109"/>
      <c r="L224" s="109"/>
      <c r="M224" s="109"/>
      <c r="N224" s="109"/>
      <c r="O224" s="109"/>
      <c r="P224" s="109"/>
      <c r="Q224" s="109"/>
      <c r="R224" s="109"/>
      <c r="S224" s="109"/>
      <c r="T224" s="109"/>
      <c r="U224" s="109"/>
      <c r="V224" s="109"/>
      <c r="W224" s="109"/>
      <c r="X224" s="109"/>
      <c r="Y224" s="109"/>
      <c r="Z224" s="109"/>
    </row>
    <row r="225" customFormat="false" ht="12.75" hidden="false" customHeight="true" outlineLevel="0" collapsed="false">
      <c r="A225" s="109"/>
      <c r="B225" s="109"/>
      <c r="C225" s="109"/>
      <c r="D225" s="109"/>
      <c r="E225" s="137"/>
      <c r="F225" s="109"/>
      <c r="G225" s="109"/>
      <c r="H225" s="109"/>
      <c r="I225" s="109"/>
      <c r="J225" s="109"/>
      <c r="K225" s="109"/>
      <c r="L225" s="109"/>
      <c r="M225" s="109"/>
      <c r="N225" s="109"/>
      <c r="O225" s="109"/>
      <c r="P225" s="109"/>
      <c r="Q225" s="109"/>
      <c r="R225" s="109"/>
      <c r="S225" s="109"/>
      <c r="T225" s="109"/>
      <c r="U225" s="109"/>
      <c r="V225" s="109"/>
      <c r="W225" s="109"/>
      <c r="X225" s="109"/>
      <c r="Y225" s="109"/>
      <c r="Z225" s="109"/>
    </row>
    <row r="226" customFormat="false" ht="12.75" hidden="false" customHeight="true" outlineLevel="0" collapsed="false">
      <c r="A226" s="109"/>
      <c r="B226" s="109"/>
      <c r="C226" s="109"/>
      <c r="D226" s="109"/>
      <c r="E226" s="137"/>
      <c r="F226" s="109"/>
      <c r="G226" s="109"/>
      <c r="H226" s="109"/>
      <c r="I226" s="109"/>
      <c r="J226" s="109"/>
      <c r="K226" s="109"/>
      <c r="L226" s="109"/>
      <c r="M226" s="109"/>
      <c r="N226" s="109"/>
      <c r="O226" s="109"/>
      <c r="P226" s="109"/>
      <c r="Q226" s="109"/>
      <c r="R226" s="109"/>
      <c r="S226" s="109"/>
      <c r="T226" s="109"/>
      <c r="U226" s="109"/>
      <c r="V226" s="109"/>
      <c r="W226" s="109"/>
      <c r="X226" s="109"/>
      <c r="Y226" s="109"/>
      <c r="Z226" s="109"/>
    </row>
    <row r="227" customFormat="false" ht="12.75" hidden="false" customHeight="true" outlineLevel="0" collapsed="false">
      <c r="A227" s="109"/>
      <c r="B227" s="109"/>
      <c r="C227" s="109"/>
      <c r="D227" s="109"/>
      <c r="E227" s="137"/>
      <c r="F227" s="109"/>
      <c r="G227" s="109"/>
      <c r="H227" s="109"/>
      <c r="I227" s="109"/>
      <c r="J227" s="109"/>
      <c r="K227" s="109"/>
      <c r="L227" s="109"/>
      <c r="M227" s="109"/>
      <c r="N227" s="109"/>
      <c r="O227" s="109"/>
      <c r="P227" s="109"/>
      <c r="Q227" s="109"/>
      <c r="R227" s="109"/>
      <c r="S227" s="109"/>
      <c r="T227" s="109"/>
      <c r="U227" s="109"/>
      <c r="V227" s="109"/>
      <c r="W227" s="109"/>
      <c r="X227" s="109"/>
      <c r="Y227" s="109"/>
      <c r="Z227" s="109"/>
    </row>
    <row r="228" customFormat="false" ht="12.75" hidden="false" customHeight="true" outlineLevel="0" collapsed="false">
      <c r="A228" s="109"/>
      <c r="B228" s="109"/>
      <c r="C228" s="109"/>
      <c r="D228" s="109"/>
      <c r="E228" s="137"/>
      <c r="F228" s="109"/>
      <c r="G228" s="109"/>
      <c r="H228" s="109"/>
      <c r="I228" s="109"/>
      <c r="J228" s="109"/>
      <c r="K228" s="109"/>
      <c r="L228" s="109"/>
      <c r="M228" s="109"/>
      <c r="N228" s="109"/>
      <c r="O228" s="109"/>
      <c r="P228" s="109"/>
      <c r="Q228" s="109"/>
      <c r="R228" s="109"/>
      <c r="S228" s="109"/>
      <c r="T228" s="109"/>
      <c r="U228" s="109"/>
      <c r="V228" s="109"/>
      <c r="W228" s="109"/>
      <c r="X228" s="109"/>
      <c r="Y228" s="109"/>
      <c r="Z228" s="109"/>
    </row>
    <row r="229" customFormat="false" ht="12.75" hidden="false" customHeight="true" outlineLevel="0" collapsed="false">
      <c r="A229" s="109"/>
      <c r="B229" s="109"/>
      <c r="C229" s="109"/>
      <c r="D229" s="109"/>
      <c r="E229" s="137"/>
      <c r="F229" s="109"/>
      <c r="G229" s="109"/>
      <c r="H229" s="109"/>
      <c r="I229" s="109"/>
      <c r="J229" s="109"/>
      <c r="K229" s="109"/>
      <c r="L229" s="109"/>
      <c r="M229" s="109"/>
      <c r="N229" s="109"/>
      <c r="O229" s="109"/>
      <c r="P229" s="109"/>
      <c r="Q229" s="109"/>
      <c r="R229" s="109"/>
      <c r="S229" s="109"/>
      <c r="T229" s="109"/>
      <c r="U229" s="109"/>
      <c r="V229" s="109"/>
      <c r="W229" s="109"/>
      <c r="X229" s="109"/>
      <c r="Y229" s="109"/>
      <c r="Z229" s="109"/>
    </row>
    <row r="230" customFormat="false" ht="12.75" hidden="false" customHeight="true" outlineLevel="0" collapsed="false">
      <c r="A230" s="109"/>
      <c r="B230" s="109"/>
      <c r="C230" s="109"/>
      <c r="D230" s="109"/>
      <c r="E230" s="137"/>
      <c r="F230" s="109"/>
      <c r="G230" s="109"/>
      <c r="H230" s="109"/>
      <c r="I230" s="109"/>
      <c r="J230" s="109"/>
      <c r="K230" s="109"/>
      <c r="L230" s="109"/>
      <c r="M230" s="109"/>
      <c r="N230" s="109"/>
      <c r="O230" s="109"/>
      <c r="P230" s="109"/>
      <c r="Q230" s="109"/>
      <c r="R230" s="109"/>
      <c r="S230" s="109"/>
      <c r="T230" s="109"/>
      <c r="U230" s="109"/>
      <c r="V230" s="109"/>
      <c r="W230" s="109"/>
      <c r="X230" s="109"/>
      <c r="Y230" s="109"/>
      <c r="Z230" s="109"/>
    </row>
    <row r="231" customFormat="false" ht="12.75" hidden="false" customHeight="true" outlineLevel="0" collapsed="false">
      <c r="A231" s="109"/>
      <c r="B231" s="109"/>
      <c r="C231" s="109"/>
      <c r="D231" s="109"/>
      <c r="E231" s="137"/>
      <c r="F231" s="109"/>
      <c r="G231" s="109"/>
      <c r="H231" s="109"/>
      <c r="I231" s="109"/>
      <c r="J231" s="109"/>
      <c r="K231" s="109"/>
      <c r="L231" s="109"/>
      <c r="M231" s="109"/>
      <c r="N231" s="109"/>
      <c r="O231" s="109"/>
      <c r="P231" s="109"/>
      <c r="Q231" s="109"/>
      <c r="R231" s="109"/>
      <c r="S231" s="109"/>
      <c r="T231" s="109"/>
      <c r="U231" s="109"/>
      <c r="V231" s="109"/>
      <c r="W231" s="109"/>
      <c r="X231" s="109"/>
      <c r="Y231" s="109"/>
      <c r="Z231" s="109"/>
    </row>
    <row r="232" customFormat="false" ht="12.75" hidden="false" customHeight="true" outlineLevel="0" collapsed="false">
      <c r="A232" s="109"/>
      <c r="B232" s="109"/>
      <c r="C232" s="109"/>
      <c r="D232" s="109"/>
      <c r="E232" s="137"/>
      <c r="F232" s="109"/>
      <c r="G232" s="109"/>
      <c r="H232" s="109"/>
      <c r="I232" s="109"/>
      <c r="J232" s="109"/>
      <c r="K232" s="109"/>
      <c r="L232" s="109"/>
      <c r="M232" s="109"/>
      <c r="N232" s="109"/>
      <c r="O232" s="109"/>
      <c r="P232" s="109"/>
      <c r="Q232" s="109"/>
      <c r="R232" s="109"/>
      <c r="S232" s="109"/>
      <c r="T232" s="109"/>
      <c r="U232" s="109"/>
      <c r="V232" s="109"/>
      <c r="W232" s="109"/>
      <c r="X232" s="109"/>
      <c r="Y232" s="109"/>
      <c r="Z232" s="109"/>
    </row>
    <row r="233" customFormat="false" ht="12.75" hidden="false" customHeight="true" outlineLevel="0" collapsed="false">
      <c r="A233" s="109"/>
      <c r="B233" s="109"/>
      <c r="C233" s="109"/>
      <c r="D233" s="109"/>
      <c r="E233" s="137"/>
      <c r="F233" s="109"/>
      <c r="G233" s="109"/>
      <c r="H233" s="109"/>
      <c r="I233" s="109"/>
      <c r="J233" s="109"/>
      <c r="K233" s="109"/>
      <c r="L233" s="109"/>
      <c r="M233" s="109"/>
      <c r="N233" s="109"/>
      <c r="O233" s="109"/>
      <c r="P233" s="109"/>
      <c r="Q233" s="109"/>
      <c r="R233" s="109"/>
      <c r="S233" s="109"/>
      <c r="T233" s="109"/>
      <c r="U233" s="109"/>
      <c r="V233" s="109"/>
      <c r="W233" s="109"/>
      <c r="X233" s="109"/>
      <c r="Y233" s="109"/>
      <c r="Z233" s="109"/>
    </row>
    <row r="234" customFormat="false" ht="12.75" hidden="false" customHeight="true" outlineLevel="0" collapsed="false">
      <c r="A234" s="109"/>
      <c r="B234" s="109"/>
      <c r="C234" s="109"/>
      <c r="D234" s="109"/>
      <c r="E234" s="137"/>
      <c r="F234" s="109"/>
      <c r="G234" s="109"/>
      <c r="H234" s="109"/>
      <c r="I234" s="109"/>
      <c r="J234" s="109"/>
      <c r="K234" s="109"/>
      <c r="L234" s="109"/>
      <c r="M234" s="109"/>
      <c r="N234" s="109"/>
      <c r="O234" s="109"/>
      <c r="P234" s="109"/>
      <c r="Q234" s="109"/>
      <c r="R234" s="109"/>
      <c r="S234" s="109"/>
      <c r="T234" s="109"/>
      <c r="U234" s="109"/>
      <c r="V234" s="109"/>
      <c r="W234" s="109"/>
      <c r="X234" s="109"/>
      <c r="Y234" s="109"/>
      <c r="Z234" s="109"/>
    </row>
    <row r="235" customFormat="false" ht="12.75" hidden="false" customHeight="true" outlineLevel="0" collapsed="false">
      <c r="A235" s="109"/>
      <c r="B235" s="109"/>
      <c r="C235" s="109"/>
      <c r="D235" s="109"/>
      <c r="E235" s="137"/>
      <c r="F235" s="109"/>
      <c r="G235" s="109"/>
      <c r="H235" s="109"/>
      <c r="I235" s="109"/>
      <c r="J235" s="109"/>
      <c r="K235" s="109"/>
      <c r="L235" s="109"/>
      <c r="M235" s="109"/>
      <c r="N235" s="109"/>
      <c r="O235" s="109"/>
      <c r="P235" s="109"/>
      <c r="Q235" s="109"/>
      <c r="R235" s="109"/>
      <c r="S235" s="109"/>
      <c r="T235" s="109"/>
      <c r="U235" s="109"/>
      <c r="V235" s="109"/>
      <c r="W235" s="109"/>
      <c r="X235" s="109"/>
      <c r="Y235" s="109"/>
      <c r="Z235" s="109"/>
    </row>
    <row r="236" customFormat="false" ht="12.75" hidden="false" customHeight="true" outlineLevel="0" collapsed="false">
      <c r="A236" s="109"/>
      <c r="B236" s="109"/>
      <c r="C236" s="109"/>
      <c r="D236" s="109"/>
      <c r="E236" s="137"/>
      <c r="F236" s="109"/>
      <c r="G236" s="109"/>
      <c r="H236" s="109"/>
      <c r="I236" s="109"/>
      <c r="J236" s="109"/>
      <c r="K236" s="109"/>
      <c r="L236" s="109"/>
      <c r="M236" s="109"/>
      <c r="N236" s="109"/>
      <c r="O236" s="109"/>
      <c r="P236" s="109"/>
      <c r="Q236" s="109"/>
      <c r="R236" s="109"/>
      <c r="S236" s="109"/>
      <c r="T236" s="109"/>
      <c r="U236" s="109"/>
      <c r="V236" s="109"/>
      <c r="W236" s="109"/>
      <c r="X236" s="109"/>
      <c r="Y236" s="109"/>
      <c r="Z236" s="109"/>
    </row>
    <row r="237" customFormat="false" ht="12.75" hidden="false" customHeight="true" outlineLevel="0" collapsed="false">
      <c r="A237" s="109"/>
      <c r="B237" s="109"/>
      <c r="C237" s="109"/>
      <c r="D237" s="109"/>
      <c r="E237" s="137"/>
      <c r="F237" s="109"/>
      <c r="G237" s="109"/>
      <c r="H237" s="109"/>
      <c r="I237" s="109"/>
      <c r="J237" s="109"/>
      <c r="K237" s="109"/>
      <c r="L237" s="109"/>
      <c r="M237" s="109"/>
      <c r="N237" s="109"/>
      <c r="O237" s="109"/>
      <c r="P237" s="109"/>
      <c r="Q237" s="109"/>
      <c r="R237" s="109"/>
      <c r="S237" s="109"/>
      <c r="T237" s="109"/>
      <c r="U237" s="109"/>
      <c r="V237" s="109"/>
      <c r="W237" s="109"/>
      <c r="X237" s="109"/>
      <c r="Y237" s="109"/>
      <c r="Z237" s="109"/>
    </row>
    <row r="238" customFormat="false" ht="12.75" hidden="false" customHeight="true" outlineLevel="0" collapsed="false">
      <c r="A238" s="109"/>
      <c r="B238" s="109"/>
      <c r="C238" s="109"/>
      <c r="D238" s="109"/>
      <c r="E238" s="137"/>
      <c r="F238" s="109"/>
      <c r="G238" s="109"/>
      <c r="H238" s="109"/>
      <c r="I238" s="109"/>
      <c r="J238" s="109"/>
      <c r="K238" s="109"/>
      <c r="L238" s="109"/>
      <c r="M238" s="109"/>
      <c r="N238" s="109"/>
      <c r="O238" s="109"/>
      <c r="P238" s="109"/>
      <c r="Q238" s="109"/>
      <c r="R238" s="109"/>
      <c r="S238" s="109"/>
      <c r="T238" s="109"/>
      <c r="U238" s="109"/>
      <c r="V238" s="109"/>
      <c r="W238" s="109"/>
      <c r="X238" s="109"/>
      <c r="Y238" s="109"/>
      <c r="Z238" s="109"/>
    </row>
    <row r="239" customFormat="false" ht="12.75" hidden="false" customHeight="true" outlineLevel="0" collapsed="false">
      <c r="A239" s="109"/>
      <c r="B239" s="109"/>
      <c r="C239" s="109"/>
      <c r="D239" s="109"/>
      <c r="E239" s="137"/>
      <c r="F239" s="109"/>
      <c r="G239" s="109"/>
      <c r="H239" s="109"/>
      <c r="I239" s="109"/>
      <c r="J239" s="109"/>
      <c r="K239" s="109"/>
      <c r="L239" s="109"/>
      <c r="M239" s="109"/>
      <c r="N239" s="109"/>
      <c r="O239" s="109"/>
      <c r="P239" s="109"/>
      <c r="Q239" s="109"/>
      <c r="R239" s="109"/>
      <c r="S239" s="109"/>
      <c r="T239" s="109"/>
      <c r="U239" s="109"/>
      <c r="V239" s="109"/>
      <c r="W239" s="109"/>
      <c r="X239" s="109"/>
      <c r="Y239" s="109"/>
      <c r="Z239" s="109"/>
    </row>
    <row r="240" customFormat="false" ht="12.75" hidden="false" customHeight="true" outlineLevel="0" collapsed="false">
      <c r="A240" s="109"/>
      <c r="B240" s="109"/>
      <c r="C240" s="109"/>
      <c r="D240" s="109"/>
      <c r="E240" s="137"/>
      <c r="F240" s="109"/>
      <c r="G240" s="109"/>
      <c r="H240" s="109"/>
      <c r="I240" s="109"/>
      <c r="J240" s="109"/>
      <c r="K240" s="109"/>
      <c r="L240" s="109"/>
      <c r="M240" s="109"/>
      <c r="N240" s="109"/>
      <c r="O240" s="109"/>
      <c r="P240" s="109"/>
      <c r="Q240" s="109"/>
      <c r="R240" s="109"/>
      <c r="S240" s="109"/>
      <c r="T240" s="109"/>
      <c r="U240" s="109"/>
      <c r="V240" s="109"/>
      <c r="W240" s="109"/>
      <c r="X240" s="109"/>
      <c r="Y240" s="109"/>
      <c r="Z240" s="109"/>
    </row>
    <row r="241" customFormat="false" ht="12.75" hidden="false" customHeight="true" outlineLevel="0" collapsed="false">
      <c r="A241" s="109"/>
      <c r="B241" s="109"/>
      <c r="C241" s="109"/>
      <c r="D241" s="109"/>
      <c r="E241" s="137"/>
      <c r="F241" s="109"/>
      <c r="G241" s="109"/>
      <c r="H241" s="109"/>
      <c r="I241" s="109"/>
      <c r="J241" s="109"/>
      <c r="K241" s="109"/>
      <c r="L241" s="109"/>
      <c r="M241" s="109"/>
      <c r="N241" s="109"/>
      <c r="O241" s="109"/>
      <c r="P241" s="109"/>
      <c r="Q241" s="109"/>
      <c r="R241" s="109"/>
      <c r="S241" s="109"/>
      <c r="T241" s="109"/>
      <c r="U241" s="109"/>
      <c r="V241" s="109"/>
      <c r="W241" s="109"/>
      <c r="X241" s="109"/>
      <c r="Y241" s="109"/>
      <c r="Z241" s="109"/>
    </row>
    <row r="242" customFormat="false" ht="12.75" hidden="false" customHeight="true" outlineLevel="0" collapsed="false">
      <c r="A242" s="109"/>
      <c r="B242" s="109"/>
      <c r="C242" s="109"/>
      <c r="D242" s="109"/>
      <c r="E242" s="137"/>
      <c r="F242" s="109"/>
      <c r="G242" s="109"/>
      <c r="H242" s="109"/>
      <c r="I242" s="109"/>
      <c r="J242" s="109"/>
      <c r="K242" s="109"/>
      <c r="L242" s="109"/>
      <c r="M242" s="109"/>
      <c r="N242" s="109"/>
      <c r="O242" s="109"/>
      <c r="P242" s="109"/>
      <c r="Q242" s="109"/>
      <c r="R242" s="109"/>
      <c r="S242" s="109"/>
      <c r="T242" s="109"/>
      <c r="U242" s="109"/>
      <c r="V242" s="109"/>
      <c r="W242" s="109"/>
      <c r="X242" s="109"/>
      <c r="Y242" s="109"/>
      <c r="Z242" s="109"/>
    </row>
    <row r="243" customFormat="false" ht="12.75" hidden="false" customHeight="true" outlineLevel="0" collapsed="false">
      <c r="A243" s="109"/>
      <c r="B243" s="109"/>
      <c r="C243" s="109"/>
      <c r="D243" s="109"/>
      <c r="E243" s="137"/>
      <c r="F243" s="109"/>
      <c r="G243" s="109"/>
      <c r="H243" s="109"/>
      <c r="I243" s="109"/>
      <c r="J243" s="109"/>
      <c r="K243" s="109"/>
      <c r="L243" s="109"/>
      <c r="M243" s="109"/>
      <c r="N243" s="109"/>
      <c r="O243" s="109"/>
      <c r="P243" s="109"/>
      <c r="Q243" s="109"/>
      <c r="R243" s="109"/>
      <c r="S243" s="109"/>
      <c r="T243" s="109"/>
      <c r="U243" s="109"/>
      <c r="V243" s="109"/>
      <c r="W243" s="109"/>
      <c r="X243" s="109"/>
      <c r="Y243" s="109"/>
      <c r="Z243" s="109"/>
    </row>
    <row r="244" customFormat="false" ht="12.75" hidden="false" customHeight="true" outlineLevel="0" collapsed="false">
      <c r="A244" s="109"/>
      <c r="B244" s="109"/>
      <c r="C244" s="109"/>
      <c r="D244" s="109"/>
      <c r="E244" s="137"/>
      <c r="F244" s="109"/>
      <c r="G244" s="109"/>
      <c r="H244" s="109"/>
      <c r="I244" s="109"/>
      <c r="J244" s="109"/>
      <c r="K244" s="109"/>
      <c r="L244" s="109"/>
      <c r="M244" s="109"/>
      <c r="N244" s="109"/>
      <c r="O244" s="109"/>
      <c r="P244" s="109"/>
      <c r="Q244" s="109"/>
      <c r="R244" s="109"/>
      <c r="S244" s="109"/>
      <c r="T244" s="109"/>
      <c r="U244" s="109"/>
      <c r="V244" s="109"/>
      <c r="W244" s="109"/>
      <c r="X244" s="109"/>
      <c r="Y244" s="109"/>
      <c r="Z244" s="109"/>
    </row>
    <row r="245" customFormat="false" ht="12.75" hidden="false" customHeight="true" outlineLevel="0" collapsed="false">
      <c r="A245" s="109"/>
      <c r="B245" s="109"/>
      <c r="C245" s="109"/>
      <c r="D245" s="109"/>
      <c r="E245" s="137"/>
      <c r="F245" s="109"/>
      <c r="G245" s="109"/>
      <c r="H245" s="109"/>
      <c r="I245" s="109"/>
      <c r="J245" s="109"/>
      <c r="K245" s="109"/>
      <c r="L245" s="109"/>
      <c r="M245" s="109"/>
      <c r="N245" s="109"/>
      <c r="O245" s="109"/>
      <c r="P245" s="109"/>
      <c r="Q245" s="109"/>
      <c r="R245" s="109"/>
      <c r="S245" s="109"/>
      <c r="T245" s="109"/>
      <c r="U245" s="109"/>
      <c r="V245" s="109"/>
      <c r="W245" s="109"/>
      <c r="X245" s="109"/>
      <c r="Y245" s="109"/>
      <c r="Z245" s="109"/>
    </row>
    <row r="246" customFormat="false" ht="12.75" hidden="false" customHeight="true" outlineLevel="0" collapsed="false">
      <c r="A246" s="109"/>
      <c r="B246" s="109"/>
      <c r="C246" s="109"/>
      <c r="D246" s="109"/>
      <c r="E246" s="137"/>
      <c r="F246" s="109"/>
      <c r="G246" s="109"/>
      <c r="H246" s="109"/>
      <c r="I246" s="109"/>
      <c r="J246" s="109"/>
      <c r="K246" s="109"/>
      <c r="L246" s="109"/>
      <c r="M246" s="109"/>
      <c r="N246" s="109"/>
      <c r="O246" s="109"/>
      <c r="P246" s="109"/>
      <c r="Q246" s="109"/>
      <c r="R246" s="109"/>
      <c r="S246" s="109"/>
      <c r="T246" s="109"/>
      <c r="U246" s="109"/>
      <c r="V246" s="109"/>
      <c r="W246" s="109"/>
      <c r="X246" s="109"/>
      <c r="Y246" s="109"/>
      <c r="Z246" s="109"/>
    </row>
    <row r="247" customFormat="false" ht="12.75" hidden="false" customHeight="true" outlineLevel="0" collapsed="false">
      <c r="A247" s="109"/>
      <c r="B247" s="109"/>
      <c r="C247" s="109"/>
      <c r="D247" s="109"/>
      <c r="E247" s="137"/>
      <c r="F247" s="109"/>
      <c r="G247" s="109"/>
      <c r="H247" s="109"/>
      <c r="I247" s="109"/>
      <c r="J247" s="109"/>
      <c r="K247" s="109"/>
      <c r="L247" s="109"/>
      <c r="M247" s="109"/>
      <c r="N247" s="109"/>
      <c r="O247" s="109"/>
      <c r="P247" s="109"/>
      <c r="Q247" s="109"/>
      <c r="R247" s="109"/>
      <c r="S247" s="109"/>
      <c r="T247" s="109"/>
      <c r="U247" s="109"/>
      <c r="V247" s="109"/>
      <c r="W247" s="109"/>
      <c r="X247" s="109"/>
      <c r="Y247" s="109"/>
      <c r="Z247" s="109"/>
    </row>
    <row r="248" customFormat="false" ht="12.75" hidden="false" customHeight="true" outlineLevel="0" collapsed="false">
      <c r="A248" s="109"/>
      <c r="B248" s="109"/>
      <c r="C248" s="109"/>
      <c r="D248" s="109"/>
      <c r="E248" s="137"/>
      <c r="F248" s="109"/>
      <c r="G248" s="109"/>
      <c r="H248" s="109"/>
      <c r="I248" s="109"/>
      <c r="J248" s="109"/>
      <c r="K248" s="109"/>
      <c r="L248" s="109"/>
      <c r="M248" s="109"/>
      <c r="N248" s="109"/>
      <c r="O248" s="109"/>
      <c r="P248" s="109"/>
      <c r="Q248" s="109"/>
      <c r="R248" s="109"/>
      <c r="S248" s="109"/>
      <c r="T248" s="109"/>
      <c r="U248" s="109"/>
      <c r="V248" s="109"/>
      <c r="W248" s="109"/>
      <c r="X248" s="109"/>
      <c r="Y248" s="109"/>
      <c r="Z248" s="109"/>
    </row>
    <row r="249" customFormat="false" ht="12.75" hidden="false" customHeight="true" outlineLevel="0" collapsed="false">
      <c r="A249" s="109"/>
      <c r="B249" s="109"/>
      <c r="C249" s="109"/>
      <c r="D249" s="109"/>
      <c r="E249" s="137"/>
      <c r="F249" s="109"/>
      <c r="G249" s="109"/>
      <c r="H249" s="109"/>
      <c r="I249" s="109"/>
      <c r="J249" s="109"/>
      <c r="K249" s="109"/>
      <c r="L249" s="109"/>
      <c r="M249" s="109"/>
      <c r="N249" s="109"/>
      <c r="O249" s="109"/>
      <c r="P249" s="109"/>
      <c r="Q249" s="109"/>
      <c r="R249" s="109"/>
      <c r="S249" s="109"/>
      <c r="T249" s="109"/>
      <c r="U249" s="109"/>
      <c r="V249" s="109"/>
      <c r="W249" s="109"/>
      <c r="X249" s="109"/>
      <c r="Y249" s="109"/>
      <c r="Z249" s="109"/>
    </row>
    <row r="250" customFormat="false" ht="12.75" hidden="false" customHeight="true" outlineLevel="0" collapsed="false">
      <c r="A250" s="109"/>
      <c r="B250" s="109"/>
      <c r="C250" s="109"/>
      <c r="D250" s="109"/>
      <c r="E250" s="137"/>
      <c r="F250" s="109"/>
      <c r="G250" s="109"/>
      <c r="H250" s="109"/>
      <c r="I250" s="109"/>
      <c r="J250" s="109"/>
      <c r="K250" s="109"/>
      <c r="L250" s="109"/>
      <c r="M250" s="109"/>
      <c r="N250" s="109"/>
      <c r="O250" s="109"/>
      <c r="P250" s="109"/>
      <c r="Q250" s="109"/>
      <c r="R250" s="109"/>
      <c r="S250" s="109"/>
      <c r="T250" s="109"/>
      <c r="U250" s="109"/>
      <c r="V250" s="109"/>
      <c r="W250" s="109"/>
      <c r="X250" s="109"/>
      <c r="Y250" s="109"/>
      <c r="Z250" s="109"/>
    </row>
    <row r="251" customFormat="false" ht="12.75" hidden="false" customHeight="true" outlineLevel="0" collapsed="false">
      <c r="A251" s="109"/>
      <c r="B251" s="109"/>
      <c r="C251" s="109"/>
      <c r="D251" s="109"/>
      <c r="E251" s="137"/>
      <c r="F251" s="109"/>
      <c r="G251" s="109"/>
      <c r="H251" s="109"/>
      <c r="I251" s="109"/>
      <c r="J251" s="109"/>
      <c r="K251" s="109"/>
      <c r="L251" s="109"/>
      <c r="M251" s="109"/>
      <c r="N251" s="109"/>
      <c r="O251" s="109"/>
      <c r="P251" s="109"/>
      <c r="Q251" s="109"/>
      <c r="R251" s="109"/>
      <c r="S251" s="109"/>
      <c r="T251" s="109"/>
      <c r="U251" s="109"/>
      <c r="V251" s="109"/>
      <c r="W251" s="109"/>
      <c r="X251" s="109"/>
      <c r="Y251" s="109"/>
      <c r="Z251" s="109"/>
    </row>
    <row r="252" customFormat="false" ht="12.75" hidden="false" customHeight="true" outlineLevel="0" collapsed="false">
      <c r="A252" s="109"/>
      <c r="B252" s="109"/>
      <c r="C252" s="109"/>
      <c r="D252" s="109"/>
      <c r="E252" s="137"/>
      <c r="F252" s="109"/>
      <c r="G252" s="109"/>
      <c r="H252" s="109"/>
      <c r="I252" s="109"/>
      <c r="J252" s="109"/>
      <c r="K252" s="109"/>
      <c r="L252" s="109"/>
      <c r="M252" s="109"/>
      <c r="N252" s="109"/>
      <c r="O252" s="109"/>
      <c r="P252" s="109"/>
      <c r="Q252" s="109"/>
      <c r="R252" s="109"/>
      <c r="S252" s="109"/>
      <c r="T252" s="109"/>
      <c r="U252" s="109"/>
      <c r="V252" s="109"/>
      <c r="W252" s="109"/>
      <c r="X252" s="109"/>
      <c r="Y252" s="109"/>
      <c r="Z252" s="109"/>
    </row>
    <row r="253" customFormat="false" ht="12.75" hidden="false" customHeight="true" outlineLevel="0" collapsed="false">
      <c r="A253" s="109"/>
      <c r="B253" s="109"/>
      <c r="C253" s="109"/>
      <c r="D253" s="109"/>
      <c r="E253" s="137"/>
      <c r="F253" s="109"/>
      <c r="G253" s="109"/>
      <c r="H253" s="109"/>
      <c r="I253" s="109"/>
      <c r="J253" s="109"/>
      <c r="K253" s="109"/>
      <c r="L253" s="109"/>
      <c r="M253" s="109"/>
      <c r="N253" s="109"/>
      <c r="O253" s="109"/>
      <c r="P253" s="109"/>
      <c r="Q253" s="109"/>
      <c r="R253" s="109"/>
      <c r="S253" s="109"/>
      <c r="T253" s="109"/>
      <c r="U253" s="109"/>
      <c r="V253" s="109"/>
      <c r="W253" s="109"/>
      <c r="X253" s="109"/>
      <c r="Y253" s="109"/>
      <c r="Z253" s="109"/>
    </row>
    <row r="254" customFormat="false" ht="12.75" hidden="false" customHeight="true" outlineLevel="0" collapsed="false">
      <c r="A254" s="109"/>
      <c r="B254" s="109"/>
      <c r="C254" s="109"/>
      <c r="D254" s="109"/>
      <c r="E254" s="137"/>
      <c r="F254" s="109"/>
      <c r="G254" s="109"/>
      <c r="H254" s="109"/>
      <c r="I254" s="109"/>
      <c r="J254" s="109"/>
      <c r="K254" s="109"/>
      <c r="L254" s="109"/>
      <c r="M254" s="109"/>
      <c r="N254" s="109"/>
      <c r="O254" s="109"/>
      <c r="P254" s="109"/>
      <c r="Q254" s="109"/>
      <c r="R254" s="109"/>
      <c r="S254" s="109"/>
      <c r="T254" s="109"/>
      <c r="U254" s="109"/>
      <c r="V254" s="109"/>
      <c r="W254" s="109"/>
      <c r="X254" s="109"/>
      <c r="Y254" s="109"/>
      <c r="Z254" s="109"/>
    </row>
    <row r="255" customFormat="false" ht="12.75" hidden="false" customHeight="true" outlineLevel="0" collapsed="false">
      <c r="A255" s="109"/>
      <c r="B255" s="109"/>
      <c r="C255" s="109"/>
      <c r="D255" s="109"/>
      <c r="E255" s="137"/>
      <c r="F255" s="109"/>
      <c r="G255" s="109"/>
      <c r="H255" s="109"/>
      <c r="I255" s="109"/>
      <c r="J255" s="109"/>
      <c r="K255" s="109"/>
      <c r="L255" s="109"/>
      <c r="M255" s="109"/>
      <c r="N255" s="109"/>
      <c r="O255" s="109"/>
      <c r="P255" s="109"/>
      <c r="Q255" s="109"/>
      <c r="R255" s="109"/>
      <c r="S255" s="109"/>
      <c r="T255" s="109"/>
      <c r="U255" s="109"/>
      <c r="V255" s="109"/>
      <c r="W255" s="109"/>
      <c r="X255" s="109"/>
      <c r="Y255" s="109"/>
      <c r="Z255" s="109"/>
    </row>
    <row r="256" customFormat="false" ht="12.75" hidden="false" customHeight="true" outlineLevel="0" collapsed="false">
      <c r="A256" s="109"/>
      <c r="B256" s="109"/>
      <c r="C256" s="109"/>
      <c r="D256" s="109"/>
      <c r="E256" s="137"/>
      <c r="F256" s="109"/>
      <c r="G256" s="109"/>
      <c r="H256" s="109"/>
      <c r="I256" s="109"/>
      <c r="J256" s="109"/>
      <c r="K256" s="109"/>
      <c r="L256" s="109"/>
      <c r="M256" s="109"/>
      <c r="N256" s="109"/>
      <c r="O256" s="109"/>
      <c r="P256" s="109"/>
      <c r="Q256" s="109"/>
      <c r="R256" s="109"/>
      <c r="S256" s="109"/>
      <c r="T256" s="109"/>
      <c r="U256" s="109"/>
      <c r="V256" s="109"/>
      <c r="W256" s="109"/>
      <c r="X256" s="109"/>
      <c r="Y256" s="109"/>
      <c r="Z256" s="109"/>
    </row>
    <row r="257" customFormat="false" ht="12.75" hidden="false" customHeight="true" outlineLevel="0" collapsed="false">
      <c r="A257" s="109"/>
      <c r="B257" s="109"/>
      <c r="C257" s="109"/>
      <c r="D257" s="109"/>
      <c r="E257" s="137"/>
      <c r="F257" s="109"/>
      <c r="G257" s="109"/>
      <c r="H257" s="109"/>
      <c r="I257" s="109"/>
      <c r="J257" s="109"/>
      <c r="K257" s="109"/>
      <c r="L257" s="109"/>
      <c r="M257" s="109"/>
      <c r="N257" s="109"/>
      <c r="O257" s="109"/>
      <c r="P257" s="109"/>
      <c r="Q257" s="109"/>
      <c r="R257" s="109"/>
      <c r="S257" s="109"/>
      <c r="T257" s="109"/>
      <c r="U257" s="109"/>
      <c r="V257" s="109"/>
      <c r="W257" s="109"/>
      <c r="X257" s="109"/>
      <c r="Y257" s="109"/>
      <c r="Z257" s="109"/>
    </row>
    <row r="258" customFormat="false" ht="12.75" hidden="false" customHeight="true" outlineLevel="0" collapsed="false">
      <c r="A258" s="109"/>
      <c r="B258" s="109"/>
      <c r="C258" s="109"/>
      <c r="D258" s="109"/>
      <c r="E258" s="137"/>
      <c r="F258" s="109"/>
      <c r="G258" s="109"/>
      <c r="H258" s="109"/>
      <c r="I258" s="109"/>
      <c r="J258" s="109"/>
      <c r="K258" s="109"/>
      <c r="L258" s="109"/>
      <c r="M258" s="109"/>
      <c r="N258" s="109"/>
      <c r="O258" s="109"/>
      <c r="P258" s="109"/>
      <c r="Q258" s="109"/>
      <c r="R258" s="109"/>
      <c r="S258" s="109"/>
      <c r="T258" s="109"/>
      <c r="U258" s="109"/>
      <c r="V258" s="109"/>
      <c r="W258" s="109"/>
      <c r="X258" s="109"/>
      <c r="Y258" s="109"/>
      <c r="Z258" s="109"/>
    </row>
    <row r="259" customFormat="false" ht="12.75" hidden="false" customHeight="true" outlineLevel="0" collapsed="false">
      <c r="A259" s="109"/>
      <c r="B259" s="109"/>
      <c r="C259" s="109"/>
      <c r="D259" s="109"/>
      <c r="E259" s="137"/>
      <c r="F259" s="109"/>
      <c r="G259" s="109"/>
      <c r="H259" s="109"/>
      <c r="I259" s="109"/>
      <c r="J259" s="109"/>
      <c r="K259" s="109"/>
      <c r="L259" s="109"/>
      <c r="M259" s="109"/>
      <c r="N259" s="109"/>
      <c r="O259" s="109"/>
      <c r="P259" s="109"/>
      <c r="Q259" s="109"/>
      <c r="R259" s="109"/>
      <c r="S259" s="109"/>
      <c r="T259" s="109"/>
      <c r="U259" s="109"/>
      <c r="V259" s="109"/>
      <c r="W259" s="109"/>
      <c r="X259" s="109"/>
      <c r="Y259" s="109"/>
      <c r="Z259" s="109"/>
    </row>
    <row r="260" customFormat="false" ht="12.75" hidden="false" customHeight="true" outlineLevel="0" collapsed="false">
      <c r="A260" s="109"/>
      <c r="B260" s="109"/>
      <c r="C260" s="109"/>
      <c r="D260" s="109"/>
      <c r="E260" s="137"/>
      <c r="F260" s="109"/>
      <c r="G260" s="109"/>
      <c r="H260" s="109"/>
      <c r="I260" s="109"/>
      <c r="J260" s="109"/>
      <c r="K260" s="109"/>
      <c r="L260" s="109"/>
      <c r="M260" s="109"/>
      <c r="N260" s="109"/>
      <c r="O260" s="109"/>
      <c r="P260" s="109"/>
      <c r="Q260" s="109"/>
      <c r="R260" s="109"/>
      <c r="S260" s="109"/>
      <c r="T260" s="109"/>
      <c r="U260" s="109"/>
      <c r="V260" s="109"/>
      <c r="W260" s="109"/>
      <c r="X260" s="109"/>
      <c r="Y260" s="109"/>
      <c r="Z260" s="109"/>
    </row>
    <row r="261" customFormat="false" ht="12.75" hidden="false" customHeight="true" outlineLevel="0" collapsed="false">
      <c r="A261" s="109"/>
      <c r="B261" s="109"/>
      <c r="C261" s="109"/>
      <c r="D261" s="109"/>
      <c r="E261" s="137"/>
      <c r="F261" s="109"/>
      <c r="G261" s="109"/>
      <c r="H261" s="109"/>
      <c r="I261" s="109"/>
      <c r="J261" s="109"/>
      <c r="K261" s="109"/>
      <c r="L261" s="109"/>
      <c r="M261" s="109"/>
      <c r="N261" s="109"/>
      <c r="O261" s="109"/>
      <c r="P261" s="109"/>
      <c r="Q261" s="109"/>
      <c r="R261" s="109"/>
      <c r="S261" s="109"/>
      <c r="T261" s="109"/>
      <c r="U261" s="109"/>
      <c r="V261" s="109"/>
      <c r="W261" s="109"/>
      <c r="X261" s="109"/>
      <c r="Y261" s="109"/>
      <c r="Z261" s="109"/>
    </row>
    <row r="262" customFormat="false" ht="12.75" hidden="false" customHeight="true" outlineLevel="0" collapsed="false">
      <c r="A262" s="109"/>
      <c r="B262" s="109"/>
      <c r="C262" s="109"/>
      <c r="D262" s="109"/>
      <c r="E262" s="137"/>
      <c r="F262" s="109"/>
      <c r="G262" s="109"/>
      <c r="H262" s="109"/>
      <c r="I262" s="109"/>
      <c r="J262" s="109"/>
      <c r="K262" s="109"/>
      <c r="L262" s="109"/>
      <c r="M262" s="109"/>
      <c r="N262" s="109"/>
      <c r="O262" s="109"/>
      <c r="P262" s="109"/>
      <c r="Q262" s="109"/>
      <c r="R262" s="109"/>
      <c r="S262" s="109"/>
      <c r="T262" s="109"/>
      <c r="U262" s="109"/>
      <c r="V262" s="109"/>
      <c r="W262" s="109"/>
      <c r="X262" s="109"/>
      <c r="Y262" s="109"/>
      <c r="Z262" s="109"/>
    </row>
    <row r="263" customFormat="false" ht="12.75" hidden="false" customHeight="true" outlineLevel="0" collapsed="false">
      <c r="A263" s="109"/>
      <c r="B263" s="109"/>
      <c r="C263" s="109"/>
      <c r="D263" s="109"/>
      <c r="E263" s="137"/>
      <c r="F263" s="109"/>
      <c r="G263" s="109"/>
      <c r="H263" s="109"/>
      <c r="I263" s="109"/>
      <c r="J263" s="109"/>
      <c r="K263" s="109"/>
      <c r="L263" s="109"/>
      <c r="M263" s="109"/>
      <c r="N263" s="109"/>
      <c r="O263" s="109"/>
      <c r="P263" s="109"/>
      <c r="Q263" s="109"/>
      <c r="R263" s="109"/>
      <c r="S263" s="109"/>
      <c r="T263" s="109"/>
      <c r="U263" s="109"/>
      <c r="V263" s="109"/>
      <c r="W263" s="109"/>
      <c r="X263" s="109"/>
      <c r="Y263" s="109"/>
      <c r="Z263" s="109"/>
    </row>
    <row r="264" customFormat="false" ht="12.75" hidden="false" customHeight="true" outlineLevel="0" collapsed="false">
      <c r="A264" s="109"/>
      <c r="B264" s="109"/>
      <c r="C264" s="109"/>
      <c r="D264" s="109"/>
      <c r="E264" s="137"/>
      <c r="F264" s="109"/>
      <c r="G264" s="109"/>
      <c r="H264" s="109"/>
      <c r="I264" s="109"/>
      <c r="J264" s="109"/>
      <c r="K264" s="109"/>
      <c r="L264" s="109"/>
      <c r="M264" s="109"/>
      <c r="N264" s="109"/>
      <c r="O264" s="109"/>
      <c r="P264" s="109"/>
      <c r="Q264" s="109"/>
      <c r="R264" s="109"/>
      <c r="S264" s="109"/>
      <c r="T264" s="109"/>
      <c r="U264" s="109"/>
      <c r="V264" s="109"/>
      <c r="W264" s="109"/>
      <c r="X264" s="109"/>
      <c r="Y264" s="109"/>
      <c r="Z264" s="109"/>
    </row>
    <row r="265" customFormat="false" ht="12.75" hidden="false" customHeight="true" outlineLevel="0" collapsed="false">
      <c r="A265" s="109"/>
      <c r="B265" s="109"/>
      <c r="C265" s="109"/>
      <c r="D265" s="109"/>
      <c r="E265" s="137"/>
      <c r="F265" s="109"/>
      <c r="G265" s="109"/>
      <c r="H265" s="109"/>
      <c r="I265" s="109"/>
      <c r="J265" s="109"/>
      <c r="K265" s="109"/>
      <c r="L265" s="109"/>
      <c r="M265" s="109"/>
      <c r="N265" s="109"/>
      <c r="O265" s="109"/>
      <c r="P265" s="109"/>
      <c r="Q265" s="109"/>
      <c r="R265" s="109"/>
      <c r="S265" s="109"/>
      <c r="T265" s="109"/>
      <c r="U265" s="109"/>
      <c r="V265" s="109"/>
      <c r="W265" s="109"/>
      <c r="X265" s="109"/>
      <c r="Y265" s="109"/>
      <c r="Z265" s="109"/>
    </row>
    <row r="266" customFormat="false" ht="12.75" hidden="false" customHeight="true" outlineLevel="0" collapsed="false">
      <c r="A266" s="109"/>
      <c r="B266" s="109"/>
      <c r="C266" s="109"/>
      <c r="D266" s="109"/>
      <c r="E266" s="137"/>
      <c r="F266" s="109"/>
      <c r="G266" s="109"/>
      <c r="H266" s="109"/>
      <c r="I266" s="109"/>
      <c r="J266" s="109"/>
      <c r="K266" s="109"/>
      <c r="L266" s="109"/>
      <c r="M266" s="109"/>
      <c r="N266" s="109"/>
      <c r="O266" s="109"/>
      <c r="P266" s="109"/>
      <c r="Q266" s="109"/>
      <c r="R266" s="109"/>
      <c r="S266" s="109"/>
      <c r="T266" s="109"/>
      <c r="U266" s="109"/>
      <c r="V266" s="109"/>
      <c r="W266" s="109"/>
      <c r="X266" s="109"/>
      <c r="Y266" s="109"/>
      <c r="Z266" s="109"/>
    </row>
    <row r="267" customFormat="false" ht="12.75" hidden="false" customHeight="true" outlineLevel="0" collapsed="false">
      <c r="A267" s="109"/>
      <c r="B267" s="109"/>
      <c r="C267" s="109"/>
      <c r="D267" s="109"/>
      <c r="E267" s="137"/>
      <c r="F267" s="109"/>
      <c r="G267" s="109"/>
      <c r="H267" s="109"/>
      <c r="I267" s="109"/>
      <c r="J267" s="109"/>
      <c r="K267" s="109"/>
      <c r="L267" s="109"/>
      <c r="M267" s="109"/>
      <c r="N267" s="109"/>
      <c r="O267" s="109"/>
      <c r="P267" s="109"/>
      <c r="Q267" s="109"/>
      <c r="R267" s="109"/>
      <c r="S267" s="109"/>
      <c r="T267" s="109"/>
      <c r="U267" s="109"/>
      <c r="V267" s="109"/>
      <c r="W267" s="109"/>
      <c r="X267" s="109"/>
      <c r="Y267" s="109"/>
      <c r="Z267" s="109"/>
    </row>
    <row r="268" customFormat="false" ht="12.75" hidden="false" customHeight="true" outlineLevel="0" collapsed="false">
      <c r="A268" s="109"/>
      <c r="B268" s="109"/>
      <c r="C268" s="109"/>
      <c r="D268" s="109"/>
      <c r="E268" s="137"/>
      <c r="F268" s="109"/>
      <c r="G268" s="109"/>
      <c r="H268" s="109"/>
      <c r="I268" s="109"/>
      <c r="J268" s="109"/>
      <c r="K268" s="109"/>
      <c r="L268" s="109"/>
      <c r="M268" s="109"/>
      <c r="N268" s="109"/>
      <c r="O268" s="109"/>
      <c r="P268" s="109"/>
      <c r="Q268" s="109"/>
      <c r="R268" s="109"/>
      <c r="S268" s="109"/>
      <c r="T268" s="109"/>
      <c r="U268" s="109"/>
      <c r="V268" s="109"/>
      <c r="W268" s="109"/>
      <c r="X268" s="109"/>
      <c r="Y268" s="109"/>
      <c r="Z268" s="109"/>
    </row>
    <row r="269" customFormat="false" ht="12.75" hidden="false" customHeight="true" outlineLevel="0" collapsed="false">
      <c r="A269" s="109"/>
      <c r="B269" s="109"/>
      <c r="C269" s="109"/>
      <c r="D269" s="109"/>
      <c r="E269" s="137"/>
      <c r="F269" s="109"/>
      <c r="G269" s="109"/>
      <c r="H269" s="109"/>
      <c r="I269" s="109"/>
      <c r="J269" s="109"/>
      <c r="K269" s="109"/>
      <c r="L269" s="109"/>
      <c r="M269" s="109"/>
      <c r="N269" s="109"/>
      <c r="O269" s="109"/>
      <c r="P269" s="109"/>
      <c r="Q269" s="109"/>
      <c r="R269" s="109"/>
      <c r="S269" s="109"/>
      <c r="T269" s="109"/>
      <c r="U269" s="109"/>
      <c r="V269" s="109"/>
      <c r="W269" s="109"/>
      <c r="X269" s="109"/>
      <c r="Y269" s="109"/>
      <c r="Z269" s="109"/>
    </row>
    <row r="270" customFormat="false" ht="12.75" hidden="false" customHeight="true" outlineLevel="0" collapsed="false">
      <c r="A270" s="109"/>
      <c r="B270" s="109"/>
      <c r="C270" s="109"/>
      <c r="D270" s="109"/>
      <c r="E270" s="137"/>
      <c r="F270" s="109"/>
      <c r="G270" s="109"/>
      <c r="H270" s="109"/>
      <c r="I270" s="109"/>
      <c r="J270" s="109"/>
      <c r="K270" s="109"/>
      <c r="L270" s="109"/>
      <c r="M270" s="109"/>
      <c r="N270" s="109"/>
      <c r="O270" s="109"/>
      <c r="P270" s="109"/>
      <c r="Q270" s="109"/>
      <c r="R270" s="109"/>
      <c r="S270" s="109"/>
      <c r="T270" s="109"/>
      <c r="U270" s="109"/>
      <c r="V270" s="109"/>
      <c r="W270" s="109"/>
      <c r="X270" s="109"/>
      <c r="Y270" s="109"/>
      <c r="Z270" s="109"/>
    </row>
    <row r="271" customFormat="false" ht="12.75" hidden="false" customHeight="true" outlineLevel="0" collapsed="false">
      <c r="A271" s="109"/>
      <c r="B271" s="109"/>
      <c r="C271" s="109"/>
      <c r="D271" s="109"/>
      <c r="E271" s="137"/>
      <c r="F271" s="109"/>
      <c r="G271" s="109"/>
      <c r="H271" s="109"/>
      <c r="I271" s="109"/>
      <c r="J271" s="109"/>
      <c r="K271" s="109"/>
      <c r="L271" s="109"/>
      <c r="M271" s="109"/>
      <c r="N271" s="109"/>
      <c r="O271" s="109"/>
      <c r="P271" s="109"/>
      <c r="Q271" s="109"/>
      <c r="R271" s="109"/>
      <c r="S271" s="109"/>
      <c r="T271" s="109"/>
      <c r="U271" s="109"/>
      <c r="V271" s="109"/>
      <c r="W271" s="109"/>
      <c r="X271" s="109"/>
      <c r="Y271" s="109"/>
      <c r="Z271" s="109"/>
    </row>
    <row r="272" customFormat="false" ht="12.75" hidden="false" customHeight="true" outlineLevel="0" collapsed="false">
      <c r="A272" s="109"/>
      <c r="B272" s="109"/>
      <c r="C272" s="109"/>
      <c r="D272" s="109"/>
      <c r="E272" s="137"/>
      <c r="F272" s="109"/>
      <c r="G272" s="109"/>
      <c r="H272" s="109"/>
      <c r="I272" s="109"/>
      <c r="J272" s="109"/>
      <c r="K272" s="109"/>
      <c r="L272" s="109"/>
      <c r="M272" s="109"/>
      <c r="N272" s="109"/>
      <c r="O272" s="109"/>
      <c r="P272" s="109"/>
      <c r="Q272" s="109"/>
      <c r="R272" s="109"/>
      <c r="S272" s="109"/>
      <c r="T272" s="109"/>
      <c r="U272" s="109"/>
      <c r="V272" s="109"/>
      <c r="W272" s="109"/>
      <c r="X272" s="109"/>
      <c r="Y272" s="109"/>
      <c r="Z272" s="109"/>
    </row>
    <row r="273" customFormat="false" ht="12.75" hidden="false" customHeight="true" outlineLevel="0" collapsed="false">
      <c r="A273" s="109"/>
      <c r="B273" s="109"/>
      <c r="C273" s="109"/>
      <c r="D273" s="109"/>
      <c r="E273" s="137"/>
      <c r="F273" s="109"/>
      <c r="G273" s="109"/>
      <c r="H273" s="109"/>
      <c r="I273" s="109"/>
      <c r="J273" s="109"/>
      <c r="K273" s="109"/>
      <c r="L273" s="109"/>
      <c r="M273" s="109"/>
      <c r="N273" s="109"/>
      <c r="O273" s="109"/>
      <c r="P273" s="109"/>
      <c r="Q273" s="109"/>
      <c r="R273" s="109"/>
      <c r="S273" s="109"/>
      <c r="T273" s="109"/>
      <c r="U273" s="109"/>
      <c r="V273" s="109"/>
      <c r="W273" s="109"/>
      <c r="X273" s="109"/>
      <c r="Y273" s="109"/>
      <c r="Z273" s="109"/>
    </row>
    <row r="274" customFormat="false" ht="12.75" hidden="false" customHeight="true" outlineLevel="0" collapsed="false">
      <c r="A274" s="109"/>
      <c r="B274" s="109"/>
      <c r="C274" s="109"/>
      <c r="D274" s="109"/>
      <c r="E274" s="137"/>
      <c r="F274" s="109"/>
      <c r="G274" s="109"/>
      <c r="H274" s="109"/>
      <c r="I274" s="109"/>
      <c r="J274" s="109"/>
      <c r="K274" s="109"/>
      <c r="L274" s="109"/>
      <c r="M274" s="109"/>
      <c r="N274" s="109"/>
      <c r="O274" s="109"/>
      <c r="P274" s="109"/>
      <c r="Q274" s="109"/>
      <c r="R274" s="109"/>
      <c r="S274" s="109"/>
      <c r="T274" s="109"/>
      <c r="U274" s="109"/>
      <c r="V274" s="109"/>
      <c r="W274" s="109"/>
      <c r="X274" s="109"/>
      <c r="Y274" s="109"/>
      <c r="Z274" s="109"/>
    </row>
    <row r="275" customFormat="false" ht="12.75" hidden="false" customHeight="true" outlineLevel="0" collapsed="false">
      <c r="A275" s="109"/>
      <c r="B275" s="109"/>
      <c r="C275" s="109"/>
      <c r="D275" s="109"/>
      <c r="E275" s="137"/>
      <c r="F275" s="109"/>
      <c r="G275" s="109"/>
      <c r="H275" s="109"/>
      <c r="I275" s="109"/>
      <c r="J275" s="109"/>
      <c r="K275" s="109"/>
      <c r="L275" s="109"/>
      <c r="M275" s="109"/>
      <c r="N275" s="109"/>
      <c r="O275" s="109"/>
      <c r="P275" s="109"/>
      <c r="Q275" s="109"/>
      <c r="R275" s="109"/>
      <c r="S275" s="109"/>
      <c r="T275" s="109"/>
      <c r="U275" s="109"/>
      <c r="V275" s="109"/>
      <c r="W275" s="109"/>
      <c r="X275" s="109"/>
      <c r="Y275" s="109"/>
      <c r="Z275" s="109"/>
    </row>
    <row r="276" customFormat="false" ht="12.75" hidden="false" customHeight="true" outlineLevel="0" collapsed="false">
      <c r="A276" s="109"/>
      <c r="B276" s="109"/>
      <c r="C276" s="109"/>
      <c r="D276" s="109"/>
      <c r="E276" s="137"/>
      <c r="F276" s="109"/>
      <c r="G276" s="109"/>
      <c r="H276" s="109"/>
      <c r="I276" s="109"/>
      <c r="J276" s="109"/>
      <c r="K276" s="109"/>
      <c r="L276" s="109"/>
      <c r="M276" s="109"/>
      <c r="N276" s="109"/>
      <c r="O276" s="109"/>
      <c r="P276" s="109"/>
      <c r="Q276" s="109"/>
      <c r="R276" s="109"/>
      <c r="S276" s="109"/>
      <c r="T276" s="109"/>
      <c r="U276" s="109"/>
      <c r="V276" s="109"/>
      <c r="W276" s="109"/>
      <c r="X276" s="109"/>
      <c r="Y276" s="109"/>
      <c r="Z276" s="109"/>
    </row>
    <row r="277" customFormat="false" ht="12.75" hidden="false" customHeight="true" outlineLevel="0" collapsed="false">
      <c r="A277" s="109"/>
      <c r="B277" s="109"/>
      <c r="C277" s="109"/>
      <c r="D277" s="109"/>
      <c r="E277" s="137"/>
      <c r="F277" s="109"/>
      <c r="G277" s="109"/>
      <c r="H277" s="109"/>
      <c r="I277" s="109"/>
      <c r="J277" s="109"/>
      <c r="K277" s="109"/>
      <c r="L277" s="109"/>
      <c r="M277" s="109"/>
      <c r="N277" s="109"/>
      <c r="O277" s="109"/>
      <c r="P277" s="109"/>
      <c r="Q277" s="109"/>
      <c r="R277" s="109"/>
      <c r="S277" s="109"/>
      <c r="T277" s="109"/>
      <c r="U277" s="109"/>
      <c r="V277" s="109"/>
      <c r="W277" s="109"/>
      <c r="X277" s="109"/>
      <c r="Y277" s="109"/>
      <c r="Z277" s="109"/>
    </row>
    <row r="278" customFormat="false" ht="12.75" hidden="false" customHeight="true" outlineLevel="0" collapsed="false">
      <c r="A278" s="109"/>
      <c r="B278" s="109"/>
      <c r="C278" s="109"/>
      <c r="D278" s="109"/>
      <c r="E278" s="137"/>
      <c r="F278" s="109"/>
      <c r="G278" s="109"/>
      <c r="H278" s="109"/>
      <c r="I278" s="109"/>
      <c r="J278" s="109"/>
      <c r="K278" s="109"/>
      <c r="L278" s="109"/>
      <c r="M278" s="109"/>
      <c r="N278" s="109"/>
      <c r="O278" s="109"/>
      <c r="P278" s="109"/>
      <c r="Q278" s="109"/>
      <c r="R278" s="109"/>
      <c r="S278" s="109"/>
      <c r="T278" s="109"/>
      <c r="U278" s="109"/>
      <c r="V278" s="109"/>
      <c r="W278" s="109"/>
      <c r="X278" s="109"/>
      <c r="Y278" s="109"/>
      <c r="Z278" s="109"/>
    </row>
    <row r="279" customFormat="false" ht="12.75" hidden="false" customHeight="true" outlineLevel="0" collapsed="false">
      <c r="A279" s="109"/>
      <c r="B279" s="109"/>
      <c r="C279" s="109"/>
      <c r="D279" s="109"/>
      <c r="E279" s="137"/>
      <c r="F279" s="109"/>
      <c r="G279" s="109"/>
      <c r="H279" s="109"/>
      <c r="I279" s="109"/>
      <c r="J279" s="109"/>
      <c r="K279" s="109"/>
      <c r="L279" s="109"/>
      <c r="M279" s="109"/>
      <c r="N279" s="109"/>
      <c r="O279" s="109"/>
      <c r="P279" s="109"/>
      <c r="Q279" s="109"/>
      <c r="R279" s="109"/>
      <c r="S279" s="109"/>
      <c r="T279" s="109"/>
      <c r="U279" s="109"/>
      <c r="V279" s="109"/>
      <c r="W279" s="109"/>
      <c r="X279" s="109"/>
      <c r="Y279" s="109"/>
      <c r="Z279" s="109"/>
    </row>
    <row r="280" customFormat="false" ht="12.75" hidden="false" customHeight="true" outlineLevel="0" collapsed="false">
      <c r="A280" s="109"/>
      <c r="B280" s="109"/>
      <c r="C280" s="109"/>
      <c r="D280" s="109"/>
      <c r="E280" s="137"/>
      <c r="F280" s="109"/>
      <c r="G280" s="109"/>
      <c r="H280" s="109"/>
      <c r="I280" s="109"/>
      <c r="J280" s="109"/>
      <c r="K280" s="109"/>
      <c r="L280" s="109"/>
      <c r="M280" s="109"/>
      <c r="N280" s="109"/>
      <c r="O280" s="109"/>
      <c r="P280" s="109"/>
      <c r="Q280" s="109"/>
      <c r="R280" s="109"/>
      <c r="S280" s="109"/>
      <c r="T280" s="109"/>
      <c r="U280" s="109"/>
      <c r="V280" s="109"/>
      <c r="W280" s="109"/>
      <c r="X280" s="109"/>
      <c r="Y280" s="109"/>
      <c r="Z280" s="109"/>
    </row>
    <row r="281" customFormat="false" ht="12.75" hidden="false" customHeight="true" outlineLevel="0" collapsed="false">
      <c r="A281" s="109"/>
      <c r="B281" s="109"/>
      <c r="C281" s="109"/>
      <c r="D281" s="109"/>
      <c r="E281" s="137"/>
      <c r="F281" s="109"/>
      <c r="G281" s="109"/>
      <c r="H281" s="109"/>
      <c r="I281" s="109"/>
      <c r="J281" s="109"/>
      <c r="K281" s="109"/>
      <c r="L281" s="109"/>
      <c r="M281" s="109"/>
      <c r="N281" s="109"/>
      <c r="O281" s="109"/>
      <c r="P281" s="109"/>
      <c r="Q281" s="109"/>
      <c r="R281" s="109"/>
      <c r="S281" s="109"/>
      <c r="T281" s="109"/>
      <c r="U281" s="109"/>
      <c r="V281" s="109"/>
      <c r="W281" s="109"/>
      <c r="X281" s="109"/>
      <c r="Y281" s="109"/>
      <c r="Z281" s="109"/>
    </row>
    <row r="282" customFormat="false" ht="12.75" hidden="false" customHeight="true" outlineLevel="0" collapsed="false">
      <c r="A282" s="109"/>
      <c r="B282" s="109"/>
      <c r="C282" s="109"/>
      <c r="D282" s="109"/>
      <c r="E282" s="137"/>
      <c r="F282" s="109"/>
      <c r="G282" s="109"/>
      <c r="H282" s="109"/>
      <c r="I282" s="109"/>
      <c r="J282" s="109"/>
      <c r="K282" s="109"/>
      <c r="L282" s="109"/>
      <c r="M282" s="109"/>
      <c r="N282" s="109"/>
      <c r="O282" s="109"/>
      <c r="P282" s="109"/>
      <c r="Q282" s="109"/>
      <c r="R282" s="109"/>
      <c r="S282" s="109"/>
      <c r="T282" s="109"/>
      <c r="U282" s="109"/>
      <c r="V282" s="109"/>
      <c r="W282" s="109"/>
      <c r="X282" s="109"/>
      <c r="Y282" s="109"/>
      <c r="Z282" s="109"/>
    </row>
    <row r="283" customFormat="false" ht="12.75" hidden="false" customHeight="true" outlineLevel="0" collapsed="false">
      <c r="A283" s="109"/>
      <c r="B283" s="109"/>
      <c r="C283" s="109"/>
      <c r="D283" s="109"/>
      <c r="E283" s="137"/>
      <c r="F283" s="109"/>
      <c r="G283" s="109"/>
      <c r="H283" s="109"/>
      <c r="I283" s="109"/>
      <c r="J283" s="109"/>
      <c r="K283" s="109"/>
      <c r="L283" s="109"/>
      <c r="M283" s="109"/>
      <c r="N283" s="109"/>
      <c r="O283" s="109"/>
      <c r="P283" s="109"/>
      <c r="Q283" s="109"/>
      <c r="R283" s="109"/>
      <c r="S283" s="109"/>
      <c r="T283" s="109"/>
      <c r="U283" s="109"/>
      <c r="V283" s="109"/>
      <c r="W283" s="109"/>
      <c r="X283" s="109"/>
      <c r="Y283" s="109"/>
      <c r="Z283" s="109"/>
    </row>
    <row r="284" customFormat="false" ht="12.75" hidden="false" customHeight="true" outlineLevel="0" collapsed="false">
      <c r="A284" s="109"/>
      <c r="B284" s="109"/>
      <c r="C284" s="109"/>
      <c r="D284" s="109"/>
      <c r="E284" s="137"/>
      <c r="F284" s="109"/>
      <c r="G284" s="109"/>
      <c r="H284" s="109"/>
      <c r="I284" s="109"/>
      <c r="J284" s="109"/>
      <c r="K284" s="109"/>
      <c r="L284" s="109"/>
      <c r="M284" s="109"/>
      <c r="N284" s="109"/>
      <c r="O284" s="109"/>
      <c r="P284" s="109"/>
      <c r="Q284" s="109"/>
      <c r="R284" s="109"/>
      <c r="S284" s="109"/>
      <c r="T284" s="109"/>
      <c r="U284" s="109"/>
      <c r="V284" s="109"/>
      <c r="W284" s="109"/>
      <c r="X284" s="109"/>
      <c r="Y284" s="109"/>
      <c r="Z284" s="109"/>
    </row>
    <row r="285" customFormat="false" ht="12.75" hidden="false" customHeight="true" outlineLevel="0" collapsed="false">
      <c r="A285" s="109"/>
      <c r="B285" s="109"/>
      <c r="C285" s="109"/>
      <c r="D285" s="109"/>
      <c r="E285" s="137"/>
      <c r="F285" s="109"/>
      <c r="G285" s="109"/>
      <c r="H285" s="109"/>
      <c r="I285" s="109"/>
      <c r="J285" s="109"/>
      <c r="K285" s="109"/>
      <c r="L285" s="109"/>
      <c r="M285" s="109"/>
      <c r="N285" s="109"/>
      <c r="O285" s="109"/>
      <c r="P285" s="109"/>
      <c r="Q285" s="109"/>
      <c r="R285" s="109"/>
      <c r="S285" s="109"/>
      <c r="T285" s="109"/>
      <c r="U285" s="109"/>
      <c r="V285" s="109"/>
      <c r="W285" s="109"/>
      <c r="X285" s="109"/>
      <c r="Y285" s="109"/>
      <c r="Z285" s="109"/>
    </row>
    <row r="286" customFormat="false" ht="12.75" hidden="false" customHeight="true" outlineLevel="0" collapsed="false">
      <c r="A286" s="109"/>
      <c r="B286" s="109"/>
      <c r="C286" s="109"/>
      <c r="D286" s="109"/>
      <c r="E286" s="137"/>
      <c r="F286" s="109"/>
      <c r="G286" s="109"/>
      <c r="H286" s="109"/>
      <c r="I286" s="109"/>
      <c r="J286" s="109"/>
      <c r="K286" s="109"/>
      <c r="L286" s="109"/>
      <c r="M286" s="109"/>
      <c r="N286" s="109"/>
      <c r="O286" s="109"/>
      <c r="P286" s="109"/>
      <c r="Q286" s="109"/>
      <c r="R286" s="109"/>
      <c r="S286" s="109"/>
      <c r="T286" s="109"/>
      <c r="U286" s="109"/>
      <c r="V286" s="109"/>
      <c r="W286" s="109"/>
      <c r="X286" s="109"/>
      <c r="Y286" s="109"/>
      <c r="Z286" s="109"/>
    </row>
    <row r="287" customFormat="false" ht="12.75" hidden="false" customHeight="true" outlineLevel="0" collapsed="false">
      <c r="A287" s="109"/>
      <c r="B287" s="109"/>
      <c r="C287" s="109"/>
      <c r="D287" s="109"/>
      <c r="E287" s="137"/>
      <c r="F287" s="109"/>
      <c r="G287" s="109"/>
      <c r="H287" s="109"/>
      <c r="I287" s="109"/>
      <c r="J287" s="109"/>
      <c r="K287" s="109"/>
      <c r="L287" s="109"/>
      <c r="M287" s="109"/>
      <c r="N287" s="109"/>
      <c r="O287" s="109"/>
      <c r="P287" s="109"/>
      <c r="Q287" s="109"/>
      <c r="R287" s="109"/>
      <c r="S287" s="109"/>
      <c r="T287" s="109"/>
      <c r="U287" s="109"/>
      <c r="V287" s="109"/>
      <c r="W287" s="109"/>
      <c r="X287" s="109"/>
      <c r="Y287" s="109"/>
      <c r="Z287" s="109"/>
    </row>
    <row r="288" customFormat="false" ht="12.75" hidden="false" customHeight="true" outlineLevel="0" collapsed="false">
      <c r="A288" s="109"/>
      <c r="B288" s="109"/>
      <c r="C288" s="109"/>
      <c r="D288" s="109"/>
      <c r="E288" s="137"/>
      <c r="F288" s="109"/>
      <c r="G288" s="109"/>
      <c r="H288" s="109"/>
      <c r="I288" s="109"/>
      <c r="J288" s="109"/>
      <c r="K288" s="109"/>
      <c r="L288" s="109"/>
      <c r="M288" s="109"/>
      <c r="N288" s="109"/>
      <c r="O288" s="109"/>
      <c r="P288" s="109"/>
      <c r="Q288" s="109"/>
      <c r="R288" s="109"/>
      <c r="S288" s="109"/>
      <c r="T288" s="109"/>
      <c r="U288" s="109"/>
      <c r="V288" s="109"/>
      <c r="W288" s="109"/>
      <c r="X288" s="109"/>
      <c r="Y288" s="109"/>
      <c r="Z288" s="109"/>
    </row>
    <row r="289" customFormat="false" ht="12.75" hidden="false" customHeight="true" outlineLevel="0" collapsed="false">
      <c r="A289" s="109"/>
      <c r="B289" s="109"/>
      <c r="C289" s="109"/>
      <c r="D289" s="109"/>
      <c r="E289" s="137"/>
      <c r="F289" s="109"/>
      <c r="G289" s="109"/>
      <c r="H289" s="109"/>
      <c r="I289" s="109"/>
      <c r="J289" s="109"/>
      <c r="K289" s="109"/>
      <c r="L289" s="109"/>
      <c r="M289" s="109"/>
      <c r="N289" s="109"/>
      <c r="O289" s="109"/>
      <c r="P289" s="109"/>
      <c r="Q289" s="109"/>
      <c r="R289" s="109"/>
      <c r="S289" s="109"/>
      <c r="T289" s="109"/>
      <c r="U289" s="109"/>
      <c r="V289" s="109"/>
      <c r="W289" s="109"/>
      <c r="X289" s="109"/>
      <c r="Y289" s="109"/>
      <c r="Z289" s="109"/>
    </row>
    <row r="290" customFormat="false" ht="12.75" hidden="false" customHeight="true" outlineLevel="0" collapsed="false">
      <c r="A290" s="109"/>
      <c r="B290" s="109"/>
      <c r="C290" s="109"/>
      <c r="D290" s="109"/>
      <c r="E290" s="137"/>
      <c r="F290" s="109"/>
      <c r="G290" s="109"/>
      <c r="H290" s="109"/>
      <c r="I290" s="109"/>
      <c r="J290" s="109"/>
      <c r="K290" s="109"/>
      <c r="L290" s="109"/>
      <c r="M290" s="109"/>
      <c r="N290" s="109"/>
      <c r="O290" s="109"/>
      <c r="P290" s="109"/>
      <c r="Q290" s="109"/>
      <c r="R290" s="109"/>
      <c r="S290" s="109"/>
      <c r="T290" s="109"/>
      <c r="U290" s="109"/>
      <c r="V290" s="109"/>
      <c r="W290" s="109"/>
      <c r="X290" s="109"/>
      <c r="Y290" s="109"/>
      <c r="Z290" s="109"/>
    </row>
    <row r="291" customFormat="false" ht="12.75" hidden="false" customHeight="true" outlineLevel="0" collapsed="false">
      <c r="A291" s="109"/>
      <c r="B291" s="109"/>
      <c r="C291" s="109"/>
      <c r="D291" s="109"/>
      <c r="E291" s="137"/>
      <c r="F291" s="109"/>
      <c r="G291" s="109"/>
      <c r="H291" s="109"/>
      <c r="I291" s="109"/>
      <c r="J291" s="109"/>
      <c r="K291" s="109"/>
      <c r="L291" s="109"/>
      <c r="M291" s="109"/>
      <c r="N291" s="109"/>
      <c r="O291" s="109"/>
      <c r="P291" s="109"/>
      <c r="Q291" s="109"/>
      <c r="R291" s="109"/>
      <c r="S291" s="109"/>
      <c r="T291" s="109"/>
      <c r="U291" s="109"/>
      <c r="V291" s="109"/>
      <c r="W291" s="109"/>
      <c r="X291" s="109"/>
      <c r="Y291" s="109"/>
      <c r="Z291" s="109"/>
    </row>
    <row r="292" customFormat="false" ht="12.75" hidden="false" customHeight="true" outlineLevel="0" collapsed="false">
      <c r="A292" s="109"/>
      <c r="B292" s="109"/>
      <c r="C292" s="109"/>
      <c r="D292" s="109"/>
      <c r="E292" s="137"/>
      <c r="F292" s="109"/>
      <c r="G292" s="109"/>
      <c r="H292" s="109"/>
      <c r="I292" s="109"/>
      <c r="J292" s="109"/>
      <c r="K292" s="109"/>
      <c r="L292" s="109"/>
      <c r="M292" s="109"/>
      <c r="N292" s="109"/>
      <c r="O292" s="109"/>
      <c r="P292" s="109"/>
      <c r="Q292" s="109"/>
      <c r="R292" s="109"/>
      <c r="S292" s="109"/>
      <c r="T292" s="109"/>
      <c r="U292" s="109"/>
      <c r="V292" s="109"/>
      <c r="W292" s="109"/>
      <c r="X292" s="109"/>
      <c r="Y292" s="109"/>
      <c r="Z292" s="109"/>
    </row>
    <row r="293" customFormat="false" ht="12.75" hidden="false" customHeight="true" outlineLevel="0" collapsed="false">
      <c r="A293" s="109"/>
      <c r="B293" s="109"/>
      <c r="C293" s="109"/>
      <c r="D293" s="109"/>
      <c r="E293" s="137"/>
      <c r="F293" s="109"/>
      <c r="G293" s="109"/>
      <c r="H293" s="109"/>
      <c r="I293" s="109"/>
      <c r="J293" s="109"/>
      <c r="K293" s="109"/>
      <c r="L293" s="109"/>
      <c r="M293" s="109"/>
      <c r="N293" s="109"/>
      <c r="O293" s="109"/>
      <c r="P293" s="109"/>
      <c r="Q293" s="109"/>
      <c r="R293" s="109"/>
      <c r="S293" s="109"/>
      <c r="T293" s="109"/>
      <c r="U293" s="109"/>
      <c r="V293" s="109"/>
      <c r="W293" s="109"/>
      <c r="X293" s="109"/>
      <c r="Y293" s="109"/>
      <c r="Z293" s="109"/>
    </row>
    <row r="294" customFormat="false" ht="12.75" hidden="false" customHeight="true" outlineLevel="0" collapsed="false">
      <c r="A294" s="109"/>
      <c r="B294" s="109"/>
      <c r="C294" s="109"/>
      <c r="D294" s="109"/>
      <c r="E294" s="137"/>
      <c r="F294" s="109"/>
      <c r="G294" s="109"/>
      <c r="H294" s="109"/>
      <c r="I294" s="109"/>
      <c r="J294" s="109"/>
      <c r="K294" s="109"/>
      <c r="L294" s="109"/>
      <c r="M294" s="109"/>
      <c r="N294" s="109"/>
      <c r="O294" s="109"/>
      <c r="P294" s="109"/>
      <c r="Q294" s="109"/>
      <c r="R294" s="109"/>
      <c r="S294" s="109"/>
      <c r="T294" s="109"/>
      <c r="U294" s="109"/>
      <c r="V294" s="109"/>
      <c r="W294" s="109"/>
      <c r="X294" s="109"/>
      <c r="Y294" s="109"/>
      <c r="Z294" s="109"/>
    </row>
    <row r="295" customFormat="false" ht="12.75" hidden="false" customHeight="true" outlineLevel="0" collapsed="false">
      <c r="A295" s="109"/>
      <c r="B295" s="109"/>
      <c r="C295" s="109"/>
      <c r="D295" s="109"/>
      <c r="E295" s="137"/>
      <c r="F295" s="109"/>
      <c r="G295" s="109"/>
      <c r="H295" s="109"/>
      <c r="I295" s="109"/>
      <c r="J295" s="109"/>
      <c r="K295" s="109"/>
      <c r="L295" s="109"/>
      <c r="M295" s="109"/>
      <c r="N295" s="109"/>
      <c r="O295" s="109"/>
      <c r="P295" s="109"/>
      <c r="Q295" s="109"/>
      <c r="R295" s="109"/>
      <c r="S295" s="109"/>
      <c r="T295" s="109"/>
      <c r="U295" s="109"/>
      <c r="V295" s="109"/>
      <c r="W295" s="109"/>
      <c r="X295" s="109"/>
      <c r="Y295" s="109"/>
      <c r="Z295" s="109"/>
    </row>
    <row r="296" customFormat="false" ht="12.75" hidden="false" customHeight="true" outlineLevel="0" collapsed="false">
      <c r="A296" s="109"/>
      <c r="B296" s="109"/>
      <c r="C296" s="109"/>
      <c r="D296" s="109"/>
      <c r="E296" s="137"/>
      <c r="F296" s="109"/>
      <c r="G296" s="109"/>
      <c r="H296" s="109"/>
      <c r="I296" s="109"/>
      <c r="J296" s="109"/>
      <c r="K296" s="109"/>
      <c r="L296" s="109"/>
      <c r="M296" s="109"/>
      <c r="N296" s="109"/>
      <c r="O296" s="109"/>
      <c r="P296" s="109"/>
      <c r="Q296" s="109"/>
      <c r="R296" s="109"/>
      <c r="S296" s="109"/>
      <c r="T296" s="109"/>
      <c r="U296" s="109"/>
      <c r="V296" s="109"/>
      <c r="W296" s="109"/>
      <c r="X296" s="109"/>
      <c r="Y296" s="109"/>
      <c r="Z296" s="109"/>
    </row>
    <row r="297" customFormat="false" ht="12.75" hidden="false" customHeight="true" outlineLevel="0" collapsed="false">
      <c r="A297" s="109"/>
      <c r="B297" s="109"/>
      <c r="C297" s="109"/>
      <c r="D297" s="109"/>
      <c r="E297" s="137"/>
      <c r="F297" s="109"/>
      <c r="G297" s="109"/>
      <c r="H297" s="109"/>
      <c r="I297" s="109"/>
      <c r="J297" s="109"/>
      <c r="K297" s="109"/>
      <c r="L297" s="109"/>
      <c r="M297" s="109"/>
      <c r="N297" s="109"/>
      <c r="O297" s="109"/>
      <c r="P297" s="109"/>
      <c r="Q297" s="109"/>
      <c r="R297" s="109"/>
      <c r="S297" s="109"/>
      <c r="T297" s="109"/>
      <c r="U297" s="109"/>
      <c r="V297" s="109"/>
      <c r="W297" s="109"/>
      <c r="X297" s="109"/>
      <c r="Y297" s="109"/>
      <c r="Z297" s="109"/>
    </row>
    <row r="298" customFormat="false" ht="12.75" hidden="false" customHeight="true" outlineLevel="0" collapsed="false">
      <c r="A298" s="109"/>
      <c r="B298" s="109"/>
      <c r="C298" s="109"/>
      <c r="D298" s="109"/>
      <c r="E298" s="137"/>
      <c r="F298" s="109"/>
      <c r="G298" s="109"/>
      <c r="H298" s="109"/>
      <c r="I298" s="109"/>
      <c r="J298" s="109"/>
      <c r="K298" s="109"/>
      <c r="L298" s="109"/>
      <c r="M298" s="109"/>
      <c r="N298" s="109"/>
      <c r="O298" s="109"/>
      <c r="P298" s="109"/>
      <c r="Q298" s="109"/>
      <c r="R298" s="109"/>
      <c r="S298" s="109"/>
      <c r="T298" s="109"/>
      <c r="U298" s="109"/>
      <c r="V298" s="109"/>
      <c r="W298" s="109"/>
      <c r="X298" s="109"/>
      <c r="Y298" s="109"/>
      <c r="Z298" s="109"/>
    </row>
    <row r="299" customFormat="false" ht="12.75" hidden="false" customHeight="true" outlineLevel="0" collapsed="false">
      <c r="A299" s="109"/>
      <c r="B299" s="109"/>
      <c r="C299" s="109"/>
      <c r="D299" s="109"/>
      <c r="E299" s="137"/>
      <c r="F299" s="109"/>
      <c r="G299" s="109"/>
      <c r="H299" s="109"/>
      <c r="I299" s="109"/>
      <c r="J299" s="109"/>
      <c r="K299" s="109"/>
      <c r="L299" s="109"/>
      <c r="M299" s="109"/>
      <c r="N299" s="109"/>
      <c r="O299" s="109"/>
      <c r="P299" s="109"/>
      <c r="Q299" s="109"/>
      <c r="R299" s="109"/>
      <c r="S299" s="109"/>
      <c r="T299" s="109"/>
      <c r="U299" s="109"/>
      <c r="V299" s="109"/>
      <c r="W299" s="109"/>
      <c r="X299" s="109"/>
      <c r="Y299" s="109"/>
      <c r="Z299" s="109"/>
    </row>
    <row r="300" customFormat="false" ht="12.75" hidden="false" customHeight="true" outlineLevel="0" collapsed="false">
      <c r="A300" s="109"/>
      <c r="B300" s="109"/>
      <c r="C300" s="109"/>
      <c r="D300" s="109"/>
      <c r="E300" s="137"/>
      <c r="F300" s="109"/>
      <c r="G300" s="109"/>
      <c r="H300" s="109"/>
      <c r="I300" s="109"/>
      <c r="J300" s="109"/>
      <c r="K300" s="109"/>
      <c r="L300" s="109"/>
      <c r="M300" s="109"/>
      <c r="N300" s="109"/>
      <c r="O300" s="109"/>
      <c r="P300" s="109"/>
      <c r="Q300" s="109"/>
      <c r="R300" s="109"/>
      <c r="S300" s="109"/>
      <c r="T300" s="109"/>
      <c r="U300" s="109"/>
      <c r="V300" s="109"/>
      <c r="W300" s="109"/>
      <c r="X300" s="109"/>
      <c r="Y300" s="109"/>
      <c r="Z300" s="109"/>
    </row>
    <row r="301" customFormat="false" ht="12.75" hidden="false" customHeight="true" outlineLevel="0" collapsed="false">
      <c r="A301" s="109"/>
      <c r="B301" s="109"/>
      <c r="C301" s="109"/>
      <c r="D301" s="109"/>
      <c r="E301" s="137"/>
      <c r="F301" s="109"/>
      <c r="G301" s="109"/>
      <c r="H301" s="109"/>
      <c r="I301" s="109"/>
      <c r="J301" s="109"/>
      <c r="K301" s="109"/>
      <c r="L301" s="109"/>
      <c r="M301" s="109"/>
      <c r="N301" s="109"/>
      <c r="O301" s="109"/>
      <c r="P301" s="109"/>
      <c r="Q301" s="109"/>
      <c r="R301" s="109"/>
      <c r="S301" s="109"/>
      <c r="T301" s="109"/>
      <c r="U301" s="109"/>
      <c r="V301" s="109"/>
      <c r="W301" s="109"/>
      <c r="X301" s="109"/>
      <c r="Y301" s="109"/>
      <c r="Z301" s="109"/>
    </row>
    <row r="302" customFormat="false" ht="12.75" hidden="false" customHeight="true" outlineLevel="0" collapsed="false">
      <c r="A302" s="109"/>
      <c r="B302" s="109"/>
      <c r="C302" s="109"/>
      <c r="D302" s="109"/>
      <c r="E302" s="137"/>
      <c r="F302" s="109"/>
      <c r="G302" s="109"/>
      <c r="H302" s="109"/>
      <c r="I302" s="109"/>
      <c r="J302" s="109"/>
      <c r="K302" s="109"/>
      <c r="L302" s="109"/>
      <c r="M302" s="109"/>
      <c r="N302" s="109"/>
      <c r="O302" s="109"/>
      <c r="P302" s="109"/>
      <c r="Q302" s="109"/>
      <c r="R302" s="109"/>
      <c r="S302" s="109"/>
      <c r="T302" s="109"/>
      <c r="U302" s="109"/>
      <c r="V302" s="109"/>
      <c r="W302" s="109"/>
      <c r="X302" s="109"/>
      <c r="Y302" s="109"/>
      <c r="Z302" s="109"/>
    </row>
    <row r="303" customFormat="false" ht="12.75" hidden="false" customHeight="true" outlineLevel="0" collapsed="false">
      <c r="A303" s="109"/>
      <c r="B303" s="109"/>
      <c r="C303" s="109"/>
      <c r="D303" s="109"/>
      <c r="E303" s="137"/>
      <c r="F303" s="109"/>
      <c r="G303" s="109"/>
      <c r="H303" s="109"/>
      <c r="I303" s="109"/>
      <c r="J303" s="109"/>
      <c r="K303" s="109"/>
      <c r="L303" s="109"/>
      <c r="M303" s="109"/>
      <c r="N303" s="109"/>
      <c r="O303" s="109"/>
      <c r="P303" s="109"/>
      <c r="Q303" s="109"/>
      <c r="R303" s="109"/>
      <c r="S303" s="109"/>
      <c r="T303" s="109"/>
      <c r="U303" s="109"/>
      <c r="V303" s="109"/>
      <c r="W303" s="109"/>
      <c r="X303" s="109"/>
      <c r="Y303" s="109"/>
      <c r="Z303" s="109"/>
    </row>
    <row r="304" customFormat="false" ht="12.75" hidden="false" customHeight="true" outlineLevel="0" collapsed="false">
      <c r="A304" s="109"/>
      <c r="B304" s="109"/>
      <c r="C304" s="109"/>
      <c r="D304" s="109"/>
      <c r="E304" s="137"/>
      <c r="F304" s="109"/>
      <c r="G304" s="109"/>
      <c r="H304" s="109"/>
      <c r="I304" s="109"/>
      <c r="J304" s="109"/>
      <c r="K304" s="109"/>
      <c r="L304" s="109"/>
      <c r="M304" s="109"/>
      <c r="N304" s="109"/>
      <c r="O304" s="109"/>
      <c r="P304" s="109"/>
      <c r="Q304" s="109"/>
      <c r="R304" s="109"/>
      <c r="S304" s="109"/>
      <c r="T304" s="109"/>
      <c r="U304" s="109"/>
      <c r="V304" s="109"/>
      <c r="W304" s="109"/>
      <c r="X304" s="109"/>
      <c r="Y304" s="109"/>
      <c r="Z304" s="109"/>
    </row>
    <row r="305" customFormat="false" ht="12.75" hidden="false" customHeight="true" outlineLevel="0" collapsed="false">
      <c r="A305" s="109"/>
      <c r="B305" s="109"/>
      <c r="C305" s="109"/>
      <c r="D305" s="109"/>
      <c r="E305" s="137"/>
      <c r="F305" s="109"/>
      <c r="G305" s="109"/>
      <c r="H305" s="109"/>
      <c r="I305" s="109"/>
      <c r="J305" s="109"/>
      <c r="K305" s="109"/>
      <c r="L305" s="109"/>
      <c r="M305" s="109"/>
      <c r="N305" s="109"/>
      <c r="O305" s="109"/>
      <c r="P305" s="109"/>
      <c r="Q305" s="109"/>
      <c r="R305" s="109"/>
      <c r="S305" s="109"/>
      <c r="T305" s="109"/>
      <c r="U305" s="109"/>
      <c r="V305" s="109"/>
      <c r="W305" s="109"/>
      <c r="X305" s="109"/>
      <c r="Y305" s="109"/>
      <c r="Z305" s="109"/>
    </row>
    <row r="306" customFormat="false" ht="12.75" hidden="false" customHeight="true" outlineLevel="0" collapsed="false">
      <c r="A306" s="109"/>
      <c r="B306" s="109"/>
      <c r="C306" s="109"/>
      <c r="D306" s="109"/>
      <c r="E306" s="137"/>
      <c r="F306" s="109"/>
      <c r="G306" s="109"/>
      <c r="H306" s="109"/>
      <c r="I306" s="109"/>
      <c r="J306" s="109"/>
      <c r="K306" s="109"/>
      <c r="L306" s="109"/>
      <c r="M306" s="109"/>
      <c r="N306" s="109"/>
      <c r="O306" s="109"/>
      <c r="P306" s="109"/>
      <c r="Q306" s="109"/>
      <c r="R306" s="109"/>
      <c r="S306" s="109"/>
      <c r="T306" s="109"/>
      <c r="U306" s="109"/>
      <c r="V306" s="109"/>
      <c r="W306" s="109"/>
      <c r="X306" s="109"/>
      <c r="Y306" s="109"/>
      <c r="Z306" s="109"/>
    </row>
    <row r="307" customFormat="false" ht="12.75" hidden="false" customHeight="true" outlineLevel="0" collapsed="false">
      <c r="A307" s="109"/>
      <c r="B307" s="109"/>
      <c r="C307" s="109"/>
      <c r="D307" s="109"/>
      <c r="E307" s="137"/>
      <c r="F307" s="109"/>
      <c r="G307" s="109"/>
      <c r="H307" s="109"/>
      <c r="I307" s="109"/>
      <c r="J307" s="109"/>
      <c r="K307" s="109"/>
      <c r="L307" s="109"/>
      <c r="M307" s="109"/>
      <c r="N307" s="109"/>
      <c r="O307" s="109"/>
      <c r="P307" s="109"/>
      <c r="Q307" s="109"/>
      <c r="R307" s="109"/>
      <c r="S307" s="109"/>
      <c r="T307" s="109"/>
      <c r="U307" s="109"/>
      <c r="V307" s="109"/>
      <c r="W307" s="109"/>
      <c r="X307" s="109"/>
      <c r="Y307" s="109"/>
      <c r="Z307" s="109"/>
    </row>
    <row r="308" customFormat="false" ht="12.75" hidden="false" customHeight="true" outlineLevel="0" collapsed="false">
      <c r="A308" s="109"/>
      <c r="B308" s="109"/>
      <c r="C308" s="109"/>
      <c r="D308" s="109"/>
      <c r="E308" s="137"/>
      <c r="F308" s="109"/>
      <c r="G308" s="109"/>
      <c r="H308" s="109"/>
      <c r="I308" s="109"/>
      <c r="J308" s="109"/>
      <c r="K308" s="109"/>
      <c r="L308" s="109"/>
      <c r="M308" s="109"/>
      <c r="N308" s="109"/>
      <c r="O308" s="109"/>
      <c r="P308" s="109"/>
      <c r="Q308" s="109"/>
      <c r="R308" s="109"/>
      <c r="S308" s="109"/>
      <c r="T308" s="109"/>
      <c r="U308" s="109"/>
      <c r="V308" s="109"/>
      <c r="W308" s="109"/>
      <c r="X308" s="109"/>
      <c r="Y308" s="109"/>
      <c r="Z308" s="109"/>
    </row>
    <row r="309" customFormat="false" ht="12.75" hidden="false" customHeight="true" outlineLevel="0" collapsed="false">
      <c r="A309" s="109"/>
      <c r="B309" s="109"/>
      <c r="C309" s="109"/>
      <c r="D309" s="109"/>
      <c r="E309" s="137"/>
      <c r="F309" s="109"/>
      <c r="G309" s="109"/>
      <c r="H309" s="109"/>
      <c r="I309" s="109"/>
      <c r="J309" s="109"/>
      <c r="K309" s="109"/>
      <c r="L309" s="109"/>
      <c r="M309" s="109"/>
      <c r="N309" s="109"/>
      <c r="O309" s="109"/>
      <c r="P309" s="109"/>
      <c r="Q309" s="109"/>
      <c r="R309" s="109"/>
      <c r="S309" s="109"/>
      <c r="T309" s="109"/>
      <c r="U309" s="109"/>
      <c r="V309" s="109"/>
      <c r="W309" s="109"/>
      <c r="X309" s="109"/>
      <c r="Y309" s="109"/>
      <c r="Z309" s="109"/>
    </row>
    <row r="310" customFormat="false" ht="12.75" hidden="false" customHeight="true" outlineLevel="0" collapsed="false">
      <c r="A310" s="109"/>
      <c r="B310" s="109"/>
      <c r="C310" s="109"/>
      <c r="D310" s="109"/>
      <c r="E310" s="137"/>
      <c r="F310" s="109"/>
      <c r="G310" s="109"/>
      <c r="H310" s="109"/>
      <c r="I310" s="109"/>
      <c r="J310" s="109"/>
      <c r="K310" s="109"/>
      <c r="L310" s="109"/>
      <c r="M310" s="109"/>
      <c r="N310" s="109"/>
      <c r="O310" s="109"/>
      <c r="P310" s="109"/>
      <c r="Q310" s="109"/>
      <c r="R310" s="109"/>
      <c r="S310" s="109"/>
      <c r="T310" s="109"/>
      <c r="U310" s="109"/>
      <c r="V310" s="109"/>
      <c r="W310" s="109"/>
      <c r="X310" s="109"/>
      <c r="Y310" s="109"/>
      <c r="Z310" s="109"/>
    </row>
    <row r="311" customFormat="false" ht="12.75" hidden="false" customHeight="true" outlineLevel="0" collapsed="false">
      <c r="A311" s="109"/>
      <c r="B311" s="109"/>
      <c r="C311" s="109"/>
      <c r="D311" s="109"/>
      <c r="E311" s="137"/>
      <c r="F311" s="109"/>
      <c r="G311" s="109"/>
      <c r="H311" s="109"/>
      <c r="I311" s="109"/>
      <c r="J311" s="109"/>
      <c r="K311" s="109"/>
      <c r="L311" s="109"/>
      <c r="M311" s="109"/>
      <c r="N311" s="109"/>
      <c r="O311" s="109"/>
      <c r="P311" s="109"/>
      <c r="Q311" s="109"/>
      <c r="R311" s="109"/>
      <c r="S311" s="109"/>
      <c r="T311" s="109"/>
      <c r="U311" s="109"/>
      <c r="V311" s="109"/>
      <c r="W311" s="109"/>
      <c r="X311" s="109"/>
      <c r="Y311" s="109"/>
      <c r="Z311" s="109"/>
    </row>
    <row r="312" customFormat="false" ht="12.75" hidden="false" customHeight="true" outlineLevel="0" collapsed="false">
      <c r="A312" s="109"/>
      <c r="B312" s="109"/>
      <c r="C312" s="109"/>
      <c r="D312" s="109"/>
      <c r="E312" s="137"/>
      <c r="F312" s="109"/>
      <c r="G312" s="109"/>
      <c r="H312" s="109"/>
      <c r="I312" s="109"/>
      <c r="J312" s="109"/>
      <c r="K312" s="109"/>
      <c r="L312" s="109"/>
      <c r="M312" s="109"/>
      <c r="N312" s="109"/>
      <c r="O312" s="109"/>
      <c r="P312" s="109"/>
      <c r="Q312" s="109"/>
      <c r="R312" s="109"/>
      <c r="S312" s="109"/>
      <c r="T312" s="109"/>
      <c r="U312" s="109"/>
      <c r="V312" s="109"/>
      <c r="W312" s="109"/>
      <c r="X312" s="109"/>
      <c r="Y312" s="109"/>
      <c r="Z312" s="109"/>
    </row>
    <row r="313" customFormat="false" ht="12.75" hidden="false" customHeight="true" outlineLevel="0" collapsed="false">
      <c r="A313" s="109"/>
      <c r="B313" s="109"/>
      <c r="C313" s="109"/>
      <c r="D313" s="109"/>
      <c r="E313" s="137"/>
      <c r="F313" s="109"/>
      <c r="G313" s="109"/>
      <c r="H313" s="109"/>
      <c r="I313" s="109"/>
      <c r="J313" s="109"/>
      <c r="K313" s="109"/>
      <c r="L313" s="109"/>
      <c r="M313" s="109"/>
      <c r="N313" s="109"/>
      <c r="O313" s="109"/>
      <c r="P313" s="109"/>
      <c r="Q313" s="109"/>
      <c r="R313" s="109"/>
      <c r="S313" s="109"/>
      <c r="T313" s="109"/>
      <c r="U313" s="109"/>
      <c r="V313" s="109"/>
      <c r="W313" s="109"/>
      <c r="X313" s="109"/>
      <c r="Y313" s="109"/>
      <c r="Z313" s="109"/>
    </row>
    <row r="314" customFormat="false" ht="12.75" hidden="false" customHeight="true" outlineLevel="0" collapsed="false">
      <c r="A314" s="109"/>
      <c r="B314" s="109"/>
      <c r="C314" s="109"/>
      <c r="D314" s="109"/>
      <c r="E314" s="137"/>
      <c r="F314" s="109"/>
      <c r="G314" s="109"/>
      <c r="H314" s="109"/>
      <c r="I314" s="109"/>
      <c r="J314" s="109"/>
      <c r="K314" s="109"/>
      <c r="L314" s="109"/>
      <c r="M314" s="109"/>
      <c r="N314" s="109"/>
      <c r="O314" s="109"/>
      <c r="P314" s="109"/>
      <c r="Q314" s="109"/>
      <c r="R314" s="109"/>
      <c r="S314" s="109"/>
      <c r="T314" s="109"/>
      <c r="U314" s="109"/>
      <c r="V314" s="109"/>
      <c r="W314" s="109"/>
      <c r="X314" s="109"/>
      <c r="Y314" s="109"/>
      <c r="Z314" s="109"/>
    </row>
    <row r="315" customFormat="false" ht="12.75" hidden="false" customHeight="true" outlineLevel="0" collapsed="false">
      <c r="A315" s="109"/>
      <c r="B315" s="109"/>
      <c r="C315" s="109"/>
      <c r="D315" s="109"/>
      <c r="E315" s="137"/>
      <c r="F315" s="109"/>
      <c r="G315" s="109"/>
      <c r="H315" s="109"/>
      <c r="I315" s="109"/>
      <c r="J315" s="109"/>
      <c r="K315" s="109"/>
      <c r="L315" s="109"/>
      <c r="M315" s="109"/>
      <c r="N315" s="109"/>
      <c r="O315" s="109"/>
      <c r="P315" s="109"/>
      <c r="Q315" s="109"/>
      <c r="R315" s="109"/>
      <c r="S315" s="109"/>
      <c r="T315" s="109"/>
      <c r="U315" s="109"/>
      <c r="V315" s="109"/>
      <c r="W315" s="109"/>
      <c r="X315" s="109"/>
      <c r="Y315" s="109"/>
      <c r="Z315" s="109"/>
    </row>
    <row r="316" customFormat="false" ht="12.75" hidden="false" customHeight="true" outlineLevel="0" collapsed="false">
      <c r="A316" s="109"/>
      <c r="B316" s="109"/>
      <c r="C316" s="109"/>
      <c r="D316" s="109"/>
      <c r="E316" s="137"/>
      <c r="F316" s="109"/>
      <c r="G316" s="109"/>
      <c r="H316" s="109"/>
      <c r="I316" s="109"/>
      <c r="J316" s="109"/>
      <c r="K316" s="109"/>
      <c r="L316" s="109"/>
      <c r="M316" s="109"/>
      <c r="N316" s="109"/>
      <c r="O316" s="109"/>
      <c r="P316" s="109"/>
      <c r="Q316" s="109"/>
      <c r="R316" s="109"/>
      <c r="S316" s="109"/>
      <c r="T316" s="109"/>
      <c r="U316" s="109"/>
      <c r="V316" s="109"/>
      <c r="W316" s="109"/>
      <c r="X316" s="109"/>
      <c r="Y316" s="109"/>
      <c r="Z316" s="109"/>
    </row>
    <row r="317" customFormat="false" ht="12.75" hidden="false" customHeight="true" outlineLevel="0" collapsed="false">
      <c r="A317" s="109"/>
      <c r="B317" s="109"/>
      <c r="C317" s="109"/>
      <c r="D317" s="109"/>
      <c r="E317" s="137"/>
      <c r="F317" s="109"/>
      <c r="G317" s="109"/>
      <c r="H317" s="109"/>
      <c r="I317" s="109"/>
      <c r="J317" s="109"/>
      <c r="K317" s="109"/>
      <c r="L317" s="109"/>
      <c r="M317" s="109"/>
      <c r="N317" s="109"/>
      <c r="O317" s="109"/>
      <c r="P317" s="109"/>
      <c r="Q317" s="109"/>
      <c r="R317" s="109"/>
      <c r="S317" s="109"/>
      <c r="T317" s="109"/>
      <c r="U317" s="109"/>
      <c r="V317" s="109"/>
      <c r="W317" s="109"/>
      <c r="X317" s="109"/>
      <c r="Y317" s="109"/>
      <c r="Z317" s="109"/>
    </row>
    <row r="318" customFormat="false" ht="12.75" hidden="false" customHeight="true" outlineLevel="0" collapsed="false">
      <c r="A318" s="109"/>
      <c r="B318" s="109"/>
      <c r="C318" s="109"/>
      <c r="D318" s="109"/>
      <c r="E318" s="137"/>
      <c r="F318" s="109"/>
      <c r="G318" s="109"/>
      <c r="H318" s="109"/>
      <c r="I318" s="109"/>
      <c r="J318" s="109"/>
      <c r="K318" s="109"/>
      <c r="L318" s="109"/>
      <c r="M318" s="109"/>
      <c r="N318" s="109"/>
      <c r="O318" s="109"/>
      <c r="P318" s="109"/>
      <c r="Q318" s="109"/>
      <c r="R318" s="109"/>
      <c r="S318" s="109"/>
      <c r="T318" s="109"/>
      <c r="U318" s="109"/>
      <c r="V318" s="109"/>
      <c r="W318" s="109"/>
      <c r="X318" s="109"/>
      <c r="Y318" s="109"/>
      <c r="Z318" s="109"/>
    </row>
    <row r="319" customFormat="false" ht="12.75" hidden="false" customHeight="true" outlineLevel="0" collapsed="false">
      <c r="A319" s="109"/>
      <c r="B319" s="109"/>
      <c r="C319" s="109"/>
      <c r="D319" s="109"/>
      <c r="E319" s="137"/>
      <c r="F319" s="109"/>
      <c r="G319" s="109"/>
      <c r="H319" s="109"/>
      <c r="I319" s="109"/>
      <c r="J319" s="109"/>
      <c r="K319" s="109"/>
      <c r="L319" s="109"/>
      <c r="M319" s="109"/>
      <c r="N319" s="109"/>
      <c r="O319" s="109"/>
      <c r="P319" s="109"/>
      <c r="Q319" s="109"/>
      <c r="R319" s="109"/>
      <c r="S319" s="109"/>
      <c r="T319" s="109"/>
      <c r="U319" s="109"/>
      <c r="V319" s="109"/>
      <c r="W319" s="109"/>
      <c r="X319" s="109"/>
      <c r="Y319" s="109"/>
      <c r="Z319" s="109"/>
    </row>
    <row r="320" customFormat="false" ht="12.75" hidden="false" customHeight="true" outlineLevel="0" collapsed="false">
      <c r="A320" s="109"/>
      <c r="B320" s="109"/>
      <c r="C320" s="109"/>
      <c r="D320" s="109"/>
      <c r="E320" s="137"/>
      <c r="F320" s="109"/>
      <c r="G320" s="109"/>
      <c r="H320" s="109"/>
      <c r="I320" s="109"/>
      <c r="J320" s="109"/>
      <c r="K320" s="109"/>
      <c r="L320" s="109"/>
      <c r="M320" s="109"/>
      <c r="N320" s="109"/>
      <c r="O320" s="109"/>
      <c r="P320" s="109"/>
      <c r="Q320" s="109"/>
      <c r="R320" s="109"/>
      <c r="S320" s="109"/>
      <c r="T320" s="109"/>
      <c r="U320" s="109"/>
      <c r="V320" s="109"/>
      <c r="W320" s="109"/>
      <c r="X320" s="109"/>
      <c r="Y320" s="109"/>
      <c r="Z320" s="109"/>
    </row>
    <row r="321" customFormat="false" ht="12.75" hidden="false" customHeight="true" outlineLevel="0" collapsed="false">
      <c r="A321" s="109"/>
      <c r="B321" s="109"/>
      <c r="C321" s="109"/>
      <c r="D321" s="109"/>
      <c r="E321" s="137"/>
      <c r="F321" s="109"/>
      <c r="G321" s="109"/>
      <c r="H321" s="109"/>
      <c r="I321" s="109"/>
      <c r="J321" s="109"/>
      <c r="K321" s="109"/>
      <c r="L321" s="109"/>
      <c r="M321" s="109"/>
      <c r="N321" s="109"/>
      <c r="O321" s="109"/>
      <c r="P321" s="109"/>
      <c r="Q321" s="109"/>
      <c r="R321" s="109"/>
      <c r="S321" s="109"/>
      <c r="T321" s="109"/>
      <c r="U321" s="109"/>
      <c r="V321" s="109"/>
      <c r="W321" s="109"/>
      <c r="X321" s="109"/>
      <c r="Y321" s="109"/>
      <c r="Z321" s="109"/>
    </row>
    <row r="322" customFormat="false" ht="12.75" hidden="false" customHeight="true" outlineLevel="0" collapsed="false">
      <c r="A322" s="109"/>
      <c r="B322" s="109"/>
      <c r="C322" s="109"/>
      <c r="D322" s="109"/>
      <c r="E322" s="137"/>
      <c r="F322" s="109"/>
      <c r="G322" s="109"/>
      <c r="H322" s="109"/>
      <c r="I322" s="109"/>
      <c r="J322" s="109"/>
      <c r="K322" s="109"/>
      <c r="L322" s="109"/>
      <c r="M322" s="109"/>
      <c r="N322" s="109"/>
      <c r="O322" s="109"/>
      <c r="P322" s="109"/>
      <c r="Q322" s="109"/>
      <c r="R322" s="109"/>
      <c r="S322" s="109"/>
      <c r="T322" s="109"/>
      <c r="U322" s="109"/>
      <c r="V322" s="109"/>
      <c r="W322" s="109"/>
      <c r="X322" s="109"/>
      <c r="Y322" s="109"/>
      <c r="Z322" s="109"/>
    </row>
    <row r="323" customFormat="false" ht="12.75" hidden="false" customHeight="true" outlineLevel="0" collapsed="false">
      <c r="A323" s="109"/>
      <c r="B323" s="109"/>
      <c r="C323" s="109"/>
      <c r="D323" s="109"/>
      <c r="E323" s="137"/>
      <c r="F323" s="109"/>
      <c r="G323" s="109"/>
      <c r="H323" s="109"/>
      <c r="I323" s="109"/>
      <c r="J323" s="109"/>
      <c r="K323" s="109"/>
      <c r="L323" s="109"/>
      <c r="M323" s="109"/>
      <c r="N323" s="109"/>
      <c r="O323" s="109"/>
      <c r="P323" s="109"/>
      <c r="Q323" s="109"/>
      <c r="R323" s="109"/>
      <c r="S323" s="109"/>
      <c r="T323" s="109"/>
      <c r="U323" s="109"/>
      <c r="V323" s="109"/>
      <c r="W323" s="109"/>
      <c r="X323" s="109"/>
      <c r="Y323" s="109"/>
      <c r="Z323" s="109"/>
    </row>
    <row r="324" customFormat="false" ht="12.75" hidden="false" customHeight="true" outlineLevel="0" collapsed="false">
      <c r="A324" s="109"/>
      <c r="B324" s="109"/>
      <c r="C324" s="109"/>
      <c r="D324" s="109"/>
      <c r="E324" s="137"/>
      <c r="F324" s="109"/>
      <c r="G324" s="109"/>
      <c r="H324" s="109"/>
      <c r="I324" s="109"/>
      <c r="J324" s="109"/>
      <c r="K324" s="109"/>
      <c r="L324" s="109"/>
      <c r="M324" s="109"/>
      <c r="N324" s="109"/>
      <c r="O324" s="109"/>
      <c r="P324" s="109"/>
      <c r="Q324" s="109"/>
      <c r="R324" s="109"/>
      <c r="S324" s="109"/>
      <c r="T324" s="109"/>
      <c r="U324" s="109"/>
      <c r="V324" s="109"/>
      <c r="W324" s="109"/>
      <c r="X324" s="109"/>
      <c r="Y324" s="109"/>
      <c r="Z324" s="109"/>
    </row>
    <row r="325" customFormat="false" ht="12.75" hidden="false" customHeight="true" outlineLevel="0" collapsed="false">
      <c r="A325" s="109"/>
      <c r="B325" s="109"/>
      <c r="C325" s="109"/>
      <c r="D325" s="109"/>
      <c r="E325" s="137"/>
      <c r="F325" s="109"/>
      <c r="G325" s="109"/>
      <c r="H325" s="109"/>
      <c r="I325" s="109"/>
      <c r="J325" s="109"/>
      <c r="K325" s="109"/>
      <c r="L325" s="109"/>
      <c r="M325" s="109"/>
      <c r="N325" s="109"/>
      <c r="O325" s="109"/>
      <c r="P325" s="109"/>
      <c r="Q325" s="109"/>
      <c r="R325" s="109"/>
      <c r="S325" s="109"/>
      <c r="T325" s="109"/>
      <c r="U325" s="109"/>
      <c r="V325" s="109"/>
      <c r="W325" s="109"/>
      <c r="X325" s="109"/>
      <c r="Y325" s="109"/>
      <c r="Z325" s="109"/>
    </row>
    <row r="326" customFormat="false" ht="12.75" hidden="false" customHeight="true" outlineLevel="0" collapsed="false">
      <c r="A326" s="109"/>
      <c r="B326" s="109"/>
      <c r="C326" s="109"/>
      <c r="D326" s="109"/>
      <c r="E326" s="137"/>
      <c r="F326" s="109"/>
      <c r="G326" s="109"/>
      <c r="H326" s="109"/>
      <c r="I326" s="109"/>
      <c r="J326" s="109"/>
      <c r="K326" s="109"/>
      <c r="L326" s="109"/>
      <c r="M326" s="109"/>
      <c r="N326" s="109"/>
      <c r="O326" s="109"/>
      <c r="P326" s="109"/>
      <c r="Q326" s="109"/>
      <c r="R326" s="109"/>
      <c r="S326" s="109"/>
      <c r="T326" s="109"/>
      <c r="U326" s="109"/>
      <c r="V326" s="109"/>
      <c r="W326" s="109"/>
      <c r="X326" s="109"/>
      <c r="Y326" s="109"/>
      <c r="Z326" s="109"/>
    </row>
    <row r="327" customFormat="false" ht="12.75" hidden="false" customHeight="true" outlineLevel="0" collapsed="false">
      <c r="A327" s="109"/>
      <c r="B327" s="109"/>
      <c r="C327" s="109"/>
      <c r="D327" s="109"/>
      <c r="E327" s="137"/>
      <c r="F327" s="109"/>
      <c r="G327" s="109"/>
      <c r="H327" s="109"/>
      <c r="I327" s="109"/>
      <c r="J327" s="109"/>
      <c r="K327" s="109"/>
      <c r="L327" s="109"/>
      <c r="M327" s="109"/>
      <c r="N327" s="109"/>
      <c r="O327" s="109"/>
      <c r="P327" s="109"/>
      <c r="Q327" s="109"/>
      <c r="R327" s="109"/>
      <c r="S327" s="109"/>
      <c r="T327" s="109"/>
      <c r="U327" s="109"/>
      <c r="V327" s="109"/>
      <c r="W327" s="109"/>
      <c r="X327" s="109"/>
      <c r="Y327" s="109"/>
      <c r="Z327" s="109"/>
    </row>
    <row r="328" customFormat="false" ht="12.75" hidden="false" customHeight="true" outlineLevel="0" collapsed="false">
      <c r="A328" s="109"/>
      <c r="B328" s="109"/>
      <c r="C328" s="109"/>
      <c r="D328" s="109"/>
      <c r="E328" s="137"/>
      <c r="F328" s="109"/>
      <c r="G328" s="109"/>
      <c r="H328" s="109"/>
      <c r="I328" s="109"/>
      <c r="J328" s="109"/>
      <c r="K328" s="109"/>
      <c r="L328" s="109"/>
      <c r="M328" s="109"/>
      <c r="N328" s="109"/>
      <c r="O328" s="109"/>
      <c r="P328" s="109"/>
      <c r="Q328" s="109"/>
      <c r="R328" s="109"/>
      <c r="S328" s="109"/>
      <c r="T328" s="109"/>
      <c r="U328" s="109"/>
      <c r="V328" s="109"/>
      <c r="W328" s="109"/>
      <c r="X328" s="109"/>
      <c r="Y328" s="109"/>
      <c r="Z328" s="109"/>
    </row>
    <row r="329" customFormat="false" ht="12.75" hidden="false" customHeight="true" outlineLevel="0" collapsed="false">
      <c r="A329" s="109"/>
      <c r="B329" s="109"/>
      <c r="C329" s="109"/>
      <c r="D329" s="109"/>
      <c r="E329" s="137"/>
      <c r="F329" s="109"/>
      <c r="G329" s="109"/>
      <c r="H329" s="109"/>
      <c r="I329" s="109"/>
      <c r="J329" s="109"/>
      <c r="K329" s="109"/>
      <c r="L329" s="109"/>
      <c r="M329" s="109"/>
      <c r="N329" s="109"/>
      <c r="O329" s="109"/>
      <c r="P329" s="109"/>
      <c r="Q329" s="109"/>
      <c r="R329" s="109"/>
      <c r="S329" s="109"/>
      <c r="T329" s="109"/>
      <c r="U329" s="109"/>
      <c r="V329" s="109"/>
      <c r="W329" s="109"/>
      <c r="X329" s="109"/>
      <c r="Y329" s="109"/>
      <c r="Z329" s="109"/>
    </row>
    <row r="330" customFormat="false" ht="12.75" hidden="false" customHeight="true" outlineLevel="0" collapsed="false">
      <c r="A330" s="109"/>
      <c r="B330" s="109"/>
      <c r="C330" s="109"/>
      <c r="D330" s="109"/>
      <c r="E330" s="137"/>
      <c r="F330" s="109"/>
      <c r="G330" s="109"/>
      <c r="H330" s="109"/>
      <c r="I330" s="109"/>
      <c r="J330" s="109"/>
      <c r="K330" s="109"/>
      <c r="L330" s="109"/>
      <c r="M330" s="109"/>
      <c r="N330" s="109"/>
      <c r="O330" s="109"/>
      <c r="P330" s="109"/>
      <c r="Q330" s="109"/>
      <c r="R330" s="109"/>
      <c r="S330" s="109"/>
      <c r="T330" s="109"/>
      <c r="U330" s="109"/>
      <c r="V330" s="109"/>
      <c r="W330" s="109"/>
      <c r="X330" s="109"/>
      <c r="Y330" s="109"/>
      <c r="Z330" s="109"/>
    </row>
    <row r="331" customFormat="false" ht="12.75" hidden="false" customHeight="true" outlineLevel="0" collapsed="false">
      <c r="A331" s="109"/>
      <c r="B331" s="109"/>
      <c r="C331" s="109"/>
      <c r="D331" s="109"/>
      <c r="E331" s="137"/>
      <c r="F331" s="109"/>
      <c r="G331" s="109"/>
      <c r="H331" s="109"/>
      <c r="I331" s="109"/>
      <c r="J331" s="109"/>
      <c r="K331" s="109"/>
      <c r="L331" s="109"/>
      <c r="M331" s="109"/>
      <c r="N331" s="109"/>
      <c r="O331" s="109"/>
      <c r="P331" s="109"/>
      <c r="Q331" s="109"/>
      <c r="R331" s="109"/>
      <c r="S331" s="109"/>
      <c r="T331" s="109"/>
      <c r="U331" s="109"/>
      <c r="V331" s="109"/>
      <c r="W331" s="109"/>
      <c r="X331" s="109"/>
      <c r="Y331" s="109"/>
      <c r="Z331" s="109"/>
    </row>
    <row r="332" customFormat="false" ht="12.75" hidden="false" customHeight="true" outlineLevel="0" collapsed="false">
      <c r="A332" s="109"/>
      <c r="B332" s="109"/>
      <c r="C332" s="109"/>
      <c r="D332" s="109"/>
      <c r="E332" s="137"/>
      <c r="F332" s="109"/>
      <c r="G332" s="109"/>
      <c r="H332" s="109"/>
      <c r="I332" s="109"/>
      <c r="J332" s="109"/>
      <c r="K332" s="109"/>
      <c r="L332" s="109"/>
      <c r="M332" s="109"/>
      <c r="N332" s="109"/>
      <c r="O332" s="109"/>
      <c r="P332" s="109"/>
      <c r="Q332" s="109"/>
      <c r="R332" s="109"/>
      <c r="S332" s="109"/>
      <c r="T332" s="109"/>
      <c r="U332" s="109"/>
      <c r="V332" s="109"/>
      <c r="W332" s="109"/>
      <c r="X332" s="109"/>
      <c r="Y332" s="109"/>
      <c r="Z332" s="109"/>
    </row>
    <row r="333" customFormat="false" ht="12.75" hidden="false" customHeight="true" outlineLevel="0" collapsed="false">
      <c r="A333" s="109"/>
      <c r="B333" s="109"/>
      <c r="C333" s="109"/>
      <c r="D333" s="109"/>
      <c r="E333" s="137"/>
      <c r="F333" s="109"/>
      <c r="G333" s="109"/>
      <c r="H333" s="109"/>
      <c r="I333" s="109"/>
      <c r="J333" s="109"/>
      <c r="K333" s="109"/>
      <c r="L333" s="109"/>
      <c r="M333" s="109"/>
      <c r="N333" s="109"/>
      <c r="O333" s="109"/>
      <c r="P333" s="109"/>
      <c r="Q333" s="109"/>
      <c r="R333" s="109"/>
      <c r="S333" s="109"/>
      <c r="T333" s="109"/>
      <c r="U333" s="109"/>
      <c r="V333" s="109"/>
      <c r="W333" s="109"/>
      <c r="X333" s="109"/>
      <c r="Y333" s="109"/>
      <c r="Z333" s="109"/>
    </row>
    <row r="334" customFormat="false" ht="12.75" hidden="false" customHeight="true" outlineLevel="0" collapsed="false">
      <c r="A334" s="109"/>
      <c r="B334" s="109"/>
      <c r="C334" s="109"/>
      <c r="D334" s="109"/>
      <c r="E334" s="137"/>
      <c r="F334" s="109"/>
      <c r="G334" s="109"/>
      <c r="H334" s="109"/>
      <c r="I334" s="109"/>
      <c r="J334" s="109"/>
      <c r="K334" s="109"/>
      <c r="L334" s="109"/>
      <c r="M334" s="109"/>
      <c r="N334" s="109"/>
      <c r="O334" s="109"/>
      <c r="P334" s="109"/>
      <c r="Q334" s="109"/>
      <c r="R334" s="109"/>
      <c r="S334" s="109"/>
      <c r="T334" s="109"/>
      <c r="U334" s="109"/>
      <c r="V334" s="109"/>
      <c r="W334" s="109"/>
      <c r="X334" s="109"/>
      <c r="Y334" s="109"/>
      <c r="Z334" s="109"/>
    </row>
    <row r="335" customFormat="false" ht="12.75" hidden="false" customHeight="true" outlineLevel="0" collapsed="false">
      <c r="A335" s="109"/>
      <c r="B335" s="109"/>
      <c r="C335" s="109"/>
      <c r="D335" s="109"/>
      <c r="E335" s="137"/>
      <c r="F335" s="109"/>
      <c r="G335" s="109"/>
      <c r="H335" s="109"/>
      <c r="I335" s="109"/>
      <c r="J335" s="109"/>
      <c r="K335" s="109"/>
      <c r="L335" s="109"/>
      <c r="M335" s="109"/>
      <c r="N335" s="109"/>
      <c r="O335" s="109"/>
      <c r="P335" s="109"/>
      <c r="Q335" s="109"/>
      <c r="R335" s="109"/>
      <c r="S335" s="109"/>
      <c r="T335" s="109"/>
      <c r="U335" s="109"/>
      <c r="V335" s="109"/>
      <c r="W335" s="109"/>
      <c r="X335" s="109"/>
      <c r="Y335" s="109"/>
      <c r="Z335" s="109"/>
    </row>
    <row r="336" customFormat="false" ht="12.75" hidden="false" customHeight="true" outlineLevel="0" collapsed="false">
      <c r="A336" s="109"/>
      <c r="B336" s="109"/>
      <c r="C336" s="109"/>
      <c r="D336" s="109"/>
      <c r="E336" s="137"/>
      <c r="F336" s="109"/>
      <c r="G336" s="109"/>
      <c r="H336" s="109"/>
      <c r="I336" s="109"/>
      <c r="J336" s="109"/>
      <c r="K336" s="109"/>
      <c r="L336" s="109"/>
      <c r="M336" s="109"/>
      <c r="N336" s="109"/>
      <c r="O336" s="109"/>
      <c r="P336" s="109"/>
      <c r="Q336" s="109"/>
      <c r="R336" s="109"/>
      <c r="S336" s="109"/>
      <c r="T336" s="109"/>
      <c r="U336" s="109"/>
      <c r="V336" s="109"/>
      <c r="W336" s="109"/>
      <c r="X336" s="109"/>
      <c r="Y336" s="109"/>
      <c r="Z336" s="109"/>
    </row>
    <row r="337" customFormat="false" ht="12.75" hidden="false" customHeight="true" outlineLevel="0" collapsed="false">
      <c r="A337" s="109"/>
      <c r="B337" s="109"/>
      <c r="C337" s="109"/>
      <c r="D337" s="109"/>
      <c r="E337" s="137"/>
      <c r="F337" s="109"/>
      <c r="G337" s="109"/>
      <c r="H337" s="109"/>
      <c r="I337" s="109"/>
      <c r="J337" s="109"/>
      <c r="K337" s="109"/>
      <c r="L337" s="109"/>
      <c r="M337" s="109"/>
      <c r="N337" s="109"/>
      <c r="O337" s="109"/>
      <c r="P337" s="109"/>
      <c r="Q337" s="109"/>
      <c r="R337" s="109"/>
      <c r="S337" s="109"/>
      <c r="T337" s="109"/>
      <c r="U337" s="109"/>
      <c r="V337" s="109"/>
      <c r="W337" s="109"/>
      <c r="X337" s="109"/>
      <c r="Y337" s="109"/>
      <c r="Z337" s="109"/>
    </row>
    <row r="338" customFormat="false" ht="12.75" hidden="false" customHeight="true" outlineLevel="0" collapsed="false">
      <c r="A338" s="109"/>
      <c r="B338" s="109"/>
      <c r="C338" s="109"/>
      <c r="D338" s="109"/>
      <c r="E338" s="137"/>
      <c r="F338" s="109"/>
      <c r="G338" s="109"/>
      <c r="H338" s="109"/>
      <c r="I338" s="109"/>
      <c r="J338" s="109"/>
      <c r="K338" s="109"/>
      <c r="L338" s="109"/>
      <c r="M338" s="109"/>
      <c r="N338" s="109"/>
      <c r="O338" s="109"/>
      <c r="P338" s="109"/>
      <c r="Q338" s="109"/>
      <c r="R338" s="109"/>
      <c r="S338" s="109"/>
      <c r="T338" s="109"/>
      <c r="U338" s="109"/>
      <c r="V338" s="109"/>
      <c r="W338" s="109"/>
      <c r="X338" s="109"/>
      <c r="Y338" s="109"/>
      <c r="Z338" s="109"/>
    </row>
    <row r="339" customFormat="false" ht="12.75" hidden="false" customHeight="true" outlineLevel="0" collapsed="false">
      <c r="A339" s="109"/>
      <c r="B339" s="109"/>
      <c r="C339" s="109"/>
      <c r="D339" s="109"/>
      <c r="E339" s="137"/>
      <c r="F339" s="109"/>
      <c r="G339" s="109"/>
      <c r="H339" s="109"/>
      <c r="I339" s="109"/>
      <c r="J339" s="109"/>
      <c r="K339" s="109"/>
      <c r="L339" s="109"/>
      <c r="M339" s="109"/>
      <c r="N339" s="109"/>
      <c r="O339" s="109"/>
      <c r="P339" s="109"/>
      <c r="Q339" s="109"/>
      <c r="R339" s="109"/>
      <c r="S339" s="109"/>
      <c r="T339" s="109"/>
      <c r="U339" s="109"/>
      <c r="V339" s="109"/>
      <c r="W339" s="109"/>
      <c r="X339" s="109"/>
      <c r="Y339" s="109"/>
      <c r="Z339" s="109"/>
    </row>
    <row r="340" customFormat="false" ht="12.75" hidden="false" customHeight="true" outlineLevel="0" collapsed="false">
      <c r="A340" s="109"/>
      <c r="B340" s="109"/>
      <c r="C340" s="109"/>
      <c r="D340" s="109"/>
      <c r="E340" s="137"/>
      <c r="F340" s="109"/>
      <c r="G340" s="109"/>
      <c r="H340" s="109"/>
      <c r="I340" s="109"/>
      <c r="J340" s="109"/>
      <c r="K340" s="109"/>
      <c r="L340" s="109"/>
      <c r="M340" s="109"/>
      <c r="N340" s="109"/>
      <c r="O340" s="109"/>
      <c r="P340" s="109"/>
      <c r="Q340" s="109"/>
      <c r="R340" s="109"/>
      <c r="S340" s="109"/>
      <c r="T340" s="109"/>
      <c r="U340" s="109"/>
      <c r="V340" s="109"/>
      <c r="W340" s="109"/>
      <c r="X340" s="109"/>
      <c r="Y340" s="109"/>
      <c r="Z340" s="109"/>
    </row>
    <row r="341" customFormat="false" ht="12.75" hidden="false" customHeight="true" outlineLevel="0" collapsed="false">
      <c r="A341" s="109"/>
      <c r="B341" s="109"/>
      <c r="C341" s="109"/>
      <c r="D341" s="109"/>
      <c r="E341" s="137"/>
      <c r="F341" s="109"/>
      <c r="G341" s="109"/>
      <c r="H341" s="109"/>
      <c r="I341" s="109"/>
      <c r="J341" s="109"/>
      <c r="K341" s="109"/>
      <c r="L341" s="109"/>
      <c r="M341" s="109"/>
      <c r="N341" s="109"/>
      <c r="O341" s="109"/>
      <c r="P341" s="109"/>
      <c r="Q341" s="109"/>
      <c r="R341" s="109"/>
      <c r="S341" s="109"/>
      <c r="T341" s="109"/>
      <c r="U341" s="109"/>
      <c r="V341" s="109"/>
      <c r="W341" s="109"/>
      <c r="X341" s="109"/>
      <c r="Y341" s="109"/>
      <c r="Z341" s="109"/>
    </row>
    <row r="342" customFormat="false" ht="12.75" hidden="false" customHeight="true" outlineLevel="0" collapsed="false">
      <c r="A342" s="109"/>
      <c r="B342" s="109"/>
      <c r="C342" s="109"/>
      <c r="D342" s="109"/>
      <c r="E342" s="137"/>
      <c r="F342" s="109"/>
      <c r="G342" s="109"/>
      <c r="H342" s="109"/>
      <c r="I342" s="109"/>
      <c r="J342" s="109"/>
      <c r="K342" s="109"/>
      <c r="L342" s="109"/>
      <c r="M342" s="109"/>
      <c r="N342" s="109"/>
      <c r="O342" s="109"/>
      <c r="P342" s="109"/>
      <c r="Q342" s="109"/>
      <c r="R342" s="109"/>
      <c r="S342" s="109"/>
      <c r="T342" s="109"/>
      <c r="U342" s="109"/>
      <c r="V342" s="109"/>
      <c r="W342" s="109"/>
      <c r="X342" s="109"/>
      <c r="Y342" s="109"/>
      <c r="Z342" s="109"/>
    </row>
    <row r="343" customFormat="false" ht="12.75" hidden="false" customHeight="true" outlineLevel="0" collapsed="false">
      <c r="A343" s="109"/>
      <c r="B343" s="109"/>
      <c r="C343" s="109"/>
      <c r="D343" s="109"/>
      <c r="E343" s="137"/>
      <c r="F343" s="109"/>
      <c r="G343" s="109"/>
      <c r="H343" s="109"/>
      <c r="I343" s="109"/>
      <c r="J343" s="109"/>
      <c r="K343" s="109"/>
      <c r="L343" s="109"/>
      <c r="M343" s="109"/>
      <c r="N343" s="109"/>
      <c r="O343" s="109"/>
      <c r="P343" s="109"/>
      <c r="Q343" s="109"/>
      <c r="R343" s="109"/>
      <c r="S343" s="109"/>
      <c r="T343" s="109"/>
      <c r="U343" s="109"/>
      <c r="V343" s="109"/>
      <c r="W343" s="109"/>
      <c r="X343" s="109"/>
      <c r="Y343" s="109"/>
      <c r="Z343" s="109"/>
    </row>
    <row r="344" customFormat="false" ht="12.75" hidden="false" customHeight="true" outlineLevel="0" collapsed="false">
      <c r="A344" s="109"/>
      <c r="B344" s="109"/>
      <c r="C344" s="109"/>
      <c r="D344" s="109"/>
      <c r="E344" s="137"/>
      <c r="F344" s="109"/>
      <c r="G344" s="109"/>
      <c r="H344" s="109"/>
      <c r="I344" s="109"/>
      <c r="J344" s="109"/>
      <c r="K344" s="109"/>
      <c r="L344" s="109"/>
      <c r="M344" s="109"/>
      <c r="N344" s="109"/>
      <c r="O344" s="109"/>
      <c r="P344" s="109"/>
      <c r="Q344" s="109"/>
      <c r="R344" s="109"/>
      <c r="S344" s="109"/>
      <c r="T344" s="109"/>
      <c r="U344" s="109"/>
      <c r="V344" s="109"/>
      <c r="W344" s="109"/>
      <c r="X344" s="109"/>
      <c r="Y344" s="109"/>
      <c r="Z344" s="109"/>
    </row>
    <row r="345" customFormat="false" ht="12.75" hidden="false" customHeight="true" outlineLevel="0" collapsed="false">
      <c r="A345" s="109"/>
      <c r="B345" s="109"/>
      <c r="C345" s="109"/>
      <c r="D345" s="109"/>
      <c r="E345" s="137"/>
      <c r="F345" s="109"/>
      <c r="G345" s="109"/>
      <c r="H345" s="109"/>
      <c r="I345" s="109"/>
      <c r="J345" s="109"/>
      <c r="K345" s="109"/>
      <c r="L345" s="109"/>
      <c r="M345" s="109"/>
      <c r="N345" s="109"/>
      <c r="O345" s="109"/>
      <c r="P345" s="109"/>
      <c r="Q345" s="109"/>
      <c r="R345" s="109"/>
      <c r="S345" s="109"/>
      <c r="T345" s="109"/>
      <c r="U345" s="109"/>
      <c r="V345" s="109"/>
      <c r="W345" s="109"/>
      <c r="X345" s="109"/>
      <c r="Y345" s="109"/>
      <c r="Z345" s="109"/>
    </row>
    <row r="346" customFormat="false" ht="12.75" hidden="false" customHeight="true" outlineLevel="0" collapsed="false">
      <c r="A346" s="109"/>
      <c r="B346" s="109"/>
      <c r="C346" s="109"/>
      <c r="D346" s="109"/>
      <c r="E346" s="137"/>
      <c r="F346" s="109"/>
      <c r="G346" s="109"/>
      <c r="H346" s="109"/>
      <c r="I346" s="109"/>
      <c r="J346" s="109"/>
      <c r="K346" s="109"/>
      <c r="L346" s="109"/>
      <c r="M346" s="109"/>
      <c r="N346" s="109"/>
      <c r="O346" s="109"/>
      <c r="P346" s="109"/>
      <c r="Q346" s="109"/>
      <c r="R346" s="109"/>
      <c r="S346" s="109"/>
      <c r="T346" s="109"/>
      <c r="U346" s="109"/>
      <c r="V346" s="109"/>
      <c r="W346" s="109"/>
      <c r="X346" s="109"/>
      <c r="Y346" s="109"/>
      <c r="Z346" s="109"/>
    </row>
    <row r="347" customFormat="false" ht="12.75" hidden="false" customHeight="true" outlineLevel="0" collapsed="false">
      <c r="A347" s="109"/>
      <c r="B347" s="109"/>
      <c r="C347" s="109"/>
      <c r="D347" s="109"/>
      <c r="E347" s="137"/>
      <c r="F347" s="109"/>
      <c r="G347" s="109"/>
      <c r="H347" s="109"/>
      <c r="I347" s="109"/>
      <c r="J347" s="109"/>
      <c r="K347" s="109"/>
      <c r="L347" s="109"/>
      <c r="M347" s="109"/>
      <c r="N347" s="109"/>
      <c r="O347" s="109"/>
      <c r="P347" s="109"/>
      <c r="Q347" s="109"/>
      <c r="R347" s="109"/>
      <c r="S347" s="109"/>
      <c r="T347" s="109"/>
      <c r="U347" s="109"/>
      <c r="V347" s="109"/>
      <c r="W347" s="109"/>
      <c r="X347" s="109"/>
      <c r="Y347" s="109"/>
      <c r="Z347" s="109"/>
    </row>
    <row r="348" customFormat="false" ht="12.75" hidden="false" customHeight="true" outlineLevel="0" collapsed="false">
      <c r="A348" s="109"/>
      <c r="B348" s="109"/>
      <c r="C348" s="109"/>
      <c r="D348" s="109"/>
      <c r="E348" s="137"/>
      <c r="F348" s="109"/>
      <c r="G348" s="109"/>
      <c r="H348" s="109"/>
      <c r="I348" s="109"/>
      <c r="J348" s="109"/>
      <c r="K348" s="109"/>
      <c r="L348" s="109"/>
      <c r="M348" s="109"/>
      <c r="N348" s="109"/>
      <c r="O348" s="109"/>
      <c r="P348" s="109"/>
      <c r="Q348" s="109"/>
      <c r="R348" s="109"/>
      <c r="S348" s="109"/>
      <c r="T348" s="109"/>
      <c r="U348" s="109"/>
      <c r="V348" s="109"/>
      <c r="W348" s="109"/>
      <c r="X348" s="109"/>
      <c r="Y348" s="109"/>
      <c r="Z348" s="109"/>
    </row>
    <row r="349" customFormat="false" ht="12.75" hidden="false" customHeight="true" outlineLevel="0" collapsed="false">
      <c r="A349" s="109"/>
      <c r="B349" s="109"/>
      <c r="C349" s="109"/>
      <c r="D349" s="109"/>
      <c r="E349" s="137"/>
      <c r="F349" s="109"/>
      <c r="G349" s="109"/>
      <c r="H349" s="109"/>
      <c r="I349" s="109"/>
      <c r="J349" s="109"/>
      <c r="K349" s="109"/>
      <c r="L349" s="109"/>
      <c r="M349" s="109"/>
      <c r="N349" s="109"/>
      <c r="O349" s="109"/>
      <c r="P349" s="109"/>
      <c r="Q349" s="109"/>
      <c r="R349" s="109"/>
      <c r="S349" s="109"/>
      <c r="T349" s="109"/>
      <c r="U349" s="109"/>
      <c r="V349" s="109"/>
      <c r="W349" s="109"/>
      <c r="X349" s="109"/>
      <c r="Y349" s="109"/>
      <c r="Z349" s="109"/>
    </row>
    <row r="350" customFormat="false" ht="12.75" hidden="false" customHeight="true" outlineLevel="0" collapsed="false">
      <c r="A350" s="109"/>
      <c r="B350" s="109"/>
      <c r="C350" s="109"/>
      <c r="D350" s="109"/>
      <c r="E350" s="137"/>
      <c r="F350" s="109"/>
      <c r="G350" s="109"/>
      <c r="H350" s="109"/>
      <c r="I350" s="109"/>
      <c r="J350" s="109"/>
      <c r="K350" s="109"/>
      <c r="L350" s="109"/>
      <c r="M350" s="109"/>
      <c r="N350" s="109"/>
      <c r="O350" s="109"/>
      <c r="P350" s="109"/>
      <c r="Q350" s="109"/>
      <c r="R350" s="109"/>
      <c r="S350" s="109"/>
      <c r="T350" s="109"/>
      <c r="U350" s="109"/>
      <c r="V350" s="109"/>
      <c r="W350" s="109"/>
      <c r="X350" s="109"/>
      <c r="Y350" s="109"/>
      <c r="Z350" s="109"/>
    </row>
    <row r="351" customFormat="false" ht="12.75" hidden="false" customHeight="true" outlineLevel="0" collapsed="false">
      <c r="A351" s="109"/>
      <c r="B351" s="109"/>
      <c r="C351" s="109"/>
      <c r="D351" s="109"/>
      <c r="E351" s="137"/>
      <c r="F351" s="109"/>
      <c r="G351" s="109"/>
      <c r="H351" s="109"/>
      <c r="I351" s="109"/>
      <c r="J351" s="109"/>
      <c r="K351" s="109"/>
      <c r="L351" s="109"/>
      <c r="M351" s="109"/>
      <c r="N351" s="109"/>
      <c r="O351" s="109"/>
      <c r="P351" s="109"/>
      <c r="Q351" s="109"/>
      <c r="R351" s="109"/>
      <c r="S351" s="109"/>
      <c r="T351" s="109"/>
      <c r="U351" s="109"/>
      <c r="V351" s="109"/>
      <c r="W351" s="109"/>
      <c r="X351" s="109"/>
      <c r="Y351" s="109"/>
      <c r="Z351" s="109"/>
    </row>
    <row r="352" customFormat="false" ht="12.75" hidden="false" customHeight="true" outlineLevel="0" collapsed="false">
      <c r="A352" s="109"/>
      <c r="B352" s="109"/>
      <c r="C352" s="109"/>
      <c r="D352" s="109"/>
      <c r="E352" s="137"/>
      <c r="F352" s="109"/>
      <c r="G352" s="109"/>
      <c r="H352" s="109"/>
      <c r="I352" s="109"/>
      <c r="J352" s="109"/>
      <c r="K352" s="109"/>
      <c r="L352" s="109"/>
      <c r="M352" s="109"/>
      <c r="N352" s="109"/>
      <c r="O352" s="109"/>
      <c r="P352" s="109"/>
      <c r="Q352" s="109"/>
      <c r="R352" s="109"/>
      <c r="S352" s="109"/>
      <c r="T352" s="109"/>
      <c r="U352" s="109"/>
      <c r="V352" s="109"/>
      <c r="W352" s="109"/>
      <c r="X352" s="109"/>
      <c r="Y352" s="109"/>
      <c r="Z352" s="109"/>
    </row>
    <row r="353" customFormat="false" ht="12.75" hidden="false" customHeight="true" outlineLevel="0" collapsed="false">
      <c r="A353" s="109"/>
      <c r="B353" s="109"/>
      <c r="C353" s="109"/>
      <c r="D353" s="109"/>
      <c r="E353" s="137"/>
      <c r="F353" s="109"/>
      <c r="G353" s="109"/>
      <c r="H353" s="109"/>
      <c r="I353" s="109"/>
      <c r="J353" s="109"/>
      <c r="K353" s="109"/>
      <c r="L353" s="109"/>
      <c r="M353" s="109"/>
      <c r="N353" s="109"/>
      <c r="O353" s="109"/>
      <c r="P353" s="109"/>
      <c r="Q353" s="109"/>
      <c r="R353" s="109"/>
      <c r="S353" s="109"/>
      <c r="T353" s="109"/>
      <c r="U353" s="109"/>
      <c r="V353" s="109"/>
      <c r="W353" s="109"/>
      <c r="X353" s="109"/>
      <c r="Y353" s="109"/>
      <c r="Z353" s="109"/>
    </row>
    <row r="354" customFormat="false" ht="12.75" hidden="false" customHeight="true" outlineLevel="0" collapsed="false">
      <c r="A354" s="109"/>
      <c r="B354" s="109"/>
      <c r="C354" s="109"/>
      <c r="D354" s="109"/>
      <c r="E354" s="137"/>
      <c r="F354" s="109"/>
      <c r="G354" s="109"/>
      <c r="H354" s="109"/>
      <c r="I354" s="109"/>
      <c r="J354" s="109"/>
      <c r="K354" s="109"/>
      <c r="L354" s="109"/>
      <c r="M354" s="109"/>
      <c r="N354" s="109"/>
      <c r="O354" s="109"/>
      <c r="P354" s="109"/>
      <c r="Q354" s="109"/>
      <c r="R354" s="109"/>
      <c r="S354" s="109"/>
      <c r="T354" s="109"/>
      <c r="U354" s="109"/>
      <c r="V354" s="109"/>
      <c r="W354" s="109"/>
      <c r="X354" s="109"/>
      <c r="Y354" s="109"/>
      <c r="Z354" s="109"/>
    </row>
    <row r="355" customFormat="false" ht="12.75" hidden="false" customHeight="true" outlineLevel="0" collapsed="false">
      <c r="A355" s="109"/>
      <c r="B355" s="109"/>
      <c r="C355" s="109"/>
      <c r="D355" s="109"/>
      <c r="E355" s="137"/>
      <c r="F355" s="109"/>
      <c r="G355" s="109"/>
      <c r="H355" s="109"/>
      <c r="I355" s="109"/>
      <c r="J355" s="109"/>
      <c r="K355" s="109"/>
      <c r="L355" s="109"/>
      <c r="M355" s="109"/>
      <c r="N355" s="109"/>
      <c r="O355" s="109"/>
      <c r="P355" s="109"/>
      <c r="Q355" s="109"/>
      <c r="R355" s="109"/>
      <c r="S355" s="109"/>
      <c r="T355" s="109"/>
      <c r="U355" s="109"/>
      <c r="V355" s="109"/>
      <c r="W355" s="109"/>
      <c r="X355" s="109"/>
      <c r="Y355" s="109"/>
      <c r="Z355" s="109"/>
    </row>
    <row r="356" customFormat="false" ht="12.75" hidden="false" customHeight="true" outlineLevel="0" collapsed="false">
      <c r="A356" s="109"/>
      <c r="B356" s="109"/>
      <c r="C356" s="109"/>
      <c r="D356" s="109"/>
      <c r="E356" s="137"/>
      <c r="F356" s="109"/>
      <c r="G356" s="109"/>
      <c r="H356" s="109"/>
      <c r="I356" s="109"/>
      <c r="J356" s="109"/>
      <c r="K356" s="109"/>
      <c r="L356" s="109"/>
      <c r="M356" s="109"/>
      <c r="N356" s="109"/>
      <c r="O356" s="109"/>
      <c r="P356" s="109"/>
      <c r="Q356" s="109"/>
      <c r="R356" s="109"/>
      <c r="S356" s="109"/>
      <c r="T356" s="109"/>
      <c r="U356" s="109"/>
      <c r="V356" s="109"/>
      <c r="W356" s="109"/>
      <c r="X356" s="109"/>
      <c r="Y356" s="109"/>
      <c r="Z356" s="109"/>
    </row>
    <row r="357" customFormat="false" ht="12.75" hidden="false" customHeight="true" outlineLevel="0" collapsed="false">
      <c r="A357" s="109"/>
      <c r="B357" s="109"/>
      <c r="C357" s="109"/>
      <c r="D357" s="109"/>
      <c r="E357" s="137"/>
      <c r="F357" s="109"/>
      <c r="G357" s="109"/>
      <c r="H357" s="109"/>
      <c r="I357" s="109"/>
      <c r="J357" s="109"/>
      <c r="K357" s="109"/>
      <c r="L357" s="109"/>
      <c r="M357" s="109"/>
      <c r="N357" s="109"/>
      <c r="O357" s="109"/>
      <c r="P357" s="109"/>
      <c r="Q357" s="109"/>
      <c r="R357" s="109"/>
      <c r="S357" s="109"/>
      <c r="T357" s="109"/>
      <c r="U357" s="109"/>
      <c r="V357" s="109"/>
      <c r="W357" s="109"/>
      <c r="X357" s="109"/>
      <c r="Y357" s="109"/>
      <c r="Z357" s="109"/>
    </row>
    <row r="358" customFormat="false" ht="12.75" hidden="false" customHeight="true" outlineLevel="0" collapsed="false">
      <c r="A358" s="109"/>
      <c r="B358" s="109"/>
      <c r="C358" s="109"/>
      <c r="D358" s="109"/>
      <c r="E358" s="137"/>
      <c r="F358" s="109"/>
      <c r="G358" s="109"/>
      <c r="H358" s="109"/>
      <c r="I358" s="109"/>
      <c r="J358" s="109"/>
      <c r="K358" s="109"/>
      <c r="L358" s="109"/>
      <c r="M358" s="109"/>
      <c r="N358" s="109"/>
      <c r="O358" s="109"/>
      <c r="P358" s="109"/>
      <c r="Q358" s="109"/>
      <c r="R358" s="109"/>
      <c r="S358" s="109"/>
      <c r="T358" s="109"/>
      <c r="U358" s="109"/>
      <c r="V358" s="109"/>
      <c r="W358" s="109"/>
      <c r="X358" s="109"/>
      <c r="Y358" s="109"/>
      <c r="Z358" s="109"/>
    </row>
    <row r="359" customFormat="false" ht="12.75" hidden="false" customHeight="true" outlineLevel="0" collapsed="false">
      <c r="A359" s="109"/>
      <c r="B359" s="109"/>
      <c r="C359" s="109"/>
      <c r="D359" s="109"/>
      <c r="E359" s="137"/>
      <c r="F359" s="109"/>
      <c r="G359" s="109"/>
      <c r="H359" s="109"/>
      <c r="I359" s="109"/>
      <c r="J359" s="109"/>
      <c r="K359" s="109"/>
      <c r="L359" s="109"/>
      <c r="M359" s="109"/>
      <c r="N359" s="109"/>
      <c r="O359" s="109"/>
      <c r="P359" s="109"/>
      <c r="Q359" s="109"/>
      <c r="R359" s="109"/>
      <c r="S359" s="109"/>
      <c r="T359" s="109"/>
      <c r="U359" s="109"/>
      <c r="V359" s="109"/>
      <c r="W359" s="109"/>
      <c r="X359" s="109"/>
      <c r="Y359" s="109"/>
      <c r="Z359" s="109"/>
    </row>
    <row r="360" customFormat="false" ht="12.75" hidden="false" customHeight="true" outlineLevel="0" collapsed="false">
      <c r="A360" s="109"/>
      <c r="B360" s="109"/>
      <c r="C360" s="109"/>
      <c r="D360" s="109"/>
      <c r="E360" s="137"/>
      <c r="F360" s="109"/>
      <c r="G360" s="109"/>
      <c r="H360" s="109"/>
      <c r="I360" s="109"/>
      <c r="J360" s="109"/>
      <c r="K360" s="109"/>
      <c r="L360" s="109"/>
      <c r="M360" s="109"/>
      <c r="N360" s="109"/>
      <c r="O360" s="109"/>
      <c r="P360" s="109"/>
      <c r="Q360" s="109"/>
      <c r="R360" s="109"/>
      <c r="S360" s="109"/>
      <c r="T360" s="109"/>
      <c r="U360" s="109"/>
      <c r="V360" s="109"/>
      <c r="W360" s="109"/>
      <c r="X360" s="109"/>
      <c r="Y360" s="109"/>
      <c r="Z360" s="109"/>
    </row>
    <row r="361" customFormat="false" ht="12.75" hidden="false" customHeight="true" outlineLevel="0" collapsed="false">
      <c r="A361" s="109"/>
      <c r="B361" s="109"/>
      <c r="C361" s="109"/>
      <c r="D361" s="109"/>
      <c r="E361" s="137"/>
      <c r="F361" s="109"/>
      <c r="G361" s="109"/>
      <c r="H361" s="109"/>
      <c r="I361" s="109"/>
      <c r="J361" s="109"/>
      <c r="K361" s="109"/>
      <c r="L361" s="109"/>
      <c r="M361" s="109"/>
      <c r="N361" s="109"/>
      <c r="O361" s="109"/>
      <c r="P361" s="109"/>
      <c r="Q361" s="109"/>
      <c r="R361" s="109"/>
      <c r="S361" s="109"/>
      <c r="T361" s="109"/>
      <c r="U361" s="109"/>
      <c r="V361" s="109"/>
      <c r="W361" s="109"/>
      <c r="X361" s="109"/>
      <c r="Y361" s="109"/>
      <c r="Z361" s="109"/>
    </row>
    <row r="362" customFormat="false" ht="12.75" hidden="false" customHeight="true" outlineLevel="0" collapsed="false">
      <c r="A362" s="109"/>
      <c r="B362" s="109"/>
      <c r="C362" s="109"/>
      <c r="D362" s="109"/>
      <c r="E362" s="137"/>
      <c r="F362" s="109"/>
      <c r="G362" s="109"/>
      <c r="H362" s="109"/>
      <c r="I362" s="109"/>
      <c r="J362" s="109"/>
      <c r="K362" s="109"/>
      <c r="L362" s="109"/>
      <c r="M362" s="109"/>
      <c r="N362" s="109"/>
      <c r="O362" s="109"/>
      <c r="P362" s="109"/>
      <c r="Q362" s="109"/>
      <c r="R362" s="109"/>
      <c r="S362" s="109"/>
      <c r="T362" s="109"/>
      <c r="U362" s="109"/>
      <c r="V362" s="109"/>
      <c r="W362" s="109"/>
      <c r="X362" s="109"/>
      <c r="Y362" s="109"/>
      <c r="Z362" s="109"/>
    </row>
    <row r="363" customFormat="false" ht="12.75" hidden="false" customHeight="true" outlineLevel="0" collapsed="false">
      <c r="A363" s="109"/>
      <c r="B363" s="109"/>
      <c r="C363" s="109"/>
      <c r="D363" s="109"/>
      <c r="E363" s="137"/>
      <c r="F363" s="109"/>
      <c r="G363" s="109"/>
      <c r="H363" s="109"/>
      <c r="I363" s="109"/>
      <c r="J363" s="109"/>
      <c r="K363" s="109"/>
      <c r="L363" s="109"/>
      <c r="M363" s="109"/>
      <c r="N363" s="109"/>
      <c r="O363" s="109"/>
      <c r="P363" s="109"/>
      <c r="Q363" s="109"/>
      <c r="R363" s="109"/>
      <c r="S363" s="109"/>
      <c r="T363" s="109"/>
      <c r="U363" s="109"/>
      <c r="V363" s="109"/>
      <c r="W363" s="109"/>
      <c r="X363" s="109"/>
      <c r="Y363" s="109"/>
      <c r="Z363" s="109"/>
    </row>
    <row r="364" customFormat="false" ht="12.75" hidden="false" customHeight="true" outlineLevel="0" collapsed="false">
      <c r="A364" s="109"/>
      <c r="B364" s="109"/>
      <c r="C364" s="109"/>
      <c r="D364" s="109"/>
      <c r="E364" s="137"/>
      <c r="F364" s="109"/>
      <c r="G364" s="109"/>
      <c r="H364" s="109"/>
      <c r="I364" s="109"/>
      <c r="J364" s="109"/>
      <c r="K364" s="109"/>
      <c r="L364" s="109"/>
      <c r="M364" s="109"/>
      <c r="N364" s="109"/>
      <c r="O364" s="109"/>
      <c r="P364" s="109"/>
      <c r="Q364" s="109"/>
      <c r="R364" s="109"/>
      <c r="S364" s="109"/>
      <c r="T364" s="109"/>
      <c r="U364" s="109"/>
      <c r="V364" s="109"/>
      <c r="W364" s="109"/>
      <c r="X364" s="109"/>
      <c r="Y364" s="109"/>
      <c r="Z364" s="109"/>
    </row>
    <row r="365" customFormat="false" ht="12.75" hidden="false" customHeight="true" outlineLevel="0" collapsed="false">
      <c r="A365" s="109"/>
      <c r="B365" s="109"/>
      <c r="C365" s="109"/>
      <c r="D365" s="109"/>
      <c r="E365" s="137"/>
      <c r="F365" s="109"/>
      <c r="G365" s="109"/>
      <c r="H365" s="109"/>
      <c r="I365" s="109"/>
      <c r="J365" s="109"/>
      <c r="K365" s="109"/>
      <c r="L365" s="109"/>
      <c r="M365" s="109"/>
      <c r="N365" s="109"/>
      <c r="O365" s="109"/>
      <c r="P365" s="109"/>
      <c r="Q365" s="109"/>
      <c r="R365" s="109"/>
      <c r="S365" s="109"/>
      <c r="T365" s="109"/>
      <c r="U365" s="109"/>
      <c r="V365" s="109"/>
      <c r="W365" s="109"/>
      <c r="X365" s="109"/>
      <c r="Y365" s="109"/>
      <c r="Z365" s="109"/>
    </row>
    <row r="366" customFormat="false" ht="12.75" hidden="false" customHeight="true" outlineLevel="0" collapsed="false">
      <c r="A366" s="109"/>
      <c r="B366" s="109"/>
      <c r="C366" s="109"/>
      <c r="D366" s="109"/>
      <c r="E366" s="137"/>
      <c r="F366" s="109"/>
      <c r="G366" s="109"/>
      <c r="H366" s="109"/>
      <c r="I366" s="109"/>
      <c r="J366" s="109"/>
      <c r="K366" s="109"/>
      <c r="L366" s="109"/>
      <c r="M366" s="109"/>
      <c r="N366" s="109"/>
      <c r="O366" s="109"/>
      <c r="P366" s="109"/>
      <c r="Q366" s="109"/>
      <c r="R366" s="109"/>
      <c r="S366" s="109"/>
      <c r="T366" s="109"/>
      <c r="U366" s="109"/>
      <c r="V366" s="109"/>
      <c r="W366" s="109"/>
      <c r="X366" s="109"/>
      <c r="Y366" s="109"/>
      <c r="Z366" s="109"/>
    </row>
    <row r="367" customFormat="false" ht="12.75" hidden="false" customHeight="true" outlineLevel="0" collapsed="false">
      <c r="A367" s="109"/>
      <c r="B367" s="109"/>
      <c r="C367" s="109"/>
      <c r="D367" s="109"/>
      <c r="E367" s="137"/>
      <c r="F367" s="109"/>
      <c r="G367" s="109"/>
      <c r="H367" s="109"/>
      <c r="I367" s="109"/>
      <c r="J367" s="109"/>
      <c r="K367" s="109"/>
      <c r="L367" s="109"/>
      <c r="M367" s="109"/>
      <c r="N367" s="109"/>
      <c r="O367" s="109"/>
      <c r="P367" s="109"/>
      <c r="Q367" s="109"/>
      <c r="R367" s="109"/>
      <c r="S367" s="109"/>
      <c r="T367" s="109"/>
      <c r="U367" s="109"/>
      <c r="V367" s="109"/>
      <c r="W367" s="109"/>
      <c r="X367" s="109"/>
      <c r="Y367" s="109"/>
      <c r="Z367" s="109"/>
    </row>
    <row r="368" customFormat="false" ht="12.75" hidden="false" customHeight="true" outlineLevel="0" collapsed="false">
      <c r="A368" s="109"/>
      <c r="B368" s="109"/>
      <c r="C368" s="109"/>
      <c r="D368" s="109"/>
      <c r="E368" s="137"/>
      <c r="F368" s="109"/>
      <c r="G368" s="109"/>
      <c r="H368" s="109"/>
      <c r="I368" s="109"/>
      <c r="J368" s="109"/>
      <c r="K368" s="109"/>
      <c r="L368" s="109"/>
      <c r="M368" s="109"/>
      <c r="N368" s="109"/>
      <c r="O368" s="109"/>
      <c r="P368" s="109"/>
      <c r="Q368" s="109"/>
      <c r="R368" s="109"/>
      <c r="S368" s="109"/>
      <c r="T368" s="109"/>
      <c r="U368" s="109"/>
      <c r="V368" s="109"/>
      <c r="W368" s="109"/>
      <c r="X368" s="109"/>
      <c r="Y368" s="109"/>
      <c r="Z368" s="109"/>
    </row>
    <row r="369" customFormat="false" ht="12.75" hidden="false" customHeight="true" outlineLevel="0" collapsed="false">
      <c r="A369" s="109"/>
      <c r="B369" s="109"/>
      <c r="C369" s="109"/>
      <c r="D369" s="109"/>
      <c r="E369" s="137"/>
      <c r="F369" s="109"/>
      <c r="G369" s="109"/>
      <c r="H369" s="109"/>
      <c r="I369" s="109"/>
      <c r="J369" s="109"/>
      <c r="K369" s="109"/>
      <c r="L369" s="109"/>
      <c r="M369" s="109"/>
      <c r="N369" s="109"/>
      <c r="O369" s="109"/>
      <c r="P369" s="109"/>
      <c r="Q369" s="109"/>
      <c r="R369" s="109"/>
      <c r="S369" s="109"/>
      <c r="T369" s="109"/>
      <c r="U369" s="109"/>
      <c r="V369" s="109"/>
      <c r="W369" s="109"/>
      <c r="X369" s="109"/>
      <c r="Y369" s="109"/>
      <c r="Z369" s="109"/>
    </row>
    <row r="370" customFormat="false" ht="12.75" hidden="false" customHeight="true" outlineLevel="0" collapsed="false">
      <c r="A370" s="109"/>
      <c r="B370" s="109"/>
      <c r="C370" s="109"/>
      <c r="D370" s="109"/>
      <c r="E370" s="137"/>
      <c r="F370" s="109"/>
      <c r="G370" s="109"/>
      <c r="H370" s="109"/>
      <c r="I370" s="109"/>
      <c r="J370" s="109"/>
      <c r="K370" s="109"/>
      <c r="L370" s="109"/>
      <c r="M370" s="109"/>
      <c r="N370" s="109"/>
      <c r="O370" s="109"/>
      <c r="P370" s="109"/>
      <c r="Q370" s="109"/>
      <c r="R370" s="109"/>
      <c r="S370" s="109"/>
      <c r="T370" s="109"/>
      <c r="U370" s="109"/>
      <c r="V370" s="109"/>
      <c r="W370" s="109"/>
      <c r="X370" s="109"/>
      <c r="Y370" s="109"/>
      <c r="Z370" s="109"/>
    </row>
    <row r="371" customFormat="false" ht="12.75" hidden="false" customHeight="true" outlineLevel="0" collapsed="false">
      <c r="A371" s="109"/>
      <c r="B371" s="109"/>
      <c r="C371" s="109"/>
      <c r="D371" s="109"/>
      <c r="E371" s="137"/>
      <c r="F371" s="109"/>
      <c r="G371" s="109"/>
      <c r="H371" s="109"/>
      <c r="I371" s="109"/>
      <c r="J371" s="109"/>
      <c r="K371" s="109"/>
      <c r="L371" s="109"/>
      <c r="M371" s="109"/>
      <c r="N371" s="109"/>
      <c r="O371" s="109"/>
      <c r="P371" s="109"/>
      <c r="Q371" s="109"/>
      <c r="R371" s="109"/>
      <c r="S371" s="109"/>
      <c r="T371" s="109"/>
      <c r="U371" s="109"/>
      <c r="V371" s="109"/>
      <c r="W371" s="109"/>
      <c r="X371" s="109"/>
      <c r="Y371" s="109"/>
      <c r="Z371" s="109"/>
    </row>
    <row r="372" customFormat="false" ht="12.75" hidden="false" customHeight="true" outlineLevel="0" collapsed="false">
      <c r="A372" s="109"/>
      <c r="B372" s="109"/>
      <c r="C372" s="109"/>
      <c r="D372" s="109"/>
      <c r="E372" s="137"/>
      <c r="F372" s="109"/>
      <c r="G372" s="109"/>
      <c r="H372" s="109"/>
      <c r="I372" s="109"/>
      <c r="J372" s="109"/>
      <c r="K372" s="109"/>
      <c r="L372" s="109"/>
      <c r="M372" s="109"/>
      <c r="N372" s="109"/>
      <c r="O372" s="109"/>
      <c r="P372" s="109"/>
      <c r="Q372" s="109"/>
      <c r="R372" s="109"/>
      <c r="S372" s="109"/>
      <c r="T372" s="109"/>
      <c r="U372" s="109"/>
      <c r="V372" s="109"/>
      <c r="W372" s="109"/>
      <c r="X372" s="109"/>
      <c r="Y372" s="109"/>
      <c r="Z372" s="109"/>
    </row>
    <row r="373" customFormat="false" ht="12.75" hidden="false" customHeight="true" outlineLevel="0" collapsed="false">
      <c r="A373" s="109"/>
      <c r="B373" s="109"/>
      <c r="C373" s="109"/>
      <c r="D373" s="109"/>
      <c r="E373" s="137"/>
      <c r="F373" s="109"/>
      <c r="G373" s="109"/>
      <c r="H373" s="109"/>
      <c r="I373" s="109"/>
      <c r="J373" s="109"/>
      <c r="K373" s="109"/>
      <c r="L373" s="109"/>
      <c r="M373" s="109"/>
      <c r="N373" s="109"/>
      <c r="O373" s="109"/>
      <c r="P373" s="109"/>
      <c r="Q373" s="109"/>
      <c r="R373" s="109"/>
      <c r="S373" s="109"/>
      <c r="T373" s="109"/>
      <c r="U373" s="109"/>
      <c r="V373" s="109"/>
      <c r="W373" s="109"/>
      <c r="X373" s="109"/>
      <c r="Y373" s="109"/>
      <c r="Z373" s="109"/>
    </row>
    <row r="374" customFormat="false" ht="12.75" hidden="false" customHeight="true" outlineLevel="0" collapsed="false">
      <c r="A374" s="109"/>
      <c r="B374" s="109"/>
      <c r="C374" s="109"/>
      <c r="D374" s="109"/>
      <c r="E374" s="137"/>
      <c r="F374" s="109"/>
      <c r="G374" s="109"/>
      <c r="H374" s="109"/>
      <c r="I374" s="109"/>
      <c r="J374" s="109"/>
      <c r="K374" s="109"/>
      <c r="L374" s="109"/>
      <c r="M374" s="109"/>
      <c r="N374" s="109"/>
      <c r="O374" s="109"/>
      <c r="P374" s="109"/>
      <c r="Q374" s="109"/>
      <c r="R374" s="109"/>
      <c r="S374" s="109"/>
      <c r="T374" s="109"/>
      <c r="U374" s="109"/>
      <c r="V374" s="109"/>
      <c r="W374" s="109"/>
      <c r="X374" s="109"/>
      <c r="Y374" s="109"/>
      <c r="Z374" s="109"/>
    </row>
    <row r="375" customFormat="false" ht="12.75" hidden="false" customHeight="true" outlineLevel="0" collapsed="false">
      <c r="A375" s="109"/>
      <c r="B375" s="109"/>
      <c r="C375" s="109"/>
      <c r="D375" s="109"/>
      <c r="E375" s="137"/>
      <c r="F375" s="109"/>
      <c r="G375" s="109"/>
      <c r="H375" s="109"/>
      <c r="I375" s="109"/>
      <c r="J375" s="109"/>
      <c r="K375" s="109"/>
      <c r="L375" s="109"/>
      <c r="M375" s="109"/>
      <c r="N375" s="109"/>
      <c r="O375" s="109"/>
      <c r="P375" s="109"/>
      <c r="Q375" s="109"/>
      <c r="R375" s="109"/>
      <c r="S375" s="109"/>
      <c r="T375" s="109"/>
      <c r="U375" s="109"/>
      <c r="V375" s="109"/>
      <c r="W375" s="109"/>
      <c r="X375" s="109"/>
      <c r="Y375" s="109"/>
      <c r="Z375" s="109"/>
    </row>
    <row r="376" customFormat="false" ht="12.75" hidden="false" customHeight="true" outlineLevel="0" collapsed="false">
      <c r="A376" s="109"/>
      <c r="B376" s="109"/>
      <c r="C376" s="109"/>
      <c r="D376" s="109"/>
      <c r="E376" s="137"/>
      <c r="F376" s="109"/>
      <c r="G376" s="109"/>
      <c r="H376" s="109"/>
      <c r="I376" s="109"/>
      <c r="J376" s="109"/>
      <c r="K376" s="109"/>
      <c r="L376" s="109"/>
      <c r="M376" s="109"/>
      <c r="N376" s="109"/>
      <c r="O376" s="109"/>
      <c r="P376" s="109"/>
      <c r="Q376" s="109"/>
      <c r="R376" s="109"/>
      <c r="S376" s="109"/>
      <c r="T376" s="109"/>
      <c r="U376" s="109"/>
      <c r="V376" s="109"/>
      <c r="W376" s="109"/>
      <c r="X376" s="109"/>
      <c r="Y376" s="109"/>
      <c r="Z376" s="109"/>
    </row>
    <row r="377" customFormat="false" ht="12.75" hidden="false" customHeight="true" outlineLevel="0" collapsed="false">
      <c r="A377" s="109"/>
      <c r="B377" s="109"/>
      <c r="C377" s="109"/>
      <c r="D377" s="109"/>
      <c r="E377" s="137"/>
      <c r="F377" s="109"/>
      <c r="G377" s="109"/>
      <c r="H377" s="109"/>
      <c r="I377" s="109"/>
      <c r="J377" s="109"/>
      <c r="K377" s="109"/>
      <c r="L377" s="109"/>
      <c r="M377" s="109"/>
      <c r="N377" s="109"/>
      <c r="O377" s="109"/>
      <c r="P377" s="109"/>
      <c r="Q377" s="109"/>
      <c r="R377" s="109"/>
      <c r="S377" s="109"/>
      <c r="T377" s="109"/>
      <c r="U377" s="109"/>
      <c r="V377" s="109"/>
      <c r="W377" s="109"/>
      <c r="X377" s="109"/>
      <c r="Y377" s="109"/>
      <c r="Z377" s="109"/>
    </row>
    <row r="378" customFormat="false" ht="12.75" hidden="false" customHeight="true" outlineLevel="0" collapsed="false">
      <c r="A378" s="109"/>
      <c r="B378" s="109"/>
      <c r="C378" s="109"/>
      <c r="D378" s="109"/>
      <c r="E378" s="137"/>
      <c r="F378" s="109"/>
      <c r="G378" s="109"/>
      <c r="H378" s="109"/>
      <c r="I378" s="109"/>
      <c r="J378" s="109"/>
      <c r="K378" s="109"/>
      <c r="L378" s="109"/>
      <c r="M378" s="109"/>
      <c r="N378" s="109"/>
      <c r="O378" s="109"/>
      <c r="P378" s="109"/>
      <c r="Q378" s="109"/>
      <c r="R378" s="109"/>
      <c r="S378" s="109"/>
      <c r="T378" s="109"/>
      <c r="U378" s="109"/>
      <c r="V378" s="109"/>
      <c r="W378" s="109"/>
      <c r="X378" s="109"/>
      <c r="Y378" s="109"/>
      <c r="Z378" s="109"/>
    </row>
    <row r="379" customFormat="false" ht="12.75" hidden="false" customHeight="true" outlineLevel="0" collapsed="false">
      <c r="A379" s="109"/>
      <c r="B379" s="109"/>
      <c r="C379" s="109"/>
      <c r="D379" s="109"/>
      <c r="E379" s="137"/>
      <c r="F379" s="109"/>
      <c r="G379" s="109"/>
      <c r="H379" s="109"/>
      <c r="I379" s="109"/>
      <c r="J379" s="109"/>
      <c r="K379" s="109"/>
      <c r="L379" s="109"/>
      <c r="M379" s="109"/>
      <c r="N379" s="109"/>
      <c r="O379" s="109"/>
      <c r="P379" s="109"/>
      <c r="Q379" s="109"/>
      <c r="R379" s="109"/>
      <c r="S379" s="109"/>
      <c r="T379" s="109"/>
      <c r="U379" s="109"/>
      <c r="V379" s="109"/>
      <c r="W379" s="109"/>
      <c r="X379" s="109"/>
      <c r="Y379" s="109"/>
      <c r="Z379" s="109"/>
    </row>
    <row r="380" customFormat="false" ht="12.75" hidden="false" customHeight="true" outlineLevel="0" collapsed="false">
      <c r="A380" s="109"/>
      <c r="B380" s="109"/>
      <c r="C380" s="109"/>
      <c r="D380" s="109"/>
      <c r="E380" s="137"/>
      <c r="F380" s="109"/>
      <c r="G380" s="109"/>
      <c r="H380" s="109"/>
      <c r="I380" s="109"/>
      <c r="J380" s="109"/>
      <c r="K380" s="109"/>
      <c r="L380" s="109"/>
      <c r="M380" s="109"/>
      <c r="N380" s="109"/>
      <c r="O380" s="109"/>
      <c r="P380" s="109"/>
      <c r="Q380" s="109"/>
      <c r="R380" s="109"/>
      <c r="S380" s="109"/>
      <c r="T380" s="109"/>
      <c r="U380" s="109"/>
      <c r="V380" s="109"/>
      <c r="W380" s="109"/>
      <c r="X380" s="109"/>
      <c r="Y380" s="109"/>
      <c r="Z380" s="109"/>
    </row>
    <row r="381" customFormat="false" ht="12.75" hidden="false" customHeight="true" outlineLevel="0" collapsed="false">
      <c r="A381" s="109"/>
      <c r="B381" s="109"/>
      <c r="C381" s="109"/>
      <c r="D381" s="109"/>
      <c r="E381" s="137"/>
      <c r="F381" s="109"/>
      <c r="G381" s="109"/>
      <c r="H381" s="109"/>
      <c r="I381" s="109"/>
      <c r="J381" s="109"/>
      <c r="K381" s="109"/>
      <c r="L381" s="109"/>
      <c r="M381" s="109"/>
      <c r="N381" s="109"/>
      <c r="O381" s="109"/>
      <c r="P381" s="109"/>
      <c r="Q381" s="109"/>
      <c r="R381" s="109"/>
      <c r="S381" s="109"/>
      <c r="T381" s="109"/>
      <c r="U381" s="109"/>
      <c r="V381" s="109"/>
      <c r="W381" s="109"/>
      <c r="X381" s="109"/>
      <c r="Y381" s="109"/>
      <c r="Z381" s="109"/>
    </row>
    <row r="382" customFormat="false" ht="12.75" hidden="false" customHeight="true" outlineLevel="0" collapsed="false">
      <c r="A382" s="109"/>
      <c r="B382" s="109"/>
      <c r="C382" s="109"/>
      <c r="D382" s="109"/>
      <c r="E382" s="137"/>
      <c r="F382" s="109"/>
      <c r="G382" s="109"/>
      <c r="H382" s="109"/>
      <c r="I382" s="109"/>
      <c r="J382" s="109"/>
      <c r="K382" s="109"/>
      <c r="L382" s="109"/>
      <c r="M382" s="109"/>
      <c r="N382" s="109"/>
      <c r="O382" s="109"/>
      <c r="P382" s="109"/>
      <c r="Q382" s="109"/>
      <c r="R382" s="109"/>
      <c r="S382" s="109"/>
      <c r="T382" s="109"/>
      <c r="U382" s="109"/>
      <c r="V382" s="109"/>
      <c r="W382" s="109"/>
      <c r="X382" s="109"/>
      <c r="Y382" s="109"/>
      <c r="Z382" s="109"/>
    </row>
    <row r="383" customFormat="false" ht="12.75" hidden="false" customHeight="true" outlineLevel="0" collapsed="false">
      <c r="A383" s="109"/>
      <c r="B383" s="109"/>
      <c r="C383" s="109"/>
      <c r="D383" s="109"/>
      <c r="E383" s="137"/>
      <c r="F383" s="109"/>
      <c r="G383" s="109"/>
      <c r="H383" s="109"/>
      <c r="I383" s="109"/>
      <c r="J383" s="109"/>
      <c r="K383" s="109"/>
      <c r="L383" s="109"/>
      <c r="M383" s="109"/>
      <c r="N383" s="109"/>
      <c r="O383" s="109"/>
      <c r="P383" s="109"/>
      <c r="Q383" s="109"/>
      <c r="R383" s="109"/>
      <c r="S383" s="109"/>
      <c r="T383" s="109"/>
      <c r="U383" s="109"/>
      <c r="V383" s="109"/>
      <c r="W383" s="109"/>
      <c r="X383" s="109"/>
      <c r="Y383" s="109"/>
      <c r="Z383" s="109"/>
    </row>
    <row r="384" customFormat="false" ht="12.75" hidden="false" customHeight="true" outlineLevel="0" collapsed="false">
      <c r="A384" s="109"/>
      <c r="B384" s="109"/>
      <c r="C384" s="109"/>
      <c r="D384" s="109"/>
      <c r="E384" s="137"/>
      <c r="F384" s="109"/>
      <c r="G384" s="109"/>
      <c r="H384" s="109"/>
      <c r="I384" s="109"/>
      <c r="J384" s="109"/>
      <c r="K384" s="109"/>
      <c r="L384" s="109"/>
      <c r="M384" s="109"/>
      <c r="N384" s="109"/>
      <c r="O384" s="109"/>
      <c r="P384" s="109"/>
      <c r="Q384" s="109"/>
      <c r="R384" s="109"/>
      <c r="S384" s="109"/>
      <c r="T384" s="109"/>
      <c r="U384" s="109"/>
      <c r="V384" s="109"/>
      <c r="W384" s="109"/>
      <c r="X384" s="109"/>
      <c r="Y384" s="109"/>
      <c r="Z384" s="109"/>
    </row>
    <row r="385" customFormat="false" ht="12.75" hidden="false" customHeight="true" outlineLevel="0" collapsed="false">
      <c r="A385" s="109"/>
      <c r="B385" s="109"/>
      <c r="C385" s="109"/>
      <c r="D385" s="109"/>
      <c r="E385" s="137"/>
      <c r="F385" s="109"/>
      <c r="G385" s="109"/>
      <c r="H385" s="109"/>
      <c r="I385" s="109"/>
      <c r="J385" s="109"/>
      <c r="K385" s="109"/>
      <c r="L385" s="109"/>
      <c r="M385" s="109"/>
      <c r="N385" s="109"/>
      <c r="O385" s="109"/>
      <c r="P385" s="109"/>
      <c r="Q385" s="109"/>
      <c r="R385" s="109"/>
      <c r="S385" s="109"/>
      <c r="T385" s="109"/>
      <c r="U385" s="109"/>
      <c r="V385" s="109"/>
      <c r="W385" s="109"/>
      <c r="X385" s="109"/>
      <c r="Y385" s="109"/>
      <c r="Z385" s="109"/>
    </row>
    <row r="386" customFormat="false" ht="12.75" hidden="false" customHeight="true" outlineLevel="0" collapsed="false">
      <c r="A386" s="109"/>
      <c r="B386" s="109"/>
      <c r="C386" s="109"/>
      <c r="D386" s="109"/>
      <c r="E386" s="137"/>
      <c r="F386" s="109"/>
      <c r="G386" s="109"/>
      <c r="H386" s="109"/>
      <c r="I386" s="109"/>
      <c r="J386" s="109"/>
      <c r="K386" s="109"/>
      <c r="L386" s="109"/>
      <c r="M386" s="109"/>
      <c r="N386" s="109"/>
      <c r="O386" s="109"/>
      <c r="P386" s="109"/>
      <c r="Q386" s="109"/>
      <c r="R386" s="109"/>
      <c r="S386" s="109"/>
      <c r="T386" s="109"/>
      <c r="U386" s="109"/>
      <c r="V386" s="109"/>
      <c r="W386" s="109"/>
      <c r="X386" s="109"/>
      <c r="Y386" s="109"/>
      <c r="Z386" s="109"/>
    </row>
    <row r="387" customFormat="false" ht="12.75" hidden="false" customHeight="true" outlineLevel="0" collapsed="false">
      <c r="A387" s="109"/>
      <c r="B387" s="109"/>
      <c r="C387" s="109"/>
      <c r="D387" s="109"/>
      <c r="E387" s="137"/>
      <c r="F387" s="109"/>
      <c r="G387" s="109"/>
      <c r="H387" s="109"/>
      <c r="I387" s="109"/>
      <c r="J387" s="109"/>
      <c r="K387" s="109"/>
      <c r="L387" s="109"/>
      <c r="M387" s="109"/>
      <c r="N387" s="109"/>
      <c r="O387" s="109"/>
      <c r="P387" s="109"/>
      <c r="Q387" s="109"/>
      <c r="R387" s="109"/>
      <c r="S387" s="109"/>
      <c r="T387" s="109"/>
      <c r="U387" s="109"/>
      <c r="V387" s="109"/>
      <c r="W387" s="109"/>
      <c r="X387" s="109"/>
      <c r="Y387" s="109"/>
      <c r="Z387" s="109"/>
    </row>
    <row r="388" customFormat="false" ht="12.75" hidden="false" customHeight="true" outlineLevel="0" collapsed="false">
      <c r="A388" s="109"/>
      <c r="B388" s="109"/>
      <c r="C388" s="109"/>
      <c r="D388" s="109"/>
      <c r="E388" s="137"/>
      <c r="F388" s="109"/>
      <c r="G388" s="109"/>
      <c r="H388" s="109"/>
      <c r="I388" s="109"/>
      <c r="J388" s="109"/>
      <c r="K388" s="109"/>
      <c r="L388" s="109"/>
      <c r="M388" s="109"/>
      <c r="N388" s="109"/>
      <c r="O388" s="109"/>
      <c r="P388" s="109"/>
      <c r="Q388" s="109"/>
      <c r="R388" s="109"/>
      <c r="S388" s="109"/>
      <c r="T388" s="109"/>
      <c r="U388" s="109"/>
      <c r="V388" s="109"/>
      <c r="W388" s="109"/>
      <c r="X388" s="109"/>
      <c r="Y388" s="109"/>
      <c r="Z388" s="109"/>
    </row>
    <row r="389" customFormat="false" ht="12.75" hidden="false" customHeight="true" outlineLevel="0" collapsed="false">
      <c r="A389" s="109"/>
      <c r="B389" s="109"/>
      <c r="C389" s="109"/>
      <c r="D389" s="109"/>
      <c r="E389" s="137"/>
      <c r="F389" s="109"/>
      <c r="G389" s="109"/>
      <c r="H389" s="109"/>
      <c r="I389" s="109"/>
      <c r="J389" s="109"/>
      <c r="K389" s="109"/>
      <c r="L389" s="109"/>
      <c r="M389" s="109"/>
      <c r="N389" s="109"/>
      <c r="O389" s="109"/>
      <c r="P389" s="109"/>
      <c r="Q389" s="109"/>
      <c r="R389" s="109"/>
      <c r="S389" s="109"/>
      <c r="T389" s="109"/>
      <c r="U389" s="109"/>
      <c r="V389" s="109"/>
      <c r="W389" s="109"/>
      <c r="X389" s="109"/>
      <c r="Y389" s="109"/>
      <c r="Z389" s="109"/>
    </row>
    <row r="390" customFormat="false" ht="12.75" hidden="false" customHeight="true" outlineLevel="0" collapsed="false">
      <c r="A390" s="109"/>
      <c r="B390" s="109"/>
      <c r="C390" s="109"/>
      <c r="D390" s="109"/>
      <c r="E390" s="137"/>
      <c r="F390" s="109"/>
      <c r="G390" s="109"/>
      <c r="H390" s="109"/>
      <c r="I390" s="109"/>
      <c r="J390" s="109"/>
      <c r="K390" s="109"/>
      <c r="L390" s="109"/>
      <c r="M390" s="109"/>
      <c r="N390" s="109"/>
      <c r="O390" s="109"/>
      <c r="P390" s="109"/>
      <c r="Q390" s="109"/>
      <c r="R390" s="109"/>
      <c r="S390" s="109"/>
      <c r="T390" s="109"/>
      <c r="U390" s="109"/>
      <c r="V390" s="109"/>
      <c r="W390" s="109"/>
      <c r="X390" s="109"/>
      <c r="Y390" s="109"/>
      <c r="Z390" s="109"/>
    </row>
    <row r="391" customFormat="false" ht="12.75" hidden="false" customHeight="true" outlineLevel="0" collapsed="false">
      <c r="A391" s="109"/>
      <c r="B391" s="109"/>
      <c r="C391" s="109"/>
      <c r="D391" s="109"/>
      <c r="E391" s="137"/>
      <c r="F391" s="109"/>
      <c r="G391" s="109"/>
      <c r="H391" s="109"/>
      <c r="I391" s="109"/>
      <c r="J391" s="109"/>
      <c r="K391" s="109"/>
      <c r="L391" s="109"/>
      <c r="M391" s="109"/>
      <c r="N391" s="109"/>
      <c r="O391" s="109"/>
      <c r="P391" s="109"/>
      <c r="Q391" s="109"/>
      <c r="R391" s="109"/>
      <c r="S391" s="109"/>
      <c r="T391" s="109"/>
      <c r="U391" s="109"/>
      <c r="V391" s="109"/>
      <c r="W391" s="109"/>
      <c r="X391" s="109"/>
      <c r="Y391" s="109"/>
      <c r="Z391" s="109"/>
    </row>
    <row r="392" customFormat="false" ht="12.75" hidden="false" customHeight="true" outlineLevel="0" collapsed="false">
      <c r="A392" s="109"/>
      <c r="B392" s="109"/>
      <c r="C392" s="109"/>
      <c r="D392" s="109"/>
      <c r="E392" s="137"/>
      <c r="F392" s="109"/>
      <c r="G392" s="109"/>
      <c r="H392" s="109"/>
      <c r="I392" s="109"/>
      <c r="J392" s="109"/>
      <c r="K392" s="109"/>
      <c r="L392" s="109"/>
      <c r="M392" s="109"/>
      <c r="N392" s="109"/>
      <c r="O392" s="109"/>
      <c r="P392" s="109"/>
      <c r="Q392" s="109"/>
      <c r="R392" s="109"/>
      <c r="S392" s="109"/>
      <c r="T392" s="109"/>
      <c r="U392" s="109"/>
      <c r="V392" s="109"/>
      <c r="W392" s="109"/>
      <c r="X392" s="109"/>
      <c r="Y392" s="109"/>
      <c r="Z392" s="109"/>
    </row>
    <row r="393" customFormat="false" ht="12.75" hidden="false" customHeight="true" outlineLevel="0" collapsed="false">
      <c r="A393" s="109"/>
      <c r="B393" s="109"/>
      <c r="C393" s="109"/>
      <c r="D393" s="109"/>
      <c r="E393" s="137"/>
      <c r="F393" s="109"/>
      <c r="G393" s="109"/>
      <c r="H393" s="109"/>
      <c r="I393" s="109"/>
      <c r="J393" s="109"/>
      <c r="K393" s="109"/>
      <c r="L393" s="109"/>
      <c r="M393" s="109"/>
      <c r="N393" s="109"/>
      <c r="O393" s="109"/>
      <c r="P393" s="109"/>
      <c r="Q393" s="109"/>
      <c r="R393" s="109"/>
      <c r="S393" s="109"/>
      <c r="T393" s="109"/>
      <c r="U393" s="109"/>
      <c r="V393" s="109"/>
      <c r="W393" s="109"/>
      <c r="X393" s="109"/>
      <c r="Y393" s="109"/>
      <c r="Z393" s="109"/>
    </row>
    <row r="394" customFormat="false" ht="12.75" hidden="false" customHeight="true" outlineLevel="0" collapsed="false">
      <c r="A394" s="109"/>
      <c r="B394" s="109"/>
      <c r="C394" s="109"/>
      <c r="D394" s="109"/>
      <c r="E394" s="137"/>
      <c r="F394" s="109"/>
      <c r="G394" s="109"/>
      <c r="H394" s="109"/>
      <c r="I394" s="109"/>
      <c r="J394" s="109"/>
      <c r="K394" s="109"/>
      <c r="L394" s="109"/>
      <c r="M394" s="109"/>
      <c r="N394" s="109"/>
      <c r="O394" s="109"/>
      <c r="P394" s="109"/>
      <c r="Q394" s="109"/>
      <c r="R394" s="109"/>
      <c r="S394" s="109"/>
      <c r="T394" s="109"/>
      <c r="U394" s="109"/>
      <c r="V394" s="109"/>
      <c r="W394" s="109"/>
      <c r="X394" s="109"/>
      <c r="Y394" s="109"/>
      <c r="Z394" s="109"/>
    </row>
    <row r="395" customFormat="false" ht="12.75" hidden="false" customHeight="true" outlineLevel="0" collapsed="false">
      <c r="A395" s="109"/>
      <c r="B395" s="109"/>
      <c r="C395" s="109"/>
      <c r="D395" s="109"/>
      <c r="E395" s="137"/>
      <c r="F395" s="109"/>
      <c r="G395" s="109"/>
      <c r="H395" s="109"/>
      <c r="I395" s="109"/>
      <c r="J395" s="109"/>
      <c r="K395" s="109"/>
      <c r="L395" s="109"/>
      <c r="M395" s="109"/>
      <c r="N395" s="109"/>
      <c r="O395" s="109"/>
      <c r="P395" s="109"/>
      <c r="Q395" s="109"/>
      <c r="R395" s="109"/>
      <c r="S395" s="109"/>
      <c r="T395" s="109"/>
      <c r="U395" s="109"/>
      <c r="V395" s="109"/>
      <c r="W395" s="109"/>
      <c r="X395" s="109"/>
      <c r="Y395" s="109"/>
      <c r="Z395" s="109"/>
    </row>
    <row r="396" customFormat="false" ht="12.75" hidden="false" customHeight="true" outlineLevel="0" collapsed="false">
      <c r="A396" s="109"/>
      <c r="B396" s="109"/>
      <c r="C396" s="109"/>
      <c r="D396" s="109"/>
      <c r="E396" s="137"/>
      <c r="F396" s="109"/>
      <c r="G396" s="109"/>
      <c r="H396" s="109"/>
      <c r="I396" s="109"/>
      <c r="J396" s="109"/>
      <c r="K396" s="109"/>
      <c r="L396" s="109"/>
      <c r="M396" s="109"/>
      <c r="N396" s="109"/>
      <c r="O396" s="109"/>
      <c r="P396" s="109"/>
      <c r="Q396" s="109"/>
      <c r="R396" s="109"/>
      <c r="S396" s="109"/>
      <c r="T396" s="109"/>
      <c r="U396" s="109"/>
      <c r="V396" s="109"/>
      <c r="W396" s="109"/>
      <c r="X396" s="109"/>
      <c r="Y396" s="109"/>
      <c r="Z396" s="109"/>
    </row>
    <row r="397" customFormat="false" ht="12.75" hidden="false" customHeight="true" outlineLevel="0" collapsed="false">
      <c r="A397" s="109"/>
      <c r="B397" s="109"/>
      <c r="C397" s="109"/>
      <c r="D397" s="109"/>
      <c r="E397" s="137"/>
      <c r="F397" s="109"/>
      <c r="G397" s="109"/>
      <c r="H397" s="109"/>
      <c r="I397" s="109"/>
      <c r="J397" s="109"/>
      <c r="K397" s="109"/>
      <c r="L397" s="109"/>
      <c r="M397" s="109"/>
      <c r="N397" s="109"/>
      <c r="O397" s="109"/>
      <c r="P397" s="109"/>
      <c r="Q397" s="109"/>
      <c r="R397" s="109"/>
      <c r="S397" s="109"/>
      <c r="T397" s="109"/>
      <c r="U397" s="109"/>
      <c r="V397" s="109"/>
      <c r="W397" s="109"/>
      <c r="X397" s="109"/>
      <c r="Y397" s="109"/>
      <c r="Z397" s="109"/>
    </row>
    <row r="398" customFormat="false" ht="12.75" hidden="false" customHeight="true" outlineLevel="0" collapsed="false">
      <c r="A398" s="109"/>
      <c r="B398" s="109"/>
      <c r="C398" s="109"/>
      <c r="D398" s="109"/>
      <c r="E398" s="137"/>
      <c r="F398" s="109"/>
      <c r="G398" s="109"/>
      <c r="H398" s="109"/>
      <c r="I398" s="109"/>
      <c r="J398" s="109"/>
      <c r="K398" s="109"/>
      <c r="L398" s="109"/>
      <c r="M398" s="109"/>
      <c r="N398" s="109"/>
      <c r="O398" s="109"/>
      <c r="P398" s="109"/>
      <c r="Q398" s="109"/>
      <c r="R398" s="109"/>
      <c r="S398" s="109"/>
      <c r="T398" s="109"/>
      <c r="U398" s="109"/>
      <c r="V398" s="109"/>
      <c r="W398" s="109"/>
      <c r="X398" s="109"/>
      <c r="Y398" s="109"/>
      <c r="Z398" s="109"/>
    </row>
    <row r="399" customFormat="false" ht="12.75" hidden="false" customHeight="true" outlineLevel="0" collapsed="false">
      <c r="A399" s="109"/>
      <c r="B399" s="109"/>
      <c r="C399" s="109"/>
      <c r="D399" s="109"/>
      <c r="E399" s="137"/>
      <c r="F399" s="109"/>
      <c r="G399" s="109"/>
      <c r="H399" s="109"/>
      <c r="I399" s="109"/>
      <c r="J399" s="109"/>
      <c r="K399" s="109"/>
      <c r="L399" s="109"/>
      <c r="M399" s="109"/>
      <c r="N399" s="109"/>
      <c r="O399" s="109"/>
      <c r="P399" s="109"/>
      <c r="Q399" s="109"/>
      <c r="R399" s="109"/>
      <c r="S399" s="109"/>
      <c r="T399" s="109"/>
      <c r="U399" s="109"/>
      <c r="V399" s="109"/>
      <c r="W399" s="109"/>
      <c r="X399" s="109"/>
      <c r="Y399" s="109"/>
      <c r="Z399" s="109"/>
    </row>
    <row r="400" customFormat="false" ht="12.75" hidden="false" customHeight="true" outlineLevel="0" collapsed="false">
      <c r="A400" s="109"/>
      <c r="B400" s="109"/>
      <c r="C400" s="109"/>
      <c r="D400" s="109"/>
      <c r="E400" s="137"/>
      <c r="F400" s="109"/>
      <c r="G400" s="109"/>
      <c r="H400" s="109"/>
      <c r="I400" s="109"/>
      <c r="J400" s="109"/>
      <c r="K400" s="109"/>
      <c r="L400" s="109"/>
      <c r="M400" s="109"/>
      <c r="N400" s="109"/>
      <c r="O400" s="109"/>
      <c r="P400" s="109"/>
      <c r="Q400" s="109"/>
      <c r="R400" s="109"/>
      <c r="S400" s="109"/>
      <c r="T400" s="109"/>
      <c r="U400" s="109"/>
      <c r="V400" s="109"/>
      <c r="W400" s="109"/>
      <c r="X400" s="109"/>
      <c r="Y400" s="109"/>
      <c r="Z400" s="109"/>
    </row>
    <row r="401" customFormat="false" ht="12.75" hidden="false" customHeight="true" outlineLevel="0" collapsed="false">
      <c r="A401" s="109"/>
      <c r="B401" s="109"/>
      <c r="C401" s="109"/>
      <c r="D401" s="109"/>
      <c r="E401" s="137"/>
      <c r="F401" s="109"/>
      <c r="G401" s="109"/>
      <c r="H401" s="109"/>
      <c r="I401" s="109"/>
      <c r="J401" s="109"/>
      <c r="K401" s="109"/>
      <c r="L401" s="109"/>
      <c r="M401" s="109"/>
      <c r="N401" s="109"/>
      <c r="O401" s="109"/>
      <c r="P401" s="109"/>
      <c r="Q401" s="109"/>
      <c r="R401" s="109"/>
      <c r="S401" s="109"/>
      <c r="T401" s="109"/>
      <c r="U401" s="109"/>
      <c r="V401" s="109"/>
      <c r="W401" s="109"/>
      <c r="X401" s="109"/>
      <c r="Y401" s="109"/>
      <c r="Z401" s="109"/>
    </row>
    <row r="402" customFormat="false" ht="12.75" hidden="false" customHeight="true" outlineLevel="0" collapsed="false">
      <c r="A402" s="109"/>
      <c r="B402" s="109"/>
      <c r="C402" s="109"/>
      <c r="D402" s="109"/>
      <c r="E402" s="137"/>
      <c r="F402" s="109"/>
      <c r="G402" s="109"/>
      <c r="H402" s="109"/>
      <c r="I402" s="109"/>
      <c r="J402" s="109"/>
      <c r="K402" s="109"/>
      <c r="L402" s="109"/>
      <c r="M402" s="109"/>
      <c r="N402" s="109"/>
      <c r="O402" s="109"/>
      <c r="P402" s="109"/>
      <c r="Q402" s="109"/>
      <c r="R402" s="109"/>
      <c r="S402" s="109"/>
      <c r="T402" s="109"/>
      <c r="U402" s="109"/>
      <c r="V402" s="109"/>
      <c r="W402" s="109"/>
      <c r="X402" s="109"/>
      <c r="Y402" s="109"/>
      <c r="Z402" s="109"/>
    </row>
    <row r="403" customFormat="false" ht="12.75" hidden="false" customHeight="true" outlineLevel="0" collapsed="false">
      <c r="A403" s="109"/>
      <c r="B403" s="109"/>
      <c r="C403" s="109"/>
      <c r="D403" s="109"/>
      <c r="E403" s="137"/>
      <c r="F403" s="109"/>
      <c r="G403" s="109"/>
      <c r="H403" s="109"/>
      <c r="I403" s="109"/>
      <c r="J403" s="109"/>
      <c r="K403" s="109"/>
      <c r="L403" s="109"/>
      <c r="M403" s="109"/>
      <c r="N403" s="109"/>
      <c r="O403" s="109"/>
      <c r="P403" s="109"/>
      <c r="Q403" s="109"/>
      <c r="R403" s="109"/>
      <c r="S403" s="109"/>
      <c r="T403" s="109"/>
      <c r="U403" s="109"/>
      <c r="V403" s="109"/>
      <c r="W403" s="109"/>
      <c r="X403" s="109"/>
      <c r="Y403" s="109"/>
      <c r="Z403" s="109"/>
    </row>
    <row r="404" customFormat="false" ht="12.75" hidden="false" customHeight="true" outlineLevel="0" collapsed="false">
      <c r="A404" s="109"/>
      <c r="B404" s="109"/>
      <c r="C404" s="109"/>
      <c r="D404" s="109"/>
      <c r="E404" s="137"/>
      <c r="F404" s="109"/>
      <c r="G404" s="109"/>
      <c r="H404" s="109"/>
      <c r="I404" s="109"/>
      <c r="J404" s="109"/>
      <c r="K404" s="109"/>
      <c r="L404" s="109"/>
      <c r="M404" s="109"/>
      <c r="N404" s="109"/>
      <c r="O404" s="109"/>
      <c r="P404" s="109"/>
      <c r="Q404" s="109"/>
      <c r="R404" s="109"/>
      <c r="S404" s="109"/>
      <c r="T404" s="109"/>
      <c r="U404" s="109"/>
      <c r="V404" s="109"/>
      <c r="W404" s="109"/>
      <c r="X404" s="109"/>
      <c r="Y404" s="109"/>
      <c r="Z404" s="109"/>
    </row>
    <row r="405" customFormat="false" ht="12.75" hidden="false" customHeight="true" outlineLevel="0" collapsed="false">
      <c r="A405" s="109"/>
      <c r="B405" s="109"/>
      <c r="C405" s="109"/>
      <c r="D405" s="109"/>
      <c r="E405" s="137"/>
      <c r="F405" s="109"/>
      <c r="G405" s="109"/>
      <c r="H405" s="109"/>
      <c r="I405" s="109"/>
      <c r="J405" s="109"/>
      <c r="K405" s="109"/>
      <c r="L405" s="109"/>
      <c r="M405" s="109"/>
      <c r="N405" s="109"/>
      <c r="O405" s="109"/>
      <c r="P405" s="109"/>
      <c r="Q405" s="109"/>
      <c r="R405" s="109"/>
      <c r="S405" s="109"/>
      <c r="T405" s="109"/>
      <c r="U405" s="109"/>
      <c r="V405" s="109"/>
      <c r="W405" s="109"/>
      <c r="X405" s="109"/>
      <c r="Y405" s="109"/>
      <c r="Z405" s="109"/>
    </row>
    <row r="406" customFormat="false" ht="12.75" hidden="false" customHeight="true" outlineLevel="0" collapsed="false">
      <c r="A406" s="109"/>
      <c r="B406" s="109"/>
      <c r="C406" s="109"/>
      <c r="D406" s="109"/>
      <c r="E406" s="137"/>
      <c r="F406" s="109"/>
      <c r="G406" s="109"/>
      <c r="H406" s="109"/>
      <c r="I406" s="109"/>
      <c r="J406" s="109"/>
      <c r="K406" s="109"/>
      <c r="L406" s="109"/>
      <c r="M406" s="109"/>
      <c r="N406" s="109"/>
      <c r="O406" s="109"/>
      <c r="P406" s="109"/>
      <c r="Q406" s="109"/>
      <c r="R406" s="109"/>
      <c r="S406" s="109"/>
      <c r="T406" s="109"/>
      <c r="U406" s="109"/>
      <c r="V406" s="109"/>
      <c r="W406" s="109"/>
      <c r="X406" s="109"/>
      <c r="Y406" s="109"/>
      <c r="Z406" s="109"/>
    </row>
    <row r="407" customFormat="false" ht="12.75" hidden="false" customHeight="true" outlineLevel="0" collapsed="false">
      <c r="A407" s="109"/>
      <c r="B407" s="109"/>
      <c r="C407" s="109"/>
      <c r="D407" s="109"/>
      <c r="E407" s="137"/>
      <c r="F407" s="109"/>
      <c r="G407" s="109"/>
      <c r="H407" s="109"/>
      <c r="I407" s="109"/>
      <c r="J407" s="109"/>
      <c r="K407" s="109"/>
      <c r="L407" s="109"/>
      <c r="M407" s="109"/>
      <c r="N407" s="109"/>
      <c r="O407" s="109"/>
      <c r="P407" s="109"/>
      <c r="Q407" s="109"/>
      <c r="R407" s="109"/>
      <c r="S407" s="109"/>
      <c r="T407" s="109"/>
      <c r="U407" s="109"/>
      <c r="V407" s="109"/>
      <c r="W407" s="109"/>
      <c r="X407" s="109"/>
      <c r="Y407" s="109"/>
      <c r="Z407" s="109"/>
    </row>
    <row r="408" customFormat="false" ht="12.75" hidden="false" customHeight="true" outlineLevel="0" collapsed="false">
      <c r="A408" s="109"/>
      <c r="B408" s="109"/>
      <c r="C408" s="109"/>
      <c r="D408" s="109"/>
      <c r="E408" s="137"/>
      <c r="F408" s="109"/>
      <c r="G408" s="109"/>
      <c r="H408" s="109"/>
      <c r="I408" s="109"/>
      <c r="J408" s="109"/>
      <c r="K408" s="109"/>
      <c r="L408" s="109"/>
      <c r="M408" s="109"/>
      <c r="N408" s="109"/>
      <c r="O408" s="109"/>
      <c r="P408" s="109"/>
      <c r="Q408" s="109"/>
      <c r="R408" s="109"/>
      <c r="S408" s="109"/>
      <c r="T408" s="109"/>
      <c r="U408" s="109"/>
      <c r="V408" s="109"/>
      <c r="W408" s="109"/>
      <c r="X408" s="109"/>
      <c r="Y408" s="109"/>
      <c r="Z408" s="109"/>
    </row>
    <row r="409" customFormat="false" ht="12.75" hidden="false" customHeight="true" outlineLevel="0" collapsed="false">
      <c r="A409" s="109"/>
      <c r="B409" s="109"/>
      <c r="C409" s="109"/>
      <c r="D409" s="109"/>
      <c r="E409" s="137"/>
      <c r="F409" s="109"/>
      <c r="G409" s="109"/>
      <c r="H409" s="109"/>
      <c r="I409" s="109"/>
      <c r="J409" s="109"/>
      <c r="K409" s="109"/>
      <c r="L409" s="109"/>
      <c r="M409" s="109"/>
      <c r="N409" s="109"/>
      <c r="O409" s="109"/>
      <c r="P409" s="109"/>
      <c r="Q409" s="109"/>
      <c r="R409" s="109"/>
      <c r="S409" s="109"/>
      <c r="T409" s="109"/>
      <c r="U409" s="109"/>
      <c r="V409" s="109"/>
      <c r="W409" s="109"/>
      <c r="X409" s="109"/>
      <c r="Y409" s="109"/>
      <c r="Z409" s="109"/>
    </row>
    <row r="410" customFormat="false" ht="12.75" hidden="false" customHeight="true" outlineLevel="0" collapsed="false">
      <c r="A410" s="109"/>
      <c r="B410" s="109"/>
      <c r="C410" s="109"/>
      <c r="D410" s="109"/>
      <c r="E410" s="137"/>
      <c r="F410" s="109"/>
      <c r="G410" s="109"/>
      <c r="H410" s="109"/>
      <c r="I410" s="109"/>
      <c r="J410" s="109"/>
      <c r="K410" s="109"/>
      <c r="L410" s="109"/>
      <c r="M410" s="109"/>
      <c r="N410" s="109"/>
      <c r="O410" s="109"/>
      <c r="P410" s="109"/>
      <c r="Q410" s="109"/>
      <c r="R410" s="109"/>
      <c r="S410" s="109"/>
      <c r="T410" s="109"/>
      <c r="U410" s="109"/>
      <c r="V410" s="109"/>
      <c r="W410" s="109"/>
      <c r="X410" s="109"/>
      <c r="Y410" s="109"/>
      <c r="Z410" s="109"/>
    </row>
    <row r="411" customFormat="false" ht="12.75" hidden="false" customHeight="true" outlineLevel="0" collapsed="false">
      <c r="A411" s="109"/>
      <c r="B411" s="109"/>
      <c r="C411" s="109"/>
      <c r="D411" s="109"/>
      <c r="E411" s="137"/>
      <c r="F411" s="109"/>
      <c r="G411" s="109"/>
      <c r="H411" s="109"/>
      <c r="I411" s="109"/>
      <c r="J411" s="109"/>
      <c r="K411" s="109"/>
      <c r="L411" s="109"/>
      <c r="M411" s="109"/>
      <c r="N411" s="109"/>
      <c r="O411" s="109"/>
      <c r="P411" s="109"/>
      <c r="Q411" s="109"/>
      <c r="R411" s="109"/>
      <c r="S411" s="109"/>
      <c r="T411" s="109"/>
      <c r="U411" s="109"/>
      <c r="V411" s="109"/>
      <c r="W411" s="109"/>
      <c r="X411" s="109"/>
      <c r="Y411" s="109"/>
      <c r="Z411" s="109"/>
    </row>
    <row r="412" customFormat="false" ht="12.75" hidden="false" customHeight="true" outlineLevel="0" collapsed="false">
      <c r="A412" s="109"/>
      <c r="B412" s="109"/>
      <c r="C412" s="109"/>
      <c r="D412" s="109"/>
      <c r="E412" s="137"/>
      <c r="F412" s="109"/>
      <c r="G412" s="109"/>
      <c r="H412" s="109"/>
      <c r="I412" s="109"/>
      <c r="J412" s="109"/>
      <c r="K412" s="109"/>
      <c r="L412" s="109"/>
      <c r="M412" s="109"/>
      <c r="N412" s="109"/>
      <c r="O412" s="109"/>
      <c r="P412" s="109"/>
      <c r="Q412" s="109"/>
      <c r="R412" s="109"/>
      <c r="S412" s="109"/>
      <c r="T412" s="109"/>
      <c r="U412" s="109"/>
      <c r="V412" s="109"/>
      <c r="W412" s="109"/>
      <c r="X412" s="109"/>
      <c r="Y412" s="109"/>
      <c r="Z412" s="109"/>
    </row>
    <row r="413" customFormat="false" ht="12.75" hidden="false" customHeight="true" outlineLevel="0" collapsed="false">
      <c r="A413" s="109"/>
      <c r="B413" s="109"/>
      <c r="C413" s="109"/>
      <c r="D413" s="109"/>
      <c r="E413" s="137"/>
      <c r="F413" s="109"/>
      <c r="G413" s="109"/>
      <c r="H413" s="109"/>
      <c r="I413" s="109"/>
      <c r="J413" s="109"/>
      <c r="K413" s="109"/>
      <c r="L413" s="109"/>
      <c r="M413" s="109"/>
      <c r="N413" s="109"/>
      <c r="O413" s="109"/>
      <c r="P413" s="109"/>
      <c r="Q413" s="109"/>
      <c r="R413" s="109"/>
      <c r="S413" s="109"/>
      <c r="T413" s="109"/>
      <c r="U413" s="109"/>
      <c r="V413" s="109"/>
      <c r="W413" s="109"/>
      <c r="X413" s="109"/>
      <c r="Y413" s="109"/>
      <c r="Z413" s="109"/>
    </row>
    <row r="414" customFormat="false" ht="12.75" hidden="false" customHeight="true" outlineLevel="0" collapsed="false">
      <c r="A414" s="109"/>
      <c r="B414" s="109"/>
      <c r="C414" s="109"/>
      <c r="D414" s="109"/>
      <c r="E414" s="137"/>
      <c r="F414" s="109"/>
      <c r="G414" s="109"/>
      <c r="H414" s="109"/>
      <c r="I414" s="109"/>
      <c r="J414" s="109"/>
      <c r="K414" s="109"/>
      <c r="L414" s="109"/>
      <c r="M414" s="109"/>
      <c r="N414" s="109"/>
      <c r="O414" s="109"/>
      <c r="P414" s="109"/>
      <c r="Q414" s="109"/>
      <c r="R414" s="109"/>
      <c r="S414" s="109"/>
      <c r="T414" s="109"/>
      <c r="U414" s="109"/>
      <c r="V414" s="109"/>
      <c r="W414" s="109"/>
      <c r="X414" s="109"/>
      <c r="Y414" s="109"/>
      <c r="Z414" s="109"/>
    </row>
    <row r="415" customFormat="false" ht="12.75" hidden="false" customHeight="true" outlineLevel="0" collapsed="false">
      <c r="A415" s="109"/>
      <c r="B415" s="109"/>
      <c r="C415" s="109"/>
      <c r="D415" s="109"/>
      <c r="E415" s="137"/>
      <c r="F415" s="109"/>
      <c r="G415" s="109"/>
      <c r="H415" s="109"/>
      <c r="I415" s="109"/>
      <c r="J415" s="109"/>
      <c r="K415" s="109"/>
      <c r="L415" s="109"/>
      <c r="M415" s="109"/>
      <c r="N415" s="109"/>
      <c r="O415" s="109"/>
      <c r="P415" s="109"/>
      <c r="Q415" s="109"/>
      <c r="R415" s="109"/>
      <c r="S415" s="109"/>
      <c r="T415" s="109"/>
      <c r="U415" s="109"/>
      <c r="V415" s="109"/>
      <c r="W415" s="109"/>
      <c r="X415" s="109"/>
      <c r="Y415" s="109"/>
      <c r="Z415" s="109"/>
    </row>
    <row r="416" customFormat="false" ht="12.75" hidden="false" customHeight="true" outlineLevel="0" collapsed="false">
      <c r="A416" s="109"/>
      <c r="B416" s="109"/>
      <c r="C416" s="109"/>
      <c r="D416" s="109"/>
      <c r="E416" s="137"/>
      <c r="F416" s="109"/>
      <c r="G416" s="109"/>
      <c r="H416" s="109"/>
      <c r="I416" s="109"/>
      <c r="J416" s="109"/>
      <c r="K416" s="109"/>
      <c r="L416" s="109"/>
      <c r="M416" s="109"/>
      <c r="N416" s="109"/>
      <c r="O416" s="109"/>
      <c r="P416" s="109"/>
      <c r="Q416" s="109"/>
      <c r="R416" s="109"/>
      <c r="S416" s="109"/>
      <c r="T416" s="109"/>
      <c r="U416" s="109"/>
      <c r="V416" s="109"/>
      <c r="W416" s="109"/>
      <c r="X416" s="109"/>
      <c r="Y416" s="109"/>
      <c r="Z416" s="109"/>
    </row>
    <row r="417" customFormat="false" ht="12.75" hidden="false" customHeight="true" outlineLevel="0" collapsed="false">
      <c r="A417" s="109"/>
      <c r="B417" s="109"/>
      <c r="C417" s="109"/>
      <c r="D417" s="109"/>
      <c r="E417" s="137"/>
      <c r="F417" s="109"/>
      <c r="G417" s="109"/>
      <c r="H417" s="109"/>
      <c r="I417" s="109"/>
      <c r="J417" s="109"/>
      <c r="K417" s="109"/>
      <c r="L417" s="109"/>
      <c r="M417" s="109"/>
      <c r="N417" s="109"/>
      <c r="O417" s="109"/>
      <c r="P417" s="109"/>
      <c r="Q417" s="109"/>
      <c r="R417" s="109"/>
      <c r="S417" s="109"/>
      <c r="T417" s="109"/>
      <c r="U417" s="109"/>
      <c r="V417" s="109"/>
      <c r="W417" s="109"/>
      <c r="X417" s="109"/>
      <c r="Y417" s="109"/>
      <c r="Z417" s="109"/>
    </row>
    <row r="418" customFormat="false" ht="12.75" hidden="false" customHeight="true" outlineLevel="0" collapsed="false">
      <c r="A418" s="109"/>
      <c r="B418" s="109"/>
      <c r="C418" s="109"/>
      <c r="D418" s="109"/>
      <c r="E418" s="137"/>
      <c r="F418" s="109"/>
      <c r="G418" s="109"/>
      <c r="H418" s="109"/>
      <c r="I418" s="109"/>
      <c r="J418" s="109"/>
      <c r="K418" s="109"/>
      <c r="L418" s="109"/>
      <c r="M418" s="109"/>
      <c r="N418" s="109"/>
      <c r="O418" s="109"/>
      <c r="P418" s="109"/>
      <c r="Q418" s="109"/>
      <c r="R418" s="109"/>
      <c r="S418" s="109"/>
      <c r="T418" s="109"/>
      <c r="U418" s="109"/>
      <c r="V418" s="109"/>
      <c r="W418" s="109"/>
      <c r="X418" s="109"/>
      <c r="Y418" s="109"/>
      <c r="Z418" s="109"/>
    </row>
    <row r="419" customFormat="false" ht="12.75" hidden="false" customHeight="true" outlineLevel="0" collapsed="false">
      <c r="A419" s="109"/>
      <c r="B419" s="109"/>
      <c r="C419" s="109"/>
      <c r="D419" s="109"/>
      <c r="E419" s="137"/>
      <c r="F419" s="109"/>
      <c r="G419" s="109"/>
      <c r="H419" s="109"/>
      <c r="I419" s="109"/>
      <c r="J419" s="109"/>
      <c r="K419" s="109"/>
      <c r="L419" s="109"/>
      <c r="M419" s="109"/>
      <c r="N419" s="109"/>
      <c r="O419" s="109"/>
      <c r="P419" s="109"/>
      <c r="Q419" s="109"/>
      <c r="R419" s="109"/>
      <c r="S419" s="109"/>
      <c r="T419" s="109"/>
      <c r="U419" s="109"/>
      <c r="V419" s="109"/>
      <c r="W419" s="109"/>
      <c r="X419" s="109"/>
      <c r="Y419" s="109"/>
      <c r="Z419" s="109"/>
    </row>
    <row r="420" customFormat="false" ht="12.75" hidden="false" customHeight="true" outlineLevel="0" collapsed="false">
      <c r="A420" s="109"/>
      <c r="B420" s="109"/>
      <c r="C420" s="109"/>
      <c r="D420" s="109"/>
      <c r="E420" s="137"/>
      <c r="F420" s="109"/>
      <c r="G420" s="109"/>
      <c r="H420" s="109"/>
      <c r="I420" s="109"/>
      <c r="J420" s="109"/>
      <c r="K420" s="109"/>
      <c r="L420" s="109"/>
      <c r="M420" s="109"/>
      <c r="N420" s="109"/>
      <c r="O420" s="109"/>
      <c r="P420" s="109"/>
      <c r="Q420" s="109"/>
      <c r="R420" s="109"/>
      <c r="S420" s="109"/>
      <c r="T420" s="109"/>
      <c r="U420" s="109"/>
      <c r="V420" s="109"/>
      <c r="W420" s="109"/>
      <c r="X420" s="109"/>
      <c r="Y420" s="109"/>
      <c r="Z420" s="109"/>
    </row>
    <row r="421" customFormat="false" ht="12.75" hidden="false" customHeight="true" outlineLevel="0" collapsed="false">
      <c r="A421" s="109"/>
      <c r="B421" s="109"/>
      <c r="C421" s="109"/>
      <c r="D421" s="109"/>
      <c r="E421" s="137"/>
      <c r="F421" s="109"/>
      <c r="G421" s="109"/>
      <c r="H421" s="109"/>
      <c r="I421" s="109"/>
      <c r="J421" s="109"/>
      <c r="K421" s="109"/>
      <c r="L421" s="109"/>
      <c r="M421" s="109"/>
      <c r="N421" s="109"/>
      <c r="O421" s="109"/>
      <c r="P421" s="109"/>
      <c r="Q421" s="109"/>
      <c r="R421" s="109"/>
      <c r="S421" s="109"/>
      <c r="T421" s="109"/>
      <c r="U421" s="109"/>
      <c r="V421" s="109"/>
      <c r="W421" s="109"/>
      <c r="X421" s="109"/>
      <c r="Y421" s="109"/>
      <c r="Z421" s="109"/>
    </row>
    <row r="422" customFormat="false" ht="12.75" hidden="false" customHeight="true" outlineLevel="0" collapsed="false">
      <c r="A422" s="109"/>
      <c r="B422" s="109"/>
      <c r="C422" s="109"/>
      <c r="D422" s="109"/>
      <c r="E422" s="137"/>
      <c r="F422" s="109"/>
      <c r="G422" s="109"/>
      <c r="H422" s="109"/>
      <c r="I422" s="109"/>
      <c r="J422" s="109"/>
      <c r="K422" s="109"/>
      <c r="L422" s="109"/>
      <c r="M422" s="109"/>
      <c r="N422" s="109"/>
      <c r="O422" s="109"/>
      <c r="P422" s="109"/>
      <c r="Q422" s="109"/>
      <c r="R422" s="109"/>
      <c r="S422" s="109"/>
      <c r="T422" s="109"/>
      <c r="U422" s="109"/>
      <c r="V422" s="109"/>
      <c r="W422" s="109"/>
      <c r="X422" s="109"/>
      <c r="Y422" s="109"/>
      <c r="Z422" s="109"/>
    </row>
    <row r="423" customFormat="false" ht="12.75" hidden="false" customHeight="true" outlineLevel="0" collapsed="false">
      <c r="A423" s="109"/>
      <c r="B423" s="109"/>
      <c r="C423" s="109"/>
      <c r="D423" s="109"/>
      <c r="E423" s="137"/>
      <c r="F423" s="109"/>
      <c r="G423" s="109"/>
      <c r="H423" s="109"/>
      <c r="I423" s="109"/>
      <c r="J423" s="109"/>
      <c r="K423" s="109"/>
      <c r="L423" s="109"/>
      <c r="M423" s="109"/>
      <c r="N423" s="109"/>
      <c r="O423" s="109"/>
      <c r="P423" s="109"/>
      <c r="Q423" s="109"/>
      <c r="R423" s="109"/>
      <c r="S423" s="109"/>
      <c r="T423" s="109"/>
      <c r="U423" s="109"/>
      <c r="V423" s="109"/>
      <c r="W423" s="109"/>
      <c r="X423" s="109"/>
      <c r="Y423" s="109"/>
      <c r="Z423" s="109"/>
    </row>
    <row r="424" customFormat="false" ht="12.75" hidden="false" customHeight="true" outlineLevel="0" collapsed="false">
      <c r="A424" s="109"/>
      <c r="B424" s="109"/>
      <c r="C424" s="109"/>
      <c r="D424" s="109"/>
      <c r="E424" s="137"/>
      <c r="F424" s="109"/>
      <c r="G424" s="109"/>
      <c r="H424" s="109"/>
      <c r="I424" s="109"/>
      <c r="J424" s="109"/>
      <c r="K424" s="109"/>
      <c r="L424" s="109"/>
      <c r="M424" s="109"/>
      <c r="N424" s="109"/>
      <c r="O424" s="109"/>
      <c r="P424" s="109"/>
      <c r="Q424" s="109"/>
      <c r="R424" s="109"/>
      <c r="S424" s="109"/>
      <c r="T424" s="109"/>
      <c r="U424" s="109"/>
      <c r="V424" s="109"/>
      <c r="W424" s="109"/>
      <c r="X424" s="109"/>
      <c r="Y424" s="109"/>
      <c r="Z424" s="109"/>
    </row>
    <row r="425" customFormat="false" ht="12.75" hidden="false" customHeight="true" outlineLevel="0" collapsed="false">
      <c r="A425" s="109"/>
      <c r="B425" s="109"/>
      <c r="C425" s="109"/>
      <c r="D425" s="109"/>
      <c r="E425" s="137"/>
      <c r="F425" s="109"/>
      <c r="G425" s="109"/>
      <c r="H425" s="109"/>
      <c r="I425" s="109"/>
      <c r="J425" s="109"/>
      <c r="K425" s="109"/>
      <c r="L425" s="109"/>
      <c r="M425" s="109"/>
      <c r="N425" s="109"/>
      <c r="O425" s="109"/>
      <c r="P425" s="109"/>
      <c r="Q425" s="109"/>
      <c r="R425" s="109"/>
      <c r="S425" s="109"/>
      <c r="T425" s="109"/>
      <c r="U425" s="109"/>
      <c r="V425" s="109"/>
      <c r="W425" s="109"/>
      <c r="X425" s="109"/>
      <c r="Y425" s="109"/>
      <c r="Z425" s="109"/>
    </row>
    <row r="426" customFormat="false" ht="12.75" hidden="false" customHeight="true" outlineLevel="0" collapsed="false">
      <c r="A426" s="109"/>
      <c r="B426" s="109"/>
      <c r="C426" s="109"/>
      <c r="D426" s="109"/>
      <c r="E426" s="137"/>
      <c r="F426" s="109"/>
      <c r="G426" s="109"/>
      <c r="H426" s="109"/>
      <c r="I426" s="109"/>
      <c r="J426" s="109"/>
      <c r="K426" s="109"/>
      <c r="L426" s="109"/>
      <c r="M426" s="109"/>
      <c r="N426" s="109"/>
      <c r="O426" s="109"/>
      <c r="P426" s="109"/>
      <c r="Q426" s="109"/>
      <c r="R426" s="109"/>
      <c r="S426" s="109"/>
      <c r="T426" s="109"/>
      <c r="U426" s="109"/>
      <c r="V426" s="109"/>
      <c r="W426" s="109"/>
      <c r="X426" s="109"/>
      <c r="Y426" s="109"/>
      <c r="Z426" s="109"/>
    </row>
    <row r="427" customFormat="false" ht="12.75" hidden="false" customHeight="true" outlineLevel="0" collapsed="false">
      <c r="A427" s="109"/>
      <c r="B427" s="109"/>
      <c r="C427" s="109"/>
      <c r="D427" s="109"/>
      <c r="E427" s="137"/>
      <c r="F427" s="109"/>
      <c r="G427" s="109"/>
      <c r="H427" s="109"/>
      <c r="I427" s="109"/>
      <c r="J427" s="109"/>
      <c r="K427" s="109"/>
      <c r="L427" s="109"/>
      <c r="M427" s="109"/>
      <c r="N427" s="109"/>
      <c r="O427" s="109"/>
      <c r="P427" s="109"/>
      <c r="Q427" s="109"/>
      <c r="R427" s="109"/>
      <c r="S427" s="109"/>
      <c r="T427" s="109"/>
      <c r="U427" s="109"/>
      <c r="V427" s="109"/>
      <c r="W427" s="109"/>
      <c r="X427" s="109"/>
      <c r="Y427" s="109"/>
      <c r="Z427" s="109"/>
    </row>
    <row r="428" customFormat="false" ht="12.75" hidden="false" customHeight="true" outlineLevel="0" collapsed="false">
      <c r="A428" s="109"/>
      <c r="B428" s="109"/>
      <c r="C428" s="109"/>
      <c r="D428" s="109"/>
      <c r="E428" s="137"/>
      <c r="F428" s="109"/>
      <c r="G428" s="109"/>
      <c r="H428" s="109"/>
      <c r="I428" s="109"/>
      <c r="J428" s="109"/>
      <c r="K428" s="109"/>
      <c r="L428" s="109"/>
      <c r="M428" s="109"/>
      <c r="N428" s="109"/>
      <c r="O428" s="109"/>
      <c r="P428" s="109"/>
      <c r="Q428" s="109"/>
      <c r="R428" s="109"/>
      <c r="S428" s="109"/>
      <c r="T428" s="109"/>
      <c r="U428" s="109"/>
      <c r="V428" s="109"/>
      <c r="W428" s="109"/>
      <c r="X428" s="109"/>
      <c r="Y428" s="109"/>
      <c r="Z428" s="109"/>
    </row>
    <row r="429" customFormat="false" ht="12.75" hidden="false" customHeight="true" outlineLevel="0" collapsed="false">
      <c r="A429" s="109"/>
      <c r="B429" s="109"/>
      <c r="C429" s="109"/>
      <c r="D429" s="109"/>
      <c r="E429" s="137"/>
      <c r="F429" s="109"/>
      <c r="G429" s="109"/>
      <c r="H429" s="109"/>
      <c r="I429" s="109"/>
      <c r="J429" s="109"/>
      <c r="K429" s="109"/>
      <c r="L429" s="109"/>
      <c r="M429" s="109"/>
      <c r="N429" s="109"/>
      <c r="O429" s="109"/>
      <c r="P429" s="109"/>
      <c r="Q429" s="109"/>
      <c r="R429" s="109"/>
      <c r="S429" s="109"/>
      <c r="T429" s="109"/>
      <c r="U429" s="109"/>
      <c r="V429" s="109"/>
      <c r="W429" s="109"/>
      <c r="X429" s="109"/>
      <c r="Y429" s="109"/>
      <c r="Z429" s="109"/>
    </row>
    <row r="430" customFormat="false" ht="12.75" hidden="false" customHeight="true" outlineLevel="0" collapsed="false">
      <c r="A430" s="109"/>
      <c r="B430" s="109"/>
      <c r="C430" s="109"/>
      <c r="D430" s="109"/>
      <c r="E430" s="137"/>
      <c r="F430" s="109"/>
      <c r="G430" s="109"/>
      <c r="H430" s="109"/>
      <c r="I430" s="109"/>
      <c r="J430" s="109"/>
      <c r="K430" s="109"/>
      <c r="L430" s="109"/>
      <c r="M430" s="109"/>
      <c r="N430" s="109"/>
      <c r="O430" s="109"/>
      <c r="P430" s="109"/>
      <c r="Q430" s="109"/>
      <c r="R430" s="109"/>
      <c r="S430" s="109"/>
      <c r="T430" s="109"/>
      <c r="U430" s="109"/>
      <c r="V430" s="109"/>
      <c r="W430" s="109"/>
      <c r="X430" s="109"/>
      <c r="Y430" s="109"/>
      <c r="Z430" s="109"/>
    </row>
    <row r="431" customFormat="false" ht="12.75" hidden="false" customHeight="true" outlineLevel="0" collapsed="false">
      <c r="A431" s="109"/>
      <c r="B431" s="109"/>
      <c r="C431" s="109"/>
      <c r="D431" s="109"/>
      <c r="E431" s="137"/>
      <c r="F431" s="109"/>
      <c r="G431" s="109"/>
      <c r="H431" s="109"/>
      <c r="I431" s="109"/>
      <c r="J431" s="109"/>
      <c r="K431" s="109"/>
      <c r="L431" s="109"/>
      <c r="M431" s="109"/>
      <c r="N431" s="109"/>
      <c r="O431" s="109"/>
      <c r="P431" s="109"/>
      <c r="Q431" s="109"/>
      <c r="R431" s="109"/>
      <c r="S431" s="109"/>
      <c r="T431" s="109"/>
      <c r="U431" s="109"/>
      <c r="V431" s="109"/>
      <c r="W431" s="109"/>
      <c r="X431" s="109"/>
      <c r="Y431" s="109"/>
      <c r="Z431" s="109"/>
    </row>
    <row r="432" customFormat="false" ht="12.75" hidden="false" customHeight="true" outlineLevel="0" collapsed="false">
      <c r="A432" s="109"/>
      <c r="B432" s="109"/>
      <c r="C432" s="109"/>
      <c r="D432" s="109"/>
      <c r="E432" s="137"/>
      <c r="F432" s="109"/>
      <c r="G432" s="109"/>
      <c r="H432" s="109"/>
      <c r="I432" s="109"/>
      <c r="J432" s="109"/>
      <c r="K432" s="109"/>
      <c r="L432" s="109"/>
      <c r="M432" s="109"/>
      <c r="N432" s="109"/>
      <c r="O432" s="109"/>
      <c r="P432" s="109"/>
      <c r="Q432" s="109"/>
      <c r="R432" s="109"/>
      <c r="S432" s="109"/>
      <c r="T432" s="109"/>
      <c r="U432" s="109"/>
      <c r="V432" s="109"/>
      <c r="W432" s="109"/>
      <c r="X432" s="109"/>
      <c r="Y432" s="109"/>
      <c r="Z432" s="109"/>
    </row>
    <row r="433" customFormat="false" ht="12.75" hidden="false" customHeight="true" outlineLevel="0" collapsed="false">
      <c r="A433" s="109"/>
      <c r="B433" s="109"/>
      <c r="C433" s="109"/>
      <c r="D433" s="109"/>
      <c r="E433" s="137"/>
      <c r="F433" s="109"/>
      <c r="G433" s="109"/>
      <c r="H433" s="109"/>
      <c r="I433" s="109"/>
      <c r="J433" s="109"/>
      <c r="K433" s="109"/>
      <c r="L433" s="109"/>
      <c r="M433" s="109"/>
      <c r="N433" s="109"/>
      <c r="O433" s="109"/>
      <c r="P433" s="109"/>
      <c r="Q433" s="109"/>
      <c r="R433" s="109"/>
      <c r="S433" s="109"/>
      <c r="T433" s="109"/>
      <c r="U433" s="109"/>
      <c r="V433" s="109"/>
      <c r="W433" s="109"/>
      <c r="X433" s="109"/>
      <c r="Y433" s="109"/>
      <c r="Z433" s="109"/>
    </row>
    <row r="434" customFormat="false" ht="12.75" hidden="false" customHeight="true" outlineLevel="0" collapsed="false">
      <c r="A434" s="109"/>
      <c r="B434" s="109"/>
      <c r="C434" s="109"/>
      <c r="D434" s="109"/>
      <c r="E434" s="137"/>
      <c r="F434" s="109"/>
      <c r="G434" s="109"/>
      <c r="H434" s="109"/>
      <c r="I434" s="109"/>
      <c r="J434" s="109"/>
      <c r="K434" s="109"/>
      <c r="L434" s="109"/>
      <c r="M434" s="109"/>
      <c r="N434" s="109"/>
      <c r="O434" s="109"/>
      <c r="P434" s="109"/>
      <c r="Q434" s="109"/>
      <c r="R434" s="109"/>
      <c r="S434" s="109"/>
      <c r="T434" s="109"/>
      <c r="U434" s="109"/>
      <c r="V434" s="109"/>
      <c r="W434" s="109"/>
      <c r="X434" s="109"/>
      <c r="Y434" s="109"/>
      <c r="Z434" s="109"/>
    </row>
    <row r="435" customFormat="false" ht="12.75" hidden="false" customHeight="true" outlineLevel="0" collapsed="false">
      <c r="A435" s="109"/>
      <c r="B435" s="109"/>
      <c r="C435" s="109"/>
      <c r="D435" s="109"/>
      <c r="E435" s="137"/>
      <c r="F435" s="109"/>
      <c r="G435" s="109"/>
      <c r="H435" s="109"/>
      <c r="I435" s="109"/>
      <c r="J435" s="109"/>
      <c r="K435" s="109"/>
      <c r="L435" s="109"/>
      <c r="M435" s="109"/>
      <c r="N435" s="109"/>
      <c r="O435" s="109"/>
      <c r="P435" s="109"/>
      <c r="Q435" s="109"/>
      <c r="R435" s="109"/>
      <c r="S435" s="109"/>
      <c r="T435" s="109"/>
      <c r="U435" s="109"/>
      <c r="V435" s="109"/>
      <c r="W435" s="109"/>
      <c r="X435" s="109"/>
      <c r="Y435" s="109"/>
      <c r="Z435" s="109"/>
    </row>
    <row r="436" customFormat="false" ht="12.75" hidden="false" customHeight="true" outlineLevel="0" collapsed="false">
      <c r="A436" s="109"/>
      <c r="B436" s="109"/>
      <c r="C436" s="109"/>
      <c r="D436" s="109"/>
      <c r="E436" s="137"/>
      <c r="F436" s="109"/>
      <c r="G436" s="109"/>
      <c r="H436" s="109"/>
      <c r="I436" s="109"/>
      <c r="J436" s="109"/>
      <c r="K436" s="109"/>
      <c r="L436" s="109"/>
      <c r="M436" s="109"/>
      <c r="N436" s="109"/>
      <c r="O436" s="109"/>
      <c r="P436" s="109"/>
      <c r="Q436" s="109"/>
      <c r="R436" s="109"/>
      <c r="S436" s="109"/>
      <c r="T436" s="109"/>
      <c r="U436" s="109"/>
      <c r="V436" s="109"/>
      <c r="W436" s="109"/>
      <c r="X436" s="109"/>
      <c r="Y436" s="109"/>
      <c r="Z436" s="109"/>
    </row>
    <row r="437" customFormat="false" ht="12.75" hidden="false" customHeight="true" outlineLevel="0" collapsed="false">
      <c r="A437" s="109"/>
      <c r="B437" s="109"/>
      <c r="C437" s="109"/>
      <c r="D437" s="109"/>
      <c r="E437" s="137"/>
      <c r="F437" s="109"/>
      <c r="G437" s="109"/>
      <c r="H437" s="109"/>
      <c r="I437" s="109"/>
      <c r="J437" s="109"/>
      <c r="K437" s="109"/>
      <c r="L437" s="109"/>
      <c r="M437" s="109"/>
      <c r="N437" s="109"/>
      <c r="O437" s="109"/>
      <c r="P437" s="109"/>
      <c r="Q437" s="109"/>
      <c r="R437" s="109"/>
      <c r="S437" s="109"/>
      <c r="T437" s="109"/>
      <c r="U437" s="109"/>
      <c r="V437" s="109"/>
      <c r="W437" s="109"/>
      <c r="X437" s="109"/>
      <c r="Y437" s="109"/>
      <c r="Z437" s="109"/>
    </row>
    <row r="438" customFormat="false" ht="12.75" hidden="false" customHeight="true" outlineLevel="0" collapsed="false">
      <c r="A438" s="109"/>
      <c r="B438" s="109"/>
      <c r="C438" s="109"/>
      <c r="D438" s="109"/>
      <c r="E438" s="137"/>
      <c r="F438" s="109"/>
      <c r="G438" s="109"/>
      <c r="H438" s="109"/>
      <c r="I438" s="109"/>
      <c r="J438" s="109"/>
      <c r="K438" s="109"/>
      <c r="L438" s="109"/>
      <c r="M438" s="109"/>
      <c r="N438" s="109"/>
      <c r="O438" s="109"/>
      <c r="P438" s="109"/>
      <c r="Q438" s="109"/>
      <c r="R438" s="109"/>
      <c r="S438" s="109"/>
      <c r="T438" s="109"/>
      <c r="U438" s="109"/>
      <c r="V438" s="109"/>
      <c r="W438" s="109"/>
      <c r="X438" s="109"/>
      <c r="Y438" s="109"/>
      <c r="Z438" s="109"/>
    </row>
    <row r="439" customFormat="false" ht="12.75" hidden="false" customHeight="true" outlineLevel="0" collapsed="false">
      <c r="A439" s="109"/>
      <c r="B439" s="109"/>
      <c r="C439" s="109"/>
      <c r="D439" s="109"/>
      <c r="E439" s="137"/>
      <c r="F439" s="109"/>
      <c r="G439" s="109"/>
      <c r="H439" s="109"/>
      <c r="I439" s="109"/>
      <c r="J439" s="109"/>
      <c r="K439" s="109"/>
      <c r="L439" s="109"/>
      <c r="M439" s="109"/>
      <c r="N439" s="109"/>
      <c r="O439" s="109"/>
      <c r="P439" s="109"/>
      <c r="Q439" s="109"/>
      <c r="R439" s="109"/>
      <c r="S439" s="109"/>
      <c r="T439" s="109"/>
      <c r="U439" s="109"/>
      <c r="V439" s="109"/>
      <c r="W439" s="109"/>
      <c r="X439" s="109"/>
      <c r="Y439" s="109"/>
      <c r="Z439" s="109"/>
    </row>
    <row r="440" customFormat="false" ht="12.75" hidden="false" customHeight="true" outlineLevel="0" collapsed="false">
      <c r="A440" s="109"/>
      <c r="B440" s="109"/>
      <c r="C440" s="109"/>
      <c r="D440" s="109"/>
      <c r="E440" s="137"/>
      <c r="F440" s="109"/>
      <c r="G440" s="109"/>
      <c r="H440" s="109"/>
      <c r="I440" s="109"/>
      <c r="J440" s="109"/>
      <c r="K440" s="109"/>
      <c r="L440" s="109"/>
      <c r="M440" s="109"/>
      <c r="N440" s="109"/>
      <c r="O440" s="109"/>
      <c r="P440" s="109"/>
      <c r="Q440" s="109"/>
      <c r="R440" s="109"/>
      <c r="S440" s="109"/>
      <c r="T440" s="109"/>
      <c r="U440" s="109"/>
      <c r="V440" s="109"/>
      <c r="W440" s="109"/>
      <c r="X440" s="109"/>
      <c r="Y440" s="109"/>
      <c r="Z440" s="109"/>
    </row>
    <row r="441" customFormat="false" ht="12.75" hidden="false" customHeight="true" outlineLevel="0" collapsed="false">
      <c r="A441" s="109"/>
      <c r="B441" s="109"/>
      <c r="C441" s="109"/>
      <c r="D441" s="109"/>
      <c r="E441" s="137"/>
      <c r="F441" s="109"/>
      <c r="G441" s="109"/>
      <c r="H441" s="109"/>
      <c r="I441" s="109"/>
      <c r="J441" s="109"/>
      <c r="K441" s="109"/>
      <c r="L441" s="109"/>
      <c r="M441" s="109"/>
      <c r="N441" s="109"/>
      <c r="O441" s="109"/>
      <c r="P441" s="109"/>
      <c r="Q441" s="109"/>
      <c r="R441" s="109"/>
      <c r="S441" s="109"/>
      <c r="T441" s="109"/>
      <c r="U441" s="109"/>
      <c r="V441" s="109"/>
      <c r="W441" s="109"/>
      <c r="X441" s="109"/>
      <c r="Y441" s="109"/>
      <c r="Z441" s="109"/>
    </row>
    <row r="442" customFormat="false" ht="12.75" hidden="false" customHeight="true" outlineLevel="0" collapsed="false">
      <c r="A442" s="109"/>
      <c r="B442" s="109"/>
      <c r="C442" s="109"/>
      <c r="D442" s="109"/>
      <c r="E442" s="137"/>
      <c r="F442" s="109"/>
      <c r="G442" s="109"/>
      <c r="H442" s="109"/>
      <c r="I442" s="109"/>
      <c r="J442" s="109"/>
      <c r="K442" s="109"/>
      <c r="L442" s="109"/>
      <c r="M442" s="109"/>
      <c r="N442" s="109"/>
      <c r="O442" s="109"/>
      <c r="P442" s="109"/>
      <c r="Q442" s="109"/>
      <c r="R442" s="109"/>
      <c r="S442" s="109"/>
      <c r="T442" s="109"/>
      <c r="U442" s="109"/>
      <c r="V442" s="109"/>
      <c r="W442" s="109"/>
      <c r="X442" s="109"/>
      <c r="Y442" s="109"/>
      <c r="Z442" s="109"/>
    </row>
    <row r="443" customFormat="false" ht="12.75" hidden="false" customHeight="true" outlineLevel="0" collapsed="false">
      <c r="A443" s="109"/>
      <c r="B443" s="109"/>
      <c r="C443" s="109"/>
      <c r="D443" s="109"/>
      <c r="E443" s="137"/>
      <c r="F443" s="109"/>
      <c r="G443" s="109"/>
      <c r="H443" s="109"/>
      <c r="I443" s="109"/>
      <c r="J443" s="109"/>
      <c r="K443" s="109"/>
      <c r="L443" s="109"/>
      <c r="M443" s="109"/>
      <c r="N443" s="109"/>
      <c r="O443" s="109"/>
      <c r="P443" s="109"/>
      <c r="Q443" s="109"/>
      <c r="R443" s="109"/>
      <c r="S443" s="109"/>
      <c r="T443" s="109"/>
      <c r="U443" s="109"/>
      <c r="V443" s="109"/>
      <c r="W443" s="109"/>
      <c r="X443" s="109"/>
      <c r="Y443" s="109"/>
      <c r="Z443" s="109"/>
    </row>
    <row r="444" customFormat="false" ht="12.75" hidden="false" customHeight="true" outlineLevel="0" collapsed="false">
      <c r="A444" s="109"/>
      <c r="B444" s="109"/>
      <c r="C444" s="109"/>
      <c r="D444" s="109"/>
      <c r="E444" s="137"/>
      <c r="F444" s="109"/>
      <c r="G444" s="109"/>
      <c r="H444" s="109"/>
      <c r="I444" s="109"/>
      <c r="J444" s="109"/>
      <c r="K444" s="109"/>
      <c r="L444" s="109"/>
      <c r="M444" s="109"/>
      <c r="N444" s="109"/>
      <c r="O444" s="109"/>
      <c r="P444" s="109"/>
      <c r="Q444" s="109"/>
      <c r="R444" s="109"/>
      <c r="S444" s="109"/>
      <c r="T444" s="109"/>
      <c r="U444" s="109"/>
      <c r="V444" s="109"/>
      <c r="W444" s="109"/>
      <c r="X444" s="109"/>
      <c r="Y444" s="109"/>
      <c r="Z444" s="109"/>
    </row>
    <row r="445" customFormat="false" ht="12.75" hidden="false" customHeight="true" outlineLevel="0" collapsed="false">
      <c r="A445" s="109"/>
      <c r="B445" s="109"/>
      <c r="C445" s="109"/>
      <c r="D445" s="109"/>
      <c r="E445" s="137"/>
      <c r="F445" s="109"/>
      <c r="G445" s="109"/>
      <c r="H445" s="109"/>
      <c r="I445" s="109"/>
      <c r="J445" s="109"/>
      <c r="K445" s="109"/>
      <c r="L445" s="109"/>
      <c r="M445" s="109"/>
      <c r="N445" s="109"/>
      <c r="O445" s="109"/>
      <c r="P445" s="109"/>
      <c r="Q445" s="109"/>
      <c r="R445" s="109"/>
      <c r="S445" s="109"/>
      <c r="T445" s="109"/>
      <c r="U445" s="109"/>
      <c r="V445" s="109"/>
      <c r="W445" s="109"/>
      <c r="X445" s="109"/>
      <c r="Y445" s="109"/>
      <c r="Z445" s="109"/>
    </row>
    <row r="446" customFormat="false" ht="12.75" hidden="false" customHeight="true" outlineLevel="0" collapsed="false">
      <c r="A446" s="109"/>
      <c r="B446" s="109"/>
      <c r="C446" s="109"/>
      <c r="D446" s="109"/>
      <c r="E446" s="137"/>
      <c r="F446" s="109"/>
      <c r="G446" s="109"/>
      <c r="H446" s="109"/>
      <c r="I446" s="109"/>
      <c r="J446" s="109"/>
      <c r="K446" s="109"/>
      <c r="L446" s="109"/>
      <c r="M446" s="109"/>
      <c r="N446" s="109"/>
      <c r="O446" s="109"/>
      <c r="P446" s="109"/>
      <c r="Q446" s="109"/>
      <c r="R446" s="109"/>
      <c r="S446" s="109"/>
      <c r="T446" s="109"/>
      <c r="U446" s="109"/>
      <c r="V446" s="109"/>
      <c r="W446" s="109"/>
      <c r="X446" s="109"/>
      <c r="Y446" s="109"/>
      <c r="Z446" s="109"/>
    </row>
    <row r="447" customFormat="false" ht="12.75" hidden="false" customHeight="true" outlineLevel="0" collapsed="false">
      <c r="A447" s="109"/>
      <c r="B447" s="109"/>
      <c r="C447" s="109"/>
      <c r="D447" s="109"/>
      <c r="E447" s="137"/>
      <c r="F447" s="109"/>
      <c r="G447" s="109"/>
      <c r="H447" s="109"/>
      <c r="I447" s="109"/>
      <c r="J447" s="109"/>
      <c r="K447" s="109"/>
      <c r="L447" s="109"/>
      <c r="M447" s="109"/>
      <c r="N447" s="109"/>
      <c r="O447" s="109"/>
      <c r="P447" s="109"/>
      <c r="Q447" s="109"/>
      <c r="R447" s="109"/>
      <c r="S447" s="109"/>
      <c r="T447" s="109"/>
      <c r="U447" s="109"/>
      <c r="V447" s="109"/>
      <c r="W447" s="109"/>
      <c r="X447" s="109"/>
      <c r="Y447" s="109"/>
      <c r="Z447" s="109"/>
    </row>
    <row r="448" customFormat="false" ht="12.75" hidden="false" customHeight="true" outlineLevel="0" collapsed="false">
      <c r="A448" s="109"/>
      <c r="B448" s="109"/>
      <c r="C448" s="109"/>
      <c r="D448" s="109"/>
      <c r="E448" s="137"/>
      <c r="F448" s="109"/>
      <c r="G448" s="109"/>
      <c r="H448" s="109"/>
      <c r="I448" s="109"/>
      <c r="J448" s="109"/>
      <c r="K448" s="109"/>
      <c r="L448" s="109"/>
      <c r="M448" s="109"/>
      <c r="N448" s="109"/>
      <c r="O448" s="109"/>
      <c r="P448" s="109"/>
      <c r="Q448" s="109"/>
      <c r="R448" s="109"/>
      <c r="S448" s="109"/>
      <c r="T448" s="109"/>
      <c r="U448" s="109"/>
      <c r="V448" s="109"/>
      <c r="W448" s="109"/>
      <c r="X448" s="109"/>
      <c r="Y448" s="109"/>
      <c r="Z448" s="109"/>
    </row>
    <row r="449" customFormat="false" ht="12.75" hidden="false" customHeight="true" outlineLevel="0" collapsed="false">
      <c r="A449" s="109"/>
      <c r="B449" s="109"/>
      <c r="C449" s="109"/>
      <c r="D449" s="109"/>
      <c r="E449" s="137"/>
      <c r="F449" s="109"/>
      <c r="G449" s="109"/>
      <c r="H449" s="109"/>
      <c r="I449" s="109"/>
      <c r="J449" s="109"/>
      <c r="K449" s="109"/>
      <c r="L449" s="109"/>
      <c r="M449" s="109"/>
      <c r="N449" s="109"/>
      <c r="O449" s="109"/>
      <c r="P449" s="109"/>
      <c r="Q449" s="109"/>
      <c r="R449" s="109"/>
      <c r="S449" s="109"/>
      <c r="T449" s="109"/>
      <c r="U449" s="109"/>
      <c r="V449" s="109"/>
      <c r="W449" s="109"/>
      <c r="X449" s="109"/>
      <c r="Y449" s="109"/>
      <c r="Z449" s="109"/>
    </row>
    <row r="450" customFormat="false" ht="12.75" hidden="false" customHeight="true" outlineLevel="0" collapsed="false">
      <c r="A450" s="109"/>
      <c r="B450" s="109"/>
      <c r="C450" s="109"/>
      <c r="D450" s="109"/>
      <c r="E450" s="137"/>
      <c r="F450" s="109"/>
      <c r="G450" s="109"/>
      <c r="H450" s="109"/>
      <c r="I450" s="109"/>
      <c r="J450" s="109"/>
      <c r="K450" s="109"/>
      <c r="L450" s="109"/>
      <c r="M450" s="109"/>
      <c r="N450" s="109"/>
      <c r="O450" s="109"/>
      <c r="P450" s="109"/>
      <c r="Q450" s="109"/>
      <c r="R450" s="109"/>
      <c r="S450" s="109"/>
      <c r="T450" s="109"/>
      <c r="U450" s="109"/>
      <c r="V450" s="109"/>
      <c r="W450" s="109"/>
      <c r="X450" s="109"/>
      <c r="Y450" s="109"/>
      <c r="Z450" s="109"/>
    </row>
    <row r="451" customFormat="false" ht="12.75" hidden="false" customHeight="true" outlineLevel="0" collapsed="false">
      <c r="A451" s="109"/>
      <c r="B451" s="109"/>
      <c r="C451" s="109"/>
      <c r="D451" s="109"/>
      <c r="E451" s="137"/>
      <c r="F451" s="109"/>
      <c r="G451" s="109"/>
      <c r="H451" s="109"/>
      <c r="I451" s="109"/>
      <c r="J451" s="109"/>
      <c r="K451" s="109"/>
      <c r="L451" s="109"/>
      <c r="M451" s="109"/>
      <c r="N451" s="109"/>
      <c r="O451" s="109"/>
      <c r="P451" s="109"/>
      <c r="Q451" s="109"/>
      <c r="R451" s="109"/>
      <c r="S451" s="109"/>
      <c r="T451" s="109"/>
      <c r="U451" s="109"/>
      <c r="V451" s="109"/>
      <c r="W451" s="109"/>
      <c r="X451" s="109"/>
      <c r="Y451" s="109"/>
      <c r="Z451" s="109"/>
    </row>
    <row r="452" customFormat="false" ht="12.75" hidden="false" customHeight="true" outlineLevel="0" collapsed="false">
      <c r="A452" s="109"/>
      <c r="B452" s="109"/>
      <c r="C452" s="109"/>
      <c r="D452" s="109"/>
      <c r="E452" s="137"/>
      <c r="F452" s="109"/>
      <c r="G452" s="109"/>
      <c r="H452" s="109"/>
      <c r="I452" s="109"/>
      <c r="J452" s="109"/>
      <c r="K452" s="109"/>
      <c r="L452" s="109"/>
      <c r="M452" s="109"/>
      <c r="N452" s="109"/>
      <c r="O452" s="109"/>
      <c r="P452" s="109"/>
      <c r="Q452" s="109"/>
      <c r="R452" s="109"/>
      <c r="S452" s="109"/>
      <c r="T452" s="109"/>
      <c r="U452" s="109"/>
      <c r="V452" s="109"/>
      <c r="W452" s="109"/>
      <c r="X452" s="109"/>
      <c r="Y452" s="109"/>
      <c r="Z452" s="109"/>
    </row>
    <row r="453" customFormat="false" ht="12.75" hidden="false" customHeight="true" outlineLevel="0" collapsed="false">
      <c r="A453" s="109"/>
      <c r="B453" s="109"/>
      <c r="C453" s="109"/>
      <c r="D453" s="109"/>
      <c r="E453" s="137"/>
      <c r="F453" s="109"/>
      <c r="G453" s="109"/>
      <c r="H453" s="109"/>
      <c r="I453" s="109"/>
      <c r="J453" s="109"/>
      <c r="K453" s="109"/>
      <c r="L453" s="109"/>
      <c r="M453" s="109"/>
      <c r="N453" s="109"/>
      <c r="O453" s="109"/>
      <c r="P453" s="109"/>
      <c r="Q453" s="109"/>
      <c r="R453" s="109"/>
      <c r="S453" s="109"/>
      <c r="T453" s="109"/>
      <c r="U453" s="109"/>
      <c r="V453" s="109"/>
      <c r="W453" s="109"/>
      <c r="X453" s="109"/>
      <c r="Y453" s="109"/>
      <c r="Z453" s="109"/>
    </row>
    <row r="454" customFormat="false" ht="12.75" hidden="false" customHeight="true" outlineLevel="0" collapsed="false">
      <c r="A454" s="109"/>
      <c r="B454" s="109"/>
      <c r="C454" s="109"/>
      <c r="D454" s="109"/>
      <c r="E454" s="137"/>
      <c r="F454" s="109"/>
      <c r="G454" s="109"/>
      <c r="H454" s="109"/>
      <c r="I454" s="109"/>
      <c r="J454" s="109"/>
      <c r="K454" s="109"/>
      <c r="L454" s="109"/>
      <c r="M454" s="109"/>
      <c r="N454" s="109"/>
      <c r="O454" s="109"/>
      <c r="P454" s="109"/>
      <c r="Q454" s="109"/>
      <c r="R454" s="109"/>
      <c r="S454" s="109"/>
      <c r="T454" s="109"/>
      <c r="U454" s="109"/>
      <c r="V454" s="109"/>
      <c r="W454" s="109"/>
      <c r="X454" s="109"/>
      <c r="Y454" s="109"/>
      <c r="Z454" s="109"/>
    </row>
    <row r="455" customFormat="false" ht="12.75" hidden="false" customHeight="true" outlineLevel="0" collapsed="false">
      <c r="A455" s="109"/>
      <c r="B455" s="109"/>
      <c r="C455" s="109"/>
      <c r="D455" s="109"/>
      <c r="E455" s="137"/>
      <c r="F455" s="109"/>
      <c r="G455" s="109"/>
      <c r="H455" s="109"/>
      <c r="I455" s="109"/>
      <c r="J455" s="109"/>
      <c r="K455" s="109"/>
      <c r="L455" s="109"/>
      <c r="M455" s="109"/>
      <c r="N455" s="109"/>
      <c r="O455" s="109"/>
      <c r="P455" s="109"/>
      <c r="Q455" s="109"/>
      <c r="R455" s="109"/>
      <c r="S455" s="109"/>
      <c r="T455" s="109"/>
      <c r="U455" s="109"/>
      <c r="V455" s="109"/>
      <c r="W455" s="109"/>
      <c r="X455" s="109"/>
      <c r="Y455" s="109"/>
      <c r="Z455" s="109"/>
    </row>
    <row r="456" customFormat="false" ht="12.75" hidden="false" customHeight="true" outlineLevel="0" collapsed="false">
      <c r="A456" s="109"/>
      <c r="B456" s="109"/>
      <c r="C456" s="109"/>
      <c r="D456" s="109"/>
      <c r="E456" s="137"/>
      <c r="F456" s="109"/>
      <c r="G456" s="109"/>
      <c r="H456" s="109"/>
      <c r="I456" s="109"/>
      <c r="J456" s="109"/>
      <c r="K456" s="109"/>
      <c r="L456" s="109"/>
      <c r="M456" s="109"/>
      <c r="N456" s="109"/>
      <c r="O456" s="109"/>
      <c r="P456" s="109"/>
      <c r="Q456" s="109"/>
      <c r="R456" s="109"/>
      <c r="S456" s="109"/>
      <c r="T456" s="109"/>
      <c r="U456" s="109"/>
      <c r="V456" s="109"/>
      <c r="W456" s="109"/>
      <c r="X456" s="109"/>
      <c r="Y456" s="109"/>
      <c r="Z456" s="109"/>
    </row>
    <row r="457" customFormat="false" ht="12.75" hidden="false" customHeight="true" outlineLevel="0" collapsed="false">
      <c r="A457" s="109"/>
      <c r="B457" s="109"/>
      <c r="C457" s="109"/>
      <c r="D457" s="109"/>
      <c r="E457" s="137"/>
      <c r="F457" s="109"/>
      <c r="G457" s="109"/>
      <c r="H457" s="109"/>
      <c r="I457" s="109"/>
      <c r="J457" s="109"/>
      <c r="K457" s="109"/>
      <c r="L457" s="109"/>
      <c r="M457" s="109"/>
      <c r="N457" s="109"/>
      <c r="O457" s="109"/>
      <c r="P457" s="109"/>
      <c r="Q457" s="109"/>
      <c r="R457" s="109"/>
      <c r="S457" s="109"/>
      <c r="T457" s="109"/>
      <c r="U457" s="109"/>
      <c r="V457" s="109"/>
      <c r="W457" s="109"/>
      <c r="X457" s="109"/>
      <c r="Y457" s="109"/>
      <c r="Z457" s="109"/>
    </row>
    <row r="458" customFormat="false" ht="12.75" hidden="false" customHeight="true" outlineLevel="0" collapsed="false">
      <c r="A458" s="109"/>
      <c r="B458" s="109"/>
      <c r="C458" s="109"/>
      <c r="D458" s="109"/>
      <c r="E458" s="137"/>
      <c r="F458" s="109"/>
      <c r="G458" s="109"/>
      <c r="H458" s="109"/>
      <c r="I458" s="109"/>
      <c r="J458" s="109"/>
      <c r="K458" s="109"/>
      <c r="L458" s="109"/>
      <c r="M458" s="109"/>
      <c r="N458" s="109"/>
      <c r="O458" s="109"/>
      <c r="P458" s="109"/>
      <c r="Q458" s="109"/>
      <c r="R458" s="109"/>
      <c r="S458" s="109"/>
      <c r="T458" s="109"/>
      <c r="U458" s="109"/>
      <c r="V458" s="109"/>
      <c r="W458" s="109"/>
      <c r="X458" s="109"/>
      <c r="Y458" s="109"/>
      <c r="Z458" s="109"/>
    </row>
    <row r="459" customFormat="false" ht="12.75" hidden="false" customHeight="true" outlineLevel="0" collapsed="false">
      <c r="A459" s="109"/>
      <c r="B459" s="109"/>
      <c r="C459" s="109"/>
      <c r="D459" s="109"/>
      <c r="E459" s="137"/>
      <c r="F459" s="109"/>
      <c r="G459" s="109"/>
      <c r="H459" s="109"/>
      <c r="I459" s="109"/>
      <c r="J459" s="109"/>
      <c r="K459" s="109"/>
      <c r="L459" s="109"/>
      <c r="M459" s="109"/>
      <c r="N459" s="109"/>
      <c r="O459" s="109"/>
      <c r="P459" s="109"/>
      <c r="Q459" s="109"/>
      <c r="R459" s="109"/>
      <c r="S459" s="109"/>
      <c r="T459" s="109"/>
      <c r="U459" s="109"/>
      <c r="V459" s="109"/>
      <c r="W459" s="109"/>
      <c r="X459" s="109"/>
      <c r="Y459" s="109"/>
      <c r="Z459" s="109"/>
    </row>
    <row r="460" customFormat="false" ht="12.75" hidden="false" customHeight="true" outlineLevel="0" collapsed="false">
      <c r="A460" s="109"/>
      <c r="B460" s="109"/>
      <c r="C460" s="109"/>
      <c r="D460" s="109"/>
      <c r="E460" s="137"/>
      <c r="F460" s="109"/>
      <c r="G460" s="109"/>
      <c r="H460" s="109"/>
      <c r="I460" s="109"/>
      <c r="J460" s="109"/>
      <c r="K460" s="109"/>
      <c r="L460" s="109"/>
      <c r="M460" s="109"/>
      <c r="N460" s="109"/>
      <c r="O460" s="109"/>
      <c r="P460" s="109"/>
      <c r="Q460" s="109"/>
      <c r="R460" s="109"/>
      <c r="S460" s="109"/>
      <c r="T460" s="109"/>
      <c r="U460" s="109"/>
      <c r="V460" s="109"/>
      <c r="W460" s="109"/>
      <c r="X460" s="109"/>
      <c r="Y460" s="109"/>
      <c r="Z460" s="109"/>
    </row>
    <row r="461" customFormat="false" ht="12.75" hidden="false" customHeight="true" outlineLevel="0" collapsed="false">
      <c r="A461" s="109"/>
      <c r="B461" s="109"/>
      <c r="C461" s="109"/>
      <c r="D461" s="109"/>
      <c r="E461" s="137"/>
      <c r="F461" s="109"/>
      <c r="G461" s="109"/>
      <c r="H461" s="109"/>
      <c r="I461" s="109"/>
      <c r="J461" s="109"/>
      <c r="K461" s="109"/>
      <c r="L461" s="109"/>
      <c r="M461" s="109"/>
      <c r="N461" s="109"/>
      <c r="O461" s="109"/>
      <c r="P461" s="109"/>
      <c r="Q461" s="109"/>
      <c r="R461" s="109"/>
      <c r="S461" s="109"/>
      <c r="T461" s="109"/>
      <c r="U461" s="109"/>
      <c r="V461" s="109"/>
      <c r="W461" s="109"/>
      <c r="X461" s="109"/>
      <c r="Y461" s="109"/>
      <c r="Z461" s="109"/>
    </row>
    <row r="462" customFormat="false" ht="12.75" hidden="false" customHeight="true" outlineLevel="0" collapsed="false">
      <c r="A462" s="109"/>
      <c r="B462" s="109"/>
      <c r="C462" s="109"/>
      <c r="D462" s="109"/>
      <c r="E462" s="137"/>
      <c r="F462" s="109"/>
      <c r="G462" s="109"/>
      <c r="H462" s="109"/>
      <c r="I462" s="109"/>
      <c r="J462" s="109"/>
      <c r="K462" s="109"/>
      <c r="L462" s="109"/>
      <c r="M462" s="109"/>
      <c r="N462" s="109"/>
      <c r="O462" s="109"/>
      <c r="P462" s="109"/>
      <c r="Q462" s="109"/>
      <c r="R462" s="109"/>
      <c r="S462" s="109"/>
      <c r="T462" s="109"/>
      <c r="U462" s="109"/>
      <c r="V462" s="109"/>
      <c r="W462" s="109"/>
      <c r="X462" s="109"/>
      <c r="Y462" s="109"/>
      <c r="Z462" s="109"/>
    </row>
    <row r="463" customFormat="false" ht="12.75" hidden="false" customHeight="true" outlineLevel="0" collapsed="false">
      <c r="A463" s="109"/>
      <c r="B463" s="109"/>
      <c r="C463" s="109"/>
      <c r="D463" s="109"/>
      <c r="E463" s="137"/>
      <c r="F463" s="109"/>
      <c r="G463" s="109"/>
      <c r="H463" s="109"/>
      <c r="I463" s="109"/>
      <c r="J463" s="109"/>
      <c r="K463" s="109"/>
      <c r="L463" s="109"/>
      <c r="M463" s="109"/>
      <c r="N463" s="109"/>
      <c r="O463" s="109"/>
      <c r="P463" s="109"/>
      <c r="Q463" s="109"/>
      <c r="R463" s="109"/>
      <c r="S463" s="109"/>
      <c r="T463" s="109"/>
      <c r="U463" s="109"/>
      <c r="V463" s="109"/>
      <c r="W463" s="109"/>
      <c r="X463" s="109"/>
      <c r="Y463" s="109"/>
      <c r="Z463" s="109"/>
    </row>
    <row r="464" customFormat="false" ht="12.75" hidden="false" customHeight="true" outlineLevel="0" collapsed="false">
      <c r="A464" s="109"/>
      <c r="B464" s="109"/>
      <c r="C464" s="109"/>
      <c r="D464" s="109"/>
      <c r="E464" s="137"/>
      <c r="F464" s="109"/>
      <c r="G464" s="109"/>
      <c r="H464" s="109"/>
      <c r="I464" s="109"/>
      <c r="J464" s="109"/>
      <c r="K464" s="109"/>
      <c r="L464" s="109"/>
      <c r="M464" s="109"/>
      <c r="N464" s="109"/>
      <c r="O464" s="109"/>
      <c r="P464" s="109"/>
      <c r="Q464" s="109"/>
      <c r="R464" s="109"/>
      <c r="S464" s="109"/>
      <c r="T464" s="109"/>
      <c r="U464" s="109"/>
      <c r="V464" s="109"/>
      <c r="W464" s="109"/>
      <c r="X464" s="109"/>
      <c r="Y464" s="109"/>
      <c r="Z464" s="109"/>
    </row>
    <row r="465" customFormat="false" ht="12.75" hidden="false" customHeight="true" outlineLevel="0" collapsed="false">
      <c r="A465" s="109"/>
      <c r="B465" s="109"/>
      <c r="C465" s="109"/>
      <c r="D465" s="109"/>
      <c r="E465" s="137"/>
      <c r="F465" s="109"/>
      <c r="G465" s="109"/>
      <c r="H465" s="109"/>
      <c r="I465" s="109"/>
      <c r="J465" s="109"/>
      <c r="K465" s="109"/>
      <c r="L465" s="109"/>
      <c r="M465" s="109"/>
      <c r="N465" s="109"/>
      <c r="O465" s="109"/>
      <c r="P465" s="109"/>
      <c r="Q465" s="109"/>
      <c r="R465" s="109"/>
      <c r="S465" s="109"/>
      <c r="T465" s="109"/>
      <c r="U465" s="109"/>
      <c r="V465" s="109"/>
      <c r="W465" s="109"/>
      <c r="X465" s="109"/>
      <c r="Y465" s="109"/>
      <c r="Z465" s="109"/>
    </row>
    <row r="466" customFormat="false" ht="12.75" hidden="false" customHeight="true" outlineLevel="0" collapsed="false">
      <c r="A466" s="109"/>
      <c r="B466" s="109"/>
      <c r="C466" s="109"/>
      <c r="D466" s="109"/>
      <c r="E466" s="137"/>
      <c r="F466" s="109"/>
      <c r="G466" s="109"/>
      <c r="H466" s="109"/>
      <c r="I466" s="109"/>
      <c r="J466" s="109"/>
      <c r="K466" s="109"/>
      <c r="L466" s="109"/>
      <c r="M466" s="109"/>
      <c r="N466" s="109"/>
      <c r="O466" s="109"/>
      <c r="P466" s="109"/>
      <c r="Q466" s="109"/>
      <c r="R466" s="109"/>
      <c r="S466" s="109"/>
      <c r="T466" s="109"/>
      <c r="U466" s="109"/>
      <c r="V466" s="109"/>
      <c r="W466" s="109"/>
      <c r="X466" s="109"/>
      <c r="Y466" s="109"/>
      <c r="Z466" s="109"/>
    </row>
    <row r="467" customFormat="false" ht="12.75" hidden="false" customHeight="true" outlineLevel="0" collapsed="false">
      <c r="A467" s="109"/>
      <c r="B467" s="109"/>
      <c r="C467" s="109"/>
      <c r="D467" s="109"/>
      <c r="E467" s="137"/>
      <c r="F467" s="109"/>
      <c r="G467" s="109"/>
      <c r="H467" s="109"/>
      <c r="I467" s="109"/>
      <c r="J467" s="109"/>
      <c r="K467" s="109"/>
      <c r="L467" s="109"/>
      <c r="M467" s="109"/>
      <c r="N467" s="109"/>
      <c r="O467" s="109"/>
      <c r="P467" s="109"/>
      <c r="Q467" s="109"/>
      <c r="R467" s="109"/>
      <c r="S467" s="109"/>
      <c r="T467" s="109"/>
      <c r="U467" s="109"/>
      <c r="V467" s="109"/>
      <c r="W467" s="109"/>
      <c r="X467" s="109"/>
      <c r="Y467" s="109"/>
      <c r="Z467" s="109"/>
    </row>
    <row r="468" customFormat="false" ht="12.75" hidden="false" customHeight="true" outlineLevel="0" collapsed="false">
      <c r="A468" s="109"/>
      <c r="B468" s="109"/>
      <c r="C468" s="109"/>
      <c r="D468" s="109"/>
      <c r="E468" s="137"/>
      <c r="F468" s="109"/>
      <c r="G468" s="109"/>
      <c r="H468" s="109"/>
      <c r="I468" s="109"/>
      <c r="J468" s="109"/>
      <c r="K468" s="109"/>
      <c r="L468" s="109"/>
      <c r="M468" s="109"/>
      <c r="N468" s="109"/>
      <c r="O468" s="109"/>
      <c r="P468" s="109"/>
      <c r="Q468" s="109"/>
      <c r="R468" s="109"/>
      <c r="S468" s="109"/>
      <c r="T468" s="109"/>
      <c r="U468" s="109"/>
      <c r="V468" s="109"/>
      <c r="W468" s="109"/>
      <c r="X468" s="109"/>
      <c r="Y468" s="109"/>
      <c r="Z468" s="109"/>
    </row>
    <row r="469" customFormat="false" ht="12.75" hidden="false" customHeight="true" outlineLevel="0" collapsed="false">
      <c r="A469" s="109"/>
      <c r="B469" s="109"/>
      <c r="C469" s="109"/>
      <c r="D469" s="109"/>
      <c r="E469" s="137"/>
      <c r="F469" s="109"/>
      <c r="G469" s="109"/>
      <c r="H469" s="109"/>
      <c r="I469" s="109"/>
      <c r="J469" s="109"/>
      <c r="K469" s="109"/>
      <c r="L469" s="109"/>
      <c r="M469" s="109"/>
      <c r="N469" s="109"/>
      <c r="O469" s="109"/>
      <c r="P469" s="109"/>
      <c r="Q469" s="109"/>
      <c r="R469" s="109"/>
      <c r="S469" s="109"/>
      <c r="T469" s="109"/>
      <c r="U469" s="109"/>
      <c r="V469" s="109"/>
      <c r="W469" s="109"/>
      <c r="X469" s="109"/>
      <c r="Y469" s="109"/>
      <c r="Z469" s="109"/>
    </row>
    <row r="470" customFormat="false" ht="12.75" hidden="false" customHeight="true" outlineLevel="0" collapsed="false">
      <c r="A470" s="109"/>
      <c r="B470" s="109"/>
      <c r="C470" s="109"/>
      <c r="D470" s="109"/>
      <c r="E470" s="137"/>
      <c r="F470" s="109"/>
      <c r="G470" s="109"/>
      <c r="H470" s="109"/>
      <c r="I470" s="109"/>
      <c r="J470" s="109"/>
      <c r="K470" s="109"/>
      <c r="L470" s="109"/>
      <c r="M470" s="109"/>
      <c r="N470" s="109"/>
      <c r="O470" s="109"/>
      <c r="P470" s="109"/>
      <c r="Q470" s="109"/>
      <c r="R470" s="109"/>
      <c r="S470" s="109"/>
      <c r="T470" s="109"/>
      <c r="U470" s="109"/>
      <c r="V470" s="109"/>
      <c r="W470" s="109"/>
      <c r="X470" s="109"/>
      <c r="Y470" s="109"/>
      <c r="Z470" s="109"/>
    </row>
    <row r="471" customFormat="false" ht="12.75" hidden="false" customHeight="true" outlineLevel="0" collapsed="false">
      <c r="A471" s="109"/>
      <c r="B471" s="109"/>
      <c r="C471" s="109"/>
      <c r="D471" s="109"/>
      <c r="E471" s="137"/>
      <c r="F471" s="109"/>
      <c r="G471" s="109"/>
      <c r="H471" s="109"/>
      <c r="I471" s="109"/>
      <c r="J471" s="109"/>
      <c r="K471" s="109"/>
      <c r="L471" s="109"/>
      <c r="M471" s="109"/>
      <c r="N471" s="109"/>
      <c r="O471" s="109"/>
      <c r="P471" s="109"/>
      <c r="Q471" s="109"/>
      <c r="R471" s="109"/>
      <c r="S471" s="109"/>
      <c r="T471" s="109"/>
      <c r="U471" s="109"/>
      <c r="V471" s="109"/>
      <c r="W471" s="109"/>
      <c r="X471" s="109"/>
      <c r="Y471" s="109"/>
      <c r="Z471" s="109"/>
    </row>
    <row r="472" customFormat="false" ht="12.75" hidden="false" customHeight="true" outlineLevel="0" collapsed="false">
      <c r="A472" s="109"/>
      <c r="B472" s="109"/>
      <c r="C472" s="109"/>
      <c r="D472" s="109"/>
      <c r="E472" s="137"/>
      <c r="F472" s="109"/>
      <c r="G472" s="109"/>
      <c r="H472" s="109"/>
      <c r="I472" s="109"/>
      <c r="J472" s="109"/>
      <c r="K472" s="109"/>
      <c r="L472" s="109"/>
      <c r="M472" s="109"/>
      <c r="N472" s="109"/>
      <c r="O472" s="109"/>
      <c r="P472" s="109"/>
      <c r="Q472" s="109"/>
      <c r="R472" s="109"/>
      <c r="S472" s="109"/>
      <c r="T472" s="109"/>
      <c r="U472" s="109"/>
      <c r="V472" s="109"/>
      <c r="W472" s="109"/>
      <c r="X472" s="109"/>
      <c r="Y472" s="109"/>
      <c r="Z472" s="109"/>
    </row>
    <row r="473" customFormat="false" ht="12.75" hidden="false" customHeight="true" outlineLevel="0" collapsed="false">
      <c r="A473" s="109"/>
      <c r="B473" s="109"/>
      <c r="C473" s="109"/>
      <c r="D473" s="109"/>
      <c r="E473" s="137"/>
      <c r="F473" s="109"/>
      <c r="G473" s="109"/>
      <c r="H473" s="109"/>
      <c r="I473" s="109"/>
      <c r="J473" s="109"/>
      <c r="K473" s="109"/>
      <c r="L473" s="109"/>
      <c r="M473" s="109"/>
      <c r="N473" s="109"/>
      <c r="O473" s="109"/>
      <c r="P473" s="109"/>
      <c r="Q473" s="109"/>
      <c r="R473" s="109"/>
      <c r="S473" s="109"/>
      <c r="T473" s="109"/>
      <c r="U473" s="109"/>
      <c r="V473" s="109"/>
      <c r="W473" s="109"/>
      <c r="X473" s="109"/>
      <c r="Y473" s="109"/>
      <c r="Z473" s="109"/>
    </row>
    <row r="474" customFormat="false" ht="12.75" hidden="false" customHeight="true" outlineLevel="0" collapsed="false">
      <c r="A474" s="109"/>
      <c r="B474" s="109"/>
      <c r="C474" s="109"/>
      <c r="D474" s="109"/>
      <c r="E474" s="137"/>
      <c r="F474" s="109"/>
      <c r="G474" s="109"/>
      <c r="H474" s="109"/>
      <c r="I474" s="109"/>
      <c r="J474" s="109"/>
      <c r="K474" s="109"/>
      <c r="L474" s="109"/>
      <c r="M474" s="109"/>
      <c r="N474" s="109"/>
      <c r="O474" s="109"/>
      <c r="P474" s="109"/>
      <c r="Q474" s="109"/>
      <c r="R474" s="109"/>
      <c r="S474" s="109"/>
      <c r="T474" s="109"/>
      <c r="U474" s="109"/>
      <c r="V474" s="109"/>
      <c r="W474" s="109"/>
      <c r="X474" s="109"/>
      <c r="Y474" s="109"/>
      <c r="Z474" s="109"/>
    </row>
    <row r="475" customFormat="false" ht="12.75" hidden="false" customHeight="true" outlineLevel="0" collapsed="false">
      <c r="A475" s="109"/>
      <c r="B475" s="109"/>
      <c r="C475" s="109"/>
      <c r="D475" s="109"/>
      <c r="E475" s="137"/>
      <c r="F475" s="109"/>
      <c r="G475" s="109"/>
      <c r="H475" s="109"/>
      <c r="I475" s="109"/>
      <c r="J475" s="109"/>
      <c r="K475" s="109"/>
      <c r="L475" s="109"/>
      <c r="M475" s="109"/>
      <c r="N475" s="109"/>
      <c r="O475" s="109"/>
      <c r="P475" s="109"/>
      <c r="Q475" s="109"/>
      <c r="R475" s="109"/>
      <c r="S475" s="109"/>
      <c r="T475" s="109"/>
      <c r="U475" s="109"/>
      <c r="V475" s="109"/>
      <c r="W475" s="109"/>
      <c r="X475" s="109"/>
      <c r="Y475" s="109"/>
      <c r="Z475" s="109"/>
    </row>
    <row r="476" customFormat="false" ht="12.75" hidden="false" customHeight="true" outlineLevel="0" collapsed="false">
      <c r="A476" s="109"/>
      <c r="B476" s="109"/>
      <c r="C476" s="109"/>
      <c r="D476" s="109"/>
      <c r="E476" s="137"/>
      <c r="F476" s="109"/>
      <c r="G476" s="109"/>
      <c r="H476" s="109"/>
      <c r="I476" s="109"/>
      <c r="J476" s="109"/>
      <c r="K476" s="109"/>
      <c r="L476" s="109"/>
      <c r="M476" s="109"/>
      <c r="N476" s="109"/>
      <c r="O476" s="109"/>
      <c r="P476" s="109"/>
      <c r="Q476" s="109"/>
      <c r="R476" s="109"/>
      <c r="S476" s="109"/>
      <c r="T476" s="109"/>
      <c r="U476" s="109"/>
      <c r="V476" s="109"/>
      <c r="W476" s="109"/>
      <c r="X476" s="109"/>
      <c r="Y476" s="109"/>
      <c r="Z476" s="109"/>
    </row>
    <row r="477" customFormat="false" ht="12.75" hidden="false" customHeight="true" outlineLevel="0" collapsed="false">
      <c r="A477" s="109"/>
      <c r="B477" s="109"/>
      <c r="C477" s="109"/>
      <c r="D477" s="109"/>
      <c r="E477" s="137"/>
      <c r="F477" s="109"/>
      <c r="G477" s="109"/>
      <c r="H477" s="109"/>
      <c r="I477" s="109"/>
      <c r="J477" s="109"/>
      <c r="K477" s="109"/>
      <c r="L477" s="109"/>
      <c r="M477" s="109"/>
      <c r="N477" s="109"/>
      <c r="O477" s="109"/>
      <c r="P477" s="109"/>
      <c r="Q477" s="109"/>
      <c r="R477" s="109"/>
      <c r="S477" s="109"/>
      <c r="T477" s="109"/>
      <c r="U477" s="109"/>
      <c r="V477" s="109"/>
      <c r="W477" s="109"/>
      <c r="X477" s="109"/>
      <c r="Y477" s="109"/>
      <c r="Z477" s="109"/>
    </row>
    <row r="478" customFormat="false" ht="12.75" hidden="false" customHeight="true" outlineLevel="0" collapsed="false">
      <c r="A478" s="109"/>
      <c r="B478" s="109"/>
      <c r="C478" s="109"/>
      <c r="D478" s="109"/>
      <c r="E478" s="137"/>
      <c r="F478" s="109"/>
      <c r="G478" s="109"/>
      <c r="H478" s="109"/>
      <c r="I478" s="109"/>
      <c r="J478" s="109"/>
      <c r="K478" s="109"/>
      <c r="L478" s="109"/>
      <c r="M478" s="109"/>
      <c r="N478" s="109"/>
      <c r="O478" s="109"/>
      <c r="P478" s="109"/>
      <c r="Q478" s="109"/>
      <c r="R478" s="109"/>
      <c r="S478" s="109"/>
      <c r="T478" s="109"/>
      <c r="U478" s="109"/>
      <c r="V478" s="109"/>
      <c r="W478" s="109"/>
      <c r="X478" s="109"/>
      <c r="Y478" s="109"/>
      <c r="Z478" s="109"/>
    </row>
    <row r="479" customFormat="false" ht="12.75" hidden="false" customHeight="true" outlineLevel="0" collapsed="false">
      <c r="A479" s="109"/>
      <c r="B479" s="109"/>
      <c r="C479" s="109"/>
      <c r="D479" s="109"/>
      <c r="E479" s="137"/>
      <c r="F479" s="109"/>
      <c r="G479" s="109"/>
      <c r="H479" s="109"/>
      <c r="I479" s="109"/>
      <c r="J479" s="109"/>
      <c r="K479" s="109"/>
      <c r="L479" s="109"/>
      <c r="M479" s="109"/>
      <c r="N479" s="109"/>
      <c r="O479" s="109"/>
      <c r="P479" s="109"/>
      <c r="Q479" s="109"/>
      <c r="R479" s="109"/>
      <c r="S479" s="109"/>
      <c r="T479" s="109"/>
      <c r="U479" s="109"/>
      <c r="V479" s="109"/>
      <c r="W479" s="109"/>
      <c r="X479" s="109"/>
      <c r="Y479" s="109"/>
      <c r="Z479" s="109"/>
    </row>
    <row r="480" customFormat="false" ht="12.75" hidden="false" customHeight="true" outlineLevel="0" collapsed="false">
      <c r="A480" s="109"/>
      <c r="B480" s="109"/>
      <c r="C480" s="109"/>
      <c r="D480" s="109"/>
      <c r="E480" s="137"/>
      <c r="F480" s="109"/>
      <c r="G480" s="109"/>
      <c r="H480" s="109"/>
      <c r="I480" s="109"/>
      <c r="J480" s="109"/>
      <c r="K480" s="109"/>
      <c r="L480" s="109"/>
      <c r="M480" s="109"/>
      <c r="N480" s="109"/>
      <c r="O480" s="109"/>
      <c r="P480" s="109"/>
      <c r="Q480" s="109"/>
      <c r="R480" s="109"/>
      <c r="S480" s="109"/>
      <c r="T480" s="109"/>
      <c r="U480" s="109"/>
      <c r="V480" s="109"/>
      <c r="W480" s="109"/>
      <c r="X480" s="109"/>
      <c r="Y480" s="109"/>
      <c r="Z480" s="109"/>
    </row>
    <row r="481" customFormat="false" ht="12.75" hidden="false" customHeight="true" outlineLevel="0" collapsed="false">
      <c r="A481" s="109"/>
      <c r="B481" s="109"/>
      <c r="C481" s="109"/>
      <c r="D481" s="109"/>
      <c r="E481" s="137"/>
      <c r="F481" s="109"/>
      <c r="G481" s="109"/>
      <c r="H481" s="109"/>
      <c r="I481" s="109"/>
      <c r="J481" s="109"/>
      <c r="K481" s="109"/>
      <c r="L481" s="109"/>
      <c r="M481" s="109"/>
      <c r="N481" s="109"/>
      <c r="O481" s="109"/>
      <c r="P481" s="109"/>
      <c r="Q481" s="109"/>
      <c r="R481" s="109"/>
      <c r="S481" s="109"/>
      <c r="T481" s="109"/>
      <c r="U481" s="109"/>
      <c r="V481" s="109"/>
      <c r="W481" s="109"/>
      <c r="X481" s="109"/>
      <c r="Y481" s="109"/>
      <c r="Z481" s="109"/>
    </row>
    <row r="482" customFormat="false" ht="12.75" hidden="false" customHeight="true" outlineLevel="0" collapsed="false">
      <c r="A482" s="109"/>
      <c r="B482" s="109"/>
      <c r="C482" s="109"/>
      <c r="D482" s="109"/>
      <c r="E482" s="137"/>
      <c r="F482" s="109"/>
      <c r="G482" s="109"/>
      <c r="H482" s="109"/>
      <c r="I482" s="109"/>
      <c r="J482" s="109"/>
      <c r="K482" s="109"/>
      <c r="L482" s="109"/>
      <c r="M482" s="109"/>
      <c r="N482" s="109"/>
      <c r="O482" s="109"/>
      <c r="P482" s="109"/>
      <c r="Q482" s="109"/>
      <c r="R482" s="109"/>
      <c r="S482" s="109"/>
      <c r="T482" s="109"/>
      <c r="U482" s="109"/>
      <c r="V482" s="109"/>
      <c r="W482" s="109"/>
      <c r="X482" s="109"/>
      <c r="Y482" s="109"/>
      <c r="Z482" s="109"/>
    </row>
    <row r="483" customFormat="false" ht="12.75" hidden="false" customHeight="true" outlineLevel="0" collapsed="false">
      <c r="A483" s="109"/>
      <c r="B483" s="109"/>
      <c r="C483" s="109"/>
      <c r="D483" s="109"/>
      <c r="E483" s="137"/>
      <c r="F483" s="109"/>
      <c r="G483" s="109"/>
      <c r="H483" s="109"/>
      <c r="I483" s="109"/>
      <c r="J483" s="109"/>
      <c r="K483" s="109"/>
      <c r="L483" s="109"/>
      <c r="M483" s="109"/>
      <c r="N483" s="109"/>
      <c r="O483" s="109"/>
      <c r="P483" s="109"/>
      <c r="Q483" s="109"/>
      <c r="R483" s="109"/>
      <c r="S483" s="109"/>
      <c r="T483" s="109"/>
      <c r="U483" s="109"/>
      <c r="V483" s="109"/>
      <c r="W483" s="109"/>
      <c r="X483" s="109"/>
      <c r="Y483" s="109"/>
      <c r="Z483" s="109"/>
    </row>
    <row r="484" customFormat="false" ht="12.75" hidden="false" customHeight="true" outlineLevel="0" collapsed="false">
      <c r="A484" s="109"/>
      <c r="B484" s="109"/>
      <c r="C484" s="109"/>
      <c r="D484" s="109"/>
      <c r="E484" s="137"/>
      <c r="F484" s="109"/>
      <c r="G484" s="109"/>
      <c r="H484" s="109"/>
      <c r="I484" s="109"/>
      <c r="J484" s="109"/>
      <c r="K484" s="109"/>
      <c r="L484" s="109"/>
      <c r="M484" s="109"/>
      <c r="N484" s="109"/>
      <c r="O484" s="109"/>
      <c r="P484" s="109"/>
      <c r="Q484" s="109"/>
      <c r="R484" s="109"/>
      <c r="S484" s="109"/>
      <c r="T484" s="109"/>
      <c r="U484" s="109"/>
      <c r="V484" s="109"/>
      <c r="W484" s="109"/>
      <c r="X484" s="109"/>
      <c r="Y484" s="109"/>
      <c r="Z484" s="109"/>
    </row>
    <row r="485" customFormat="false" ht="12.75" hidden="false" customHeight="true" outlineLevel="0" collapsed="false">
      <c r="A485" s="109"/>
      <c r="B485" s="109"/>
      <c r="C485" s="109"/>
      <c r="D485" s="109"/>
      <c r="E485" s="137"/>
      <c r="F485" s="109"/>
      <c r="G485" s="109"/>
      <c r="H485" s="109"/>
      <c r="I485" s="109"/>
      <c r="J485" s="109"/>
      <c r="K485" s="109"/>
      <c r="L485" s="109"/>
      <c r="M485" s="109"/>
      <c r="N485" s="109"/>
      <c r="O485" s="109"/>
      <c r="P485" s="109"/>
      <c r="Q485" s="109"/>
      <c r="R485" s="109"/>
      <c r="S485" s="109"/>
      <c r="T485" s="109"/>
      <c r="U485" s="109"/>
      <c r="V485" s="109"/>
      <c r="W485" s="109"/>
      <c r="X485" s="109"/>
      <c r="Y485" s="109"/>
      <c r="Z485" s="109"/>
    </row>
    <row r="486" customFormat="false" ht="12.75" hidden="false" customHeight="true" outlineLevel="0" collapsed="false">
      <c r="A486" s="109"/>
      <c r="B486" s="109"/>
      <c r="C486" s="109"/>
      <c r="D486" s="109"/>
      <c r="E486" s="137"/>
      <c r="F486" s="109"/>
      <c r="G486" s="109"/>
      <c r="H486" s="109"/>
      <c r="I486" s="109"/>
      <c r="J486" s="109"/>
      <c r="K486" s="109"/>
      <c r="L486" s="109"/>
      <c r="M486" s="109"/>
      <c r="N486" s="109"/>
      <c r="O486" s="109"/>
      <c r="P486" s="109"/>
      <c r="Q486" s="109"/>
      <c r="R486" s="109"/>
      <c r="S486" s="109"/>
      <c r="T486" s="109"/>
      <c r="U486" s="109"/>
      <c r="V486" s="109"/>
      <c r="W486" s="109"/>
      <c r="X486" s="109"/>
      <c r="Y486" s="109"/>
      <c r="Z486" s="109"/>
    </row>
    <row r="487" customFormat="false" ht="12.75" hidden="false" customHeight="true" outlineLevel="0" collapsed="false">
      <c r="A487" s="109"/>
      <c r="B487" s="109"/>
      <c r="C487" s="109"/>
      <c r="D487" s="109"/>
      <c r="E487" s="137"/>
      <c r="F487" s="109"/>
      <c r="G487" s="109"/>
      <c r="H487" s="109"/>
      <c r="I487" s="109"/>
      <c r="J487" s="109"/>
      <c r="K487" s="109"/>
      <c r="L487" s="109"/>
      <c r="M487" s="109"/>
      <c r="N487" s="109"/>
      <c r="O487" s="109"/>
      <c r="P487" s="109"/>
      <c r="Q487" s="109"/>
      <c r="R487" s="109"/>
      <c r="S487" s="109"/>
      <c r="T487" s="109"/>
      <c r="U487" s="109"/>
      <c r="V487" s="109"/>
      <c r="W487" s="109"/>
      <c r="X487" s="109"/>
      <c r="Y487" s="109"/>
      <c r="Z487" s="109"/>
    </row>
    <row r="488" customFormat="false" ht="12.75" hidden="false" customHeight="true" outlineLevel="0" collapsed="false">
      <c r="A488" s="109"/>
      <c r="B488" s="109"/>
      <c r="C488" s="109"/>
      <c r="D488" s="109"/>
      <c r="E488" s="137"/>
      <c r="F488" s="109"/>
      <c r="G488" s="109"/>
      <c r="H488" s="109"/>
      <c r="I488" s="109"/>
      <c r="J488" s="109"/>
      <c r="K488" s="109"/>
      <c r="L488" s="109"/>
      <c r="M488" s="109"/>
      <c r="N488" s="109"/>
      <c r="O488" s="109"/>
      <c r="P488" s="109"/>
      <c r="Q488" s="109"/>
      <c r="R488" s="109"/>
      <c r="S488" s="109"/>
      <c r="T488" s="109"/>
      <c r="U488" s="109"/>
      <c r="V488" s="109"/>
      <c r="W488" s="109"/>
      <c r="X488" s="109"/>
      <c r="Y488" s="109"/>
      <c r="Z488" s="109"/>
    </row>
    <row r="489" customFormat="false" ht="12.75" hidden="false" customHeight="true" outlineLevel="0" collapsed="false">
      <c r="A489" s="109"/>
      <c r="B489" s="109"/>
      <c r="C489" s="109"/>
      <c r="D489" s="109"/>
      <c r="E489" s="137"/>
      <c r="F489" s="109"/>
      <c r="G489" s="109"/>
      <c r="H489" s="109"/>
      <c r="I489" s="109"/>
      <c r="J489" s="109"/>
      <c r="K489" s="109"/>
      <c r="L489" s="109"/>
      <c r="M489" s="109"/>
      <c r="N489" s="109"/>
      <c r="O489" s="109"/>
      <c r="P489" s="109"/>
      <c r="Q489" s="109"/>
      <c r="R489" s="109"/>
      <c r="S489" s="109"/>
      <c r="T489" s="109"/>
      <c r="U489" s="109"/>
      <c r="V489" s="109"/>
      <c r="W489" s="109"/>
      <c r="X489" s="109"/>
      <c r="Y489" s="109"/>
      <c r="Z489" s="109"/>
    </row>
    <row r="490" customFormat="false" ht="12.75" hidden="false" customHeight="true" outlineLevel="0" collapsed="false">
      <c r="A490" s="109"/>
      <c r="B490" s="109"/>
      <c r="C490" s="109"/>
      <c r="D490" s="109"/>
      <c r="E490" s="137"/>
      <c r="F490" s="109"/>
      <c r="G490" s="109"/>
      <c r="H490" s="109"/>
      <c r="I490" s="109"/>
      <c r="J490" s="109"/>
      <c r="K490" s="109"/>
      <c r="L490" s="109"/>
      <c r="M490" s="109"/>
      <c r="N490" s="109"/>
      <c r="O490" s="109"/>
      <c r="P490" s="109"/>
      <c r="Q490" s="109"/>
      <c r="R490" s="109"/>
      <c r="S490" s="109"/>
      <c r="T490" s="109"/>
      <c r="U490" s="109"/>
      <c r="V490" s="109"/>
      <c r="W490" s="109"/>
      <c r="X490" s="109"/>
      <c r="Y490" s="109"/>
      <c r="Z490" s="109"/>
    </row>
    <row r="491" customFormat="false" ht="12.75" hidden="false" customHeight="true" outlineLevel="0" collapsed="false">
      <c r="A491" s="109"/>
      <c r="B491" s="109"/>
      <c r="C491" s="109"/>
      <c r="D491" s="109"/>
      <c r="E491" s="137"/>
      <c r="F491" s="109"/>
      <c r="G491" s="109"/>
      <c r="H491" s="109"/>
      <c r="I491" s="109"/>
      <c r="J491" s="109"/>
      <c r="K491" s="109"/>
      <c r="L491" s="109"/>
      <c r="M491" s="109"/>
      <c r="N491" s="109"/>
      <c r="O491" s="109"/>
      <c r="P491" s="109"/>
      <c r="Q491" s="109"/>
      <c r="R491" s="109"/>
      <c r="S491" s="109"/>
      <c r="T491" s="109"/>
      <c r="U491" s="109"/>
      <c r="V491" s="109"/>
      <c r="W491" s="109"/>
      <c r="X491" s="109"/>
      <c r="Y491" s="109"/>
      <c r="Z491" s="109"/>
    </row>
    <row r="492" customFormat="false" ht="12.75" hidden="false" customHeight="true" outlineLevel="0" collapsed="false">
      <c r="A492" s="109"/>
      <c r="B492" s="109"/>
      <c r="C492" s="109"/>
      <c r="D492" s="109"/>
      <c r="E492" s="137"/>
      <c r="F492" s="109"/>
      <c r="G492" s="109"/>
      <c r="H492" s="109"/>
      <c r="I492" s="109"/>
      <c r="J492" s="109"/>
      <c r="K492" s="109"/>
      <c r="L492" s="109"/>
      <c r="M492" s="109"/>
      <c r="N492" s="109"/>
      <c r="O492" s="109"/>
      <c r="P492" s="109"/>
      <c r="Q492" s="109"/>
      <c r="R492" s="109"/>
      <c r="S492" s="109"/>
      <c r="T492" s="109"/>
      <c r="U492" s="109"/>
      <c r="V492" s="109"/>
      <c r="W492" s="109"/>
      <c r="X492" s="109"/>
      <c r="Y492" s="109"/>
      <c r="Z492" s="109"/>
    </row>
    <row r="493" customFormat="false" ht="12.75" hidden="false" customHeight="true" outlineLevel="0" collapsed="false">
      <c r="A493" s="109"/>
      <c r="B493" s="109"/>
      <c r="C493" s="109"/>
      <c r="D493" s="109"/>
      <c r="E493" s="137"/>
      <c r="F493" s="109"/>
      <c r="G493" s="109"/>
      <c r="H493" s="109"/>
      <c r="I493" s="109"/>
      <c r="J493" s="109"/>
      <c r="K493" s="109"/>
      <c r="L493" s="109"/>
      <c r="M493" s="109"/>
      <c r="N493" s="109"/>
      <c r="O493" s="109"/>
      <c r="P493" s="109"/>
      <c r="Q493" s="109"/>
      <c r="R493" s="109"/>
      <c r="S493" s="109"/>
      <c r="T493" s="109"/>
      <c r="U493" s="109"/>
      <c r="V493" s="109"/>
      <c r="W493" s="109"/>
      <c r="X493" s="109"/>
      <c r="Y493" s="109"/>
      <c r="Z493" s="109"/>
    </row>
    <row r="494" customFormat="false" ht="12.75" hidden="false" customHeight="true" outlineLevel="0" collapsed="false">
      <c r="A494" s="109"/>
      <c r="B494" s="109"/>
      <c r="C494" s="109"/>
      <c r="D494" s="109"/>
      <c r="E494" s="137"/>
      <c r="F494" s="109"/>
      <c r="G494" s="109"/>
      <c r="H494" s="109"/>
      <c r="I494" s="109"/>
      <c r="J494" s="109"/>
      <c r="K494" s="109"/>
      <c r="L494" s="109"/>
      <c r="M494" s="109"/>
      <c r="N494" s="109"/>
      <c r="O494" s="109"/>
      <c r="P494" s="109"/>
      <c r="Q494" s="109"/>
      <c r="R494" s="109"/>
      <c r="S494" s="109"/>
      <c r="T494" s="109"/>
      <c r="U494" s="109"/>
      <c r="V494" s="109"/>
      <c r="W494" s="109"/>
      <c r="X494" s="109"/>
      <c r="Y494" s="109"/>
      <c r="Z494" s="109"/>
    </row>
    <row r="495" customFormat="false" ht="12.75" hidden="false" customHeight="true" outlineLevel="0" collapsed="false">
      <c r="A495" s="109"/>
      <c r="B495" s="109"/>
      <c r="C495" s="109"/>
      <c r="D495" s="109"/>
      <c r="E495" s="137"/>
      <c r="F495" s="109"/>
      <c r="G495" s="109"/>
      <c r="H495" s="109"/>
      <c r="I495" s="109"/>
      <c r="J495" s="109"/>
      <c r="K495" s="109"/>
      <c r="L495" s="109"/>
      <c r="M495" s="109"/>
      <c r="N495" s="109"/>
      <c r="O495" s="109"/>
      <c r="P495" s="109"/>
      <c r="Q495" s="109"/>
      <c r="R495" s="109"/>
      <c r="S495" s="109"/>
      <c r="T495" s="109"/>
      <c r="U495" s="109"/>
      <c r="V495" s="109"/>
      <c r="W495" s="109"/>
      <c r="X495" s="109"/>
      <c r="Y495" s="109"/>
      <c r="Z495" s="109"/>
    </row>
    <row r="496" customFormat="false" ht="12.75" hidden="false" customHeight="true" outlineLevel="0" collapsed="false">
      <c r="A496" s="109"/>
      <c r="B496" s="109"/>
      <c r="C496" s="109"/>
      <c r="D496" s="109"/>
      <c r="E496" s="137"/>
      <c r="F496" s="109"/>
      <c r="G496" s="109"/>
      <c r="H496" s="109"/>
      <c r="I496" s="109"/>
      <c r="J496" s="109"/>
      <c r="K496" s="109"/>
      <c r="L496" s="109"/>
      <c r="M496" s="109"/>
      <c r="N496" s="109"/>
      <c r="O496" s="109"/>
      <c r="P496" s="109"/>
      <c r="Q496" s="109"/>
      <c r="R496" s="109"/>
      <c r="S496" s="109"/>
      <c r="T496" s="109"/>
      <c r="U496" s="109"/>
      <c r="V496" s="109"/>
      <c r="W496" s="109"/>
      <c r="X496" s="109"/>
      <c r="Y496" s="109"/>
      <c r="Z496" s="109"/>
    </row>
    <row r="497" customFormat="false" ht="12.75" hidden="false" customHeight="true" outlineLevel="0" collapsed="false">
      <c r="A497" s="109"/>
      <c r="B497" s="109"/>
      <c r="C497" s="109"/>
      <c r="D497" s="109"/>
      <c r="E497" s="137"/>
      <c r="F497" s="109"/>
      <c r="G497" s="109"/>
      <c r="H497" s="109"/>
      <c r="I497" s="109"/>
      <c r="J497" s="109"/>
      <c r="K497" s="109"/>
      <c r="L497" s="109"/>
      <c r="M497" s="109"/>
      <c r="N497" s="109"/>
      <c r="O497" s="109"/>
      <c r="P497" s="109"/>
      <c r="Q497" s="109"/>
      <c r="R497" s="109"/>
      <c r="S497" s="109"/>
      <c r="T497" s="109"/>
      <c r="U497" s="109"/>
      <c r="V497" s="109"/>
      <c r="W497" s="109"/>
      <c r="X497" s="109"/>
      <c r="Y497" s="109"/>
      <c r="Z497" s="109"/>
    </row>
    <row r="498" customFormat="false" ht="12.75" hidden="false" customHeight="true" outlineLevel="0" collapsed="false">
      <c r="A498" s="109"/>
      <c r="B498" s="109"/>
      <c r="C498" s="109"/>
      <c r="D498" s="109"/>
      <c r="E498" s="137"/>
      <c r="F498" s="109"/>
      <c r="G498" s="109"/>
      <c r="H498" s="109"/>
      <c r="I498" s="109"/>
      <c r="J498" s="109"/>
      <c r="K498" s="109"/>
      <c r="L498" s="109"/>
      <c r="M498" s="109"/>
      <c r="N498" s="109"/>
      <c r="O498" s="109"/>
      <c r="P498" s="109"/>
      <c r="Q498" s="109"/>
      <c r="R498" s="109"/>
      <c r="S498" s="109"/>
      <c r="T498" s="109"/>
      <c r="U498" s="109"/>
      <c r="V498" s="109"/>
      <c r="W498" s="109"/>
      <c r="X498" s="109"/>
      <c r="Y498" s="109"/>
      <c r="Z498" s="109"/>
    </row>
    <row r="499" customFormat="false" ht="12.75" hidden="false" customHeight="true" outlineLevel="0" collapsed="false">
      <c r="A499" s="109"/>
      <c r="B499" s="109"/>
      <c r="C499" s="109"/>
      <c r="D499" s="109"/>
      <c r="E499" s="137"/>
      <c r="F499" s="109"/>
      <c r="G499" s="109"/>
      <c r="H499" s="109"/>
      <c r="I499" s="109"/>
      <c r="J499" s="109"/>
      <c r="K499" s="109"/>
      <c r="L499" s="109"/>
      <c r="M499" s="109"/>
      <c r="N499" s="109"/>
      <c r="O499" s="109"/>
      <c r="P499" s="109"/>
      <c r="Q499" s="109"/>
      <c r="R499" s="109"/>
      <c r="S499" s="109"/>
      <c r="T499" s="109"/>
      <c r="U499" s="109"/>
      <c r="V499" s="109"/>
      <c r="W499" s="109"/>
      <c r="X499" s="109"/>
      <c r="Y499" s="109"/>
      <c r="Z499" s="109"/>
    </row>
    <row r="500" customFormat="false" ht="12.75" hidden="false" customHeight="true" outlineLevel="0" collapsed="false">
      <c r="A500" s="109"/>
      <c r="B500" s="109"/>
      <c r="C500" s="109"/>
      <c r="D500" s="109"/>
      <c r="E500" s="137"/>
      <c r="F500" s="109"/>
      <c r="G500" s="109"/>
      <c r="H500" s="109"/>
      <c r="I500" s="109"/>
      <c r="J500" s="109"/>
      <c r="K500" s="109"/>
      <c r="L500" s="109"/>
      <c r="M500" s="109"/>
      <c r="N500" s="109"/>
      <c r="O500" s="109"/>
      <c r="P500" s="109"/>
      <c r="Q500" s="109"/>
      <c r="R500" s="109"/>
      <c r="S500" s="109"/>
      <c r="T500" s="109"/>
      <c r="U500" s="109"/>
      <c r="V500" s="109"/>
      <c r="W500" s="109"/>
      <c r="X500" s="109"/>
      <c r="Y500" s="109"/>
      <c r="Z500" s="109"/>
    </row>
    <row r="501" customFormat="false" ht="12.75" hidden="false" customHeight="true" outlineLevel="0" collapsed="false">
      <c r="A501" s="109"/>
      <c r="B501" s="109"/>
      <c r="C501" s="109"/>
      <c r="D501" s="109"/>
      <c r="E501" s="137"/>
      <c r="F501" s="109"/>
      <c r="G501" s="109"/>
      <c r="H501" s="109"/>
      <c r="I501" s="109"/>
      <c r="J501" s="109"/>
      <c r="K501" s="109"/>
      <c r="L501" s="109"/>
      <c r="M501" s="109"/>
      <c r="N501" s="109"/>
      <c r="O501" s="109"/>
      <c r="P501" s="109"/>
      <c r="Q501" s="109"/>
      <c r="R501" s="109"/>
      <c r="S501" s="109"/>
      <c r="T501" s="109"/>
      <c r="U501" s="109"/>
      <c r="V501" s="109"/>
      <c r="W501" s="109"/>
      <c r="X501" s="109"/>
      <c r="Y501" s="109"/>
      <c r="Z501" s="109"/>
    </row>
    <row r="502" customFormat="false" ht="12.75" hidden="false" customHeight="true" outlineLevel="0" collapsed="false">
      <c r="A502" s="109"/>
      <c r="B502" s="109"/>
      <c r="C502" s="109"/>
      <c r="D502" s="109"/>
      <c r="E502" s="137"/>
      <c r="F502" s="109"/>
      <c r="G502" s="109"/>
      <c r="H502" s="109"/>
      <c r="I502" s="109"/>
      <c r="J502" s="109"/>
      <c r="K502" s="109"/>
      <c r="L502" s="109"/>
      <c r="M502" s="109"/>
      <c r="N502" s="109"/>
      <c r="O502" s="109"/>
      <c r="P502" s="109"/>
      <c r="Q502" s="109"/>
      <c r="R502" s="109"/>
      <c r="S502" s="109"/>
      <c r="T502" s="109"/>
      <c r="U502" s="109"/>
      <c r="V502" s="109"/>
      <c r="W502" s="109"/>
      <c r="X502" s="109"/>
      <c r="Y502" s="109"/>
      <c r="Z502" s="109"/>
    </row>
    <row r="503" customFormat="false" ht="12.75" hidden="false" customHeight="true" outlineLevel="0" collapsed="false">
      <c r="A503" s="109"/>
      <c r="B503" s="109"/>
      <c r="C503" s="109"/>
      <c r="D503" s="109"/>
      <c r="E503" s="137"/>
      <c r="F503" s="109"/>
      <c r="G503" s="109"/>
      <c r="H503" s="109"/>
      <c r="I503" s="109"/>
      <c r="J503" s="109"/>
      <c r="K503" s="109"/>
      <c r="L503" s="109"/>
      <c r="M503" s="109"/>
      <c r="N503" s="109"/>
      <c r="O503" s="109"/>
      <c r="P503" s="109"/>
      <c r="Q503" s="109"/>
      <c r="R503" s="109"/>
      <c r="S503" s="109"/>
      <c r="T503" s="109"/>
      <c r="U503" s="109"/>
      <c r="V503" s="109"/>
      <c r="W503" s="109"/>
      <c r="X503" s="109"/>
      <c r="Y503" s="109"/>
      <c r="Z503" s="109"/>
    </row>
    <row r="504" customFormat="false" ht="12.75" hidden="false" customHeight="true" outlineLevel="0" collapsed="false">
      <c r="A504" s="109"/>
      <c r="B504" s="109"/>
      <c r="C504" s="109"/>
      <c r="D504" s="109"/>
      <c r="E504" s="137"/>
      <c r="F504" s="109"/>
      <c r="G504" s="109"/>
      <c r="H504" s="109"/>
      <c r="I504" s="109"/>
      <c r="J504" s="109"/>
      <c r="K504" s="109"/>
      <c r="L504" s="109"/>
      <c r="M504" s="109"/>
      <c r="N504" s="109"/>
      <c r="O504" s="109"/>
      <c r="P504" s="109"/>
      <c r="Q504" s="109"/>
      <c r="R504" s="109"/>
      <c r="S504" s="109"/>
      <c r="T504" s="109"/>
      <c r="U504" s="109"/>
      <c r="V504" s="109"/>
      <c r="W504" s="109"/>
      <c r="X504" s="109"/>
      <c r="Y504" s="109"/>
      <c r="Z504" s="109"/>
    </row>
    <row r="505" customFormat="false" ht="12.75" hidden="false" customHeight="true" outlineLevel="0" collapsed="false">
      <c r="A505" s="109"/>
      <c r="B505" s="109"/>
      <c r="C505" s="109"/>
      <c r="D505" s="109"/>
      <c r="E505" s="137"/>
      <c r="F505" s="109"/>
      <c r="G505" s="109"/>
      <c r="H505" s="109"/>
      <c r="I505" s="109"/>
      <c r="J505" s="109"/>
      <c r="K505" s="109"/>
      <c r="L505" s="109"/>
      <c r="M505" s="109"/>
      <c r="N505" s="109"/>
      <c r="O505" s="109"/>
      <c r="P505" s="109"/>
      <c r="Q505" s="109"/>
      <c r="R505" s="109"/>
      <c r="S505" s="109"/>
      <c r="T505" s="109"/>
      <c r="U505" s="109"/>
      <c r="V505" s="109"/>
      <c r="W505" s="109"/>
      <c r="X505" s="109"/>
      <c r="Y505" s="109"/>
      <c r="Z505" s="109"/>
    </row>
    <row r="506" customFormat="false" ht="12.75" hidden="false" customHeight="true" outlineLevel="0" collapsed="false">
      <c r="A506" s="109"/>
      <c r="B506" s="109"/>
      <c r="C506" s="109"/>
      <c r="D506" s="109"/>
      <c r="E506" s="137"/>
      <c r="F506" s="109"/>
      <c r="G506" s="109"/>
      <c r="H506" s="109"/>
      <c r="I506" s="109"/>
      <c r="J506" s="109"/>
      <c r="K506" s="109"/>
      <c r="L506" s="109"/>
      <c r="M506" s="109"/>
      <c r="N506" s="109"/>
      <c r="O506" s="109"/>
      <c r="P506" s="109"/>
      <c r="Q506" s="109"/>
      <c r="R506" s="109"/>
      <c r="S506" s="109"/>
      <c r="T506" s="109"/>
      <c r="U506" s="109"/>
      <c r="V506" s="109"/>
      <c r="W506" s="109"/>
      <c r="X506" s="109"/>
      <c r="Y506" s="109"/>
      <c r="Z506" s="109"/>
    </row>
    <row r="507" customFormat="false" ht="12.75" hidden="false" customHeight="true" outlineLevel="0" collapsed="false">
      <c r="A507" s="109"/>
      <c r="B507" s="109"/>
      <c r="C507" s="109"/>
      <c r="D507" s="109"/>
      <c r="E507" s="137"/>
      <c r="F507" s="109"/>
      <c r="G507" s="109"/>
      <c r="H507" s="109"/>
      <c r="I507" s="109"/>
      <c r="J507" s="109"/>
      <c r="K507" s="109"/>
      <c r="L507" s="109"/>
      <c r="M507" s="109"/>
      <c r="N507" s="109"/>
      <c r="O507" s="109"/>
      <c r="P507" s="109"/>
      <c r="Q507" s="109"/>
      <c r="R507" s="109"/>
      <c r="S507" s="109"/>
      <c r="T507" s="109"/>
      <c r="U507" s="109"/>
      <c r="V507" s="109"/>
      <c r="W507" s="109"/>
      <c r="X507" s="109"/>
      <c r="Y507" s="109"/>
      <c r="Z507" s="109"/>
    </row>
    <row r="508" customFormat="false" ht="12.75" hidden="false" customHeight="true" outlineLevel="0" collapsed="false">
      <c r="A508" s="109"/>
      <c r="B508" s="109"/>
      <c r="C508" s="109"/>
      <c r="D508" s="109"/>
      <c r="E508" s="137"/>
      <c r="F508" s="109"/>
      <c r="G508" s="109"/>
      <c r="H508" s="109"/>
      <c r="I508" s="109"/>
      <c r="J508" s="109"/>
      <c r="K508" s="109"/>
      <c r="L508" s="109"/>
      <c r="M508" s="109"/>
      <c r="N508" s="109"/>
      <c r="O508" s="109"/>
      <c r="P508" s="109"/>
      <c r="Q508" s="109"/>
      <c r="R508" s="109"/>
      <c r="S508" s="109"/>
      <c r="T508" s="109"/>
      <c r="U508" s="109"/>
      <c r="V508" s="109"/>
      <c r="W508" s="109"/>
      <c r="X508" s="109"/>
      <c r="Y508" s="109"/>
      <c r="Z508" s="109"/>
    </row>
    <row r="509" customFormat="false" ht="12.75" hidden="false" customHeight="true" outlineLevel="0" collapsed="false">
      <c r="A509" s="109"/>
      <c r="B509" s="109"/>
      <c r="C509" s="109"/>
      <c r="D509" s="109"/>
      <c r="E509" s="137"/>
      <c r="F509" s="109"/>
      <c r="G509" s="109"/>
      <c r="H509" s="109"/>
      <c r="I509" s="109"/>
      <c r="J509" s="109"/>
      <c r="K509" s="109"/>
      <c r="L509" s="109"/>
      <c r="M509" s="109"/>
      <c r="N509" s="109"/>
      <c r="O509" s="109"/>
      <c r="P509" s="109"/>
      <c r="Q509" s="109"/>
      <c r="R509" s="109"/>
      <c r="S509" s="109"/>
      <c r="T509" s="109"/>
      <c r="U509" s="109"/>
      <c r="V509" s="109"/>
      <c r="W509" s="109"/>
      <c r="X509" s="109"/>
      <c r="Y509" s="109"/>
      <c r="Z509" s="109"/>
    </row>
    <row r="510" customFormat="false" ht="12.75" hidden="false" customHeight="true" outlineLevel="0" collapsed="false">
      <c r="A510" s="109"/>
      <c r="B510" s="109"/>
      <c r="C510" s="109"/>
      <c r="D510" s="109"/>
      <c r="E510" s="137"/>
      <c r="F510" s="109"/>
      <c r="G510" s="109"/>
      <c r="H510" s="109"/>
      <c r="I510" s="109"/>
      <c r="J510" s="109"/>
      <c r="K510" s="109"/>
      <c r="L510" s="109"/>
      <c r="M510" s="109"/>
      <c r="N510" s="109"/>
      <c r="O510" s="109"/>
      <c r="P510" s="109"/>
      <c r="Q510" s="109"/>
      <c r="R510" s="109"/>
      <c r="S510" s="109"/>
      <c r="T510" s="109"/>
      <c r="U510" s="109"/>
      <c r="V510" s="109"/>
      <c r="W510" s="109"/>
      <c r="X510" s="109"/>
      <c r="Y510" s="109"/>
      <c r="Z510" s="109"/>
    </row>
    <row r="511" customFormat="false" ht="12.75" hidden="false" customHeight="true" outlineLevel="0" collapsed="false">
      <c r="A511" s="109"/>
      <c r="B511" s="109"/>
      <c r="C511" s="109"/>
      <c r="D511" s="109"/>
      <c r="E511" s="137"/>
      <c r="F511" s="109"/>
      <c r="G511" s="109"/>
      <c r="H511" s="109"/>
      <c r="I511" s="109"/>
      <c r="J511" s="109"/>
      <c r="K511" s="109"/>
      <c r="L511" s="109"/>
      <c r="M511" s="109"/>
      <c r="N511" s="109"/>
      <c r="O511" s="109"/>
      <c r="P511" s="109"/>
      <c r="Q511" s="109"/>
      <c r="R511" s="109"/>
      <c r="S511" s="109"/>
      <c r="T511" s="109"/>
      <c r="U511" s="109"/>
      <c r="V511" s="109"/>
      <c r="W511" s="109"/>
      <c r="X511" s="109"/>
      <c r="Y511" s="109"/>
      <c r="Z511" s="109"/>
    </row>
    <row r="512" customFormat="false" ht="12.75" hidden="false" customHeight="true" outlineLevel="0" collapsed="false">
      <c r="A512" s="109"/>
      <c r="B512" s="109"/>
      <c r="C512" s="109"/>
      <c r="D512" s="109"/>
      <c r="E512" s="137"/>
      <c r="F512" s="109"/>
      <c r="G512" s="109"/>
      <c r="H512" s="109"/>
      <c r="I512" s="109"/>
      <c r="J512" s="109"/>
      <c r="K512" s="109"/>
      <c r="L512" s="109"/>
      <c r="M512" s="109"/>
      <c r="N512" s="109"/>
      <c r="O512" s="109"/>
      <c r="P512" s="109"/>
      <c r="Q512" s="109"/>
      <c r="R512" s="109"/>
      <c r="S512" s="109"/>
      <c r="T512" s="109"/>
      <c r="U512" s="109"/>
      <c r="V512" s="109"/>
      <c r="W512" s="109"/>
      <c r="X512" s="109"/>
      <c r="Y512" s="109"/>
      <c r="Z512" s="109"/>
    </row>
    <row r="513" customFormat="false" ht="12.75" hidden="false" customHeight="true" outlineLevel="0" collapsed="false">
      <c r="A513" s="109"/>
      <c r="B513" s="109"/>
      <c r="C513" s="109"/>
      <c r="D513" s="109"/>
      <c r="E513" s="137"/>
      <c r="F513" s="109"/>
      <c r="G513" s="109"/>
      <c r="H513" s="109"/>
      <c r="I513" s="109"/>
      <c r="J513" s="109"/>
      <c r="K513" s="109"/>
      <c r="L513" s="109"/>
      <c r="M513" s="109"/>
      <c r="N513" s="109"/>
      <c r="O513" s="109"/>
      <c r="P513" s="109"/>
      <c r="Q513" s="109"/>
      <c r="R513" s="109"/>
      <c r="S513" s="109"/>
      <c r="T513" s="109"/>
      <c r="U513" s="109"/>
      <c r="V513" s="109"/>
      <c r="W513" s="109"/>
      <c r="X513" s="109"/>
      <c r="Y513" s="109"/>
      <c r="Z513" s="109"/>
    </row>
    <row r="514" customFormat="false" ht="12.75" hidden="false" customHeight="true" outlineLevel="0" collapsed="false">
      <c r="A514" s="109"/>
      <c r="B514" s="109"/>
      <c r="C514" s="109"/>
      <c r="D514" s="109"/>
      <c r="E514" s="137"/>
      <c r="F514" s="109"/>
      <c r="G514" s="109"/>
      <c r="H514" s="109"/>
      <c r="I514" s="109"/>
      <c r="J514" s="109"/>
      <c r="K514" s="109"/>
      <c r="L514" s="109"/>
      <c r="M514" s="109"/>
      <c r="N514" s="109"/>
      <c r="O514" s="109"/>
      <c r="P514" s="109"/>
      <c r="Q514" s="109"/>
      <c r="R514" s="109"/>
      <c r="S514" s="109"/>
      <c r="T514" s="109"/>
      <c r="U514" s="109"/>
      <c r="V514" s="109"/>
      <c r="W514" s="109"/>
      <c r="X514" s="109"/>
      <c r="Y514" s="109"/>
      <c r="Z514" s="109"/>
    </row>
    <row r="515" customFormat="false" ht="12.75" hidden="false" customHeight="true" outlineLevel="0" collapsed="false">
      <c r="A515" s="109"/>
      <c r="B515" s="109"/>
      <c r="C515" s="109"/>
      <c r="D515" s="109"/>
      <c r="E515" s="137"/>
      <c r="F515" s="109"/>
      <c r="G515" s="109"/>
      <c r="H515" s="109"/>
      <c r="I515" s="109"/>
      <c r="J515" s="109"/>
      <c r="K515" s="109"/>
      <c r="L515" s="109"/>
      <c r="M515" s="109"/>
      <c r="N515" s="109"/>
      <c r="O515" s="109"/>
      <c r="P515" s="109"/>
      <c r="Q515" s="109"/>
      <c r="R515" s="109"/>
      <c r="S515" s="109"/>
      <c r="T515" s="109"/>
      <c r="U515" s="109"/>
      <c r="V515" s="109"/>
      <c r="W515" s="109"/>
      <c r="X515" s="109"/>
      <c r="Y515" s="109"/>
      <c r="Z515" s="109"/>
    </row>
    <row r="516" customFormat="false" ht="12.75" hidden="false" customHeight="true" outlineLevel="0" collapsed="false">
      <c r="A516" s="109"/>
      <c r="B516" s="109"/>
      <c r="C516" s="109"/>
      <c r="D516" s="109"/>
      <c r="E516" s="137"/>
      <c r="F516" s="109"/>
      <c r="G516" s="109"/>
      <c r="H516" s="109"/>
      <c r="I516" s="109"/>
      <c r="J516" s="109"/>
      <c r="K516" s="109"/>
      <c r="L516" s="109"/>
      <c r="M516" s="109"/>
      <c r="N516" s="109"/>
      <c r="O516" s="109"/>
      <c r="P516" s="109"/>
      <c r="Q516" s="109"/>
      <c r="R516" s="109"/>
      <c r="S516" s="109"/>
      <c r="T516" s="109"/>
      <c r="U516" s="109"/>
      <c r="V516" s="109"/>
      <c r="W516" s="109"/>
      <c r="X516" s="109"/>
      <c r="Y516" s="109"/>
      <c r="Z516" s="109"/>
    </row>
    <row r="517" customFormat="false" ht="12.75" hidden="false" customHeight="true" outlineLevel="0" collapsed="false">
      <c r="A517" s="109"/>
      <c r="B517" s="109"/>
      <c r="C517" s="109"/>
      <c r="D517" s="109"/>
      <c r="E517" s="137"/>
      <c r="F517" s="109"/>
      <c r="G517" s="109"/>
      <c r="H517" s="109"/>
      <c r="I517" s="109"/>
      <c r="J517" s="109"/>
      <c r="K517" s="109"/>
      <c r="L517" s="109"/>
      <c r="M517" s="109"/>
      <c r="N517" s="109"/>
      <c r="O517" s="109"/>
      <c r="P517" s="109"/>
      <c r="Q517" s="109"/>
      <c r="R517" s="109"/>
      <c r="S517" s="109"/>
      <c r="T517" s="109"/>
      <c r="U517" s="109"/>
      <c r="V517" s="109"/>
      <c r="W517" s="109"/>
      <c r="X517" s="109"/>
      <c r="Y517" s="109"/>
      <c r="Z517" s="109"/>
    </row>
    <row r="518" customFormat="false" ht="12.75" hidden="false" customHeight="true" outlineLevel="0" collapsed="false">
      <c r="A518" s="109"/>
      <c r="B518" s="109"/>
      <c r="C518" s="109"/>
      <c r="D518" s="109"/>
      <c r="E518" s="137"/>
      <c r="F518" s="109"/>
      <c r="G518" s="109"/>
      <c r="H518" s="109"/>
      <c r="I518" s="109"/>
      <c r="J518" s="109"/>
      <c r="K518" s="109"/>
      <c r="L518" s="109"/>
      <c r="M518" s="109"/>
      <c r="N518" s="109"/>
      <c r="O518" s="109"/>
      <c r="P518" s="109"/>
      <c r="Q518" s="109"/>
      <c r="R518" s="109"/>
      <c r="S518" s="109"/>
      <c r="T518" s="109"/>
      <c r="U518" s="109"/>
      <c r="V518" s="109"/>
      <c r="W518" s="109"/>
      <c r="X518" s="109"/>
      <c r="Y518" s="109"/>
      <c r="Z518" s="109"/>
    </row>
    <row r="519" customFormat="false" ht="12.75" hidden="false" customHeight="true" outlineLevel="0" collapsed="false">
      <c r="A519" s="109"/>
      <c r="B519" s="109"/>
      <c r="C519" s="109"/>
      <c r="D519" s="109"/>
      <c r="E519" s="137"/>
      <c r="F519" s="109"/>
      <c r="G519" s="109"/>
      <c r="H519" s="109"/>
      <c r="I519" s="109"/>
      <c r="J519" s="109"/>
      <c r="K519" s="109"/>
      <c r="L519" s="109"/>
      <c r="M519" s="109"/>
      <c r="N519" s="109"/>
      <c r="O519" s="109"/>
      <c r="P519" s="109"/>
      <c r="Q519" s="109"/>
      <c r="R519" s="109"/>
      <c r="S519" s="109"/>
      <c r="T519" s="109"/>
      <c r="U519" s="109"/>
      <c r="V519" s="109"/>
      <c r="W519" s="109"/>
      <c r="X519" s="109"/>
      <c r="Y519" s="109"/>
      <c r="Z519" s="109"/>
    </row>
    <row r="520" customFormat="false" ht="12.75" hidden="false" customHeight="true" outlineLevel="0" collapsed="false">
      <c r="A520" s="109"/>
      <c r="B520" s="109"/>
      <c r="C520" s="109"/>
      <c r="D520" s="109"/>
      <c r="E520" s="137"/>
      <c r="F520" s="109"/>
      <c r="G520" s="109"/>
      <c r="H520" s="109"/>
      <c r="I520" s="109"/>
      <c r="J520" s="109"/>
      <c r="K520" s="109"/>
      <c r="L520" s="109"/>
      <c r="M520" s="109"/>
      <c r="N520" s="109"/>
      <c r="O520" s="109"/>
      <c r="P520" s="109"/>
      <c r="Q520" s="109"/>
      <c r="R520" s="109"/>
      <c r="S520" s="109"/>
      <c r="T520" s="109"/>
      <c r="U520" s="109"/>
      <c r="V520" s="109"/>
      <c r="W520" s="109"/>
      <c r="X520" s="109"/>
      <c r="Y520" s="109"/>
      <c r="Z520" s="109"/>
    </row>
    <row r="521" customFormat="false" ht="12.75" hidden="false" customHeight="true" outlineLevel="0" collapsed="false">
      <c r="A521" s="109"/>
      <c r="B521" s="109"/>
      <c r="C521" s="109"/>
      <c r="D521" s="109"/>
      <c r="E521" s="137"/>
      <c r="F521" s="109"/>
      <c r="G521" s="109"/>
      <c r="H521" s="109"/>
      <c r="I521" s="109"/>
      <c r="J521" s="109"/>
      <c r="K521" s="109"/>
      <c r="L521" s="109"/>
      <c r="M521" s="109"/>
      <c r="N521" s="109"/>
      <c r="O521" s="109"/>
      <c r="P521" s="109"/>
      <c r="Q521" s="109"/>
      <c r="R521" s="109"/>
      <c r="S521" s="109"/>
      <c r="T521" s="109"/>
      <c r="U521" s="109"/>
      <c r="V521" s="109"/>
      <c r="W521" s="109"/>
      <c r="X521" s="109"/>
      <c r="Y521" s="109"/>
      <c r="Z521" s="109"/>
    </row>
    <row r="522" customFormat="false" ht="12.75" hidden="false" customHeight="true" outlineLevel="0" collapsed="false">
      <c r="A522" s="109"/>
      <c r="B522" s="109"/>
      <c r="C522" s="109"/>
      <c r="D522" s="109"/>
      <c r="E522" s="137"/>
      <c r="F522" s="109"/>
      <c r="G522" s="109"/>
      <c r="H522" s="109"/>
      <c r="I522" s="109"/>
      <c r="J522" s="109"/>
      <c r="K522" s="109"/>
      <c r="L522" s="109"/>
      <c r="M522" s="109"/>
      <c r="N522" s="109"/>
      <c r="O522" s="109"/>
      <c r="P522" s="109"/>
      <c r="Q522" s="109"/>
      <c r="R522" s="109"/>
      <c r="S522" s="109"/>
      <c r="T522" s="109"/>
      <c r="U522" s="109"/>
      <c r="V522" s="109"/>
      <c r="W522" s="109"/>
      <c r="X522" s="109"/>
      <c r="Y522" s="109"/>
      <c r="Z522" s="109"/>
    </row>
    <row r="523" customFormat="false" ht="12.75" hidden="false" customHeight="true" outlineLevel="0" collapsed="false">
      <c r="A523" s="109"/>
      <c r="B523" s="109"/>
      <c r="C523" s="109"/>
      <c r="D523" s="109"/>
      <c r="E523" s="137"/>
      <c r="F523" s="109"/>
      <c r="G523" s="109"/>
      <c r="H523" s="109"/>
      <c r="I523" s="109"/>
      <c r="J523" s="109"/>
      <c r="K523" s="109"/>
      <c r="L523" s="109"/>
      <c r="M523" s="109"/>
      <c r="N523" s="109"/>
      <c r="O523" s="109"/>
      <c r="P523" s="109"/>
      <c r="Q523" s="109"/>
      <c r="R523" s="109"/>
      <c r="S523" s="109"/>
      <c r="T523" s="109"/>
      <c r="U523" s="109"/>
      <c r="V523" s="109"/>
      <c r="W523" s="109"/>
      <c r="X523" s="109"/>
      <c r="Y523" s="109"/>
      <c r="Z523" s="109"/>
    </row>
    <row r="524" customFormat="false" ht="12.75" hidden="false" customHeight="true" outlineLevel="0" collapsed="false">
      <c r="A524" s="109"/>
      <c r="B524" s="109"/>
      <c r="C524" s="109"/>
      <c r="D524" s="109"/>
      <c r="E524" s="137"/>
      <c r="F524" s="109"/>
      <c r="G524" s="109"/>
      <c r="H524" s="109"/>
      <c r="I524" s="109"/>
      <c r="J524" s="109"/>
      <c r="K524" s="109"/>
      <c r="L524" s="109"/>
      <c r="M524" s="109"/>
      <c r="N524" s="109"/>
      <c r="O524" s="109"/>
      <c r="P524" s="109"/>
      <c r="Q524" s="109"/>
      <c r="R524" s="109"/>
      <c r="S524" s="109"/>
      <c r="T524" s="109"/>
      <c r="U524" s="109"/>
      <c r="V524" s="109"/>
      <c r="W524" s="109"/>
      <c r="X524" s="109"/>
      <c r="Y524" s="109"/>
      <c r="Z524" s="109"/>
    </row>
    <row r="525" customFormat="false" ht="12.75" hidden="false" customHeight="true" outlineLevel="0" collapsed="false">
      <c r="A525" s="109"/>
      <c r="B525" s="109"/>
      <c r="C525" s="109"/>
      <c r="D525" s="109"/>
      <c r="E525" s="137"/>
      <c r="F525" s="109"/>
      <c r="G525" s="109"/>
      <c r="H525" s="109"/>
      <c r="I525" s="109"/>
      <c r="J525" s="109"/>
      <c r="K525" s="109"/>
      <c r="L525" s="109"/>
      <c r="M525" s="109"/>
      <c r="N525" s="109"/>
      <c r="O525" s="109"/>
      <c r="P525" s="109"/>
      <c r="Q525" s="109"/>
      <c r="R525" s="109"/>
      <c r="S525" s="109"/>
      <c r="T525" s="109"/>
      <c r="U525" s="109"/>
      <c r="V525" s="109"/>
      <c r="W525" s="109"/>
      <c r="X525" s="109"/>
      <c r="Y525" s="109"/>
      <c r="Z525" s="109"/>
    </row>
    <row r="526" customFormat="false" ht="12.75" hidden="false" customHeight="true" outlineLevel="0" collapsed="false">
      <c r="A526" s="109"/>
      <c r="B526" s="109"/>
      <c r="C526" s="109"/>
      <c r="D526" s="109"/>
      <c r="E526" s="137"/>
      <c r="F526" s="109"/>
      <c r="G526" s="109"/>
      <c r="H526" s="109"/>
      <c r="I526" s="109"/>
      <c r="J526" s="109"/>
      <c r="K526" s="109"/>
      <c r="L526" s="109"/>
      <c r="M526" s="109"/>
      <c r="N526" s="109"/>
      <c r="O526" s="109"/>
      <c r="P526" s="109"/>
      <c r="Q526" s="109"/>
      <c r="R526" s="109"/>
      <c r="S526" s="109"/>
      <c r="T526" s="109"/>
      <c r="U526" s="109"/>
      <c r="V526" s="109"/>
      <c r="W526" s="109"/>
      <c r="X526" s="109"/>
      <c r="Y526" s="109"/>
      <c r="Z526" s="109"/>
    </row>
    <row r="527" customFormat="false" ht="12.75" hidden="false" customHeight="true" outlineLevel="0" collapsed="false">
      <c r="A527" s="109"/>
      <c r="B527" s="109"/>
      <c r="C527" s="109"/>
      <c r="D527" s="109"/>
      <c r="E527" s="137"/>
      <c r="F527" s="109"/>
      <c r="G527" s="109"/>
      <c r="H527" s="109"/>
      <c r="I527" s="109"/>
      <c r="J527" s="109"/>
      <c r="K527" s="109"/>
      <c r="L527" s="109"/>
      <c r="M527" s="109"/>
      <c r="N527" s="109"/>
      <c r="O527" s="109"/>
      <c r="P527" s="109"/>
      <c r="Q527" s="109"/>
      <c r="R527" s="109"/>
      <c r="S527" s="109"/>
      <c r="T527" s="109"/>
      <c r="U527" s="109"/>
      <c r="V527" s="109"/>
      <c r="W527" s="109"/>
      <c r="X527" s="109"/>
      <c r="Y527" s="109"/>
      <c r="Z527" s="109"/>
    </row>
    <row r="528" customFormat="false" ht="12.75" hidden="false" customHeight="true" outlineLevel="0" collapsed="false">
      <c r="A528" s="109"/>
      <c r="B528" s="109"/>
      <c r="C528" s="109"/>
      <c r="D528" s="109"/>
      <c r="E528" s="137"/>
      <c r="F528" s="109"/>
      <c r="G528" s="109"/>
      <c r="H528" s="109"/>
      <c r="I528" s="109"/>
      <c r="J528" s="109"/>
      <c r="K528" s="109"/>
      <c r="L528" s="109"/>
      <c r="M528" s="109"/>
      <c r="N528" s="109"/>
      <c r="O528" s="109"/>
      <c r="P528" s="109"/>
      <c r="Q528" s="109"/>
      <c r="R528" s="109"/>
      <c r="S528" s="109"/>
      <c r="T528" s="109"/>
      <c r="U528" s="109"/>
      <c r="V528" s="109"/>
      <c r="W528" s="109"/>
      <c r="X528" s="109"/>
      <c r="Y528" s="109"/>
      <c r="Z528" s="109"/>
    </row>
    <row r="529" customFormat="false" ht="12.75" hidden="false" customHeight="true" outlineLevel="0" collapsed="false">
      <c r="A529" s="109"/>
      <c r="B529" s="109"/>
      <c r="C529" s="109"/>
      <c r="D529" s="109"/>
      <c r="E529" s="137"/>
      <c r="F529" s="109"/>
      <c r="G529" s="109"/>
      <c r="H529" s="109"/>
      <c r="I529" s="109"/>
      <c r="J529" s="109"/>
      <c r="K529" s="109"/>
      <c r="L529" s="109"/>
      <c r="M529" s="109"/>
      <c r="N529" s="109"/>
      <c r="O529" s="109"/>
      <c r="P529" s="109"/>
      <c r="Q529" s="109"/>
      <c r="R529" s="109"/>
      <c r="S529" s="109"/>
      <c r="T529" s="109"/>
      <c r="U529" s="109"/>
      <c r="V529" s="109"/>
      <c r="W529" s="109"/>
      <c r="X529" s="109"/>
      <c r="Y529" s="109"/>
      <c r="Z529" s="109"/>
    </row>
    <row r="530" customFormat="false" ht="12.75" hidden="false" customHeight="true" outlineLevel="0" collapsed="false">
      <c r="A530" s="109"/>
      <c r="B530" s="109"/>
      <c r="C530" s="109"/>
      <c r="D530" s="109"/>
      <c r="E530" s="137"/>
      <c r="F530" s="109"/>
      <c r="G530" s="109"/>
      <c r="H530" s="109"/>
      <c r="I530" s="109"/>
      <c r="J530" s="109"/>
      <c r="K530" s="109"/>
      <c r="L530" s="109"/>
      <c r="M530" s="109"/>
      <c r="N530" s="109"/>
      <c r="O530" s="109"/>
      <c r="P530" s="109"/>
      <c r="Q530" s="109"/>
      <c r="R530" s="109"/>
      <c r="S530" s="109"/>
      <c r="T530" s="109"/>
      <c r="U530" s="109"/>
      <c r="V530" s="109"/>
      <c r="W530" s="109"/>
      <c r="X530" s="109"/>
      <c r="Y530" s="109"/>
      <c r="Z530" s="109"/>
    </row>
    <row r="531" customFormat="false" ht="12.75" hidden="false" customHeight="true" outlineLevel="0" collapsed="false">
      <c r="A531" s="109"/>
      <c r="B531" s="109"/>
      <c r="C531" s="109"/>
      <c r="D531" s="109"/>
      <c r="E531" s="137"/>
      <c r="F531" s="109"/>
      <c r="G531" s="109"/>
      <c r="H531" s="109"/>
      <c r="I531" s="109"/>
      <c r="J531" s="109"/>
      <c r="K531" s="109"/>
      <c r="L531" s="109"/>
      <c r="M531" s="109"/>
      <c r="N531" s="109"/>
      <c r="O531" s="109"/>
      <c r="P531" s="109"/>
      <c r="Q531" s="109"/>
      <c r="R531" s="109"/>
      <c r="S531" s="109"/>
      <c r="T531" s="109"/>
      <c r="U531" s="109"/>
      <c r="V531" s="109"/>
      <c r="W531" s="109"/>
      <c r="X531" s="109"/>
      <c r="Y531" s="109"/>
      <c r="Z531" s="109"/>
    </row>
    <row r="532" customFormat="false" ht="12.75" hidden="false" customHeight="true" outlineLevel="0" collapsed="false">
      <c r="A532" s="109"/>
      <c r="B532" s="109"/>
      <c r="C532" s="109"/>
      <c r="D532" s="109"/>
      <c r="E532" s="137"/>
      <c r="F532" s="109"/>
      <c r="G532" s="109"/>
      <c r="H532" s="109"/>
      <c r="I532" s="109"/>
      <c r="J532" s="109"/>
      <c r="K532" s="109"/>
      <c r="L532" s="109"/>
      <c r="M532" s="109"/>
      <c r="N532" s="109"/>
      <c r="O532" s="109"/>
      <c r="P532" s="109"/>
      <c r="Q532" s="109"/>
      <c r="R532" s="109"/>
      <c r="S532" s="109"/>
      <c r="T532" s="109"/>
      <c r="U532" s="109"/>
      <c r="V532" s="109"/>
      <c r="W532" s="109"/>
      <c r="X532" s="109"/>
      <c r="Y532" s="109"/>
      <c r="Z532" s="109"/>
    </row>
    <row r="533" customFormat="false" ht="12.75" hidden="false" customHeight="true" outlineLevel="0" collapsed="false">
      <c r="A533" s="109"/>
      <c r="B533" s="109"/>
      <c r="C533" s="109"/>
      <c r="D533" s="109"/>
      <c r="E533" s="137"/>
      <c r="F533" s="109"/>
      <c r="G533" s="109"/>
      <c r="H533" s="109"/>
      <c r="I533" s="109"/>
      <c r="J533" s="109"/>
      <c r="K533" s="109"/>
      <c r="L533" s="109"/>
      <c r="M533" s="109"/>
      <c r="N533" s="109"/>
      <c r="O533" s="109"/>
      <c r="P533" s="109"/>
      <c r="Q533" s="109"/>
      <c r="R533" s="109"/>
      <c r="S533" s="109"/>
      <c r="T533" s="109"/>
      <c r="U533" s="109"/>
      <c r="V533" s="109"/>
      <c r="W533" s="109"/>
      <c r="X533" s="109"/>
      <c r="Y533" s="109"/>
      <c r="Z533" s="109"/>
    </row>
    <row r="534" customFormat="false" ht="12.75" hidden="false" customHeight="true" outlineLevel="0" collapsed="false">
      <c r="A534" s="109"/>
      <c r="B534" s="109"/>
      <c r="C534" s="109"/>
      <c r="D534" s="109"/>
      <c r="E534" s="137"/>
      <c r="F534" s="109"/>
      <c r="G534" s="109"/>
      <c r="H534" s="109"/>
      <c r="I534" s="109"/>
      <c r="J534" s="109"/>
      <c r="K534" s="109"/>
      <c r="L534" s="109"/>
      <c r="M534" s="109"/>
      <c r="N534" s="109"/>
      <c r="O534" s="109"/>
      <c r="P534" s="109"/>
      <c r="Q534" s="109"/>
      <c r="R534" s="109"/>
      <c r="S534" s="109"/>
      <c r="T534" s="109"/>
      <c r="U534" s="109"/>
      <c r="V534" s="109"/>
      <c r="W534" s="109"/>
      <c r="X534" s="109"/>
      <c r="Y534" s="109"/>
      <c r="Z534" s="109"/>
    </row>
    <row r="535" customFormat="false" ht="12.75" hidden="false" customHeight="true" outlineLevel="0" collapsed="false">
      <c r="A535" s="109"/>
      <c r="B535" s="109"/>
      <c r="C535" s="109"/>
      <c r="D535" s="109"/>
      <c r="E535" s="137"/>
      <c r="F535" s="109"/>
      <c r="G535" s="109"/>
      <c r="H535" s="109"/>
      <c r="I535" s="109"/>
      <c r="J535" s="109"/>
      <c r="K535" s="109"/>
      <c r="L535" s="109"/>
      <c r="M535" s="109"/>
      <c r="N535" s="109"/>
      <c r="O535" s="109"/>
      <c r="P535" s="109"/>
      <c r="Q535" s="109"/>
      <c r="R535" s="109"/>
      <c r="S535" s="109"/>
      <c r="T535" s="109"/>
      <c r="U535" s="109"/>
      <c r="V535" s="109"/>
      <c r="W535" s="109"/>
      <c r="X535" s="109"/>
      <c r="Y535" s="109"/>
      <c r="Z535" s="109"/>
    </row>
    <row r="536" customFormat="false" ht="12.75" hidden="false" customHeight="true" outlineLevel="0" collapsed="false">
      <c r="A536" s="109"/>
      <c r="B536" s="109"/>
      <c r="C536" s="109"/>
      <c r="D536" s="109"/>
      <c r="E536" s="137"/>
      <c r="F536" s="109"/>
      <c r="G536" s="109"/>
      <c r="H536" s="109"/>
      <c r="I536" s="109"/>
      <c r="J536" s="109"/>
      <c r="K536" s="109"/>
      <c r="L536" s="109"/>
      <c r="M536" s="109"/>
      <c r="N536" s="109"/>
      <c r="O536" s="109"/>
      <c r="P536" s="109"/>
      <c r="Q536" s="109"/>
      <c r="R536" s="109"/>
      <c r="S536" s="109"/>
      <c r="T536" s="109"/>
      <c r="U536" s="109"/>
      <c r="V536" s="109"/>
      <c r="W536" s="109"/>
      <c r="X536" s="109"/>
      <c r="Y536" s="109"/>
      <c r="Z536" s="109"/>
    </row>
    <row r="537" customFormat="false" ht="12.75" hidden="false" customHeight="true" outlineLevel="0" collapsed="false">
      <c r="A537" s="109"/>
      <c r="B537" s="109"/>
      <c r="C537" s="109"/>
      <c r="D537" s="109"/>
      <c r="E537" s="137"/>
      <c r="F537" s="109"/>
      <c r="G537" s="109"/>
      <c r="H537" s="109"/>
      <c r="I537" s="109"/>
      <c r="J537" s="109"/>
      <c r="K537" s="109"/>
      <c r="L537" s="109"/>
      <c r="M537" s="109"/>
      <c r="N537" s="109"/>
      <c r="O537" s="109"/>
      <c r="P537" s="109"/>
      <c r="Q537" s="109"/>
      <c r="R537" s="109"/>
      <c r="S537" s="109"/>
      <c r="T537" s="109"/>
      <c r="U537" s="109"/>
      <c r="V537" s="109"/>
      <c r="W537" s="109"/>
      <c r="X537" s="109"/>
      <c r="Y537" s="109"/>
      <c r="Z537" s="109"/>
    </row>
    <row r="538" customFormat="false" ht="12.75" hidden="false" customHeight="true" outlineLevel="0" collapsed="false">
      <c r="A538" s="109"/>
      <c r="B538" s="109"/>
      <c r="C538" s="109"/>
      <c r="D538" s="109"/>
      <c r="E538" s="137"/>
      <c r="F538" s="109"/>
      <c r="G538" s="109"/>
      <c r="H538" s="109"/>
      <c r="I538" s="109"/>
      <c r="J538" s="109"/>
      <c r="K538" s="109"/>
      <c r="L538" s="109"/>
      <c r="M538" s="109"/>
      <c r="N538" s="109"/>
      <c r="O538" s="109"/>
      <c r="P538" s="109"/>
      <c r="Q538" s="109"/>
      <c r="R538" s="109"/>
      <c r="S538" s="109"/>
      <c r="T538" s="109"/>
      <c r="U538" s="109"/>
      <c r="V538" s="109"/>
      <c r="W538" s="109"/>
      <c r="X538" s="109"/>
      <c r="Y538" s="109"/>
      <c r="Z538" s="109"/>
    </row>
    <row r="539" customFormat="false" ht="12.75" hidden="false" customHeight="true" outlineLevel="0" collapsed="false">
      <c r="A539" s="109"/>
      <c r="B539" s="109"/>
      <c r="C539" s="109"/>
      <c r="D539" s="109"/>
      <c r="E539" s="137"/>
      <c r="F539" s="109"/>
      <c r="G539" s="109"/>
      <c r="H539" s="109"/>
      <c r="I539" s="109"/>
      <c r="J539" s="109"/>
      <c r="K539" s="109"/>
      <c r="L539" s="109"/>
      <c r="M539" s="109"/>
      <c r="N539" s="109"/>
      <c r="O539" s="109"/>
      <c r="P539" s="109"/>
      <c r="Q539" s="109"/>
      <c r="R539" s="109"/>
      <c r="S539" s="109"/>
      <c r="T539" s="109"/>
      <c r="U539" s="109"/>
      <c r="V539" s="109"/>
      <c r="W539" s="109"/>
      <c r="X539" s="109"/>
      <c r="Y539" s="109"/>
      <c r="Z539" s="109"/>
    </row>
    <row r="540" customFormat="false" ht="12.75" hidden="false" customHeight="true" outlineLevel="0" collapsed="false">
      <c r="A540" s="109"/>
      <c r="B540" s="109"/>
      <c r="C540" s="109"/>
      <c r="D540" s="109"/>
      <c r="E540" s="137"/>
      <c r="F540" s="109"/>
      <c r="G540" s="109"/>
      <c r="H540" s="109"/>
      <c r="I540" s="109"/>
      <c r="J540" s="109"/>
      <c r="K540" s="109"/>
      <c r="L540" s="109"/>
      <c r="M540" s="109"/>
      <c r="N540" s="109"/>
      <c r="O540" s="109"/>
      <c r="P540" s="109"/>
      <c r="Q540" s="109"/>
      <c r="R540" s="109"/>
      <c r="S540" s="109"/>
      <c r="T540" s="109"/>
      <c r="U540" s="109"/>
      <c r="V540" s="109"/>
      <c r="W540" s="109"/>
      <c r="X540" s="109"/>
      <c r="Y540" s="109"/>
      <c r="Z540" s="109"/>
    </row>
    <row r="541" customFormat="false" ht="12.75" hidden="false" customHeight="true" outlineLevel="0" collapsed="false">
      <c r="A541" s="109"/>
      <c r="B541" s="109"/>
      <c r="C541" s="109"/>
      <c r="D541" s="109"/>
      <c r="E541" s="137"/>
      <c r="F541" s="109"/>
      <c r="G541" s="109"/>
      <c r="H541" s="109"/>
      <c r="I541" s="109"/>
      <c r="J541" s="109"/>
      <c r="K541" s="109"/>
      <c r="L541" s="109"/>
      <c r="M541" s="109"/>
      <c r="N541" s="109"/>
      <c r="O541" s="109"/>
      <c r="P541" s="109"/>
      <c r="Q541" s="109"/>
      <c r="R541" s="109"/>
      <c r="S541" s="109"/>
      <c r="T541" s="109"/>
      <c r="U541" s="109"/>
      <c r="V541" s="109"/>
      <c r="W541" s="109"/>
      <c r="X541" s="109"/>
      <c r="Y541" s="109"/>
      <c r="Z541" s="109"/>
    </row>
    <row r="542" customFormat="false" ht="12.75" hidden="false" customHeight="true" outlineLevel="0" collapsed="false">
      <c r="A542" s="109"/>
      <c r="B542" s="109"/>
      <c r="C542" s="109"/>
      <c r="D542" s="109"/>
      <c r="E542" s="137"/>
      <c r="F542" s="109"/>
      <c r="G542" s="109"/>
      <c r="H542" s="109"/>
      <c r="I542" s="109"/>
      <c r="J542" s="109"/>
      <c r="K542" s="109"/>
      <c r="L542" s="109"/>
      <c r="M542" s="109"/>
      <c r="N542" s="109"/>
      <c r="O542" s="109"/>
      <c r="P542" s="109"/>
      <c r="Q542" s="109"/>
      <c r="R542" s="109"/>
      <c r="S542" s="109"/>
      <c r="T542" s="109"/>
      <c r="U542" s="109"/>
      <c r="V542" s="109"/>
      <c r="W542" s="109"/>
      <c r="X542" s="109"/>
      <c r="Y542" s="109"/>
      <c r="Z542" s="109"/>
    </row>
    <row r="543" customFormat="false" ht="12.75" hidden="false" customHeight="true" outlineLevel="0" collapsed="false">
      <c r="A543" s="109"/>
      <c r="B543" s="109"/>
      <c r="C543" s="109"/>
      <c r="D543" s="109"/>
      <c r="E543" s="137"/>
      <c r="F543" s="109"/>
      <c r="G543" s="109"/>
      <c r="H543" s="109"/>
      <c r="I543" s="109"/>
      <c r="J543" s="109"/>
      <c r="K543" s="109"/>
      <c r="L543" s="109"/>
      <c r="M543" s="109"/>
      <c r="N543" s="109"/>
      <c r="O543" s="109"/>
      <c r="P543" s="109"/>
      <c r="Q543" s="109"/>
      <c r="R543" s="109"/>
      <c r="S543" s="109"/>
      <c r="T543" s="109"/>
      <c r="U543" s="109"/>
      <c r="V543" s="109"/>
      <c r="W543" s="109"/>
      <c r="X543" s="109"/>
      <c r="Y543" s="109"/>
      <c r="Z543" s="109"/>
    </row>
    <row r="544" customFormat="false" ht="12.75" hidden="false" customHeight="true" outlineLevel="0" collapsed="false">
      <c r="A544" s="109"/>
      <c r="B544" s="109"/>
      <c r="C544" s="109"/>
      <c r="D544" s="109"/>
      <c r="E544" s="137"/>
      <c r="F544" s="109"/>
      <c r="G544" s="109"/>
      <c r="H544" s="109"/>
      <c r="I544" s="109"/>
      <c r="J544" s="109"/>
      <c r="K544" s="109"/>
      <c r="L544" s="109"/>
      <c r="M544" s="109"/>
      <c r="N544" s="109"/>
      <c r="O544" s="109"/>
      <c r="P544" s="109"/>
      <c r="Q544" s="109"/>
      <c r="R544" s="109"/>
      <c r="S544" s="109"/>
      <c r="T544" s="109"/>
      <c r="U544" s="109"/>
      <c r="V544" s="109"/>
      <c r="W544" s="109"/>
      <c r="X544" s="109"/>
      <c r="Y544" s="109"/>
      <c r="Z544" s="109"/>
    </row>
    <row r="545" customFormat="false" ht="12.75" hidden="false" customHeight="true" outlineLevel="0" collapsed="false">
      <c r="A545" s="109"/>
      <c r="B545" s="109"/>
      <c r="C545" s="109"/>
      <c r="D545" s="109"/>
      <c r="E545" s="137"/>
      <c r="F545" s="109"/>
      <c r="G545" s="109"/>
      <c r="H545" s="109"/>
      <c r="I545" s="109"/>
      <c r="J545" s="109"/>
      <c r="K545" s="109"/>
      <c r="L545" s="109"/>
      <c r="M545" s="109"/>
      <c r="N545" s="109"/>
      <c r="O545" s="109"/>
      <c r="P545" s="109"/>
      <c r="Q545" s="109"/>
      <c r="R545" s="109"/>
      <c r="S545" s="109"/>
      <c r="T545" s="109"/>
      <c r="U545" s="109"/>
      <c r="V545" s="109"/>
      <c r="W545" s="109"/>
      <c r="X545" s="109"/>
      <c r="Y545" s="109"/>
      <c r="Z545" s="109"/>
    </row>
    <row r="546" customFormat="false" ht="12.75" hidden="false" customHeight="true" outlineLevel="0" collapsed="false">
      <c r="A546" s="109"/>
      <c r="B546" s="109"/>
      <c r="C546" s="109"/>
      <c r="D546" s="109"/>
      <c r="E546" s="137"/>
      <c r="F546" s="109"/>
      <c r="G546" s="109"/>
      <c r="H546" s="109"/>
      <c r="I546" s="109"/>
      <c r="J546" s="109"/>
      <c r="K546" s="109"/>
      <c r="L546" s="109"/>
      <c r="M546" s="109"/>
      <c r="N546" s="109"/>
      <c r="O546" s="109"/>
      <c r="P546" s="109"/>
      <c r="Q546" s="109"/>
      <c r="R546" s="109"/>
      <c r="S546" s="109"/>
      <c r="T546" s="109"/>
      <c r="U546" s="109"/>
      <c r="V546" s="109"/>
      <c r="W546" s="109"/>
      <c r="X546" s="109"/>
      <c r="Y546" s="109"/>
      <c r="Z546" s="109"/>
    </row>
    <row r="547" customFormat="false" ht="12.75" hidden="false" customHeight="true" outlineLevel="0" collapsed="false">
      <c r="A547" s="109"/>
      <c r="B547" s="109"/>
      <c r="C547" s="109"/>
      <c r="D547" s="109"/>
      <c r="E547" s="137"/>
      <c r="F547" s="109"/>
      <c r="G547" s="109"/>
      <c r="H547" s="109"/>
      <c r="I547" s="109"/>
      <c r="J547" s="109"/>
      <c r="K547" s="109"/>
      <c r="L547" s="109"/>
      <c r="M547" s="109"/>
      <c r="N547" s="109"/>
      <c r="O547" s="109"/>
      <c r="P547" s="109"/>
      <c r="Q547" s="109"/>
      <c r="R547" s="109"/>
      <c r="S547" s="109"/>
      <c r="T547" s="109"/>
      <c r="U547" s="109"/>
      <c r="V547" s="109"/>
      <c r="W547" s="109"/>
      <c r="X547" s="109"/>
      <c r="Y547" s="109"/>
      <c r="Z547" s="109"/>
    </row>
    <row r="548" customFormat="false" ht="12.75" hidden="false" customHeight="true" outlineLevel="0" collapsed="false">
      <c r="A548" s="109"/>
      <c r="B548" s="109"/>
      <c r="C548" s="109"/>
      <c r="D548" s="109"/>
      <c r="E548" s="137"/>
      <c r="F548" s="109"/>
      <c r="G548" s="109"/>
      <c r="H548" s="109"/>
      <c r="I548" s="109"/>
      <c r="J548" s="109"/>
      <c r="K548" s="109"/>
      <c r="L548" s="109"/>
      <c r="M548" s="109"/>
      <c r="N548" s="109"/>
      <c r="O548" s="109"/>
      <c r="P548" s="109"/>
      <c r="Q548" s="109"/>
      <c r="R548" s="109"/>
      <c r="S548" s="109"/>
      <c r="T548" s="109"/>
      <c r="U548" s="109"/>
      <c r="V548" s="109"/>
      <c r="W548" s="109"/>
      <c r="X548" s="109"/>
      <c r="Y548" s="109"/>
      <c r="Z548" s="109"/>
    </row>
    <row r="549" customFormat="false" ht="12.75" hidden="false" customHeight="true" outlineLevel="0" collapsed="false">
      <c r="A549" s="109"/>
      <c r="B549" s="109"/>
      <c r="C549" s="109"/>
      <c r="D549" s="109"/>
      <c r="E549" s="137"/>
      <c r="F549" s="109"/>
      <c r="G549" s="109"/>
      <c r="H549" s="109"/>
      <c r="I549" s="109"/>
      <c r="J549" s="109"/>
      <c r="K549" s="109"/>
      <c r="L549" s="109"/>
      <c r="M549" s="109"/>
      <c r="N549" s="109"/>
      <c r="O549" s="109"/>
      <c r="P549" s="109"/>
      <c r="Q549" s="109"/>
      <c r="R549" s="109"/>
      <c r="S549" s="109"/>
      <c r="T549" s="109"/>
      <c r="U549" s="109"/>
      <c r="V549" s="109"/>
      <c r="W549" s="109"/>
      <c r="X549" s="109"/>
      <c r="Y549" s="109"/>
      <c r="Z549" s="109"/>
    </row>
    <row r="550" customFormat="false" ht="12.75" hidden="false" customHeight="true" outlineLevel="0" collapsed="false">
      <c r="A550" s="109"/>
      <c r="B550" s="109"/>
      <c r="C550" s="109"/>
      <c r="D550" s="109"/>
      <c r="E550" s="137"/>
      <c r="F550" s="109"/>
      <c r="G550" s="109"/>
      <c r="H550" s="109"/>
      <c r="I550" s="109"/>
      <c r="J550" s="109"/>
      <c r="K550" s="109"/>
      <c r="L550" s="109"/>
      <c r="M550" s="109"/>
      <c r="N550" s="109"/>
      <c r="O550" s="109"/>
      <c r="P550" s="109"/>
      <c r="Q550" s="109"/>
      <c r="R550" s="109"/>
      <c r="S550" s="109"/>
      <c r="T550" s="109"/>
      <c r="U550" s="109"/>
      <c r="V550" s="109"/>
      <c r="W550" s="109"/>
      <c r="X550" s="109"/>
      <c r="Y550" s="109"/>
      <c r="Z550" s="109"/>
    </row>
    <row r="551" customFormat="false" ht="12.75" hidden="false" customHeight="true" outlineLevel="0" collapsed="false">
      <c r="A551" s="109"/>
      <c r="B551" s="109"/>
      <c r="C551" s="109"/>
      <c r="D551" s="109"/>
      <c r="E551" s="137"/>
      <c r="F551" s="109"/>
      <c r="G551" s="109"/>
      <c r="H551" s="109"/>
      <c r="I551" s="109"/>
      <c r="J551" s="109"/>
      <c r="K551" s="109"/>
      <c r="L551" s="109"/>
      <c r="M551" s="109"/>
      <c r="N551" s="109"/>
      <c r="O551" s="109"/>
      <c r="P551" s="109"/>
      <c r="Q551" s="109"/>
      <c r="R551" s="109"/>
      <c r="S551" s="109"/>
      <c r="T551" s="109"/>
      <c r="U551" s="109"/>
      <c r="V551" s="109"/>
      <c r="W551" s="109"/>
      <c r="X551" s="109"/>
      <c r="Y551" s="109"/>
      <c r="Z551" s="109"/>
    </row>
    <row r="552" customFormat="false" ht="12.75" hidden="false" customHeight="true" outlineLevel="0" collapsed="false">
      <c r="A552" s="109"/>
      <c r="B552" s="109"/>
      <c r="C552" s="109"/>
      <c r="D552" s="109"/>
      <c r="E552" s="137"/>
      <c r="F552" s="109"/>
      <c r="G552" s="109"/>
      <c r="H552" s="109"/>
      <c r="I552" s="109"/>
      <c r="J552" s="109"/>
      <c r="K552" s="109"/>
      <c r="L552" s="109"/>
      <c r="M552" s="109"/>
      <c r="N552" s="109"/>
      <c r="O552" s="109"/>
      <c r="P552" s="109"/>
      <c r="Q552" s="109"/>
      <c r="R552" s="109"/>
      <c r="S552" s="109"/>
      <c r="T552" s="109"/>
      <c r="U552" s="109"/>
      <c r="V552" s="109"/>
      <c r="W552" s="109"/>
      <c r="X552" s="109"/>
      <c r="Y552" s="109"/>
      <c r="Z552" s="109"/>
    </row>
    <row r="553" customFormat="false" ht="12.75" hidden="false" customHeight="true" outlineLevel="0" collapsed="false">
      <c r="A553" s="109"/>
      <c r="B553" s="109"/>
      <c r="C553" s="109"/>
      <c r="D553" s="109"/>
      <c r="E553" s="137"/>
      <c r="F553" s="109"/>
      <c r="G553" s="109"/>
      <c r="H553" s="109"/>
      <c r="I553" s="109"/>
      <c r="J553" s="109"/>
      <c r="K553" s="109"/>
      <c r="L553" s="109"/>
      <c r="M553" s="109"/>
      <c r="N553" s="109"/>
      <c r="O553" s="109"/>
      <c r="P553" s="109"/>
      <c r="Q553" s="109"/>
      <c r="R553" s="109"/>
      <c r="S553" s="109"/>
      <c r="T553" s="109"/>
      <c r="U553" s="109"/>
      <c r="V553" s="109"/>
      <c r="W553" s="109"/>
      <c r="X553" s="109"/>
      <c r="Y553" s="109"/>
      <c r="Z553" s="109"/>
    </row>
    <row r="554" customFormat="false" ht="12.75" hidden="false" customHeight="true" outlineLevel="0" collapsed="false">
      <c r="A554" s="109"/>
      <c r="B554" s="109"/>
      <c r="C554" s="109"/>
      <c r="D554" s="109"/>
      <c r="E554" s="137"/>
      <c r="F554" s="109"/>
      <c r="G554" s="109"/>
      <c r="H554" s="109"/>
      <c r="I554" s="109"/>
      <c r="J554" s="109"/>
      <c r="K554" s="109"/>
      <c r="L554" s="109"/>
      <c r="M554" s="109"/>
      <c r="N554" s="109"/>
      <c r="O554" s="109"/>
      <c r="P554" s="109"/>
      <c r="Q554" s="109"/>
      <c r="R554" s="109"/>
      <c r="S554" s="109"/>
      <c r="T554" s="109"/>
      <c r="U554" s="109"/>
      <c r="V554" s="109"/>
      <c r="W554" s="109"/>
      <c r="X554" s="109"/>
      <c r="Y554" s="109"/>
      <c r="Z554" s="109"/>
    </row>
    <row r="555" customFormat="false" ht="12.75" hidden="false" customHeight="true" outlineLevel="0" collapsed="false">
      <c r="A555" s="109"/>
      <c r="B555" s="109"/>
      <c r="C555" s="109"/>
      <c r="D555" s="109"/>
      <c r="E555" s="137"/>
      <c r="F555" s="109"/>
      <c r="G555" s="109"/>
      <c r="H555" s="109"/>
      <c r="I555" s="109"/>
      <c r="J555" s="109"/>
      <c r="K555" s="109"/>
      <c r="L555" s="109"/>
      <c r="M555" s="109"/>
      <c r="N555" s="109"/>
      <c r="O555" s="109"/>
      <c r="P555" s="109"/>
      <c r="Q555" s="109"/>
      <c r="R555" s="109"/>
      <c r="S555" s="109"/>
      <c r="T555" s="109"/>
      <c r="U555" s="109"/>
      <c r="V555" s="109"/>
      <c r="W555" s="109"/>
      <c r="X555" s="109"/>
      <c r="Y555" s="109"/>
      <c r="Z555" s="109"/>
    </row>
    <row r="556" customFormat="false" ht="12.75" hidden="false" customHeight="true" outlineLevel="0" collapsed="false">
      <c r="A556" s="109"/>
      <c r="B556" s="109"/>
      <c r="C556" s="109"/>
      <c r="D556" s="109"/>
      <c r="E556" s="137"/>
      <c r="F556" s="109"/>
      <c r="G556" s="109"/>
      <c r="H556" s="109"/>
      <c r="I556" s="109"/>
      <c r="J556" s="109"/>
      <c r="K556" s="109"/>
      <c r="L556" s="109"/>
      <c r="M556" s="109"/>
      <c r="N556" s="109"/>
      <c r="O556" s="109"/>
      <c r="P556" s="109"/>
      <c r="Q556" s="109"/>
      <c r="R556" s="109"/>
      <c r="S556" s="109"/>
      <c r="T556" s="109"/>
      <c r="U556" s="109"/>
      <c r="V556" s="109"/>
      <c r="W556" s="109"/>
      <c r="X556" s="109"/>
      <c r="Y556" s="109"/>
      <c r="Z556" s="109"/>
    </row>
    <row r="557" customFormat="false" ht="12.75" hidden="false" customHeight="true" outlineLevel="0" collapsed="false">
      <c r="A557" s="109"/>
      <c r="B557" s="109"/>
      <c r="C557" s="109"/>
      <c r="D557" s="109"/>
      <c r="E557" s="137"/>
      <c r="F557" s="109"/>
      <c r="G557" s="109"/>
      <c r="H557" s="109"/>
      <c r="I557" s="109"/>
      <c r="J557" s="109"/>
      <c r="K557" s="109"/>
      <c r="L557" s="109"/>
      <c r="M557" s="109"/>
      <c r="N557" s="109"/>
      <c r="O557" s="109"/>
      <c r="P557" s="109"/>
      <c r="Q557" s="109"/>
      <c r="R557" s="109"/>
      <c r="S557" s="109"/>
      <c r="T557" s="109"/>
      <c r="U557" s="109"/>
      <c r="V557" s="109"/>
      <c r="W557" s="109"/>
      <c r="X557" s="109"/>
      <c r="Y557" s="109"/>
      <c r="Z557" s="109"/>
    </row>
    <row r="558" customFormat="false" ht="12.75" hidden="false" customHeight="true" outlineLevel="0" collapsed="false">
      <c r="A558" s="109"/>
      <c r="B558" s="109"/>
      <c r="C558" s="109"/>
      <c r="D558" s="109"/>
      <c r="E558" s="137"/>
      <c r="F558" s="109"/>
      <c r="G558" s="109"/>
      <c r="H558" s="109"/>
      <c r="I558" s="109"/>
      <c r="J558" s="109"/>
      <c r="K558" s="109"/>
      <c r="L558" s="109"/>
      <c r="M558" s="109"/>
      <c r="N558" s="109"/>
      <c r="O558" s="109"/>
      <c r="P558" s="109"/>
      <c r="Q558" s="109"/>
      <c r="R558" s="109"/>
      <c r="S558" s="109"/>
      <c r="T558" s="109"/>
      <c r="U558" s="109"/>
      <c r="V558" s="109"/>
      <c r="W558" s="109"/>
      <c r="X558" s="109"/>
      <c r="Y558" s="109"/>
      <c r="Z558" s="109"/>
    </row>
    <row r="559" customFormat="false" ht="12.75" hidden="false" customHeight="true" outlineLevel="0" collapsed="false">
      <c r="A559" s="109"/>
      <c r="B559" s="109"/>
      <c r="C559" s="109"/>
      <c r="D559" s="109"/>
      <c r="E559" s="137"/>
      <c r="F559" s="109"/>
      <c r="G559" s="109"/>
      <c r="H559" s="109"/>
      <c r="I559" s="109"/>
      <c r="J559" s="109"/>
      <c r="K559" s="109"/>
      <c r="L559" s="109"/>
      <c r="M559" s="109"/>
      <c r="N559" s="109"/>
      <c r="O559" s="109"/>
      <c r="P559" s="109"/>
      <c r="Q559" s="109"/>
      <c r="R559" s="109"/>
      <c r="S559" s="109"/>
      <c r="T559" s="109"/>
      <c r="U559" s="109"/>
      <c r="V559" s="109"/>
      <c r="W559" s="109"/>
      <c r="X559" s="109"/>
      <c r="Y559" s="109"/>
      <c r="Z559" s="109"/>
    </row>
    <row r="560" customFormat="false" ht="12.75" hidden="false" customHeight="true" outlineLevel="0" collapsed="false">
      <c r="A560" s="109"/>
      <c r="B560" s="109"/>
      <c r="C560" s="109"/>
      <c r="D560" s="109"/>
      <c r="E560" s="137"/>
      <c r="F560" s="109"/>
      <c r="G560" s="109"/>
      <c r="H560" s="109"/>
      <c r="I560" s="109"/>
      <c r="J560" s="109"/>
      <c r="K560" s="109"/>
      <c r="L560" s="109"/>
      <c r="M560" s="109"/>
      <c r="N560" s="109"/>
      <c r="O560" s="109"/>
      <c r="P560" s="109"/>
      <c r="Q560" s="109"/>
      <c r="R560" s="109"/>
      <c r="S560" s="109"/>
      <c r="T560" s="109"/>
      <c r="U560" s="109"/>
      <c r="V560" s="109"/>
      <c r="W560" s="109"/>
      <c r="X560" s="109"/>
      <c r="Y560" s="109"/>
      <c r="Z560" s="109"/>
    </row>
    <row r="561" customFormat="false" ht="12.75" hidden="false" customHeight="true" outlineLevel="0" collapsed="false">
      <c r="A561" s="109"/>
      <c r="B561" s="109"/>
      <c r="C561" s="109"/>
      <c r="D561" s="109"/>
      <c r="E561" s="137"/>
      <c r="F561" s="109"/>
      <c r="G561" s="109"/>
      <c r="H561" s="109"/>
      <c r="I561" s="109"/>
      <c r="J561" s="109"/>
      <c r="K561" s="109"/>
      <c r="L561" s="109"/>
      <c r="M561" s="109"/>
      <c r="N561" s="109"/>
      <c r="O561" s="109"/>
      <c r="P561" s="109"/>
      <c r="Q561" s="109"/>
      <c r="R561" s="109"/>
      <c r="S561" s="109"/>
      <c r="T561" s="109"/>
      <c r="U561" s="109"/>
      <c r="V561" s="109"/>
      <c r="W561" s="109"/>
      <c r="X561" s="109"/>
      <c r="Y561" s="109"/>
      <c r="Z561" s="109"/>
    </row>
    <row r="562" customFormat="false" ht="12.75" hidden="false" customHeight="true" outlineLevel="0" collapsed="false">
      <c r="A562" s="109"/>
      <c r="B562" s="109"/>
      <c r="C562" s="109"/>
      <c r="D562" s="109"/>
      <c r="E562" s="137"/>
      <c r="F562" s="109"/>
      <c r="G562" s="109"/>
      <c r="H562" s="109"/>
      <c r="I562" s="109"/>
      <c r="J562" s="109"/>
      <c r="K562" s="109"/>
      <c r="L562" s="109"/>
      <c r="M562" s="109"/>
      <c r="N562" s="109"/>
      <c r="O562" s="109"/>
      <c r="P562" s="109"/>
      <c r="Q562" s="109"/>
      <c r="R562" s="109"/>
      <c r="S562" s="109"/>
      <c r="T562" s="109"/>
      <c r="U562" s="109"/>
      <c r="V562" s="109"/>
      <c r="W562" s="109"/>
      <c r="X562" s="109"/>
      <c r="Y562" s="109"/>
      <c r="Z562" s="109"/>
    </row>
    <row r="563" customFormat="false" ht="12.75" hidden="false" customHeight="true" outlineLevel="0" collapsed="false">
      <c r="A563" s="109"/>
      <c r="B563" s="109"/>
      <c r="C563" s="109"/>
      <c r="D563" s="109"/>
      <c r="E563" s="137"/>
      <c r="F563" s="109"/>
      <c r="G563" s="109"/>
      <c r="H563" s="109"/>
      <c r="I563" s="109"/>
      <c r="J563" s="109"/>
      <c r="K563" s="109"/>
      <c r="L563" s="109"/>
      <c r="M563" s="109"/>
      <c r="N563" s="109"/>
      <c r="O563" s="109"/>
      <c r="P563" s="109"/>
      <c r="Q563" s="109"/>
      <c r="R563" s="109"/>
      <c r="S563" s="109"/>
      <c r="T563" s="109"/>
      <c r="U563" s="109"/>
      <c r="V563" s="109"/>
      <c r="W563" s="109"/>
      <c r="X563" s="109"/>
      <c r="Y563" s="109"/>
      <c r="Z563" s="109"/>
    </row>
    <row r="564" customFormat="false" ht="12.75" hidden="false" customHeight="true" outlineLevel="0" collapsed="false">
      <c r="A564" s="109"/>
      <c r="B564" s="109"/>
      <c r="C564" s="109"/>
      <c r="D564" s="109"/>
      <c r="E564" s="137"/>
      <c r="F564" s="109"/>
      <c r="G564" s="109"/>
      <c r="H564" s="109"/>
      <c r="I564" s="109"/>
      <c r="J564" s="109"/>
      <c r="K564" s="109"/>
      <c r="L564" s="109"/>
      <c r="M564" s="109"/>
      <c r="N564" s="109"/>
      <c r="O564" s="109"/>
      <c r="P564" s="109"/>
      <c r="Q564" s="109"/>
      <c r="R564" s="109"/>
      <c r="S564" s="109"/>
      <c r="T564" s="109"/>
      <c r="U564" s="109"/>
      <c r="V564" s="109"/>
      <c r="W564" s="109"/>
      <c r="X564" s="109"/>
      <c r="Y564" s="109"/>
      <c r="Z564" s="109"/>
    </row>
    <row r="565" customFormat="false" ht="12.75" hidden="false" customHeight="true" outlineLevel="0" collapsed="false">
      <c r="A565" s="109"/>
      <c r="B565" s="109"/>
      <c r="C565" s="109"/>
      <c r="D565" s="109"/>
      <c r="E565" s="137"/>
      <c r="F565" s="109"/>
      <c r="G565" s="109"/>
      <c r="H565" s="109"/>
      <c r="I565" s="109"/>
      <c r="J565" s="109"/>
      <c r="K565" s="109"/>
      <c r="L565" s="109"/>
      <c r="M565" s="109"/>
      <c r="N565" s="109"/>
      <c r="O565" s="109"/>
      <c r="P565" s="109"/>
      <c r="Q565" s="109"/>
      <c r="R565" s="109"/>
      <c r="S565" s="109"/>
      <c r="T565" s="109"/>
      <c r="U565" s="109"/>
      <c r="V565" s="109"/>
      <c r="W565" s="109"/>
      <c r="X565" s="109"/>
      <c r="Y565" s="109"/>
      <c r="Z565" s="109"/>
    </row>
    <row r="566" customFormat="false" ht="12.75" hidden="false" customHeight="true" outlineLevel="0" collapsed="false">
      <c r="A566" s="109"/>
      <c r="B566" s="109"/>
      <c r="C566" s="109"/>
      <c r="D566" s="109"/>
      <c r="E566" s="137"/>
      <c r="F566" s="109"/>
      <c r="G566" s="109"/>
      <c r="H566" s="109"/>
      <c r="I566" s="109"/>
      <c r="J566" s="109"/>
      <c r="K566" s="109"/>
      <c r="L566" s="109"/>
      <c r="M566" s="109"/>
      <c r="N566" s="109"/>
      <c r="O566" s="109"/>
      <c r="P566" s="109"/>
      <c r="Q566" s="109"/>
      <c r="R566" s="109"/>
      <c r="S566" s="109"/>
      <c r="T566" s="109"/>
      <c r="U566" s="109"/>
      <c r="V566" s="109"/>
      <c r="W566" s="109"/>
      <c r="X566" s="109"/>
      <c r="Y566" s="109"/>
      <c r="Z566" s="109"/>
    </row>
    <row r="567" customFormat="false" ht="12.75" hidden="false" customHeight="true" outlineLevel="0" collapsed="false">
      <c r="A567" s="109"/>
      <c r="B567" s="109"/>
      <c r="C567" s="109"/>
      <c r="D567" s="109"/>
      <c r="E567" s="137"/>
      <c r="F567" s="109"/>
      <c r="G567" s="109"/>
      <c r="H567" s="109"/>
      <c r="I567" s="109"/>
      <c r="J567" s="109"/>
      <c r="K567" s="109"/>
      <c r="L567" s="109"/>
      <c r="M567" s="109"/>
      <c r="N567" s="109"/>
      <c r="O567" s="109"/>
      <c r="P567" s="109"/>
      <c r="Q567" s="109"/>
      <c r="R567" s="109"/>
      <c r="S567" s="109"/>
      <c r="T567" s="109"/>
      <c r="U567" s="109"/>
      <c r="V567" s="109"/>
      <c r="W567" s="109"/>
      <c r="X567" s="109"/>
      <c r="Y567" s="109"/>
      <c r="Z567" s="109"/>
    </row>
    <row r="568" customFormat="false" ht="12.75" hidden="false" customHeight="true" outlineLevel="0" collapsed="false">
      <c r="A568" s="109"/>
      <c r="B568" s="109"/>
      <c r="C568" s="109"/>
      <c r="D568" s="109"/>
      <c r="E568" s="137"/>
      <c r="F568" s="109"/>
      <c r="G568" s="109"/>
      <c r="H568" s="109"/>
      <c r="I568" s="109"/>
      <c r="J568" s="109"/>
      <c r="K568" s="109"/>
      <c r="L568" s="109"/>
      <c r="M568" s="109"/>
      <c r="N568" s="109"/>
      <c r="O568" s="109"/>
      <c r="P568" s="109"/>
      <c r="Q568" s="109"/>
      <c r="R568" s="109"/>
      <c r="S568" s="109"/>
      <c r="T568" s="109"/>
      <c r="U568" s="109"/>
      <c r="V568" s="109"/>
      <c r="W568" s="109"/>
      <c r="X568" s="109"/>
      <c r="Y568" s="109"/>
      <c r="Z568" s="109"/>
    </row>
    <row r="569" customFormat="false" ht="12.75" hidden="false" customHeight="true" outlineLevel="0" collapsed="false">
      <c r="A569" s="109"/>
      <c r="B569" s="109"/>
      <c r="C569" s="109"/>
      <c r="D569" s="109"/>
      <c r="E569" s="137"/>
      <c r="F569" s="109"/>
      <c r="G569" s="109"/>
      <c r="H569" s="109"/>
      <c r="I569" s="109"/>
      <c r="J569" s="109"/>
      <c r="K569" s="109"/>
      <c r="L569" s="109"/>
      <c r="M569" s="109"/>
      <c r="N569" s="109"/>
      <c r="O569" s="109"/>
      <c r="P569" s="109"/>
      <c r="Q569" s="109"/>
      <c r="R569" s="109"/>
      <c r="S569" s="109"/>
      <c r="T569" s="109"/>
      <c r="U569" s="109"/>
      <c r="V569" s="109"/>
      <c r="W569" s="109"/>
      <c r="X569" s="109"/>
      <c r="Y569" s="109"/>
      <c r="Z569" s="109"/>
    </row>
    <row r="570" customFormat="false" ht="12.75" hidden="false" customHeight="true" outlineLevel="0" collapsed="false">
      <c r="A570" s="109"/>
      <c r="B570" s="109"/>
      <c r="C570" s="109"/>
      <c r="D570" s="109"/>
      <c r="E570" s="137"/>
      <c r="F570" s="109"/>
      <c r="G570" s="109"/>
      <c r="H570" s="109"/>
      <c r="I570" s="109"/>
      <c r="J570" s="109"/>
      <c r="K570" s="109"/>
      <c r="L570" s="109"/>
      <c r="M570" s="109"/>
      <c r="N570" s="109"/>
      <c r="O570" s="109"/>
      <c r="P570" s="109"/>
      <c r="Q570" s="109"/>
      <c r="R570" s="109"/>
      <c r="S570" s="109"/>
      <c r="T570" s="109"/>
      <c r="U570" s="109"/>
      <c r="V570" s="109"/>
      <c r="W570" s="109"/>
      <c r="X570" s="109"/>
      <c r="Y570" s="109"/>
      <c r="Z570" s="109"/>
    </row>
    <row r="571" customFormat="false" ht="12.75" hidden="false" customHeight="true" outlineLevel="0" collapsed="false">
      <c r="A571" s="109"/>
      <c r="B571" s="109"/>
      <c r="C571" s="109"/>
      <c r="D571" s="109"/>
      <c r="E571" s="137"/>
      <c r="F571" s="109"/>
      <c r="G571" s="109"/>
      <c r="H571" s="109"/>
      <c r="I571" s="109"/>
      <c r="J571" s="109"/>
      <c r="K571" s="109"/>
      <c r="L571" s="109"/>
      <c r="M571" s="109"/>
      <c r="N571" s="109"/>
      <c r="O571" s="109"/>
      <c r="P571" s="109"/>
      <c r="Q571" s="109"/>
      <c r="R571" s="109"/>
      <c r="S571" s="109"/>
      <c r="T571" s="109"/>
      <c r="U571" s="109"/>
      <c r="V571" s="109"/>
      <c r="W571" s="109"/>
      <c r="X571" s="109"/>
      <c r="Y571" s="109"/>
      <c r="Z571" s="109"/>
    </row>
    <row r="572" customFormat="false" ht="12.75" hidden="false" customHeight="true" outlineLevel="0" collapsed="false">
      <c r="A572" s="109"/>
      <c r="B572" s="109"/>
      <c r="C572" s="109"/>
      <c r="D572" s="109"/>
      <c r="E572" s="137"/>
      <c r="F572" s="109"/>
      <c r="G572" s="109"/>
      <c r="H572" s="109"/>
      <c r="I572" s="109"/>
      <c r="J572" s="109"/>
      <c r="K572" s="109"/>
      <c r="L572" s="109"/>
      <c r="M572" s="109"/>
      <c r="N572" s="109"/>
      <c r="O572" s="109"/>
      <c r="P572" s="109"/>
      <c r="Q572" s="109"/>
      <c r="R572" s="109"/>
      <c r="S572" s="109"/>
      <c r="T572" s="109"/>
      <c r="U572" s="109"/>
      <c r="V572" s="109"/>
      <c r="W572" s="109"/>
      <c r="X572" s="109"/>
      <c r="Y572" s="109"/>
      <c r="Z572" s="109"/>
    </row>
    <row r="573" customFormat="false" ht="12.75" hidden="false" customHeight="true" outlineLevel="0" collapsed="false">
      <c r="A573" s="109"/>
      <c r="B573" s="109"/>
      <c r="C573" s="109"/>
      <c r="D573" s="109"/>
      <c r="E573" s="137"/>
      <c r="F573" s="109"/>
      <c r="G573" s="109"/>
      <c r="H573" s="109"/>
      <c r="I573" s="109"/>
      <c r="J573" s="109"/>
      <c r="K573" s="109"/>
      <c r="L573" s="109"/>
      <c r="M573" s="109"/>
      <c r="N573" s="109"/>
      <c r="O573" s="109"/>
      <c r="P573" s="109"/>
      <c r="Q573" s="109"/>
      <c r="R573" s="109"/>
      <c r="S573" s="109"/>
      <c r="T573" s="109"/>
      <c r="U573" s="109"/>
      <c r="V573" s="109"/>
      <c r="W573" s="109"/>
      <c r="X573" s="109"/>
      <c r="Y573" s="109"/>
      <c r="Z573" s="109"/>
    </row>
    <row r="574" customFormat="false" ht="12.75" hidden="false" customHeight="true" outlineLevel="0" collapsed="false">
      <c r="A574" s="109"/>
      <c r="B574" s="109"/>
      <c r="C574" s="109"/>
      <c r="D574" s="109"/>
      <c r="E574" s="137"/>
      <c r="F574" s="109"/>
      <c r="G574" s="109"/>
      <c r="H574" s="109"/>
      <c r="I574" s="109"/>
      <c r="J574" s="109"/>
      <c r="K574" s="109"/>
      <c r="L574" s="109"/>
      <c r="M574" s="109"/>
      <c r="N574" s="109"/>
      <c r="O574" s="109"/>
      <c r="P574" s="109"/>
      <c r="Q574" s="109"/>
      <c r="R574" s="109"/>
      <c r="S574" s="109"/>
      <c r="T574" s="109"/>
      <c r="U574" s="109"/>
      <c r="V574" s="109"/>
      <c r="W574" s="109"/>
      <c r="X574" s="109"/>
      <c r="Y574" s="109"/>
      <c r="Z574" s="109"/>
    </row>
    <row r="575" customFormat="false" ht="12.75" hidden="false" customHeight="true" outlineLevel="0" collapsed="false">
      <c r="A575" s="109"/>
      <c r="B575" s="109"/>
      <c r="C575" s="109"/>
      <c r="D575" s="109"/>
      <c r="E575" s="137"/>
      <c r="F575" s="109"/>
      <c r="G575" s="109"/>
      <c r="H575" s="109"/>
      <c r="I575" s="109"/>
      <c r="J575" s="109"/>
      <c r="K575" s="109"/>
      <c r="L575" s="109"/>
      <c r="M575" s="109"/>
      <c r="N575" s="109"/>
      <c r="O575" s="109"/>
      <c r="P575" s="109"/>
      <c r="Q575" s="109"/>
      <c r="R575" s="109"/>
      <c r="S575" s="109"/>
      <c r="T575" s="109"/>
      <c r="U575" s="109"/>
      <c r="V575" s="109"/>
      <c r="W575" s="109"/>
      <c r="X575" s="109"/>
      <c r="Y575" s="109"/>
      <c r="Z575" s="109"/>
    </row>
    <row r="576" customFormat="false" ht="12.75" hidden="false" customHeight="true" outlineLevel="0" collapsed="false">
      <c r="A576" s="109"/>
      <c r="B576" s="109"/>
      <c r="C576" s="109"/>
      <c r="D576" s="109"/>
      <c r="E576" s="137"/>
      <c r="F576" s="109"/>
      <c r="G576" s="109"/>
      <c r="H576" s="109"/>
      <c r="I576" s="109"/>
      <c r="J576" s="109"/>
      <c r="K576" s="109"/>
      <c r="L576" s="109"/>
      <c r="M576" s="109"/>
      <c r="N576" s="109"/>
      <c r="O576" s="109"/>
      <c r="P576" s="109"/>
      <c r="Q576" s="109"/>
      <c r="R576" s="109"/>
      <c r="S576" s="109"/>
      <c r="T576" s="109"/>
      <c r="U576" s="109"/>
      <c r="V576" s="109"/>
      <c r="W576" s="109"/>
      <c r="X576" s="109"/>
      <c r="Y576" s="109"/>
      <c r="Z576" s="109"/>
    </row>
    <row r="577" customFormat="false" ht="12.75" hidden="false" customHeight="true" outlineLevel="0" collapsed="false">
      <c r="A577" s="109"/>
      <c r="B577" s="109"/>
      <c r="C577" s="109"/>
      <c r="D577" s="109"/>
      <c r="E577" s="137"/>
      <c r="F577" s="109"/>
      <c r="G577" s="109"/>
      <c r="H577" s="109"/>
      <c r="I577" s="109"/>
      <c r="J577" s="109"/>
      <c r="K577" s="109"/>
      <c r="L577" s="109"/>
      <c r="M577" s="109"/>
      <c r="N577" s="109"/>
      <c r="O577" s="109"/>
      <c r="P577" s="109"/>
      <c r="Q577" s="109"/>
      <c r="R577" s="109"/>
      <c r="S577" s="109"/>
      <c r="T577" s="109"/>
      <c r="U577" s="109"/>
      <c r="V577" s="109"/>
      <c r="W577" s="109"/>
      <c r="X577" s="109"/>
      <c r="Y577" s="109"/>
      <c r="Z577" s="109"/>
    </row>
    <row r="578" customFormat="false" ht="12.75" hidden="false" customHeight="true" outlineLevel="0" collapsed="false">
      <c r="A578" s="109"/>
      <c r="B578" s="109"/>
      <c r="C578" s="109"/>
      <c r="D578" s="109"/>
      <c r="E578" s="137"/>
      <c r="F578" s="109"/>
      <c r="G578" s="109"/>
      <c r="H578" s="109"/>
      <c r="I578" s="109"/>
      <c r="J578" s="109"/>
      <c r="K578" s="109"/>
      <c r="L578" s="109"/>
      <c r="M578" s="109"/>
      <c r="N578" s="109"/>
      <c r="O578" s="109"/>
      <c r="P578" s="109"/>
      <c r="Q578" s="109"/>
      <c r="R578" s="109"/>
      <c r="S578" s="109"/>
      <c r="T578" s="109"/>
      <c r="U578" s="109"/>
      <c r="V578" s="109"/>
      <c r="W578" s="109"/>
      <c r="X578" s="109"/>
      <c r="Y578" s="109"/>
      <c r="Z578" s="109"/>
    </row>
    <row r="579" customFormat="false" ht="12.75" hidden="false" customHeight="true" outlineLevel="0" collapsed="false">
      <c r="A579" s="109"/>
      <c r="B579" s="109"/>
      <c r="C579" s="109"/>
      <c r="D579" s="109"/>
      <c r="E579" s="137"/>
      <c r="F579" s="109"/>
      <c r="G579" s="109"/>
      <c r="H579" s="109"/>
      <c r="I579" s="109"/>
      <c r="J579" s="109"/>
      <c r="K579" s="109"/>
      <c r="L579" s="109"/>
      <c r="M579" s="109"/>
      <c r="N579" s="109"/>
      <c r="O579" s="109"/>
      <c r="P579" s="109"/>
      <c r="Q579" s="109"/>
      <c r="R579" s="109"/>
      <c r="S579" s="109"/>
      <c r="T579" s="109"/>
      <c r="U579" s="109"/>
      <c r="V579" s="109"/>
      <c r="W579" s="109"/>
      <c r="X579" s="109"/>
      <c r="Y579" s="109"/>
      <c r="Z579" s="109"/>
    </row>
    <row r="580" customFormat="false" ht="12.75" hidden="false" customHeight="true" outlineLevel="0" collapsed="false">
      <c r="A580" s="109"/>
      <c r="B580" s="109"/>
      <c r="C580" s="109"/>
      <c r="D580" s="109"/>
      <c r="E580" s="137"/>
      <c r="F580" s="109"/>
      <c r="G580" s="109"/>
      <c r="H580" s="109"/>
      <c r="I580" s="109"/>
      <c r="J580" s="109"/>
      <c r="K580" s="109"/>
      <c r="L580" s="109"/>
      <c r="M580" s="109"/>
      <c r="N580" s="109"/>
      <c r="O580" s="109"/>
      <c r="P580" s="109"/>
      <c r="Q580" s="109"/>
      <c r="R580" s="109"/>
      <c r="S580" s="109"/>
      <c r="T580" s="109"/>
      <c r="U580" s="109"/>
      <c r="V580" s="109"/>
      <c r="W580" s="109"/>
      <c r="X580" s="109"/>
      <c r="Y580" s="109"/>
      <c r="Z580" s="109"/>
    </row>
    <row r="581" customFormat="false" ht="12.75" hidden="false" customHeight="true" outlineLevel="0" collapsed="false">
      <c r="A581" s="109"/>
      <c r="B581" s="109"/>
      <c r="C581" s="109"/>
      <c r="D581" s="109"/>
      <c r="E581" s="137"/>
      <c r="F581" s="109"/>
      <c r="G581" s="109"/>
      <c r="H581" s="109"/>
      <c r="I581" s="109"/>
      <c r="J581" s="109"/>
      <c r="K581" s="109"/>
      <c r="L581" s="109"/>
      <c r="M581" s="109"/>
      <c r="N581" s="109"/>
      <c r="O581" s="109"/>
      <c r="P581" s="109"/>
      <c r="Q581" s="109"/>
      <c r="R581" s="109"/>
      <c r="S581" s="109"/>
      <c r="T581" s="109"/>
      <c r="U581" s="109"/>
      <c r="V581" s="109"/>
      <c r="W581" s="109"/>
      <c r="X581" s="109"/>
      <c r="Y581" s="109"/>
      <c r="Z581" s="109"/>
    </row>
    <row r="582" customFormat="false" ht="12.75" hidden="false" customHeight="true" outlineLevel="0" collapsed="false">
      <c r="A582" s="109"/>
      <c r="B582" s="109"/>
      <c r="C582" s="109"/>
      <c r="D582" s="109"/>
      <c r="E582" s="137"/>
      <c r="F582" s="109"/>
      <c r="G582" s="109"/>
      <c r="H582" s="109"/>
      <c r="I582" s="109"/>
      <c r="J582" s="109"/>
      <c r="K582" s="109"/>
      <c r="L582" s="109"/>
      <c r="M582" s="109"/>
      <c r="N582" s="109"/>
      <c r="O582" s="109"/>
      <c r="P582" s="109"/>
      <c r="Q582" s="109"/>
      <c r="R582" s="109"/>
      <c r="S582" s="109"/>
      <c r="T582" s="109"/>
      <c r="U582" s="109"/>
      <c r="V582" s="109"/>
      <c r="W582" s="109"/>
      <c r="X582" s="109"/>
      <c r="Y582" s="109"/>
      <c r="Z582" s="109"/>
    </row>
    <row r="583" customFormat="false" ht="12.75" hidden="false" customHeight="true" outlineLevel="0" collapsed="false">
      <c r="A583" s="109"/>
      <c r="B583" s="109"/>
      <c r="C583" s="109"/>
      <c r="D583" s="109"/>
      <c r="E583" s="137"/>
      <c r="F583" s="109"/>
      <c r="G583" s="109"/>
      <c r="H583" s="109"/>
      <c r="I583" s="109"/>
      <c r="J583" s="109"/>
      <c r="K583" s="109"/>
      <c r="L583" s="109"/>
      <c r="M583" s="109"/>
      <c r="N583" s="109"/>
      <c r="O583" s="109"/>
      <c r="P583" s="109"/>
      <c r="Q583" s="109"/>
      <c r="R583" s="109"/>
      <c r="S583" s="109"/>
      <c r="T583" s="109"/>
      <c r="U583" s="109"/>
      <c r="V583" s="109"/>
      <c r="W583" s="109"/>
      <c r="X583" s="109"/>
      <c r="Y583" s="109"/>
      <c r="Z583" s="109"/>
    </row>
    <row r="584" customFormat="false" ht="12.75" hidden="false" customHeight="true" outlineLevel="0" collapsed="false">
      <c r="A584" s="109"/>
      <c r="B584" s="109"/>
      <c r="C584" s="109"/>
      <c r="D584" s="109"/>
      <c r="E584" s="137"/>
      <c r="F584" s="109"/>
      <c r="G584" s="109"/>
      <c r="H584" s="109"/>
      <c r="I584" s="109"/>
      <c r="J584" s="109"/>
      <c r="K584" s="109"/>
      <c r="L584" s="109"/>
      <c r="M584" s="109"/>
      <c r="N584" s="109"/>
      <c r="O584" s="109"/>
      <c r="P584" s="109"/>
      <c r="Q584" s="109"/>
      <c r="R584" s="109"/>
      <c r="S584" s="109"/>
      <c r="T584" s="109"/>
      <c r="U584" s="109"/>
      <c r="V584" s="109"/>
      <c r="W584" s="109"/>
      <c r="X584" s="109"/>
      <c r="Y584" s="109"/>
      <c r="Z584" s="109"/>
    </row>
    <row r="585" customFormat="false" ht="12.75" hidden="false" customHeight="true" outlineLevel="0" collapsed="false">
      <c r="A585" s="109"/>
      <c r="B585" s="109"/>
      <c r="C585" s="109"/>
      <c r="D585" s="109"/>
      <c r="E585" s="137"/>
      <c r="F585" s="109"/>
      <c r="G585" s="109"/>
      <c r="H585" s="109"/>
      <c r="I585" s="109"/>
      <c r="J585" s="109"/>
      <c r="K585" s="109"/>
      <c r="L585" s="109"/>
      <c r="M585" s="109"/>
      <c r="N585" s="109"/>
      <c r="O585" s="109"/>
      <c r="P585" s="109"/>
      <c r="Q585" s="109"/>
      <c r="R585" s="109"/>
      <c r="S585" s="109"/>
      <c r="T585" s="109"/>
      <c r="U585" s="109"/>
      <c r="V585" s="109"/>
      <c r="W585" s="109"/>
      <c r="X585" s="109"/>
      <c r="Y585" s="109"/>
      <c r="Z585" s="109"/>
    </row>
    <row r="586" customFormat="false" ht="12.75" hidden="false" customHeight="true" outlineLevel="0" collapsed="false">
      <c r="A586" s="109"/>
      <c r="B586" s="109"/>
      <c r="C586" s="109"/>
      <c r="D586" s="109"/>
      <c r="E586" s="137"/>
      <c r="F586" s="109"/>
      <c r="G586" s="109"/>
      <c r="H586" s="109"/>
      <c r="I586" s="109"/>
      <c r="J586" s="109"/>
      <c r="K586" s="109"/>
      <c r="L586" s="109"/>
      <c r="M586" s="109"/>
      <c r="N586" s="109"/>
      <c r="O586" s="109"/>
      <c r="P586" s="109"/>
      <c r="Q586" s="109"/>
      <c r="R586" s="109"/>
      <c r="S586" s="109"/>
      <c r="T586" s="109"/>
      <c r="U586" s="109"/>
      <c r="V586" s="109"/>
      <c r="W586" s="109"/>
      <c r="X586" s="109"/>
      <c r="Y586" s="109"/>
      <c r="Z586" s="109"/>
    </row>
    <row r="587" customFormat="false" ht="12.75" hidden="false" customHeight="true" outlineLevel="0" collapsed="false">
      <c r="A587" s="109"/>
      <c r="B587" s="109"/>
      <c r="C587" s="109"/>
      <c r="D587" s="109"/>
      <c r="E587" s="137"/>
      <c r="F587" s="109"/>
      <c r="G587" s="109"/>
      <c r="H587" s="109"/>
      <c r="I587" s="109"/>
      <c r="J587" s="109"/>
      <c r="K587" s="109"/>
      <c r="L587" s="109"/>
      <c r="M587" s="109"/>
      <c r="N587" s="109"/>
      <c r="O587" s="109"/>
      <c r="P587" s="109"/>
      <c r="Q587" s="109"/>
      <c r="R587" s="109"/>
      <c r="S587" s="109"/>
      <c r="T587" s="109"/>
      <c r="U587" s="109"/>
      <c r="V587" s="109"/>
      <c r="W587" s="109"/>
      <c r="X587" s="109"/>
      <c r="Y587" s="109"/>
      <c r="Z587" s="109"/>
    </row>
    <row r="588" customFormat="false" ht="12.75" hidden="false" customHeight="true" outlineLevel="0" collapsed="false">
      <c r="A588" s="109"/>
      <c r="B588" s="109"/>
      <c r="C588" s="109"/>
      <c r="D588" s="109"/>
      <c r="E588" s="137"/>
      <c r="F588" s="109"/>
      <c r="G588" s="109"/>
      <c r="H588" s="109"/>
      <c r="I588" s="109"/>
      <c r="J588" s="109"/>
      <c r="K588" s="109"/>
      <c r="L588" s="109"/>
      <c r="M588" s="109"/>
      <c r="N588" s="109"/>
      <c r="O588" s="109"/>
      <c r="P588" s="109"/>
      <c r="Q588" s="109"/>
      <c r="R588" s="109"/>
      <c r="S588" s="109"/>
      <c r="T588" s="109"/>
      <c r="U588" s="109"/>
      <c r="V588" s="109"/>
      <c r="W588" s="109"/>
      <c r="X588" s="109"/>
      <c r="Y588" s="109"/>
      <c r="Z588" s="109"/>
    </row>
    <row r="589" customFormat="false" ht="12.75" hidden="false" customHeight="true" outlineLevel="0" collapsed="false">
      <c r="A589" s="109"/>
      <c r="B589" s="109"/>
      <c r="C589" s="109"/>
      <c r="D589" s="109"/>
      <c r="E589" s="137"/>
      <c r="F589" s="109"/>
      <c r="G589" s="109"/>
      <c r="H589" s="109"/>
      <c r="I589" s="109"/>
      <c r="J589" s="109"/>
      <c r="K589" s="109"/>
      <c r="L589" s="109"/>
      <c r="M589" s="109"/>
      <c r="N589" s="109"/>
      <c r="O589" s="109"/>
      <c r="P589" s="109"/>
      <c r="Q589" s="109"/>
      <c r="R589" s="109"/>
      <c r="S589" s="109"/>
      <c r="T589" s="109"/>
      <c r="U589" s="109"/>
      <c r="V589" s="109"/>
      <c r="W589" s="109"/>
      <c r="X589" s="109"/>
      <c r="Y589" s="109"/>
      <c r="Z589" s="109"/>
    </row>
    <row r="590" customFormat="false" ht="12.75" hidden="false" customHeight="true" outlineLevel="0" collapsed="false">
      <c r="A590" s="109"/>
      <c r="B590" s="109"/>
      <c r="C590" s="109"/>
      <c r="D590" s="109"/>
      <c r="E590" s="137"/>
      <c r="F590" s="109"/>
      <c r="G590" s="109"/>
      <c r="H590" s="109"/>
      <c r="I590" s="109"/>
      <c r="J590" s="109"/>
      <c r="K590" s="109"/>
      <c r="L590" s="109"/>
      <c r="M590" s="109"/>
      <c r="N590" s="109"/>
      <c r="O590" s="109"/>
      <c r="P590" s="109"/>
      <c r="Q590" s="109"/>
      <c r="R590" s="109"/>
      <c r="S590" s="109"/>
      <c r="T590" s="109"/>
      <c r="U590" s="109"/>
      <c r="V590" s="109"/>
      <c r="W590" s="109"/>
      <c r="X590" s="109"/>
      <c r="Y590" s="109"/>
      <c r="Z590" s="109"/>
    </row>
    <row r="591" customFormat="false" ht="12.75" hidden="false" customHeight="true" outlineLevel="0" collapsed="false">
      <c r="A591" s="109"/>
      <c r="B591" s="109"/>
      <c r="C591" s="109"/>
      <c r="D591" s="109"/>
      <c r="E591" s="137"/>
      <c r="F591" s="109"/>
      <c r="G591" s="109"/>
      <c r="H591" s="109"/>
      <c r="I591" s="109"/>
      <c r="J591" s="109"/>
      <c r="K591" s="109"/>
      <c r="L591" s="109"/>
      <c r="M591" s="109"/>
      <c r="N591" s="109"/>
      <c r="O591" s="109"/>
      <c r="P591" s="109"/>
      <c r="Q591" s="109"/>
      <c r="R591" s="109"/>
      <c r="S591" s="109"/>
      <c r="T591" s="109"/>
      <c r="U591" s="109"/>
      <c r="V591" s="109"/>
      <c r="W591" s="109"/>
      <c r="X591" s="109"/>
      <c r="Y591" s="109"/>
      <c r="Z591" s="109"/>
    </row>
    <row r="592" customFormat="false" ht="12.75" hidden="false" customHeight="true" outlineLevel="0" collapsed="false">
      <c r="A592" s="109"/>
      <c r="B592" s="109"/>
      <c r="C592" s="109"/>
      <c r="D592" s="109"/>
      <c r="E592" s="137"/>
      <c r="F592" s="109"/>
      <c r="G592" s="109"/>
      <c r="H592" s="109"/>
      <c r="I592" s="109"/>
      <c r="J592" s="109"/>
      <c r="K592" s="109"/>
      <c r="L592" s="109"/>
      <c r="M592" s="109"/>
      <c r="N592" s="109"/>
      <c r="O592" s="109"/>
      <c r="P592" s="109"/>
      <c r="Q592" s="109"/>
      <c r="R592" s="109"/>
      <c r="S592" s="109"/>
      <c r="T592" s="109"/>
      <c r="U592" s="109"/>
      <c r="V592" s="109"/>
      <c r="W592" s="109"/>
      <c r="X592" s="109"/>
      <c r="Y592" s="109"/>
      <c r="Z592" s="109"/>
    </row>
    <row r="593" customFormat="false" ht="12.75" hidden="false" customHeight="true" outlineLevel="0" collapsed="false">
      <c r="A593" s="109"/>
      <c r="B593" s="109"/>
      <c r="C593" s="109"/>
      <c r="D593" s="109"/>
      <c r="E593" s="137"/>
      <c r="F593" s="109"/>
      <c r="G593" s="109"/>
      <c r="H593" s="109"/>
      <c r="I593" s="109"/>
      <c r="J593" s="109"/>
      <c r="K593" s="109"/>
      <c r="L593" s="109"/>
      <c r="M593" s="109"/>
      <c r="N593" s="109"/>
      <c r="O593" s="109"/>
      <c r="P593" s="109"/>
      <c r="Q593" s="109"/>
      <c r="R593" s="109"/>
      <c r="S593" s="109"/>
      <c r="T593" s="109"/>
      <c r="U593" s="109"/>
      <c r="V593" s="109"/>
      <c r="W593" s="109"/>
      <c r="X593" s="109"/>
      <c r="Y593" s="109"/>
      <c r="Z593" s="109"/>
    </row>
    <row r="594" customFormat="false" ht="12.75" hidden="false" customHeight="true" outlineLevel="0" collapsed="false">
      <c r="A594" s="109"/>
      <c r="B594" s="109"/>
      <c r="C594" s="109"/>
      <c r="D594" s="109"/>
      <c r="E594" s="137"/>
      <c r="F594" s="109"/>
      <c r="G594" s="109"/>
      <c r="H594" s="109"/>
      <c r="I594" s="109"/>
      <c r="J594" s="109"/>
      <c r="K594" s="109"/>
      <c r="L594" s="109"/>
      <c r="M594" s="109"/>
      <c r="N594" s="109"/>
      <c r="O594" s="109"/>
      <c r="P594" s="109"/>
      <c r="Q594" s="109"/>
      <c r="R594" s="109"/>
      <c r="S594" s="109"/>
      <c r="T594" s="109"/>
      <c r="U594" s="109"/>
      <c r="V594" s="109"/>
      <c r="W594" s="109"/>
      <c r="X594" s="109"/>
      <c r="Y594" s="109"/>
      <c r="Z594" s="109"/>
    </row>
    <row r="595" customFormat="false" ht="12.75" hidden="false" customHeight="true" outlineLevel="0" collapsed="false">
      <c r="A595" s="109"/>
      <c r="B595" s="109"/>
      <c r="C595" s="109"/>
      <c r="D595" s="109"/>
      <c r="E595" s="137"/>
      <c r="F595" s="109"/>
      <c r="G595" s="109"/>
      <c r="H595" s="109"/>
      <c r="I595" s="109"/>
      <c r="J595" s="109"/>
      <c r="K595" s="109"/>
      <c r="L595" s="109"/>
      <c r="M595" s="109"/>
      <c r="N595" s="109"/>
      <c r="O595" s="109"/>
      <c r="P595" s="109"/>
      <c r="Q595" s="109"/>
      <c r="R595" s="109"/>
      <c r="S595" s="109"/>
      <c r="T595" s="109"/>
      <c r="U595" s="109"/>
      <c r="V595" s="109"/>
      <c r="W595" s="109"/>
      <c r="X595" s="109"/>
      <c r="Y595" s="109"/>
      <c r="Z595" s="109"/>
    </row>
    <row r="596" customFormat="false" ht="12.75" hidden="false" customHeight="true" outlineLevel="0" collapsed="false">
      <c r="A596" s="109"/>
      <c r="B596" s="109"/>
      <c r="C596" s="109"/>
      <c r="D596" s="109"/>
      <c r="E596" s="137"/>
      <c r="F596" s="109"/>
      <c r="G596" s="109"/>
      <c r="H596" s="109"/>
      <c r="I596" s="109"/>
      <c r="J596" s="109"/>
      <c r="K596" s="109"/>
      <c r="L596" s="109"/>
      <c r="M596" s="109"/>
      <c r="N596" s="109"/>
      <c r="O596" s="109"/>
      <c r="P596" s="109"/>
      <c r="Q596" s="109"/>
      <c r="R596" s="109"/>
      <c r="S596" s="109"/>
      <c r="T596" s="109"/>
      <c r="U596" s="109"/>
      <c r="V596" s="109"/>
      <c r="W596" s="109"/>
      <c r="X596" s="109"/>
      <c r="Y596" s="109"/>
      <c r="Z596" s="109"/>
    </row>
    <row r="597" customFormat="false" ht="12.75" hidden="false" customHeight="true" outlineLevel="0" collapsed="false">
      <c r="A597" s="109"/>
      <c r="B597" s="109"/>
      <c r="C597" s="109"/>
      <c r="D597" s="109"/>
      <c r="E597" s="137"/>
      <c r="F597" s="109"/>
      <c r="G597" s="109"/>
      <c r="H597" s="109"/>
      <c r="I597" s="109"/>
      <c r="J597" s="109"/>
      <c r="K597" s="109"/>
      <c r="L597" s="109"/>
      <c r="M597" s="109"/>
      <c r="N597" s="109"/>
      <c r="O597" s="109"/>
      <c r="P597" s="109"/>
      <c r="Q597" s="109"/>
      <c r="R597" s="109"/>
      <c r="S597" s="109"/>
      <c r="T597" s="109"/>
      <c r="U597" s="109"/>
      <c r="V597" s="109"/>
      <c r="W597" s="109"/>
      <c r="X597" s="109"/>
      <c r="Y597" s="109"/>
      <c r="Z597" s="109"/>
    </row>
    <row r="598" customFormat="false" ht="12.75" hidden="false" customHeight="true" outlineLevel="0" collapsed="false">
      <c r="A598" s="109"/>
      <c r="B598" s="109"/>
      <c r="C598" s="109"/>
      <c r="D598" s="109"/>
      <c r="E598" s="137"/>
      <c r="F598" s="109"/>
      <c r="G598" s="109"/>
      <c r="H598" s="109"/>
      <c r="I598" s="109"/>
      <c r="J598" s="109"/>
      <c r="K598" s="109"/>
      <c r="L598" s="109"/>
      <c r="M598" s="109"/>
      <c r="N598" s="109"/>
      <c r="O598" s="109"/>
      <c r="P598" s="109"/>
      <c r="Q598" s="109"/>
      <c r="R598" s="109"/>
      <c r="S598" s="109"/>
      <c r="T598" s="109"/>
      <c r="U598" s="109"/>
      <c r="V598" s="109"/>
      <c r="W598" s="109"/>
      <c r="X598" s="109"/>
      <c r="Y598" s="109"/>
      <c r="Z598" s="109"/>
    </row>
    <row r="599" customFormat="false" ht="12.75" hidden="false" customHeight="true" outlineLevel="0" collapsed="false">
      <c r="A599" s="109"/>
      <c r="B599" s="109"/>
      <c r="C599" s="109"/>
      <c r="D599" s="109"/>
      <c r="E599" s="137"/>
      <c r="F599" s="109"/>
      <c r="G599" s="109"/>
      <c r="H599" s="109"/>
      <c r="I599" s="109"/>
      <c r="J599" s="109"/>
      <c r="K599" s="109"/>
      <c r="L599" s="109"/>
      <c r="M599" s="109"/>
      <c r="N599" s="109"/>
      <c r="O599" s="109"/>
      <c r="P599" s="109"/>
      <c r="Q599" s="109"/>
      <c r="R599" s="109"/>
      <c r="S599" s="109"/>
      <c r="T599" s="109"/>
      <c r="U599" s="109"/>
      <c r="V599" s="109"/>
      <c r="W599" s="109"/>
      <c r="X599" s="109"/>
      <c r="Y599" s="109"/>
      <c r="Z599" s="109"/>
    </row>
    <row r="600" customFormat="false" ht="12.75" hidden="false" customHeight="true" outlineLevel="0" collapsed="false">
      <c r="A600" s="109"/>
      <c r="B600" s="109"/>
      <c r="C600" s="109"/>
      <c r="D600" s="109"/>
      <c r="E600" s="137"/>
      <c r="F600" s="109"/>
      <c r="G600" s="109"/>
      <c r="H600" s="109"/>
      <c r="I600" s="109"/>
      <c r="J600" s="109"/>
      <c r="K600" s="109"/>
      <c r="L600" s="109"/>
      <c r="M600" s="109"/>
      <c r="N600" s="109"/>
      <c r="O600" s="109"/>
      <c r="P600" s="109"/>
      <c r="Q600" s="109"/>
      <c r="R600" s="109"/>
      <c r="S600" s="109"/>
      <c r="T600" s="109"/>
      <c r="U600" s="109"/>
      <c r="V600" s="109"/>
      <c r="W600" s="109"/>
      <c r="X600" s="109"/>
      <c r="Y600" s="109"/>
      <c r="Z600" s="109"/>
    </row>
    <row r="601" customFormat="false" ht="12.75" hidden="false" customHeight="true" outlineLevel="0" collapsed="false">
      <c r="A601" s="109"/>
      <c r="B601" s="109"/>
      <c r="C601" s="109"/>
      <c r="D601" s="109"/>
      <c r="E601" s="137"/>
      <c r="F601" s="109"/>
      <c r="G601" s="109"/>
      <c r="H601" s="109"/>
      <c r="I601" s="109"/>
      <c r="J601" s="109"/>
      <c r="K601" s="109"/>
      <c r="L601" s="109"/>
      <c r="M601" s="109"/>
      <c r="N601" s="109"/>
      <c r="O601" s="109"/>
      <c r="P601" s="109"/>
      <c r="Q601" s="109"/>
      <c r="R601" s="109"/>
      <c r="S601" s="109"/>
      <c r="T601" s="109"/>
      <c r="U601" s="109"/>
      <c r="V601" s="109"/>
      <c r="W601" s="109"/>
      <c r="X601" s="109"/>
      <c r="Y601" s="109"/>
      <c r="Z601" s="109"/>
    </row>
    <row r="602" customFormat="false" ht="12.75" hidden="false" customHeight="true" outlineLevel="0" collapsed="false">
      <c r="A602" s="109"/>
      <c r="B602" s="109"/>
      <c r="C602" s="109"/>
      <c r="D602" s="109"/>
      <c r="E602" s="137"/>
      <c r="F602" s="109"/>
      <c r="G602" s="109"/>
      <c r="H602" s="109"/>
      <c r="I602" s="109"/>
      <c r="J602" s="109"/>
      <c r="K602" s="109"/>
      <c r="L602" s="109"/>
      <c r="M602" s="109"/>
      <c r="N602" s="109"/>
      <c r="O602" s="109"/>
      <c r="P602" s="109"/>
      <c r="Q602" s="109"/>
      <c r="R602" s="109"/>
      <c r="S602" s="109"/>
      <c r="T602" s="109"/>
      <c r="U602" s="109"/>
      <c r="V602" s="109"/>
      <c r="W602" s="109"/>
      <c r="X602" s="109"/>
      <c r="Y602" s="109"/>
      <c r="Z602" s="109"/>
    </row>
    <row r="603" customFormat="false" ht="12.75" hidden="false" customHeight="true" outlineLevel="0" collapsed="false">
      <c r="A603" s="109"/>
      <c r="B603" s="109"/>
      <c r="C603" s="109"/>
      <c r="D603" s="109"/>
      <c r="E603" s="137"/>
      <c r="F603" s="109"/>
      <c r="G603" s="109"/>
      <c r="H603" s="109"/>
      <c r="I603" s="109"/>
      <c r="J603" s="109"/>
      <c r="K603" s="109"/>
      <c r="L603" s="109"/>
      <c r="M603" s="109"/>
      <c r="N603" s="109"/>
      <c r="O603" s="109"/>
      <c r="P603" s="109"/>
      <c r="Q603" s="109"/>
      <c r="R603" s="109"/>
      <c r="S603" s="109"/>
      <c r="T603" s="109"/>
      <c r="U603" s="109"/>
      <c r="V603" s="109"/>
      <c r="W603" s="109"/>
      <c r="X603" s="109"/>
      <c r="Y603" s="109"/>
      <c r="Z603" s="109"/>
    </row>
    <row r="604" customFormat="false" ht="12.75" hidden="false" customHeight="true" outlineLevel="0" collapsed="false">
      <c r="A604" s="109"/>
      <c r="B604" s="109"/>
      <c r="C604" s="109"/>
      <c r="D604" s="109"/>
      <c r="E604" s="137"/>
      <c r="F604" s="109"/>
      <c r="G604" s="109"/>
      <c r="H604" s="109"/>
      <c r="I604" s="109"/>
      <c r="J604" s="109"/>
      <c r="K604" s="109"/>
      <c r="L604" s="109"/>
      <c r="M604" s="109"/>
      <c r="N604" s="109"/>
      <c r="O604" s="109"/>
      <c r="P604" s="109"/>
      <c r="Q604" s="109"/>
      <c r="R604" s="109"/>
      <c r="S604" s="109"/>
      <c r="T604" s="109"/>
      <c r="U604" s="109"/>
      <c r="V604" s="109"/>
      <c r="W604" s="109"/>
      <c r="X604" s="109"/>
      <c r="Y604" s="109"/>
      <c r="Z604" s="109"/>
    </row>
    <row r="605" customFormat="false" ht="12.75" hidden="false" customHeight="true" outlineLevel="0" collapsed="false">
      <c r="A605" s="109"/>
      <c r="B605" s="109"/>
      <c r="C605" s="109"/>
      <c r="D605" s="109"/>
      <c r="E605" s="137"/>
      <c r="F605" s="109"/>
      <c r="G605" s="109"/>
      <c r="H605" s="109"/>
      <c r="I605" s="109"/>
      <c r="J605" s="109"/>
      <c r="K605" s="109"/>
      <c r="L605" s="109"/>
      <c r="M605" s="109"/>
      <c r="N605" s="109"/>
      <c r="O605" s="109"/>
      <c r="P605" s="109"/>
      <c r="Q605" s="109"/>
      <c r="R605" s="109"/>
      <c r="S605" s="109"/>
      <c r="T605" s="109"/>
      <c r="U605" s="109"/>
      <c r="V605" s="109"/>
      <c r="W605" s="109"/>
      <c r="X605" s="109"/>
      <c r="Y605" s="109"/>
      <c r="Z605" s="109"/>
    </row>
    <row r="606" customFormat="false" ht="12.75" hidden="false" customHeight="true" outlineLevel="0" collapsed="false">
      <c r="A606" s="109"/>
      <c r="B606" s="109"/>
      <c r="C606" s="109"/>
      <c r="D606" s="109"/>
      <c r="E606" s="137"/>
      <c r="F606" s="109"/>
      <c r="G606" s="109"/>
      <c r="H606" s="109"/>
      <c r="I606" s="109"/>
      <c r="J606" s="109"/>
      <c r="K606" s="109"/>
      <c r="L606" s="109"/>
      <c r="M606" s="109"/>
      <c r="N606" s="109"/>
      <c r="O606" s="109"/>
      <c r="P606" s="109"/>
      <c r="Q606" s="109"/>
      <c r="R606" s="109"/>
      <c r="S606" s="109"/>
      <c r="T606" s="109"/>
      <c r="U606" s="109"/>
      <c r="V606" s="109"/>
      <c r="W606" s="109"/>
      <c r="X606" s="109"/>
      <c r="Y606" s="109"/>
      <c r="Z606" s="109"/>
    </row>
    <row r="607" customFormat="false" ht="12.75" hidden="false" customHeight="true" outlineLevel="0" collapsed="false">
      <c r="A607" s="109"/>
      <c r="B607" s="109"/>
      <c r="C607" s="109"/>
      <c r="D607" s="109"/>
      <c r="E607" s="137"/>
      <c r="F607" s="109"/>
      <c r="G607" s="109"/>
      <c r="H607" s="109"/>
      <c r="I607" s="109"/>
      <c r="J607" s="109"/>
      <c r="K607" s="109"/>
      <c r="L607" s="109"/>
      <c r="M607" s="109"/>
      <c r="N607" s="109"/>
      <c r="O607" s="109"/>
      <c r="P607" s="109"/>
      <c r="Q607" s="109"/>
      <c r="R607" s="109"/>
      <c r="S607" s="109"/>
      <c r="T607" s="109"/>
      <c r="U607" s="109"/>
      <c r="V607" s="109"/>
      <c r="W607" s="109"/>
      <c r="X607" s="109"/>
      <c r="Y607" s="109"/>
      <c r="Z607" s="109"/>
    </row>
    <row r="608" customFormat="false" ht="12.75" hidden="false" customHeight="true" outlineLevel="0" collapsed="false">
      <c r="A608" s="109"/>
      <c r="B608" s="109"/>
      <c r="C608" s="109"/>
      <c r="D608" s="109"/>
      <c r="E608" s="137"/>
      <c r="F608" s="109"/>
      <c r="G608" s="109"/>
      <c r="H608" s="109"/>
      <c r="I608" s="109"/>
      <c r="J608" s="109"/>
      <c r="K608" s="109"/>
      <c r="L608" s="109"/>
      <c r="M608" s="109"/>
      <c r="N608" s="109"/>
      <c r="O608" s="109"/>
      <c r="P608" s="109"/>
      <c r="Q608" s="109"/>
      <c r="R608" s="109"/>
      <c r="S608" s="109"/>
      <c r="T608" s="109"/>
      <c r="U608" s="109"/>
      <c r="V608" s="109"/>
      <c r="W608" s="109"/>
      <c r="X608" s="109"/>
      <c r="Y608" s="109"/>
      <c r="Z608" s="109"/>
    </row>
    <row r="609" customFormat="false" ht="12.75" hidden="false" customHeight="true" outlineLevel="0" collapsed="false">
      <c r="A609" s="109"/>
      <c r="B609" s="109"/>
      <c r="C609" s="109"/>
      <c r="D609" s="109"/>
      <c r="E609" s="137"/>
      <c r="F609" s="109"/>
      <c r="G609" s="109"/>
      <c r="H609" s="109"/>
      <c r="I609" s="109"/>
      <c r="J609" s="109"/>
      <c r="K609" s="109"/>
      <c r="L609" s="109"/>
      <c r="M609" s="109"/>
      <c r="N609" s="109"/>
      <c r="O609" s="109"/>
      <c r="P609" s="109"/>
      <c r="Q609" s="109"/>
      <c r="R609" s="109"/>
      <c r="S609" s="109"/>
      <c r="T609" s="109"/>
      <c r="U609" s="109"/>
      <c r="V609" s="109"/>
      <c r="W609" s="109"/>
      <c r="X609" s="109"/>
      <c r="Y609" s="109"/>
      <c r="Z609" s="109"/>
    </row>
    <row r="610" customFormat="false" ht="12.75" hidden="false" customHeight="true" outlineLevel="0" collapsed="false">
      <c r="A610" s="109"/>
      <c r="B610" s="109"/>
      <c r="C610" s="109"/>
      <c r="D610" s="109"/>
      <c r="E610" s="137"/>
      <c r="F610" s="109"/>
      <c r="G610" s="109"/>
      <c r="H610" s="109"/>
      <c r="I610" s="109"/>
      <c r="J610" s="109"/>
      <c r="K610" s="109"/>
      <c r="L610" s="109"/>
      <c r="M610" s="109"/>
      <c r="N610" s="109"/>
      <c r="O610" s="109"/>
      <c r="P610" s="109"/>
      <c r="Q610" s="109"/>
      <c r="R610" s="109"/>
      <c r="S610" s="109"/>
      <c r="T610" s="109"/>
      <c r="U610" s="109"/>
      <c r="V610" s="109"/>
      <c r="W610" s="109"/>
      <c r="X610" s="109"/>
      <c r="Y610" s="109"/>
      <c r="Z610" s="109"/>
    </row>
    <row r="611" customFormat="false" ht="12.75" hidden="false" customHeight="true" outlineLevel="0" collapsed="false">
      <c r="A611" s="109"/>
      <c r="B611" s="109"/>
      <c r="C611" s="109"/>
      <c r="D611" s="109"/>
      <c r="E611" s="137"/>
      <c r="F611" s="109"/>
      <c r="G611" s="109"/>
      <c r="H611" s="109"/>
      <c r="I611" s="109"/>
      <c r="J611" s="109"/>
      <c r="K611" s="109"/>
      <c r="L611" s="109"/>
      <c r="M611" s="109"/>
      <c r="N611" s="109"/>
      <c r="O611" s="109"/>
      <c r="P611" s="109"/>
      <c r="Q611" s="109"/>
      <c r="R611" s="109"/>
      <c r="S611" s="109"/>
      <c r="T611" s="109"/>
      <c r="U611" s="109"/>
      <c r="V611" s="109"/>
      <c r="W611" s="109"/>
      <c r="X611" s="109"/>
      <c r="Y611" s="109"/>
      <c r="Z611" s="109"/>
    </row>
    <row r="612" customFormat="false" ht="12.75" hidden="false" customHeight="true" outlineLevel="0" collapsed="false">
      <c r="A612" s="109"/>
      <c r="B612" s="109"/>
      <c r="C612" s="109"/>
      <c r="D612" s="109"/>
      <c r="E612" s="137"/>
      <c r="F612" s="109"/>
      <c r="G612" s="109"/>
      <c r="H612" s="109"/>
      <c r="I612" s="109"/>
      <c r="J612" s="109"/>
      <c r="K612" s="109"/>
      <c r="L612" s="109"/>
      <c r="M612" s="109"/>
      <c r="N612" s="109"/>
      <c r="O612" s="109"/>
      <c r="P612" s="109"/>
      <c r="Q612" s="109"/>
      <c r="R612" s="109"/>
      <c r="S612" s="109"/>
      <c r="T612" s="109"/>
      <c r="U612" s="109"/>
      <c r="V612" s="109"/>
      <c r="W612" s="109"/>
      <c r="X612" s="109"/>
      <c r="Y612" s="109"/>
      <c r="Z612" s="109"/>
    </row>
    <row r="613" customFormat="false" ht="12.75" hidden="false" customHeight="true" outlineLevel="0" collapsed="false">
      <c r="A613" s="109"/>
      <c r="B613" s="109"/>
      <c r="C613" s="109"/>
      <c r="D613" s="109"/>
      <c r="E613" s="137"/>
      <c r="F613" s="109"/>
      <c r="G613" s="109"/>
      <c r="H613" s="109"/>
      <c r="I613" s="109"/>
      <c r="J613" s="109"/>
      <c r="K613" s="109"/>
      <c r="L613" s="109"/>
      <c r="M613" s="109"/>
      <c r="N613" s="109"/>
      <c r="O613" s="109"/>
      <c r="P613" s="109"/>
      <c r="Q613" s="109"/>
      <c r="R613" s="109"/>
      <c r="S613" s="109"/>
      <c r="T613" s="109"/>
      <c r="U613" s="109"/>
      <c r="V613" s="109"/>
      <c r="W613" s="109"/>
      <c r="X613" s="109"/>
      <c r="Y613" s="109"/>
      <c r="Z613" s="109"/>
    </row>
    <row r="614" customFormat="false" ht="12.75" hidden="false" customHeight="true" outlineLevel="0" collapsed="false">
      <c r="A614" s="109"/>
      <c r="B614" s="109"/>
      <c r="C614" s="109"/>
      <c r="D614" s="109"/>
      <c r="E614" s="137"/>
      <c r="F614" s="109"/>
      <c r="G614" s="109"/>
      <c r="H614" s="109"/>
      <c r="I614" s="109"/>
      <c r="J614" s="109"/>
      <c r="K614" s="109"/>
      <c r="L614" s="109"/>
      <c r="M614" s="109"/>
      <c r="N614" s="109"/>
      <c r="O614" s="109"/>
      <c r="P614" s="109"/>
      <c r="Q614" s="109"/>
      <c r="R614" s="109"/>
      <c r="S614" s="109"/>
      <c r="T614" s="109"/>
      <c r="U614" s="109"/>
      <c r="V614" s="109"/>
      <c r="W614" s="109"/>
      <c r="X614" s="109"/>
      <c r="Y614" s="109"/>
      <c r="Z614" s="109"/>
    </row>
    <row r="615" customFormat="false" ht="12.75" hidden="false" customHeight="true" outlineLevel="0" collapsed="false">
      <c r="A615" s="109"/>
      <c r="B615" s="109"/>
      <c r="C615" s="109"/>
      <c r="D615" s="109"/>
      <c r="E615" s="137"/>
      <c r="F615" s="109"/>
      <c r="G615" s="109"/>
      <c r="H615" s="109"/>
      <c r="I615" s="109"/>
      <c r="J615" s="109"/>
      <c r="K615" s="109"/>
      <c r="L615" s="109"/>
      <c r="M615" s="109"/>
      <c r="N615" s="109"/>
      <c r="O615" s="109"/>
      <c r="P615" s="109"/>
      <c r="Q615" s="109"/>
      <c r="R615" s="109"/>
      <c r="S615" s="109"/>
      <c r="T615" s="109"/>
      <c r="U615" s="109"/>
      <c r="V615" s="109"/>
      <c r="W615" s="109"/>
      <c r="X615" s="109"/>
      <c r="Y615" s="109"/>
      <c r="Z615" s="109"/>
    </row>
    <row r="616" customFormat="false" ht="12.75" hidden="false" customHeight="true" outlineLevel="0" collapsed="false">
      <c r="A616" s="109"/>
      <c r="B616" s="109"/>
      <c r="C616" s="109"/>
      <c r="D616" s="109"/>
      <c r="E616" s="137"/>
      <c r="F616" s="109"/>
      <c r="G616" s="109"/>
      <c r="H616" s="109"/>
      <c r="I616" s="109"/>
      <c r="J616" s="109"/>
      <c r="K616" s="109"/>
      <c r="L616" s="109"/>
      <c r="M616" s="109"/>
      <c r="N616" s="109"/>
      <c r="O616" s="109"/>
      <c r="P616" s="109"/>
      <c r="Q616" s="109"/>
      <c r="R616" s="109"/>
      <c r="S616" s="109"/>
      <c r="T616" s="109"/>
      <c r="U616" s="109"/>
      <c r="V616" s="109"/>
      <c r="W616" s="109"/>
      <c r="X616" s="109"/>
      <c r="Y616" s="109"/>
      <c r="Z616" s="109"/>
    </row>
    <row r="617" customFormat="false" ht="12.75" hidden="false" customHeight="true" outlineLevel="0" collapsed="false">
      <c r="A617" s="109"/>
      <c r="B617" s="109"/>
      <c r="C617" s="109"/>
      <c r="D617" s="109"/>
      <c r="E617" s="137"/>
      <c r="F617" s="109"/>
      <c r="G617" s="109"/>
      <c r="H617" s="109"/>
      <c r="I617" s="109"/>
      <c r="J617" s="109"/>
      <c r="K617" s="109"/>
      <c r="L617" s="109"/>
      <c r="M617" s="109"/>
      <c r="N617" s="109"/>
      <c r="O617" s="109"/>
      <c r="P617" s="109"/>
      <c r="Q617" s="109"/>
      <c r="R617" s="109"/>
      <c r="S617" s="109"/>
      <c r="T617" s="109"/>
      <c r="U617" s="109"/>
      <c r="V617" s="109"/>
      <c r="W617" s="109"/>
      <c r="X617" s="109"/>
      <c r="Y617" s="109"/>
      <c r="Z617" s="109"/>
    </row>
    <row r="618" customFormat="false" ht="12.75" hidden="false" customHeight="true" outlineLevel="0" collapsed="false">
      <c r="A618" s="109"/>
      <c r="B618" s="109"/>
      <c r="C618" s="109"/>
      <c r="D618" s="109"/>
      <c r="E618" s="137"/>
      <c r="F618" s="109"/>
      <c r="G618" s="109"/>
      <c r="H618" s="109"/>
      <c r="I618" s="109"/>
      <c r="J618" s="109"/>
      <c r="K618" s="109"/>
      <c r="L618" s="109"/>
      <c r="M618" s="109"/>
      <c r="N618" s="109"/>
      <c r="O618" s="109"/>
      <c r="P618" s="109"/>
      <c r="Q618" s="109"/>
      <c r="R618" s="109"/>
      <c r="S618" s="109"/>
      <c r="T618" s="109"/>
      <c r="U618" s="109"/>
      <c r="V618" s="109"/>
      <c r="W618" s="109"/>
      <c r="X618" s="109"/>
      <c r="Y618" s="109"/>
      <c r="Z618" s="109"/>
    </row>
    <row r="619" customFormat="false" ht="12.75" hidden="false" customHeight="true" outlineLevel="0" collapsed="false">
      <c r="A619" s="109"/>
      <c r="B619" s="109"/>
      <c r="C619" s="109"/>
      <c r="D619" s="109"/>
      <c r="E619" s="137"/>
      <c r="F619" s="109"/>
      <c r="G619" s="109"/>
      <c r="H619" s="109"/>
      <c r="I619" s="109"/>
      <c r="J619" s="109"/>
      <c r="K619" s="109"/>
      <c r="L619" s="109"/>
      <c r="M619" s="109"/>
      <c r="N619" s="109"/>
      <c r="O619" s="109"/>
      <c r="P619" s="109"/>
      <c r="Q619" s="109"/>
      <c r="R619" s="109"/>
      <c r="S619" s="109"/>
      <c r="T619" s="109"/>
      <c r="U619" s="109"/>
      <c r="V619" s="109"/>
      <c r="W619" s="109"/>
      <c r="X619" s="109"/>
      <c r="Y619" s="109"/>
      <c r="Z619" s="109"/>
    </row>
    <row r="620" customFormat="false" ht="12.75" hidden="false" customHeight="true" outlineLevel="0" collapsed="false">
      <c r="A620" s="109"/>
      <c r="B620" s="109"/>
      <c r="C620" s="109"/>
      <c r="D620" s="109"/>
      <c r="E620" s="137"/>
      <c r="F620" s="109"/>
      <c r="G620" s="109"/>
      <c r="H620" s="109"/>
      <c r="I620" s="109"/>
      <c r="J620" s="109"/>
      <c r="K620" s="109"/>
      <c r="L620" s="109"/>
      <c r="M620" s="109"/>
      <c r="N620" s="109"/>
      <c r="O620" s="109"/>
      <c r="P620" s="109"/>
      <c r="Q620" s="109"/>
      <c r="R620" s="109"/>
      <c r="S620" s="109"/>
      <c r="T620" s="109"/>
      <c r="U620" s="109"/>
      <c r="V620" s="109"/>
      <c r="W620" s="109"/>
      <c r="X620" s="109"/>
      <c r="Y620" s="109"/>
      <c r="Z620" s="109"/>
    </row>
    <row r="621" customFormat="false" ht="12.75" hidden="false" customHeight="true" outlineLevel="0" collapsed="false">
      <c r="A621" s="109"/>
      <c r="B621" s="109"/>
      <c r="C621" s="109"/>
      <c r="D621" s="109"/>
      <c r="E621" s="137"/>
      <c r="F621" s="109"/>
      <c r="G621" s="109"/>
      <c r="H621" s="109"/>
      <c r="I621" s="109"/>
      <c r="J621" s="109"/>
      <c r="K621" s="109"/>
      <c r="L621" s="109"/>
      <c r="M621" s="109"/>
      <c r="N621" s="109"/>
      <c r="O621" s="109"/>
      <c r="P621" s="109"/>
      <c r="Q621" s="109"/>
      <c r="R621" s="109"/>
      <c r="S621" s="109"/>
      <c r="T621" s="109"/>
      <c r="U621" s="109"/>
      <c r="V621" s="109"/>
      <c r="W621" s="109"/>
      <c r="X621" s="109"/>
      <c r="Y621" s="109"/>
      <c r="Z621" s="109"/>
    </row>
    <row r="622" customFormat="false" ht="12.75" hidden="false" customHeight="true" outlineLevel="0" collapsed="false">
      <c r="A622" s="109"/>
      <c r="B622" s="109"/>
      <c r="C622" s="109"/>
      <c r="D622" s="109"/>
      <c r="E622" s="137"/>
      <c r="F622" s="109"/>
      <c r="G622" s="109"/>
      <c r="H622" s="109"/>
      <c r="I622" s="109"/>
      <c r="J622" s="109"/>
      <c r="K622" s="109"/>
      <c r="L622" s="109"/>
      <c r="M622" s="109"/>
      <c r="N622" s="109"/>
      <c r="O622" s="109"/>
      <c r="P622" s="109"/>
      <c r="Q622" s="109"/>
      <c r="R622" s="109"/>
      <c r="S622" s="109"/>
      <c r="T622" s="109"/>
      <c r="U622" s="109"/>
      <c r="V622" s="109"/>
      <c r="W622" s="109"/>
      <c r="X622" s="109"/>
      <c r="Y622" s="109"/>
      <c r="Z622" s="109"/>
    </row>
    <row r="623" customFormat="false" ht="12.75" hidden="false" customHeight="true" outlineLevel="0" collapsed="false">
      <c r="A623" s="109"/>
      <c r="B623" s="109"/>
      <c r="C623" s="109"/>
      <c r="D623" s="109"/>
      <c r="E623" s="137"/>
      <c r="F623" s="109"/>
      <c r="G623" s="109"/>
      <c r="H623" s="109"/>
      <c r="I623" s="109"/>
      <c r="J623" s="109"/>
      <c r="K623" s="109"/>
      <c r="L623" s="109"/>
      <c r="M623" s="109"/>
      <c r="N623" s="109"/>
      <c r="O623" s="109"/>
      <c r="P623" s="109"/>
      <c r="Q623" s="109"/>
      <c r="R623" s="109"/>
      <c r="S623" s="109"/>
      <c r="T623" s="109"/>
      <c r="U623" s="109"/>
      <c r="V623" s="109"/>
      <c r="W623" s="109"/>
      <c r="X623" s="109"/>
      <c r="Y623" s="109"/>
      <c r="Z623" s="109"/>
    </row>
    <row r="624" customFormat="false" ht="12.75" hidden="false" customHeight="true" outlineLevel="0" collapsed="false">
      <c r="A624" s="109"/>
      <c r="B624" s="109"/>
      <c r="C624" s="109"/>
      <c r="D624" s="109"/>
      <c r="E624" s="137"/>
      <c r="F624" s="109"/>
      <c r="G624" s="109"/>
      <c r="H624" s="109"/>
      <c r="I624" s="109"/>
      <c r="J624" s="109"/>
      <c r="K624" s="109"/>
      <c r="L624" s="109"/>
      <c r="M624" s="109"/>
      <c r="N624" s="109"/>
      <c r="O624" s="109"/>
      <c r="P624" s="109"/>
      <c r="Q624" s="109"/>
      <c r="R624" s="109"/>
      <c r="S624" s="109"/>
      <c r="T624" s="109"/>
      <c r="U624" s="109"/>
      <c r="V624" s="109"/>
      <c r="W624" s="109"/>
      <c r="X624" s="109"/>
      <c r="Y624" s="109"/>
      <c r="Z624" s="109"/>
    </row>
    <row r="625" customFormat="false" ht="12.75" hidden="false" customHeight="true" outlineLevel="0" collapsed="false">
      <c r="A625" s="109"/>
      <c r="B625" s="109"/>
      <c r="C625" s="109"/>
      <c r="D625" s="109"/>
      <c r="E625" s="137"/>
      <c r="F625" s="109"/>
      <c r="G625" s="109"/>
      <c r="H625" s="109"/>
      <c r="I625" s="109"/>
      <c r="J625" s="109"/>
      <c r="K625" s="109"/>
      <c r="L625" s="109"/>
      <c r="M625" s="109"/>
      <c r="N625" s="109"/>
      <c r="O625" s="109"/>
      <c r="P625" s="109"/>
      <c r="Q625" s="109"/>
      <c r="R625" s="109"/>
      <c r="S625" s="109"/>
      <c r="T625" s="109"/>
      <c r="U625" s="109"/>
      <c r="V625" s="109"/>
      <c r="W625" s="109"/>
      <c r="X625" s="109"/>
      <c r="Y625" s="109"/>
      <c r="Z625" s="109"/>
    </row>
    <row r="626" customFormat="false" ht="12.75" hidden="false" customHeight="true" outlineLevel="0" collapsed="false">
      <c r="A626" s="109"/>
      <c r="B626" s="109"/>
      <c r="C626" s="109"/>
      <c r="D626" s="109"/>
      <c r="E626" s="137"/>
      <c r="F626" s="109"/>
      <c r="G626" s="109"/>
      <c r="H626" s="109"/>
      <c r="I626" s="109"/>
      <c r="J626" s="109"/>
      <c r="K626" s="109"/>
      <c r="L626" s="109"/>
      <c r="M626" s="109"/>
      <c r="N626" s="109"/>
      <c r="O626" s="109"/>
      <c r="P626" s="109"/>
      <c r="Q626" s="109"/>
      <c r="R626" s="109"/>
      <c r="S626" s="109"/>
      <c r="T626" s="109"/>
      <c r="U626" s="109"/>
      <c r="V626" s="109"/>
      <c r="W626" s="109"/>
      <c r="X626" s="109"/>
      <c r="Y626" s="109"/>
      <c r="Z626" s="109"/>
    </row>
    <row r="627" customFormat="false" ht="12.75" hidden="false" customHeight="true" outlineLevel="0" collapsed="false">
      <c r="A627" s="109"/>
      <c r="B627" s="109"/>
      <c r="C627" s="109"/>
      <c r="D627" s="109"/>
      <c r="E627" s="137"/>
      <c r="F627" s="109"/>
      <c r="G627" s="109"/>
      <c r="H627" s="109"/>
      <c r="I627" s="109"/>
      <c r="J627" s="109"/>
      <c r="K627" s="109"/>
      <c r="L627" s="109"/>
      <c r="M627" s="109"/>
      <c r="N627" s="109"/>
      <c r="O627" s="109"/>
      <c r="P627" s="109"/>
      <c r="Q627" s="109"/>
      <c r="R627" s="109"/>
      <c r="S627" s="109"/>
      <c r="T627" s="109"/>
      <c r="U627" s="109"/>
      <c r="V627" s="109"/>
      <c r="W627" s="109"/>
      <c r="X627" s="109"/>
      <c r="Y627" s="109"/>
      <c r="Z627" s="109"/>
    </row>
    <row r="628" customFormat="false" ht="12.75" hidden="false" customHeight="true" outlineLevel="0" collapsed="false">
      <c r="A628" s="109"/>
      <c r="B628" s="109"/>
      <c r="C628" s="109"/>
      <c r="D628" s="109"/>
      <c r="E628" s="137"/>
      <c r="F628" s="109"/>
      <c r="G628" s="109"/>
      <c r="H628" s="109"/>
      <c r="I628" s="109"/>
      <c r="J628" s="109"/>
      <c r="K628" s="109"/>
      <c r="L628" s="109"/>
      <c r="M628" s="109"/>
      <c r="N628" s="109"/>
      <c r="O628" s="109"/>
      <c r="P628" s="109"/>
      <c r="Q628" s="109"/>
      <c r="R628" s="109"/>
      <c r="S628" s="109"/>
      <c r="T628" s="109"/>
      <c r="U628" s="109"/>
      <c r="V628" s="109"/>
      <c r="W628" s="109"/>
      <c r="X628" s="109"/>
      <c r="Y628" s="109"/>
      <c r="Z628" s="109"/>
    </row>
    <row r="629" customFormat="false" ht="12.75" hidden="false" customHeight="true" outlineLevel="0" collapsed="false">
      <c r="A629" s="109"/>
      <c r="B629" s="109"/>
      <c r="C629" s="109"/>
      <c r="D629" s="109"/>
      <c r="E629" s="137"/>
      <c r="F629" s="109"/>
      <c r="G629" s="109"/>
      <c r="H629" s="109"/>
      <c r="I629" s="109"/>
      <c r="J629" s="109"/>
      <c r="K629" s="109"/>
      <c r="L629" s="109"/>
      <c r="M629" s="109"/>
      <c r="N629" s="109"/>
      <c r="O629" s="109"/>
      <c r="P629" s="109"/>
      <c r="Q629" s="109"/>
      <c r="R629" s="109"/>
      <c r="S629" s="109"/>
      <c r="T629" s="109"/>
      <c r="U629" s="109"/>
      <c r="V629" s="109"/>
      <c r="W629" s="109"/>
      <c r="X629" s="109"/>
      <c r="Y629" s="109"/>
      <c r="Z629" s="109"/>
    </row>
    <row r="630" customFormat="false" ht="12.75" hidden="false" customHeight="true" outlineLevel="0" collapsed="false">
      <c r="A630" s="109"/>
      <c r="B630" s="109"/>
      <c r="C630" s="109"/>
      <c r="D630" s="109"/>
      <c r="E630" s="137"/>
      <c r="F630" s="109"/>
      <c r="G630" s="109"/>
      <c r="H630" s="109"/>
      <c r="I630" s="109"/>
      <c r="J630" s="109"/>
      <c r="K630" s="109"/>
      <c r="L630" s="109"/>
      <c r="M630" s="109"/>
      <c r="N630" s="109"/>
      <c r="O630" s="109"/>
      <c r="P630" s="109"/>
      <c r="Q630" s="109"/>
      <c r="R630" s="109"/>
      <c r="S630" s="109"/>
      <c r="T630" s="109"/>
      <c r="U630" s="109"/>
      <c r="V630" s="109"/>
      <c r="W630" s="109"/>
      <c r="X630" s="109"/>
      <c r="Y630" s="109"/>
      <c r="Z630" s="109"/>
    </row>
    <row r="631" customFormat="false" ht="12.75" hidden="false" customHeight="true" outlineLevel="0" collapsed="false">
      <c r="A631" s="109"/>
      <c r="B631" s="109"/>
      <c r="C631" s="109"/>
      <c r="D631" s="109"/>
      <c r="E631" s="137"/>
      <c r="F631" s="109"/>
      <c r="G631" s="109"/>
      <c r="H631" s="109"/>
      <c r="I631" s="109"/>
      <c r="J631" s="109"/>
      <c r="K631" s="109"/>
      <c r="L631" s="109"/>
      <c r="M631" s="109"/>
      <c r="N631" s="109"/>
      <c r="O631" s="109"/>
      <c r="P631" s="109"/>
      <c r="Q631" s="109"/>
      <c r="R631" s="109"/>
      <c r="S631" s="109"/>
      <c r="T631" s="109"/>
      <c r="U631" s="109"/>
      <c r="V631" s="109"/>
      <c r="W631" s="109"/>
      <c r="X631" s="109"/>
      <c r="Y631" s="109"/>
      <c r="Z631" s="109"/>
    </row>
    <row r="632" customFormat="false" ht="12.75" hidden="false" customHeight="true" outlineLevel="0" collapsed="false">
      <c r="A632" s="109"/>
      <c r="B632" s="109"/>
      <c r="C632" s="109"/>
      <c r="D632" s="109"/>
      <c r="E632" s="137"/>
      <c r="F632" s="109"/>
      <c r="G632" s="109"/>
      <c r="H632" s="109"/>
      <c r="I632" s="109"/>
      <c r="J632" s="109"/>
      <c r="K632" s="109"/>
      <c r="L632" s="109"/>
      <c r="M632" s="109"/>
      <c r="N632" s="109"/>
      <c r="O632" s="109"/>
      <c r="P632" s="109"/>
      <c r="Q632" s="109"/>
      <c r="R632" s="109"/>
      <c r="S632" s="109"/>
      <c r="T632" s="109"/>
      <c r="U632" s="109"/>
      <c r="V632" s="109"/>
      <c r="W632" s="109"/>
      <c r="X632" s="109"/>
      <c r="Y632" s="109"/>
      <c r="Z632" s="109"/>
    </row>
    <row r="633" customFormat="false" ht="12.75" hidden="false" customHeight="true" outlineLevel="0" collapsed="false">
      <c r="A633" s="109"/>
      <c r="B633" s="109"/>
      <c r="C633" s="109"/>
      <c r="D633" s="109"/>
      <c r="E633" s="137"/>
      <c r="F633" s="109"/>
      <c r="G633" s="109"/>
      <c r="H633" s="109"/>
      <c r="I633" s="109"/>
      <c r="J633" s="109"/>
      <c r="K633" s="109"/>
      <c r="L633" s="109"/>
      <c r="M633" s="109"/>
      <c r="N633" s="109"/>
      <c r="O633" s="109"/>
      <c r="P633" s="109"/>
      <c r="Q633" s="109"/>
      <c r="R633" s="109"/>
      <c r="S633" s="109"/>
      <c r="T633" s="109"/>
      <c r="U633" s="109"/>
      <c r="V633" s="109"/>
      <c r="W633" s="109"/>
      <c r="X633" s="109"/>
      <c r="Y633" s="109"/>
      <c r="Z633" s="109"/>
    </row>
    <row r="634" customFormat="false" ht="12.75" hidden="false" customHeight="true" outlineLevel="0" collapsed="false">
      <c r="A634" s="109"/>
      <c r="B634" s="109"/>
      <c r="C634" s="109"/>
      <c r="D634" s="109"/>
      <c r="E634" s="137"/>
      <c r="F634" s="109"/>
      <c r="G634" s="109"/>
      <c r="H634" s="109"/>
      <c r="I634" s="109"/>
      <c r="J634" s="109"/>
      <c r="K634" s="109"/>
      <c r="L634" s="109"/>
      <c r="M634" s="109"/>
      <c r="N634" s="109"/>
      <c r="O634" s="109"/>
      <c r="P634" s="109"/>
      <c r="Q634" s="109"/>
      <c r="R634" s="109"/>
      <c r="S634" s="109"/>
      <c r="T634" s="109"/>
      <c r="U634" s="109"/>
      <c r="V634" s="109"/>
      <c r="W634" s="109"/>
      <c r="X634" s="109"/>
      <c r="Y634" s="109"/>
      <c r="Z634" s="109"/>
    </row>
    <row r="635" customFormat="false" ht="12.75" hidden="false" customHeight="true" outlineLevel="0" collapsed="false">
      <c r="A635" s="109"/>
      <c r="B635" s="109"/>
      <c r="C635" s="109"/>
      <c r="D635" s="109"/>
      <c r="E635" s="137"/>
      <c r="F635" s="109"/>
      <c r="G635" s="109"/>
      <c r="H635" s="109"/>
      <c r="I635" s="109"/>
      <c r="J635" s="109"/>
      <c r="K635" s="109"/>
      <c r="L635" s="109"/>
      <c r="M635" s="109"/>
      <c r="N635" s="109"/>
      <c r="O635" s="109"/>
      <c r="P635" s="109"/>
      <c r="Q635" s="109"/>
      <c r="R635" s="109"/>
      <c r="S635" s="109"/>
      <c r="T635" s="109"/>
      <c r="U635" s="109"/>
      <c r="V635" s="109"/>
      <c r="W635" s="109"/>
      <c r="X635" s="109"/>
      <c r="Y635" s="109"/>
      <c r="Z635" s="109"/>
    </row>
    <row r="636" customFormat="false" ht="12.75" hidden="false" customHeight="true" outlineLevel="0" collapsed="false">
      <c r="A636" s="109"/>
      <c r="B636" s="109"/>
      <c r="C636" s="109"/>
      <c r="D636" s="109"/>
      <c r="E636" s="137"/>
      <c r="F636" s="109"/>
      <c r="G636" s="109"/>
      <c r="H636" s="109"/>
      <c r="I636" s="109"/>
      <c r="J636" s="109"/>
      <c r="K636" s="109"/>
      <c r="L636" s="109"/>
      <c r="M636" s="109"/>
      <c r="N636" s="109"/>
      <c r="O636" s="109"/>
      <c r="P636" s="109"/>
      <c r="Q636" s="109"/>
      <c r="R636" s="109"/>
      <c r="S636" s="109"/>
      <c r="T636" s="109"/>
      <c r="U636" s="109"/>
      <c r="V636" s="109"/>
      <c r="W636" s="109"/>
      <c r="X636" s="109"/>
      <c r="Y636" s="109"/>
      <c r="Z636" s="109"/>
    </row>
    <row r="637" customFormat="false" ht="12.75" hidden="false" customHeight="true" outlineLevel="0" collapsed="false">
      <c r="A637" s="109"/>
      <c r="B637" s="109"/>
      <c r="C637" s="109"/>
      <c r="D637" s="109"/>
      <c r="E637" s="137"/>
      <c r="F637" s="109"/>
      <c r="G637" s="109"/>
      <c r="H637" s="109"/>
      <c r="I637" s="109"/>
      <c r="J637" s="109"/>
      <c r="K637" s="109"/>
      <c r="L637" s="109"/>
      <c r="M637" s="109"/>
      <c r="N637" s="109"/>
      <c r="O637" s="109"/>
      <c r="P637" s="109"/>
      <c r="Q637" s="109"/>
      <c r="R637" s="109"/>
      <c r="S637" s="109"/>
      <c r="T637" s="109"/>
      <c r="U637" s="109"/>
      <c r="V637" s="109"/>
      <c r="W637" s="109"/>
      <c r="X637" s="109"/>
      <c r="Y637" s="109"/>
      <c r="Z637" s="109"/>
    </row>
    <row r="638" customFormat="false" ht="12.75" hidden="false" customHeight="true" outlineLevel="0" collapsed="false">
      <c r="A638" s="109"/>
      <c r="B638" s="109"/>
      <c r="C638" s="109"/>
      <c r="D638" s="109"/>
      <c r="E638" s="137"/>
      <c r="F638" s="109"/>
      <c r="G638" s="109"/>
      <c r="H638" s="109"/>
      <c r="I638" s="109"/>
      <c r="J638" s="109"/>
      <c r="K638" s="109"/>
      <c r="L638" s="109"/>
      <c r="M638" s="109"/>
      <c r="N638" s="109"/>
      <c r="O638" s="109"/>
      <c r="P638" s="109"/>
      <c r="Q638" s="109"/>
      <c r="R638" s="109"/>
      <c r="S638" s="109"/>
      <c r="T638" s="109"/>
      <c r="U638" s="109"/>
      <c r="V638" s="109"/>
      <c r="W638" s="109"/>
      <c r="X638" s="109"/>
      <c r="Y638" s="109"/>
      <c r="Z638" s="109"/>
    </row>
    <row r="639" customFormat="false" ht="12.75" hidden="false" customHeight="true" outlineLevel="0" collapsed="false">
      <c r="A639" s="109"/>
      <c r="B639" s="109"/>
      <c r="C639" s="109"/>
      <c r="D639" s="109"/>
      <c r="E639" s="137"/>
      <c r="F639" s="109"/>
      <c r="G639" s="109"/>
      <c r="H639" s="109"/>
      <c r="I639" s="109"/>
      <c r="J639" s="109"/>
      <c r="K639" s="109"/>
      <c r="L639" s="109"/>
      <c r="M639" s="109"/>
      <c r="N639" s="109"/>
      <c r="O639" s="109"/>
      <c r="P639" s="109"/>
      <c r="Q639" s="109"/>
      <c r="R639" s="109"/>
      <c r="S639" s="109"/>
      <c r="T639" s="109"/>
      <c r="U639" s="109"/>
      <c r="V639" s="109"/>
      <c r="W639" s="109"/>
      <c r="X639" s="109"/>
      <c r="Y639" s="109"/>
      <c r="Z639" s="109"/>
    </row>
    <row r="640" customFormat="false" ht="12.75" hidden="false" customHeight="true" outlineLevel="0" collapsed="false">
      <c r="A640" s="109"/>
      <c r="B640" s="109"/>
      <c r="C640" s="109"/>
      <c r="D640" s="109"/>
      <c r="E640" s="137"/>
      <c r="F640" s="109"/>
      <c r="G640" s="109"/>
      <c r="H640" s="109"/>
      <c r="I640" s="109"/>
      <c r="J640" s="109"/>
      <c r="K640" s="109"/>
      <c r="L640" s="109"/>
      <c r="M640" s="109"/>
      <c r="N640" s="109"/>
      <c r="O640" s="109"/>
      <c r="P640" s="109"/>
      <c r="Q640" s="109"/>
      <c r="R640" s="109"/>
      <c r="S640" s="109"/>
      <c r="T640" s="109"/>
      <c r="U640" s="109"/>
      <c r="V640" s="109"/>
      <c r="W640" s="109"/>
      <c r="X640" s="109"/>
      <c r="Y640" s="109"/>
      <c r="Z640" s="109"/>
    </row>
    <row r="641" customFormat="false" ht="12.75" hidden="false" customHeight="true" outlineLevel="0" collapsed="false">
      <c r="A641" s="109"/>
      <c r="B641" s="109"/>
      <c r="C641" s="109"/>
      <c r="D641" s="109"/>
      <c r="E641" s="137"/>
      <c r="F641" s="109"/>
      <c r="G641" s="109"/>
      <c r="H641" s="109"/>
      <c r="I641" s="109"/>
      <c r="J641" s="109"/>
      <c r="K641" s="109"/>
      <c r="L641" s="109"/>
      <c r="M641" s="109"/>
      <c r="N641" s="109"/>
      <c r="O641" s="109"/>
      <c r="P641" s="109"/>
      <c r="Q641" s="109"/>
      <c r="R641" s="109"/>
      <c r="S641" s="109"/>
      <c r="T641" s="109"/>
      <c r="U641" s="109"/>
      <c r="V641" s="109"/>
      <c r="W641" s="109"/>
      <c r="X641" s="109"/>
      <c r="Y641" s="109"/>
      <c r="Z641" s="109"/>
    </row>
    <row r="642" customFormat="false" ht="12.75" hidden="false" customHeight="true" outlineLevel="0" collapsed="false">
      <c r="A642" s="109"/>
      <c r="B642" s="109"/>
      <c r="C642" s="109"/>
      <c r="D642" s="109"/>
      <c r="E642" s="137"/>
      <c r="F642" s="109"/>
      <c r="G642" s="109"/>
      <c r="H642" s="109"/>
      <c r="I642" s="109"/>
      <c r="J642" s="109"/>
      <c r="K642" s="109"/>
      <c r="L642" s="109"/>
      <c r="M642" s="109"/>
      <c r="N642" s="109"/>
      <c r="O642" s="109"/>
      <c r="P642" s="109"/>
      <c r="Q642" s="109"/>
      <c r="R642" s="109"/>
      <c r="S642" s="109"/>
      <c r="T642" s="109"/>
      <c r="U642" s="109"/>
      <c r="V642" s="109"/>
      <c r="W642" s="109"/>
      <c r="X642" s="109"/>
      <c r="Y642" s="109"/>
      <c r="Z642" s="109"/>
    </row>
    <row r="643" customFormat="false" ht="12.75" hidden="false" customHeight="true" outlineLevel="0" collapsed="false">
      <c r="A643" s="109"/>
      <c r="B643" s="109"/>
      <c r="C643" s="109"/>
      <c r="D643" s="109"/>
      <c r="E643" s="137"/>
      <c r="F643" s="109"/>
      <c r="G643" s="109"/>
      <c r="H643" s="109"/>
      <c r="I643" s="109"/>
      <c r="J643" s="109"/>
      <c r="K643" s="109"/>
      <c r="L643" s="109"/>
      <c r="M643" s="109"/>
      <c r="N643" s="109"/>
      <c r="O643" s="109"/>
      <c r="P643" s="109"/>
      <c r="Q643" s="109"/>
      <c r="R643" s="109"/>
      <c r="S643" s="109"/>
      <c r="T643" s="109"/>
      <c r="U643" s="109"/>
      <c r="V643" s="109"/>
      <c r="W643" s="109"/>
      <c r="X643" s="109"/>
      <c r="Y643" s="109"/>
      <c r="Z643" s="109"/>
    </row>
    <row r="644" customFormat="false" ht="12.75" hidden="false" customHeight="true" outlineLevel="0" collapsed="false">
      <c r="A644" s="109"/>
      <c r="B644" s="109"/>
      <c r="C644" s="109"/>
      <c r="D644" s="109"/>
      <c r="E644" s="137"/>
      <c r="F644" s="109"/>
      <c r="G644" s="109"/>
      <c r="H644" s="109"/>
      <c r="I644" s="109"/>
      <c r="J644" s="109"/>
      <c r="K644" s="109"/>
      <c r="L644" s="109"/>
      <c r="M644" s="109"/>
      <c r="N644" s="109"/>
      <c r="O644" s="109"/>
      <c r="P644" s="109"/>
      <c r="Q644" s="109"/>
      <c r="R644" s="109"/>
      <c r="S644" s="109"/>
      <c r="T644" s="109"/>
      <c r="U644" s="109"/>
      <c r="V644" s="109"/>
      <c r="W644" s="109"/>
      <c r="X644" s="109"/>
      <c r="Y644" s="109"/>
      <c r="Z644" s="109"/>
    </row>
    <row r="645" customFormat="false" ht="12.75" hidden="false" customHeight="true" outlineLevel="0" collapsed="false">
      <c r="A645" s="109"/>
      <c r="B645" s="109"/>
      <c r="C645" s="109"/>
      <c r="D645" s="109"/>
      <c r="E645" s="137"/>
      <c r="F645" s="109"/>
      <c r="G645" s="109"/>
      <c r="H645" s="109"/>
      <c r="I645" s="109"/>
      <c r="J645" s="109"/>
      <c r="K645" s="109"/>
      <c r="L645" s="109"/>
      <c r="M645" s="109"/>
      <c r="N645" s="109"/>
      <c r="O645" s="109"/>
      <c r="P645" s="109"/>
      <c r="Q645" s="109"/>
      <c r="R645" s="109"/>
      <c r="S645" s="109"/>
      <c r="T645" s="109"/>
      <c r="U645" s="109"/>
      <c r="V645" s="109"/>
      <c r="W645" s="109"/>
      <c r="X645" s="109"/>
      <c r="Y645" s="109"/>
      <c r="Z645" s="109"/>
    </row>
    <row r="646" customFormat="false" ht="12.75" hidden="false" customHeight="true" outlineLevel="0" collapsed="false">
      <c r="A646" s="109"/>
      <c r="B646" s="109"/>
      <c r="C646" s="109"/>
      <c r="D646" s="109"/>
      <c r="E646" s="137"/>
      <c r="F646" s="109"/>
      <c r="G646" s="109"/>
      <c r="H646" s="109"/>
      <c r="I646" s="109"/>
      <c r="J646" s="109"/>
      <c r="K646" s="109"/>
      <c r="L646" s="109"/>
      <c r="M646" s="109"/>
      <c r="N646" s="109"/>
      <c r="O646" s="109"/>
      <c r="P646" s="109"/>
      <c r="Q646" s="109"/>
      <c r="R646" s="109"/>
      <c r="S646" s="109"/>
      <c r="T646" s="109"/>
      <c r="U646" s="109"/>
      <c r="V646" s="109"/>
      <c r="W646" s="109"/>
      <c r="X646" s="109"/>
      <c r="Y646" s="109"/>
      <c r="Z646" s="109"/>
    </row>
    <row r="647" customFormat="false" ht="12.75" hidden="false" customHeight="true" outlineLevel="0" collapsed="false">
      <c r="A647" s="109"/>
      <c r="B647" s="109"/>
      <c r="C647" s="109"/>
      <c r="D647" s="109"/>
      <c r="E647" s="137"/>
      <c r="F647" s="109"/>
      <c r="G647" s="109"/>
      <c r="H647" s="109"/>
      <c r="I647" s="109"/>
      <c r="J647" s="109"/>
      <c r="K647" s="109"/>
      <c r="L647" s="109"/>
      <c r="M647" s="109"/>
      <c r="N647" s="109"/>
      <c r="O647" s="109"/>
      <c r="P647" s="109"/>
      <c r="Q647" s="109"/>
      <c r="R647" s="109"/>
      <c r="S647" s="109"/>
      <c r="T647" s="109"/>
      <c r="U647" s="109"/>
      <c r="V647" s="109"/>
      <c r="W647" s="109"/>
      <c r="X647" s="109"/>
      <c r="Y647" s="109"/>
      <c r="Z647" s="109"/>
    </row>
    <row r="648" customFormat="false" ht="12.75" hidden="false" customHeight="true" outlineLevel="0" collapsed="false">
      <c r="A648" s="109"/>
      <c r="B648" s="109"/>
      <c r="C648" s="109"/>
      <c r="D648" s="109"/>
      <c r="E648" s="137"/>
      <c r="F648" s="109"/>
      <c r="G648" s="109"/>
      <c r="H648" s="109"/>
      <c r="I648" s="109"/>
      <c r="J648" s="109"/>
      <c r="K648" s="109"/>
      <c r="L648" s="109"/>
      <c r="M648" s="109"/>
      <c r="N648" s="109"/>
      <c r="O648" s="109"/>
      <c r="P648" s="109"/>
      <c r="Q648" s="109"/>
      <c r="R648" s="109"/>
      <c r="S648" s="109"/>
      <c r="T648" s="109"/>
      <c r="U648" s="109"/>
      <c r="V648" s="109"/>
      <c r="W648" s="109"/>
      <c r="X648" s="109"/>
      <c r="Y648" s="109"/>
      <c r="Z648" s="109"/>
    </row>
    <row r="649" customFormat="false" ht="12.75" hidden="false" customHeight="true" outlineLevel="0" collapsed="false">
      <c r="A649" s="109"/>
      <c r="B649" s="109"/>
      <c r="C649" s="109"/>
      <c r="D649" s="109"/>
      <c r="E649" s="137"/>
      <c r="F649" s="109"/>
      <c r="G649" s="109"/>
      <c r="H649" s="109"/>
      <c r="I649" s="109"/>
      <c r="J649" s="109"/>
      <c r="K649" s="109"/>
      <c r="L649" s="109"/>
      <c r="M649" s="109"/>
      <c r="N649" s="109"/>
      <c r="O649" s="109"/>
      <c r="P649" s="109"/>
      <c r="Q649" s="109"/>
      <c r="R649" s="109"/>
      <c r="S649" s="109"/>
      <c r="T649" s="109"/>
      <c r="U649" s="109"/>
      <c r="V649" s="109"/>
      <c r="W649" s="109"/>
      <c r="X649" s="109"/>
      <c r="Y649" s="109"/>
      <c r="Z649" s="109"/>
    </row>
    <row r="650" customFormat="false" ht="12.75" hidden="false" customHeight="true" outlineLevel="0" collapsed="false">
      <c r="A650" s="109"/>
      <c r="B650" s="109"/>
      <c r="C650" s="109"/>
      <c r="D650" s="109"/>
      <c r="E650" s="137"/>
      <c r="F650" s="109"/>
      <c r="G650" s="109"/>
      <c r="H650" s="109"/>
      <c r="I650" s="109"/>
      <c r="J650" s="109"/>
      <c r="K650" s="109"/>
      <c r="L650" s="109"/>
      <c r="M650" s="109"/>
      <c r="N650" s="109"/>
      <c r="O650" s="109"/>
      <c r="P650" s="109"/>
      <c r="Q650" s="109"/>
      <c r="R650" s="109"/>
      <c r="S650" s="109"/>
      <c r="T650" s="109"/>
      <c r="U650" s="109"/>
      <c r="V650" s="109"/>
      <c r="W650" s="109"/>
      <c r="X650" s="109"/>
      <c r="Y650" s="109"/>
      <c r="Z650" s="109"/>
    </row>
    <row r="651" customFormat="false" ht="12.75" hidden="false" customHeight="true" outlineLevel="0" collapsed="false">
      <c r="A651" s="109"/>
      <c r="B651" s="109"/>
      <c r="C651" s="109"/>
      <c r="D651" s="109"/>
      <c r="E651" s="137"/>
      <c r="F651" s="109"/>
      <c r="G651" s="109"/>
      <c r="H651" s="109"/>
      <c r="I651" s="109"/>
      <c r="J651" s="109"/>
      <c r="K651" s="109"/>
      <c r="L651" s="109"/>
      <c r="M651" s="109"/>
      <c r="N651" s="109"/>
      <c r="O651" s="109"/>
      <c r="P651" s="109"/>
      <c r="Q651" s="109"/>
      <c r="R651" s="109"/>
      <c r="S651" s="109"/>
      <c r="T651" s="109"/>
      <c r="U651" s="109"/>
      <c r="V651" s="109"/>
      <c r="W651" s="109"/>
      <c r="X651" s="109"/>
      <c r="Y651" s="109"/>
      <c r="Z651" s="109"/>
    </row>
    <row r="652" customFormat="false" ht="12.75" hidden="false" customHeight="true" outlineLevel="0" collapsed="false">
      <c r="A652" s="109"/>
      <c r="B652" s="109"/>
      <c r="C652" s="109"/>
      <c r="D652" s="109"/>
      <c r="E652" s="137"/>
      <c r="F652" s="109"/>
      <c r="G652" s="109"/>
      <c r="H652" s="109"/>
      <c r="I652" s="109"/>
      <c r="J652" s="109"/>
      <c r="K652" s="109"/>
      <c r="L652" s="109"/>
      <c r="M652" s="109"/>
      <c r="N652" s="109"/>
      <c r="O652" s="109"/>
      <c r="P652" s="109"/>
      <c r="Q652" s="109"/>
      <c r="R652" s="109"/>
      <c r="S652" s="109"/>
      <c r="T652" s="109"/>
      <c r="U652" s="109"/>
      <c r="V652" s="109"/>
      <c r="W652" s="109"/>
      <c r="X652" s="109"/>
      <c r="Y652" s="109"/>
      <c r="Z652" s="109"/>
    </row>
    <row r="653" customFormat="false" ht="12.75" hidden="false" customHeight="true" outlineLevel="0" collapsed="false">
      <c r="A653" s="109"/>
      <c r="B653" s="109"/>
      <c r="C653" s="109"/>
      <c r="D653" s="109"/>
      <c r="E653" s="137"/>
      <c r="F653" s="109"/>
      <c r="G653" s="109"/>
      <c r="H653" s="109"/>
      <c r="I653" s="109"/>
      <c r="J653" s="109"/>
      <c r="K653" s="109"/>
      <c r="L653" s="109"/>
      <c r="M653" s="109"/>
      <c r="N653" s="109"/>
      <c r="O653" s="109"/>
      <c r="P653" s="109"/>
      <c r="Q653" s="109"/>
      <c r="R653" s="109"/>
      <c r="S653" s="109"/>
      <c r="T653" s="109"/>
      <c r="U653" s="109"/>
      <c r="V653" s="109"/>
      <c r="W653" s="109"/>
      <c r="X653" s="109"/>
      <c r="Y653" s="109"/>
      <c r="Z653" s="109"/>
    </row>
    <row r="654" customFormat="false" ht="12.75" hidden="false" customHeight="true" outlineLevel="0" collapsed="false">
      <c r="A654" s="109"/>
      <c r="B654" s="109"/>
      <c r="C654" s="109"/>
      <c r="D654" s="109"/>
      <c r="E654" s="137"/>
      <c r="F654" s="109"/>
      <c r="G654" s="109"/>
      <c r="H654" s="109"/>
      <c r="I654" s="109"/>
      <c r="J654" s="109"/>
      <c r="K654" s="109"/>
      <c r="L654" s="109"/>
      <c r="M654" s="109"/>
      <c r="N654" s="109"/>
      <c r="O654" s="109"/>
      <c r="P654" s="109"/>
      <c r="Q654" s="109"/>
      <c r="R654" s="109"/>
      <c r="S654" s="109"/>
      <c r="T654" s="109"/>
      <c r="U654" s="109"/>
      <c r="V654" s="109"/>
      <c r="W654" s="109"/>
      <c r="X654" s="109"/>
      <c r="Y654" s="109"/>
      <c r="Z654" s="109"/>
    </row>
    <row r="655" customFormat="false" ht="12.75" hidden="false" customHeight="true" outlineLevel="0" collapsed="false">
      <c r="A655" s="109"/>
      <c r="B655" s="109"/>
      <c r="C655" s="109"/>
      <c r="D655" s="109"/>
      <c r="E655" s="137"/>
      <c r="F655" s="109"/>
      <c r="G655" s="109"/>
      <c r="H655" s="109"/>
      <c r="I655" s="109"/>
      <c r="J655" s="109"/>
      <c r="K655" s="109"/>
      <c r="L655" s="109"/>
      <c r="M655" s="109"/>
      <c r="N655" s="109"/>
      <c r="O655" s="109"/>
      <c r="P655" s="109"/>
      <c r="Q655" s="109"/>
      <c r="R655" s="109"/>
      <c r="S655" s="109"/>
      <c r="T655" s="109"/>
      <c r="U655" s="109"/>
      <c r="V655" s="109"/>
      <c r="W655" s="109"/>
      <c r="X655" s="109"/>
      <c r="Y655" s="109"/>
      <c r="Z655" s="109"/>
    </row>
    <row r="656" customFormat="false" ht="12.75" hidden="false" customHeight="true" outlineLevel="0" collapsed="false">
      <c r="A656" s="109"/>
      <c r="B656" s="109"/>
      <c r="C656" s="109"/>
      <c r="D656" s="109"/>
      <c r="E656" s="137"/>
      <c r="F656" s="109"/>
      <c r="G656" s="109"/>
      <c r="H656" s="109"/>
      <c r="I656" s="109"/>
      <c r="J656" s="109"/>
      <c r="K656" s="109"/>
      <c r="L656" s="109"/>
      <c r="M656" s="109"/>
      <c r="N656" s="109"/>
      <c r="O656" s="109"/>
      <c r="P656" s="109"/>
      <c r="Q656" s="109"/>
      <c r="R656" s="109"/>
      <c r="S656" s="109"/>
      <c r="T656" s="109"/>
      <c r="U656" s="109"/>
      <c r="V656" s="109"/>
      <c r="W656" s="109"/>
      <c r="X656" s="109"/>
      <c r="Y656" s="109"/>
      <c r="Z656" s="109"/>
    </row>
    <row r="657" customFormat="false" ht="12.75" hidden="false" customHeight="true" outlineLevel="0" collapsed="false">
      <c r="A657" s="109"/>
      <c r="B657" s="109"/>
      <c r="C657" s="109"/>
      <c r="D657" s="109"/>
      <c r="E657" s="137"/>
      <c r="F657" s="109"/>
      <c r="G657" s="109"/>
      <c r="H657" s="109"/>
      <c r="I657" s="109"/>
      <c r="J657" s="109"/>
      <c r="K657" s="109"/>
      <c r="L657" s="109"/>
      <c r="M657" s="109"/>
      <c r="N657" s="109"/>
      <c r="O657" s="109"/>
      <c r="P657" s="109"/>
      <c r="Q657" s="109"/>
      <c r="R657" s="109"/>
      <c r="S657" s="109"/>
      <c r="T657" s="109"/>
      <c r="U657" s="109"/>
      <c r="V657" s="109"/>
      <c r="W657" s="109"/>
      <c r="X657" s="109"/>
      <c r="Y657" s="109"/>
      <c r="Z657" s="109"/>
    </row>
    <row r="658" customFormat="false" ht="12.75" hidden="false" customHeight="true" outlineLevel="0" collapsed="false">
      <c r="A658" s="109"/>
      <c r="B658" s="109"/>
      <c r="C658" s="109"/>
      <c r="D658" s="109"/>
      <c r="E658" s="137"/>
      <c r="F658" s="109"/>
      <c r="G658" s="109"/>
      <c r="H658" s="109"/>
      <c r="I658" s="109"/>
      <c r="J658" s="109"/>
      <c r="K658" s="109"/>
      <c r="L658" s="109"/>
      <c r="M658" s="109"/>
      <c r="N658" s="109"/>
      <c r="O658" s="109"/>
      <c r="P658" s="109"/>
      <c r="Q658" s="109"/>
      <c r="R658" s="109"/>
      <c r="S658" s="109"/>
      <c r="T658" s="109"/>
      <c r="U658" s="109"/>
      <c r="V658" s="109"/>
      <c r="W658" s="109"/>
      <c r="X658" s="109"/>
      <c r="Y658" s="109"/>
      <c r="Z658" s="109"/>
    </row>
    <row r="659" customFormat="false" ht="12.75" hidden="false" customHeight="true" outlineLevel="0" collapsed="false">
      <c r="A659" s="109"/>
      <c r="B659" s="109"/>
      <c r="C659" s="109"/>
      <c r="D659" s="109"/>
      <c r="E659" s="137"/>
      <c r="F659" s="109"/>
      <c r="G659" s="109"/>
      <c r="H659" s="109"/>
      <c r="I659" s="109"/>
      <c r="J659" s="109"/>
      <c r="K659" s="109"/>
      <c r="L659" s="109"/>
      <c r="M659" s="109"/>
      <c r="N659" s="109"/>
      <c r="O659" s="109"/>
      <c r="P659" s="109"/>
      <c r="Q659" s="109"/>
      <c r="R659" s="109"/>
      <c r="S659" s="109"/>
      <c r="T659" s="109"/>
      <c r="U659" s="109"/>
      <c r="V659" s="109"/>
      <c r="W659" s="109"/>
      <c r="X659" s="109"/>
      <c r="Y659" s="109"/>
      <c r="Z659" s="109"/>
    </row>
    <row r="660" customFormat="false" ht="12.75" hidden="false" customHeight="true" outlineLevel="0" collapsed="false">
      <c r="A660" s="109"/>
      <c r="B660" s="109"/>
      <c r="C660" s="109"/>
      <c r="D660" s="109"/>
      <c r="E660" s="137"/>
      <c r="F660" s="109"/>
      <c r="G660" s="109"/>
      <c r="H660" s="109"/>
      <c r="I660" s="109"/>
      <c r="J660" s="109"/>
      <c r="K660" s="109"/>
      <c r="L660" s="109"/>
      <c r="M660" s="109"/>
      <c r="N660" s="109"/>
      <c r="O660" s="109"/>
      <c r="P660" s="109"/>
      <c r="Q660" s="109"/>
      <c r="R660" s="109"/>
      <c r="S660" s="109"/>
      <c r="T660" s="109"/>
      <c r="U660" s="109"/>
      <c r="V660" s="109"/>
      <c r="W660" s="109"/>
      <c r="X660" s="109"/>
      <c r="Y660" s="109"/>
      <c r="Z660" s="109"/>
    </row>
    <row r="661" customFormat="false" ht="12.75" hidden="false" customHeight="true" outlineLevel="0" collapsed="false">
      <c r="A661" s="109"/>
      <c r="B661" s="109"/>
      <c r="C661" s="109"/>
      <c r="D661" s="109"/>
      <c r="E661" s="137"/>
      <c r="F661" s="109"/>
      <c r="G661" s="109"/>
      <c r="H661" s="109"/>
      <c r="I661" s="109"/>
      <c r="J661" s="109"/>
      <c r="K661" s="109"/>
      <c r="L661" s="109"/>
      <c r="M661" s="109"/>
      <c r="N661" s="109"/>
      <c r="O661" s="109"/>
      <c r="P661" s="109"/>
      <c r="Q661" s="109"/>
      <c r="R661" s="109"/>
      <c r="S661" s="109"/>
      <c r="T661" s="109"/>
      <c r="U661" s="109"/>
      <c r="V661" s="109"/>
      <c r="W661" s="109"/>
      <c r="X661" s="109"/>
      <c r="Y661" s="109"/>
      <c r="Z661" s="109"/>
    </row>
    <row r="662" customFormat="false" ht="12.75" hidden="false" customHeight="true" outlineLevel="0" collapsed="false">
      <c r="A662" s="109"/>
      <c r="B662" s="109"/>
      <c r="C662" s="109"/>
      <c r="D662" s="109"/>
      <c r="E662" s="137"/>
      <c r="F662" s="109"/>
      <c r="G662" s="109"/>
      <c r="H662" s="109"/>
      <c r="I662" s="109"/>
      <c r="J662" s="109"/>
      <c r="K662" s="109"/>
      <c r="L662" s="109"/>
      <c r="M662" s="109"/>
      <c r="N662" s="109"/>
      <c r="O662" s="109"/>
      <c r="P662" s="109"/>
      <c r="Q662" s="109"/>
      <c r="R662" s="109"/>
      <c r="S662" s="109"/>
      <c r="T662" s="109"/>
      <c r="U662" s="109"/>
      <c r="V662" s="109"/>
      <c r="W662" s="109"/>
      <c r="X662" s="109"/>
      <c r="Y662" s="109"/>
      <c r="Z662" s="109"/>
    </row>
    <row r="663" customFormat="false" ht="12.75" hidden="false" customHeight="true" outlineLevel="0" collapsed="false">
      <c r="A663" s="109"/>
      <c r="B663" s="109"/>
      <c r="C663" s="109"/>
      <c r="D663" s="109"/>
      <c r="E663" s="137"/>
      <c r="F663" s="109"/>
      <c r="G663" s="109"/>
      <c r="H663" s="109"/>
      <c r="I663" s="109"/>
      <c r="J663" s="109"/>
      <c r="K663" s="109"/>
      <c r="L663" s="109"/>
      <c r="M663" s="109"/>
      <c r="N663" s="109"/>
      <c r="O663" s="109"/>
      <c r="P663" s="109"/>
      <c r="Q663" s="109"/>
      <c r="R663" s="109"/>
      <c r="S663" s="109"/>
      <c r="T663" s="109"/>
      <c r="U663" s="109"/>
      <c r="V663" s="109"/>
      <c r="W663" s="109"/>
      <c r="X663" s="109"/>
      <c r="Y663" s="109"/>
      <c r="Z663" s="109"/>
    </row>
    <row r="664" customFormat="false" ht="12.75" hidden="false" customHeight="true" outlineLevel="0" collapsed="false">
      <c r="A664" s="109"/>
      <c r="B664" s="109"/>
      <c r="C664" s="109"/>
      <c r="D664" s="109"/>
      <c r="E664" s="137"/>
      <c r="F664" s="109"/>
      <c r="G664" s="109"/>
      <c r="H664" s="109"/>
      <c r="I664" s="109"/>
      <c r="J664" s="109"/>
      <c r="K664" s="109"/>
      <c r="L664" s="109"/>
      <c r="M664" s="109"/>
      <c r="N664" s="109"/>
      <c r="O664" s="109"/>
      <c r="P664" s="109"/>
      <c r="Q664" s="109"/>
      <c r="R664" s="109"/>
      <c r="S664" s="109"/>
      <c r="T664" s="109"/>
      <c r="U664" s="109"/>
      <c r="V664" s="109"/>
      <c r="W664" s="109"/>
      <c r="X664" s="109"/>
      <c r="Y664" s="109"/>
      <c r="Z664" s="109"/>
    </row>
    <row r="665" customFormat="false" ht="12.75" hidden="false" customHeight="true" outlineLevel="0" collapsed="false">
      <c r="A665" s="109"/>
      <c r="B665" s="109"/>
      <c r="C665" s="109"/>
      <c r="D665" s="109"/>
      <c r="E665" s="137"/>
      <c r="F665" s="109"/>
      <c r="G665" s="109"/>
      <c r="H665" s="109"/>
      <c r="I665" s="109"/>
      <c r="J665" s="109"/>
      <c r="K665" s="109"/>
      <c r="L665" s="109"/>
      <c r="M665" s="109"/>
      <c r="N665" s="109"/>
      <c r="O665" s="109"/>
      <c r="P665" s="109"/>
      <c r="Q665" s="109"/>
      <c r="R665" s="109"/>
      <c r="S665" s="109"/>
      <c r="T665" s="109"/>
      <c r="U665" s="109"/>
      <c r="V665" s="109"/>
      <c r="W665" s="109"/>
      <c r="X665" s="109"/>
      <c r="Y665" s="109"/>
      <c r="Z665" s="109"/>
    </row>
    <row r="666" customFormat="false" ht="12.75" hidden="false" customHeight="true" outlineLevel="0" collapsed="false">
      <c r="A666" s="109"/>
      <c r="B666" s="109"/>
      <c r="C666" s="109"/>
      <c r="D666" s="109"/>
      <c r="E666" s="137"/>
      <c r="F666" s="109"/>
      <c r="G666" s="109"/>
      <c r="H666" s="109"/>
      <c r="I666" s="109"/>
      <c r="J666" s="109"/>
      <c r="K666" s="109"/>
      <c r="L666" s="109"/>
      <c r="M666" s="109"/>
      <c r="N666" s="109"/>
      <c r="O666" s="109"/>
      <c r="P666" s="109"/>
      <c r="Q666" s="109"/>
      <c r="R666" s="109"/>
      <c r="S666" s="109"/>
      <c r="T666" s="109"/>
      <c r="U666" s="109"/>
      <c r="V666" s="109"/>
      <c r="W666" s="109"/>
      <c r="X666" s="109"/>
      <c r="Y666" s="109"/>
      <c r="Z666" s="109"/>
    </row>
    <row r="667" customFormat="false" ht="12.75" hidden="false" customHeight="true" outlineLevel="0" collapsed="false">
      <c r="A667" s="109"/>
      <c r="B667" s="109"/>
      <c r="C667" s="109"/>
      <c r="D667" s="109"/>
      <c r="E667" s="137"/>
      <c r="F667" s="109"/>
      <c r="G667" s="109"/>
      <c r="H667" s="109"/>
      <c r="I667" s="109"/>
      <c r="J667" s="109"/>
      <c r="K667" s="109"/>
      <c r="L667" s="109"/>
      <c r="M667" s="109"/>
      <c r="N667" s="109"/>
      <c r="O667" s="109"/>
      <c r="P667" s="109"/>
      <c r="Q667" s="109"/>
      <c r="R667" s="109"/>
      <c r="S667" s="109"/>
      <c r="T667" s="109"/>
      <c r="U667" s="109"/>
      <c r="V667" s="109"/>
      <c r="W667" s="109"/>
      <c r="X667" s="109"/>
      <c r="Y667" s="109"/>
      <c r="Z667" s="109"/>
    </row>
    <row r="668" customFormat="false" ht="12.75" hidden="false" customHeight="true" outlineLevel="0" collapsed="false">
      <c r="A668" s="109"/>
      <c r="B668" s="109"/>
      <c r="C668" s="109"/>
      <c r="D668" s="109"/>
      <c r="E668" s="137"/>
      <c r="F668" s="109"/>
      <c r="G668" s="109"/>
      <c r="H668" s="109"/>
      <c r="I668" s="109"/>
      <c r="J668" s="109"/>
      <c r="K668" s="109"/>
      <c r="L668" s="109"/>
      <c r="M668" s="109"/>
      <c r="N668" s="109"/>
      <c r="O668" s="109"/>
      <c r="P668" s="109"/>
      <c r="Q668" s="109"/>
      <c r="R668" s="109"/>
      <c r="S668" s="109"/>
      <c r="T668" s="109"/>
      <c r="U668" s="109"/>
      <c r="V668" s="109"/>
      <c r="W668" s="109"/>
      <c r="X668" s="109"/>
      <c r="Y668" s="109"/>
      <c r="Z668" s="109"/>
    </row>
    <row r="669" customFormat="false" ht="12.75" hidden="false" customHeight="true" outlineLevel="0" collapsed="false">
      <c r="A669" s="109"/>
      <c r="B669" s="109"/>
      <c r="C669" s="109"/>
      <c r="D669" s="109"/>
      <c r="E669" s="137"/>
      <c r="F669" s="109"/>
      <c r="G669" s="109"/>
      <c r="H669" s="109"/>
      <c r="I669" s="109"/>
      <c r="J669" s="109"/>
      <c r="K669" s="109"/>
      <c r="L669" s="109"/>
      <c r="M669" s="109"/>
      <c r="N669" s="109"/>
      <c r="O669" s="109"/>
      <c r="P669" s="109"/>
      <c r="Q669" s="109"/>
      <c r="R669" s="109"/>
      <c r="S669" s="109"/>
      <c r="T669" s="109"/>
      <c r="U669" s="109"/>
      <c r="V669" s="109"/>
      <c r="W669" s="109"/>
      <c r="X669" s="109"/>
      <c r="Y669" s="109"/>
      <c r="Z669" s="109"/>
    </row>
    <row r="670" customFormat="false" ht="12.75" hidden="false" customHeight="true" outlineLevel="0" collapsed="false">
      <c r="A670" s="109"/>
      <c r="B670" s="109"/>
      <c r="C670" s="109"/>
      <c r="D670" s="109"/>
      <c r="E670" s="137"/>
      <c r="F670" s="109"/>
      <c r="G670" s="109"/>
      <c r="H670" s="109"/>
      <c r="I670" s="109"/>
      <c r="J670" s="109"/>
      <c r="K670" s="109"/>
      <c r="L670" s="109"/>
      <c r="M670" s="109"/>
      <c r="N670" s="109"/>
      <c r="O670" s="109"/>
      <c r="P670" s="109"/>
      <c r="Q670" s="109"/>
      <c r="R670" s="109"/>
      <c r="S670" s="109"/>
      <c r="T670" s="109"/>
      <c r="U670" s="109"/>
      <c r="V670" s="109"/>
      <c r="W670" s="109"/>
      <c r="X670" s="109"/>
      <c r="Y670" s="109"/>
      <c r="Z670" s="109"/>
    </row>
    <row r="671" customFormat="false" ht="12.75" hidden="false" customHeight="true" outlineLevel="0" collapsed="false">
      <c r="A671" s="109"/>
      <c r="B671" s="109"/>
      <c r="C671" s="109"/>
      <c r="D671" s="109"/>
      <c r="E671" s="137"/>
      <c r="F671" s="109"/>
      <c r="G671" s="109"/>
      <c r="H671" s="109"/>
      <c r="I671" s="109"/>
      <c r="J671" s="109"/>
      <c r="K671" s="109"/>
      <c r="L671" s="109"/>
      <c r="M671" s="109"/>
      <c r="N671" s="109"/>
      <c r="O671" s="109"/>
      <c r="P671" s="109"/>
      <c r="Q671" s="109"/>
      <c r="R671" s="109"/>
      <c r="S671" s="109"/>
      <c r="T671" s="109"/>
      <c r="U671" s="109"/>
      <c r="V671" s="109"/>
      <c r="W671" s="109"/>
      <c r="X671" s="109"/>
      <c r="Y671" s="109"/>
      <c r="Z671" s="109"/>
    </row>
    <row r="672" customFormat="false" ht="12.75" hidden="false" customHeight="true" outlineLevel="0" collapsed="false">
      <c r="A672" s="109"/>
      <c r="B672" s="109"/>
      <c r="C672" s="109"/>
      <c r="D672" s="109"/>
      <c r="E672" s="137"/>
      <c r="F672" s="109"/>
      <c r="G672" s="109"/>
      <c r="H672" s="109"/>
      <c r="I672" s="109"/>
      <c r="J672" s="109"/>
      <c r="K672" s="109"/>
      <c r="L672" s="109"/>
      <c r="M672" s="109"/>
      <c r="N672" s="109"/>
      <c r="O672" s="109"/>
      <c r="P672" s="109"/>
      <c r="Q672" s="109"/>
      <c r="R672" s="109"/>
      <c r="S672" s="109"/>
      <c r="T672" s="109"/>
      <c r="U672" s="109"/>
      <c r="V672" s="109"/>
      <c r="W672" s="109"/>
      <c r="X672" s="109"/>
      <c r="Y672" s="109"/>
      <c r="Z672" s="109"/>
    </row>
    <row r="673" customFormat="false" ht="12.75" hidden="false" customHeight="true" outlineLevel="0" collapsed="false">
      <c r="A673" s="109"/>
      <c r="B673" s="109"/>
      <c r="C673" s="109"/>
      <c r="D673" s="109"/>
      <c r="E673" s="137"/>
      <c r="F673" s="109"/>
      <c r="G673" s="109"/>
      <c r="H673" s="109"/>
      <c r="I673" s="109"/>
      <c r="J673" s="109"/>
      <c r="K673" s="109"/>
      <c r="L673" s="109"/>
      <c r="M673" s="109"/>
      <c r="N673" s="109"/>
      <c r="O673" s="109"/>
      <c r="P673" s="109"/>
      <c r="Q673" s="109"/>
      <c r="R673" s="109"/>
      <c r="S673" s="109"/>
      <c r="T673" s="109"/>
      <c r="U673" s="109"/>
      <c r="V673" s="109"/>
      <c r="W673" s="109"/>
      <c r="X673" s="109"/>
      <c r="Y673" s="109"/>
      <c r="Z673" s="109"/>
    </row>
    <row r="674" customFormat="false" ht="12.75" hidden="false" customHeight="true" outlineLevel="0" collapsed="false">
      <c r="A674" s="109"/>
      <c r="B674" s="109"/>
      <c r="C674" s="109"/>
      <c r="D674" s="109"/>
      <c r="E674" s="137"/>
      <c r="F674" s="109"/>
      <c r="G674" s="109"/>
      <c r="H674" s="109"/>
      <c r="I674" s="109"/>
      <c r="J674" s="109"/>
      <c r="K674" s="109"/>
      <c r="L674" s="109"/>
      <c r="M674" s="109"/>
      <c r="N674" s="109"/>
      <c r="O674" s="109"/>
      <c r="P674" s="109"/>
      <c r="Q674" s="109"/>
      <c r="R674" s="109"/>
      <c r="S674" s="109"/>
      <c r="T674" s="109"/>
      <c r="U674" s="109"/>
      <c r="V674" s="109"/>
      <c r="W674" s="109"/>
      <c r="X674" s="109"/>
      <c r="Y674" s="109"/>
      <c r="Z674" s="109"/>
    </row>
    <row r="675" customFormat="false" ht="12.75" hidden="false" customHeight="true" outlineLevel="0" collapsed="false">
      <c r="A675" s="109"/>
      <c r="B675" s="109"/>
      <c r="C675" s="109"/>
      <c r="D675" s="109"/>
      <c r="E675" s="137"/>
      <c r="F675" s="109"/>
      <c r="G675" s="109"/>
      <c r="H675" s="109"/>
      <c r="I675" s="109"/>
      <c r="J675" s="109"/>
      <c r="K675" s="109"/>
      <c r="L675" s="109"/>
      <c r="M675" s="109"/>
      <c r="N675" s="109"/>
      <c r="O675" s="109"/>
      <c r="P675" s="109"/>
      <c r="Q675" s="109"/>
      <c r="R675" s="109"/>
      <c r="S675" s="109"/>
      <c r="T675" s="109"/>
      <c r="U675" s="109"/>
      <c r="V675" s="109"/>
      <c r="W675" s="109"/>
      <c r="X675" s="109"/>
      <c r="Y675" s="109"/>
      <c r="Z675" s="109"/>
    </row>
    <row r="676" customFormat="false" ht="12.75" hidden="false" customHeight="true" outlineLevel="0" collapsed="false">
      <c r="A676" s="109"/>
      <c r="B676" s="109"/>
      <c r="C676" s="109"/>
      <c r="D676" s="109"/>
      <c r="E676" s="137"/>
      <c r="F676" s="109"/>
      <c r="G676" s="109"/>
      <c r="H676" s="109"/>
      <c r="I676" s="109"/>
      <c r="J676" s="109"/>
      <c r="K676" s="109"/>
      <c r="L676" s="109"/>
      <c r="M676" s="109"/>
      <c r="N676" s="109"/>
      <c r="O676" s="109"/>
      <c r="P676" s="109"/>
      <c r="Q676" s="109"/>
      <c r="R676" s="109"/>
      <c r="S676" s="109"/>
      <c r="T676" s="109"/>
      <c r="U676" s="109"/>
      <c r="V676" s="109"/>
      <c r="W676" s="109"/>
      <c r="X676" s="109"/>
      <c r="Y676" s="109"/>
      <c r="Z676" s="109"/>
    </row>
    <row r="677" customFormat="false" ht="12.75" hidden="false" customHeight="true" outlineLevel="0" collapsed="false">
      <c r="A677" s="109"/>
      <c r="B677" s="109"/>
      <c r="C677" s="109"/>
      <c r="D677" s="109"/>
      <c r="E677" s="137"/>
      <c r="F677" s="109"/>
      <c r="G677" s="109"/>
      <c r="H677" s="109"/>
      <c r="I677" s="109"/>
      <c r="J677" s="109"/>
      <c r="K677" s="109"/>
      <c r="L677" s="109"/>
      <c r="M677" s="109"/>
      <c r="N677" s="109"/>
      <c r="O677" s="109"/>
      <c r="P677" s="109"/>
      <c r="Q677" s="109"/>
      <c r="R677" s="109"/>
      <c r="S677" s="109"/>
      <c r="T677" s="109"/>
      <c r="U677" s="109"/>
      <c r="V677" s="109"/>
      <c r="W677" s="109"/>
      <c r="X677" s="109"/>
      <c r="Y677" s="109"/>
      <c r="Z677" s="109"/>
    </row>
    <row r="678" customFormat="false" ht="12.75" hidden="false" customHeight="true" outlineLevel="0" collapsed="false">
      <c r="A678" s="109"/>
      <c r="B678" s="109"/>
      <c r="C678" s="109"/>
      <c r="D678" s="109"/>
      <c r="E678" s="137"/>
      <c r="F678" s="109"/>
      <c r="G678" s="109"/>
      <c r="H678" s="109"/>
      <c r="I678" s="109"/>
      <c r="J678" s="109"/>
      <c r="K678" s="109"/>
      <c r="L678" s="109"/>
      <c r="M678" s="109"/>
      <c r="N678" s="109"/>
      <c r="O678" s="109"/>
      <c r="P678" s="109"/>
      <c r="Q678" s="109"/>
      <c r="R678" s="109"/>
      <c r="S678" s="109"/>
      <c r="T678" s="109"/>
      <c r="U678" s="109"/>
      <c r="V678" s="109"/>
      <c r="W678" s="109"/>
      <c r="X678" s="109"/>
      <c r="Y678" s="109"/>
      <c r="Z678" s="109"/>
    </row>
    <row r="679" customFormat="false" ht="12.75" hidden="false" customHeight="true" outlineLevel="0" collapsed="false">
      <c r="A679" s="109"/>
      <c r="B679" s="109"/>
      <c r="C679" s="109"/>
      <c r="D679" s="109"/>
      <c r="E679" s="137"/>
      <c r="F679" s="109"/>
      <c r="G679" s="109"/>
      <c r="H679" s="109"/>
      <c r="I679" s="109"/>
      <c r="J679" s="109"/>
      <c r="K679" s="109"/>
      <c r="L679" s="109"/>
      <c r="M679" s="109"/>
      <c r="N679" s="109"/>
      <c r="O679" s="109"/>
      <c r="P679" s="109"/>
      <c r="Q679" s="109"/>
      <c r="R679" s="109"/>
      <c r="S679" s="109"/>
      <c r="T679" s="109"/>
      <c r="U679" s="109"/>
      <c r="V679" s="109"/>
      <c r="W679" s="109"/>
      <c r="X679" s="109"/>
      <c r="Y679" s="109"/>
      <c r="Z679" s="109"/>
    </row>
    <row r="680" customFormat="false" ht="12.75" hidden="false" customHeight="true" outlineLevel="0" collapsed="false">
      <c r="A680" s="109"/>
      <c r="B680" s="109"/>
      <c r="C680" s="109"/>
      <c r="D680" s="109"/>
      <c r="E680" s="137"/>
      <c r="F680" s="109"/>
      <c r="G680" s="109"/>
      <c r="H680" s="109"/>
      <c r="I680" s="109"/>
      <c r="J680" s="109"/>
      <c r="K680" s="109"/>
      <c r="L680" s="109"/>
      <c r="M680" s="109"/>
      <c r="N680" s="109"/>
      <c r="O680" s="109"/>
      <c r="P680" s="109"/>
      <c r="Q680" s="109"/>
      <c r="R680" s="109"/>
      <c r="S680" s="109"/>
      <c r="T680" s="109"/>
      <c r="U680" s="109"/>
      <c r="V680" s="109"/>
      <c r="W680" s="109"/>
      <c r="X680" s="109"/>
      <c r="Y680" s="109"/>
      <c r="Z680" s="109"/>
    </row>
    <row r="681" customFormat="false" ht="12.75" hidden="false" customHeight="true" outlineLevel="0" collapsed="false">
      <c r="A681" s="109"/>
      <c r="B681" s="109"/>
      <c r="C681" s="109"/>
      <c r="D681" s="109"/>
      <c r="E681" s="137"/>
      <c r="F681" s="109"/>
      <c r="G681" s="109"/>
      <c r="H681" s="109"/>
      <c r="I681" s="109"/>
      <c r="J681" s="109"/>
      <c r="K681" s="109"/>
      <c r="L681" s="109"/>
      <c r="M681" s="109"/>
      <c r="N681" s="109"/>
      <c r="O681" s="109"/>
      <c r="P681" s="109"/>
      <c r="Q681" s="109"/>
      <c r="R681" s="109"/>
      <c r="S681" s="109"/>
      <c r="T681" s="109"/>
      <c r="U681" s="109"/>
      <c r="V681" s="109"/>
      <c r="W681" s="109"/>
      <c r="X681" s="109"/>
      <c r="Y681" s="109"/>
      <c r="Z681" s="109"/>
    </row>
    <row r="682" customFormat="false" ht="12.75" hidden="false" customHeight="true" outlineLevel="0" collapsed="false">
      <c r="A682" s="109"/>
      <c r="B682" s="109"/>
      <c r="C682" s="109"/>
      <c r="D682" s="109"/>
      <c r="E682" s="137"/>
      <c r="F682" s="109"/>
      <c r="G682" s="109"/>
      <c r="H682" s="109"/>
      <c r="I682" s="109"/>
      <c r="J682" s="109"/>
      <c r="K682" s="109"/>
      <c r="L682" s="109"/>
      <c r="M682" s="109"/>
      <c r="N682" s="109"/>
      <c r="O682" s="109"/>
      <c r="P682" s="109"/>
      <c r="Q682" s="109"/>
      <c r="R682" s="109"/>
      <c r="S682" s="109"/>
      <c r="T682" s="109"/>
      <c r="U682" s="109"/>
      <c r="V682" s="109"/>
      <c r="W682" s="109"/>
      <c r="X682" s="109"/>
      <c r="Y682" s="109"/>
      <c r="Z682" s="109"/>
    </row>
    <row r="683" customFormat="false" ht="12.75" hidden="false" customHeight="true" outlineLevel="0" collapsed="false">
      <c r="A683" s="109"/>
      <c r="B683" s="109"/>
      <c r="C683" s="109"/>
      <c r="D683" s="109"/>
      <c r="E683" s="137"/>
      <c r="F683" s="109"/>
      <c r="G683" s="109"/>
      <c r="H683" s="109"/>
      <c r="I683" s="109"/>
      <c r="J683" s="109"/>
      <c r="K683" s="109"/>
      <c r="L683" s="109"/>
      <c r="M683" s="109"/>
      <c r="N683" s="109"/>
      <c r="O683" s="109"/>
      <c r="P683" s="109"/>
      <c r="Q683" s="109"/>
      <c r="R683" s="109"/>
      <c r="S683" s="109"/>
      <c r="T683" s="109"/>
      <c r="U683" s="109"/>
      <c r="V683" s="109"/>
      <c r="W683" s="109"/>
      <c r="X683" s="109"/>
      <c r="Y683" s="109"/>
      <c r="Z683" s="109"/>
    </row>
    <row r="684" customFormat="false" ht="12.75" hidden="false" customHeight="true" outlineLevel="0" collapsed="false">
      <c r="A684" s="109"/>
      <c r="B684" s="109"/>
      <c r="C684" s="109"/>
      <c r="D684" s="109"/>
      <c r="E684" s="137"/>
      <c r="F684" s="109"/>
      <c r="G684" s="109"/>
      <c r="H684" s="109"/>
      <c r="I684" s="109"/>
      <c r="J684" s="109"/>
      <c r="K684" s="109"/>
      <c r="L684" s="109"/>
      <c r="M684" s="109"/>
      <c r="N684" s="109"/>
      <c r="O684" s="109"/>
      <c r="P684" s="109"/>
      <c r="Q684" s="109"/>
      <c r="R684" s="109"/>
      <c r="S684" s="109"/>
      <c r="T684" s="109"/>
      <c r="U684" s="109"/>
      <c r="V684" s="109"/>
      <c r="W684" s="109"/>
      <c r="X684" s="109"/>
      <c r="Y684" s="109"/>
      <c r="Z684" s="109"/>
    </row>
    <row r="685" customFormat="false" ht="12.75" hidden="false" customHeight="true" outlineLevel="0" collapsed="false">
      <c r="A685" s="109"/>
      <c r="B685" s="109"/>
      <c r="C685" s="109"/>
      <c r="D685" s="109"/>
      <c r="E685" s="137"/>
      <c r="F685" s="109"/>
      <c r="G685" s="109"/>
      <c r="H685" s="109"/>
      <c r="I685" s="109"/>
      <c r="J685" s="109"/>
      <c r="K685" s="109"/>
      <c r="L685" s="109"/>
      <c r="M685" s="109"/>
      <c r="N685" s="109"/>
      <c r="O685" s="109"/>
      <c r="P685" s="109"/>
      <c r="Q685" s="109"/>
      <c r="R685" s="109"/>
      <c r="S685" s="109"/>
      <c r="T685" s="109"/>
      <c r="U685" s="109"/>
      <c r="V685" s="109"/>
      <c r="W685" s="109"/>
      <c r="X685" s="109"/>
      <c r="Y685" s="109"/>
      <c r="Z685" s="109"/>
    </row>
    <row r="686" customFormat="false" ht="12.75" hidden="false" customHeight="true" outlineLevel="0" collapsed="false">
      <c r="A686" s="109"/>
      <c r="B686" s="109"/>
      <c r="C686" s="109"/>
      <c r="D686" s="109"/>
      <c r="E686" s="137"/>
      <c r="F686" s="109"/>
      <c r="G686" s="109"/>
      <c r="H686" s="109"/>
      <c r="I686" s="109"/>
      <c r="J686" s="109"/>
      <c r="K686" s="109"/>
      <c r="L686" s="109"/>
      <c r="M686" s="109"/>
      <c r="N686" s="109"/>
      <c r="O686" s="109"/>
      <c r="P686" s="109"/>
      <c r="Q686" s="109"/>
      <c r="R686" s="109"/>
      <c r="S686" s="109"/>
      <c r="T686" s="109"/>
      <c r="U686" s="109"/>
      <c r="V686" s="109"/>
      <c r="W686" s="109"/>
      <c r="X686" s="109"/>
      <c r="Y686" s="109"/>
      <c r="Z686" s="109"/>
    </row>
    <row r="687" customFormat="false" ht="12.75" hidden="false" customHeight="true" outlineLevel="0" collapsed="false">
      <c r="A687" s="109"/>
      <c r="B687" s="109"/>
      <c r="C687" s="109"/>
      <c r="D687" s="109"/>
      <c r="E687" s="137"/>
      <c r="F687" s="109"/>
      <c r="G687" s="109"/>
      <c r="H687" s="109"/>
      <c r="I687" s="109"/>
      <c r="J687" s="109"/>
      <c r="K687" s="109"/>
      <c r="L687" s="109"/>
      <c r="M687" s="109"/>
      <c r="N687" s="109"/>
      <c r="O687" s="109"/>
      <c r="P687" s="109"/>
      <c r="Q687" s="109"/>
      <c r="R687" s="109"/>
      <c r="S687" s="109"/>
      <c r="T687" s="109"/>
      <c r="U687" s="109"/>
      <c r="V687" s="109"/>
      <c r="W687" s="109"/>
      <c r="X687" s="109"/>
      <c r="Y687" s="109"/>
      <c r="Z687" s="109"/>
    </row>
    <row r="688" customFormat="false" ht="12.75" hidden="false" customHeight="true" outlineLevel="0" collapsed="false">
      <c r="A688" s="109"/>
      <c r="B688" s="109"/>
      <c r="C688" s="109"/>
      <c r="D688" s="109"/>
      <c r="E688" s="137"/>
      <c r="F688" s="109"/>
      <c r="G688" s="109"/>
      <c r="H688" s="109"/>
      <c r="I688" s="109"/>
      <c r="J688" s="109"/>
      <c r="K688" s="109"/>
      <c r="L688" s="109"/>
      <c r="M688" s="109"/>
      <c r="N688" s="109"/>
      <c r="O688" s="109"/>
      <c r="P688" s="109"/>
      <c r="Q688" s="109"/>
      <c r="R688" s="109"/>
      <c r="S688" s="109"/>
      <c r="T688" s="109"/>
      <c r="U688" s="109"/>
      <c r="V688" s="109"/>
      <c r="W688" s="109"/>
      <c r="X688" s="109"/>
      <c r="Y688" s="109"/>
      <c r="Z688" s="109"/>
    </row>
    <row r="689" customFormat="false" ht="12.75" hidden="false" customHeight="true" outlineLevel="0" collapsed="false">
      <c r="A689" s="109"/>
      <c r="B689" s="109"/>
      <c r="C689" s="109"/>
      <c r="D689" s="109"/>
      <c r="E689" s="137"/>
      <c r="F689" s="109"/>
      <c r="G689" s="109"/>
      <c r="H689" s="109"/>
      <c r="I689" s="109"/>
      <c r="J689" s="109"/>
      <c r="K689" s="109"/>
      <c r="L689" s="109"/>
      <c r="M689" s="109"/>
      <c r="N689" s="109"/>
      <c r="O689" s="109"/>
      <c r="P689" s="109"/>
      <c r="Q689" s="109"/>
      <c r="R689" s="109"/>
      <c r="S689" s="109"/>
      <c r="T689" s="109"/>
      <c r="U689" s="109"/>
      <c r="V689" s="109"/>
      <c r="W689" s="109"/>
      <c r="X689" s="109"/>
      <c r="Y689" s="109"/>
      <c r="Z689" s="109"/>
    </row>
    <row r="690" customFormat="false" ht="12.75" hidden="false" customHeight="true" outlineLevel="0" collapsed="false">
      <c r="A690" s="109"/>
      <c r="B690" s="109"/>
      <c r="C690" s="109"/>
      <c r="D690" s="109"/>
      <c r="E690" s="137"/>
      <c r="F690" s="109"/>
      <c r="G690" s="109"/>
      <c r="H690" s="109"/>
      <c r="I690" s="109"/>
      <c r="J690" s="109"/>
      <c r="K690" s="109"/>
      <c r="L690" s="109"/>
      <c r="M690" s="109"/>
      <c r="N690" s="109"/>
      <c r="O690" s="109"/>
      <c r="P690" s="109"/>
      <c r="Q690" s="109"/>
      <c r="R690" s="109"/>
      <c r="S690" s="109"/>
      <c r="T690" s="109"/>
      <c r="U690" s="109"/>
      <c r="V690" s="109"/>
      <c r="W690" s="109"/>
      <c r="X690" s="109"/>
      <c r="Y690" s="109"/>
      <c r="Z690" s="109"/>
    </row>
    <row r="691" customFormat="false" ht="12.75" hidden="false" customHeight="true" outlineLevel="0" collapsed="false">
      <c r="A691" s="109"/>
      <c r="B691" s="109"/>
      <c r="C691" s="109"/>
      <c r="D691" s="109"/>
      <c r="E691" s="137"/>
      <c r="F691" s="109"/>
      <c r="G691" s="109"/>
      <c r="H691" s="109"/>
      <c r="I691" s="109"/>
      <c r="J691" s="109"/>
      <c r="K691" s="109"/>
      <c r="L691" s="109"/>
      <c r="M691" s="109"/>
      <c r="N691" s="109"/>
      <c r="O691" s="109"/>
      <c r="P691" s="109"/>
      <c r="Q691" s="109"/>
      <c r="R691" s="109"/>
      <c r="S691" s="109"/>
      <c r="T691" s="109"/>
      <c r="U691" s="109"/>
      <c r="V691" s="109"/>
      <c r="W691" s="109"/>
      <c r="X691" s="109"/>
      <c r="Y691" s="109"/>
      <c r="Z691" s="109"/>
    </row>
    <row r="692" customFormat="false" ht="12.75" hidden="false" customHeight="true" outlineLevel="0" collapsed="false">
      <c r="A692" s="109"/>
      <c r="B692" s="109"/>
      <c r="C692" s="109"/>
      <c r="D692" s="109"/>
      <c r="E692" s="137"/>
      <c r="F692" s="109"/>
      <c r="G692" s="109"/>
      <c r="H692" s="109"/>
      <c r="I692" s="109"/>
      <c r="J692" s="109"/>
      <c r="K692" s="109"/>
      <c r="L692" s="109"/>
      <c r="M692" s="109"/>
      <c r="N692" s="109"/>
      <c r="O692" s="109"/>
      <c r="P692" s="109"/>
      <c r="Q692" s="109"/>
      <c r="R692" s="109"/>
      <c r="S692" s="109"/>
      <c r="T692" s="109"/>
      <c r="U692" s="109"/>
      <c r="V692" s="109"/>
      <c r="W692" s="109"/>
      <c r="X692" s="109"/>
      <c r="Y692" s="109"/>
      <c r="Z692" s="109"/>
    </row>
    <row r="693" customFormat="false" ht="12.75" hidden="false" customHeight="true" outlineLevel="0" collapsed="false">
      <c r="A693" s="109"/>
      <c r="B693" s="109"/>
      <c r="C693" s="109"/>
      <c r="D693" s="109"/>
      <c r="E693" s="137"/>
      <c r="F693" s="109"/>
      <c r="G693" s="109"/>
      <c r="H693" s="109"/>
      <c r="I693" s="109"/>
      <c r="J693" s="109"/>
      <c r="K693" s="109"/>
      <c r="L693" s="109"/>
      <c r="M693" s="109"/>
      <c r="N693" s="109"/>
      <c r="O693" s="109"/>
      <c r="P693" s="109"/>
      <c r="Q693" s="109"/>
      <c r="R693" s="109"/>
      <c r="S693" s="109"/>
      <c r="T693" s="109"/>
      <c r="U693" s="109"/>
      <c r="V693" s="109"/>
      <c r="W693" s="109"/>
      <c r="X693" s="109"/>
      <c r="Y693" s="109"/>
      <c r="Z693" s="109"/>
    </row>
    <row r="694" customFormat="false" ht="12.75" hidden="false" customHeight="true" outlineLevel="0" collapsed="false">
      <c r="A694" s="109"/>
      <c r="B694" s="109"/>
      <c r="C694" s="109"/>
      <c r="D694" s="109"/>
      <c r="E694" s="137"/>
      <c r="F694" s="109"/>
      <c r="G694" s="109"/>
      <c r="H694" s="109"/>
      <c r="I694" s="109"/>
      <c r="J694" s="109"/>
      <c r="K694" s="109"/>
      <c r="L694" s="109"/>
      <c r="M694" s="109"/>
      <c r="N694" s="109"/>
      <c r="O694" s="109"/>
      <c r="P694" s="109"/>
      <c r="Q694" s="109"/>
      <c r="R694" s="109"/>
      <c r="S694" s="109"/>
      <c r="T694" s="109"/>
      <c r="U694" s="109"/>
      <c r="V694" s="109"/>
      <c r="W694" s="109"/>
      <c r="X694" s="109"/>
      <c r="Y694" s="109"/>
      <c r="Z694" s="109"/>
    </row>
    <row r="695" customFormat="false" ht="12.75" hidden="false" customHeight="true" outlineLevel="0" collapsed="false">
      <c r="A695" s="109"/>
      <c r="B695" s="109"/>
      <c r="C695" s="109"/>
      <c r="D695" s="109"/>
      <c r="E695" s="137"/>
      <c r="F695" s="109"/>
      <c r="G695" s="109"/>
      <c r="H695" s="109"/>
      <c r="I695" s="109"/>
      <c r="J695" s="109"/>
      <c r="K695" s="109"/>
      <c r="L695" s="109"/>
      <c r="M695" s="109"/>
      <c r="N695" s="109"/>
      <c r="O695" s="109"/>
      <c r="P695" s="109"/>
      <c r="Q695" s="109"/>
      <c r="R695" s="109"/>
      <c r="S695" s="109"/>
      <c r="T695" s="109"/>
      <c r="U695" s="109"/>
      <c r="V695" s="109"/>
      <c r="W695" s="109"/>
      <c r="X695" s="109"/>
      <c r="Y695" s="109"/>
      <c r="Z695" s="109"/>
    </row>
    <row r="696" customFormat="false" ht="12.75" hidden="false" customHeight="true" outlineLevel="0" collapsed="false">
      <c r="A696" s="109"/>
      <c r="B696" s="109"/>
      <c r="C696" s="109"/>
      <c r="D696" s="109"/>
      <c r="E696" s="137"/>
      <c r="F696" s="109"/>
      <c r="G696" s="109"/>
      <c r="H696" s="109"/>
      <c r="I696" s="109"/>
      <c r="J696" s="109"/>
      <c r="K696" s="109"/>
      <c r="L696" s="109"/>
      <c r="M696" s="109"/>
      <c r="N696" s="109"/>
      <c r="O696" s="109"/>
      <c r="P696" s="109"/>
      <c r="Q696" s="109"/>
      <c r="R696" s="109"/>
      <c r="S696" s="109"/>
      <c r="T696" s="109"/>
      <c r="U696" s="109"/>
      <c r="V696" s="109"/>
      <c r="W696" s="109"/>
      <c r="X696" s="109"/>
      <c r="Y696" s="109"/>
      <c r="Z696" s="109"/>
    </row>
    <row r="697" customFormat="false" ht="12.75" hidden="false" customHeight="true" outlineLevel="0" collapsed="false">
      <c r="A697" s="109"/>
      <c r="B697" s="109"/>
      <c r="C697" s="109"/>
      <c r="D697" s="109"/>
      <c r="E697" s="137"/>
      <c r="F697" s="109"/>
      <c r="G697" s="109"/>
      <c r="H697" s="109"/>
      <c r="I697" s="109"/>
      <c r="J697" s="109"/>
      <c r="K697" s="109"/>
      <c r="L697" s="109"/>
      <c r="M697" s="109"/>
      <c r="N697" s="109"/>
      <c r="O697" s="109"/>
      <c r="P697" s="109"/>
      <c r="Q697" s="109"/>
      <c r="R697" s="109"/>
      <c r="S697" s="109"/>
      <c r="T697" s="109"/>
      <c r="U697" s="109"/>
      <c r="V697" s="109"/>
      <c r="W697" s="109"/>
      <c r="X697" s="109"/>
      <c r="Y697" s="109"/>
      <c r="Z697" s="109"/>
    </row>
    <row r="698" customFormat="false" ht="12.75" hidden="false" customHeight="true" outlineLevel="0" collapsed="false">
      <c r="A698" s="109"/>
      <c r="B698" s="109"/>
      <c r="C698" s="109"/>
      <c r="D698" s="109"/>
      <c r="E698" s="137"/>
      <c r="F698" s="109"/>
      <c r="G698" s="109"/>
      <c r="H698" s="109"/>
      <c r="I698" s="109"/>
      <c r="J698" s="109"/>
      <c r="K698" s="109"/>
      <c r="L698" s="109"/>
      <c r="M698" s="109"/>
      <c r="N698" s="109"/>
      <c r="O698" s="109"/>
      <c r="P698" s="109"/>
      <c r="Q698" s="109"/>
      <c r="R698" s="109"/>
      <c r="S698" s="109"/>
      <c r="T698" s="109"/>
      <c r="U698" s="109"/>
      <c r="V698" s="109"/>
      <c r="W698" s="109"/>
      <c r="X698" s="109"/>
      <c r="Y698" s="109"/>
      <c r="Z698" s="109"/>
    </row>
    <row r="699" customFormat="false" ht="12.75" hidden="false" customHeight="true" outlineLevel="0" collapsed="false">
      <c r="A699" s="109"/>
      <c r="B699" s="109"/>
      <c r="C699" s="109"/>
      <c r="D699" s="109"/>
      <c r="E699" s="137"/>
      <c r="F699" s="109"/>
      <c r="G699" s="109"/>
      <c r="H699" s="109"/>
      <c r="I699" s="109"/>
      <c r="J699" s="109"/>
      <c r="K699" s="109"/>
      <c r="L699" s="109"/>
      <c r="M699" s="109"/>
      <c r="N699" s="109"/>
      <c r="O699" s="109"/>
      <c r="P699" s="109"/>
      <c r="Q699" s="109"/>
      <c r="R699" s="109"/>
      <c r="S699" s="109"/>
      <c r="T699" s="109"/>
      <c r="U699" s="109"/>
      <c r="V699" s="109"/>
      <c r="W699" s="109"/>
      <c r="X699" s="109"/>
      <c r="Y699" s="109"/>
      <c r="Z699" s="109"/>
    </row>
    <row r="700" customFormat="false" ht="12.75" hidden="false" customHeight="true" outlineLevel="0" collapsed="false">
      <c r="A700" s="109"/>
      <c r="B700" s="109"/>
      <c r="C700" s="109"/>
      <c r="D700" s="109"/>
      <c r="E700" s="137"/>
      <c r="F700" s="109"/>
      <c r="G700" s="109"/>
      <c r="H700" s="109"/>
      <c r="I700" s="109"/>
      <c r="J700" s="109"/>
      <c r="K700" s="109"/>
      <c r="L700" s="109"/>
      <c r="M700" s="109"/>
      <c r="N700" s="109"/>
      <c r="O700" s="109"/>
      <c r="P700" s="109"/>
      <c r="Q700" s="109"/>
      <c r="R700" s="109"/>
      <c r="S700" s="109"/>
      <c r="T700" s="109"/>
      <c r="U700" s="109"/>
      <c r="V700" s="109"/>
      <c r="W700" s="109"/>
      <c r="X700" s="109"/>
      <c r="Y700" s="109"/>
      <c r="Z700" s="109"/>
    </row>
    <row r="701" customFormat="false" ht="12.75" hidden="false" customHeight="true" outlineLevel="0" collapsed="false">
      <c r="A701" s="109"/>
      <c r="B701" s="109"/>
      <c r="C701" s="109"/>
      <c r="D701" s="109"/>
      <c r="E701" s="137"/>
      <c r="F701" s="109"/>
      <c r="G701" s="109"/>
      <c r="H701" s="109"/>
      <c r="I701" s="109"/>
      <c r="J701" s="109"/>
      <c r="K701" s="109"/>
      <c r="L701" s="109"/>
      <c r="M701" s="109"/>
      <c r="N701" s="109"/>
      <c r="O701" s="109"/>
      <c r="P701" s="109"/>
      <c r="Q701" s="109"/>
      <c r="R701" s="109"/>
      <c r="S701" s="109"/>
      <c r="T701" s="109"/>
      <c r="U701" s="109"/>
      <c r="V701" s="109"/>
      <c r="W701" s="109"/>
      <c r="X701" s="109"/>
      <c r="Y701" s="109"/>
      <c r="Z701" s="109"/>
    </row>
    <row r="702" customFormat="false" ht="12.75" hidden="false" customHeight="true" outlineLevel="0" collapsed="false">
      <c r="A702" s="109"/>
      <c r="B702" s="109"/>
      <c r="C702" s="109"/>
      <c r="D702" s="109"/>
      <c r="E702" s="137"/>
      <c r="F702" s="109"/>
      <c r="G702" s="109"/>
      <c r="H702" s="109"/>
      <c r="I702" s="109"/>
      <c r="J702" s="109"/>
      <c r="K702" s="109"/>
      <c r="L702" s="109"/>
      <c r="M702" s="109"/>
      <c r="N702" s="109"/>
      <c r="O702" s="109"/>
      <c r="P702" s="109"/>
      <c r="Q702" s="109"/>
      <c r="R702" s="109"/>
      <c r="S702" s="109"/>
      <c r="T702" s="109"/>
      <c r="U702" s="109"/>
      <c r="V702" s="109"/>
      <c r="W702" s="109"/>
      <c r="X702" s="109"/>
      <c r="Y702" s="109"/>
      <c r="Z702" s="109"/>
    </row>
    <row r="703" customFormat="false" ht="12.75" hidden="false" customHeight="true" outlineLevel="0" collapsed="false">
      <c r="A703" s="109"/>
      <c r="B703" s="109"/>
      <c r="C703" s="109"/>
      <c r="D703" s="109"/>
      <c r="E703" s="137"/>
      <c r="F703" s="109"/>
      <c r="G703" s="109"/>
      <c r="H703" s="109"/>
      <c r="I703" s="109"/>
      <c r="J703" s="109"/>
      <c r="K703" s="109"/>
      <c r="L703" s="109"/>
      <c r="M703" s="109"/>
      <c r="N703" s="109"/>
      <c r="O703" s="109"/>
      <c r="P703" s="109"/>
      <c r="Q703" s="109"/>
      <c r="R703" s="109"/>
      <c r="S703" s="109"/>
      <c r="T703" s="109"/>
      <c r="U703" s="109"/>
      <c r="V703" s="109"/>
      <c r="W703" s="109"/>
      <c r="X703" s="109"/>
      <c r="Y703" s="109"/>
      <c r="Z703" s="109"/>
    </row>
    <row r="704" customFormat="false" ht="12.75" hidden="false" customHeight="true" outlineLevel="0" collapsed="false">
      <c r="A704" s="109"/>
      <c r="B704" s="109"/>
      <c r="C704" s="109"/>
      <c r="D704" s="109"/>
      <c r="E704" s="137"/>
      <c r="F704" s="109"/>
      <c r="G704" s="109"/>
      <c r="H704" s="109"/>
      <c r="I704" s="109"/>
      <c r="J704" s="109"/>
      <c r="K704" s="109"/>
      <c r="L704" s="109"/>
      <c r="M704" s="109"/>
      <c r="N704" s="109"/>
      <c r="O704" s="109"/>
      <c r="P704" s="109"/>
      <c r="Q704" s="109"/>
      <c r="R704" s="109"/>
      <c r="S704" s="109"/>
      <c r="T704" s="109"/>
      <c r="U704" s="109"/>
      <c r="V704" s="109"/>
      <c r="W704" s="109"/>
      <c r="X704" s="109"/>
      <c r="Y704" s="109"/>
      <c r="Z704" s="109"/>
    </row>
    <row r="705" customFormat="false" ht="12.75" hidden="false" customHeight="true" outlineLevel="0" collapsed="false">
      <c r="A705" s="109"/>
      <c r="B705" s="109"/>
      <c r="C705" s="109"/>
      <c r="D705" s="109"/>
      <c r="E705" s="137"/>
      <c r="F705" s="109"/>
      <c r="G705" s="109"/>
      <c r="H705" s="109"/>
      <c r="I705" s="109"/>
      <c r="J705" s="109"/>
      <c r="K705" s="109"/>
      <c r="L705" s="109"/>
      <c r="M705" s="109"/>
      <c r="N705" s="109"/>
      <c r="O705" s="109"/>
      <c r="P705" s="109"/>
      <c r="Q705" s="109"/>
      <c r="R705" s="109"/>
      <c r="S705" s="109"/>
      <c r="T705" s="109"/>
      <c r="U705" s="109"/>
      <c r="V705" s="109"/>
      <c r="W705" s="109"/>
      <c r="X705" s="109"/>
      <c r="Y705" s="109"/>
      <c r="Z705" s="109"/>
    </row>
    <row r="706" customFormat="false" ht="12.75" hidden="false" customHeight="true" outlineLevel="0" collapsed="false">
      <c r="A706" s="109"/>
      <c r="B706" s="109"/>
      <c r="C706" s="109"/>
      <c r="D706" s="109"/>
      <c r="E706" s="137"/>
      <c r="F706" s="109"/>
      <c r="G706" s="109"/>
      <c r="H706" s="109"/>
      <c r="I706" s="109"/>
      <c r="J706" s="109"/>
      <c r="K706" s="109"/>
      <c r="L706" s="109"/>
      <c r="M706" s="109"/>
      <c r="N706" s="109"/>
      <c r="O706" s="109"/>
      <c r="P706" s="109"/>
      <c r="Q706" s="109"/>
      <c r="R706" s="109"/>
      <c r="S706" s="109"/>
      <c r="T706" s="109"/>
      <c r="U706" s="109"/>
      <c r="V706" s="109"/>
      <c r="W706" s="109"/>
      <c r="X706" s="109"/>
      <c r="Y706" s="109"/>
      <c r="Z706" s="109"/>
    </row>
    <row r="707" customFormat="false" ht="12.75" hidden="false" customHeight="true" outlineLevel="0" collapsed="false">
      <c r="A707" s="109"/>
      <c r="B707" s="109"/>
      <c r="C707" s="109"/>
      <c r="D707" s="109"/>
      <c r="E707" s="137"/>
      <c r="F707" s="109"/>
      <c r="G707" s="109"/>
      <c r="H707" s="109"/>
      <c r="I707" s="109"/>
      <c r="J707" s="109"/>
      <c r="K707" s="109"/>
      <c r="L707" s="109"/>
      <c r="M707" s="109"/>
      <c r="N707" s="109"/>
      <c r="O707" s="109"/>
      <c r="P707" s="109"/>
      <c r="Q707" s="109"/>
      <c r="R707" s="109"/>
      <c r="S707" s="109"/>
      <c r="T707" s="109"/>
      <c r="U707" s="109"/>
      <c r="V707" s="109"/>
      <c r="W707" s="109"/>
      <c r="X707" s="109"/>
      <c r="Y707" s="109"/>
      <c r="Z707" s="109"/>
    </row>
    <row r="708" customFormat="false" ht="12.75" hidden="false" customHeight="true" outlineLevel="0" collapsed="false">
      <c r="A708" s="109"/>
      <c r="B708" s="109"/>
      <c r="C708" s="109"/>
      <c r="D708" s="109"/>
      <c r="E708" s="137"/>
      <c r="F708" s="109"/>
      <c r="G708" s="109"/>
      <c r="H708" s="109"/>
      <c r="I708" s="109"/>
      <c r="J708" s="109"/>
      <c r="K708" s="109"/>
      <c r="L708" s="109"/>
      <c r="M708" s="109"/>
      <c r="N708" s="109"/>
      <c r="O708" s="109"/>
      <c r="P708" s="109"/>
      <c r="Q708" s="109"/>
      <c r="R708" s="109"/>
      <c r="S708" s="109"/>
      <c r="T708" s="109"/>
      <c r="U708" s="109"/>
      <c r="V708" s="109"/>
      <c r="W708" s="109"/>
      <c r="X708" s="109"/>
      <c r="Y708" s="109"/>
      <c r="Z708" s="109"/>
    </row>
    <row r="709" customFormat="false" ht="12.75" hidden="false" customHeight="true" outlineLevel="0" collapsed="false">
      <c r="A709" s="109"/>
      <c r="B709" s="109"/>
      <c r="C709" s="109"/>
      <c r="D709" s="109"/>
      <c r="E709" s="137"/>
      <c r="F709" s="109"/>
      <c r="G709" s="109"/>
      <c r="H709" s="109"/>
      <c r="I709" s="109"/>
      <c r="J709" s="109"/>
      <c r="K709" s="109"/>
      <c r="L709" s="109"/>
      <c r="M709" s="109"/>
      <c r="N709" s="109"/>
      <c r="O709" s="109"/>
      <c r="P709" s="109"/>
      <c r="Q709" s="109"/>
      <c r="R709" s="109"/>
      <c r="S709" s="109"/>
      <c r="T709" s="109"/>
      <c r="U709" s="109"/>
      <c r="V709" s="109"/>
      <c r="W709" s="109"/>
      <c r="X709" s="109"/>
      <c r="Y709" s="109"/>
      <c r="Z709" s="109"/>
    </row>
    <row r="710" customFormat="false" ht="12.75" hidden="false" customHeight="true" outlineLevel="0" collapsed="false">
      <c r="A710" s="109"/>
      <c r="B710" s="109"/>
      <c r="C710" s="109"/>
      <c r="D710" s="109"/>
      <c r="E710" s="137"/>
      <c r="F710" s="109"/>
      <c r="G710" s="109"/>
      <c r="H710" s="109"/>
      <c r="I710" s="109"/>
      <c r="J710" s="109"/>
      <c r="K710" s="109"/>
      <c r="L710" s="109"/>
      <c r="M710" s="109"/>
      <c r="N710" s="109"/>
      <c r="O710" s="109"/>
      <c r="P710" s="109"/>
      <c r="Q710" s="109"/>
      <c r="R710" s="109"/>
      <c r="S710" s="109"/>
      <c r="T710" s="109"/>
      <c r="U710" s="109"/>
      <c r="V710" s="109"/>
      <c r="W710" s="109"/>
      <c r="X710" s="109"/>
      <c r="Y710" s="109"/>
      <c r="Z710" s="109"/>
    </row>
    <row r="711" customFormat="false" ht="12.75" hidden="false" customHeight="true" outlineLevel="0" collapsed="false">
      <c r="A711" s="109"/>
      <c r="B711" s="109"/>
      <c r="C711" s="109"/>
      <c r="D711" s="109"/>
      <c r="E711" s="137"/>
      <c r="F711" s="109"/>
      <c r="G711" s="109"/>
      <c r="H711" s="109"/>
      <c r="I711" s="109"/>
      <c r="J711" s="109"/>
      <c r="K711" s="109"/>
      <c r="L711" s="109"/>
      <c r="M711" s="109"/>
      <c r="N711" s="109"/>
      <c r="O711" s="109"/>
      <c r="P711" s="109"/>
      <c r="Q711" s="109"/>
      <c r="R711" s="109"/>
      <c r="S711" s="109"/>
      <c r="T711" s="109"/>
      <c r="U711" s="109"/>
      <c r="V711" s="109"/>
      <c r="W711" s="109"/>
      <c r="X711" s="109"/>
      <c r="Y711" s="109"/>
      <c r="Z711" s="109"/>
    </row>
    <row r="712" customFormat="false" ht="12.75" hidden="false" customHeight="true" outlineLevel="0" collapsed="false">
      <c r="A712" s="109"/>
      <c r="B712" s="109"/>
      <c r="C712" s="109"/>
      <c r="D712" s="109"/>
      <c r="E712" s="137"/>
      <c r="F712" s="109"/>
      <c r="G712" s="109"/>
      <c r="H712" s="109"/>
      <c r="I712" s="109"/>
      <c r="J712" s="109"/>
      <c r="K712" s="109"/>
      <c r="L712" s="109"/>
      <c r="M712" s="109"/>
      <c r="N712" s="109"/>
      <c r="O712" s="109"/>
      <c r="P712" s="109"/>
      <c r="Q712" s="109"/>
      <c r="R712" s="109"/>
      <c r="S712" s="109"/>
      <c r="T712" s="109"/>
      <c r="U712" s="109"/>
      <c r="V712" s="109"/>
      <c r="W712" s="109"/>
      <c r="X712" s="109"/>
      <c r="Y712" s="109"/>
      <c r="Z712" s="109"/>
    </row>
    <row r="713" customFormat="false" ht="12.75" hidden="false" customHeight="true" outlineLevel="0" collapsed="false">
      <c r="A713" s="109"/>
      <c r="B713" s="109"/>
      <c r="C713" s="109"/>
      <c r="D713" s="109"/>
      <c r="E713" s="137"/>
      <c r="F713" s="109"/>
      <c r="G713" s="109"/>
      <c r="H713" s="109"/>
      <c r="I713" s="109"/>
      <c r="J713" s="109"/>
      <c r="K713" s="109"/>
      <c r="L713" s="109"/>
      <c r="M713" s="109"/>
      <c r="N713" s="109"/>
      <c r="O713" s="109"/>
      <c r="P713" s="109"/>
      <c r="Q713" s="109"/>
      <c r="R713" s="109"/>
      <c r="S713" s="109"/>
      <c r="T713" s="109"/>
      <c r="U713" s="109"/>
      <c r="V713" s="109"/>
      <c r="W713" s="109"/>
      <c r="X713" s="109"/>
      <c r="Y713" s="109"/>
      <c r="Z713" s="109"/>
    </row>
    <row r="714" customFormat="false" ht="12.75" hidden="false" customHeight="true" outlineLevel="0" collapsed="false">
      <c r="A714" s="109"/>
      <c r="B714" s="109"/>
      <c r="C714" s="109"/>
      <c r="D714" s="109"/>
      <c r="E714" s="137"/>
      <c r="F714" s="109"/>
      <c r="G714" s="109"/>
      <c r="H714" s="109"/>
      <c r="I714" s="109"/>
      <c r="J714" s="109"/>
      <c r="K714" s="109"/>
      <c r="L714" s="109"/>
      <c r="M714" s="109"/>
      <c r="N714" s="109"/>
      <c r="O714" s="109"/>
      <c r="P714" s="109"/>
      <c r="Q714" s="109"/>
      <c r="R714" s="109"/>
      <c r="S714" s="109"/>
      <c r="T714" s="109"/>
      <c r="U714" s="109"/>
      <c r="V714" s="109"/>
      <c r="W714" s="109"/>
      <c r="X714" s="109"/>
      <c r="Y714" s="109"/>
      <c r="Z714" s="109"/>
    </row>
    <row r="715" customFormat="false" ht="12.75" hidden="false" customHeight="true" outlineLevel="0" collapsed="false">
      <c r="A715" s="109"/>
      <c r="B715" s="109"/>
      <c r="C715" s="109"/>
      <c r="D715" s="109"/>
      <c r="E715" s="137"/>
      <c r="F715" s="109"/>
      <c r="G715" s="109"/>
      <c r="H715" s="109"/>
      <c r="I715" s="109"/>
      <c r="J715" s="109"/>
      <c r="K715" s="109"/>
      <c r="L715" s="109"/>
      <c r="M715" s="109"/>
      <c r="N715" s="109"/>
      <c r="O715" s="109"/>
      <c r="P715" s="109"/>
      <c r="Q715" s="109"/>
      <c r="R715" s="109"/>
      <c r="S715" s="109"/>
      <c r="T715" s="109"/>
      <c r="U715" s="109"/>
      <c r="V715" s="109"/>
      <c r="W715" s="109"/>
      <c r="X715" s="109"/>
      <c r="Y715" s="109"/>
      <c r="Z715" s="109"/>
    </row>
    <row r="716" customFormat="false" ht="12.75" hidden="false" customHeight="true" outlineLevel="0" collapsed="false">
      <c r="A716" s="109"/>
      <c r="B716" s="109"/>
      <c r="C716" s="109"/>
      <c r="D716" s="109"/>
      <c r="E716" s="137"/>
      <c r="F716" s="109"/>
      <c r="G716" s="109"/>
      <c r="H716" s="109"/>
      <c r="I716" s="109"/>
      <c r="J716" s="109"/>
      <c r="K716" s="109"/>
      <c r="L716" s="109"/>
      <c r="M716" s="109"/>
      <c r="N716" s="109"/>
      <c r="O716" s="109"/>
      <c r="P716" s="109"/>
      <c r="Q716" s="109"/>
      <c r="R716" s="109"/>
      <c r="S716" s="109"/>
      <c r="T716" s="109"/>
      <c r="U716" s="109"/>
      <c r="V716" s="109"/>
      <c r="W716" s="109"/>
      <c r="X716" s="109"/>
      <c r="Y716" s="109"/>
      <c r="Z716" s="109"/>
    </row>
    <row r="717" customFormat="false" ht="12.75" hidden="false" customHeight="true" outlineLevel="0" collapsed="false">
      <c r="A717" s="109"/>
      <c r="B717" s="109"/>
      <c r="C717" s="109"/>
      <c r="D717" s="109"/>
      <c r="E717" s="137"/>
      <c r="F717" s="109"/>
      <c r="G717" s="109"/>
      <c r="H717" s="109"/>
      <c r="I717" s="109"/>
      <c r="J717" s="109"/>
      <c r="K717" s="109"/>
      <c r="L717" s="109"/>
      <c r="M717" s="109"/>
      <c r="N717" s="109"/>
      <c r="O717" s="109"/>
      <c r="P717" s="109"/>
      <c r="Q717" s="109"/>
      <c r="R717" s="109"/>
      <c r="S717" s="109"/>
      <c r="T717" s="109"/>
      <c r="U717" s="109"/>
      <c r="V717" s="109"/>
      <c r="W717" s="109"/>
      <c r="X717" s="109"/>
      <c r="Y717" s="109"/>
      <c r="Z717" s="109"/>
    </row>
    <row r="718" customFormat="false" ht="12.75" hidden="false" customHeight="true" outlineLevel="0" collapsed="false">
      <c r="A718" s="109"/>
      <c r="B718" s="109"/>
      <c r="C718" s="109"/>
      <c r="D718" s="109"/>
      <c r="E718" s="137"/>
      <c r="F718" s="109"/>
      <c r="G718" s="109"/>
      <c r="H718" s="109"/>
      <c r="I718" s="109"/>
      <c r="J718" s="109"/>
      <c r="K718" s="109"/>
      <c r="L718" s="109"/>
      <c r="M718" s="109"/>
      <c r="N718" s="109"/>
      <c r="O718" s="109"/>
      <c r="P718" s="109"/>
      <c r="Q718" s="109"/>
      <c r="R718" s="109"/>
      <c r="S718" s="109"/>
      <c r="T718" s="109"/>
      <c r="U718" s="109"/>
      <c r="V718" s="109"/>
      <c r="W718" s="109"/>
      <c r="X718" s="109"/>
      <c r="Y718" s="109"/>
      <c r="Z718" s="109"/>
    </row>
    <row r="719" customFormat="false" ht="12.75" hidden="false" customHeight="true" outlineLevel="0" collapsed="false">
      <c r="A719" s="109"/>
      <c r="B719" s="109"/>
      <c r="C719" s="109"/>
      <c r="D719" s="109"/>
      <c r="E719" s="137"/>
      <c r="F719" s="109"/>
      <c r="G719" s="109"/>
      <c r="H719" s="109"/>
      <c r="I719" s="109"/>
      <c r="J719" s="109"/>
      <c r="K719" s="109"/>
      <c r="L719" s="109"/>
      <c r="M719" s="109"/>
      <c r="N719" s="109"/>
      <c r="O719" s="109"/>
      <c r="P719" s="109"/>
      <c r="Q719" s="109"/>
      <c r="R719" s="109"/>
      <c r="S719" s="109"/>
      <c r="T719" s="109"/>
      <c r="U719" s="109"/>
      <c r="V719" s="109"/>
      <c r="W719" s="109"/>
      <c r="X719" s="109"/>
      <c r="Y719" s="109"/>
      <c r="Z719" s="109"/>
    </row>
    <row r="720" customFormat="false" ht="12.75" hidden="false" customHeight="true" outlineLevel="0" collapsed="false">
      <c r="A720" s="109"/>
      <c r="B720" s="109"/>
      <c r="C720" s="109"/>
      <c r="D720" s="109"/>
      <c r="E720" s="137"/>
      <c r="F720" s="109"/>
      <c r="G720" s="109"/>
      <c r="H720" s="109"/>
      <c r="I720" s="109"/>
      <c r="J720" s="109"/>
      <c r="K720" s="109"/>
      <c r="L720" s="109"/>
      <c r="M720" s="109"/>
      <c r="N720" s="109"/>
      <c r="O720" s="109"/>
      <c r="P720" s="109"/>
      <c r="Q720" s="109"/>
      <c r="R720" s="109"/>
      <c r="S720" s="109"/>
      <c r="T720" s="109"/>
      <c r="U720" s="109"/>
      <c r="V720" s="109"/>
      <c r="W720" s="109"/>
      <c r="X720" s="109"/>
      <c r="Y720" s="109"/>
      <c r="Z720" s="109"/>
    </row>
    <row r="721" customFormat="false" ht="12.75" hidden="false" customHeight="true" outlineLevel="0" collapsed="false">
      <c r="A721" s="109"/>
      <c r="B721" s="109"/>
      <c r="C721" s="109"/>
      <c r="D721" s="109"/>
      <c r="E721" s="137"/>
      <c r="F721" s="109"/>
      <c r="G721" s="109"/>
      <c r="H721" s="109"/>
      <c r="I721" s="109"/>
      <c r="J721" s="109"/>
      <c r="K721" s="109"/>
      <c r="L721" s="109"/>
      <c r="M721" s="109"/>
      <c r="N721" s="109"/>
      <c r="O721" s="109"/>
      <c r="P721" s="109"/>
      <c r="Q721" s="109"/>
      <c r="R721" s="109"/>
      <c r="S721" s="109"/>
      <c r="T721" s="109"/>
      <c r="U721" s="109"/>
      <c r="V721" s="109"/>
      <c r="W721" s="109"/>
      <c r="X721" s="109"/>
      <c r="Y721" s="109"/>
      <c r="Z721" s="109"/>
    </row>
    <row r="722" customFormat="false" ht="12.75" hidden="false" customHeight="true" outlineLevel="0" collapsed="false">
      <c r="A722" s="109"/>
      <c r="B722" s="109"/>
      <c r="C722" s="109"/>
      <c r="D722" s="109"/>
      <c r="E722" s="137"/>
      <c r="F722" s="109"/>
      <c r="G722" s="109"/>
      <c r="H722" s="109"/>
      <c r="I722" s="109"/>
      <c r="J722" s="109"/>
      <c r="K722" s="109"/>
      <c r="L722" s="109"/>
      <c r="M722" s="109"/>
      <c r="N722" s="109"/>
      <c r="O722" s="109"/>
      <c r="P722" s="109"/>
      <c r="Q722" s="109"/>
      <c r="R722" s="109"/>
      <c r="S722" s="109"/>
      <c r="T722" s="109"/>
      <c r="U722" s="109"/>
      <c r="V722" s="109"/>
      <c r="W722" s="109"/>
      <c r="X722" s="109"/>
      <c r="Y722" s="109"/>
      <c r="Z722" s="109"/>
    </row>
    <row r="723" customFormat="false" ht="12.75" hidden="false" customHeight="true" outlineLevel="0" collapsed="false">
      <c r="A723" s="109"/>
      <c r="B723" s="109"/>
      <c r="C723" s="109"/>
      <c r="D723" s="109"/>
      <c r="E723" s="137"/>
      <c r="F723" s="109"/>
      <c r="G723" s="109"/>
      <c r="H723" s="109"/>
      <c r="I723" s="109"/>
      <c r="J723" s="109"/>
      <c r="K723" s="109"/>
      <c r="L723" s="109"/>
      <c r="M723" s="109"/>
      <c r="N723" s="109"/>
      <c r="O723" s="109"/>
      <c r="P723" s="109"/>
      <c r="Q723" s="109"/>
      <c r="R723" s="109"/>
      <c r="S723" s="109"/>
      <c r="T723" s="109"/>
      <c r="U723" s="109"/>
      <c r="V723" s="109"/>
      <c r="W723" s="109"/>
      <c r="X723" s="109"/>
      <c r="Y723" s="109"/>
      <c r="Z723" s="109"/>
    </row>
    <row r="724" customFormat="false" ht="12.75" hidden="false" customHeight="true" outlineLevel="0" collapsed="false">
      <c r="A724" s="109"/>
      <c r="B724" s="109"/>
      <c r="C724" s="109"/>
      <c r="D724" s="109"/>
      <c r="E724" s="137"/>
      <c r="F724" s="109"/>
      <c r="G724" s="109"/>
      <c r="H724" s="109"/>
      <c r="I724" s="109"/>
      <c r="J724" s="109"/>
      <c r="K724" s="109"/>
      <c r="L724" s="109"/>
      <c r="M724" s="109"/>
      <c r="N724" s="109"/>
      <c r="O724" s="109"/>
      <c r="P724" s="109"/>
      <c r="Q724" s="109"/>
      <c r="R724" s="109"/>
      <c r="S724" s="109"/>
      <c r="T724" s="109"/>
      <c r="U724" s="109"/>
      <c r="V724" s="109"/>
      <c r="W724" s="109"/>
      <c r="X724" s="109"/>
      <c r="Y724" s="109"/>
      <c r="Z724" s="109"/>
    </row>
    <row r="725" customFormat="false" ht="12.75" hidden="false" customHeight="true" outlineLevel="0" collapsed="false">
      <c r="A725" s="109"/>
      <c r="B725" s="109"/>
      <c r="C725" s="109"/>
      <c r="D725" s="109"/>
      <c r="E725" s="137"/>
      <c r="F725" s="109"/>
      <c r="G725" s="109"/>
      <c r="H725" s="109"/>
      <c r="I725" s="109"/>
      <c r="J725" s="109"/>
      <c r="K725" s="109"/>
      <c r="L725" s="109"/>
      <c r="M725" s="109"/>
      <c r="N725" s="109"/>
      <c r="O725" s="109"/>
      <c r="P725" s="109"/>
      <c r="Q725" s="109"/>
      <c r="R725" s="109"/>
      <c r="S725" s="109"/>
      <c r="T725" s="109"/>
      <c r="U725" s="109"/>
      <c r="V725" s="109"/>
      <c r="W725" s="109"/>
      <c r="X725" s="109"/>
      <c r="Y725" s="109"/>
      <c r="Z725" s="109"/>
    </row>
    <row r="726" customFormat="false" ht="12.75" hidden="false" customHeight="true" outlineLevel="0" collapsed="false">
      <c r="A726" s="109"/>
      <c r="B726" s="109"/>
      <c r="C726" s="109"/>
      <c r="D726" s="109"/>
      <c r="E726" s="137"/>
      <c r="F726" s="109"/>
      <c r="G726" s="109"/>
      <c r="H726" s="109"/>
      <c r="I726" s="109"/>
      <c r="J726" s="109"/>
      <c r="K726" s="109"/>
      <c r="L726" s="109"/>
      <c r="M726" s="109"/>
      <c r="N726" s="109"/>
      <c r="O726" s="109"/>
      <c r="P726" s="109"/>
      <c r="Q726" s="109"/>
      <c r="R726" s="109"/>
      <c r="S726" s="109"/>
      <c r="T726" s="109"/>
      <c r="U726" s="109"/>
      <c r="V726" s="109"/>
      <c r="W726" s="109"/>
      <c r="X726" s="109"/>
      <c r="Y726" s="109"/>
      <c r="Z726" s="109"/>
    </row>
    <row r="727" customFormat="false" ht="12.75" hidden="false" customHeight="true" outlineLevel="0" collapsed="false">
      <c r="A727" s="109"/>
      <c r="B727" s="109"/>
      <c r="C727" s="109"/>
      <c r="D727" s="109"/>
      <c r="E727" s="137"/>
      <c r="F727" s="109"/>
      <c r="G727" s="109"/>
      <c r="H727" s="109"/>
      <c r="I727" s="109"/>
      <c r="J727" s="109"/>
      <c r="K727" s="109"/>
      <c r="L727" s="109"/>
      <c r="M727" s="109"/>
      <c r="N727" s="109"/>
      <c r="O727" s="109"/>
      <c r="P727" s="109"/>
      <c r="Q727" s="109"/>
      <c r="R727" s="109"/>
      <c r="S727" s="109"/>
      <c r="T727" s="109"/>
      <c r="U727" s="109"/>
      <c r="V727" s="109"/>
      <c r="W727" s="109"/>
      <c r="X727" s="109"/>
      <c r="Y727" s="109"/>
      <c r="Z727" s="109"/>
    </row>
    <row r="728" customFormat="false" ht="12.75" hidden="false" customHeight="true" outlineLevel="0" collapsed="false">
      <c r="A728" s="109"/>
      <c r="B728" s="109"/>
      <c r="C728" s="109"/>
      <c r="D728" s="109"/>
      <c r="E728" s="137"/>
      <c r="F728" s="109"/>
      <c r="G728" s="109"/>
      <c r="H728" s="109"/>
      <c r="I728" s="109"/>
      <c r="J728" s="109"/>
      <c r="K728" s="109"/>
      <c r="L728" s="109"/>
      <c r="M728" s="109"/>
      <c r="N728" s="109"/>
      <c r="O728" s="109"/>
      <c r="P728" s="109"/>
      <c r="Q728" s="109"/>
      <c r="R728" s="109"/>
      <c r="S728" s="109"/>
      <c r="T728" s="109"/>
      <c r="U728" s="109"/>
      <c r="V728" s="109"/>
      <c r="W728" s="109"/>
      <c r="X728" s="109"/>
      <c r="Y728" s="109"/>
      <c r="Z728" s="109"/>
    </row>
    <row r="729" customFormat="false" ht="12.75" hidden="false" customHeight="true" outlineLevel="0" collapsed="false">
      <c r="A729" s="109"/>
      <c r="B729" s="109"/>
      <c r="C729" s="109"/>
      <c r="D729" s="109"/>
      <c r="E729" s="137"/>
      <c r="F729" s="109"/>
      <c r="G729" s="109"/>
      <c r="H729" s="109"/>
      <c r="I729" s="109"/>
      <c r="J729" s="109"/>
      <c r="K729" s="109"/>
      <c r="L729" s="109"/>
      <c r="M729" s="109"/>
      <c r="N729" s="109"/>
      <c r="O729" s="109"/>
      <c r="P729" s="109"/>
      <c r="Q729" s="109"/>
      <c r="R729" s="109"/>
      <c r="S729" s="109"/>
      <c r="T729" s="109"/>
      <c r="U729" s="109"/>
      <c r="V729" s="109"/>
      <c r="W729" s="109"/>
      <c r="X729" s="109"/>
      <c r="Y729" s="109"/>
      <c r="Z729" s="109"/>
    </row>
    <row r="730" customFormat="false" ht="12.75" hidden="false" customHeight="true" outlineLevel="0" collapsed="false">
      <c r="A730" s="109"/>
      <c r="B730" s="109"/>
      <c r="C730" s="109"/>
      <c r="D730" s="109"/>
      <c r="E730" s="137"/>
      <c r="F730" s="109"/>
      <c r="G730" s="109"/>
      <c r="H730" s="109"/>
      <c r="I730" s="109"/>
      <c r="J730" s="109"/>
      <c r="K730" s="109"/>
      <c r="L730" s="109"/>
      <c r="M730" s="109"/>
      <c r="N730" s="109"/>
      <c r="O730" s="109"/>
      <c r="P730" s="109"/>
      <c r="Q730" s="109"/>
      <c r="R730" s="109"/>
      <c r="S730" s="109"/>
      <c r="T730" s="109"/>
      <c r="U730" s="109"/>
      <c r="V730" s="109"/>
      <c r="W730" s="109"/>
      <c r="X730" s="109"/>
      <c r="Y730" s="109"/>
      <c r="Z730" s="109"/>
    </row>
    <row r="731" customFormat="false" ht="12.75" hidden="false" customHeight="true" outlineLevel="0" collapsed="false">
      <c r="A731" s="109"/>
      <c r="B731" s="109"/>
      <c r="C731" s="109"/>
      <c r="D731" s="109"/>
      <c r="E731" s="137"/>
      <c r="F731" s="109"/>
      <c r="G731" s="109"/>
      <c r="H731" s="109"/>
      <c r="I731" s="109"/>
      <c r="J731" s="109"/>
      <c r="K731" s="109"/>
      <c r="L731" s="109"/>
      <c r="M731" s="109"/>
      <c r="N731" s="109"/>
      <c r="O731" s="109"/>
      <c r="P731" s="109"/>
      <c r="Q731" s="109"/>
      <c r="R731" s="109"/>
      <c r="S731" s="109"/>
      <c r="T731" s="109"/>
      <c r="U731" s="109"/>
      <c r="V731" s="109"/>
      <c r="W731" s="109"/>
      <c r="X731" s="109"/>
      <c r="Y731" s="109"/>
      <c r="Z731" s="109"/>
    </row>
    <row r="732" customFormat="false" ht="12.75" hidden="false" customHeight="true" outlineLevel="0" collapsed="false">
      <c r="A732" s="109"/>
      <c r="B732" s="109"/>
      <c r="C732" s="109"/>
      <c r="D732" s="109"/>
      <c r="E732" s="137"/>
      <c r="F732" s="109"/>
      <c r="G732" s="109"/>
      <c r="H732" s="109"/>
      <c r="I732" s="109"/>
      <c r="J732" s="109"/>
      <c r="K732" s="109"/>
      <c r="L732" s="109"/>
      <c r="M732" s="109"/>
      <c r="N732" s="109"/>
      <c r="O732" s="109"/>
      <c r="P732" s="109"/>
      <c r="Q732" s="109"/>
      <c r="R732" s="109"/>
      <c r="S732" s="109"/>
      <c r="T732" s="109"/>
      <c r="U732" s="109"/>
      <c r="V732" s="109"/>
      <c r="W732" s="109"/>
      <c r="X732" s="109"/>
      <c r="Y732" s="109"/>
      <c r="Z732" s="109"/>
    </row>
    <row r="733" customFormat="false" ht="12.75" hidden="false" customHeight="true" outlineLevel="0" collapsed="false">
      <c r="A733" s="109"/>
      <c r="B733" s="109"/>
      <c r="C733" s="109"/>
      <c r="D733" s="109"/>
      <c r="E733" s="137"/>
      <c r="F733" s="109"/>
      <c r="G733" s="109"/>
      <c r="H733" s="109"/>
      <c r="I733" s="109"/>
      <c r="J733" s="109"/>
      <c r="K733" s="109"/>
      <c r="L733" s="109"/>
      <c r="M733" s="109"/>
      <c r="N733" s="109"/>
      <c r="O733" s="109"/>
      <c r="P733" s="109"/>
      <c r="Q733" s="109"/>
      <c r="R733" s="109"/>
      <c r="S733" s="109"/>
      <c r="T733" s="109"/>
      <c r="U733" s="109"/>
      <c r="V733" s="109"/>
      <c r="W733" s="109"/>
      <c r="X733" s="109"/>
      <c r="Y733" s="109"/>
      <c r="Z733" s="109"/>
    </row>
    <row r="734" customFormat="false" ht="12.75" hidden="false" customHeight="true" outlineLevel="0" collapsed="false">
      <c r="A734" s="109"/>
      <c r="B734" s="109"/>
      <c r="C734" s="109"/>
      <c r="D734" s="109"/>
      <c r="E734" s="137"/>
      <c r="F734" s="109"/>
      <c r="G734" s="109"/>
      <c r="H734" s="109"/>
      <c r="I734" s="109"/>
      <c r="J734" s="109"/>
      <c r="K734" s="109"/>
      <c r="L734" s="109"/>
      <c r="M734" s="109"/>
      <c r="N734" s="109"/>
      <c r="O734" s="109"/>
      <c r="P734" s="109"/>
      <c r="Q734" s="109"/>
      <c r="R734" s="109"/>
      <c r="S734" s="109"/>
      <c r="T734" s="109"/>
      <c r="U734" s="109"/>
      <c r="V734" s="109"/>
      <c r="W734" s="109"/>
      <c r="X734" s="109"/>
      <c r="Y734" s="109"/>
      <c r="Z734" s="109"/>
    </row>
    <row r="735" customFormat="false" ht="12.75" hidden="false" customHeight="true" outlineLevel="0" collapsed="false">
      <c r="A735" s="109"/>
      <c r="B735" s="109"/>
      <c r="C735" s="109"/>
      <c r="D735" s="109"/>
      <c r="E735" s="137"/>
      <c r="F735" s="109"/>
      <c r="G735" s="109"/>
      <c r="H735" s="109"/>
      <c r="I735" s="109"/>
      <c r="J735" s="109"/>
      <c r="K735" s="109"/>
      <c r="L735" s="109"/>
      <c r="M735" s="109"/>
      <c r="N735" s="109"/>
      <c r="O735" s="109"/>
      <c r="P735" s="109"/>
      <c r="Q735" s="109"/>
      <c r="R735" s="109"/>
      <c r="S735" s="109"/>
      <c r="T735" s="109"/>
      <c r="U735" s="109"/>
      <c r="V735" s="109"/>
      <c r="W735" s="109"/>
      <c r="X735" s="109"/>
      <c r="Y735" s="109"/>
      <c r="Z735" s="109"/>
    </row>
    <row r="736" customFormat="false" ht="12.75" hidden="false" customHeight="true" outlineLevel="0" collapsed="false">
      <c r="A736" s="109"/>
      <c r="B736" s="109"/>
      <c r="C736" s="109"/>
      <c r="D736" s="109"/>
      <c r="E736" s="137"/>
      <c r="F736" s="109"/>
      <c r="G736" s="109"/>
      <c r="H736" s="109"/>
      <c r="I736" s="109"/>
      <c r="J736" s="109"/>
      <c r="K736" s="109"/>
      <c r="L736" s="109"/>
      <c r="M736" s="109"/>
      <c r="N736" s="109"/>
      <c r="O736" s="109"/>
      <c r="P736" s="109"/>
      <c r="Q736" s="109"/>
      <c r="R736" s="109"/>
      <c r="S736" s="109"/>
      <c r="T736" s="109"/>
      <c r="U736" s="109"/>
      <c r="V736" s="109"/>
      <c r="W736" s="109"/>
      <c r="X736" s="109"/>
      <c r="Y736" s="109"/>
      <c r="Z736" s="109"/>
    </row>
    <row r="737" customFormat="false" ht="12.75" hidden="false" customHeight="true" outlineLevel="0" collapsed="false">
      <c r="A737" s="109"/>
      <c r="B737" s="109"/>
      <c r="C737" s="109"/>
      <c r="D737" s="109"/>
      <c r="E737" s="137"/>
      <c r="F737" s="109"/>
      <c r="G737" s="109"/>
      <c r="H737" s="109"/>
      <c r="I737" s="109"/>
      <c r="J737" s="109"/>
      <c r="K737" s="109"/>
      <c r="L737" s="109"/>
      <c r="M737" s="109"/>
      <c r="N737" s="109"/>
      <c r="O737" s="109"/>
      <c r="P737" s="109"/>
      <c r="Q737" s="109"/>
      <c r="R737" s="109"/>
      <c r="S737" s="109"/>
      <c r="T737" s="109"/>
      <c r="U737" s="109"/>
      <c r="V737" s="109"/>
      <c r="W737" s="109"/>
      <c r="X737" s="109"/>
      <c r="Y737" s="109"/>
      <c r="Z737" s="109"/>
    </row>
    <row r="738" customFormat="false" ht="12.75" hidden="false" customHeight="true" outlineLevel="0" collapsed="false">
      <c r="A738" s="109"/>
      <c r="B738" s="109"/>
      <c r="C738" s="109"/>
      <c r="D738" s="109"/>
      <c r="E738" s="137"/>
      <c r="F738" s="109"/>
      <c r="G738" s="109"/>
      <c r="H738" s="109"/>
      <c r="I738" s="109"/>
      <c r="J738" s="109"/>
      <c r="K738" s="109"/>
      <c r="L738" s="109"/>
      <c r="M738" s="109"/>
      <c r="N738" s="109"/>
      <c r="O738" s="109"/>
      <c r="P738" s="109"/>
      <c r="Q738" s="109"/>
      <c r="R738" s="109"/>
      <c r="S738" s="109"/>
      <c r="T738" s="109"/>
      <c r="U738" s="109"/>
      <c r="V738" s="109"/>
      <c r="W738" s="109"/>
      <c r="X738" s="109"/>
      <c r="Y738" s="109"/>
      <c r="Z738" s="109"/>
    </row>
    <row r="739" customFormat="false" ht="12.75" hidden="false" customHeight="true" outlineLevel="0" collapsed="false">
      <c r="A739" s="109"/>
      <c r="B739" s="109"/>
      <c r="C739" s="109"/>
      <c r="D739" s="109"/>
      <c r="E739" s="137"/>
      <c r="F739" s="109"/>
      <c r="G739" s="109"/>
      <c r="H739" s="109"/>
      <c r="I739" s="109"/>
      <c r="J739" s="109"/>
      <c r="K739" s="109"/>
      <c r="L739" s="109"/>
      <c r="M739" s="109"/>
      <c r="N739" s="109"/>
      <c r="O739" s="109"/>
      <c r="P739" s="109"/>
      <c r="Q739" s="109"/>
      <c r="R739" s="109"/>
      <c r="S739" s="109"/>
      <c r="T739" s="109"/>
      <c r="U739" s="109"/>
      <c r="V739" s="109"/>
      <c r="W739" s="109"/>
      <c r="X739" s="109"/>
      <c r="Y739" s="109"/>
      <c r="Z739" s="109"/>
    </row>
    <row r="740" customFormat="false" ht="12.75" hidden="false" customHeight="true" outlineLevel="0" collapsed="false">
      <c r="A740" s="109"/>
      <c r="B740" s="109"/>
      <c r="C740" s="109"/>
      <c r="D740" s="109"/>
      <c r="E740" s="137"/>
      <c r="F740" s="109"/>
      <c r="G740" s="109"/>
      <c r="H740" s="109"/>
      <c r="I740" s="109"/>
      <c r="J740" s="109"/>
      <c r="K740" s="109"/>
      <c r="L740" s="109"/>
      <c r="M740" s="109"/>
      <c r="N740" s="109"/>
      <c r="O740" s="109"/>
      <c r="P740" s="109"/>
      <c r="Q740" s="109"/>
      <c r="R740" s="109"/>
      <c r="S740" s="109"/>
      <c r="T740" s="109"/>
      <c r="U740" s="109"/>
      <c r="V740" s="109"/>
      <c r="W740" s="109"/>
      <c r="X740" s="109"/>
      <c r="Y740" s="109"/>
      <c r="Z740" s="109"/>
    </row>
    <row r="741" customFormat="false" ht="12.75" hidden="false" customHeight="true" outlineLevel="0" collapsed="false">
      <c r="A741" s="109"/>
      <c r="B741" s="109"/>
      <c r="C741" s="109"/>
      <c r="D741" s="109"/>
      <c r="E741" s="137"/>
      <c r="F741" s="109"/>
      <c r="G741" s="109"/>
      <c r="H741" s="109"/>
      <c r="I741" s="109"/>
      <c r="J741" s="109"/>
      <c r="K741" s="109"/>
      <c r="L741" s="109"/>
      <c r="M741" s="109"/>
      <c r="N741" s="109"/>
      <c r="O741" s="109"/>
      <c r="P741" s="109"/>
      <c r="Q741" s="109"/>
      <c r="R741" s="109"/>
      <c r="S741" s="109"/>
      <c r="T741" s="109"/>
      <c r="U741" s="109"/>
      <c r="V741" s="109"/>
      <c r="W741" s="109"/>
      <c r="X741" s="109"/>
      <c r="Y741" s="109"/>
      <c r="Z741" s="109"/>
    </row>
    <row r="742" customFormat="false" ht="12.75" hidden="false" customHeight="true" outlineLevel="0" collapsed="false">
      <c r="A742" s="109"/>
      <c r="B742" s="109"/>
      <c r="C742" s="109"/>
      <c r="D742" s="109"/>
      <c r="E742" s="137"/>
      <c r="F742" s="109"/>
      <c r="G742" s="109"/>
      <c r="H742" s="109"/>
      <c r="I742" s="109"/>
      <c r="J742" s="109"/>
      <c r="K742" s="109"/>
      <c r="L742" s="109"/>
      <c r="M742" s="109"/>
      <c r="N742" s="109"/>
      <c r="O742" s="109"/>
      <c r="P742" s="109"/>
      <c r="Q742" s="109"/>
      <c r="R742" s="109"/>
      <c r="S742" s="109"/>
      <c r="T742" s="109"/>
      <c r="U742" s="109"/>
      <c r="V742" s="109"/>
      <c r="W742" s="109"/>
      <c r="X742" s="109"/>
      <c r="Y742" s="109"/>
      <c r="Z742" s="109"/>
    </row>
    <row r="743" customFormat="false" ht="12.75" hidden="false" customHeight="true" outlineLevel="0" collapsed="false">
      <c r="A743" s="109"/>
      <c r="B743" s="109"/>
      <c r="C743" s="109"/>
      <c r="D743" s="109"/>
      <c r="E743" s="137"/>
      <c r="F743" s="109"/>
      <c r="G743" s="109"/>
      <c r="H743" s="109"/>
      <c r="I743" s="109"/>
      <c r="J743" s="109"/>
      <c r="K743" s="109"/>
      <c r="L743" s="109"/>
      <c r="M743" s="109"/>
      <c r="N743" s="109"/>
      <c r="O743" s="109"/>
      <c r="P743" s="109"/>
      <c r="Q743" s="109"/>
      <c r="R743" s="109"/>
      <c r="S743" s="109"/>
      <c r="T743" s="109"/>
      <c r="U743" s="109"/>
      <c r="V743" s="109"/>
      <c r="W743" s="109"/>
      <c r="X743" s="109"/>
      <c r="Y743" s="109"/>
      <c r="Z743" s="109"/>
    </row>
    <row r="744" customFormat="false" ht="12.75" hidden="false" customHeight="true" outlineLevel="0" collapsed="false">
      <c r="A744" s="109"/>
      <c r="B744" s="109"/>
      <c r="C744" s="109"/>
      <c r="D744" s="109"/>
      <c r="E744" s="137"/>
      <c r="F744" s="109"/>
      <c r="G744" s="109"/>
      <c r="H744" s="109"/>
      <c r="I744" s="109"/>
      <c r="J744" s="109"/>
      <c r="K744" s="109"/>
      <c r="L744" s="109"/>
      <c r="M744" s="109"/>
      <c r="N744" s="109"/>
      <c r="O744" s="109"/>
      <c r="P744" s="109"/>
      <c r="Q744" s="109"/>
      <c r="R744" s="109"/>
      <c r="S744" s="109"/>
      <c r="T744" s="109"/>
      <c r="U744" s="109"/>
      <c r="V744" s="109"/>
      <c r="W744" s="109"/>
      <c r="X744" s="109"/>
      <c r="Y744" s="109"/>
      <c r="Z744" s="109"/>
    </row>
    <row r="745" customFormat="false" ht="12.75" hidden="false" customHeight="true" outlineLevel="0" collapsed="false">
      <c r="A745" s="109"/>
      <c r="B745" s="109"/>
      <c r="C745" s="109"/>
      <c r="D745" s="109"/>
      <c r="E745" s="137"/>
      <c r="F745" s="109"/>
      <c r="G745" s="109"/>
      <c r="H745" s="109"/>
      <c r="I745" s="109"/>
      <c r="J745" s="109"/>
      <c r="K745" s="109"/>
      <c r="L745" s="109"/>
      <c r="M745" s="109"/>
      <c r="N745" s="109"/>
      <c r="O745" s="109"/>
      <c r="P745" s="109"/>
      <c r="Q745" s="109"/>
      <c r="R745" s="109"/>
      <c r="S745" s="109"/>
      <c r="T745" s="109"/>
      <c r="U745" s="109"/>
      <c r="V745" s="109"/>
      <c r="W745" s="109"/>
      <c r="X745" s="109"/>
      <c r="Y745" s="109"/>
      <c r="Z745" s="109"/>
    </row>
    <row r="746" customFormat="false" ht="12.75" hidden="false" customHeight="true" outlineLevel="0" collapsed="false">
      <c r="A746" s="109"/>
      <c r="B746" s="109"/>
      <c r="C746" s="109"/>
      <c r="D746" s="109"/>
      <c r="E746" s="137"/>
      <c r="F746" s="109"/>
      <c r="G746" s="109"/>
      <c r="H746" s="109"/>
      <c r="I746" s="109"/>
      <c r="J746" s="109"/>
      <c r="K746" s="109"/>
      <c r="L746" s="109"/>
      <c r="M746" s="109"/>
      <c r="N746" s="109"/>
      <c r="O746" s="109"/>
      <c r="P746" s="109"/>
      <c r="Q746" s="109"/>
      <c r="R746" s="109"/>
      <c r="S746" s="109"/>
      <c r="T746" s="109"/>
      <c r="U746" s="109"/>
      <c r="V746" s="109"/>
      <c r="W746" s="109"/>
      <c r="X746" s="109"/>
      <c r="Y746" s="109"/>
      <c r="Z746" s="109"/>
    </row>
    <row r="747" customFormat="false" ht="12.75" hidden="false" customHeight="true" outlineLevel="0" collapsed="false">
      <c r="A747" s="109"/>
      <c r="B747" s="109"/>
      <c r="C747" s="109"/>
      <c r="D747" s="109"/>
      <c r="E747" s="137"/>
      <c r="F747" s="109"/>
      <c r="G747" s="109"/>
      <c r="H747" s="109"/>
      <c r="I747" s="109"/>
      <c r="J747" s="109"/>
      <c r="K747" s="109"/>
      <c r="L747" s="109"/>
      <c r="M747" s="109"/>
      <c r="N747" s="109"/>
      <c r="O747" s="109"/>
      <c r="P747" s="109"/>
      <c r="Q747" s="109"/>
      <c r="R747" s="109"/>
      <c r="S747" s="109"/>
      <c r="T747" s="109"/>
      <c r="U747" s="109"/>
      <c r="V747" s="109"/>
      <c r="W747" s="109"/>
      <c r="X747" s="109"/>
      <c r="Y747" s="109"/>
      <c r="Z747" s="109"/>
    </row>
    <row r="748" customFormat="false" ht="12.75" hidden="false" customHeight="true" outlineLevel="0" collapsed="false">
      <c r="A748" s="109"/>
      <c r="B748" s="109"/>
      <c r="C748" s="109"/>
      <c r="D748" s="109"/>
      <c r="E748" s="137"/>
      <c r="F748" s="109"/>
      <c r="G748" s="109"/>
      <c r="H748" s="109"/>
      <c r="I748" s="109"/>
      <c r="J748" s="109"/>
      <c r="K748" s="109"/>
      <c r="L748" s="109"/>
      <c r="M748" s="109"/>
      <c r="N748" s="109"/>
      <c r="O748" s="109"/>
      <c r="P748" s="109"/>
      <c r="Q748" s="109"/>
      <c r="R748" s="109"/>
      <c r="S748" s="109"/>
      <c r="T748" s="109"/>
      <c r="U748" s="109"/>
      <c r="V748" s="109"/>
      <c r="W748" s="109"/>
      <c r="X748" s="109"/>
      <c r="Y748" s="109"/>
      <c r="Z748" s="109"/>
    </row>
    <row r="749" customFormat="false" ht="12.75" hidden="false" customHeight="true" outlineLevel="0" collapsed="false">
      <c r="A749" s="109"/>
      <c r="B749" s="109"/>
      <c r="C749" s="109"/>
      <c r="D749" s="109"/>
      <c r="E749" s="137"/>
      <c r="F749" s="109"/>
      <c r="G749" s="109"/>
      <c r="H749" s="109"/>
      <c r="I749" s="109"/>
      <c r="J749" s="109"/>
      <c r="K749" s="109"/>
      <c r="L749" s="109"/>
      <c r="M749" s="109"/>
      <c r="N749" s="109"/>
      <c r="O749" s="109"/>
      <c r="P749" s="109"/>
      <c r="Q749" s="109"/>
      <c r="R749" s="109"/>
      <c r="S749" s="109"/>
      <c r="T749" s="109"/>
      <c r="U749" s="109"/>
      <c r="V749" s="109"/>
      <c r="W749" s="109"/>
      <c r="X749" s="109"/>
      <c r="Y749" s="109"/>
      <c r="Z749" s="109"/>
    </row>
    <row r="750" customFormat="false" ht="12.75" hidden="false" customHeight="true" outlineLevel="0" collapsed="false">
      <c r="A750" s="109"/>
      <c r="B750" s="109"/>
      <c r="C750" s="109"/>
      <c r="D750" s="109"/>
      <c r="E750" s="137"/>
      <c r="F750" s="109"/>
      <c r="G750" s="109"/>
      <c r="H750" s="109"/>
      <c r="I750" s="109"/>
      <c r="J750" s="109"/>
      <c r="K750" s="109"/>
      <c r="L750" s="109"/>
      <c r="M750" s="109"/>
      <c r="N750" s="109"/>
      <c r="O750" s="109"/>
      <c r="P750" s="109"/>
      <c r="Q750" s="109"/>
      <c r="R750" s="109"/>
      <c r="S750" s="109"/>
      <c r="T750" s="109"/>
      <c r="U750" s="109"/>
      <c r="V750" s="109"/>
      <c r="W750" s="109"/>
      <c r="X750" s="109"/>
      <c r="Y750" s="109"/>
      <c r="Z750" s="109"/>
    </row>
    <row r="751" customFormat="false" ht="12.75" hidden="false" customHeight="true" outlineLevel="0" collapsed="false">
      <c r="A751" s="109"/>
      <c r="B751" s="109"/>
      <c r="C751" s="109"/>
      <c r="D751" s="109"/>
      <c r="E751" s="137"/>
      <c r="F751" s="109"/>
      <c r="G751" s="109"/>
      <c r="H751" s="109"/>
      <c r="I751" s="109"/>
      <c r="J751" s="109"/>
      <c r="K751" s="109"/>
      <c r="L751" s="109"/>
      <c r="M751" s="109"/>
      <c r="N751" s="109"/>
      <c r="O751" s="109"/>
      <c r="P751" s="109"/>
      <c r="Q751" s="109"/>
      <c r="R751" s="109"/>
      <c r="S751" s="109"/>
      <c r="T751" s="109"/>
      <c r="U751" s="109"/>
      <c r="V751" s="109"/>
      <c r="W751" s="109"/>
      <c r="X751" s="109"/>
      <c r="Y751" s="109"/>
      <c r="Z751" s="109"/>
    </row>
    <row r="752" customFormat="false" ht="12.75" hidden="false" customHeight="true" outlineLevel="0" collapsed="false">
      <c r="A752" s="109"/>
      <c r="B752" s="109"/>
      <c r="C752" s="109"/>
      <c r="D752" s="109"/>
      <c r="E752" s="137"/>
      <c r="F752" s="109"/>
      <c r="G752" s="109"/>
      <c r="H752" s="109"/>
      <c r="I752" s="109"/>
      <c r="J752" s="109"/>
      <c r="K752" s="109"/>
      <c r="L752" s="109"/>
      <c r="M752" s="109"/>
      <c r="N752" s="109"/>
      <c r="O752" s="109"/>
      <c r="P752" s="109"/>
      <c r="Q752" s="109"/>
      <c r="R752" s="109"/>
      <c r="S752" s="109"/>
      <c r="T752" s="109"/>
      <c r="U752" s="109"/>
      <c r="V752" s="109"/>
      <c r="W752" s="109"/>
      <c r="X752" s="109"/>
      <c r="Y752" s="109"/>
      <c r="Z752" s="109"/>
    </row>
    <row r="753" customFormat="false" ht="12.75" hidden="false" customHeight="true" outlineLevel="0" collapsed="false">
      <c r="A753" s="109"/>
      <c r="B753" s="109"/>
      <c r="C753" s="109"/>
      <c r="D753" s="109"/>
      <c r="E753" s="137"/>
      <c r="F753" s="109"/>
      <c r="G753" s="109"/>
      <c r="H753" s="109"/>
      <c r="I753" s="109"/>
      <c r="J753" s="109"/>
      <c r="K753" s="109"/>
      <c r="L753" s="109"/>
      <c r="M753" s="109"/>
      <c r="N753" s="109"/>
      <c r="O753" s="109"/>
      <c r="P753" s="109"/>
      <c r="Q753" s="109"/>
      <c r="R753" s="109"/>
      <c r="S753" s="109"/>
      <c r="T753" s="109"/>
      <c r="U753" s="109"/>
      <c r="V753" s="109"/>
      <c r="W753" s="109"/>
      <c r="X753" s="109"/>
      <c r="Y753" s="109"/>
      <c r="Z753" s="109"/>
    </row>
    <row r="754" customFormat="false" ht="12.75" hidden="false" customHeight="true" outlineLevel="0" collapsed="false">
      <c r="A754" s="109"/>
      <c r="B754" s="109"/>
      <c r="C754" s="109"/>
      <c r="D754" s="109"/>
      <c r="E754" s="137"/>
      <c r="F754" s="109"/>
      <c r="G754" s="109"/>
      <c r="H754" s="109"/>
      <c r="I754" s="109"/>
      <c r="J754" s="109"/>
      <c r="K754" s="109"/>
      <c r="L754" s="109"/>
      <c r="M754" s="109"/>
      <c r="N754" s="109"/>
      <c r="O754" s="109"/>
      <c r="P754" s="109"/>
      <c r="Q754" s="109"/>
      <c r="R754" s="109"/>
      <c r="S754" s="109"/>
      <c r="T754" s="109"/>
      <c r="U754" s="109"/>
      <c r="V754" s="109"/>
      <c r="W754" s="109"/>
      <c r="X754" s="109"/>
      <c r="Y754" s="109"/>
      <c r="Z754" s="109"/>
    </row>
    <row r="755" customFormat="false" ht="12.75" hidden="false" customHeight="true" outlineLevel="0" collapsed="false">
      <c r="A755" s="109"/>
      <c r="B755" s="109"/>
      <c r="C755" s="109"/>
      <c r="D755" s="109"/>
      <c r="E755" s="137"/>
      <c r="F755" s="109"/>
      <c r="G755" s="109"/>
      <c r="H755" s="109"/>
      <c r="I755" s="109"/>
      <c r="J755" s="109"/>
      <c r="K755" s="109"/>
      <c r="L755" s="109"/>
      <c r="M755" s="109"/>
      <c r="N755" s="109"/>
      <c r="O755" s="109"/>
      <c r="P755" s="109"/>
      <c r="Q755" s="109"/>
      <c r="R755" s="109"/>
      <c r="S755" s="109"/>
      <c r="T755" s="109"/>
      <c r="U755" s="109"/>
      <c r="V755" s="109"/>
      <c r="W755" s="109"/>
      <c r="X755" s="109"/>
      <c r="Y755" s="109"/>
      <c r="Z755" s="109"/>
    </row>
    <row r="756" customFormat="false" ht="12.75" hidden="false" customHeight="true" outlineLevel="0" collapsed="false">
      <c r="A756" s="109"/>
      <c r="B756" s="109"/>
      <c r="C756" s="109"/>
      <c r="D756" s="109"/>
      <c r="E756" s="137"/>
      <c r="F756" s="109"/>
      <c r="G756" s="109"/>
      <c r="H756" s="109"/>
      <c r="I756" s="109"/>
      <c r="J756" s="109"/>
      <c r="K756" s="109"/>
      <c r="L756" s="109"/>
      <c r="M756" s="109"/>
      <c r="N756" s="109"/>
      <c r="O756" s="109"/>
      <c r="P756" s="109"/>
      <c r="Q756" s="109"/>
      <c r="R756" s="109"/>
      <c r="S756" s="109"/>
      <c r="T756" s="109"/>
      <c r="U756" s="109"/>
      <c r="V756" s="109"/>
      <c r="W756" s="109"/>
      <c r="X756" s="109"/>
      <c r="Y756" s="109"/>
      <c r="Z756" s="109"/>
    </row>
    <row r="757" customFormat="false" ht="12.75" hidden="false" customHeight="true" outlineLevel="0" collapsed="false">
      <c r="A757" s="109"/>
      <c r="B757" s="109"/>
      <c r="C757" s="109"/>
      <c r="D757" s="109"/>
      <c r="E757" s="137"/>
      <c r="F757" s="109"/>
      <c r="G757" s="109"/>
      <c r="H757" s="109"/>
      <c r="I757" s="109"/>
      <c r="J757" s="109"/>
      <c r="K757" s="109"/>
      <c r="L757" s="109"/>
      <c r="M757" s="109"/>
      <c r="N757" s="109"/>
      <c r="O757" s="109"/>
      <c r="P757" s="109"/>
      <c r="Q757" s="109"/>
      <c r="R757" s="109"/>
      <c r="S757" s="109"/>
      <c r="T757" s="109"/>
      <c r="U757" s="109"/>
      <c r="V757" s="109"/>
      <c r="W757" s="109"/>
      <c r="X757" s="109"/>
      <c r="Y757" s="109"/>
      <c r="Z757" s="109"/>
    </row>
    <row r="758" customFormat="false" ht="12.75" hidden="false" customHeight="true" outlineLevel="0" collapsed="false">
      <c r="A758" s="109"/>
      <c r="B758" s="109"/>
      <c r="C758" s="109"/>
      <c r="D758" s="109"/>
      <c r="E758" s="137"/>
      <c r="F758" s="109"/>
      <c r="G758" s="109"/>
      <c r="H758" s="109"/>
      <c r="I758" s="109"/>
      <c r="J758" s="109"/>
      <c r="K758" s="109"/>
      <c r="L758" s="109"/>
      <c r="M758" s="109"/>
      <c r="N758" s="109"/>
      <c r="O758" s="109"/>
      <c r="P758" s="109"/>
      <c r="Q758" s="109"/>
      <c r="R758" s="109"/>
      <c r="S758" s="109"/>
      <c r="T758" s="109"/>
      <c r="U758" s="109"/>
      <c r="V758" s="109"/>
      <c r="W758" s="109"/>
      <c r="X758" s="109"/>
      <c r="Y758" s="109"/>
      <c r="Z758" s="109"/>
    </row>
    <row r="759" customFormat="false" ht="12.75" hidden="false" customHeight="true" outlineLevel="0" collapsed="false">
      <c r="A759" s="109"/>
      <c r="B759" s="109"/>
      <c r="C759" s="109"/>
      <c r="D759" s="109"/>
      <c r="E759" s="137"/>
      <c r="F759" s="109"/>
      <c r="G759" s="109"/>
      <c r="H759" s="109"/>
      <c r="I759" s="109"/>
      <c r="J759" s="109"/>
      <c r="K759" s="109"/>
      <c r="L759" s="109"/>
      <c r="M759" s="109"/>
      <c r="N759" s="109"/>
      <c r="O759" s="109"/>
      <c r="P759" s="109"/>
      <c r="Q759" s="109"/>
      <c r="R759" s="109"/>
      <c r="S759" s="109"/>
      <c r="T759" s="109"/>
      <c r="U759" s="109"/>
      <c r="V759" s="109"/>
      <c r="W759" s="109"/>
      <c r="X759" s="109"/>
      <c r="Y759" s="109"/>
      <c r="Z759" s="109"/>
    </row>
    <row r="760" customFormat="false" ht="12.75" hidden="false" customHeight="true" outlineLevel="0" collapsed="false">
      <c r="A760" s="109"/>
      <c r="B760" s="109"/>
      <c r="C760" s="109"/>
      <c r="D760" s="109"/>
      <c r="E760" s="137"/>
      <c r="F760" s="109"/>
      <c r="G760" s="109"/>
      <c r="H760" s="109"/>
      <c r="I760" s="109"/>
      <c r="J760" s="109"/>
      <c r="K760" s="109"/>
      <c r="L760" s="109"/>
      <c r="M760" s="109"/>
      <c r="N760" s="109"/>
      <c r="O760" s="109"/>
      <c r="P760" s="109"/>
      <c r="Q760" s="109"/>
      <c r="R760" s="109"/>
      <c r="S760" s="109"/>
      <c r="T760" s="109"/>
      <c r="U760" s="109"/>
      <c r="V760" s="109"/>
      <c r="W760" s="109"/>
      <c r="X760" s="109"/>
      <c r="Y760" s="109"/>
      <c r="Z760" s="109"/>
    </row>
    <row r="761" customFormat="false" ht="12.75" hidden="false" customHeight="true" outlineLevel="0" collapsed="false">
      <c r="A761" s="109"/>
      <c r="B761" s="109"/>
      <c r="C761" s="109"/>
      <c r="D761" s="109"/>
      <c r="E761" s="137"/>
      <c r="F761" s="109"/>
      <c r="G761" s="109"/>
      <c r="H761" s="109"/>
      <c r="I761" s="109"/>
      <c r="J761" s="109"/>
      <c r="K761" s="109"/>
      <c r="L761" s="109"/>
      <c r="M761" s="109"/>
      <c r="N761" s="109"/>
      <c r="O761" s="109"/>
      <c r="P761" s="109"/>
      <c r="Q761" s="109"/>
      <c r="R761" s="109"/>
      <c r="S761" s="109"/>
      <c r="T761" s="109"/>
      <c r="U761" s="109"/>
      <c r="V761" s="109"/>
      <c r="W761" s="109"/>
      <c r="X761" s="109"/>
      <c r="Y761" s="109"/>
      <c r="Z761" s="109"/>
    </row>
    <row r="762" customFormat="false" ht="12.75" hidden="false" customHeight="true" outlineLevel="0" collapsed="false">
      <c r="A762" s="109"/>
      <c r="B762" s="109"/>
      <c r="C762" s="109"/>
      <c r="D762" s="109"/>
      <c r="E762" s="137"/>
      <c r="F762" s="109"/>
      <c r="G762" s="109"/>
      <c r="H762" s="109"/>
      <c r="I762" s="109"/>
      <c r="J762" s="109"/>
      <c r="K762" s="109"/>
      <c r="L762" s="109"/>
      <c r="M762" s="109"/>
      <c r="N762" s="109"/>
      <c r="O762" s="109"/>
      <c r="P762" s="109"/>
      <c r="Q762" s="109"/>
      <c r="R762" s="109"/>
      <c r="S762" s="109"/>
      <c r="T762" s="109"/>
      <c r="U762" s="109"/>
      <c r="V762" s="109"/>
      <c r="W762" s="109"/>
      <c r="X762" s="109"/>
      <c r="Y762" s="109"/>
      <c r="Z762" s="109"/>
    </row>
    <row r="763" customFormat="false" ht="12.75" hidden="false" customHeight="true" outlineLevel="0" collapsed="false">
      <c r="A763" s="109"/>
      <c r="B763" s="109"/>
      <c r="C763" s="109"/>
      <c r="D763" s="109"/>
      <c r="E763" s="137"/>
      <c r="F763" s="109"/>
      <c r="G763" s="109"/>
      <c r="H763" s="109"/>
      <c r="I763" s="109"/>
      <c r="J763" s="109"/>
      <c r="K763" s="109"/>
      <c r="L763" s="109"/>
      <c r="M763" s="109"/>
      <c r="N763" s="109"/>
      <c r="O763" s="109"/>
      <c r="P763" s="109"/>
      <c r="Q763" s="109"/>
      <c r="R763" s="109"/>
      <c r="S763" s="109"/>
      <c r="T763" s="109"/>
      <c r="U763" s="109"/>
      <c r="V763" s="109"/>
      <c r="W763" s="109"/>
      <c r="X763" s="109"/>
      <c r="Y763" s="109"/>
      <c r="Z763" s="109"/>
    </row>
    <row r="764" customFormat="false" ht="12.75" hidden="false" customHeight="true" outlineLevel="0" collapsed="false">
      <c r="A764" s="109"/>
      <c r="B764" s="109"/>
      <c r="C764" s="109"/>
      <c r="D764" s="109"/>
      <c r="E764" s="137"/>
      <c r="F764" s="109"/>
      <c r="G764" s="109"/>
      <c r="H764" s="109"/>
      <c r="I764" s="109"/>
      <c r="J764" s="109"/>
      <c r="K764" s="109"/>
      <c r="L764" s="109"/>
      <c r="M764" s="109"/>
      <c r="N764" s="109"/>
      <c r="O764" s="109"/>
      <c r="P764" s="109"/>
      <c r="Q764" s="109"/>
      <c r="R764" s="109"/>
      <c r="S764" s="109"/>
      <c r="T764" s="109"/>
      <c r="U764" s="109"/>
      <c r="V764" s="109"/>
      <c r="W764" s="109"/>
      <c r="X764" s="109"/>
      <c r="Y764" s="109"/>
      <c r="Z764" s="109"/>
    </row>
    <row r="765" customFormat="false" ht="12.75" hidden="false" customHeight="true" outlineLevel="0" collapsed="false">
      <c r="A765" s="109"/>
      <c r="B765" s="109"/>
      <c r="C765" s="109"/>
      <c r="D765" s="109"/>
      <c r="E765" s="137"/>
      <c r="F765" s="109"/>
      <c r="G765" s="109"/>
      <c r="H765" s="109"/>
      <c r="I765" s="109"/>
      <c r="J765" s="109"/>
      <c r="K765" s="109"/>
      <c r="L765" s="109"/>
      <c r="M765" s="109"/>
      <c r="N765" s="109"/>
      <c r="O765" s="109"/>
      <c r="P765" s="109"/>
      <c r="Q765" s="109"/>
      <c r="R765" s="109"/>
      <c r="S765" s="109"/>
      <c r="T765" s="109"/>
      <c r="U765" s="109"/>
      <c r="V765" s="109"/>
      <c r="W765" s="109"/>
      <c r="X765" s="109"/>
      <c r="Y765" s="109"/>
      <c r="Z765" s="109"/>
    </row>
    <row r="766" customFormat="false" ht="12.75" hidden="false" customHeight="true" outlineLevel="0" collapsed="false">
      <c r="A766" s="109"/>
      <c r="B766" s="109"/>
      <c r="C766" s="109"/>
      <c r="D766" s="109"/>
      <c r="E766" s="137"/>
      <c r="F766" s="109"/>
      <c r="G766" s="109"/>
      <c r="H766" s="109"/>
      <c r="I766" s="109"/>
      <c r="J766" s="109"/>
      <c r="K766" s="109"/>
      <c r="L766" s="109"/>
      <c r="M766" s="109"/>
      <c r="N766" s="109"/>
      <c r="O766" s="109"/>
      <c r="P766" s="109"/>
      <c r="Q766" s="109"/>
      <c r="R766" s="109"/>
      <c r="S766" s="109"/>
      <c r="T766" s="109"/>
      <c r="U766" s="109"/>
      <c r="V766" s="109"/>
      <c r="W766" s="109"/>
      <c r="X766" s="109"/>
      <c r="Y766" s="109"/>
      <c r="Z766" s="109"/>
    </row>
    <row r="767" customFormat="false" ht="12.75" hidden="false" customHeight="true" outlineLevel="0" collapsed="false">
      <c r="A767" s="109"/>
      <c r="B767" s="109"/>
      <c r="C767" s="109"/>
      <c r="D767" s="109"/>
      <c r="E767" s="137"/>
      <c r="F767" s="109"/>
      <c r="G767" s="109"/>
      <c r="H767" s="109"/>
      <c r="I767" s="109"/>
      <c r="J767" s="109"/>
      <c r="K767" s="109"/>
      <c r="L767" s="109"/>
      <c r="M767" s="109"/>
      <c r="N767" s="109"/>
      <c r="O767" s="109"/>
      <c r="P767" s="109"/>
      <c r="Q767" s="109"/>
      <c r="R767" s="109"/>
      <c r="S767" s="109"/>
      <c r="T767" s="109"/>
      <c r="U767" s="109"/>
      <c r="V767" s="109"/>
      <c r="W767" s="109"/>
      <c r="X767" s="109"/>
      <c r="Y767" s="109"/>
      <c r="Z767" s="109"/>
    </row>
    <row r="768" customFormat="false" ht="12.75" hidden="false" customHeight="true" outlineLevel="0" collapsed="false">
      <c r="A768" s="109"/>
      <c r="B768" s="109"/>
      <c r="C768" s="109"/>
      <c r="D768" s="109"/>
      <c r="E768" s="137"/>
      <c r="F768" s="109"/>
      <c r="G768" s="109"/>
      <c r="H768" s="109"/>
      <c r="I768" s="109"/>
      <c r="J768" s="109"/>
      <c r="K768" s="109"/>
      <c r="L768" s="109"/>
      <c r="M768" s="109"/>
      <c r="N768" s="109"/>
      <c r="O768" s="109"/>
      <c r="P768" s="109"/>
      <c r="Q768" s="109"/>
      <c r="R768" s="109"/>
      <c r="S768" s="109"/>
      <c r="T768" s="109"/>
      <c r="U768" s="109"/>
      <c r="V768" s="109"/>
      <c r="W768" s="109"/>
      <c r="X768" s="109"/>
      <c r="Y768" s="109"/>
      <c r="Z768" s="109"/>
    </row>
    <row r="769" customFormat="false" ht="12.75" hidden="false" customHeight="true" outlineLevel="0" collapsed="false">
      <c r="A769" s="109"/>
      <c r="B769" s="109"/>
      <c r="C769" s="109"/>
      <c r="D769" s="109"/>
      <c r="E769" s="137"/>
      <c r="F769" s="109"/>
      <c r="G769" s="109"/>
      <c r="H769" s="109"/>
      <c r="I769" s="109"/>
      <c r="J769" s="109"/>
      <c r="K769" s="109"/>
      <c r="L769" s="109"/>
      <c r="M769" s="109"/>
      <c r="N769" s="109"/>
      <c r="O769" s="109"/>
      <c r="P769" s="109"/>
      <c r="Q769" s="109"/>
      <c r="R769" s="109"/>
      <c r="S769" s="109"/>
      <c r="T769" s="109"/>
      <c r="U769" s="109"/>
      <c r="V769" s="109"/>
      <c r="W769" s="109"/>
      <c r="X769" s="109"/>
      <c r="Y769" s="109"/>
      <c r="Z769" s="109"/>
    </row>
    <row r="770" customFormat="false" ht="12.75" hidden="false" customHeight="true" outlineLevel="0" collapsed="false">
      <c r="A770" s="109"/>
      <c r="B770" s="109"/>
      <c r="C770" s="109"/>
      <c r="D770" s="109"/>
      <c r="E770" s="137"/>
      <c r="F770" s="109"/>
      <c r="G770" s="109"/>
      <c r="H770" s="109"/>
      <c r="I770" s="109"/>
      <c r="J770" s="109"/>
      <c r="K770" s="109"/>
      <c r="L770" s="109"/>
      <c r="M770" s="109"/>
      <c r="N770" s="109"/>
      <c r="O770" s="109"/>
      <c r="P770" s="109"/>
      <c r="Q770" s="109"/>
      <c r="R770" s="109"/>
      <c r="S770" s="109"/>
      <c r="T770" s="109"/>
      <c r="U770" s="109"/>
      <c r="V770" s="109"/>
      <c r="W770" s="109"/>
      <c r="X770" s="109"/>
      <c r="Y770" s="109"/>
      <c r="Z770" s="109"/>
    </row>
    <row r="771" customFormat="false" ht="12.75" hidden="false" customHeight="true" outlineLevel="0" collapsed="false">
      <c r="A771" s="109"/>
      <c r="B771" s="109"/>
      <c r="C771" s="109"/>
      <c r="D771" s="109"/>
      <c r="E771" s="137"/>
      <c r="F771" s="109"/>
      <c r="G771" s="109"/>
      <c r="H771" s="109"/>
      <c r="I771" s="109"/>
      <c r="J771" s="109"/>
      <c r="K771" s="109"/>
      <c r="L771" s="109"/>
      <c r="M771" s="109"/>
      <c r="N771" s="109"/>
      <c r="O771" s="109"/>
      <c r="P771" s="109"/>
      <c r="Q771" s="109"/>
      <c r="R771" s="109"/>
      <c r="S771" s="109"/>
      <c r="T771" s="109"/>
      <c r="U771" s="109"/>
      <c r="V771" s="109"/>
      <c r="W771" s="109"/>
      <c r="X771" s="109"/>
      <c r="Y771" s="109"/>
      <c r="Z771" s="109"/>
    </row>
    <row r="772" customFormat="false" ht="12.75" hidden="false" customHeight="true" outlineLevel="0" collapsed="false">
      <c r="A772" s="109"/>
      <c r="B772" s="109"/>
      <c r="C772" s="109"/>
      <c r="D772" s="109"/>
      <c r="E772" s="137"/>
      <c r="F772" s="109"/>
      <c r="G772" s="109"/>
      <c r="H772" s="109"/>
      <c r="I772" s="109"/>
      <c r="J772" s="109"/>
      <c r="K772" s="109"/>
      <c r="L772" s="109"/>
      <c r="M772" s="109"/>
      <c r="N772" s="109"/>
      <c r="O772" s="109"/>
      <c r="P772" s="109"/>
      <c r="Q772" s="109"/>
      <c r="R772" s="109"/>
      <c r="S772" s="109"/>
      <c r="T772" s="109"/>
      <c r="U772" s="109"/>
      <c r="V772" s="109"/>
      <c r="W772" s="109"/>
      <c r="X772" s="109"/>
      <c r="Y772" s="109"/>
      <c r="Z772" s="109"/>
    </row>
    <row r="773" customFormat="false" ht="12.75" hidden="false" customHeight="true" outlineLevel="0" collapsed="false">
      <c r="A773" s="109"/>
      <c r="B773" s="109"/>
      <c r="C773" s="109"/>
      <c r="D773" s="109"/>
      <c r="E773" s="137"/>
      <c r="F773" s="109"/>
      <c r="G773" s="109"/>
      <c r="H773" s="109"/>
      <c r="I773" s="109"/>
      <c r="J773" s="109"/>
      <c r="K773" s="109"/>
      <c r="L773" s="109"/>
      <c r="M773" s="109"/>
      <c r="N773" s="109"/>
      <c r="O773" s="109"/>
      <c r="P773" s="109"/>
      <c r="Q773" s="109"/>
      <c r="R773" s="109"/>
      <c r="S773" s="109"/>
      <c r="T773" s="109"/>
      <c r="U773" s="109"/>
      <c r="V773" s="109"/>
      <c r="W773" s="109"/>
      <c r="X773" s="109"/>
      <c r="Y773" s="109"/>
      <c r="Z773" s="109"/>
    </row>
    <row r="774" customFormat="false" ht="12.75" hidden="false" customHeight="true" outlineLevel="0" collapsed="false">
      <c r="A774" s="109"/>
      <c r="B774" s="109"/>
      <c r="C774" s="109"/>
      <c r="D774" s="109"/>
      <c r="E774" s="137"/>
      <c r="F774" s="109"/>
      <c r="G774" s="109"/>
      <c r="H774" s="109"/>
      <c r="I774" s="109"/>
      <c r="J774" s="109"/>
      <c r="K774" s="109"/>
      <c r="L774" s="109"/>
      <c r="M774" s="109"/>
      <c r="N774" s="109"/>
      <c r="O774" s="109"/>
      <c r="P774" s="109"/>
      <c r="Q774" s="109"/>
      <c r="R774" s="109"/>
      <c r="S774" s="109"/>
      <c r="T774" s="109"/>
      <c r="U774" s="109"/>
      <c r="V774" s="109"/>
      <c r="W774" s="109"/>
      <c r="X774" s="109"/>
      <c r="Y774" s="109"/>
      <c r="Z774" s="109"/>
    </row>
    <row r="775" customFormat="false" ht="12.75" hidden="false" customHeight="true" outlineLevel="0" collapsed="false">
      <c r="A775" s="109"/>
      <c r="B775" s="109"/>
      <c r="C775" s="109"/>
      <c r="D775" s="109"/>
      <c r="E775" s="137"/>
      <c r="F775" s="109"/>
      <c r="G775" s="109"/>
      <c r="H775" s="109"/>
      <c r="I775" s="109"/>
      <c r="J775" s="109"/>
      <c r="K775" s="109"/>
      <c r="L775" s="109"/>
      <c r="M775" s="109"/>
      <c r="N775" s="109"/>
      <c r="O775" s="109"/>
      <c r="P775" s="109"/>
      <c r="Q775" s="109"/>
      <c r="R775" s="109"/>
      <c r="S775" s="109"/>
      <c r="T775" s="109"/>
      <c r="U775" s="109"/>
      <c r="V775" s="109"/>
      <c r="W775" s="109"/>
      <c r="X775" s="109"/>
      <c r="Y775" s="109"/>
      <c r="Z775" s="109"/>
    </row>
    <row r="776" customFormat="false" ht="12.75" hidden="false" customHeight="true" outlineLevel="0" collapsed="false">
      <c r="A776" s="109"/>
      <c r="B776" s="109"/>
      <c r="C776" s="109"/>
      <c r="D776" s="109"/>
      <c r="E776" s="137"/>
      <c r="F776" s="109"/>
      <c r="G776" s="109"/>
      <c r="H776" s="109"/>
      <c r="I776" s="109"/>
      <c r="J776" s="109"/>
      <c r="K776" s="109"/>
      <c r="L776" s="109"/>
      <c r="M776" s="109"/>
      <c r="N776" s="109"/>
      <c r="O776" s="109"/>
      <c r="P776" s="109"/>
      <c r="Q776" s="109"/>
      <c r="R776" s="109"/>
      <c r="S776" s="109"/>
      <c r="T776" s="109"/>
      <c r="U776" s="109"/>
      <c r="V776" s="109"/>
      <c r="W776" s="109"/>
      <c r="X776" s="109"/>
      <c r="Y776" s="109"/>
      <c r="Z776" s="109"/>
    </row>
    <row r="777" customFormat="false" ht="12.75" hidden="false" customHeight="true" outlineLevel="0" collapsed="false">
      <c r="A777" s="109"/>
      <c r="B777" s="109"/>
      <c r="C777" s="109"/>
      <c r="D777" s="109"/>
      <c r="E777" s="137"/>
      <c r="F777" s="109"/>
      <c r="G777" s="109"/>
      <c r="H777" s="109"/>
      <c r="I777" s="109"/>
      <c r="J777" s="109"/>
      <c r="K777" s="109"/>
      <c r="L777" s="109"/>
      <c r="M777" s="109"/>
      <c r="N777" s="109"/>
      <c r="O777" s="109"/>
      <c r="P777" s="109"/>
      <c r="Q777" s="109"/>
      <c r="R777" s="109"/>
      <c r="S777" s="109"/>
      <c r="T777" s="109"/>
      <c r="U777" s="109"/>
      <c r="V777" s="109"/>
      <c r="W777" s="109"/>
      <c r="X777" s="109"/>
      <c r="Y777" s="109"/>
      <c r="Z777" s="109"/>
    </row>
    <row r="778" customFormat="false" ht="12.75" hidden="false" customHeight="true" outlineLevel="0" collapsed="false">
      <c r="A778" s="109"/>
      <c r="B778" s="109"/>
      <c r="C778" s="109"/>
      <c r="D778" s="109"/>
      <c r="E778" s="137"/>
      <c r="F778" s="109"/>
      <c r="G778" s="109"/>
      <c r="H778" s="109"/>
      <c r="I778" s="109"/>
      <c r="J778" s="109"/>
      <c r="K778" s="109"/>
      <c r="L778" s="109"/>
      <c r="M778" s="109"/>
      <c r="N778" s="109"/>
      <c r="O778" s="109"/>
      <c r="P778" s="109"/>
      <c r="Q778" s="109"/>
      <c r="R778" s="109"/>
      <c r="S778" s="109"/>
      <c r="T778" s="109"/>
      <c r="U778" s="109"/>
      <c r="V778" s="109"/>
      <c r="W778" s="109"/>
      <c r="X778" s="109"/>
      <c r="Y778" s="109"/>
      <c r="Z778" s="109"/>
    </row>
    <row r="779" customFormat="false" ht="12.75" hidden="false" customHeight="true" outlineLevel="0" collapsed="false">
      <c r="A779" s="109"/>
      <c r="B779" s="109"/>
      <c r="C779" s="109"/>
      <c r="D779" s="109"/>
      <c r="E779" s="137"/>
      <c r="F779" s="109"/>
      <c r="G779" s="109"/>
      <c r="H779" s="109"/>
      <c r="I779" s="109"/>
      <c r="J779" s="109"/>
      <c r="K779" s="109"/>
      <c r="L779" s="109"/>
      <c r="M779" s="109"/>
      <c r="N779" s="109"/>
      <c r="O779" s="109"/>
      <c r="P779" s="109"/>
      <c r="Q779" s="109"/>
      <c r="R779" s="109"/>
      <c r="S779" s="109"/>
      <c r="T779" s="109"/>
      <c r="U779" s="109"/>
      <c r="V779" s="109"/>
      <c r="W779" s="109"/>
      <c r="X779" s="109"/>
      <c r="Y779" s="109"/>
      <c r="Z779" s="109"/>
    </row>
    <row r="780" customFormat="false" ht="12.75" hidden="false" customHeight="true" outlineLevel="0" collapsed="false">
      <c r="A780" s="109"/>
      <c r="B780" s="109"/>
      <c r="C780" s="109"/>
      <c r="D780" s="109"/>
      <c r="E780" s="137"/>
      <c r="F780" s="109"/>
      <c r="G780" s="109"/>
      <c r="H780" s="109"/>
      <c r="I780" s="109"/>
      <c r="J780" s="109"/>
      <c r="K780" s="109"/>
      <c r="L780" s="109"/>
      <c r="M780" s="109"/>
      <c r="N780" s="109"/>
      <c r="O780" s="109"/>
      <c r="P780" s="109"/>
      <c r="Q780" s="109"/>
      <c r="R780" s="109"/>
      <c r="S780" s="109"/>
      <c r="T780" s="109"/>
      <c r="U780" s="109"/>
      <c r="V780" s="109"/>
      <c r="W780" s="109"/>
      <c r="X780" s="109"/>
      <c r="Y780" s="109"/>
      <c r="Z780" s="109"/>
    </row>
    <row r="781" customFormat="false" ht="12.75" hidden="false" customHeight="true" outlineLevel="0" collapsed="false">
      <c r="A781" s="109"/>
      <c r="B781" s="109"/>
      <c r="C781" s="109"/>
      <c r="D781" s="109"/>
      <c r="E781" s="137"/>
      <c r="F781" s="109"/>
      <c r="G781" s="109"/>
      <c r="H781" s="109"/>
      <c r="I781" s="109"/>
      <c r="J781" s="109"/>
      <c r="K781" s="109"/>
      <c r="L781" s="109"/>
      <c r="M781" s="109"/>
      <c r="N781" s="109"/>
      <c r="O781" s="109"/>
      <c r="P781" s="109"/>
      <c r="Q781" s="109"/>
      <c r="R781" s="109"/>
      <c r="S781" s="109"/>
      <c r="T781" s="109"/>
      <c r="U781" s="109"/>
      <c r="V781" s="109"/>
      <c r="W781" s="109"/>
      <c r="X781" s="109"/>
      <c r="Y781" s="109"/>
      <c r="Z781" s="109"/>
    </row>
    <row r="782" customFormat="false" ht="12.75" hidden="false" customHeight="true" outlineLevel="0" collapsed="false">
      <c r="A782" s="109"/>
      <c r="B782" s="109"/>
      <c r="C782" s="109"/>
      <c r="D782" s="109"/>
      <c r="E782" s="137"/>
      <c r="F782" s="109"/>
      <c r="G782" s="109"/>
      <c r="H782" s="109"/>
      <c r="I782" s="109"/>
      <c r="J782" s="109"/>
      <c r="K782" s="109"/>
      <c r="L782" s="109"/>
      <c r="M782" s="109"/>
      <c r="N782" s="109"/>
      <c r="O782" s="109"/>
      <c r="P782" s="109"/>
      <c r="Q782" s="109"/>
      <c r="R782" s="109"/>
      <c r="S782" s="109"/>
      <c r="T782" s="109"/>
      <c r="U782" s="109"/>
      <c r="V782" s="109"/>
      <c r="W782" s="109"/>
      <c r="X782" s="109"/>
      <c r="Y782" s="109"/>
      <c r="Z782" s="109"/>
    </row>
    <row r="783" customFormat="false" ht="12.75" hidden="false" customHeight="true" outlineLevel="0" collapsed="false">
      <c r="A783" s="109"/>
      <c r="B783" s="109"/>
      <c r="C783" s="109"/>
      <c r="D783" s="109"/>
      <c r="E783" s="137"/>
      <c r="F783" s="109"/>
      <c r="G783" s="109"/>
      <c r="H783" s="109"/>
      <c r="I783" s="109"/>
      <c r="J783" s="109"/>
      <c r="K783" s="109"/>
      <c r="L783" s="109"/>
      <c r="M783" s="109"/>
      <c r="N783" s="109"/>
      <c r="O783" s="109"/>
      <c r="P783" s="109"/>
      <c r="Q783" s="109"/>
      <c r="R783" s="109"/>
      <c r="S783" s="109"/>
      <c r="T783" s="109"/>
      <c r="U783" s="109"/>
      <c r="V783" s="109"/>
      <c r="W783" s="109"/>
      <c r="X783" s="109"/>
      <c r="Y783" s="109"/>
      <c r="Z783" s="109"/>
    </row>
    <row r="784" customFormat="false" ht="12.75" hidden="false" customHeight="true" outlineLevel="0" collapsed="false">
      <c r="A784" s="109"/>
      <c r="B784" s="109"/>
      <c r="C784" s="109"/>
      <c r="D784" s="109"/>
      <c r="E784" s="137"/>
      <c r="F784" s="109"/>
      <c r="G784" s="109"/>
      <c r="H784" s="109"/>
      <c r="I784" s="109"/>
      <c r="J784" s="109"/>
      <c r="K784" s="109"/>
      <c r="L784" s="109"/>
      <c r="M784" s="109"/>
      <c r="N784" s="109"/>
      <c r="O784" s="109"/>
      <c r="P784" s="109"/>
      <c r="Q784" s="109"/>
      <c r="R784" s="109"/>
      <c r="S784" s="109"/>
      <c r="T784" s="109"/>
      <c r="U784" s="109"/>
      <c r="V784" s="109"/>
      <c r="W784" s="109"/>
      <c r="X784" s="109"/>
      <c r="Y784" s="109"/>
      <c r="Z784" s="109"/>
    </row>
    <row r="785" customFormat="false" ht="12.75" hidden="false" customHeight="true" outlineLevel="0" collapsed="false">
      <c r="A785" s="109"/>
      <c r="B785" s="109"/>
      <c r="C785" s="109"/>
      <c r="D785" s="109"/>
      <c r="E785" s="137"/>
      <c r="F785" s="109"/>
      <c r="G785" s="109"/>
      <c r="H785" s="109"/>
      <c r="I785" s="109"/>
      <c r="J785" s="109"/>
      <c r="K785" s="109"/>
      <c r="L785" s="109"/>
      <c r="M785" s="109"/>
      <c r="N785" s="109"/>
      <c r="O785" s="109"/>
      <c r="P785" s="109"/>
      <c r="Q785" s="109"/>
      <c r="R785" s="109"/>
      <c r="S785" s="109"/>
      <c r="T785" s="109"/>
      <c r="U785" s="109"/>
      <c r="V785" s="109"/>
      <c r="W785" s="109"/>
      <c r="X785" s="109"/>
      <c r="Y785" s="109"/>
      <c r="Z785" s="109"/>
    </row>
    <row r="786" customFormat="false" ht="12.75" hidden="false" customHeight="true" outlineLevel="0" collapsed="false">
      <c r="A786" s="109"/>
      <c r="B786" s="109"/>
      <c r="C786" s="109"/>
      <c r="D786" s="109"/>
      <c r="E786" s="137"/>
      <c r="F786" s="109"/>
      <c r="G786" s="109"/>
      <c r="H786" s="109"/>
      <c r="I786" s="109"/>
      <c r="J786" s="109"/>
      <c r="K786" s="109"/>
      <c r="L786" s="109"/>
      <c r="M786" s="109"/>
      <c r="N786" s="109"/>
      <c r="O786" s="109"/>
      <c r="P786" s="109"/>
      <c r="Q786" s="109"/>
      <c r="R786" s="109"/>
      <c r="S786" s="109"/>
      <c r="T786" s="109"/>
      <c r="U786" s="109"/>
      <c r="V786" s="109"/>
      <c r="W786" s="109"/>
      <c r="X786" s="109"/>
      <c r="Y786" s="109"/>
      <c r="Z786" s="109"/>
    </row>
    <row r="787" customFormat="false" ht="12.75" hidden="false" customHeight="true" outlineLevel="0" collapsed="false">
      <c r="A787" s="109"/>
      <c r="B787" s="109"/>
      <c r="C787" s="109"/>
      <c r="D787" s="109"/>
      <c r="E787" s="137"/>
      <c r="F787" s="109"/>
      <c r="G787" s="109"/>
      <c r="H787" s="109"/>
      <c r="I787" s="109"/>
      <c r="J787" s="109"/>
      <c r="K787" s="109"/>
      <c r="L787" s="109"/>
      <c r="M787" s="109"/>
      <c r="N787" s="109"/>
      <c r="O787" s="109"/>
      <c r="P787" s="109"/>
      <c r="Q787" s="109"/>
      <c r="R787" s="109"/>
      <c r="S787" s="109"/>
      <c r="T787" s="109"/>
      <c r="U787" s="109"/>
      <c r="V787" s="109"/>
      <c r="W787" s="109"/>
      <c r="X787" s="109"/>
      <c r="Y787" s="109"/>
      <c r="Z787" s="109"/>
    </row>
    <row r="788" customFormat="false" ht="12.75" hidden="false" customHeight="true" outlineLevel="0" collapsed="false">
      <c r="A788" s="109"/>
      <c r="B788" s="109"/>
      <c r="C788" s="109"/>
      <c r="D788" s="109"/>
      <c r="E788" s="137"/>
      <c r="F788" s="109"/>
      <c r="G788" s="109"/>
      <c r="H788" s="109"/>
      <c r="I788" s="109"/>
      <c r="J788" s="109"/>
      <c r="K788" s="109"/>
      <c r="L788" s="109"/>
      <c r="M788" s="109"/>
      <c r="N788" s="109"/>
      <c r="O788" s="109"/>
      <c r="P788" s="109"/>
      <c r="Q788" s="109"/>
      <c r="R788" s="109"/>
      <c r="S788" s="109"/>
      <c r="T788" s="109"/>
      <c r="U788" s="109"/>
      <c r="V788" s="109"/>
      <c r="W788" s="109"/>
      <c r="X788" s="109"/>
      <c r="Y788" s="109"/>
      <c r="Z788" s="109"/>
    </row>
    <row r="789" customFormat="false" ht="12.75" hidden="false" customHeight="true" outlineLevel="0" collapsed="false">
      <c r="A789" s="109"/>
      <c r="B789" s="109"/>
      <c r="C789" s="109"/>
      <c r="D789" s="109"/>
      <c r="E789" s="137"/>
      <c r="F789" s="109"/>
      <c r="G789" s="109"/>
      <c r="H789" s="109"/>
      <c r="I789" s="109"/>
      <c r="J789" s="109"/>
      <c r="K789" s="109"/>
      <c r="L789" s="109"/>
      <c r="M789" s="109"/>
      <c r="N789" s="109"/>
      <c r="O789" s="109"/>
      <c r="P789" s="109"/>
      <c r="Q789" s="109"/>
      <c r="R789" s="109"/>
      <c r="S789" s="109"/>
      <c r="T789" s="109"/>
      <c r="U789" s="109"/>
      <c r="V789" s="109"/>
      <c r="W789" s="109"/>
      <c r="X789" s="109"/>
      <c r="Y789" s="109"/>
      <c r="Z789" s="109"/>
    </row>
    <row r="790" customFormat="false" ht="12.75" hidden="false" customHeight="true" outlineLevel="0" collapsed="false">
      <c r="A790" s="109"/>
      <c r="B790" s="109"/>
      <c r="C790" s="109"/>
      <c r="D790" s="109"/>
      <c r="E790" s="137"/>
      <c r="F790" s="109"/>
      <c r="G790" s="109"/>
      <c r="H790" s="109"/>
      <c r="I790" s="109"/>
      <c r="J790" s="109"/>
      <c r="K790" s="109"/>
      <c r="L790" s="109"/>
      <c r="M790" s="109"/>
      <c r="N790" s="109"/>
      <c r="O790" s="109"/>
      <c r="P790" s="109"/>
      <c r="Q790" s="109"/>
      <c r="R790" s="109"/>
      <c r="S790" s="109"/>
      <c r="T790" s="109"/>
      <c r="U790" s="109"/>
      <c r="V790" s="109"/>
      <c r="W790" s="109"/>
      <c r="X790" s="109"/>
      <c r="Y790" s="109"/>
      <c r="Z790" s="109"/>
    </row>
    <row r="791" customFormat="false" ht="12.75" hidden="false" customHeight="true" outlineLevel="0" collapsed="false">
      <c r="A791" s="109"/>
      <c r="B791" s="109"/>
      <c r="C791" s="109"/>
      <c r="D791" s="109"/>
      <c r="E791" s="137"/>
      <c r="F791" s="109"/>
      <c r="G791" s="109"/>
      <c r="H791" s="109"/>
      <c r="I791" s="109"/>
      <c r="J791" s="109"/>
      <c r="K791" s="109"/>
      <c r="L791" s="109"/>
      <c r="M791" s="109"/>
      <c r="N791" s="109"/>
      <c r="O791" s="109"/>
      <c r="P791" s="109"/>
      <c r="Q791" s="109"/>
      <c r="R791" s="109"/>
      <c r="S791" s="109"/>
      <c r="T791" s="109"/>
      <c r="U791" s="109"/>
      <c r="V791" s="109"/>
      <c r="W791" s="109"/>
      <c r="X791" s="109"/>
      <c r="Y791" s="109"/>
      <c r="Z791" s="109"/>
    </row>
    <row r="792" customFormat="false" ht="12.75" hidden="false" customHeight="true" outlineLevel="0" collapsed="false">
      <c r="A792" s="109"/>
      <c r="B792" s="109"/>
      <c r="C792" s="109"/>
      <c r="D792" s="109"/>
      <c r="E792" s="137"/>
      <c r="F792" s="109"/>
      <c r="G792" s="109"/>
      <c r="H792" s="109"/>
      <c r="I792" s="109"/>
      <c r="J792" s="109"/>
      <c r="K792" s="109"/>
      <c r="L792" s="109"/>
      <c r="M792" s="109"/>
      <c r="N792" s="109"/>
      <c r="O792" s="109"/>
      <c r="P792" s="109"/>
      <c r="Q792" s="109"/>
      <c r="R792" s="109"/>
      <c r="S792" s="109"/>
      <c r="T792" s="109"/>
      <c r="U792" s="109"/>
      <c r="V792" s="109"/>
      <c r="W792" s="109"/>
      <c r="X792" s="109"/>
      <c r="Y792" s="109"/>
      <c r="Z792" s="109"/>
    </row>
    <row r="793" customFormat="false" ht="12.75" hidden="false" customHeight="true" outlineLevel="0" collapsed="false">
      <c r="A793" s="109"/>
      <c r="B793" s="109"/>
      <c r="C793" s="109"/>
      <c r="D793" s="109"/>
      <c r="E793" s="137"/>
      <c r="F793" s="109"/>
      <c r="G793" s="109"/>
      <c r="H793" s="109"/>
      <c r="I793" s="109"/>
      <c r="J793" s="109"/>
      <c r="K793" s="109"/>
      <c r="L793" s="109"/>
      <c r="M793" s="109"/>
      <c r="N793" s="109"/>
      <c r="O793" s="109"/>
      <c r="P793" s="109"/>
      <c r="Q793" s="109"/>
      <c r="R793" s="109"/>
      <c r="S793" s="109"/>
      <c r="T793" s="109"/>
      <c r="U793" s="109"/>
      <c r="V793" s="109"/>
      <c r="W793" s="109"/>
      <c r="X793" s="109"/>
      <c r="Y793" s="109"/>
      <c r="Z793" s="109"/>
    </row>
    <row r="794" customFormat="false" ht="12.75" hidden="false" customHeight="true" outlineLevel="0" collapsed="false">
      <c r="A794" s="109"/>
      <c r="B794" s="109"/>
      <c r="C794" s="109"/>
      <c r="D794" s="109"/>
      <c r="E794" s="137"/>
      <c r="F794" s="109"/>
      <c r="G794" s="109"/>
      <c r="H794" s="109"/>
      <c r="I794" s="109"/>
      <c r="J794" s="109"/>
      <c r="K794" s="109"/>
      <c r="L794" s="109"/>
      <c r="M794" s="109"/>
      <c r="N794" s="109"/>
      <c r="O794" s="109"/>
      <c r="P794" s="109"/>
      <c r="Q794" s="109"/>
      <c r="R794" s="109"/>
      <c r="S794" s="109"/>
      <c r="T794" s="109"/>
      <c r="U794" s="109"/>
      <c r="V794" s="109"/>
      <c r="W794" s="109"/>
      <c r="X794" s="109"/>
      <c r="Y794" s="109"/>
      <c r="Z794" s="109"/>
    </row>
    <row r="795" customFormat="false" ht="12.75" hidden="false" customHeight="true" outlineLevel="0" collapsed="false">
      <c r="A795" s="109"/>
      <c r="B795" s="109"/>
      <c r="C795" s="109"/>
      <c r="D795" s="109"/>
      <c r="E795" s="137"/>
      <c r="F795" s="109"/>
      <c r="G795" s="109"/>
      <c r="H795" s="109"/>
      <c r="I795" s="109"/>
      <c r="J795" s="109"/>
      <c r="K795" s="109"/>
      <c r="L795" s="109"/>
      <c r="M795" s="109"/>
      <c r="N795" s="109"/>
      <c r="O795" s="109"/>
      <c r="P795" s="109"/>
      <c r="Q795" s="109"/>
      <c r="R795" s="109"/>
      <c r="S795" s="109"/>
      <c r="T795" s="109"/>
      <c r="U795" s="109"/>
      <c r="V795" s="109"/>
      <c r="W795" s="109"/>
      <c r="X795" s="109"/>
      <c r="Y795" s="109"/>
      <c r="Z795" s="109"/>
    </row>
    <row r="796" customFormat="false" ht="12.75" hidden="false" customHeight="true" outlineLevel="0" collapsed="false">
      <c r="A796" s="109"/>
      <c r="B796" s="109"/>
      <c r="C796" s="109"/>
      <c r="D796" s="109"/>
      <c r="E796" s="137"/>
      <c r="F796" s="109"/>
      <c r="G796" s="109"/>
      <c r="H796" s="109"/>
      <c r="I796" s="109"/>
      <c r="J796" s="109"/>
      <c r="K796" s="109"/>
      <c r="L796" s="109"/>
      <c r="M796" s="109"/>
      <c r="N796" s="109"/>
      <c r="O796" s="109"/>
      <c r="P796" s="109"/>
      <c r="Q796" s="109"/>
      <c r="R796" s="109"/>
      <c r="S796" s="109"/>
      <c r="T796" s="109"/>
      <c r="U796" s="109"/>
      <c r="V796" s="109"/>
      <c r="W796" s="109"/>
      <c r="X796" s="109"/>
      <c r="Y796" s="109"/>
      <c r="Z796" s="109"/>
    </row>
    <row r="797" customFormat="false" ht="12.75" hidden="false" customHeight="true" outlineLevel="0" collapsed="false">
      <c r="A797" s="109"/>
      <c r="B797" s="109"/>
      <c r="C797" s="109"/>
      <c r="D797" s="109"/>
      <c r="E797" s="137"/>
      <c r="F797" s="109"/>
      <c r="G797" s="109"/>
      <c r="H797" s="109"/>
      <c r="I797" s="109"/>
      <c r="J797" s="109"/>
      <c r="K797" s="109"/>
      <c r="L797" s="109"/>
      <c r="M797" s="109"/>
      <c r="N797" s="109"/>
      <c r="O797" s="109"/>
      <c r="P797" s="109"/>
      <c r="Q797" s="109"/>
      <c r="R797" s="109"/>
      <c r="S797" s="109"/>
      <c r="T797" s="109"/>
      <c r="U797" s="109"/>
      <c r="V797" s="109"/>
      <c r="W797" s="109"/>
      <c r="X797" s="109"/>
      <c r="Y797" s="109"/>
      <c r="Z797" s="109"/>
    </row>
    <row r="798" customFormat="false" ht="12.75" hidden="false" customHeight="true" outlineLevel="0" collapsed="false">
      <c r="A798" s="109"/>
      <c r="B798" s="109"/>
      <c r="C798" s="109"/>
      <c r="D798" s="109"/>
      <c r="E798" s="137"/>
      <c r="F798" s="109"/>
      <c r="G798" s="109"/>
      <c r="H798" s="109"/>
      <c r="I798" s="109"/>
      <c r="J798" s="109"/>
      <c r="K798" s="109"/>
      <c r="L798" s="109"/>
      <c r="M798" s="109"/>
      <c r="N798" s="109"/>
      <c r="O798" s="109"/>
      <c r="P798" s="109"/>
      <c r="Q798" s="109"/>
      <c r="R798" s="109"/>
      <c r="S798" s="109"/>
      <c r="T798" s="109"/>
      <c r="U798" s="109"/>
      <c r="V798" s="109"/>
      <c r="W798" s="109"/>
      <c r="X798" s="109"/>
      <c r="Y798" s="109"/>
      <c r="Z798" s="109"/>
    </row>
    <row r="799" customFormat="false" ht="12.75" hidden="false" customHeight="true" outlineLevel="0" collapsed="false">
      <c r="A799" s="109"/>
      <c r="B799" s="109"/>
      <c r="C799" s="109"/>
      <c r="D799" s="109"/>
      <c r="E799" s="137"/>
      <c r="F799" s="109"/>
      <c r="G799" s="109"/>
      <c r="H799" s="109"/>
      <c r="I799" s="109"/>
      <c r="J799" s="109"/>
      <c r="K799" s="109"/>
      <c r="L799" s="109"/>
      <c r="M799" s="109"/>
      <c r="N799" s="109"/>
      <c r="O799" s="109"/>
      <c r="P799" s="109"/>
      <c r="Q799" s="109"/>
      <c r="R799" s="109"/>
      <c r="S799" s="109"/>
      <c r="T799" s="109"/>
      <c r="U799" s="109"/>
      <c r="V799" s="109"/>
      <c r="W799" s="109"/>
      <c r="X799" s="109"/>
      <c r="Y799" s="109"/>
      <c r="Z799" s="109"/>
    </row>
    <row r="800" customFormat="false" ht="12.75" hidden="false" customHeight="true" outlineLevel="0" collapsed="false">
      <c r="A800" s="109"/>
      <c r="B800" s="109"/>
      <c r="C800" s="109"/>
      <c r="D800" s="109"/>
      <c r="E800" s="137"/>
      <c r="F800" s="109"/>
      <c r="G800" s="109"/>
      <c r="H800" s="109"/>
      <c r="I800" s="109"/>
      <c r="J800" s="109"/>
      <c r="K800" s="109"/>
      <c r="L800" s="109"/>
      <c r="M800" s="109"/>
      <c r="N800" s="109"/>
      <c r="O800" s="109"/>
      <c r="P800" s="109"/>
      <c r="Q800" s="109"/>
      <c r="R800" s="109"/>
      <c r="S800" s="109"/>
      <c r="T800" s="109"/>
      <c r="U800" s="109"/>
      <c r="V800" s="109"/>
      <c r="W800" s="109"/>
      <c r="X800" s="109"/>
      <c r="Y800" s="109"/>
      <c r="Z800" s="109"/>
    </row>
    <row r="801" customFormat="false" ht="12.75" hidden="false" customHeight="true" outlineLevel="0" collapsed="false">
      <c r="A801" s="109"/>
      <c r="B801" s="109"/>
      <c r="C801" s="109"/>
      <c r="D801" s="109"/>
      <c r="E801" s="137"/>
      <c r="F801" s="109"/>
      <c r="G801" s="109"/>
      <c r="H801" s="109"/>
      <c r="I801" s="109"/>
      <c r="J801" s="109"/>
      <c r="K801" s="109"/>
      <c r="L801" s="109"/>
      <c r="M801" s="109"/>
      <c r="N801" s="109"/>
      <c r="O801" s="109"/>
      <c r="P801" s="109"/>
      <c r="Q801" s="109"/>
      <c r="R801" s="109"/>
      <c r="S801" s="109"/>
      <c r="T801" s="109"/>
      <c r="U801" s="109"/>
      <c r="V801" s="109"/>
      <c r="W801" s="109"/>
      <c r="X801" s="109"/>
      <c r="Y801" s="109"/>
      <c r="Z801" s="109"/>
    </row>
    <row r="802" customFormat="false" ht="12.75" hidden="false" customHeight="true" outlineLevel="0" collapsed="false">
      <c r="A802" s="109"/>
      <c r="B802" s="109"/>
      <c r="C802" s="109"/>
      <c r="D802" s="109"/>
      <c r="E802" s="137"/>
      <c r="F802" s="109"/>
      <c r="G802" s="109"/>
      <c r="H802" s="109"/>
      <c r="I802" s="109"/>
      <c r="J802" s="109"/>
      <c r="K802" s="109"/>
      <c r="L802" s="109"/>
      <c r="M802" s="109"/>
      <c r="N802" s="109"/>
      <c r="O802" s="109"/>
      <c r="P802" s="109"/>
      <c r="Q802" s="109"/>
      <c r="R802" s="109"/>
      <c r="S802" s="109"/>
      <c r="T802" s="109"/>
      <c r="U802" s="109"/>
      <c r="V802" s="109"/>
      <c r="W802" s="109"/>
      <c r="X802" s="109"/>
      <c r="Y802" s="109"/>
      <c r="Z802" s="109"/>
    </row>
    <row r="803" customFormat="false" ht="12.75" hidden="false" customHeight="true" outlineLevel="0" collapsed="false">
      <c r="A803" s="109"/>
      <c r="B803" s="109"/>
      <c r="C803" s="109"/>
      <c r="D803" s="109"/>
      <c r="E803" s="137"/>
      <c r="F803" s="109"/>
      <c r="G803" s="109"/>
      <c r="H803" s="109"/>
      <c r="I803" s="109"/>
      <c r="J803" s="109"/>
      <c r="K803" s="109"/>
      <c r="L803" s="109"/>
      <c r="M803" s="109"/>
      <c r="N803" s="109"/>
      <c r="O803" s="109"/>
      <c r="P803" s="109"/>
      <c r="Q803" s="109"/>
      <c r="R803" s="109"/>
      <c r="S803" s="109"/>
      <c r="T803" s="109"/>
      <c r="U803" s="109"/>
      <c r="V803" s="109"/>
      <c r="W803" s="109"/>
      <c r="X803" s="109"/>
      <c r="Y803" s="109"/>
      <c r="Z803" s="109"/>
    </row>
    <row r="804" customFormat="false" ht="12.75" hidden="false" customHeight="true" outlineLevel="0" collapsed="false">
      <c r="A804" s="109"/>
      <c r="B804" s="109"/>
      <c r="C804" s="109"/>
      <c r="D804" s="109"/>
      <c r="E804" s="137"/>
      <c r="F804" s="109"/>
      <c r="G804" s="109"/>
      <c r="H804" s="109"/>
      <c r="I804" s="109"/>
      <c r="J804" s="109"/>
      <c r="K804" s="109"/>
      <c r="L804" s="109"/>
      <c r="M804" s="109"/>
      <c r="N804" s="109"/>
      <c r="O804" s="109"/>
      <c r="P804" s="109"/>
      <c r="Q804" s="109"/>
      <c r="R804" s="109"/>
      <c r="S804" s="109"/>
      <c r="T804" s="109"/>
      <c r="U804" s="109"/>
      <c r="V804" s="109"/>
      <c r="W804" s="109"/>
      <c r="X804" s="109"/>
      <c r="Y804" s="109"/>
      <c r="Z804" s="109"/>
    </row>
    <row r="805" customFormat="false" ht="12.75" hidden="false" customHeight="true" outlineLevel="0" collapsed="false">
      <c r="A805" s="109"/>
      <c r="B805" s="109"/>
      <c r="C805" s="109"/>
      <c r="D805" s="109"/>
      <c r="E805" s="137"/>
      <c r="F805" s="109"/>
      <c r="G805" s="109"/>
      <c r="H805" s="109"/>
      <c r="I805" s="109"/>
      <c r="J805" s="109"/>
      <c r="K805" s="109"/>
      <c r="L805" s="109"/>
      <c r="M805" s="109"/>
      <c r="N805" s="109"/>
      <c r="O805" s="109"/>
      <c r="P805" s="109"/>
      <c r="Q805" s="109"/>
      <c r="R805" s="109"/>
      <c r="S805" s="109"/>
      <c r="T805" s="109"/>
      <c r="U805" s="109"/>
      <c r="V805" s="109"/>
      <c r="W805" s="109"/>
      <c r="X805" s="109"/>
      <c r="Y805" s="109"/>
      <c r="Z805" s="109"/>
    </row>
    <row r="806" customFormat="false" ht="12.75" hidden="false" customHeight="true" outlineLevel="0" collapsed="false">
      <c r="A806" s="109"/>
      <c r="B806" s="109"/>
      <c r="C806" s="109"/>
      <c r="D806" s="109"/>
      <c r="E806" s="137"/>
      <c r="F806" s="109"/>
      <c r="G806" s="109"/>
      <c r="H806" s="109"/>
      <c r="I806" s="109"/>
      <c r="J806" s="109"/>
      <c r="K806" s="109"/>
      <c r="L806" s="109"/>
      <c r="M806" s="109"/>
      <c r="N806" s="109"/>
      <c r="O806" s="109"/>
      <c r="P806" s="109"/>
      <c r="Q806" s="109"/>
      <c r="R806" s="109"/>
      <c r="S806" s="109"/>
      <c r="T806" s="109"/>
      <c r="U806" s="109"/>
      <c r="V806" s="109"/>
      <c r="W806" s="109"/>
      <c r="X806" s="109"/>
      <c r="Y806" s="109"/>
      <c r="Z806" s="109"/>
    </row>
    <row r="807" customFormat="false" ht="12.75" hidden="false" customHeight="true" outlineLevel="0" collapsed="false">
      <c r="A807" s="109"/>
      <c r="B807" s="109"/>
      <c r="C807" s="109"/>
      <c r="D807" s="109"/>
      <c r="E807" s="137"/>
      <c r="F807" s="109"/>
      <c r="G807" s="109"/>
      <c r="H807" s="109"/>
      <c r="I807" s="109"/>
      <c r="J807" s="109"/>
      <c r="K807" s="109"/>
      <c r="L807" s="109"/>
      <c r="M807" s="109"/>
      <c r="N807" s="109"/>
      <c r="O807" s="109"/>
      <c r="P807" s="109"/>
      <c r="Q807" s="109"/>
      <c r="R807" s="109"/>
      <c r="S807" s="109"/>
      <c r="T807" s="109"/>
      <c r="U807" s="109"/>
      <c r="V807" s="109"/>
      <c r="W807" s="109"/>
      <c r="X807" s="109"/>
      <c r="Y807" s="109"/>
      <c r="Z807" s="109"/>
    </row>
    <row r="808" customFormat="false" ht="12.75" hidden="false" customHeight="true" outlineLevel="0" collapsed="false">
      <c r="A808" s="109"/>
      <c r="B808" s="109"/>
      <c r="C808" s="109"/>
      <c r="D808" s="109"/>
      <c r="E808" s="137"/>
      <c r="F808" s="109"/>
      <c r="G808" s="109"/>
      <c r="H808" s="109"/>
      <c r="I808" s="109"/>
      <c r="J808" s="109"/>
      <c r="K808" s="109"/>
      <c r="L808" s="109"/>
      <c r="M808" s="109"/>
      <c r="N808" s="109"/>
      <c r="O808" s="109"/>
      <c r="P808" s="109"/>
      <c r="Q808" s="109"/>
      <c r="R808" s="109"/>
      <c r="S808" s="109"/>
      <c r="T808" s="109"/>
      <c r="U808" s="109"/>
      <c r="V808" s="109"/>
      <c r="W808" s="109"/>
      <c r="X808" s="109"/>
      <c r="Y808" s="109"/>
      <c r="Z808" s="109"/>
    </row>
    <row r="809" customFormat="false" ht="12.75" hidden="false" customHeight="true" outlineLevel="0" collapsed="false">
      <c r="A809" s="109"/>
      <c r="B809" s="109"/>
      <c r="C809" s="109"/>
      <c r="D809" s="109"/>
      <c r="E809" s="137"/>
      <c r="F809" s="109"/>
      <c r="G809" s="109"/>
      <c r="H809" s="109"/>
      <c r="I809" s="109"/>
      <c r="J809" s="109"/>
      <c r="K809" s="109"/>
      <c r="L809" s="109"/>
      <c r="M809" s="109"/>
      <c r="N809" s="109"/>
      <c r="O809" s="109"/>
      <c r="P809" s="109"/>
      <c r="Q809" s="109"/>
      <c r="R809" s="109"/>
      <c r="S809" s="109"/>
      <c r="T809" s="109"/>
      <c r="U809" s="109"/>
      <c r="V809" s="109"/>
      <c r="W809" s="109"/>
      <c r="X809" s="109"/>
      <c r="Y809" s="109"/>
      <c r="Z809" s="109"/>
    </row>
    <row r="810" customFormat="false" ht="12.75" hidden="false" customHeight="true" outlineLevel="0" collapsed="false">
      <c r="A810" s="109"/>
      <c r="B810" s="109"/>
      <c r="C810" s="109"/>
      <c r="D810" s="109"/>
      <c r="E810" s="137"/>
      <c r="F810" s="109"/>
      <c r="G810" s="109"/>
      <c r="H810" s="109"/>
      <c r="I810" s="109"/>
      <c r="J810" s="109"/>
      <c r="K810" s="109"/>
      <c r="L810" s="109"/>
      <c r="M810" s="109"/>
      <c r="N810" s="109"/>
      <c r="O810" s="109"/>
      <c r="P810" s="109"/>
      <c r="Q810" s="109"/>
      <c r="R810" s="109"/>
      <c r="S810" s="109"/>
      <c r="T810" s="109"/>
      <c r="U810" s="109"/>
      <c r="V810" s="109"/>
      <c r="W810" s="109"/>
      <c r="X810" s="109"/>
      <c r="Y810" s="109"/>
      <c r="Z810" s="109"/>
    </row>
    <row r="811" customFormat="false" ht="12.75" hidden="false" customHeight="true" outlineLevel="0" collapsed="false">
      <c r="A811" s="109"/>
      <c r="B811" s="109"/>
      <c r="C811" s="109"/>
      <c r="D811" s="109"/>
      <c r="E811" s="137"/>
      <c r="F811" s="109"/>
      <c r="G811" s="109"/>
      <c r="H811" s="109"/>
      <c r="I811" s="109"/>
      <c r="J811" s="109"/>
      <c r="K811" s="109"/>
      <c r="L811" s="109"/>
      <c r="M811" s="109"/>
      <c r="N811" s="109"/>
      <c r="O811" s="109"/>
      <c r="P811" s="109"/>
      <c r="Q811" s="109"/>
      <c r="R811" s="109"/>
      <c r="S811" s="109"/>
      <c r="T811" s="109"/>
      <c r="U811" s="109"/>
      <c r="V811" s="109"/>
      <c r="W811" s="109"/>
      <c r="X811" s="109"/>
      <c r="Y811" s="109"/>
      <c r="Z811" s="109"/>
    </row>
    <row r="812" customFormat="false" ht="12.75" hidden="false" customHeight="true" outlineLevel="0" collapsed="false">
      <c r="A812" s="109"/>
      <c r="B812" s="109"/>
      <c r="C812" s="109"/>
      <c r="D812" s="109"/>
      <c r="E812" s="137"/>
      <c r="F812" s="109"/>
      <c r="G812" s="109"/>
      <c r="H812" s="109"/>
      <c r="I812" s="109"/>
      <c r="J812" s="109"/>
      <c r="K812" s="109"/>
      <c r="L812" s="109"/>
      <c r="M812" s="109"/>
      <c r="N812" s="109"/>
      <c r="O812" s="109"/>
      <c r="P812" s="109"/>
      <c r="Q812" s="109"/>
      <c r="R812" s="109"/>
      <c r="S812" s="109"/>
      <c r="T812" s="109"/>
      <c r="U812" s="109"/>
      <c r="V812" s="109"/>
      <c r="W812" s="109"/>
      <c r="X812" s="109"/>
      <c r="Y812" s="109"/>
      <c r="Z812" s="109"/>
    </row>
    <row r="813" customFormat="false" ht="12.75" hidden="false" customHeight="true" outlineLevel="0" collapsed="false">
      <c r="A813" s="109"/>
      <c r="B813" s="109"/>
      <c r="C813" s="109"/>
      <c r="D813" s="109"/>
      <c r="E813" s="137"/>
      <c r="F813" s="109"/>
      <c r="G813" s="109"/>
      <c r="H813" s="109"/>
      <c r="I813" s="109"/>
      <c r="J813" s="109"/>
      <c r="K813" s="109"/>
      <c r="L813" s="109"/>
      <c r="M813" s="109"/>
      <c r="N813" s="109"/>
      <c r="O813" s="109"/>
      <c r="P813" s="109"/>
      <c r="Q813" s="109"/>
      <c r="R813" s="109"/>
      <c r="S813" s="109"/>
      <c r="T813" s="109"/>
      <c r="U813" s="109"/>
      <c r="V813" s="109"/>
      <c r="W813" s="109"/>
      <c r="X813" s="109"/>
      <c r="Y813" s="109"/>
      <c r="Z813" s="109"/>
    </row>
    <row r="814" customFormat="false" ht="12.75" hidden="false" customHeight="true" outlineLevel="0" collapsed="false">
      <c r="A814" s="109"/>
      <c r="B814" s="109"/>
      <c r="C814" s="109"/>
      <c r="D814" s="109"/>
      <c r="E814" s="137"/>
      <c r="F814" s="109"/>
      <c r="G814" s="109"/>
      <c r="H814" s="109"/>
      <c r="I814" s="109"/>
      <c r="J814" s="109"/>
      <c r="K814" s="109"/>
      <c r="L814" s="109"/>
      <c r="M814" s="109"/>
      <c r="N814" s="109"/>
      <c r="O814" s="109"/>
      <c r="P814" s="109"/>
      <c r="Q814" s="109"/>
      <c r="R814" s="109"/>
      <c r="S814" s="109"/>
      <c r="T814" s="109"/>
      <c r="U814" s="109"/>
      <c r="V814" s="109"/>
      <c r="W814" s="109"/>
      <c r="X814" s="109"/>
      <c r="Y814" s="109"/>
      <c r="Z814" s="109"/>
    </row>
    <row r="815" customFormat="false" ht="12.75" hidden="false" customHeight="true" outlineLevel="0" collapsed="false">
      <c r="A815" s="109"/>
      <c r="B815" s="109"/>
      <c r="C815" s="109"/>
      <c r="D815" s="109"/>
      <c r="E815" s="137"/>
      <c r="F815" s="109"/>
      <c r="G815" s="109"/>
      <c r="H815" s="109"/>
      <c r="I815" s="109"/>
      <c r="J815" s="109"/>
      <c r="K815" s="109"/>
      <c r="L815" s="109"/>
      <c r="M815" s="109"/>
      <c r="N815" s="109"/>
      <c r="O815" s="109"/>
      <c r="P815" s="109"/>
      <c r="Q815" s="109"/>
      <c r="R815" s="109"/>
      <c r="S815" s="109"/>
      <c r="T815" s="109"/>
      <c r="U815" s="109"/>
      <c r="V815" s="109"/>
      <c r="W815" s="109"/>
      <c r="X815" s="109"/>
      <c r="Y815" s="109"/>
      <c r="Z815" s="109"/>
    </row>
    <row r="816" customFormat="false" ht="12.75" hidden="false" customHeight="true" outlineLevel="0" collapsed="false">
      <c r="A816" s="109"/>
      <c r="B816" s="109"/>
      <c r="C816" s="109"/>
      <c r="D816" s="109"/>
      <c r="E816" s="137"/>
      <c r="F816" s="109"/>
      <c r="G816" s="109"/>
      <c r="H816" s="109"/>
      <c r="I816" s="109"/>
      <c r="J816" s="109"/>
      <c r="K816" s="109"/>
      <c r="L816" s="109"/>
      <c r="M816" s="109"/>
      <c r="N816" s="109"/>
      <c r="O816" s="109"/>
      <c r="P816" s="109"/>
      <c r="Q816" s="109"/>
      <c r="R816" s="109"/>
      <c r="S816" s="109"/>
      <c r="T816" s="109"/>
      <c r="U816" s="109"/>
      <c r="V816" s="109"/>
      <c r="W816" s="109"/>
      <c r="X816" s="109"/>
      <c r="Y816" s="109"/>
      <c r="Z816" s="109"/>
    </row>
    <row r="817" customFormat="false" ht="12.75" hidden="false" customHeight="true" outlineLevel="0" collapsed="false">
      <c r="A817" s="109"/>
      <c r="B817" s="109"/>
      <c r="C817" s="109"/>
      <c r="D817" s="109"/>
      <c r="E817" s="137"/>
      <c r="F817" s="109"/>
      <c r="G817" s="109"/>
      <c r="H817" s="109"/>
      <c r="I817" s="109"/>
      <c r="J817" s="109"/>
      <c r="K817" s="109"/>
      <c r="L817" s="109"/>
      <c r="M817" s="109"/>
      <c r="N817" s="109"/>
      <c r="O817" s="109"/>
      <c r="P817" s="109"/>
      <c r="Q817" s="109"/>
      <c r="R817" s="109"/>
      <c r="S817" s="109"/>
      <c r="T817" s="109"/>
      <c r="U817" s="109"/>
      <c r="V817" s="109"/>
      <c r="W817" s="109"/>
      <c r="X817" s="109"/>
      <c r="Y817" s="109"/>
      <c r="Z817" s="109"/>
    </row>
    <row r="818" customFormat="false" ht="12.75" hidden="false" customHeight="true" outlineLevel="0" collapsed="false">
      <c r="A818" s="109"/>
      <c r="B818" s="109"/>
      <c r="C818" s="109"/>
      <c r="D818" s="109"/>
      <c r="E818" s="137"/>
      <c r="F818" s="109"/>
      <c r="G818" s="109"/>
      <c r="H818" s="109"/>
      <c r="I818" s="109"/>
      <c r="J818" s="109"/>
      <c r="K818" s="109"/>
      <c r="L818" s="109"/>
      <c r="M818" s="109"/>
      <c r="N818" s="109"/>
      <c r="O818" s="109"/>
      <c r="P818" s="109"/>
      <c r="Q818" s="109"/>
      <c r="R818" s="109"/>
      <c r="S818" s="109"/>
      <c r="T818" s="109"/>
      <c r="U818" s="109"/>
      <c r="V818" s="109"/>
      <c r="W818" s="109"/>
      <c r="X818" s="109"/>
      <c r="Y818" s="109"/>
      <c r="Z818" s="109"/>
    </row>
    <row r="819" customFormat="false" ht="12.75" hidden="false" customHeight="true" outlineLevel="0" collapsed="false">
      <c r="A819" s="109"/>
      <c r="B819" s="109"/>
      <c r="C819" s="109"/>
      <c r="D819" s="109"/>
      <c r="E819" s="137"/>
      <c r="F819" s="109"/>
      <c r="G819" s="109"/>
      <c r="H819" s="109"/>
      <c r="I819" s="109"/>
      <c r="J819" s="109"/>
      <c r="K819" s="109"/>
      <c r="L819" s="109"/>
      <c r="M819" s="109"/>
      <c r="N819" s="109"/>
      <c r="O819" s="109"/>
      <c r="P819" s="109"/>
      <c r="Q819" s="109"/>
      <c r="R819" s="109"/>
      <c r="S819" s="109"/>
      <c r="T819" s="109"/>
      <c r="U819" s="109"/>
      <c r="V819" s="109"/>
      <c r="W819" s="109"/>
      <c r="X819" s="109"/>
      <c r="Y819" s="109"/>
      <c r="Z819" s="109"/>
    </row>
    <row r="820" customFormat="false" ht="12.75" hidden="false" customHeight="true" outlineLevel="0" collapsed="false">
      <c r="A820" s="109"/>
      <c r="B820" s="109"/>
      <c r="C820" s="109"/>
      <c r="D820" s="109"/>
      <c r="E820" s="137"/>
      <c r="F820" s="109"/>
      <c r="G820" s="109"/>
      <c r="H820" s="109"/>
      <c r="I820" s="109"/>
      <c r="J820" s="109"/>
      <c r="K820" s="109"/>
      <c r="L820" s="109"/>
      <c r="M820" s="109"/>
      <c r="N820" s="109"/>
      <c r="O820" s="109"/>
      <c r="P820" s="109"/>
      <c r="Q820" s="109"/>
      <c r="R820" s="109"/>
      <c r="S820" s="109"/>
      <c r="T820" s="109"/>
      <c r="U820" s="109"/>
      <c r="V820" s="109"/>
      <c r="W820" s="109"/>
      <c r="X820" s="109"/>
      <c r="Y820" s="109"/>
      <c r="Z820" s="109"/>
    </row>
    <row r="821" customFormat="false" ht="12.75" hidden="false" customHeight="true" outlineLevel="0" collapsed="false">
      <c r="A821" s="109"/>
      <c r="B821" s="109"/>
      <c r="C821" s="109"/>
      <c r="D821" s="109"/>
      <c r="E821" s="137"/>
      <c r="F821" s="109"/>
      <c r="G821" s="109"/>
      <c r="H821" s="109"/>
      <c r="I821" s="109"/>
      <c r="J821" s="109"/>
      <c r="K821" s="109"/>
      <c r="L821" s="109"/>
      <c r="M821" s="109"/>
      <c r="N821" s="109"/>
      <c r="O821" s="109"/>
      <c r="P821" s="109"/>
      <c r="Q821" s="109"/>
      <c r="R821" s="109"/>
      <c r="S821" s="109"/>
      <c r="T821" s="109"/>
      <c r="U821" s="109"/>
      <c r="V821" s="109"/>
      <c r="W821" s="109"/>
      <c r="X821" s="109"/>
      <c r="Y821" s="109"/>
      <c r="Z821" s="109"/>
    </row>
    <row r="822" customFormat="false" ht="12.75" hidden="false" customHeight="true" outlineLevel="0" collapsed="false">
      <c r="A822" s="109"/>
      <c r="B822" s="109"/>
      <c r="C822" s="109"/>
      <c r="D822" s="109"/>
      <c r="E822" s="137"/>
      <c r="F822" s="109"/>
      <c r="G822" s="109"/>
      <c r="H822" s="109"/>
      <c r="I822" s="109"/>
      <c r="J822" s="109"/>
      <c r="K822" s="109"/>
      <c r="L822" s="109"/>
      <c r="M822" s="109"/>
      <c r="N822" s="109"/>
      <c r="O822" s="109"/>
      <c r="P822" s="109"/>
      <c r="Q822" s="109"/>
      <c r="R822" s="109"/>
      <c r="S822" s="109"/>
      <c r="T822" s="109"/>
      <c r="U822" s="109"/>
      <c r="V822" s="109"/>
      <c r="W822" s="109"/>
      <c r="X822" s="109"/>
      <c r="Y822" s="109"/>
      <c r="Z822" s="109"/>
    </row>
    <row r="823" customFormat="false" ht="12.75" hidden="false" customHeight="true" outlineLevel="0" collapsed="false">
      <c r="A823" s="109"/>
      <c r="B823" s="109"/>
      <c r="C823" s="109"/>
      <c r="D823" s="109"/>
      <c r="E823" s="137"/>
      <c r="F823" s="109"/>
      <c r="G823" s="109"/>
      <c r="H823" s="109"/>
      <c r="I823" s="109"/>
      <c r="J823" s="109"/>
      <c r="K823" s="109"/>
      <c r="L823" s="109"/>
      <c r="M823" s="109"/>
      <c r="N823" s="109"/>
      <c r="O823" s="109"/>
      <c r="P823" s="109"/>
      <c r="Q823" s="109"/>
      <c r="R823" s="109"/>
      <c r="S823" s="109"/>
      <c r="T823" s="109"/>
      <c r="U823" s="109"/>
      <c r="V823" s="109"/>
      <c r="W823" s="109"/>
      <c r="X823" s="109"/>
      <c r="Y823" s="109"/>
      <c r="Z823" s="109"/>
    </row>
    <row r="824" customFormat="false" ht="12.75" hidden="false" customHeight="true" outlineLevel="0" collapsed="false">
      <c r="A824" s="109"/>
      <c r="B824" s="109"/>
      <c r="C824" s="109"/>
      <c r="D824" s="109"/>
      <c r="E824" s="137"/>
      <c r="F824" s="109"/>
      <c r="G824" s="109"/>
      <c r="H824" s="109"/>
      <c r="I824" s="109"/>
      <c r="J824" s="109"/>
      <c r="K824" s="109"/>
      <c r="L824" s="109"/>
      <c r="M824" s="109"/>
      <c r="N824" s="109"/>
      <c r="O824" s="109"/>
      <c r="P824" s="109"/>
      <c r="Q824" s="109"/>
      <c r="R824" s="109"/>
      <c r="S824" s="109"/>
      <c r="T824" s="109"/>
      <c r="U824" s="109"/>
      <c r="V824" s="109"/>
      <c r="W824" s="109"/>
      <c r="X824" s="109"/>
      <c r="Y824" s="109"/>
      <c r="Z824" s="109"/>
    </row>
    <row r="825" customFormat="false" ht="12.75" hidden="false" customHeight="true" outlineLevel="0" collapsed="false">
      <c r="A825" s="109"/>
      <c r="B825" s="109"/>
      <c r="C825" s="109"/>
      <c r="D825" s="109"/>
      <c r="E825" s="137"/>
      <c r="F825" s="109"/>
      <c r="G825" s="109"/>
      <c r="H825" s="109"/>
      <c r="I825" s="109"/>
      <c r="J825" s="109"/>
      <c r="K825" s="109"/>
      <c r="L825" s="109"/>
      <c r="M825" s="109"/>
      <c r="N825" s="109"/>
      <c r="O825" s="109"/>
      <c r="P825" s="109"/>
      <c r="Q825" s="109"/>
      <c r="R825" s="109"/>
      <c r="S825" s="109"/>
      <c r="T825" s="109"/>
      <c r="U825" s="109"/>
      <c r="V825" s="109"/>
      <c r="W825" s="109"/>
      <c r="X825" s="109"/>
      <c r="Y825" s="109"/>
      <c r="Z825" s="109"/>
    </row>
    <row r="826" customFormat="false" ht="12.75" hidden="false" customHeight="true" outlineLevel="0" collapsed="false">
      <c r="A826" s="109"/>
      <c r="B826" s="109"/>
      <c r="C826" s="109"/>
      <c r="D826" s="109"/>
      <c r="E826" s="137"/>
      <c r="F826" s="109"/>
      <c r="G826" s="109"/>
      <c r="H826" s="109"/>
      <c r="I826" s="109"/>
      <c r="J826" s="109"/>
      <c r="K826" s="109"/>
      <c r="L826" s="109"/>
      <c r="M826" s="109"/>
      <c r="N826" s="109"/>
      <c r="O826" s="109"/>
      <c r="P826" s="109"/>
      <c r="Q826" s="109"/>
      <c r="R826" s="109"/>
      <c r="S826" s="109"/>
      <c r="T826" s="109"/>
      <c r="U826" s="109"/>
      <c r="V826" s="109"/>
      <c r="W826" s="109"/>
      <c r="X826" s="109"/>
      <c r="Y826" s="109"/>
      <c r="Z826" s="109"/>
    </row>
    <row r="827" customFormat="false" ht="12.75" hidden="false" customHeight="true" outlineLevel="0" collapsed="false">
      <c r="A827" s="109"/>
      <c r="B827" s="109"/>
      <c r="C827" s="109"/>
      <c r="D827" s="109"/>
      <c r="E827" s="137"/>
      <c r="F827" s="109"/>
      <c r="G827" s="109"/>
      <c r="H827" s="109"/>
      <c r="I827" s="109"/>
      <c r="J827" s="109"/>
      <c r="K827" s="109"/>
      <c r="L827" s="109"/>
      <c r="M827" s="109"/>
      <c r="N827" s="109"/>
      <c r="O827" s="109"/>
      <c r="P827" s="109"/>
      <c r="Q827" s="109"/>
      <c r="R827" s="109"/>
      <c r="S827" s="109"/>
      <c r="T827" s="109"/>
      <c r="U827" s="109"/>
      <c r="V827" s="109"/>
      <c r="W827" s="109"/>
      <c r="X827" s="109"/>
      <c r="Y827" s="109"/>
      <c r="Z827" s="109"/>
    </row>
    <row r="828" customFormat="false" ht="12.75" hidden="false" customHeight="true" outlineLevel="0" collapsed="false">
      <c r="A828" s="109"/>
      <c r="B828" s="109"/>
      <c r="C828" s="109"/>
      <c r="D828" s="109"/>
      <c r="E828" s="137"/>
      <c r="F828" s="109"/>
      <c r="G828" s="109"/>
      <c r="H828" s="109"/>
      <c r="I828" s="109"/>
      <c r="J828" s="109"/>
      <c r="K828" s="109"/>
      <c r="L828" s="109"/>
      <c r="M828" s="109"/>
      <c r="N828" s="109"/>
      <c r="O828" s="109"/>
      <c r="P828" s="109"/>
      <c r="Q828" s="109"/>
      <c r="R828" s="109"/>
      <c r="S828" s="109"/>
      <c r="T828" s="109"/>
      <c r="U828" s="109"/>
      <c r="V828" s="109"/>
      <c r="W828" s="109"/>
      <c r="X828" s="109"/>
      <c r="Y828" s="109"/>
      <c r="Z828" s="109"/>
    </row>
    <row r="829" customFormat="false" ht="12.75" hidden="false" customHeight="true" outlineLevel="0" collapsed="false">
      <c r="A829" s="109"/>
      <c r="B829" s="109"/>
      <c r="C829" s="109"/>
      <c r="D829" s="109"/>
      <c r="E829" s="137"/>
      <c r="F829" s="109"/>
      <c r="G829" s="109"/>
      <c r="H829" s="109"/>
      <c r="I829" s="109"/>
      <c r="J829" s="109"/>
      <c r="K829" s="109"/>
      <c r="L829" s="109"/>
      <c r="M829" s="109"/>
      <c r="N829" s="109"/>
      <c r="O829" s="109"/>
      <c r="P829" s="109"/>
      <c r="Q829" s="109"/>
      <c r="R829" s="109"/>
      <c r="S829" s="109"/>
      <c r="T829" s="109"/>
      <c r="U829" s="109"/>
      <c r="V829" s="109"/>
      <c r="W829" s="109"/>
      <c r="X829" s="109"/>
      <c r="Y829" s="109"/>
      <c r="Z829" s="109"/>
    </row>
    <row r="830" customFormat="false" ht="12.75" hidden="false" customHeight="true" outlineLevel="0" collapsed="false">
      <c r="A830" s="109"/>
      <c r="B830" s="109"/>
      <c r="C830" s="109"/>
      <c r="D830" s="109"/>
      <c r="E830" s="137"/>
      <c r="F830" s="109"/>
      <c r="G830" s="109"/>
      <c r="H830" s="109"/>
      <c r="I830" s="109"/>
      <c r="J830" s="109"/>
      <c r="K830" s="109"/>
      <c r="L830" s="109"/>
      <c r="M830" s="109"/>
      <c r="N830" s="109"/>
      <c r="O830" s="109"/>
      <c r="P830" s="109"/>
      <c r="Q830" s="109"/>
      <c r="R830" s="109"/>
      <c r="S830" s="109"/>
      <c r="T830" s="109"/>
      <c r="U830" s="109"/>
      <c r="V830" s="109"/>
      <c r="W830" s="109"/>
      <c r="X830" s="109"/>
      <c r="Y830" s="109"/>
      <c r="Z830" s="109"/>
    </row>
    <row r="831" customFormat="false" ht="12.75" hidden="false" customHeight="true" outlineLevel="0" collapsed="false">
      <c r="A831" s="109"/>
      <c r="B831" s="109"/>
      <c r="C831" s="109"/>
      <c r="D831" s="109"/>
      <c r="E831" s="137"/>
      <c r="F831" s="109"/>
      <c r="G831" s="109"/>
      <c r="H831" s="109"/>
      <c r="I831" s="109"/>
      <c r="J831" s="109"/>
      <c r="K831" s="109"/>
      <c r="L831" s="109"/>
      <c r="M831" s="109"/>
      <c r="N831" s="109"/>
      <c r="O831" s="109"/>
      <c r="P831" s="109"/>
      <c r="Q831" s="109"/>
      <c r="R831" s="109"/>
      <c r="S831" s="109"/>
      <c r="T831" s="109"/>
      <c r="U831" s="109"/>
      <c r="V831" s="109"/>
      <c r="W831" s="109"/>
      <c r="X831" s="109"/>
      <c r="Y831" s="109"/>
      <c r="Z831" s="109"/>
    </row>
    <row r="832" customFormat="false" ht="12.75" hidden="false" customHeight="true" outlineLevel="0" collapsed="false">
      <c r="A832" s="109"/>
      <c r="B832" s="109"/>
      <c r="C832" s="109"/>
      <c r="D832" s="109"/>
      <c r="E832" s="137"/>
      <c r="F832" s="109"/>
      <c r="G832" s="109"/>
      <c r="H832" s="109"/>
      <c r="I832" s="109"/>
      <c r="J832" s="109"/>
      <c r="K832" s="109"/>
      <c r="L832" s="109"/>
      <c r="M832" s="109"/>
      <c r="N832" s="109"/>
      <c r="O832" s="109"/>
      <c r="P832" s="109"/>
      <c r="Q832" s="109"/>
      <c r="R832" s="109"/>
      <c r="S832" s="109"/>
      <c r="T832" s="109"/>
      <c r="U832" s="109"/>
      <c r="V832" s="109"/>
      <c r="W832" s="109"/>
      <c r="X832" s="109"/>
      <c r="Y832" s="109"/>
      <c r="Z832" s="109"/>
    </row>
    <row r="833" customFormat="false" ht="12.75" hidden="false" customHeight="true" outlineLevel="0" collapsed="false">
      <c r="A833" s="109"/>
      <c r="B833" s="109"/>
      <c r="C833" s="109"/>
      <c r="D833" s="109"/>
      <c r="E833" s="137"/>
      <c r="F833" s="109"/>
      <c r="G833" s="109"/>
      <c r="H833" s="109"/>
      <c r="I833" s="109"/>
      <c r="J833" s="109"/>
      <c r="K833" s="109"/>
      <c r="L833" s="109"/>
      <c r="M833" s="109"/>
      <c r="N833" s="109"/>
      <c r="O833" s="109"/>
      <c r="P833" s="109"/>
      <c r="Q833" s="109"/>
      <c r="R833" s="109"/>
      <c r="S833" s="109"/>
      <c r="T833" s="109"/>
      <c r="U833" s="109"/>
      <c r="V833" s="109"/>
      <c r="W833" s="109"/>
      <c r="X833" s="109"/>
      <c r="Y833" s="109"/>
      <c r="Z833" s="109"/>
    </row>
    <row r="834" customFormat="false" ht="12.75" hidden="false" customHeight="true" outlineLevel="0" collapsed="false">
      <c r="A834" s="109"/>
      <c r="B834" s="109"/>
      <c r="C834" s="109"/>
      <c r="D834" s="109"/>
      <c r="E834" s="137"/>
      <c r="F834" s="109"/>
      <c r="G834" s="109"/>
      <c r="H834" s="109"/>
      <c r="I834" s="109"/>
      <c r="J834" s="109"/>
      <c r="K834" s="109"/>
      <c r="L834" s="109"/>
      <c r="M834" s="109"/>
      <c r="N834" s="109"/>
      <c r="O834" s="109"/>
      <c r="P834" s="109"/>
      <c r="Q834" s="109"/>
      <c r="R834" s="109"/>
      <c r="S834" s="109"/>
      <c r="T834" s="109"/>
      <c r="U834" s="109"/>
      <c r="V834" s="109"/>
      <c r="W834" s="109"/>
      <c r="X834" s="109"/>
      <c r="Y834" s="109"/>
      <c r="Z834" s="109"/>
    </row>
    <row r="835" customFormat="false" ht="12.75" hidden="false" customHeight="true" outlineLevel="0" collapsed="false">
      <c r="A835" s="109"/>
      <c r="B835" s="109"/>
      <c r="C835" s="109"/>
      <c r="D835" s="109"/>
      <c r="E835" s="137"/>
      <c r="F835" s="109"/>
      <c r="G835" s="109"/>
      <c r="H835" s="109"/>
      <c r="I835" s="109"/>
      <c r="J835" s="109"/>
      <c r="K835" s="109"/>
      <c r="L835" s="109"/>
      <c r="M835" s="109"/>
      <c r="N835" s="109"/>
      <c r="O835" s="109"/>
      <c r="P835" s="109"/>
      <c r="Q835" s="109"/>
      <c r="R835" s="109"/>
      <c r="S835" s="109"/>
      <c r="T835" s="109"/>
      <c r="U835" s="109"/>
      <c r="V835" s="109"/>
      <c r="W835" s="109"/>
      <c r="X835" s="109"/>
      <c r="Y835" s="109"/>
      <c r="Z835" s="109"/>
    </row>
    <row r="836" customFormat="false" ht="12.75" hidden="false" customHeight="true" outlineLevel="0" collapsed="false">
      <c r="A836" s="109"/>
      <c r="B836" s="109"/>
      <c r="C836" s="109"/>
      <c r="D836" s="109"/>
      <c r="E836" s="137"/>
      <c r="F836" s="109"/>
      <c r="G836" s="109"/>
      <c r="H836" s="109"/>
      <c r="I836" s="109"/>
      <c r="J836" s="109"/>
      <c r="K836" s="109"/>
      <c r="L836" s="109"/>
      <c r="M836" s="109"/>
      <c r="N836" s="109"/>
      <c r="O836" s="109"/>
      <c r="P836" s="109"/>
      <c r="Q836" s="109"/>
      <c r="R836" s="109"/>
      <c r="S836" s="109"/>
      <c r="T836" s="109"/>
      <c r="U836" s="109"/>
      <c r="V836" s="109"/>
      <c r="W836" s="109"/>
      <c r="X836" s="109"/>
      <c r="Y836" s="109"/>
      <c r="Z836" s="109"/>
    </row>
    <row r="837" customFormat="false" ht="12.75" hidden="false" customHeight="true" outlineLevel="0" collapsed="false">
      <c r="A837" s="109"/>
      <c r="B837" s="109"/>
      <c r="C837" s="109"/>
      <c r="D837" s="109"/>
      <c r="E837" s="137"/>
      <c r="F837" s="109"/>
      <c r="G837" s="109"/>
      <c r="H837" s="109"/>
      <c r="I837" s="109"/>
      <c r="J837" s="109"/>
      <c r="K837" s="109"/>
      <c r="L837" s="109"/>
      <c r="M837" s="109"/>
      <c r="N837" s="109"/>
      <c r="O837" s="109"/>
      <c r="P837" s="109"/>
      <c r="Q837" s="109"/>
      <c r="R837" s="109"/>
      <c r="S837" s="109"/>
      <c r="T837" s="109"/>
      <c r="U837" s="109"/>
      <c r="V837" s="109"/>
      <c r="W837" s="109"/>
      <c r="X837" s="109"/>
      <c r="Y837" s="109"/>
      <c r="Z837" s="109"/>
    </row>
    <row r="838" customFormat="false" ht="12.75" hidden="false" customHeight="true" outlineLevel="0" collapsed="false">
      <c r="A838" s="109"/>
      <c r="B838" s="109"/>
      <c r="C838" s="109"/>
      <c r="D838" s="109"/>
      <c r="E838" s="137"/>
      <c r="F838" s="109"/>
      <c r="G838" s="109"/>
      <c r="H838" s="109"/>
      <c r="I838" s="109"/>
      <c r="J838" s="109"/>
      <c r="K838" s="109"/>
      <c r="L838" s="109"/>
      <c r="M838" s="109"/>
      <c r="N838" s="109"/>
      <c r="O838" s="109"/>
      <c r="P838" s="109"/>
      <c r="Q838" s="109"/>
      <c r="R838" s="109"/>
      <c r="S838" s="109"/>
      <c r="T838" s="109"/>
      <c r="U838" s="109"/>
      <c r="V838" s="109"/>
      <c r="W838" s="109"/>
      <c r="X838" s="109"/>
      <c r="Y838" s="109"/>
      <c r="Z838" s="109"/>
    </row>
    <row r="839" customFormat="false" ht="12.75" hidden="false" customHeight="true" outlineLevel="0" collapsed="false">
      <c r="A839" s="109"/>
      <c r="B839" s="109"/>
      <c r="C839" s="109"/>
      <c r="D839" s="109"/>
      <c r="E839" s="137"/>
      <c r="F839" s="109"/>
      <c r="G839" s="109"/>
      <c r="H839" s="109"/>
      <c r="I839" s="109"/>
      <c r="J839" s="109"/>
      <c r="K839" s="109"/>
      <c r="L839" s="109"/>
      <c r="M839" s="109"/>
      <c r="N839" s="109"/>
      <c r="O839" s="109"/>
      <c r="P839" s="109"/>
      <c r="Q839" s="109"/>
      <c r="R839" s="109"/>
      <c r="S839" s="109"/>
      <c r="T839" s="109"/>
      <c r="U839" s="109"/>
      <c r="V839" s="109"/>
      <c r="W839" s="109"/>
      <c r="X839" s="109"/>
      <c r="Y839" s="109"/>
      <c r="Z839" s="109"/>
    </row>
    <row r="840" customFormat="false" ht="12.75" hidden="false" customHeight="true" outlineLevel="0" collapsed="false">
      <c r="A840" s="109"/>
      <c r="B840" s="109"/>
      <c r="C840" s="109"/>
      <c r="D840" s="109"/>
      <c r="E840" s="137"/>
      <c r="F840" s="109"/>
      <c r="G840" s="109"/>
      <c r="H840" s="109"/>
      <c r="I840" s="109"/>
      <c r="J840" s="109"/>
      <c r="K840" s="109"/>
      <c r="L840" s="109"/>
      <c r="M840" s="109"/>
      <c r="N840" s="109"/>
      <c r="O840" s="109"/>
      <c r="P840" s="109"/>
      <c r="Q840" s="109"/>
      <c r="R840" s="109"/>
      <c r="S840" s="109"/>
      <c r="T840" s="109"/>
      <c r="U840" s="109"/>
      <c r="V840" s="109"/>
      <c r="W840" s="109"/>
      <c r="X840" s="109"/>
      <c r="Y840" s="109"/>
      <c r="Z840" s="109"/>
    </row>
    <row r="841" customFormat="false" ht="12.75" hidden="false" customHeight="true" outlineLevel="0" collapsed="false">
      <c r="A841" s="109"/>
      <c r="B841" s="109"/>
      <c r="C841" s="109"/>
      <c r="D841" s="109"/>
      <c r="E841" s="137"/>
      <c r="F841" s="109"/>
      <c r="G841" s="109"/>
      <c r="H841" s="109"/>
      <c r="I841" s="109"/>
      <c r="J841" s="109"/>
      <c r="K841" s="109"/>
      <c r="L841" s="109"/>
      <c r="M841" s="109"/>
      <c r="N841" s="109"/>
      <c r="O841" s="109"/>
      <c r="P841" s="109"/>
      <c r="Q841" s="109"/>
      <c r="R841" s="109"/>
      <c r="S841" s="109"/>
      <c r="T841" s="109"/>
      <c r="U841" s="109"/>
      <c r="V841" s="109"/>
      <c r="W841" s="109"/>
      <c r="X841" s="109"/>
      <c r="Y841" s="109"/>
      <c r="Z841" s="109"/>
    </row>
    <row r="842" customFormat="false" ht="12.75" hidden="false" customHeight="true" outlineLevel="0" collapsed="false">
      <c r="A842" s="109"/>
      <c r="B842" s="109"/>
      <c r="C842" s="109"/>
      <c r="D842" s="109"/>
      <c r="E842" s="137"/>
      <c r="F842" s="109"/>
      <c r="G842" s="109"/>
      <c r="H842" s="109"/>
      <c r="I842" s="109"/>
      <c r="J842" s="109"/>
      <c r="K842" s="109"/>
      <c r="L842" s="109"/>
      <c r="M842" s="109"/>
      <c r="N842" s="109"/>
      <c r="O842" s="109"/>
      <c r="P842" s="109"/>
      <c r="Q842" s="109"/>
      <c r="R842" s="109"/>
      <c r="S842" s="109"/>
      <c r="T842" s="109"/>
      <c r="U842" s="109"/>
      <c r="V842" s="109"/>
      <c r="W842" s="109"/>
      <c r="X842" s="109"/>
      <c r="Y842" s="109"/>
      <c r="Z842" s="109"/>
    </row>
    <row r="843" customFormat="false" ht="12.75" hidden="false" customHeight="true" outlineLevel="0" collapsed="false">
      <c r="A843" s="109"/>
      <c r="B843" s="109"/>
      <c r="C843" s="109"/>
      <c r="D843" s="109"/>
      <c r="E843" s="137"/>
      <c r="F843" s="109"/>
      <c r="G843" s="109"/>
      <c r="H843" s="109"/>
      <c r="I843" s="109"/>
      <c r="J843" s="109"/>
      <c r="K843" s="109"/>
      <c r="L843" s="109"/>
      <c r="M843" s="109"/>
      <c r="N843" s="109"/>
      <c r="O843" s="109"/>
      <c r="P843" s="109"/>
      <c r="Q843" s="109"/>
      <c r="R843" s="109"/>
      <c r="S843" s="109"/>
      <c r="T843" s="109"/>
      <c r="U843" s="109"/>
      <c r="V843" s="109"/>
      <c r="W843" s="109"/>
      <c r="X843" s="109"/>
      <c r="Y843" s="109"/>
      <c r="Z843" s="109"/>
    </row>
    <row r="844" customFormat="false" ht="12.75" hidden="false" customHeight="true" outlineLevel="0" collapsed="false">
      <c r="A844" s="109"/>
      <c r="B844" s="109"/>
      <c r="C844" s="109"/>
      <c r="D844" s="109"/>
      <c r="E844" s="137"/>
      <c r="F844" s="109"/>
      <c r="G844" s="109"/>
      <c r="H844" s="109"/>
      <c r="I844" s="109"/>
      <c r="J844" s="109"/>
      <c r="K844" s="109"/>
      <c r="L844" s="109"/>
      <c r="M844" s="109"/>
      <c r="N844" s="109"/>
      <c r="O844" s="109"/>
      <c r="P844" s="109"/>
      <c r="Q844" s="109"/>
      <c r="R844" s="109"/>
      <c r="S844" s="109"/>
      <c r="T844" s="109"/>
      <c r="U844" s="109"/>
      <c r="V844" s="109"/>
      <c r="W844" s="109"/>
      <c r="X844" s="109"/>
      <c r="Y844" s="109"/>
      <c r="Z844" s="109"/>
    </row>
    <row r="845" customFormat="false" ht="12.75" hidden="false" customHeight="true" outlineLevel="0" collapsed="false">
      <c r="A845" s="109"/>
      <c r="B845" s="109"/>
      <c r="C845" s="109"/>
      <c r="D845" s="109"/>
      <c r="E845" s="137"/>
      <c r="F845" s="109"/>
      <c r="G845" s="109"/>
      <c r="H845" s="109"/>
      <c r="I845" s="109"/>
      <c r="J845" s="109"/>
      <c r="K845" s="109"/>
      <c r="L845" s="109"/>
      <c r="M845" s="109"/>
      <c r="N845" s="109"/>
      <c r="O845" s="109"/>
      <c r="P845" s="109"/>
      <c r="Q845" s="109"/>
      <c r="R845" s="109"/>
      <c r="S845" s="109"/>
      <c r="T845" s="109"/>
      <c r="U845" s="109"/>
      <c r="V845" s="109"/>
      <c r="W845" s="109"/>
      <c r="X845" s="109"/>
      <c r="Y845" s="109"/>
      <c r="Z845" s="109"/>
    </row>
    <row r="846" customFormat="false" ht="12.75" hidden="false" customHeight="true" outlineLevel="0" collapsed="false">
      <c r="A846" s="109"/>
      <c r="B846" s="109"/>
      <c r="C846" s="109"/>
      <c r="D846" s="109"/>
      <c r="E846" s="137"/>
      <c r="F846" s="109"/>
      <c r="G846" s="109"/>
      <c r="H846" s="109"/>
      <c r="I846" s="109"/>
      <c r="J846" s="109"/>
      <c r="K846" s="109"/>
      <c r="L846" s="109"/>
      <c r="M846" s="109"/>
      <c r="N846" s="109"/>
      <c r="O846" s="109"/>
      <c r="P846" s="109"/>
      <c r="Q846" s="109"/>
      <c r="R846" s="109"/>
      <c r="S846" s="109"/>
      <c r="T846" s="109"/>
      <c r="U846" s="109"/>
      <c r="V846" s="109"/>
      <c r="W846" s="109"/>
      <c r="X846" s="109"/>
      <c r="Y846" s="109"/>
      <c r="Z846" s="109"/>
    </row>
    <row r="847" customFormat="false" ht="12.75" hidden="false" customHeight="true" outlineLevel="0" collapsed="false">
      <c r="A847" s="109"/>
      <c r="B847" s="109"/>
      <c r="C847" s="109"/>
      <c r="D847" s="109"/>
      <c r="E847" s="137"/>
      <c r="F847" s="109"/>
      <c r="G847" s="109"/>
      <c r="H847" s="109"/>
      <c r="I847" s="109"/>
      <c r="J847" s="109"/>
      <c r="K847" s="109"/>
      <c r="L847" s="109"/>
      <c r="M847" s="109"/>
      <c r="N847" s="109"/>
      <c r="O847" s="109"/>
      <c r="P847" s="109"/>
      <c r="Q847" s="109"/>
      <c r="R847" s="109"/>
      <c r="S847" s="109"/>
      <c r="T847" s="109"/>
      <c r="U847" s="109"/>
      <c r="V847" s="109"/>
      <c r="W847" s="109"/>
      <c r="X847" s="109"/>
      <c r="Y847" s="109"/>
      <c r="Z847" s="109"/>
    </row>
    <row r="848" customFormat="false" ht="12.75" hidden="false" customHeight="true" outlineLevel="0" collapsed="false">
      <c r="A848" s="109"/>
      <c r="B848" s="109"/>
      <c r="C848" s="109"/>
      <c r="D848" s="109"/>
      <c r="E848" s="137"/>
      <c r="F848" s="109"/>
      <c r="G848" s="109"/>
      <c r="H848" s="109"/>
      <c r="I848" s="109"/>
      <c r="J848" s="109"/>
      <c r="K848" s="109"/>
      <c r="L848" s="109"/>
      <c r="M848" s="109"/>
      <c r="N848" s="109"/>
      <c r="O848" s="109"/>
      <c r="P848" s="109"/>
      <c r="Q848" s="109"/>
      <c r="R848" s="109"/>
      <c r="S848" s="109"/>
      <c r="T848" s="109"/>
      <c r="U848" s="109"/>
      <c r="V848" s="109"/>
      <c r="W848" s="109"/>
      <c r="X848" s="109"/>
      <c r="Y848" s="109"/>
      <c r="Z848" s="109"/>
    </row>
    <row r="849" customFormat="false" ht="12.75" hidden="false" customHeight="true" outlineLevel="0" collapsed="false">
      <c r="A849" s="109"/>
      <c r="B849" s="109"/>
      <c r="C849" s="109"/>
      <c r="D849" s="109"/>
      <c r="E849" s="137"/>
      <c r="F849" s="109"/>
      <c r="G849" s="109"/>
      <c r="H849" s="109"/>
      <c r="I849" s="109"/>
      <c r="J849" s="109"/>
      <c r="K849" s="109"/>
      <c r="L849" s="109"/>
      <c r="M849" s="109"/>
      <c r="N849" s="109"/>
      <c r="O849" s="109"/>
      <c r="P849" s="109"/>
      <c r="Q849" s="109"/>
      <c r="R849" s="109"/>
      <c r="S849" s="109"/>
      <c r="T849" s="109"/>
      <c r="U849" s="109"/>
      <c r="V849" s="109"/>
      <c r="W849" s="109"/>
      <c r="X849" s="109"/>
      <c r="Y849" s="109"/>
      <c r="Z849" s="109"/>
    </row>
    <row r="850" customFormat="false" ht="12.75" hidden="false" customHeight="true" outlineLevel="0" collapsed="false">
      <c r="A850" s="109"/>
      <c r="B850" s="109"/>
      <c r="C850" s="109"/>
      <c r="D850" s="109"/>
      <c r="E850" s="137"/>
      <c r="F850" s="109"/>
      <c r="G850" s="109"/>
      <c r="H850" s="109"/>
      <c r="I850" s="109"/>
      <c r="J850" s="109"/>
      <c r="K850" s="109"/>
      <c r="L850" s="109"/>
      <c r="M850" s="109"/>
      <c r="N850" s="109"/>
      <c r="O850" s="109"/>
      <c r="P850" s="109"/>
      <c r="Q850" s="109"/>
      <c r="R850" s="109"/>
      <c r="S850" s="109"/>
      <c r="T850" s="109"/>
      <c r="U850" s="109"/>
      <c r="V850" s="109"/>
      <c r="W850" s="109"/>
      <c r="X850" s="109"/>
      <c r="Y850" s="109"/>
      <c r="Z850" s="109"/>
    </row>
    <row r="851" customFormat="false" ht="12.75" hidden="false" customHeight="true" outlineLevel="0" collapsed="false">
      <c r="A851" s="109"/>
      <c r="B851" s="109"/>
      <c r="C851" s="109"/>
      <c r="D851" s="109"/>
      <c r="E851" s="137"/>
      <c r="F851" s="109"/>
      <c r="G851" s="109"/>
      <c r="H851" s="109"/>
      <c r="I851" s="109"/>
      <c r="J851" s="109"/>
      <c r="K851" s="109"/>
      <c r="L851" s="109"/>
      <c r="M851" s="109"/>
      <c r="N851" s="109"/>
      <c r="O851" s="109"/>
      <c r="P851" s="109"/>
      <c r="Q851" s="109"/>
      <c r="R851" s="109"/>
      <c r="S851" s="109"/>
      <c r="T851" s="109"/>
      <c r="U851" s="109"/>
      <c r="V851" s="109"/>
      <c r="W851" s="109"/>
      <c r="X851" s="109"/>
      <c r="Y851" s="109"/>
      <c r="Z851" s="109"/>
    </row>
    <row r="852" customFormat="false" ht="12.75" hidden="false" customHeight="true" outlineLevel="0" collapsed="false">
      <c r="A852" s="109"/>
      <c r="B852" s="109"/>
      <c r="C852" s="109"/>
      <c r="D852" s="109"/>
      <c r="E852" s="137"/>
      <c r="F852" s="109"/>
      <c r="G852" s="109"/>
      <c r="H852" s="109"/>
      <c r="I852" s="109"/>
      <c r="J852" s="109"/>
      <c r="K852" s="109"/>
      <c r="L852" s="109"/>
      <c r="M852" s="109"/>
      <c r="N852" s="109"/>
      <c r="O852" s="109"/>
      <c r="P852" s="109"/>
      <c r="Q852" s="109"/>
      <c r="R852" s="109"/>
      <c r="S852" s="109"/>
      <c r="T852" s="109"/>
      <c r="U852" s="109"/>
      <c r="V852" s="109"/>
      <c r="W852" s="109"/>
      <c r="X852" s="109"/>
      <c r="Y852" s="109"/>
      <c r="Z852" s="109"/>
    </row>
    <row r="853" customFormat="false" ht="12.75" hidden="false" customHeight="true" outlineLevel="0" collapsed="false">
      <c r="A853" s="109"/>
      <c r="B853" s="109"/>
      <c r="C853" s="109"/>
      <c r="D853" s="109"/>
      <c r="E853" s="137"/>
      <c r="F853" s="109"/>
      <c r="G853" s="109"/>
      <c r="H853" s="109"/>
      <c r="I853" s="109"/>
      <c r="J853" s="109"/>
      <c r="K853" s="109"/>
      <c r="L853" s="109"/>
      <c r="M853" s="109"/>
      <c r="N853" s="109"/>
      <c r="O853" s="109"/>
      <c r="P853" s="109"/>
      <c r="Q853" s="109"/>
      <c r="R853" s="109"/>
      <c r="S853" s="109"/>
      <c r="T853" s="109"/>
      <c r="U853" s="109"/>
      <c r="V853" s="109"/>
      <c r="W853" s="109"/>
      <c r="X853" s="109"/>
      <c r="Y853" s="109"/>
      <c r="Z853" s="109"/>
    </row>
    <row r="854" customFormat="false" ht="12.75" hidden="false" customHeight="true" outlineLevel="0" collapsed="false">
      <c r="A854" s="109"/>
      <c r="B854" s="109"/>
      <c r="C854" s="109"/>
      <c r="D854" s="109"/>
      <c r="E854" s="137"/>
      <c r="F854" s="109"/>
      <c r="G854" s="109"/>
      <c r="H854" s="109"/>
      <c r="I854" s="109"/>
      <c r="J854" s="109"/>
      <c r="K854" s="109"/>
      <c r="L854" s="109"/>
      <c r="M854" s="109"/>
      <c r="N854" s="109"/>
      <c r="O854" s="109"/>
      <c r="P854" s="109"/>
      <c r="Q854" s="109"/>
      <c r="R854" s="109"/>
      <c r="S854" s="109"/>
      <c r="T854" s="109"/>
      <c r="U854" s="109"/>
      <c r="V854" s="109"/>
      <c r="W854" s="109"/>
      <c r="X854" s="109"/>
      <c r="Y854" s="109"/>
      <c r="Z854" s="109"/>
    </row>
    <row r="855" customFormat="false" ht="12.75" hidden="false" customHeight="true" outlineLevel="0" collapsed="false">
      <c r="A855" s="109"/>
      <c r="B855" s="109"/>
      <c r="C855" s="109"/>
      <c r="D855" s="109"/>
      <c r="E855" s="137"/>
      <c r="F855" s="109"/>
      <c r="G855" s="109"/>
      <c r="H855" s="109"/>
      <c r="I855" s="109"/>
      <c r="J855" s="109"/>
      <c r="K855" s="109"/>
      <c r="L855" s="109"/>
      <c r="M855" s="109"/>
      <c r="N855" s="109"/>
      <c r="O855" s="109"/>
      <c r="P855" s="109"/>
      <c r="Q855" s="109"/>
      <c r="R855" s="109"/>
      <c r="S855" s="109"/>
      <c r="T855" s="109"/>
      <c r="U855" s="109"/>
      <c r="V855" s="109"/>
      <c r="W855" s="109"/>
      <c r="X855" s="109"/>
      <c r="Y855" s="109"/>
      <c r="Z855" s="109"/>
    </row>
    <row r="856" customFormat="false" ht="12.75" hidden="false" customHeight="true" outlineLevel="0" collapsed="false">
      <c r="A856" s="109"/>
      <c r="B856" s="109"/>
      <c r="C856" s="109"/>
      <c r="D856" s="109"/>
      <c r="E856" s="137"/>
      <c r="F856" s="109"/>
      <c r="G856" s="109"/>
      <c r="H856" s="109"/>
      <c r="I856" s="109"/>
      <c r="J856" s="109"/>
      <c r="K856" s="109"/>
      <c r="L856" s="109"/>
      <c r="M856" s="109"/>
      <c r="N856" s="109"/>
      <c r="O856" s="109"/>
      <c r="P856" s="109"/>
      <c r="Q856" s="109"/>
      <c r="R856" s="109"/>
      <c r="S856" s="109"/>
      <c r="T856" s="109"/>
      <c r="U856" s="109"/>
      <c r="V856" s="109"/>
      <c r="W856" s="109"/>
      <c r="X856" s="109"/>
      <c r="Y856" s="109"/>
      <c r="Z856" s="109"/>
    </row>
    <row r="857" customFormat="false" ht="12.75" hidden="false" customHeight="true" outlineLevel="0" collapsed="false">
      <c r="A857" s="109"/>
      <c r="B857" s="109"/>
      <c r="C857" s="109"/>
      <c r="D857" s="109"/>
      <c r="E857" s="137"/>
      <c r="F857" s="109"/>
      <c r="G857" s="109"/>
      <c r="H857" s="109"/>
      <c r="I857" s="109"/>
      <c r="J857" s="109"/>
      <c r="K857" s="109"/>
      <c r="L857" s="109"/>
      <c r="M857" s="109"/>
      <c r="N857" s="109"/>
      <c r="O857" s="109"/>
      <c r="P857" s="109"/>
      <c r="Q857" s="109"/>
      <c r="R857" s="109"/>
      <c r="S857" s="109"/>
      <c r="T857" s="109"/>
      <c r="U857" s="109"/>
      <c r="V857" s="109"/>
      <c r="W857" s="109"/>
      <c r="X857" s="109"/>
      <c r="Y857" s="109"/>
      <c r="Z857" s="109"/>
    </row>
    <row r="858" customFormat="false" ht="12.75" hidden="false" customHeight="true" outlineLevel="0" collapsed="false">
      <c r="A858" s="109"/>
      <c r="B858" s="109"/>
      <c r="C858" s="109"/>
      <c r="D858" s="109"/>
      <c r="E858" s="137"/>
      <c r="F858" s="109"/>
      <c r="G858" s="109"/>
      <c r="H858" s="109"/>
      <c r="I858" s="109"/>
      <c r="J858" s="109"/>
      <c r="K858" s="109"/>
      <c r="L858" s="109"/>
      <c r="M858" s="109"/>
      <c r="N858" s="109"/>
      <c r="O858" s="109"/>
      <c r="P858" s="109"/>
      <c r="Q858" s="109"/>
      <c r="R858" s="109"/>
      <c r="S858" s="109"/>
      <c r="T858" s="109"/>
      <c r="U858" s="109"/>
      <c r="V858" s="109"/>
      <c r="W858" s="109"/>
      <c r="X858" s="109"/>
      <c r="Y858" s="109"/>
      <c r="Z858" s="109"/>
    </row>
    <row r="859" customFormat="false" ht="12.75" hidden="false" customHeight="true" outlineLevel="0" collapsed="false">
      <c r="A859" s="109"/>
      <c r="B859" s="109"/>
      <c r="C859" s="109"/>
      <c r="D859" s="109"/>
      <c r="E859" s="137"/>
      <c r="F859" s="109"/>
      <c r="G859" s="109"/>
      <c r="H859" s="109"/>
      <c r="I859" s="109"/>
      <c r="J859" s="109"/>
      <c r="K859" s="109"/>
      <c r="L859" s="109"/>
      <c r="M859" s="109"/>
      <c r="N859" s="109"/>
      <c r="O859" s="109"/>
      <c r="P859" s="109"/>
      <c r="Q859" s="109"/>
      <c r="R859" s="109"/>
      <c r="S859" s="109"/>
      <c r="T859" s="109"/>
      <c r="U859" s="109"/>
      <c r="V859" s="109"/>
      <c r="W859" s="109"/>
      <c r="X859" s="109"/>
      <c r="Y859" s="109"/>
      <c r="Z859" s="109"/>
    </row>
    <row r="860" customFormat="false" ht="12.75" hidden="false" customHeight="true" outlineLevel="0" collapsed="false">
      <c r="A860" s="109"/>
      <c r="B860" s="109"/>
      <c r="C860" s="109"/>
      <c r="D860" s="109"/>
      <c r="E860" s="137"/>
      <c r="F860" s="109"/>
      <c r="G860" s="109"/>
      <c r="H860" s="109"/>
      <c r="I860" s="109"/>
      <c r="J860" s="109"/>
      <c r="K860" s="109"/>
      <c r="L860" s="109"/>
      <c r="M860" s="109"/>
      <c r="N860" s="109"/>
      <c r="O860" s="109"/>
      <c r="P860" s="109"/>
      <c r="Q860" s="109"/>
      <c r="R860" s="109"/>
      <c r="S860" s="109"/>
      <c r="T860" s="109"/>
      <c r="U860" s="109"/>
      <c r="V860" s="109"/>
      <c r="W860" s="109"/>
      <c r="X860" s="109"/>
      <c r="Y860" s="109"/>
      <c r="Z860" s="109"/>
    </row>
    <row r="861" customFormat="false" ht="12.75" hidden="false" customHeight="true" outlineLevel="0" collapsed="false">
      <c r="A861" s="109"/>
      <c r="B861" s="109"/>
      <c r="C861" s="109"/>
      <c r="D861" s="109"/>
      <c r="E861" s="137"/>
      <c r="F861" s="109"/>
      <c r="G861" s="109"/>
      <c r="H861" s="109"/>
      <c r="I861" s="109"/>
      <c r="J861" s="109"/>
      <c r="K861" s="109"/>
      <c r="L861" s="109"/>
      <c r="M861" s="109"/>
      <c r="N861" s="109"/>
      <c r="O861" s="109"/>
      <c r="P861" s="109"/>
      <c r="Q861" s="109"/>
      <c r="R861" s="109"/>
      <c r="S861" s="109"/>
      <c r="T861" s="109"/>
      <c r="U861" s="109"/>
      <c r="V861" s="109"/>
      <c r="W861" s="109"/>
      <c r="X861" s="109"/>
      <c r="Y861" s="109"/>
      <c r="Z861" s="109"/>
    </row>
    <row r="862" customFormat="false" ht="12.75" hidden="false" customHeight="true" outlineLevel="0" collapsed="false">
      <c r="A862" s="109"/>
      <c r="B862" s="109"/>
      <c r="C862" s="109"/>
      <c r="D862" s="109"/>
      <c r="E862" s="137"/>
      <c r="F862" s="109"/>
      <c r="G862" s="109"/>
      <c r="H862" s="109"/>
      <c r="I862" s="109"/>
      <c r="J862" s="109"/>
      <c r="K862" s="109"/>
      <c r="L862" s="109"/>
      <c r="M862" s="109"/>
      <c r="N862" s="109"/>
      <c r="O862" s="109"/>
      <c r="P862" s="109"/>
      <c r="Q862" s="109"/>
      <c r="R862" s="109"/>
      <c r="S862" s="109"/>
      <c r="T862" s="109"/>
      <c r="U862" s="109"/>
      <c r="V862" s="109"/>
      <c r="W862" s="109"/>
      <c r="X862" s="109"/>
      <c r="Y862" s="109"/>
      <c r="Z862" s="109"/>
    </row>
    <row r="863" customFormat="false" ht="12.75" hidden="false" customHeight="true" outlineLevel="0" collapsed="false">
      <c r="A863" s="109"/>
      <c r="B863" s="109"/>
      <c r="C863" s="109"/>
      <c r="D863" s="109"/>
      <c r="E863" s="137"/>
      <c r="F863" s="109"/>
      <c r="G863" s="109"/>
      <c r="H863" s="109"/>
      <c r="I863" s="109"/>
      <c r="J863" s="109"/>
      <c r="K863" s="109"/>
      <c r="L863" s="109"/>
      <c r="M863" s="109"/>
      <c r="N863" s="109"/>
      <c r="O863" s="109"/>
      <c r="P863" s="109"/>
      <c r="Q863" s="109"/>
      <c r="R863" s="109"/>
      <c r="S863" s="109"/>
      <c r="T863" s="109"/>
      <c r="U863" s="109"/>
      <c r="V863" s="109"/>
      <c r="W863" s="109"/>
      <c r="X863" s="109"/>
      <c r="Y863" s="109"/>
      <c r="Z863" s="109"/>
    </row>
    <row r="864" customFormat="false" ht="12.75" hidden="false" customHeight="true" outlineLevel="0" collapsed="false">
      <c r="A864" s="109"/>
      <c r="B864" s="109"/>
      <c r="C864" s="109"/>
      <c r="D864" s="109"/>
      <c r="E864" s="137"/>
      <c r="F864" s="109"/>
      <c r="G864" s="109"/>
      <c r="H864" s="109"/>
      <c r="I864" s="109"/>
      <c r="J864" s="109"/>
      <c r="K864" s="109"/>
      <c r="L864" s="109"/>
      <c r="M864" s="109"/>
      <c r="N864" s="109"/>
      <c r="O864" s="109"/>
      <c r="P864" s="109"/>
      <c r="Q864" s="109"/>
      <c r="R864" s="109"/>
      <c r="S864" s="109"/>
      <c r="T864" s="109"/>
      <c r="U864" s="109"/>
      <c r="V864" s="109"/>
      <c r="W864" s="109"/>
      <c r="X864" s="109"/>
      <c r="Y864" s="109"/>
      <c r="Z864" s="109"/>
    </row>
    <row r="865" customFormat="false" ht="12.75" hidden="false" customHeight="true" outlineLevel="0" collapsed="false">
      <c r="A865" s="109"/>
      <c r="B865" s="109"/>
      <c r="C865" s="109"/>
      <c r="D865" s="109"/>
      <c r="E865" s="137"/>
      <c r="F865" s="109"/>
      <c r="G865" s="109"/>
      <c r="H865" s="109"/>
      <c r="I865" s="109"/>
      <c r="J865" s="109"/>
      <c r="K865" s="109"/>
      <c r="L865" s="109"/>
      <c r="M865" s="109"/>
      <c r="N865" s="109"/>
      <c r="O865" s="109"/>
      <c r="P865" s="109"/>
      <c r="Q865" s="109"/>
      <c r="R865" s="109"/>
      <c r="S865" s="109"/>
      <c r="T865" s="109"/>
      <c r="U865" s="109"/>
      <c r="V865" s="109"/>
      <c r="W865" s="109"/>
      <c r="X865" s="109"/>
      <c r="Y865" s="109"/>
      <c r="Z865" s="109"/>
    </row>
    <row r="866" customFormat="false" ht="12.75" hidden="false" customHeight="true" outlineLevel="0" collapsed="false">
      <c r="A866" s="109"/>
      <c r="B866" s="109"/>
      <c r="C866" s="109"/>
      <c r="D866" s="109"/>
      <c r="E866" s="137"/>
      <c r="F866" s="109"/>
      <c r="G866" s="109"/>
      <c r="H866" s="109"/>
      <c r="I866" s="109"/>
      <c r="J866" s="109"/>
      <c r="K866" s="109"/>
      <c r="L866" s="109"/>
      <c r="M866" s="109"/>
      <c r="N866" s="109"/>
      <c r="O866" s="109"/>
      <c r="P866" s="109"/>
      <c r="Q866" s="109"/>
      <c r="R866" s="109"/>
      <c r="S866" s="109"/>
      <c r="T866" s="109"/>
      <c r="U866" s="109"/>
      <c r="V866" s="109"/>
      <c r="W866" s="109"/>
      <c r="X866" s="109"/>
      <c r="Y866" s="109"/>
      <c r="Z866" s="109"/>
    </row>
    <row r="867" customFormat="false" ht="12.75" hidden="false" customHeight="true" outlineLevel="0" collapsed="false">
      <c r="A867" s="109"/>
      <c r="B867" s="109"/>
      <c r="C867" s="109"/>
      <c r="D867" s="109"/>
      <c r="E867" s="137"/>
      <c r="F867" s="109"/>
      <c r="G867" s="109"/>
      <c r="H867" s="109"/>
      <c r="I867" s="109"/>
      <c r="J867" s="109"/>
      <c r="K867" s="109"/>
      <c r="L867" s="109"/>
      <c r="M867" s="109"/>
      <c r="N867" s="109"/>
      <c r="O867" s="109"/>
      <c r="P867" s="109"/>
      <c r="Q867" s="109"/>
      <c r="R867" s="109"/>
      <c r="S867" s="109"/>
      <c r="T867" s="109"/>
      <c r="U867" s="109"/>
      <c r="V867" s="109"/>
      <c r="W867" s="109"/>
      <c r="X867" s="109"/>
      <c r="Y867" s="109"/>
      <c r="Z867" s="109"/>
    </row>
    <row r="868" customFormat="false" ht="12.75" hidden="false" customHeight="true" outlineLevel="0" collapsed="false">
      <c r="A868" s="109"/>
      <c r="B868" s="109"/>
      <c r="C868" s="109"/>
      <c r="D868" s="109"/>
      <c r="E868" s="137"/>
      <c r="F868" s="109"/>
      <c r="G868" s="109"/>
      <c r="H868" s="109"/>
      <c r="I868" s="109"/>
      <c r="J868" s="109"/>
      <c r="K868" s="109"/>
      <c r="L868" s="109"/>
      <c r="M868" s="109"/>
      <c r="N868" s="109"/>
      <c r="O868" s="109"/>
      <c r="P868" s="109"/>
      <c r="Q868" s="109"/>
      <c r="R868" s="109"/>
      <c r="S868" s="109"/>
      <c r="T868" s="109"/>
      <c r="U868" s="109"/>
      <c r="V868" s="109"/>
      <c r="W868" s="109"/>
      <c r="X868" s="109"/>
      <c r="Y868" s="109"/>
      <c r="Z868" s="109"/>
    </row>
    <row r="869" customFormat="false" ht="12.75" hidden="false" customHeight="true" outlineLevel="0" collapsed="false">
      <c r="A869" s="109"/>
      <c r="B869" s="109"/>
      <c r="C869" s="109"/>
      <c r="D869" s="109"/>
      <c r="E869" s="137"/>
      <c r="F869" s="109"/>
      <c r="G869" s="109"/>
      <c r="H869" s="109"/>
      <c r="I869" s="109"/>
      <c r="J869" s="109"/>
      <c r="K869" s="109"/>
      <c r="L869" s="109"/>
      <c r="M869" s="109"/>
      <c r="N869" s="109"/>
      <c r="O869" s="109"/>
      <c r="P869" s="109"/>
      <c r="Q869" s="109"/>
      <c r="R869" s="109"/>
      <c r="S869" s="109"/>
      <c r="T869" s="109"/>
      <c r="U869" s="109"/>
      <c r="V869" s="109"/>
      <c r="W869" s="109"/>
      <c r="X869" s="109"/>
      <c r="Y869" s="109"/>
      <c r="Z869" s="109"/>
    </row>
    <row r="870" customFormat="false" ht="12.75" hidden="false" customHeight="true" outlineLevel="0" collapsed="false">
      <c r="A870" s="109"/>
      <c r="B870" s="109"/>
      <c r="C870" s="109"/>
      <c r="D870" s="109"/>
      <c r="E870" s="137"/>
      <c r="F870" s="109"/>
      <c r="G870" s="109"/>
      <c r="H870" s="109"/>
      <c r="I870" s="109"/>
      <c r="J870" s="109"/>
      <c r="K870" s="109"/>
      <c r="L870" s="109"/>
      <c r="M870" s="109"/>
      <c r="N870" s="109"/>
      <c r="O870" s="109"/>
      <c r="P870" s="109"/>
      <c r="Q870" s="109"/>
      <c r="R870" s="109"/>
      <c r="S870" s="109"/>
      <c r="T870" s="109"/>
      <c r="U870" s="109"/>
      <c r="V870" s="109"/>
      <c r="W870" s="109"/>
      <c r="X870" s="109"/>
      <c r="Y870" s="109"/>
      <c r="Z870" s="109"/>
    </row>
    <row r="871" customFormat="false" ht="12.75" hidden="false" customHeight="true" outlineLevel="0" collapsed="false">
      <c r="A871" s="109"/>
      <c r="B871" s="109"/>
      <c r="C871" s="109"/>
      <c r="D871" s="109"/>
      <c r="E871" s="137"/>
      <c r="F871" s="109"/>
      <c r="G871" s="109"/>
      <c r="H871" s="109"/>
      <c r="I871" s="109"/>
      <c r="J871" s="109"/>
      <c r="K871" s="109"/>
      <c r="L871" s="109"/>
      <c r="M871" s="109"/>
      <c r="N871" s="109"/>
      <c r="O871" s="109"/>
      <c r="P871" s="109"/>
      <c r="Q871" s="109"/>
      <c r="R871" s="109"/>
      <c r="S871" s="109"/>
      <c r="T871" s="109"/>
      <c r="U871" s="109"/>
      <c r="V871" s="109"/>
      <c r="W871" s="109"/>
      <c r="X871" s="109"/>
      <c r="Y871" s="109"/>
      <c r="Z871" s="109"/>
    </row>
    <row r="872" customFormat="false" ht="12.75" hidden="false" customHeight="true" outlineLevel="0" collapsed="false">
      <c r="A872" s="109"/>
      <c r="B872" s="109"/>
      <c r="C872" s="109"/>
      <c r="D872" s="109"/>
      <c r="E872" s="137"/>
      <c r="F872" s="109"/>
      <c r="G872" s="109"/>
      <c r="H872" s="109"/>
      <c r="I872" s="109"/>
      <c r="J872" s="109"/>
      <c r="K872" s="109"/>
      <c r="L872" s="109"/>
      <c r="M872" s="109"/>
      <c r="N872" s="109"/>
      <c r="O872" s="109"/>
      <c r="P872" s="109"/>
      <c r="Q872" s="109"/>
      <c r="R872" s="109"/>
      <c r="S872" s="109"/>
      <c r="T872" s="109"/>
      <c r="U872" s="109"/>
      <c r="V872" s="109"/>
      <c r="W872" s="109"/>
      <c r="X872" s="109"/>
      <c r="Y872" s="109"/>
      <c r="Z872" s="109"/>
    </row>
    <row r="873" customFormat="false" ht="12.75" hidden="false" customHeight="true" outlineLevel="0" collapsed="false">
      <c r="A873" s="109"/>
      <c r="B873" s="109"/>
      <c r="C873" s="109"/>
      <c r="D873" s="109"/>
      <c r="E873" s="137"/>
      <c r="F873" s="109"/>
      <c r="G873" s="109"/>
      <c r="H873" s="109"/>
      <c r="I873" s="109"/>
      <c r="J873" s="109"/>
      <c r="K873" s="109"/>
      <c r="L873" s="109"/>
      <c r="M873" s="109"/>
      <c r="N873" s="109"/>
      <c r="O873" s="109"/>
      <c r="P873" s="109"/>
      <c r="Q873" s="109"/>
      <c r="R873" s="109"/>
      <c r="S873" s="109"/>
      <c r="T873" s="109"/>
      <c r="U873" s="109"/>
      <c r="V873" s="109"/>
      <c r="W873" s="109"/>
      <c r="X873" s="109"/>
      <c r="Y873" s="109"/>
      <c r="Z873" s="109"/>
    </row>
    <row r="874" customFormat="false" ht="12.75" hidden="false" customHeight="true" outlineLevel="0" collapsed="false">
      <c r="A874" s="109"/>
      <c r="B874" s="109"/>
      <c r="C874" s="109"/>
      <c r="D874" s="109"/>
      <c r="E874" s="137"/>
      <c r="F874" s="109"/>
      <c r="G874" s="109"/>
      <c r="H874" s="109"/>
      <c r="I874" s="109"/>
      <c r="J874" s="109"/>
      <c r="K874" s="109"/>
      <c r="L874" s="109"/>
      <c r="M874" s="109"/>
      <c r="N874" s="109"/>
      <c r="O874" s="109"/>
      <c r="P874" s="109"/>
      <c r="Q874" s="109"/>
      <c r="R874" s="109"/>
      <c r="S874" s="109"/>
      <c r="T874" s="109"/>
      <c r="U874" s="109"/>
      <c r="V874" s="109"/>
      <c r="W874" s="109"/>
      <c r="X874" s="109"/>
      <c r="Y874" s="109"/>
      <c r="Z874" s="109"/>
    </row>
    <row r="875" customFormat="false" ht="12.75" hidden="false" customHeight="true" outlineLevel="0" collapsed="false">
      <c r="A875" s="109"/>
      <c r="B875" s="109"/>
      <c r="C875" s="109"/>
      <c r="D875" s="109"/>
      <c r="E875" s="137"/>
      <c r="F875" s="109"/>
      <c r="G875" s="109"/>
      <c r="H875" s="109"/>
      <c r="I875" s="109"/>
      <c r="J875" s="109"/>
      <c r="K875" s="109"/>
      <c r="L875" s="109"/>
      <c r="M875" s="109"/>
      <c r="N875" s="109"/>
      <c r="O875" s="109"/>
      <c r="P875" s="109"/>
      <c r="Q875" s="109"/>
      <c r="R875" s="109"/>
      <c r="S875" s="109"/>
      <c r="T875" s="109"/>
      <c r="U875" s="109"/>
      <c r="V875" s="109"/>
      <c r="W875" s="109"/>
      <c r="X875" s="109"/>
      <c r="Y875" s="109"/>
      <c r="Z875" s="109"/>
    </row>
    <row r="876" customFormat="false" ht="12.75" hidden="false" customHeight="true" outlineLevel="0" collapsed="false">
      <c r="A876" s="109"/>
      <c r="B876" s="109"/>
      <c r="C876" s="109"/>
      <c r="D876" s="109"/>
      <c r="E876" s="137"/>
      <c r="F876" s="109"/>
      <c r="G876" s="109"/>
      <c r="H876" s="109"/>
      <c r="I876" s="109"/>
      <c r="J876" s="109"/>
      <c r="K876" s="109"/>
      <c r="L876" s="109"/>
      <c r="M876" s="109"/>
      <c r="N876" s="109"/>
      <c r="O876" s="109"/>
      <c r="P876" s="109"/>
      <c r="Q876" s="109"/>
      <c r="R876" s="109"/>
      <c r="S876" s="109"/>
      <c r="T876" s="109"/>
      <c r="U876" s="109"/>
      <c r="V876" s="109"/>
      <c r="W876" s="109"/>
      <c r="X876" s="109"/>
      <c r="Y876" s="109"/>
      <c r="Z876" s="109"/>
    </row>
    <row r="877" customFormat="false" ht="12.75" hidden="false" customHeight="true" outlineLevel="0" collapsed="false">
      <c r="A877" s="109"/>
      <c r="B877" s="109"/>
      <c r="C877" s="109"/>
      <c r="D877" s="109"/>
      <c r="E877" s="137"/>
      <c r="F877" s="109"/>
      <c r="G877" s="109"/>
      <c r="H877" s="109"/>
      <c r="I877" s="109"/>
      <c r="J877" s="109"/>
      <c r="K877" s="109"/>
      <c r="L877" s="109"/>
      <c r="M877" s="109"/>
      <c r="N877" s="109"/>
      <c r="O877" s="109"/>
      <c r="P877" s="109"/>
      <c r="Q877" s="109"/>
      <c r="R877" s="109"/>
      <c r="S877" s="109"/>
      <c r="T877" s="109"/>
      <c r="U877" s="109"/>
      <c r="V877" s="109"/>
      <c r="W877" s="109"/>
      <c r="X877" s="109"/>
      <c r="Y877" s="109"/>
      <c r="Z877" s="109"/>
    </row>
    <row r="878" customFormat="false" ht="12.75" hidden="false" customHeight="true" outlineLevel="0" collapsed="false">
      <c r="A878" s="109"/>
      <c r="B878" s="109"/>
      <c r="C878" s="109"/>
      <c r="D878" s="109"/>
      <c r="E878" s="137"/>
      <c r="F878" s="109"/>
      <c r="G878" s="109"/>
      <c r="H878" s="109"/>
      <c r="I878" s="109"/>
      <c r="J878" s="109"/>
      <c r="K878" s="109"/>
      <c r="L878" s="109"/>
      <c r="M878" s="109"/>
      <c r="N878" s="109"/>
      <c r="O878" s="109"/>
      <c r="P878" s="109"/>
      <c r="Q878" s="109"/>
      <c r="R878" s="109"/>
      <c r="S878" s="109"/>
      <c r="T878" s="109"/>
      <c r="U878" s="109"/>
      <c r="V878" s="109"/>
      <c r="W878" s="109"/>
      <c r="X878" s="109"/>
      <c r="Y878" s="109"/>
      <c r="Z878" s="109"/>
    </row>
    <row r="879" customFormat="false" ht="12.75" hidden="false" customHeight="true" outlineLevel="0" collapsed="false">
      <c r="A879" s="109"/>
      <c r="B879" s="109"/>
      <c r="C879" s="109"/>
      <c r="D879" s="109"/>
      <c r="E879" s="137"/>
      <c r="F879" s="109"/>
      <c r="G879" s="109"/>
      <c r="H879" s="109"/>
      <c r="I879" s="109"/>
      <c r="J879" s="109"/>
      <c r="K879" s="109"/>
      <c r="L879" s="109"/>
      <c r="M879" s="109"/>
      <c r="N879" s="109"/>
      <c r="O879" s="109"/>
      <c r="P879" s="109"/>
      <c r="Q879" s="109"/>
      <c r="R879" s="109"/>
      <c r="S879" s="109"/>
      <c r="T879" s="109"/>
      <c r="U879" s="109"/>
      <c r="V879" s="109"/>
      <c r="W879" s="109"/>
      <c r="X879" s="109"/>
      <c r="Y879" s="109"/>
      <c r="Z879" s="109"/>
    </row>
    <row r="880" customFormat="false" ht="12.75" hidden="false" customHeight="true" outlineLevel="0" collapsed="false">
      <c r="A880" s="109"/>
      <c r="B880" s="109"/>
      <c r="C880" s="109"/>
      <c r="D880" s="109"/>
      <c r="E880" s="137"/>
      <c r="F880" s="109"/>
      <c r="G880" s="109"/>
      <c r="H880" s="109"/>
      <c r="I880" s="109"/>
      <c r="J880" s="109"/>
      <c r="K880" s="109"/>
      <c r="L880" s="109"/>
      <c r="M880" s="109"/>
      <c r="N880" s="109"/>
      <c r="O880" s="109"/>
      <c r="P880" s="109"/>
      <c r="Q880" s="109"/>
      <c r="R880" s="109"/>
      <c r="S880" s="109"/>
      <c r="T880" s="109"/>
      <c r="U880" s="109"/>
      <c r="V880" s="109"/>
      <c r="W880" s="109"/>
      <c r="X880" s="109"/>
      <c r="Y880" s="109"/>
      <c r="Z880" s="109"/>
    </row>
    <row r="881" customFormat="false" ht="12.75" hidden="false" customHeight="true" outlineLevel="0" collapsed="false">
      <c r="A881" s="109"/>
      <c r="B881" s="109"/>
      <c r="C881" s="109"/>
      <c r="D881" s="109"/>
      <c r="E881" s="137"/>
      <c r="F881" s="109"/>
      <c r="G881" s="109"/>
      <c r="H881" s="109"/>
      <c r="I881" s="109"/>
      <c r="J881" s="109"/>
      <c r="K881" s="109"/>
      <c r="L881" s="109"/>
      <c r="M881" s="109"/>
      <c r="N881" s="109"/>
      <c r="O881" s="109"/>
      <c r="P881" s="109"/>
      <c r="Q881" s="109"/>
      <c r="R881" s="109"/>
      <c r="S881" s="109"/>
      <c r="T881" s="109"/>
      <c r="U881" s="109"/>
      <c r="V881" s="109"/>
      <c r="W881" s="109"/>
      <c r="X881" s="109"/>
      <c r="Y881" s="109"/>
      <c r="Z881" s="109"/>
    </row>
    <row r="882" customFormat="false" ht="12.75" hidden="false" customHeight="true" outlineLevel="0" collapsed="false">
      <c r="A882" s="109"/>
      <c r="B882" s="109"/>
      <c r="C882" s="109"/>
      <c r="D882" s="109"/>
      <c r="E882" s="137"/>
      <c r="F882" s="109"/>
      <c r="G882" s="109"/>
      <c r="H882" s="109"/>
      <c r="I882" s="109"/>
      <c r="J882" s="109"/>
      <c r="K882" s="109"/>
      <c r="L882" s="109"/>
      <c r="M882" s="109"/>
      <c r="N882" s="109"/>
      <c r="O882" s="109"/>
      <c r="P882" s="109"/>
      <c r="Q882" s="109"/>
      <c r="R882" s="109"/>
      <c r="S882" s="109"/>
      <c r="T882" s="109"/>
      <c r="U882" s="109"/>
      <c r="V882" s="109"/>
      <c r="W882" s="109"/>
      <c r="X882" s="109"/>
      <c r="Y882" s="109"/>
      <c r="Z882" s="109"/>
    </row>
    <row r="883" customFormat="false" ht="12.75" hidden="false" customHeight="true" outlineLevel="0" collapsed="false">
      <c r="A883" s="109"/>
      <c r="B883" s="109"/>
      <c r="C883" s="109"/>
      <c r="D883" s="109"/>
      <c r="E883" s="137"/>
      <c r="F883" s="109"/>
      <c r="G883" s="109"/>
      <c r="H883" s="109"/>
      <c r="I883" s="109"/>
      <c r="J883" s="109"/>
      <c r="K883" s="109"/>
      <c r="L883" s="109"/>
      <c r="M883" s="109"/>
      <c r="N883" s="109"/>
      <c r="O883" s="109"/>
      <c r="P883" s="109"/>
      <c r="Q883" s="109"/>
      <c r="R883" s="109"/>
      <c r="S883" s="109"/>
      <c r="T883" s="109"/>
      <c r="U883" s="109"/>
      <c r="V883" s="109"/>
      <c r="W883" s="109"/>
      <c r="X883" s="109"/>
      <c r="Y883" s="109"/>
      <c r="Z883" s="109"/>
    </row>
    <row r="884" customFormat="false" ht="12.75" hidden="false" customHeight="true" outlineLevel="0" collapsed="false">
      <c r="A884" s="109"/>
      <c r="B884" s="109"/>
      <c r="C884" s="109"/>
      <c r="D884" s="109"/>
      <c r="E884" s="137"/>
      <c r="F884" s="109"/>
      <c r="G884" s="109"/>
      <c r="H884" s="109"/>
      <c r="I884" s="109"/>
      <c r="J884" s="109"/>
      <c r="K884" s="109"/>
      <c r="L884" s="109"/>
      <c r="M884" s="109"/>
      <c r="N884" s="109"/>
      <c r="O884" s="109"/>
      <c r="P884" s="109"/>
      <c r="Q884" s="109"/>
      <c r="R884" s="109"/>
      <c r="S884" s="109"/>
      <c r="T884" s="109"/>
      <c r="U884" s="109"/>
      <c r="V884" s="109"/>
      <c r="W884" s="109"/>
      <c r="X884" s="109"/>
      <c r="Y884" s="109"/>
      <c r="Z884" s="109"/>
    </row>
    <row r="885" customFormat="false" ht="12.75" hidden="false" customHeight="true" outlineLevel="0" collapsed="false">
      <c r="A885" s="109"/>
      <c r="B885" s="109"/>
      <c r="C885" s="109"/>
      <c r="D885" s="109"/>
      <c r="E885" s="137"/>
      <c r="F885" s="109"/>
      <c r="G885" s="109"/>
      <c r="H885" s="109"/>
      <c r="I885" s="109"/>
      <c r="J885" s="109"/>
      <c r="K885" s="109"/>
      <c r="L885" s="109"/>
      <c r="M885" s="109"/>
      <c r="N885" s="109"/>
      <c r="O885" s="109"/>
      <c r="P885" s="109"/>
      <c r="Q885" s="109"/>
      <c r="R885" s="109"/>
      <c r="S885" s="109"/>
      <c r="T885" s="109"/>
      <c r="U885" s="109"/>
      <c r="V885" s="109"/>
      <c r="W885" s="109"/>
      <c r="X885" s="109"/>
      <c r="Y885" s="109"/>
      <c r="Z885" s="109"/>
    </row>
    <row r="886" customFormat="false" ht="12.75" hidden="false" customHeight="true" outlineLevel="0" collapsed="false">
      <c r="A886" s="109"/>
      <c r="B886" s="109"/>
      <c r="C886" s="109"/>
      <c r="D886" s="109"/>
      <c r="E886" s="137"/>
      <c r="F886" s="109"/>
      <c r="G886" s="109"/>
      <c r="H886" s="109"/>
      <c r="I886" s="109"/>
      <c r="J886" s="109"/>
      <c r="K886" s="109"/>
      <c r="L886" s="109"/>
      <c r="M886" s="109"/>
      <c r="N886" s="109"/>
      <c r="O886" s="109"/>
      <c r="P886" s="109"/>
      <c r="Q886" s="109"/>
      <c r="R886" s="109"/>
      <c r="S886" s="109"/>
      <c r="T886" s="109"/>
      <c r="U886" s="109"/>
      <c r="V886" s="109"/>
      <c r="W886" s="109"/>
      <c r="X886" s="109"/>
      <c r="Y886" s="109"/>
      <c r="Z886" s="109"/>
    </row>
    <row r="887" customFormat="false" ht="12.75" hidden="false" customHeight="true" outlineLevel="0" collapsed="false">
      <c r="A887" s="109"/>
      <c r="B887" s="109"/>
      <c r="C887" s="109"/>
      <c r="D887" s="109"/>
      <c r="E887" s="137"/>
      <c r="F887" s="109"/>
      <c r="G887" s="109"/>
      <c r="H887" s="109"/>
      <c r="I887" s="109"/>
      <c r="J887" s="109"/>
      <c r="K887" s="109"/>
      <c r="L887" s="109"/>
      <c r="M887" s="109"/>
      <c r="N887" s="109"/>
      <c r="O887" s="109"/>
      <c r="P887" s="109"/>
      <c r="Q887" s="109"/>
      <c r="R887" s="109"/>
      <c r="S887" s="109"/>
      <c r="T887" s="109"/>
      <c r="U887" s="109"/>
      <c r="V887" s="109"/>
      <c r="W887" s="109"/>
      <c r="X887" s="109"/>
      <c r="Y887" s="109"/>
      <c r="Z887" s="109"/>
    </row>
    <row r="888" customFormat="false" ht="12.75" hidden="false" customHeight="true" outlineLevel="0" collapsed="false">
      <c r="A888" s="109"/>
      <c r="B888" s="109"/>
      <c r="C888" s="109"/>
      <c r="D888" s="109"/>
      <c r="E888" s="137"/>
      <c r="F888" s="109"/>
      <c r="G888" s="109"/>
      <c r="H888" s="109"/>
      <c r="I888" s="109"/>
      <c r="J888" s="109"/>
      <c r="K888" s="109"/>
      <c r="L888" s="109"/>
      <c r="M888" s="109"/>
      <c r="N888" s="109"/>
      <c r="O888" s="109"/>
      <c r="P888" s="109"/>
      <c r="Q888" s="109"/>
      <c r="R888" s="109"/>
      <c r="S888" s="109"/>
      <c r="T888" s="109"/>
      <c r="U888" s="109"/>
      <c r="V888" s="109"/>
      <c r="W888" s="109"/>
      <c r="X888" s="109"/>
      <c r="Y888" s="109"/>
      <c r="Z888" s="109"/>
    </row>
    <row r="889" customFormat="false" ht="12.75" hidden="false" customHeight="true" outlineLevel="0" collapsed="false">
      <c r="A889" s="109"/>
      <c r="B889" s="109"/>
      <c r="C889" s="109"/>
      <c r="D889" s="109"/>
      <c r="E889" s="137"/>
      <c r="F889" s="109"/>
      <c r="G889" s="109"/>
      <c r="H889" s="109"/>
      <c r="I889" s="109"/>
      <c r="J889" s="109"/>
      <c r="K889" s="109"/>
      <c r="L889" s="109"/>
      <c r="M889" s="109"/>
      <c r="N889" s="109"/>
      <c r="O889" s="109"/>
      <c r="P889" s="109"/>
      <c r="Q889" s="109"/>
      <c r="R889" s="109"/>
      <c r="S889" s="109"/>
      <c r="T889" s="109"/>
      <c r="U889" s="109"/>
      <c r="V889" s="109"/>
      <c r="W889" s="109"/>
      <c r="X889" s="109"/>
      <c r="Y889" s="109"/>
      <c r="Z889" s="109"/>
    </row>
    <row r="890" customFormat="false" ht="12.75" hidden="false" customHeight="true" outlineLevel="0" collapsed="false">
      <c r="A890" s="109"/>
      <c r="B890" s="109"/>
      <c r="C890" s="109"/>
      <c r="D890" s="109"/>
      <c r="E890" s="137"/>
      <c r="F890" s="109"/>
      <c r="G890" s="109"/>
      <c r="H890" s="109"/>
      <c r="I890" s="109"/>
      <c r="J890" s="109"/>
      <c r="K890" s="109"/>
      <c r="L890" s="109"/>
      <c r="M890" s="109"/>
      <c r="N890" s="109"/>
      <c r="O890" s="109"/>
      <c r="P890" s="109"/>
      <c r="Q890" s="109"/>
      <c r="R890" s="109"/>
      <c r="S890" s="109"/>
      <c r="T890" s="109"/>
      <c r="U890" s="109"/>
      <c r="V890" s="109"/>
      <c r="W890" s="109"/>
      <c r="X890" s="109"/>
      <c r="Y890" s="109"/>
      <c r="Z890" s="109"/>
    </row>
    <row r="891" customFormat="false" ht="12.75" hidden="false" customHeight="true" outlineLevel="0" collapsed="false">
      <c r="A891" s="109"/>
      <c r="B891" s="109"/>
      <c r="C891" s="109"/>
      <c r="D891" s="109"/>
      <c r="E891" s="137"/>
      <c r="F891" s="109"/>
      <c r="G891" s="109"/>
      <c r="H891" s="109"/>
      <c r="I891" s="109"/>
      <c r="J891" s="109"/>
      <c r="K891" s="109"/>
      <c r="L891" s="109"/>
      <c r="M891" s="109"/>
      <c r="N891" s="109"/>
      <c r="O891" s="109"/>
      <c r="P891" s="109"/>
      <c r="Q891" s="109"/>
      <c r="R891" s="109"/>
      <c r="S891" s="109"/>
      <c r="T891" s="109"/>
      <c r="U891" s="109"/>
      <c r="V891" s="109"/>
      <c r="W891" s="109"/>
      <c r="X891" s="109"/>
      <c r="Y891" s="109"/>
      <c r="Z891" s="109"/>
    </row>
    <row r="892" customFormat="false" ht="12.75" hidden="false" customHeight="true" outlineLevel="0" collapsed="false">
      <c r="A892" s="109"/>
      <c r="B892" s="109"/>
      <c r="C892" s="109"/>
      <c r="D892" s="109"/>
      <c r="E892" s="137"/>
      <c r="F892" s="109"/>
      <c r="G892" s="109"/>
      <c r="H892" s="109"/>
      <c r="I892" s="109"/>
      <c r="J892" s="109"/>
      <c r="K892" s="109"/>
      <c r="L892" s="109"/>
      <c r="M892" s="109"/>
      <c r="N892" s="109"/>
      <c r="O892" s="109"/>
      <c r="P892" s="109"/>
      <c r="Q892" s="109"/>
      <c r="R892" s="109"/>
      <c r="S892" s="109"/>
      <c r="T892" s="109"/>
      <c r="U892" s="109"/>
      <c r="V892" s="109"/>
      <c r="W892" s="109"/>
      <c r="X892" s="109"/>
      <c r="Y892" s="109"/>
      <c r="Z892" s="109"/>
    </row>
    <row r="893" customFormat="false" ht="12.75" hidden="false" customHeight="true" outlineLevel="0" collapsed="false">
      <c r="A893" s="109"/>
      <c r="B893" s="109"/>
      <c r="C893" s="109"/>
      <c r="D893" s="109"/>
      <c r="E893" s="137"/>
      <c r="F893" s="109"/>
      <c r="G893" s="109"/>
      <c r="H893" s="109"/>
      <c r="I893" s="109"/>
      <c r="J893" s="109"/>
      <c r="K893" s="109"/>
      <c r="L893" s="109"/>
      <c r="M893" s="109"/>
      <c r="N893" s="109"/>
      <c r="O893" s="109"/>
      <c r="P893" s="109"/>
      <c r="Q893" s="109"/>
      <c r="R893" s="109"/>
      <c r="S893" s="109"/>
      <c r="T893" s="109"/>
      <c r="U893" s="109"/>
      <c r="V893" s="109"/>
      <c r="W893" s="109"/>
      <c r="X893" s="109"/>
      <c r="Y893" s="109"/>
      <c r="Z893" s="109"/>
    </row>
    <row r="894" customFormat="false" ht="12.75" hidden="false" customHeight="true" outlineLevel="0" collapsed="false">
      <c r="A894" s="109"/>
      <c r="B894" s="109"/>
      <c r="C894" s="109"/>
      <c r="D894" s="109"/>
      <c r="E894" s="137"/>
      <c r="F894" s="109"/>
      <c r="G894" s="109"/>
      <c r="H894" s="109"/>
      <c r="I894" s="109"/>
      <c r="J894" s="109"/>
      <c r="K894" s="109"/>
      <c r="L894" s="109"/>
      <c r="M894" s="109"/>
      <c r="N894" s="109"/>
      <c r="O894" s="109"/>
      <c r="P894" s="109"/>
      <c r="Q894" s="109"/>
      <c r="R894" s="109"/>
      <c r="S894" s="109"/>
      <c r="T894" s="109"/>
      <c r="U894" s="109"/>
      <c r="V894" s="109"/>
      <c r="W894" s="109"/>
      <c r="X894" s="109"/>
      <c r="Y894" s="109"/>
      <c r="Z894" s="109"/>
    </row>
    <row r="895" customFormat="false" ht="12.75" hidden="false" customHeight="true" outlineLevel="0" collapsed="false">
      <c r="A895" s="109"/>
      <c r="B895" s="109"/>
      <c r="C895" s="109"/>
      <c r="D895" s="109"/>
      <c r="E895" s="137"/>
      <c r="F895" s="109"/>
      <c r="G895" s="109"/>
      <c r="H895" s="109"/>
      <c r="I895" s="109"/>
      <c r="J895" s="109"/>
      <c r="K895" s="109"/>
      <c r="L895" s="109"/>
      <c r="M895" s="109"/>
      <c r="N895" s="109"/>
      <c r="O895" s="109"/>
      <c r="P895" s="109"/>
      <c r="Q895" s="109"/>
      <c r="R895" s="109"/>
      <c r="S895" s="109"/>
      <c r="T895" s="109"/>
      <c r="U895" s="109"/>
      <c r="V895" s="109"/>
      <c r="W895" s="109"/>
      <c r="X895" s="109"/>
      <c r="Y895" s="109"/>
      <c r="Z895" s="109"/>
    </row>
    <row r="896" customFormat="false" ht="12.75" hidden="false" customHeight="true" outlineLevel="0" collapsed="false">
      <c r="A896" s="109"/>
      <c r="B896" s="109"/>
      <c r="C896" s="109"/>
      <c r="D896" s="109"/>
      <c r="E896" s="137"/>
      <c r="F896" s="109"/>
      <c r="G896" s="109"/>
      <c r="H896" s="109"/>
      <c r="I896" s="109"/>
      <c r="J896" s="109"/>
      <c r="K896" s="109"/>
      <c r="L896" s="109"/>
      <c r="M896" s="109"/>
      <c r="N896" s="109"/>
      <c r="O896" s="109"/>
      <c r="P896" s="109"/>
      <c r="Q896" s="109"/>
      <c r="R896" s="109"/>
      <c r="S896" s="109"/>
      <c r="T896" s="109"/>
      <c r="U896" s="109"/>
      <c r="V896" s="109"/>
      <c r="W896" s="109"/>
      <c r="X896" s="109"/>
      <c r="Y896" s="109"/>
      <c r="Z896" s="109"/>
    </row>
    <row r="897" customFormat="false" ht="12.75" hidden="false" customHeight="true" outlineLevel="0" collapsed="false">
      <c r="A897" s="109"/>
      <c r="B897" s="109"/>
      <c r="C897" s="109"/>
      <c r="D897" s="109"/>
      <c r="E897" s="137"/>
      <c r="F897" s="109"/>
      <c r="G897" s="109"/>
      <c r="H897" s="109"/>
      <c r="I897" s="109"/>
      <c r="J897" s="109"/>
      <c r="K897" s="109"/>
      <c r="L897" s="109"/>
      <c r="M897" s="109"/>
      <c r="N897" s="109"/>
      <c r="O897" s="109"/>
      <c r="P897" s="109"/>
      <c r="Q897" s="109"/>
      <c r="R897" s="109"/>
      <c r="S897" s="109"/>
      <c r="T897" s="109"/>
      <c r="U897" s="109"/>
      <c r="V897" s="109"/>
      <c r="W897" s="109"/>
      <c r="X897" s="109"/>
      <c r="Y897" s="109"/>
      <c r="Z897" s="109"/>
    </row>
    <row r="898" customFormat="false" ht="12.75" hidden="false" customHeight="true" outlineLevel="0" collapsed="false">
      <c r="A898" s="109"/>
      <c r="B898" s="109"/>
      <c r="C898" s="109"/>
      <c r="D898" s="109"/>
      <c r="E898" s="137"/>
      <c r="F898" s="109"/>
      <c r="G898" s="109"/>
      <c r="H898" s="109"/>
      <c r="I898" s="109"/>
      <c r="J898" s="109"/>
      <c r="K898" s="109"/>
      <c r="L898" s="109"/>
      <c r="M898" s="109"/>
      <c r="N898" s="109"/>
      <c r="O898" s="109"/>
      <c r="P898" s="109"/>
      <c r="Q898" s="109"/>
      <c r="R898" s="109"/>
      <c r="S898" s="109"/>
      <c r="T898" s="109"/>
      <c r="U898" s="109"/>
      <c r="V898" s="109"/>
      <c r="W898" s="109"/>
      <c r="X898" s="109"/>
      <c r="Y898" s="109"/>
      <c r="Z898" s="109"/>
    </row>
    <row r="899" customFormat="false" ht="12.75" hidden="false" customHeight="true" outlineLevel="0" collapsed="false">
      <c r="A899" s="109"/>
      <c r="B899" s="109"/>
      <c r="C899" s="109"/>
      <c r="D899" s="109"/>
      <c r="E899" s="137"/>
      <c r="F899" s="109"/>
      <c r="G899" s="109"/>
      <c r="H899" s="109"/>
      <c r="I899" s="109"/>
      <c r="J899" s="109"/>
      <c r="K899" s="109"/>
      <c r="L899" s="109"/>
      <c r="M899" s="109"/>
      <c r="N899" s="109"/>
      <c r="O899" s="109"/>
      <c r="P899" s="109"/>
      <c r="Q899" s="109"/>
      <c r="R899" s="109"/>
      <c r="S899" s="109"/>
      <c r="T899" s="109"/>
      <c r="U899" s="109"/>
      <c r="V899" s="109"/>
      <c r="W899" s="109"/>
      <c r="X899" s="109"/>
      <c r="Y899" s="109"/>
      <c r="Z899" s="109"/>
    </row>
    <row r="900" customFormat="false" ht="12.75" hidden="false" customHeight="true" outlineLevel="0" collapsed="false">
      <c r="A900" s="109"/>
      <c r="B900" s="109"/>
      <c r="C900" s="109"/>
      <c r="D900" s="109"/>
      <c r="E900" s="137"/>
      <c r="F900" s="109"/>
      <c r="G900" s="109"/>
      <c r="H900" s="109"/>
      <c r="I900" s="109"/>
      <c r="J900" s="109"/>
      <c r="K900" s="109"/>
      <c r="L900" s="109"/>
      <c r="M900" s="109"/>
      <c r="N900" s="109"/>
      <c r="O900" s="109"/>
      <c r="P900" s="109"/>
      <c r="Q900" s="109"/>
      <c r="R900" s="109"/>
      <c r="S900" s="109"/>
      <c r="T900" s="109"/>
      <c r="U900" s="109"/>
      <c r="V900" s="109"/>
      <c r="W900" s="109"/>
      <c r="X900" s="109"/>
      <c r="Y900" s="109"/>
      <c r="Z900" s="109"/>
    </row>
    <row r="901" customFormat="false" ht="12.75" hidden="false" customHeight="true" outlineLevel="0" collapsed="false">
      <c r="A901" s="109"/>
      <c r="B901" s="109"/>
      <c r="C901" s="109"/>
      <c r="D901" s="109"/>
      <c r="E901" s="137"/>
      <c r="F901" s="109"/>
      <c r="G901" s="109"/>
      <c r="H901" s="109"/>
      <c r="I901" s="109"/>
      <c r="J901" s="109"/>
      <c r="K901" s="109"/>
      <c r="L901" s="109"/>
      <c r="M901" s="109"/>
      <c r="N901" s="109"/>
      <c r="O901" s="109"/>
      <c r="P901" s="109"/>
      <c r="Q901" s="109"/>
      <c r="R901" s="109"/>
      <c r="S901" s="109"/>
      <c r="T901" s="109"/>
      <c r="U901" s="109"/>
      <c r="V901" s="109"/>
      <c r="W901" s="109"/>
      <c r="X901" s="109"/>
      <c r="Y901" s="109"/>
      <c r="Z901" s="109"/>
    </row>
    <row r="902" customFormat="false" ht="12.75" hidden="false" customHeight="true" outlineLevel="0" collapsed="false">
      <c r="A902" s="109"/>
      <c r="B902" s="109"/>
      <c r="C902" s="109"/>
      <c r="D902" s="109"/>
      <c r="E902" s="137"/>
      <c r="F902" s="109"/>
      <c r="G902" s="109"/>
      <c r="H902" s="109"/>
      <c r="I902" s="109"/>
      <c r="J902" s="109"/>
      <c r="K902" s="109"/>
      <c r="L902" s="109"/>
      <c r="M902" s="109"/>
      <c r="N902" s="109"/>
      <c r="O902" s="109"/>
      <c r="P902" s="109"/>
      <c r="Q902" s="109"/>
      <c r="R902" s="109"/>
      <c r="S902" s="109"/>
      <c r="T902" s="109"/>
      <c r="U902" s="109"/>
      <c r="V902" s="109"/>
      <c r="W902" s="109"/>
      <c r="X902" s="109"/>
      <c r="Y902" s="109"/>
      <c r="Z902" s="109"/>
    </row>
    <row r="903" customFormat="false" ht="12.75" hidden="false" customHeight="true" outlineLevel="0" collapsed="false">
      <c r="A903" s="109"/>
      <c r="B903" s="109"/>
      <c r="C903" s="109"/>
      <c r="D903" s="109"/>
      <c r="E903" s="137"/>
      <c r="F903" s="109"/>
      <c r="G903" s="109"/>
      <c r="H903" s="109"/>
      <c r="I903" s="109"/>
      <c r="J903" s="109"/>
      <c r="K903" s="109"/>
      <c r="L903" s="109"/>
      <c r="M903" s="109"/>
      <c r="N903" s="109"/>
      <c r="O903" s="109"/>
      <c r="P903" s="109"/>
      <c r="Q903" s="109"/>
      <c r="R903" s="109"/>
      <c r="S903" s="109"/>
      <c r="T903" s="109"/>
      <c r="U903" s="109"/>
      <c r="V903" s="109"/>
      <c r="W903" s="109"/>
      <c r="X903" s="109"/>
      <c r="Y903" s="109"/>
      <c r="Z903" s="109"/>
    </row>
    <row r="904" customFormat="false" ht="12.75" hidden="false" customHeight="true" outlineLevel="0" collapsed="false">
      <c r="A904" s="109"/>
      <c r="B904" s="109"/>
      <c r="C904" s="109"/>
      <c r="D904" s="109"/>
      <c r="E904" s="137"/>
      <c r="F904" s="109"/>
      <c r="G904" s="109"/>
      <c r="H904" s="109"/>
      <c r="I904" s="109"/>
      <c r="J904" s="109"/>
      <c r="K904" s="109"/>
      <c r="L904" s="109"/>
      <c r="M904" s="109"/>
      <c r="N904" s="109"/>
      <c r="O904" s="109"/>
      <c r="P904" s="109"/>
      <c r="Q904" s="109"/>
      <c r="R904" s="109"/>
      <c r="S904" s="109"/>
      <c r="T904" s="109"/>
      <c r="U904" s="109"/>
      <c r="V904" s="109"/>
      <c r="W904" s="109"/>
      <c r="X904" s="109"/>
      <c r="Y904" s="109"/>
      <c r="Z904" s="109"/>
    </row>
    <row r="905" customFormat="false" ht="12.75" hidden="false" customHeight="true" outlineLevel="0" collapsed="false">
      <c r="A905" s="109"/>
      <c r="B905" s="109"/>
      <c r="C905" s="109"/>
      <c r="D905" s="109"/>
      <c r="E905" s="137"/>
      <c r="F905" s="109"/>
      <c r="G905" s="109"/>
      <c r="H905" s="109"/>
      <c r="I905" s="109"/>
      <c r="J905" s="109"/>
      <c r="K905" s="109"/>
      <c r="L905" s="109"/>
      <c r="M905" s="109"/>
      <c r="N905" s="109"/>
      <c r="O905" s="109"/>
      <c r="P905" s="109"/>
      <c r="Q905" s="109"/>
      <c r="R905" s="109"/>
      <c r="S905" s="109"/>
      <c r="T905" s="109"/>
      <c r="U905" s="109"/>
      <c r="V905" s="109"/>
      <c r="W905" s="109"/>
      <c r="X905" s="109"/>
      <c r="Y905" s="109"/>
      <c r="Z905" s="109"/>
    </row>
    <row r="906" customFormat="false" ht="12.75" hidden="false" customHeight="true" outlineLevel="0" collapsed="false">
      <c r="A906" s="109"/>
      <c r="B906" s="109"/>
      <c r="C906" s="109"/>
      <c r="D906" s="109"/>
      <c r="E906" s="137"/>
      <c r="F906" s="109"/>
      <c r="G906" s="109"/>
      <c r="H906" s="109"/>
      <c r="I906" s="109"/>
      <c r="J906" s="109"/>
      <c r="K906" s="109"/>
      <c r="L906" s="109"/>
      <c r="M906" s="109"/>
      <c r="N906" s="109"/>
      <c r="O906" s="109"/>
      <c r="P906" s="109"/>
      <c r="Q906" s="109"/>
      <c r="R906" s="109"/>
      <c r="S906" s="109"/>
      <c r="T906" s="109"/>
      <c r="U906" s="109"/>
      <c r="V906" s="109"/>
      <c r="W906" s="109"/>
      <c r="X906" s="109"/>
      <c r="Y906" s="109"/>
      <c r="Z906" s="109"/>
    </row>
    <row r="907" customFormat="false" ht="12.75" hidden="false" customHeight="true" outlineLevel="0" collapsed="false">
      <c r="A907" s="109"/>
      <c r="B907" s="109"/>
      <c r="C907" s="109"/>
      <c r="D907" s="109"/>
      <c r="E907" s="137"/>
      <c r="F907" s="109"/>
      <c r="G907" s="109"/>
      <c r="H907" s="109"/>
      <c r="I907" s="109"/>
      <c r="J907" s="109"/>
      <c r="K907" s="109"/>
      <c r="L907" s="109"/>
      <c r="M907" s="109"/>
      <c r="N907" s="109"/>
      <c r="O907" s="109"/>
      <c r="P907" s="109"/>
      <c r="Q907" s="109"/>
      <c r="R907" s="109"/>
      <c r="S907" s="109"/>
      <c r="T907" s="109"/>
      <c r="U907" s="109"/>
      <c r="V907" s="109"/>
      <c r="W907" s="109"/>
      <c r="X907" s="109"/>
      <c r="Y907" s="109"/>
      <c r="Z907" s="109"/>
    </row>
    <row r="908" customFormat="false" ht="12.75" hidden="false" customHeight="true" outlineLevel="0" collapsed="false">
      <c r="A908" s="109"/>
      <c r="B908" s="109"/>
      <c r="C908" s="109"/>
      <c r="D908" s="109"/>
      <c r="E908" s="137"/>
      <c r="F908" s="109"/>
      <c r="G908" s="109"/>
      <c r="H908" s="109"/>
      <c r="I908" s="109"/>
      <c r="J908" s="109"/>
      <c r="K908" s="109"/>
      <c r="L908" s="109"/>
      <c r="M908" s="109"/>
      <c r="N908" s="109"/>
      <c r="O908" s="109"/>
      <c r="P908" s="109"/>
      <c r="Q908" s="109"/>
      <c r="R908" s="109"/>
      <c r="S908" s="109"/>
      <c r="T908" s="109"/>
      <c r="U908" s="109"/>
      <c r="V908" s="109"/>
      <c r="W908" s="109"/>
      <c r="X908" s="109"/>
      <c r="Y908" s="109"/>
      <c r="Z908" s="109"/>
    </row>
    <row r="909" customFormat="false" ht="12.75" hidden="false" customHeight="true" outlineLevel="0" collapsed="false">
      <c r="A909" s="109"/>
      <c r="B909" s="109"/>
      <c r="C909" s="109"/>
      <c r="D909" s="109"/>
      <c r="E909" s="137"/>
      <c r="F909" s="109"/>
      <c r="G909" s="109"/>
      <c r="H909" s="109"/>
      <c r="I909" s="109"/>
      <c r="J909" s="109"/>
      <c r="K909" s="109"/>
      <c r="L909" s="109"/>
      <c r="M909" s="109"/>
      <c r="N909" s="109"/>
      <c r="O909" s="109"/>
      <c r="P909" s="109"/>
      <c r="Q909" s="109"/>
      <c r="R909" s="109"/>
      <c r="S909" s="109"/>
      <c r="T909" s="109"/>
      <c r="U909" s="109"/>
      <c r="V909" s="109"/>
      <c r="W909" s="109"/>
      <c r="X909" s="109"/>
      <c r="Y909" s="109"/>
      <c r="Z909" s="109"/>
    </row>
    <row r="910" customFormat="false" ht="12.75" hidden="false" customHeight="true" outlineLevel="0" collapsed="false">
      <c r="A910" s="109"/>
      <c r="B910" s="109"/>
      <c r="C910" s="109"/>
      <c r="D910" s="109"/>
      <c r="E910" s="137"/>
      <c r="F910" s="109"/>
      <c r="G910" s="109"/>
      <c r="H910" s="109"/>
      <c r="I910" s="109"/>
      <c r="J910" s="109"/>
      <c r="K910" s="109"/>
      <c r="L910" s="109"/>
      <c r="M910" s="109"/>
      <c r="N910" s="109"/>
      <c r="O910" s="109"/>
      <c r="P910" s="109"/>
      <c r="Q910" s="109"/>
      <c r="R910" s="109"/>
      <c r="S910" s="109"/>
      <c r="T910" s="109"/>
      <c r="U910" s="109"/>
      <c r="V910" s="109"/>
      <c r="W910" s="109"/>
      <c r="X910" s="109"/>
      <c r="Y910" s="109"/>
      <c r="Z910" s="109"/>
    </row>
    <row r="911" customFormat="false" ht="12.75" hidden="false" customHeight="true" outlineLevel="0" collapsed="false">
      <c r="A911" s="109"/>
      <c r="B911" s="109"/>
      <c r="C911" s="109"/>
      <c r="D911" s="109"/>
      <c r="E911" s="137"/>
      <c r="F911" s="109"/>
      <c r="G911" s="109"/>
      <c r="H911" s="109"/>
      <c r="I911" s="109"/>
      <c r="J911" s="109"/>
      <c r="K911" s="109"/>
      <c r="L911" s="109"/>
      <c r="M911" s="109"/>
      <c r="N911" s="109"/>
      <c r="O911" s="109"/>
      <c r="P911" s="109"/>
      <c r="Q911" s="109"/>
      <c r="R911" s="109"/>
      <c r="S911" s="109"/>
      <c r="T911" s="109"/>
      <c r="U911" s="109"/>
      <c r="V911" s="109"/>
      <c r="W911" s="109"/>
      <c r="X911" s="109"/>
      <c r="Y911" s="109"/>
      <c r="Z911" s="109"/>
    </row>
    <row r="912" customFormat="false" ht="12.75" hidden="false" customHeight="true" outlineLevel="0" collapsed="false">
      <c r="A912" s="109"/>
      <c r="B912" s="109"/>
      <c r="C912" s="109"/>
      <c r="D912" s="109"/>
      <c r="E912" s="137"/>
      <c r="F912" s="109"/>
      <c r="G912" s="109"/>
      <c r="H912" s="109"/>
      <c r="I912" s="109"/>
      <c r="J912" s="109"/>
      <c r="K912" s="109"/>
      <c r="L912" s="109"/>
      <c r="M912" s="109"/>
      <c r="N912" s="109"/>
      <c r="O912" s="109"/>
      <c r="P912" s="109"/>
      <c r="Q912" s="109"/>
      <c r="R912" s="109"/>
      <c r="S912" s="109"/>
      <c r="T912" s="109"/>
      <c r="U912" s="109"/>
      <c r="V912" s="109"/>
      <c r="W912" s="109"/>
      <c r="X912" s="109"/>
      <c r="Y912" s="109"/>
      <c r="Z912" s="109"/>
    </row>
    <row r="913" customFormat="false" ht="12.75" hidden="false" customHeight="true" outlineLevel="0" collapsed="false">
      <c r="A913" s="109"/>
      <c r="B913" s="109"/>
      <c r="C913" s="109"/>
      <c r="D913" s="109"/>
      <c r="E913" s="137"/>
      <c r="F913" s="109"/>
      <c r="G913" s="109"/>
      <c r="H913" s="109"/>
      <c r="I913" s="109"/>
      <c r="J913" s="109"/>
      <c r="K913" s="109"/>
      <c r="L913" s="109"/>
      <c r="M913" s="109"/>
      <c r="N913" s="109"/>
      <c r="O913" s="109"/>
      <c r="P913" s="109"/>
      <c r="Q913" s="109"/>
      <c r="R913" s="109"/>
      <c r="S913" s="109"/>
      <c r="T913" s="109"/>
      <c r="U913" s="109"/>
      <c r="V913" s="109"/>
      <c r="W913" s="109"/>
      <c r="X913" s="109"/>
      <c r="Y913" s="109"/>
      <c r="Z913" s="109"/>
    </row>
    <row r="914" customFormat="false" ht="12.75" hidden="false" customHeight="true" outlineLevel="0" collapsed="false">
      <c r="A914" s="109"/>
      <c r="B914" s="109"/>
      <c r="C914" s="109"/>
      <c r="D914" s="109"/>
      <c r="E914" s="137"/>
      <c r="F914" s="109"/>
      <c r="G914" s="109"/>
      <c r="H914" s="109"/>
      <c r="I914" s="109"/>
      <c r="J914" s="109"/>
      <c r="K914" s="109"/>
      <c r="L914" s="109"/>
      <c r="M914" s="109"/>
      <c r="N914" s="109"/>
      <c r="O914" s="109"/>
      <c r="P914" s="109"/>
      <c r="Q914" s="109"/>
      <c r="R914" s="109"/>
      <c r="S914" s="109"/>
      <c r="T914" s="109"/>
      <c r="U914" s="109"/>
      <c r="V914" s="109"/>
      <c r="W914" s="109"/>
      <c r="X914" s="109"/>
      <c r="Y914" s="109"/>
      <c r="Z914" s="109"/>
    </row>
    <row r="915" customFormat="false" ht="12.75" hidden="false" customHeight="true" outlineLevel="0" collapsed="false">
      <c r="A915" s="109"/>
      <c r="B915" s="109"/>
      <c r="C915" s="109"/>
      <c r="D915" s="109"/>
      <c r="E915" s="137"/>
      <c r="F915" s="109"/>
      <c r="G915" s="109"/>
      <c r="H915" s="109"/>
      <c r="I915" s="109"/>
      <c r="J915" s="109"/>
      <c r="K915" s="109"/>
      <c r="L915" s="109"/>
      <c r="M915" s="109"/>
      <c r="N915" s="109"/>
      <c r="O915" s="109"/>
      <c r="P915" s="109"/>
      <c r="Q915" s="109"/>
      <c r="R915" s="109"/>
      <c r="S915" s="109"/>
      <c r="T915" s="109"/>
      <c r="U915" s="109"/>
      <c r="V915" s="109"/>
      <c r="W915" s="109"/>
      <c r="X915" s="109"/>
      <c r="Y915" s="109"/>
      <c r="Z915" s="109"/>
    </row>
    <row r="916" customFormat="false" ht="12.75" hidden="false" customHeight="true" outlineLevel="0" collapsed="false">
      <c r="A916" s="109"/>
      <c r="B916" s="109"/>
      <c r="C916" s="109"/>
      <c r="D916" s="109"/>
      <c r="E916" s="137"/>
      <c r="F916" s="109"/>
      <c r="G916" s="109"/>
      <c r="H916" s="109"/>
      <c r="I916" s="109"/>
      <c r="J916" s="109"/>
      <c r="K916" s="109"/>
      <c r="L916" s="109"/>
      <c r="M916" s="109"/>
      <c r="N916" s="109"/>
      <c r="O916" s="109"/>
      <c r="P916" s="109"/>
      <c r="Q916" s="109"/>
      <c r="R916" s="109"/>
      <c r="S916" s="109"/>
      <c r="T916" s="109"/>
      <c r="U916" s="109"/>
      <c r="V916" s="109"/>
      <c r="W916" s="109"/>
      <c r="X916" s="109"/>
      <c r="Y916" s="109"/>
      <c r="Z916" s="109"/>
    </row>
    <row r="917" customFormat="false" ht="12.75" hidden="false" customHeight="true" outlineLevel="0" collapsed="false">
      <c r="A917" s="109"/>
      <c r="B917" s="109"/>
      <c r="C917" s="109"/>
      <c r="D917" s="109"/>
      <c r="E917" s="137"/>
      <c r="F917" s="109"/>
      <c r="G917" s="109"/>
      <c r="H917" s="109"/>
      <c r="I917" s="109"/>
      <c r="J917" s="109"/>
      <c r="K917" s="109"/>
      <c r="L917" s="109"/>
      <c r="M917" s="109"/>
      <c r="N917" s="109"/>
      <c r="O917" s="109"/>
      <c r="P917" s="109"/>
      <c r="Q917" s="109"/>
      <c r="R917" s="109"/>
      <c r="S917" s="109"/>
      <c r="T917" s="109"/>
      <c r="U917" s="109"/>
      <c r="V917" s="109"/>
      <c r="W917" s="109"/>
      <c r="X917" s="109"/>
      <c r="Y917" s="109"/>
      <c r="Z917" s="109"/>
    </row>
    <row r="918" customFormat="false" ht="12.75" hidden="false" customHeight="true" outlineLevel="0" collapsed="false">
      <c r="A918" s="109"/>
      <c r="B918" s="109"/>
      <c r="C918" s="109"/>
      <c r="D918" s="109"/>
      <c r="E918" s="137"/>
      <c r="F918" s="109"/>
      <c r="G918" s="109"/>
      <c r="H918" s="109"/>
      <c r="I918" s="109"/>
      <c r="J918" s="109"/>
      <c r="K918" s="109"/>
      <c r="L918" s="109"/>
      <c r="M918" s="109"/>
      <c r="N918" s="109"/>
      <c r="O918" s="109"/>
      <c r="P918" s="109"/>
      <c r="Q918" s="109"/>
      <c r="R918" s="109"/>
      <c r="S918" s="109"/>
      <c r="T918" s="109"/>
      <c r="U918" s="109"/>
      <c r="V918" s="109"/>
      <c r="W918" s="109"/>
      <c r="X918" s="109"/>
      <c r="Y918" s="109"/>
      <c r="Z918" s="109"/>
    </row>
    <row r="919" customFormat="false" ht="12.75" hidden="false" customHeight="true" outlineLevel="0" collapsed="false">
      <c r="A919" s="109"/>
      <c r="B919" s="109"/>
      <c r="C919" s="109"/>
      <c r="D919" s="109"/>
      <c r="E919" s="137"/>
      <c r="F919" s="109"/>
      <c r="G919" s="109"/>
      <c r="H919" s="109"/>
      <c r="I919" s="109"/>
      <c r="J919" s="109"/>
      <c r="K919" s="109"/>
      <c r="L919" s="109"/>
      <c r="M919" s="109"/>
      <c r="N919" s="109"/>
      <c r="O919" s="109"/>
      <c r="P919" s="109"/>
      <c r="Q919" s="109"/>
      <c r="R919" s="109"/>
      <c r="S919" s="109"/>
      <c r="T919" s="109"/>
      <c r="U919" s="109"/>
      <c r="V919" s="109"/>
      <c r="W919" s="109"/>
      <c r="X919" s="109"/>
      <c r="Y919" s="109"/>
      <c r="Z919" s="109"/>
    </row>
    <row r="920" customFormat="false" ht="12.75" hidden="false" customHeight="true" outlineLevel="0" collapsed="false">
      <c r="A920" s="109"/>
      <c r="B920" s="109"/>
      <c r="C920" s="109"/>
      <c r="D920" s="109"/>
      <c r="E920" s="137"/>
      <c r="F920" s="109"/>
      <c r="G920" s="109"/>
      <c r="H920" s="109"/>
      <c r="I920" s="109"/>
      <c r="J920" s="109"/>
      <c r="K920" s="109"/>
      <c r="L920" s="109"/>
      <c r="M920" s="109"/>
      <c r="N920" s="109"/>
      <c r="O920" s="109"/>
      <c r="P920" s="109"/>
      <c r="Q920" s="109"/>
      <c r="R920" s="109"/>
      <c r="S920" s="109"/>
      <c r="T920" s="109"/>
      <c r="U920" s="109"/>
      <c r="V920" s="109"/>
      <c r="W920" s="109"/>
      <c r="X920" s="109"/>
      <c r="Y920" s="109"/>
      <c r="Z920" s="109"/>
    </row>
    <row r="921" customFormat="false" ht="12.75" hidden="false" customHeight="true" outlineLevel="0" collapsed="false">
      <c r="A921" s="109"/>
      <c r="B921" s="109"/>
      <c r="C921" s="109"/>
      <c r="D921" s="109"/>
      <c r="E921" s="137"/>
      <c r="F921" s="109"/>
      <c r="G921" s="109"/>
      <c r="H921" s="109"/>
      <c r="I921" s="109"/>
      <c r="J921" s="109"/>
      <c r="K921" s="109"/>
      <c r="L921" s="109"/>
      <c r="M921" s="109"/>
      <c r="N921" s="109"/>
      <c r="O921" s="109"/>
      <c r="P921" s="109"/>
      <c r="Q921" s="109"/>
      <c r="R921" s="109"/>
      <c r="S921" s="109"/>
      <c r="T921" s="109"/>
      <c r="U921" s="109"/>
      <c r="V921" s="109"/>
      <c r="W921" s="109"/>
      <c r="X921" s="109"/>
      <c r="Y921" s="109"/>
      <c r="Z921" s="109"/>
    </row>
    <row r="922" customFormat="false" ht="12.75" hidden="false" customHeight="true" outlineLevel="0" collapsed="false">
      <c r="A922" s="109"/>
      <c r="B922" s="109"/>
      <c r="C922" s="109"/>
      <c r="D922" s="109"/>
      <c r="E922" s="137"/>
      <c r="F922" s="109"/>
      <c r="G922" s="109"/>
      <c r="H922" s="109"/>
      <c r="I922" s="109"/>
      <c r="J922" s="109"/>
      <c r="K922" s="109"/>
      <c r="L922" s="109"/>
      <c r="M922" s="109"/>
      <c r="N922" s="109"/>
      <c r="O922" s="109"/>
      <c r="P922" s="109"/>
      <c r="Q922" s="109"/>
      <c r="R922" s="109"/>
      <c r="S922" s="109"/>
      <c r="T922" s="109"/>
      <c r="U922" s="109"/>
      <c r="V922" s="109"/>
      <c r="W922" s="109"/>
      <c r="X922" s="109"/>
      <c r="Y922" s="109"/>
      <c r="Z922" s="109"/>
    </row>
    <row r="923" customFormat="false" ht="12.75" hidden="false" customHeight="true" outlineLevel="0" collapsed="false">
      <c r="A923" s="109"/>
      <c r="B923" s="109"/>
      <c r="C923" s="109"/>
      <c r="D923" s="109"/>
      <c r="E923" s="137"/>
      <c r="F923" s="109"/>
      <c r="G923" s="109"/>
      <c r="H923" s="109"/>
      <c r="I923" s="109"/>
      <c r="J923" s="109"/>
      <c r="K923" s="109"/>
      <c r="L923" s="109"/>
      <c r="M923" s="109"/>
      <c r="N923" s="109"/>
      <c r="O923" s="109"/>
      <c r="P923" s="109"/>
      <c r="Q923" s="109"/>
      <c r="R923" s="109"/>
      <c r="S923" s="109"/>
      <c r="T923" s="109"/>
      <c r="U923" s="109"/>
      <c r="V923" s="109"/>
      <c r="W923" s="109"/>
      <c r="X923" s="109"/>
      <c r="Y923" s="109"/>
      <c r="Z923" s="109"/>
    </row>
    <row r="924" customFormat="false" ht="12.75" hidden="false" customHeight="true" outlineLevel="0" collapsed="false">
      <c r="A924" s="109"/>
      <c r="B924" s="109"/>
      <c r="C924" s="109"/>
      <c r="D924" s="109"/>
      <c r="E924" s="137"/>
      <c r="F924" s="109"/>
      <c r="G924" s="109"/>
      <c r="H924" s="109"/>
      <c r="I924" s="109"/>
      <c r="J924" s="109"/>
      <c r="K924" s="109"/>
      <c r="L924" s="109"/>
      <c r="M924" s="109"/>
      <c r="N924" s="109"/>
      <c r="O924" s="109"/>
      <c r="P924" s="109"/>
      <c r="Q924" s="109"/>
      <c r="R924" s="109"/>
      <c r="S924" s="109"/>
      <c r="T924" s="109"/>
      <c r="U924" s="109"/>
      <c r="V924" s="109"/>
      <c r="W924" s="109"/>
      <c r="X924" s="109"/>
      <c r="Y924" s="109"/>
      <c r="Z924" s="109"/>
    </row>
    <row r="925" customFormat="false" ht="12.75" hidden="false" customHeight="true" outlineLevel="0" collapsed="false">
      <c r="A925" s="109"/>
      <c r="B925" s="109"/>
      <c r="C925" s="109"/>
      <c r="D925" s="109"/>
      <c r="E925" s="137"/>
      <c r="F925" s="109"/>
      <c r="G925" s="109"/>
      <c r="H925" s="109"/>
      <c r="I925" s="109"/>
      <c r="J925" s="109"/>
      <c r="K925" s="109"/>
      <c r="L925" s="109"/>
      <c r="M925" s="109"/>
      <c r="N925" s="109"/>
      <c r="O925" s="109"/>
      <c r="P925" s="109"/>
      <c r="Q925" s="109"/>
      <c r="R925" s="109"/>
      <c r="S925" s="109"/>
      <c r="T925" s="109"/>
      <c r="U925" s="109"/>
      <c r="V925" s="109"/>
      <c r="W925" s="109"/>
      <c r="X925" s="109"/>
      <c r="Y925" s="109"/>
      <c r="Z925" s="109"/>
    </row>
    <row r="926" customFormat="false" ht="12.75" hidden="false" customHeight="true" outlineLevel="0" collapsed="false">
      <c r="A926" s="109"/>
      <c r="B926" s="109"/>
      <c r="C926" s="109"/>
      <c r="D926" s="109"/>
      <c r="E926" s="137"/>
      <c r="F926" s="109"/>
      <c r="G926" s="109"/>
      <c r="H926" s="109"/>
      <c r="I926" s="109"/>
      <c r="J926" s="109"/>
      <c r="K926" s="109"/>
      <c r="L926" s="109"/>
      <c r="M926" s="109"/>
      <c r="N926" s="109"/>
      <c r="O926" s="109"/>
      <c r="P926" s="109"/>
      <c r="Q926" s="109"/>
      <c r="R926" s="109"/>
      <c r="S926" s="109"/>
      <c r="T926" s="109"/>
      <c r="U926" s="109"/>
      <c r="V926" s="109"/>
      <c r="W926" s="109"/>
      <c r="X926" s="109"/>
      <c r="Y926" s="109"/>
      <c r="Z926" s="109"/>
    </row>
    <row r="927" customFormat="false" ht="12.75" hidden="false" customHeight="true" outlineLevel="0" collapsed="false">
      <c r="A927" s="109"/>
      <c r="B927" s="109"/>
      <c r="C927" s="109"/>
      <c r="D927" s="109"/>
      <c r="E927" s="137"/>
      <c r="F927" s="109"/>
      <c r="G927" s="109"/>
      <c r="H927" s="109"/>
      <c r="I927" s="109"/>
      <c r="J927" s="109"/>
      <c r="K927" s="109"/>
      <c r="L927" s="109"/>
      <c r="M927" s="109"/>
      <c r="N927" s="109"/>
      <c r="O927" s="109"/>
      <c r="P927" s="109"/>
      <c r="Q927" s="109"/>
      <c r="R927" s="109"/>
      <c r="S927" s="109"/>
      <c r="T927" s="109"/>
      <c r="U927" s="109"/>
      <c r="V927" s="109"/>
      <c r="W927" s="109"/>
      <c r="X927" s="109"/>
      <c r="Y927" s="109"/>
      <c r="Z927" s="109"/>
    </row>
    <row r="928" customFormat="false" ht="12.75" hidden="false" customHeight="true" outlineLevel="0" collapsed="false">
      <c r="A928" s="109"/>
      <c r="B928" s="109"/>
      <c r="C928" s="109"/>
      <c r="D928" s="109"/>
      <c r="E928" s="137"/>
      <c r="F928" s="109"/>
      <c r="G928" s="109"/>
      <c r="H928" s="109"/>
      <c r="I928" s="109"/>
      <c r="J928" s="109"/>
      <c r="K928" s="109"/>
      <c r="L928" s="109"/>
      <c r="M928" s="109"/>
      <c r="N928" s="109"/>
      <c r="O928" s="109"/>
      <c r="P928" s="109"/>
      <c r="Q928" s="109"/>
      <c r="R928" s="109"/>
      <c r="S928" s="109"/>
      <c r="T928" s="109"/>
      <c r="U928" s="109"/>
      <c r="V928" s="109"/>
      <c r="W928" s="109"/>
      <c r="X928" s="109"/>
      <c r="Y928" s="109"/>
      <c r="Z928" s="109"/>
    </row>
    <row r="929" customFormat="false" ht="12.75" hidden="false" customHeight="true" outlineLevel="0" collapsed="false">
      <c r="A929" s="109"/>
      <c r="B929" s="109"/>
      <c r="C929" s="109"/>
      <c r="D929" s="109"/>
      <c r="E929" s="137"/>
      <c r="F929" s="109"/>
      <c r="G929" s="109"/>
      <c r="H929" s="109"/>
      <c r="I929" s="109"/>
      <c r="J929" s="109"/>
      <c r="K929" s="109"/>
      <c r="L929" s="109"/>
      <c r="M929" s="109"/>
      <c r="N929" s="109"/>
      <c r="O929" s="109"/>
      <c r="P929" s="109"/>
      <c r="Q929" s="109"/>
      <c r="R929" s="109"/>
      <c r="S929" s="109"/>
      <c r="T929" s="109"/>
      <c r="U929" s="109"/>
      <c r="V929" s="109"/>
      <c r="W929" s="109"/>
      <c r="X929" s="109"/>
      <c r="Y929" s="109"/>
      <c r="Z929" s="109"/>
    </row>
    <row r="930" customFormat="false" ht="12.75" hidden="false" customHeight="true" outlineLevel="0" collapsed="false">
      <c r="A930" s="109"/>
      <c r="B930" s="109"/>
      <c r="C930" s="109"/>
      <c r="D930" s="109"/>
      <c r="E930" s="137"/>
      <c r="F930" s="109"/>
      <c r="G930" s="109"/>
      <c r="H930" s="109"/>
      <c r="I930" s="109"/>
      <c r="J930" s="109"/>
      <c r="K930" s="109"/>
      <c r="L930" s="109"/>
      <c r="M930" s="109"/>
      <c r="N930" s="109"/>
      <c r="O930" s="109"/>
      <c r="P930" s="109"/>
      <c r="Q930" s="109"/>
      <c r="R930" s="109"/>
      <c r="S930" s="109"/>
      <c r="T930" s="109"/>
      <c r="U930" s="109"/>
      <c r="V930" s="109"/>
      <c r="W930" s="109"/>
      <c r="X930" s="109"/>
      <c r="Y930" s="109"/>
      <c r="Z930" s="109"/>
    </row>
    <row r="931" customFormat="false" ht="12.75" hidden="false" customHeight="true" outlineLevel="0" collapsed="false">
      <c r="A931" s="109"/>
      <c r="B931" s="109"/>
      <c r="C931" s="109"/>
      <c r="D931" s="109"/>
      <c r="E931" s="137"/>
      <c r="F931" s="109"/>
      <c r="G931" s="109"/>
      <c r="H931" s="109"/>
      <c r="I931" s="109"/>
      <c r="J931" s="109"/>
      <c r="K931" s="109"/>
      <c r="L931" s="109"/>
      <c r="M931" s="109"/>
      <c r="N931" s="109"/>
      <c r="O931" s="109"/>
      <c r="P931" s="109"/>
      <c r="Q931" s="109"/>
      <c r="R931" s="109"/>
      <c r="S931" s="109"/>
      <c r="T931" s="109"/>
      <c r="U931" s="109"/>
      <c r="V931" s="109"/>
      <c r="W931" s="109"/>
      <c r="X931" s="109"/>
      <c r="Y931" s="109"/>
      <c r="Z931" s="109"/>
    </row>
    <row r="932" customFormat="false" ht="12.75" hidden="false" customHeight="true" outlineLevel="0" collapsed="false">
      <c r="A932" s="109"/>
      <c r="B932" s="109"/>
      <c r="C932" s="109"/>
      <c r="D932" s="109"/>
      <c r="E932" s="137"/>
      <c r="F932" s="109"/>
      <c r="G932" s="109"/>
      <c r="H932" s="109"/>
      <c r="I932" s="109"/>
      <c r="J932" s="109"/>
      <c r="K932" s="109"/>
      <c r="L932" s="109"/>
      <c r="M932" s="109"/>
      <c r="N932" s="109"/>
      <c r="O932" s="109"/>
      <c r="P932" s="109"/>
      <c r="Q932" s="109"/>
      <c r="R932" s="109"/>
      <c r="S932" s="109"/>
      <c r="T932" s="109"/>
      <c r="U932" s="109"/>
      <c r="V932" s="109"/>
      <c r="W932" s="109"/>
      <c r="X932" s="109"/>
      <c r="Y932" s="109"/>
      <c r="Z932" s="109"/>
    </row>
    <row r="933" customFormat="false" ht="12.75" hidden="false" customHeight="true" outlineLevel="0" collapsed="false">
      <c r="A933" s="109"/>
      <c r="B933" s="109"/>
      <c r="C933" s="109"/>
      <c r="D933" s="109"/>
      <c r="E933" s="137"/>
      <c r="F933" s="109"/>
      <c r="G933" s="109"/>
      <c r="H933" s="109"/>
      <c r="I933" s="109"/>
      <c r="J933" s="109"/>
      <c r="K933" s="109"/>
      <c r="L933" s="109"/>
      <c r="M933" s="109"/>
      <c r="N933" s="109"/>
      <c r="O933" s="109"/>
      <c r="P933" s="109"/>
      <c r="Q933" s="109"/>
      <c r="R933" s="109"/>
      <c r="S933" s="109"/>
      <c r="T933" s="109"/>
      <c r="U933" s="109"/>
      <c r="V933" s="109"/>
      <c r="W933" s="109"/>
      <c r="X933" s="109"/>
      <c r="Y933" s="109"/>
      <c r="Z933" s="109"/>
    </row>
    <row r="934" customFormat="false" ht="12.75" hidden="false" customHeight="true" outlineLevel="0" collapsed="false">
      <c r="A934" s="109"/>
      <c r="B934" s="109"/>
      <c r="C934" s="109"/>
      <c r="D934" s="109"/>
      <c r="E934" s="137"/>
      <c r="F934" s="109"/>
      <c r="G934" s="109"/>
      <c r="H934" s="109"/>
      <c r="I934" s="109"/>
      <c r="J934" s="109"/>
      <c r="K934" s="109"/>
      <c r="L934" s="109"/>
      <c r="M934" s="109"/>
      <c r="N934" s="109"/>
      <c r="O934" s="109"/>
      <c r="P934" s="109"/>
      <c r="Q934" s="109"/>
      <c r="R934" s="109"/>
      <c r="S934" s="109"/>
      <c r="T934" s="109"/>
      <c r="U934" s="109"/>
      <c r="V934" s="109"/>
      <c r="W934" s="109"/>
      <c r="X934" s="109"/>
      <c r="Y934" s="109"/>
      <c r="Z934" s="109"/>
    </row>
    <row r="935" customFormat="false" ht="12.75" hidden="false" customHeight="true" outlineLevel="0" collapsed="false">
      <c r="A935" s="109"/>
      <c r="B935" s="109"/>
      <c r="C935" s="109"/>
      <c r="D935" s="109"/>
      <c r="E935" s="137"/>
      <c r="F935" s="109"/>
      <c r="G935" s="109"/>
      <c r="H935" s="109"/>
      <c r="I935" s="109"/>
      <c r="J935" s="109"/>
      <c r="K935" s="109"/>
      <c r="L935" s="109"/>
      <c r="M935" s="109"/>
      <c r="N935" s="109"/>
      <c r="O935" s="109"/>
      <c r="P935" s="109"/>
      <c r="Q935" s="109"/>
      <c r="R935" s="109"/>
      <c r="S935" s="109"/>
      <c r="T935" s="109"/>
      <c r="U935" s="109"/>
      <c r="V935" s="109"/>
      <c r="W935" s="109"/>
      <c r="X935" s="109"/>
      <c r="Y935" s="109"/>
      <c r="Z935" s="109"/>
    </row>
    <row r="936" customFormat="false" ht="12.75" hidden="false" customHeight="true" outlineLevel="0" collapsed="false">
      <c r="A936" s="109"/>
      <c r="B936" s="109"/>
      <c r="C936" s="109"/>
      <c r="D936" s="109"/>
      <c r="E936" s="137"/>
      <c r="F936" s="109"/>
      <c r="G936" s="109"/>
      <c r="H936" s="109"/>
      <c r="I936" s="109"/>
      <c r="J936" s="109"/>
      <c r="K936" s="109"/>
      <c r="L936" s="109"/>
      <c r="M936" s="109"/>
      <c r="N936" s="109"/>
      <c r="O936" s="109"/>
      <c r="P936" s="109"/>
      <c r="Q936" s="109"/>
      <c r="R936" s="109"/>
      <c r="S936" s="109"/>
      <c r="T936" s="109"/>
      <c r="U936" s="109"/>
      <c r="V936" s="109"/>
      <c r="W936" s="109"/>
      <c r="X936" s="109"/>
      <c r="Y936" s="109"/>
      <c r="Z936" s="109"/>
    </row>
    <row r="937" customFormat="false" ht="12.75" hidden="false" customHeight="true" outlineLevel="0" collapsed="false">
      <c r="A937" s="109"/>
      <c r="B937" s="109"/>
      <c r="C937" s="109"/>
      <c r="D937" s="109"/>
      <c r="E937" s="137"/>
      <c r="F937" s="109"/>
      <c r="G937" s="109"/>
      <c r="H937" s="109"/>
      <c r="I937" s="109"/>
      <c r="J937" s="109"/>
      <c r="K937" s="109"/>
      <c r="L937" s="109"/>
      <c r="M937" s="109"/>
      <c r="N937" s="109"/>
      <c r="O937" s="109"/>
      <c r="P937" s="109"/>
      <c r="Q937" s="109"/>
      <c r="R937" s="109"/>
      <c r="S937" s="109"/>
      <c r="T937" s="109"/>
      <c r="U937" s="109"/>
      <c r="V937" s="109"/>
      <c r="W937" s="109"/>
      <c r="X937" s="109"/>
      <c r="Y937" s="109"/>
      <c r="Z937" s="109"/>
    </row>
    <row r="938" customFormat="false" ht="12.75" hidden="false" customHeight="true" outlineLevel="0" collapsed="false">
      <c r="A938" s="109"/>
      <c r="B938" s="109"/>
      <c r="C938" s="109"/>
      <c r="D938" s="109"/>
      <c r="E938" s="137"/>
      <c r="F938" s="109"/>
      <c r="G938" s="109"/>
      <c r="H938" s="109"/>
      <c r="I938" s="109"/>
      <c r="J938" s="109"/>
      <c r="K938" s="109"/>
      <c r="L938" s="109"/>
      <c r="M938" s="109"/>
      <c r="N938" s="109"/>
      <c r="O938" s="109"/>
      <c r="P938" s="109"/>
      <c r="Q938" s="109"/>
      <c r="R938" s="109"/>
      <c r="S938" s="109"/>
      <c r="T938" s="109"/>
      <c r="U938" s="109"/>
      <c r="V938" s="109"/>
      <c r="W938" s="109"/>
      <c r="X938" s="109"/>
      <c r="Y938" s="109"/>
      <c r="Z938" s="109"/>
    </row>
    <row r="939" customFormat="false" ht="12.75" hidden="false" customHeight="true" outlineLevel="0" collapsed="false">
      <c r="A939" s="109"/>
      <c r="B939" s="109"/>
      <c r="C939" s="109"/>
      <c r="D939" s="109"/>
      <c r="E939" s="137"/>
      <c r="F939" s="109"/>
      <c r="G939" s="109"/>
      <c r="H939" s="109"/>
      <c r="I939" s="109"/>
      <c r="J939" s="109"/>
      <c r="K939" s="109"/>
      <c r="L939" s="109"/>
      <c r="M939" s="109"/>
      <c r="N939" s="109"/>
      <c r="O939" s="109"/>
      <c r="P939" s="109"/>
      <c r="Q939" s="109"/>
      <c r="R939" s="109"/>
      <c r="S939" s="109"/>
      <c r="T939" s="109"/>
      <c r="U939" s="109"/>
      <c r="V939" s="109"/>
      <c r="W939" s="109"/>
      <c r="X939" s="109"/>
      <c r="Y939" s="109"/>
      <c r="Z939" s="109"/>
    </row>
    <row r="940" customFormat="false" ht="12.75" hidden="false" customHeight="true" outlineLevel="0" collapsed="false">
      <c r="A940" s="109"/>
      <c r="B940" s="109"/>
      <c r="C940" s="109"/>
      <c r="D940" s="109"/>
      <c r="E940" s="137"/>
      <c r="F940" s="109"/>
      <c r="G940" s="109"/>
      <c r="H940" s="109"/>
      <c r="I940" s="109"/>
      <c r="J940" s="109"/>
      <c r="K940" s="109"/>
      <c r="L940" s="109"/>
      <c r="M940" s="109"/>
      <c r="N940" s="109"/>
      <c r="O940" s="109"/>
      <c r="P940" s="109"/>
      <c r="Q940" s="109"/>
      <c r="R940" s="109"/>
      <c r="S940" s="109"/>
      <c r="T940" s="109"/>
      <c r="U940" s="109"/>
      <c r="V940" s="109"/>
      <c r="W940" s="109"/>
      <c r="X940" s="109"/>
      <c r="Y940" s="109"/>
      <c r="Z940" s="109"/>
    </row>
    <row r="941" customFormat="false" ht="12.75" hidden="false" customHeight="true" outlineLevel="0" collapsed="false">
      <c r="A941" s="109"/>
      <c r="B941" s="109"/>
      <c r="C941" s="109"/>
      <c r="D941" s="109"/>
      <c r="E941" s="137"/>
      <c r="F941" s="109"/>
      <c r="G941" s="109"/>
      <c r="H941" s="109"/>
      <c r="I941" s="109"/>
      <c r="J941" s="109"/>
      <c r="K941" s="109"/>
      <c r="L941" s="109"/>
      <c r="M941" s="109"/>
      <c r="N941" s="109"/>
      <c r="O941" s="109"/>
      <c r="P941" s="109"/>
      <c r="Q941" s="109"/>
      <c r="R941" s="109"/>
      <c r="S941" s="109"/>
      <c r="T941" s="109"/>
      <c r="U941" s="109"/>
      <c r="V941" s="109"/>
      <c r="W941" s="109"/>
      <c r="X941" s="109"/>
      <c r="Y941" s="109"/>
      <c r="Z941" s="109"/>
    </row>
    <row r="942" customFormat="false" ht="12.75" hidden="false" customHeight="true" outlineLevel="0" collapsed="false">
      <c r="A942" s="109"/>
      <c r="B942" s="109"/>
      <c r="C942" s="109"/>
      <c r="D942" s="109"/>
      <c r="E942" s="137"/>
      <c r="F942" s="109"/>
      <c r="G942" s="109"/>
      <c r="H942" s="109"/>
      <c r="I942" s="109"/>
      <c r="J942" s="109"/>
      <c r="K942" s="109"/>
      <c r="L942" s="109"/>
      <c r="M942" s="109"/>
      <c r="N942" s="109"/>
      <c r="O942" s="109"/>
      <c r="P942" s="109"/>
      <c r="Q942" s="109"/>
      <c r="R942" s="109"/>
      <c r="S942" s="109"/>
      <c r="T942" s="109"/>
      <c r="U942" s="109"/>
      <c r="V942" s="109"/>
      <c r="W942" s="109"/>
      <c r="X942" s="109"/>
      <c r="Y942" s="109"/>
      <c r="Z942" s="109"/>
    </row>
    <row r="943" customFormat="false" ht="12.75" hidden="false" customHeight="true" outlineLevel="0" collapsed="false">
      <c r="A943" s="109"/>
      <c r="B943" s="109"/>
      <c r="C943" s="109"/>
      <c r="D943" s="109"/>
      <c r="E943" s="137"/>
      <c r="F943" s="109"/>
      <c r="G943" s="109"/>
      <c r="H943" s="109"/>
      <c r="I943" s="109"/>
      <c r="J943" s="109"/>
      <c r="K943" s="109"/>
      <c r="L943" s="109"/>
      <c r="M943" s="109"/>
      <c r="N943" s="109"/>
      <c r="O943" s="109"/>
      <c r="P943" s="109"/>
      <c r="Q943" s="109"/>
      <c r="R943" s="109"/>
      <c r="S943" s="109"/>
      <c r="T943" s="109"/>
      <c r="U943" s="109"/>
      <c r="V943" s="109"/>
      <c r="W943" s="109"/>
      <c r="X943" s="109"/>
      <c r="Y943" s="109"/>
      <c r="Z943" s="109"/>
    </row>
    <row r="944" customFormat="false" ht="12.75" hidden="false" customHeight="true" outlineLevel="0" collapsed="false">
      <c r="A944" s="109"/>
      <c r="B944" s="109"/>
      <c r="C944" s="109"/>
      <c r="D944" s="109"/>
      <c r="E944" s="137"/>
      <c r="F944" s="109"/>
      <c r="G944" s="109"/>
      <c r="H944" s="109"/>
      <c r="I944" s="109"/>
      <c r="J944" s="109"/>
      <c r="K944" s="109"/>
      <c r="L944" s="109"/>
      <c r="M944" s="109"/>
      <c r="N944" s="109"/>
      <c r="O944" s="109"/>
      <c r="P944" s="109"/>
      <c r="Q944" s="109"/>
      <c r="R944" s="109"/>
      <c r="S944" s="109"/>
      <c r="T944" s="109"/>
      <c r="U944" s="109"/>
      <c r="V944" s="109"/>
      <c r="W944" s="109"/>
      <c r="X944" s="109"/>
      <c r="Y944" s="109"/>
      <c r="Z944" s="109"/>
    </row>
    <row r="945" customFormat="false" ht="12.75" hidden="false" customHeight="true" outlineLevel="0" collapsed="false">
      <c r="A945" s="109"/>
      <c r="B945" s="109"/>
      <c r="C945" s="109"/>
      <c r="D945" s="109"/>
      <c r="E945" s="137"/>
      <c r="F945" s="109"/>
      <c r="G945" s="109"/>
      <c r="H945" s="109"/>
      <c r="I945" s="109"/>
      <c r="J945" s="109"/>
      <c r="K945" s="109"/>
      <c r="L945" s="109"/>
      <c r="M945" s="109"/>
      <c r="N945" s="109"/>
      <c r="O945" s="109"/>
      <c r="P945" s="109"/>
      <c r="Q945" s="109"/>
      <c r="R945" s="109"/>
      <c r="S945" s="109"/>
      <c r="T945" s="109"/>
      <c r="U945" s="109"/>
      <c r="V945" s="109"/>
      <c r="W945" s="109"/>
      <c r="X945" s="109"/>
      <c r="Y945" s="109"/>
      <c r="Z945" s="109"/>
    </row>
    <row r="946" customFormat="false" ht="12.75" hidden="false" customHeight="true" outlineLevel="0" collapsed="false">
      <c r="A946" s="109"/>
      <c r="B946" s="109"/>
      <c r="C946" s="109"/>
      <c r="D946" s="109"/>
      <c r="E946" s="137"/>
      <c r="F946" s="109"/>
      <c r="G946" s="109"/>
      <c r="H946" s="109"/>
      <c r="I946" s="109"/>
      <c r="J946" s="109"/>
      <c r="K946" s="109"/>
      <c r="L946" s="109"/>
      <c r="M946" s="109"/>
      <c r="N946" s="109"/>
      <c r="O946" s="109"/>
      <c r="P946" s="109"/>
      <c r="Q946" s="109"/>
      <c r="R946" s="109"/>
      <c r="S946" s="109"/>
      <c r="T946" s="109"/>
      <c r="U946" s="109"/>
      <c r="V946" s="109"/>
      <c r="W946" s="109"/>
      <c r="X946" s="109"/>
      <c r="Y946" s="109"/>
      <c r="Z946" s="109"/>
    </row>
    <row r="947" customFormat="false" ht="12.75" hidden="false" customHeight="true" outlineLevel="0" collapsed="false">
      <c r="A947" s="109"/>
      <c r="B947" s="109"/>
      <c r="C947" s="109"/>
      <c r="D947" s="109"/>
      <c r="E947" s="137"/>
      <c r="F947" s="109"/>
      <c r="G947" s="109"/>
      <c r="H947" s="109"/>
      <c r="I947" s="109"/>
      <c r="J947" s="109"/>
      <c r="K947" s="109"/>
      <c r="L947" s="109"/>
      <c r="M947" s="109"/>
      <c r="N947" s="109"/>
      <c r="O947" s="109"/>
      <c r="P947" s="109"/>
      <c r="Q947" s="109"/>
      <c r="R947" s="109"/>
      <c r="S947" s="109"/>
      <c r="T947" s="109"/>
      <c r="U947" s="109"/>
      <c r="V947" s="109"/>
      <c r="W947" s="109"/>
      <c r="X947" s="109"/>
      <c r="Y947" s="109"/>
      <c r="Z947" s="109"/>
    </row>
    <row r="948" customFormat="false" ht="12.75" hidden="false" customHeight="true" outlineLevel="0" collapsed="false">
      <c r="A948" s="109"/>
      <c r="B948" s="109"/>
      <c r="C948" s="109"/>
      <c r="D948" s="109"/>
      <c r="E948" s="137"/>
      <c r="F948" s="109"/>
      <c r="G948" s="109"/>
      <c r="H948" s="109"/>
      <c r="I948" s="109"/>
      <c r="J948" s="109"/>
      <c r="K948" s="109"/>
      <c r="L948" s="109"/>
      <c r="M948" s="109"/>
      <c r="N948" s="109"/>
      <c r="O948" s="109"/>
      <c r="P948" s="109"/>
      <c r="Q948" s="109"/>
      <c r="R948" s="109"/>
      <c r="S948" s="109"/>
      <c r="T948" s="109"/>
      <c r="U948" s="109"/>
      <c r="V948" s="109"/>
      <c r="W948" s="109"/>
      <c r="X948" s="109"/>
      <c r="Y948" s="109"/>
      <c r="Z948" s="109"/>
    </row>
    <row r="949" customFormat="false" ht="12.75" hidden="false" customHeight="true" outlineLevel="0" collapsed="false">
      <c r="A949" s="109"/>
      <c r="B949" s="109"/>
      <c r="C949" s="109"/>
      <c r="D949" s="109"/>
      <c r="E949" s="137"/>
      <c r="F949" s="109"/>
      <c r="G949" s="109"/>
      <c r="H949" s="109"/>
      <c r="I949" s="109"/>
      <c r="J949" s="109"/>
      <c r="K949" s="109"/>
      <c r="L949" s="109"/>
      <c r="M949" s="109"/>
      <c r="N949" s="109"/>
      <c r="O949" s="109"/>
      <c r="P949" s="109"/>
      <c r="Q949" s="109"/>
      <c r="R949" s="109"/>
      <c r="S949" s="109"/>
      <c r="T949" s="109"/>
      <c r="U949" s="109"/>
      <c r="V949" s="109"/>
      <c r="W949" s="109"/>
      <c r="X949" s="109"/>
      <c r="Y949" s="109"/>
      <c r="Z949" s="109"/>
    </row>
    <row r="950" customFormat="false" ht="12.75" hidden="false" customHeight="true" outlineLevel="0" collapsed="false">
      <c r="A950" s="109"/>
      <c r="B950" s="109"/>
      <c r="C950" s="109"/>
      <c r="D950" s="109"/>
      <c r="E950" s="137"/>
      <c r="F950" s="109"/>
      <c r="G950" s="109"/>
      <c r="H950" s="109"/>
      <c r="I950" s="109"/>
      <c r="J950" s="109"/>
      <c r="K950" s="109"/>
      <c r="L950" s="109"/>
      <c r="M950" s="109"/>
      <c r="N950" s="109"/>
      <c r="O950" s="109"/>
      <c r="P950" s="109"/>
      <c r="Q950" s="109"/>
      <c r="R950" s="109"/>
      <c r="S950" s="109"/>
      <c r="T950" s="109"/>
      <c r="U950" s="109"/>
      <c r="V950" s="109"/>
      <c r="W950" s="109"/>
      <c r="X950" s="109"/>
      <c r="Y950" s="109"/>
      <c r="Z950" s="109"/>
    </row>
    <row r="951" customFormat="false" ht="12.75" hidden="false" customHeight="true" outlineLevel="0" collapsed="false">
      <c r="A951" s="109"/>
      <c r="B951" s="109"/>
      <c r="C951" s="109"/>
      <c r="D951" s="109"/>
      <c r="E951" s="137"/>
      <c r="F951" s="109"/>
      <c r="G951" s="109"/>
      <c r="H951" s="109"/>
      <c r="I951" s="109"/>
      <c r="J951" s="109"/>
      <c r="K951" s="109"/>
      <c r="L951" s="109"/>
      <c r="M951" s="109"/>
      <c r="N951" s="109"/>
      <c r="O951" s="109"/>
      <c r="P951" s="109"/>
      <c r="Q951" s="109"/>
      <c r="R951" s="109"/>
      <c r="S951" s="109"/>
      <c r="T951" s="109"/>
      <c r="U951" s="109"/>
      <c r="V951" s="109"/>
      <c r="W951" s="109"/>
      <c r="X951" s="109"/>
      <c r="Y951" s="109"/>
      <c r="Z951" s="109"/>
    </row>
    <row r="952" customFormat="false" ht="12.75" hidden="false" customHeight="true" outlineLevel="0" collapsed="false">
      <c r="A952" s="109"/>
      <c r="B952" s="109"/>
      <c r="C952" s="109"/>
      <c r="D952" s="109"/>
      <c r="E952" s="137"/>
      <c r="F952" s="109"/>
      <c r="G952" s="109"/>
      <c r="H952" s="109"/>
      <c r="I952" s="109"/>
      <c r="J952" s="109"/>
      <c r="K952" s="109"/>
      <c r="L952" s="109"/>
      <c r="M952" s="109"/>
      <c r="N952" s="109"/>
      <c r="O952" s="109"/>
      <c r="P952" s="109"/>
      <c r="Q952" s="109"/>
      <c r="R952" s="109"/>
      <c r="S952" s="109"/>
      <c r="T952" s="109"/>
      <c r="U952" s="109"/>
      <c r="V952" s="109"/>
      <c r="W952" s="109"/>
      <c r="X952" s="109"/>
      <c r="Y952" s="109"/>
      <c r="Z952" s="109"/>
    </row>
    <row r="953" customFormat="false" ht="12.75" hidden="false" customHeight="true" outlineLevel="0" collapsed="false">
      <c r="A953" s="109"/>
      <c r="B953" s="109"/>
      <c r="C953" s="109"/>
      <c r="D953" s="109"/>
      <c r="E953" s="137"/>
      <c r="F953" s="109"/>
      <c r="G953" s="109"/>
      <c r="H953" s="109"/>
      <c r="I953" s="109"/>
      <c r="J953" s="109"/>
      <c r="K953" s="109"/>
      <c r="L953" s="109"/>
      <c r="M953" s="109"/>
      <c r="N953" s="109"/>
      <c r="O953" s="109"/>
      <c r="P953" s="109"/>
      <c r="Q953" s="109"/>
      <c r="R953" s="109"/>
      <c r="S953" s="109"/>
      <c r="T953" s="109"/>
      <c r="U953" s="109"/>
      <c r="V953" s="109"/>
      <c r="W953" s="109"/>
      <c r="X953" s="109"/>
      <c r="Y953" s="109"/>
      <c r="Z953" s="109"/>
    </row>
    <row r="954" customFormat="false" ht="12.75" hidden="false" customHeight="true" outlineLevel="0" collapsed="false">
      <c r="A954" s="109"/>
      <c r="B954" s="109"/>
      <c r="C954" s="109"/>
      <c r="D954" s="109"/>
      <c r="E954" s="137"/>
      <c r="F954" s="109"/>
      <c r="G954" s="109"/>
      <c r="H954" s="109"/>
      <c r="I954" s="109"/>
      <c r="J954" s="109"/>
      <c r="K954" s="109"/>
      <c r="L954" s="109"/>
      <c r="M954" s="109"/>
      <c r="N954" s="109"/>
      <c r="O954" s="109"/>
      <c r="P954" s="109"/>
      <c r="Q954" s="109"/>
      <c r="R954" s="109"/>
      <c r="S954" s="109"/>
      <c r="T954" s="109"/>
      <c r="U954" s="109"/>
      <c r="V954" s="109"/>
      <c r="W954" s="109"/>
      <c r="X954" s="109"/>
      <c r="Y954" s="109"/>
      <c r="Z954" s="109"/>
    </row>
    <row r="955" customFormat="false" ht="12.75" hidden="false" customHeight="true" outlineLevel="0" collapsed="false">
      <c r="A955" s="109"/>
      <c r="B955" s="109"/>
      <c r="C955" s="109"/>
      <c r="D955" s="109"/>
      <c r="E955" s="137"/>
      <c r="F955" s="109"/>
      <c r="G955" s="109"/>
      <c r="H955" s="109"/>
      <c r="I955" s="109"/>
      <c r="J955" s="109"/>
      <c r="K955" s="109"/>
      <c r="L955" s="109"/>
      <c r="M955" s="109"/>
      <c r="N955" s="109"/>
      <c r="O955" s="109"/>
      <c r="P955" s="109"/>
      <c r="Q955" s="109"/>
      <c r="R955" s="109"/>
      <c r="S955" s="109"/>
      <c r="T955" s="109"/>
      <c r="U955" s="109"/>
      <c r="V955" s="109"/>
      <c r="W955" s="109"/>
      <c r="X955" s="109"/>
      <c r="Y955" s="109"/>
      <c r="Z955" s="109"/>
    </row>
    <row r="956" customFormat="false" ht="12.75" hidden="false" customHeight="true" outlineLevel="0" collapsed="false">
      <c r="A956" s="109"/>
      <c r="B956" s="109"/>
      <c r="C956" s="109"/>
      <c r="D956" s="109"/>
      <c r="E956" s="137"/>
      <c r="F956" s="109"/>
      <c r="G956" s="109"/>
      <c r="H956" s="109"/>
      <c r="I956" s="109"/>
      <c r="J956" s="109"/>
      <c r="K956" s="109"/>
      <c r="L956" s="109"/>
      <c r="M956" s="109"/>
      <c r="N956" s="109"/>
      <c r="O956" s="109"/>
      <c r="P956" s="109"/>
      <c r="Q956" s="109"/>
      <c r="R956" s="109"/>
      <c r="S956" s="109"/>
      <c r="T956" s="109"/>
      <c r="U956" s="109"/>
      <c r="V956" s="109"/>
      <c r="W956" s="109"/>
      <c r="X956" s="109"/>
      <c r="Y956" s="109"/>
      <c r="Z956" s="109"/>
    </row>
    <row r="957" customFormat="false" ht="12.75" hidden="false" customHeight="true" outlineLevel="0" collapsed="false">
      <c r="A957" s="109"/>
      <c r="B957" s="109"/>
      <c r="C957" s="109"/>
      <c r="D957" s="109"/>
      <c r="E957" s="137"/>
      <c r="F957" s="109"/>
      <c r="G957" s="109"/>
      <c r="H957" s="109"/>
      <c r="I957" s="109"/>
      <c r="J957" s="109"/>
      <c r="K957" s="109"/>
      <c r="L957" s="109"/>
      <c r="M957" s="109"/>
      <c r="N957" s="109"/>
      <c r="O957" s="109"/>
      <c r="P957" s="109"/>
      <c r="Q957" s="109"/>
      <c r="R957" s="109"/>
      <c r="S957" s="109"/>
      <c r="T957" s="109"/>
      <c r="U957" s="109"/>
      <c r="V957" s="109"/>
      <c r="W957" s="109"/>
      <c r="X957" s="109"/>
      <c r="Y957" s="109"/>
      <c r="Z957" s="109"/>
    </row>
    <row r="958" customFormat="false" ht="12.75" hidden="false" customHeight="true" outlineLevel="0" collapsed="false">
      <c r="A958" s="109"/>
      <c r="B958" s="109"/>
      <c r="C958" s="109"/>
      <c r="D958" s="109"/>
      <c r="E958" s="137"/>
      <c r="F958" s="109"/>
      <c r="G958" s="109"/>
      <c r="H958" s="109"/>
      <c r="I958" s="109"/>
      <c r="J958" s="109"/>
      <c r="K958" s="109"/>
      <c r="L958" s="109"/>
      <c r="M958" s="109"/>
      <c r="N958" s="109"/>
      <c r="O958" s="109"/>
      <c r="P958" s="109"/>
      <c r="Q958" s="109"/>
      <c r="R958" s="109"/>
      <c r="S958" s="109"/>
      <c r="T958" s="109"/>
      <c r="U958" s="109"/>
      <c r="V958" s="109"/>
      <c r="W958" s="109"/>
      <c r="X958" s="109"/>
      <c r="Y958" s="109"/>
      <c r="Z958" s="109"/>
    </row>
    <row r="959" customFormat="false" ht="12.75" hidden="false" customHeight="true" outlineLevel="0" collapsed="false">
      <c r="A959" s="109"/>
      <c r="B959" s="109"/>
      <c r="C959" s="109"/>
      <c r="D959" s="109"/>
      <c r="E959" s="137"/>
      <c r="F959" s="109"/>
      <c r="G959" s="109"/>
      <c r="H959" s="109"/>
      <c r="I959" s="109"/>
      <c r="J959" s="109"/>
      <c r="K959" s="109"/>
      <c r="L959" s="109"/>
      <c r="M959" s="109"/>
      <c r="N959" s="109"/>
      <c r="O959" s="109"/>
      <c r="P959" s="109"/>
      <c r="Q959" s="109"/>
      <c r="R959" s="109"/>
      <c r="S959" s="109"/>
      <c r="T959" s="109"/>
      <c r="U959" s="109"/>
      <c r="V959" s="109"/>
      <c r="W959" s="109"/>
      <c r="X959" s="109"/>
      <c r="Y959" s="109"/>
      <c r="Z959" s="109"/>
    </row>
    <row r="960" customFormat="false" ht="12.75" hidden="false" customHeight="true" outlineLevel="0" collapsed="false">
      <c r="A960" s="109"/>
      <c r="B960" s="109"/>
      <c r="C960" s="109"/>
      <c r="D960" s="109"/>
      <c r="E960" s="137"/>
      <c r="F960" s="109"/>
      <c r="G960" s="109"/>
      <c r="H960" s="109"/>
      <c r="I960" s="109"/>
      <c r="J960" s="109"/>
      <c r="K960" s="109"/>
      <c r="L960" s="109"/>
      <c r="M960" s="109"/>
      <c r="N960" s="109"/>
      <c r="O960" s="109"/>
      <c r="P960" s="109"/>
      <c r="Q960" s="109"/>
      <c r="R960" s="109"/>
      <c r="S960" s="109"/>
      <c r="T960" s="109"/>
      <c r="U960" s="109"/>
      <c r="V960" s="109"/>
      <c r="W960" s="109"/>
      <c r="X960" s="109"/>
      <c r="Y960" s="109"/>
      <c r="Z960" s="109"/>
    </row>
    <row r="961" customFormat="false" ht="12.75" hidden="false" customHeight="true" outlineLevel="0" collapsed="false">
      <c r="A961" s="109"/>
      <c r="B961" s="109"/>
      <c r="C961" s="109"/>
      <c r="D961" s="109"/>
      <c r="E961" s="137"/>
      <c r="F961" s="109"/>
      <c r="G961" s="109"/>
      <c r="H961" s="109"/>
      <c r="I961" s="109"/>
      <c r="J961" s="109"/>
      <c r="K961" s="109"/>
      <c r="L961" s="109"/>
      <c r="M961" s="109"/>
      <c r="N961" s="109"/>
      <c r="O961" s="109"/>
      <c r="P961" s="109"/>
      <c r="Q961" s="109"/>
      <c r="R961" s="109"/>
      <c r="S961" s="109"/>
      <c r="T961" s="109"/>
      <c r="U961" s="109"/>
      <c r="V961" s="109"/>
      <c r="W961" s="109"/>
      <c r="X961" s="109"/>
      <c r="Y961" s="109"/>
      <c r="Z961" s="109"/>
    </row>
    <row r="962" customFormat="false" ht="12.75" hidden="false" customHeight="true" outlineLevel="0" collapsed="false">
      <c r="A962" s="109"/>
      <c r="B962" s="109"/>
      <c r="C962" s="109"/>
      <c r="D962" s="109"/>
      <c r="E962" s="137"/>
      <c r="F962" s="109"/>
      <c r="G962" s="109"/>
      <c r="H962" s="109"/>
      <c r="I962" s="109"/>
      <c r="J962" s="109"/>
      <c r="K962" s="109"/>
      <c r="L962" s="109"/>
      <c r="M962" s="109"/>
      <c r="N962" s="109"/>
      <c r="O962" s="109"/>
      <c r="P962" s="109"/>
      <c r="Q962" s="109"/>
      <c r="R962" s="109"/>
      <c r="S962" s="109"/>
      <c r="T962" s="109"/>
      <c r="U962" s="109"/>
      <c r="V962" s="109"/>
      <c r="W962" s="109"/>
      <c r="X962" s="109"/>
      <c r="Y962" s="109"/>
      <c r="Z962" s="109"/>
    </row>
    <row r="963" customFormat="false" ht="12.75" hidden="false" customHeight="true" outlineLevel="0" collapsed="false">
      <c r="A963" s="109"/>
      <c r="B963" s="109"/>
      <c r="C963" s="109"/>
      <c r="D963" s="109"/>
      <c r="E963" s="137"/>
      <c r="F963" s="109"/>
      <c r="G963" s="109"/>
      <c r="H963" s="109"/>
      <c r="I963" s="109"/>
      <c r="J963" s="109"/>
      <c r="K963" s="109"/>
      <c r="L963" s="109"/>
      <c r="M963" s="109"/>
      <c r="N963" s="109"/>
      <c r="O963" s="109"/>
      <c r="P963" s="109"/>
      <c r="Q963" s="109"/>
      <c r="R963" s="109"/>
      <c r="S963" s="109"/>
      <c r="T963" s="109"/>
      <c r="U963" s="109"/>
      <c r="V963" s="109"/>
      <c r="W963" s="109"/>
      <c r="X963" s="109"/>
      <c r="Y963" s="109"/>
      <c r="Z963" s="109"/>
    </row>
    <row r="964" customFormat="false" ht="12.75" hidden="false" customHeight="true" outlineLevel="0" collapsed="false">
      <c r="A964" s="109"/>
      <c r="B964" s="109"/>
      <c r="C964" s="109"/>
      <c r="D964" s="109"/>
      <c r="E964" s="137"/>
      <c r="F964" s="109"/>
      <c r="G964" s="109"/>
      <c r="H964" s="109"/>
      <c r="I964" s="109"/>
      <c r="J964" s="109"/>
      <c r="K964" s="109"/>
      <c r="L964" s="109"/>
      <c r="M964" s="109"/>
      <c r="N964" s="109"/>
      <c r="O964" s="109"/>
      <c r="P964" s="109"/>
      <c r="Q964" s="109"/>
      <c r="R964" s="109"/>
      <c r="S964" s="109"/>
      <c r="T964" s="109"/>
      <c r="U964" s="109"/>
      <c r="V964" s="109"/>
      <c r="W964" s="109"/>
      <c r="X964" s="109"/>
      <c r="Y964" s="109"/>
      <c r="Z964" s="109"/>
    </row>
    <row r="965" customFormat="false" ht="12.75" hidden="false" customHeight="true" outlineLevel="0" collapsed="false">
      <c r="A965" s="109"/>
      <c r="B965" s="109"/>
      <c r="C965" s="109"/>
      <c r="D965" s="109"/>
      <c r="E965" s="137"/>
      <c r="F965" s="109"/>
      <c r="G965" s="109"/>
      <c r="H965" s="109"/>
      <c r="I965" s="109"/>
      <c r="J965" s="109"/>
      <c r="K965" s="109"/>
      <c r="L965" s="109"/>
      <c r="M965" s="109"/>
      <c r="N965" s="109"/>
      <c r="O965" s="109"/>
      <c r="P965" s="109"/>
      <c r="Q965" s="109"/>
      <c r="R965" s="109"/>
      <c r="S965" s="109"/>
      <c r="T965" s="109"/>
      <c r="U965" s="109"/>
      <c r="V965" s="109"/>
      <c r="W965" s="109"/>
      <c r="X965" s="109"/>
      <c r="Y965" s="109"/>
      <c r="Z965" s="109"/>
    </row>
    <row r="966" customFormat="false" ht="12.75" hidden="false" customHeight="true" outlineLevel="0" collapsed="false">
      <c r="A966" s="109"/>
      <c r="B966" s="109"/>
      <c r="C966" s="109"/>
      <c r="D966" s="109"/>
      <c r="E966" s="137"/>
      <c r="F966" s="109"/>
      <c r="G966" s="109"/>
      <c r="H966" s="109"/>
      <c r="I966" s="109"/>
      <c r="J966" s="109"/>
      <c r="K966" s="109"/>
      <c r="L966" s="109"/>
      <c r="M966" s="109"/>
      <c r="N966" s="109"/>
      <c r="O966" s="109"/>
      <c r="P966" s="109"/>
      <c r="Q966" s="109"/>
      <c r="R966" s="109"/>
      <c r="S966" s="109"/>
      <c r="T966" s="109"/>
      <c r="U966" s="109"/>
      <c r="V966" s="109"/>
      <c r="W966" s="109"/>
      <c r="X966" s="109"/>
      <c r="Y966" s="109"/>
      <c r="Z966" s="109"/>
    </row>
    <row r="967" customFormat="false" ht="12.75" hidden="false" customHeight="true" outlineLevel="0" collapsed="false">
      <c r="A967" s="109"/>
      <c r="B967" s="109"/>
      <c r="C967" s="109"/>
      <c r="D967" s="109"/>
      <c r="E967" s="137"/>
      <c r="F967" s="109"/>
      <c r="G967" s="109"/>
      <c r="H967" s="109"/>
      <c r="I967" s="109"/>
      <c r="J967" s="109"/>
      <c r="K967" s="109"/>
      <c r="L967" s="109"/>
      <c r="M967" s="109"/>
      <c r="N967" s="109"/>
      <c r="O967" s="109"/>
      <c r="P967" s="109"/>
      <c r="Q967" s="109"/>
      <c r="R967" s="109"/>
      <c r="S967" s="109"/>
      <c r="T967" s="109"/>
      <c r="U967" s="109"/>
      <c r="V967" s="109"/>
      <c r="W967" s="109"/>
      <c r="X967" s="109"/>
      <c r="Y967" s="109"/>
      <c r="Z967" s="109"/>
    </row>
    <row r="968" customFormat="false" ht="12.75" hidden="false" customHeight="true" outlineLevel="0" collapsed="false">
      <c r="A968" s="109"/>
      <c r="B968" s="109"/>
      <c r="C968" s="109"/>
      <c r="D968" s="109"/>
      <c r="E968" s="137"/>
      <c r="F968" s="109"/>
      <c r="G968" s="109"/>
      <c r="H968" s="109"/>
      <c r="I968" s="109"/>
      <c r="J968" s="109"/>
      <c r="K968" s="109"/>
      <c r="L968" s="109"/>
      <c r="M968" s="109"/>
      <c r="N968" s="109"/>
      <c r="O968" s="109"/>
      <c r="P968" s="109"/>
      <c r="Q968" s="109"/>
      <c r="R968" s="109"/>
      <c r="S968" s="109"/>
      <c r="T968" s="109"/>
      <c r="U968" s="109"/>
      <c r="V968" s="109"/>
      <c r="W968" s="109"/>
      <c r="X968" s="109"/>
      <c r="Y968" s="109"/>
      <c r="Z968" s="109"/>
    </row>
    <row r="969" customFormat="false" ht="12.75" hidden="false" customHeight="true" outlineLevel="0" collapsed="false">
      <c r="A969" s="109"/>
      <c r="B969" s="109"/>
      <c r="C969" s="109"/>
      <c r="D969" s="109"/>
      <c r="E969" s="137"/>
      <c r="F969" s="109"/>
      <c r="G969" s="109"/>
      <c r="H969" s="109"/>
      <c r="I969" s="109"/>
      <c r="J969" s="109"/>
      <c r="K969" s="109"/>
      <c r="L969" s="109"/>
      <c r="M969" s="109"/>
      <c r="N969" s="109"/>
      <c r="O969" s="109"/>
      <c r="P969" s="109"/>
      <c r="Q969" s="109"/>
      <c r="R969" s="109"/>
      <c r="S969" s="109"/>
      <c r="T969" s="109"/>
      <c r="U969" s="109"/>
      <c r="V969" s="109"/>
      <c r="W969" s="109"/>
      <c r="X969" s="109"/>
      <c r="Y969" s="109"/>
      <c r="Z969" s="109"/>
    </row>
    <row r="970" customFormat="false" ht="12.75" hidden="false" customHeight="true" outlineLevel="0" collapsed="false">
      <c r="A970" s="109"/>
      <c r="B970" s="109"/>
      <c r="C970" s="109"/>
      <c r="D970" s="109"/>
      <c r="E970" s="137"/>
      <c r="F970" s="109"/>
      <c r="G970" s="109"/>
      <c r="H970" s="109"/>
      <c r="I970" s="109"/>
      <c r="J970" s="109"/>
      <c r="K970" s="109"/>
      <c r="L970" s="109"/>
      <c r="M970" s="109"/>
      <c r="N970" s="109"/>
      <c r="O970" s="109"/>
      <c r="P970" s="109"/>
      <c r="Q970" s="109"/>
      <c r="R970" s="109"/>
      <c r="S970" s="109"/>
      <c r="T970" s="109"/>
      <c r="U970" s="109"/>
      <c r="V970" s="109"/>
      <c r="W970" s="109"/>
      <c r="X970" s="109"/>
      <c r="Y970" s="109"/>
      <c r="Z970" s="109"/>
    </row>
    <row r="971" customFormat="false" ht="12.75" hidden="false" customHeight="true" outlineLevel="0" collapsed="false">
      <c r="A971" s="109"/>
      <c r="B971" s="109"/>
      <c r="C971" s="109"/>
      <c r="D971" s="109"/>
      <c r="E971" s="137"/>
      <c r="F971" s="109"/>
      <c r="G971" s="109"/>
      <c r="H971" s="109"/>
      <c r="I971" s="109"/>
      <c r="J971" s="109"/>
      <c r="K971" s="109"/>
      <c r="L971" s="109"/>
      <c r="M971" s="109"/>
      <c r="N971" s="109"/>
      <c r="O971" s="109"/>
      <c r="P971" s="109"/>
      <c r="Q971" s="109"/>
      <c r="R971" s="109"/>
      <c r="S971" s="109"/>
      <c r="T971" s="109"/>
      <c r="U971" s="109"/>
      <c r="V971" s="109"/>
      <c r="W971" s="109"/>
      <c r="X971" s="109"/>
      <c r="Y971" s="109"/>
      <c r="Z971" s="109"/>
    </row>
    <row r="972" customFormat="false" ht="12.75" hidden="false" customHeight="true" outlineLevel="0" collapsed="false">
      <c r="A972" s="109"/>
      <c r="B972" s="109"/>
      <c r="C972" s="109"/>
      <c r="D972" s="109"/>
      <c r="E972" s="137"/>
      <c r="F972" s="109"/>
      <c r="G972" s="109"/>
      <c r="H972" s="109"/>
      <c r="I972" s="109"/>
      <c r="J972" s="109"/>
      <c r="K972" s="109"/>
      <c r="L972" s="109"/>
      <c r="M972" s="109"/>
      <c r="N972" s="109"/>
      <c r="O972" s="109"/>
      <c r="P972" s="109"/>
      <c r="Q972" s="109"/>
      <c r="R972" s="109"/>
      <c r="S972" s="109"/>
      <c r="T972" s="109"/>
      <c r="U972" s="109"/>
      <c r="V972" s="109"/>
      <c r="W972" s="109"/>
      <c r="X972" s="109"/>
      <c r="Y972" s="109"/>
      <c r="Z972" s="109"/>
    </row>
    <row r="973" customFormat="false" ht="12.75" hidden="false" customHeight="true" outlineLevel="0" collapsed="false">
      <c r="A973" s="109"/>
      <c r="B973" s="109"/>
      <c r="C973" s="109"/>
      <c r="D973" s="109"/>
      <c r="E973" s="137"/>
      <c r="F973" s="109"/>
      <c r="G973" s="109"/>
      <c r="H973" s="109"/>
      <c r="I973" s="109"/>
      <c r="J973" s="109"/>
      <c r="K973" s="109"/>
      <c r="L973" s="109"/>
      <c r="M973" s="109"/>
      <c r="N973" s="109"/>
      <c r="O973" s="109"/>
      <c r="P973" s="109"/>
      <c r="Q973" s="109"/>
      <c r="R973" s="109"/>
      <c r="S973" s="109"/>
      <c r="T973" s="109"/>
      <c r="U973" s="109"/>
      <c r="V973" s="109"/>
      <c r="W973" s="109"/>
      <c r="X973" s="109"/>
      <c r="Y973" s="109"/>
      <c r="Z973" s="109"/>
    </row>
    <row r="974" customFormat="false" ht="12.75" hidden="false" customHeight="true" outlineLevel="0" collapsed="false">
      <c r="A974" s="109"/>
      <c r="B974" s="109"/>
      <c r="C974" s="109"/>
      <c r="D974" s="109"/>
      <c r="E974" s="137"/>
      <c r="F974" s="109"/>
      <c r="G974" s="109"/>
      <c r="H974" s="109"/>
      <c r="I974" s="109"/>
      <c r="J974" s="109"/>
      <c r="K974" s="109"/>
      <c r="L974" s="109"/>
      <c r="M974" s="109"/>
      <c r="N974" s="109"/>
      <c r="O974" s="109"/>
      <c r="P974" s="109"/>
      <c r="Q974" s="109"/>
      <c r="R974" s="109"/>
      <c r="S974" s="109"/>
      <c r="T974" s="109"/>
      <c r="U974" s="109"/>
      <c r="V974" s="109"/>
      <c r="W974" s="109"/>
      <c r="X974" s="109"/>
      <c r="Y974" s="109"/>
      <c r="Z974" s="109"/>
    </row>
    <row r="975" customFormat="false" ht="12.75" hidden="false" customHeight="true" outlineLevel="0" collapsed="false">
      <c r="A975" s="109"/>
      <c r="B975" s="109"/>
      <c r="C975" s="109"/>
      <c r="D975" s="109"/>
      <c r="E975" s="137"/>
      <c r="F975" s="109"/>
      <c r="G975" s="109"/>
      <c r="H975" s="109"/>
      <c r="I975" s="109"/>
      <c r="J975" s="109"/>
      <c r="K975" s="109"/>
      <c r="L975" s="109"/>
      <c r="M975" s="109"/>
      <c r="N975" s="109"/>
      <c r="O975" s="109"/>
      <c r="P975" s="109"/>
      <c r="Q975" s="109"/>
      <c r="R975" s="109"/>
      <c r="S975" s="109"/>
      <c r="T975" s="109"/>
      <c r="U975" s="109"/>
      <c r="V975" s="109"/>
      <c r="W975" s="109"/>
      <c r="X975" s="109"/>
      <c r="Y975" s="109"/>
      <c r="Z975" s="109"/>
    </row>
    <row r="976" customFormat="false" ht="12.75" hidden="false" customHeight="true" outlineLevel="0" collapsed="false">
      <c r="A976" s="109"/>
      <c r="B976" s="109"/>
      <c r="C976" s="109"/>
      <c r="D976" s="109"/>
      <c r="E976" s="137"/>
      <c r="F976" s="109"/>
      <c r="G976" s="109"/>
      <c r="H976" s="109"/>
      <c r="I976" s="109"/>
      <c r="J976" s="109"/>
      <c r="K976" s="109"/>
      <c r="L976" s="109"/>
      <c r="M976" s="109"/>
      <c r="N976" s="109"/>
      <c r="O976" s="109"/>
      <c r="P976" s="109"/>
      <c r="Q976" s="109"/>
      <c r="R976" s="109"/>
      <c r="S976" s="109"/>
      <c r="T976" s="109"/>
      <c r="U976" s="109"/>
      <c r="V976" s="109"/>
      <c r="W976" s="109"/>
      <c r="X976" s="109"/>
      <c r="Y976" s="109"/>
      <c r="Z976" s="109"/>
    </row>
    <row r="977" customFormat="false" ht="12.75" hidden="false" customHeight="true" outlineLevel="0" collapsed="false">
      <c r="A977" s="109"/>
      <c r="B977" s="109"/>
      <c r="C977" s="109"/>
      <c r="D977" s="109"/>
      <c r="E977" s="137"/>
      <c r="F977" s="109"/>
      <c r="G977" s="109"/>
      <c r="H977" s="109"/>
      <c r="I977" s="109"/>
      <c r="J977" s="109"/>
      <c r="K977" s="109"/>
      <c r="L977" s="109"/>
      <c r="M977" s="109"/>
      <c r="N977" s="109"/>
      <c r="O977" s="109"/>
      <c r="P977" s="109"/>
      <c r="Q977" s="109"/>
      <c r="R977" s="109"/>
      <c r="S977" s="109"/>
      <c r="T977" s="109"/>
      <c r="U977" s="109"/>
      <c r="V977" s="109"/>
      <c r="W977" s="109"/>
      <c r="X977" s="109"/>
      <c r="Y977" s="109"/>
      <c r="Z977" s="109"/>
    </row>
    <row r="978" customFormat="false" ht="12.75" hidden="false" customHeight="true" outlineLevel="0" collapsed="false">
      <c r="A978" s="109"/>
      <c r="B978" s="109"/>
      <c r="C978" s="109"/>
      <c r="D978" s="109"/>
      <c r="E978" s="137"/>
      <c r="F978" s="109"/>
      <c r="G978" s="109"/>
      <c r="H978" s="109"/>
      <c r="I978" s="109"/>
      <c r="J978" s="109"/>
      <c r="K978" s="109"/>
      <c r="L978" s="109"/>
      <c r="M978" s="109"/>
      <c r="N978" s="109"/>
      <c r="O978" s="109"/>
      <c r="P978" s="109"/>
      <c r="Q978" s="109"/>
      <c r="R978" s="109"/>
      <c r="S978" s="109"/>
      <c r="T978" s="109"/>
      <c r="U978" s="109"/>
      <c r="V978" s="109"/>
      <c r="W978" s="109"/>
      <c r="X978" s="109"/>
      <c r="Y978" s="109"/>
      <c r="Z978" s="109"/>
    </row>
    <row r="979" customFormat="false" ht="12.75" hidden="false" customHeight="true" outlineLevel="0" collapsed="false">
      <c r="A979" s="109"/>
      <c r="B979" s="109"/>
      <c r="C979" s="109"/>
      <c r="D979" s="109"/>
      <c r="E979" s="137"/>
      <c r="F979" s="109"/>
      <c r="G979" s="109"/>
      <c r="H979" s="109"/>
      <c r="I979" s="109"/>
      <c r="J979" s="109"/>
      <c r="K979" s="109"/>
      <c r="L979" s="109"/>
      <c r="M979" s="109"/>
      <c r="N979" s="109"/>
      <c r="O979" s="109"/>
      <c r="P979" s="109"/>
      <c r="Q979" s="109"/>
      <c r="R979" s="109"/>
      <c r="S979" s="109"/>
      <c r="T979" s="109"/>
      <c r="U979" s="109"/>
      <c r="V979" s="109"/>
      <c r="W979" s="109"/>
      <c r="X979" s="109"/>
      <c r="Y979" s="109"/>
      <c r="Z979" s="109"/>
    </row>
    <row r="980" customFormat="false" ht="12.75" hidden="false" customHeight="true" outlineLevel="0" collapsed="false">
      <c r="A980" s="109"/>
      <c r="B980" s="109"/>
      <c r="C980" s="109"/>
      <c r="D980" s="109"/>
      <c r="E980" s="137"/>
      <c r="F980" s="109"/>
      <c r="G980" s="109"/>
      <c r="H980" s="109"/>
      <c r="I980" s="109"/>
      <c r="J980" s="109"/>
      <c r="K980" s="109"/>
      <c r="L980" s="109"/>
      <c r="M980" s="109"/>
      <c r="N980" s="109"/>
      <c r="O980" s="109"/>
      <c r="P980" s="109"/>
      <c r="Q980" s="109"/>
      <c r="R980" s="109"/>
      <c r="S980" s="109"/>
      <c r="T980" s="109"/>
      <c r="U980" s="109"/>
      <c r="V980" s="109"/>
      <c r="W980" s="109"/>
      <c r="X980" s="109"/>
      <c r="Y980" s="109"/>
      <c r="Z980" s="109"/>
    </row>
    <row r="981" customFormat="false" ht="12.75" hidden="false" customHeight="true" outlineLevel="0" collapsed="false">
      <c r="A981" s="109"/>
      <c r="B981" s="109"/>
      <c r="C981" s="109"/>
      <c r="D981" s="109"/>
      <c r="E981" s="137"/>
      <c r="F981" s="109"/>
      <c r="G981" s="109"/>
      <c r="H981" s="109"/>
      <c r="I981" s="109"/>
      <c r="J981" s="109"/>
      <c r="K981" s="109"/>
      <c r="L981" s="109"/>
      <c r="M981" s="109"/>
      <c r="N981" s="109"/>
      <c r="O981" s="109"/>
      <c r="P981" s="109"/>
      <c r="Q981" s="109"/>
      <c r="R981" s="109"/>
      <c r="S981" s="109"/>
      <c r="T981" s="109"/>
      <c r="U981" s="109"/>
      <c r="V981" s="109"/>
      <c r="W981" s="109"/>
      <c r="X981" s="109"/>
      <c r="Y981" s="109"/>
      <c r="Z981" s="109"/>
    </row>
    <row r="982" customFormat="false" ht="12.75" hidden="false" customHeight="true" outlineLevel="0" collapsed="false">
      <c r="A982" s="109"/>
      <c r="B982" s="109"/>
      <c r="C982" s="109"/>
      <c r="D982" s="109"/>
      <c r="E982" s="137"/>
      <c r="F982" s="109"/>
      <c r="G982" s="109"/>
      <c r="H982" s="109"/>
      <c r="I982" s="109"/>
      <c r="J982" s="109"/>
      <c r="K982" s="109"/>
      <c r="L982" s="109"/>
      <c r="M982" s="109"/>
      <c r="N982" s="109"/>
      <c r="O982" s="109"/>
      <c r="P982" s="109"/>
      <c r="Q982" s="109"/>
      <c r="R982" s="109"/>
      <c r="S982" s="109"/>
      <c r="T982" s="109"/>
      <c r="U982" s="109"/>
      <c r="V982" s="109"/>
      <c r="W982" s="109"/>
      <c r="X982" s="109"/>
      <c r="Y982" s="109"/>
      <c r="Z982" s="109"/>
    </row>
    <row r="983" customFormat="false" ht="12.75" hidden="false" customHeight="true" outlineLevel="0" collapsed="false">
      <c r="A983" s="109"/>
      <c r="B983" s="109"/>
      <c r="C983" s="109"/>
      <c r="D983" s="109"/>
      <c r="E983" s="137"/>
      <c r="F983" s="109"/>
      <c r="G983" s="109"/>
      <c r="H983" s="109"/>
      <c r="I983" s="109"/>
      <c r="J983" s="109"/>
      <c r="K983" s="109"/>
      <c r="L983" s="109"/>
      <c r="M983" s="109"/>
      <c r="N983" s="109"/>
      <c r="O983" s="109"/>
      <c r="P983" s="109"/>
      <c r="Q983" s="109"/>
      <c r="R983" s="109"/>
      <c r="S983" s="109"/>
      <c r="T983" s="109"/>
      <c r="U983" s="109"/>
      <c r="V983" s="109"/>
      <c r="W983" s="109"/>
      <c r="X983" s="109"/>
      <c r="Y983" s="109"/>
      <c r="Z983" s="109"/>
    </row>
    <row r="984" customFormat="false" ht="12.75" hidden="false" customHeight="true" outlineLevel="0" collapsed="false">
      <c r="A984" s="109"/>
      <c r="B984" s="109"/>
      <c r="C984" s="109"/>
      <c r="D984" s="109"/>
      <c r="E984" s="137"/>
      <c r="F984" s="109"/>
      <c r="G984" s="109"/>
      <c r="H984" s="109"/>
      <c r="I984" s="109"/>
      <c r="J984" s="109"/>
      <c r="K984" s="109"/>
      <c r="L984" s="109"/>
      <c r="M984" s="109"/>
      <c r="N984" s="109"/>
      <c r="O984" s="109"/>
      <c r="P984" s="109"/>
      <c r="Q984" s="109"/>
      <c r="R984" s="109"/>
      <c r="S984" s="109"/>
      <c r="T984" s="109"/>
      <c r="U984" s="109"/>
      <c r="V984" s="109"/>
      <c r="W984" s="109"/>
      <c r="X984" s="109"/>
      <c r="Y984" s="109"/>
      <c r="Z984" s="109"/>
    </row>
    <row r="985" customFormat="false" ht="12.75" hidden="false" customHeight="true" outlineLevel="0" collapsed="false">
      <c r="A985" s="109"/>
      <c r="B985" s="109"/>
      <c r="C985" s="109"/>
      <c r="D985" s="109"/>
      <c r="E985" s="137"/>
      <c r="F985" s="109"/>
      <c r="G985" s="109"/>
      <c r="H985" s="109"/>
      <c r="I985" s="109"/>
      <c r="J985" s="109"/>
      <c r="K985" s="109"/>
      <c r="L985" s="109"/>
      <c r="M985" s="109"/>
      <c r="N985" s="109"/>
      <c r="O985" s="109"/>
      <c r="P985" s="109"/>
      <c r="Q985" s="109"/>
      <c r="R985" s="109"/>
      <c r="S985" s="109"/>
      <c r="T985" s="109"/>
      <c r="U985" s="109"/>
      <c r="V985" s="109"/>
      <c r="W985" s="109"/>
      <c r="X985" s="109"/>
      <c r="Y985" s="109"/>
      <c r="Z985" s="109"/>
    </row>
    <row r="986" customFormat="false" ht="12.75" hidden="false" customHeight="true" outlineLevel="0" collapsed="false">
      <c r="A986" s="109"/>
      <c r="B986" s="109"/>
      <c r="C986" s="109"/>
      <c r="D986" s="109"/>
      <c r="E986" s="137"/>
      <c r="F986" s="109"/>
      <c r="G986" s="109"/>
      <c r="H986" s="109"/>
      <c r="I986" s="109"/>
      <c r="J986" s="109"/>
      <c r="K986" s="109"/>
      <c r="L986" s="109"/>
      <c r="M986" s="109"/>
      <c r="N986" s="109"/>
      <c r="O986" s="109"/>
      <c r="P986" s="109"/>
      <c r="Q986" s="109"/>
      <c r="R986" s="109"/>
      <c r="S986" s="109"/>
      <c r="T986" s="109"/>
      <c r="U986" s="109"/>
      <c r="V986" s="109"/>
      <c r="W986" s="109"/>
      <c r="X986" s="109"/>
      <c r="Y986" s="109"/>
      <c r="Z986" s="109"/>
    </row>
    <row r="987" customFormat="false" ht="12.75" hidden="false" customHeight="true" outlineLevel="0" collapsed="false">
      <c r="A987" s="109"/>
      <c r="B987" s="109"/>
      <c r="C987" s="109"/>
      <c r="D987" s="109"/>
      <c r="E987" s="137"/>
      <c r="F987" s="109"/>
      <c r="G987" s="109"/>
      <c r="H987" s="109"/>
      <c r="I987" s="109"/>
      <c r="J987" s="109"/>
      <c r="K987" s="109"/>
      <c r="L987" s="109"/>
      <c r="M987" s="109"/>
      <c r="N987" s="109"/>
      <c r="O987" s="109"/>
      <c r="P987" s="109"/>
      <c r="Q987" s="109"/>
      <c r="R987" s="109"/>
      <c r="S987" s="109"/>
      <c r="T987" s="109"/>
      <c r="U987" s="109"/>
      <c r="V987" s="109"/>
      <c r="W987" s="109"/>
      <c r="X987" s="109"/>
      <c r="Y987" s="109"/>
      <c r="Z987" s="109"/>
    </row>
    <row r="988" customFormat="false" ht="12.75" hidden="false" customHeight="true" outlineLevel="0" collapsed="false">
      <c r="A988" s="109"/>
      <c r="B988" s="109"/>
      <c r="C988" s="109"/>
      <c r="D988" s="109"/>
      <c r="E988" s="137"/>
      <c r="F988" s="109"/>
      <c r="G988" s="109"/>
      <c r="H988" s="109"/>
      <c r="I988" s="109"/>
      <c r="J988" s="109"/>
      <c r="K988" s="109"/>
      <c r="L988" s="109"/>
      <c r="M988" s="109"/>
      <c r="N988" s="109"/>
      <c r="O988" s="109"/>
      <c r="P988" s="109"/>
      <c r="Q988" s="109"/>
      <c r="R988" s="109"/>
      <c r="S988" s="109"/>
      <c r="T988" s="109"/>
      <c r="U988" s="109"/>
      <c r="V988" s="109"/>
      <c r="W988" s="109"/>
      <c r="X988" s="109"/>
      <c r="Y988" s="109"/>
      <c r="Z988" s="109"/>
    </row>
    <row r="989" customFormat="false" ht="12.75" hidden="false" customHeight="true" outlineLevel="0" collapsed="false">
      <c r="A989" s="109"/>
      <c r="B989" s="109"/>
      <c r="C989" s="109"/>
      <c r="D989" s="109"/>
      <c r="E989" s="137"/>
      <c r="F989" s="109"/>
      <c r="G989" s="109"/>
      <c r="H989" s="109"/>
      <c r="I989" s="109"/>
      <c r="J989" s="109"/>
      <c r="K989" s="109"/>
      <c r="L989" s="109"/>
      <c r="M989" s="109"/>
      <c r="N989" s="109"/>
      <c r="O989" s="109"/>
      <c r="P989" s="109"/>
      <c r="Q989" s="109"/>
      <c r="R989" s="109"/>
      <c r="S989" s="109"/>
      <c r="T989" s="109"/>
      <c r="U989" s="109"/>
      <c r="V989" s="109"/>
      <c r="W989" s="109"/>
      <c r="X989" s="109"/>
      <c r="Y989" s="109"/>
      <c r="Z989" s="109"/>
    </row>
    <row r="990" customFormat="false" ht="12.75" hidden="false" customHeight="true" outlineLevel="0" collapsed="false">
      <c r="A990" s="109"/>
      <c r="B990" s="109"/>
      <c r="C990" s="109"/>
      <c r="D990" s="109"/>
      <c r="E990" s="137"/>
      <c r="F990" s="109"/>
      <c r="G990" s="109"/>
      <c r="H990" s="109"/>
      <c r="I990" s="109"/>
      <c r="J990" s="109"/>
      <c r="K990" s="109"/>
      <c r="L990" s="109"/>
      <c r="M990" s="109"/>
      <c r="N990" s="109"/>
      <c r="O990" s="109"/>
      <c r="P990" s="109"/>
      <c r="Q990" s="109"/>
      <c r="R990" s="109"/>
      <c r="S990" s="109"/>
      <c r="T990" s="109"/>
      <c r="U990" s="109"/>
      <c r="V990" s="109"/>
      <c r="W990" s="109"/>
      <c r="X990" s="109"/>
      <c r="Y990" s="109"/>
      <c r="Z990" s="109"/>
    </row>
    <row r="991" customFormat="false" ht="12.75" hidden="false" customHeight="true" outlineLevel="0" collapsed="false">
      <c r="A991" s="109"/>
      <c r="B991" s="109"/>
      <c r="C991" s="109"/>
      <c r="D991" s="109"/>
      <c r="E991" s="137"/>
      <c r="F991" s="109"/>
      <c r="G991" s="109"/>
      <c r="H991" s="109"/>
      <c r="I991" s="109"/>
      <c r="J991" s="109"/>
      <c r="K991" s="109"/>
      <c r="L991" s="109"/>
      <c r="M991" s="109"/>
      <c r="N991" s="109"/>
      <c r="O991" s="109"/>
      <c r="P991" s="109"/>
      <c r="Q991" s="109"/>
      <c r="R991" s="109"/>
      <c r="S991" s="109"/>
      <c r="T991" s="109"/>
      <c r="U991" s="109"/>
      <c r="V991" s="109"/>
      <c r="W991" s="109"/>
      <c r="X991" s="109"/>
      <c r="Y991" s="109"/>
      <c r="Z991" s="109"/>
    </row>
    <row r="992" customFormat="false" ht="12.75" hidden="false" customHeight="true" outlineLevel="0" collapsed="false">
      <c r="A992" s="109"/>
      <c r="B992" s="109"/>
      <c r="C992" s="109"/>
      <c r="D992" s="109"/>
      <c r="E992" s="137"/>
      <c r="F992" s="109"/>
      <c r="G992" s="109"/>
      <c r="H992" s="109"/>
      <c r="I992" s="109"/>
      <c r="J992" s="109"/>
      <c r="K992" s="109"/>
      <c r="L992" s="109"/>
      <c r="M992" s="109"/>
      <c r="N992" s="109"/>
      <c r="O992" s="109"/>
      <c r="P992" s="109"/>
      <c r="Q992" s="109"/>
      <c r="R992" s="109"/>
      <c r="S992" s="109"/>
      <c r="T992" s="109"/>
      <c r="U992" s="109"/>
      <c r="V992" s="109"/>
      <c r="W992" s="109"/>
      <c r="X992" s="109"/>
      <c r="Y992" s="109"/>
      <c r="Z992" s="109"/>
    </row>
    <row r="993" customFormat="false" ht="12.75" hidden="false" customHeight="true" outlineLevel="0" collapsed="false">
      <c r="A993" s="109"/>
      <c r="B993" s="109"/>
      <c r="C993" s="109"/>
      <c r="D993" s="109"/>
      <c r="E993" s="137"/>
      <c r="F993" s="109"/>
      <c r="G993" s="109"/>
      <c r="H993" s="109"/>
      <c r="I993" s="109"/>
      <c r="J993" s="109"/>
      <c r="K993" s="109"/>
      <c r="L993" s="109"/>
      <c r="M993" s="109"/>
      <c r="N993" s="109"/>
      <c r="O993" s="109"/>
      <c r="P993" s="109"/>
      <c r="Q993" s="109"/>
      <c r="R993" s="109"/>
      <c r="S993" s="109"/>
      <c r="T993" s="109"/>
      <c r="U993" s="109"/>
      <c r="V993" s="109"/>
      <c r="W993" s="109"/>
      <c r="X993" s="109"/>
      <c r="Y993" s="109"/>
      <c r="Z993" s="109"/>
    </row>
    <row r="994" customFormat="false" ht="12.75" hidden="false" customHeight="true" outlineLevel="0" collapsed="false">
      <c r="A994" s="109"/>
      <c r="B994" s="109"/>
      <c r="C994" s="109"/>
      <c r="D994" s="109"/>
      <c r="E994" s="137"/>
      <c r="F994" s="109"/>
      <c r="G994" s="109"/>
      <c r="H994" s="109"/>
      <c r="I994" s="109"/>
      <c r="J994" s="109"/>
      <c r="K994" s="109"/>
      <c r="L994" s="109"/>
      <c r="M994" s="109"/>
      <c r="N994" s="109"/>
      <c r="O994" s="109"/>
      <c r="P994" s="109"/>
      <c r="Q994" s="109"/>
      <c r="R994" s="109"/>
      <c r="S994" s="109"/>
      <c r="T994" s="109"/>
      <c r="U994" s="109"/>
      <c r="V994" s="109"/>
      <c r="W994" s="109"/>
      <c r="X994" s="109"/>
      <c r="Y994" s="109"/>
      <c r="Z994" s="109"/>
    </row>
    <row r="995" customFormat="false" ht="12.75" hidden="false" customHeight="true" outlineLevel="0" collapsed="false">
      <c r="A995" s="109"/>
      <c r="B995" s="109"/>
      <c r="C995" s="109"/>
      <c r="D995" s="109"/>
      <c r="E995" s="137"/>
      <c r="F995" s="109"/>
      <c r="G995" s="109"/>
      <c r="H995" s="109"/>
      <c r="I995" s="109"/>
      <c r="J995" s="109"/>
      <c r="K995" s="109"/>
      <c r="L995" s="109"/>
      <c r="M995" s="109"/>
      <c r="N995" s="109"/>
      <c r="O995" s="109"/>
      <c r="P995" s="109"/>
      <c r="Q995" s="109"/>
      <c r="R995" s="109"/>
      <c r="S995" s="109"/>
      <c r="T995" s="109"/>
      <c r="U995" s="109"/>
      <c r="V995" s="109"/>
      <c r="W995" s="109"/>
      <c r="X995" s="109"/>
      <c r="Y995" s="109"/>
      <c r="Z995" s="109"/>
    </row>
    <row r="996" customFormat="false" ht="12.75" hidden="false" customHeight="true" outlineLevel="0" collapsed="false">
      <c r="A996" s="109"/>
      <c r="B996" s="109"/>
      <c r="C996" s="109"/>
      <c r="D996" s="109"/>
      <c r="E996" s="137"/>
      <c r="F996" s="109"/>
      <c r="G996" s="109"/>
      <c r="H996" s="109"/>
      <c r="I996" s="109"/>
      <c r="J996" s="109"/>
      <c r="K996" s="109"/>
      <c r="L996" s="109"/>
      <c r="M996" s="109"/>
      <c r="N996" s="109"/>
      <c r="O996" s="109"/>
      <c r="P996" s="109"/>
      <c r="Q996" s="109"/>
      <c r="R996" s="109"/>
      <c r="S996" s="109"/>
      <c r="T996" s="109"/>
      <c r="U996" s="109"/>
      <c r="V996" s="109"/>
      <c r="W996" s="109"/>
      <c r="X996" s="109"/>
      <c r="Y996" s="109"/>
      <c r="Z996" s="109"/>
    </row>
    <row r="997" customFormat="false" ht="12.75" hidden="false" customHeight="true" outlineLevel="0" collapsed="false">
      <c r="A997" s="109"/>
      <c r="B997" s="109"/>
      <c r="C997" s="109"/>
      <c r="D997" s="109"/>
      <c r="E997" s="137"/>
      <c r="F997" s="109"/>
      <c r="G997" s="109"/>
      <c r="H997" s="109"/>
      <c r="I997" s="109"/>
      <c r="J997" s="109"/>
      <c r="K997" s="109"/>
      <c r="L997" s="109"/>
      <c r="M997" s="109"/>
      <c r="N997" s="109"/>
      <c r="O997" s="109"/>
      <c r="P997" s="109"/>
      <c r="Q997" s="109"/>
      <c r="R997" s="109"/>
      <c r="S997" s="109"/>
      <c r="T997" s="109"/>
      <c r="U997" s="109"/>
      <c r="V997" s="109"/>
      <c r="W997" s="109"/>
      <c r="X997" s="109"/>
      <c r="Y997" s="109"/>
      <c r="Z997" s="109"/>
    </row>
    <row r="998" customFormat="false" ht="12.75" hidden="false" customHeight="true" outlineLevel="0" collapsed="false">
      <c r="A998" s="109"/>
      <c r="B998" s="109"/>
      <c r="C998" s="109"/>
      <c r="D998" s="109"/>
      <c r="E998" s="137"/>
      <c r="F998" s="109"/>
      <c r="G998" s="109"/>
      <c r="H998" s="109"/>
      <c r="I998" s="109"/>
      <c r="J998" s="109"/>
      <c r="K998" s="109"/>
      <c r="L998" s="109"/>
      <c r="M998" s="109"/>
      <c r="N998" s="109"/>
      <c r="O998" s="109"/>
      <c r="P998" s="109"/>
      <c r="Q998" s="109"/>
      <c r="R998" s="109"/>
      <c r="S998" s="109"/>
      <c r="T998" s="109"/>
      <c r="U998" s="109"/>
      <c r="V998" s="109"/>
      <c r="W998" s="109"/>
      <c r="X998" s="109"/>
      <c r="Y998" s="109"/>
      <c r="Z998" s="109"/>
    </row>
    <row r="999" customFormat="false" ht="12.75" hidden="false" customHeight="true" outlineLevel="0" collapsed="false">
      <c r="A999" s="109"/>
      <c r="B999" s="109"/>
      <c r="C999" s="109"/>
      <c r="D999" s="109"/>
      <c r="E999" s="137"/>
      <c r="F999" s="109"/>
      <c r="G999" s="109"/>
      <c r="H999" s="109"/>
      <c r="I999" s="109"/>
      <c r="J999" s="109"/>
      <c r="K999" s="109"/>
      <c r="L999" s="109"/>
      <c r="M999" s="109"/>
      <c r="N999" s="109"/>
      <c r="O999" s="109"/>
      <c r="P999" s="109"/>
      <c r="Q999" s="109"/>
      <c r="R999" s="109"/>
      <c r="S999" s="109"/>
      <c r="T999" s="109"/>
      <c r="U999" s="109"/>
      <c r="V999" s="109"/>
      <c r="W999" s="109"/>
      <c r="X999" s="109"/>
      <c r="Y999" s="109"/>
      <c r="Z999" s="109"/>
    </row>
    <row r="1000" customFormat="false" ht="12.75" hidden="false" customHeight="true" outlineLevel="0" collapsed="false">
      <c r="A1000" s="109"/>
      <c r="B1000" s="109"/>
      <c r="C1000" s="109"/>
      <c r="D1000" s="109"/>
      <c r="E1000" s="137"/>
      <c r="F1000" s="109"/>
      <c r="G1000" s="109"/>
      <c r="H1000" s="109"/>
      <c r="I1000" s="109"/>
      <c r="J1000" s="109"/>
      <c r="K1000" s="109"/>
      <c r="L1000" s="109"/>
      <c r="M1000" s="109"/>
      <c r="N1000" s="109"/>
      <c r="O1000" s="109"/>
      <c r="P1000" s="109"/>
      <c r="Q1000" s="109"/>
      <c r="R1000" s="109"/>
      <c r="S1000" s="109"/>
      <c r="T1000" s="109"/>
      <c r="U1000" s="109"/>
      <c r="V1000" s="109"/>
      <c r="W1000" s="109"/>
      <c r="X1000" s="109"/>
      <c r="Y1000" s="109"/>
      <c r="Z1000" s="109"/>
    </row>
  </sheetData>
  <mergeCells count="21">
    <mergeCell ref="B3:H7"/>
    <mergeCell ref="H10:I10"/>
    <mergeCell ref="A12:H12"/>
    <mergeCell ref="A13:A14"/>
    <mergeCell ref="B13:B14"/>
    <mergeCell ref="C13:C14"/>
    <mergeCell ref="D13:D14"/>
    <mergeCell ref="E13:E14"/>
    <mergeCell ref="F13:F14"/>
    <mergeCell ref="G13:I13"/>
    <mergeCell ref="B21:C21"/>
    <mergeCell ref="B22:C22"/>
    <mergeCell ref="B23:C23"/>
    <mergeCell ref="B24:C24"/>
    <mergeCell ref="A25:B25"/>
    <mergeCell ref="F25:I25"/>
    <mergeCell ref="A26:B26"/>
    <mergeCell ref="A27:C27"/>
    <mergeCell ref="F41:H41"/>
    <mergeCell ref="F42:H42"/>
    <mergeCell ref="F43:H43"/>
  </mergeCells>
  <printOptions headings="false" gridLines="false" gridLinesSet="true" horizontalCentered="true" verticalCentered="true"/>
  <pageMargins left="0.984027777777778" right="0.39375" top="0.984027777777778" bottom="0.39375" header="0.511811023622047" footer="0.511811023622047"/>
  <pageSetup paperSize="9" scale="100" fitToWidth="1" fitToHeight="1" pageOrder="downThenOver" orientation="landscape" blackAndWhite="false" draft="false" cellComments="none" horizontalDpi="300" verticalDpi="300" copies="1"/>
  <headerFooter differentFirst="false" differentOddEven="false">
    <oddHeader/>
    <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V1000"/>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Q48" activeCellId="0" sqref="Q48"/>
    </sheetView>
  </sheetViews>
  <sheetFormatPr defaultColWidth="14.4453125" defaultRowHeight="14.25" zeroHeight="false" outlineLevelRow="0" outlineLevelCol="0"/>
  <cols>
    <col collapsed="false" customWidth="true" hidden="false" outlineLevel="0" max="4" min="1" style="1" width="6.44"/>
    <col collapsed="false" customWidth="true" hidden="false" outlineLevel="0" max="5" min="5" style="1" width="8"/>
    <col collapsed="false" customWidth="true" hidden="false" outlineLevel="0" max="6" min="6" style="1" width="6.44"/>
    <col collapsed="false" customWidth="true" hidden="false" outlineLevel="0" max="7" min="7" style="1" width="16.11"/>
    <col collapsed="false" customWidth="true" hidden="false" outlineLevel="0" max="8" min="8" style="1" width="7.33"/>
    <col collapsed="false" customWidth="true" hidden="false" outlineLevel="0" max="9" min="9" style="1" width="10.33"/>
    <col collapsed="false" customWidth="true" hidden="false" outlineLevel="0" max="10" min="10" style="1" width="6.44"/>
    <col collapsed="false" customWidth="true" hidden="false" outlineLevel="0" max="11" min="11" style="1" width="7.67"/>
    <col collapsed="false" customWidth="true" hidden="false" outlineLevel="0" max="12" min="12" style="1" width="8.44"/>
    <col collapsed="false" customWidth="true" hidden="false" outlineLevel="0" max="13" min="13" style="1" width="7.56"/>
    <col collapsed="false" customWidth="true" hidden="false" outlineLevel="0" max="14" min="14" style="1" width="6.56"/>
    <col collapsed="false" customWidth="true" hidden="true" outlineLevel="0" max="15" min="15" style="1" width="24.88"/>
    <col collapsed="false" customWidth="true" hidden="false" outlineLevel="0" max="16" min="16" style="1" width="10.56"/>
    <col collapsed="false" customWidth="true" hidden="false" outlineLevel="0" max="21" min="17" style="1" width="8.34"/>
    <col collapsed="false" customWidth="true" hidden="false" outlineLevel="0" max="26" min="22" style="1" width="10.56"/>
  </cols>
  <sheetData>
    <row r="1" customFormat="false" ht="14.25" hidden="false" customHeight="false" outlineLevel="0" collapsed="false">
      <c r="A1" s="138"/>
      <c r="B1" s="139"/>
      <c r="C1" s="139"/>
      <c r="D1" s="140"/>
      <c r="E1" s="140"/>
      <c r="F1" s="140"/>
      <c r="G1" s="140"/>
      <c r="H1" s="140"/>
      <c r="I1" s="140"/>
      <c r="J1" s="140"/>
      <c r="K1" s="140"/>
      <c r="L1" s="140"/>
      <c r="M1" s="141"/>
      <c r="N1" s="2"/>
      <c r="O1" s="2"/>
      <c r="Q1" s="2"/>
      <c r="R1" s="2"/>
      <c r="S1" s="2"/>
      <c r="T1" s="2"/>
      <c r="U1" s="2"/>
    </row>
    <row r="2" customFormat="false" ht="14.25" hidden="false" customHeight="false" outlineLevel="0" collapsed="false">
      <c r="A2" s="142"/>
      <c r="B2" s="143"/>
      <c r="C2" s="143"/>
      <c r="D2" s="143"/>
      <c r="E2" s="29"/>
      <c r="F2" s="29"/>
      <c r="G2" s="29"/>
      <c r="H2" s="29"/>
      <c r="I2" s="29"/>
      <c r="J2" s="29"/>
      <c r="K2" s="29"/>
      <c r="L2" s="29"/>
      <c r="M2" s="144"/>
      <c r="N2" s="2"/>
      <c r="O2" s="2" t="s">
        <v>519</v>
      </c>
      <c r="Q2" s="2"/>
      <c r="R2" s="2"/>
      <c r="S2" s="2"/>
      <c r="T2" s="2"/>
      <c r="U2" s="2"/>
    </row>
    <row r="3" customFormat="false" ht="14.25" hidden="false" customHeight="false" outlineLevel="0" collapsed="false">
      <c r="A3" s="142"/>
      <c r="B3" s="2"/>
      <c r="C3" s="2"/>
      <c r="D3" s="29"/>
      <c r="E3" s="29"/>
      <c r="F3" s="29"/>
      <c r="G3" s="29"/>
      <c r="H3" s="29"/>
      <c r="I3" s="29"/>
      <c r="J3" s="29"/>
      <c r="K3" s="29"/>
      <c r="L3" s="29"/>
      <c r="M3" s="144"/>
      <c r="N3" s="2"/>
      <c r="O3" s="2" t="s">
        <v>520</v>
      </c>
      <c r="Q3" s="2"/>
      <c r="R3" s="2"/>
      <c r="S3" s="2"/>
      <c r="T3" s="2"/>
      <c r="U3" s="2"/>
    </row>
    <row r="4" customFormat="false" ht="14.25" hidden="false" customHeight="false" outlineLevel="0" collapsed="false">
      <c r="A4" s="142"/>
      <c r="B4" s="29" t="s">
        <v>521</v>
      </c>
      <c r="C4" s="143"/>
      <c r="D4" s="143"/>
      <c r="E4" s="29"/>
      <c r="F4" s="29"/>
      <c r="G4" s="29"/>
      <c r="H4" s="29"/>
      <c r="I4" s="29"/>
      <c r="J4" s="29"/>
      <c r="K4" s="29"/>
      <c r="L4" s="29"/>
      <c r="M4" s="144"/>
      <c r="N4" s="2"/>
      <c r="O4" s="2" t="s">
        <v>522</v>
      </c>
      <c r="Q4" s="2"/>
      <c r="R4" s="2"/>
      <c r="S4" s="2"/>
      <c r="T4" s="2"/>
      <c r="U4" s="2"/>
    </row>
    <row r="5" customFormat="false" ht="14.25" hidden="false" customHeight="false" outlineLevel="0" collapsed="false">
      <c r="A5" s="142"/>
      <c r="B5" s="2"/>
      <c r="C5" s="145"/>
      <c r="D5" s="29"/>
      <c r="E5" s="29"/>
      <c r="F5" s="29"/>
      <c r="G5" s="29"/>
      <c r="H5" s="29"/>
      <c r="I5" s="29"/>
      <c r="J5" s="29"/>
      <c r="K5" s="29"/>
      <c r="L5" s="29"/>
      <c r="M5" s="146"/>
      <c r="N5" s="2"/>
      <c r="O5" s="2" t="s">
        <v>523</v>
      </c>
      <c r="Q5" s="2"/>
      <c r="R5" s="2"/>
      <c r="S5" s="2"/>
      <c r="T5" s="2"/>
      <c r="U5" s="2"/>
      <c r="V5" s="147"/>
    </row>
    <row r="6" customFormat="false" ht="14.25" hidden="false" customHeight="false" outlineLevel="0" collapsed="false">
      <c r="A6" s="148"/>
      <c r="B6" s="149"/>
      <c r="C6" s="150"/>
      <c r="D6" s="151"/>
      <c r="E6" s="150"/>
      <c r="F6" s="150"/>
      <c r="G6" s="150"/>
      <c r="H6" s="150"/>
      <c r="I6" s="150"/>
      <c r="J6" s="150"/>
      <c r="K6" s="150"/>
      <c r="L6" s="145"/>
      <c r="M6" s="146"/>
      <c r="N6" s="152"/>
      <c r="O6" s="2" t="s">
        <v>524</v>
      </c>
      <c r="Q6" s="152"/>
      <c r="R6" s="152"/>
      <c r="S6" s="152"/>
      <c r="T6" s="152"/>
      <c r="U6" s="152"/>
    </row>
    <row r="7" customFormat="false" ht="14.25" hidden="false" customHeight="false" outlineLevel="0" collapsed="false">
      <c r="A7" s="153"/>
      <c r="B7" s="154"/>
      <c r="C7" s="155"/>
      <c r="D7" s="156"/>
      <c r="E7" s="155"/>
      <c r="F7" s="155"/>
      <c r="G7" s="155"/>
      <c r="H7" s="155"/>
      <c r="I7" s="155"/>
      <c r="J7" s="155"/>
      <c r="K7" s="155"/>
      <c r="L7" s="155"/>
      <c r="M7" s="157"/>
      <c r="N7" s="152"/>
      <c r="O7" s="152" t="s">
        <v>525</v>
      </c>
      <c r="Q7" s="152"/>
      <c r="R7" s="152"/>
      <c r="S7" s="152"/>
      <c r="T7" s="152"/>
      <c r="U7" s="152"/>
      <c r="V7" s="158"/>
    </row>
    <row r="8" customFormat="false" ht="15" hidden="false" customHeight="false" outlineLevel="0" collapsed="false">
      <c r="A8" s="152"/>
      <c r="B8" s="152"/>
      <c r="C8" s="145"/>
      <c r="D8" s="145"/>
      <c r="E8" s="145"/>
      <c r="F8" s="145"/>
      <c r="G8" s="145"/>
      <c r="H8" s="145"/>
      <c r="I8" s="145"/>
      <c r="J8" s="145"/>
      <c r="K8" s="145"/>
      <c r="L8" s="145"/>
      <c r="M8" s="145"/>
      <c r="N8" s="152"/>
      <c r="O8" s="152" t="s">
        <v>526</v>
      </c>
      <c r="Q8" s="152"/>
      <c r="R8" s="152"/>
      <c r="S8" s="152"/>
      <c r="T8" s="152"/>
      <c r="U8" s="152"/>
      <c r="V8" s="159"/>
    </row>
    <row r="9" customFormat="false" ht="14.25" hidden="false" customHeight="false" outlineLevel="0" collapsed="false">
      <c r="A9" s="160" t="s">
        <v>527</v>
      </c>
      <c r="B9" s="160"/>
      <c r="C9" s="160"/>
      <c r="D9" s="160"/>
      <c r="E9" s="160"/>
      <c r="F9" s="160"/>
      <c r="G9" s="160"/>
      <c r="H9" s="160"/>
      <c r="I9" s="160"/>
      <c r="J9" s="160"/>
      <c r="K9" s="161" t="s">
        <v>442</v>
      </c>
      <c r="L9" s="162" t="n">
        <f aca="false">IF(DADOS!D20&lt;&gt;"",DADOS!D20," ")</f>
        <v>45804</v>
      </c>
      <c r="M9" s="162"/>
      <c r="N9" s="152"/>
      <c r="O9" s="152" t="s">
        <v>528</v>
      </c>
      <c r="Q9" s="152"/>
      <c r="R9" s="152"/>
      <c r="S9" s="152"/>
      <c r="T9" s="152"/>
      <c r="U9" s="152"/>
    </row>
    <row r="10" customFormat="false" ht="15" hidden="false" customHeight="true" outlineLevel="0" collapsed="false">
      <c r="A10" s="163" t="s">
        <v>463</v>
      </c>
      <c r="B10" s="164"/>
      <c r="C10" s="165" t="str">
        <f aca="false">IF(DADOS!$D$12&lt;&gt;"",DADOS!$D$12," ")</f>
        <v>REFORMA HOSPITAL ZILDA ARNS - UTI</v>
      </c>
      <c r="D10" s="165"/>
      <c r="E10" s="165"/>
      <c r="F10" s="165"/>
      <c r="G10" s="165"/>
      <c r="H10" s="34"/>
      <c r="I10" s="2"/>
      <c r="J10" s="45" t="s">
        <v>444</v>
      </c>
      <c r="K10" s="166" t="s">
        <v>524</v>
      </c>
      <c r="L10" s="166"/>
      <c r="M10" s="166"/>
      <c r="N10" s="2"/>
      <c r="O10" s="152" t="s">
        <v>529</v>
      </c>
      <c r="Q10" s="152"/>
      <c r="R10" s="2"/>
      <c r="S10" s="2"/>
      <c r="T10" s="2"/>
      <c r="U10" s="2"/>
    </row>
    <row r="11" customFormat="false" ht="14.25" hidden="false" customHeight="false" outlineLevel="0" collapsed="false">
      <c r="A11" s="163" t="s">
        <v>441</v>
      </c>
      <c r="B11" s="164"/>
      <c r="C11" s="167" t="str">
        <f aca="false">IF(DADOS!D14&lt;&gt;"",DADOS!D14," ")</f>
        <v>R. LOTHARIO BOUTIN 90, PINHEIRINHO</v>
      </c>
      <c r="D11" s="167"/>
      <c r="E11" s="167"/>
      <c r="F11" s="167"/>
      <c r="G11" s="167"/>
      <c r="H11" s="167"/>
      <c r="I11" s="2"/>
      <c r="J11" s="45" t="s">
        <v>443</v>
      </c>
      <c r="K11" s="168" t="str">
        <f aca="false">IF(DADOS!$D$16&lt;&gt;"",DADOS!$D$16," ")</f>
        <v>CURITIBA</v>
      </c>
      <c r="L11" s="168"/>
      <c r="M11" s="168"/>
      <c r="N11" s="2"/>
      <c r="O11" s="2" t="s">
        <v>530</v>
      </c>
      <c r="Q11" s="152"/>
      <c r="R11" s="2"/>
      <c r="S11" s="2"/>
      <c r="T11" s="2"/>
      <c r="U11" s="2"/>
    </row>
    <row r="12" customFormat="false" ht="14.25" hidden="false" customHeight="false" outlineLevel="0" collapsed="false">
      <c r="A12" s="163" t="s">
        <v>531</v>
      </c>
      <c r="B12" s="164"/>
      <c r="C12" s="167" t="str">
        <f aca="false">IF(DADOS!M12&lt;&gt;"",DADOS!M12," ")</f>
        <v>FEAS</v>
      </c>
      <c r="D12" s="167"/>
      <c r="E12" s="167"/>
      <c r="F12" s="167"/>
      <c r="G12" s="167"/>
      <c r="H12" s="167"/>
      <c r="I12" s="2"/>
      <c r="J12" s="45" t="s">
        <v>532</v>
      </c>
      <c r="K12" s="166"/>
      <c r="L12" s="166"/>
      <c r="M12" s="166"/>
      <c r="N12" s="2"/>
      <c r="O12" s="2" t="s">
        <v>533</v>
      </c>
      <c r="Q12" s="152"/>
      <c r="R12" s="2"/>
      <c r="S12" s="2"/>
      <c r="T12" s="2"/>
      <c r="U12" s="2"/>
    </row>
    <row r="13" customFormat="false" ht="14.25" hidden="false" customHeight="false" outlineLevel="0" collapsed="false">
      <c r="A13" s="142"/>
      <c r="B13" s="2"/>
      <c r="C13" s="169"/>
      <c r="D13" s="169"/>
      <c r="E13" s="169"/>
      <c r="F13" s="169"/>
      <c r="G13" s="169"/>
      <c r="H13" s="169"/>
      <c r="I13" s="2"/>
      <c r="J13" s="2"/>
      <c r="K13" s="170"/>
      <c r="L13" s="170"/>
      <c r="M13" s="170"/>
      <c r="N13" s="2"/>
      <c r="O13" s="2" t="s">
        <v>534</v>
      </c>
      <c r="Q13" s="152"/>
      <c r="R13" s="2"/>
      <c r="S13" s="2"/>
      <c r="T13" s="2"/>
      <c r="U13" s="2"/>
    </row>
    <row r="14" customFormat="false" ht="14.25" hidden="false" customHeight="false" outlineLevel="0" collapsed="false">
      <c r="A14" s="142"/>
      <c r="B14" s="2"/>
      <c r="C14" s="2"/>
      <c r="D14" s="2"/>
      <c r="E14" s="2"/>
      <c r="F14" s="2"/>
      <c r="G14" s="2"/>
      <c r="H14" s="2"/>
      <c r="I14" s="2"/>
      <c r="J14" s="45"/>
      <c r="K14" s="164"/>
      <c r="L14" s="164"/>
      <c r="M14" s="170"/>
      <c r="N14" s="2"/>
      <c r="O14" s="2" t="s">
        <v>535</v>
      </c>
      <c r="Q14" s="152"/>
      <c r="R14" s="2"/>
      <c r="S14" s="2"/>
      <c r="T14" s="2"/>
      <c r="U14" s="2"/>
    </row>
    <row r="15" customFormat="false" ht="14.25" hidden="false" customHeight="false" outlineLevel="0" collapsed="false">
      <c r="A15" s="142" t="s">
        <v>536</v>
      </c>
      <c r="B15" s="2"/>
      <c r="C15" s="171"/>
      <c r="D15" s="172"/>
      <c r="E15" s="2"/>
      <c r="F15" s="45" t="s">
        <v>537</v>
      </c>
      <c r="G15" s="173"/>
      <c r="H15" s="173"/>
      <c r="I15" s="173"/>
      <c r="J15" s="164"/>
      <c r="K15" s="174"/>
      <c r="L15" s="170"/>
      <c r="M15" s="170"/>
      <c r="N15" s="2"/>
      <c r="O15" s="2" t="s">
        <v>538</v>
      </c>
      <c r="Q15" s="152"/>
      <c r="R15" s="2"/>
      <c r="S15" s="2"/>
      <c r="T15" s="2"/>
      <c r="U15" s="2"/>
    </row>
    <row r="16" customFormat="false" ht="14.25" hidden="false" customHeight="false" outlineLevel="0" collapsed="false">
      <c r="A16" s="142"/>
      <c r="B16" s="2"/>
      <c r="C16" s="172"/>
      <c r="D16" s="172"/>
      <c r="E16" s="2"/>
      <c r="F16" s="45" t="s">
        <v>539</v>
      </c>
      <c r="G16" s="175" t="str">
        <f aca="false">IF(DADOS!D24&lt;&gt;"",DADOS!D24," ")</f>
        <v>CAMILA VEIGAS</v>
      </c>
      <c r="H16" s="175"/>
      <c r="I16" s="175"/>
      <c r="J16" s="164"/>
      <c r="K16" s="174" t="s">
        <v>540</v>
      </c>
      <c r="L16" s="143" t="str">
        <f aca="false">IF(DADOS!D28&lt;&gt;"",DADOS!D28," ")</f>
        <v>148934/D</v>
      </c>
      <c r="M16" s="176"/>
      <c r="N16" s="2"/>
      <c r="O16" s="2"/>
      <c r="Q16" s="152"/>
      <c r="R16" s="2"/>
      <c r="S16" s="2"/>
      <c r="T16" s="2"/>
      <c r="U16" s="2"/>
    </row>
    <row r="17" customFormat="false" ht="14.25" hidden="false" customHeight="false" outlineLevel="0" collapsed="false">
      <c r="A17" s="142"/>
      <c r="B17" s="2"/>
      <c r="C17" s="2"/>
      <c r="D17" s="2"/>
      <c r="E17" s="2"/>
      <c r="F17" s="45" t="s">
        <v>541</v>
      </c>
      <c r="G17" s="177" t="s">
        <v>542</v>
      </c>
      <c r="H17" s="177"/>
      <c r="I17" s="177"/>
      <c r="J17" s="2"/>
      <c r="K17" s="45" t="s">
        <v>543</v>
      </c>
      <c r="L17" s="178" t="n">
        <f aca="false">IF(DADOS!D30&lt;&gt;"",DADOS!D30," ")</f>
        <v>1720241081088</v>
      </c>
      <c r="M17" s="178"/>
      <c r="N17" s="2"/>
      <c r="O17" s="2" t="s">
        <v>544</v>
      </c>
      <c r="Q17" s="152"/>
      <c r="R17" s="2"/>
      <c r="S17" s="2"/>
      <c r="T17" s="2"/>
      <c r="U17" s="2"/>
    </row>
    <row r="18" customFormat="false" ht="14.25" hidden="false" customHeight="false" outlineLevel="0" collapsed="false">
      <c r="A18" s="179" t="s">
        <v>545</v>
      </c>
      <c r="B18" s="2"/>
      <c r="C18" s="180" t="str">
        <f aca="false">DADOS!D12</f>
        <v>REFORMA HOSPITAL ZILDA ARNS - UTI</v>
      </c>
      <c r="D18" s="180"/>
      <c r="E18" s="180"/>
      <c r="F18" s="180"/>
      <c r="G18" s="180"/>
      <c r="H18" s="180"/>
      <c r="I18" s="180"/>
      <c r="J18" s="180"/>
      <c r="K18" s="180"/>
      <c r="L18" s="180"/>
      <c r="M18" s="181"/>
      <c r="N18" s="2"/>
      <c r="O18" s="2" t="s">
        <v>546</v>
      </c>
      <c r="Q18" s="152"/>
      <c r="R18" s="2"/>
      <c r="S18" s="2"/>
      <c r="T18" s="2"/>
      <c r="U18" s="2"/>
    </row>
    <row r="19" customFormat="false" ht="14.25" hidden="false" customHeight="false" outlineLevel="0" collapsed="false">
      <c r="A19" s="182"/>
      <c r="B19" s="183"/>
      <c r="C19" s="183"/>
      <c r="D19" s="183"/>
      <c r="E19" s="183"/>
      <c r="F19" s="183"/>
      <c r="G19" s="183"/>
      <c r="H19" s="183"/>
      <c r="I19" s="183"/>
      <c r="J19" s="183"/>
      <c r="K19" s="183"/>
      <c r="L19" s="183"/>
      <c r="M19" s="184"/>
      <c r="N19" s="2"/>
      <c r="O19" s="2" t="s">
        <v>547</v>
      </c>
      <c r="Q19" s="152"/>
      <c r="R19" s="2"/>
      <c r="S19" s="2"/>
      <c r="T19" s="2"/>
      <c r="U19" s="2"/>
    </row>
    <row r="20" customFormat="false" ht="7.5" hidden="false" customHeight="true" outlineLevel="0" collapsed="false">
      <c r="A20" s="2"/>
      <c r="B20" s="2"/>
      <c r="C20" s="2"/>
      <c r="D20" s="2"/>
      <c r="E20" s="2"/>
      <c r="F20" s="2"/>
      <c r="G20" s="2"/>
      <c r="H20" s="2"/>
      <c r="I20" s="2"/>
      <c r="J20" s="2"/>
      <c r="K20" s="2"/>
      <c r="L20" s="2"/>
      <c r="M20" s="2"/>
      <c r="N20" s="2"/>
      <c r="O20" s="2" t="s">
        <v>548</v>
      </c>
      <c r="Q20" s="152"/>
      <c r="R20" s="2"/>
      <c r="S20" s="2"/>
      <c r="T20" s="2"/>
      <c r="U20" s="2"/>
    </row>
    <row r="21" customFormat="false" ht="15.75" hidden="false" customHeight="true" outlineLevel="0" collapsed="false">
      <c r="A21" s="185"/>
      <c r="B21" s="186"/>
      <c r="C21" s="186"/>
      <c r="D21" s="186"/>
      <c r="E21" s="186"/>
      <c r="F21" s="186"/>
      <c r="G21" s="186"/>
      <c r="H21" s="186"/>
      <c r="I21" s="186"/>
      <c r="J21" s="186"/>
      <c r="K21" s="186"/>
      <c r="L21" s="186"/>
      <c r="M21" s="187"/>
      <c r="N21" s="2"/>
      <c r="O21" s="2" t="s">
        <v>549</v>
      </c>
      <c r="Q21" s="152"/>
      <c r="R21" s="2"/>
      <c r="S21" s="2"/>
      <c r="T21" s="2"/>
      <c r="U21" s="2"/>
    </row>
    <row r="22" customFormat="false" ht="15.75" hidden="false" customHeight="true" outlineLevel="0" collapsed="false">
      <c r="A22" s="188"/>
      <c r="B22" s="12"/>
      <c r="C22" s="12"/>
      <c r="D22" s="12"/>
      <c r="E22" s="12"/>
      <c r="F22" s="12"/>
      <c r="G22" s="12"/>
      <c r="H22" s="12"/>
      <c r="I22" s="12"/>
      <c r="J22" s="12"/>
      <c r="K22" s="12"/>
      <c r="L22" s="12"/>
      <c r="M22" s="189"/>
      <c r="N22" s="2"/>
      <c r="O22" s="2" t="s">
        <v>550</v>
      </c>
      <c r="Q22" s="152"/>
      <c r="R22" s="2"/>
      <c r="S22" s="2"/>
      <c r="T22" s="2"/>
      <c r="U22" s="2"/>
    </row>
    <row r="23" customFormat="false" ht="15.75" hidden="false" customHeight="true" outlineLevel="0" collapsed="false">
      <c r="A23" s="188"/>
      <c r="B23" s="12"/>
      <c r="C23" s="2"/>
      <c r="D23" s="2"/>
      <c r="E23" s="190" t="s">
        <v>551</v>
      </c>
      <c r="F23" s="190" t="s">
        <v>552</v>
      </c>
      <c r="G23" s="191" t="n">
        <f aca="false">RESUMO!H32</f>
        <v>2270154.92</v>
      </c>
      <c r="H23" s="191"/>
      <c r="I23" s="191"/>
      <c r="J23" s="191"/>
      <c r="K23" s="12"/>
      <c r="L23" s="12"/>
      <c r="M23" s="189"/>
      <c r="N23" s="2"/>
      <c r="O23" s="2" t="s">
        <v>553</v>
      </c>
      <c r="Q23" s="152"/>
      <c r="R23" s="2"/>
      <c r="S23" s="2"/>
      <c r="T23" s="2"/>
      <c r="U23" s="2"/>
    </row>
    <row r="24" customFormat="false" ht="15.75" hidden="false" customHeight="true" outlineLevel="0" collapsed="false">
      <c r="A24" s="188"/>
      <c r="B24" s="12"/>
      <c r="C24" s="12"/>
      <c r="D24" s="12"/>
      <c r="E24" s="12"/>
      <c r="F24" s="190"/>
      <c r="G24" s="192"/>
      <c r="H24" s="12"/>
      <c r="I24" s="12"/>
      <c r="J24" s="12"/>
      <c r="K24" s="12"/>
      <c r="L24" s="12"/>
      <c r="M24" s="189"/>
      <c r="N24" s="2"/>
      <c r="O24" s="2" t="s">
        <v>554</v>
      </c>
      <c r="Q24" s="152"/>
      <c r="R24" s="2"/>
      <c r="S24" s="2"/>
      <c r="T24" s="2"/>
      <c r="U24" s="2"/>
    </row>
    <row r="25" customFormat="false" ht="15.75" hidden="false" customHeight="true" outlineLevel="0" collapsed="false">
      <c r="A25" s="188"/>
      <c r="B25" s="12"/>
      <c r="C25" s="190" t="s">
        <v>555</v>
      </c>
      <c r="D25" s="193" t="n">
        <f aca="false">BDI!$D$27</f>
        <v>0.22226164190779</v>
      </c>
      <c r="E25" s="193"/>
      <c r="F25" s="190" t="s">
        <v>556</v>
      </c>
      <c r="G25" s="191" t="n">
        <f aca="false">G23*D25</f>
        <v>504568.359904248</v>
      </c>
      <c r="H25" s="191"/>
      <c r="I25" s="191"/>
      <c r="J25" s="191"/>
      <c r="K25" s="12"/>
      <c r="L25" s="12"/>
      <c r="M25" s="189"/>
      <c r="N25" s="2"/>
      <c r="O25" s="2" t="s">
        <v>557</v>
      </c>
      <c r="Q25" s="152"/>
      <c r="R25" s="2"/>
      <c r="S25" s="2"/>
      <c r="T25" s="2"/>
      <c r="U25" s="2"/>
    </row>
    <row r="26" customFormat="false" ht="15.75" hidden="false" customHeight="true" outlineLevel="0" collapsed="false">
      <c r="A26" s="188"/>
      <c r="B26" s="12"/>
      <c r="C26" s="12"/>
      <c r="D26" s="12"/>
      <c r="E26" s="12"/>
      <c r="F26" s="190"/>
      <c r="G26" s="192"/>
      <c r="H26" s="12"/>
      <c r="I26" s="12"/>
      <c r="J26" s="12"/>
      <c r="K26" s="12"/>
      <c r="L26" s="12"/>
      <c r="M26" s="189"/>
      <c r="N26" s="2"/>
      <c r="O26" s="2" t="s">
        <v>558</v>
      </c>
      <c r="Q26" s="152"/>
      <c r="R26" s="2"/>
      <c r="S26" s="2"/>
      <c r="T26" s="2"/>
      <c r="U26" s="2"/>
    </row>
    <row r="27" customFormat="false" ht="15.75" hidden="false" customHeight="true" outlineLevel="0" collapsed="false">
      <c r="A27" s="188"/>
      <c r="B27" s="12"/>
      <c r="C27" s="12"/>
      <c r="D27" s="12"/>
      <c r="E27" s="190" t="s">
        <v>559</v>
      </c>
      <c r="F27" s="190" t="s">
        <v>556</v>
      </c>
      <c r="G27" s="194" t="n">
        <f aca="false">G23+G25</f>
        <v>2774723.27990425</v>
      </c>
      <c r="H27" s="194"/>
      <c r="I27" s="194"/>
      <c r="J27" s="194"/>
      <c r="K27" s="12"/>
      <c r="L27" s="12"/>
      <c r="M27" s="189"/>
      <c r="N27" s="2"/>
      <c r="O27" s="2" t="s">
        <v>542</v>
      </c>
      <c r="Q27" s="152"/>
      <c r="R27" s="2"/>
      <c r="S27" s="2"/>
      <c r="T27" s="2"/>
      <c r="U27" s="2"/>
    </row>
    <row r="28" customFormat="false" ht="15.75" hidden="false" customHeight="true" outlineLevel="0" collapsed="false">
      <c r="A28" s="188"/>
      <c r="B28" s="12"/>
      <c r="C28" s="12"/>
      <c r="D28" s="12"/>
      <c r="E28" s="12"/>
      <c r="F28" s="12"/>
      <c r="G28" s="12"/>
      <c r="H28" s="12"/>
      <c r="I28" s="12"/>
      <c r="J28" s="12"/>
      <c r="K28" s="12"/>
      <c r="L28" s="12"/>
      <c r="M28" s="189"/>
      <c r="N28" s="2"/>
      <c r="O28" s="2"/>
      <c r="Q28" s="152"/>
      <c r="R28" s="2"/>
      <c r="S28" s="2"/>
      <c r="T28" s="2"/>
      <c r="U28" s="2"/>
    </row>
    <row r="29" customFormat="false" ht="15.75" hidden="false" customHeight="true" outlineLevel="0" collapsed="false">
      <c r="A29" s="188"/>
      <c r="B29" s="12"/>
      <c r="C29" s="12"/>
      <c r="D29" s="12"/>
      <c r="E29" s="12"/>
      <c r="F29" s="12"/>
      <c r="G29" s="12"/>
      <c r="H29" s="12"/>
      <c r="I29" s="12"/>
      <c r="J29" s="12"/>
      <c r="K29" s="12"/>
      <c r="L29" s="12"/>
      <c r="M29" s="189"/>
      <c r="N29" s="2"/>
      <c r="O29" s="2"/>
      <c r="Q29" s="152"/>
      <c r="R29" s="2"/>
      <c r="S29" s="2"/>
      <c r="T29" s="2"/>
      <c r="U29" s="2"/>
    </row>
    <row r="30" customFormat="false" ht="15.75" hidden="false" customHeight="true" outlineLevel="0" collapsed="false">
      <c r="A30" s="188"/>
      <c r="B30" s="12"/>
      <c r="C30" s="12"/>
      <c r="D30" s="12"/>
      <c r="E30" s="12"/>
      <c r="F30" s="12"/>
      <c r="G30" s="12"/>
      <c r="H30" s="12"/>
      <c r="I30" s="12"/>
      <c r="J30" s="12"/>
      <c r="K30" s="12"/>
      <c r="L30" s="12"/>
      <c r="M30" s="189"/>
      <c r="N30" s="2"/>
      <c r="O30" s="2"/>
      <c r="Q30" s="152"/>
      <c r="R30" s="2"/>
      <c r="S30" s="2"/>
      <c r="T30" s="2"/>
      <c r="U30" s="2"/>
    </row>
    <row r="31" customFormat="false" ht="15.75" hidden="false" customHeight="true" outlineLevel="0" collapsed="false">
      <c r="A31" s="188"/>
      <c r="B31" s="12"/>
      <c r="C31" s="12"/>
      <c r="D31" s="12"/>
      <c r="E31" s="190" t="s">
        <v>560</v>
      </c>
      <c r="F31" s="195" t="n">
        <v>180</v>
      </c>
      <c r="G31" s="196" t="s">
        <v>465</v>
      </c>
      <c r="H31" s="196"/>
      <c r="I31" s="196"/>
      <c r="J31" s="197"/>
      <c r="K31" s="197"/>
      <c r="L31" s="197"/>
      <c r="M31" s="189"/>
      <c r="N31" s="2"/>
      <c r="O31" s="2"/>
      <c r="Q31" s="152"/>
      <c r="R31" s="2"/>
      <c r="S31" s="2"/>
      <c r="T31" s="2"/>
      <c r="U31" s="2"/>
    </row>
    <row r="32" customFormat="false" ht="15.75" hidden="false" customHeight="true" outlineLevel="0" collapsed="false">
      <c r="A32" s="188"/>
      <c r="B32" s="12"/>
      <c r="C32" s="12"/>
      <c r="D32" s="12"/>
      <c r="E32" s="190"/>
      <c r="F32" s="197"/>
      <c r="G32" s="197"/>
      <c r="H32" s="197"/>
      <c r="I32" s="197"/>
      <c r="J32" s="197"/>
      <c r="K32" s="197"/>
      <c r="L32" s="197"/>
      <c r="M32" s="189"/>
      <c r="N32" s="2"/>
      <c r="O32" s="2"/>
      <c r="Q32" s="152"/>
      <c r="R32" s="2"/>
      <c r="S32" s="2"/>
      <c r="T32" s="2"/>
      <c r="U32" s="2"/>
    </row>
    <row r="33" customFormat="false" ht="15.75" hidden="false" customHeight="true" outlineLevel="0" collapsed="false">
      <c r="A33" s="188"/>
      <c r="B33" s="12"/>
      <c r="C33" s="12"/>
      <c r="D33" s="12"/>
      <c r="E33" s="12"/>
      <c r="F33" s="12"/>
      <c r="G33" s="12"/>
      <c r="H33" s="12"/>
      <c r="I33" s="12"/>
      <c r="J33" s="12"/>
      <c r="K33" s="12"/>
      <c r="L33" s="12"/>
      <c r="M33" s="189"/>
      <c r="N33" s="2"/>
      <c r="O33" s="2"/>
      <c r="Q33" s="152"/>
      <c r="R33" s="2"/>
      <c r="S33" s="2"/>
      <c r="T33" s="2"/>
      <c r="U33" s="2"/>
    </row>
    <row r="34" customFormat="false" ht="15.75" hidden="false" customHeight="true" outlineLevel="0" collapsed="false">
      <c r="A34" s="188"/>
      <c r="B34" s="12"/>
      <c r="C34" s="12"/>
      <c r="D34" s="12"/>
      <c r="E34" s="190" t="s">
        <v>561</v>
      </c>
      <c r="F34" s="198" t="s">
        <v>562</v>
      </c>
      <c r="G34" s="198"/>
      <c r="H34" s="199" t="n">
        <f aca="false">IF(RESUMO!F33&lt;&gt;"",RESUMO!F33," ")</f>
        <v>0.821933866081703</v>
      </c>
      <c r="I34" s="199"/>
      <c r="J34" s="200"/>
      <c r="K34" s="12"/>
      <c r="L34" s="12"/>
      <c r="M34" s="189"/>
      <c r="N34" s="2"/>
      <c r="O34" s="2"/>
      <c r="Q34" s="152"/>
      <c r="R34" s="2"/>
      <c r="S34" s="2"/>
      <c r="T34" s="2"/>
      <c r="U34" s="2"/>
    </row>
    <row r="35" customFormat="false" ht="15.75" hidden="false" customHeight="true" outlineLevel="0" collapsed="false">
      <c r="A35" s="188"/>
      <c r="B35" s="12"/>
      <c r="C35" s="12"/>
      <c r="D35" s="12"/>
      <c r="E35" s="12"/>
      <c r="F35" s="201"/>
      <c r="G35" s="201"/>
      <c r="H35" s="197"/>
      <c r="I35" s="197"/>
      <c r="J35" s="12"/>
      <c r="K35" s="12"/>
      <c r="L35" s="12"/>
      <c r="M35" s="189"/>
      <c r="N35" s="2"/>
      <c r="O35" s="2"/>
      <c r="Q35" s="152"/>
      <c r="R35" s="2"/>
      <c r="S35" s="2"/>
      <c r="T35" s="2"/>
      <c r="U35" s="2"/>
    </row>
    <row r="36" customFormat="false" ht="15.75" hidden="false" customHeight="true" outlineLevel="0" collapsed="false">
      <c r="A36" s="188"/>
      <c r="B36" s="12"/>
      <c r="C36" s="190"/>
      <c r="D36" s="190"/>
      <c r="E36" s="190"/>
      <c r="F36" s="198" t="s">
        <v>563</v>
      </c>
      <c r="G36" s="198"/>
      <c r="H36" s="199" t="n">
        <f aca="false">IF(H34=0,"",1-H34)</f>
        <v>0.178066133918297</v>
      </c>
      <c r="I36" s="199"/>
      <c r="J36" s="200"/>
      <c r="K36" s="12"/>
      <c r="L36" s="12"/>
      <c r="M36" s="189"/>
      <c r="N36" s="2"/>
      <c r="O36" s="2"/>
      <c r="Q36" s="152"/>
      <c r="R36" s="2"/>
      <c r="S36" s="2"/>
      <c r="T36" s="2"/>
      <c r="U36" s="2"/>
    </row>
    <row r="37" customFormat="false" ht="15.75" hidden="false" customHeight="true" outlineLevel="0" collapsed="false">
      <c r="A37" s="202"/>
      <c r="B37" s="203"/>
      <c r="C37" s="203"/>
      <c r="D37" s="203"/>
      <c r="E37" s="203"/>
      <c r="F37" s="203"/>
      <c r="G37" s="203"/>
      <c r="H37" s="203"/>
      <c r="I37" s="203"/>
      <c r="J37" s="203"/>
      <c r="K37" s="203"/>
      <c r="L37" s="203"/>
      <c r="M37" s="204"/>
      <c r="N37" s="2"/>
      <c r="O37" s="2"/>
      <c r="Q37" s="152"/>
      <c r="R37" s="2"/>
      <c r="S37" s="2"/>
      <c r="T37" s="2"/>
      <c r="U37" s="2"/>
    </row>
    <row r="38" customFormat="false" ht="15.75" hidden="false" customHeight="true" outlineLevel="0" collapsed="false">
      <c r="A38" s="12"/>
      <c r="B38" s="12"/>
      <c r="C38" s="12"/>
      <c r="D38" s="12"/>
      <c r="E38" s="12"/>
      <c r="F38" s="12"/>
      <c r="G38" s="12"/>
      <c r="H38" s="12"/>
      <c r="I38" s="12"/>
      <c r="J38" s="12"/>
      <c r="K38" s="12"/>
      <c r="L38" s="12"/>
      <c r="M38" s="12"/>
      <c r="N38" s="2"/>
      <c r="O38" s="2"/>
      <c r="Q38" s="152"/>
      <c r="R38" s="2"/>
      <c r="S38" s="2"/>
      <c r="T38" s="2"/>
      <c r="U38" s="2"/>
    </row>
    <row r="39" customFormat="false" ht="15.75" hidden="false" customHeight="true" outlineLevel="0" collapsed="false">
      <c r="A39" s="185"/>
      <c r="B39" s="205"/>
      <c r="C39" s="205"/>
      <c r="D39" s="205"/>
      <c r="E39" s="205"/>
      <c r="F39" s="206"/>
      <c r="G39" s="206"/>
      <c r="H39" s="206"/>
      <c r="I39" s="186"/>
      <c r="J39" s="186"/>
      <c r="K39" s="186"/>
      <c r="L39" s="186"/>
      <c r="M39" s="187"/>
      <c r="N39" s="2"/>
      <c r="O39" s="2"/>
      <c r="Q39" s="152"/>
      <c r="R39" s="2"/>
      <c r="S39" s="2"/>
      <c r="T39" s="2"/>
      <c r="U39" s="2"/>
    </row>
    <row r="40" customFormat="false" ht="15.75" hidden="false" customHeight="true" outlineLevel="0" collapsed="false">
      <c r="A40" s="207" t="s">
        <v>564</v>
      </c>
      <c r="B40" s="207"/>
      <c r="C40" s="207"/>
      <c r="D40" s="207"/>
      <c r="E40" s="190"/>
      <c r="F40" s="197" t="s">
        <v>521</v>
      </c>
      <c r="G40" s="208" t="s">
        <v>565</v>
      </c>
      <c r="H40" s="208"/>
      <c r="I40" s="208"/>
      <c r="J40" s="208"/>
      <c r="K40" s="208"/>
      <c r="L40" s="208"/>
      <c r="M40" s="208"/>
      <c r="N40" s="2"/>
      <c r="O40" s="2"/>
      <c r="Q40" s="152"/>
      <c r="R40" s="2"/>
      <c r="S40" s="2"/>
      <c r="T40" s="2"/>
      <c r="U40" s="2"/>
    </row>
    <row r="41" customFormat="false" ht="15.75" hidden="false" customHeight="true" outlineLevel="0" collapsed="false">
      <c r="A41" s="188"/>
      <c r="B41" s="12"/>
      <c r="C41" s="12"/>
      <c r="D41" s="12"/>
      <c r="E41" s="12"/>
      <c r="F41" s="12"/>
      <c r="G41" s="12"/>
      <c r="H41" s="12"/>
      <c r="I41" s="12"/>
      <c r="J41" s="12"/>
      <c r="K41" s="12"/>
      <c r="L41" s="12"/>
      <c r="M41" s="189"/>
      <c r="N41" s="2"/>
      <c r="O41" s="2"/>
      <c r="Q41" s="152"/>
      <c r="R41" s="2"/>
      <c r="S41" s="2"/>
      <c r="T41" s="2"/>
      <c r="U41" s="2"/>
    </row>
    <row r="42" customFormat="false" ht="15.75" hidden="false" customHeight="true" outlineLevel="0" collapsed="false">
      <c r="A42" s="207" t="s">
        <v>566</v>
      </c>
      <c r="B42" s="207"/>
      <c r="C42" s="207"/>
      <c r="D42" s="207"/>
      <c r="E42" s="190"/>
      <c r="F42" s="209" t="s">
        <v>521</v>
      </c>
      <c r="G42" s="210" t="s">
        <v>567</v>
      </c>
      <c r="H42" s="210"/>
      <c r="I42" s="210"/>
      <c r="J42" s="210"/>
      <c r="K42" s="210"/>
      <c r="L42" s="210"/>
      <c r="M42" s="210"/>
      <c r="N42" s="2"/>
      <c r="O42" s="2"/>
      <c r="Q42" s="152"/>
      <c r="R42" s="2"/>
      <c r="S42" s="2"/>
      <c r="T42" s="2"/>
      <c r="U42" s="2"/>
    </row>
    <row r="43" customFormat="false" ht="15.75" hidden="false" customHeight="true" outlineLevel="0" collapsed="false">
      <c r="A43" s="188" t="s">
        <v>521</v>
      </c>
      <c r="B43" s="190"/>
      <c r="C43" s="190"/>
      <c r="D43" s="190"/>
      <c r="E43" s="190"/>
      <c r="F43" s="209"/>
      <c r="G43" s="209"/>
      <c r="H43" s="209"/>
      <c r="I43" s="12"/>
      <c r="J43" s="12"/>
      <c r="K43" s="12"/>
      <c r="L43" s="12"/>
      <c r="M43" s="189"/>
      <c r="N43" s="2"/>
      <c r="O43" s="2"/>
      <c r="Q43" s="152"/>
      <c r="R43" s="2"/>
      <c r="S43" s="2"/>
      <c r="T43" s="2"/>
      <c r="U43" s="2"/>
    </row>
    <row r="44" customFormat="false" ht="15.75" hidden="false" customHeight="true" outlineLevel="0" collapsed="false">
      <c r="A44" s="188"/>
      <c r="B44" s="12"/>
      <c r="C44" s="12"/>
      <c r="D44" s="12"/>
      <c r="E44" s="12"/>
      <c r="F44" s="211"/>
      <c r="G44" s="210" t="s">
        <v>568</v>
      </c>
      <c r="H44" s="210"/>
      <c r="I44" s="210"/>
      <c r="J44" s="210"/>
      <c r="K44" s="210"/>
      <c r="L44" s="210"/>
      <c r="M44" s="210"/>
      <c r="N44" s="2"/>
      <c r="O44" s="2"/>
      <c r="Q44" s="152"/>
      <c r="R44" s="2"/>
      <c r="S44" s="2"/>
      <c r="T44" s="2"/>
      <c r="U44" s="2"/>
    </row>
    <row r="45" customFormat="false" ht="15.75" hidden="false" customHeight="true" outlineLevel="0" collapsed="false">
      <c r="A45" s="202"/>
      <c r="B45" s="203"/>
      <c r="C45" s="203"/>
      <c r="D45" s="203"/>
      <c r="E45" s="203"/>
      <c r="F45" s="203"/>
      <c r="G45" s="203"/>
      <c r="H45" s="203"/>
      <c r="I45" s="203"/>
      <c r="J45" s="203"/>
      <c r="K45" s="203"/>
      <c r="L45" s="203"/>
      <c r="M45" s="204"/>
      <c r="N45" s="2"/>
      <c r="O45" s="2"/>
      <c r="Q45" s="152"/>
      <c r="R45" s="2"/>
      <c r="S45" s="2"/>
      <c r="T45" s="2"/>
      <c r="U45" s="2"/>
    </row>
    <row r="46" customFormat="false" ht="15.75" hidden="false" customHeight="true" outlineLevel="0" collapsed="false">
      <c r="A46" s="2"/>
      <c r="B46" s="2"/>
      <c r="C46" s="2"/>
      <c r="D46" s="2"/>
      <c r="E46" s="2"/>
      <c r="F46" s="2"/>
      <c r="G46" s="2"/>
      <c r="H46" s="2"/>
      <c r="I46" s="2"/>
      <c r="J46" s="2"/>
      <c r="K46" s="2"/>
      <c r="L46" s="2"/>
      <c r="M46" s="2"/>
      <c r="N46" s="2"/>
      <c r="O46" s="2"/>
      <c r="Q46" s="152"/>
      <c r="R46" s="2"/>
      <c r="S46" s="2"/>
      <c r="T46" s="2"/>
      <c r="U46" s="2"/>
    </row>
    <row r="47" customFormat="false" ht="15.75" hidden="false" customHeight="true" outlineLevel="0" collapsed="false">
      <c r="A47" s="138"/>
      <c r="B47" s="139"/>
      <c r="C47" s="139"/>
      <c r="D47" s="139"/>
      <c r="E47" s="139"/>
      <c r="F47" s="139"/>
      <c r="G47" s="139"/>
      <c r="H47" s="139"/>
      <c r="I47" s="139"/>
      <c r="J47" s="139"/>
      <c r="K47" s="139"/>
      <c r="L47" s="139"/>
      <c r="M47" s="141"/>
      <c r="N47" s="2"/>
      <c r="O47" s="2"/>
      <c r="Q47" s="152"/>
      <c r="R47" s="2"/>
      <c r="S47" s="2"/>
      <c r="T47" s="2"/>
      <c r="U47" s="2"/>
    </row>
    <row r="48" customFormat="false" ht="15.75" hidden="false" customHeight="true" outlineLevel="0" collapsed="false">
      <c r="A48" s="142"/>
      <c r="B48" s="2"/>
      <c r="C48" s="2"/>
      <c r="D48" s="2"/>
      <c r="E48" s="2"/>
      <c r="F48" s="2"/>
      <c r="G48" s="2"/>
      <c r="H48" s="2"/>
      <c r="I48" s="2"/>
      <c r="J48" s="2"/>
      <c r="K48" s="2"/>
      <c r="L48" s="2"/>
      <c r="M48" s="144"/>
      <c r="N48" s="2"/>
      <c r="O48" s="2"/>
      <c r="Q48" s="152"/>
      <c r="R48" s="2"/>
      <c r="S48" s="2"/>
      <c r="T48" s="2"/>
      <c r="U48" s="2"/>
    </row>
    <row r="49" customFormat="false" ht="15.75" hidden="false" customHeight="true" outlineLevel="0" collapsed="false">
      <c r="A49" s="142"/>
      <c r="B49" s="2"/>
      <c r="C49" s="2"/>
      <c r="D49" s="2"/>
      <c r="E49" s="2"/>
      <c r="F49" s="2"/>
      <c r="G49" s="2"/>
      <c r="H49" s="2"/>
      <c r="I49" s="2"/>
      <c r="J49" s="2"/>
      <c r="K49" s="2"/>
      <c r="L49" s="2"/>
      <c r="M49" s="144"/>
      <c r="N49" s="2"/>
      <c r="O49" s="2"/>
      <c r="Q49" s="152"/>
      <c r="R49" s="2"/>
      <c r="S49" s="2"/>
      <c r="T49" s="2"/>
      <c r="U49" s="2"/>
    </row>
    <row r="50" customFormat="false" ht="15.75" hidden="false" customHeight="true" outlineLevel="0" collapsed="false">
      <c r="A50" s="142"/>
      <c r="B50" s="2"/>
      <c r="C50" s="2"/>
      <c r="D50" s="2"/>
      <c r="E50" s="2"/>
      <c r="F50" s="2"/>
      <c r="G50" s="2"/>
      <c r="H50" s="2"/>
      <c r="I50" s="2"/>
      <c r="J50" s="2"/>
      <c r="K50" s="2"/>
      <c r="L50" s="2"/>
      <c r="M50" s="144"/>
      <c r="N50" s="2"/>
      <c r="O50" s="2"/>
      <c r="Q50" s="152"/>
      <c r="R50" s="2"/>
      <c r="S50" s="2"/>
      <c r="T50" s="2"/>
      <c r="U50" s="2"/>
    </row>
    <row r="51" customFormat="false" ht="15.75" hidden="false" customHeight="true" outlineLevel="0" collapsed="false">
      <c r="A51" s="142"/>
      <c r="B51" s="2"/>
      <c r="C51" s="2"/>
      <c r="D51" s="2"/>
      <c r="E51" s="2"/>
      <c r="F51" s="2"/>
      <c r="G51" s="2"/>
      <c r="H51" s="2"/>
      <c r="I51" s="2"/>
      <c r="J51" s="2"/>
      <c r="K51" s="2"/>
      <c r="L51" s="2"/>
      <c r="M51" s="144"/>
      <c r="N51" s="2"/>
      <c r="O51" s="2"/>
      <c r="Q51" s="152"/>
      <c r="R51" s="2"/>
      <c r="S51" s="2"/>
      <c r="T51" s="2"/>
      <c r="U51" s="2"/>
    </row>
    <row r="52" customFormat="false" ht="15.75" hidden="false" customHeight="true" outlineLevel="0" collapsed="false">
      <c r="A52" s="142"/>
      <c r="B52" s="2"/>
      <c r="C52" s="2"/>
      <c r="D52" s="2"/>
      <c r="E52" s="2"/>
      <c r="F52" s="2"/>
      <c r="G52" s="2"/>
      <c r="H52" s="2"/>
      <c r="I52" s="2"/>
      <c r="J52" s="2"/>
      <c r="K52" s="2"/>
      <c r="L52" s="2"/>
      <c r="M52" s="144"/>
      <c r="N52" s="2"/>
      <c r="O52" s="2"/>
      <c r="Q52" s="152"/>
      <c r="R52" s="2"/>
      <c r="S52" s="2"/>
      <c r="T52" s="2"/>
      <c r="U52" s="2"/>
    </row>
    <row r="53" customFormat="false" ht="15.75" hidden="false" customHeight="true" outlineLevel="0" collapsed="false">
      <c r="A53" s="142"/>
      <c r="B53" s="2"/>
      <c r="C53" s="2"/>
      <c r="D53" s="2"/>
      <c r="E53" s="2"/>
      <c r="F53" s="2"/>
      <c r="G53" s="2"/>
      <c r="H53" s="2"/>
      <c r="I53" s="2"/>
      <c r="J53" s="2"/>
      <c r="K53" s="2"/>
      <c r="L53" s="2"/>
      <c r="M53" s="144"/>
      <c r="N53" s="2"/>
      <c r="O53" s="2"/>
      <c r="Q53" s="152"/>
      <c r="R53" s="2"/>
      <c r="S53" s="2"/>
      <c r="T53" s="2"/>
      <c r="U53" s="2"/>
    </row>
    <row r="54" customFormat="false" ht="15.75" hidden="false" customHeight="true" outlineLevel="0" collapsed="false">
      <c r="A54" s="142"/>
      <c r="B54" s="212" t="s">
        <v>569</v>
      </c>
      <c r="C54" s="212"/>
      <c r="D54" s="212"/>
      <c r="E54" s="212"/>
      <c r="F54" s="2"/>
      <c r="G54" s="212" t="s">
        <v>570</v>
      </c>
      <c r="H54" s="212"/>
      <c r="I54" s="213" t="s">
        <v>571</v>
      </c>
      <c r="J54" s="213"/>
      <c r="K54" s="213"/>
      <c r="L54" s="213"/>
      <c r="M54" s="213"/>
      <c r="N54" s="2"/>
      <c r="O54" s="2"/>
      <c r="Q54" s="152"/>
      <c r="R54" s="2"/>
      <c r="S54" s="2"/>
      <c r="T54" s="2"/>
      <c r="U54" s="2"/>
    </row>
    <row r="55" customFormat="false" ht="15.75" hidden="false" customHeight="true" outlineLevel="0" collapsed="false">
      <c r="A55" s="214" t="str">
        <f aca="false">IF(DADOS!D24&lt;&gt;"",DADOS!D24,"")</f>
        <v>CAMILA VEIGAS</v>
      </c>
      <c r="B55" s="214"/>
      <c r="C55" s="214"/>
      <c r="D55" s="214"/>
      <c r="E55" s="214"/>
      <c r="F55" s="214"/>
      <c r="G55" s="212"/>
      <c r="H55" s="212"/>
      <c r="I55" s="213"/>
      <c r="J55" s="213"/>
      <c r="K55" s="213"/>
      <c r="L55" s="213"/>
      <c r="M55" s="213"/>
      <c r="N55" s="2"/>
      <c r="O55" s="2"/>
      <c r="Q55" s="152"/>
      <c r="R55" s="2"/>
      <c r="S55" s="2"/>
      <c r="T55" s="2"/>
      <c r="U55" s="2"/>
    </row>
    <row r="56" customFormat="false" ht="15.75" hidden="false" customHeight="true" outlineLevel="0" collapsed="false">
      <c r="A56" s="142"/>
      <c r="B56" s="212" t="s">
        <v>111</v>
      </c>
      <c r="C56" s="212"/>
      <c r="D56" s="212"/>
      <c r="E56" s="212"/>
      <c r="F56" s="3"/>
      <c r="G56" s="212" t="s">
        <v>572</v>
      </c>
      <c r="H56" s="212"/>
      <c r="I56" s="213" t="s">
        <v>573</v>
      </c>
      <c r="J56" s="213"/>
      <c r="K56" s="213"/>
      <c r="L56" s="213"/>
      <c r="M56" s="213"/>
      <c r="N56" s="2"/>
      <c r="O56" s="2"/>
      <c r="Q56" s="152"/>
      <c r="R56" s="2"/>
      <c r="S56" s="2"/>
      <c r="T56" s="2"/>
      <c r="U56" s="2"/>
    </row>
    <row r="57" customFormat="false" ht="15.75" hidden="false" customHeight="true" outlineLevel="0" collapsed="false">
      <c r="A57" s="142"/>
      <c r="B57" s="212" t="s">
        <v>113</v>
      </c>
      <c r="C57" s="212"/>
      <c r="D57" s="212"/>
      <c r="E57" s="212"/>
      <c r="F57" s="3"/>
      <c r="G57" s="212" t="s">
        <v>113</v>
      </c>
      <c r="H57" s="212"/>
      <c r="I57" s="213" t="s">
        <v>113</v>
      </c>
      <c r="J57" s="213"/>
      <c r="K57" s="213"/>
      <c r="L57" s="213"/>
      <c r="M57" s="213"/>
      <c r="N57" s="2"/>
      <c r="O57" s="2"/>
      <c r="Q57" s="152"/>
      <c r="R57" s="2"/>
      <c r="S57" s="2"/>
      <c r="T57" s="2"/>
      <c r="U57" s="2"/>
    </row>
    <row r="58" customFormat="false" ht="15.75" hidden="false" customHeight="true" outlineLevel="0" collapsed="false">
      <c r="A58" s="215"/>
      <c r="B58" s="216"/>
      <c r="C58" s="216"/>
      <c r="D58" s="216"/>
      <c r="E58" s="216"/>
      <c r="F58" s="216"/>
      <c r="G58" s="216"/>
      <c r="H58" s="216"/>
      <c r="I58" s="216"/>
      <c r="J58" s="216"/>
      <c r="K58" s="216"/>
      <c r="L58" s="216"/>
      <c r="M58" s="217"/>
      <c r="N58" s="2"/>
      <c r="O58" s="2"/>
      <c r="Q58" s="152"/>
      <c r="R58" s="2"/>
      <c r="S58" s="2"/>
      <c r="T58" s="2"/>
      <c r="U58" s="2"/>
    </row>
    <row r="59" customFormat="false" ht="15.75" hidden="false" customHeight="true" outlineLevel="0" collapsed="false">
      <c r="A59" s="2"/>
      <c r="B59" s="2"/>
      <c r="C59" s="2"/>
      <c r="D59" s="2"/>
      <c r="E59" s="2"/>
      <c r="F59" s="2"/>
      <c r="G59" s="2"/>
      <c r="H59" s="2"/>
      <c r="I59" s="2"/>
      <c r="J59" s="2"/>
      <c r="K59" s="2"/>
      <c r="L59" s="2"/>
      <c r="M59" s="2"/>
      <c r="N59" s="2"/>
      <c r="O59" s="2"/>
      <c r="Q59" s="152"/>
      <c r="R59" s="2"/>
      <c r="S59" s="2"/>
      <c r="T59" s="2"/>
      <c r="U59" s="2"/>
    </row>
    <row r="60" customFormat="false" ht="15.75" hidden="false" customHeight="true" outlineLevel="0" collapsed="false">
      <c r="A60" s="2"/>
      <c r="B60" s="2"/>
      <c r="C60" s="2"/>
      <c r="D60" s="2"/>
      <c r="E60" s="2"/>
      <c r="F60" s="2"/>
      <c r="G60" s="2"/>
      <c r="H60" s="2"/>
      <c r="I60" s="2"/>
      <c r="J60" s="2"/>
      <c r="K60" s="2"/>
      <c r="L60" s="2"/>
      <c r="M60" s="2"/>
      <c r="N60" s="2"/>
      <c r="O60" s="2"/>
      <c r="Q60" s="152"/>
      <c r="R60" s="2"/>
      <c r="S60" s="2"/>
      <c r="T60" s="2"/>
      <c r="U60" s="2"/>
    </row>
    <row r="61" customFormat="false" ht="15.75" hidden="false" customHeight="true" outlineLevel="0" collapsed="false">
      <c r="A61" s="2"/>
      <c r="B61" s="2"/>
      <c r="C61" s="2"/>
      <c r="D61" s="2"/>
      <c r="E61" s="2"/>
      <c r="F61" s="2"/>
      <c r="G61" s="2"/>
      <c r="H61" s="2"/>
      <c r="I61" s="2"/>
      <c r="J61" s="2"/>
      <c r="K61" s="2"/>
      <c r="L61" s="2"/>
      <c r="M61" s="2"/>
      <c r="N61" s="2"/>
      <c r="O61" s="2"/>
      <c r="Q61" s="152"/>
      <c r="R61" s="2"/>
      <c r="S61" s="2"/>
      <c r="T61" s="2"/>
      <c r="U61" s="2"/>
    </row>
    <row r="62" customFormat="false" ht="15.75" hidden="false" customHeight="true" outlineLevel="0" collapsed="false">
      <c r="A62" s="2"/>
      <c r="B62" s="2"/>
      <c r="C62" s="2"/>
      <c r="D62" s="2"/>
      <c r="E62" s="2"/>
      <c r="F62" s="2"/>
      <c r="G62" s="2"/>
      <c r="H62" s="2"/>
      <c r="I62" s="2"/>
      <c r="J62" s="2"/>
      <c r="K62" s="2"/>
      <c r="L62" s="2"/>
      <c r="M62" s="2"/>
      <c r="N62" s="2"/>
      <c r="O62" s="2"/>
      <c r="Q62" s="152"/>
      <c r="R62" s="2"/>
      <c r="S62" s="2"/>
      <c r="T62" s="2"/>
      <c r="U62" s="2"/>
    </row>
    <row r="63" customFormat="false" ht="15.75" hidden="false" customHeight="true" outlineLevel="0" collapsed="false">
      <c r="A63" s="2"/>
      <c r="B63" s="2"/>
      <c r="C63" s="2"/>
      <c r="D63" s="2"/>
      <c r="E63" s="2"/>
      <c r="F63" s="2"/>
      <c r="G63" s="2"/>
      <c r="H63" s="2"/>
      <c r="I63" s="2"/>
      <c r="J63" s="2"/>
      <c r="K63" s="2"/>
      <c r="L63" s="2"/>
      <c r="M63" s="2"/>
      <c r="N63" s="2"/>
      <c r="O63" s="2"/>
      <c r="Q63" s="152"/>
      <c r="R63" s="2"/>
      <c r="S63" s="2"/>
      <c r="T63" s="2"/>
      <c r="U63" s="2"/>
    </row>
    <row r="64" customFormat="false" ht="15.75" hidden="false" customHeight="true" outlineLevel="0" collapsed="false">
      <c r="A64" s="2"/>
      <c r="B64" s="2"/>
      <c r="C64" s="2"/>
      <c r="D64" s="2"/>
      <c r="E64" s="2"/>
      <c r="F64" s="2"/>
      <c r="G64" s="2"/>
      <c r="H64" s="2"/>
      <c r="I64" s="2"/>
      <c r="J64" s="2"/>
      <c r="K64" s="2"/>
      <c r="L64" s="2"/>
      <c r="M64" s="2"/>
      <c r="N64" s="2"/>
      <c r="O64" s="2"/>
      <c r="Q64" s="152"/>
      <c r="R64" s="2"/>
      <c r="S64" s="2"/>
      <c r="T64" s="2"/>
      <c r="U64" s="2"/>
    </row>
    <row r="65" customFormat="false" ht="15.75" hidden="false" customHeight="true" outlineLevel="0" collapsed="false">
      <c r="A65" s="2"/>
      <c r="B65" s="2"/>
      <c r="C65" s="2"/>
      <c r="D65" s="2"/>
      <c r="E65" s="2"/>
      <c r="F65" s="2"/>
      <c r="G65" s="2"/>
      <c r="H65" s="2"/>
      <c r="I65" s="2"/>
      <c r="J65" s="2"/>
      <c r="K65" s="2"/>
      <c r="L65" s="2"/>
      <c r="M65" s="2"/>
      <c r="N65" s="2"/>
      <c r="O65" s="2"/>
      <c r="Q65" s="152"/>
      <c r="R65" s="2"/>
      <c r="S65" s="2"/>
      <c r="T65" s="2"/>
      <c r="U65" s="2"/>
    </row>
    <row r="66" customFormat="false" ht="15.75" hidden="false" customHeight="true" outlineLevel="0" collapsed="false">
      <c r="A66" s="2"/>
      <c r="B66" s="2"/>
      <c r="C66" s="2"/>
      <c r="D66" s="2"/>
      <c r="E66" s="2"/>
      <c r="F66" s="2"/>
      <c r="G66" s="2"/>
      <c r="H66" s="2"/>
      <c r="I66" s="2"/>
      <c r="J66" s="2"/>
      <c r="K66" s="2"/>
      <c r="L66" s="2"/>
      <c r="M66" s="2"/>
      <c r="N66" s="2"/>
      <c r="O66" s="2"/>
      <c r="Q66" s="152"/>
      <c r="R66" s="2"/>
      <c r="S66" s="2"/>
      <c r="T66" s="2"/>
      <c r="U66" s="2"/>
    </row>
    <row r="67" customFormat="false" ht="15.75" hidden="false" customHeight="true" outlineLevel="0" collapsed="false">
      <c r="A67" s="2"/>
      <c r="B67" s="2"/>
      <c r="C67" s="2"/>
      <c r="D67" s="2"/>
      <c r="E67" s="2"/>
      <c r="F67" s="2"/>
      <c r="G67" s="2"/>
      <c r="H67" s="2"/>
      <c r="I67" s="2"/>
      <c r="J67" s="2"/>
      <c r="K67" s="2"/>
      <c r="L67" s="2"/>
      <c r="M67" s="2"/>
      <c r="N67" s="2"/>
      <c r="O67" s="2"/>
      <c r="Q67" s="152"/>
      <c r="R67" s="2"/>
      <c r="S67" s="2"/>
      <c r="T67" s="2"/>
      <c r="U67" s="2"/>
    </row>
    <row r="68" customFormat="false" ht="15.75" hidden="false" customHeight="true" outlineLevel="0" collapsed="false">
      <c r="A68" s="2"/>
      <c r="B68" s="2"/>
      <c r="C68" s="2"/>
      <c r="D68" s="2"/>
      <c r="E68" s="2"/>
      <c r="F68" s="2"/>
      <c r="G68" s="2"/>
      <c r="H68" s="2"/>
      <c r="I68" s="2"/>
      <c r="J68" s="2"/>
      <c r="K68" s="2"/>
      <c r="L68" s="2"/>
      <c r="M68" s="2"/>
      <c r="N68" s="2"/>
      <c r="O68" s="2"/>
      <c r="Q68" s="152"/>
      <c r="R68" s="2"/>
      <c r="S68" s="2"/>
      <c r="T68" s="2"/>
      <c r="U68" s="2"/>
    </row>
    <row r="69" customFormat="false" ht="15.75" hidden="false" customHeight="true" outlineLevel="0" collapsed="false">
      <c r="A69" s="2"/>
      <c r="B69" s="2"/>
      <c r="C69" s="2"/>
      <c r="D69" s="2"/>
      <c r="E69" s="2"/>
      <c r="F69" s="2"/>
      <c r="G69" s="2"/>
      <c r="H69" s="2"/>
      <c r="I69" s="2"/>
      <c r="J69" s="2"/>
      <c r="K69" s="2"/>
      <c r="L69" s="2"/>
      <c r="M69" s="2"/>
      <c r="N69" s="2"/>
      <c r="O69" s="2"/>
      <c r="Q69" s="152"/>
      <c r="R69" s="2"/>
      <c r="S69" s="2"/>
      <c r="T69" s="2"/>
      <c r="U69" s="2"/>
    </row>
    <row r="70" customFormat="false" ht="15.75" hidden="false" customHeight="true" outlineLevel="0" collapsed="false">
      <c r="A70" s="2"/>
      <c r="B70" s="2"/>
      <c r="C70" s="2"/>
      <c r="D70" s="2"/>
      <c r="E70" s="2"/>
      <c r="F70" s="2"/>
      <c r="G70" s="2"/>
      <c r="H70" s="2"/>
      <c r="I70" s="2"/>
      <c r="J70" s="2"/>
      <c r="K70" s="2"/>
      <c r="L70" s="2"/>
      <c r="M70" s="2"/>
      <c r="N70" s="2"/>
      <c r="O70" s="2"/>
      <c r="Q70" s="152"/>
      <c r="R70" s="2"/>
      <c r="S70" s="2"/>
      <c r="T70" s="2"/>
      <c r="U70" s="2"/>
    </row>
    <row r="71" customFormat="false" ht="15.75" hidden="false" customHeight="true" outlineLevel="0" collapsed="false">
      <c r="A71" s="2"/>
      <c r="B71" s="2"/>
      <c r="C71" s="2"/>
      <c r="D71" s="2"/>
      <c r="E71" s="2"/>
      <c r="F71" s="2"/>
      <c r="G71" s="2"/>
      <c r="H71" s="2"/>
      <c r="I71" s="2"/>
      <c r="J71" s="2"/>
      <c r="K71" s="2"/>
      <c r="L71" s="2"/>
      <c r="M71" s="2"/>
      <c r="N71" s="2"/>
      <c r="O71" s="2"/>
      <c r="Q71" s="152"/>
      <c r="R71" s="2"/>
      <c r="S71" s="2"/>
      <c r="T71" s="2"/>
      <c r="U71" s="2"/>
    </row>
    <row r="72" customFormat="false" ht="15.75" hidden="false" customHeight="true" outlineLevel="0" collapsed="false">
      <c r="A72" s="2"/>
      <c r="B72" s="2"/>
      <c r="C72" s="2"/>
      <c r="D72" s="2"/>
      <c r="E72" s="2"/>
      <c r="F72" s="2"/>
      <c r="G72" s="2"/>
      <c r="H72" s="2"/>
      <c r="I72" s="2"/>
      <c r="J72" s="2"/>
      <c r="K72" s="2"/>
      <c r="L72" s="2"/>
      <c r="M72" s="2"/>
      <c r="N72" s="2"/>
      <c r="O72" s="2"/>
      <c r="Q72" s="152"/>
      <c r="R72" s="2"/>
      <c r="S72" s="2"/>
      <c r="T72" s="2"/>
      <c r="U72" s="2"/>
    </row>
    <row r="73" customFormat="false" ht="15.75" hidden="false" customHeight="true" outlineLevel="0" collapsed="false">
      <c r="A73" s="2"/>
      <c r="B73" s="2"/>
      <c r="C73" s="2"/>
      <c r="D73" s="2"/>
      <c r="E73" s="2"/>
      <c r="F73" s="2"/>
      <c r="G73" s="2"/>
      <c r="H73" s="2"/>
      <c r="I73" s="2"/>
      <c r="J73" s="2"/>
      <c r="K73" s="2"/>
      <c r="L73" s="2"/>
      <c r="M73" s="2"/>
      <c r="N73" s="2"/>
      <c r="O73" s="2"/>
      <c r="Q73" s="152"/>
      <c r="R73" s="2"/>
      <c r="S73" s="2"/>
      <c r="T73" s="2"/>
      <c r="U73" s="2"/>
    </row>
    <row r="74" customFormat="false" ht="15.75" hidden="false" customHeight="true" outlineLevel="0" collapsed="false">
      <c r="A74" s="2"/>
      <c r="B74" s="2"/>
      <c r="C74" s="2"/>
      <c r="D74" s="2"/>
      <c r="E74" s="2"/>
      <c r="F74" s="2"/>
      <c r="G74" s="2"/>
      <c r="H74" s="2"/>
      <c r="I74" s="2"/>
      <c r="J74" s="2"/>
      <c r="K74" s="2"/>
      <c r="L74" s="2"/>
      <c r="M74" s="2"/>
      <c r="N74" s="2"/>
      <c r="O74" s="2"/>
      <c r="Q74" s="152"/>
      <c r="R74" s="2"/>
      <c r="S74" s="2"/>
      <c r="T74" s="2"/>
      <c r="U74" s="2"/>
    </row>
    <row r="75" customFormat="false" ht="15.75" hidden="false" customHeight="true" outlineLevel="0" collapsed="false">
      <c r="A75" s="2"/>
      <c r="B75" s="2"/>
      <c r="C75" s="2"/>
      <c r="D75" s="2"/>
      <c r="E75" s="2"/>
      <c r="F75" s="2"/>
      <c r="G75" s="2"/>
      <c r="H75" s="2"/>
      <c r="I75" s="2"/>
      <c r="J75" s="2"/>
      <c r="K75" s="2"/>
      <c r="L75" s="2"/>
      <c r="M75" s="2"/>
      <c r="N75" s="2"/>
      <c r="O75" s="2"/>
      <c r="Q75" s="152"/>
      <c r="R75" s="2"/>
      <c r="S75" s="2"/>
      <c r="T75" s="2"/>
      <c r="U75" s="2"/>
    </row>
    <row r="76" customFormat="false" ht="15.75" hidden="false" customHeight="true" outlineLevel="0" collapsed="false">
      <c r="A76" s="2"/>
      <c r="B76" s="2"/>
      <c r="C76" s="2"/>
      <c r="D76" s="2"/>
      <c r="E76" s="2"/>
      <c r="F76" s="2"/>
      <c r="G76" s="2"/>
      <c r="H76" s="2"/>
      <c r="I76" s="2"/>
      <c r="J76" s="2"/>
      <c r="K76" s="2"/>
      <c r="L76" s="2"/>
      <c r="M76" s="2"/>
      <c r="N76" s="2"/>
      <c r="O76" s="2"/>
      <c r="Q76" s="152"/>
      <c r="R76" s="2"/>
      <c r="S76" s="2"/>
      <c r="T76" s="2"/>
      <c r="U76" s="2"/>
    </row>
    <row r="77" customFormat="false" ht="15.75" hidden="false" customHeight="true" outlineLevel="0" collapsed="false">
      <c r="A77" s="2"/>
      <c r="B77" s="2"/>
      <c r="C77" s="2"/>
      <c r="D77" s="2"/>
      <c r="E77" s="2"/>
      <c r="F77" s="2"/>
      <c r="G77" s="2"/>
      <c r="H77" s="2"/>
      <c r="I77" s="2"/>
      <c r="J77" s="2"/>
      <c r="K77" s="2"/>
      <c r="L77" s="2"/>
      <c r="M77" s="2"/>
      <c r="N77" s="2"/>
      <c r="O77" s="2"/>
      <c r="Q77" s="152"/>
      <c r="R77" s="2"/>
      <c r="S77" s="2"/>
      <c r="T77" s="2"/>
      <c r="U77" s="2"/>
    </row>
    <row r="78" customFormat="false" ht="15.75" hidden="false" customHeight="true" outlineLevel="0" collapsed="false">
      <c r="A78" s="2"/>
      <c r="B78" s="2"/>
      <c r="C78" s="2"/>
      <c r="D78" s="2"/>
      <c r="E78" s="2"/>
      <c r="F78" s="2"/>
      <c r="G78" s="2"/>
      <c r="H78" s="2"/>
      <c r="I78" s="2"/>
      <c r="J78" s="2"/>
      <c r="K78" s="2"/>
      <c r="L78" s="2"/>
      <c r="M78" s="2"/>
      <c r="N78" s="2"/>
      <c r="O78" s="2"/>
      <c r="Q78" s="152"/>
      <c r="R78" s="2"/>
      <c r="S78" s="2"/>
      <c r="T78" s="2"/>
      <c r="U78" s="2"/>
    </row>
    <row r="79" customFormat="false" ht="15.75" hidden="false" customHeight="true" outlineLevel="0" collapsed="false">
      <c r="A79" s="2"/>
      <c r="B79" s="2"/>
      <c r="C79" s="2"/>
      <c r="D79" s="2"/>
      <c r="E79" s="2"/>
      <c r="F79" s="2"/>
      <c r="G79" s="2"/>
      <c r="H79" s="2"/>
      <c r="I79" s="2"/>
      <c r="J79" s="2"/>
      <c r="K79" s="2"/>
      <c r="L79" s="2"/>
      <c r="M79" s="2"/>
      <c r="N79" s="2"/>
      <c r="O79" s="2"/>
      <c r="Q79" s="152"/>
      <c r="R79" s="2"/>
      <c r="S79" s="2"/>
      <c r="T79" s="2"/>
      <c r="U79" s="2"/>
    </row>
    <row r="80" customFormat="false" ht="15.75" hidden="false" customHeight="true" outlineLevel="0" collapsed="false">
      <c r="A80" s="2"/>
      <c r="B80" s="2"/>
      <c r="C80" s="2"/>
      <c r="D80" s="2"/>
      <c r="E80" s="2"/>
      <c r="F80" s="2"/>
      <c r="G80" s="2"/>
      <c r="H80" s="2"/>
      <c r="I80" s="2"/>
      <c r="J80" s="2"/>
      <c r="K80" s="2"/>
      <c r="L80" s="2"/>
      <c r="M80" s="2"/>
      <c r="N80" s="2"/>
      <c r="O80" s="2"/>
      <c r="Q80" s="152"/>
      <c r="R80" s="2"/>
      <c r="S80" s="2"/>
      <c r="T80" s="2"/>
      <c r="U80" s="2"/>
    </row>
    <row r="81" customFormat="false" ht="15.75" hidden="false" customHeight="true" outlineLevel="0" collapsed="false">
      <c r="A81" s="2"/>
      <c r="B81" s="2"/>
      <c r="C81" s="2"/>
      <c r="D81" s="2"/>
      <c r="E81" s="2"/>
      <c r="F81" s="2"/>
      <c r="G81" s="2"/>
      <c r="H81" s="2"/>
      <c r="I81" s="2"/>
      <c r="J81" s="2"/>
      <c r="K81" s="2"/>
      <c r="L81" s="2"/>
      <c r="M81" s="2"/>
      <c r="N81" s="2"/>
      <c r="O81" s="2"/>
      <c r="Q81" s="152"/>
      <c r="R81" s="2"/>
      <c r="S81" s="2"/>
      <c r="T81" s="2"/>
      <c r="U81" s="2"/>
    </row>
    <row r="82" customFormat="false" ht="15.75" hidden="false" customHeight="true" outlineLevel="0" collapsed="false">
      <c r="A82" s="2"/>
      <c r="B82" s="2"/>
      <c r="C82" s="2"/>
      <c r="D82" s="2"/>
      <c r="E82" s="2"/>
      <c r="F82" s="2"/>
      <c r="G82" s="2"/>
      <c r="H82" s="2"/>
      <c r="I82" s="2"/>
      <c r="J82" s="2"/>
      <c r="K82" s="2"/>
      <c r="L82" s="2"/>
      <c r="M82" s="2"/>
      <c r="N82" s="2"/>
      <c r="O82" s="2"/>
      <c r="Q82" s="152"/>
      <c r="R82" s="2"/>
      <c r="S82" s="2"/>
      <c r="T82" s="2"/>
      <c r="U82" s="2"/>
    </row>
    <row r="83" customFormat="false" ht="15.75" hidden="false" customHeight="true" outlineLevel="0" collapsed="false">
      <c r="A83" s="2"/>
      <c r="B83" s="2"/>
      <c r="C83" s="2"/>
      <c r="D83" s="2"/>
      <c r="E83" s="2"/>
      <c r="F83" s="2"/>
      <c r="G83" s="2"/>
      <c r="H83" s="2"/>
      <c r="I83" s="2"/>
      <c r="J83" s="2"/>
      <c r="K83" s="2"/>
      <c r="L83" s="2"/>
      <c r="M83" s="2"/>
      <c r="N83" s="2"/>
      <c r="O83" s="2"/>
      <c r="Q83" s="152"/>
      <c r="R83" s="2"/>
      <c r="S83" s="2"/>
      <c r="T83" s="2"/>
      <c r="U83" s="2"/>
    </row>
    <row r="84" customFormat="false" ht="15.75" hidden="false" customHeight="true" outlineLevel="0" collapsed="false">
      <c r="A84" s="2"/>
      <c r="B84" s="2"/>
      <c r="C84" s="2"/>
      <c r="D84" s="2"/>
      <c r="E84" s="2"/>
      <c r="F84" s="2"/>
      <c r="G84" s="2"/>
      <c r="H84" s="2"/>
      <c r="I84" s="2"/>
      <c r="J84" s="2"/>
      <c r="K84" s="2"/>
      <c r="L84" s="2"/>
      <c r="M84" s="2"/>
      <c r="N84" s="2"/>
      <c r="O84" s="2"/>
      <c r="Q84" s="152"/>
      <c r="R84" s="2"/>
      <c r="S84" s="2"/>
      <c r="T84" s="2"/>
      <c r="U84" s="2"/>
    </row>
    <row r="85" customFormat="false" ht="15.75" hidden="false" customHeight="true" outlineLevel="0" collapsed="false">
      <c r="A85" s="2"/>
      <c r="B85" s="2"/>
      <c r="C85" s="2"/>
      <c r="D85" s="2"/>
      <c r="E85" s="2"/>
      <c r="F85" s="2"/>
      <c r="G85" s="2"/>
      <c r="H85" s="2"/>
      <c r="I85" s="2"/>
      <c r="J85" s="2"/>
      <c r="K85" s="2"/>
      <c r="L85" s="2"/>
      <c r="M85" s="2"/>
      <c r="N85" s="2"/>
      <c r="O85" s="2"/>
      <c r="Q85" s="152"/>
      <c r="R85" s="2"/>
      <c r="S85" s="2"/>
      <c r="T85" s="2"/>
      <c r="U85" s="2"/>
    </row>
    <row r="86" customFormat="false" ht="15.75" hidden="false" customHeight="true" outlineLevel="0" collapsed="false">
      <c r="A86" s="2"/>
      <c r="B86" s="2"/>
      <c r="C86" s="2"/>
      <c r="D86" s="2"/>
      <c r="E86" s="2"/>
      <c r="F86" s="2"/>
      <c r="G86" s="2"/>
      <c r="H86" s="2"/>
      <c r="I86" s="2"/>
      <c r="J86" s="2"/>
      <c r="K86" s="2"/>
      <c r="L86" s="2"/>
      <c r="M86" s="2"/>
      <c r="N86" s="2"/>
      <c r="O86" s="2"/>
      <c r="Q86" s="152"/>
      <c r="R86" s="2"/>
      <c r="S86" s="2"/>
      <c r="T86" s="2"/>
      <c r="U86" s="2"/>
    </row>
    <row r="87" customFormat="false" ht="15.75" hidden="false" customHeight="true" outlineLevel="0" collapsed="false">
      <c r="A87" s="2"/>
      <c r="B87" s="2"/>
      <c r="C87" s="2"/>
      <c r="D87" s="2"/>
      <c r="E87" s="2"/>
      <c r="F87" s="2"/>
      <c r="G87" s="2"/>
      <c r="H87" s="2"/>
      <c r="I87" s="2"/>
      <c r="J87" s="2"/>
      <c r="K87" s="2"/>
      <c r="L87" s="2"/>
      <c r="M87" s="2"/>
      <c r="N87" s="2"/>
      <c r="O87" s="2"/>
      <c r="Q87" s="152"/>
      <c r="R87" s="2"/>
      <c r="S87" s="2"/>
      <c r="T87" s="2"/>
      <c r="U87" s="2"/>
    </row>
    <row r="88" customFormat="false" ht="15.75" hidden="false" customHeight="true" outlineLevel="0" collapsed="false">
      <c r="A88" s="2"/>
      <c r="B88" s="2"/>
      <c r="C88" s="2"/>
      <c r="D88" s="2"/>
      <c r="E88" s="2"/>
      <c r="F88" s="2"/>
      <c r="G88" s="2"/>
      <c r="H88" s="2"/>
      <c r="I88" s="2"/>
      <c r="J88" s="2"/>
      <c r="K88" s="2"/>
      <c r="L88" s="2"/>
      <c r="M88" s="2"/>
      <c r="N88" s="2"/>
      <c r="O88" s="2"/>
      <c r="Q88" s="152"/>
      <c r="R88" s="2"/>
      <c r="S88" s="2"/>
      <c r="T88" s="2"/>
      <c r="U88" s="2"/>
    </row>
    <row r="89" customFormat="false" ht="15.75" hidden="false" customHeight="true" outlineLevel="0" collapsed="false">
      <c r="A89" s="2"/>
      <c r="B89" s="2"/>
      <c r="C89" s="2"/>
      <c r="D89" s="2"/>
      <c r="E89" s="2"/>
      <c r="F89" s="2"/>
      <c r="G89" s="2"/>
      <c r="H89" s="2"/>
      <c r="I89" s="2"/>
      <c r="J89" s="2"/>
      <c r="K89" s="2"/>
      <c r="L89" s="2"/>
      <c r="M89" s="2"/>
      <c r="N89" s="2"/>
      <c r="O89" s="2"/>
      <c r="Q89" s="152"/>
      <c r="R89" s="2"/>
      <c r="S89" s="2"/>
      <c r="T89" s="2"/>
      <c r="U89" s="2"/>
    </row>
    <row r="90" customFormat="false" ht="15.75" hidden="false" customHeight="true" outlineLevel="0" collapsed="false">
      <c r="A90" s="2"/>
      <c r="B90" s="2"/>
      <c r="C90" s="2"/>
      <c r="D90" s="2"/>
      <c r="E90" s="2"/>
      <c r="F90" s="2"/>
      <c r="G90" s="2"/>
      <c r="H90" s="2"/>
      <c r="I90" s="2"/>
      <c r="J90" s="2"/>
      <c r="K90" s="2"/>
      <c r="L90" s="2"/>
      <c r="M90" s="2"/>
      <c r="N90" s="2"/>
      <c r="O90" s="2"/>
      <c r="Q90" s="152"/>
      <c r="R90" s="2"/>
      <c r="S90" s="2"/>
      <c r="T90" s="2"/>
      <c r="U90" s="2"/>
    </row>
    <row r="91" customFormat="false" ht="15.75" hidden="false" customHeight="true" outlineLevel="0" collapsed="false">
      <c r="A91" s="2"/>
      <c r="B91" s="2"/>
      <c r="C91" s="2"/>
      <c r="D91" s="2"/>
      <c r="E91" s="2"/>
      <c r="F91" s="2"/>
      <c r="G91" s="2"/>
      <c r="H91" s="2"/>
      <c r="I91" s="2"/>
      <c r="J91" s="2"/>
      <c r="K91" s="2"/>
      <c r="L91" s="2"/>
      <c r="M91" s="2"/>
      <c r="N91" s="2"/>
      <c r="O91" s="2"/>
      <c r="Q91" s="152"/>
      <c r="R91" s="2"/>
      <c r="S91" s="2"/>
      <c r="T91" s="2"/>
      <c r="U91" s="2"/>
    </row>
    <row r="92" customFormat="false" ht="15.75" hidden="false" customHeight="true" outlineLevel="0" collapsed="false">
      <c r="A92" s="2"/>
      <c r="B92" s="2"/>
      <c r="C92" s="2"/>
      <c r="D92" s="2"/>
      <c r="E92" s="2"/>
      <c r="F92" s="2"/>
      <c r="G92" s="2"/>
      <c r="H92" s="2"/>
      <c r="I92" s="2"/>
      <c r="J92" s="2"/>
      <c r="K92" s="2"/>
      <c r="L92" s="2"/>
      <c r="M92" s="2"/>
      <c r="N92" s="2"/>
      <c r="O92" s="2"/>
      <c r="Q92" s="152"/>
      <c r="R92" s="2"/>
      <c r="S92" s="2"/>
      <c r="T92" s="2"/>
      <c r="U92" s="2"/>
    </row>
    <row r="93" customFormat="false" ht="15.75" hidden="false" customHeight="true" outlineLevel="0" collapsed="false">
      <c r="A93" s="2"/>
      <c r="B93" s="2"/>
      <c r="C93" s="2"/>
      <c r="D93" s="2"/>
      <c r="E93" s="2"/>
      <c r="F93" s="2"/>
      <c r="G93" s="2"/>
      <c r="H93" s="2"/>
      <c r="I93" s="2"/>
      <c r="J93" s="2"/>
      <c r="K93" s="2"/>
      <c r="L93" s="2"/>
      <c r="M93" s="2"/>
      <c r="N93" s="2"/>
      <c r="O93" s="2"/>
      <c r="Q93" s="152"/>
      <c r="R93" s="2"/>
      <c r="S93" s="2"/>
      <c r="T93" s="2"/>
      <c r="U93" s="2"/>
    </row>
    <row r="94" customFormat="false" ht="15.75" hidden="false" customHeight="true" outlineLevel="0" collapsed="false">
      <c r="A94" s="2"/>
      <c r="B94" s="2"/>
      <c r="C94" s="2"/>
      <c r="D94" s="2"/>
      <c r="E94" s="2"/>
      <c r="F94" s="2"/>
      <c r="G94" s="2"/>
      <c r="H94" s="2"/>
      <c r="I94" s="2"/>
      <c r="J94" s="2"/>
      <c r="K94" s="2"/>
      <c r="L94" s="2"/>
      <c r="M94" s="2"/>
      <c r="N94" s="2"/>
      <c r="O94" s="2"/>
      <c r="Q94" s="152"/>
      <c r="R94" s="2"/>
      <c r="S94" s="2"/>
      <c r="T94" s="2"/>
      <c r="U94" s="2"/>
    </row>
    <row r="95" customFormat="false" ht="15.75" hidden="false" customHeight="true" outlineLevel="0" collapsed="false">
      <c r="A95" s="2"/>
      <c r="B95" s="2"/>
      <c r="C95" s="2"/>
      <c r="D95" s="2"/>
      <c r="E95" s="2"/>
      <c r="F95" s="2"/>
      <c r="G95" s="2"/>
      <c r="H95" s="2"/>
      <c r="I95" s="2"/>
      <c r="J95" s="2"/>
      <c r="K95" s="2"/>
      <c r="L95" s="2"/>
      <c r="M95" s="2"/>
      <c r="N95" s="2"/>
      <c r="O95" s="2"/>
      <c r="Q95" s="152"/>
      <c r="R95" s="2"/>
      <c r="S95" s="2"/>
      <c r="T95" s="2"/>
      <c r="U95" s="2"/>
    </row>
    <row r="96" customFormat="false" ht="15.75" hidden="false" customHeight="true" outlineLevel="0" collapsed="false">
      <c r="A96" s="2"/>
      <c r="B96" s="2"/>
      <c r="C96" s="2"/>
      <c r="D96" s="2"/>
      <c r="E96" s="2"/>
      <c r="F96" s="2"/>
      <c r="G96" s="2"/>
      <c r="H96" s="2"/>
      <c r="I96" s="2"/>
      <c r="J96" s="2"/>
      <c r="K96" s="2"/>
      <c r="L96" s="2"/>
      <c r="M96" s="2"/>
      <c r="N96" s="2"/>
      <c r="O96" s="2"/>
      <c r="Q96" s="152"/>
      <c r="R96" s="2"/>
      <c r="S96" s="2"/>
      <c r="T96" s="2"/>
      <c r="U96" s="2"/>
    </row>
    <row r="97" customFormat="false" ht="15.75" hidden="false" customHeight="true" outlineLevel="0" collapsed="false">
      <c r="A97" s="2"/>
      <c r="B97" s="2"/>
      <c r="C97" s="2"/>
      <c r="D97" s="2"/>
      <c r="E97" s="2"/>
      <c r="F97" s="2"/>
      <c r="G97" s="2"/>
      <c r="H97" s="2"/>
      <c r="I97" s="2"/>
      <c r="J97" s="2"/>
      <c r="K97" s="2"/>
      <c r="L97" s="2"/>
      <c r="M97" s="2"/>
      <c r="N97" s="2"/>
      <c r="O97" s="2"/>
      <c r="Q97" s="152"/>
      <c r="R97" s="2"/>
      <c r="S97" s="2"/>
      <c r="T97" s="2"/>
      <c r="U97" s="2"/>
    </row>
    <row r="98" customFormat="false" ht="15.75" hidden="false" customHeight="true" outlineLevel="0" collapsed="false">
      <c r="A98" s="2"/>
      <c r="B98" s="2"/>
      <c r="C98" s="2"/>
      <c r="D98" s="2"/>
      <c r="E98" s="2"/>
      <c r="F98" s="2"/>
      <c r="G98" s="2"/>
      <c r="H98" s="2"/>
      <c r="I98" s="2"/>
      <c r="J98" s="2"/>
      <c r="K98" s="2"/>
      <c r="L98" s="2"/>
      <c r="M98" s="2"/>
      <c r="N98" s="2"/>
      <c r="O98" s="2"/>
      <c r="Q98" s="152"/>
      <c r="R98" s="2"/>
      <c r="S98" s="2"/>
      <c r="T98" s="2"/>
      <c r="U98" s="2"/>
    </row>
    <row r="99" customFormat="false" ht="15.75" hidden="false" customHeight="true" outlineLevel="0" collapsed="false">
      <c r="A99" s="2"/>
      <c r="B99" s="2"/>
      <c r="C99" s="2"/>
      <c r="D99" s="2"/>
      <c r="E99" s="2"/>
      <c r="F99" s="2"/>
      <c r="G99" s="2"/>
      <c r="H99" s="2"/>
      <c r="I99" s="2"/>
      <c r="J99" s="2"/>
      <c r="K99" s="2"/>
      <c r="L99" s="2"/>
      <c r="M99" s="2"/>
      <c r="N99" s="2"/>
      <c r="O99" s="2"/>
      <c r="Q99" s="152"/>
      <c r="R99" s="2"/>
      <c r="S99" s="2"/>
      <c r="T99" s="2"/>
      <c r="U99" s="2"/>
    </row>
    <row r="100" customFormat="false" ht="15.75" hidden="false" customHeight="true" outlineLevel="0" collapsed="false">
      <c r="A100" s="2"/>
      <c r="B100" s="2"/>
      <c r="C100" s="2"/>
      <c r="D100" s="2"/>
      <c r="E100" s="2"/>
      <c r="F100" s="2"/>
      <c r="G100" s="2"/>
      <c r="H100" s="2"/>
      <c r="I100" s="2"/>
      <c r="J100" s="2"/>
      <c r="K100" s="2"/>
      <c r="L100" s="2"/>
      <c r="M100" s="2"/>
      <c r="N100" s="2"/>
      <c r="O100" s="2"/>
      <c r="Q100" s="152"/>
      <c r="R100" s="2"/>
      <c r="S100" s="2"/>
      <c r="T100" s="2"/>
      <c r="U100" s="2"/>
    </row>
    <row r="101" customFormat="false" ht="15.75" hidden="false" customHeight="true" outlineLevel="0" collapsed="false">
      <c r="A101" s="2"/>
      <c r="B101" s="2"/>
      <c r="C101" s="2"/>
      <c r="D101" s="2"/>
      <c r="E101" s="2"/>
      <c r="F101" s="2"/>
      <c r="G101" s="2"/>
      <c r="H101" s="2"/>
      <c r="I101" s="2"/>
      <c r="J101" s="2"/>
      <c r="K101" s="2"/>
      <c r="L101" s="2"/>
      <c r="M101" s="2"/>
      <c r="N101" s="2"/>
      <c r="O101" s="2"/>
      <c r="Q101" s="152"/>
      <c r="R101" s="2"/>
      <c r="S101" s="2"/>
      <c r="T101" s="2"/>
      <c r="U101" s="2"/>
    </row>
    <row r="102" customFormat="false" ht="15.75" hidden="false" customHeight="true" outlineLevel="0" collapsed="false">
      <c r="A102" s="2"/>
      <c r="B102" s="2"/>
      <c r="C102" s="2"/>
      <c r="D102" s="2"/>
      <c r="E102" s="2"/>
      <c r="F102" s="2"/>
      <c r="G102" s="2"/>
      <c r="H102" s="2"/>
      <c r="I102" s="2"/>
      <c r="J102" s="2"/>
      <c r="K102" s="2"/>
      <c r="L102" s="2"/>
      <c r="M102" s="2"/>
      <c r="N102" s="2"/>
      <c r="O102" s="2"/>
      <c r="Q102" s="152"/>
      <c r="R102" s="2"/>
      <c r="S102" s="2"/>
      <c r="T102" s="2"/>
      <c r="U102" s="2"/>
    </row>
    <row r="103" customFormat="false" ht="15.75" hidden="false" customHeight="true" outlineLevel="0" collapsed="false">
      <c r="A103" s="2"/>
      <c r="B103" s="2"/>
      <c r="C103" s="2"/>
      <c r="D103" s="2"/>
      <c r="E103" s="2"/>
      <c r="F103" s="2"/>
      <c r="G103" s="2"/>
      <c r="H103" s="2"/>
      <c r="I103" s="2"/>
      <c r="J103" s="2"/>
      <c r="K103" s="2"/>
      <c r="L103" s="2"/>
      <c r="M103" s="2"/>
      <c r="N103" s="2"/>
      <c r="O103" s="2"/>
      <c r="Q103" s="152"/>
      <c r="R103" s="2"/>
      <c r="S103" s="2"/>
      <c r="T103" s="2"/>
      <c r="U103" s="2"/>
    </row>
    <row r="104" customFormat="false" ht="15.75" hidden="false" customHeight="true" outlineLevel="0" collapsed="false">
      <c r="A104" s="2"/>
      <c r="B104" s="2"/>
      <c r="C104" s="2"/>
      <c r="D104" s="2"/>
      <c r="E104" s="2"/>
      <c r="F104" s="2"/>
      <c r="G104" s="2"/>
      <c r="H104" s="2"/>
      <c r="I104" s="2"/>
      <c r="J104" s="2"/>
      <c r="K104" s="2"/>
      <c r="L104" s="2"/>
      <c r="M104" s="2"/>
      <c r="N104" s="2"/>
      <c r="O104" s="2"/>
      <c r="Q104" s="152"/>
      <c r="R104" s="2"/>
      <c r="S104" s="2"/>
      <c r="T104" s="2"/>
      <c r="U104" s="2"/>
    </row>
    <row r="105" customFormat="false" ht="15.75" hidden="false" customHeight="true" outlineLevel="0" collapsed="false">
      <c r="A105" s="2"/>
      <c r="B105" s="2"/>
      <c r="C105" s="2"/>
      <c r="D105" s="2"/>
      <c r="E105" s="2"/>
      <c r="F105" s="2"/>
      <c r="G105" s="2"/>
      <c r="H105" s="2"/>
      <c r="I105" s="2"/>
      <c r="J105" s="2"/>
      <c r="K105" s="2"/>
      <c r="L105" s="2"/>
      <c r="M105" s="2"/>
      <c r="N105" s="2"/>
      <c r="O105" s="2"/>
      <c r="Q105" s="152"/>
      <c r="R105" s="2"/>
      <c r="S105" s="2"/>
      <c r="T105" s="2"/>
      <c r="U105" s="2"/>
    </row>
    <row r="106" customFormat="false" ht="15.75" hidden="false" customHeight="true" outlineLevel="0" collapsed="false">
      <c r="A106" s="2"/>
      <c r="B106" s="2"/>
      <c r="C106" s="2"/>
      <c r="D106" s="2"/>
      <c r="E106" s="2"/>
      <c r="F106" s="2"/>
      <c r="G106" s="2"/>
      <c r="H106" s="2"/>
      <c r="I106" s="2"/>
      <c r="J106" s="2"/>
      <c r="K106" s="2"/>
      <c r="L106" s="2"/>
      <c r="M106" s="2"/>
      <c r="N106" s="2"/>
      <c r="O106" s="2"/>
      <c r="Q106" s="152"/>
      <c r="R106" s="2"/>
      <c r="S106" s="2"/>
      <c r="T106" s="2"/>
      <c r="U106" s="2"/>
    </row>
    <row r="107" customFormat="false" ht="15.75" hidden="false" customHeight="true" outlineLevel="0" collapsed="false">
      <c r="A107" s="2"/>
      <c r="B107" s="2"/>
      <c r="C107" s="2"/>
      <c r="D107" s="2"/>
      <c r="E107" s="2"/>
      <c r="F107" s="2"/>
      <c r="G107" s="2"/>
      <c r="H107" s="2"/>
      <c r="I107" s="2"/>
      <c r="J107" s="2"/>
      <c r="K107" s="2"/>
      <c r="L107" s="2"/>
      <c r="M107" s="2"/>
      <c r="N107" s="2"/>
      <c r="O107" s="2"/>
      <c r="Q107" s="152"/>
      <c r="R107" s="2"/>
      <c r="S107" s="2"/>
      <c r="T107" s="2"/>
      <c r="U107" s="2"/>
    </row>
    <row r="108" customFormat="false" ht="15.75" hidden="false" customHeight="true" outlineLevel="0" collapsed="false">
      <c r="A108" s="2"/>
      <c r="B108" s="2"/>
      <c r="C108" s="2"/>
      <c r="D108" s="2"/>
      <c r="E108" s="2"/>
      <c r="F108" s="2"/>
      <c r="G108" s="2"/>
      <c r="H108" s="2"/>
      <c r="I108" s="2"/>
      <c r="J108" s="2"/>
      <c r="K108" s="2"/>
      <c r="L108" s="2"/>
      <c r="M108" s="2"/>
      <c r="N108" s="2"/>
      <c r="O108" s="2"/>
      <c r="Q108" s="152"/>
      <c r="R108" s="2"/>
      <c r="S108" s="2"/>
      <c r="T108" s="2"/>
      <c r="U108" s="2"/>
    </row>
    <row r="109" customFormat="false" ht="15.75" hidden="false" customHeight="true" outlineLevel="0" collapsed="false">
      <c r="A109" s="2"/>
      <c r="B109" s="2"/>
      <c r="C109" s="2"/>
      <c r="D109" s="2"/>
      <c r="E109" s="2"/>
      <c r="F109" s="2"/>
      <c r="G109" s="2"/>
      <c r="H109" s="2"/>
      <c r="I109" s="2"/>
      <c r="J109" s="2"/>
      <c r="K109" s="2"/>
      <c r="L109" s="2"/>
      <c r="M109" s="2"/>
      <c r="N109" s="2"/>
      <c r="O109" s="2"/>
      <c r="Q109" s="152"/>
      <c r="R109" s="2"/>
      <c r="S109" s="2"/>
      <c r="T109" s="2"/>
      <c r="U109" s="2"/>
    </row>
    <row r="110" customFormat="false" ht="15.75" hidden="false" customHeight="true" outlineLevel="0" collapsed="false">
      <c r="A110" s="2"/>
      <c r="B110" s="2"/>
      <c r="C110" s="2"/>
      <c r="D110" s="2"/>
      <c r="E110" s="2"/>
      <c r="F110" s="2"/>
      <c r="G110" s="2"/>
      <c r="H110" s="2"/>
      <c r="I110" s="2"/>
      <c r="J110" s="2"/>
      <c r="K110" s="2"/>
      <c r="L110" s="2"/>
      <c r="M110" s="2"/>
      <c r="N110" s="2"/>
      <c r="O110" s="2"/>
      <c r="Q110" s="152"/>
      <c r="R110" s="2"/>
      <c r="S110" s="2"/>
      <c r="T110" s="2"/>
      <c r="U110" s="2"/>
    </row>
    <row r="111" customFormat="false" ht="15.75" hidden="false" customHeight="true" outlineLevel="0" collapsed="false">
      <c r="A111" s="2"/>
      <c r="B111" s="2"/>
      <c r="C111" s="2"/>
      <c r="D111" s="2"/>
      <c r="E111" s="2"/>
      <c r="F111" s="2"/>
      <c r="G111" s="2"/>
      <c r="H111" s="2"/>
      <c r="I111" s="2"/>
      <c r="J111" s="2"/>
      <c r="K111" s="2"/>
      <c r="L111" s="2"/>
      <c r="M111" s="2"/>
      <c r="N111" s="2"/>
      <c r="O111" s="2"/>
      <c r="Q111" s="152"/>
      <c r="R111" s="2"/>
      <c r="S111" s="2"/>
      <c r="T111" s="2"/>
      <c r="U111" s="2"/>
    </row>
    <row r="112" customFormat="false" ht="15.75" hidden="false" customHeight="true" outlineLevel="0" collapsed="false">
      <c r="A112" s="2"/>
      <c r="B112" s="2"/>
      <c r="C112" s="2"/>
      <c r="D112" s="2"/>
      <c r="E112" s="2"/>
      <c r="F112" s="2"/>
      <c r="G112" s="2"/>
      <c r="H112" s="2"/>
      <c r="I112" s="2"/>
      <c r="J112" s="2"/>
      <c r="K112" s="2"/>
      <c r="L112" s="2"/>
      <c r="M112" s="2"/>
      <c r="N112" s="2"/>
      <c r="O112" s="2"/>
      <c r="Q112" s="152"/>
      <c r="R112" s="2"/>
      <c r="S112" s="2"/>
      <c r="T112" s="2"/>
      <c r="U112" s="2"/>
    </row>
    <row r="113" customFormat="false" ht="15.75" hidden="false" customHeight="true" outlineLevel="0" collapsed="false">
      <c r="A113" s="2"/>
      <c r="B113" s="2"/>
      <c r="C113" s="2"/>
      <c r="D113" s="2"/>
      <c r="E113" s="2"/>
      <c r="F113" s="2"/>
      <c r="G113" s="2"/>
      <c r="H113" s="2"/>
      <c r="I113" s="2"/>
      <c r="J113" s="2"/>
      <c r="K113" s="2"/>
      <c r="L113" s="2"/>
      <c r="M113" s="2"/>
      <c r="N113" s="2"/>
      <c r="O113" s="2"/>
      <c r="Q113" s="152"/>
      <c r="R113" s="2"/>
      <c r="S113" s="2"/>
      <c r="T113" s="2"/>
      <c r="U113" s="2"/>
    </row>
    <row r="114" customFormat="false" ht="15.75" hidden="false" customHeight="true" outlineLevel="0" collapsed="false">
      <c r="A114" s="2"/>
      <c r="B114" s="2"/>
      <c r="C114" s="2"/>
      <c r="D114" s="2"/>
      <c r="E114" s="2"/>
      <c r="F114" s="2"/>
      <c r="G114" s="2"/>
      <c r="H114" s="2"/>
      <c r="I114" s="2"/>
      <c r="J114" s="2"/>
      <c r="K114" s="2"/>
      <c r="L114" s="2"/>
      <c r="M114" s="2"/>
      <c r="N114" s="2"/>
      <c r="O114" s="2"/>
      <c r="Q114" s="152"/>
      <c r="R114" s="2"/>
      <c r="S114" s="2"/>
      <c r="T114" s="2"/>
      <c r="U114" s="2"/>
    </row>
    <row r="115" customFormat="false" ht="15.75" hidden="false" customHeight="true" outlineLevel="0" collapsed="false">
      <c r="A115" s="2"/>
      <c r="B115" s="2"/>
      <c r="C115" s="2"/>
      <c r="D115" s="2"/>
      <c r="E115" s="2"/>
      <c r="F115" s="2"/>
      <c r="G115" s="2"/>
      <c r="H115" s="2"/>
      <c r="I115" s="2"/>
      <c r="J115" s="2"/>
      <c r="K115" s="2"/>
      <c r="L115" s="2"/>
      <c r="M115" s="2"/>
      <c r="N115" s="2"/>
      <c r="O115" s="2"/>
      <c r="Q115" s="152"/>
      <c r="R115" s="2"/>
      <c r="S115" s="2"/>
      <c r="T115" s="2"/>
      <c r="U115" s="2"/>
    </row>
    <row r="116" customFormat="false" ht="15.75" hidden="false" customHeight="true" outlineLevel="0" collapsed="false">
      <c r="A116" s="2"/>
      <c r="B116" s="2"/>
      <c r="C116" s="2"/>
      <c r="D116" s="2"/>
      <c r="E116" s="2"/>
      <c r="F116" s="2"/>
      <c r="G116" s="2"/>
      <c r="H116" s="2"/>
      <c r="I116" s="2"/>
      <c r="J116" s="2"/>
      <c r="K116" s="2"/>
      <c r="L116" s="2"/>
      <c r="M116" s="2"/>
      <c r="N116" s="2"/>
      <c r="O116" s="2"/>
      <c r="Q116" s="152"/>
      <c r="R116" s="2"/>
      <c r="S116" s="2"/>
      <c r="T116" s="2"/>
      <c r="U116" s="2"/>
    </row>
    <row r="117" customFormat="false" ht="15.75" hidden="false" customHeight="true" outlineLevel="0" collapsed="false">
      <c r="A117" s="2"/>
      <c r="B117" s="2"/>
      <c r="C117" s="2"/>
      <c r="D117" s="2"/>
      <c r="E117" s="2"/>
      <c r="F117" s="2"/>
      <c r="G117" s="2"/>
      <c r="H117" s="2"/>
      <c r="I117" s="2"/>
      <c r="J117" s="2"/>
      <c r="K117" s="2"/>
      <c r="L117" s="2"/>
      <c r="M117" s="2"/>
      <c r="N117" s="2"/>
      <c r="O117" s="2"/>
      <c r="Q117" s="152"/>
      <c r="R117" s="2"/>
      <c r="S117" s="2"/>
      <c r="T117" s="2"/>
      <c r="U117" s="2"/>
    </row>
    <row r="118" customFormat="false" ht="15.75" hidden="false" customHeight="true" outlineLevel="0" collapsed="false">
      <c r="A118" s="2"/>
      <c r="B118" s="2"/>
      <c r="C118" s="2"/>
      <c r="D118" s="2"/>
      <c r="E118" s="2"/>
      <c r="F118" s="2"/>
      <c r="G118" s="2"/>
      <c r="H118" s="2"/>
      <c r="I118" s="2"/>
      <c r="J118" s="2"/>
      <c r="K118" s="2"/>
      <c r="L118" s="2"/>
      <c r="M118" s="2"/>
      <c r="N118" s="2"/>
      <c r="O118" s="2"/>
      <c r="Q118" s="152"/>
      <c r="R118" s="2"/>
      <c r="S118" s="2"/>
      <c r="T118" s="2"/>
      <c r="U118" s="2"/>
    </row>
    <row r="119" customFormat="false" ht="15.75" hidden="false" customHeight="true" outlineLevel="0" collapsed="false">
      <c r="A119" s="2"/>
      <c r="B119" s="2"/>
      <c r="C119" s="2"/>
      <c r="D119" s="2"/>
      <c r="E119" s="2"/>
      <c r="F119" s="2"/>
      <c r="G119" s="2"/>
      <c r="H119" s="2"/>
      <c r="I119" s="2"/>
      <c r="J119" s="2"/>
      <c r="K119" s="2"/>
      <c r="L119" s="2"/>
      <c r="M119" s="2"/>
      <c r="N119" s="2"/>
      <c r="O119" s="2"/>
      <c r="Q119" s="152"/>
      <c r="R119" s="2"/>
      <c r="S119" s="2"/>
      <c r="T119" s="2"/>
      <c r="U119" s="2"/>
    </row>
    <row r="120" customFormat="false" ht="15.75" hidden="false" customHeight="true" outlineLevel="0" collapsed="false">
      <c r="A120" s="2"/>
      <c r="B120" s="2"/>
      <c r="C120" s="2"/>
      <c r="D120" s="2"/>
      <c r="E120" s="2"/>
      <c r="F120" s="2"/>
      <c r="G120" s="2"/>
      <c r="H120" s="2"/>
      <c r="I120" s="2"/>
      <c r="J120" s="2"/>
      <c r="K120" s="2"/>
      <c r="L120" s="2"/>
      <c r="M120" s="2"/>
      <c r="N120" s="2"/>
      <c r="O120" s="2"/>
      <c r="Q120" s="152"/>
      <c r="R120" s="2"/>
      <c r="S120" s="2"/>
      <c r="T120" s="2"/>
      <c r="U120" s="2"/>
    </row>
    <row r="121" customFormat="false" ht="15.75" hidden="false" customHeight="true" outlineLevel="0" collapsed="false">
      <c r="A121" s="2"/>
      <c r="B121" s="2"/>
      <c r="C121" s="2"/>
      <c r="D121" s="2"/>
      <c r="E121" s="2"/>
      <c r="F121" s="2"/>
      <c r="G121" s="2"/>
      <c r="H121" s="2"/>
      <c r="I121" s="2"/>
      <c r="J121" s="2"/>
      <c r="K121" s="2"/>
      <c r="L121" s="2"/>
      <c r="M121" s="2"/>
      <c r="N121" s="2"/>
      <c r="O121" s="2"/>
      <c r="Q121" s="152"/>
      <c r="R121" s="2"/>
      <c r="S121" s="2"/>
      <c r="T121" s="2"/>
      <c r="U121" s="2"/>
    </row>
    <row r="122" customFormat="false" ht="15.75" hidden="false" customHeight="true" outlineLevel="0" collapsed="false">
      <c r="A122" s="2"/>
      <c r="B122" s="2"/>
      <c r="C122" s="2"/>
      <c r="D122" s="2"/>
      <c r="E122" s="2"/>
      <c r="F122" s="2"/>
      <c r="G122" s="2"/>
      <c r="H122" s="2"/>
      <c r="I122" s="2"/>
      <c r="J122" s="2"/>
      <c r="K122" s="2"/>
      <c r="L122" s="2"/>
      <c r="M122" s="2"/>
      <c r="N122" s="2"/>
      <c r="O122" s="2"/>
      <c r="Q122" s="152"/>
      <c r="R122" s="2"/>
      <c r="S122" s="2"/>
      <c r="T122" s="2"/>
      <c r="U122" s="2"/>
    </row>
    <row r="123" customFormat="false" ht="15.75" hidden="false" customHeight="true" outlineLevel="0" collapsed="false">
      <c r="A123" s="2"/>
      <c r="B123" s="2"/>
      <c r="C123" s="2"/>
      <c r="D123" s="2"/>
      <c r="E123" s="2"/>
      <c r="F123" s="2"/>
      <c r="G123" s="2"/>
      <c r="H123" s="2"/>
      <c r="I123" s="2"/>
      <c r="J123" s="2"/>
      <c r="K123" s="2"/>
      <c r="L123" s="2"/>
      <c r="M123" s="2"/>
      <c r="N123" s="2"/>
      <c r="O123" s="2"/>
      <c r="Q123" s="152"/>
      <c r="R123" s="2"/>
      <c r="S123" s="2"/>
      <c r="T123" s="2"/>
      <c r="U123" s="2"/>
    </row>
    <row r="124" customFormat="false" ht="15.75" hidden="false" customHeight="true" outlineLevel="0" collapsed="false">
      <c r="A124" s="2"/>
      <c r="B124" s="2"/>
      <c r="C124" s="2"/>
      <c r="D124" s="2"/>
      <c r="E124" s="2"/>
      <c r="F124" s="2"/>
      <c r="G124" s="2"/>
      <c r="H124" s="2"/>
      <c r="I124" s="2"/>
      <c r="J124" s="2"/>
      <c r="K124" s="2"/>
      <c r="L124" s="2"/>
      <c r="M124" s="2"/>
      <c r="N124" s="2"/>
      <c r="O124" s="2"/>
      <c r="Q124" s="152"/>
      <c r="R124" s="2"/>
      <c r="S124" s="2"/>
      <c r="T124" s="2"/>
      <c r="U124" s="2"/>
    </row>
    <row r="125" customFormat="false" ht="15.75" hidden="false" customHeight="true" outlineLevel="0" collapsed="false">
      <c r="A125" s="2"/>
      <c r="B125" s="2"/>
      <c r="C125" s="2"/>
      <c r="D125" s="2"/>
      <c r="E125" s="2"/>
      <c r="F125" s="2"/>
      <c r="G125" s="2"/>
      <c r="H125" s="2"/>
      <c r="I125" s="2"/>
      <c r="J125" s="2"/>
      <c r="K125" s="2"/>
      <c r="L125" s="2"/>
      <c r="M125" s="2"/>
      <c r="N125" s="2"/>
      <c r="O125" s="2"/>
      <c r="Q125" s="152"/>
      <c r="R125" s="2"/>
      <c r="S125" s="2"/>
      <c r="T125" s="2"/>
      <c r="U125" s="2"/>
    </row>
    <row r="126" customFormat="false" ht="15.75" hidden="false" customHeight="true" outlineLevel="0" collapsed="false">
      <c r="A126" s="2"/>
      <c r="B126" s="2"/>
      <c r="C126" s="2"/>
      <c r="D126" s="2"/>
      <c r="E126" s="2"/>
      <c r="F126" s="2"/>
      <c r="G126" s="2"/>
      <c r="H126" s="2"/>
      <c r="I126" s="2"/>
      <c r="J126" s="2"/>
      <c r="K126" s="2"/>
      <c r="L126" s="2"/>
      <c r="M126" s="2"/>
      <c r="N126" s="2"/>
      <c r="O126" s="2"/>
      <c r="Q126" s="152"/>
      <c r="R126" s="2"/>
      <c r="S126" s="2"/>
      <c r="T126" s="2"/>
      <c r="U126" s="2"/>
    </row>
    <row r="127" customFormat="false" ht="15.75" hidden="false" customHeight="true" outlineLevel="0" collapsed="false">
      <c r="A127" s="2"/>
      <c r="B127" s="2"/>
      <c r="C127" s="2"/>
      <c r="D127" s="2"/>
      <c r="E127" s="2"/>
      <c r="F127" s="2"/>
      <c r="G127" s="2"/>
      <c r="H127" s="2"/>
      <c r="I127" s="2"/>
      <c r="J127" s="2"/>
      <c r="K127" s="2"/>
      <c r="L127" s="2"/>
      <c r="M127" s="2"/>
      <c r="N127" s="2"/>
      <c r="O127" s="2"/>
      <c r="Q127" s="152"/>
      <c r="R127" s="2"/>
      <c r="S127" s="2"/>
      <c r="T127" s="2"/>
      <c r="U127" s="2"/>
    </row>
    <row r="128" customFormat="false" ht="15.75" hidden="false" customHeight="true" outlineLevel="0" collapsed="false">
      <c r="A128" s="2"/>
      <c r="B128" s="2"/>
      <c r="C128" s="2"/>
      <c r="D128" s="2"/>
      <c r="E128" s="2"/>
      <c r="F128" s="2"/>
      <c r="G128" s="2"/>
      <c r="H128" s="2"/>
      <c r="I128" s="2"/>
      <c r="J128" s="2"/>
      <c r="K128" s="2"/>
      <c r="L128" s="2"/>
      <c r="M128" s="2"/>
      <c r="N128" s="2"/>
      <c r="O128" s="2"/>
      <c r="Q128" s="152"/>
      <c r="R128" s="2"/>
      <c r="S128" s="2"/>
      <c r="T128" s="2"/>
      <c r="U128" s="2"/>
    </row>
    <row r="129" customFormat="false" ht="15.75" hidden="false" customHeight="true" outlineLevel="0" collapsed="false">
      <c r="A129" s="2"/>
      <c r="B129" s="2"/>
      <c r="C129" s="2"/>
      <c r="D129" s="2"/>
      <c r="E129" s="2"/>
      <c r="F129" s="2"/>
      <c r="G129" s="2"/>
      <c r="H129" s="2"/>
      <c r="I129" s="2"/>
      <c r="J129" s="2"/>
      <c r="K129" s="2"/>
      <c r="L129" s="2"/>
      <c r="M129" s="2"/>
      <c r="N129" s="2"/>
      <c r="O129" s="2"/>
      <c r="Q129" s="152"/>
      <c r="R129" s="2"/>
      <c r="S129" s="2"/>
      <c r="T129" s="2"/>
      <c r="U129" s="2"/>
    </row>
    <row r="130" customFormat="false" ht="15.75" hidden="false" customHeight="true" outlineLevel="0" collapsed="false">
      <c r="A130" s="2"/>
      <c r="B130" s="2"/>
      <c r="C130" s="2"/>
      <c r="D130" s="2"/>
      <c r="E130" s="2"/>
      <c r="F130" s="2"/>
      <c r="G130" s="2"/>
      <c r="H130" s="2"/>
      <c r="I130" s="2"/>
      <c r="J130" s="2"/>
      <c r="K130" s="2"/>
      <c r="L130" s="2"/>
      <c r="M130" s="2"/>
      <c r="N130" s="2"/>
      <c r="O130" s="2"/>
      <c r="Q130" s="152"/>
      <c r="R130" s="2"/>
      <c r="S130" s="2"/>
      <c r="T130" s="2"/>
      <c r="U130" s="2"/>
    </row>
    <row r="131" customFormat="false" ht="15.75" hidden="false" customHeight="true" outlineLevel="0" collapsed="false">
      <c r="A131" s="2"/>
      <c r="B131" s="2"/>
      <c r="C131" s="2"/>
      <c r="D131" s="2"/>
      <c r="E131" s="2"/>
      <c r="F131" s="2"/>
      <c r="G131" s="2"/>
      <c r="H131" s="2"/>
      <c r="I131" s="2"/>
      <c r="J131" s="2"/>
      <c r="K131" s="2"/>
      <c r="L131" s="2"/>
      <c r="M131" s="2"/>
      <c r="N131" s="2"/>
      <c r="O131" s="2"/>
      <c r="Q131" s="152"/>
      <c r="R131" s="2"/>
      <c r="S131" s="2"/>
      <c r="T131" s="2"/>
      <c r="U131" s="2"/>
    </row>
    <row r="132" customFormat="false" ht="15.75" hidden="false" customHeight="true" outlineLevel="0" collapsed="false">
      <c r="A132" s="2"/>
      <c r="B132" s="2"/>
      <c r="C132" s="2"/>
      <c r="D132" s="2"/>
      <c r="E132" s="2"/>
      <c r="F132" s="2"/>
      <c r="G132" s="2"/>
      <c r="H132" s="2"/>
      <c r="I132" s="2"/>
      <c r="J132" s="2"/>
      <c r="K132" s="2"/>
      <c r="L132" s="2"/>
      <c r="M132" s="2"/>
      <c r="N132" s="2"/>
      <c r="O132" s="2"/>
      <c r="Q132" s="152"/>
      <c r="R132" s="2"/>
      <c r="S132" s="2"/>
      <c r="T132" s="2"/>
      <c r="U132" s="2"/>
    </row>
    <row r="133" customFormat="false" ht="15.75" hidden="false" customHeight="true" outlineLevel="0" collapsed="false">
      <c r="A133" s="2"/>
      <c r="B133" s="2"/>
      <c r="C133" s="2"/>
      <c r="D133" s="2"/>
      <c r="E133" s="2"/>
      <c r="F133" s="2"/>
      <c r="G133" s="2"/>
      <c r="H133" s="2"/>
      <c r="I133" s="2"/>
      <c r="J133" s="2"/>
      <c r="K133" s="2"/>
      <c r="L133" s="2"/>
      <c r="M133" s="2"/>
      <c r="N133" s="2"/>
      <c r="O133" s="2"/>
      <c r="Q133" s="152"/>
      <c r="R133" s="2"/>
      <c r="S133" s="2"/>
      <c r="T133" s="2"/>
      <c r="U133" s="2"/>
    </row>
    <row r="134" customFormat="false" ht="15.75" hidden="false" customHeight="true" outlineLevel="0" collapsed="false">
      <c r="A134" s="2"/>
      <c r="B134" s="2"/>
      <c r="C134" s="2"/>
      <c r="D134" s="2"/>
      <c r="E134" s="2"/>
      <c r="F134" s="2"/>
      <c r="G134" s="2"/>
      <c r="H134" s="2"/>
      <c r="I134" s="2"/>
      <c r="J134" s="2"/>
      <c r="K134" s="2"/>
      <c r="L134" s="2"/>
      <c r="M134" s="2"/>
      <c r="N134" s="2"/>
      <c r="O134" s="2"/>
      <c r="Q134" s="152"/>
      <c r="R134" s="2"/>
      <c r="S134" s="2"/>
      <c r="T134" s="2"/>
      <c r="U134" s="2"/>
    </row>
    <row r="135" customFormat="false" ht="15.75" hidden="false" customHeight="true" outlineLevel="0" collapsed="false">
      <c r="A135" s="2"/>
      <c r="B135" s="2"/>
      <c r="C135" s="2"/>
      <c r="D135" s="2"/>
      <c r="E135" s="2"/>
      <c r="F135" s="2"/>
      <c r="G135" s="2"/>
      <c r="H135" s="2"/>
      <c r="I135" s="2"/>
      <c r="J135" s="2"/>
      <c r="K135" s="2"/>
      <c r="L135" s="2"/>
      <c r="M135" s="2"/>
      <c r="N135" s="2"/>
      <c r="O135" s="2"/>
      <c r="Q135" s="152"/>
      <c r="R135" s="2"/>
      <c r="S135" s="2"/>
      <c r="T135" s="2"/>
      <c r="U135" s="2"/>
    </row>
    <row r="136" customFormat="false" ht="15.75" hidden="false" customHeight="true" outlineLevel="0" collapsed="false">
      <c r="A136" s="2"/>
      <c r="B136" s="2"/>
      <c r="C136" s="2"/>
      <c r="D136" s="2"/>
      <c r="E136" s="2"/>
      <c r="F136" s="2"/>
      <c r="G136" s="2"/>
      <c r="H136" s="2"/>
      <c r="I136" s="2"/>
      <c r="J136" s="2"/>
      <c r="K136" s="2"/>
      <c r="L136" s="2"/>
      <c r="M136" s="2"/>
      <c r="N136" s="2"/>
      <c r="O136" s="2"/>
      <c r="Q136" s="152"/>
      <c r="R136" s="2"/>
      <c r="S136" s="2"/>
      <c r="T136" s="2"/>
      <c r="U136" s="2"/>
    </row>
    <row r="137" customFormat="false" ht="15.75" hidden="false" customHeight="true" outlineLevel="0" collapsed="false">
      <c r="A137" s="2"/>
      <c r="B137" s="2"/>
      <c r="C137" s="2"/>
      <c r="D137" s="2"/>
      <c r="E137" s="2"/>
      <c r="F137" s="2"/>
      <c r="G137" s="2"/>
      <c r="H137" s="2"/>
      <c r="I137" s="2"/>
      <c r="J137" s="2"/>
      <c r="K137" s="2"/>
      <c r="L137" s="2"/>
      <c r="M137" s="2"/>
      <c r="N137" s="2"/>
      <c r="O137" s="2"/>
      <c r="Q137" s="152"/>
      <c r="R137" s="2"/>
      <c r="S137" s="2"/>
      <c r="T137" s="2"/>
      <c r="U137" s="2"/>
    </row>
    <row r="138" customFormat="false" ht="15.75" hidden="false" customHeight="true" outlineLevel="0" collapsed="false">
      <c r="A138" s="2"/>
      <c r="B138" s="2"/>
      <c r="C138" s="2"/>
      <c r="D138" s="2"/>
      <c r="E138" s="2"/>
      <c r="F138" s="2"/>
      <c r="G138" s="2"/>
      <c r="H138" s="2"/>
      <c r="I138" s="2"/>
      <c r="J138" s="2"/>
      <c r="K138" s="2"/>
      <c r="L138" s="2"/>
      <c r="M138" s="2"/>
      <c r="N138" s="2"/>
      <c r="O138" s="2"/>
      <c r="Q138" s="152"/>
      <c r="R138" s="2"/>
      <c r="S138" s="2"/>
      <c r="T138" s="2"/>
      <c r="U138" s="2"/>
    </row>
    <row r="139" customFormat="false" ht="15.75" hidden="false" customHeight="true" outlineLevel="0" collapsed="false">
      <c r="A139" s="2"/>
      <c r="B139" s="2"/>
      <c r="C139" s="2"/>
      <c r="D139" s="2"/>
      <c r="E139" s="2"/>
      <c r="F139" s="2"/>
      <c r="G139" s="2"/>
      <c r="H139" s="2"/>
      <c r="I139" s="2"/>
      <c r="J139" s="2"/>
      <c r="K139" s="2"/>
      <c r="L139" s="2"/>
      <c r="M139" s="2"/>
      <c r="N139" s="2"/>
      <c r="O139" s="2"/>
      <c r="Q139" s="152"/>
      <c r="R139" s="2"/>
      <c r="S139" s="2"/>
      <c r="T139" s="2"/>
      <c r="U139" s="2"/>
    </row>
    <row r="140" customFormat="false" ht="15.75" hidden="false" customHeight="true" outlineLevel="0" collapsed="false">
      <c r="A140" s="2"/>
      <c r="B140" s="2"/>
      <c r="C140" s="2"/>
      <c r="D140" s="2"/>
      <c r="E140" s="2"/>
      <c r="F140" s="2"/>
      <c r="G140" s="2"/>
      <c r="H140" s="2"/>
      <c r="I140" s="2"/>
      <c r="J140" s="2"/>
      <c r="K140" s="2"/>
      <c r="L140" s="2"/>
      <c r="M140" s="2"/>
      <c r="N140" s="2"/>
      <c r="O140" s="2"/>
      <c r="Q140" s="152"/>
      <c r="R140" s="2"/>
      <c r="S140" s="2"/>
      <c r="T140" s="2"/>
      <c r="U140" s="2"/>
    </row>
    <row r="141" customFormat="false" ht="15.75" hidden="false" customHeight="true" outlineLevel="0" collapsed="false">
      <c r="A141" s="2"/>
      <c r="B141" s="2"/>
      <c r="C141" s="2"/>
      <c r="D141" s="2"/>
      <c r="E141" s="2"/>
      <c r="F141" s="2"/>
      <c r="G141" s="2"/>
      <c r="H141" s="2"/>
      <c r="I141" s="2"/>
      <c r="J141" s="2"/>
      <c r="K141" s="2"/>
      <c r="L141" s="2"/>
      <c r="M141" s="2"/>
      <c r="N141" s="2"/>
      <c r="O141" s="2"/>
      <c r="Q141" s="152"/>
      <c r="R141" s="2"/>
      <c r="S141" s="2"/>
      <c r="T141" s="2"/>
      <c r="U141" s="2"/>
    </row>
    <row r="142" customFormat="false" ht="15.75" hidden="false" customHeight="true" outlineLevel="0" collapsed="false">
      <c r="A142" s="2"/>
      <c r="B142" s="2"/>
      <c r="C142" s="2"/>
      <c r="D142" s="2"/>
      <c r="E142" s="2"/>
      <c r="F142" s="2"/>
      <c r="G142" s="2"/>
      <c r="H142" s="2"/>
      <c r="I142" s="2"/>
      <c r="J142" s="2"/>
      <c r="K142" s="2"/>
      <c r="L142" s="2"/>
      <c r="M142" s="2"/>
      <c r="N142" s="2"/>
      <c r="O142" s="2"/>
      <c r="Q142" s="152"/>
      <c r="R142" s="2"/>
      <c r="S142" s="2"/>
      <c r="T142" s="2"/>
      <c r="U142" s="2"/>
    </row>
    <row r="143" customFormat="false" ht="15.75" hidden="false" customHeight="true" outlineLevel="0" collapsed="false">
      <c r="A143" s="2"/>
      <c r="B143" s="2"/>
      <c r="C143" s="2"/>
      <c r="D143" s="2"/>
      <c r="E143" s="2"/>
      <c r="F143" s="2"/>
      <c r="G143" s="2"/>
      <c r="H143" s="2"/>
      <c r="I143" s="2"/>
      <c r="J143" s="2"/>
      <c r="K143" s="2"/>
      <c r="L143" s="2"/>
      <c r="M143" s="2"/>
      <c r="N143" s="2"/>
      <c r="O143" s="2"/>
      <c r="Q143" s="152"/>
      <c r="R143" s="2"/>
      <c r="S143" s="2"/>
      <c r="T143" s="2"/>
      <c r="U143" s="2"/>
    </row>
    <row r="144" customFormat="false" ht="15.75" hidden="false" customHeight="true" outlineLevel="0" collapsed="false">
      <c r="A144" s="2"/>
      <c r="B144" s="2"/>
      <c r="C144" s="2"/>
      <c r="D144" s="2"/>
      <c r="E144" s="2"/>
      <c r="F144" s="2"/>
      <c r="G144" s="2"/>
      <c r="H144" s="2"/>
      <c r="I144" s="2"/>
      <c r="J144" s="2"/>
      <c r="K144" s="2"/>
      <c r="L144" s="2"/>
      <c r="M144" s="2"/>
      <c r="N144" s="2"/>
      <c r="O144" s="2"/>
      <c r="Q144" s="152"/>
      <c r="R144" s="2"/>
      <c r="S144" s="2"/>
      <c r="T144" s="2"/>
      <c r="U144" s="2"/>
    </row>
    <row r="145" customFormat="false" ht="15.75" hidden="false" customHeight="true" outlineLevel="0" collapsed="false">
      <c r="A145" s="2"/>
      <c r="B145" s="2"/>
      <c r="C145" s="2"/>
      <c r="D145" s="2"/>
      <c r="E145" s="2"/>
      <c r="F145" s="2"/>
      <c r="G145" s="2"/>
      <c r="H145" s="2"/>
      <c r="I145" s="2"/>
      <c r="J145" s="2"/>
      <c r="K145" s="2"/>
      <c r="L145" s="2"/>
      <c r="M145" s="2"/>
      <c r="N145" s="2"/>
      <c r="O145" s="2"/>
      <c r="Q145" s="152"/>
      <c r="R145" s="2"/>
      <c r="S145" s="2"/>
      <c r="T145" s="2"/>
      <c r="U145" s="2"/>
    </row>
    <row r="146" customFormat="false" ht="15.75" hidden="false" customHeight="true" outlineLevel="0" collapsed="false">
      <c r="A146" s="2"/>
      <c r="B146" s="2"/>
      <c r="C146" s="2"/>
      <c r="D146" s="2"/>
      <c r="E146" s="2"/>
      <c r="F146" s="2"/>
      <c r="G146" s="2"/>
      <c r="H146" s="2"/>
      <c r="I146" s="2"/>
      <c r="J146" s="2"/>
      <c r="K146" s="2"/>
      <c r="L146" s="2"/>
      <c r="M146" s="2"/>
      <c r="N146" s="2"/>
      <c r="O146" s="2"/>
      <c r="Q146" s="152"/>
      <c r="R146" s="2"/>
      <c r="S146" s="2"/>
      <c r="T146" s="2"/>
      <c r="U146" s="2"/>
    </row>
    <row r="147" customFormat="false" ht="15.75" hidden="false" customHeight="true" outlineLevel="0" collapsed="false">
      <c r="A147" s="2"/>
      <c r="B147" s="2"/>
      <c r="C147" s="2"/>
      <c r="D147" s="2"/>
      <c r="E147" s="2"/>
      <c r="F147" s="2"/>
      <c r="G147" s="2"/>
      <c r="H147" s="2"/>
      <c r="I147" s="2"/>
      <c r="J147" s="2"/>
      <c r="K147" s="2"/>
      <c r="L147" s="2"/>
      <c r="M147" s="2"/>
      <c r="N147" s="2"/>
      <c r="O147" s="2"/>
      <c r="Q147" s="152"/>
      <c r="R147" s="2"/>
      <c r="S147" s="2"/>
      <c r="T147" s="2"/>
      <c r="U147" s="2"/>
    </row>
    <row r="148" customFormat="false" ht="15.75" hidden="false" customHeight="true" outlineLevel="0" collapsed="false">
      <c r="A148" s="2"/>
      <c r="B148" s="2"/>
      <c r="C148" s="2"/>
      <c r="D148" s="2"/>
      <c r="E148" s="2"/>
      <c r="F148" s="2"/>
      <c r="G148" s="2"/>
      <c r="H148" s="2"/>
      <c r="I148" s="2"/>
      <c r="J148" s="2"/>
      <c r="K148" s="2"/>
      <c r="L148" s="2"/>
      <c r="M148" s="2"/>
      <c r="N148" s="2"/>
      <c r="O148" s="2"/>
      <c r="Q148" s="152"/>
      <c r="R148" s="2"/>
      <c r="S148" s="2"/>
      <c r="T148" s="2"/>
      <c r="U148" s="2"/>
    </row>
    <row r="149" customFormat="false" ht="15.75" hidden="false" customHeight="true" outlineLevel="0" collapsed="false">
      <c r="A149" s="2"/>
      <c r="B149" s="2"/>
      <c r="C149" s="2"/>
      <c r="D149" s="2"/>
      <c r="E149" s="2"/>
      <c r="F149" s="2"/>
      <c r="G149" s="2"/>
      <c r="H149" s="2"/>
      <c r="I149" s="2"/>
      <c r="J149" s="2"/>
      <c r="K149" s="2"/>
      <c r="L149" s="2"/>
      <c r="M149" s="2"/>
      <c r="N149" s="2"/>
      <c r="O149" s="2"/>
      <c r="Q149" s="152"/>
      <c r="R149" s="2"/>
      <c r="S149" s="2"/>
      <c r="T149" s="2"/>
      <c r="U149" s="2"/>
    </row>
    <row r="150" customFormat="false" ht="15.75" hidden="false" customHeight="true" outlineLevel="0" collapsed="false">
      <c r="A150" s="2"/>
      <c r="B150" s="2"/>
      <c r="C150" s="2"/>
      <c r="D150" s="2"/>
      <c r="E150" s="2"/>
      <c r="F150" s="2"/>
      <c r="G150" s="2"/>
      <c r="H150" s="2"/>
      <c r="I150" s="2"/>
      <c r="J150" s="2"/>
      <c r="K150" s="2"/>
      <c r="L150" s="2"/>
      <c r="M150" s="2"/>
      <c r="N150" s="2"/>
      <c r="O150" s="2"/>
      <c r="Q150" s="152"/>
      <c r="R150" s="2"/>
      <c r="S150" s="2"/>
      <c r="T150" s="2"/>
      <c r="U150" s="2"/>
    </row>
    <row r="151" customFormat="false" ht="15.75" hidden="false" customHeight="true" outlineLevel="0" collapsed="false">
      <c r="A151" s="2"/>
      <c r="B151" s="2"/>
      <c r="C151" s="2"/>
      <c r="D151" s="2"/>
      <c r="E151" s="2"/>
      <c r="F151" s="2"/>
      <c r="G151" s="2"/>
      <c r="H151" s="2"/>
      <c r="I151" s="2"/>
      <c r="J151" s="2"/>
      <c r="K151" s="2"/>
      <c r="L151" s="2"/>
      <c r="M151" s="2"/>
      <c r="N151" s="2"/>
      <c r="O151" s="2"/>
      <c r="Q151" s="152"/>
      <c r="R151" s="2"/>
      <c r="S151" s="2"/>
      <c r="T151" s="2"/>
      <c r="U151" s="2"/>
    </row>
    <row r="152" customFormat="false" ht="15.75" hidden="false" customHeight="true" outlineLevel="0" collapsed="false">
      <c r="A152" s="2"/>
      <c r="B152" s="2"/>
      <c r="C152" s="2"/>
      <c r="D152" s="2"/>
      <c r="E152" s="2"/>
      <c r="F152" s="2"/>
      <c r="G152" s="2"/>
      <c r="H152" s="2"/>
      <c r="I152" s="2"/>
      <c r="J152" s="2"/>
      <c r="K152" s="2"/>
      <c r="L152" s="2"/>
      <c r="M152" s="2"/>
      <c r="N152" s="2"/>
      <c r="O152" s="2"/>
      <c r="Q152" s="152"/>
      <c r="R152" s="2"/>
      <c r="S152" s="2"/>
      <c r="T152" s="2"/>
      <c r="U152" s="2"/>
    </row>
    <row r="153" customFormat="false" ht="15.75" hidden="false" customHeight="true" outlineLevel="0" collapsed="false">
      <c r="A153" s="2"/>
      <c r="B153" s="2"/>
      <c r="C153" s="2"/>
      <c r="D153" s="2"/>
      <c r="E153" s="2"/>
      <c r="F153" s="2"/>
      <c r="G153" s="2"/>
      <c r="H153" s="2"/>
      <c r="I153" s="2"/>
      <c r="J153" s="2"/>
      <c r="K153" s="2"/>
      <c r="L153" s="2"/>
      <c r="M153" s="2"/>
      <c r="N153" s="2"/>
      <c r="O153" s="2"/>
      <c r="Q153" s="152"/>
      <c r="R153" s="2"/>
      <c r="S153" s="2"/>
      <c r="T153" s="2"/>
      <c r="U153" s="2"/>
    </row>
    <row r="154" customFormat="false" ht="15.75" hidden="false" customHeight="true" outlineLevel="0" collapsed="false">
      <c r="A154" s="2"/>
      <c r="B154" s="2"/>
      <c r="C154" s="2"/>
      <c r="D154" s="2"/>
      <c r="E154" s="2"/>
      <c r="F154" s="2"/>
      <c r="G154" s="2"/>
      <c r="H154" s="2"/>
      <c r="I154" s="2"/>
      <c r="J154" s="2"/>
      <c r="K154" s="2"/>
      <c r="L154" s="2"/>
      <c r="M154" s="2"/>
      <c r="N154" s="2"/>
      <c r="O154" s="2"/>
      <c r="Q154" s="152"/>
      <c r="R154" s="2"/>
      <c r="S154" s="2"/>
      <c r="T154" s="2"/>
      <c r="U154" s="2"/>
    </row>
    <row r="155" customFormat="false" ht="15.75" hidden="false" customHeight="true" outlineLevel="0" collapsed="false">
      <c r="A155" s="2"/>
      <c r="B155" s="2"/>
      <c r="C155" s="2"/>
      <c r="D155" s="2"/>
      <c r="E155" s="2"/>
      <c r="F155" s="2"/>
      <c r="G155" s="2"/>
      <c r="H155" s="2"/>
      <c r="I155" s="2"/>
      <c r="J155" s="2"/>
      <c r="K155" s="2"/>
      <c r="L155" s="2"/>
      <c r="M155" s="2"/>
      <c r="N155" s="2"/>
      <c r="O155" s="2"/>
      <c r="Q155" s="152"/>
      <c r="R155" s="2"/>
      <c r="S155" s="2"/>
      <c r="T155" s="2"/>
      <c r="U155" s="2"/>
    </row>
    <row r="156" customFormat="false" ht="15.75" hidden="false" customHeight="true" outlineLevel="0" collapsed="false">
      <c r="A156" s="2"/>
      <c r="B156" s="2"/>
      <c r="C156" s="2"/>
      <c r="D156" s="2"/>
      <c r="E156" s="2"/>
      <c r="F156" s="2"/>
      <c r="G156" s="2"/>
      <c r="H156" s="2"/>
      <c r="I156" s="2"/>
      <c r="J156" s="2"/>
      <c r="K156" s="2"/>
      <c r="L156" s="2"/>
      <c r="M156" s="2"/>
      <c r="N156" s="2"/>
      <c r="O156" s="2"/>
      <c r="Q156" s="152"/>
      <c r="R156" s="2"/>
      <c r="S156" s="2"/>
      <c r="T156" s="2"/>
      <c r="U156" s="2"/>
    </row>
    <row r="157" customFormat="false" ht="15.75" hidden="false" customHeight="true" outlineLevel="0" collapsed="false">
      <c r="A157" s="2"/>
      <c r="B157" s="2"/>
      <c r="C157" s="2"/>
      <c r="D157" s="2"/>
      <c r="E157" s="2"/>
      <c r="F157" s="2"/>
      <c r="G157" s="2"/>
      <c r="H157" s="2"/>
      <c r="I157" s="2"/>
      <c r="J157" s="2"/>
      <c r="K157" s="2"/>
      <c r="L157" s="2"/>
      <c r="M157" s="2"/>
      <c r="N157" s="2"/>
      <c r="O157" s="2"/>
      <c r="Q157" s="152"/>
      <c r="R157" s="2"/>
      <c r="S157" s="2"/>
      <c r="T157" s="2"/>
      <c r="U157" s="2"/>
    </row>
    <row r="158" customFormat="false" ht="15.75" hidden="false" customHeight="true" outlineLevel="0" collapsed="false">
      <c r="A158" s="2"/>
      <c r="B158" s="2"/>
      <c r="C158" s="2"/>
      <c r="D158" s="2"/>
      <c r="E158" s="2"/>
      <c r="F158" s="2"/>
      <c r="G158" s="2"/>
      <c r="H158" s="2"/>
      <c r="I158" s="2"/>
      <c r="J158" s="2"/>
      <c r="K158" s="2"/>
      <c r="L158" s="2"/>
      <c r="M158" s="2"/>
      <c r="N158" s="2"/>
      <c r="O158" s="2"/>
      <c r="Q158" s="152"/>
      <c r="R158" s="2"/>
      <c r="S158" s="2"/>
      <c r="T158" s="2"/>
      <c r="U158" s="2"/>
    </row>
    <row r="159" customFormat="false" ht="15.75" hidden="false" customHeight="true" outlineLevel="0" collapsed="false">
      <c r="A159" s="2"/>
      <c r="B159" s="2"/>
      <c r="C159" s="2"/>
      <c r="D159" s="2"/>
      <c r="E159" s="2"/>
      <c r="F159" s="2"/>
      <c r="G159" s="2"/>
      <c r="H159" s="2"/>
      <c r="I159" s="2"/>
      <c r="J159" s="2"/>
      <c r="K159" s="2"/>
      <c r="L159" s="2"/>
      <c r="M159" s="2"/>
      <c r="N159" s="2"/>
      <c r="O159" s="2"/>
      <c r="Q159" s="152"/>
      <c r="R159" s="2"/>
      <c r="S159" s="2"/>
      <c r="T159" s="2"/>
      <c r="U159" s="2"/>
    </row>
    <row r="160" customFormat="false" ht="15.75" hidden="false" customHeight="true" outlineLevel="0" collapsed="false">
      <c r="A160" s="2"/>
      <c r="B160" s="2"/>
      <c r="C160" s="2"/>
      <c r="D160" s="2"/>
      <c r="E160" s="2"/>
      <c r="F160" s="2"/>
      <c r="G160" s="2"/>
      <c r="H160" s="2"/>
      <c r="I160" s="2"/>
      <c r="J160" s="2"/>
      <c r="K160" s="2"/>
      <c r="L160" s="2"/>
      <c r="M160" s="2"/>
      <c r="N160" s="2"/>
      <c r="O160" s="2"/>
      <c r="Q160" s="152"/>
      <c r="R160" s="2"/>
      <c r="S160" s="2"/>
      <c r="T160" s="2"/>
      <c r="U160" s="2"/>
    </row>
    <row r="161" customFormat="false" ht="15.75" hidden="false" customHeight="true" outlineLevel="0" collapsed="false">
      <c r="A161" s="2"/>
      <c r="B161" s="2"/>
      <c r="C161" s="2"/>
      <c r="D161" s="2"/>
      <c r="E161" s="2"/>
      <c r="F161" s="2"/>
      <c r="G161" s="2"/>
      <c r="H161" s="2"/>
      <c r="I161" s="2"/>
      <c r="J161" s="2"/>
      <c r="K161" s="2"/>
      <c r="L161" s="2"/>
      <c r="M161" s="2"/>
      <c r="N161" s="2"/>
      <c r="O161" s="2"/>
      <c r="Q161" s="152"/>
      <c r="R161" s="2"/>
      <c r="S161" s="2"/>
      <c r="T161" s="2"/>
      <c r="U161" s="2"/>
    </row>
    <row r="162" customFormat="false" ht="15.75" hidden="false" customHeight="true" outlineLevel="0" collapsed="false">
      <c r="A162" s="2"/>
      <c r="B162" s="2"/>
      <c r="C162" s="2"/>
      <c r="D162" s="2"/>
      <c r="E162" s="2"/>
      <c r="F162" s="2"/>
      <c r="G162" s="2"/>
      <c r="H162" s="2"/>
      <c r="I162" s="2"/>
      <c r="J162" s="2"/>
      <c r="K162" s="2"/>
      <c r="L162" s="2"/>
      <c r="M162" s="2"/>
      <c r="N162" s="2"/>
      <c r="O162" s="2"/>
      <c r="Q162" s="152"/>
      <c r="R162" s="2"/>
      <c r="S162" s="2"/>
      <c r="T162" s="2"/>
      <c r="U162" s="2"/>
    </row>
    <row r="163" customFormat="false" ht="15.75" hidden="false" customHeight="true" outlineLevel="0" collapsed="false">
      <c r="A163" s="2"/>
      <c r="B163" s="2"/>
      <c r="C163" s="2"/>
      <c r="D163" s="2"/>
      <c r="E163" s="2"/>
      <c r="F163" s="2"/>
      <c r="G163" s="2"/>
      <c r="H163" s="2"/>
      <c r="I163" s="2"/>
      <c r="J163" s="2"/>
      <c r="K163" s="2"/>
      <c r="L163" s="2"/>
      <c r="M163" s="2"/>
      <c r="N163" s="2"/>
      <c r="O163" s="2"/>
      <c r="Q163" s="152"/>
      <c r="R163" s="2"/>
      <c r="S163" s="2"/>
      <c r="T163" s="2"/>
      <c r="U163" s="2"/>
    </row>
    <row r="164" customFormat="false" ht="15.75" hidden="false" customHeight="true" outlineLevel="0" collapsed="false">
      <c r="A164" s="2"/>
      <c r="B164" s="2"/>
      <c r="C164" s="2"/>
      <c r="D164" s="2"/>
      <c r="E164" s="2"/>
      <c r="F164" s="2"/>
      <c r="G164" s="2"/>
      <c r="H164" s="2"/>
      <c r="I164" s="2"/>
      <c r="J164" s="2"/>
      <c r="K164" s="2"/>
      <c r="L164" s="2"/>
      <c r="M164" s="2"/>
      <c r="N164" s="2"/>
      <c r="O164" s="2"/>
      <c r="Q164" s="152"/>
      <c r="R164" s="2"/>
      <c r="S164" s="2"/>
      <c r="T164" s="2"/>
      <c r="U164" s="2"/>
    </row>
    <row r="165" customFormat="false" ht="15.75" hidden="false" customHeight="true" outlineLevel="0" collapsed="false">
      <c r="A165" s="2"/>
      <c r="B165" s="2"/>
      <c r="C165" s="2"/>
      <c r="D165" s="2"/>
      <c r="E165" s="2"/>
      <c r="F165" s="2"/>
      <c r="G165" s="2"/>
      <c r="H165" s="2"/>
      <c r="I165" s="2"/>
      <c r="J165" s="2"/>
      <c r="K165" s="2"/>
      <c r="L165" s="2"/>
      <c r="M165" s="2"/>
      <c r="N165" s="2"/>
      <c r="O165" s="2"/>
      <c r="Q165" s="152"/>
      <c r="R165" s="2"/>
      <c r="S165" s="2"/>
      <c r="T165" s="2"/>
      <c r="U165" s="2"/>
    </row>
    <row r="166" customFormat="false" ht="15.75" hidden="false" customHeight="true" outlineLevel="0" collapsed="false">
      <c r="A166" s="2"/>
      <c r="B166" s="2"/>
      <c r="C166" s="2"/>
      <c r="D166" s="2"/>
      <c r="E166" s="2"/>
      <c r="F166" s="2"/>
      <c r="G166" s="2"/>
      <c r="H166" s="2"/>
      <c r="I166" s="2"/>
      <c r="J166" s="2"/>
      <c r="K166" s="2"/>
      <c r="L166" s="2"/>
      <c r="M166" s="2"/>
      <c r="N166" s="2"/>
      <c r="O166" s="2"/>
      <c r="Q166" s="152"/>
      <c r="R166" s="2"/>
      <c r="S166" s="2"/>
      <c r="T166" s="2"/>
      <c r="U166" s="2"/>
    </row>
    <row r="167" customFormat="false" ht="15.75" hidden="false" customHeight="true" outlineLevel="0" collapsed="false">
      <c r="A167" s="2"/>
      <c r="B167" s="2"/>
      <c r="C167" s="2"/>
      <c r="D167" s="2"/>
      <c r="E167" s="2"/>
      <c r="F167" s="2"/>
      <c r="G167" s="2"/>
      <c r="H167" s="2"/>
      <c r="I167" s="2"/>
      <c r="J167" s="2"/>
      <c r="K167" s="2"/>
      <c r="L167" s="2"/>
      <c r="M167" s="2"/>
      <c r="N167" s="2"/>
      <c r="O167" s="2"/>
      <c r="Q167" s="152"/>
      <c r="R167" s="2"/>
      <c r="S167" s="2"/>
      <c r="T167" s="2"/>
      <c r="U167" s="2"/>
    </row>
    <row r="168" customFormat="false" ht="15.75" hidden="false" customHeight="true" outlineLevel="0" collapsed="false">
      <c r="A168" s="2"/>
      <c r="B168" s="2"/>
      <c r="C168" s="2"/>
      <c r="D168" s="2"/>
      <c r="E168" s="2"/>
      <c r="F168" s="2"/>
      <c r="G168" s="2"/>
      <c r="H168" s="2"/>
      <c r="I168" s="2"/>
      <c r="J168" s="2"/>
      <c r="K168" s="2"/>
      <c r="L168" s="2"/>
      <c r="M168" s="2"/>
      <c r="N168" s="2"/>
      <c r="O168" s="2"/>
      <c r="Q168" s="152"/>
      <c r="R168" s="2"/>
      <c r="S168" s="2"/>
      <c r="T168" s="2"/>
      <c r="U168" s="2"/>
    </row>
    <row r="169" customFormat="false" ht="15.75" hidden="false" customHeight="true" outlineLevel="0" collapsed="false">
      <c r="A169" s="2"/>
      <c r="B169" s="2"/>
      <c r="C169" s="2"/>
      <c r="D169" s="2"/>
      <c r="E169" s="2"/>
      <c r="F169" s="2"/>
      <c r="G169" s="2"/>
      <c r="H169" s="2"/>
      <c r="I169" s="2"/>
      <c r="J169" s="2"/>
      <c r="K169" s="2"/>
      <c r="L169" s="2"/>
      <c r="M169" s="2"/>
      <c r="N169" s="2"/>
      <c r="O169" s="2"/>
      <c r="Q169" s="152"/>
      <c r="R169" s="2"/>
      <c r="S169" s="2"/>
      <c r="T169" s="2"/>
      <c r="U169" s="2"/>
    </row>
    <row r="170" customFormat="false" ht="15.75" hidden="false" customHeight="true" outlineLevel="0" collapsed="false">
      <c r="A170" s="2"/>
      <c r="B170" s="2"/>
      <c r="C170" s="2"/>
      <c r="D170" s="2"/>
      <c r="E170" s="2"/>
      <c r="F170" s="2"/>
      <c r="G170" s="2"/>
      <c r="H170" s="2"/>
      <c r="I170" s="2"/>
      <c r="J170" s="2"/>
      <c r="K170" s="2"/>
      <c r="L170" s="2"/>
      <c r="M170" s="2"/>
      <c r="N170" s="2"/>
      <c r="O170" s="2"/>
      <c r="Q170" s="152"/>
      <c r="R170" s="2"/>
      <c r="S170" s="2"/>
      <c r="T170" s="2"/>
      <c r="U170" s="2"/>
    </row>
    <row r="171" customFormat="false" ht="15.75" hidden="false" customHeight="true" outlineLevel="0" collapsed="false">
      <c r="A171" s="2"/>
      <c r="B171" s="2"/>
      <c r="C171" s="2"/>
      <c r="D171" s="2"/>
      <c r="E171" s="2"/>
      <c r="F171" s="2"/>
      <c r="G171" s="2"/>
      <c r="H171" s="2"/>
      <c r="I171" s="2"/>
      <c r="J171" s="2"/>
      <c r="K171" s="2"/>
      <c r="L171" s="2"/>
      <c r="M171" s="2"/>
      <c r="N171" s="2"/>
      <c r="O171" s="2"/>
      <c r="Q171" s="152"/>
      <c r="R171" s="2"/>
      <c r="S171" s="2"/>
      <c r="T171" s="2"/>
      <c r="U171" s="2"/>
    </row>
    <row r="172" customFormat="false" ht="15.75" hidden="false" customHeight="true" outlineLevel="0" collapsed="false">
      <c r="A172" s="2"/>
      <c r="B172" s="2"/>
      <c r="C172" s="2"/>
      <c r="D172" s="2"/>
      <c r="E172" s="2"/>
      <c r="F172" s="2"/>
      <c r="G172" s="2"/>
      <c r="H172" s="2"/>
      <c r="I172" s="2"/>
      <c r="J172" s="2"/>
      <c r="K172" s="2"/>
      <c r="L172" s="2"/>
      <c r="M172" s="2"/>
      <c r="N172" s="2"/>
      <c r="O172" s="2"/>
      <c r="Q172" s="152"/>
      <c r="R172" s="2"/>
      <c r="S172" s="2"/>
      <c r="T172" s="2"/>
      <c r="U172" s="2"/>
    </row>
    <row r="173" customFormat="false" ht="15.75" hidden="false" customHeight="true" outlineLevel="0" collapsed="false">
      <c r="A173" s="2"/>
      <c r="B173" s="2"/>
      <c r="C173" s="2"/>
      <c r="D173" s="2"/>
      <c r="E173" s="2"/>
      <c r="F173" s="2"/>
      <c r="G173" s="2"/>
      <c r="H173" s="2"/>
      <c r="I173" s="2"/>
      <c r="J173" s="2"/>
      <c r="K173" s="2"/>
      <c r="L173" s="2"/>
      <c r="M173" s="2"/>
      <c r="N173" s="2"/>
      <c r="O173" s="2"/>
      <c r="Q173" s="152"/>
      <c r="R173" s="2"/>
      <c r="S173" s="2"/>
      <c r="T173" s="2"/>
      <c r="U173" s="2"/>
    </row>
    <row r="174" customFormat="false" ht="15.75" hidden="false" customHeight="true" outlineLevel="0" collapsed="false">
      <c r="A174" s="2"/>
      <c r="B174" s="2"/>
      <c r="C174" s="2"/>
      <c r="D174" s="2"/>
      <c r="E174" s="2"/>
      <c r="F174" s="2"/>
      <c r="G174" s="2"/>
      <c r="H174" s="2"/>
      <c r="I174" s="2"/>
      <c r="J174" s="2"/>
      <c r="K174" s="2"/>
      <c r="L174" s="2"/>
      <c r="M174" s="2"/>
      <c r="N174" s="2"/>
      <c r="O174" s="2"/>
      <c r="Q174" s="152"/>
      <c r="R174" s="2"/>
      <c r="S174" s="2"/>
      <c r="T174" s="2"/>
      <c r="U174" s="2"/>
    </row>
    <row r="175" customFormat="false" ht="15.75" hidden="false" customHeight="true" outlineLevel="0" collapsed="false">
      <c r="A175" s="2"/>
      <c r="B175" s="2"/>
      <c r="C175" s="2"/>
      <c r="D175" s="2"/>
      <c r="E175" s="2"/>
      <c r="F175" s="2"/>
      <c r="G175" s="2"/>
      <c r="H175" s="2"/>
      <c r="I175" s="2"/>
      <c r="J175" s="2"/>
      <c r="K175" s="2"/>
      <c r="L175" s="2"/>
      <c r="M175" s="2"/>
      <c r="N175" s="2"/>
      <c r="O175" s="2"/>
      <c r="Q175" s="152"/>
      <c r="R175" s="2"/>
      <c r="S175" s="2"/>
      <c r="T175" s="2"/>
      <c r="U175" s="2"/>
    </row>
    <row r="176" customFormat="false" ht="15.75" hidden="false" customHeight="true" outlineLevel="0" collapsed="false">
      <c r="A176" s="2"/>
      <c r="B176" s="2"/>
      <c r="C176" s="2"/>
      <c r="D176" s="2"/>
      <c r="E176" s="2"/>
      <c r="F176" s="2"/>
      <c r="G176" s="2"/>
      <c r="H176" s="2"/>
      <c r="I176" s="2"/>
      <c r="J176" s="2"/>
      <c r="K176" s="2"/>
      <c r="L176" s="2"/>
      <c r="M176" s="2"/>
      <c r="N176" s="2"/>
      <c r="O176" s="2"/>
      <c r="Q176" s="152"/>
      <c r="R176" s="2"/>
      <c r="S176" s="2"/>
      <c r="T176" s="2"/>
      <c r="U176" s="2"/>
    </row>
    <row r="177" customFormat="false" ht="15.75" hidden="false" customHeight="true" outlineLevel="0" collapsed="false">
      <c r="A177" s="2"/>
      <c r="B177" s="2"/>
      <c r="C177" s="2"/>
      <c r="D177" s="2"/>
      <c r="E177" s="2"/>
      <c r="F177" s="2"/>
      <c r="G177" s="2"/>
      <c r="H177" s="2"/>
      <c r="I177" s="2"/>
      <c r="J177" s="2"/>
      <c r="K177" s="2"/>
      <c r="L177" s="2"/>
      <c r="M177" s="2"/>
      <c r="N177" s="2"/>
      <c r="O177" s="2"/>
      <c r="Q177" s="152"/>
      <c r="R177" s="2"/>
      <c r="S177" s="2"/>
      <c r="T177" s="2"/>
      <c r="U177" s="2"/>
    </row>
    <row r="178" customFormat="false" ht="15.75" hidden="false" customHeight="true" outlineLevel="0" collapsed="false">
      <c r="A178" s="2"/>
      <c r="B178" s="2"/>
      <c r="C178" s="2"/>
      <c r="D178" s="2"/>
      <c r="E178" s="2"/>
      <c r="F178" s="2"/>
      <c r="G178" s="2"/>
      <c r="H178" s="2"/>
      <c r="I178" s="2"/>
      <c r="J178" s="2"/>
      <c r="K178" s="2"/>
      <c r="L178" s="2"/>
      <c r="M178" s="2"/>
      <c r="N178" s="2"/>
      <c r="O178" s="2"/>
      <c r="Q178" s="152"/>
      <c r="R178" s="2"/>
      <c r="S178" s="2"/>
      <c r="T178" s="2"/>
      <c r="U178" s="2"/>
    </row>
    <row r="179" customFormat="false" ht="15.75" hidden="false" customHeight="true" outlineLevel="0" collapsed="false">
      <c r="A179" s="2"/>
      <c r="B179" s="2"/>
      <c r="C179" s="2"/>
      <c r="D179" s="2"/>
      <c r="E179" s="2"/>
      <c r="F179" s="2"/>
      <c r="G179" s="2"/>
      <c r="H179" s="2"/>
      <c r="I179" s="2"/>
      <c r="J179" s="2"/>
      <c r="K179" s="2"/>
      <c r="L179" s="2"/>
      <c r="M179" s="2"/>
      <c r="N179" s="2"/>
      <c r="O179" s="2"/>
      <c r="Q179" s="152"/>
      <c r="R179" s="2"/>
      <c r="S179" s="2"/>
      <c r="T179" s="2"/>
      <c r="U179" s="2"/>
    </row>
    <row r="180" customFormat="false" ht="15.75" hidden="false" customHeight="true" outlineLevel="0" collapsed="false">
      <c r="A180" s="2"/>
      <c r="B180" s="2"/>
      <c r="C180" s="2"/>
      <c r="D180" s="2"/>
      <c r="E180" s="2"/>
      <c r="F180" s="2"/>
      <c r="G180" s="2"/>
      <c r="H180" s="2"/>
      <c r="I180" s="2"/>
      <c r="J180" s="2"/>
      <c r="K180" s="2"/>
      <c r="L180" s="2"/>
      <c r="M180" s="2"/>
      <c r="N180" s="2"/>
      <c r="O180" s="2"/>
      <c r="Q180" s="152"/>
      <c r="R180" s="2"/>
      <c r="S180" s="2"/>
      <c r="T180" s="2"/>
      <c r="U180" s="2"/>
    </row>
    <row r="181" customFormat="false" ht="15.75" hidden="false" customHeight="true" outlineLevel="0" collapsed="false">
      <c r="A181" s="2"/>
      <c r="B181" s="2"/>
      <c r="C181" s="2"/>
      <c r="D181" s="2"/>
      <c r="E181" s="2"/>
      <c r="F181" s="2"/>
      <c r="G181" s="2"/>
      <c r="H181" s="2"/>
      <c r="I181" s="2"/>
      <c r="J181" s="2"/>
      <c r="K181" s="2"/>
      <c r="L181" s="2"/>
      <c r="M181" s="2"/>
      <c r="N181" s="2"/>
      <c r="O181" s="2"/>
      <c r="Q181" s="152"/>
      <c r="R181" s="2"/>
      <c r="S181" s="2"/>
      <c r="T181" s="2"/>
      <c r="U181" s="2"/>
    </row>
    <row r="182" customFormat="false" ht="15.75" hidden="false" customHeight="true" outlineLevel="0" collapsed="false">
      <c r="A182" s="2"/>
      <c r="B182" s="2"/>
      <c r="C182" s="2"/>
      <c r="D182" s="2"/>
      <c r="E182" s="2"/>
      <c r="F182" s="2"/>
      <c r="G182" s="2"/>
      <c r="H182" s="2"/>
      <c r="I182" s="2"/>
      <c r="J182" s="2"/>
      <c r="K182" s="2"/>
      <c r="L182" s="2"/>
      <c r="M182" s="2"/>
      <c r="N182" s="2"/>
      <c r="O182" s="2"/>
      <c r="Q182" s="152"/>
      <c r="R182" s="2"/>
      <c r="S182" s="2"/>
      <c r="T182" s="2"/>
      <c r="U182" s="2"/>
    </row>
    <row r="183" customFormat="false" ht="15.75" hidden="false" customHeight="true" outlineLevel="0" collapsed="false">
      <c r="A183" s="2"/>
      <c r="B183" s="2"/>
      <c r="C183" s="2"/>
      <c r="D183" s="2"/>
      <c r="E183" s="2"/>
      <c r="F183" s="2"/>
      <c r="G183" s="2"/>
      <c r="H183" s="2"/>
      <c r="I183" s="2"/>
      <c r="J183" s="2"/>
      <c r="K183" s="2"/>
      <c r="L183" s="2"/>
      <c r="M183" s="2"/>
      <c r="N183" s="2"/>
      <c r="O183" s="2"/>
      <c r="Q183" s="152"/>
      <c r="R183" s="2"/>
      <c r="S183" s="2"/>
      <c r="T183" s="2"/>
      <c r="U183" s="2"/>
    </row>
    <row r="184" customFormat="false" ht="15.75" hidden="false" customHeight="true" outlineLevel="0" collapsed="false">
      <c r="A184" s="2"/>
      <c r="B184" s="2"/>
      <c r="C184" s="2"/>
      <c r="D184" s="2"/>
      <c r="E184" s="2"/>
      <c r="F184" s="2"/>
      <c r="G184" s="2"/>
      <c r="H184" s="2"/>
      <c r="I184" s="2"/>
      <c r="J184" s="2"/>
      <c r="K184" s="2"/>
      <c r="L184" s="2"/>
      <c r="M184" s="2"/>
      <c r="N184" s="2"/>
      <c r="O184" s="2"/>
      <c r="Q184" s="152"/>
      <c r="R184" s="2"/>
      <c r="S184" s="2"/>
      <c r="T184" s="2"/>
      <c r="U184" s="2"/>
    </row>
    <row r="185" customFormat="false" ht="15.75" hidden="false" customHeight="true" outlineLevel="0" collapsed="false">
      <c r="A185" s="2"/>
      <c r="B185" s="2"/>
      <c r="C185" s="2"/>
      <c r="D185" s="2"/>
      <c r="E185" s="2"/>
      <c r="F185" s="2"/>
      <c r="G185" s="2"/>
      <c r="H185" s="2"/>
      <c r="I185" s="2"/>
      <c r="J185" s="2"/>
      <c r="K185" s="2"/>
      <c r="L185" s="2"/>
      <c r="M185" s="2"/>
      <c r="N185" s="2"/>
      <c r="O185" s="2"/>
      <c r="Q185" s="152"/>
      <c r="R185" s="2"/>
      <c r="S185" s="2"/>
      <c r="T185" s="2"/>
      <c r="U185" s="2"/>
    </row>
    <row r="186" customFormat="false" ht="15.75" hidden="false" customHeight="true" outlineLevel="0" collapsed="false">
      <c r="A186" s="2"/>
      <c r="B186" s="2"/>
      <c r="C186" s="2"/>
      <c r="D186" s="2"/>
      <c r="E186" s="2"/>
      <c r="F186" s="2"/>
      <c r="G186" s="2"/>
      <c r="H186" s="2"/>
      <c r="I186" s="2"/>
      <c r="J186" s="2"/>
      <c r="K186" s="2"/>
      <c r="L186" s="2"/>
      <c r="M186" s="2"/>
      <c r="N186" s="2"/>
      <c r="O186" s="2"/>
      <c r="Q186" s="152"/>
      <c r="R186" s="2"/>
      <c r="S186" s="2"/>
      <c r="T186" s="2"/>
      <c r="U186" s="2"/>
    </row>
    <row r="187" customFormat="false" ht="15.75" hidden="false" customHeight="true" outlineLevel="0" collapsed="false">
      <c r="A187" s="2"/>
      <c r="B187" s="2"/>
      <c r="C187" s="2"/>
      <c r="D187" s="2"/>
      <c r="E187" s="2"/>
      <c r="F187" s="2"/>
      <c r="G187" s="2"/>
      <c r="H187" s="2"/>
      <c r="I187" s="2"/>
      <c r="J187" s="2"/>
      <c r="K187" s="2"/>
      <c r="L187" s="2"/>
      <c r="M187" s="2"/>
      <c r="N187" s="2"/>
      <c r="O187" s="2"/>
      <c r="Q187" s="152"/>
      <c r="R187" s="2"/>
      <c r="S187" s="2"/>
      <c r="T187" s="2"/>
      <c r="U187" s="2"/>
    </row>
    <row r="188" customFormat="false" ht="15.75" hidden="false" customHeight="true" outlineLevel="0" collapsed="false">
      <c r="A188" s="2"/>
      <c r="B188" s="2"/>
      <c r="C188" s="2"/>
      <c r="D188" s="2"/>
      <c r="E188" s="2"/>
      <c r="F188" s="2"/>
      <c r="G188" s="2"/>
      <c r="H188" s="2"/>
      <c r="I188" s="2"/>
      <c r="J188" s="2"/>
      <c r="K188" s="2"/>
      <c r="L188" s="2"/>
      <c r="M188" s="2"/>
      <c r="N188" s="2"/>
      <c r="O188" s="2"/>
      <c r="Q188" s="152"/>
      <c r="R188" s="2"/>
      <c r="S188" s="2"/>
      <c r="T188" s="2"/>
      <c r="U188" s="2"/>
    </row>
    <row r="189" customFormat="false" ht="15.75" hidden="false" customHeight="true" outlineLevel="0" collapsed="false">
      <c r="A189" s="2"/>
      <c r="B189" s="2"/>
      <c r="C189" s="2"/>
      <c r="D189" s="2"/>
      <c r="E189" s="2"/>
      <c r="F189" s="2"/>
      <c r="G189" s="2"/>
      <c r="H189" s="2"/>
      <c r="I189" s="2"/>
      <c r="J189" s="2"/>
      <c r="K189" s="2"/>
      <c r="L189" s="2"/>
      <c r="M189" s="2"/>
      <c r="N189" s="2"/>
      <c r="O189" s="2"/>
      <c r="Q189" s="152"/>
      <c r="R189" s="2"/>
      <c r="S189" s="2"/>
      <c r="T189" s="2"/>
      <c r="U189" s="2"/>
    </row>
    <row r="190" customFormat="false" ht="15.75" hidden="false" customHeight="true" outlineLevel="0" collapsed="false">
      <c r="A190" s="2"/>
      <c r="B190" s="2"/>
      <c r="C190" s="2"/>
      <c r="D190" s="2"/>
      <c r="E190" s="2"/>
      <c r="F190" s="2"/>
      <c r="G190" s="2"/>
      <c r="H190" s="2"/>
      <c r="I190" s="2"/>
      <c r="J190" s="2"/>
      <c r="K190" s="2"/>
      <c r="L190" s="2"/>
      <c r="M190" s="2"/>
      <c r="N190" s="2"/>
      <c r="O190" s="2"/>
      <c r="Q190" s="152"/>
      <c r="R190" s="2"/>
      <c r="S190" s="2"/>
      <c r="T190" s="2"/>
      <c r="U190" s="2"/>
    </row>
    <row r="191" customFormat="false" ht="15.75" hidden="false" customHeight="true" outlineLevel="0" collapsed="false">
      <c r="A191" s="2"/>
      <c r="B191" s="2"/>
      <c r="C191" s="2"/>
      <c r="D191" s="2"/>
      <c r="E191" s="2"/>
      <c r="F191" s="2"/>
      <c r="G191" s="2"/>
      <c r="H191" s="2"/>
      <c r="I191" s="2"/>
      <c r="J191" s="2"/>
      <c r="K191" s="2"/>
      <c r="L191" s="2"/>
      <c r="M191" s="2"/>
      <c r="N191" s="2"/>
      <c r="O191" s="2"/>
      <c r="Q191" s="152"/>
      <c r="R191" s="2"/>
      <c r="S191" s="2"/>
      <c r="T191" s="2"/>
      <c r="U191" s="2"/>
    </row>
    <row r="192" customFormat="false" ht="15.75" hidden="false" customHeight="true" outlineLevel="0" collapsed="false">
      <c r="A192" s="2"/>
      <c r="B192" s="2"/>
      <c r="C192" s="2"/>
      <c r="D192" s="2"/>
      <c r="E192" s="2"/>
      <c r="F192" s="2"/>
      <c r="G192" s="2"/>
      <c r="H192" s="2"/>
      <c r="I192" s="2"/>
      <c r="J192" s="2"/>
      <c r="K192" s="2"/>
      <c r="L192" s="2"/>
      <c r="M192" s="2"/>
      <c r="N192" s="2"/>
      <c r="O192" s="2"/>
      <c r="Q192" s="152"/>
      <c r="R192" s="2"/>
      <c r="S192" s="2"/>
      <c r="T192" s="2"/>
      <c r="U192" s="2"/>
    </row>
    <row r="193" customFormat="false" ht="15.75" hidden="false" customHeight="true" outlineLevel="0" collapsed="false">
      <c r="A193" s="2"/>
      <c r="B193" s="2"/>
      <c r="C193" s="2"/>
      <c r="D193" s="2"/>
      <c r="E193" s="2"/>
      <c r="F193" s="2"/>
      <c r="G193" s="2"/>
      <c r="H193" s="2"/>
      <c r="I193" s="2"/>
      <c r="J193" s="2"/>
      <c r="K193" s="2"/>
      <c r="L193" s="2"/>
      <c r="M193" s="2"/>
      <c r="N193" s="2"/>
      <c r="O193" s="2"/>
      <c r="Q193" s="152"/>
      <c r="R193" s="2"/>
      <c r="S193" s="2"/>
      <c r="T193" s="2"/>
      <c r="U193" s="2"/>
    </row>
    <row r="194" customFormat="false" ht="15.75" hidden="false" customHeight="true" outlineLevel="0" collapsed="false">
      <c r="A194" s="2"/>
      <c r="B194" s="2"/>
      <c r="C194" s="2"/>
      <c r="D194" s="2"/>
      <c r="E194" s="2"/>
      <c r="F194" s="2"/>
      <c r="G194" s="2"/>
      <c r="H194" s="2"/>
      <c r="I194" s="2"/>
      <c r="J194" s="2"/>
      <c r="K194" s="2"/>
      <c r="L194" s="2"/>
      <c r="M194" s="2"/>
      <c r="N194" s="2"/>
      <c r="O194" s="2"/>
      <c r="Q194" s="152"/>
      <c r="R194" s="2"/>
      <c r="S194" s="2"/>
      <c r="T194" s="2"/>
      <c r="U194" s="2"/>
    </row>
    <row r="195" customFormat="false" ht="15.75" hidden="false" customHeight="true" outlineLevel="0" collapsed="false">
      <c r="A195" s="2"/>
      <c r="B195" s="2"/>
      <c r="C195" s="2"/>
      <c r="D195" s="2"/>
      <c r="E195" s="2"/>
      <c r="F195" s="2"/>
      <c r="G195" s="2"/>
      <c r="H195" s="2"/>
      <c r="I195" s="2"/>
      <c r="J195" s="2"/>
      <c r="K195" s="2"/>
      <c r="L195" s="2"/>
      <c r="M195" s="2"/>
      <c r="N195" s="2"/>
      <c r="O195" s="2"/>
      <c r="Q195" s="152"/>
      <c r="R195" s="2"/>
      <c r="S195" s="2"/>
      <c r="T195" s="2"/>
      <c r="U195" s="2"/>
    </row>
    <row r="196" customFormat="false" ht="15.75" hidden="false" customHeight="true" outlineLevel="0" collapsed="false">
      <c r="A196" s="2"/>
      <c r="B196" s="2"/>
      <c r="C196" s="2"/>
      <c r="D196" s="2"/>
      <c r="E196" s="2"/>
      <c r="F196" s="2"/>
      <c r="G196" s="2"/>
      <c r="H196" s="2"/>
      <c r="I196" s="2"/>
      <c r="J196" s="2"/>
      <c r="K196" s="2"/>
      <c r="L196" s="2"/>
      <c r="M196" s="2"/>
      <c r="N196" s="2"/>
      <c r="O196" s="2"/>
      <c r="Q196" s="152"/>
      <c r="R196" s="2"/>
      <c r="S196" s="2"/>
      <c r="T196" s="2"/>
      <c r="U196" s="2"/>
    </row>
    <row r="197" customFormat="false" ht="15.75" hidden="false" customHeight="true" outlineLevel="0" collapsed="false">
      <c r="A197" s="2"/>
      <c r="B197" s="2"/>
      <c r="C197" s="2"/>
      <c r="D197" s="2"/>
      <c r="E197" s="2"/>
      <c r="F197" s="2"/>
      <c r="G197" s="2"/>
      <c r="H197" s="2"/>
      <c r="I197" s="2"/>
      <c r="J197" s="2"/>
      <c r="K197" s="2"/>
      <c r="L197" s="2"/>
      <c r="M197" s="2"/>
      <c r="N197" s="2"/>
      <c r="O197" s="2"/>
      <c r="Q197" s="152"/>
      <c r="R197" s="2"/>
      <c r="S197" s="2"/>
      <c r="T197" s="2"/>
      <c r="U197" s="2"/>
    </row>
    <row r="198" customFormat="false" ht="15.75" hidden="false" customHeight="true" outlineLevel="0" collapsed="false">
      <c r="A198" s="2"/>
      <c r="B198" s="2"/>
      <c r="C198" s="2"/>
      <c r="D198" s="2"/>
      <c r="E198" s="2"/>
      <c r="F198" s="2"/>
      <c r="G198" s="2"/>
      <c r="H198" s="2"/>
      <c r="I198" s="2"/>
      <c r="J198" s="2"/>
      <c r="K198" s="2"/>
      <c r="L198" s="2"/>
      <c r="M198" s="2"/>
      <c r="N198" s="2"/>
      <c r="O198" s="2"/>
      <c r="Q198" s="152"/>
      <c r="R198" s="2"/>
      <c r="S198" s="2"/>
      <c r="T198" s="2"/>
      <c r="U198" s="2"/>
    </row>
    <row r="199" customFormat="false" ht="15.75" hidden="false" customHeight="true" outlineLevel="0" collapsed="false">
      <c r="A199" s="2"/>
      <c r="B199" s="2"/>
      <c r="C199" s="2"/>
      <c r="D199" s="2"/>
      <c r="E199" s="2"/>
      <c r="F199" s="2"/>
      <c r="G199" s="2"/>
      <c r="H199" s="2"/>
      <c r="I199" s="2"/>
      <c r="J199" s="2"/>
      <c r="K199" s="2"/>
      <c r="L199" s="2"/>
      <c r="M199" s="2"/>
      <c r="N199" s="2"/>
      <c r="O199" s="2"/>
      <c r="Q199" s="152"/>
      <c r="R199" s="2"/>
      <c r="S199" s="2"/>
      <c r="T199" s="2"/>
      <c r="U199" s="2"/>
    </row>
    <row r="200" customFormat="false" ht="15.75" hidden="false" customHeight="true" outlineLevel="0" collapsed="false">
      <c r="A200" s="2"/>
      <c r="B200" s="2"/>
      <c r="C200" s="2"/>
      <c r="D200" s="2"/>
      <c r="E200" s="2"/>
      <c r="F200" s="2"/>
      <c r="G200" s="2"/>
      <c r="H200" s="2"/>
      <c r="I200" s="2"/>
      <c r="J200" s="2"/>
      <c r="K200" s="2"/>
      <c r="L200" s="2"/>
      <c r="M200" s="2"/>
      <c r="N200" s="2"/>
      <c r="O200" s="2"/>
      <c r="Q200" s="152"/>
      <c r="R200" s="2"/>
      <c r="S200" s="2"/>
      <c r="T200" s="2"/>
      <c r="U200" s="2"/>
    </row>
    <row r="201" customFormat="false" ht="15.75" hidden="false" customHeight="true" outlineLevel="0" collapsed="false">
      <c r="A201" s="2"/>
      <c r="B201" s="2"/>
      <c r="C201" s="2"/>
      <c r="D201" s="2"/>
      <c r="E201" s="2"/>
      <c r="F201" s="2"/>
      <c r="G201" s="2"/>
      <c r="H201" s="2"/>
      <c r="I201" s="2"/>
      <c r="J201" s="2"/>
      <c r="K201" s="2"/>
      <c r="L201" s="2"/>
      <c r="M201" s="2"/>
      <c r="N201" s="2"/>
      <c r="O201" s="2"/>
      <c r="Q201" s="152"/>
      <c r="R201" s="2"/>
      <c r="S201" s="2"/>
      <c r="T201" s="2"/>
      <c r="U201" s="2"/>
    </row>
    <row r="202" customFormat="false" ht="15.75" hidden="false" customHeight="true" outlineLevel="0" collapsed="false">
      <c r="A202" s="2"/>
      <c r="B202" s="2"/>
      <c r="C202" s="2"/>
      <c r="D202" s="2"/>
      <c r="E202" s="2"/>
      <c r="F202" s="2"/>
      <c r="G202" s="2"/>
      <c r="H202" s="2"/>
      <c r="I202" s="2"/>
      <c r="J202" s="2"/>
      <c r="K202" s="2"/>
      <c r="L202" s="2"/>
      <c r="M202" s="2"/>
      <c r="N202" s="2"/>
      <c r="O202" s="2"/>
      <c r="Q202" s="152"/>
      <c r="R202" s="2"/>
      <c r="S202" s="2"/>
      <c r="T202" s="2"/>
      <c r="U202" s="2"/>
    </row>
    <row r="203" customFormat="false" ht="15.75" hidden="false" customHeight="true" outlineLevel="0" collapsed="false">
      <c r="A203" s="2"/>
      <c r="B203" s="2"/>
      <c r="C203" s="2"/>
      <c r="D203" s="2"/>
      <c r="E203" s="2"/>
      <c r="F203" s="2"/>
      <c r="G203" s="2"/>
      <c r="H203" s="2"/>
      <c r="I203" s="2"/>
      <c r="J203" s="2"/>
      <c r="K203" s="2"/>
      <c r="L203" s="2"/>
      <c r="M203" s="2"/>
      <c r="N203" s="2"/>
      <c r="O203" s="2"/>
      <c r="Q203" s="152"/>
      <c r="R203" s="2"/>
      <c r="S203" s="2"/>
      <c r="T203" s="2"/>
      <c r="U203" s="2"/>
    </row>
    <row r="204" customFormat="false" ht="15.75" hidden="false" customHeight="true" outlineLevel="0" collapsed="false">
      <c r="A204" s="2"/>
      <c r="B204" s="2"/>
      <c r="C204" s="2"/>
      <c r="D204" s="2"/>
      <c r="E204" s="2"/>
      <c r="F204" s="2"/>
      <c r="G204" s="2"/>
      <c r="H204" s="2"/>
      <c r="I204" s="2"/>
      <c r="J204" s="2"/>
      <c r="K204" s="2"/>
      <c r="L204" s="2"/>
      <c r="M204" s="2"/>
      <c r="N204" s="2"/>
      <c r="O204" s="2"/>
      <c r="Q204" s="152"/>
      <c r="R204" s="2"/>
      <c r="S204" s="2"/>
      <c r="T204" s="2"/>
      <c r="U204" s="2"/>
    </row>
    <row r="205" customFormat="false" ht="15.75" hidden="false" customHeight="true" outlineLevel="0" collapsed="false">
      <c r="A205" s="2"/>
      <c r="B205" s="2"/>
      <c r="C205" s="2"/>
      <c r="D205" s="2"/>
      <c r="E205" s="2"/>
      <c r="F205" s="2"/>
      <c r="G205" s="2"/>
      <c r="H205" s="2"/>
      <c r="I205" s="2"/>
      <c r="J205" s="2"/>
      <c r="K205" s="2"/>
      <c r="L205" s="2"/>
      <c r="M205" s="2"/>
      <c r="N205" s="2"/>
      <c r="O205" s="2"/>
      <c r="Q205" s="152"/>
      <c r="R205" s="2"/>
      <c r="S205" s="2"/>
      <c r="T205" s="2"/>
      <c r="U205" s="2"/>
    </row>
    <row r="206" customFormat="false" ht="15.75" hidden="false" customHeight="true" outlineLevel="0" collapsed="false">
      <c r="A206" s="2"/>
      <c r="B206" s="2"/>
      <c r="C206" s="2"/>
      <c r="D206" s="2"/>
      <c r="E206" s="2"/>
      <c r="F206" s="2"/>
      <c r="G206" s="2"/>
      <c r="H206" s="2"/>
      <c r="I206" s="2"/>
      <c r="J206" s="2"/>
      <c r="K206" s="2"/>
      <c r="L206" s="2"/>
      <c r="M206" s="2"/>
      <c r="N206" s="2"/>
      <c r="O206" s="2"/>
      <c r="Q206" s="152"/>
      <c r="R206" s="2"/>
      <c r="S206" s="2"/>
      <c r="T206" s="2"/>
      <c r="U206" s="2"/>
    </row>
    <row r="207" customFormat="false" ht="15.75" hidden="false" customHeight="true" outlineLevel="0" collapsed="false">
      <c r="A207" s="2"/>
      <c r="B207" s="2"/>
      <c r="C207" s="2"/>
      <c r="D207" s="2"/>
      <c r="E207" s="2"/>
      <c r="F207" s="2"/>
      <c r="G207" s="2"/>
      <c r="H207" s="2"/>
      <c r="I207" s="2"/>
      <c r="J207" s="2"/>
      <c r="K207" s="2"/>
      <c r="L207" s="2"/>
      <c r="M207" s="2"/>
      <c r="N207" s="2"/>
      <c r="O207" s="2"/>
      <c r="Q207" s="152"/>
      <c r="R207" s="2"/>
      <c r="S207" s="2"/>
      <c r="T207" s="2"/>
      <c r="U207" s="2"/>
    </row>
    <row r="208" customFormat="false" ht="15.75" hidden="false" customHeight="true" outlineLevel="0" collapsed="false">
      <c r="A208" s="2"/>
      <c r="B208" s="2"/>
      <c r="C208" s="2"/>
      <c r="D208" s="2"/>
      <c r="E208" s="2"/>
      <c r="F208" s="2"/>
      <c r="G208" s="2"/>
      <c r="H208" s="2"/>
      <c r="I208" s="2"/>
      <c r="J208" s="2"/>
      <c r="K208" s="2"/>
      <c r="L208" s="2"/>
      <c r="M208" s="2"/>
      <c r="N208" s="2"/>
      <c r="O208" s="2"/>
      <c r="Q208" s="152"/>
      <c r="R208" s="2"/>
      <c r="S208" s="2"/>
      <c r="T208" s="2"/>
      <c r="U208" s="2"/>
    </row>
    <row r="209" customFormat="false" ht="15.75" hidden="false" customHeight="true" outlineLevel="0" collapsed="false">
      <c r="A209" s="2"/>
      <c r="B209" s="2"/>
      <c r="C209" s="2"/>
      <c r="D209" s="2"/>
      <c r="E209" s="2"/>
      <c r="F209" s="2"/>
      <c r="G209" s="2"/>
      <c r="H209" s="2"/>
      <c r="I209" s="2"/>
      <c r="J209" s="2"/>
      <c r="K209" s="2"/>
      <c r="L209" s="2"/>
      <c r="M209" s="2"/>
      <c r="N209" s="2"/>
      <c r="O209" s="2"/>
      <c r="Q209" s="152"/>
      <c r="R209" s="2"/>
      <c r="S209" s="2"/>
      <c r="T209" s="2"/>
      <c r="U209" s="2"/>
    </row>
    <row r="210" customFormat="false" ht="15.75" hidden="false" customHeight="true" outlineLevel="0" collapsed="false">
      <c r="A210" s="2"/>
      <c r="B210" s="2"/>
      <c r="C210" s="2"/>
      <c r="D210" s="2"/>
      <c r="E210" s="2"/>
      <c r="F210" s="2"/>
      <c r="G210" s="2"/>
      <c r="H210" s="2"/>
      <c r="I210" s="2"/>
      <c r="J210" s="2"/>
      <c r="K210" s="2"/>
      <c r="L210" s="2"/>
      <c r="M210" s="2"/>
      <c r="N210" s="2"/>
      <c r="O210" s="2"/>
      <c r="Q210" s="152"/>
      <c r="R210" s="2"/>
      <c r="S210" s="2"/>
      <c r="T210" s="2"/>
      <c r="U210" s="2"/>
    </row>
    <row r="211" customFormat="false" ht="15.75" hidden="false" customHeight="true" outlineLevel="0" collapsed="false">
      <c r="A211" s="2"/>
      <c r="B211" s="2"/>
      <c r="C211" s="2"/>
      <c r="D211" s="2"/>
      <c r="E211" s="2"/>
      <c r="F211" s="2"/>
      <c r="G211" s="2"/>
      <c r="H211" s="2"/>
      <c r="I211" s="2"/>
      <c r="J211" s="2"/>
      <c r="K211" s="2"/>
      <c r="L211" s="2"/>
      <c r="M211" s="2"/>
      <c r="N211" s="2"/>
      <c r="O211" s="2"/>
      <c r="Q211" s="152"/>
      <c r="R211" s="2"/>
      <c r="S211" s="2"/>
      <c r="T211" s="2"/>
      <c r="U211" s="2"/>
    </row>
    <row r="212" customFormat="false" ht="15.75" hidden="false" customHeight="true" outlineLevel="0" collapsed="false">
      <c r="A212" s="2"/>
      <c r="B212" s="2"/>
      <c r="C212" s="2"/>
      <c r="D212" s="2"/>
      <c r="E212" s="2"/>
      <c r="F212" s="2"/>
      <c r="G212" s="2"/>
      <c r="H212" s="2"/>
      <c r="I212" s="2"/>
      <c r="J212" s="2"/>
      <c r="K212" s="2"/>
      <c r="L212" s="2"/>
      <c r="M212" s="2"/>
      <c r="N212" s="2"/>
      <c r="O212" s="2"/>
      <c r="Q212" s="152"/>
      <c r="R212" s="2"/>
      <c r="S212" s="2"/>
      <c r="T212" s="2"/>
      <c r="U212" s="2"/>
    </row>
    <row r="213" customFormat="false" ht="15.75" hidden="false" customHeight="true" outlineLevel="0" collapsed="false">
      <c r="A213" s="2"/>
      <c r="B213" s="2"/>
      <c r="C213" s="2"/>
      <c r="D213" s="2"/>
      <c r="E213" s="2"/>
      <c r="F213" s="2"/>
      <c r="G213" s="2"/>
      <c r="H213" s="2"/>
      <c r="I213" s="2"/>
      <c r="J213" s="2"/>
      <c r="K213" s="2"/>
      <c r="L213" s="2"/>
      <c r="M213" s="2"/>
      <c r="N213" s="2"/>
      <c r="O213" s="2"/>
      <c r="Q213" s="152"/>
      <c r="R213" s="2"/>
      <c r="S213" s="2"/>
      <c r="T213" s="2"/>
      <c r="U213" s="2"/>
    </row>
    <row r="214" customFormat="false" ht="15.75" hidden="false" customHeight="true" outlineLevel="0" collapsed="false">
      <c r="A214" s="2"/>
      <c r="B214" s="2"/>
      <c r="C214" s="2"/>
      <c r="D214" s="2"/>
      <c r="E214" s="2"/>
      <c r="F214" s="2"/>
      <c r="G214" s="2"/>
      <c r="H214" s="2"/>
      <c r="I214" s="2"/>
      <c r="J214" s="2"/>
      <c r="K214" s="2"/>
      <c r="L214" s="2"/>
      <c r="M214" s="2"/>
      <c r="N214" s="2"/>
      <c r="O214" s="2"/>
      <c r="Q214" s="152"/>
      <c r="R214" s="2"/>
      <c r="S214" s="2"/>
      <c r="T214" s="2"/>
      <c r="U214" s="2"/>
    </row>
    <row r="215" customFormat="false" ht="15.75" hidden="false" customHeight="true" outlineLevel="0" collapsed="false">
      <c r="A215" s="2"/>
      <c r="B215" s="2"/>
      <c r="C215" s="2"/>
      <c r="D215" s="2"/>
      <c r="E215" s="2"/>
      <c r="F215" s="2"/>
      <c r="G215" s="2"/>
      <c r="H215" s="2"/>
      <c r="I215" s="2"/>
      <c r="J215" s="2"/>
      <c r="K215" s="2"/>
      <c r="L215" s="2"/>
      <c r="M215" s="2"/>
      <c r="N215" s="2"/>
      <c r="O215" s="2"/>
      <c r="Q215" s="152"/>
      <c r="R215" s="2"/>
      <c r="S215" s="2"/>
      <c r="T215" s="2"/>
      <c r="U215" s="2"/>
    </row>
    <row r="216" customFormat="false" ht="15.75" hidden="false" customHeight="true" outlineLevel="0" collapsed="false">
      <c r="A216" s="2"/>
      <c r="B216" s="2"/>
      <c r="C216" s="2"/>
      <c r="D216" s="2"/>
      <c r="E216" s="2"/>
      <c r="F216" s="2"/>
      <c r="G216" s="2"/>
      <c r="H216" s="2"/>
      <c r="I216" s="2"/>
      <c r="J216" s="2"/>
      <c r="K216" s="2"/>
      <c r="L216" s="2"/>
      <c r="M216" s="2"/>
      <c r="N216" s="2"/>
      <c r="O216" s="2"/>
      <c r="Q216" s="152"/>
      <c r="R216" s="2"/>
      <c r="S216" s="2"/>
      <c r="T216" s="2"/>
      <c r="U216" s="2"/>
    </row>
    <row r="217" customFormat="false" ht="15.75" hidden="false" customHeight="true" outlineLevel="0" collapsed="false">
      <c r="A217" s="2"/>
      <c r="B217" s="2"/>
      <c r="C217" s="2"/>
      <c r="D217" s="2"/>
      <c r="E217" s="2"/>
      <c r="F217" s="2"/>
      <c r="G217" s="2"/>
      <c r="H217" s="2"/>
      <c r="I217" s="2"/>
      <c r="J217" s="2"/>
      <c r="K217" s="2"/>
      <c r="L217" s="2"/>
      <c r="M217" s="2"/>
      <c r="N217" s="2"/>
      <c r="O217" s="2"/>
      <c r="Q217" s="152"/>
      <c r="R217" s="2"/>
      <c r="S217" s="2"/>
      <c r="T217" s="2"/>
      <c r="U217" s="2"/>
    </row>
    <row r="218" customFormat="false" ht="15.75" hidden="false" customHeight="true" outlineLevel="0" collapsed="false">
      <c r="A218" s="2"/>
      <c r="B218" s="2"/>
      <c r="C218" s="2"/>
      <c r="D218" s="2"/>
      <c r="E218" s="2"/>
      <c r="F218" s="2"/>
      <c r="G218" s="2"/>
      <c r="H218" s="2"/>
      <c r="I218" s="2"/>
      <c r="J218" s="2"/>
      <c r="K218" s="2"/>
      <c r="L218" s="2"/>
      <c r="M218" s="2"/>
      <c r="N218" s="2"/>
      <c r="O218" s="2"/>
      <c r="Q218" s="152"/>
      <c r="R218" s="2"/>
      <c r="S218" s="2"/>
      <c r="T218" s="2"/>
      <c r="U218" s="2"/>
    </row>
    <row r="219" customFormat="false" ht="15.75" hidden="false" customHeight="true" outlineLevel="0" collapsed="false">
      <c r="A219" s="2"/>
      <c r="B219" s="2"/>
      <c r="C219" s="2"/>
      <c r="D219" s="2"/>
      <c r="E219" s="2"/>
      <c r="F219" s="2"/>
      <c r="G219" s="2"/>
      <c r="H219" s="2"/>
      <c r="I219" s="2"/>
      <c r="J219" s="2"/>
      <c r="K219" s="2"/>
      <c r="L219" s="2"/>
      <c r="M219" s="2"/>
      <c r="N219" s="2"/>
      <c r="O219" s="2"/>
      <c r="Q219" s="152"/>
      <c r="R219" s="2"/>
      <c r="S219" s="2"/>
      <c r="T219" s="2"/>
      <c r="U219" s="2"/>
    </row>
    <row r="220" customFormat="false" ht="15.75" hidden="false" customHeight="true" outlineLevel="0" collapsed="false">
      <c r="A220" s="2"/>
      <c r="B220" s="2"/>
      <c r="C220" s="2"/>
      <c r="D220" s="2"/>
      <c r="E220" s="2"/>
      <c r="F220" s="2"/>
      <c r="G220" s="2"/>
      <c r="H220" s="2"/>
      <c r="I220" s="2"/>
      <c r="J220" s="2"/>
      <c r="K220" s="2"/>
      <c r="L220" s="2"/>
      <c r="M220" s="2"/>
      <c r="N220" s="2"/>
      <c r="O220" s="2"/>
      <c r="Q220" s="152"/>
      <c r="R220" s="2"/>
      <c r="S220" s="2"/>
      <c r="T220" s="2"/>
      <c r="U220" s="2"/>
    </row>
    <row r="221" customFormat="false" ht="15.75" hidden="false" customHeight="true" outlineLevel="0" collapsed="false">
      <c r="A221" s="2"/>
      <c r="B221" s="2"/>
      <c r="C221" s="2"/>
      <c r="D221" s="2"/>
      <c r="E221" s="2"/>
      <c r="F221" s="2"/>
      <c r="G221" s="2"/>
      <c r="H221" s="2"/>
      <c r="I221" s="2"/>
      <c r="J221" s="2"/>
      <c r="K221" s="2"/>
      <c r="L221" s="2"/>
      <c r="M221" s="2"/>
      <c r="N221" s="2"/>
      <c r="O221" s="2"/>
      <c r="Q221" s="152"/>
      <c r="R221" s="2"/>
      <c r="S221" s="2"/>
      <c r="T221" s="2"/>
      <c r="U221" s="2"/>
    </row>
    <row r="222" customFormat="false" ht="15.75" hidden="false" customHeight="true" outlineLevel="0" collapsed="false">
      <c r="A222" s="2"/>
      <c r="B222" s="2"/>
      <c r="C222" s="2"/>
      <c r="D222" s="2"/>
      <c r="E222" s="2"/>
      <c r="F222" s="2"/>
      <c r="G222" s="2"/>
      <c r="H222" s="2"/>
      <c r="I222" s="2"/>
      <c r="J222" s="2"/>
      <c r="K222" s="2"/>
      <c r="L222" s="2"/>
      <c r="M222" s="2"/>
      <c r="N222" s="2"/>
      <c r="O222" s="2"/>
      <c r="Q222" s="152"/>
      <c r="R222" s="2"/>
      <c r="S222" s="2"/>
      <c r="T222" s="2"/>
      <c r="U222" s="2"/>
    </row>
    <row r="223" customFormat="false" ht="15.75" hidden="false" customHeight="true" outlineLevel="0" collapsed="false">
      <c r="A223" s="2"/>
      <c r="B223" s="2"/>
      <c r="C223" s="2"/>
      <c r="D223" s="2"/>
      <c r="E223" s="2"/>
      <c r="F223" s="2"/>
      <c r="G223" s="2"/>
      <c r="H223" s="2"/>
      <c r="I223" s="2"/>
      <c r="J223" s="2"/>
      <c r="K223" s="2"/>
      <c r="L223" s="2"/>
      <c r="M223" s="2"/>
      <c r="N223" s="2"/>
      <c r="O223" s="2"/>
      <c r="Q223" s="152"/>
      <c r="R223" s="2"/>
      <c r="S223" s="2"/>
      <c r="T223" s="2"/>
      <c r="U223" s="2"/>
    </row>
    <row r="224" customFormat="false" ht="15.75" hidden="false" customHeight="true" outlineLevel="0" collapsed="false">
      <c r="A224" s="2"/>
      <c r="B224" s="2"/>
      <c r="C224" s="2"/>
      <c r="D224" s="2"/>
      <c r="E224" s="2"/>
      <c r="F224" s="2"/>
      <c r="G224" s="2"/>
      <c r="H224" s="2"/>
      <c r="I224" s="2"/>
      <c r="J224" s="2"/>
      <c r="K224" s="2"/>
      <c r="L224" s="2"/>
      <c r="M224" s="2"/>
      <c r="N224" s="2"/>
      <c r="O224" s="2"/>
      <c r="Q224" s="152"/>
      <c r="R224" s="2"/>
      <c r="S224" s="2"/>
      <c r="T224" s="2"/>
      <c r="U224" s="2"/>
    </row>
    <row r="225" customFormat="false" ht="15.75" hidden="false" customHeight="true" outlineLevel="0" collapsed="false">
      <c r="A225" s="2"/>
      <c r="B225" s="2"/>
      <c r="C225" s="2"/>
      <c r="D225" s="2"/>
      <c r="E225" s="2"/>
      <c r="F225" s="2"/>
      <c r="G225" s="2"/>
      <c r="H225" s="2"/>
      <c r="I225" s="2"/>
      <c r="J225" s="2"/>
      <c r="K225" s="2"/>
      <c r="L225" s="2"/>
      <c r="M225" s="2"/>
      <c r="N225" s="2"/>
      <c r="O225" s="2"/>
      <c r="Q225" s="152"/>
      <c r="R225" s="2"/>
      <c r="S225" s="2"/>
      <c r="T225" s="2"/>
      <c r="U225" s="2"/>
    </row>
    <row r="226" customFormat="false" ht="15.75" hidden="false" customHeight="true" outlineLevel="0" collapsed="false">
      <c r="A226" s="2"/>
      <c r="B226" s="2"/>
      <c r="C226" s="2"/>
      <c r="D226" s="2"/>
      <c r="E226" s="2"/>
      <c r="F226" s="2"/>
      <c r="G226" s="2"/>
      <c r="H226" s="2"/>
      <c r="I226" s="2"/>
      <c r="J226" s="2"/>
      <c r="K226" s="2"/>
      <c r="L226" s="2"/>
      <c r="M226" s="2"/>
      <c r="N226" s="2"/>
      <c r="O226" s="2"/>
      <c r="Q226" s="152"/>
      <c r="R226" s="2"/>
      <c r="S226" s="2"/>
      <c r="T226" s="2"/>
      <c r="U226" s="2"/>
    </row>
    <row r="227" customFormat="false" ht="15.75" hidden="false" customHeight="true" outlineLevel="0" collapsed="false">
      <c r="A227" s="2"/>
      <c r="B227" s="2"/>
      <c r="C227" s="2"/>
      <c r="D227" s="2"/>
      <c r="E227" s="2"/>
      <c r="F227" s="2"/>
      <c r="G227" s="2"/>
      <c r="H227" s="2"/>
      <c r="I227" s="2"/>
      <c r="J227" s="2"/>
      <c r="K227" s="2"/>
      <c r="L227" s="2"/>
      <c r="M227" s="2"/>
      <c r="N227" s="2"/>
      <c r="O227" s="2"/>
      <c r="Q227" s="152"/>
      <c r="R227" s="2"/>
      <c r="S227" s="2"/>
      <c r="T227" s="2"/>
      <c r="U227" s="2"/>
    </row>
    <row r="228" customFormat="false" ht="15.75" hidden="false" customHeight="true" outlineLevel="0" collapsed="false">
      <c r="A228" s="2"/>
      <c r="B228" s="2"/>
      <c r="C228" s="2"/>
      <c r="D228" s="2"/>
      <c r="E228" s="2"/>
      <c r="F228" s="2"/>
      <c r="G228" s="2"/>
      <c r="H228" s="2"/>
      <c r="I228" s="2"/>
      <c r="J228" s="2"/>
      <c r="K228" s="2"/>
      <c r="L228" s="2"/>
      <c r="M228" s="2"/>
      <c r="N228" s="2"/>
      <c r="O228" s="2"/>
      <c r="Q228" s="152"/>
      <c r="R228" s="2"/>
      <c r="S228" s="2"/>
      <c r="T228" s="2"/>
      <c r="U228" s="2"/>
    </row>
    <row r="229" customFormat="false" ht="15.75" hidden="false" customHeight="true" outlineLevel="0" collapsed="false">
      <c r="A229" s="2"/>
      <c r="B229" s="2"/>
      <c r="C229" s="2"/>
      <c r="D229" s="2"/>
      <c r="E229" s="2"/>
      <c r="F229" s="2"/>
      <c r="G229" s="2"/>
      <c r="H229" s="2"/>
      <c r="I229" s="2"/>
      <c r="J229" s="2"/>
      <c r="K229" s="2"/>
      <c r="L229" s="2"/>
      <c r="M229" s="2"/>
      <c r="N229" s="2"/>
      <c r="O229" s="2"/>
      <c r="Q229" s="152"/>
      <c r="R229" s="2"/>
      <c r="S229" s="2"/>
      <c r="T229" s="2"/>
      <c r="U229" s="2"/>
    </row>
    <row r="230" customFormat="false" ht="15.75" hidden="false" customHeight="true" outlineLevel="0" collapsed="false">
      <c r="A230" s="2"/>
      <c r="B230" s="2"/>
      <c r="C230" s="2"/>
      <c r="D230" s="2"/>
      <c r="E230" s="2"/>
      <c r="F230" s="2"/>
      <c r="G230" s="2"/>
      <c r="H230" s="2"/>
      <c r="I230" s="2"/>
      <c r="J230" s="2"/>
      <c r="K230" s="2"/>
      <c r="L230" s="2"/>
      <c r="M230" s="2"/>
      <c r="N230" s="2"/>
      <c r="O230" s="2"/>
      <c r="Q230" s="152"/>
      <c r="R230" s="2"/>
      <c r="S230" s="2"/>
      <c r="T230" s="2"/>
      <c r="U230" s="2"/>
    </row>
    <row r="231" customFormat="false" ht="15.75" hidden="false" customHeight="true" outlineLevel="0" collapsed="false">
      <c r="A231" s="2"/>
      <c r="B231" s="2"/>
      <c r="C231" s="2"/>
      <c r="D231" s="2"/>
      <c r="E231" s="2"/>
      <c r="F231" s="2"/>
      <c r="G231" s="2"/>
      <c r="H231" s="2"/>
      <c r="I231" s="2"/>
      <c r="J231" s="2"/>
      <c r="K231" s="2"/>
      <c r="L231" s="2"/>
      <c r="M231" s="2"/>
      <c r="N231" s="2"/>
      <c r="O231" s="2"/>
      <c r="Q231" s="152"/>
      <c r="R231" s="2"/>
      <c r="S231" s="2"/>
      <c r="T231" s="2"/>
      <c r="U231" s="2"/>
    </row>
    <row r="232" customFormat="false" ht="15.75" hidden="false" customHeight="true" outlineLevel="0" collapsed="false">
      <c r="A232" s="2"/>
      <c r="B232" s="2"/>
      <c r="C232" s="2"/>
      <c r="D232" s="2"/>
      <c r="E232" s="2"/>
      <c r="F232" s="2"/>
      <c r="G232" s="2"/>
      <c r="H232" s="2"/>
      <c r="I232" s="2"/>
      <c r="J232" s="2"/>
      <c r="K232" s="2"/>
      <c r="L232" s="2"/>
      <c r="M232" s="2"/>
      <c r="N232" s="2"/>
      <c r="O232" s="2"/>
      <c r="Q232" s="152"/>
      <c r="R232" s="2"/>
      <c r="S232" s="2"/>
      <c r="T232" s="2"/>
      <c r="U232" s="2"/>
    </row>
    <row r="233" customFormat="false" ht="15.75" hidden="false" customHeight="true" outlineLevel="0" collapsed="false">
      <c r="A233" s="2"/>
      <c r="B233" s="2"/>
      <c r="C233" s="2"/>
      <c r="D233" s="2"/>
      <c r="E233" s="2"/>
      <c r="F233" s="2"/>
      <c r="G233" s="2"/>
      <c r="H233" s="2"/>
      <c r="I233" s="2"/>
      <c r="J233" s="2"/>
      <c r="K233" s="2"/>
      <c r="L233" s="2"/>
      <c r="M233" s="2"/>
      <c r="N233" s="2"/>
      <c r="O233" s="2"/>
      <c r="Q233" s="152"/>
      <c r="R233" s="2"/>
      <c r="S233" s="2"/>
      <c r="T233" s="2"/>
      <c r="U233" s="2"/>
    </row>
    <row r="234" customFormat="false" ht="15.75" hidden="false" customHeight="true" outlineLevel="0" collapsed="false">
      <c r="A234" s="2"/>
      <c r="B234" s="2"/>
      <c r="C234" s="2"/>
      <c r="D234" s="2"/>
      <c r="E234" s="2"/>
      <c r="F234" s="2"/>
      <c r="G234" s="2"/>
      <c r="H234" s="2"/>
      <c r="I234" s="2"/>
      <c r="J234" s="2"/>
      <c r="K234" s="2"/>
      <c r="L234" s="2"/>
      <c r="M234" s="2"/>
      <c r="N234" s="2"/>
      <c r="O234" s="2"/>
      <c r="Q234" s="152"/>
      <c r="R234" s="2"/>
      <c r="S234" s="2"/>
      <c r="T234" s="2"/>
      <c r="U234" s="2"/>
    </row>
    <row r="235" customFormat="false" ht="15.75" hidden="false" customHeight="true" outlineLevel="0" collapsed="false">
      <c r="A235" s="2"/>
      <c r="B235" s="2"/>
      <c r="C235" s="2"/>
      <c r="D235" s="2"/>
      <c r="E235" s="2"/>
      <c r="F235" s="2"/>
      <c r="G235" s="2"/>
      <c r="H235" s="2"/>
      <c r="I235" s="2"/>
      <c r="J235" s="2"/>
      <c r="K235" s="2"/>
      <c r="L235" s="2"/>
      <c r="M235" s="2"/>
      <c r="N235" s="2"/>
      <c r="O235" s="2"/>
      <c r="Q235" s="152"/>
      <c r="R235" s="2"/>
      <c r="S235" s="2"/>
      <c r="T235" s="2"/>
      <c r="U235" s="2"/>
    </row>
    <row r="236" customFormat="false" ht="15.75" hidden="false" customHeight="true" outlineLevel="0" collapsed="false">
      <c r="A236" s="2"/>
      <c r="B236" s="2"/>
      <c r="C236" s="2"/>
      <c r="D236" s="2"/>
      <c r="E236" s="2"/>
      <c r="F236" s="2"/>
      <c r="G236" s="2"/>
      <c r="H236" s="2"/>
      <c r="I236" s="2"/>
      <c r="J236" s="2"/>
      <c r="K236" s="2"/>
      <c r="L236" s="2"/>
      <c r="M236" s="2"/>
      <c r="N236" s="2"/>
      <c r="O236" s="2"/>
      <c r="Q236" s="152"/>
      <c r="R236" s="2"/>
      <c r="S236" s="2"/>
      <c r="T236" s="2"/>
      <c r="U236" s="2"/>
    </row>
    <row r="237" customFormat="false" ht="15.75" hidden="false" customHeight="true" outlineLevel="0" collapsed="false">
      <c r="A237" s="2"/>
      <c r="B237" s="2"/>
      <c r="C237" s="2"/>
      <c r="D237" s="2"/>
      <c r="E237" s="2"/>
      <c r="F237" s="2"/>
      <c r="G237" s="2"/>
      <c r="H237" s="2"/>
      <c r="I237" s="2"/>
      <c r="J237" s="2"/>
      <c r="K237" s="2"/>
      <c r="L237" s="2"/>
      <c r="M237" s="2"/>
      <c r="N237" s="2"/>
      <c r="O237" s="2"/>
      <c r="Q237" s="152"/>
      <c r="R237" s="2"/>
      <c r="S237" s="2"/>
      <c r="T237" s="2"/>
      <c r="U237" s="2"/>
    </row>
    <row r="238" customFormat="false" ht="15.75" hidden="false" customHeight="true" outlineLevel="0" collapsed="false">
      <c r="A238" s="2"/>
      <c r="B238" s="2"/>
      <c r="C238" s="2"/>
      <c r="D238" s="2"/>
      <c r="E238" s="2"/>
      <c r="F238" s="2"/>
      <c r="G238" s="2"/>
      <c r="H238" s="2"/>
      <c r="I238" s="2"/>
      <c r="J238" s="2"/>
      <c r="K238" s="2"/>
      <c r="L238" s="2"/>
      <c r="M238" s="2"/>
      <c r="N238" s="2"/>
      <c r="O238" s="2"/>
      <c r="Q238" s="152"/>
      <c r="R238" s="2"/>
      <c r="S238" s="2"/>
      <c r="T238" s="2"/>
      <c r="U238" s="2"/>
    </row>
    <row r="239" customFormat="false" ht="15.75" hidden="false" customHeight="true" outlineLevel="0" collapsed="false">
      <c r="A239" s="2"/>
      <c r="B239" s="2"/>
      <c r="C239" s="2"/>
      <c r="D239" s="2"/>
      <c r="E239" s="2"/>
      <c r="F239" s="2"/>
      <c r="G239" s="2"/>
      <c r="H239" s="2"/>
      <c r="I239" s="2"/>
      <c r="J239" s="2"/>
      <c r="K239" s="2"/>
      <c r="L239" s="2"/>
      <c r="M239" s="2"/>
      <c r="N239" s="2"/>
      <c r="O239" s="2"/>
      <c r="Q239" s="152"/>
      <c r="R239" s="2"/>
      <c r="S239" s="2"/>
      <c r="T239" s="2"/>
      <c r="U239" s="2"/>
    </row>
    <row r="240" customFormat="false" ht="15.75" hidden="false" customHeight="true" outlineLevel="0" collapsed="false">
      <c r="A240" s="2"/>
      <c r="B240" s="2"/>
      <c r="C240" s="2"/>
      <c r="D240" s="2"/>
      <c r="E240" s="2"/>
      <c r="F240" s="2"/>
      <c r="G240" s="2"/>
      <c r="H240" s="2"/>
      <c r="I240" s="2"/>
      <c r="J240" s="2"/>
      <c r="K240" s="2"/>
      <c r="L240" s="2"/>
      <c r="M240" s="2"/>
      <c r="N240" s="2"/>
      <c r="O240" s="2"/>
      <c r="Q240" s="152"/>
      <c r="R240" s="2"/>
      <c r="S240" s="2"/>
      <c r="T240" s="2"/>
      <c r="U240" s="2"/>
    </row>
    <row r="241" customFormat="false" ht="15.75" hidden="false" customHeight="true" outlineLevel="0" collapsed="false">
      <c r="A241" s="2"/>
      <c r="B241" s="2"/>
      <c r="C241" s="2"/>
      <c r="D241" s="2"/>
      <c r="E241" s="2"/>
      <c r="F241" s="2"/>
      <c r="G241" s="2"/>
      <c r="H241" s="2"/>
      <c r="I241" s="2"/>
      <c r="J241" s="2"/>
      <c r="K241" s="2"/>
      <c r="L241" s="2"/>
      <c r="M241" s="2"/>
      <c r="N241" s="2"/>
      <c r="O241" s="2"/>
      <c r="Q241" s="152"/>
      <c r="R241" s="2"/>
      <c r="S241" s="2"/>
      <c r="T241" s="2"/>
      <c r="U241" s="2"/>
    </row>
    <row r="242" customFormat="false" ht="15.75" hidden="false" customHeight="true" outlineLevel="0" collapsed="false">
      <c r="A242" s="2"/>
      <c r="B242" s="2"/>
      <c r="C242" s="2"/>
      <c r="D242" s="2"/>
      <c r="E242" s="2"/>
      <c r="F242" s="2"/>
      <c r="G242" s="2"/>
      <c r="H242" s="2"/>
      <c r="I242" s="2"/>
      <c r="J242" s="2"/>
      <c r="K242" s="2"/>
      <c r="L242" s="2"/>
      <c r="M242" s="2"/>
      <c r="N242" s="2"/>
      <c r="O242" s="2"/>
      <c r="Q242" s="152"/>
      <c r="R242" s="2"/>
      <c r="S242" s="2"/>
      <c r="T242" s="2"/>
      <c r="U242" s="2"/>
    </row>
    <row r="243" customFormat="false" ht="15.75" hidden="false" customHeight="true" outlineLevel="0" collapsed="false">
      <c r="A243" s="2"/>
      <c r="B243" s="2"/>
      <c r="C243" s="2"/>
      <c r="D243" s="2"/>
      <c r="E243" s="2"/>
      <c r="F243" s="2"/>
      <c r="G243" s="2"/>
      <c r="H243" s="2"/>
      <c r="I243" s="2"/>
      <c r="J243" s="2"/>
      <c r="K243" s="2"/>
      <c r="L243" s="2"/>
      <c r="M243" s="2"/>
      <c r="N243" s="2"/>
      <c r="O243" s="2"/>
      <c r="Q243" s="152"/>
      <c r="R243" s="2"/>
      <c r="S243" s="2"/>
      <c r="T243" s="2"/>
      <c r="U243" s="2"/>
    </row>
    <row r="244" customFormat="false" ht="15.75" hidden="false" customHeight="true" outlineLevel="0" collapsed="false">
      <c r="A244" s="2"/>
      <c r="B244" s="2"/>
      <c r="C244" s="2"/>
      <c r="D244" s="2"/>
      <c r="E244" s="2"/>
      <c r="F244" s="2"/>
      <c r="G244" s="2"/>
      <c r="H244" s="2"/>
      <c r="I244" s="2"/>
      <c r="J244" s="2"/>
      <c r="K244" s="2"/>
      <c r="L244" s="2"/>
      <c r="M244" s="2"/>
      <c r="N244" s="2"/>
      <c r="O244" s="2"/>
      <c r="Q244" s="152"/>
      <c r="R244" s="2"/>
      <c r="S244" s="2"/>
      <c r="T244" s="2"/>
      <c r="U244" s="2"/>
    </row>
    <row r="245" customFormat="false" ht="15.75" hidden="false" customHeight="true" outlineLevel="0" collapsed="false">
      <c r="A245" s="2"/>
      <c r="B245" s="2"/>
      <c r="C245" s="2"/>
      <c r="D245" s="2"/>
      <c r="E245" s="2"/>
      <c r="F245" s="2"/>
      <c r="G245" s="2"/>
      <c r="H245" s="2"/>
      <c r="I245" s="2"/>
      <c r="J245" s="2"/>
      <c r="K245" s="2"/>
      <c r="L245" s="2"/>
      <c r="M245" s="2"/>
      <c r="N245" s="2"/>
      <c r="O245" s="2"/>
      <c r="Q245" s="152"/>
      <c r="R245" s="2"/>
      <c r="S245" s="2"/>
      <c r="T245" s="2"/>
      <c r="U245" s="2"/>
    </row>
    <row r="246" customFormat="false" ht="15.75" hidden="false" customHeight="true" outlineLevel="0" collapsed="false">
      <c r="A246" s="2"/>
      <c r="B246" s="2"/>
      <c r="C246" s="2"/>
      <c r="D246" s="2"/>
      <c r="E246" s="2"/>
      <c r="F246" s="2"/>
      <c r="G246" s="2"/>
      <c r="H246" s="2"/>
      <c r="I246" s="2"/>
      <c r="J246" s="2"/>
      <c r="K246" s="2"/>
      <c r="L246" s="2"/>
      <c r="M246" s="2"/>
      <c r="N246" s="2"/>
      <c r="O246" s="2"/>
      <c r="Q246" s="152"/>
      <c r="R246" s="2"/>
      <c r="S246" s="2"/>
      <c r="T246" s="2"/>
      <c r="U246" s="2"/>
    </row>
    <row r="247" customFormat="false" ht="15.75" hidden="false" customHeight="true" outlineLevel="0" collapsed="false">
      <c r="A247" s="2"/>
      <c r="B247" s="2"/>
      <c r="C247" s="2"/>
      <c r="D247" s="2"/>
      <c r="E247" s="2"/>
      <c r="F247" s="2"/>
      <c r="G247" s="2"/>
      <c r="H247" s="2"/>
      <c r="I247" s="2"/>
      <c r="J247" s="2"/>
      <c r="K247" s="2"/>
      <c r="L247" s="2"/>
      <c r="M247" s="2"/>
      <c r="N247" s="2"/>
      <c r="O247" s="2"/>
      <c r="Q247" s="152"/>
      <c r="R247" s="2"/>
      <c r="S247" s="2"/>
      <c r="T247" s="2"/>
      <c r="U247" s="2"/>
    </row>
    <row r="248" customFormat="false" ht="15.75" hidden="false" customHeight="true" outlineLevel="0" collapsed="false">
      <c r="A248" s="2"/>
      <c r="B248" s="2"/>
      <c r="C248" s="2"/>
      <c r="D248" s="2"/>
      <c r="E248" s="2"/>
      <c r="F248" s="2"/>
      <c r="G248" s="2"/>
      <c r="H248" s="2"/>
      <c r="I248" s="2"/>
      <c r="J248" s="2"/>
      <c r="K248" s="2"/>
      <c r="L248" s="2"/>
      <c r="M248" s="2"/>
      <c r="N248" s="2"/>
      <c r="O248" s="2"/>
      <c r="Q248" s="152"/>
      <c r="R248" s="2"/>
      <c r="S248" s="2"/>
      <c r="T248" s="2"/>
      <c r="U248" s="2"/>
    </row>
    <row r="249" customFormat="false" ht="15.75" hidden="false" customHeight="true" outlineLevel="0" collapsed="false">
      <c r="A249" s="2"/>
      <c r="B249" s="2"/>
      <c r="C249" s="2"/>
      <c r="D249" s="2"/>
      <c r="E249" s="2"/>
      <c r="F249" s="2"/>
      <c r="G249" s="2"/>
      <c r="H249" s="2"/>
      <c r="I249" s="2"/>
      <c r="J249" s="2"/>
      <c r="K249" s="2"/>
      <c r="L249" s="2"/>
      <c r="M249" s="2"/>
      <c r="N249" s="2"/>
      <c r="O249" s="2"/>
      <c r="Q249" s="152"/>
      <c r="R249" s="2"/>
      <c r="S249" s="2"/>
      <c r="T249" s="2"/>
      <c r="U249" s="2"/>
    </row>
    <row r="250" customFormat="false" ht="15.75" hidden="false" customHeight="true" outlineLevel="0" collapsed="false">
      <c r="A250" s="2"/>
      <c r="B250" s="2"/>
      <c r="C250" s="2"/>
      <c r="D250" s="2"/>
      <c r="E250" s="2"/>
      <c r="F250" s="2"/>
      <c r="G250" s="2"/>
      <c r="H250" s="2"/>
      <c r="I250" s="2"/>
      <c r="J250" s="2"/>
      <c r="K250" s="2"/>
      <c r="L250" s="2"/>
      <c r="M250" s="2"/>
      <c r="N250" s="2"/>
      <c r="O250" s="2"/>
      <c r="Q250" s="152"/>
      <c r="R250" s="2"/>
      <c r="S250" s="2"/>
      <c r="T250" s="2"/>
      <c r="U250" s="2"/>
    </row>
    <row r="251" customFormat="false" ht="15.75" hidden="false" customHeight="true" outlineLevel="0" collapsed="false">
      <c r="A251" s="2"/>
      <c r="B251" s="2"/>
      <c r="C251" s="2"/>
      <c r="D251" s="2"/>
      <c r="E251" s="2"/>
      <c r="F251" s="2"/>
      <c r="G251" s="2"/>
      <c r="H251" s="2"/>
      <c r="I251" s="2"/>
      <c r="J251" s="2"/>
      <c r="K251" s="2"/>
      <c r="L251" s="2"/>
      <c r="M251" s="2"/>
      <c r="N251" s="2"/>
      <c r="O251" s="2"/>
      <c r="Q251" s="152"/>
      <c r="R251" s="2"/>
      <c r="S251" s="2"/>
      <c r="T251" s="2"/>
      <c r="U251" s="2"/>
    </row>
    <row r="252" customFormat="false" ht="15.75" hidden="false" customHeight="true" outlineLevel="0" collapsed="false">
      <c r="A252" s="2"/>
      <c r="B252" s="2"/>
      <c r="C252" s="2"/>
      <c r="D252" s="2"/>
      <c r="E252" s="2"/>
      <c r="F252" s="2"/>
      <c r="G252" s="2"/>
      <c r="H252" s="2"/>
      <c r="I252" s="2"/>
      <c r="J252" s="2"/>
      <c r="K252" s="2"/>
      <c r="L252" s="2"/>
      <c r="M252" s="2"/>
      <c r="N252" s="2"/>
      <c r="O252" s="2"/>
      <c r="Q252" s="152"/>
      <c r="R252" s="2"/>
      <c r="S252" s="2"/>
      <c r="T252" s="2"/>
      <c r="U252" s="2"/>
    </row>
    <row r="253" customFormat="false" ht="15.75" hidden="false" customHeight="true" outlineLevel="0" collapsed="false">
      <c r="A253" s="2"/>
      <c r="B253" s="2"/>
      <c r="C253" s="2"/>
      <c r="D253" s="2"/>
      <c r="E253" s="2"/>
      <c r="F253" s="2"/>
      <c r="G253" s="2"/>
      <c r="H253" s="2"/>
      <c r="I253" s="2"/>
      <c r="J253" s="2"/>
      <c r="K253" s="2"/>
      <c r="L253" s="2"/>
      <c r="M253" s="2"/>
      <c r="N253" s="2"/>
      <c r="O253" s="2"/>
      <c r="Q253" s="152"/>
      <c r="R253" s="2"/>
      <c r="S253" s="2"/>
      <c r="T253" s="2"/>
      <c r="U253" s="2"/>
    </row>
    <row r="254" customFormat="false" ht="15.75" hidden="false" customHeight="true" outlineLevel="0" collapsed="false">
      <c r="A254" s="2"/>
      <c r="B254" s="2"/>
      <c r="C254" s="2"/>
      <c r="D254" s="2"/>
      <c r="E254" s="2"/>
      <c r="F254" s="2"/>
      <c r="G254" s="2"/>
      <c r="H254" s="2"/>
      <c r="I254" s="2"/>
      <c r="J254" s="2"/>
      <c r="K254" s="2"/>
      <c r="L254" s="2"/>
      <c r="M254" s="2"/>
      <c r="N254" s="2"/>
      <c r="O254" s="2"/>
      <c r="Q254" s="152"/>
      <c r="R254" s="2"/>
      <c r="S254" s="2"/>
      <c r="T254" s="2"/>
      <c r="U254" s="2"/>
    </row>
    <row r="255" customFormat="false" ht="15.75" hidden="false" customHeight="true" outlineLevel="0" collapsed="false">
      <c r="A255" s="2"/>
      <c r="B255" s="2"/>
      <c r="C255" s="2"/>
      <c r="D255" s="2"/>
      <c r="E255" s="2"/>
      <c r="F255" s="2"/>
      <c r="G255" s="2"/>
      <c r="H255" s="2"/>
      <c r="I255" s="2"/>
      <c r="J255" s="2"/>
      <c r="K255" s="2"/>
      <c r="L255" s="2"/>
      <c r="M255" s="2"/>
      <c r="N255" s="2"/>
      <c r="O255" s="2"/>
      <c r="Q255" s="152"/>
      <c r="R255" s="2"/>
      <c r="S255" s="2"/>
      <c r="T255" s="2"/>
      <c r="U255" s="2"/>
    </row>
    <row r="256" customFormat="false" ht="15.75" hidden="false" customHeight="true" outlineLevel="0" collapsed="false">
      <c r="A256" s="2"/>
      <c r="B256" s="2"/>
      <c r="C256" s="2"/>
      <c r="D256" s="2"/>
      <c r="E256" s="2"/>
      <c r="F256" s="2"/>
      <c r="G256" s="2"/>
      <c r="H256" s="2"/>
      <c r="I256" s="2"/>
      <c r="J256" s="2"/>
      <c r="K256" s="2"/>
      <c r="L256" s="2"/>
      <c r="M256" s="2"/>
      <c r="N256" s="2"/>
      <c r="O256" s="2"/>
      <c r="Q256" s="152"/>
      <c r="R256" s="2"/>
      <c r="S256" s="2"/>
      <c r="T256" s="2"/>
      <c r="U256" s="2"/>
    </row>
    <row r="257" customFormat="false" ht="15.75" hidden="false" customHeight="true" outlineLevel="0" collapsed="false">
      <c r="A257" s="2"/>
      <c r="B257" s="2"/>
      <c r="C257" s="2"/>
      <c r="D257" s="2"/>
      <c r="E257" s="2"/>
      <c r="F257" s="2"/>
      <c r="G257" s="2"/>
      <c r="H257" s="2"/>
      <c r="I257" s="2"/>
      <c r="J257" s="2"/>
      <c r="K257" s="2"/>
      <c r="L257" s="2"/>
      <c r="M257" s="2"/>
      <c r="N257" s="2"/>
      <c r="O257" s="2"/>
      <c r="Q257" s="152"/>
      <c r="R257" s="2"/>
      <c r="S257" s="2"/>
      <c r="T257" s="2"/>
      <c r="U257" s="2"/>
    </row>
    <row r="258" customFormat="false" ht="15.75" hidden="false" customHeight="true" outlineLevel="0" collapsed="false">
      <c r="A258" s="2"/>
      <c r="B258" s="2"/>
      <c r="C258" s="2"/>
      <c r="D258" s="2"/>
      <c r="E258" s="2"/>
      <c r="F258" s="2"/>
      <c r="G258" s="2"/>
      <c r="H258" s="2"/>
      <c r="I258" s="2"/>
      <c r="J258" s="2"/>
      <c r="K258" s="2"/>
      <c r="L258" s="2"/>
      <c r="M258" s="2"/>
      <c r="N258" s="2"/>
      <c r="O258" s="2"/>
      <c r="Q258" s="2"/>
      <c r="R258" s="2"/>
      <c r="S258" s="2"/>
      <c r="T258" s="2"/>
      <c r="U258" s="2"/>
    </row>
    <row r="259" customFormat="false" ht="15.75" hidden="false" customHeight="true" outlineLevel="0" collapsed="false">
      <c r="A259" s="2"/>
      <c r="B259" s="2"/>
      <c r="C259" s="2"/>
      <c r="D259" s="2"/>
      <c r="E259" s="2"/>
      <c r="F259" s="2"/>
      <c r="G259" s="2"/>
      <c r="H259" s="2"/>
      <c r="I259" s="2"/>
      <c r="J259" s="2"/>
      <c r="K259" s="2"/>
      <c r="L259" s="2"/>
      <c r="M259" s="2"/>
      <c r="N259" s="2"/>
      <c r="O259" s="2"/>
      <c r="Q259" s="2"/>
      <c r="R259" s="2"/>
      <c r="S259" s="2"/>
      <c r="T259" s="2"/>
      <c r="U259" s="2"/>
    </row>
    <row r="260" customFormat="false" ht="15.75" hidden="false" customHeight="true" outlineLevel="0" collapsed="false">
      <c r="A260" s="2"/>
      <c r="B260" s="2"/>
      <c r="C260" s="2"/>
      <c r="D260" s="2"/>
      <c r="E260" s="2"/>
      <c r="F260" s="2"/>
      <c r="G260" s="2"/>
      <c r="H260" s="2"/>
      <c r="I260" s="2"/>
      <c r="J260" s="2"/>
      <c r="K260" s="2"/>
      <c r="L260" s="2"/>
      <c r="M260" s="2"/>
      <c r="N260" s="2"/>
      <c r="O260" s="2"/>
      <c r="Q260" s="2"/>
      <c r="R260" s="2"/>
      <c r="S260" s="2"/>
      <c r="T260" s="2"/>
      <c r="U260" s="2"/>
    </row>
    <row r="261" customFormat="false" ht="15.75" hidden="false" customHeight="true" outlineLevel="0" collapsed="false">
      <c r="A261" s="2"/>
      <c r="B261" s="2"/>
      <c r="C261" s="2"/>
      <c r="D261" s="2"/>
      <c r="E261" s="2"/>
      <c r="F261" s="2"/>
      <c r="G261" s="2"/>
      <c r="H261" s="2"/>
      <c r="I261" s="2"/>
      <c r="J261" s="2"/>
      <c r="K261" s="2"/>
      <c r="L261" s="2"/>
      <c r="M261" s="2"/>
      <c r="N261" s="2"/>
      <c r="O261" s="2"/>
      <c r="Q261" s="2"/>
      <c r="R261" s="2"/>
      <c r="S261" s="2"/>
      <c r="T261" s="2"/>
      <c r="U261" s="2"/>
    </row>
    <row r="262" customFormat="false" ht="15.75" hidden="false" customHeight="true" outlineLevel="0" collapsed="false">
      <c r="A262" s="2"/>
      <c r="B262" s="2"/>
      <c r="C262" s="2"/>
      <c r="D262" s="2"/>
      <c r="E262" s="2"/>
      <c r="F262" s="2"/>
      <c r="G262" s="2"/>
      <c r="H262" s="2"/>
      <c r="I262" s="2"/>
      <c r="J262" s="2"/>
      <c r="K262" s="2"/>
      <c r="L262" s="2"/>
      <c r="M262" s="2"/>
      <c r="N262" s="2"/>
      <c r="O262" s="2"/>
      <c r="Q262" s="2"/>
      <c r="R262" s="2"/>
      <c r="S262" s="2"/>
      <c r="T262" s="2"/>
      <c r="U262" s="2"/>
    </row>
    <row r="263" customFormat="false" ht="15.75" hidden="false" customHeight="true" outlineLevel="0" collapsed="false">
      <c r="A263" s="2"/>
      <c r="B263" s="2"/>
      <c r="C263" s="2"/>
      <c r="D263" s="2"/>
      <c r="E263" s="2"/>
      <c r="F263" s="2"/>
      <c r="G263" s="2"/>
      <c r="H263" s="2"/>
      <c r="I263" s="2"/>
      <c r="J263" s="2"/>
      <c r="K263" s="2"/>
      <c r="L263" s="2"/>
      <c r="M263" s="2"/>
      <c r="N263" s="2"/>
      <c r="O263" s="2"/>
      <c r="Q263" s="2"/>
      <c r="R263" s="2"/>
      <c r="S263" s="2"/>
      <c r="T263" s="2"/>
      <c r="U263" s="2"/>
    </row>
    <row r="264" customFormat="false" ht="15.75" hidden="false" customHeight="true" outlineLevel="0" collapsed="false">
      <c r="A264" s="2"/>
      <c r="B264" s="2"/>
      <c r="C264" s="2"/>
      <c r="D264" s="2"/>
      <c r="E264" s="2"/>
      <c r="F264" s="2"/>
      <c r="G264" s="2"/>
      <c r="H264" s="2"/>
      <c r="I264" s="2"/>
      <c r="J264" s="2"/>
      <c r="K264" s="2"/>
      <c r="L264" s="2"/>
      <c r="M264" s="2"/>
      <c r="N264" s="2"/>
      <c r="O264" s="2"/>
      <c r="Q264" s="2"/>
      <c r="R264" s="2"/>
      <c r="S264" s="2"/>
      <c r="T264" s="2"/>
      <c r="U264" s="2"/>
    </row>
    <row r="265" customFormat="false" ht="15.75" hidden="false" customHeight="true" outlineLevel="0" collapsed="false">
      <c r="A265" s="2"/>
      <c r="B265" s="2"/>
      <c r="C265" s="2"/>
      <c r="D265" s="2"/>
      <c r="E265" s="2"/>
      <c r="F265" s="2"/>
      <c r="G265" s="2"/>
      <c r="H265" s="2"/>
      <c r="I265" s="2"/>
      <c r="J265" s="2"/>
      <c r="K265" s="2"/>
      <c r="L265" s="2"/>
      <c r="M265" s="2"/>
      <c r="N265" s="2"/>
      <c r="O265" s="2"/>
      <c r="Q265" s="2"/>
      <c r="R265" s="2"/>
      <c r="S265" s="2"/>
      <c r="T265" s="2"/>
      <c r="U265" s="2"/>
    </row>
    <row r="266" customFormat="false" ht="15.75" hidden="false" customHeight="true" outlineLevel="0" collapsed="false">
      <c r="A266" s="2"/>
      <c r="B266" s="2"/>
      <c r="C266" s="2"/>
      <c r="D266" s="2"/>
      <c r="E266" s="2"/>
      <c r="F266" s="2"/>
      <c r="G266" s="2"/>
      <c r="H266" s="2"/>
      <c r="I266" s="2"/>
      <c r="J266" s="2"/>
      <c r="K266" s="2"/>
      <c r="L266" s="2"/>
      <c r="M266" s="2"/>
      <c r="N266" s="2"/>
      <c r="O266" s="2"/>
      <c r="Q266" s="2"/>
      <c r="R266" s="2"/>
      <c r="S266" s="2"/>
      <c r="T266" s="2"/>
      <c r="U266" s="2"/>
    </row>
    <row r="267" customFormat="false" ht="15.75" hidden="false" customHeight="true" outlineLevel="0" collapsed="false">
      <c r="A267" s="2"/>
      <c r="B267" s="2"/>
      <c r="C267" s="2"/>
      <c r="D267" s="2"/>
      <c r="E267" s="2"/>
      <c r="F267" s="2"/>
      <c r="G267" s="2"/>
      <c r="H267" s="2"/>
      <c r="I267" s="2"/>
      <c r="J267" s="2"/>
      <c r="K267" s="2"/>
      <c r="L267" s="2"/>
      <c r="M267" s="2"/>
      <c r="N267" s="2"/>
      <c r="O267" s="2"/>
      <c r="Q267" s="2"/>
      <c r="R267" s="2"/>
      <c r="S267" s="2"/>
      <c r="T267" s="2"/>
      <c r="U267" s="2"/>
    </row>
    <row r="268" customFormat="false" ht="15.75" hidden="false" customHeight="true" outlineLevel="0" collapsed="false">
      <c r="A268" s="2"/>
      <c r="B268" s="2"/>
      <c r="C268" s="2"/>
      <c r="D268" s="2"/>
      <c r="E268" s="2"/>
      <c r="F268" s="2"/>
      <c r="G268" s="2"/>
      <c r="H268" s="2"/>
      <c r="I268" s="2"/>
      <c r="J268" s="2"/>
      <c r="K268" s="2"/>
      <c r="L268" s="2"/>
      <c r="M268" s="2"/>
      <c r="N268" s="2"/>
      <c r="O268" s="2"/>
      <c r="Q268" s="2"/>
      <c r="R268" s="2"/>
      <c r="S268" s="2"/>
      <c r="T268" s="2"/>
      <c r="U268" s="2"/>
    </row>
    <row r="269" customFormat="false" ht="15.75" hidden="false" customHeight="true" outlineLevel="0" collapsed="false">
      <c r="A269" s="2"/>
      <c r="B269" s="2"/>
      <c r="C269" s="2"/>
      <c r="D269" s="2"/>
      <c r="E269" s="2"/>
      <c r="F269" s="2"/>
      <c r="G269" s="2"/>
      <c r="H269" s="2"/>
      <c r="I269" s="2"/>
      <c r="J269" s="2"/>
      <c r="K269" s="2"/>
      <c r="L269" s="2"/>
      <c r="M269" s="2"/>
      <c r="N269" s="2"/>
      <c r="O269" s="2"/>
      <c r="Q269" s="2"/>
      <c r="R269" s="2"/>
      <c r="S269" s="2"/>
      <c r="T269" s="2"/>
      <c r="U269" s="2"/>
    </row>
    <row r="270" customFormat="false" ht="15.75" hidden="false" customHeight="true" outlineLevel="0" collapsed="false">
      <c r="A270" s="2"/>
      <c r="B270" s="2"/>
      <c r="C270" s="2"/>
      <c r="D270" s="2"/>
      <c r="E270" s="2"/>
      <c r="F270" s="2"/>
      <c r="G270" s="2"/>
      <c r="H270" s="2"/>
      <c r="I270" s="2"/>
      <c r="J270" s="2"/>
      <c r="K270" s="2"/>
      <c r="L270" s="2"/>
      <c r="M270" s="2"/>
      <c r="N270" s="2"/>
      <c r="O270" s="2"/>
      <c r="Q270" s="2"/>
      <c r="R270" s="2"/>
      <c r="S270" s="2"/>
      <c r="T270" s="2"/>
      <c r="U270" s="2"/>
    </row>
    <row r="271" customFormat="false" ht="15.75" hidden="false" customHeight="true" outlineLevel="0" collapsed="false">
      <c r="A271" s="2"/>
      <c r="B271" s="2"/>
      <c r="C271" s="2"/>
      <c r="D271" s="2"/>
      <c r="E271" s="2"/>
      <c r="F271" s="2"/>
      <c r="G271" s="2"/>
      <c r="H271" s="2"/>
      <c r="I271" s="2"/>
      <c r="J271" s="2"/>
      <c r="K271" s="2"/>
      <c r="L271" s="2"/>
      <c r="M271" s="2"/>
      <c r="N271" s="2"/>
      <c r="O271" s="2"/>
      <c r="Q271" s="2"/>
      <c r="R271" s="2"/>
      <c r="S271" s="2"/>
      <c r="T271" s="2"/>
      <c r="U271" s="2"/>
    </row>
    <row r="272" customFormat="false" ht="15.75" hidden="false" customHeight="true" outlineLevel="0" collapsed="false">
      <c r="A272" s="2"/>
      <c r="B272" s="2"/>
      <c r="C272" s="2"/>
      <c r="D272" s="2"/>
      <c r="E272" s="2"/>
      <c r="F272" s="2"/>
      <c r="G272" s="2"/>
      <c r="H272" s="2"/>
      <c r="I272" s="2"/>
      <c r="J272" s="2"/>
      <c r="K272" s="2"/>
      <c r="L272" s="2"/>
      <c r="M272" s="2"/>
      <c r="N272" s="2"/>
      <c r="O272" s="2"/>
      <c r="Q272" s="2"/>
      <c r="R272" s="2"/>
      <c r="S272" s="2"/>
      <c r="T272" s="2"/>
      <c r="U272" s="2"/>
    </row>
    <row r="273" customFormat="false" ht="15.75" hidden="false" customHeight="true" outlineLevel="0" collapsed="false">
      <c r="A273" s="2"/>
      <c r="B273" s="2"/>
      <c r="C273" s="2"/>
      <c r="D273" s="2"/>
      <c r="E273" s="2"/>
      <c r="F273" s="2"/>
      <c r="G273" s="2"/>
      <c r="H273" s="2"/>
      <c r="I273" s="2"/>
      <c r="J273" s="2"/>
      <c r="K273" s="2"/>
      <c r="L273" s="2"/>
      <c r="M273" s="2"/>
      <c r="N273" s="2"/>
      <c r="O273" s="2"/>
      <c r="Q273" s="2"/>
      <c r="R273" s="2"/>
      <c r="S273" s="2"/>
      <c r="T273" s="2"/>
      <c r="U273" s="2"/>
    </row>
    <row r="274" customFormat="false" ht="15.75" hidden="false" customHeight="true" outlineLevel="0" collapsed="false">
      <c r="A274" s="2"/>
      <c r="B274" s="2"/>
      <c r="C274" s="2"/>
      <c r="D274" s="2"/>
      <c r="E274" s="2"/>
      <c r="F274" s="2"/>
      <c r="G274" s="2"/>
      <c r="H274" s="2"/>
      <c r="I274" s="2"/>
      <c r="J274" s="2"/>
      <c r="K274" s="2"/>
      <c r="L274" s="2"/>
      <c r="M274" s="2"/>
      <c r="N274" s="2"/>
      <c r="O274" s="2"/>
      <c r="Q274" s="2"/>
      <c r="R274" s="2"/>
      <c r="S274" s="2"/>
      <c r="T274" s="2"/>
      <c r="U274" s="2"/>
    </row>
    <row r="275" customFormat="false" ht="15.75" hidden="false" customHeight="true" outlineLevel="0" collapsed="false">
      <c r="A275" s="2"/>
      <c r="B275" s="2"/>
      <c r="C275" s="2"/>
      <c r="D275" s="2"/>
      <c r="E275" s="2"/>
      <c r="F275" s="2"/>
      <c r="G275" s="2"/>
      <c r="H275" s="2"/>
      <c r="I275" s="2"/>
      <c r="J275" s="2"/>
      <c r="K275" s="2"/>
      <c r="L275" s="2"/>
      <c r="M275" s="2"/>
      <c r="N275" s="2"/>
      <c r="O275" s="2"/>
      <c r="Q275" s="2"/>
      <c r="R275" s="2"/>
      <c r="S275" s="2"/>
      <c r="T275" s="2"/>
      <c r="U275" s="2"/>
    </row>
    <row r="276" customFormat="false" ht="15.75" hidden="false" customHeight="true" outlineLevel="0" collapsed="false">
      <c r="A276" s="2"/>
      <c r="B276" s="2"/>
      <c r="C276" s="2"/>
      <c r="D276" s="2"/>
      <c r="E276" s="2"/>
      <c r="F276" s="2"/>
      <c r="G276" s="2"/>
      <c r="H276" s="2"/>
      <c r="I276" s="2"/>
      <c r="J276" s="2"/>
      <c r="K276" s="2"/>
      <c r="L276" s="2"/>
      <c r="M276" s="2"/>
      <c r="N276" s="2"/>
      <c r="O276" s="2"/>
      <c r="Q276" s="2"/>
      <c r="R276" s="2"/>
      <c r="S276" s="2"/>
      <c r="T276" s="2"/>
      <c r="U276" s="2"/>
    </row>
    <row r="277" customFormat="false" ht="15.75" hidden="false" customHeight="true" outlineLevel="0" collapsed="false">
      <c r="A277" s="2"/>
      <c r="B277" s="2"/>
      <c r="C277" s="2"/>
      <c r="D277" s="2"/>
      <c r="E277" s="2"/>
      <c r="F277" s="2"/>
      <c r="G277" s="2"/>
      <c r="H277" s="2"/>
      <c r="I277" s="2"/>
      <c r="J277" s="2"/>
      <c r="K277" s="2"/>
      <c r="L277" s="2"/>
      <c r="M277" s="2"/>
      <c r="N277" s="2"/>
      <c r="O277" s="2"/>
      <c r="Q277" s="2"/>
      <c r="R277" s="2"/>
      <c r="S277" s="2"/>
      <c r="T277" s="2"/>
      <c r="U277" s="2"/>
    </row>
    <row r="278" customFormat="false" ht="15.75" hidden="false" customHeight="true" outlineLevel="0" collapsed="false">
      <c r="A278" s="2"/>
      <c r="B278" s="2"/>
      <c r="C278" s="2"/>
      <c r="D278" s="2"/>
      <c r="E278" s="2"/>
      <c r="F278" s="2"/>
      <c r="G278" s="2"/>
      <c r="H278" s="2"/>
      <c r="I278" s="2"/>
      <c r="J278" s="2"/>
      <c r="K278" s="2"/>
      <c r="L278" s="2"/>
      <c r="M278" s="2"/>
      <c r="N278" s="2"/>
      <c r="O278" s="2"/>
      <c r="Q278" s="2"/>
      <c r="R278" s="2"/>
      <c r="S278" s="2"/>
      <c r="T278" s="2"/>
      <c r="U278" s="2"/>
    </row>
    <row r="279" customFormat="false" ht="15.75" hidden="false" customHeight="true" outlineLevel="0" collapsed="false">
      <c r="A279" s="2"/>
      <c r="B279" s="2"/>
      <c r="C279" s="2"/>
      <c r="D279" s="2"/>
      <c r="E279" s="2"/>
      <c r="F279" s="2"/>
      <c r="G279" s="2"/>
      <c r="H279" s="2"/>
      <c r="I279" s="2"/>
      <c r="J279" s="2"/>
      <c r="K279" s="2"/>
      <c r="L279" s="2"/>
      <c r="M279" s="2"/>
      <c r="N279" s="2"/>
      <c r="O279" s="2"/>
      <c r="Q279" s="2"/>
      <c r="R279" s="2"/>
      <c r="S279" s="2"/>
      <c r="T279" s="2"/>
      <c r="U279" s="2"/>
    </row>
    <row r="280" customFormat="false" ht="15.75" hidden="false" customHeight="true" outlineLevel="0" collapsed="false">
      <c r="A280" s="2"/>
      <c r="B280" s="2"/>
      <c r="C280" s="2"/>
      <c r="D280" s="2"/>
      <c r="E280" s="2"/>
      <c r="F280" s="2"/>
      <c r="G280" s="2"/>
      <c r="H280" s="2"/>
      <c r="I280" s="2"/>
      <c r="J280" s="2"/>
      <c r="K280" s="2"/>
      <c r="L280" s="2"/>
      <c r="M280" s="2"/>
      <c r="N280" s="2"/>
      <c r="O280" s="2"/>
      <c r="Q280" s="2"/>
      <c r="R280" s="2"/>
      <c r="S280" s="2"/>
      <c r="T280" s="2"/>
      <c r="U280" s="2"/>
    </row>
    <row r="281" customFormat="false" ht="15.75" hidden="false" customHeight="true" outlineLevel="0" collapsed="false">
      <c r="A281" s="2"/>
      <c r="B281" s="2"/>
      <c r="C281" s="2"/>
      <c r="D281" s="2"/>
      <c r="E281" s="2"/>
      <c r="F281" s="2"/>
      <c r="G281" s="2"/>
      <c r="H281" s="2"/>
      <c r="I281" s="2"/>
      <c r="J281" s="2"/>
      <c r="K281" s="2"/>
      <c r="L281" s="2"/>
      <c r="M281" s="2"/>
      <c r="N281" s="2"/>
      <c r="O281" s="2"/>
      <c r="Q281" s="2"/>
      <c r="R281" s="2"/>
      <c r="S281" s="2"/>
      <c r="T281" s="2"/>
      <c r="U281" s="2"/>
    </row>
    <row r="282" customFormat="false" ht="15.75" hidden="false" customHeight="true" outlineLevel="0" collapsed="false">
      <c r="A282" s="2"/>
      <c r="B282" s="2"/>
      <c r="C282" s="2"/>
      <c r="D282" s="2"/>
      <c r="E282" s="2"/>
      <c r="F282" s="2"/>
      <c r="G282" s="2"/>
      <c r="H282" s="2"/>
      <c r="I282" s="2"/>
      <c r="J282" s="2"/>
      <c r="K282" s="2"/>
      <c r="L282" s="2"/>
      <c r="M282" s="2"/>
      <c r="N282" s="2"/>
      <c r="O282" s="2"/>
      <c r="Q282" s="2"/>
      <c r="R282" s="2"/>
      <c r="S282" s="2"/>
      <c r="T282" s="2"/>
      <c r="U282" s="2"/>
    </row>
    <row r="283" customFormat="false" ht="15.75" hidden="false" customHeight="true" outlineLevel="0" collapsed="false">
      <c r="A283" s="2"/>
      <c r="B283" s="2"/>
      <c r="C283" s="2"/>
      <c r="D283" s="2"/>
      <c r="E283" s="2"/>
      <c r="F283" s="2"/>
      <c r="G283" s="2"/>
      <c r="H283" s="2"/>
      <c r="I283" s="2"/>
      <c r="J283" s="2"/>
      <c r="K283" s="2"/>
      <c r="L283" s="2"/>
      <c r="M283" s="2"/>
      <c r="N283" s="2"/>
      <c r="O283" s="2"/>
      <c r="Q283" s="2"/>
      <c r="R283" s="2"/>
      <c r="S283" s="2"/>
      <c r="T283" s="2"/>
      <c r="U283" s="2"/>
    </row>
    <row r="284" customFormat="false" ht="15.75" hidden="false" customHeight="true" outlineLevel="0" collapsed="false">
      <c r="A284" s="2"/>
      <c r="B284" s="2"/>
      <c r="C284" s="2"/>
      <c r="D284" s="2"/>
      <c r="E284" s="2"/>
      <c r="F284" s="2"/>
      <c r="G284" s="2"/>
      <c r="H284" s="2"/>
      <c r="I284" s="2"/>
      <c r="J284" s="2"/>
      <c r="K284" s="2"/>
      <c r="L284" s="2"/>
      <c r="M284" s="2"/>
      <c r="N284" s="2"/>
      <c r="O284" s="2"/>
      <c r="Q284" s="2"/>
      <c r="R284" s="2"/>
      <c r="S284" s="2"/>
      <c r="T284" s="2"/>
      <c r="U284" s="2"/>
    </row>
    <row r="285" customFormat="false" ht="15.75" hidden="false" customHeight="true" outlineLevel="0" collapsed="false">
      <c r="A285" s="2"/>
      <c r="B285" s="2"/>
      <c r="C285" s="2"/>
      <c r="D285" s="2"/>
      <c r="E285" s="2"/>
      <c r="F285" s="2"/>
      <c r="G285" s="2"/>
      <c r="H285" s="2"/>
      <c r="I285" s="2"/>
      <c r="J285" s="2"/>
      <c r="K285" s="2"/>
      <c r="L285" s="2"/>
      <c r="M285" s="2"/>
      <c r="N285" s="2"/>
      <c r="O285" s="2"/>
      <c r="Q285" s="2"/>
      <c r="R285" s="2"/>
      <c r="S285" s="2"/>
      <c r="T285" s="2"/>
      <c r="U285" s="2"/>
    </row>
    <row r="286" customFormat="false" ht="15.75" hidden="false" customHeight="true" outlineLevel="0" collapsed="false">
      <c r="A286" s="2"/>
      <c r="B286" s="2"/>
      <c r="C286" s="2"/>
      <c r="D286" s="2"/>
      <c r="E286" s="2"/>
      <c r="F286" s="2"/>
      <c r="G286" s="2"/>
      <c r="H286" s="2"/>
      <c r="I286" s="2"/>
      <c r="J286" s="2"/>
      <c r="K286" s="2"/>
      <c r="L286" s="2"/>
      <c r="M286" s="2"/>
      <c r="N286" s="2"/>
      <c r="O286" s="2"/>
      <c r="Q286" s="2"/>
      <c r="R286" s="2"/>
      <c r="S286" s="2"/>
      <c r="T286" s="2"/>
      <c r="U286" s="2"/>
    </row>
    <row r="287" customFormat="false" ht="15.75" hidden="false" customHeight="true" outlineLevel="0" collapsed="false">
      <c r="A287" s="2"/>
      <c r="B287" s="2"/>
      <c r="C287" s="2"/>
      <c r="D287" s="2"/>
      <c r="E287" s="2"/>
      <c r="F287" s="2"/>
      <c r="G287" s="2"/>
      <c r="H287" s="2"/>
      <c r="I287" s="2"/>
      <c r="J287" s="2"/>
      <c r="K287" s="2"/>
      <c r="L287" s="2"/>
      <c r="M287" s="2"/>
      <c r="N287" s="2"/>
      <c r="O287" s="2"/>
      <c r="Q287" s="2"/>
      <c r="R287" s="2"/>
      <c r="S287" s="2"/>
      <c r="T287" s="2"/>
      <c r="U287" s="2"/>
    </row>
    <row r="288" customFormat="false" ht="15.75" hidden="false" customHeight="true" outlineLevel="0" collapsed="false">
      <c r="A288" s="2"/>
      <c r="B288" s="2"/>
      <c r="C288" s="2"/>
      <c r="D288" s="2"/>
      <c r="E288" s="2"/>
      <c r="F288" s="2"/>
      <c r="G288" s="2"/>
      <c r="H288" s="2"/>
      <c r="I288" s="2"/>
      <c r="J288" s="2"/>
      <c r="K288" s="2"/>
      <c r="L288" s="2"/>
      <c r="M288" s="2"/>
      <c r="N288" s="2"/>
      <c r="O288" s="2"/>
      <c r="Q288" s="2"/>
      <c r="R288" s="2"/>
      <c r="S288" s="2"/>
      <c r="T288" s="2"/>
      <c r="U288" s="2"/>
    </row>
    <row r="289" customFormat="false" ht="15.75" hidden="false" customHeight="true" outlineLevel="0" collapsed="false">
      <c r="A289" s="2"/>
      <c r="B289" s="2"/>
      <c r="C289" s="2"/>
      <c r="D289" s="2"/>
      <c r="E289" s="2"/>
      <c r="F289" s="2"/>
      <c r="G289" s="2"/>
      <c r="H289" s="2"/>
      <c r="I289" s="2"/>
      <c r="J289" s="2"/>
      <c r="K289" s="2"/>
      <c r="L289" s="2"/>
      <c r="M289" s="2"/>
      <c r="N289" s="2"/>
      <c r="O289" s="2"/>
      <c r="Q289" s="2"/>
      <c r="R289" s="2"/>
      <c r="S289" s="2"/>
      <c r="T289" s="2"/>
      <c r="U289" s="2"/>
    </row>
    <row r="290" customFormat="false" ht="15.75" hidden="false" customHeight="true" outlineLevel="0" collapsed="false">
      <c r="A290" s="2"/>
      <c r="B290" s="2"/>
      <c r="C290" s="2"/>
      <c r="D290" s="2"/>
      <c r="E290" s="2"/>
      <c r="F290" s="2"/>
      <c r="G290" s="2"/>
      <c r="H290" s="2"/>
      <c r="I290" s="2"/>
      <c r="J290" s="2"/>
      <c r="K290" s="2"/>
      <c r="L290" s="2"/>
      <c r="M290" s="2"/>
      <c r="N290" s="2"/>
      <c r="O290" s="2"/>
      <c r="Q290" s="2"/>
      <c r="R290" s="2"/>
      <c r="S290" s="2"/>
      <c r="T290" s="2"/>
      <c r="U290" s="2"/>
    </row>
    <row r="291" customFormat="false" ht="15.75" hidden="false" customHeight="true" outlineLevel="0" collapsed="false">
      <c r="A291" s="2"/>
      <c r="B291" s="2"/>
      <c r="C291" s="2"/>
      <c r="D291" s="2"/>
      <c r="E291" s="2"/>
      <c r="F291" s="2"/>
      <c r="G291" s="2"/>
      <c r="H291" s="2"/>
      <c r="I291" s="2"/>
      <c r="J291" s="2"/>
      <c r="K291" s="2"/>
      <c r="L291" s="2"/>
      <c r="M291" s="2"/>
      <c r="N291" s="2"/>
      <c r="O291" s="2"/>
      <c r="Q291" s="2"/>
      <c r="R291" s="2"/>
      <c r="S291" s="2"/>
      <c r="T291" s="2"/>
      <c r="U291" s="2"/>
    </row>
    <row r="292" customFormat="false" ht="15.75" hidden="false" customHeight="true" outlineLevel="0" collapsed="false">
      <c r="A292" s="2"/>
      <c r="B292" s="2"/>
      <c r="C292" s="2"/>
      <c r="D292" s="2"/>
      <c r="E292" s="2"/>
      <c r="F292" s="2"/>
      <c r="G292" s="2"/>
      <c r="H292" s="2"/>
      <c r="I292" s="2"/>
      <c r="J292" s="2"/>
      <c r="K292" s="2"/>
      <c r="L292" s="2"/>
      <c r="M292" s="2"/>
      <c r="N292" s="2"/>
      <c r="O292" s="2"/>
      <c r="Q292" s="2"/>
      <c r="R292" s="2"/>
      <c r="S292" s="2"/>
      <c r="T292" s="2"/>
      <c r="U292" s="2"/>
    </row>
    <row r="293" customFormat="false" ht="15.75" hidden="false" customHeight="true" outlineLevel="0" collapsed="false">
      <c r="A293" s="2"/>
      <c r="B293" s="2"/>
      <c r="C293" s="2"/>
      <c r="D293" s="2"/>
      <c r="E293" s="2"/>
      <c r="F293" s="2"/>
      <c r="G293" s="2"/>
      <c r="H293" s="2"/>
      <c r="I293" s="2"/>
      <c r="J293" s="2"/>
      <c r="K293" s="2"/>
      <c r="L293" s="2"/>
      <c r="M293" s="2"/>
      <c r="N293" s="2"/>
      <c r="O293" s="2"/>
      <c r="Q293" s="2"/>
      <c r="R293" s="2"/>
      <c r="S293" s="2"/>
      <c r="T293" s="2"/>
      <c r="U293" s="2"/>
    </row>
    <row r="294" customFormat="false" ht="15.75" hidden="false" customHeight="true" outlineLevel="0" collapsed="false">
      <c r="A294" s="2"/>
      <c r="B294" s="2"/>
      <c r="C294" s="2"/>
      <c r="D294" s="2"/>
      <c r="E294" s="2"/>
      <c r="F294" s="2"/>
      <c r="G294" s="2"/>
      <c r="H294" s="2"/>
      <c r="I294" s="2"/>
      <c r="J294" s="2"/>
      <c r="K294" s="2"/>
      <c r="L294" s="2"/>
      <c r="M294" s="2"/>
      <c r="N294" s="2"/>
      <c r="O294" s="2"/>
      <c r="Q294" s="2"/>
      <c r="R294" s="2"/>
      <c r="S294" s="2"/>
      <c r="T294" s="2"/>
      <c r="U294" s="2"/>
    </row>
    <row r="295" customFormat="false" ht="15.75" hidden="false" customHeight="true" outlineLevel="0" collapsed="false">
      <c r="A295" s="2"/>
      <c r="B295" s="2"/>
      <c r="C295" s="2"/>
      <c r="D295" s="2"/>
      <c r="E295" s="2"/>
      <c r="F295" s="2"/>
      <c r="G295" s="2"/>
      <c r="H295" s="2"/>
      <c r="I295" s="2"/>
      <c r="J295" s="2"/>
      <c r="K295" s="2"/>
      <c r="L295" s="2"/>
      <c r="M295" s="2"/>
      <c r="N295" s="2"/>
      <c r="O295" s="2"/>
      <c r="Q295" s="2"/>
      <c r="R295" s="2"/>
      <c r="S295" s="2"/>
      <c r="T295" s="2"/>
      <c r="U295" s="2"/>
    </row>
    <row r="296" customFormat="false" ht="15.75" hidden="false" customHeight="true" outlineLevel="0" collapsed="false">
      <c r="A296" s="2"/>
      <c r="B296" s="2"/>
      <c r="C296" s="2"/>
      <c r="D296" s="2"/>
      <c r="E296" s="2"/>
      <c r="F296" s="2"/>
      <c r="G296" s="2"/>
      <c r="H296" s="2"/>
      <c r="I296" s="2"/>
      <c r="J296" s="2"/>
      <c r="K296" s="2"/>
      <c r="L296" s="2"/>
      <c r="M296" s="2"/>
      <c r="N296" s="2"/>
      <c r="O296" s="2"/>
      <c r="Q296" s="2"/>
      <c r="R296" s="2"/>
      <c r="S296" s="2"/>
      <c r="T296" s="2"/>
      <c r="U296" s="2"/>
    </row>
    <row r="297" customFormat="false" ht="15.75" hidden="false" customHeight="true" outlineLevel="0" collapsed="false">
      <c r="A297" s="2"/>
      <c r="B297" s="2"/>
      <c r="C297" s="2"/>
      <c r="D297" s="2"/>
      <c r="E297" s="2"/>
      <c r="F297" s="2"/>
      <c r="G297" s="2"/>
      <c r="H297" s="2"/>
      <c r="I297" s="2"/>
      <c r="J297" s="2"/>
      <c r="K297" s="2"/>
      <c r="L297" s="2"/>
      <c r="M297" s="2"/>
      <c r="N297" s="2"/>
      <c r="O297" s="2"/>
      <c r="Q297" s="2"/>
      <c r="R297" s="2"/>
      <c r="S297" s="2"/>
      <c r="T297" s="2"/>
      <c r="U297" s="2"/>
    </row>
    <row r="298" customFormat="false" ht="15.75" hidden="false" customHeight="true" outlineLevel="0" collapsed="false">
      <c r="A298" s="2"/>
      <c r="B298" s="2"/>
      <c r="C298" s="2"/>
      <c r="D298" s="2"/>
      <c r="E298" s="2"/>
      <c r="F298" s="2"/>
      <c r="G298" s="2"/>
      <c r="H298" s="2"/>
      <c r="I298" s="2"/>
      <c r="J298" s="2"/>
      <c r="K298" s="2"/>
      <c r="L298" s="2"/>
      <c r="M298" s="2"/>
      <c r="N298" s="2"/>
      <c r="O298" s="2"/>
      <c r="Q298" s="2"/>
      <c r="R298" s="2"/>
      <c r="S298" s="2"/>
      <c r="T298" s="2"/>
      <c r="U298" s="2"/>
    </row>
    <row r="299" customFormat="false" ht="15.75" hidden="false" customHeight="true" outlineLevel="0" collapsed="false">
      <c r="A299" s="2"/>
      <c r="B299" s="2"/>
      <c r="C299" s="2"/>
      <c r="D299" s="2"/>
      <c r="E299" s="2"/>
      <c r="F299" s="2"/>
      <c r="G299" s="2"/>
      <c r="H299" s="2"/>
      <c r="I299" s="2"/>
      <c r="J299" s="2"/>
      <c r="K299" s="2"/>
      <c r="L299" s="2"/>
      <c r="M299" s="2"/>
      <c r="N299" s="2"/>
      <c r="O299" s="2"/>
      <c r="Q299" s="2"/>
      <c r="R299" s="2"/>
      <c r="S299" s="2"/>
      <c r="T299" s="2"/>
      <c r="U299" s="2"/>
    </row>
    <row r="300" customFormat="false" ht="15.75" hidden="false" customHeight="true" outlineLevel="0" collapsed="false">
      <c r="A300" s="2"/>
      <c r="B300" s="2"/>
      <c r="C300" s="2"/>
      <c r="D300" s="2"/>
      <c r="E300" s="2"/>
      <c r="F300" s="2"/>
      <c r="G300" s="2"/>
      <c r="H300" s="2"/>
      <c r="I300" s="2"/>
      <c r="J300" s="2"/>
      <c r="K300" s="2"/>
      <c r="L300" s="2"/>
      <c r="M300" s="2"/>
      <c r="N300" s="2"/>
      <c r="O300" s="2"/>
      <c r="Q300" s="2"/>
      <c r="R300" s="2"/>
      <c r="S300" s="2"/>
      <c r="T300" s="2"/>
      <c r="U300" s="2"/>
    </row>
    <row r="301" customFormat="false" ht="15.75" hidden="false" customHeight="true" outlineLevel="0" collapsed="false">
      <c r="A301" s="2"/>
      <c r="B301" s="2"/>
      <c r="C301" s="2"/>
      <c r="D301" s="2"/>
      <c r="E301" s="2"/>
      <c r="F301" s="2"/>
      <c r="G301" s="2"/>
      <c r="H301" s="2"/>
      <c r="I301" s="2"/>
      <c r="J301" s="2"/>
      <c r="K301" s="2"/>
      <c r="L301" s="2"/>
      <c r="M301" s="2"/>
      <c r="N301" s="2"/>
      <c r="O301" s="2"/>
      <c r="Q301" s="2"/>
      <c r="R301" s="2"/>
      <c r="S301" s="2"/>
      <c r="T301" s="2"/>
      <c r="U301" s="2"/>
    </row>
    <row r="302" customFormat="false" ht="15.75" hidden="false" customHeight="true" outlineLevel="0" collapsed="false">
      <c r="A302" s="2"/>
      <c r="B302" s="2"/>
      <c r="C302" s="2"/>
      <c r="D302" s="2"/>
      <c r="E302" s="2"/>
      <c r="F302" s="2"/>
      <c r="G302" s="2"/>
      <c r="H302" s="2"/>
      <c r="I302" s="2"/>
      <c r="J302" s="2"/>
      <c r="K302" s="2"/>
      <c r="L302" s="2"/>
      <c r="M302" s="2"/>
      <c r="N302" s="2"/>
      <c r="O302" s="2"/>
      <c r="Q302" s="2"/>
      <c r="R302" s="2"/>
      <c r="S302" s="2"/>
      <c r="T302" s="2"/>
      <c r="U302" s="2"/>
    </row>
    <row r="303" customFormat="false" ht="15.75" hidden="false" customHeight="true" outlineLevel="0" collapsed="false">
      <c r="A303" s="2"/>
      <c r="B303" s="2"/>
      <c r="C303" s="2"/>
      <c r="D303" s="2"/>
      <c r="E303" s="2"/>
      <c r="F303" s="2"/>
      <c r="G303" s="2"/>
      <c r="H303" s="2"/>
      <c r="I303" s="2"/>
      <c r="J303" s="2"/>
      <c r="K303" s="2"/>
      <c r="L303" s="2"/>
      <c r="M303" s="2"/>
      <c r="N303" s="2"/>
      <c r="O303" s="2"/>
      <c r="Q303" s="2"/>
      <c r="R303" s="2"/>
      <c r="S303" s="2"/>
      <c r="T303" s="2"/>
      <c r="U303" s="2"/>
    </row>
    <row r="304" customFormat="false" ht="15.75" hidden="false" customHeight="true" outlineLevel="0" collapsed="false">
      <c r="A304" s="2"/>
      <c r="B304" s="2"/>
      <c r="C304" s="2"/>
      <c r="D304" s="2"/>
      <c r="E304" s="2"/>
      <c r="F304" s="2"/>
      <c r="G304" s="2"/>
      <c r="H304" s="2"/>
      <c r="I304" s="2"/>
      <c r="J304" s="2"/>
      <c r="K304" s="2"/>
      <c r="L304" s="2"/>
      <c r="M304" s="2"/>
      <c r="N304" s="2"/>
      <c r="O304" s="2"/>
      <c r="Q304" s="2"/>
      <c r="R304" s="2"/>
      <c r="S304" s="2"/>
      <c r="T304" s="2"/>
      <c r="U304" s="2"/>
    </row>
    <row r="305" customFormat="false" ht="15.75" hidden="false" customHeight="true" outlineLevel="0" collapsed="false">
      <c r="A305" s="2"/>
      <c r="B305" s="2"/>
      <c r="C305" s="2"/>
      <c r="D305" s="2"/>
      <c r="E305" s="2"/>
      <c r="F305" s="2"/>
      <c r="G305" s="2"/>
      <c r="H305" s="2"/>
      <c r="I305" s="2"/>
      <c r="J305" s="2"/>
      <c r="K305" s="2"/>
      <c r="L305" s="2"/>
      <c r="M305" s="2"/>
      <c r="N305" s="2"/>
      <c r="O305" s="2"/>
      <c r="Q305" s="2"/>
      <c r="R305" s="2"/>
      <c r="S305" s="2"/>
      <c r="T305" s="2"/>
      <c r="U305" s="2"/>
    </row>
    <row r="306" customFormat="false" ht="15.75" hidden="false" customHeight="true" outlineLevel="0" collapsed="false">
      <c r="A306" s="2"/>
      <c r="B306" s="2"/>
      <c r="C306" s="2"/>
      <c r="D306" s="2"/>
      <c r="E306" s="2"/>
      <c r="F306" s="2"/>
      <c r="G306" s="2"/>
      <c r="H306" s="2"/>
      <c r="I306" s="2"/>
      <c r="J306" s="2"/>
      <c r="K306" s="2"/>
      <c r="L306" s="2"/>
      <c r="M306" s="2"/>
      <c r="N306" s="2"/>
      <c r="O306" s="2"/>
      <c r="Q306" s="2"/>
      <c r="R306" s="2"/>
      <c r="S306" s="2"/>
      <c r="T306" s="2"/>
      <c r="U306" s="2"/>
    </row>
    <row r="307" customFormat="false" ht="15.75" hidden="false" customHeight="true" outlineLevel="0" collapsed="false">
      <c r="A307" s="2"/>
      <c r="B307" s="2"/>
      <c r="C307" s="2"/>
      <c r="D307" s="2"/>
      <c r="E307" s="2"/>
      <c r="F307" s="2"/>
      <c r="G307" s="2"/>
      <c r="H307" s="2"/>
      <c r="I307" s="2"/>
      <c r="J307" s="2"/>
      <c r="K307" s="2"/>
      <c r="L307" s="2"/>
      <c r="M307" s="2"/>
      <c r="N307" s="2"/>
      <c r="O307" s="2"/>
      <c r="Q307" s="2"/>
      <c r="R307" s="2"/>
      <c r="S307" s="2"/>
      <c r="T307" s="2"/>
      <c r="U307" s="2"/>
    </row>
    <row r="308" customFormat="false" ht="15.75" hidden="false" customHeight="true" outlineLevel="0" collapsed="false">
      <c r="A308" s="2"/>
      <c r="B308" s="2"/>
      <c r="C308" s="2"/>
      <c r="D308" s="2"/>
      <c r="E308" s="2"/>
      <c r="F308" s="2"/>
      <c r="G308" s="2"/>
      <c r="H308" s="2"/>
      <c r="I308" s="2"/>
      <c r="J308" s="2"/>
      <c r="K308" s="2"/>
      <c r="L308" s="2"/>
      <c r="M308" s="2"/>
      <c r="N308" s="2"/>
      <c r="O308" s="2"/>
      <c r="Q308" s="2"/>
      <c r="R308" s="2"/>
      <c r="S308" s="2"/>
      <c r="T308" s="2"/>
      <c r="U308" s="2"/>
    </row>
    <row r="309" customFormat="false" ht="15.75" hidden="false" customHeight="true" outlineLevel="0" collapsed="false">
      <c r="A309" s="2"/>
      <c r="B309" s="2"/>
      <c r="C309" s="2"/>
      <c r="D309" s="2"/>
      <c r="E309" s="2"/>
      <c r="F309" s="2"/>
      <c r="G309" s="2"/>
      <c r="H309" s="2"/>
      <c r="I309" s="2"/>
      <c r="J309" s="2"/>
      <c r="K309" s="2"/>
      <c r="L309" s="2"/>
      <c r="M309" s="2"/>
      <c r="N309" s="2"/>
      <c r="O309" s="2"/>
      <c r="Q309" s="2"/>
      <c r="R309" s="2"/>
      <c r="S309" s="2"/>
      <c r="T309" s="2"/>
      <c r="U309" s="2"/>
    </row>
    <row r="310" customFormat="false" ht="15.75" hidden="false" customHeight="true" outlineLevel="0" collapsed="false">
      <c r="A310" s="2"/>
      <c r="B310" s="2"/>
      <c r="C310" s="2"/>
      <c r="D310" s="2"/>
      <c r="E310" s="2"/>
      <c r="F310" s="2"/>
      <c r="G310" s="2"/>
      <c r="H310" s="2"/>
      <c r="I310" s="2"/>
      <c r="J310" s="2"/>
      <c r="K310" s="2"/>
      <c r="L310" s="2"/>
      <c r="M310" s="2"/>
      <c r="N310" s="2"/>
      <c r="O310" s="2"/>
      <c r="Q310" s="2"/>
      <c r="R310" s="2"/>
      <c r="S310" s="2"/>
      <c r="T310" s="2"/>
      <c r="U310" s="2"/>
    </row>
    <row r="311" customFormat="false" ht="15.75" hidden="false" customHeight="true" outlineLevel="0" collapsed="false">
      <c r="A311" s="2"/>
      <c r="B311" s="2"/>
      <c r="C311" s="2"/>
      <c r="D311" s="2"/>
      <c r="E311" s="2"/>
      <c r="F311" s="2"/>
      <c r="G311" s="2"/>
      <c r="H311" s="2"/>
      <c r="I311" s="2"/>
      <c r="J311" s="2"/>
      <c r="K311" s="2"/>
      <c r="L311" s="2"/>
      <c r="M311" s="2"/>
      <c r="N311" s="2"/>
      <c r="O311" s="2"/>
      <c r="Q311" s="2"/>
      <c r="R311" s="2"/>
      <c r="S311" s="2"/>
      <c r="T311" s="2"/>
      <c r="U311" s="2"/>
    </row>
    <row r="312" customFormat="false" ht="15.75" hidden="false" customHeight="true" outlineLevel="0" collapsed="false">
      <c r="A312" s="2"/>
      <c r="B312" s="2"/>
      <c r="C312" s="2"/>
      <c r="D312" s="2"/>
      <c r="E312" s="2"/>
      <c r="F312" s="2"/>
      <c r="G312" s="2"/>
      <c r="H312" s="2"/>
      <c r="I312" s="2"/>
      <c r="J312" s="2"/>
      <c r="K312" s="2"/>
      <c r="L312" s="2"/>
      <c r="M312" s="2"/>
      <c r="N312" s="2"/>
      <c r="O312" s="2"/>
      <c r="Q312" s="2"/>
      <c r="R312" s="2"/>
      <c r="S312" s="2"/>
      <c r="T312" s="2"/>
      <c r="U312" s="2"/>
    </row>
    <row r="313" customFormat="false" ht="15.75" hidden="false" customHeight="true" outlineLevel="0" collapsed="false">
      <c r="A313" s="2"/>
      <c r="B313" s="2"/>
      <c r="C313" s="2"/>
      <c r="D313" s="2"/>
      <c r="E313" s="2"/>
      <c r="F313" s="2"/>
      <c r="G313" s="2"/>
      <c r="H313" s="2"/>
      <c r="I313" s="2"/>
      <c r="J313" s="2"/>
      <c r="K313" s="2"/>
      <c r="L313" s="2"/>
      <c r="M313" s="2"/>
      <c r="N313" s="2"/>
      <c r="O313" s="2"/>
      <c r="Q313" s="2"/>
      <c r="R313" s="2"/>
      <c r="S313" s="2"/>
      <c r="T313" s="2"/>
      <c r="U313" s="2"/>
    </row>
    <row r="314" customFormat="false" ht="15.75" hidden="false" customHeight="true" outlineLevel="0" collapsed="false">
      <c r="A314" s="2"/>
      <c r="B314" s="2"/>
      <c r="C314" s="2"/>
      <c r="D314" s="2"/>
      <c r="E314" s="2"/>
      <c r="F314" s="2"/>
      <c r="G314" s="2"/>
      <c r="H314" s="2"/>
      <c r="I314" s="2"/>
      <c r="J314" s="2"/>
      <c r="K314" s="2"/>
      <c r="L314" s="2"/>
      <c r="M314" s="2"/>
      <c r="N314" s="2"/>
      <c r="O314" s="2"/>
      <c r="Q314" s="2"/>
      <c r="R314" s="2"/>
      <c r="S314" s="2"/>
      <c r="T314" s="2"/>
      <c r="U314" s="2"/>
    </row>
    <row r="315" customFormat="false" ht="15.75" hidden="false" customHeight="true" outlineLevel="0" collapsed="false">
      <c r="A315" s="2"/>
      <c r="B315" s="2"/>
      <c r="C315" s="2"/>
      <c r="D315" s="2"/>
      <c r="E315" s="2"/>
      <c r="F315" s="2"/>
      <c r="G315" s="2"/>
      <c r="H315" s="2"/>
      <c r="I315" s="2"/>
      <c r="J315" s="2"/>
      <c r="K315" s="2"/>
      <c r="L315" s="2"/>
      <c r="M315" s="2"/>
      <c r="N315" s="2"/>
      <c r="O315" s="2"/>
      <c r="Q315" s="2"/>
      <c r="R315" s="2"/>
      <c r="S315" s="2"/>
      <c r="T315" s="2"/>
      <c r="U315" s="2"/>
    </row>
    <row r="316" customFormat="false" ht="15.75" hidden="false" customHeight="true" outlineLevel="0" collapsed="false">
      <c r="A316" s="2"/>
      <c r="B316" s="2"/>
      <c r="C316" s="2"/>
      <c r="D316" s="2"/>
      <c r="E316" s="2"/>
      <c r="F316" s="2"/>
      <c r="G316" s="2"/>
      <c r="H316" s="2"/>
      <c r="I316" s="2"/>
      <c r="J316" s="2"/>
      <c r="K316" s="2"/>
      <c r="L316" s="2"/>
      <c r="M316" s="2"/>
      <c r="N316" s="2"/>
      <c r="O316" s="2"/>
      <c r="Q316" s="2"/>
      <c r="R316" s="2"/>
      <c r="S316" s="2"/>
      <c r="T316" s="2"/>
      <c r="U316" s="2"/>
    </row>
    <row r="317" customFormat="false" ht="15.75" hidden="false" customHeight="true" outlineLevel="0" collapsed="false">
      <c r="A317" s="2"/>
      <c r="B317" s="2"/>
      <c r="C317" s="2"/>
      <c r="D317" s="2"/>
      <c r="E317" s="2"/>
      <c r="F317" s="2"/>
      <c r="G317" s="2"/>
      <c r="H317" s="2"/>
      <c r="I317" s="2"/>
      <c r="J317" s="2"/>
      <c r="K317" s="2"/>
      <c r="L317" s="2"/>
      <c r="M317" s="2"/>
      <c r="N317" s="2"/>
      <c r="O317" s="2"/>
      <c r="Q317" s="2"/>
      <c r="R317" s="2"/>
      <c r="S317" s="2"/>
      <c r="T317" s="2"/>
      <c r="U317" s="2"/>
    </row>
    <row r="318" customFormat="false" ht="15.75" hidden="false" customHeight="true" outlineLevel="0" collapsed="false">
      <c r="A318" s="2"/>
      <c r="B318" s="2"/>
      <c r="C318" s="2"/>
      <c r="D318" s="2"/>
      <c r="E318" s="2"/>
      <c r="F318" s="2"/>
      <c r="G318" s="2"/>
      <c r="H318" s="2"/>
      <c r="I318" s="2"/>
      <c r="J318" s="2"/>
      <c r="K318" s="2"/>
      <c r="L318" s="2"/>
      <c r="M318" s="2"/>
      <c r="N318" s="2"/>
      <c r="O318" s="2"/>
      <c r="Q318" s="2"/>
      <c r="R318" s="2"/>
      <c r="S318" s="2"/>
      <c r="T318" s="2"/>
      <c r="U318" s="2"/>
    </row>
    <row r="319" customFormat="false" ht="15.75" hidden="false" customHeight="true" outlineLevel="0" collapsed="false">
      <c r="A319" s="2"/>
      <c r="B319" s="2"/>
      <c r="C319" s="2"/>
      <c r="D319" s="2"/>
      <c r="E319" s="2"/>
      <c r="F319" s="2"/>
      <c r="G319" s="2"/>
      <c r="H319" s="2"/>
      <c r="I319" s="2"/>
      <c r="J319" s="2"/>
      <c r="K319" s="2"/>
      <c r="L319" s="2"/>
      <c r="M319" s="2"/>
      <c r="N319" s="2"/>
      <c r="O319" s="2"/>
      <c r="Q319" s="2"/>
      <c r="R319" s="2"/>
      <c r="S319" s="2"/>
      <c r="T319" s="2"/>
      <c r="U319" s="2"/>
    </row>
    <row r="320" customFormat="false" ht="15.75" hidden="false" customHeight="true" outlineLevel="0" collapsed="false">
      <c r="A320" s="2"/>
      <c r="B320" s="2"/>
      <c r="C320" s="2"/>
      <c r="D320" s="2"/>
      <c r="E320" s="2"/>
      <c r="F320" s="2"/>
      <c r="G320" s="2"/>
      <c r="H320" s="2"/>
      <c r="I320" s="2"/>
      <c r="J320" s="2"/>
      <c r="K320" s="2"/>
      <c r="L320" s="2"/>
      <c r="M320" s="2"/>
      <c r="N320" s="2"/>
      <c r="O320" s="2"/>
      <c r="Q320" s="2"/>
      <c r="R320" s="2"/>
      <c r="S320" s="2"/>
      <c r="T320" s="2"/>
      <c r="U320" s="2"/>
    </row>
    <row r="321" customFormat="false" ht="15.75" hidden="false" customHeight="true" outlineLevel="0" collapsed="false">
      <c r="A321" s="2"/>
      <c r="B321" s="2"/>
      <c r="C321" s="2"/>
      <c r="D321" s="2"/>
      <c r="E321" s="2"/>
      <c r="F321" s="2"/>
      <c r="G321" s="2"/>
      <c r="H321" s="2"/>
      <c r="I321" s="2"/>
      <c r="J321" s="2"/>
      <c r="K321" s="2"/>
      <c r="L321" s="2"/>
      <c r="M321" s="2"/>
      <c r="N321" s="2"/>
      <c r="O321" s="2"/>
      <c r="Q321" s="2"/>
      <c r="R321" s="2"/>
      <c r="S321" s="2"/>
      <c r="T321" s="2"/>
      <c r="U321" s="2"/>
    </row>
    <row r="322" customFormat="false" ht="15.75" hidden="false" customHeight="true" outlineLevel="0" collapsed="false">
      <c r="A322" s="2"/>
      <c r="B322" s="2"/>
      <c r="C322" s="2"/>
      <c r="D322" s="2"/>
      <c r="E322" s="2"/>
      <c r="F322" s="2"/>
      <c r="G322" s="2"/>
      <c r="H322" s="2"/>
      <c r="I322" s="2"/>
      <c r="J322" s="2"/>
      <c r="K322" s="2"/>
      <c r="L322" s="2"/>
      <c r="M322" s="2"/>
      <c r="N322" s="2"/>
      <c r="O322" s="2"/>
      <c r="Q322" s="2"/>
      <c r="R322" s="2"/>
      <c r="S322" s="2"/>
      <c r="T322" s="2"/>
      <c r="U322" s="2"/>
    </row>
    <row r="323" customFormat="false" ht="15.75" hidden="false" customHeight="true" outlineLevel="0" collapsed="false">
      <c r="A323" s="2"/>
      <c r="B323" s="2"/>
      <c r="C323" s="2"/>
      <c r="D323" s="2"/>
      <c r="E323" s="2"/>
      <c r="F323" s="2"/>
      <c r="G323" s="2"/>
      <c r="H323" s="2"/>
      <c r="I323" s="2"/>
      <c r="J323" s="2"/>
      <c r="K323" s="2"/>
      <c r="L323" s="2"/>
      <c r="M323" s="2"/>
      <c r="N323" s="2"/>
      <c r="O323" s="2"/>
      <c r="Q323" s="2"/>
      <c r="R323" s="2"/>
      <c r="S323" s="2"/>
      <c r="T323" s="2"/>
      <c r="U323" s="2"/>
    </row>
    <row r="324" customFormat="false" ht="15.75" hidden="false" customHeight="true" outlineLevel="0" collapsed="false">
      <c r="A324" s="2"/>
      <c r="B324" s="2"/>
      <c r="C324" s="2"/>
      <c r="D324" s="2"/>
      <c r="E324" s="2"/>
      <c r="F324" s="2"/>
      <c r="G324" s="2"/>
      <c r="H324" s="2"/>
      <c r="I324" s="2"/>
      <c r="J324" s="2"/>
      <c r="K324" s="2"/>
      <c r="L324" s="2"/>
      <c r="M324" s="2"/>
      <c r="N324" s="2"/>
      <c r="O324" s="2"/>
      <c r="Q324" s="2"/>
      <c r="R324" s="2"/>
      <c r="S324" s="2"/>
      <c r="T324" s="2"/>
      <c r="U324" s="2"/>
    </row>
    <row r="325" customFormat="false" ht="15.75" hidden="false" customHeight="true" outlineLevel="0" collapsed="false">
      <c r="A325" s="2"/>
      <c r="B325" s="2"/>
      <c r="C325" s="2"/>
      <c r="D325" s="2"/>
      <c r="E325" s="2"/>
      <c r="F325" s="2"/>
      <c r="G325" s="2"/>
      <c r="H325" s="2"/>
      <c r="I325" s="2"/>
      <c r="J325" s="2"/>
      <c r="K325" s="2"/>
      <c r="L325" s="2"/>
      <c r="M325" s="2"/>
      <c r="N325" s="2"/>
      <c r="O325" s="2"/>
      <c r="Q325" s="2"/>
      <c r="R325" s="2"/>
      <c r="S325" s="2"/>
      <c r="T325" s="2"/>
      <c r="U325" s="2"/>
    </row>
    <row r="326" customFormat="false" ht="15.75" hidden="false" customHeight="true" outlineLevel="0" collapsed="false">
      <c r="A326" s="2"/>
      <c r="B326" s="2"/>
      <c r="C326" s="2"/>
      <c r="D326" s="2"/>
      <c r="E326" s="2"/>
      <c r="F326" s="2"/>
      <c r="G326" s="2"/>
      <c r="H326" s="2"/>
      <c r="I326" s="2"/>
      <c r="J326" s="2"/>
      <c r="K326" s="2"/>
      <c r="L326" s="2"/>
      <c r="M326" s="2"/>
      <c r="N326" s="2"/>
      <c r="O326" s="2"/>
      <c r="Q326" s="2"/>
      <c r="R326" s="2"/>
      <c r="S326" s="2"/>
      <c r="T326" s="2"/>
      <c r="U326" s="2"/>
    </row>
    <row r="327" customFormat="false" ht="15.75" hidden="false" customHeight="true" outlineLevel="0" collapsed="false">
      <c r="A327" s="2"/>
      <c r="B327" s="2"/>
      <c r="C327" s="2"/>
      <c r="D327" s="2"/>
      <c r="E327" s="2"/>
      <c r="F327" s="2"/>
      <c r="G327" s="2"/>
      <c r="H327" s="2"/>
      <c r="I327" s="2"/>
      <c r="J327" s="2"/>
      <c r="K327" s="2"/>
      <c r="L327" s="2"/>
      <c r="M327" s="2"/>
      <c r="N327" s="2"/>
      <c r="O327" s="2"/>
      <c r="Q327" s="2"/>
      <c r="R327" s="2"/>
      <c r="S327" s="2"/>
      <c r="T327" s="2"/>
      <c r="U327" s="2"/>
    </row>
    <row r="328" customFormat="false" ht="15.75" hidden="false" customHeight="true" outlineLevel="0" collapsed="false">
      <c r="A328" s="2"/>
      <c r="B328" s="2"/>
      <c r="C328" s="2"/>
      <c r="D328" s="2"/>
      <c r="E328" s="2"/>
      <c r="F328" s="2"/>
      <c r="G328" s="2"/>
      <c r="H328" s="2"/>
      <c r="I328" s="2"/>
      <c r="J328" s="2"/>
      <c r="K328" s="2"/>
      <c r="L328" s="2"/>
      <c r="M328" s="2"/>
      <c r="N328" s="2"/>
      <c r="O328" s="2"/>
      <c r="Q328" s="2"/>
      <c r="R328" s="2"/>
      <c r="S328" s="2"/>
      <c r="T328" s="2"/>
      <c r="U328" s="2"/>
    </row>
    <row r="329" customFormat="false" ht="15.75" hidden="false" customHeight="true" outlineLevel="0" collapsed="false">
      <c r="A329" s="2"/>
      <c r="B329" s="2"/>
      <c r="C329" s="2"/>
      <c r="D329" s="2"/>
      <c r="E329" s="2"/>
      <c r="F329" s="2"/>
      <c r="G329" s="2"/>
      <c r="H329" s="2"/>
      <c r="I329" s="2"/>
      <c r="J329" s="2"/>
      <c r="K329" s="2"/>
      <c r="L329" s="2"/>
      <c r="M329" s="2"/>
      <c r="N329" s="2"/>
      <c r="O329" s="2"/>
      <c r="Q329" s="2"/>
      <c r="R329" s="2"/>
      <c r="S329" s="2"/>
      <c r="T329" s="2"/>
      <c r="U329" s="2"/>
    </row>
    <row r="330" customFormat="false" ht="15.75" hidden="false" customHeight="true" outlineLevel="0" collapsed="false">
      <c r="A330" s="2"/>
      <c r="B330" s="2"/>
      <c r="C330" s="2"/>
      <c r="D330" s="2"/>
      <c r="E330" s="2"/>
      <c r="F330" s="2"/>
      <c r="G330" s="2"/>
      <c r="H330" s="2"/>
      <c r="I330" s="2"/>
      <c r="J330" s="2"/>
      <c r="K330" s="2"/>
      <c r="L330" s="2"/>
      <c r="M330" s="2"/>
      <c r="N330" s="2"/>
      <c r="O330" s="2"/>
      <c r="Q330" s="2"/>
      <c r="R330" s="2"/>
      <c r="S330" s="2"/>
      <c r="T330" s="2"/>
      <c r="U330" s="2"/>
    </row>
    <row r="331" customFormat="false" ht="15.75" hidden="false" customHeight="true" outlineLevel="0" collapsed="false">
      <c r="A331" s="2"/>
      <c r="B331" s="2"/>
      <c r="C331" s="2"/>
      <c r="D331" s="2"/>
      <c r="E331" s="2"/>
      <c r="F331" s="2"/>
      <c r="G331" s="2"/>
      <c r="H331" s="2"/>
      <c r="I331" s="2"/>
      <c r="J331" s="2"/>
      <c r="K331" s="2"/>
      <c r="L331" s="2"/>
      <c r="M331" s="2"/>
      <c r="N331" s="2"/>
      <c r="O331" s="2"/>
      <c r="Q331" s="2"/>
      <c r="R331" s="2"/>
      <c r="S331" s="2"/>
      <c r="T331" s="2"/>
      <c r="U331" s="2"/>
    </row>
    <row r="332" customFormat="false" ht="15.75" hidden="false" customHeight="true" outlineLevel="0" collapsed="false">
      <c r="A332" s="2"/>
      <c r="B332" s="2"/>
      <c r="C332" s="2"/>
      <c r="D332" s="2"/>
      <c r="E332" s="2"/>
      <c r="F332" s="2"/>
      <c r="G332" s="2"/>
      <c r="H332" s="2"/>
      <c r="I332" s="2"/>
      <c r="J332" s="2"/>
      <c r="K332" s="2"/>
      <c r="L332" s="2"/>
      <c r="M332" s="2"/>
      <c r="N332" s="2"/>
      <c r="O332" s="2"/>
      <c r="Q332" s="2"/>
      <c r="R332" s="2"/>
      <c r="S332" s="2"/>
      <c r="T332" s="2"/>
      <c r="U332" s="2"/>
    </row>
    <row r="333" customFormat="false" ht="15.75" hidden="false" customHeight="true" outlineLevel="0" collapsed="false">
      <c r="A333" s="2"/>
      <c r="B333" s="2"/>
      <c r="C333" s="2"/>
      <c r="D333" s="2"/>
      <c r="E333" s="2"/>
      <c r="F333" s="2"/>
      <c r="G333" s="2"/>
      <c r="H333" s="2"/>
      <c r="I333" s="2"/>
      <c r="J333" s="2"/>
      <c r="K333" s="2"/>
      <c r="L333" s="2"/>
      <c r="M333" s="2"/>
      <c r="N333" s="2"/>
      <c r="O333" s="2"/>
      <c r="Q333" s="2"/>
      <c r="R333" s="2"/>
      <c r="S333" s="2"/>
      <c r="T333" s="2"/>
      <c r="U333" s="2"/>
    </row>
    <row r="334" customFormat="false" ht="15.75" hidden="false" customHeight="true" outlineLevel="0" collapsed="false">
      <c r="A334" s="2"/>
      <c r="B334" s="2"/>
      <c r="C334" s="2"/>
      <c r="D334" s="2"/>
      <c r="E334" s="2"/>
      <c r="F334" s="2"/>
      <c r="G334" s="2"/>
      <c r="H334" s="2"/>
      <c r="I334" s="2"/>
      <c r="J334" s="2"/>
      <c r="K334" s="2"/>
      <c r="L334" s="2"/>
      <c r="M334" s="2"/>
      <c r="N334" s="2"/>
      <c r="O334" s="2"/>
      <c r="Q334" s="2"/>
      <c r="R334" s="2"/>
      <c r="S334" s="2"/>
      <c r="T334" s="2"/>
      <c r="U334" s="2"/>
    </row>
    <row r="335" customFormat="false" ht="15.75" hidden="false" customHeight="true" outlineLevel="0" collapsed="false">
      <c r="A335" s="2"/>
      <c r="B335" s="2"/>
      <c r="C335" s="2"/>
      <c r="D335" s="2"/>
      <c r="E335" s="2"/>
      <c r="F335" s="2"/>
      <c r="G335" s="2"/>
      <c r="H335" s="2"/>
      <c r="I335" s="2"/>
      <c r="J335" s="2"/>
      <c r="K335" s="2"/>
      <c r="L335" s="2"/>
      <c r="M335" s="2"/>
      <c r="N335" s="2"/>
      <c r="O335" s="2"/>
      <c r="Q335" s="2"/>
      <c r="R335" s="2"/>
      <c r="S335" s="2"/>
      <c r="T335" s="2"/>
      <c r="U335" s="2"/>
    </row>
    <row r="336" customFormat="false" ht="15.75" hidden="false" customHeight="true" outlineLevel="0" collapsed="false">
      <c r="A336" s="2"/>
      <c r="B336" s="2"/>
      <c r="C336" s="2"/>
      <c r="D336" s="2"/>
      <c r="E336" s="2"/>
      <c r="F336" s="2"/>
      <c r="G336" s="2"/>
      <c r="H336" s="2"/>
      <c r="I336" s="2"/>
      <c r="J336" s="2"/>
      <c r="K336" s="2"/>
      <c r="L336" s="2"/>
      <c r="M336" s="2"/>
      <c r="N336" s="2"/>
      <c r="O336" s="2"/>
      <c r="Q336" s="2"/>
      <c r="R336" s="2"/>
      <c r="S336" s="2"/>
      <c r="T336" s="2"/>
      <c r="U336" s="2"/>
    </row>
    <row r="337" customFormat="false" ht="15.75" hidden="false" customHeight="true" outlineLevel="0" collapsed="false">
      <c r="A337" s="2"/>
      <c r="B337" s="2"/>
      <c r="C337" s="2"/>
      <c r="D337" s="2"/>
      <c r="E337" s="2"/>
      <c r="F337" s="2"/>
      <c r="G337" s="2"/>
      <c r="H337" s="2"/>
      <c r="I337" s="2"/>
      <c r="J337" s="2"/>
      <c r="K337" s="2"/>
      <c r="L337" s="2"/>
      <c r="M337" s="2"/>
      <c r="N337" s="2"/>
      <c r="O337" s="2"/>
      <c r="Q337" s="2"/>
      <c r="R337" s="2"/>
      <c r="S337" s="2"/>
      <c r="T337" s="2"/>
      <c r="U337" s="2"/>
    </row>
    <row r="338" customFormat="false" ht="15.75" hidden="false" customHeight="true" outlineLevel="0" collapsed="false">
      <c r="A338" s="2"/>
      <c r="B338" s="2"/>
      <c r="C338" s="2"/>
      <c r="D338" s="2"/>
      <c r="E338" s="2"/>
      <c r="F338" s="2"/>
      <c r="G338" s="2"/>
      <c r="H338" s="2"/>
      <c r="I338" s="2"/>
      <c r="J338" s="2"/>
      <c r="K338" s="2"/>
      <c r="L338" s="2"/>
      <c r="M338" s="2"/>
      <c r="N338" s="2"/>
      <c r="O338" s="2"/>
      <c r="Q338" s="2"/>
      <c r="R338" s="2"/>
      <c r="S338" s="2"/>
      <c r="T338" s="2"/>
      <c r="U338" s="2"/>
    </row>
    <row r="339" customFormat="false" ht="15.75" hidden="false" customHeight="true" outlineLevel="0" collapsed="false">
      <c r="A339" s="2"/>
      <c r="B339" s="2"/>
      <c r="C339" s="2"/>
      <c r="D339" s="2"/>
      <c r="E339" s="2"/>
      <c r="F339" s="2"/>
      <c r="G339" s="2"/>
      <c r="H339" s="2"/>
      <c r="I339" s="2"/>
      <c r="J339" s="2"/>
      <c r="K339" s="2"/>
      <c r="L339" s="2"/>
      <c r="M339" s="2"/>
      <c r="N339" s="2"/>
      <c r="O339" s="2"/>
      <c r="Q339" s="2"/>
      <c r="R339" s="2"/>
      <c r="S339" s="2"/>
      <c r="T339" s="2"/>
      <c r="U339" s="2"/>
    </row>
    <row r="340" customFormat="false" ht="15.75" hidden="false" customHeight="true" outlineLevel="0" collapsed="false">
      <c r="A340" s="2"/>
      <c r="B340" s="2"/>
      <c r="C340" s="2"/>
      <c r="D340" s="2"/>
      <c r="E340" s="2"/>
      <c r="F340" s="2"/>
      <c r="G340" s="2"/>
      <c r="H340" s="2"/>
      <c r="I340" s="2"/>
      <c r="J340" s="2"/>
      <c r="K340" s="2"/>
      <c r="L340" s="2"/>
      <c r="M340" s="2"/>
      <c r="N340" s="2"/>
      <c r="O340" s="2"/>
      <c r="Q340" s="2"/>
      <c r="R340" s="2"/>
      <c r="S340" s="2"/>
      <c r="T340" s="2"/>
      <c r="U340" s="2"/>
    </row>
    <row r="341" customFormat="false" ht="15.75" hidden="false" customHeight="true" outlineLevel="0" collapsed="false">
      <c r="A341" s="2"/>
      <c r="B341" s="2"/>
      <c r="C341" s="2"/>
      <c r="D341" s="2"/>
      <c r="E341" s="2"/>
      <c r="F341" s="2"/>
      <c r="G341" s="2"/>
      <c r="H341" s="2"/>
      <c r="I341" s="2"/>
      <c r="J341" s="2"/>
      <c r="K341" s="2"/>
      <c r="L341" s="2"/>
      <c r="M341" s="2"/>
      <c r="N341" s="2"/>
      <c r="O341" s="2"/>
      <c r="Q341" s="2"/>
      <c r="R341" s="2"/>
      <c r="S341" s="2"/>
      <c r="T341" s="2"/>
      <c r="U341" s="2"/>
    </row>
    <row r="342" customFormat="false" ht="15.75" hidden="false" customHeight="true" outlineLevel="0" collapsed="false">
      <c r="A342" s="2"/>
      <c r="B342" s="2"/>
      <c r="C342" s="2"/>
      <c r="D342" s="2"/>
      <c r="E342" s="2"/>
      <c r="F342" s="2"/>
      <c r="G342" s="2"/>
      <c r="H342" s="2"/>
      <c r="I342" s="2"/>
      <c r="J342" s="2"/>
      <c r="K342" s="2"/>
      <c r="L342" s="2"/>
      <c r="M342" s="2"/>
      <c r="N342" s="2"/>
      <c r="O342" s="2"/>
      <c r="Q342" s="2"/>
      <c r="R342" s="2"/>
      <c r="S342" s="2"/>
      <c r="T342" s="2"/>
      <c r="U342" s="2"/>
    </row>
    <row r="343" customFormat="false" ht="15.75" hidden="false" customHeight="true" outlineLevel="0" collapsed="false">
      <c r="A343" s="2"/>
      <c r="B343" s="2"/>
      <c r="C343" s="2"/>
      <c r="D343" s="2"/>
      <c r="E343" s="2"/>
      <c r="F343" s="2"/>
      <c r="G343" s="2"/>
      <c r="H343" s="2"/>
      <c r="I343" s="2"/>
      <c r="J343" s="2"/>
      <c r="K343" s="2"/>
      <c r="L343" s="2"/>
      <c r="M343" s="2"/>
      <c r="N343" s="2"/>
      <c r="O343" s="2"/>
      <c r="Q343" s="2"/>
      <c r="R343" s="2"/>
      <c r="S343" s="2"/>
      <c r="T343" s="2"/>
      <c r="U343" s="2"/>
    </row>
    <row r="344" customFormat="false" ht="15.75" hidden="false" customHeight="true" outlineLevel="0" collapsed="false">
      <c r="A344" s="2"/>
      <c r="B344" s="2"/>
      <c r="C344" s="2"/>
      <c r="D344" s="2"/>
      <c r="E344" s="2"/>
      <c r="F344" s="2"/>
      <c r="G344" s="2"/>
      <c r="H344" s="2"/>
      <c r="I344" s="2"/>
      <c r="J344" s="2"/>
      <c r="K344" s="2"/>
      <c r="L344" s="2"/>
      <c r="M344" s="2"/>
      <c r="N344" s="2"/>
      <c r="O344" s="2"/>
      <c r="Q344" s="2"/>
      <c r="R344" s="2"/>
      <c r="S344" s="2"/>
      <c r="T344" s="2"/>
      <c r="U344" s="2"/>
    </row>
    <row r="345" customFormat="false" ht="15.75" hidden="false" customHeight="true" outlineLevel="0" collapsed="false">
      <c r="A345" s="2"/>
      <c r="B345" s="2"/>
      <c r="C345" s="2"/>
      <c r="D345" s="2"/>
      <c r="E345" s="2"/>
      <c r="F345" s="2"/>
      <c r="G345" s="2"/>
      <c r="H345" s="2"/>
      <c r="I345" s="2"/>
      <c r="J345" s="2"/>
      <c r="K345" s="2"/>
      <c r="L345" s="2"/>
      <c r="M345" s="2"/>
      <c r="N345" s="2"/>
      <c r="O345" s="2"/>
      <c r="Q345" s="2"/>
      <c r="R345" s="2"/>
      <c r="S345" s="2"/>
      <c r="T345" s="2"/>
      <c r="U345" s="2"/>
    </row>
    <row r="346" customFormat="false" ht="15.75" hidden="false" customHeight="true" outlineLevel="0" collapsed="false">
      <c r="A346" s="2"/>
      <c r="B346" s="2"/>
      <c r="C346" s="2"/>
      <c r="D346" s="2"/>
      <c r="E346" s="2"/>
      <c r="F346" s="2"/>
      <c r="G346" s="2"/>
      <c r="H346" s="2"/>
      <c r="I346" s="2"/>
      <c r="J346" s="2"/>
      <c r="K346" s="2"/>
      <c r="L346" s="2"/>
      <c r="M346" s="2"/>
      <c r="N346" s="2"/>
      <c r="O346" s="2"/>
      <c r="Q346" s="2"/>
      <c r="R346" s="2"/>
      <c r="S346" s="2"/>
      <c r="T346" s="2"/>
      <c r="U346" s="2"/>
    </row>
    <row r="347" customFormat="false" ht="15.75" hidden="false" customHeight="true" outlineLevel="0" collapsed="false">
      <c r="A347" s="2"/>
      <c r="B347" s="2"/>
      <c r="C347" s="2"/>
      <c r="D347" s="2"/>
      <c r="E347" s="2"/>
      <c r="F347" s="2"/>
      <c r="G347" s="2"/>
      <c r="H347" s="2"/>
      <c r="I347" s="2"/>
      <c r="J347" s="2"/>
      <c r="K347" s="2"/>
      <c r="L347" s="2"/>
      <c r="M347" s="2"/>
      <c r="N347" s="2"/>
      <c r="O347" s="2"/>
      <c r="Q347" s="2"/>
      <c r="R347" s="2"/>
      <c r="S347" s="2"/>
      <c r="T347" s="2"/>
      <c r="U347" s="2"/>
    </row>
    <row r="348" customFormat="false" ht="15.75" hidden="false" customHeight="true" outlineLevel="0" collapsed="false">
      <c r="A348" s="2"/>
      <c r="B348" s="2"/>
      <c r="C348" s="2"/>
      <c r="D348" s="2"/>
      <c r="E348" s="2"/>
      <c r="F348" s="2"/>
      <c r="G348" s="2"/>
      <c r="H348" s="2"/>
      <c r="I348" s="2"/>
      <c r="J348" s="2"/>
      <c r="K348" s="2"/>
      <c r="L348" s="2"/>
      <c r="M348" s="2"/>
      <c r="N348" s="2"/>
      <c r="O348" s="2"/>
      <c r="Q348" s="2"/>
      <c r="R348" s="2"/>
      <c r="S348" s="2"/>
      <c r="T348" s="2"/>
      <c r="U348" s="2"/>
    </row>
    <row r="349" customFormat="false" ht="15.75" hidden="false" customHeight="true" outlineLevel="0" collapsed="false">
      <c r="A349" s="2"/>
      <c r="B349" s="2"/>
      <c r="C349" s="2"/>
      <c r="D349" s="2"/>
      <c r="E349" s="2"/>
      <c r="F349" s="2"/>
      <c r="G349" s="2"/>
      <c r="H349" s="2"/>
      <c r="I349" s="2"/>
      <c r="J349" s="2"/>
      <c r="K349" s="2"/>
      <c r="L349" s="2"/>
      <c r="M349" s="2"/>
      <c r="N349" s="2"/>
      <c r="O349" s="2"/>
      <c r="Q349" s="2"/>
      <c r="R349" s="2"/>
      <c r="S349" s="2"/>
      <c r="T349" s="2"/>
      <c r="U349" s="2"/>
    </row>
    <row r="350" customFormat="false" ht="15.75" hidden="false" customHeight="true" outlineLevel="0" collapsed="false">
      <c r="A350" s="2"/>
      <c r="B350" s="2"/>
      <c r="C350" s="2"/>
      <c r="D350" s="2"/>
      <c r="E350" s="2"/>
      <c r="F350" s="2"/>
      <c r="G350" s="2"/>
      <c r="H350" s="2"/>
      <c r="I350" s="2"/>
      <c r="J350" s="2"/>
      <c r="K350" s="2"/>
      <c r="L350" s="2"/>
      <c r="M350" s="2"/>
      <c r="N350" s="2"/>
      <c r="O350" s="2"/>
      <c r="Q350" s="2"/>
      <c r="R350" s="2"/>
      <c r="S350" s="2"/>
      <c r="T350" s="2"/>
      <c r="U350" s="2"/>
    </row>
    <row r="351" customFormat="false" ht="15.75" hidden="false" customHeight="true" outlineLevel="0" collapsed="false">
      <c r="A351" s="2"/>
      <c r="B351" s="2"/>
      <c r="C351" s="2"/>
      <c r="D351" s="2"/>
      <c r="E351" s="2"/>
      <c r="F351" s="2"/>
      <c r="G351" s="2"/>
      <c r="H351" s="2"/>
      <c r="I351" s="2"/>
      <c r="J351" s="2"/>
      <c r="K351" s="2"/>
      <c r="L351" s="2"/>
      <c r="M351" s="2"/>
      <c r="N351" s="2"/>
      <c r="O351" s="2"/>
      <c r="Q351" s="2"/>
      <c r="R351" s="2"/>
      <c r="S351" s="2"/>
      <c r="T351" s="2"/>
      <c r="U351" s="2"/>
    </row>
    <row r="352" customFormat="false" ht="15.75" hidden="false" customHeight="true" outlineLevel="0" collapsed="false">
      <c r="A352" s="2"/>
      <c r="B352" s="2"/>
      <c r="C352" s="2"/>
      <c r="D352" s="2"/>
      <c r="E352" s="2"/>
      <c r="F352" s="2"/>
      <c r="G352" s="2"/>
      <c r="H352" s="2"/>
      <c r="I352" s="2"/>
      <c r="J352" s="2"/>
      <c r="K352" s="2"/>
      <c r="L352" s="2"/>
      <c r="M352" s="2"/>
      <c r="N352" s="2"/>
      <c r="O352" s="2"/>
      <c r="Q352" s="2"/>
      <c r="R352" s="2"/>
      <c r="S352" s="2"/>
      <c r="T352" s="2"/>
      <c r="U352" s="2"/>
    </row>
    <row r="353" customFormat="false" ht="15.75" hidden="false" customHeight="true" outlineLevel="0" collapsed="false">
      <c r="A353" s="2"/>
      <c r="B353" s="2"/>
      <c r="C353" s="2"/>
      <c r="D353" s="2"/>
      <c r="E353" s="2"/>
      <c r="F353" s="2"/>
      <c r="G353" s="2"/>
      <c r="H353" s="2"/>
      <c r="I353" s="2"/>
      <c r="J353" s="2"/>
      <c r="K353" s="2"/>
      <c r="L353" s="2"/>
      <c r="M353" s="2"/>
      <c r="N353" s="2"/>
      <c r="O353" s="2"/>
      <c r="Q353" s="2"/>
      <c r="R353" s="2"/>
      <c r="S353" s="2"/>
      <c r="T353" s="2"/>
      <c r="U353" s="2"/>
    </row>
    <row r="354" customFormat="false" ht="15.75" hidden="false" customHeight="true" outlineLevel="0" collapsed="false">
      <c r="A354" s="2"/>
      <c r="B354" s="2"/>
      <c r="C354" s="2"/>
      <c r="D354" s="2"/>
      <c r="E354" s="2"/>
      <c r="F354" s="2"/>
      <c r="G354" s="2"/>
      <c r="H354" s="2"/>
      <c r="I354" s="2"/>
      <c r="J354" s="2"/>
      <c r="K354" s="2"/>
      <c r="L354" s="2"/>
      <c r="M354" s="2"/>
      <c r="N354" s="2"/>
      <c r="O354" s="2"/>
      <c r="Q354" s="2"/>
      <c r="R354" s="2"/>
      <c r="S354" s="2"/>
      <c r="T354" s="2"/>
      <c r="U354" s="2"/>
    </row>
    <row r="355" customFormat="false" ht="15.75" hidden="false" customHeight="true" outlineLevel="0" collapsed="false">
      <c r="A355" s="2"/>
      <c r="B355" s="2"/>
      <c r="C355" s="2"/>
      <c r="D355" s="2"/>
      <c r="E355" s="2"/>
      <c r="F355" s="2"/>
      <c r="G355" s="2"/>
      <c r="H355" s="2"/>
      <c r="I355" s="2"/>
      <c r="J355" s="2"/>
      <c r="K355" s="2"/>
      <c r="L355" s="2"/>
      <c r="M355" s="2"/>
      <c r="N355" s="2"/>
      <c r="O355" s="2"/>
      <c r="Q355" s="2"/>
      <c r="R355" s="2"/>
      <c r="S355" s="2"/>
      <c r="T355" s="2"/>
      <c r="U355" s="2"/>
    </row>
    <row r="356" customFormat="false" ht="15.75" hidden="false" customHeight="true" outlineLevel="0" collapsed="false">
      <c r="A356" s="2"/>
      <c r="B356" s="2"/>
      <c r="C356" s="2"/>
      <c r="D356" s="2"/>
      <c r="E356" s="2"/>
      <c r="F356" s="2"/>
      <c r="G356" s="2"/>
      <c r="H356" s="2"/>
      <c r="I356" s="2"/>
      <c r="J356" s="2"/>
      <c r="K356" s="2"/>
      <c r="L356" s="2"/>
      <c r="M356" s="2"/>
      <c r="N356" s="2"/>
      <c r="O356" s="2"/>
      <c r="Q356" s="2"/>
      <c r="R356" s="2"/>
      <c r="S356" s="2"/>
      <c r="T356" s="2"/>
      <c r="U356" s="2"/>
    </row>
    <row r="357" customFormat="false" ht="15.75" hidden="false" customHeight="true" outlineLevel="0" collapsed="false">
      <c r="A357" s="2"/>
      <c r="B357" s="2"/>
      <c r="C357" s="2"/>
      <c r="D357" s="2"/>
      <c r="E357" s="2"/>
      <c r="F357" s="2"/>
      <c r="G357" s="2"/>
      <c r="H357" s="2"/>
      <c r="I357" s="2"/>
      <c r="J357" s="2"/>
      <c r="K357" s="2"/>
      <c r="L357" s="2"/>
      <c r="M357" s="2"/>
      <c r="N357" s="2"/>
      <c r="O357" s="2"/>
      <c r="Q357" s="2"/>
      <c r="R357" s="2"/>
      <c r="S357" s="2"/>
      <c r="T357" s="2"/>
      <c r="U357" s="2"/>
    </row>
    <row r="358" customFormat="false" ht="15.75" hidden="false" customHeight="true" outlineLevel="0" collapsed="false">
      <c r="A358" s="2"/>
      <c r="B358" s="2"/>
      <c r="C358" s="2"/>
      <c r="D358" s="2"/>
      <c r="E358" s="2"/>
      <c r="F358" s="2"/>
      <c r="G358" s="2"/>
      <c r="H358" s="2"/>
      <c r="I358" s="2"/>
      <c r="J358" s="2"/>
      <c r="K358" s="2"/>
      <c r="L358" s="2"/>
      <c r="M358" s="2"/>
      <c r="N358" s="2"/>
      <c r="O358" s="2"/>
      <c r="Q358" s="2"/>
      <c r="R358" s="2"/>
      <c r="S358" s="2"/>
      <c r="T358" s="2"/>
      <c r="U358" s="2"/>
    </row>
    <row r="359" customFormat="false" ht="15.75" hidden="false" customHeight="true" outlineLevel="0" collapsed="false">
      <c r="A359" s="2"/>
      <c r="B359" s="2"/>
      <c r="C359" s="2"/>
      <c r="D359" s="2"/>
      <c r="E359" s="2"/>
      <c r="F359" s="2"/>
      <c r="G359" s="2"/>
      <c r="H359" s="2"/>
      <c r="I359" s="2"/>
      <c r="J359" s="2"/>
      <c r="K359" s="2"/>
      <c r="L359" s="2"/>
      <c r="M359" s="2"/>
      <c r="N359" s="2"/>
      <c r="O359" s="2"/>
      <c r="Q359" s="2"/>
      <c r="R359" s="2"/>
      <c r="S359" s="2"/>
      <c r="T359" s="2"/>
      <c r="U359" s="2"/>
    </row>
    <row r="360" customFormat="false" ht="15.75" hidden="false" customHeight="true" outlineLevel="0" collapsed="false">
      <c r="A360" s="2"/>
      <c r="B360" s="2"/>
      <c r="C360" s="2"/>
      <c r="D360" s="2"/>
      <c r="E360" s="2"/>
      <c r="F360" s="2"/>
      <c r="G360" s="2"/>
      <c r="H360" s="2"/>
      <c r="I360" s="2"/>
      <c r="J360" s="2"/>
      <c r="K360" s="2"/>
      <c r="L360" s="2"/>
      <c r="M360" s="2"/>
      <c r="N360" s="2"/>
      <c r="O360" s="2"/>
      <c r="Q360" s="2"/>
      <c r="R360" s="2"/>
      <c r="S360" s="2"/>
      <c r="T360" s="2"/>
      <c r="U360" s="2"/>
    </row>
    <row r="361" customFormat="false" ht="15.75" hidden="false" customHeight="true" outlineLevel="0" collapsed="false">
      <c r="A361" s="2"/>
      <c r="B361" s="2"/>
      <c r="C361" s="2"/>
      <c r="D361" s="2"/>
      <c r="E361" s="2"/>
      <c r="F361" s="2"/>
      <c r="G361" s="2"/>
      <c r="H361" s="2"/>
      <c r="I361" s="2"/>
      <c r="J361" s="2"/>
      <c r="K361" s="2"/>
      <c r="L361" s="2"/>
      <c r="M361" s="2"/>
      <c r="N361" s="2"/>
      <c r="O361" s="2"/>
      <c r="Q361" s="2"/>
      <c r="R361" s="2"/>
      <c r="S361" s="2"/>
      <c r="T361" s="2"/>
      <c r="U361" s="2"/>
    </row>
    <row r="362" customFormat="false" ht="15.75" hidden="false" customHeight="true" outlineLevel="0" collapsed="false">
      <c r="A362" s="2"/>
      <c r="B362" s="2"/>
      <c r="C362" s="2"/>
      <c r="D362" s="2"/>
      <c r="E362" s="2"/>
      <c r="F362" s="2"/>
      <c r="G362" s="2"/>
      <c r="H362" s="2"/>
      <c r="I362" s="2"/>
      <c r="J362" s="2"/>
      <c r="K362" s="2"/>
      <c r="L362" s="2"/>
      <c r="M362" s="2"/>
      <c r="N362" s="2"/>
      <c r="O362" s="2"/>
      <c r="Q362" s="2"/>
      <c r="R362" s="2"/>
      <c r="S362" s="2"/>
      <c r="T362" s="2"/>
      <c r="U362" s="2"/>
    </row>
    <row r="363" customFormat="false" ht="15.75" hidden="false" customHeight="true" outlineLevel="0" collapsed="false">
      <c r="A363" s="2"/>
      <c r="B363" s="2"/>
      <c r="C363" s="2"/>
      <c r="D363" s="2"/>
      <c r="E363" s="2"/>
      <c r="F363" s="2"/>
      <c r="G363" s="2"/>
      <c r="H363" s="2"/>
      <c r="I363" s="2"/>
      <c r="J363" s="2"/>
      <c r="K363" s="2"/>
      <c r="L363" s="2"/>
      <c r="M363" s="2"/>
      <c r="N363" s="2"/>
      <c r="O363" s="2"/>
      <c r="Q363" s="2"/>
      <c r="R363" s="2"/>
      <c r="S363" s="2"/>
      <c r="T363" s="2"/>
      <c r="U363" s="2"/>
    </row>
    <row r="364" customFormat="false" ht="15.75" hidden="false" customHeight="true" outlineLevel="0" collapsed="false">
      <c r="A364" s="2"/>
      <c r="B364" s="2"/>
      <c r="C364" s="2"/>
      <c r="D364" s="2"/>
      <c r="E364" s="2"/>
      <c r="F364" s="2"/>
      <c r="G364" s="2"/>
      <c r="H364" s="2"/>
      <c r="I364" s="2"/>
      <c r="J364" s="2"/>
      <c r="K364" s="2"/>
      <c r="L364" s="2"/>
      <c r="M364" s="2"/>
      <c r="N364" s="2"/>
      <c r="O364" s="2"/>
      <c r="Q364" s="2"/>
      <c r="R364" s="2"/>
      <c r="S364" s="2"/>
      <c r="T364" s="2"/>
      <c r="U364" s="2"/>
    </row>
    <row r="365" customFormat="false" ht="15.75" hidden="false" customHeight="true" outlineLevel="0" collapsed="false">
      <c r="A365" s="2"/>
      <c r="B365" s="2"/>
      <c r="C365" s="2"/>
      <c r="D365" s="2"/>
      <c r="E365" s="2"/>
      <c r="F365" s="2"/>
      <c r="G365" s="2"/>
      <c r="H365" s="2"/>
      <c r="I365" s="2"/>
      <c r="J365" s="2"/>
      <c r="K365" s="2"/>
      <c r="L365" s="2"/>
      <c r="M365" s="2"/>
      <c r="N365" s="2"/>
      <c r="O365" s="2"/>
      <c r="Q365" s="2"/>
      <c r="R365" s="2"/>
      <c r="S365" s="2"/>
      <c r="T365" s="2"/>
      <c r="U365" s="2"/>
    </row>
    <row r="366" customFormat="false" ht="15.75" hidden="false" customHeight="true" outlineLevel="0" collapsed="false">
      <c r="A366" s="2"/>
      <c r="B366" s="2"/>
      <c r="C366" s="2"/>
      <c r="D366" s="2"/>
      <c r="E366" s="2"/>
      <c r="F366" s="2"/>
      <c r="G366" s="2"/>
      <c r="H366" s="2"/>
      <c r="I366" s="2"/>
      <c r="J366" s="2"/>
      <c r="K366" s="2"/>
      <c r="L366" s="2"/>
      <c r="M366" s="2"/>
      <c r="N366" s="2"/>
      <c r="O366" s="2"/>
      <c r="Q366" s="2"/>
      <c r="R366" s="2"/>
      <c r="S366" s="2"/>
      <c r="T366" s="2"/>
      <c r="U366" s="2"/>
    </row>
    <row r="367" customFormat="false" ht="15.75" hidden="false" customHeight="true" outlineLevel="0" collapsed="false">
      <c r="A367" s="2"/>
      <c r="B367" s="2"/>
      <c r="C367" s="2"/>
      <c r="D367" s="2"/>
      <c r="E367" s="2"/>
      <c r="F367" s="2"/>
      <c r="G367" s="2"/>
      <c r="H367" s="2"/>
      <c r="I367" s="2"/>
      <c r="J367" s="2"/>
      <c r="K367" s="2"/>
      <c r="L367" s="2"/>
      <c r="M367" s="2"/>
      <c r="N367" s="2"/>
      <c r="O367" s="2"/>
      <c r="Q367" s="2"/>
      <c r="R367" s="2"/>
      <c r="S367" s="2"/>
      <c r="T367" s="2"/>
      <c r="U367" s="2"/>
    </row>
    <row r="368" customFormat="false" ht="15.75" hidden="false" customHeight="true" outlineLevel="0" collapsed="false">
      <c r="A368" s="2"/>
      <c r="B368" s="2"/>
      <c r="C368" s="2"/>
      <c r="D368" s="2"/>
      <c r="E368" s="2"/>
      <c r="F368" s="2"/>
      <c r="G368" s="2"/>
      <c r="H368" s="2"/>
      <c r="I368" s="2"/>
      <c r="J368" s="2"/>
      <c r="K368" s="2"/>
      <c r="L368" s="2"/>
      <c r="M368" s="2"/>
      <c r="N368" s="2"/>
      <c r="O368" s="2"/>
      <c r="Q368" s="2"/>
      <c r="R368" s="2"/>
      <c r="S368" s="2"/>
      <c r="T368" s="2"/>
      <c r="U368" s="2"/>
    </row>
    <row r="369" customFormat="false" ht="15.75" hidden="false" customHeight="true" outlineLevel="0" collapsed="false">
      <c r="A369" s="2"/>
      <c r="B369" s="2"/>
      <c r="C369" s="2"/>
      <c r="D369" s="2"/>
      <c r="E369" s="2"/>
      <c r="F369" s="2"/>
      <c r="G369" s="2"/>
      <c r="H369" s="2"/>
      <c r="I369" s="2"/>
      <c r="J369" s="2"/>
      <c r="K369" s="2"/>
      <c r="L369" s="2"/>
      <c r="M369" s="2"/>
      <c r="N369" s="2"/>
      <c r="O369" s="2"/>
      <c r="Q369" s="2"/>
      <c r="R369" s="2"/>
      <c r="S369" s="2"/>
      <c r="T369" s="2"/>
      <c r="U369" s="2"/>
    </row>
    <row r="370" customFormat="false" ht="15.75" hidden="false" customHeight="true" outlineLevel="0" collapsed="false">
      <c r="A370" s="2"/>
      <c r="B370" s="2"/>
      <c r="C370" s="2"/>
      <c r="D370" s="2"/>
      <c r="E370" s="2"/>
      <c r="F370" s="2"/>
      <c r="G370" s="2"/>
      <c r="H370" s="2"/>
      <c r="I370" s="2"/>
      <c r="J370" s="2"/>
      <c r="K370" s="2"/>
      <c r="L370" s="2"/>
      <c r="M370" s="2"/>
      <c r="N370" s="2"/>
      <c r="O370" s="2"/>
      <c r="Q370" s="2"/>
      <c r="R370" s="2"/>
      <c r="S370" s="2"/>
      <c r="T370" s="2"/>
      <c r="U370" s="2"/>
    </row>
    <row r="371" customFormat="false" ht="15.75" hidden="false" customHeight="true" outlineLevel="0" collapsed="false">
      <c r="A371" s="2"/>
      <c r="B371" s="2"/>
      <c r="C371" s="2"/>
      <c r="D371" s="2"/>
      <c r="E371" s="2"/>
      <c r="F371" s="2"/>
      <c r="G371" s="2"/>
      <c r="H371" s="2"/>
      <c r="I371" s="2"/>
      <c r="J371" s="2"/>
      <c r="K371" s="2"/>
      <c r="L371" s="2"/>
      <c r="M371" s="2"/>
      <c r="N371" s="2"/>
      <c r="O371" s="2"/>
      <c r="Q371" s="2"/>
      <c r="R371" s="2"/>
      <c r="S371" s="2"/>
      <c r="T371" s="2"/>
      <c r="U371" s="2"/>
    </row>
    <row r="372" customFormat="false" ht="15.75" hidden="false" customHeight="true" outlineLevel="0" collapsed="false">
      <c r="A372" s="2"/>
      <c r="B372" s="2"/>
      <c r="C372" s="2"/>
      <c r="D372" s="2"/>
      <c r="E372" s="2"/>
      <c r="F372" s="2"/>
      <c r="G372" s="2"/>
      <c r="H372" s="2"/>
      <c r="I372" s="2"/>
      <c r="J372" s="2"/>
      <c r="K372" s="2"/>
      <c r="L372" s="2"/>
      <c r="M372" s="2"/>
      <c r="N372" s="2"/>
      <c r="O372" s="2"/>
      <c r="Q372" s="2"/>
      <c r="R372" s="2"/>
      <c r="S372" s="2"/>
      <c r="T372" s="2"/>
      <c r="U372" s="2"/>
    </row>
    <row r="373" customFormat="false" ht="15.75" hidden="false" customHeight="true" outlineLevel="0" collapsed="false">
      <c r="A373" s="2"/>
      <c r="B373" s="2"/>
      <c r="C373" s="2"/>
      <c r="D373" s="2"/>
      <c r="E373" s="2"/>
      <c r="F373" s="2"/>
      <c r="G373" s="2"/>
      <c r="H373" s="2"/>
      <c r="I373" s="2"/>
      <c r="J373" s="2"/>
      <c r="K373" s="2"/>
      <c r="L373" s="2"/>
      <c r="M373" s="2"/>
      <c r="N373" s="2"/>
      <c r="O373" s="2"/>
      <c r="Q373" s="2"/>
      <c r="R373" s="2"/>
      <c r="S373" s="2"/>
      <c r="T373" s="2"/>
      <c r="U373" s="2"/>
    </row>
    <row r="374" customFormat="false" ht="15.75" hidden="false" customHeight="true" outlineLevel="0" collapsed="false">
      <c r="A374" s="2"/>
      <c r="B374" s="2"/>
      <c r="C374" s="2"/>
      <c r="D374" s="2"/>
      <c r="E374" s="2"/>
      <c r="F374" s="2"/>
      <c r="G374" s="2"/>
      <c r="H374" s="2"/>
      <c r="I374" s="2"/>
      <c r="J374" s="2"/>
      <c r="K374" s="2"/>
      <c r="L374" s="2"/>
      <c r="M374" s="2"/>
      <c r="N374" s="2"/>
      <c r="O374" s="2"/>
      <c r="Q374" s="2"/>
      <c r="R374" s="2"/>
      <c r="S374" s="2"/>
      <c r="T374" s="2"/>
      <c r="U374" s="2"/>
    </row>
    <row r="375" customFormat="false" ht="15.75" hidden="false" customHeight="true" outlineLevel="0" collapsed="false">
      <c r="A375" s="2"/>
      <c r="B375" s="2"/>
      <c r="C375" s="2"/>
      <c r="D375" s="2"/>
      <c r="E375" s="2"/>
      <c r="F375" s="2"/>
      <c r="G375" s="2"/>
      <c r="H375" s="2"/>
      <c r="I375" s="2"/>
      <c r="J375" s="2"/>
      <c r="K375" s="2"/>
      <c r="L375" s="2"/>
      <c r="M375" s="2"/>
      <c r="N375" s="2"/>
      <c r="O375" s="2"/>
      <c r="Q375" s="2"/>
      <c r="R375" s="2"/>
      <c r="S375" s="2"/>
      <c r="T375" s="2"/>
      <c r="U375" s="2"/>
    </row>
    <row r="376" customFormat="false" ht="15.75" hidden="false" customHeight="true" outlineLevel="0" collapsed="false">
      <c r="A376" s="2"/>
      <c r="B376" s="2"/>
      <c r="C376" s="2"/>
      <c r="D376" s="2"/>
      <c r="E376" s="2"/>
      <c r="F376" s="2"/>
      <c r="G376" s="2"/>
      <c r="H376" s="2"/>
      <c r="I376" s="2"/>
      <c r="J376" s="2"/>
      <c r="K376" s="2"/>
      <c r="L376" s="2"/>
      <c r="M376" s="2"/>
      <c r="N376" s="2"/>
      <c r="O376" s="2"/>
      <c r="Q376" s="2"/>
      <c r="R376" s="2"/>
      <c r="S376" s="2"/>
      <c r="T376" s="2"/>
      <c r="U376" s="2"/>
    </row>
    <row r="377" customFormat="false" ht="15.75" hidden="false" customHeight="true" outlineLevel="0" collapsed="false">
      <c r="A377" s="2"/>
      <c r="B377" s="2"/>
      <c r="C377" s="2"/>
      <c r="D377" s="2"/>
      <c r="E377" s="2"/>
      <c r="F377" s="2"/>
      <c r="G377" s="2"/>
      <c r="H377" s="2"/>
      <c r="I377" s="2"/>
      <c r="J377" s="2"/>
      <c r="K377" s="2"/>
      <c r="L377" s="2"/>
      <c r="M377" s="2"/>
      <c r="N377" s="2"/>
      <c r="O377" s="2"/>
      <c r="Q377" s="2"/>
      <c r="R377" s="2"/>
      <c r="S377" s="2"/>
      <c r="T377" s="2"/>
      <c r="U377" s="2"/>
    </row>
    <row r="378" customFormat="false" ht="15.75" hidden="false" customHeight="true" outlineLevel="0" collapsed="false">
      <c r="A378" s="2"/>
      <c r="B378" s="2"/>
      <c r="C378" s="2"/>
      <c r="D378" s="2"/>
      <c r="E378" s="2"/>
      <c r="F378" s="2"/>
      <c r="G378" s="2"/>
      <c r="H378" s="2"/>
      <c r="I378" s="2"/>
      <c r="J378" s="2"/>
      <c r="K378" s="2"/>
      <c r="L378" s="2"/>
      <c r="M378" s="2"/>
      <c r="N378" s="2"/>
      <c r="O378" s="2"/>
      <c r="Q378" s="2"/>
      <c r="R378" s="2"/>
      <c r="S378" s="2"/>
      <c r="T378" s="2"/>
      <c r="U378" s="2"/>
    </row>
    <row r="379" customFormat="false" ht="15.75" hidden="false" customHeight="true" outlineLevel="0" collapsed="false">
      <c r="A379" s="2"/>
      <c r="B379" s="2"/>
      <c r="C379" s="2"/>
      <c r="D379" s="2"/>
      <c r="E379" s="2"/>
      <c r="F379" s="2"/>
      <c r="G379" s="2"/>
      <c r="H379" s="2"/>
      <c r="I379" s="2"/>
      <c r="J379" s="2"/>
      <c r="K379" s="2"/>
      <c r="L379" s="2"/>
      <c r="M379" s="2"/>
      <c r="N379" s="2"/>
      <c r="O379" s="2"/>
      <c r="Q379" s="2"/>
      <c r="R379" s="2"/>
      <c r="S379" s="2"/>
      <c r="T379" s="2"/>
      <c r="U379" s="2"/>
    </row>
    <row r="380" customFormat="false" ht="15.75" hidden="false" customHeight="true" outlineLevel="0" collapsed="false">
      <c r="A380" s="2"/>
      <c r="B380" s="2"/>
      <c r="C380" s="2"/>
      <c r="D380" s="2"/>
      <c r="E380" s="2"/>
      <c r="F380" s="2"/>
      <c r="G380" s="2"/>
      <c r="H380" s="2"/>
      <c r="I380" s="2"/>
      <c r="J380" s="2"/>
      <c r="K380" s="2"/>
      <c r="L380" s="2"/>
      <c r="M380" s="2"/>
      <c r="N380" s="2"/>
      <c r="O380" s="2"/>
      <c r="Q380" s="2"/>
      <c r="R380" s="2"/>
      <c r="S380" s="2"/>
      <c r="T380" s="2"/>
      <c r="U380" s="2"/>
    </row>
    <row r="381" customFormat="false" ht="15.75" hidden="false" customHeight="true" outlineLevel="0" collapsed="false">
      <c r="A381" s="2"/>
      <c r="B381" s="2"/>
      <c r="C381" s="2"/>
      <c r="D381" s="2"/>
      <c r="E381" s="2"/>
      <c r="F381" s="2"/>
      <c r="G381" s="2"/>
      <c r="H381" s="2"/>
      <c r="I381" s="2"/>
      <c r="J381" s="2"/>
      <c r="K381" s="2"/>
      <c r="L381" s="2"/>
      <c r="M381" s="2"/>
      <c r="N381" s="2"/>
      <c r="O381" s="2"/>
      <c r="Q381" s="2"/>
      <c r="R381" s="2"/>
      <c r="S381" s="2"/>
      <c r="T381" s="2"/>
      <c r="U381" s="2"/>
    </row>
    <row r="382" customFormat="false" ht="15.75" hidden="false" customHeight="true" outlineLevel="0" collapsed="false">
      <c r="A382" s="2"/>
      <c r="B382" s="2"/>
      <c r="C382" s="2"/>
      <c r="D382" s="2"/>
      <c r="E382" s="2"/>
      <c r="F382" s="2"/>
      <c r="G382" s="2"/>
      <c r="H382" s="2"/>
      <c r="I382" s="2"/>
      <c r="J382" s="2"/>
      <c r="K382" s="2"/>
      <c r="L382" s="2"/>
      <c r="M382" s="2"/>
      <c r="N382" s="2"/>
      <c r="O382" s="2"/>
      <c r="Q382" s="2"/>
      <c r="R382" s="2"/>
      <c r="S382" s="2"/>
      <c r="T382" s="2"/>
      <c r="U382" s="2"/>
    </row>
    <row r="383" customFormat="false" ht="15.75" hidden="false" customHeight="true" outlineLevel="0" collapsed="false">
      <c r="A383" s="2"/>
      <c r="B383" s="2"/>
      <c r="C383" s="2"/>
      <c r="D383" s="2"/>
      <c r="E383" s="2"/>
      <c r="F383" s="2"/>
      <c r="G383" s="2"/>
      <c r="H383" s="2"/>
      <c r="I383" s="2"/>
      <c r="J383" s="2"/>
      <c r="K383" s="2"/>
      <c r="L383" s="2"/>
      <c r="M383" s="2"/>
      <c r="N383" s="2"/>
      <c r="O383" s="2"/>
      <c r="Q383" s="2"/>
      <c r="R383" s="2"/>
      <c r="S383" s="2"/>
      <c r="T383" s="2"/>
      <c r="U383" s="2"/>
    </row>
    <row r="384" customFormat="false" ht="15.75" hidden="false" customHeight="true" outlineLevel="0" collapsed="false">
      <c r="A384" s="2"/>
      <c r="B384" s="2"/>
      <c r="C384" s="2"/>
      <c r="D384" s="2"/>
      <c r="E384" s="2"/>
      <c r="F384" s="2"/>
      <c r="G384" s="2"/>
      <c r="H384" s="2"/>
      <c r="I384" s="2"/>
      <c r="J384" s="2"/>
      <c r="K384" s="2"/>
      <c r="L384" s="2"/>
      <c r="M384" s="2"/>
      <c r="N384" s="2"/>
      <c r="O384" s="2"/>
      <c r="Q384" s="2"/>
      <c r="R384" s="2"/>
      <c r="S384" s="2"/>
      <c r="T384" s="2"/>
      <c r="U384" s="2"/>
    </row>
    <row r="385" customFormat="false" ht="15.75" hidden="false" customHeight="true" outlineLevel="0" collapsed="false">
      <c r="A385" s="2"/>
      <c r="B385" s="2"/>
      <c r="C385" s="2"/>
      <c r="D385" s="2"/>
      <c r="E385" s="2"/>
      <c r="F385" s="2"/>
      <c r="G385" s="2"/>
      <c r="H385" s="2"/>
      <c r="I385" s="2"/>
      <c r="J385" s="2"/>
      <c r="K385" s="2"/>
      <c r="L385" s="2"/>
      <c r="M385" s="2"/>
      <c r="N385" s="2"/>
      <c r="O385" s="2"/>
      <c r="Q385" s="2"/>
      <c r="R385" s="2"/>
      <c r="S385" s="2"/>
      <c r="T385" s="2"/>
      <c r="U385" s="2"/>
    </row>
    <row r="386" customFormat="false" ht="15.75" hidden="false" customHeight="true" outlineLevel="0" collapsed="false">
      <c r="A386" s="2"/>
      <c r="B386" s="2"/>
      <c r="C386" s="2"/>
      <c r="D386" s="2"/>
      <c r="E386" s="2"/>
      <c r="F386" s="2"/>
      <c r="G386" s="2"/>
      <c r="H386" s="2"/>
      <c r="I386" s="2"/>
      <c r="J386" s="2"/>
      <c r="K386" s="2"/>
      <c r="L386" s="2"/>
      <c r="M386" s="2"/>
      <c r="N386" s="2"/>
      <c r="O386" s="2"/>
      <c r="Q386" s="2"/>
      <c r="R386" s="2"/>
      <c r="S386" s="2"/>
      <c r="T386" s="2"/>
      <c r="U386" s="2"/>
    </row>
    <row r="387" customFormat="false" ht="15.75" hidden="false" customHeight="true" outlineLevel="0" collapsed="false">
      <c r="A387" s="2"/>
      <c r="B387" s="2"/>
      <c r="C387" s="2"/>
      <c r="D387" s="2"/>
      <c r="E387" s="2"/>
      <c r="F387" s="2"/>
      <c r="G387" s="2"/>
      <c r="H387" s="2"/>
      <c r="I387" s="2"/>
      <c r="J387" s="2"/>
      <c r="K387" s="2"/>
      <c r="L387" s="2"/>
      <c r="M387" s="2"/>
      <c r="N387" s="2"/>
      <c r="O387" s="2"/>
      <c r="Q387" s="2"/>
      <c r="R387" s="2"/>
      <c r="S387" s="2"/>
      <c r="T387" s="2"/>
      <c r="U387" s="2"/>
    </row>
    <row r="388" customFormat="false" ht="15.75" hidden="false" customHeight="true" outlineLevel="0" collapsed="false">
      <c r="A388" s="2"/>
      <c r="B388" s="2"/>
      <c r="C388" s="2"/>
      <c r="D388" s="2"/>
      <c r="E388" s="2"/>
      <c r="F388" s="2"/>
      <c r="G388" s="2"/>
      <c r="H388" s="2"/>
      <c r="I388" s="2"/>
      <c r="J388" s="2"/>
      <c r="K388" s="2"/>
      <c r="L388" s="2"/>
      <c r="M388" s="2"/>
      <c r="N388" s="2"/>
      <c r="O388" s="2"/>
      <c r="Q388" s="2"/>
      <c r="R388" s="2"/>
      <c r="S388" s="2"/>
      <c r="T388" s="2"/>
      <c r="U388" s="2"/>
    </row>
    <row r="389" customFormat="false" ht="15.75" hidden="false" customHeight="true" outlineLevel="0" collapsed="false">
      <c r="A389" s="2"/>
      <c r="B389" s="2"/>
      <c r="C389" s="2"/>
      <c r="D389" s="2"/>
      <c r="E389" s="2"/>
      <c r="F389" s="2"/>
      <c r="G389" s="2"/>
      <c r="H389" s="2"/>
      <c r="I389" s="2"/>
      <c r="J389" s="2"/>
      <c r="K389" s="2"/>
      <c r="L389" s="2"/>
      <c r="M389" s="2"/>
      <c r="N389" s="2"/>
      <c r="O389" s="2"/>
      <c r="Q389" s="2"/>
      <c r="R389" s="2"/>
      <c r="S389" s="2"/>
      <c r="T389" s="2"/>
      <c r="U389" s="2"/>
    </row>
    <row r="390" customFormat="false" ht="15.75" hidden="false" customHeight="true" outlineLevel="0" collapsed="false">
      <c r="A390" s="2"/>
      <c r="B390" s="2"/>
      <c r="C390" s="2"/>
      <c r="D390" s="2"/>
      <c r="E390" s="2"/>
      <c r="F390" s="2"/>
      <c r="G390" s="2"/>
      <c r="H390" s="2"/>
      <c r="I390" s="2"/>
      <c r="J390" s="2"/>
      <c r="K390" s="2"/>
      <c r="L390" s="2"/>
      <c r="M390" s="2"/>
      <c r="N390" s="2"/>
      <c r="O390" s="2"/>
      <c r="Q390" s="2"/>
      <c r="R390" s="2"/>
      <c r="S390" s="2"/>
      <c r="T390" s="2"/>
      <c r="U390" s="2"/>
    </row>
    <row r="391" customFormat="false" ht="15.75" hidden="false" customHeight="true" outlineLevel="0" collapsed="false">
      <c r="A391" s="2"/>
      <c r="B391" s="2"/>
      <c r="C391" s="2"/>
      <c r="D391" s="2"/>
      <c r="E391" s="2"/>
      <c r="F391" s="2"/>
      <c r="G391" s="2"/>
      <c r="H391" s="2"/>
      <c r="I391" s="2"/>
      <c r="J391" s="2"/>
      <c r="K391" s="2"/>
      <c r="L391" s="2"/>
      <c r="M391" s="2"/>
      <c r="N391" s="2"/>
      <c r="O391" s="2"/>
      <c r="Q391" s="2"/>
      <c r="R391" s="2"/>
      <c r="S391" s="2"/>
      <c r="T391" s="2"/>
      <c r="U391" s="2"/>
    </row>
    <row r="392" customFormat="false" ht="15.75" hidden="false" customHeight="true" outlineLevel="0" collapsed="false">
      <c r="A392" s="2"/>
      <c r="B392" s="2"/>
      <c r="C392" s="2"/>
      <c r="D392" s="2"/>
      <c r="E392" s="2"/>
      <c r="F392" s="2"/>
      <c r="G392" s="2"/>
      <c r="H392" s="2"/>
      <c r="I392" s="2"/>
      <c r="J392" s="2"/>
      <c r="K392" s="2"/>
      <c r="L392" s="2"/>
      <c r="M392" s="2"/>
      <c r="N392" s="2"/>
      <c r="O392" s="2"/>
      <c r="Q392" s="2"/>
      <c r="R392" s="2"/>
      <c r="S392" s="2"/>
      <c r="T392" s="2"/>
      <c r="U392" s="2"/>
    </row>
    <row r="393" customFormat="false" ht="15.75" hidden="false" customHeight="true" outlineLevel="0" collapsed="false">
      <c r="A393" s="2"/>
      <c r="B393" s="2"/>
      <c r="C393" s="2"/>
      <c r="D393" s="2"/>
      <c r="E393" s="2"/>
      <c r="F393" s="2"/>
      <c r="G393" s="2"/>
      <c r="H393" s="2"/>
      <c r="I393" s="2"/>
      <c r="J393" s="2"/>
      <c r="K393" s="2"/>
      <c r="L393" s="2"/>
      <c r="M393" s="2"/>
      <c r="N393" s="2"/>
      <c r="O393" s="2"/>
      <c r="Q393" s="2"/>
      <c r="R393" s="2"/>
      <c r="S393" s="2"/>
      <c r="T393" s="2"/>
      <c r="U393" s="2"/>
    </row>
    <row r="394" customFormat="false" ht="15.75" hidden="false" customHeight="true" outlineLevel="0" collapsed="false">
      <c r="A394" s="2"/>
      <c r="B394" s="2"/>
      <c r="C394" s="2"/>
      <c r="D394" s="2"/>
      <c r="E394" s="2"/>
      <c r="F394" s="2"/>
      <c r="G394" s="2"/>
      <c r="H394" s="2"/>
      <c r="I394" s="2"/>
      <c r="J394" s="2"/>
      <c r="K394" s="2"/>
      <c r="L394" s="2"/>
      <c r="M394" s="2"/>
      <c r="N394" s="2"/>
      <c r="O394" s="2"/>
      <c r="Q394" s="2"/>
      <c r="R394" s="2"/>
      <c r="S394" s="2"/>
      <c r="T394" s="2"/>
      <c r="U394" s="2"/>
    </row>
    <row r="395" customFormat="false" ht="15.75" hidden="false" customHeight="true" outlineLevel="0" collapsed="false">
      <c r="A395" s="2"/>
      <c r="B395" s="2"/>
      <c r="C395" s="2"/>
      <c r="D395" s="2"/>
      <c r="E395" s="2"/>
      <c r="F395" s="2"/>
      <c r="G395" s="2"/>
      <c r="H395" s="2"/>
      <c r="I395" s="2"/>
      <c r="J395" s="2"/>
      <c r="K395" s="2"/>
      <c r="L395" s="2"/>
      <c r="M395" s="2"/>
      <c r="N395" s="2"/>
      <c r="O395" s="2"/>
      <c r="Q395" s="2"/>
      <c r="R395" s="2"/>
      <c r="S395" s="2"/>
      <c r="T395" s="2"/>
      <c r="U395" s="2"/>
    </row>
    <row r="396" customFormat="false" ht="15.75" hidden="false" customHeight="true" outlineLevel="0" collapsed="false">
      <c r="A396" s="2"/>
      <c r="B396" s="2"/>
      <c r="C396" s="2"/>
      <c r="D396" s="2"/>
      <c r="E396" s="2"/>
      <c r="F396" s="2"/>
      <c r="G396" s="2"/>
      <c r="H396" s="2"/>
      <c r="I396" s="2"/>
      <c r="J396" s="2"/>
      <c r="K396" s="2"/>
      <c r="L396" s="2"/>
      <c r="M396" s="2"/>
      <c r="N396" s="2"/>
      <c r="O396" s="2"/>
      <c r="Q396" s="2"/>
      <c r="R396" s="2"/>
      <c r="S396" s="2"/>
      <c r="T396" s="2"/>
      <c r="U396" s="2"/>
    </row>
    <row r="397" customFormat="false" ht="15.75" hidden="false" customHeight="true" outlineLevel="0" collapsed="false">
      <c r="A397" s="2"/>
      <c r="B397" s="2"/>
      <c r="C397" s="2"/>
      <c r="D397" s="2"/>
      <c r="E397" s="2"/>
      <c r="F397" s="2"/>
      <c r="G397" s="2"/>
      <c r="H397" s="2"/>
      <c r="I397" s="2"/>
      <c r="J397" s="2"/>
      <c r="K397" s="2"/>
      <c r="L397" s="2"/>
      <c r="M397" s="2"/>
      <c r="N397" s="2"/>
      <c r="O397" s="2"/>
      <c r="Q397" s="2"/>
      <c r="R397" s="2"/>
      <c r="S397" s="2"/>
      <c r="T397" s="2"/>
      <c r="U397" s="2"/>
    </row>
    <row r="398" customFormat="false" ht="15.75" hidden="false" customHeight="true" outlineLevel="0" collapsed="false">
      <c r="A398" s="2"/>
      <c r="B398" s="2"/>
      <c r="C398" s="2"/>
      <c r="D398" s="2"/>
      <c r="E398" s="2"/>
      <c r="F398" s="2"/>
      <c r="G398" s="2"/>
      <c r="H398" s="2"/>
      <c r="I398" s="2"/>
      <c r="J398" s="2"/>
      <c r="K398" s="2"/>
      <c r="L398" s="2"/>
      <c r="M398" s="2"/>
      <c r="N398" s="2"/>
      <c r="O398" s="2"/>
      <c r="Q398" s="2"/>
      <c r="R398" s="2"/>
      <c r="S398" s="2"/>
      <c r="T398" s="2"/>
      <c r="U398" s="2"/>
    </row>
    <row r="399" customFormat="false" ht="15.75" hidden="false" customHeight="true" outlineLevel="0" collapsed="false">
      <c r="A399" s="2"/>
      <c r="B399" s="2"/>
      <c r="C399" s="2"/>
      <c r="D399" s="2"/>
      <c r="E399" s="2"/>
      <c r="F399" s="2"/>
      <c r="G399" s="2"/>
      <c r="H399" s="2"/>
      <c r="I399" s="2"/>
      <c r="J399" s="2"/>
      <c r="K399" s="2"/>
      <c r="L399" s="2"/>
      <c r="M399" s="2"/>
      <c r="N399" s="2"/>
      <c r="O399" s="2"/>
      <c r="Q399" s="2"/>
      <c r="R399" s="2"/>
      <c r="S399" s="2"/>
      <c r="T399" s="2"/>
      <c r="U399" s="2"/>
    </row>
    <row r="400" customFormat="false" ht="15.75" hidden="false" customHeight="true" outlineLevel="0" collapsed="false">
      <c r="A400" s="2"/>
      <c r="B400" s="2"/>
      <c r="C400" s="2"/>
      <c r="D400" s="2"/>
      <c r="E400" s="2"/>
      <c r="F400" s="2"/>
      <c r="G400" s="2"/>
      <c r="H400" s="2"/>
      <c r="I400" s="2"/>
      <c r="J400" s="2"/>
      <c r="K400" s="2"/>
      <c r="L400" s="2"/>
      <c r="M400" s="2"/>
      <c r="N400" s="2"/>
      <c r="O400" s="2"/>
      <c r="Q400" s="2"/>
      <c r="R400" s="2"/>
      <c r="S400" s="2"/>
      <c r="T400" s="2"/>
      <c r="U400" s="2"/>
    </row>
    <row r="401" customFormat="false" ht="15.75" hidden="false" customHeight="true" outlineLevel="0" collapsed="false">
      <c r="A401" s="2"/>
      <c r="B401" s="2"/>
      <c r="C401" s="2"/>
      <c r="D401" s="2"/>
      <c r="E401" s="2"/>
      <c r="F401" s="2"/>
      <c r="G401" s="2"/>
      <c r="H401" s="2"/>
      <c r="I401" s="2"/>
      <c r="J401" s="2"/>
      <c r="K401" s="2"/>
      <c r="L401" s="2"/>
      <c r="M401" s="2"/>
      <c r="N401" s="2"/>
      <c r="O401" s="2"/>
      <c r="Q401" s="2"/>
      <c r="R401" s="2"/>
      <c r="S401" s="2"/>
      <c r="T401" s="2"/>
      <c r="U401" s="2"/>
    </row>
    <row r="402" customFormat="false" ht="15.75" hidden="false" customHeight="true" outlineLevel="0" collapsed="false">
      <c r="A402" s="2"/>
      <c r="B402" s="2"/>
      <c r="C402" s="2"/>
      <c r="D402" s="2"/>
      <c r="E402" s="2"/>
      <c r="F402" s="2"/>
      <c r="G402" s="2"/>
      <c r="H402" s="2"/>
      <c r="I402" s="2"/>
      <c r="J402" s="2"/>
      <c r="K402" s="2"/>
      <c r="L402" s="2"/>
      <c r="M402" s="2"/>
      <c r="N402" s="2"/>
      <c r="O402" s="2"/>
      <c r="Q402" s="2"/>
      <c r="R402" s="2"/>
      <c r="S402" s="2"/>
      <c r="T402" s="2"/>
      <c r="U402" s="2"/>
    </row>
    <row r="403" customFormat="false" ht="15.75" hidden="false" customHeight="true" outlineLevel="0" collapsed="false">
      <c r="A403" s="2"/>
      <c r="B403" s="2"/>
      <c r="C403" s="2"/>
      <c r="D403" s="2"/>
      <c r="E403" s="2"/>
      <c r="F403" s="2"/>
      <c r="G403" s="2"/>
      <c r="H403" s="2"/>
      <c r="I403" s="2"/>
      <c r="J403" s="2"/>
      <c r="K403" s="2"/>
      <c r="L403" s="2"/>
      <c r="M403" s="2"/>
      <c r="N403" s="2"/>
      <c r="O403" s="2"/>
      <c r="Q403" s="2"/>
      <c r="R403" s="2"/>
      <c r="S403" s="2"/>
      <c r="T403" s="2"/>
      <c r="U403" s="2"/>
    </row>
    <row r="404" customFormat="false" ht="15.75" hidden="false" customHeight="true" outlineLevel="0" collapsed="false">
      <c r="A404" s="2"/>
      <c r="B404" s="2"/>
      <c r="C404" s="2"/>
      <c r="D404" s="2"/>
      <c r="E404" s="2"/>
      <c r="F404" s="2"/>
      <c r="G404" s="2"/>
      <c r="H404" s="2"/>
      <c r="I404" s="2"/>
      <c r="J404" s="2"/>
      <c r="K404" s="2"/>
      <c r="L404" s="2"/>
      <c r="M404" s="2"/>
      <c r="N404" s="2"/>
      <c r="O404" s="2"/>
      <c r="Q404" s="2"/>
      <c r="R404" s="2"/>
      <c r="S404" s="2"/>
      <c r="T404" s="2"/>
      <c r="U404" s="2"/>
    </row>
    <row r="405" customFormat="false" ht="15.75" hidden="false" customHeight="true" outlineLevel="0" collapsed="false">
      <c r="A405" s="2"/>
      <c r="B405" s="2"/>
      <c r="C405" s="2"/>
      <c r="D405" s="2"/>
      <c r="E405" s="2"/>
      <c r="F405" s="2"/>
      <c r="G405" s="2"/>
      <c r="H405" s="2"/>
      <c r="I405" s="2"/>
      <c r="J405" s="2"/>
      <c r="K405" s="2"/>
      <c r="L405" s="2"/>
      <c r="M405" s="2"/>
      <c r="N405" s="2"/>
      <c r="O405" s="2"/>
      <c r="Q405" s="2"/>
      <c r="R405" s="2"/>
      <c r="S405" s="2"/>
      <c r="T405" s="2"/>
      <c r="U405" s="2"/>
    </row>
    <row r="406" customFormat="false" ht="15.75" hidden="false" customHeight="true" outlineLevel="0" collapsed="false">
      <c r="A406" s="2"/>
      <c r="B406" s="2"/>
      <c r="C406" s="2"/>
      <c r="D406" s="2"/>
      <c r="E406" s="2"/>
      <c r="F406" s="2"/>
      <c r="G406" s="2"/>
      <c r="H406" s="2"/>
      <c r="I406" s="2"/>
      <c r="J406" s="2"/>
      <c r="K406" s="2"/>
      <c r="L406" s="2"/>
      <c r="M406" s="2"/>
      <c r="N406" s="2"/>
      <c r="O406" s="2"/>
      <c r="Q406" s="2"/>
      <c r="R406" s="2"/>
      <c r="S406" s="2"/>
      <c r="T406" s="2"/>
      <c r="U406" s="2"/>
    </row>
    <row r="407" customFormat="false" ht="15.75" hidden="false" customHeight="true" outlineLevel="0" collapsed="false">
      <c r="A407" s="2"/>
      <c r="B407" s="2"/>
      <c r="C407" s="2"/>
      <c r="D407" s="2"/>
      <c r="E407" s="2"/>
      <c r="F407" s="2"/>
      <c r="G407" s="2"/>
      <c r="H407" s="2"/>
      <c r="I407" s="2"/>
      <c r="J407" s="2"/>
      <c r="K407" s="2"/>
      <c r="L407" s="2"/>
      <c r="M407" s="2"/>
      <c r="N407" s="2"/>
      <c r="O407" s="2"/>
      <c r="Q407" s="2"/>
      <c r="R407" s="2"/>
      <c r="S407" s="2"/>
      <c r="T407" s="2"/>
      <c r="U407" s="2"/>
    </row>
    <row r="408" customFormat="false" ht="15.75" hidden="false" customHeight="true" outlineLevel="0" collapsed="false">
      <c r="A408" s="2"/>
      <c r="B408" s="2"/>
      <c r="C408" s="2"/>
      <c r="D408" s="2"/>
      <c r="E408" s="2"/>
      <c r="F408" s="2"/>
      <c r="G408" s="2"/>
      <c r="H408" s="2"/>
      <c r="I408" s="2"/>
      <c r="J408" s="2"/>
      <c r="K408" s="2"/>
      <c r="L408" s="2"/>
      <c r="M408" s="2"/>
      <c r="N408" s="2"/>
      <c r="O408" s="2"/>
      <c r="Q408" s="2"/>
      <c r="R408" s="2"/>
      <c r="S408" s="2"/>
      <c r="T408" s="2"/>
      <c r="U408" s="2"/>
    </row>
    <row r="409" customFormat="false" ht="15.75" hidden="false" customHeight="true" outlineLevel="0" collapsed="false">
      <c r="A409" s="2"/>
      <c r="B409" s="2"/>
      <c r="C409" s="2"/>
      <c r="D409" s="2"/>
      <c r="E409" s="2"/>
      <c r="F409" s="2"/>
      <c r="G409" s="2"/>
      <c r="H409" s="2"/>
      <c r="I409" s="2"/>
      <c r="J409" s="2"/>
      <c r="K409" s="2"/>
      <c r="L409" s="2"/>
      <c r="M409" s="2"/>
      <c r="N409" s="2"/>
      <c r="O409" s="2"/>
      <c r="Q409" s="2"/>
      <c r="R409" s="2"/>
      <c r="S409" s="2"/>
      <c r="T409" s="2"/>
      <c r="U409" s="2"/>
    </row>
    <row r="410" customFormat="false" ht="15.75" hidden="false" customHeight="true" outlineLevel="0" collapsed="false">
      <c r="A410" s="2"/>
      <c r="B410" s="2"/>
      <c r="C410" s="2"/>
      <c r="D410" s="2"/>
      <c r="E410" s="2"/>
      <c r="F410" s="2"/>
      <c r="G410" s="2"/>
      <c r="H410" s="2"/>
      <c r="I410" s="2"/>
      <c r="J410" s="2"/>
      <c r="K410" s="2"/>
      <c r="L410" s="2"/>
      <c r="M410" s="2"/>
      <c r="N410" s="2"/>
      <c r="O410" s="2"/>
      <c r="Q410" s="2"/>
      <c r="R410" s="2"/>
      <c r="S410" s="2"/>
      <c r="T410" s="2"/>
      <c r="U410" s="2"/>
    </row>
    <row r="411" customFormat="false" ht="15.75" hidden="false" customHeight="true" outlineLevel="0" collapsed="false">
      <c r="A411" s="2"/>
      <c r="B411" s="2"/>
      <c r="C411" s="2"/>
      <c r="D411" s="2"/>
      <c r="E411" s="2"/>
      <c r="F411" s="2"/>
      <c r="G411" s="2"/>
      <c r="H411" s="2"/>
      <c r="I411" s="2"/>
      <c r="J411" s="2"/>
      <c r="K411" s="2"/>
      <c r="L411" s="2"/>
      <c r="M411" s="2"/>
      <c r="N411" s="2"/>
      <c r="O411" s="2"/>
      <c r="Q411" s="2"/>
      <c r="R411" s="2"/>
      <c r="S411" s="2"/>
      <c r="T411" s="2"/>
      <c r="U411" s="2"/>
    </row>
    <row r="412" customFormat="false" ht="15.75" hidden="false" customHeight="true" outlineLevel="0" collapsed="false">
      <c r="A412" s="2"/>
      <c r="B412" s="2"/>
      <c r="C412" s="2"/>
      <c r="D412" s="2"/>
      <c r="E412" s="2"/>
      <c r="F412" s="2"/>
      <c r="G412" s="2"/>
      <c r="H412" s="2"/>
      <c r="I412" s="2"/>
      <c r="J412" s="2"/>
      <c r="K412" s="2"/>
      <c r="L412" s="2"/>
      <c r="M412" s="2"/>
      <c r="N412" s="2"/>
      <c r="O412" s="2"/>
      <c r="Q412" s="2"/>
      <c r="R412" s="2"/>
      <c r="S412" s="2"/>
      <c r="T412" s="2"/>
      <c r="U412" s="2"/>
    </row>
    <row r="413" customFormat="false" ht="15.75" hidden="false" customHeight="true" outlineLevel="0" collapsed="false">
      <c r="A413" s="2"/>
      <c r="B413" s="2"/>
      <c r="C413" s="2"/>
      <c r="D413" s="2"/>
      <c r="E413" s="2"/>
      <c r="F413" s="2"/>
      <c r="G413" s="2"/>
      <c r="H413" s="2"/>
      <c r="I413" s="2"/>
      <c r="J413" s="2"/>
      <c r="K413" s="2"/>
      <c r="L413" s="2"/>
      <c r="M413" s="2"/>
      <c r="N413" s="2"/>
      <c r="O413" s="2"/>
      <c r="Q413" s="2"/>
      <c r="R413" s="2"/>
      <c r="S413" s="2"/>
      <c r="T413" s="2"/>
      <c r="U413" s="2"/>
    </row>
    <row r="414" customFormat="false" ht="15.75" hidden="false" customHeight="true" outlineLevel="0" collapsed="false">
      <c r="A414" s="2"/>
      <c r="B414" s="2"/>
      <c r="C414" s="2"/>
      <c r="D414" s="2"/>
      <c r="E414" s="2"/>
      <c r="F414" s="2"/>
      <c r="G414" s="2"/>
      <c r="H414" s="2"/>
      <c r="I414" s="2"/>
      <c r="J414" s="2"/>
      <c r="K414" s="2"/>
      <c r="L414" s="2"/>
      <c r="M414" s="2"/>
      <c r="N414" s="2"/>
      <c r="O414" s="2"/>
      <c r="Q414" s="2"/>
      <c r="R414" s="2"/>
      <c r="S414" s="2"/>
      <c r="T414" s="2"/>
      <c r="U414" s="2"/>
    </row>
    <row r="415" customFormat="false" ht="15.75" hidden="false" customHeight="true" outlineLevel="0" collapsed="false">
      <c r="A415" s="2"/>
      <c r="B415" s="2"/>
      <c r="C415" s="2"/>
      <c r="D415" s="2"/>
      <c r="E415" s="2"/>
      <c r="F415" s="2"/>
      <c r="G415" s="2"/>
      <c r="H415" s="2"/>
      <c r="I415" s="2"/>
      <c r="J415" s="2"/>
      <c r="K415" s="2"/>
      <c r="L415" s="2"/>
      <c r="M415" s="2"/>
      <c r="N415" s="2"/>
      <c r="O415" s="2"/>
      <c r="Q415" s="2"/>
      <c r="R415" s="2"/>
      <c r="S415" s="2"/>
      <c r="T415" s="2"/>
      <c r="U415" s="2"/>
    </row>
    <row r="416" customFormat="false" ht="15.75" hidden="false" customHeight="true" outlineLevel="0" collapsed="false">
      <c r="A416" s="2"/>
      <c r="B416" s="2"/>
      <c r="C416" s="2"/>
      <c r="D416" s="2"/>
      <c r="E416" s="2"/>
      <c r="F416" s="2"/>
      <c r="G416" s="2"/>
      <c r="H416" s="2"/>
      <c r="I416" s="2"/>
      <c r="J416" s="2"/>
      <c r="K416" s="2"/>
      <c r="L416" s="2"/>
      <c r="M416" s="2"/>
      <c r="N416" s="2"/>
      <c r="O416" s="2"/>
      <c r="Q416" s="2"/>
      <c r="R416" s="2"/>
      <c r="S416" s="2"/>
      <c r="T416" s="2"/>
      <c r="U416" s="2"/>
    </row>
    <row r="417" customFormat="false" ht="15.75" hidden="false" customHeight="true" outlineLevel="0" collapsed="false">
      <c r="A417" s="2"/>
      <c r="B417" s="2"/>
      <c r="C417" s="2"/>
      <c r="D417" s="2"/>
      <c r="E417" s="2"/>
      <c r="F417" s="2"/>
      <c r="G417" s="2"/>
      <c r="H417" s="2"/>
      <c r="I417" s="2"/>
      <c r="J417" s="2"/>
      <c r="K417" s="2"/>
      <c r="L417" s="2"/>
      <c r="M417" s="2"/>
      <c r="N417" s="2"/>
      <c r="O417" s="2"/>
      <c r="Q417" s="2"/>
      <c r="R417" s="2"/>
      <c r="S417" s="2"/>
      <c r="T417" s="2"/>
      <c r="U417" s="2"/>
    </row>
    <row r="418" customFormat="false" ht="15.75" hidden="false" customHeight="true" outlineLevel="0" collapsed="false">
      <c r="A418" s="2"/>
      <c r="B418" s="2"/>
      <c r="C418" s="2"/>
      <c r="D418" s="2"/>
      <c r="E418" s="2"/>
      <c r="F418" s="2"/>
      <c r="G418" s="2"/>
      <c r="H418" s="2"/>
      <c r="I418" s="2"/>
      <c r="J418" s="2"/>
      <c r="K418" s="2"/>
      <c r="L418" s="2"/>
      <c r="M418" s="2"/>
      <c r="N418" s="2"/>
      <c r="O418" s="2"/>
      <c r="Q418" s="2"/>
      <c r="R418" s="2"/>
      <c r="S418" s="2"/>
      <c r="T418" s="2"/>
      <c r="U418" s="2"/>
    </row>
    <row r="419" customFormat="false" ht="15.75" hidden="false" customHeight="true" outlineLevel="0" collapsed="false">
      <c r="A419" s="2"/>
      <c r="B419" s="2"/>
      <c r="C419" s="2"/>
      <c r="D419" s="2"/>
      <c r="E419" s="2"/>
      <c r="F419" s="2"/>
      <c r="G419" s="2"/>
      <c r="H419" s="2"/>
      <c r="I419" s="2"/>
      <c r="J419" s="2"/>
      <c r="K419" s="2"/>
      <c r="L419" s="2"/>
      <c r="M419" s="2"/>
      <c r="N419" s="2"/>
      <c r="O419" s="2"/>
      <c r="Q419" s="2"/>
      <c r="R419" s="2"/>
      <c r="S419" s="2"/>
      <c r="T419" s="2"/>
      <c r="U419" s="2"/>
    </row>
    <row r="420" customFormat="false" ht="15.75" hidden="false" customHeight="true" outlineLevel="0" collapsed="false">
      <c r="A420" s="2"/>
      <c r="B420" s="2"/>
      <c r="C420" s="2"/>
      <c r="D420" s="2"/>
      <c r="E420" s="2"/>
      <c r="F420" s="2"/>
      <c r="G420" s="2"/>
      <c r="H420" s="2"/>
      <c r="I420" s="2"/>
      <c r="J420" s="2"/>
      <c r="K420" s="2"/>
      <c r="L420" s="2"/>
      <c r="M420" s="2"/>
      <c r="N420" s="2"/>
      <c r="O420" s="2"/>
      <c r="Q420" s="2"/>
      <c r="R420" s="2"/>
      <c r="S420" s="2"/>
      <c r="T420" s="2"/>
      <c r="U420" s="2"/>
    </row>
    <row r="421" customFormat="false" ht="15.75" hidden="false" customHeight="true" outlineLevel="0" collapsed="false">
      <c r="A421" s="2"/>
      <c r="B421" s="2"/>
      <c r="C421" s="2"/>
      <c r="D421" s="2"/>
      <c r="E421" s="2"/>
      <c r="F421" s="2"/>
      <c r="G421" s="2"/>
      <c r="H421" s="2"/>
      <c r="I421" s="2"/>
      <c r="J421" s="2"/>
      <c r="K421" s="2"/>
      <c r="L421" s="2"/>
      <c r="M421" s="2"/>
      <c r="N421" s="2"/>
      <c r="O421" s="2"/>
      <c r="Q421" s="2"/>
      <c r="R421" s="2"/>
      <c r="S421" s="2"/>
      <c r="T421" s="2"/>
      <c r="U421" s="2"/>
    </row>
    <row r="422" customFormat="false" ht="15.75" hidden="false" customHeight="true" outlineLevel="0" collapsed="false">
      <c r="A422" s="2"/>
      <c r="B422" s="2"/>
      <c r="C422" s="2"/>
      <c r="D422" s="2"/>
      <c r="E422" s="2"/>
      <c r="F422" s="2"/>
      <c r="G422" s="2"/>
      <c r="H422" s="2"/>
      <c r="I422" s="2"/>
      <c r="J422" s="2"/>
      <c r="K422" s="2"/>
      <c r="L422" s="2"/>
      <c r="M422" s="2"/>
      <c r="N422" s="2"/>
      <c r="O422" s="2"/>
      <c r="Q422" s="2"/>
      <c r="R422" s="2"/>
      <c r="S422" s="2"/>
      <c r="T422" s="2"/>
      <c r="U422" s="2"/>
    </row>
    <row r="423" customFormat="false" ht="15.75" hidden="false" customHeight="true" outlineLevel="0" collapsed="false">
      <c r="A423" s="2"/>
      <c r="B423" s="2"/>
      <c r="C423" s="2"/>
      <c r="D423" s="2"/>
      <c r="E423" s="2"/>
      <c r="F423" s="2"/>
      <c r="G423" s="2"/>
      <c r="H423" s="2"/>
      <c r="I423" s="2"/>
      <c r="J423" s="2"/>
      <c r="K423" s="2"/>
      <c r="L423" s="2"/>
      <c r="M423" s="2"/>
      <c r="N423" s="2"/>
      <c r="O423" s="2"/>
      <c r="Q423" s="2"/>
      <c r="R423" s="2"/>
      <c r="S423" s="2"/>
      <c r="T423" s="2"/>
      <c r="U423" s="2"/>
    </row>
    <row r="424" customFormat="false" ht="15.75" hidden="false" customHeight="true" outlineLevel="0" collapsed="false">
      <c r="A424" s="2"/>
      <c r="B424" s="2"/>
      <c r="C424" s="2"/>
      <c r="D424" s="2"/>
      <c r="E424" s="2"/>
      <c r="F424" s="2"/>
      <c r="G424" s="2"/>
      <c r="H424" s="2"/>
      <c r="I424" s="2"/>
      <c r="J424" s="2"/>
      <c r="K424" s="2"/>
      <c r="L424" s="2"/>
      <c r="M424" s="2"/>
      <c r="N424" s="2"/>
      <c r="O424" s="2"/>
      <c r="Q424" s="2"/>
      <c r="R424" s="2"/>
      <c r="S424" s="2"/>
      <c r="T424" s="2"/>
      <c r="U424" s="2"/>
    </row>
    <row r="425" customFormat="false" ht="15.75" hidden="false" customHeight="true" outlineLevel="0" collapsed="false">
      <c r="A425" s="2"/>
      <c r="B425" s="2"/>
      <c r="C425" s="2"/>
      <c r="D425" s="2"/>
      <c r="E425" s="2"/>
      <c r="F425" s="2"/>
      <c r="G425" s="2"/>
      <c r="H425" s="2"/>
      <c r="I425" s="2"/>
      <c r="J425" s="2"/>
      <c r="K425" s="2"/>
      <c r="L425" s="2"/>
      <c r="M425" s="2"/>
      <c r="N425" s="2"/>
      <c r="O425" s="2"/>
      <c r="Q425" s="2"/>
      <c r="R425" s="2"/>
      <c r="S425" s="2"/>
      <c r="T425" s="2"/>
      <c r="U425" s="2"/>
    </row>
    <row r="426" customFormat="false" ht="15.75" hidden="false" customHeight="true" outlineLevel="0" collapsed="false">
      <c r="A426" s="2"/>
      <c r="B426" s="2"/>
      <c r="C426" s="2"/>
      <c r="D426" s="2"/>
      <c r="E426" s="2"/>
      <c r="F426" s="2"/>
      <c r="G426" s="2"/>
      <c r="H426" s="2"/>
      <c r="I426" s="2"/>
      <c r="J426" s="2"/>
      <c r="K426" s="2"/>
      <c r="L426" s="2"/>
      <c r="M426" s="2"/>
      <c r="N426" s="2"/>
      <c r="O426" s="2"/>
      <c r="Q426" s="2"/>
      <c r="R426" s="2"/>
      <c r="S426" s="2"/>
      <c r="T426" s="2"/>
      <c r="U426" s="2"/>
    </row>
    <row r="427" customFormat="false" ht="15.75" hidden="false" customHeight="true" outlineLevel="0" collapsed="false">
      <c r="A427" s="2"/>
      <c r="B427" s="2"/>
      <c r="C427" s="2"/>
      <c r="D427" s="2"/>
      <c r="E427" s="2"/>
      <c r="F427" s="2"/>
      <c r="G427" s="2"/>
      <c r="H427" s="2"/>
      <c r="I427" s="2"/>
      <c r="J427" s="2"/>
      <c r="K427" s="2"/>
      <c r="L427" s="2"/>
      <c r="M427" s="2"/>
      <c r="N427" s="2"/>
      <c r="O427" s="2"/>
      <c r="Q427" s="2"/>
      <c r="R427" s="2"/>
      <c r="S427" s="2"/>
      <c r="T427" s="2"/>
      <c r="U427" s="2"/>
    </row>
    <row r="428" customFormat="false" ht="15.75" hidden="false" customHeight="true" outlineLevel="0" collapsed="false">
      <c r="A428" s="2"/>
      <c r="B428" s="2"/>
      <c r="C428" s="2"/>
      <c r="D428" s="2"/>
      <c r="E428" s="2"/>
      <c r="F428" s="2"/>
      <c r="G428" s="2"/>
      <c r="H428" s="2"/>
      <c r="I428" s="2"/>
      <c r="J428" s="2"/>
      <c r="K428" s="2"/>
      <c r="L428" s="2"/>
      <c r="M428" s="2"/>
      <c r="N428" s="2"/>
      <c r="O428" s="2"/>
      <c r="Q428" s="2"/>
      <c r="R428" s="2"/>
      <c r="S428" s="2"/>
      <c r="T428" s="2"/>
      <c r="U428" s="2"/>
    </row>
    <row r="429" customFormat="false" ht="15.75" hidden="false" customHeight="true" outlineLevel="0" collapsed="false">
      <c r="A429" s="2"/>
      <c r="B429" s="2"/>
      <c r="C429" s="2"/>
      <c r="D429" s="2"/>
      <c r="E429" s="2"/>
      <c r="F429" s="2"/>
      <c r="G429" s="2"/>
      <c r="H429" s="2"/>
      <c r="I429" s="2"/>
      <c r="J429" s="2"/>
      <c r="K429" s="2"/>
      <c r="L429" s="2"/>
      <c r="M429" s="2"/>
      <c r="N429" s="2"/>
      <c r="O429" s="2"/>
      <c r="Q429" s="2"/>
      <c r="R429" s="2"/>
      <c r="S429" s="2"/>
      <c r="T429" s="2"/>
      <c r="U429" s="2"/>
    </row>
    <row r="430" customFormat="false" ht="15.75" hidden="false" customHeight="true" outlineLevel="0" collapsed="false">
      <c r="A430" s="2"/>
      <c r="B430" s="2"/>
      <c r="C430" s="2"/>
      <c r="D430" s="2"/>
      <c r="E430" s="2"/>
      <c r="F430" s="2"/>
      <c r="G430" s="2"/>
      <c r="H430" s="2"/>
      <c r="I430" s="2"/>
      <c r="J430" s="2"/>
      <c r="K430" s="2"/>
      <c r="L430" s="2"/>
      <c r="M430" s="2"/>
      <c r="N430" s="2"/>
      <c r="O430" s="2"/>
      <c r="Q430" s="2"/>
      <c r="R430" s="2"/>
      <c r="S430" s="2"/>
      <c r="T430" s="2"/>
      <c r="U430" s="2"/>
    </row>
    <row r="431" customFormat="false" ht="15.75" hidden="false" customHeight="true" outlineLevel="0" collapsed="false">
      <c r="A431" s="2"/>
      <c r="B431" s="2"/>
      <c r="C431" s="2"/>
      <c r="D431" s="2"/>
      <c r="E431" s="2"/>
      <c r="F431" s="2"/>
      <c r="G431" s="2"/>
      <c r="H431" s="2"/>
      <c r="I431" s="2"/>
      <c r="J431" s="2"/>
      <c r="K431" s="2"/>
      <c r="L431" s="2"/>
      <c r="M431" s="2"/>
      <c r="N431" s="2"/>
      <c r="O431" s="2"/>
      <c r="Q431" s="2"/>
      <c r="R431" s="2"/>
      <c r="S431" s="2"/>
      <c r="T431" s="2"/>
      <c r="U431" s="2"/>
    </row>
    <row r="432" customFormat="false" ht="15.75" hidden="false" customHeight="true" outlineLevel="0" collapsed="false">
      <c r="A432" s="2"/>
      <c r="B432" s="2"/>
      <c r="C432" s="2"/>
      <c r="D432" s="2"/>
      <c r="E432" s="2"/>
      <c r="F432" s="2"/>
      <c r="G432" s="2"/>
      <c r="H432" s="2"/>
      <c r="I432" s="2"/>
      <c r="J432" s="2"/>
      <c r="K432" s="2"/>
      <c r="L432" s="2"/>
      <c r="M432" s="2"/>
      <c r="N432" s="2"/>
      <c r="O432" s="2"/>
      <c r="Q432" s="2"/>
      <c r="R432" s="2"/>
      <c r="S432" s="2"/>
      <c r="T432" s="2"/>
      <c r="U432" s="2"/>
    </row>
    <row r="433" customFormat="false" ht="15.75" hidden="false" customHeight="true" outlineLevel="0" collapsed="false">
      <c r="A433" s="2"/>
      <c r="B433" s="2"/>
      <c r="C433" s="2"/>
      <c r="D433" s="2"/>
      <c r="E433" s="2"/>
      <c r="F433" s="2"/>
      <c r="G433" s="2"/>
      <c r="H433" s="2"/>
      <c r="I433" s="2"/>
      <c r="J433" s="2"/>
      <c r="K433" s="2"/>
      <c r="L433" s="2"/>
      <c r="M433" s="2"/>
      <c r="N433" s="2"/>
      <c r="O433" s="2"/>
      <c r="Q433" s="2"/>
      <c r="R433" s="2"/>
      <c r="S433" s="2"/>
      <c r="T433" s="2"/>
      <c r="U433" s="2"/>
    </row>
    <row r="434" customFormat="false" ht="15.75" hidden="false" customHeight="true" outlineLevel="0" collapsed="false">
      <c r="A434" s="2"/>
      <c r="B434" s="2"/>
      <c r="C434" s="2"/>
      <c r="D434" s="2"/>
      <c r="E434" s="2"/>
      <c r="F434" s="2"/>
      <c r="G434" s="2"/>
      <c r="H434" s="2"/>
      <c r="I434" s="2"/>
      <c r="J434" s="2"/>
      <c r="K434" s="2"/>
      <c r="L434" s="2"/>
      <c r="M434" s="2"/>
      <c r="N434" s="2"/>
      <c r="O434" s="2"/>
      <c r="Q434" s="2"/>
      <c r="R434" s="2"/>
      <c r="S434" s="2"/>
      <c r="T434" s="2"/>
      <c r="U434" s="2"/>
    </row>
    <row r="435" customFormat="false" ht="15.75" hidden="false" customHeight="true" outlineLevel="0" collapsed="false">
      <c r="A435" s="2"/>
      <c r="B435" s="2"/>
      <c r="C435" s="2"/>
      <c r="D435" s="2"/>
      <c r="E435" s="2"/>
      <c r="F435" s="2"/>
      <c r="G435" s="2"/>
      <c r="H435" s="2"/>
      <c r="I435" s="2"/>
      <c r="J435" s="2"/>
      <c r="K435" s="2"/>
      <c r="L435" s="2"/>
      <c r="M435" s="2"/>
      <c r="N435" s="2"/>
      <c r="O435" s="2"/>
      <c r="Q435" s="2"/>
      <c r="R435" s="2"/>
      <c r="S435" s="2"/>
      <c r="T435" s="2"/>
      <c r="U435" s="2"/>
    </row>
    <row r="436" customFormat="false" ht="15.75" hidden="false" customHeight="true" outlineLevel="0" collapsed="false">
      <c r="A436" s="2"/>
      <c r="B436" s="2"/>
      <c r="C436" s="2"/>
      <c r="D436" s="2"/>
      <c r="E436" s="2"/>
      <c r="F436" s="2"/>
      <c r="G436" s="2"/>
      <c r="H436" s="2"/>
      <c r="I436" s="2"/>
      <c r="J436" s="2"/>
      <c r="K436" s="2"/>
      <c r="L436" s="2"/>
      <c r="M436" s="2"/>
      <c r="N436" s="2"/>
      <c r="O436" s="2"/>
      <c r="Q436" s="2"/>
      <c r="R436" s="2"/>
      <c r="S436" s="2"/>
      <c r="T436" s="2"/>
      <c r="U436" s="2"/>
    </row>
    <row r="437" customFormat="false" ht="15.75" hidden="false" customHeight="true" outlineLevel="0" collapsed="false">
      <c r="A437" s="2"/>
      <c r="B437" s="2"/>
      <c r="C437" s="2"/>
      <c r="D437" s="2"/>
      <c r="E437" s="2"/>
      <c r="F437" s="2"/>
      <c r="G437" s="2"/>
      <c r="H437" s="2"/>
      <c r="I437" s="2"/>
      <c r="J437" s="2"/>
      <c r="K437" s="2"/>
      <c r="L437" s="2"/>
      <c r="M437" s="2"/>
      <c r="N437" s="2"/>
      <c r="O437" s="2"/>
      <c r="Q437" s="2"/>
      <c r="R437" s="2"/>
      <c r="S437" s="2"/>
      <c r="T437" s="2"/>
      <c r="U437" s="2"/>
    </row>
    <row r="438" customFormat="false" ht="15.75" hidden="false" customHeight="true" outlineLevel="0" collapsed="false">
      <c r="A438" s="2"/>
      <c r="B438" s="2"/>
      <c r="C438" s="2"/>
      <c r="D438" s="2"/>
      <c r="E438" s="2"/>
      <c r="F438" s="2"/>
      <c r="G438" s="2"/>
      <c r="H438" s="2"/>
      <c r="I438" s="2"/>
      <c r="J438" s="2"/>
      <c r="K438" s="2"/>
      <c r="L438" s="2"/>
      <c r="M438" s="2"/>
      <c r="N438" s="2"/>
      <c r="O438" s="2"/>
      <c r="Q438" s="2"/>
      <c r="R438" s="2"/>
      <c r="S438" s="2"/>
      <c r="T438" s="2"/>
      <c r="U438" s="2"/>
    </row>
    <row r="439" customFormat="false" ht="15.75" hidden="false" customHeight="true" outlineLevel="0" collapsed="false">
      <c r="A439" s="2"/>
      <c r="B439" s="2"/>
      <c r="C439" s="2"/>
      <c r="D439" s="2"/>
      <c r="E439" s="2"/>
      <c r="F439" s="2"/>
      <c r="G439" s="2"/>
      <c r="H439" s="2"/>
      <c r="I439" s="2"/>
      <c r="J439" s="2"/>
      <c r="K439" s="2"/>
      <c r="L439" s="2"/>
      <c r="M439" s="2"/>
      <c r="N439" s="2"/>
      <c r="O439" s="2"/>
      <c r="Q439" s="2"/>
      <c r="R439" s="2"/>
      <c r="S439" s="2"/>
      <c r="T439" s="2"/>
      <c r="U439" s="2"/>
    </row>
    <row r="440" customFormat="false" ht="15.75" hidden="false" customHeight="true" outlineLevel="0" collapsed="false">
      <c r="A440" s="2"/>
      <c r="B440" s="2"/>
      <c r="C440" s="2"/>
      <c r="D440" s="2"/>
      <c r="E440" s="2"/>
      <c r="F440" s="2"/>
      <c r="G440" s="2"/>
      <c r="H440" s="2"/>
      <c r="I440" s="2"/>
      <c r="J440" s="2"/>
      <c r="K440" s="2"/>
      <c r="L440" s="2"/>
      <c r="M440" s="2"/>
      <c r="N440" s="2"/>
      <c r="O440" s="2"/>
      <c r="Q440" s="2"/>
      <c r="R440" s="2"/>
      <c r="S440" s="2"/>
      <c r="T440" s="2"/>
      <c r="U440" s="2"/>
    </row>
    <row r="441" customFormat="false" ht="15.75" hidden="false" customHeight="true" outlineLevel="0" collapsed="false">
      <c r="A441" s="2"/>
      <c r="B441" s="2"/>
      <c r="C441" s="2"/>
      <c r="D441" s="2"/>
      <c r="E441" s="2"/>
      <c r="F441" s="2"/>
      <c r="G441" s="2"/>
      <c r="H441" s="2"/>
      <c r="I441" s="2"/>
      <c r="J441" s="2"/>
      <c r="K441" s="2"/>
      <c r="L441" s="2"/>
      <c r="M441" s="2"/>
      <c r="N441" s="2"/>
      <c r="O441" s="2"/>
      <c r="Q441" s="2"/>
      <c r="R441" s="2"/>
      <c r="S441" s="2"/>
      <c r="T441" s="2"/>
      <c r="U441" s="2"/>
    </row>
    <row r="442" customFormat="false" ht="15.75" hidden="false" customHeight="true" outlineLevel="0" collapsed="false">
      <c r="A442" s="2"/>
      <c r="B442" s="2"/>
      <c r="C442" s="2"/>
      <c r="D442" s="2"/>
      <c r="E442" s="2"/>
      <c r="F442" s="2"/>
      <c r="G442" s="2"/>
      <c r="H442" s="2"/>
      <c r="I442" s="2"/>
      <c r="J442" s="2"/>
      <c r="K442" s="2"/>
      <c r="L442" s="2"/>
      <c r="M442" s="2"/>
      <c r="N442" s="2"/>
      <c r="O442" s="2"/>
      <c r="Q442" s="2"/>
      <c r="R442" s="2"/>
      <c r="S442" s="2"/>
      <c r="T442" s="2"/>
      <c r="U442" s="2"/>
    </row>
    <row r="443" customFormat="false" ht="15.75" hidden="false" customHeight="true" outlineLevel="0" collapsed="false">
      <c r="A443" s="2"/>
      <c r="B443" s="2"/>
      <c r="C443" s="2"/>
      <c r="D443" s="2"/>
      <c r="E443" s="2"/>
      <c r="F443" s="2"/>
      <c r="G443" s="2"/>
      <c r="H443" s="2"/>
      <c r="I443" s="2"/>
      <c r="J443" s="2"/>
      <c r="K443" s="2"/>
      <c r="L443" s="2"/>
      <c r="M443" s="2"/>
      <c r="N443" s="2"/>
      <c r="O443" s="2"/>
      <c r="Q443" s="2"/>
      <c r="R443" s="2"/>
      <c r="S443" s="2"/>
      <c r="T443" s="2"/>
      <c r="U443" s="2"/>
    </row>
    <row r="444" customFormat="false" ht="15.75" hidden="false" customHeight="true" outlineLevel="0" collapsed="false">
      <c r="A444" s="2"/>
      <c r="B444" s="2"/>
      <c r="C444" s="2"/>
      <c r="D444" s="2"/>
      <c r="E444" s="2"/>
      <c r="F444" s="2"/>
      <c r="G444" s="2"/>
      <c r="H444" s="2"/>
      <c r="I444" s="2"/>
      <c r="J444" s="2"/>
      <c r="K444" s="2"/>
      <c r="L444" s="2"/>
      <c r="M444" s="2"/>
      <c r="N444" s="2"/>
      <c r="O444" s="2"/>
      <c r="Q444" s="2"/>
      <c r="R444" s="2"/>
      <c r="S444" s="2"/>
      <c r="T444" s="2"/>
      <c r="U444" s="2"/>
    </row>
    <row r="445" customFormat="false" ht="15.75" hidden="false" customHeight="true" outlineLevel="0" collapsed="false">
      <c r="A445" s="2"/>
      <c r="B445" s="2"/>
      <c r="C445" s="2"/>
      <c r="D445" s="2"/>
      <c r="E445" s="2"/>
      <c r="F445" s="2"/>
      <c r="G445" s="2"/>
      <c r="H445" s="2"/>
      <c r="I445" s="2"/>
      <c r="J445" s="2"/>
      <c r="K445" s="2"/>
      <c r="L445" s="2"/>
      <c r="M445" s="2"/>
      <c r="N445" s="2"/>
      <c r="O445" s="2"/>
      <c r="Q445" s="2"/>
      <c r="R445" s="2"/>
      <c r="S445" s="2"/>
      <c r="T445" s="2"/>
      <c r="U445" s="2"/>
    </row>
    <row r="446" customFormat="false" ht="15.75" hidden="false" customHeight="true" outlineLevel="0" collapsed="false">
      <c r="A446" s="2"/>
      <c r="B446" s="2"/>
      <c r="C446" s="2"/>
      <c r="D446" s="2"/>
      <c r="E446" s="2"/>
      <c r="F446" s="2"/>
      <c r="G446" s="2"/>
      <c r="H446" s="2"/>
      <c r="I446" s="2"/>
      <c r="J446" s="2"/>
      <c r="K446" s="2"/>
      <c r="L446" s="2"/>
      <c r="M446" s="2"/>
      <c r="N446" s="2"/>
      <c r="O446" s="2"/>
      <c r="Q446" s="2"/>
      <c r="R446" s="2"/>
      <c r="S446" s="2"/>
      <c r="T446" s="2"/>
      <c r="U446" s="2"/>
    </row>
    <row r="447" customFormat="false" ht="15.75" hidden="false" customHeight="true" outlineLevel="0" collapsed="false">
      <c r="A447" s="2"/>
      <c r="B447" s="2"/>
      <c r="C447" s="2"/>
      <c r="D447" s="2"/>
      <c r="E447" s="2"/>
      <c r="F447" s="2"/>
      <c r="G447" s="2"/>
      <c r="H447" s="2"/>
      <c r="I447" s="2"/>
      <c r="J447" s="2"/>
      <c r="K447" s="2"/>
      <c r="L447" s="2"/>
      <c r="M447" s="2"/>
      <c r="N447" s="2"/>
      <c r="O447" s="2"/>
      <c r="Q447" s="2"/>
      <c r="R447" s="2"/>
      <c r="S447" s="2"/>
      <c r="T447" s="2"/>
      <c r="U447" s="2"/>
    </row>
    <row r="448" customFormat="false" ht="15.75" hidden="false" customHeight="true" outlineLevel="0" collapsed="false">
      <c r="A448" s="2"/>
      <c r="B448" s="2"/>
      <c r="C448" s="2"/>
      <c r="D448" s="2"/>
      <c r="E448" s="2"/>
      <c r="F448" s="2"/>
      <c r="G448" s="2"/>
      <c r="H448" s="2"/>
      <c r="I448" s="2"/>
      <c r="J448" s="2"/>
      <c r="K448" s="2"/>
      <c r="L448" s="2"/>
      <c r="M448" s="2"/>
      <c r="N448" s="2"/>
      <c r="O448" s="2"/>
      <c r="Q448" s="2"/>
      <c r="R448" s="2"/>
      <c r="S448" s="2"/>
      <c r="T448" s="2"/>
      <c r="U448" s="2"/>
    </row>
    <row r="449" customFormat="false" ht="15.75" hidden="false" customHeight="true" outlineLevel="0" collapsed="false">
      <c r="A449" s="2"/>
      <c r="B449" s="2"/>
      <c r="C449" s="2"/>
      <c r="D449" s="2"/>
      <c r="E449" s="2"/>
      <c r="F449" s="2"/>
      <c r="G449" s="2"/>
      <c r="H449" s="2"/>
      <c r="I449" s="2"/>
      <c r="J449" s="2"/>
      <c r="K449" s="2"/>
      <c r="L449" s="2"/>
      <c r="M449" s="2"/>
      <c r="N449" s="2"/>
      <c r="O449" s="2"/>
      <c r="Q449" s="2"/>
      <c r="R449" s="2"/>
      <c r="S449" s="2"/>
      <c r="T449" s="2"/>
      <c r="U449" s="2"/>
    </row>
    <row r="450" customFormat="false" ht="15.75" hidden="false" customHeight="true" outlineLevel="0" collapsed="false">
      <c r="A450" s="2"/>
      <c r="B450" s="2"/>
      <c r="C450" s="2"/>
      <c r="D450" s="2"/>
      <c r="E450" s="2"/>
      <c r="F450" s="2"/>
      <c r="G450" s="2"/>
      <c r="H450" s="2"/>
      <c r="I450" s="2"/>
      <c r="J450" s="2"/>
      <c r="K450" s="2"/>
      <c r="L450" s="2"/>
      <c r="M450" s="2"/>
      <c r="N450" s="2"/>
      <c r="O450" s="2"/>
      <c r="Q450" s="2"/>
      <c r="R450" s="2"/>
      <c r="S450" s="2"/>
      <c r="T450" s="2"/>
      <c r="U450" s="2"/>
    </row>
    <row r="451" customFormat="false" ht="15.75" hidden="false" customHeight="true" outlineLevel="0" collapsed="false">
      <c r="A451" s="2"/>
      <c r="B451" s="2"/>
      <c r="C451" s="2"/>
      <c r="D451" s="2"/>
      <c r="E451" s="2"/>
      <c r="F451" s="2"/>
      <c r="G451" s="2"/>
      <c r="H451" s="2"/>
      <c r="I451" s="2"/>
      <c r="J451" s="2"/>
      <c r="K451" s="2"/>
      <c r="L451" s="2"/>
      <c r="M451" s="2"/>
      <c r="N451" s="2"/>
      <c r="O451" s="2"/>
      <c r="Q451" s="2"/>
      <c r="R451" s="2"/>
      <c r="S451" s="2"/>
      <c r="T451" s="2"/>
      <c r="U451" s="2"/>
    </row>
    <row r="452" customFormat="false" ht="15.75" hidden="false" customHeight="true" outlineLevel="0" collapsed="false">
      <c r="A452" s="2"/>
      <c r="B452" s="2"/>
      <c r="C452" s="2"/>
      <c r="D452" s="2"/>
      <c r="E452" s="2"/>
      <c r="F452" s="2"/>
      <c r="G452" s="2"/>
      <c r="H452" s="2"/>
      <c r="I452" s="2"/>
      <c r="J452" s="2"/>
      <c r="K452" s="2"/>
      <c r="L452" s="2"/>
      <c r="M452" s="2"/>
      <c r="N452" s="2"/>
      <c r="O452" s="2"/>
      <c r="Q452" s="2"/>
      <c r="R452" s="2"/>
      <c r="S452" s="2"/>
      <c r="T452" s="2"/>
      <c r="U452" s="2"/>
    </row>
    <row r="453" customFormat="false" ht="15.75" hidden="false" customHeight="true" outlineLevel="0" collapsed="false">
      <c r="A453" s="2"/>
      <c r="B453" s="2"/>
      <c r="C453" s="2"/>
      <c r="D453" s="2"/>
      <c r="E453" s="2"/>
      <c r="F453" s="2"/>
      <c r="G453" s="2"/>
      <c r="H453" s="2"/>
      <c r="I453" s="2"/>
      <c r="J453" s="2"/>
      <c r="K453" s="2"/>
      <c r="L453" s="2"/>
      <c r="M453" s="2"/>
      <c r="N453" s="2"/>
      <c r="O453" s="2"/>
      <c r="Q453" s="2"/>
      <c r="R453" s="2"/>
      <c r="S453" s="2"/>
      <c r="T453" s="2"/>
      <c r="U453" s="2"/>
    </row>
    <row r="454" customFormat="false" ht="15.75" hidden="false" customHeight="true" outlineLevel="0" collapsed="false">
      <c r="A454" s="2"/>
      <c r="B454" s="2"/>
      <c r="C454" s="2"/>
      <c r="D454" s="2"/>
      <c r="E454" s="2"/>
      <c r="F454" s="2"/>
      <c r="G454" s="2"/>
      <c r="H454" s="2"/>
      <c r="I454" s="2"/>
      <c r="J454" s="2"/>
      <c r="K454" s="2"/>
      <c r="L454" s="2"/>
      <c r="M454" s="2"/>
      <c r="N454" s="2"/>
      <c r="O454" s="2"/>
      <c r="Q454" s="2"/>
      <c r="R454" s="2"/>
      <c r="S454" s="2"/>
      <c r="T454" s="2"/>
      <c r="U454" s="2"/>
    </row>
    <row r="455" customFormat="false" ht="15.75" hidden="false" customHeight="true" outlineLevel="0" collapsed="false">
      <c r="A455" s="2"/>
      <c r="B455" s="2"/>
      <c r="C455" s="2"/>
      <c r="D455" s="2"/>
      <c r="E455" s="2"/>
      <c r="F455" s="2"/>
      <c r="G455" s="2"/>
      <c r="H455" s="2"/>
      <c r="I455" s="2"/>
      <c r="J455" s="2"/>
      <c r="K455" s="2"/>
      <c r="L455" s="2"/>
      <c r="M455" s="2"/>
      <c r="N455" s="2"/>
      <c r="O455" s="2"/>
      <c r="Q455" s="2"/>
      <c r="R455" s="2"/>
      <c r="S455" s="2"/>
      <c r="T455" s="2"/>
      <c r="U455" s="2"/>
    </row>
    <row r="456" customFormat="false" ht="15.75" hidden="false" customHeight="true" outlineLevel="0" collapsed="false">
      <c r="A456" s="2"/>
      <c r="B456" s="2"/>
      <c r="C456" s="2"/>
      <c r="D456" s="2"/>
      <c r="E456" s="2"/>
      <c r="F456" s="2"/>
      <c r="G456" s="2"/>
      <c r="H456" s="2"/>
      <c r="I456" s="2"/>
      <c r="J456" s="2"/>
      <c r="K456" s="2"/>
      <c r="L456" s="2"/>
      <c r="M456" s="2"/>
      <c r="N456" s="2"/>
      <c r="O456" s="2"/>
      <c r="Q456" s="2"/>
      <c r="R456" s="2"/>
      <c r="S456" s="2"/>
      <c r="T456" s="2"/>
      <c r="U456" s="2"/>
    </row>
    <row r="457" customFormat="false" ht="15.75" hidden="false" customHeight="true" outlineLevel="0" collapsed="false">
      <c r="A457" s="2"/>
      <c r="B457" s="2"/>
      <c r="C457" s="2"/>
      <c r="D457" s="2"/>
      <c r="E457" s="2"/>
      <c r="F457" s="2"/>
      <c r="G457" s="2"/>
      <c r="H457" s="2"/>
      <c r="I457" s="2"/>
      <c r="J457" s="2"/>
      <c r="K457" s="2"/>
      <c r="L457" s="2"/>
      <c r="M457" s="2"/>
      <c r="N457" s="2"/>
      <c r="O457" s="2"/>
      <c r="Q457" s="2"/>
      <c r="R457" s="2"/>
      <c r="S457" s="2"/>
      <c r="T457" s="2"/>
      <c r="U457" s="2"/>
    </row>
    <row r="458" customFormat="false" ht="15.75" hidden="false" customHeight="true" outlineLevel="0" collapsed="false">
      <c r="A458" s="2"/>
      <c r="B458" s="2"/>
      <c r="C458" s="2"/>
      <c r="D458" s="2"/>
      <c r="E458" s="2"/>
      <c r="F458" s="2"/>
      <c r="G458" s="2"/>
      <c r="H458" s="2"/>
      <c r="I458" s="2"/>
      <c r="J458" s="2"/>
      <c r="K458" s="2"/>
      <c r="L458" s="2"/>
      <c r="M458" s="2"/>
      <c r="N458" s="2"/>
      <c r="O458" s="2"/>
      <c r="Q458" s="2"/>
      <c r="R458" s="2"/>
      <c r="S458" s="2"/>
      <c r="T458" s="2"/>
      <c r="U458" s="2"/>
    </row>
    <row r="459" customFormat="false" ht="15.75" hidden="false" customHeight="true" outlineLevel="0" collapsed="false">
      <c r="A459" s="2"/>
      <c r="B459" s="2"/>
      <c r="C459" s="2"/>
      <c r="D459" s="2"/>
      <c r="E459" s="2"/>
      <c r="F459" s="2"/>
      <c r="G459" s="2"/>
      <c r="H459" s="2"/>
      <c r="I459" s="2"/>
      <c r="J459" s="2"/>
      <c r="K459" s="2"/>
      <c r="L459" s="2"/>
      <c r="M459" s="2"/>
      <c r="N459" s="2"/>
      <c r="O459" s="2"/>
      <c r="Q459" s="2"/>
      <c r="R459" s="2"/>
      <c r="S459" s="2"/>
      <c r="T459" s="2"/>
      <c r="U459" s="2"/>
    </row>
    <row r="460" customFormat="false" ht="15.75" hidden="false" customHeight="true" outlineLevel="0" collapsed="false">
      <c r="A460" s="2"/>
      <c r="B460" s="2"/>
      <c r="C460" s="2"/>
      <c r="D460" s="2"/>
      <c r="E460" s="2"/>
      <c r="F460" s="2"/>
      <c r="G460" s="2"/>
      <c r="H460" s="2"/>
      <c r="I460" s="2"/>
      <c r="J460" s="2"/>
      <c r="K460" s="2"/>
      <c r="L460" s="2"/>
      <c r="M460" s="2"/>
      <c r="N460" s="2"/>
      <c r="O460" s="2"/>
      <c r="Q460" s="2"/>
      <c r="R460" s="2"/>
      <c r="S460" s="2"/>
      <c r="T460" s="2"/>
      <c r="U460" s="2"/>
    </row>
    <row r="461" customFormat="false" ht="15.75" hidden="false" customHeight="true" outlineLevel="0" collapsed="false">
      <c r="A461" s="2"/>
      <c r="B461" s="2"/>
      <c r="C461" s="2"/>
      <c r="D461" s="2"/>
      <c r="E461" s="2"/>
      <c r="F461" s="2"/>
      <c r="G461" s="2"/>
      <c r="H461" s="2"/>
      <c r="I461" s="2"/>
      <c r="J461" s="2"/>
      <c r="K461" s="2"/>
      <c r="L461" s="2"/>
      <c r="M461" s="2"/>
      <c r="N461" s="2"/>
      <c r="O461" s="2"/>
      <c r="Q461" s="2"/>
      <c r="R461" s="2"/>
      <c r="S461" s="2"/>
      <c r="T461" s="2"/>
      <c r="U461" s="2"/>
    </row>
    <row r="462" customFormat="false" ht="15.75" hidden="false" customHeight="true" outlineLevel="0" collapsed="false">
      <c r="A462" s="2"/>
      <c r="B462" s="2"/>
      <c r="C462" s="2"/>
      <c r="D462" s="2"/>
      <c r="E462" s="2"/>
      <c r="F462" s="2"/>
      <c r="G462" s="2"/>
      <c r="H462" s="2"/>
      <c r="I462" s="2"/>
      <c r="J462" s="2"/>
      <c r="K462" s="2"/>
      <c r="L462" s="2"/>
      <c r="M462" s="2"/>
      <c r="N462" s="2"/>
      <c r="O462" s="2"/>
      <c r="Q462" s="2"/>
      <c r="R462" s="2"/>
      <c r="S462" s="2"/>
      <c r="T462" s="2"/>
      <c r="U462" s="2"/>
    </row>
    <row r="463" customFormat="false" ht="15.75" hidden="false" customHeight="true" outlineLevel="0" collapsed="false">
      <c r="A463" s="2"/>
      <c r="B463" s="2"/>
      <c r="C463" s="2"/>
      <c r="D463" s="2"/>
      <c r="E463" s="2"/>
      <c r="F463" s="2"/>
      <c r="G463" s="2"/>
      <c r="H463" s="2"/>
      <c r="I463" s="2"/>
      <c r="J463" s="2"/>
      <c r="K463" s="2"/>
      <c r="L463" s="2"/>
      <c r="M463" s="2"/>
      <c r="N463" s="2"/>
      <c r="O463" s="2"/>
      <c r="Q463" s="2"/>
      <c r="R463" s="2"/>
      <c r="S463" s="2"/>
      <c r="T463" s="2"/>
      <c r="U463" s="2"/>
    </row>
    <row r="464" customFormat="false" ht="15.75" hidden="false" customHeight="true" outlineLevel="0" collapsed="false">
      <c r="A464" s="2"/>
      <c r="B464" s="2"/>
      <c r="C464" s="2"/>
      <c r="D464" s="2"/>
      <c r="E464" s="2"/>
      <c r="F464" s="2"/>
      <c r="G464" s="2"/>
      <c r="H464" s="2"/>
      <c r="I464" s="2"/>
      <c r="J464" s="2"/>
      <c r="K464" s="2"/>
      <c r="L464" s="2"/>
      <c r="M464" s="2"/>
      <c r="N464" s="2"/>
      <c r="O464" s="2"/>
      <c r="Q464" s="2"/>
      <c r="R464" s="2"/>
      <c r="S464" s="2"/>
      <c r="T464" s="2"/>
      <c r="U464" s="2"/>
    </row>
    <row r="465" customFormat="false" ht="15.75" hidden="false" customHeight="true" outlineLevel="0" collapsed="false">
      <c r="A465" s="2"/>
      <c r="B465" s="2"/>
      <c r="C465" s="2"/>
      <c r="D465" s="2"/>
      <c r="E465" s="2"/>
      <c r="F465" s="2"/>
      <c r="G465" s="2"/>
      <c r="H465" s="2"/>
      <c r="I465" s="2"/>
      <c r="J465" s="2"/>
      <c r="K465" s="2"/>
      <c r="L465" s="2"/>
      <c r="M465" s="2"/>
      <c r="N465" s="2"/>
      <c r="O465" s="2"/>
      <c r="Q465" s="2"/>
      <c r="R465" s="2"/>
      <c r="S465" s="2"/>
      <c r="T465" s="2"/>
      <c r="U465" s="2"/>
    </row>
    <row r="466" customFormat="false" ht="15.75" hidden="false" customHeight="true" outlineLevel="0" collapsed="false">
      <c r="A466" s="2"/>
      <c r="B466" s="2"/>
      <c r="C466" s="2"/>
      <c r="D466" s="2"/>
      <c r="E466" s="2"/>
      <c r="F466" s="2"/>
      <c r="G466" s="2"/>
      <c r="H466" s="2"/>
      <c r="I466" s="2"/>
      <c r="J466" s="2"/>
      <c r="K466" s="2"/>
      <c r="L466" s="2"/>
      <c r="M466" s="2"/>
      <c r="N466" s="2"/>
      <c r="O466" s="2"/>
      <c r="Q466" s="2"/>
      <c r="R466" s="2"/>
      <c r="S466" s="2"/>
      <c r="T466" s="2"/>
      <c r="U466" s="2"/>
    </row>
    <row r="467" customFormat="false" ht="15.75" hidden="false" customHeight="true" outlineLevel="0" collapsed="false">
      <c r="A467" s="2"/>
      <c r="B467" s="2"/>
      <c r="C467" s="2"/>
      <c r="D467" s="2"/>
      <c r="E467" s="2"/>
      <c r="F467" s="2"/>
      <c r="G467" s="2"/>
      <c r="H467" s="2"/>
      <c r="I467" s="2"/>
      <c r="J467" s="2"/>
      <c r="K467" s="2"/>
      <c r="L467" s="2"/>
      <c r="M467" s="2"/>
      <c r="N467" s="2"/>
      <c r="O467" s="2"/>
      <c r="Q467" s="2"/>
      <c r="R467" s="2"/>
      <c r="S467" s="2"/>
      <c r="T467" s="2"/>
      <c r="U467" s="2"/>
    </row>
    <row r="468" customFormat="false" ht="15.75" hidden="false" customHeight="true" outlineLevel="0" collapsed="false">
      <c r="A468" s="2"/>
      <c r="B468" s="2"/>
      <c r="C468" s="2"/>
      <c r="D468" s="2"/>
      <c r="E468" s="2"/>
      <c r="F468" s="2"/>
      <c r="G468" s="2"/>
      <c r="H468" s="2"/>
      <c r="I468" s="2"/>
      <c r="J468" s="2"/>
      <c r="K468" s="2"/>
      <c r="L468" s="2"/>
      <c r="M468" s="2"/>
      <c r="N468" s="2"/>
      <c r="O468" s="2"/>
      <c r="Q468" s="2"/>
      <c r="R468" s="2"/>
      <c r="S468" s="2"/>
      <c r="T468" s="2"/>
      <c r="U468" s="2"/>
    </row>
    <row r="469" customFormat="false" ht="15.75" hidden="false" customHeight="true" outlineLevel="0" collapsed="false">
      <c r="A469" s="2"/>
      <c r="B469" s="2"/>
      <c r="C469" s="2"/>
      <c r="D469" s="2"/>
      <c r="E469" s="2"/>
      <c r="F469" s="2"/>
      <c r="G469" s="2"/>
      <c r="H469" s="2"/>
      <c r="I469" s="2"/>
      <c r="J469" s="2"/>
      <c r="K469" s="2"/>
      <c r="L469" s="2"/>
      <c r="M469" s="2"/>
      <c r="N469" s="2"/>
      <c r="O469" s="2"/>
      <c r="Q469" s="2"/>
      <c r="R469" s="2"/>
      <c r="S469" s="2"/>
      <c r="T469" s="2"/>
      <c r="U469" s="2"/>
    </row>
    <row r="470" customFormat="false" ht="15.75" hidden="false" customHeight="true" outlineLevel="0" collapsed="false">
      <c r="A470" s="2"/>
      <c r="B470" s="2"/>
      <c r="C470" s="2"/>
      <c r="D470" s="2"/>
      <c r="E470" s="2"/>
      <c r="F470" s="2"/>
      <c r="G470" s="2"/>
      <c r="H470" s="2"/>
      <c r="I470" s="2"/>
      <c r="J470" s="2"/>
      <c r="K470" s="2"/>
      <c r="L470" s="2"/>
      <c r="M470" s="2"/>
      <c r="N470" s="2"/>
      <c r="O470" s="2"/>
      <c r="Q470" s="2"/>
      <c r="R470" s="2"/>
      <c r="S470" s="2"/>
      <c r="T470" s="2"/>
      <c r="U470" s="2"/>
    </row>
    <row r="471" customFormat="false" ht="15.75" hidden="false" customHeight="true" outlineLevel="0" collapsed="false">
      <c r="A471" s="2"/>
      <c r="B471" s="2"/>
      <c r="C471" s="2"/>
      <c r="D471" s="2"/>
      <c r="E471" s="2"/>
      <c r="F471" s="2"/>
      <c r="G471" s="2"/>
      <c r="H471" s="2"/>
      <c r="I471" s="2"/>
      <c r="J471" s="2"/>
      <c r="K471" s="2"/>
      <c r="L471" s="2"/>
      <c r="M471" s="2"/>
      <c r="N471" s="2"/>
      <c r="O471" s="2"/>
      <c r="Q471" s="2"/>
      <c r="R471" s="2"/>
      <c r="S471" s="2"/>
      <c r="T471" s="2"/>
      <c r="U471" s="2"/>
    </row>
    <row r="472" customFormat="false" ht="15.75" hidden="false" customHeight="true" outlineLevel="0" collapsed="false">
      <c r="A472" s="2"/>
      <c r="B472" s="2"/>
      <c r="C472" s="2"/>
      <c r="D472" s="2"/>
      <c r="E472" s="2"/>
      <c r="F472" s="2"/>
      <c r="G472" s="2"/>
      <c r="H472" s="2"/>
      <c r="I472" s="2"/>
      <c r="J472" s="2"/>
      <c r="K472" s="2"/>
      <c r="L472" s="2"/>
      <c r="M472" s="2"/>
      <c r="N472" s="2"/>
      <c r="O472" s="2"/>
      <c r="Q472" s="2"/>
      <c r="R472" s="2"/>
      <c r="S472" s="2"/>
      <c r="T472" s="2"/>
      <c r="U472" s="2"/>
    </row>
    <row r="473" customFormat="false" ht="15.75" hidden="false" customHeight="true" outlineLevel="0" collapsed="false">
      <c r="A473" s="2"/>
      <c r="B473" s="2"/>
      <c r="C473" s="2"/>
      <c r="D473" s="2"/>
      <c r="E473" s="2"/>
      <c r="F473" s="2"/>
      <c r="G473" s="2"/>
      <c r="H473" s="2"/>
      <c r="I473" s="2"/>
      <c r="J473" s="2"/>
      <c r="K473" s="2"/>
      <c r="L473" s="2"/>
      <c r="M473" s="2"/>
      <c r="N473" s="2"/>
      <c r="O473" s="2"/>
      <c r="Q473" s="2"/>
      <c r="R473" s="2"/>
      <c r="S473" s="2"/>
      <c r="T473" s="2"/>
      <c r="U473" s="2"/>
    </row>
    <row r="474" customFormat="false" ht="15.75" hidden="false" customHeight="true" outlineLevel="0" collapsed="false">
      <c r="A474" s="2"/>
      <c r="B474" s="2"/>
      <c r="C474" s="2"/>
      <c r="D474" s="2"/>
      <c r="E474" s="2"/>
      <c r="F474" s="2"/>
      <c r="G474" s="2"/>
      <c r="H474" s="2"/>
      <c r="I474" s="2"/>
      <c r="J474" s="2"/>
      <c r="K474" s="2"/>
      <c r="L474" s="2"/>
      <c r="M474" s="2"/>
      <c r="N474" s="2"/>
      <c r="O474" s="2"/>
      <c r="Q474" s="2"/>
      <c r="R474" s="2"/>
      <c r="S474" s="2"/>
      <c r="T474" s="2"/>
      <c r="U474" s="2"/>
    </row>
    <row r="475" customFormat="false" ht="15.75" hidden="false" customHeight="true" outlineLevel="0" collapsed="false">
      <c r="A475" s="2"/>
      <c r="B475" s="2"/>
      <c r="C475" s="2"/>
      <c r="D475" s="2"/>
      <c r="E475" s="2"/>
      <c r="F475" s="2"/>
      <c r="G475" s="2"/>
      <c r="H475" s="2"/>
      <c r="I475" s="2"/>
      <c r="J475" s="2"/>
      <c r="K475" s="2"/>
      <c r="L475" s="2"/>
      <c r="M475" s="2"/>
      <c r="N475" s="2"/>
      <c r="O475" s="2"/>
      <c r="Q475" s="2"/>
      <c r="R475" s="2"/>
      <c r="S475" s="2"/>
      <c r="T475" s="2"/>
      <c r="U475" s="2"/>
    </row>
    <row r="476" customFormat="false" ht="15.75" hidden="false" customHeight="true" outlineLevel="0" collapsed="false">
      <c r="A476" s="2"/>
      <c r="B476" s="2"/>
      <c r="C476" s="2"/>
      <c r="D476" s="2"/>
      <c r="E476" s="2"/>
      <c r="F476" s="2"/>
      <c r="G476" s="2"/>
      <c r="H476" s="2"/>
      <c r="I476" s="2"/>
      <c r="J476" s="2"/>
      <c r="K476" s="2"/>
      <c r="L476" s="2"/>
      <c r="M476" s="2"/>
      <c r="N476" s="2"/>
      <c r="O476" s="2"/>
      <c r="Q476" s="2"/>
      <c r="R476" s="2"/>
      <c r="S476" s="2"/>
      <c r="T476" s="2"/>
      <c r="U476" s="2"/>
    </row>
    <row r="477" customFormat="false" ht="15.75" hidden="false" customHeight="true" outlineLevel="0" collapsed="false">
      <c r="A477" s="2"/>
      <c r="B477" s="2"/>
      <c r="C477" s="2"/>
      <c r="D477" s="2"/>
      <c r="E477" s="2"/>
      <c r="F477" s="2"/>
      <c r="G477" s="2"/>
      <c r="H477" s="2"/>
      <c r="I477" s="2"/>
      <c r="J477" s="2"/>
      <c r="K477" s="2"/>
      <c r="L477" s="2"/>
      <c r="M477" s="2"/>
      <c r="N477" s="2"/>
      <c r="O477" s="2"/>
      <c r="Q477" s="2"/>
      <c r="R477" s="2"/>
      <c r="S477" s="2"/>
      <c r="T477" s="2"/>
      <c r="U477" s="2"/>
    </row>
    <row r="478" customFormat="false" ht="15.75" hidden="false" customHeight="true" outlineLevel="0" collapsed="false">
      <c r="A478" s="2"/>
      <c r="B478" s="2"/>
      <c r="C478" s="2"/>
      <c r="D478" s="2"/>
      <c r="E478" s="2"/>
      <c r="F478" s="2"/>
      <c r="G478" s="2"/>
      <c r="H478" s="2"/>
      <c r="I478" s="2"/>
      <c r="J478" s="2"/>
      <c r="K478" s="2"/>
      <c r="L478" s="2"/>
      <c r="M478" s="2"/>
      <c r="N478" s="2"/>
      <c r="O478" s="2"/>
      <c r="Q478" s="2"/>
      <c r="R478" s="2"/>
      <c r="S478" s="2"/>
      <c r="T478" s="2"/>
      <c r="U478" s="2"/>
    </row>
    <row r="479" customFormat="false" ht="15.75" hidden="false" customHeight="true" outlineLevel="0" collapsed="false">
      <c r="A479" s="2"/>
      <c r="B479" s="2"/>
      <c r="C479" s="2"/>
      <c r="D479" s="2"/>
      <c r="E479" s="2"/>
      <c r="F479" s="2"/>
      <c r="G479" s="2"/>
      <c r="H479" s="2"/>
      <c r="I479" s="2"/>
      <c r="J479" s="2"/>
      <c r="K479" s="2"/>
      <c r="L479" s="2"/>
      <c r="M479" s="2"/>
      <c r="N479" s="2"/>
      <c r="O479" s="2"/>
      <c r="Q479" s="2"/>
      <c r="R479" s="2"/>
      <c r="S479" s="2"/>
      <c r="T479" s="2"/>
      <c r="U479" s="2"/>
    </row>
    <row r="480" customFormat="false" ht="15.75" hidden="false" customHeight="true" outlineLevel="0" collapsed="false">
      <c r="A480" s="2"/>
      <c r="B480" s="2"/>
      <c r="C480" s="2"/>
      <c r="D480" s="2"/>
      <c r="E480" s="2"/>
      <c r="F480" s="2"/>
      <c r="G480" s="2"/>
      <c r="H480" s="2"/>
      <c r="I480" s="2"/>
      <c r="J480" s="2"/>
      <c r="K480" s="2"/>
      <c r="L480" s="2"/>
      <c r="M480" s="2"/>
      <c r="N480" s="2"/>
      <c r="O480" s="2"/>
      <c r="Q480" s="2"/>
      <c r="R480" s="2"/>
      <c r="S480" s="2"/>
      <c r="T480" s="2"/>
      <c r="U480" s="2"/>
    </row>
    <row r="481" customFormat="false" ht="15.75" hidden="false" customHeight="true" outlineLevel="0" collapsed="false">
      <c r="A481" s="2"/>
      <c r="B481" s="2"/>
      <c r="C481" s="2"/>
      <c r="D481" s="2"/>
      <c r="E481" s="2"/>
      <c r="F481" s="2"/>
      <c r="G481" s="2"/>
      <c r="H481" s="2"/>
      <c r="I481" s="2"/>
      <c r="J481" s="2"/>
      <c r="K481" s="2"/>
      <c r="L481" s="2"/>
      <c r="M481" s="2"/>
      <c r="N481" s="2"/>
      <c r="O481" s="2"/>
      <c r="Q481" s="2"/>
      <c r="R481" s="2"/>
      <c r="S481" s="2"/>
      <c r="T481" s="2"/>
      <c r="U481" s="2"/>
    </row>
    <row r="482" customFormat="false" ht="15.75" hidden="false" customHeight="true" outlineLevel="0" collapsed="false">
      <c r="A482" s="2"/>
      <c r="B482" s="2"/>
      <c r="C482" s="2"/>
      <c r="D482" s="2"/>
      <c r="E482" s="2"/>
      <c r="F482" s="2"/>
      <c r="G482" s="2"/>
      <c r="H482" s="2"/>
      <c r="I482" s="2"/>
      <c r="J482" s="2"/>
      <c r="K482" s="2"/>
      <c r="L482" s="2"/>
      <c r="M482" s="2"/>
      <c r="N482" s="2"/>
      <c r="O482" s="2"/>
      <c r="Q482" s="2"/>
      <c r="R482" s="2"/>
      <c r="S482" s="2"/>
      <c r="T482" s="2"/>
      <c r="U482" s="2"/>
    </row>
    <row r="483" customFormat="false" ht="15.75" hidden="false" customHeight="true" outlineLevel="0" collapsed="false">
      <c r="A483" s="2"/>
      <c r="B483" s="2"/>
      <c r="C483" s="2"/>
      <c r="D483" s="2"/>
      <c r="E483" s="2"/>
      <c r="F483" s="2"/>
      <c r="G483" s="2"/>
      <c r="H483" s="2"/>
      <c r="I483" s="2"/>
      <c r="J483" s="2"/>
      <c r="K483" s="2"/>
      <c r="L483" s="2"/>
      <c r="M483" s="2"/>
      <c r="N483" s="2"/>
      <c r="O483" s="2"/>
      <c r="Q483" s="2"/>
      <c r="R483" s="2"/>
      <c r="S483" s="2"/>
      <c r="T483" s="2"/>
      <c r="U483" s="2"/>
    </row>
    <row r="484" customFormat="false" ht="15.75" hidden="false" customHeight="true" outlineLevel="0" collapsed="false">
      <c r="A484" s="2"/>
      <c r="B484" s="2"/>
      <c r="C484" s="2"/>
      <c r="D484" s="2"/>
      <c r="E484" s="2"/>
      <c r="F484" s="2"/>
      <c r="G484" s="2"/>
      <c r="H484" s="2"/>
      <c r="I484" s="2"/>
      <c r="J484" s="2"/>
      <c r="K484" s="2"/>
      <c r="L484" s="2"/>
      <c r="M484" s="2"/>
      <c r="N484" s="2"/>
      <c r="O484" s="2"/>
      <c r="Q484" s="2"/>
      <c r="R484" s="2"/>
      <c r="S484" s="2"/>
      <c r="T484" s="2"/>
      <c r="U484" s="2"/>
    </row>
    <row r="485" customFormat="false" ht="15.75" hidden="false" customHeight="true" outlineLevel="0" collapsed="false">
      <c r="A485" s="2"/>
      <c r="B485" s="2"/>
      <c r="C485" s="2"/>
      <c r="D485" s="2"/>
      <c r="E485" s="2"/>
      <c r="F485" s="2"/>
      <c r="G485" s="2"/>
      <c r="H485" s="2"/>
      <c r="I485" s="2"/>
      <c r="J485" s="2"/>
      <c r="K485" s="2"/>
      <c r="L485" s="2"/>
      <c r="M485" s="2"/>
      <c r="N485" s="2"/>
      <c r="O485" s="2"/>
      <c r="Q485" s="2"/>
      <c r="R485" s="2"/>
      <c r="S485" s="2"/>
      <c r="T485" s="2"/>
      <c r="U485" s="2"/>
    </row>
    <row r="486" customFormat="false" ht="15.75" hidden="false" customHeight="true" outlineLevel="0" collapsed="false">
      <c r="A486" s="2"/>
      <c r="B486" s="2"/>
      <c r="C486" s="2"/>
      <c r="D486" s="2"/>
      <c r="E486" s="2"/>
      <c r="F486" s="2"/>
      <c r="G486" s="2"/>
      <c r="H486" s="2"/>
      <c r="I486" s="2"/>
      <c r="J486" s="2"/>
      <c r="K486" s="2"/>
      <c r="L486" s="2"/>
      <c r="M486" s="2"/>
      <c r="N486" s="2"/>
      <c r="O486" s="2"/>
      <c r="Q486" s="2"/>
      <c r="R486" s="2"/>
      <c r="S486" s="2"/>
      <c r="T486" s="2"/>
      <c r="U486" s="2"/>
    </row>
    <row r="487" customFormat="false" ht="15.75" hidden="false" customHeight="true" outlineLevel="0" collapsed="false">
      <c r="A487" s="2"/>
      <c r="B487" s="2"/>
      <c r="C487" s="2"/>
      <c r="D487" s="2"/>
      <c r="E487" s="2"/>
      <c r="F487" s="2"/>
      <c r="G487" s="2"/>
      <c r="H487" s="2"/>
      <c r="I487" s="2"/>
      <c r="J487" s="2"/>
      <c r="K487" s="2"/>
      <c r="L487" s="2"/>
      <c r="M487" s="2"/>
      <c r="N487" s="2"/>
      <c r="O487" s="2"/>
      <c r="Q487" s="2"/>
      <c r="R487" s="2"/>
      <c r="S487" s="2"/>
      <c r="T487" s="2"/>
      <c r="U487" s="2"/>
    </row>
    <row r="488" customFormat="false" ht="15.75" hidden="false" customHeight="true" outlineLevel="0" collapsed="false">
      <c r="A488" s="2"/>
      <c r="B488" s="2"/>
      <c r="C488" s="2"/>
      <c r="D488" s="2"/>
      <c r="E488" s="2"/>
      <c r="F488" s="2"/>
      <c r="G488" s="2"/>
      <c r="H488" s="2"/>
      <c r="I488" s="2"/>
      <c r="J488" s="2"/>
      <c r="K488" s="2"/>
      <c r="L488" s="2"/>
      <c r="M488" s="2"/>
      <c r="N488" s="2"/>
      <c r="O488" s="2"/>
      <c r="Q488" s="2"/>
      <c r="R488" s="2"/>
      <c r="S488" s="2"/>
      <c r="T488" s="2"/>
      <c r="U488" s="2"/>
    </row>
    <row r="489" customFormat="false" ht="15.75" hidden="false" customHeight="true" outlineLevel="0" collapsed="false">
      <c r="A489" s="2"/>
      <c r="B489" s="2"/>
      <c r="C489" s="2"/>
      <c r="D489" s="2"/>
      <c r="E489" s="2"/>
      <c r="F489" s="2"/>
      <c r="G489" s="2"/>
      <c r="H489" s="2"/>
      <c r="I489" s="2"/>
      <c r="J489" s="2"/>
      <c r="K489" s="2"/>
      <c r="L489" s="2"/>
      <c r="M489" s="2"/>
      <c r="N489" s="2"/>
      <c r="O489" s="2"/>
      <c r="Q489" s="2"/>
      <c r="R489" s="2"/>
      <c r="S489" s="2"/>
      <c r="T489" s="2"/>
      <c r="U489" s="2"/>
    </row>
    <row r="490" customFormat="false" ht="15.75" hidden="false" customHeight="true" outlineLevel="0" collapsed="false">
      <c r="A490" s="2"/>
      <c r="B490" s="2"/>
      <c r="C490" s="2"/>
      <c r="D490" s="2"/>
      <c r="E490" s="2"/>
      <c r="F490" s="2"/>
      <c r="G490" s="2"/>
      <c r="H490" s="2"/>
      <c r="I490" s="2"/>
      <c r="J490" s="2"/>
      <c r="K490" s="2"/>
      <c r="L490" s="2"/>
      <c r="M490" s="2"/>
      <c r="N490" s="2"/>
      <c r="O490" s="2"/>
      <c r="Q490" s="2"/>
      <c r="R490" s="2"/>
      <c r="S490" s="2"/>
      <c r="T490" s="2"/>
      <c r="U490" s="2"/>
    </row>
    <row r="491" customFormat="false" ht="15.75" hidden="false" customHeight="true" outlineLevel="0" collapsed="false">
      <c r="A491" s="2"/>
      <c r="B491" s="2"/>
      <c r="C491" s="2"/>
      <c r="D491" s="2"/>
      <c r="E491" s="2"/>
      <c r="F491" s="2"/>
      <c r="G491" s="2"/>
      <c r="H491" s="2"/>
      <c r="I491" s="2"/>
      <c r="J491" s="2"/>
      <c r="K491" s="2"/>
      <c r="L491" s="2"/>
      <c r="M491" s="2"/>
      <c r="N491" s="2"/>
      <c r="O491" s="2"/>
      <c r="Q491" s="2"/>
      <c r="R491" s="2"/>
      <c r="S491" s="2"/>
      <c r="T491" s="2"/>
      <c r="U491" s="2"/>
    </row>
    <row r="492" customFormat="false" ht="15.75" hidden="false" customHeight="true" outlineLevel="0" collapsed="false">
      <c r="A492" s="2"/>
      <c r="B492" s="2"/>
      <c r="C492" s="2"/>
      <c r="D492" s="2"/>
      <c r="E492" s="2"/>
      <c r="F492" s="2"/>
      <c r="G492" s="2"/>
      <c r="H492" s="2"/>
      <c r="I492" s="2"/>
      <c r="J492" s="2"/>
      <c r="K492" s="2"/>
      <c r="L492" s="2"/>
      <c r="M492" s="2"/>
      <c r="N492" s="2"/>
      <c r="O492" s="2"/>
      <c r="Q492" s="2"/>
      <c r="R492" s="2"/>
      <c r="S492" s="2"/>
      <c r="T492" s="2"/>
      <c r="U492" s="2"/>
    </row>
    <row r="493" customFormat="false" ht="15.75" hidden="false" customHeight="true" outlineLevel="0" collapsed="false">
      <c r="A493" s="2"/>
      <c r="B493" s="2"/>
      <c r="C493" s="2"/>
      <c r="D493" s="2"/>
      <c r="E493" s="2"/>
      <c r="F493" s="2"/>
      <c r="G493" s="2"/>
      <c r="H493" s="2"/>
      <c r="I493" s="2"/>
      <c r="J493" s="2"/>
      <c r="K493" s="2"/>
      <c r="L493" s="2"/>
      <c r="M493" s="2"/>
      <c r="N493" s="2"/>
      <c r="O493" s="2"/>
      <c r="Q493" s="2"/>
      <c r="R493" s="2"/>
      <c r="S493" s="2"/>
      <c r="T493" s="2"/>
      <c r="U493" s="2"/>
    </row>
    <row r="494" customFormat="false" ht="15.75" hidden="false" customHeight="true" outlineLevel="0" collapsed="false">
      <c r="A494" s="2"/>
      <c r="B494" s="2"/>
      <c r="C494" s="2"/>
      <c r="D494" s="2"/>
      <c r="E494" s="2"/>
      <c r="F494" s="2"/>
      <c r="G494" s="2"/>
      <c r="H494" s="2"/>
      <c r="I494" s="2"/>
      <c r="J494" s="2"/>
      <c r="K494" s="2"/>
      <c r="L494" s="2"/>
      <c r="M494" s="2"/>
      <c r="N494" s="2"/>
      <c r="O494" s="2"/>
      <c r="Q494" s="2"/>
      <c r="R494" s="2"/>
      <c r="S494" s="2"/>
      <c r="T494" s="2"/>
      <c r="U494" s="2"/>
    </row>
    <row r="495" customFormat="false" ht="15.75" hidden="false" customHeight="true" outlineLevel="0" collapsed="false">
      <c r="A495" s="2"/>
      <c r="B495" s="2"/>
      <c r="C495" s="2"/>
      <c r="D495" s="2"/>
      <c r="E495" s="2"/>
      <c r="F495" s="2"/>
      <c r="G495" s="2"/>
      <c r="H495" s="2"/>
      <c r="I495" s="2"/>
      <c r="J495" s="2"/>
      <c r="K495" s="2"/>
      <c r="L495" s="2"/>
      <c r="M495" s="2"/>
      <c r="N495" s="2"/>
      <c r="O495" s="2"/>
      <c r="Q495" s="2"/>
      <c r="R495" s="2"/>
      <c r="S495" s="2"/>
      <c r="T495" s="2"/>
      <c r="U495" s="2"/>
    </row>
    <row r="496" customFormat="false" ht="15.75" hidden="false" customHeight="true" outlineLevel="0" collapsed="false">
      <c r="A496" s="2"/>
      <c r="B496" s="2"/>
      <c r="C496" s="2"/>
      <c r="D496" s="2"/>
      <c r="E496" s="2"/>
      <c r="F496" s="2"/>
      <c r="G496" s="2"/>
      <c r="H496" s="2"/>
      <c r="I496" s="2"/>
      <c r="J496" s="2"/>
      <c r="K496" s="2"/>
      <c r="L496" s="2"/>
      <c r="M496" s="2"/>
      <c r="N496" s="2"/>
      <c r="O496" s="2"/>
      <c r="Q496" s="2"/>
      <c r="R496" s="2"/>
      <c r="S496" s="2"/>
      <c r="T496" s="2"/>
      <c r="U496" s="2"/>
    </row>
    <row r="497" customFormat="false" ht="15.75" hidden="false" customHeight="true" outlineLevel="0" collapsed="false">
      <c r="A497" s="2"/>
      <c r="B497" s="2"/>
      <c r="C497" s="2"/>
      <c r="D497" s="2"/>
      <c r="E497" s="2"/>
      <c r="F497" s="2"/>
      <c r="G497" s="2"/>
      <c r="H497" s="2"/>
      <c r="I497" s="2"/>
      <c r="J497" s="2"/>
      <c r="K497" s="2"/>
      <c r="L497" s="2"/>
      <c r="M497" s="2"/>
      <c r="N497" s="2"/>
      <c r="O497" s="2"/>
      <c r="Q497" s="2"/>
      <c r="R497" s="2"/>
      <c r="S497" s="2"/>
      <c r="T497" s="2"/>
      <c r="U497" s="2"/>
    </row>
    <row r="498" customFormat="false" ht="15.75" hidden="false" customHeight="true" outlineLevel="0" collapsed="false">
      <c r="A498" s="2"/>
      <c r="B498" s="2"/>
      <c r="C498" s="2"/>
      <c r="D498" s="2"/>
      <c r="E498" s="2"/>
      <c r="F498" s="2"/>
      <c r="G498" s="2"/>
      <c r="H498" s="2"/>
      <c r="I498" s="2"/>
      <c r="J498" s="2"/>
      <c r="K498" s="2"/>
      <c r="L498" s="2"/>
      <c r="M498" s="2"/>
      <c r="N498" s="2"/>
      <c r="O498" s="2"/>
      <c r="Q498" s="2"/>
      <c r="R498" s="2"/>
      <c r="S498" s="2"/>
      <c r="T498" s="2"/>
      <c r="U498" s="2"/>
    </row>
    <row r="499" customFormat="false" ht="15.75" hidden="false" customHeight="true" outlineLevel="0" collapsed="false">
      <c r="A499" s="2"/>
      <c r="B499" s="2"/>
      <c r="C499" s="2"/>
      <c r="D499" s="2"/>
      <c r="E499" s="2"/>
      <c r="F499" s="2"/>
      <c r="G499" s="2"/>
      <c r="H499" s="2"/>
      <c r="I499" s="2"/>
      <c r="J499" s="2"/>
      <c r="K499" s="2"/>
      <c r="L499" s="2"/>
      <c r="M499" s="2"/>
      <c r="N499" s="2"/>
      <c r="O499" s="2"/>
      <c r="Q499" s="2"/>
      <c r="R499" s="2"/>
      <c r="S499" s="2"/>
      <c r="T499" s="2"/>
      <c r="U499" s="2"/>
    </row>
    <row r="500" customFormat="false" ht="15.75" hidden="false" customHeight="true" outlineLevel="0" collapsed="false">
      <c r="A500" s="2"/>
      <c r="B500" s="2"/>
      <c r="C500" s="2"/>
      <c r="D500" s="2"/>
      <c r="E500" s="2"/>
      <c r="F500" s="2"/>
      <c r="G500" s="2"/>
      <c r="H500" s="2"/>
      <c r="I500" s="2"/>
      <c r="J500" s="2"/>
      <c r="K500" s="2"/>
      <c r="L500" s="2"/>
      <c r="M500" s="2"/>
      <c r="N500" s="2"/>
      <c r="O500" s="2"/>
      <c r="Q500" s="2"/>
      <c r="R500" s="2"/>
      <c r="S500" s="2"/>
      <c r="T500" s="2"/>
      <c r="U500" s="2"/>
    </row>
    <row r="501" customFormat="false" ht="15.75" hidden="false" customHeight="true" outlineLevel="0" collapsed="false">
      <c r="A501" s="2"/>
      <c r="B501" s="2"/>
      <c r="C501" s="2"/>
      <c r="D501" s="2"/>
      <c r="E501" s="2"/>
      <c r="F501" s="2"/>
      <c r="G501" s="2"/>
      <c r="H501" s="2"/>
      <c r="I501" s="2"/>
      <c r="J501" s="2"/>
      <c r="K501" s="2"/>
      <c r="L501" s="2"/>
      <c r="M501" s="2"/>
      <c r="N501" s="2"/>
      <c r="O501" s="2"/>
      <c r="Q501" s="2"/>
      <c r="R501" s="2"/>
      <c r="S501" s="2"/>
      <c r="T501" s="2"/>
      <c r="U501" s="2"/>
    </row>
    <row r="502" customFormat="false" ht="15.75" hidden="false" customHeight="true" outlineLevel="0" collapsed="false">
      <c r="A502" s="2"/>
      <c r="B502" s="2"/>
      <c r="C502" s="2"/>
      <c r="D502" s="2"/>
      <c r="E502" s="2"/>
      <c r="F502" s="2"/>
      <c r="G502" s="2"/>
      <c r="H502" s="2"/>
      <c r="I502" s="2"/>
      <c r="J502" s="2"/>
      <c r="K502" s="2"/>
      <c r="L502" s="2"/>
      <c r="M502" s="2"/>
      <c r="N502" s="2"/>
      <c r="O502" s="2"/>
      <c r="Q502" s="2"/>
      <c r="R502" s="2"/>
      <c r="S502" s="2"/>
      <c r="T502" s="2"/>
      <c r="U502" s="2"/>
    </row>
    <row r="503" customFormat="false" ht="15.75" hidden="false" customHeight="true" outlineLevel="0" collapsed="false">
      <c r="A503" s="2"/>
      <c r="B503" s="2"/>
      <c r="C503" s="2"/>
      <c r="D503" s="2"/>
      <c r="E503" s="2"/>
      <c r="F503" s="2"/>
      <c r="G503" s="2"/>
      <c r="H503" s="2"/>
      <c r="I503" s="2"/>
      <c r="J503" s="2"/>
      <c r="K503" s="2"/>
      <c r="L503" s="2"/>
      <c r="M503" s="2"/>
      <c r="N503" s="2"/>
      <c r="O503" s="2"/>
      <c r="Q503" s="2"/>
      <c r="R503" s="2"/>
      <c r="S503" s="2"/>
      <c r="T503" s="2"/>
      <c r="U503" s="2"/>
    </row>
    <row r="504" customFormat="false" ht="15.75" hidden="false" customHeight="true" outlineLevel="0" collapsed="false">
      <c r="A504" s="2"/>
      <c r="B504" s="2"/>
      <c r="C504" s="2"/>
      <c r="D504" s="2"/>
      <c r="E504" s="2"/>
      <c r="F504" s="2"/>
      <c r="G504" s="2"/>
      <c r="H504" s="2"/>
      <c r="I504" s="2"/>
      <c r="J504" s="2"/>
      <c r="K504" s="2"/>
      <c r="L504" s="2"/>
      <c r="M504" s="2"/>
      <c r="N504" s="2"/>
      <c r="O504" s="2"/>
      <c r="Q504" s="2"/>
      <c r="R504" s="2"/>
      <c r="S504" s="2"/>
      <c r="T504" s="2"/>
      <c r="U504" s="2"/>
    </row>
    <row r="505" customFormat="false" ht="15.75" hidden="false" customHeight="true" outlineLevel="0" collapsed="false">
      <c r="A505" s="2"/>
      <c r="B505" s="2"/>
      <c r="C505" s="2"/>
      <c r="D505" s="2"/>
      <c r="E505" s="2"/>
      <c r="F505" s="2"/>
      <c r="G505" s="2"/>
      <c r="H505" s="2"/>
      <c r="I505" s="2"/>
      <c r="J505" s="2"/>
      <c r="K505" s="2"/>
      <c r="L505" s="2"/>
      <c r="M505" s="2"/>
      <c r="N505" s="2"/>
      <c r="O505" s="2"/>
      <c r="Q505" s="2"/>
      <c r="R505" s="2"/>
      <c r="S505" s="2"/>
      <c r="T505" s="2"/>
      <c r="U505" s="2"/>
    </row>
    <row r="506" customFormat="false" ht="15.75" hidden="false" customHeight="true" outlineLevel="0" collapsed="false">
      <c r="A506" s="2"/>
      <c r="B506" s="2"/>
      <c r="C506" s="2"/>
      <c r="D506" s="2"/>
      <c r="E506" s="2"/>
      <c r="F506" s="2"/>
      <c r="G506" s="2"/>
      <c r="H506" s="2"/>
      <c r="I506" s="2"/>
      <c r="J506" s="2"/>
      <c r="K506" s="2"/>
      <c r="L506" s="2"/>
      <c r="M506" s="2"/>
      <c r="N506" s="2"/>
      <c r="O506" s="2"/>
      <c r="Q506" s="2"/>
      <c r="R506" s="2"/>
      <c r="S506" s="2"/>
      <c r="T506" s="2"/>
      <c r="U506" s="2"/>
    </row>
    <row r="507" customFormat="false" ht="15.75" hidden="false" customHeight="true" outlineLevel="0" collapsed="false">
      <c r="A507" s="2"/>
      <c r="B507" s="2"/>
      <c r="C507" s="2"/>
      <c r="D507" s="2"/>
      <c r="E507" s="2"/>
      <c r="F507" s="2"/>
      <c r="G507" s="2"/>
      <c r="H507" s="2"/>
      <c r="I507" s="2"/>
      <c r="J507" s="2"/>
      <c r="K507" s="2"/>
      <c r="L507" s="2"/>
      <c r="M507" s="2"/>
      <c r="N507" s="2"/>
      <c r="O507" s="2"/>
      <c r="Q507" s="2"/>
      <c r="R507" s="2"/>
      <c r="S507" s="2"/>
      <c r="T507" s="2"/>
      <c r="U507" s="2"/>
    </row>
    <row r="508" customFormat="false" ht="15.75" hidden="false" customHeight="true" outlineLevel="0" collapsed="false">
      <c r="A508" s="2"/>
      <c r="B508" s="2"/>
      <c r="C508" s="2"/>
      <c r="D508" s="2"/>
      <c r="E508" s="2"/>
      <c r="F508" s="2"/>
      <c r="G508" s="2"/>
      <c r="H508" s="2"/>
      <c r="I508" s="2"/>
      <c r="J508" s="2"/>
      <c r="K508" s="2"/>
      <c r="L508" s="2"/>
      <c r="M508" s="2"/>
      <c r="N508" s="2"/>
      <c r="O508" s="2"/>
      <c r="Q508" s="2"/>
      <c r="R508" s="2"/>
      <c r="S508" s="2"/>
      <c r="T508" s="2"/>
      <c r="U508" s="2"/>
    </row>
    <row r="509" customFormat="false" ht="15.75" hidden="false" customHeight="true" outlineLevel="0" collapsed="false">
      <c r="A509" s="2"/>
      <c r="B509" s="2"/>
      <c r="C509" s="2"/>
      <c r="D509" s="2"/>
      <c r="E509" s="2"/>
      <c r="F509" s="2"/>
      <c r="G509" s="2"/>
      <c r="H509" s="2"/>
      <c r="I509" s="2"/>
      <c r="J509" s="2"/>
      <c r="K509" s="2"/>
      <c r="L509" s="2"/>
      <c r="M509" s="2"/>
      <c r="N509" s="2"/>
      <c r="O509" s="2"/>
      <c r="Q509" s="2"/>
      <c r="R509" s="2"/>
      <c r="S509" s="2"/>
      <c r="T509" s="2"/>
      <c r="U509" s="2"/>
    </row>
    <row r="510" customFormat="false" ht="15.75" hidden="false" customHeight="true" outlineLevel="0" collapsed="false">
      <c r="A510" s="2"/>
      <c r="B510" s="2"/>
      <c r="C510" s="2"/>
      <c r="D510" s="2"/>
      <c r="E510" s="2"/>
      <c r="F510" s="2"/>
      <c r="G510" s="2"/>
      <c r="H510" s="2"/>
      <c r="I510" s="2"/>
      <c r="J510" s="2"/>
      <c r="K510" s="2"/>
      <c r="L510" s="2"/>
      <c r="M510" s="2"/>
      <c r="N510" s="2"/>
      <c r="O510" s="2"/>
      <c r="Q510" s="2"/>
      <c r="R510" s="2"/>
      <c r="S510" s="2"/>
      <c r="T510" s="2"/>
      <c r="U510" s="2"/>
    </row>
    <row r="511" customFormat="false" ht="15.75" hidden="false" customHeight="true" outlineLevel="0" collapsed="false">
      <c r="A511" s="2"/>
      <c r="B511" s="2"/>
      <c r="C511" s="2"/>
      <c r="D511" s="2"/>
      <c r="E511" s="2"/>
      <c r="F511" s="2"/>
      <c r="G511" s="2"/>
      <c r="H511" s="2"/>
      <c r="I511" s="2"/>
      <c r="J511" s="2"/>
      <c r="K511" s="2"/>
      <c r="L511" s="2"/>
      <c r="M511" s="2"/>
      <c r="N511" s="2"/>
      <c r="O511" s="2"/>
      <c r="Q511" s="2"/>
      <c r="R511" s="2"/>
      <c r="S511" s="2"/>
      <c r="T511" s="2"/>
      <c r="U511" s="2"/>
    </row>
    <row r="512" customFormat="false" ht="15.75" hidden="false" customHeight="true" outlineLevel="0" collapsed="false">
      <c r="A512" s="2"/>
      <c r="B512" s="2"/>
      <c r="C512" s="2"/>
      <c r="D512" s="2"/>
      <c r="E512" s="2"/>
      <c r="F512" s="2"/>
      <c r="G512" s="2"/>
      <c r="H512" s="2"/>
      <c r="I512" s="2"/>
      <c r="J512" s="2"/>
      <c r="K512" s="2"/>
      <c r="L512" s="2"/>
      <c r="M512" s="2"/>
      <c r="N512" s="2"/>
      <c r="O512" s="2"/>
      <c r="Q512" s="2"/>
      <c r="R512" s="2"/>
      <c r="S512" s="2"/>
      <c r="T512" s="2"/>
      <c r="U512" s="2"/>
    </row>
    <row r="513" customFormat="false" ht="15.75" hidden="false" customHeight="true" outlineLevel="0" collapsed="false">
      <c r="A513" s="2"/>
      <c r="B513" s="2"/>
      <c r="C513" s="2"/>
      <c r="D513" s="2"/>
      <c r="E513" s="2"/>
      <c r="F513" s="2"/>
      <c r="G513" s="2"/>
      <c r="H513" s="2"/>
      <c r="I513" s="2"/>
      <c r="J513" s="2"/>
      <c r="K513" s="2"/>
      <c r="L513" s="2"/>
      <c r="M513" s="2"/>
      <c r="N513" s="2"/>
      <c r="O513" s="2"/>
      <c r="Q513" s="2"/>
      <c r="R513" s="2"/>
      <c r="S513" s="2"/>
      <c r="T513" s="2"/>
      <c r="U513" s="2"/>
    </row>
    <row r="514" customFormat="false" ht="15.75" hidden="false" customHeight="true" outlineLevel="0" collapsed="false">
      <c r="A514" s="2"/>
      <c r="B514" s="2"/>
      <c r="C514" s="2"/>
      <c r="D514" s="2"/>
      <c r="E514" s="2"/>
      <c r="F514" s="2"/>
      <c r="G514" s="2"/>
      <c r="H514" s="2"/>
      <c r="I514" s="2"/>
      <c r="J514" s="2"/>
      <c r="K514" s="2"/>
      <c r="L514" s="2"/>
      <c r="M514" s="2"/>
      <c r="N514" s="2"/>
      <c r="O514" s="2"/>
      <c r="Q514" s="2"/>
      <c r="R514" s="2"/>
      <c r="S514" s="2"/>
      <c r="T514" s="2"/>
      <c r="U514" s="2"/>
    </row>
    <row r="515" customFormat="false" ht="15.75" hidden="false" customHeight="true" outlineLevel="0" collapsed="false">
      <c r="A515" s="2"/>
      <c r="B515" s="2"/>
      <c r="C515" s="2"/>
      <c r="D515" s="2"/>
      <c r="E515" s="2"/>
      <c r="F515" s="2"/>
      <c r="G515" s="2"/>
      <c r="H515" s="2"/>
      <c r="I515" s="2"/>
      <c r="J515" s="2"/>
      <c r="K515" s="2"/>
      <c r="L515" s="2"/>
      <c r="M515" s="2"/>
      <c r="N515" s="2"/>
      <c r="O515" s="2"/>
      <c r="Q515" s="2"/>
      <c r="R515" s="2"/>
      <c r="S515" s="2"/>
      <c r="T515" s="2"/>
      <c r="U515" s="2"/>
    </row>
    <row r="516" customFormat="false" ht="15.75" hidden="false" customHeight="true" outlineLevel="0" collapsed="false">
      <c r="A516" s="2"/>
      <c r="B516" s="2"/>
      <c r="C516" s="2"/>
      <c r="D516" s="2"/>
      <c r="E516" s="2"/>
      <c r="F516" s="2"/>
      <c r="G516" s="2"/>
      <c r="H516" s="2"/>
      <c r="I516" s="2"/>
      <c r="J516" s="2"/>
      <c r="K516" s="2"/>
      <c r="L516" s="2"/>
      <c r="M516" s="2"/>
      <c r="N516" s="2"/>
      <c r="O516" s="2"/>
      <c r="Q516" s="2"/>
      <c r="R516" s="2"/>
      <c r="S516" s="2"/>
      <c r="T516" s="2"/>
      <c r="U516" s="2"/>
    </row>
    <row r="517" customFormat="false" ht="15.75" hidden="false" customHeight="true" outlineLevel="0" collapsed="false">
      <c r="A517" s="2"/>
      <c r="B517" s="2"/>
      <c r="C517" s="2"/>
      <c r="D517" s="2"/>
      <c r="E517" s="2"/>
      <c r="F517" s="2"/>
      <c r="G517" s="2"/>
      <c r="H517" s="2"/>
      <c r="I517" s="2"/>
      <c r="J517" s="2"/>
      <c r="K517" s="2"/>
      <c r="L517" s="2"/>
      <c r="M517" s="2"/>
      <c r="N517" s="2"/>
      <c r="O517" s="2"/>
      <c r="Q517" s="2"/>
      <c r="R517" s="2"/>
      <c r="S517" s="2"/>
      <c r="T517" s="2"/>
      <c r="U517" s="2"/>
    </row>
    <row r="518" customFormat="false" ht="15.75" hidden="false" customHeight="true" outlineLevel="0" collapsed="false">
      <c r="A518" s="2"/>
      <c r="B518" s="2"/>
      <c r="C518" s="2"/>
      <c r="D518" s="2"/>
      <c r="E518" s="2"/>
      <c r="F518" s="2"/>
      <c r="G518" s="2"/>
      <c r="H518" s="2"/>
      <c r="I518" s="2"/>
      <c r="J518" s="2"/>
      <c r="K518" s="2"/>
      <c r="L518" s="2"/>
      <c r="M518" s="2"/>
      <c r="N518" s="2"/>
      <c r="O518" s="2"/>
      <c r="Q518" s="2"/>
      <c r="R518" s="2"/>
      <c r="S518" s="2"/>
      <c r="T518" s="2"/>
      <c r="U518" s="2"/>
    </row>
    <row r="519" customFormat="false" ht="15.75" hidden="false" customHeight="true" outlineLevel="0" collapsed="false">
      <c r="A519" s="2"/>
      <c r="B519" s="2"/>
      <c r="C519" s="2"/>
      <c r="D519" s="2"/>
      <c r="E519" s="2"/>
      <c r="F519" s="2"/>
      <c r="G519" s="2"/>
      <c r="H519" s="2"/>
      <c r="I519" s="2"/>
      <c r="J519" s="2"/>
      <c r="K519" s="2"/>
      <c r="L519" s="2"/>
      <c r="M519" s="2"/>
      <c r="N519" s="2"/>
      <c r="O519" s="2"/>
      <c r="Q519" s="2"/>
      <c r="R519" s="2"/>
      <c r="S519" s="2"/>
      <c r="T519" s="2"/>
      <c r="U519" s="2"/>
    </row>
    <row r="520" customFormat="false" ht="15.75" hidden="false" customHeight="true" outlineLevel="0" collapsed="false">
      <c r="A520" s="2"/>
      <c r="B520" s="2"/>
      <c r="C520" s="2"/>
      <c r="D520" s="2"/>
      <c r="E520" s="2"/>
      <c r="F520" s="2"/>
      <c r="G520" s="2"/>
      <c r="H520" s="2"/>
      <c r="I520" s="2"/>
      <c r="J520" s="2"/>
      <c r="K520" s="2"/>
      <c r="L520" s="2"/>
      <c r="M520" s="2"/>
      <c r="N520" s="2"/>
      <c r="O520" s="2"/>
      <c r="Q520" s="2"/>
      <c r="R520" s="2"/>
      <c r="S520" s="2"/>
      <c r="T520" s="2"/>
      <c r="U520" s="2"/>
    </row>
    <row r="521" customFormat="false" ht="15.75" hidden="false" customHeight="true" outlineLevel="0" collapsed="false">
      <c r="A521" s="2"/>
      <c r="B521" s="2"/>
      <c r="C521" s="2"/>
      <c r="D521" s="2"/>
      <c r="E521" s="2"/>
      <c r="F521" s="2"/>
      <c r="G521" s="2"/>
      <c r="H521" s="2"/>
      <c r="I521" s="2"/>
      <c r="J521" s="2"/>
      <c r="K521" s="2"/>
      <c r="L521" s="2"/>
      <c r="M521" s="2"/>
      <c r="N521" s="2"/>
      <c r="O521" s="2"/>
      <c r="Q521" s="2"/>
      <c r="R521" s="2"/>
      <c r="S521" s="2"/>
      <c r="T521" s="2"/>
      <c r="U521" s="2"/>
    </row>
    <row r="522" customFormat="false" ht="15.75" hidden="false" customHeight="true" outlineLevel="0" collapsed="false">
      <c r="A522" s="2"/>
      <c r="B522" s="2"/>
      <c r="C522" s="2"/>
      <c r="D522" s="2"/>
      <c r="E522" s="2"/>
      <c r="F522" s="2"/>
      <c r="G522" s="2"/>
      <c r="H522" s="2"/>
      <c r="I522" s="2"/>
      <c r="J522" s="2"/>
      <c r="K522" s="2"/>
      <c r="L522" s="2"/>
      <c r="M522" s="2"/>
      <c r="N522" s="2"/>
      <c r="O522" s="2"/>
      <c r="Q522" s="2"/>
      <c r="R522" s="2"/>
      <c r="S522" s="2"/>
      <c r="T522" s="2"/>
      <c r="U522" s="2"/>
    </row>
    <row r="523" customFormat="false" ht="15.75" hidden="false" customHeight="true" outlineLevel="0" collapsed="false">
      <c r="A523" s="2"/>
      <c r="B523" s="2"/>
      <c r="C523" s="2"/>
      <c r="D523" s="2"/>
      <c r="E523" s="2"/>
      <c r="F523" s="2"/>
      <c r="G523" s="2"/>
      <c r="H523" s="2"/>
      <c r="I523" s="2"/>
      <c r="J523" s="2"/>
      <c r="K523" s="2"/>
      <c r="L523" s="2"/>
      <c r="M523" s="2"/>
      <c r="N523" s="2"/>
      <c r="O523" s="2"/>
      <c r="Q523" s="2"/>
      <c r="R523" s="2"/>
      <c r="S523" s="2"/>
      <c r="T523" s="2"/>
      <c r="U523" s="2"/>
    </row>
    <row r="524" customFormat="false" ht="15.75" hidden="false" customHeight="true" outlineLevel="0" collapsed="false">
      <c r="A524" s="2"/>
      <c r="B524" s="2"/>
      <c r="C524" s="2"/>
      <c r="D524" s="2"/>
      <c r="E524" s="2"/>
      <c r="F524" s="2"/>
      <c r="G524" s="2"/>
      <c r="H524" s="2"/>
      <c r="I524" s="2"/>
      <c r="J524" s="2"/>
      <c r="K524" s="2"/>
      <c r="L524" s="2"/>
      <c r="M524" s="2"/>
      <c r="N524" s="2"/>
      <c r="O524" s="2"/>
      <c r="Q524" s="2"/>
      <c r="R524" s="2"/>
      <c r="S524" s="2"/>
      <c r="T524" s="2"/>
      <c r="U524" s="2"/>
    </row>
    <row r="525" customFormat="false" ht="15.75" hidden="false" customHeight="true" outlineLevel="0" collapsed="false">
      <c r="A525" s="2"/>
      <c r="B525" s="2"/>
      <c r="C525" s="2"/>
      <c r="D525" s="2"/>
      <c r="E525" s="2"/>
      <c r="F525" s="2"/>
      <c r="G525" s="2"/>
      <c r="H525" s="2"/>
      <c r="I525" s="2"/>
      <c r="J525" s="2"/>
      <c r="K525" s="2"/>
      <c r="L525" s="2"/>
      <c r="M525" s="2"/>
      <c r="N525" s="2"/>
      <c r="O525" s="2"/>
      <c r="Q525" s="2"/>
      <c r="R525" s="2"/>
      <c r="S525" s="2"/>
      <c r="T525" s="2"/>
      <c r="U525" s="2"/>
    </row>
    <row r="526" customFormat="false" ht="15.75" hidden="false" customHeight="true" outlineLevel="0" collapsed="false">
      <c r="A526" s="2"/>
      <c r="B526" s="2"/>
      <c r="C526" s="2"/>
      <c r="D526" s="2"/>
      <c r="E526" s="2"/>
      <c r="F526" s="2"/>
      <c r="G526" s="2"/>
      <c r="H526" s="2"/>
      <c r="I526" s="2"/>
      <c r="J526" s="2"/>
      <c r="K526" s="2"/>
      <c r="L526" s="2"/>
      <c r="M526" s="2"/>
      <c r="N526" s="2"/>
      <c r="O526" s="2"/>
      <c r="Q526" s="2"/>
      <c r="R526" s="2"/>
      <c r="S526" s="2"/>
      <c r="T526" s="2"/>
      <c r="U526" s="2"/>
    </row>
    <row r="527" customFormat="false" ht="15.75" hidden="false" customHeight="true" outlineLevel="0" collapsed="false">
      <c r="A527" s="2"/>
      <c r="B527" s="2"/>
      <c r="C527" s="2"/>
      <c r="D527" s="2"/>
      <c r="E527" s="2"/>
      <c r="F527" s="2"/>
      <c r="G527" s="2"/>
      <c r="H527" s="2"/>
      <c r="I527" s="2"/>
      <c r="J527" s="2"/>
      <c r="K527" s="2"/>
      <c r="L527" s="2"/>
      <c r="M527" s="2"/>
      <c r="N527" s="2"/>
      <c r="O527" s="2"/>
      <c r="Q527" s="2"/>
      <c r="R527" s="2"/>
      <c r="S527" s="2"/>
      <c r="T527" s="2"/>
      <c r="U527" s="2"/>
    </row>
    <row r="528" customFormat="false" ht="15.75" hidden="false" customHeight="true" outlineLevel="0" collapsed="false">
      <c r="A528" s="2"/>
      <c r="B528" s="2"/>
      <c r="C528" s="2"/>
      <c r="D528" s="2"/>
      <c r="E528" s="2"/>
      <c r="F528" s="2"/>
      <c r="G528" s="2"/>
      <c r="H528" s="2"/>
      <c r="I528" s="2"/>
      <c r="J528" s="2"/>
      <c r="K528" s="2"/>
      <c r="L528" s="2"/>
      <c r="M528" s="2"/>
      <c r="N528" s="2"/>
      <c r="O528" s="2"/>
      <c r="Q528" s="2"/>
      <c r="R528" s="2"/>
      <c r="S528" s="2"/>
      <c r="T528" s="2"/>
      <c r="U528" s="2"/>
    </row>
    <row r="529" customFormat="false" ht="15.75" hidden="false" customHeight="true" outlineLevel="0" collapsed="false">
      <c r="A529" s="2"/>
      <c r="B529" s="2"/>
      <c r="C529" s="2"/>
      <c r="D529" s="2"/>
      <c r="E529" s="2"/>
      <c r="F529" s="2"/>
      <c r="G529" s="2"/>
      <c r="H529" s="2"/>
      <c r="I529" s="2"/>
      <c r="J529" s="2"/>
      <c r="K529" s="2"/>
      <c r="L529" s="2"/>
      <c r="M529" s="2"/>
      <c r="N529" s="2"/>
      <c r="O529" s="2"/>
      <c r="Q529" s="2"/>
      <c r="R529" s="2"/>
      <c r="S529" s="2"/>
      <c r="T529" s="2"/>
      <c r="U529" s="2"/>
    </row>
    <row r="530" customFormat="false" ht="15.75" hidden="false" customHeight="true" outlineLevel="0" collapsed="false">
      <c r="A530" s="2"/>
      <c r="B530" s="2"/>
      <c r="C530" s="2"/>
      <c r="D530" s="2"/>
      <c r="E530" s="2"/>
      <c r="F530" s="2"/>
      <c r="G530" s="2"/>
      <c r="H530" s="2"/>
      <c r="I530" s="2"/>
      <c r="J530" s="2"/>
      <c r="K530" s="2"/>
      <c r="L530" s="2"/>
      <c r="M530" s="2"/>
      <c r="N530" s="2"/>
      <c r="O530" s="2"/>
      <c r="Q530" s="2"/>
      <c r="R530" s="2"/>
      <c r="S530" s="2"/>
      <c r="T530" s="2"/>
      <c r="U530" s="2"/>
    </row>
    <row r="531" customFormat="false" ht="15.75" hidden="false" customHeight="true" outlineLevel="0" collapsed="false">
      <c r="A531" s="2"/>
      <c r="B531" s="2"/>
      <c r="C531" s="2"/>
      <c r="D531" s="2"/>
      <c r="E531" s="2"/>
      <c r="F531" s="2"/>
      <c r="G531" s="2"/>
      <c r="H531" s="2"/>
      <c r="I531" s="2"/>
      <c r="J531" s="2"/>
      <c r="K531" s="2"/>
      <c r="L531" s="2"/>
      <c r="M531" s="2"/>
      <c r="N531" s="2"/>
      <c r="O531" s="2"/>
      <c r="Q531" s="2"/>
      <c r="R531" s="2"/>
      <c r="S531" s="2"/>
      <c r="T531" s="2"/>
      <c r="U531" s="2"/>
    </row>
    <row r="532" customFormat="false" ht="15.75" hidden="false" customHeight="true" outlineLevel="0" collapsed="false">
      <c r="A532" s="2"/>
      <c r="B532" s="2"/>
      <c r="C532" s="2"/>
      <c r="D532" s="2"/>
      <c r="E532" s="2"/>
      <c r="F532" s="2"/>
      <c r="G532" s="2"/>
      <c r="H532" s="2"/>
      <c r="I532" s="2"/>
      <c r="J532" s="2"/>
      <c r="K532" s="2"/>
      <c r="L532" s="2"/>
      <c r="M532" s="2"/>
      <c r="N532" s="2"/>
      <c r="O532" s="2"/>
      <c r="Q532" s="2"/>
      <c r="R532" s="2"/>
      <c r="S532" s="2"/>
      <c r="T532" s="2"/>
      <c r="U532" s="2"/>
    </row>
    <row r="533" customFormat="false" ht="15.75" hidden="false" customHeight="true" outlineLevel="0" collapsed="false">
      <c r="A533" s="2"/>
      <c r="B533" s="2"/>
      <c r="C533" s="2"/>
      <c r="D533" s="2"/>
      <c r="E533" s="2"/>
      <c r="F533" s="2"/>
      <c r="G533" s="2"/>
      <c r="H533" s="2"/>
      <c r="I533" s="2"/>
      <c r="J533" s="2"/>
      <c r="K533" s="2"/>
      <c r="L533" s="2"/>
      <c r="M533" s="2"/>
      <c r="N533" s="2"/>
      <c r="O533" s="2"/>
      <c r="Q533" s="2"/>
      <c r="R533" s="2"/>
      <c r="S533" s="2"/>
      <c r="T533" s="2"/>
      <c r="U533" s="2"/>
    </row>
    <row r="534" customFormat="false" ht="15.75" hidden="false" customHeight="true" outlineLevel="0" collapsed="false">
      <c r="A534" s="2"/>
      <c r="B534" s="2"/>
      <c r="C534" s="2"/>
      <c r="D534" s="2"/>
      <c r="E534" s="2"/>
      <c r="F534" s="2"/>
      <c r="G534" s="2"/>
      <c r="H534" s="2"/>
      <c r="I534" s="2"/>
      <c r="J534" s="2"/>
      <c r="K534" s="2"/>
      <c r="L534" s="2"/>
      <c r="M534" s="2"/>
      <c r="N534" s="2"/>
      <c r="O534" s="2"/>
      <c r="Q534" s="2"/>
      <c r="R534" s="2"/>
      <c r="S534" s="2"/>
      <c r="T534" s="2"/>
      <c r="U534" s="2"/>
    </row>
    <row r="535" customFormat="false" ht="15.75" hidden="false" customHeight="true" outlineLevel="0" collapsed="false">
      <c r="A535" s="2"/>
      <c r="B535" s="2"/>
      <c r="C535" s="2"/>
      <c r="D535" s="2"/>
      <c r="E535" s="2"/>
      <c r="F535" s="2"/>
      <c r="G535" s="2"/>
      <c r="H535" s="2"/>
      <c r="I535" s="2"/>
      <c r="J535" s="2"/>
      <c r="K535" s="2"/>
      <c r="L535" s="2"/>
      <c r="M535" s="2"/>
      <c r="N535" s="2"/>
      <c r="O535" s="2"/>
      <c r="Q535" s="2"/>
      <c r="R535" s="2"/>
      <c r="S535" s="2"/>
      <c r="T535" s="2"/>
      <c r="U535" s="2"/>
    </row>
    <row r="536" customFormat="false" ht="15.75" hidden="false" customHeight="true" outlineLevel="0" collapsed="false">
      <c r="A536" s="2"/>
      <c r="B536" s="2"/>
      <c r="C536" s="2"/>
      <c r="D536" s="2"/>
      <c r="E536" s="2"/>
      <c r="F536" s="2"/>
      <c r="G536" s="2"/>
      <c r="H536" s="2"/>
      <c r="I536" s="2"/>
      <c r="J536" s="2"/>
      <c r="K536" s="2"/>
      <c r="L536" s="2"/>
      <c r="M536" s="2"/>
      <c r="N536" s="2"/>
      <c r="O536" s="2"/>
      <c r="Q536" s="2"/>
      <c r="R536" s="2"/>
      <c r="S536" s="2"/>
      <c r="T536" s="2"/>
      <c r="U536" s="2"/>
    </row>
    <row r="537" customFormat="false" ht="15.75" hidden="false" customHeight="true" outlineLevel="0" collapsed="false">
      <c r="A537" s="2"/>
      <c r="B537" s="2"/>
      <c r="C537" s="2"/>
      <c r="D537" s="2"/>
      <c r="E537" s="2"/>
      <c r="F537" s="2"/>
      <c r="G537" s="2"/>
      <c r="H537" s="2"/>
      <c r="I537" s="2"/>
      <c r="J537" s="2"/>
      <c r="K537" s="2"/>
      <c r="L537" s="2"/>
      <c r="M537" s="2"/>
      <c r="N537" s="2"/>
      <c r="O537" s="2"/>
      <c r="Q537" s="2"/>
      <c r="R537" s="2"/>
      <c r="S537" s="2"/>
      <c r="T537" s="2"/>
      <c r="U537" s="2"/>
    </row>
    <row r="538" customFormat="false" ht="15.75" hidden="false" customHeight="true" outlineLevel="0" collapsed="false">
      <c r="A538" s="2"/>
      <c r="B538" s="2"/>
      <c r="C538" s="2"/>
      <c r="D538" s="2"/>
      <c r="E538" s="2"/>
      <c r="F538" s="2"/>
      <c r="G538" s="2"/>
      <c r="H538" s="2"/>
      <c r="I538" s="2"/>
      <c r="J538" s="2"/>
      <c r="K538" s="2"/>
      <c r="L538" s="2"/>
      <c r="M538" s="2"/>
      <c r="N538" s="2"/>
      <c r="O538" s="2"/>
      <c r="Q538" s="2"/>
      <c r="R538" s="2"/>
      <c r="S538" s="2"/>
      <c r="T538" s="2"/>
      <c r="U538" s="2"/>
    </row>
    <row r="539" customFormat="false" ht="15.75" hidden="false" customHeight="true" outlineLevel="0" collapsed="false">
      <c r="A539" s="2"/>
      <c r="B539" s="2"/>
      <c r="C539" s="2"/>
      <c r="D539" s="2"/>
      <c r="E539" s="2"/>
      <c r="F539" s="2"/>
      <c r="G539" s="2"/>
      <c r="H539" s="2"/>
      <c r="I539" s="2"/>
      <c r="J539" s="2"/>
      <c r="K539" s="2"/>
      <c r="L539" s="2"/>
      <c r="M539" s="2"/>
      <c r="N539" s="2"/>
      <c r="O539" s="2"/>
      <c r="Q539" s="2"/>
      <c r="R539" s="2"/>
      <c r="S539" s="2"/>
      <c r="T539" s="2"/>
      <c r="U539" s="2"/>
    </row>
    <row r="540" customFormat="false" ht="15.75" hidden="false" customHeight="true" outlineLevel="0" collapsed="false">
      <c r="A540" s="2"/>
      <c r="B540" s="2"/>
      <c r="C540" s="2"/>
      <c r="D540" s="2"/>
      <c r="E540" s="2"/>
      <c r="F540" s="2"/>
      <c r="G540" s="2"/>
      <c r="H540" s="2"/>
      <c r="I540" s="2"/>
      <c r="J540" s="2"/>
      <c r="K540" s="2"/>
      <c r="L540" s="2"/>
      <c r="M540" s="2"/>
      <c r="N540" s="2"/>
      <c r="O540" s="2"/>
      <c r="Q540" s="2"/>
      <c r="R540" s="2"/>
      <c r="S540" s="2"/>
      <c r="T540" s="2"/>
      <c r="U540" s="2"/>
    </row>
    <row r="541" customFormat="false" ht="15.75" hidden="false" customHeight="true" outlineLevel="0" collapsed="false">
      <c r="A541" s="2"/>
      <c r="B541" s="2"/>
      <c r="C541" s="2"/>
      <c r="D541" s="2"/>
      <c r="E541" s="2"/>
      <c r="F541" s="2"/>
      <c r="G541" s="2"/>
      <c r="H541" s="2"/>
      <c r="I541" s="2"/>
      <c r="J541" s="2"/>
      <c r="K541" s="2"/>
      <c r="L541" s="2"/>
      <c r="M541" s="2"/>
      <c r="N541" s="2"/>
      <c r="O541" s="2"/>
      <c r="Q541" s="2"/>
      <c r="R541" s="2"/>
      <c r="S541" s="2"/>
      <c r="T541" s="2"/>
      <c r="U541" s="2"/>
    </row>
    <row r="542" customFormat="false" ht="15.75" hidden="false" customHeight="true" outlineLevel="0" collapsed="false">
      <c r="A542" s="2"/>
      <c r="B542" s="2"/>
      <c r="C542" s="2"/>
      <c r="D542" s="2"/>
      <c r="E542" s="2"/>
      <c r="F542" s="2"/>
      <c r="G542" s="2"/>
      <c r="H542" s="2"/>
      <c r="I542" s="2"/>
      <c r="J542" s="2"/>
      <c r="K542" s="2"/>
      <c r="L542" s="2"/>
      <c r="M542" s="2"/>
      <c r="N542" s="2"/>
      <c r="O542" s="2"/>
      <c r="Q542" s="2"/>
      <c r="R542" s="2"/>
      <c r="S542" s="2"/>
      <c r="T542" s="2"/>
      <c r="U542" s="2"/>
    </row>
    <row r="543" customFormat="false" ht="15.75" hidden="false" customHeight="true" outlineLevel="0" collapsed="false">
      <c r="A543" s="2"/>
      <c r="B543" s="2"/>
      <c r="C543" s="2"/>
      <c r="D543" s="2"/>
      <c r="E543" s="2"/>
      <c r="F543" s="2"/>
      <c r="G543" s="2"/>
      <c r="H543" s="2"/>
      <c r="I543" s="2"/>
      <c r="J543" s="2"/>
      <c r="K543" s="2"/>
      <c r="L543" s="2"/>
      <c r="M543" s="2"/>
      <c r="N543" s="2"/>
      <c r="O543" s="2"/>
      <c r="Q543" s="2"/>
      <c r="R543" s="2"/>
      <c r="S543" s="2"/>
      <c r="T543" s="2"/>
      <c r="U543" s="2"/>
    </row>
    <row r="544" customFormat="false" ht="15.75" hidden="false" customHeight="true" outlineLevel="0" collapsed="false">
      <c r="A544" s="2"/>
      <c r="B544" s="2"/>
      <c r="C544" s="2"/>
      <c r="D544" s="2"/>
      <c r="E544" s="2"/>
      <c r="F544" s="2"/>
      <c r="G544" s="2"/>
      <c r="H544" s="2"/>
      <c r="I544" s="2"/>
      <c r="J544" s="2"/>
      <c r="K544" s="2"/>
      <c r="L544" s="2"/>
      <c r="M544" s="2"/>
      <c r="N544" s="2"/>
      <c r="O544" s="2"/>
      <c r="Q544" s="2"/>
      <c r="R544" s="2"/>
      <c r="S544" s="2"/>
      <c r="T544" s="2"/>
      <c r="U544" s="2"/>
    </row>
    <row r="545" customFormat="false" ht="15.75" hidden="false" customHeight="true" outlineLevel="0" collapsed="false">
      <c r="A545" s="2"/>
      <c r="B545" s="2"/>
      <c r="C545" s="2"/>
      <c r="D545" s="2"/>
      <c r="E545" s="2"/>
      <c r="F545" s="2"/>
      <c r="G545" s="2"/>
      <c r="H545" s="2"/>
      <c r="I545" s="2"/>
      <c r="J545" s="2"/>
      <c r="K545" s="2"/>
      <c r="L545" s="2"/>
      <c r="M545" s="2"/>
      <c r="N545" s="2"/>
      <c r="O545" s="2"/>
      <c r="Q545" s="2"/>
      <c r="R545" s="2"/>
      <c r="S545" s="2"/>
      <c r="T545" s="2"/>
      <c r="U545" s="2"/>
    </row>
    <row r="546" customFormat="false" ht="15.75" hidden="false" customHeight="true" outlineLevel="0" collapsed="false">
      <c r="A546" s="2"/>
      <c r="B546" s="2"/>
      <c r="C546" s="2"/>
      <c r="D546" s="2"/>
      <c r="E546" s="2"/>
      <c r="F546" s="2"/>
      <c r="G546" s="2"/>
      <c r="H546" s="2"/>
      <c r="I546" s="2"/>
      <c r="J546" s="2"/>
      <c r="K546" s="2"/>
      <c r="L546" s="2"/>
      <c r="M546" s="2"/>
      <c r="N546" s="2"/>
      <c r="O546" s="2"/>
      <c r="Q546" s="2"/>
      <c r="R546" s="2"/>
      <c r="S546" s="2"/>
      <c r="T546" s="2"/>
      <c r="U546" s="2"/>
    </row>
    <row r="547" customFormat="false" ht="15.75" hidden="false" customHeight="true" outlineLevel="0" collapsed="false">
      <c r="A547" s="2"/>
      <c r="B547" s="2"/>
      <c r="C547" s="2"/>
      <c r="D547" s="2"/>
      <c r="E547" s="2"/>
      <c r="F547" s="2"/>
      <c r="G547" s="2"/>
      <c r="H547" s="2"/>
      <c r="I547" s="2"/>
      <c r="J547" s="2"/>
      <c r="K547" s="2"/>
      <c r="L547" s="2"/>
      <c r="M547" s="2"/>
      <c r="N547" s="2"/>
      <c r="O547" s="2"/>
      <c r="Q547" s="2"/>
      <c r="R547" s="2"/>
      <c r="S547" s="2"/>
      <c r="T547" s="2"/>
      <c r="U547" s="2"/>
    </row>
    <row r="548" customFormat="false" ht="15.75" hidden="false" customHeight="true" outlineLevel="0" collapsed="false">
      <c r="A548" s="2"/>
      <c r="B548" s="2"/>
      <c r="C548" s="2"/>
      <c r="D548" s="2"/>
      <c r="E548" s="2"/>
      <c r="F548" s="2"/>
      <c r="G548" s="2"/>
      <c r="H548" s="2"/>
      <c r="I548" s="2"/>
      <c r="J548" s="2"/>
      <c r="K548" s="2"/>
      <c r="L548" s="2"/>
      <c r="M548" s="2"/>
      <c r="N548" s="2"/>
      <c r="O548" s="2"/>
      <c r="Q548" s="2"/>
      <c r="R548" s="2"/>
      <c r="S548" s="2"/>
      <c r="T548" s="2"/>
      <c r="U548" s="2"/>
    </row>
    <row r="549" customFormat="false" ht="15.75" hidden="false" customHeight="true" outlineLevel="0" collapsed="false">
      <c r="A549" s="2"/>
      <c r="B549" s="2"/>
      <c r="C549" s="2"/>
      <c r="D549" s="2"/>
      <c r="E549" s="2"/>
      <c r="F549" s="2"/>
      <c r="G549" s="2"/>
      <c r="H549" s="2"/>
      <c r="I549" s="2"/>
      <c r="J549" s="2"/>
      <c r="K549" s="2"/>
      <c r="L549" s="2"/>
      <c r="M549" s="2"/>
      <c r="N549" s="2"/>
      <c r="O549" s="2"/>
      <c r="Q549" s="2"/>
      <c r="R549" s="2"/>
      <c r="S549" s="2"/>
      <c r="T549" s="2"/>
      <c r="U549" s="2"/>
    </row>
    <row r="550" customFormat="false" ht="15.75" hidden="false" customHeight="true" outlineLevel="0" collapsed="false">
      <c r="A550" s="2"/>
      <c r="B550" s="2"/>
      <c r="C550" s="2"/>
      <c r="D550" s="2"/>
      <c r="E550" s="2"/>
      <c r="F550" s="2"/>
      <c r="G550" s="2"/>
      <c r="H550" s="2"/>
      <c r="I550" s="2"/>
      <c r="J550" s="2"/>
      <c r="K550" s="2"/>
      <c r="L550" s="2"/>
      <c r="M550" s="2"/>
      <c r="N550" s="2"/>
      <c r="O550" s="2"/>
      <c r="Q550" s="2"/>
      <c r="R550" s="2"/>
      <c r="S550" s="2"/>
      <c r="T550" s="2"/>
      <c r="U550" s="2"/>
    </row>
    <row r="551" customFormat="false" ht="15.75" hidden="false" customHeight="true" outlineLevel="0" collapsed="false">
      <c r="A551" s="2"/>
      <c r="B551" s="2"/>
      <c r="C551" s="2"/>
      <c r="D551" s="2"/>
      <c r="E551" s="2"/>
      <c r="F551" s="2"/>
      <c r="G551" s="2"/>
      <c r="H551" s="2"/>
      <c r="I551" s="2"/>
      <c r="J551" s="2"/>
      <c r="K551" s="2"/>
      <c r="L551" s="2"/>
      <c r="M551" s="2"/>
      <c r="N551" s="2"/>
      <c r="O551" s="2"/>
      <c r="Q551" s="2"/>
      <c r="R551" s="2"/>
      <c r="S551" s="2"/>
      <c r="T551" s="2"/>
      <c r="U551" s="2"/>
    </row>
    <row r="552" customFormat="false" ht="15.75" hidden="false" customHeight="true" outlineLevel="0" collapsed="false">
      <c r="A552" s="2"/>
      <c r="B552" s="2"/>
      <c r="C552" s="2"/>
      <c r="D552" s="2"/>
      <c r="E552" s="2"/>
      <c r="F552" s="2"/>
      <c r="G552" s="2"/>
      <c r="H552" s="2"/>
      <c r="I552" s="2"/>
      <c r="J552" s="2"/>
      <c r="K552" s="2"/>
      <c r="L552" s="2"/>
      <c r="M552" s="2"/>
      <c r="N552" s="2"/>
      <c r="O552" s="2"/>
      <c r="Q552" s="2"/>
      <c r="R552" s="2"/>
      <c r="S552" s="2"/>
      <c r="T552" s="2"/>
      <c r="U552" s="2"/>
    </row>
    <row r="553" customFormat="false" ht="15.75" hidden="false" customHeight="true" outlineLevel="0" collapsed="false">
      <c r="A553" s="2"/>
      <c r="B553" s="2"/>
      <c r="C553" s="2"/>
      <c r="D553" s="2"/>
      <c r="E553" s="2"/>
      <c r="F553" s="2"/>
      <c r="G553" s="2"/>
      <c r="H553" s="2"/>
      <c r="I553" s="2"/>
      <c r="J553" s="2"/>
      <c r="K553" s="2"/>
      <c r="L553" s="2"/>
      <c r="M553" s="2"/>
      <c r="N553" s="2"/>
      <c r="O553" s="2"/>
      <c r="Q553" s="2"/>
      <c r="R553" s="2"/>
      <c r="S553" s="2"/>
      <c r="T553" s="2"/>
      <c r="U553" s="2"/>
    </row>
    <row r="554" customFormat="false" ht="15.75" hidden="false" customHeight="true" outlineLevel="0" collapsed="false">
      <c r="A554" s="2"/>
      <c r="B554" s="2"/>
      <c r="C554" s="2"/>
      <c r="D554" s="2"/>
      <c r="E554" s="2"/>
      <c r="F554" s="2"/>
      <c r="G554" s="2"/>
      <c r="H554" s="2"/>
      <c r="I554" s="2"/>
      <c r="J554" s="2"/>
      <c r="K554" s="2"/>
      <c r="L554" s="2"/>
      <c r="M554" s="2"/>
      <c r="N554" s="2"/>
      <c r="O554" s="2"/>
      <c r="Q554" s="2"/>
      <c r="R554" s="2"/>
      <c r="S554" s="2"/>
      <c r="T554" s="2"/>
      <c r="U554" s="2"/>
    </row>
    <row r="555" customFormat="false" ht="15.75" hidden="false" customHeight="true" outlineLevel="0" collapsed="false">
      <c r="A555" s="2"/>
      <c r="B555" s="2"/>
      <c r="C555" s="2"/>
      <c r="D555" s="2"/>
      <c r="E555" s="2"/>
      <c r="F555" s="2"/>
      <c r="G555" s="2"/>
      <c r="H555" s="2"/>
      <c r="I555" s="2"/>
      <c r="J555" s="2"/>
      <c r="K555" s="2"/>
      <c r="L555" s="2"/>
      <c r="M555" s="2"/>
      <c r="N555" s="2"/>
      <c r="O555" s="2"/>
      <c r="Q555" s="2"/>
      <c r="R555" s="2"/>
      <c r="S555" s="2"/>
      <c r="T555" s="2"/>
      <c r="U555" s="2"/>
    </row>
    <row r="556" customFormat="false" ht="15.75" hidden="false" customHeight="true" outlineLevel="0" collapsed="false">
      <c r="A556" s="2"/>
      <c r="B556" s="2"/>
      <c r="C556" s="2"/>
      <c r="D556" s="2"/>
      <c r="E556" s="2"/>
      <c r="F556" s="2"/>
      <c r="G556" s="2"/>
      <c r="H556" s="2"/>
      <c r="I556" s="2"/>
      <c r="J556" s="2"/>
      <c r="K556" s="2"/>
      <c r="L556" s="2"/>
      <c r="M556" s="2"/>
      <c r="N556" s="2"/>
      <c r="O556" s="2"/>
      <c r="Q556" s="2"/>
      <c r="R556" s="2"/>
      <c r="S556" s="2"/>
      <c r="T556" s="2"/>
      <c r="U556" s="2"/>
    </row>
    <row r="557" customFormat="false" ht="15.75" hidden="false" customHeight="true" outlineLevel="0" collapsed="false">
      <c r="A557" s="2"/>
      <c r="B557" s="2"/>
      <c r="C557" s="2"/>
      <c r="D557" s="2"/>
      <c r="E557" s="2"/>
      <c r="F557" s="2"/>
      <c r="G557" s="2"/>
      <c r="H557" s="2"/>
      <c r="I557" s="2"/>
      <c r="J557" s="2"/>
      <c r="K557" s="2"/>
      <c r="L557" s="2"/>
      <c r="M557" s="2"/>
      <c r="N557" s="2"/>
      <c r="O557" s="2"/>
      <c r="Q557" s="2"/>
      <c r="R557" s="2"/>
      <c r="S557" s="2"/>
      <c r="T557" s="2"/>
      <c r="U557" s="2"/>
    </row>
    <row r="558" customFormat="false" ht="15.75" hidden="false" customHeight="true" outlineLevel="0" collapsed="false">
      <c r="A558" s="2"/>
      <c r="B558" s="2"/>
      <c r="C558" s="2"/>
      <c r="D558" s="2"/>
      <c r="E558" s="2"/>
      <c r="F558" s="2"/>
      <c r="G558" s="2"/>
      <c r="H558" s="2"/>
      <c r="I558" s="2"/>
      <c r="J558" s="2"/>
      <c r="K558" s="2"/>
      <c r="L558" s="2"/>
      <c r="M558" s="2"/>
      <c r="N558" s="2"/>
      <c r="O558" s="2"/>
      <c r="Q558" s="2"/>
      <c r="R558" s="2"/>
      <c r="S558" s="2"/>
      <c r="T558" s="2"/>
      <c r="U558" s="2"/>
    </row>
    <row r="559" customFormat="false" ht="15.75" hidden="false" customHeight="true" outlineLevel="0" collapsed="false">
      <c r="A559" s="2"/>
      <c r="B559" s="2"/>
      <c r="C559" s="2"/>
      <c r="D559" s="2"/>
      <c r="E559" s="2"/>
      <c r="F559" s="2"/>
      <c r="G559" s="2"/>
      <c r="H559" s="2"/>
      <c r="I559" s="2"/>
      <c r="J559" s="2"/>
      <c r="K559" s="2"/>
      <c r="L559" s="2"/>
      <c r="M559" s="2"/>
      <c r="N559" s="2"/>
      <c r="O559" s="2"/>
      <c r="Q559" s="2"/>
      <c r="R559" s="2"/>
      <c r="S559" s="2"/>
      <c r="T559" s="2"/>
      <c r="U559" s="2"/>
    </row>
    <row r="560" customFormat="false" ht="15.75" hidden="false" customHeight="true" outlineLevel="0" collapsed="false">
      <c r="A560" s="2"/>
      <c r="B560" s="2"/>
      <c r="C560" s="2"/>
      <c r="D560" s="2"/>
      <c r="E560" s="2"/>
      <c r="F560" s="2"/>
      <c r="G560" s="2"/>
      <c r="H560" s="2"/>
      <c r="I560" s="2"/>
      <c r="J560" s="2"/>
      <c r="K560" s="2"/>
      <c r="L560" s="2"/>
      <c r="M560" s="2"/>
      <c r="N560" s="2"/>
      <c r="O560" s="2"/>
      <c r="Q560" s="2"/>
      <c r="R560" s="2"/>
      <c r="S560" s="2"/>
      <c r="T560" s="2"/>
      <c r="U560" s="2"/>
    </row>
    <row r="561" customFormat="false" ht="15.75" hidden="false" customHeight="true" outlineLevel="0" collapsed="false">
      <c r="A561" s="2"/>
      <c r="B561" s="2"/>
      <c r="C561" s="2"/>
      <c r="D561" s="2"/>
      <c r="E561" s="2"/>
      <c r="F561" s="2"/>
      <c r="G561" s="2"/>
      <c r="H561" s="2"/>
      <c r="I561" s="2"/>
      <c r="J561" s="2"/>
      <c r="K561" s="2"/>
      <c r="L561" s="2"/>
      <c r="M561" s="2"/>
      <c r="N561" s="2"/>
      <c r="O561" s="2"/>
      <c r="Q561" s="2"/>
      <c r="R561" s="2"/>
      <c r="S561" s="2"/>
      <c r="T561" s="2"/>
      <c r="U561" s="2"/>
    </row>
    <row r="562" customFormat="false" ht="15.75" hidden="false" customHeight="true" outlineLevel="0" collapsed="false">
      <c r="A562" s="2"/>
      <c r="B562" s="2"/>
      <c r="C562" s="2"/>
      <c r="D562" s="2"/>
      <c r="E562" s="2"/>
      <c r="F562" s="2"/>
      <c r="G562" s="2"/>
      <c r="H562" s="2"/>
      <c r="I562" s="2"/>
      <c r="J562" s="2"/>
      <c r="K562" s="2"/>
      <c r="L562" s="2"/>
      <c r="M562" s="2"/>
      <c r="N562" s="2"/>
      <c r="O562" s="2"/>
      <c r="Q562" s="2"/>
      <c r="R562" s="2"/>
      <c r="S562" s="2"/>
      <c r="T562" s="2"/>
      <c r="U562" s="2"/>
    </row>
    <row r="563" customFormat="false" ht="15.75" hidden="false" customHeight="true" outlineLevel="0" collapsed="false">
      <c r="A563" s="2"/>
      <c r="B563" s="2"/>
      <c r="C563" s="2"/>
      <c r="D563" s="2"/>
      <c r="E563" s="2"/>
      <c r="F563" s="2"/>
      <c r="G563" s="2"/>
      <c r="H563" s="2"/>
      <c r="I563" s="2"/>
      <c r="J563" s="2"/>
      <c r="K563" s="2"/>
      <c r="L563" s="2"/>
      <c r="M563" s="2"/>
      <c r="N563" s="2"/>
      <c r="O563" s="2"/>
      <c r="Q563" s="2"/>
      <c r="R563" s="2"/>
      <c r="S563" s="2"/>
      <c r="T563" s="2"/>
      <c r="U563" s="2"/>
    </row>
    <row r="564" customFormat="false" ht="15.75" hidden="false" customHeight="true" outlineLevel="0" collapsed="false">
      <c r="A564" s="2"/>
      <c r="B564" s="2"/>
      <c r="C564" s="2"/>
      <c r="D564" s="2"/>
      <c r="E564" s="2"/>
      <c r="F564" s="2"/>
      <c r="G564" s="2"/>
      <c r="H564" s="2"/>
      <c r="I564" s="2"/>
      <c r="J564" s="2"/>
      <c r="K564" s="2"/>
      <c r="L564" s="2"/>
      <c r="M564" s="2"/>
      <c r="N564" s="2"/>
      <c r="O564" s="2"/>
      <c r="Q564" s="2"/>
      <c r="R564" s="2"/>
      <c r="S564" s="2"/>
      <c r="T564" s="2"/>
      <c r="U564" s="2"/>
    </row>
    <row r="565" customFormat="false" ht="15.75" hidden="false" customHeight="true" outlineLevel="0" collapsed="false">
      <c r="A565" s="2"/>
      <c r="B565" s="2"/>
      <c r="C565" s="2"/>
      <c r="D565" s="2"/>
      <c r="E565" s="2"/>
      <c r="F565" s="2"/>
      <c r="G565" s="2"/>
      <c r="H565" s="2"/>
      <c r="I565" s="2"/>
      <c r="J565" s="2"/>
      <c r="K565" s="2"/>
      <c r="L565" s="2"/>
      <c r="M565" s="2"/>
      <c r="N565" s="2"/>
      <c r="O565" s="2"/>
      <c r="Q565" s="2"/>
      <c r="R565" s="2"/>
      <c r="S565" s="2"/>
      <c r="T565" s="2"/>
      <c r="U565" s="2"/>
    </row>
    <row r="566" customFormat="false" ht="15.75" hidden="false" customHeight="true" outlineLevel="0" collapsed="false">
      <c r="A566" s="2"/>
      <c r="B566" s="2"/>
      <c r="C566" s="2"/>
      <c r="D566" s="2"/>
      <c r="E566" s="2"/>
      <c r="F566" s="2"/>
      <c r="G566" s="2"/>
      <c r="H566" s="2"/>
      <c r="I566" s="2"/>
      <c r="J566" s="2"/>
      <c r="K566" s="2"/>
      <c r="L566" s="2"/>
      <c r="M566" s="2"/>
      <c r="N566" s="2"/>
      <c r="O566" s="2"/>
      <c r="Q566" s="2"/>
      <c r="R566" s="2"/>
      <c r="S566" s="2"/>
      <c r="T566" s="2"/>
      <c r="U566" s="2"/>
    </row>
    <row r="567" customFormat="false" ht="15.75" hidden="false" customHeight="true" outlineLevel="0" collapsed="false">
      <c r="A567" s="2"/>
      <c r="B567" s="2"/>
      <c r="C567" s="2"/>
      <c r="D567" s="2"/>
      <c r="E567" s="2"/>
      <c r="F567" s="2"/>
      <c r="G567" s="2"/>
      <c r="H567" s="2"/>
      <c r="I567" s="2"/>
      <c r="J567" s="2"/>
      <c r="K567" s="2"/>
      <c r="L567" s="2"/>
      <c r="M567" s="2"/>
      <c r="N567" s="2"/>
      <c r="O567" s="2"/>
      <c r="Q567" s="2"/>
      <c r="R567" s="2"/>
      <c r="S567" s="2"/>
      <c r="T567" s="2"/>
      <c r="U567" s="2"/>
    </row>
    <row r="568" customFormat="false" ht="15.75" hidden="false" customHeight="true" outlineLevel="0" collapsed="false">
      <c r="A568" s="2"/>
      <c r="B568" s="2"/>
      <c r="C568" s="2"/>
      <c r="D568" s="2"/>
      <c r="E568" s="2"/>
      <c r="F568" s="2"/>
      <c r="G568" s="2"/>
      <c r="H568" s="2"/>
      <c r="I568" s="2"/>
      <c r="J568" s="2"/>
      <c r="K568" s="2"/>
      <c r="L568" s="2"/>
      <c r="M568" s="2"/>
      <c r="N568" s="2"/>
      <c r="O568" s="2"/>
      <c r="Q568" s="2"/>
      <c r="R568" s="2"/>
      <c r="S568" s="2"/>
      <c r="T568" s="2"/>
      <c r="U568" s="2"/>
    </row>
    <row r="569" customFormat="false" ht="15.75" hidden="false" customHeight="true" outlineLevel="0" collapsed="false">
      <c r="A569" s="2"/>
      <c r="B569" s="2"/>
      <c r="C569" s="2"/>
      <c r="D569" s="2"/>
      <c r="E569" s="2"/>
      <c r="F569" s="2"/>
      <c r="G569" s="2"/>
      <c r="H569" s="2"/>
      <c r="I569" s="2"/>
      <c r="J569" s="2"/>
      <c r="K569" s="2"/>
      <c r="L569" s="2"/>
      <c r="M569" s="2"/>
      <c r="N569" s="2"/>
      <c r="O569" s="2"/>
      <c r="Q569" s="2"/>
      <c r="R569" s="2"/>
      <c r="S569" s="2"/>
      <c r="T569" s="2"/>
      <c r="U569" s="2"/>
    </row>
    <row r="570" customFormat="false" ht="15.75" hidden="false" customHeight="true" outlineLevel="0" collapsed="false">
      <c r="A570" s="2"/>
      <c r="B570" s="2"/>
      <c r="C570" s="2"/>
      <c r="D570" s="2"/>
      <c r="E570" s="2"/>
      <c r="F570" s="2"/>
      <c r="G570" s="2"/>
      <c r="H570" s="2"/>
      <c r="I570" s="2"/>
      <c r="J570" s="2"/>
      <c r="K570" s="2"/>
      <c r="L570" s="2"/>
      <c r="M570" s="2"/>
      <c r="N570" s="2"/>
      <c r="O570" s="2"/>
      <c r="Q570" s="2"/>
      <c r="R570" s="2"/>
      <c r="S570" s="2"/>
      <c r="T570" s="2"/>
      <c r="U570" s="2"/>
    </row>
    <row r="571" customFormat="false" ht="15.75" hidden="false" customHeight="true" outlineLevel="0" collapsed="false">
      <c r="A571" s="2"/>
      <c r="B571" s="2"/>
      <c r="C571" s="2"/>
      <c r="D571" s="2"/>
      <c r="E571" s="2"/>
      <c r="F571" s="2"/>
      <c r="G571" s="2"/>
      <c r="H571" s="2"/>
      <c r="I571" s="2"/>
      <c r="J571" s="2"/>
      <c r="K571" s="2"/>
      <c r="L571" s="2"/>
      <c r="M571" s="2"/>
      <c r="N571" s="2"/>
      <c r="O571" s="2"/>
      <c r="Q571" s="2"/>
      <c r="R571" s="2"/>
      <c r="S571" s="2"/>
      <c r="T571" s="2"/>
      <c r="U571" s="2"/>
    </row>
    <row r="572" customFormat="false" ht="15.75" hidden="false" customHeight="true" outlineLevel="0" collapsed="false">
      <c r="A572" s="2"/>
      <c r="B572" s="2"/>
      <c r="C572" s="2"/>
      <c r="D572" s="2"/>
      <c r="E572" s="2"/>
      <c r="F572" s="2"/>
      <c r="G572" s="2"/>
      <c r="H572" s="2"/>
      <c r="I572" s="2"/>
      <c r="J572" s="2"/>
      <c r="K572" s="2"/>
      <c r="L572" s="2"/>
      <c r="M572" s="2"/>
      <c r="N572" s="2"/>
      <c r="O572" s="2"/>
      <c r="Q572" s="2"/>
      <c r="R572" s="2"/>
      <c r="S572" s="2"/>
      <c r="T572" s="2"/>
      <c r="U572" s="2"/>
    </row>
    <row r="573" customFormat="false" ht="15.75" hidden="false" customHeight="true" outlineLevel="0" collapsed="false">
      <c r="A573" s="2"/>
      <c r="B573" s="2"/>
      <c r="C573" s="2"/>
      <c r="D573" s="2"/>
      <c r="E573" s="2"/>
      <c r="F573" s="2"/>
      <c r="G573" s="2"/>
      <c r="H573" s="2"/>
      <c r="I573" s="2"/>
      <c r="J573" s="2"/>
      <c r="K573" s="2"/>
      <c r="L573" s="2"/>
      <c r="M573" s="2"/>
      <c r="N573" s="2"/>
      <c r="O573" s="2"/>
      <c r="Q573" s="2"/>
      <c r="R573" s="2"/>
      <c r="S573" s="2"/>
      <c r="T573" s="2"/>
      <c r="U573" s="2"/>
    </row>
    <row r="574" customFormat="false" ht="15.75" hidden="false" customHeight="true" outlineLevel="0" collapsed="false">
      <c r="A574" s="2"/>
      <c r="B574" s="2"/>
      <c r="C574" s="2"/>
      <c r="D574" s="2"/>
      <c r="E574" s="2"/>
      <c r="F574" s="2"/>
      <c r="G574" s="2"/>
      <c r="H574" s="2"/>
      <c r="I574" s="2"/>
      <c r="J574" s="2"/>
      <c r="K574" s="2"/>
      <c r="L574" s="2"/>
      <c r="M574" s="2"/>
      <c r="N574" s="2"/>
      <c r="O574" s="2"/>
      <c r="Q574" s="2"/>
      <c r="R574" s="2"/>
      <c r="S574" s="2"/>
      <c r="T574" s="2"/>
      <c r="U574" s="2"/>
    </row>
    <row r="575" customFormat="false" ht="15.75" hidden="false" customHeight="true" outlineLevel="0" collapsed="false">
      <c r="A575" s="2"/>
      <c r="B575" s="2"/>
      <c r="C575" s="2"/>
      <c r="D575" s="2"/>
      <c r="E575" s="2"/>
      <c r="F575" s="2"/>
      <c r="G575" s="2"/>
      <c r="H575" s="2"/>
      <c r="I575" s="2"/>
      <c r="J575" s="2"/>
      <c r="K575" s="2"/>
      <c r="L575" s="2"/>
      <c r="M575" s="2"/>
      <c r="N575" s="2"/>
      <c r="O575" s="2"/>
      <c r="Q575" s="2"/>
      <c r="R575" s="2"/>
      <c r="S575" s="2"/>
      <c r="T575" s="2"/>
      <c r="U575" s="2"/>
    </row>
    <row r="576" customFormat="false" ht="15.75" hidden="false" customHeight="true" outlineLevel="0" collapsed="false">
      <c r="A576" s="2"/>
      <c r="B576" s="2"/>
      <c r="C576" s="2"/>
      <c r="D576" s="2"/>
      <c r="E576" s="2"/>
      <c r="F576" s="2"/>
      <c r="G576" s="2"/>
      <c r="H576" s="2"/>
      <c r="I576" s="2"/>
      <c r="J576" s="2"/>
      <c r="K576" s="2"/>
      <c r="L576" s="2"/>
      <c r="M576" s="2"/>
      <c r="N576" s="2"/>
      <c r="O576" s="2"/>
      <c r="Q576" s="2"/>
      <c r="R576" s="2"/>
      <c r="S576" s="2"/>
      <c r="T576" s="2"/>
      <c r="U576" s="2"/>
    </row>
    <row r="577" customFormat="false" ht="15.75" hidden="false" customHeight="true" outlineLevel="0" collapsed="false">
      <c r="A577" s="2"/>
      <c r="B577" s="2"/>
      <c r="C577" s="2"/>
      <c r="D577" s="2"/>
      <c r="E577" s="2"/>
      <c r="F577" s="2"/>
      <c r="G577" s="2"/>
      <c r="H577" s="2"/>
      <c r="I577" s="2"/>
      <c r="J577" s="2"/>
      <c r="K577" s="2"/>
      <c r="L577" s="2"/>
      <c r="M577" s="2"/>
      <c r="N577" s="2"/>
      <c r="O577" s="2"/>
      <c r="Q577" s="2"/>
      <c r="R577" s="2"/>
      <c r="S577" s="2"/>
      <c r="T577" s="2"/>
      <c r="U577" s="2"/>
    </row>
    <row r="578" customFormat="false" ht="15.75" hidden="false" customHeight="true" outlineLevel="0" collapsed="false">
      <c r="A578" s="2"/>
      <c r="B578" s="2"/>
      <c r="C578" s="2"/>
      <c r="D578" s="2"/>
      <c r="E578" s="2"/>
      <c r="F578" s="2"/>
      <c r="G578" s="2"/>
      <c r="H578" s="2"/>
      <c r="I578" s="2"/>
      <c r="J578" s="2"/>
      <c r="K578" s="2"/>
      <c r="L578" s="2"/>
      <c r="M578" s="2"/>
      <c r="N578" s="2"/>
      <c r="O578" s="2"/>
      <c r="Q578" s="2"/>
      <c r="R578" s="2"/>
      <c r="S578" s="2"/>
      <c r="T578" s="2"/>
      <c r="U578" s="2"/>
    </row>
    <row r="579" customFormat="false" ht="15.75" hidden="false" customHeight="true" outlineLevel="0" collapsed="false">
      <c r="A579" s="2"/>
      <c r="B579" s="2"/>
      <c r="C579" s="2"/>
      <c r="D579" s="2"/>
      <c r="E579" s="2"/>
      <c r="F579" s="2"/>
      <c r="G579" s="2"/>
      <c r="H579" s="2"/>
      <c r="I579" s="2"/>
      <c r="J579" s="2"/>
      <c r="K579" s="2"/>
      <c r="L579" s="2"/>
      <c r="M579" s="2"/>
      <c r="N579" s="2"/>
      <c r="O579" s="2"/>
      <c r="Q579" s="2"/>
      <c r="R579" s="2"/>
      <c r="S579" s="2"/>
      <c r="T579" s="2"/>
      <c r="U579" s="2"/>
    </row>
    <row r="580" customFormat="false" ht="15.75" hidden="false" customHeight="true" outlineLevel="0" collapsed="false">
      <c r="A580" s="2"/>
      <c r="B580" s="2"/>
      <c r="C580" s="2"/>
      <c r="D580" s="2"/>
      <c r="E580" s="2"/>
      <c r="F580" s="2"/>
      <c r="G580" s="2"/>
      <c r="H580" s="2"/>
      <c r="I580" s="2"/>
      <c r="J580" s="2"/>
      <c r="K580" s="2"/>
      <c r="L580" s="2"/>
      <c r="M580" s="2"/>
      <c r="N580" s="2"/>
      <c r="O580" s="2"/>
      <c r="Q580" s="2"/>
      <c r="R580" s="2"/>
      <c r="S580" s="2"/>
      <c r="T580" s="2"/>
      <c r="U580" s="2"/>
    </row>
    <row r="581" customFormat="false" ht="15.75" hidden="false" customHeight="true" outlineLevel="0" collapsed="false">
      <c r="A581" s="2"/>
      <c r="B581" s="2"/>
      <c r="C581" s="2"/>
      <c r="D581" s="2"/>
      <c r="E581" s="2"/>
      <c r="F581" s="2"/>
      <c r="G581" s="2"/>
      <c r="H581" s="2"/>
      <c r="I581" s="2"/>
      <c r="J581" s="2"/>
      <c r="K581" s="2"/>
      <c r="L581" s="2"/>
      <c r="M581" s="2"/>
      <c r="N581" s="2"/>
      <c r="O581" s="2"/>
      <c r="Q581" s="2"/>
      <c r="R581" s="2"/>
      <c r="S581" s="2"/>
      <c r="T581" s="2"/>
      <c r="U581" s="2"/>
    </row>
    <row r="582" customFormat="false" ht="15.75" hidden="false" customHeight="true" outlineLevel="0" collapsed="false">
      <c r="A582" s="2"/>
      <c r="B582" s="2"/>
      <c r="C582" s="2"/>
      <c r="D582" s="2"/>
      <c r="E582" s="2"/>
      <c r="F582" s="2"/>
      <c r="G582" s="2"/>
      <c r="H582" s="2"/>
      <c r="I582" s="2"/>
      <c r="J582" s="2"/>
      <c r="K582" s="2"/>
      <c r="L582" s="2"/>
      <c r="M582" s="2"/>
      <c r="N582" s="2"/>
      <c r="O582" s="2"/>
      <c r="Q582" s="2"/>
      <c r="R582" s="2"/>
      <c r="S582" s="2"/>
      <c r="T582" s="2"/>
      <c r="U582" s="2"/>
    </row>
    <row r="583" customFormat="false" ht="15.75" hidden="false" customHeight="true" outlineLevel="0" collapsed="false">
      <c r="A583" s="2"/>
      <c r="B583" s="2"/>
      <c r="C583" s="2"/>
      <c r="D583" s="2"/>
      <c r="E583" s="2"/>
      <c r="F583" s="2"/>
      <c r="G583" s="2"/>
      <c r="H583" s="2"/>
      <c r="I583" s="2"/>
      <c r="J583" s="2"/>
      <c r="K583" s="2"/>
      <c r="L583" s="2"/>
      <c r="M583" s="2"/>
      <c r="N583" s="2"/>
      <c r="O583" s="2"/>
      <c r="Q583" s="2"/>
      <c r="R583" s="2"/>
      <c r="S583" s="2"/>
      <c r="T583" s="2"/>
      <c r="U583" s="2"/>
    </row>
    <row r="584" customFormat="false" ht="15.75" hidden="false" customHeight="true" outlineLevel="0" collapsed="false">
      <c r="A584" s="2"/>
      <c r="B584" s="2"/>
      <c r="C584" s="2"/>
      <c r="D584" s="2"/>
      <c r="E584" s="2"/>
      <c r="F584" s="2"/>
      <c r="G584" s="2"/>
      <c r="H584" s="2"/>
      <c r="I584" s="2"/>
      <c r="J584" s="2"/>
      <c r="K584" s="2"/>
      <c r="L584" s="2"/>
      <c r="M584" s="2"/>
      <c r="N584" s="2"/>
      <c r="O584" s="2"/>
      <c r="Q584" s="2"/>
      <c r="R584" s="2"/>
      <c r="S584" s="2"/>
      <c r="T584" s="2"/>
      <c r="U584" s="2"/>
    </row>
    <row r="585" customFormat="false" ht="15.75" hidden="false" customHeight="true" outlineLevel="0" collapsed="false">
      <c r="A585" s="2"/>
      <c r="B585" s="2"/>
      <c r="C585" s="2"/>
      <c r="D585" s="2"/>
      <c r="E585" s="2"/>
      <c r="F585" s="2"/>
      <c r="G585" s="2"/>
      <c r="H585" s="2"/>
      <c r="I585" s="2"/>
      <c r="J585" s="2"/>
      <c r="K585" s="2"/>
      <c r="L585" s="2"/>
      <c r="M585" s="2"/>
      <c r="N585" s="2"/>
      <c r="O585" s="2"/>
      <c r="Q585" s="2"/>
      <c r="R585" s="2"/>
      <c r="S585" s="2"/>
      <c r="T585" s="2"/>
      <c r="U585" s="2"/>
    </row>
    <row r="586" customFormat="false" ht="15.75" hidden="false" customHeight="true" outlineLevel="0" collapsed="false">
      <c r="A586" s="2"/>
      <c r="B586" s="2"/>
      <c r="C586" s="2"/>
      <c r="D586" s="2"/>
      <c r="E586" s="2"/>
      <c r="F586" s="2"/>
      <c r="G586" s="2"/>
      <c r="H586" s="2"/>
      <c r="I586" s="2"/>
      <c r="J586" s="2"/>
      <c r="K586" s="2"/>
      <c r="L586" s="2"/>
      <c r="M586" s="2"/>
      <c r="N586" s="2"/>
      <c r="O586" s="2"/>
      <c r="Q586" s="2"/>
      <c r="R586" s="2"/>
      <c r="S586" s="2"/>
      <c r="T586" s="2"/>
      <c r="U586" s="2"/>
    </row>
    <row r="587" customFormat="false" ht="15.75" hidden="false" customHeight="true" outlineLevel="0" collapsed="false">
      <c r="A587" s="2"/>
      <c r="B587" s="2"/>
      <c r="C587" s="2"/>
      <c r="D587" s="2"/>
      <c r="E587" s="2"/>
      <c r="F587" s="2"/>
      <c r="G587" s="2"/>
      <c r="H587" s="2"/>
      <c r="I587" s="2"/>
      <c r="J587" s="2"/>
      <c r="K587" s="2"/>
      <c r="L587" s="2"/>
      <c r="M587" s="2"/>
      <c r="N587" s="2"/>
      <c r="O587" s="2"/>
      <c r="Q587" s="2"/>
      <c r="R587" s="2"/>
      <c r="S587" s="2"/>
      <c r="T587" s="2"/>
      <c r="U587" s="2"/>
    </row>
    <row r="588" customFormat="false" ht="15.75" hidden="false" customHeight="true" outlineLevel="0" collapsed="false">
      <c r="A588" s="2"/>
      <c r="B588" s="2"/>
      <c r="C588" s="2"/>
      <c r="D588" s="2"/>
      <c r="E588" s="2"/>
      <c r="F588" s="2"/>
      <c r="G588" s="2"/>
      <c r="H588" s="2"/>
      <c r="I588" s="2"/>
      <c r="J588" s="2"/>
      <c r="K588" s="2"/>
      <c r="L588" s="2"/>
      <c r="M588" s="2"/>
      <c r="N588" s="2"/>
      <c r="O588" s="2"/>
      <c r="Q588" s="2"/>
      <c r="R588" s="2"/>
      <c r="S588" s="2"/>
      <c r="T588" s="2"/>
      <c r="U588" s="2"/>
    </row>
    <row r="589" customFormat="false" ht="15.75" hidden="false" customHeight="true" outlineLevel="0" collapsed="false">
      <c r="A589" s="2"/>
      <c r="B589" s="2"/>
      <c r="C589" s="2"/>
      <c r="D589" s="2"/>
      <c r="E589" s="2"/>
      <c r="F589" s="2"/>
      <c r="G589" s="2"/>
      <c r="H589" s="2"/>
      <c r="I589" s="2"/>
      <c r="J589" s="2"/>
      <c r="K589" s="2"/>
      <c r="L589" s="2"/>
      <c r="M589" s="2"/>
      <c r="N589" s="2"/>
      <c r="O589" s="2"/>
      <c r="Q589" s="2"/>
      <c r="R589" s="2"/>
      <c r="S589" s="2"/>
      <c r="T589" s="2"/>
      <c r="U589" s="2"/>
    </row>
    <row r="590" customFormat="false" ht="15.75" hidden="false" customHeight="true" outlineLevel="0" collapsed="false">
      <c r="A590" s="2"/>
      <c r="B590" s="2"/>
      <c r="C590" s="2"/>
      <c r="D590" s="2"/>
      <c r="E590" s="2"/>
      <c r="F590" s="2"/>
      <c r="G590" s="2"/>
      <c r="H590" s="2"/>
      <c r="I590" s="2"/>
      <c r="J590" s="2"/>
      <c r="K590" s="2"/>
      <c r="L590" s="2"/>
      <c r="M590" s="2"/>
      <c r="N590" s="2"/>
      <c r="O590" s="2"/>
      <c r="Q590" s="2"/>
      <c r="R590" s="2"/>
      <c r="S590" s="2"/>
      <c r="T590" s="2"/>
      <c r="U590" s="2"/>
    </row>
    <row r="591" customFormat="false" ht="15.75" hidden="false" customHeight="true" outlineLevel="0" collapsed="false">
      <c r="A591" s="2"/>
      <c r="B591" s="2"/>
      <c r="C591" s="2"/>
      <c r="D591" s="2"/>
      <c r="E591" s="2"/>
      <c r="F591" s="2"/>
      <c r="G591" s="2"/>
      <c r="H591" s="2"/>
      <c r="I591" s="2"/>
      <c r="J591" s="2"/>
      <c r="K591" s="2"/>
      <c r="L591" s="2"/>
      <c r="M591" s="2"/>
      <c r="N591" s="2"/>
      <c r="O591" s="2"/>
      <c r="Q591" s="2"/>
      <c r="R591" s="2"/>
      <c r="S591" s="2"/>
      <c r="T591" s="2"/>
      <c r="U591" s="2"/>
    </row>
    <row r="592" customFormat="false" ht="15.75" hidden="false" customHeight="true" outlineLevel="0" collapsed="false">
      <c r="A592" s="2"/>
      <c r="B592" s="2"/>
      <c r="C592" s="2"/>
      <c r="D592" s="2"/>
      <c r="E592" s="2"/>
      <c r="F592" s="2"/>
      <c r="G592" s="2"/>
      <c r="H592" s="2"/>
      <c r="I592" s="2"/>
      <c r="J592" s="2"/>
      <c r="K592" s="2"/>
      <c r="L592" s="2"/>
      <c r="M592" s="2"/>
      <c r="N592" s="2"/>
      <c r="O592" s="2"/>
      <c r="Q592" s="2"/>
      <c r="R592" s="2"/>
      <c r="S592" s="2"/>
      <c r="T592" s="2"/>
      <c r="U592" s="2"/>
    </row>
    <row r="593" customFormat="false" ht="15.75" hidden="false" customHeight="true" outlineLevel="0" collapsed="false">
      <c r="A593" s="2"/>
      <c r="B593" s="2"/>
      <c r="C593" s="2"/>
      <c r="D593" s="2"/>
      <c r="E593" s="2"/>
      <c r="F593" s="2"/>
      <c r="G593" s="2"/>
      <c r="H593" s="2"/>
      <c r="I593" s="2"/>
      <c r="J593" s="2"/>
      <c r="K593" s="2"/>
      <c r="L593" s="2"/>
      <c r="M593" s="2"/>
      <c r="N593" s="2"/>
      <c r="O593" s="2"/>
      <c r="Q593" s="2"/>
      <c r="R593" s="2"/>
      <c r="S593" s="2"/>
      <c r="T593" s="2"/>
      <c r="U593" s="2"/>
    </row>
    <row r="594" customFormat="false" ht="15.75" hidden="false" customHeight="true" outlineLevel="0" collapsed="false">
      <c r="A594" s="2"/>
      <c r="B594" s="2"/>
      <c r="C594" s="2"/>
      <c r="D594" s="2"/>
      <c r="E594" s="2"/>
      <c r="F594" s="2"/>
      <c r="G594" s="2"/>
      <c r="H594" s="2"/>
      <c r="I594" s="2"/>
      <c r="J594" s="2"/>
      <c r="K594" s="2"/>
      <c r="L594" s="2"/>
      <c r="M594" s="2"/>
      <c r="N594" s="2"/>
      <c r="O594" s="2"/>
      <c r="Q594" s="2"/>
      <c r="R594" s="2"/>
      <c r="S594" s="2"/>
      <c r="T594" s="2"/>
      <c r="U594" s="2"/>
    </row>
    <row r="595" customFormat="false" ht="15.75" hidden="false" customHeight="true" outlineLevel="0" collapsed="false">
      <c r="A595" s="2"/>
      <c r="B595" s="2"/>
      <c r="C595" s="2"/>
      <c r="D595" s="2"/>
      <c r="E595" s="2"/>
      <c r="F595" s="2"/>
      <c r="G595" s="2"/>
      <c r="H595" s="2"/>
      <c r="I595" s="2"/>
      <c r="J595" s="2"/>
      <c r="K595" s="2"/>
      <c r="L595" s="2"/>
      <c r="M595" s="2"/>
      <c r="N595" s="2"/>
      <c r="O595" s="2"/>
      <c r="Q595" s="2"/>
      <c r="R595" s="2"/>
      <c r="S595" s="2"/>
      <c r="T595" s="2"/>
      <c r="U595" s="2"/>
    </row>
    <row r="596" customFormat="false" ht="15.75" hidden="false" customHeight="true" outlineLevel="0" collapsed="false">
      <c r="A596" s="2"/>
      <c r="B596" s="2"/>
      <c r="C596" s="2"/>
      <c r="D596" s="2"/>
      <c r="E596" s="2"/>
      <c r="F596" s="2"/>
      <c r="G596" s="2"/>
      <c r="H596" s="2"/>
      <c r="I596" s="2"/>
      <c r="J596" s="2"/>
      <c r="K596" s="2"/>
      <c r="L596" s="2"/>
      <c r="M596" s="2"/>
      <c r="N596" s="2"/>
      <c r="O596" s="2"/>
      <c r="Q596" s="2"/>
      <c r="R596" s="2"/>
      <c r="S596" s="2"/>
      <c r="T596" s="2"/>
      <c r="U596" s="2"/>
    </row>
    <row r="597" customFormat="false" ht="15.75" hidden="false" customHeight="true" outlineLevel="0" collapsed="false">
      <c r="A597" s="2"/>
      <c r="B597" s="2"/>
      <c r="C597" s="2"/>
      <c r="D597" s="2"/>
      <c r="E597" s="2"/>
      <c r="F597" s="2"/>
      <c r="G597" s="2"/>
      <c r="H597" s="2"/>
      <c r="I597" s="2"/>
      <c r="J597" s="2"/>
      <c r="K597" s="2"/>
      <c r="L597" s="2"/>
      <c r="M597" s="2"/>
      <c r="N597" s="2"/>
      <c r="O597" s="2"/>
      <c r="Q597" s="2"/>
      <c r="R597" s="2"/>
      <c r="S597" s="2"/>
      <c r="T597" s="2"/>
      <c r="U597" s="2"/>
    </row>
    <row r="598" customFormat="false" ht="15.75" hidden="false" customHeight="true" outlineLevel="0" collapsed="false">
      <c r="A598" s="2"/>
      <c r="B598" s="2"/>
      <c r="C598" s="2"/>
      <c r="D598" s="2"/>
      <c r="E598" s="2"/>
      <c r="F598" s="2"/>
      <c r="G598" s="2"/>
      <c r="H598" s="2"/>
      <c r="I598" s="2"/>
      <c r="J598" s="2"/>
      <c r="K598" s="2"/>
      <c r="L598" s="2"/>
      <c r="M598" s="2"/>
      <c r="N598" s="2"/>
      <c r="O598" s="2"/>
      <c r="Q598" s="2"/>
      <c r="R598" s="2"/>
      <c r="S598" s="2"/>
      <c r="T598" s="2"/>
      <c r="U598" s="2"/>
    </row>
    <row r="599" customFormat="false" ht="15.75" hidden="false" customHeight="true" outlineLevel="0" collapsed="false">
      <c r="A599" s="2"/>
      <c r="B599" s="2"/>
      <c r="C599" s="2"/>
      <c r="D599" s="2"/>
      <c r="E599" s="2"/>
      <c r="F599" s="2"/>
      <c r="G599" s="2"/>
      <c r="H599" s="2"/>
      <c r="I599" s="2"/>
      <c r="J599" s="2"/>
      <c r="K599" s="2"/>
      <c r="L599" s="2"/>
      <c r="M599" s="2"/>
      <c r="N599" s="2"/>
      <c r="O599" s="2"/>
      <c r="Q599" s="2"/>
      <c r="R599" s="2"/>
      <c r="S599" s="2"/>
      <c r="T599" s="2"/>
      <c r="U599" s="2"/>
    </row>
    <row r="600" customFormat="false" ht="15.75" hidden="false" customHeight="true" outlineLevel="0" collapsed="false">
      <c r="A600" s="2"/>
      <c r="B600" s="2"/>
      <c r="C600" s="2"/>
      <c r="D600" s="2"/>
      <c r="E600" s="2"/>
      <c r="F600" s="2"/>
      <c r="G600" s="2"/>
      <c r="H600" s="2"/>
      <c r="I600" s="2"/>
      <c r="J600" s="2"/>
      <c r="K600" s="2"/>
      <c r="L600" s="2"/>
      <c r="M600" s="2"/>
      <c r="N600" s="2"/>
      <c r="O600" s="2"/>
      <c r="Q600" s="2"/>
      <c r="R600" s="2"/>
      <c r="S600" s="2"/>
      <c r="T600" s="2"/>
      <c r="U600" s="2"/>
    </row>
    <row r="601" customFormat="false" ht="15.75" hidden="false" customHeight="true" outlineLevel="0" collapsed="false">
      <c r="A601" s="2"/>
      <c r="B601" s="2"/>
      <c r="C601" s="2"/>
      <c r="D601" s="2"/>
      <c r="E601" s="2"/>
      <c r="F601" s="2"/>
      <c r="G601" s="2"/>
      <c r="H601" s="2"/>
      <c r="I601" s="2"/>
      <c r="J601" s="2"/>
      <c r="K601" s="2"/>
      <c r="L601" s="2"/>
      <c r="M601" s="2"/>
      <c r="N601" s="2"/>
      <c r="O601" s="2"/>
      <c r="Q601" s="2"/>
      <c r="R601" s="2"/>
      <c r="S601" s="2"/>
      <c r="T601" s="2"/>
      <c r="U601" s="2"/>
    </row>
    <row r="602" customFormat="false" ht="15.75" hidden="false" customHeight="true" outlineLevel="0" collapsed="false">
      <c r="A602" s="2"/>
      <c r="B602" s="2"/>
      <c r="C602" s="2"/>
      <c r="D602" s="2"/>
      <c r="E602" s="2"/>
      <c r="F602" s="2"/>
      <c r="G602" s="2"/>
      <c r="H602" s="2"/>
      <c r="I602" s="2"/>
      <c r="J602" s="2"/>
      <c r="K602" s="2"/>
      <c r="L602" s="2"/>
      <c r="M602" s="2"/>
      <c r="N602" s="2"/>
      <c r="O602" s="2"/>
      <c r="Q602" s="2"/>
      <c r="R602" s="2"/>
      <c r="S602" s="2"/>
      <c r="T602" s="2"/>
      <c r="U602" s="2"/>
    </row>
    <row r="603" customFormat="false" ht="15.75" hidden="false" customHeight="true" outlineLevel="0" collapsed="false">
      <c r="A603" s="2"/>
      <c r="B603" s="2"/>
      <c r="C603" s="2"/>
      <c r="D603" s="2"/>
      <c r="E603" s="2"/>
      <c r="F603" s="2"/>
      <c r="G603" s="2"/>
      <c r="H603" s="2"/>
      <c r="I603" s="2"/>
      <c r="J603" s="2"/>
      <c r="K603" s="2"/>
      <c r="L603" s="2"/>
      <c r="M603" s="2"/>
      <c r="N603" s="2"/>
      <c r="O603" s="2"/>
      <c r="Q603" s="2"/>
      <c r="R603" s="2"/>
      <c r="S603" s="2"/>
      <c r="T603" s="2"/>
      <c r="U603" s="2"/>
    </row>
    <row r="604" customFormat="false" ht="15.75" hidden="false" customHeight="true" outlineLevel="0" collapsed="false">
      <c r="A604" s="2"/>
      <c r="B604" s="2"/>
      <c r="C604" s="2"/>
      <c r="D604" s="2"/>
      <c r="E604" s="2"/>
      <c r="F604" s="2"/>
      <c r="G604" s="2"/>
      <c r="H604" s="2"/>
      <c r="I604" s="2"/>
      <c r="J604" s="2"/>
      <c r="K604" s="2"/>
      <c r="L604" s="2"/>
      <c r="M604" s="2"/>
      <c r="N604" s="2"/>
      <c r="O604" s="2"/>
      <c r="Q604" s="2"/>
      <c r="R604" s="2"/>
      <c r="S604" s="2"/>
      <c r="T604" s="2"/>
      <c r="U604" s="2"/>
    </row>
    <row r="605" customFormat="false" ht="15.75" hidden="false" customHeight="true" outlineLevel="0" collapsed="false">
      <c r="A605" s="2"/>
      <c r="B605" s="2"/>
      <c r="C605" s="2"/>
      <c r="D605" s="2"/>
      <c r="E605" s="2"/>
      <c r="F605" s="2"/>
      <c r="G605" s="2"/>
      <c r="H605" s="2"/>
      <c r="I605" s="2"/>
      <c r="J605" s="2"/>
      <c r="K605" s="2"/>
      <c r="L605" s="2"/>
      <c r="M605" s="2"/>
      <c r="N605" s="2"/>
      <c r="O605" s="2"/>
      <c r="Q605" s="2"/>
      <c r="R605" s="2"/>
      <c r="S605" s="2"/>
      <c r="T605" s="2"/>
      <c r="U605" s="2"/>
    </row>
    <row r="606" customFormat="false" ht="15.75" hidden="false" customHeight="true" outlineLevel="0" collapsed="false">
      <c r="A606" s="2"/>
      <c r="B606" s="2"/>
      <c r="C606" s="2"/>
      <c r="D606" s="2"/>
      <c r="E606" s="2"/>
      <c r="F606" s="2"/>
      <c r="G606" s="2"/>
      <c r="H606" s="2"/>
      <c r="I606" s="2"/>
      <c r="J606" s="2"/>
      <c r="K606" s="2"/>
      <c r="L606" s="2"/>
      <c r="M606" s="2"/>
      <c r="N606" s="2"/>
      <c r="O606" s="2"/>
      <c r="Q606" s="2"/>
      <c r="R606" s="2"/>
      <c r="S606" s="2"/>
      <c r="T606" s="2"/>
      <c r="U606" s="2"/>
    </row>
    <row r="607" customFormat="false" ht="15.75" hidden="false" customHeight="true" outlineLevel="0" collapsed="false">
      <c r="A607" s="2"/>
      <c r="B607" s="2"/>
      <c r="C607" s="2"/>
      <c r="D607" s="2"/>
      <c r="E607" s="2"/>
      <c r="F607" s="2"/>
      <c r="G607" s="2"/>
      <c r="H607" s="2"/>
      <c r="I607" s="2"/>
      <c r="J607" s="2"/>
      <c r="K607" s="2"/>
      <c r="L607" s="2"/>
      <c r="M607" s="2"/>
      <c r="N607" s="2"/>
      <c r="O607" s="2"/>
      <c r="Q607" s="2"/>
      <c r="R607" s="2"/>
      <c r="S607" s="2"/>
      <c r="T607" s="2"/>
      <c r="U607" s="2"/>
    </row>
    <row r="608" customFormat="false" ht="15.75" hidden="false" customHeight="true" outlineLevel="0" collapsed="false">
      <c r="A608" s="2"/>
      <c r="B608" s="2"/>
      <c r="C608" s="2"/>
      <c r="D608" s="2"/>
      <c r="E608" s="2"/>
      <c r="F608" s="2"/>
      <c r="G608" s="2"/>
      <c r="H608" s="2"/>
      <c r="I608" s="2"/>
      <c r="J608" s="2"/>
      <c r="K608" s="2"/>
      <c r="L608" s="2"/>
      <c r="M608" s="2"/>
      <c r="N608" s="2"/>
      <c r="O608" s="2"/>
      <c r="Q608" s="2"/>
      <c r="R608" s="2"/>
      <c r="S608" s="2"/>
      <c r="T608" s="2"/>
      <c r="U608" s="2"/>
    </row>
    <row r="609" customFormat="false" ht="15.75" hidden="false" customHeight="true" outlineLevel="0" collapsed="false">
      <c r="A609" s="2"/>
      <c r="B609" s="2"/>
      <c r="C609" s="2"/>
      <c r="D609" s="2"/>
      <c r="E609" s="2"/>
      <c r="F609" s="2"/>
      <c r="G609" s="2"/>
      <c r="H609" s="2"/>
      <c r="I609" s="2"/>
      <c r="J609" s="2"/>
      <c r="K609" s="2"/>
      <c r="L609" s="2"/>
      <c r="M609" s="2"/>
      <c r="N609" s="2"/>
      <c r="O609" s="2"/>
      <c r="Q609" s="2"/>
      <c r="R609" s="2"/>
      <c r="S609" s="2"/>
      <c r="T609" s="2"/>
      <c r="U609" s="2"/>
    </row>
    <row r="610" customFormat="false" ht="15.75" hidden="false" customHeight="true" outlineLevel="0" collapsed="false">
      <c r="A610" s="2"/>
      <c r="B610" s="2"/>
      <c r="C610" s="2"/>
      <c r="D610" s="2"/>
      <c r="E610" s="2"/>
      <c r="F610" s="2"/>
      <c r="G610" s="2"/>
      <c r="H610" s="2"/>
      <c r="I610" s="2"/>
      <c r="J610" s="2"/>
      <c r="K610" s="2"/>
      <c r="L610" s="2"/>
      <c r="M610" s="2"/>
      <c r="N610" s="2"/>
      <c r="O610" s="2"/>
      <c r="Q610" s="2"/>
      <c r="R610" s="2"/>
      <c r="S610" s="2"/>
      <c r="T610" s="2"/>
      <c r="U610" s="2"/>
    </row>
    <row r="611" customFormat="false" ht="15.75" hidden="false" customHeight="true" outlineLevel="0" collapsed="false">
      <c r="A611" s="2"/>
      <c r="B611" s="2"/>
      <c r="C611" s="2"/>
      <c r="D611" s="2"/>
      <c r="E611" s="2"/>
      <c r="F611" s="2"/>
      <c r="G611" s="2"/>
      <c r="H611" s="2"/>
      <c r="I611" s="2"/>
      <c r="J611" s="2"/>
      <c r="K611" s="2"/>
      <c r="L611" s="2"/>
      <c r="M611" s="2"/>
      <c r="N611" s="2"/>
      <c r="O611" s="2"/>
      <c r="Q611" s="2"/>
      <c r="R611" s="2"/>
      <c r="S611" s="2"/>
      <c r="T611" s="2"/>
      <c r="U611" s="2"/>
    </row>
    <row r="612" customFormat="false" ht="15.75" hidden="false" customHeight="true" outlineLevel="0" collapsed="false">
      <c r="A612" s="2"/>
      <c r="B612" s="2"/>
      <c r="C612" s="2"/>
      <c r="D612" s="2"/>
      <c r="E612" s="2"/>
      <c r="F612" s="2"/>
      <c r="G612" s="2"/>
      <c r="H612" s="2"/>
      <c r="I612" s="2"/>
      <c r="J612" s="2"/>
      <c r="K612" s="2"/>
      <c r="L612" s="2"/>
      <c r="M612" s="2"/>
      <c r="N612" s="2"/>
      <c r="O612" s="2"/>
      <c r="Q612" s="2"/>
      <c r="R612" s="2"/>
      <c r="S612" s="2"/>
      <c r="T612" s="2"/>
      <c r="U612" s="2"/>
    </row>
    <row r="613" customFormat="false" ht="15.75" hidden="false" customHeight="true" outlineLevel="0" collapsed="false">
      <c r="A613" s="2"/>
      <c r="B613" s="2"/>
      <c r="C613" s="2"/>
      <c r="D613" s="2"/>
      <c r="E613" s="2"/>
      <c r="F613" s="2"/>
      <c r="G613" s="2"/>
      <c r="H613" s="2"/>
      <c r="I613" s="2"/>
      <c r="J613" s="2"/>
      <c r="K613" s="2"/>
      <c r="L613" s="2"/>
      <c r="M613" s="2"/>
      <c r="N613" s="2"/>
      <c r="O613" s="2"/>
      <c r="Q613" s="2"/>
      <c r="R613" s="2"/>
      <c r="S613" s="2"/>
      <c r="T613" s="2"/>
      <c r="U613" s="2"/>
    </row>
    <row r="614" customFormat="false" ht="15.75" hidden="false" customHeight="true" outlineLevel="0" collapsed="false">
      <c r="A614" s="2"/>
      <c r="B614" s="2"/>
      <c r="C614" s="2"/>
      <c r="D614" s="2"/>
      <c r="E614" s="2"/>
      <c r="F614" s="2"/>
      <c r="G614" s="2"/>
      <c r="H614" s="2"/>
      <c r="I614" s="2"/>
      <c r="J614" s="2"/>
      <c r="K614" s="2"/>
      <c r="L614" s="2"/>
      <c r="M614" s="2"/>
      <c r="N614" s="2"/>
      <c r="O614" s="2"/>
      <c r="Q614" s="2"/>
      <c r="R614" s="2"/>
      <c r="S614" s="2"/>
      <c r="T614" s="2"/>
      <c r="U614" s="2"/>
    </row>
    <row r="615" customFormat="false" ht="15.75" hidden="false" customHeight="true" outlineLevel="0" collapsed="false">
      <c r="A615" s="2"/>
      <c r="B615" s="2"/>
      <c r="C615" s="2"/>
      <c r="D615" s="2"/>
      <c r="E615" s="2"/>
      <c r="F615" s="2"/>
      <c r="G615" s="2"/>
      <c r="H615" s="2"/>
      <c r="I615" s="2"/>
      <c r="J615" s="2"/>
      <c r="K615" s="2"/>
      <c r="L615" s="2"/>
      <c r="M615" s="2"/>
      <c r="N615" s="2"/>
      <c r="O615" s="2"/>
      <c r="Q615" s="2"/>
      <c r="R615" s="2"/>
      <c r="S615" s="2"/>
      <c r="T615" s="2"/>
      <c r="U615" s="2"/>
    </row>
    <row r="616" customFormat="false" ht="15.75" hidden="false" customHeight="true" outlineLevel="0" collapsed="false">
      <c r="A616" s="2"/>
      <c r="B616" s="2"/>
      <c r="C616" s="2"/>
      <c r="D616" s="2"/>
      <c r="E616" s="2"/>
      <c r="F616" s="2"/>
      <c r="G616" s="2"/>
      <c r="H616" s="2"/>
      <c r="I616" s="2"/>
      <c r="J616" s="2"/>
      <c r="K616" s="2"/>
      <c r="L616" s="2"/>
      <c r="M616" s="2"/>
      <c r="N616" s="2"/>
      <c r="O616" s="2"/>
      <c r="Q616" s="2"/>
      <c r="R616" s="2"/>
      <c r="S616" s="2"/>
      <c r="T616" s="2"/>
      <c r="U616" s="2"/>
    </row>
    <row r="617" customFormat="false" ht="15.75" hidden="false" customHeight="true" outlineLevel="0" collapsed="false">
      <c r="A617" s="2"/>
      <c r="B617" s="2"/>
      <c r="C617" s="2"/>
      <c r="D617" s="2"/>
      <c r="E617" s="2"/>
      <c r="F617" s="2"/>
      <c r="G617" s="2"/>
      <c r="H617" s="2"/>
      <c r="I617" s="2"/>
      <c r="J617" s="2"/>
      <c r="K617" s="2"/>
      <c r="L617" s="2"/>
      <c r="M617" s="2"/>
      <c r="N617" s="2"/>
      <c r="O617" s="2"/>
      <c r="Q617" s="2"/>
      <c r="R617" s="2"/>
      <c r="S617" s="2"/>
      <c r="T617" s="2"/>
      <c r="U617" s="2"/>
    </row>
    <row r="618" customFormat="false" ht="15.75" hidden="false" customHeight="true" outlineLevel="0" collapsed="false">
      <c r="A618" s="2"/>
      <c r="B618" s="2"/>
      <c r="C618" s="2"/>
      <c r="D618" s="2"/>
      <c r="E618" s="2"/>
      <c r="F618" s="2"/>
      <c r="G618" s="2"/>
      <c r="H618" s="2"/>
      <c r="I618" s="2"/>
      <c r="J618" s="2"/>
      <c r="K618" s="2"/>
      <c r="L618" s="2"/>
      <c r="M618" s="2"/>
      <c r="N618" s="2"/>
      <c r="O618" s="2"/>
      <c r="Q618" s="2"/>
      <c r="R618" s="2"/>
      <c r="S618" s="2"/>
      <c r="T618" s="2"/>
      <c r="U618" s="2"/>
    </row>
    <row r="619" customFormat="false" ht="15.75" hidden="false" customHeight="true" outlineLevel="0" collapsed="false">
      <c r="A619" s="2"/>
      <c r="B619" s="2"/>
      <c r="C619" s="2"/>
      <c r="D619" s="2"/>
      <c r="E619" s="2"/>
      <c r="F619" s="2"/>
      <c r="G619" s="2"/>
      <c r="H619" s="2"/>
      <c r="I619" s="2"/>
      <c r="J619" s="2"/>
      <c r="K619" s="2"/>
      <c r="L619" s="2"/>
      <c r="M619" s="2"/>
      <c r="N619" s="2"/>
      <c r="O619" s="2"/>
      <c r="Q619" s="2"/>
      <c r="R619" s="2"/>
      <c r="S619" s="2"/>
      <c r="T619" s="2"/>
      <c r="U619" s="2"/>
    </row>
    <row r="620" customFormat="false" ht="15.75" hidden="false" customHeight="true" outlineLevel="0" collapsed="false">
      <c r="A620" s="2"/>
      <c r="B620" s="2"/>
      <c r="C620" s="2"/>
      <c r="D620" s="2"/>
      <c r="E620" s="2"/>
      <c r="F620" s="2"/>
      <c r="G620" s="2"/>
      <c r="H620" s="2"/>
      <c r="I620" s="2"/>
      <c r="J620" s="2"/>
      <c r="K620" s="2"/>
      <c r="L620" s="2"/>
      <c r="M620" s="2"/>
      <c r="N620" s="2"/>
      <c r="O620" s="2"/>
      <c r="Q620" s="2"/>
      <c r="R620" s="2"/>
      <c r="S620" s="2"/>
      <c r="T620" s="2"/>
      <c r="U620" s="2"/>
    </row>
    <row r="621" customFormat="false" ht="15.75" hidden="false" customHeight="true" outlineLevel="0" collapsed="false">
      <c r="A621" s="2"/>
      <c r="B621" s="2"/>
      <c r="C621" s="2"/>
      <c r="D621" s="2"/>
      <c r="E621" s="2"/>
      <c r="F621" s="2"/>
      <c r="G621" s="2"/>
      <c r="H621" s="2"/>
      <c r="I621" s="2"/>
      <c r="J621" s="2"/>
      <c r="K621" s="2"/>
      <c r="L621" s="2"/>
      <c r="M621" s="2"/>
      <c r="N621" s="2"/>
      <c r="O621" s="2"/>
      <c r="Q621" s="2"/>
      <c r="R621" s="2"/>
      <c r="S621" s="2"/>
      <c r="T621" s="2"/>
      <c r="U621" s="2"/>
    </row>
    <row r="622" customFormat="false" ht="15.75" hidden="false" customHeight="true" outlineLevel="0" collapsed="false">
      <c r="A622" s="2"/>
      <c r="B622" s="2"/>
      <c r="C622" s="2"/>
      <c r="D622" s="2"/>
      <c r="E622" s="2"/>
      <c r="F622" s="2"/>
      <c r="G622" s="2"/>
      <c r="H622" s="2"/>
      <c r="I622" s="2"/>
      <c r="J622" s="2"/>
      <c r="K622" s="2"/>
      <c r="L622" s="2"/>
      <c r="M622" s="2"/>
      <c r="N622" s="2"/>
      <c r="O622" s="2"/>
      <c r="Q622" s="2"/>
      <c r="R622" s="2"/>
      <c r="S622" s="2"/>
      <c r="T622" s="2"/>
      <c r="U622" s="2"/>
    </row>
    <row r="623" customFormat="false" ht="15.75" hidden="false" customHeight="true" outlineLevel="0" collapsed="false">
      <c r="A623" s="2"/>
      <c r="B623" s="2"/>
      <c r="C623" s="2"/>
      <c r="D623" s="2"/>
      <c r="E623" s="2"/>
      <c r="F623" s="2"/>
      <c r="G623" s="2"/>
      <c r="H623" s="2"/>
      <c r="I623" s="2"/>
      <c r="J623" s="2"/>
      <c r="K623" s="2"/>
      <c r="L623" s="2"/>
      <c r="M623" s="2"/>
      <c r="N623" s="2"/>
      <c r="O623" s="2"/>
      <c r="Q623" s="2"/>
      <c r="R623" s="2"/>
      <c r="S623" s="2"/>
      <c r="T623" s="2"/>
      <c r="U623" s="2"/>
    </row>
    <row r="624" customFormat="false" ht="15.75" hidden="false" customHeight="true" outlineLevel="0" collapsed="false">
      <c r="A624" s="2"/>
      <c r="B624" s="2"/>
      <c r="C624" s="2"/>
      <c r="D624" s="2"/>
      <c r="E624" s="2"/>
      <c r="F624" s="2"/>
      <c r="G624" s="2"/>
      <c r="H624" s="2"/>
      <c r="I624" s="2"/>
      <c r="J624" s="2"/>
      <c r="K624" s="2"/>
      <c r="L624" s="2"/>
      <c r="M624" s="2"/>
      <c r="N624" s="2"/>
      <c r="O624" s="2"/>
      <c r="Q624" s="2"/>
      <c r="R624" s="2"/>
      <c r="S624" s="2"/>
      <c r="T624" s="2"/>
      <c r="U624" s="2"/>
    </row>
    <row r="625" customFormat="false" ht="15.75" hidden="false" customHeight="true" outlineLevel="0" collapsed="false">
      <c r="A625" s="2"/>
      <c r="B625" s="2"/>
      <c r="C625" s="2"/>
      <c r="D625" s="2"/>
      <c r="E625" s="2"/>
      <c r="F625" s="2"/>
      <c r="G625" s="2"/>
      <c r="H625" s="2"/>
      <c r="I625" s="2"/>
      <c r="J625" s="2"/>
      <c r="K625" s="2"/>
      <c r="L625" s="2"/>
      <c r="M625" s="2"/>
      <c r="N625" s="2"/>
      <c r="O625" s="2"/>
      <c r="Q625" s="2"/>
      <c r="R625" s="2"/>
      <c r="S625" s="2"/>
      <c r="T625" s="2"/>
      <c r="U625" s="2"/>
    </row>
    <row r="626" customFormat="false" ht="15.75" hidden="false" customHeight="true" outlineLevel="0" collapsed="false">
      <c r="A626" s="2"/>
      <c r="B626" s="2"/>
      <c r="C626" s="2"/>
      <c r="D626" s="2"/>
      <c r="E626" s="2"/>
      <c r="F626" s="2"/>
      <c r="G626" s="2"/>
      <c r="H626" s="2"/>
      <c r="I626" s="2"/>
      <c r="J626" s="2"/>
      <c r="K626" s="2"/>
      <c r="L626" s="2"/>
      <c r="M626" s="2"/>
      <c r="N626" s="2"/>
      <c r="O626" s="2"/>
      <c r="Q626" s="2"/>
      <c r="R626" s="2"/>
      <c r="S626" s="2"/>
      <c r="T626" s="2"/>
      <c r="U626" s="2"/>
    </row>
    <row r="627" customFormat="false" ht="15.75" hidden="false" customHeight="true" outlineLevel="0" collapsed="false">
      <c r="A627" s="2"/>
      <c r="B627" s="2"/>
      <c r="C627" s="2"/>
      <c r="D627" s="2"/>
      <c r="E627" s="2"/>
      <c r="F627" s="2"/>
      <c r="G627" s="2"/>
      <c r="H627" s="2"/>
      <c r="I627" s="2"/>
      <c r="J627" s="2"/>
      <c r="K627" s="2"/>
      <c r="L627" s="2"/>
      <c r="M627" s="2"/>
      <c r="N627" s="2"/>
      <c r="O627" s="2"/>
      <c r="Q627" s="2"/>
      <c r="R627" s="2"/>
      <c r="S627" s="2"/>
      <c r="T627" s="2"/>
      <c r="U627" s="2"/>
    </row>
    <row r="628" customFormat="false" ht="15.75" hidden="false" customHeight="true" outlineLevel="0" collapsed="false">
      <c r="A628" s="2"/>
      <c r="B628" s="2"/>
      <c r="C628" s="2"/>
      <c r="D628" s="2"/>
      <c r="E628" s="2"/>
      <c r="F628" s="2"/>
      <c r="G628" s="2"/>
      <c r="H628" s="2"/>
      <c r="I628" s="2"/>
      <c r="J628" s="2"/>
      <c r="K628" s="2"/>
      <c r="L628" s="2"/>
      <c r="M628" s="2"/>
      <c r="N628" s="2"/>
      <c r="O628" s="2"/>
      <c r="Q628" s="2"/>
      <c r="R628" s="2"/>
      <c r="S628" s="2"/>
      <c r="T628" s="2"/>
      <c r="U628" s="2"/>
    </row>
    <row r="629" customFormat="false" ht="15.75" hidden="false" customHeight="true" outlineLevel="0" collapsed="false">
      <c r="A629" s="2"/>
      <c r="B629" s="2"/>
      <c r="C629" s="2"/>
      <c r="D629" s="2"/>
      <c r="E629" s="2"/>
      <c r="F629" s="2"/>
      <c r="G629" s="2"/>
      <c r="H629" s="2"/>
      <c r="I629" s="2"/>
      <c r="J629" s="2"/>
      <c r="K629" s="2"/>
      <c r="L629" s="2"/>
      <c r="M629" s="2"/>
      <c r="N629" s="2"/>
      <c r="O629" s="2"/>
      <c r="Q629" s="2"/>
      <c r="R629" s="2"/>
      <c r="S629" s="2"/>
      <c r="T629" s="2"/>
      <c r="U629" s="2"/>
    </row>
    <row r="630" customFormat="false" ht="15.75" hidden="false" customHeight="true" outlineLevel="0" collapsed="false">
      <c r="A630" s="2"/>
      <c r="B630" s="2"/>
      <c r="C630" s="2"/>
      <c r="D630" s="2"/>
      <c r="E630" s="2"/>
      <c r="F630" s="2"/>
      <c r="G630" s="2"/>
      <c r="H630" s="2"/>
      <c r="I630" s="2"/>
      <c r="J630" s="2"/>
      <c r="K630" s="2"/>
      <c r="L630" s="2"/>
      <c r="M630" s="2"/>
      <c r="N630" s="2"/>
      <c r="O630" s="2"/>
      <c r="Q630" s="2"/>
      <c r="R630" s="2"/>
      <c r="S630" s="2"/>
      <c r="T630" s="2"/>
      <c r="U630" s="2"/>
    </row>
    <row r="631" customFormat="false" ht="15.75" hidden="false" customHeight="true" outlineLevel="0" collapsed="false">
      <c r="A631" s="2"/>
      <c r="B631" s="2"/>
      <c r="C631" s="2"/>
      <c r="D631" s="2"/>
      <c r="E631" s="2"/>
      <c r="F631" s="2"/>
      <c r="G631" s="2"/>
      <c r="H631" s="2"/>
      <c r="I631" s="2"/>
      <c r="J631" s="2"/>
      <c r="K631" s="2"/>
      <c r="L631" s="2"/>
      <c r="M631" s="2"/>
      <c r="N631" s="2"/>
      <c r="O631" s="2"/>
      <c r="Q631" s="2"/>
      <c r="R631" s="2"/>
      <c r="S631" s="2"/>
      <c r="T631" s="2"/>
      <c r="U631" s="2"/>
    </row>
    <row r="632" customFormat="false" ht="15.75" hidden="false" customHeight="true" outlineLevel="0" collapsed="false">
      <c r="A632" s="2"/>
      <c r="B632" s="2"/>
      <c r="C632" s="2"/>
      <c r="D632" s="2"/>
      <c r="E632" s="2"/>
      <c r="F632" s="2"/>
      <c r="G632" s="2"/>
      <c r="H632" s="2"/>
      <c r="I632" s="2"/>
      <c r="J632" s="2"/>
      <c r="K632" s="2"/>
      <c r="L632" s="2"/>
      <c r="M632" s="2"/>
      <c r="N632" s="2"/>
      <c r="O632" s="2"/>
      <c r="Q632" s="2"/>
      <c r="R632" s="2"/>
      <c r="S632" s="2"/>
      <c r="T632" s="2"/>
      <c r="U632" s="2"/>
    </row>
    <row r="633" customFormat="false" ht="15.75" hidden="false" customHeight="true" outlineLevel="0" collapsed="false">
      <c r="A633" s="2"/>
      <c r="B633" s="2"/>
      <c r="C633" s="2"/>
      <c r="D633" s="2"/>
      <c r="E633" s="2"/>
      <c r="F633" s="2"/>
      <c r="G633" s="2"/>
      <c r="H633" s="2"/>
      <c r="I633" s="2"/>
      <c r="J633" s="2"/>
      <c r="K633" s="2"/>
      <c r="L633" s="2"/>
      <c r="M633" s="2"/>
      <c r="N633" s="2"/>
      <c r="O633" s="2"/>
      <c r="Q633" s="2"/>
      <c r="R633" s="2"/>
      <c r="S633" s="2"/>
      <c r="T633" s="2"/>
      <c r="U633" s="2"/>
    </row>
    <row r="634" customFormat="false" ht="15.75" hidden="false" customHeight="true" outlineLevel="0" collapsed="false">
      <c r="A634" s="2"/>
      <c r="B634" s="2"/>
      <c r="C634" s="2"/>
      <c r="D634" s="2"/>
      <c r="E634" s="2"/>
      <c r="F634" s="2"/>
      <c r="G634" s="2"/>
      <c r="H634" s="2"/>
      <c r="I634" s="2"/>
      <c r="J634" s="2"/>
      <c r="K634" s="2"/>
      <c r="L634" s="2"/>
      <c r="M634" s="2"/>
      <c r="N634" s="2"/>
      <c r="O634" s="2"/>
      <c r="Q634" s="2"/>
      <c r="R634" s="2"/>
      <c r="S634" s="2"/>
      <c r="T634" s="2"/>
      <c r="U634" s="2"/>
    </row>
    <row r="635" customFormat="false" ht="15.75" hidden="false" customHeight="true" outlineLevel="0" collapsed="false">
      <c r="A635" s="2"/>
      <c r="B635" s="2"/>
      <c r="C635" s="2"/>
      <c r="D635" s="2"/>
      <c r="E635" s="2"/>
      <c r="F635" s="2"/>
      <c r="G635" s="2"/>
      <c r="H635" s="2"/>
      <c r="I635" s="2"/>
      <c r="J635" s="2"/>
      <c r="K635" s="2"/>
      <c r="L635" s="2"/>
      <c r="M635" s="2"/>
      <c r="N635" s="2"/>
      <c r="O635" s="2"/>
      <c r="Q635" s="2"/>
      <c r="R635" s="2"/>
      <c r="S635" s="2"/>
      <c r="T635" s="2"/>
      <c r="U635" s="2"/>
    </row>
    <row r="636" customFormat="false" ht="15.75" hidden="false" customHeight="true" outlineLevel="0" collapsed="false">
      <c r="A636" s="2"/>
      <c r="B636" s="2"/>
      <c r="C636" s="2"/>
      <c r="D636" s="2"/>
      <c r="E636" s="2"/>
      <c r="F636" s="2"/>
      <c r="G636" s="2"/>
      <c r="H636" s="2"/>
      <c r="I636" s="2"/>
      <c r="J636" s="2"/>
      <c r="K636" s="2"/>
      <c r="L636" s="2"/>
      <c r="M636" s="2"/>
      <c r="N636" s="2"/>
      <c r="O636" s="2"/>
      <c r="Q636" s="2"/>
      <c r="R636" s="2"/>
      <c r="S636" s="2"/>
      <c r="T636" s="2"/>
      <c r="U636" s="2"/>
    </row>
    <row r="637" customFormat="false" ht="15.75" hidden="false" customHeight="true" outlineLevel="0" collapsed="false">
      <c r="A637" s="2"/>
      <c r="B637" s="2"/>
      <c r="C637" s="2"/>
      <c r="D637" s="2"/>
      <c r="E637" s="2"/>
      <c r="F637" s="2"/>
      <c r="G637" s="2"/>
      <c r="H637" s="2"/>
      <c r="I637" s="2"/>
      <c r="J637" s="2"/>
      <c r="K637" s="2"/>
      <c r="L637" s="2"/>
      <c r="M637" s="2"/>
      <c r="N637" s="2"/>
      <c r="O637" s="2"/>
      <c r="Q637" s="2"/>
      <c r="R637" s="2"/>
      <c r="S637" s="2"/>
      <c r="T637" s="2"/>
      <c r="U637" s="2"/>
    </row>
    <row r="638" customFormat="false" ht="15.75" hidden="false" customHeight="true" outlineLevel="0" collapsed="false">
      <c r="A638" s="2"/>
      <c r="B638" s="2"/>
      <c r="C638" s="2"/>
      <c r="D638" s="2"/>
      <c r="E638" s="2"/>
      <c r="F638" s="2"/>
      <c r="G638" s="2"/>
      <c r="H638" s="2"/>
      <c r="I638" s="2"/>
      <c r="J638" s="2"/>
      <c r="K638" s="2"/>
      <c r="L638" s="2"/>
      <c r="M638" s="2"/>
      <c r="N638" s="2"/>
      <c r="O638" s="2"/>
      <c r="Q638" s="2"/>
      <c r="R638" s="2"/>
      <c r="S638" s="2"/>
      <c r="T638" s="2"/>
      <c r="U638" s="2"/>
    </row>
    <row r="639" customFormat="false" ht="15.75" hidden="false" customHeight="true" outlineLevel="0" collapsed="false">
      <c r="A639" s="2"/>
      <c r="B639" s="2"/>
      <c r="C639" s="2"/>
      <c r="D639" s="2"/>
      <c r="E639" s="2"/>
      <c r="F639" s="2"/>
      <c r="G639" s="2"/>
      <c r="H639" s="2"/>
      <c r="I639" s="2"/>
      <c r="J639" s="2"/>
      <c r="K639" s="2"/>
      <c r="L639" s="2"/>
      <c r="M639" s="2"/>
      <c r="N639" s="2"/>
      <c r="O639" s="2"/>
      <c r="Q639" s="2"/>
      <c r="R639" s="2"/>
      <c r="S639" s="2"/>
      <c r="T639" s="2"/>
      <c r="U639" s="2"/>
    </row>
    <row r="640" customFormat="false" ht="15.75" hidden="false" customHeight="true" outlineLevel="0" collapsed="false">
      <c r="A640" s="2"/>
      <c r="B640" s="2"/>
      <c r="C640" s="2"/>
      <c r="D640" s="2"/>
      <c r="E640" s="2"/>
      <c r="F640" s="2"/>
      <c r="G640" s="2"/>
      <c r="H640" s="2"/>
      <c r="I640" s="2"/>
      <c r="J640" s="2"/>
      <c r="K640" s="2"/>
      <c r="L640" s="2"/>
      <c r="M640" s="2"/>
      <c r="N640" s="2"/>
      <c r="O640" s="2"/>
      <c r="Q640" s="2"/>
      <c r="R640" s="2"/>
      <c r="S640" s="2"/>
      <c r="T640" s="2"/>
      <c r="U640" s="2"/>
    </row>
    <row r="641" customFormat="false" ht="15.75" hidden="false" customHeight="true" outlineLevel="0" collapsed="false">
      <c r="A641" s="2"/>
      <c r="B641" s="2"/>
      <c r="C641" s="2"/>
      <c r="D641" s="2"/>
      <c r="E641" s="2"/>
      <c r="F641" s="2"/>
      <c r="G641" s="2"/>
      <c r="H641" s="2"/>
      <c r="I641" s="2"/>
      <c r="J641" s="2"/>
      <c r="K641" s="2"/>
      <c r="L641" s="2"/>
      <c r="M641" s="2"/>
      <c r="N641" s="2"/>
      <c r="O641" s="2"/>
      <c r="Q641" s="2"/>
      <c r="R641" s="2"/>
      <c r="S641" s="2"/>
      <c r="T641" s="2"/>
      <c r="U641" s="2"/>
    </row>
    <row r="642" customFormat="false" ht="15.75" hidden="false" customHeight="true" outlineLevel="0" collapsed="false">
      <c r="A642" s="2"/>
      <c r="B642" s="2"/>
      <c r="C642" s="2"/>
      <c r="D642" s="2"/>
      <c r="E642" s="2"/>
      <c r="F642" s="2"/>
      <c r="G642" s="2"/>
      <c r="H642" s="2"/>
      <c r="I642" s="2"/>
      <c r="J642" s="2"/>
      <c r="K642" s="2"/>
      <c r="L642" s="2"/>
      <c r="M642" s="2"/>
      <c r="N642" s="2"/>
      <c r="O642" s="2"/>
      <c r="Q642" s="2"/>
      <c r="R642" s="2"/>
      <c r="S642" s="2"/>
      <c r="T642" s="2"/>
      <c r="U642" s="2"/>
    </row>
    <row r="643" customFormat="false" ht="15.75" hidden="false" customHeight="true" outlineLevel="0" collapsed="false">
      <c r="A643" s="2"/>
      <c r="B643" s="2"/>
      <c r="C643" s="2"/>
      <c r="D643" s="2"/>
      <c r="E643" s="2"/>
      <c r="F643" s="2"/>
      <c r="G643" s="2"/>
      <c r="H643" s="2"/>
      <c r="I643" s="2"/>
      <c r="J643" s="2"/>
      <c r="K643" s="2"/>
      <c r="L643" s="2"/>
      <c r="M643" s="2"/>
      <c r="N643" s="2"/>
      <c r="O643" s="2"/>
      <c r="Q643" s="2"/>
      <c r="R643" s="2"/>
      <c r="S643" s="2"/>
      <c r="T643" s="2"/>
      <c r="U643" s="2"/>
    </row>
    <row r="644" customFormat="false" ht="15.75" hidden="false" customHeight="true" outlineLevel="0" collapsed="false">
      <c r="A644" s="2"/>
      <c r="B644" s="2"/>
      <c r="C644" s="2"/>
      <c r="D644" s="2"/>
      <c r="E644" s="2"/>
      <c r="F644" s="2"/>
      <c r="G644" s="2"/>
      <c r="H644" s="2"/>
      <c r="I644" s="2"/>
      <c r="J644" s="2"/>
      <c r="K644" s="2"/>
      <c r="L644" s="2"/>
      <c r="M644" s="2"/>
      <c r="N644" s="2"/>
      <c r="O644" s="2"/>
      <c r="Q644" s="2"/>
      <c r="R644" s="2"/>
      <c r="S644" s="2"/>
      <c r="T644" s="2"/>
      <c r="U644" s="2"/>
    </row>
    <row r="645" customFormat="false" ht="15.75" hidden="false" customHeight="true" outlineLevel="0" collapsed="false">
      <c r="A645" s="2"/>
      <c r="B645" s="2"/>
      <c r="C645" s="2"/>
      <c r="D645" s="2"/>
      <c r="E645" s="2"/>
      <c r="F645" s="2"/>
      <c r="G645" s="2"/>
      <c r="H645" s="2"/>
      <c r="I645" s="2"/>
      <c r="J645" s="2"/>
      <c r="K645" s="2"/>
      <c r="L645" s="2"/>
      <c r="M645" s="2"/>
      <c r="N645" s="2"/>
      <c r="O645" s="2"/>
      <c r="Q645" s="2"/>
      <c r="R645" s="2"/>
      <c r="S645" s="2"/>
      <c r="T645" s="2"/>
      <c r="U645" s="2"/>
    </row>
    <row r="646" customFormat="false" ht="15.75" hidden="false" customHeight="true" outlineLevel="0" collapsed="false">
      <c r="A646" s="2"/>
      <c r="B646" s="2"/>
      <c r="C646" s="2"/>
      <c r="D646" s="2"/>
      <c r="E646" s="2"/>
      <c r="F646" s="2"/>
      <c r="G646" s="2"/>
      <c r="H646" s="2"/>
      <c r="I646" s="2"/>
      <c r="J646" s="2"/>
      <c r="K646" s="2"/>
      <c r="L646" s="2"/>
      <c r="M646" s="2"/>
      <c r="N646" s="2"/>
      <c r="O646" s="2"/>
      <c r="Q646" s="2"/>
      <c r="R646" s="2"/>
      <c r="S646" s="2"/>
      <c r="T646" s="2"/>
      <c r="U646" s="2"/>
    </row>
    <row r="647" customFormat="false" ht="15.75" hidden="false" customHeight="true" outlineLevel="0" collapsed="false">
      <c r="A647" s="2"/>
      <c r="B647" s="2"/>
      <c r="C647" s="2"/>
      <c r="D647" s="2"/>
      <c r="E647" s="2"/>
      <c r="F647" s="2"/>
      <c r="G647" s="2"/>
      <c r="H647" s="2"/>
      <c r="I647" s="2"/>
      <c r="J647" s="2"/>
      <c r="K647" s="2"/>
      <c r="L647" s="2"/>
      <c r="M647" s="2"/>
      <c r="N647" s="2"/>
      <c r="O647" s="2"/>
      <c r="Q647" s="2"/>
      <c r="R647" s="2"/>
      <c r="S647" s="2"/>
      <c r="T647" s="2"/>
      <c r="U647" s="2"/>
    </row>
    <row r="648" customFormat="false" ht="15.75" hidden="false" customHeight="true" outlineLevel="0" collapsed="false">
      <c r="A648" s="2"/>
      <c r="B648" s="2"/>
      <c r="C648" s="2"/>
      <c r="D648" s="2"/>
      <c r="E648" s="2"/>
      <c r="F648" s="2"/>
      <c r="G648" s="2"/>
      <c r="H648" s="2"/>
      <c r="I648" s="2"/>
      <c r="J648" s="2"/>
      <c r="K648" s="2"/>
      <c r="L648" s="2"/>
      <c r="M648" s="2"/>
      <c r="N648" s="2"/>
      <c r="O648" s="2"/>
      <c r="Q648" s="2"/>
      <c r="R648" s="2"/>
      <c r="S648" s="2"/>
      <c r="T648" s="2"/>
      <c r="U648" s="2"/>
    </row>
    <row r="649" customFormat="false" ht="15.75" hidden="false" customHeight="true" outlineLevel="0" collapsed="false">
      <c r="A649" s="2"/>
      <c r="B649" s="2"/>
      <c r="C649" s="2"/>
      <c r="D649" s="2"/>
      <c r="E649" s="2"/>
      <c r="F649" s="2"/>
      <c r="G649" s="2"/>
      <c r="H649" s="2"/>
      <c r="I649" s="2"/>
      <c r="J649" s="2"/>
      <c r="K649" s="2"/>
      <c r="L649" s="2"/>
      <c r="M649" s="2"/>
      <c r="N649" s="2"/>
      <c r="O649" s="2"/>
      <c r="Q649" s="2"/>
      <c r="R649" s="2"/>
      <c r="S649" s="2"/>
      <c r="T649" s="2"/>
      <c r="U649" s="2"/>
    </row>
    <row r="650" customFormat="false" ht="15.75" hidden="false" customHeight="true" outlineLevel="0" collapsed="false">
      <c r="A650" s="2"/>
      <c r="B650" s="2"/>
      <c r="C650" s="2"/>
      <c r="D650" s="2"/>
      <c r="E650" s="2"/>
      <c r="F650" s="2"/>
      <c r="G650" s="2"/>
      <c r="H650" s="2"/>
      <c r="I650" s="2"/>
      <c r="J650" s="2"/>
      <c r="K650" s="2"/>
      <c r="L650" s="2"/>
      <c r="M650" s="2"/>
      <c r="N650" s="2"/>
      <c r="O650" s="2"/>
      <c r="Q650" s="2"/>
      <c r="R650" s="2"/>
      <c r="S650" s="2"/>
      <c r="T650" s="2"/>
      <c r="U650" s="2"/>
    </row>
    <row r="651" customFormat="false" ht="15.75" hidden="false" customHeight="true" outlineLevel="0" collapsed="false">
      <c r="A651" s="2"/>
      <c r="B651" s="2"/>
      <c r="C651" s="2"/>
      <c r="D651" s="2"/>
      <c r="E651" s="2"/>
      <c r="F651" s="2"/>
      <c r="G651" s="2"/>
      <c r="H651" s="2"/>
      <c r="I651" s="2"/>
      <c r="J651" s="2"/>
      <c r="K651" s="2"/>
      <c r="L651" s="2"/>
      <c r="M651" s="2"/>
      <c r="N651" s="2"/>
      <c r="O651" s="2"/>
      <c r="Q651" s="2"/>
      <c r="R651" s="2"/>
      <c r="S651" s="2"/>
      <c r="T651" s="2"/>
      <c r="U651" s="2"/>
    </row>
    <row r="652" customFormat="false" ht="15.75" hidden="false" customHeight="true" outlineLevel="0" collapsed="false">
      <c r="A652" s="2"/>
      <c r="B652" s="2"/>
      <c r="C652" s="2"/>
      <c r="D652" s="2"/>
      <c r="E652" s="2"/>
      <c r="F652" s="2"/>
      <c r="G652" s="2"/>
      <c r="H652" s="2"/>
      <c r="I652" s="2"/>
      <c r="J652" s="2"/>
      <c r="K652" s="2"/>
      <c r="L652" s="2"/>
      <c r="M652" s="2"/>
      <c r="N652" s="2"/>
      <c r="O652" s="2"/>
      <c r="Q652" s="2"/>
      <c r="R652" s="2"/>
      <c r="S652" s="2"/>
      <c r="T652" s="2"/>
      <c r="U652" s="2"/>
    </row>
    <row r="653" customFormat="false" ht="15.75" hidden="false" customHeight="true" outlineLevel="0" collapsed="false">
      <c r="A653" s="2"/>
      <c r="B653" s="2"/>
      <c r="C653" s="2"/>
      <c r="D653" s="2"/>
      <c r="E653" s="2"/>
      <c r="F653" s="2"/>
      <c r="G653" s="2"/>
      <c r="H653" s="2"/>
      <c r="I653" s="2"/>
      <c r="J653" s="2"/>
      <c r="K653" s="2"/>
      <c r="L653" s="2"/>
      <c r="M653" s="2"/>
      <c r="N653" s="2"/>
      <c r="O653" s="2"/>
      <c r="Q653" s="2"/>
      <c r="R653" s="2"/>
      <c r="S653" s="2"/>
      <c r="T653" s="2"/>
      <c r="U653" s="2"/>
    </row>
    <row r="654" customFormat="false" ht="15.75" hidden="false" customHeight="true" outlineLevel="0" collapsed="false">
      <c r="A654" s="2"/>
      <c r="B654" s="2"/>
      <c r="C654" s="2"/>
      <c r="D654" s="2"/>
      <c r="E654" s="2"/>
      <c r="F654" s="2"/>
      <c r="G654" s="2"/>
      <c r="H654" s="2"/>
      <c r="I654" s="2"/>
      <c r="J654" s="2"/>
      <c r="K654" s="2"/>
      <c r="L654" s="2"/>
      <c r="M654" s="2"/>
      <c r="N654" s="2"/>
      <c r="O654" s="2"/>
      <c r="Q654" s="2"/>
      <c r="R654" s="2"/>
      <c r="S654" s="2"/>
      <c r="T654" s="2"/>
      <c r="U654" s="2"/>
    </row>
    <row r="655" customFormat="false" ht="15.75" hidden="false" customHeight="true" outlineLevel="0" collapsed="false">
      <c r="A655" s="2"/>
      <c r="B655" s="2"/>
      <c r="C655" s="2"/>
      <c r="D655" s="2"/>
      <c r="E655" s="2"/>
      <c r="F655" s="2"/>
      <c r="G655" s="2"/>
      <c r="H655" s="2"/>
      <c r="I655" s="2"/>
      <c r="J655" s="2"/>
      <c r="K655" s="2"/>
      <c r="L655" s="2"/>
      <c r="M655" s="2"/>
      <c r="N655" s="2"/>
      <c r="O655" s="2"/>
      <c r="Q655" s="2"/>
      <c r="R655" s="2"/>
      <c r="S655" s="2"/>
      <c r="T655" s="2"/>
      <c r="U655" s="2"/>
    </row>
    <row r="656" customFormat="false" ht="15.75" hidden="false" customHeight="true" outlineLevel="0" collapsed="false">
      <c r="A656" s="2"/>
      <c r="B656" s="2"/>
      <c r="C656" s="2"/>
      <c r="D656" s="2"/>
      <c r="E656" s="2"/>
      <c r="F656" s="2"/>
      <c r="G656" s="2"/>
      <c r="H656" s="2"/>
      <c r="I656" s="2"/>
      <c r="J656" s="2"/>
      <c r="K656" s="2"/>
      <c r="L656" s="2"/>
      <c r="M656" s="2"/>
      <c r="N656" s="2"/>
      <c r="O656" s="2"/>
      <c r="Q656" s="2"/>
      <c r="R656" s="2"/>
      <c r="S656" s="2"/>
      <c r="T656" s="2"/>
      <c r="U656" s="2"/>
    </row>
    <row r="657" customFormat="false" ht="15.75" hidden="false" customHeight="true" outlineLevel="0" collapsed="false">
      <c r="A657" s="2"/>
      <c r="B657" s="2"/>
      <c r="C657" s="2"/>
      <c r="D657" s="2"/>
      <c r="E657" s="2"/>
      <c r="F657" s="2"/>
      <c r="G657" s="2"/>
      <c r="H657" s="2"/>
      <c r="I657" s="2"/>
      <c r="J657" s="2"/>
      <c r="K657" s="2"/>
      <c r="L657" s="2"/>
      <c r="M657" s="2"/>
      <c r="N657" s="2"/>
      <c r="O657" s="2"/>
      <c r="Q657" s="2"/>
      <c r="R657" s="2"/>
      <c r="S657" s="2"/>
      <c r="T657" s="2"/>
      <c r="U657" s="2"/>
    </row>
    <row r="658" customFormat="false" ht="15.75" hidden="false" customHeight="true" outlineLevel="0" collapsed="false">
      <c r="A658" s="2"/>
      <c r="B658" s="2"/>
      <c r="C658" s="2"/>
      <c r="D658" s="2"/>
      <c r="E658" s="2"/>
      <c r="F658" s="2"/>
      <c r="G658" s="2"/>
      <c r="H658" s="2"/>
      <c r="I658" s="2"/>
      <c r="J658" s="2"/>
      <c r="K658" s="2"/>
      <c r="L658" s="2"/>
      <c r="M658" s="2"/>
      <c r="N658" s="2"/>
      <c r="O658" s="2"/>
      <c r="Q658" s="2"/>
      <c r="R658" s="2"/>
      <c r="S658" s="2"/>
      <c r="T658" s="2"/>
      <c r="U658" s="2"/>
    </row>
    <row r="659" customFormat="false" ht="15.75" hidden="false" customHeight="true" outlineLevel="0" collapsed="false">
      <c r="A659" s="2"/>
      <c r="B659" s="2"/>
      <c r="C659" s="2"/>
      <c r="D659" s="2"/>
      <c r="E659" s="2"/>
      <c r="F659" s="2"/>
      <c r="G659" s="2"/>
      <c r="H659" s="2"/>
      <c r="I659" s="2"/>
      <c r="J659" s="2"/>
      <c r="K659" s="2"/>
      <c r="L659" s="2"/>
      <c r="M659" s="2"/>
      <c r="N659" s="2"/>
      <c r="O659" s="2"/>
      <c r="Q659" s="2"/>
      <c r="R659" s="2"/>
      <c r="S659" s="2"/>
      <c r="T659" s="2"/>
      <c r="U659" s="2"/>
    </row>
    <row r="660" customFormat="false" ht="15.75" hidden="false" customHeight="true" outlineLevel="0" collapsed="false">
      <c r="A660" s="2"/>
      <c r="B660" s="2"/>
      <c r="C660" s="2"/>
      <c r="D660" s="2"/>
      <c r="E660" s="2"/>
      <c r="F660" s="2"/>
      <c r="G660" s="2"/>
      <c r="H660" s="2"/>
      <c r="I660" s="2"/>
      <c r="J660" s="2"/>
      <c r="K660" s="2"/>
      <c r="L660" s="2"/>
      <c r="M660" s="2"/>
      <c r="N660" s="2"/>
      <c r="O660" s="2"/>
      <c r="Q660" s="2"/>
      <c r="R660" s="2"/>
      <c r="S660" s="2"/>
      <c r="T660" s="2"/>
      <c r="U660" s="2"/>
    </row>
    <row r="661" customFormat="false" ht="15.75" hidden="false" customHeight="true" outlineLevel="0" collapsed="false">
      <c r="A661" s="2"/>
      <c r="B661" s="2"/>
      <c r="C661" s="2"/>
      <c r="D661" s="2"/>
      <c r="E661" s="2"/>
      <c r="F661" s="2"/>
      <c r="G661" s="2"/>
      <c r="H661" s="2"/>
      <c r="I661" s="2"/>
      <c r="J661" s="2"/>
      <c r="K661" s="2"/>
      <c r="L661" s="2"/>
      <c r="M661" s="2"/>
      <c r="N661" s="2"/>
      <c r="O661" s="2"/>
      <c r="Q661" s="2"/>
      <c r="R661" s="2"/>
      <c r="S661" s="2"/>
      <c r="T661" s="2"/>
      <c r="U661" s="2"/>
    </row>
    <row r="662" customFormat="false" ht="15.75" hidden="false" customHeight="true" outlineLevel="0" collapsed="false">
      <c r="A662" s="2"/>
      <c r="B662" s="2"/>
      <c r="C662" s="2"/>
      <c r="D662" s="2"/>
      <c r="E662" s="2"/>
      <c r="F662" s="2"/>
      <c r="G662" s="2"/>
      <c r="H662" s="2"/>
      <c r="I662" s="2"/>
      <c r="J662" s="2"/>
      <c r="K662" s="2"/>
      <c r="L662" s="2"/>
      <c r="M662" s="2"/>
      <c r="N662" s="2"/>
      <c r="O662" s="2"/>
      <c r="Q662" s="2"/>
      <c r="R662" s="2"/>
      <c r="S662" s="2"/>
      <c r="T662" s="2"/>
      <c r="U662" s="2"/>
    </row>
    <row r="663" customFormat="false" ht="15.75" hidden="false" customHeight="true" outlineLevel="0" collapsed="false">
      <c r="A663" s="2"/>
      <c r="B663" s="2"/>
      <c r="C663" s="2"/>
      <c r="D663" s="2"/>
      <c r="E663" s="2"/>
      <c r="F663" s="2"/>
      <c r="G663" s="2"/>
      <c r="H663" s="2"/>
      <c r="I663" s="2"/>
      <c r="J663" s="2"/>
      <c r="K663" s="2"/>
      <c r="L663" s="2"/>
      <c r="M663" s="2"/>
      <c r="N663" s="2"/>
      <c r="O663" s="2"/>
      <c r="Q663" s="2"/>
      <c r="R663" s="2"/>
      <c r="S663" s="2"/>
      <c r="T663" s="2"/>
      <c r="U663" s="2"/>
    </row>
    <row r="664" customFormat="false" ht="15.75" hidden="false" customHeight="true" outlineLevel="0" collapsed="false">
      <c r="A664" s="2"/>
      <c r="B664" s="2"/>
      <c r="C664" s="2"/>
      <c r="D664" s="2"/>
      <c r="E664" s="2"/>
      <c r="F664" s="2"/>
      <c r="G664" s="2"/>
      <c r="H664" s="2"/>
      <c r="I664" s="2"/>
      <c r="J664" s="2"/>
      <c r="K664" s="2"/>
      <c r="L664" s="2"/>
      <c r="M664" s="2"/>
      <c r="N664" s="2"/>
      <c r="O664" s="2"/>
      <c r="Q664" s="2"/>
      <c r="R664" s="2"/>
      <c r="S664" s="2"/>
      <c r="T664" s="2"/>
      <c r="U664" s="2"/>
    </row>
    <row r="665" customFormat="false" ht="15.75" hidden="false" customHeight="true" outlineLevel="0" collapsed="false">
      <c r="A665" s="2"/>
      <c r="B665" s="2"/>
      <c r="C665" s="2"/>
      <c r="D665" s="2"/>
      <c r="E665" s="2"/>
      <c r="F665" s="2"/>
      <c r="G665" s="2"/>
      <c r="H665" s="2"/>
      <c r="I665" s="2"/>
      <c r="J665" s="2"/>
      <c r="K665" s="2"/>
      <c r="L665" s="2"/>
      <c r="M665" s="2"/>
      <c r="N665" s="2"/>
      <c r="O665" s="2"/>
      <c r="Q665" s="2"/>
      <c r="R665" s="2"/>
      <c r="S665" s="2"/>
      <c r="T665" s="2"/>
      <c r="U665" s="2"/>
    </row>
    <row r="666" customFormat="false" ht="15.75" hidden="false" customHeight="true" outlineLevel="0" collapsed="false">
      <c r="A666" s="2"/>
      <c r="B666" s="2"/>
      <c r="C666" s="2"/>
      <c r="D666" s="2"/>
      <c r="E666" s="2"/>
      <c r="F666" s="2"/>
      <c r="G666" s="2"/>
      <c r="H666" s="2"/>
      <c r="I666" s="2"/>
      <c r="J666" s="2"/>
      <c r="K666" s="2"/>
      <c r="L666" s="2"/>
      <c r="M666" s="2"/>
      <c r="N666" s="2"/>
      <c r="O666" s="2"/>
      <c r="Q666" s="2"/>
      <c r="R666" s="2"/>
      <c r="S666" s="2"/>
      <c r="T666" s="2"/>
      <c r="U666" s="2"/>
    </row>
    <row r="667" customFormat="false" ht="15.75" hidden="false" customHeight="true" outlineLevel="0" collapsed="false">
      <c r="A667" s="2"/>
      <c r="B667" s="2"/>
      <c r="C667" s="2"/>
      <c r="D667" s="2"/>
      <c r="E667" s="2"/>
      <c r="F667" s="2"/>
      <c r="G667" s="2"/>
      <c r="H667" s="2"/>
      <c r="I667" s="2"/>
      <c r="J667" s="2"/>
      <c r="K667" s="2"/>
      <c r="L667" s="2"/>
      <c r="M667" s="2"/>
      <c r="N667" s="2"/>
      <c r="O667" s="2"/>
      <c r="Q667" s="2"/>
      <c r="R667" s="2"/>
      <c r="S667" s="2"/>
      <c r="T667" s="2"/>
      <c r="U667" s="2"/>
    </row>
    <row r="668" customFormat="false" ht="15.75" hidden="false" customHeight="true" outlineLevel="0" collapsed="false">
      <c r="A668" s="2"/>
      <c r="B668" s="2"/>
      <c r="C668" s="2"/>
      <c r="D668" s="2"/>
      <c r="E668" s="2"/>
      <c r="F668" s="2"/>
      <c r="G668" s="2"/>
      <c r="H668" s="2"/>
      <c r="I668" s="2"/>
      <c r="J668" s="2"/>
      <c r="K668" s="2"/>
      <c r="L668" s="2"/>
      <c r="M668" s="2"/>
      <c r="N668" s="2"/>
      <c r="O668" s="2"/>
      <c r="Q668" s="2"/>
      <c r="R668" s="2"/>
      <c r="S668" s="2"/>
      <c r="T668" s="2"/>
      <c r="U668" s="2"/>
    </row>
    <row r="669" customFormat="false" ht="15.75" hidden="false" customHeight="true" outlineLevel="0" collapsed="false">
      <c r="A669" s="2"/>
      <c r="B669" s="2"/>
      <c r="C669" s="2"/>
      <c r="D669" s="2"/>
      <c r="E669" s="2"/>
      <c r="F669" s="2"/>
      <c r="G669" s="2"/>
      <c r="H669" s="2"/>
      <c r="I669" s="2"/>
      <c r="J669" s="2"/>
      <c r="K669" s="2"/>
      <c r="L669" s="2"/>
      <c r="M669" s="2"/>
      <c r="N669" s="2"/>
      <c r="O669" s="2"/>
      <c r="Q669" s="2"/>
      <c r="R669" s="2"/>
      <c r="S669" s="2"/>
      <c r="T669" s="2"/>
      <c r="U669" s="2"/>
    </row>
    <row r="670" customFormat="false" ht="15.75" hidden="false" customHeight="true" outlineLevel="0" collapsed="false">
      <c r="A670" s="2"/>
      <c r="B670" s="2"/>
      <c r="C670" s="2"/>
      <c r="D670" s="2"/>
      <c r="E670" s="2"/>
      <c r="F670" s="2"/>
      <c r="G670" s="2"/>
      <c r="H670" s="2"/>
      <c r="I670" s="2"/>
      <c r="J670" s="2"/>
      <c r="K670" s="2"/>
      <c r="L670" s="2"/>
      <c r="M670" s="2"/>
      <c r="N670" s="2"/>
      <c r="O670" s="2"/>
      <c r="Q670" s="2"/>
      <c r="R670" s="2"/>
      <c r="S670" s="2"/>
      <c r="T670" s="2"/>
      <c r="U670" s="2"/>
    </row>
    <row r="671" customFormat="false" ht="15.75" hidden="false" customHeight="true" outlineLevel="0" collapsed="false">
      <c r="A671" s="2"/>
      <c r="B671" s="2"/>
      <c r="C671" s="2"/>
      <c r="D671" s="2"/>
      <c r="E671" s="2"/>
      <c r="F671" s="2"/>
      <c r="G671" s="2"/>
      <c r="H671" s="2"/>
      <c r="I671" s="2"/>
      <c r="J671" s="2"/>
      <c r="K671" s="2"/>
      <c r="L671" s="2"/>
      <c r="M671" s="2"/>
      <c r="N671" s="2"/>
      <c r="O671" s="2"/>
      <c r="Q671" s="2"/>
      <c r="R671" s="2"/>
      <c r="S671" s="2"/>
      <c r="T671" s="2"/>
      <c r="U671" s="2"/>
    </row>
    <row r="672" customFormat="false" ht="15.75" hidden="false" customHeight="true" outlineLevel="0" collapsed="false">
      <c r="A672" s="2"/>
      <c r="B672" s="2"/>
      <c r="C672" s="2"/>
      <c r="D672" s="2"/>
      <c r="E672" s="2"/>
      <c r="F672" s="2"/>
      <c r="G672" s="2"/>
      <c r="H672" s="2"/>
      <c r="I672" s="2"/>
      <c r="J672" s="2"/>
      <c r="K672" s="2"/>
      <c r="L672" s="2"/>
      <c r="M672" s="2"/>
      <c r="N672" s="2"/>
      <c r="O672" s="2"/>
      <c r="Q672" s="2"/>
      <c r="R672" s="2"/>
      <c r="S672" s="2"/>
      <c r="T672" s="2"/>
      <c r="U672" s="2"/>
    </row>
    <row r="673" customFormat="false" ht="15.75" hidden="false" customHeight="true" outlineLevel="0" collapsed="false">
      <c r="A673" s="2"/>
      <c r="B673" s="2"/>
      <c r="C673" s="2"/>
      <c r="D673" s="2"/>
      <c r="E673" s="2"/>
      <c r="F673" s="2"/>
      <c r="G673" s="2"/>
      <c r="H673" s="2"/>
      <c r="I673" s="2"/>
      <c r="J673" s="2"/>
      <c r="K673" s="2"/>
      <c r="L673" s="2"/>
      <c r="M673" s="2"/>
      <c r="N673" s="2"/>
      <c r="O673" s="2"/>
      <c r="Q673" s="2"/>
      <c r="R673" s="2"/>
      <c r="S673" s="2"/>
      <c r="T673" s="2"/>
      <c r="U673" s="2"/>
    </row>
    <row r="674" customFormat="false" ht="15.75" hidden="false" customHeight="true" outlineLevel="0" collapsed="false">
      <c r="A674" s="2"/>
      <c r="B674" s="2"/>
      <c r="C674" s="2"/>
      <c r="D674" s="2"/>
      <c r="E674" s="2"/>
      <c r="F674" s="2"/>
      <c r="G674" s="2"/>
      <c r="H674" s="2"/>
      <c r="I674" s="2"/>
      <c r="J674" s="2"/>
      <c r="K674" s="2"/>
      <c r="L674" s="2"/>
      <c r="M674" s="2"/>
      <c r="N674" s="2"/>
      <c r="O674" s="2"/>
      <c r="Q674" s="2"/>
      <c r="R674" s="2"/>
      <c r="S674" s="2"/>
      <c r="T674" s="2"/>
      <c r="U674" s="2"/>
    </row>
    <row r="675" customFormat="false" ht="15.75" hidden="false" customHeight="true" outlineLevel="0" collapsed="false">
      <c r="A675" s="2"/>
      <c r="B675" s="2"/>
      <c r="C675" s="2"/>
      <c r="D675" s="2"/>
      <c r="E675" s="2"/>
      <c r="F675" s="2"/>
      <c r="G675" s="2"/>
      <c r="H675" s="2"/>
      <c r="I675" s="2"/>
      <c r="J675" s="2"/>
      <c r="K675" s="2"/>
      <c r="L675" s="2"/>
      <c r="M675" s="2"/>
      <c r="N675" s="2"/>
      <c r="O675" s="2"/>
      <c r="Q675" s="2"/>
      <c r="R675" s="2"/>
      <c r="S675" s="2"/>
      <c r="T675" s="2"/>
      <c r="U675" s="2"/>
    </row>
    <row r="676" customFormat="false" ht="15.75" hidden="false" customHeight="true" outlineLevel="0" collapsed="false">
      <c r="A676" s="2"/>
      <c r="B676" s="2"/>
      <c r="C676" s="2"/>
      <c r="D676" s="2"/>
      <c r="E676" s="2"/>
      <c r="F676" s="2"/>
      <c r="G676" s="2"/>
      <c r="H676" s="2"/>
      <c r="I676" s="2"/>
      <c r="J676" s="2"/>
      <c r="K676" s="2"/>
      <c r="L676" s="2"/>
      <c r="M676" s="2"/>
      <c r="N676" s="2"/>
      <c r="O676" s="2"/>
      <c r="Q676" s="2"/>
      <c r="R676" s="2"/>
      <c r="S676" s="2"/>
      <c r="T676" s="2"/>
      <c r="U676" s="2"/>
    </row>
    <row r="677" customFormat="false" ht="15.75" hidden="false" customHeight="true" outlineLevel="0" collapsed="false">
      <c r="A677" s="2"/>
      <c r="B677" s="2"/>
      <c r="C677" s="2"/>
      <c r="D677" s="2"/>
      <c r="E677" s="2"/>
      <c r="F677" s="2"/>
      <c r="G677" s="2"/>
      <c r="H677" s="2"/>
      <c r="I677" s="2"/>
      <c r="J677" s="2"/>
      <c r="K677" s="2"/>
      <c r="L677" s="2"/>
      <c r="M677" s="2"/>
      <c r="N677" s="2"/>
      <c r="O677" s="2"/>
      <c r="Q677" s="2"/>
      <c r="R677" s="2"/>
      <c r="S677" s="2"/>
      <c r="T677" s="2"/>
      <c r="U677" s="2"/>
    </row>
    <row r="678" customFormat="false" ht="15.75" hidden="false" customHeight="true" outlineLevel="0" collapsed="false">
      <c r="A678" s="2"/>
      <c r="B678" s="2"/>
      <c r="C678" s="2"/>
      <c r="D678" s="2"/>
      <c r="E678" s="2"/>
      <c r="F678" s="2"/>
      <c r="G678" s="2"/>
      <c r="H678" s="2"/>
      <c r="I678" s="2"/>
      <c r="J678" s="2"/>
      <c r="K678" s="2"/>
      <c r="L678" s="2"/>
      <c r="M678" s="2"/>
      <c r="N678" s="2"/>
      <c r="O678" s="2"/>
      <c r="Q678" s="2"/>
      <c r="R678" s="2"/>
      <c r="S678" s="2"/>
      <c r="T678" s="2"/>
      <c r="U678" s="2"/>
    </row>
    <row r="679" customFormat="false" ht="15.75" hidden="false" customHeight="true" outlineLevel="0" collapsed="false">
      <c r="A679" s="2"/>
      <c r="B679" s="2"/>
      <c r="C679" s="2"/>
      <c r="D679" s="2"/>
      <c r="E679" s="2"/>
      <c r="F679" s="2"/>
      <c r="G679" s="2"/>
      <c r="H679" s="2"/>
      <c r="I679" s="2"/>
      <c r="J679" s="2"/>
      <c r="K679" s="2"/>
      <c r="L679" s="2"/>
      <c r="M679" s="2"/>
      <c r="N679" s="2"/>
      <c r="O679" s="2"/>
      <c r="Q679" s="2"/>
      <c r="R679" s="2"/>
      <c r="S679" s="2"/>
      <c r="T679" s="2"/>
      <c r="U679" s="2"/>
    </row>
    <row r="680" customFormat="false" ht="15.75" hidden="false" customHeight="true" outlineLevel="0" collapsed="false">
      <c r="A680" s="2"/>
      <c r="B680" s="2"/>
      <c r="C680" s="2"/>
      <c r="D680" s="2"/>
      <c r="E680" s="2"/>
      <c r="F680" s="2"/>
      <c r="G680" s="2"/>
      <c r="H680" s="2"/>
      <c r="I680" s="2"/>
      <c r="J680" s="2"/>
      <c r="K680" s="2"/>
      <c r="L680" s="2"/>
      <c r="M680" s="2"/>
      <c r="N680" s="2"/>
      <c r="O680" s="2"/>
      <c r="Q680" s="2"/>
      <c r="R680" s="2"/>
      <c r="S680" s="2"/>
      <c r="T680" s="2"/>
      <c r="U680" s="2"/>
    </row>
    <row r="681" customFormat="false" ht="15.75" hidden="false" customHeight="true" outlineLevel="0" collapsed="false">
      <c r="A681" s="2"/>
      <c r="B681" s="2"/>
      <c r="C681" s="2"/>
      <c r="D681" s="2"/>
      <c r="E681" s="2"/>
      <c r="F681" s="2"/>
      <c r="G681" s="2"/>
      <c r="H681" s="2"/>
      <c r="I681" s="2"/>
      <c r="J681" s="2"/>
      <c r="K681" s="2"/>
      <c r="L681" s="2"/>
      <c r="M681" s="2"/>
      <c r="N681" s="2"/>
      <c r="O681" s="2"/>
      <c r="Q681" s="2"/>
      <c r="R681" s="2"/>
      <c r="S681" s="2"/>
      <c r="T681" s="2"/>
      <c r="U681" s="2"/>
    </row>
    <row r="682" customFormat="false" ht="15.75" hidden="false" customHeight="true" outlineLevel="0" collapsed="false">
      <c r="A682" s="2"/>
      <c r="B682" s="2"/>
      <c r="C682" s="2"/>
      <c r="D682" s="2"/>
      <c r="E682" s="2"/>
      <c r="F682" s="2"/>
      <c r="G682" s="2"/>
      <c r="H682" s="2"/>
      <c r="I682" s="2"/>
      <c r="J682" s="2"/>
      <c r="K682" s="2"/>
      <c r="L682" s="2"/>
      <c r="M682" s="2"/>
      <c r="N682" s="2"/>
      <c r="O682" s="2"/>
      <c r="Q682" s="2"/>
      <c r="R682" s="2"/>
      <c r="S682" s="2"/>
      <c r="T682" s="2"/>
      <c r="U682" s="2"/>
    </row>
    <row r="683" customFormat="false" ht="15.75" hidden="false" customHeight="true" outlineLevel="0" collapsed="false">
      <c r="A683" s="2"/>
      <c r="B683" s="2"/>
      <c r="C683" s="2"/>
      <c r="D683" s="2"/>
      <c r="E683" s="2"/>
      <c r="F683" s="2"/>
      <c r="G683" s="2"/>
      <c r="H683" s="2"/>
      <c r="I683" s="2"/>
      <c r="J683" s="2"/>
      <c r="K683" s="2"/>
      <c r="L683" s="2"/>
      <c r="M683" s="2"/>
      <c r="N683" s="2"/>
      <c r="O683" s="2"/>
      <c r="Q683" s="2"/>
      <c r="R683" s="2"/>
      <c r="S683" s="2"/>
      <c r="T683" s="2"/>
      <c r="U683" s="2"/>
    </row>
    <row r="684" customFormat="false" ht="15.75" hidden="false" customHeight="true" outlineLevel="0" collapsed="false">
      <c r="A684" s="2"/>
      <c r="B684" s="2"/>
      <c r="C684" s="2"/>
      <c r="D684" s="2"/>
      <c r="E684" s="2"/>
      <c r="F684" s="2"/>
      <c r="G684" s="2"/>
      <c r="H684" s="2"/>
      <c r="I684" s="2"/>
      <c r="J684" s="2"/>
      <c r="K684" s="2"/>
      <c r="L684" s="2"/>
      <c r="M684" s="2"/>
      <c r="N684" s="2"/>
      <c r="O684" s="2"/>
      <c r="Q684" s="2"/>
      <c r="R684" s="2"/>
      <c r="S684" s="2"/>
      <c r="T684" s="2"/>
      <c r="U684" s="2"/>
    </row>
    <row r="685" customFormat="false" ht="15.75" hidden="false" customHeight="true" outlineLevel="0" collapsed="false">
      <c r="A685" s="2"/>
      <c r="B685" s="2"/>
      <c r="C685" s="2"/>
      <c r="D685" s="2"/>
      <c r="E685" s="2"/>
      <c r="F685" s="2"/>
      <c r="G685" s="2"/>
      <c r="H685" s="2"/>
      <c r="I685" s="2"/>
      <c r="J685" s="2"/>
      <c r="K685" s="2"/>
      <c r="L685" s="2"/>
      <c r="M685" s="2"/>
      <c r="N685" s="2"/>
      <c r="O685" s="2"/>
      <c r="Q685" s="2"/>
      <c r="R685" s="2"/>
      <c r="S685" s="2"/>
      <c r="T685" s="2"/>
      <c r="U685" s="2"/>
    </row>
    <row r="686" customFormat="false" ht="15.75" hidden="false" customHeight="true" outlineLevel="0" collapsed="false">
      <c r="A686" s="2"/>
      <c r="B686" s="2"/>
      <c r="C686" s="2"/>
      <c r="D686" s="2"/>
      <c r="E686" s="2"/>
      <c r="F686" s="2"/>
      <c r="G686" s="2"/>
      <c r="H686" s="2"/>
      <c r="I686" s="2"/>
      <c r="J686" s="2"/>
      <c r="K686" s="2"/>
      <c r="L686" s="2"/>
      <c r="M686" s="2"/>
      <c r="N686" s="2"/>
      <c r="O686" s="2"/>
      <c r="Q686" s="2"/>
      <c r="R686" s="2"/>
      <c r="S686" s="2"/>
      <c r="T686" s="2"/>
      <c r="U686" s="2"/>
    </row>
    <row r="687" customFormat="false" ht="15.75" hidden="false" customHeight="true" outlineLevel="0" collapsed="false">
      <c r="A687" s="2"/>
      <c r="B687" s="2"/>
      <c r="C687" s="2"/>
      <c r="D687" s="2"/>
      <c r="E687" s="2"/>
      <c r="F687" s="2"/>
      <c r="G687" s="2"/>
      <c r="H687" s="2"/>
      <c r="I687" s="2"/>
      <c r="J687" s="2"/>
      <c r="K687" s="2"/>
      <c r="L687" s="2"/>
      <c r="M687" s="2"/>
      <c r="N687" s="2"/>
      <c r="O687" s="2"/>
      <c r="Q687" s="2"/>
      <c r="R687" s="2"/>
      <c r="S687" s="2"/>
      <c r="T687" s="2"/>
      <c r="U687" s="2"/>
    </row>
    <row r="688" customFormat="false" ht="15.75" hidden="false" customHeight="true" outlineLevel="0" collapsed="false">
      <c r="A688" s="2"/>
      <c r="B688" s="2"/>
      <c r="C688" s="2"/>
      <c r="D688" s="2"/>
      <c r="E688" s="2"/>
      <c r="F688" s="2"/>
      <c r="G688" s="2"/>
      <c r="H688" s="2"/>
      <c r="I688" s="2"/>
      <c r="J688" s="2"/>
      <c r="K688" s="2"/>
      <c r="L688" s="2"/>
      <c r="M688" s="2"/>
      <c r="N688" s="2"/>
      <c r="O688" s="2"/>
      <c r="Q688" s="2"/>
      <c r="R688" s="2"/>
      <c r="S688" s="2"/>
      <c r="T688" s="2"/>
      <c r="U688" s="2"/>
    </row>
    <row r="689" customFormat="false" ht="15.75" hidden="false" customHeight="true" outlineLevel="0" collapsed="false">
      <c r="A689" s="2"/>
      <c r="B689" s="2"/>
      <c r="C689" s="2"/>
      <c r="D689" s="2"/>
      <c r="E689" s="2"/>
      <c r="F689" s="2"/>
      <c r="G689" s="2"/>
      <c r="H689" s="2"/>
      <c r="I689" s="2"/>
      <c r="J689" s="2"/>
      <c r="K689" s="2"/>
      <c r="L689" s="2"/>
      <c r="M689" s="2"/>
      <c r="N689" s="2"/>
      <c r="O689" s="2"/>
      <c r="Q689" s="2"/>
      <c r="R689" s="2"/>
      <c r="S689" s="2"/>
      <c r="T689" s="2"/>
      <c r="U689" s="2"/>
    </row>
    <row r="690" customFormat="false" ht="15.75" hidden="false" customHeight="true" outlineLevel="0" collapsed="false">
      <c r="A690" s="2"/>
      <c r="B690" s="2"/>
      <c r="C690" s="2"/>
      <c r="D690" s="2"/>
      <c r="E690" s="2"/>
      <c r="F690" s="2"/>
      <c r="G690" s="2"/>
      <c r="H690" s="2"/>
      <c r="I690" s="2"/>
      <c r="J690" s="2"/>
      <c r="K690" s="2"/>
      <c r="L690" s="2"/>
      <c r="M690" s="2"/>
      <c r="N690" s="2"/>
      <c r="O690" s="2"/>
      <c r="Q690" s="2"/>
      <c r="R690" s="2"/>
      <c r="S690" s="2"/>
      <c r="T690" s="2"/>
      <c r="U690" s="2"/>
    </row>
    <row r="691" customFormat="false" ht="15.75" hidden="false" customHeight="true" outlineLevel="0" collapsed="false">
      <c r="A691" s="2"/>
      <c r="B691" s="2"/>
      <c r="C691" s="2"/>
      <c r="D691" s="2"/>
      <c r="E691" s="2"/>
      <c r="F691" s="2"/>
      <c r="G691" s="2"/>
      <c r="H691" s="2"/>
      <c r="I691" s="2"/>
      <c r="J691" s="2"/>
      <c r="K691" s="2"/>
      <c r="L691" s="2"/>
      <c r="M691" s="2"/>
      <c r="N691" s="2"/>
      <c r="O691" s="2"/>
      <c r="Q691" s="2"/>
      <c r="R691" s="2"/>
      <c r="S691" s="2"/>
      <c r="T691" s="2"/>
      <c r="U691" s="2"/>
    </row>
    <row r="692" customFormat="false" ht="15.75" hidden="false" customHeight="true" outlineLevel="0" collapsed="false">
      <c r="A692" s="2"/>
      <c r="B692" s="2"/>
      <c r="C692" s="2"/>
      <c r="D692" s="2"/>
      <c r="E692" s="2"/>
      <c r="F692" s="2"/>
      <c r="G692" s="2"/>
      <c r="H692" s="2"/>
      <c r="I692" s="2"/>
      <c r="J692" s="2"/>
      <c r="K692" s="2"/>
      <c r="L692" s="2"/>
      <c r="M692" s="2"/>
      <c r="N692" s="2"/>
      <c r="O692" s="2"/>
      <c r="Q692" s="2"/>
      <c r="R692" s="2"/>
      <c r="S692" s="2"/>
      <c r="T692" s="2"/>
      <c r="U692" s="2"/>
    </row>
    <row r="693" customFormat="false" ht="15.75" hidden="false" customHeight="true" outlineLevel="0" collapsed="false">
      <c r="A693" s="2"/>
      <c r="B693" s="2"/>
      <c r="C693" s="2"/>
      <c r="D693" s="2"/>
      <c r="E693" s="2"/>
      <c r="F693" s="2"/>
      <c r="G693" s="2"/>
      <c r="H693" s="2"/>
      <c r="I693" s="2"/>
      <c r="J693" s="2"/>
      <c r="K693" s="2"/>
      <c r="L693" s="2"/>
      <c r="M693" s="2"/>
      <c r="N693" s="2"/>
      <c r="O693" s="2"/>
      <c r="Q693" s="2"/>
      <c r="R693" s="2"/>
      <c r="S693" s="2"/>
      <c r="T693" s="2"/>
      <c r="U693" s="2"/>
    </row>
    <row r="694" customFormat="false" ht="15.75" hidden="false" customHeight="true" outlineLevel="0" collapsed="false">
      <c r="A694" s="2"/>
      <c r="B694" s="2"/>
      <c r="C694" s="2"/>
      <c r="D694" s="2"/>
      <c r="E694" s="2"/>
      <c r="F694" s="2"/>
      <c r="G694" s="2"/>
      <c r="H694" s="2"/>
      <c r="I694" s="2"/>
      <c r="J694" s="2"/>
      <c r="K694" s="2"/>
      <c r="L694" s="2"/>
      <c r="M694" s="2"/>
      <c r="N694" s="2"/>
      <c r="O694" s="2"/>
      <c r="Q694" s="2"/>
      <c r="R694" s="2"/>
      <c r="S694" s="2"/>
      <c r="T694" s="2"/>
      <c r="U694" s="2"/>
    </row>
    <row r="695" customFormat="false" ht="15.75" hidden="false" customHeight="true" outlineLevel="0" collapsed="false">
      <c r="A695" s="2"/>
      <c r="B695" s="2"/>
      <c r="C695" s="2"/>
      <c r="D695" s="2"/>
      <c r="E695" s="2"/>
      <c r="F695" s="2"/>
      <c r="G695" s="2"/>
      <c r="H695" s="2"/>
      <c r="I695" s="2"/>
      <c r="J695" s="2"/>
      <c r="K695" s="2"/>
      <c r="L695" s="2"/>
      <c r="M695" s="2"/>
      <c r="N695" s="2"/>
      <c r="O695" s="2"/>
      <c r="Q695" s="2"/>
      <c r="R695" s="2"/>
      <c r="S695" s="2"/>
      <c r="T695" s="2"/>
      <c r="U695" s="2"/>
    </row>
    <row r="696" customFormat="false" ht="15.75" hidden="false" customHeight="true" outlineLevel="0" collapsed="false">
      <c r="A696" s="2"/>
      <c r="B696" s="2"/>
      <c r="C696" s="2"/>
      <c r="D696" s="2"/>
      <c r="E696" s="2"/>
      <c r="F696" s="2"/>
      <c r="G696" s="2"/>
      <c r="H696" s="2"/>
      <c r="I696" s="2"/>
      <c r="J696" s="2"/>
      <c r="K696" s="2"/>
      <c r="L696" s="2"/>
      <c r="M696" s="2"/>
      <c r="N696" s="2"/>
      <c r="O696" s="2"/>
      <c r="Q696" s="2"/>
      <c r="R696" s="2"/>
      <c r="S696" s="2"/>
      <c r="T696" s="2"/>
      <c r="U696" s="2"/>
    </row>
    <row r="697" customFormat="false" ht="15.75" hidden="false" customHeight="true" outlineLevel="0" collapsed="false">
      <c r="A697" s="2"/>
      <c r="B697" s="2"/>
      <c r="C697" s="2"/>
      <c r="D697" s="2"/>
      <c r="E697" s="2"/>
      <c r="F697" s="2"/>
      <c r="G697" s="2"/>
      <c r="H697" s="2"/>
      <c r="I697" s="2"/>
      <c r="J697" s="2"/>
      <c r="K697" s="2"/>
      <c r="L697" s="2"/>
      <c r="M697" s="2"/>
      <c r="N697" s="2"/>
      <c r="O697" s="2"/>
      <c r="Q697" s="2"/>
      <c r="R697" s="2"/>
      <c r="S697" s="2"/>
      <c r="T697" s="2"/>
      <c r="U697" s="2"/>
    </row>
    <row r="698" customFormat="false" ht="15.75" hidden="false" customHeight="true" outlineLevel="0" collapsed="false">
      <c r="A698" s="2"/>
      <c r="B698" s="2"/>
      <c r="C698" s="2"/>
      <c r="D698" s="2"/>
      <c r="E698" s="2"/>
      <c r="F698" s="2"/>
      <c r="G698" s="2"/>
      <c r="H698" s="2"/>
      <c r="I698" s="2"/>
      <c r="J698" s="2"/>
      <c r="K698" s="2"/>
      <c r="L698" s="2"/>
      <c r="M698" s="2"/>
      <c r="N698" s="2"/>
      <c r="O698" s="2"/>
      <c r="Q698" s="2"/>
      <c r="R698" s="2"/>
      <c r="S698" s="2"/>
      <c r="T698" s="2"/>
      <c r="U698" s="2"/>
    </row>
    <row r="699" customFormat="false" ht="15.75" hidden="false" customHeight="true" outlineLevel="0" collapsed="false">
      <c r="A699" s="2"/>
      <c r="B699" s="2"/>
      <c r="C699" s="2"/>
      <c r="D699" s="2"/>
      <c r="E699" s="2"/>
      <c r="F699" s="2"/>
      <c r="G699" s="2"/>
      <c r="H699" s="2"/>
      <c r="I699" s="2"/>
      <c r="J699" s="2"/>
      <c r="K699" s="2"/>
      <c r="L699" s="2"/>
      <c r="M699" s="2"/>
      <c r="N699" s="2"/>
      <c r="O699" s="2"/>
      <c r="Q699" s="2"/>
      <c r="R699" s="2"/>
      <c r="S699" s="2"/>
      <c r="T699" s="2"/>
      <c r="U699" s="2"/>
    </row>
    <row r="700" customFormat="false" ht="15.75" hidden="false" customHeight="true" outlineLevel="0" collapsed="false">
      <c r="A700" s="2"/>
      <c r="B700" s="2"/>
      <c r="C700" s="2"/>
      <c r="D700" s="2"/>
      <c r="E700" s="2"/>
      <c r="F700" s="2"/>
      <c r="G700" s="2"/>
      <c r="H700" s="2"/>
      <c r="I700" s="2"/>
      <c r="J700" s="2"/>
      <c r="K700" s="2"/>
      <c r="L700" s="2"/>
      <c r="M700" s="2"/>
      <c r="N700" s="2"/>
      <c r="O700" s="2"/>
      <c r="Q700" s="2"/>
      <c r="R700" s="2"/>
      <c r="S700" s="2"/>
      <c r="T700" s="2"/>
      <c r="U700" s="2"/>
    </row>
    <row r="701" customFormat="false" ht="15.75" hidden="false" customHeight="true" outlineLevel="0" collapsed="false">
      <c r="A701" s="2"/>
      <c r="B701" s="2"/>
      <c r="C701" s="2"/>
      <c r="D701" s="2"/>
      <c r="E701" s="2"/>
      <c r="F701" s="2"/>
      <c r="G701" s="2"/>
      <c r="H701" s="2"/>
      <c r="I701" s="2"/>
      <c r="J701" s="2"/>
      <c r="K701" s="2"/>
      <c r="L701" s="2"/>
      <c r="M701" s="2"/>
      <c r="N701" s="2"/>
      <c r="O701" s="2"/>
      <c r="Q701" s="2"/>
      <c r="R701" s="2"/>
      <c r="S701" s="2"/>
      <c r="T701" s="2"/>
      <c r="U701" s="2"/>
    </row>
    <row r="702" customFormat="false" ht="15.75" hidden="false" customHeight="true" outlineLevel="0" collapsed="false">
      <c r="A702" s="2"/>
      <c r="B702" s="2"/>
      <c r="C702" s="2"/>
      <c r="D702" s="2"/>
      <c r="E702" s="2"/>
      <c r="F702" s="2"/>
      <c r="G702" s="2"/>
      <c r="H702" s="2"/>
      <c r="I702" s="2"/>
      <c r="J702" s="2"/>
      <c r="K702" s="2"/>
      <c r="L702" s="2"/>
      <c r="M702" s="2"/>
      <c r="N702" s="2"/>
      <c r="O702" s="2"/>
      <c r="Q702" s="2"/>
      <c r="R702" s="2"/>
      <c r="S702" s="2"/>
      <c r="T702" s="2"/>
      <c r="U702" s="2"/>
    </row>
    <row r="703" customFormat="false" ht="15.75" hidden="false" customHeight="true" outlineLevel="0" collapsed="false">
      <c r="A703" s="2"/>
      <c r="B703" s="2"/>
      <c r="C703" s="2"/>
      <c r="D703" s="2"/>
      <c r="E703" s="2"/>
      <c r="F703" s="2"/>
      <c r="G703" s="2"/>
      <c r="H703" s="2"/>
      <c r="I703" s="2"/>
      <c r="J703" s="2"/>
      <c r="K703" s="2"/>
      <c r="L703" s="2"/>
      <c r="M703" s="2"/>
      <c r="N703" s="2"/>
      <c r="O703" s="2"/>
      <c r="Q703" s="2"/>
      <c r="R703" s="2"/>
      <c r="S703" s="2"/>
      <c r="T703" s="2"/>
      <c r="U703" s="2"/>
    </row>
    <row r="704" customFormat="false" ht="15.75" hidden="false" customHeight="true" outlineLevel="0" collapsed="false">
      <c r="A704" s="2"/>
      <c r="B704" s="2"/>
      <c r="C704" s="2"/>
      <c r="D704" s="2"/>
      <c r="E704" s="2"/>
      <c r="F704" s="2"/>
      <c r="G704" s="2"/>
      <c r="H704" s="2"/>
      <c r="I704" s="2"/>
      <c r="J704" s="2"/>
      <c r="K704" s="2"/>
      <c r="L704" s="2"/>
      <c r="M704" s="2"/>
      <c r="N704" s="2"/>
      <c r="O704" s="2"/>
      <c r="Q704" s="2"/>
      <c r="R704" s="2"/>
      <c r="S704" s="2"/>
      <c r="T704" s="2"/>
      <c r="U704" s="2"/>
    </row>
    <row r="705" customFormat="false" ht="15.75" hidden="false" customHeight="true" outlineLevel="0" collapsed="false">
      <c r="A705" s="2"/>
      <c r="B705" s="2"/>
      <c r="C705" s="2"/>
      <c r="D705" s="2"/>
      <c r="E705" s="2"/>
      <c r="F705" s="2"/>
      <c r="G705" s="2"/>
      <c r="H705" s="2"/>
      <c r="I705" s="2"/>
      <c r="J705" s="2"/>
      <c r="K705" s="2"/>
      <c r="L705" s="2"/>
      <c r="M705" s="2"/>
      <c r="N705" s="2"/>
      <c r="O705" s="2"/>
      <c r="Q705" s="2"/>
      <c r="R705" s="2"/>
      <c r="S705" s="2"/>
      <c r="T705" s="2"/>
      <c r="U705" s="2"/>
    </row>
    <row r="706" customFormat="false" ht="15.75" hidden="false" customHeight="true" outlineLevel="0" collapsed="false">
      <c r="A706" s="2"/>
      <c r="B706" s="2"/>
      <c r="C706" s="2"/>
      <c r="D706" s="2"/>
      <c r="E706" s="2"/>
      <c r="F706" s="2"/>
      <c r="G706" s="2"/>
      <c r="H706" s="2"/>
      <c r="I706" s="2"/>
      <c r="J706" s="2"/>
      <c r="K706" s="2"/>
      <c r="L706" s="2"/>
      <c r="M706" s="2"/>
      <c r="N706" s="2"/>
      <c r="O706" s="2"/>
      <c r="Q706" s="2"/>
      <c r="R706" s="2"/>
      <c r="S706" s="2"/>
      <c r="T706" s="2"/>
      <c r="U706" s="2"/>
    </row>
    <row r="707" customFormat="false" ht="15.75" hidden="false" customHeight="true" outlineLevel="0" collapsed="false">
      <c r="A707" s="2"/>
      <c r="B707" s="2"/>
      <c r="C707" s="2"/>
      <c r="D707" s="2"/>
      <c r="E707" s="2"/>
      <c r="F707" s="2"/>
      <c r="G707" s="2"/>
      <c r="H707" s="2"/>
      <c r="I707" s="2"/>
      <c r="J707" s="2"/>
      <c r="K707" s="2"/>
      <c r="L707" s="2"/>
      <c r="M707" s="2"/>
      <c r="N707" s="2"/>
      <c r="O707" s="2"/>
      <c r="Q707" s="2"/>
      <c r="R707" s="2"/>
      <c r="S707" s="2"/>
      <c r="T707" s="2"/>
      <c r="U707" s="2"/>
    </row>
    <row r="708" customFormat="false" ht="15.75" hidden="false" customHeight="true" outlineLevel="0" collapsed="false">
      <c r="A708" s="2"/>
      <c r="B708" s="2"/>
      <c r="C708" s="2"/>
      <c r="D708" s="2"/>
      <c r="E708" s="2"/>
      <c r="F708" s="2"/>
      <c r="G708" s="2"/>
      <c r="H708" s="2"/>
      <c r="I708" s="2"/>
      <c r="J708" s="2"/>
      <c r="K708" s="2"/>
      <c r="L708" s="2"/>
      <c r="M708" s="2"/>
      <c r="N708" s="2"/>
      <c r="O708" s="2"/>
      <c r="Q708" s="2"/>
      <c r="R708" s="2"/>
      <c r="S708" s="2"/>
      <c r="T708" s="2"/>
      <c r="U708" s="2"/>
    </row>
    <row r="709" customFormat="false" ht="15.75" hidden="false" customHeight="true" outlineLevel="0" collapsed="false">
      <c r="A709" s="2"/>
      <c r="B709" s="2"/>
      <c r="C709" s="2"/>
      <c r="D709" s="2"/>
      <c r="E709" s="2"/>
      <c r="F709" s="2"/>
      <c r="G709" s="2"/>
      <c r="H709" s="2"/>
      <c r="I709" s="2"/>
      <c r="J709" s="2"/>
      <c r="K709" s="2"/>
      <c r="L709" s="2"/>
      <c r="M709" s="2"/>
      <c r="N709" s="2"/>
      <c r="O709" s="2"/>
      <c r="Q709" s="2"/>
      <c r="R709" s="2"/>
      <c r="S709" s="2"/>
      <c r="T709" s="2"/>
      <c r="U709" s="2"/>
    </row>
    <row r="710" customFormat="false" ht="15.75" hidden="false" customHeight="true" outlineLevel="0" collapsed="false">
      <c r="A710" s="2"/>
      <c r="B710" s="2"/>
      <c r="C710" s="2"/>
      <c r="D710" s="2"/>
      <c r="E710" s="2"/>
      <c r="F710" s="2"/>
      <c r="G710" s="2"/>
      <c r="H710" s="2"/>
      <c r="I710" s="2"/>
      <c r="J710" s="2"/>
      <c r="K710" s="2"/>
      <c r="L710" s="2"/>
      <c r="M710" s="2"/>
      <c r="N710" s="2"/>
      <c r="O710" s="2"/>
      <c r="Q710" s="2"/>
      <c r="R710" s="2"/>
      <c r="S710" s="2"/>
      <c r="T710" s="2"/>
      <c r="U710" s="2"/>
    </row>
    <row r="711" customFormat="false" ht="15.75" hidden="false" customHeight="true" outlineLevel="0" collapsed="false">
      <c r="A711" s="2"/>
      <c r="B711" s="2"/>
      <c r="C711" s="2"/>
      <c r="D711" s="2"/>
      <c r="E711" s="2"/>
      <c r="F711" s="2"/>
      <c r="G711" s="2"/>
      <c r="H711" s="2"/>
      <c r="I711" s="2"/>
      <c r="J711" s="2"/>
      <c r="K711" s="2"/>
      <c r="L711" s="2"/>
      <c r="M711" s="2"/>
      <c r="N711" s="2"/>
      <c r="O711" s="2"/>
      <c r="Q711" s="2"/>
      <c r="R711" s="2"/>
      <c r="S711" s="2"/>
      <c r="T711" s="2"/>
      <c r="U711" s="2"/>
    </row>
    <row r="712" customFormat="false" ht="15.75" hidden="false" customHeight="true" outlineLevel="0" collapsed="false">
      <c r="A712" s="2"/>
      <c r="B712" s="2"/>
      <c r="C712" s="2"/>
      <c r="D712" s="2"/>
      <c r="E712" s="2"/>
      <c r="F712" s="2"/>
      <c r="G712" s="2"/>
      <c r="H712" s="2"/>
      <c r="I712" s="2"/>
      <c r="J712" s="2"/>
      <c r="K712" s="2"/>
      <c r="L712" s="2"/>
      <c r="M712" s="2"/>
      <c r="N712" s="2"/>
      <c r="O712" s="2"/>
      <c r="Q712" s="2"/>
      <c r="R712" s="2"/>
      <c r="S712" s="2"/>
      <c r="T712" s="2"/>
      <c r="U712" s="2"/>
    </row>
    <row r="713" customFormat="false" ht="15.75" hidden="false" customHeight="true" outlineLevel="0" collapsed="false">
      <c r="A713" s="2"/>
      <c r="B713" s="2"/>
      <c r="C713" s="2"/>
      <c r="D713" s="2"/>
      <c r="E713" s="2"/>
      <c r="F713" s="2"/>
      <c r="G713" s="2"/>
      <c r="H713" s="2"/>
      <c r="I713" s="2"/>
      <c r="J713" s="2"/>
      <c r="K713" s="2"/>
      <c r="L713" s="2"/>
      <c r="M713" s="2"/>
      <c r="N713" s="2"/>
      <c r="O713" s="2"/>
      <c r="Q713" s="2"/>
      <c r="R713" s="2"/>
      <c r="S713" s="2"/>
      <c r="T713" s="2"/>
      <c r="U713" s="2"/>
    </row>
    <row r="714" customFormat="false" ht="15.75" hidden="false" customHeight="true" outlineLevel="0" collapsed="false">
      <c r="A714" s="2"/>
      <c r="B714" s="2"/>
      <c r="C714" s="2"/>
      <c r="D714" s="2"/>
      <c r="E714" s="2"/>
      <c r="F714" s="2"/>
      <c r="G714" s="2"/>
      <c r="H714" s="2"/>
      <c r="I714" s="2"/>
      <c r="J714" s="2"/>
      <c r="K714" s="2"/>
      <c r="L714" s="2"/>
      <c r="M714" s="2"/>
      <c r="N714" s="2"/>
      <c r="O714" s="2"/>
      <c r="Q714" s="2"/>
      <c r="R714" s="2"/>
      <c r="S714" s="2"/>
      <c r="T714" s="2"/>
      <c r="U714" s="2"/>
    </row>
    <row r="715" customFormat="false" ht="15.75" hidden="false" customHeight="true" outlineLevel="0" collapsed="false">
      <c r="A715" s="2"/>
      <c r="B715" s="2"/>
      <c r="C715" s="2"/>
      <c r="D715" s="2"/>
      <c r="E715" s="2"/>
      <c r="F715" s="2"/>
      <c r="G715" s="2"/>
      <c r="H715" s="2"/>
      <c r="I715" s="2"/>
      <c r="J715" s="2"/>
      <c r="K715" s="2"/>
      <c r="L715" s="2"/>
      <c r="M715" s="2"/>
      <c r="N715" s="2"/>
      <c r="O715" s="2"/>
      <c r="Q715" s="2"/>
      <c r="R715" s="2"/>
      <c r="S715" s="2"/>
      <c r="T715" s="2"/>
      <c r="U715" s="2"/>
    </row>
    <row r="716" customFormat="false" ht="15.75" hidden="false" customHeight="true" outlineLevel="0" collapsed="false">
      <c r="A716" s="2"/>
      <c r="B716" s="2"/>
      <c r="C716" s="2"/>
      <c r="D716" s="2"/>
      <c r="E716" s="2"/>
      <c r="F716" s="2"/>
      <c r="G716" s="2"/>
      <c r="H716" s="2"/>
      <c r="I716" s="2"/>
      <c r="J716" s="2"/>
      <c r="K716" s="2"/>
      <c r="L716" s="2"/>
      <c r="M716" s="2"/>
      <c r="N716" s="2"/>
      <c r="O716" s="2"/>
      <c r="Q716" s="2"/>
      <c r="R716" s="2"/>
      <c r="S716" s="2"/>
      <c r="T716" s="2"/>
      <c r="U716" s="2"/>
    </row>
    <row r="717" customFormat="false" ht="15.75" hidden="false" customHeight="true" outlineLevel="0" collapsed="false">
      <c r="A717" s="2"/>
      <c r="B717" s="2"/>
      <c r="C717" s="2"/>
      <c r="D717" s="2"/>
      <c r="E717" s="2"/>
      <c r="F717" s="2"/>
      <c r="G717" s="2"/>
      <c r="H717" s="2"/>
      <c r="I717" s="2"/>
      <c r="J717" s="2"/>
      <c r="K717" s="2"/>
      <c r="L717" s="2"/>
      <c r="M717" s="2"/>
      <c r="N717" s="2"/>
      <c r="O717" s="2"/>
      <c r="Q717" s="2"/>
      <c r="R717" s="2"/>
      <c r="S717" s="2"/>
      <c r="T717" s="2"/>
      <c r="U717" s="2"/>
    </row>
    <row r="718" customFormat="false" ht="15.75" hidden="false" customHeight="true" outlineLevel="0" collapsed="false">
      <c r="A718" s="2"/>
      <c r="B718" s="2"/>
      <c r="C718" s="2"/>
      <c r="D718" s="2"/>
      <c r="E718" s="2"/>
      <c r="F718" s="2"/>
      <c r="G718" s="2"/>
      <c r="H718" s="2"/>
      <c r="I718" s="2"/>
      <c r="J718" s="2"/>
      <c r="K718" s="2"/>
      <c r="L718" s="2"/>
      <c r="M718" s="2"/>
      <c r="N718" s="2"/>
      <c r="O718" s="2"/>
      <c r="Q718" s="2"/>
      <c r="R718" s="2"/>
      <c r="S718" s="2"/>
      <c r="T718" s="2"/>
      <c r="U718" s="2"/>
    </row>
    <row r="719" customFormat="false" ht="15.75" hidden="false" customHeight="true" outlineLevel="0" collapsed="false">
      <c r="A719" s="2"/>
      <c r="B719" s="2"/>
      <c r="C719" s="2"/>
      <c r="D719" s="2"/>
      <c r="E719" s="2"/>
      <c r="F719" s="2"/>
      <c r="G719" s="2"/>
      <c r="H719" s="2"/>
      <c r="I719" s="2"/>
      <c r="J719" s="2"/>
      <c r="K719" s="2"/>
      <c r="L719" s="2"/>
      <c r="M719" s="2"/>
      <c r="N719" s="2"/>
      <c r="O719" s="2"/>
      <c r="Q719" s="2"/>
      <c r="R719" s="2"/>
      <c r="S719" s="2"/>
      <c r="T719" s="2"/>
      <c r="U719" s="2"/>
    </row>
    <row r="720" customFormat="false" ht="15.75" hidden="false" customHeight="true" outlineLevel="0" collapsed="false">
      <c r="A720" s="2"/>
      <c r="B720" s="2"/>
      <c r="C720" s="2"/>
      <c r="D720" s="2"/>
      <c r="E720" s="2"/>
      <c r="F720" s="2"/>
      <c r="G720" s="2"/>
      <c r="H720" s="2"/>
      <c r="I720" s="2"/>
      <c r="J720" s="2"/>
      <c r="K720" s="2"/>
      <c r="L720" s="2"/>
      <c r="M720" s="2"/>
      <c r="N720" s="2"/>
      <c r="O720" s="2"/>
      <c r="Q720" s="2"/>
      <c r="R720" s="2"/>
      <c r="S720" s="2"/>
      <c r="T720" s="2"/>
      <c r="U720" s="2"/>
    </row>
    <row r="721" customFormat="false" ht="15.75" hidden="false" customHeight="true" outlineLevel="0" collapsed="false">
      <c r="A721" s="2"/>
      <c r="B721" s="2"/>
      <c r="C721" s="2"/>
      <c r="D721" s="2"/>
      <c r="E721" s="2"/>
      <c r="F721" s="2"/>
      <c r="G721" s="2"/>
      <c r="H721" s="2"/>
      <c r="I721" s="2"/>
      <c r="J721" s="2"/>
      <c r="K721" s="2"/>
      <c r="L721" s="2"/>
      <c r="M721" s="2"/>
      <c r="N721" s="2"/>
      <c r="O721" s="2"/>
      <c r="Q721" s="2"/>
      <c r="R721" s="2"/>
      <c r="S721" s="2"/>
      <c r="T721" s="2"/>
      <c r="U721" s="2"/>
    </row>
    <row r="722" customFormat="false" ht="15.75" hidden="false" customHeight="true" outlineLevel="0" collapsed="false">
      <c r="A722" s="2"/>
      <c r="B722" s="2"/>
      <c r="C722" s="2"/>
      <c r="D722" s="2"/>
      <c r="E722" s="2"/>
      <c r="F722" s="2"/>
      <c r="G722" s="2"/>
      <c r="H722" s="2"/>
      <c r="I722" s="2"/>
      <c r="J722" s="2"/>
      <c r="K722" s="2"/>
      <c r="L722" s="2"/>
      <c r="M722" s="2"/>
      <c r="N722" s="2"/>
      <c r="O722" s="2"/>
      <c r="Q722" s="2"/>
      <c r="R722" s="2"/>
      <c r="S722" s="2"/>
      <c r="T722" s="2"/>
      <c r="U722" s="2"/>
    </row>
    <row r="723" customFormat="false" ht="15.75" hidden="false" customHeight="true" outlineLevel="0" collapsed="false">
      <c r="A723" s="2"/>
      <c r="B723" s="2"/>
      <c r="C723" s="2"/>
      <c r="D723" s="2"/>
      <c r="E723" s="2"/>
      <c r="F723" s="2"/>
      <c r="G723" s="2"/>
      <c r="H723" s="2"/>
      <c r="I723" s="2"/>
      <c r="J723" s="2"/>
      <c r="K723" s="2"/>
      <c r="L723" s="2"/>
      <c r="M723" s="2"/>
      <c r="N723" s="2"/>
      <c r="O723" s="2"/>
      <c r="Q723" s="2"/>
      <c r="R723" s="2"/>
      <c r="S723" s="2"/>
      <c r="T723" s="2"/>
      <c r="U723" s="2"/>
    </row>
    <row r="724" customFormat="false" ht="15.75" hidden="false" customHeight="true" outlineLevel="0" collapsed="false">
      <c r="A724" s="2"/>
      <c r="B724" s="2"/>
      <c r="C724" s="2"/>
      <c r="D724" s="2"/>
      <c r="E724" s="2"/>
      <c r="F724" s="2"/>
      <c r="G724" s="2"/>
      <c r="H724" s="2"/>
      <c r="I724" s="2"/>
      <c r="J724" s="2"/>
      <c r="K724" s="2"/>
      <c r="L724" s="2"/>
      <c r="M724" s="2"/>
      <c r="N724" s="2"/>
      <c r="O724" s="2"/>
      <c r="Q724" s="2"/>
      <c r="R724" s="2"/>
      <c r="S724" s="2"/>
      <c r="T724" s="2"/>
      <c r="U724" s="2"/>
    </row>
    <row r="725" customFormat="false" ht="15.75" hidden="false" customHeight="true" outlineLevel="0" collapsed="false">
      <c r="A725" s="2"/>
      <c r="B725" s="2"/>
      <c r="C725" s="2"/>
      <c r="D725" s="2"/>
      <c r="E725" s="2"/>
      <c r="F725" s="2"/>
      <c r="G725" s="2"/>
      <c r="H725" s="2"/>
      <c r="I725" s="2"/>
      <c r="J725" s="2"/>
      <c r="K725" s="2"/>
      <c r="L725" s="2"/>
      <c r="M725" s="2"/>
      <c r="N725" s="2"/>
      <c r="O725" s="2"/>
      <c r="Q725" s="2"/>
      <c r="R725" s="2"/>
      <c r="S725" s="2"/>
      <c r="T725" s="2"/>
      <c r="U725" s="2"/>
    </row>
    <row r="726" customFormat="false" ht="15.75" hidden="false" customHeight="true" outlineLevel="0" collapsed="false">
      <c r="A726" s="2"/>
      <c r="B726" s="2"/>
      <c r="C726" s="2"/>
      <c r="D726" s="2"/>
      <c r="E726" s="2"/>
      <c r="F726" s="2"/>
      <c r="G726" s="2"/>
      <c r="H726" s="2"/>
      <c r="I726" s="2"/>
      <c r="J726" s="2"/>
      <c r="K726" s="2"/>
      <c r="L726" s="2"/>
      <c r="M726" s="2"/>
      <c r="N726" s="2"/>
      <c r="O726" s="2"/>
      <c r="Q726" s="2"/>
      <c r="R726" s="2"/>
      <c r="S726" s="2"/>
      <c r="T726" s="2"/>
      <c r="U726" s="2"/>
    </row>
    <row r="727" customFormat="false" ht="15.75" hidden="false" customHeight="true" outlineLevel="0" collapsed="false">
      <c r="A727" s="2"/>
      <c r="B727" s="2"/>
      <c r="C727" s="2"/>
      <c r="D727" s="2"/>
      <c r="E727" s="2"/>
      <c r="F727" s="2"/>
      <c r="G727" s="2"/>
      <c r="H727" s="2"/>
      <c r="I727" s="2"/>
      <c r="J727" s="2"/>
      <c r="K727" s="2"/>
      <c r="L727" s="2"/>
      <c r="M727" s="2"/>
      <c r="N727" s="2"/>
      <c r="O727" s="2"/>
      <c r="Q727" s="2"/>
      <c r="R727" s="2"/>
      <c r="S727" s="2"/>
      <c r="T727" s="2"/>
      <c r="U727" s="2"/>
    </row>
    <row r="728" customFormat="false" ht="15.75" hidden="false" customHeight="true" outlineLevel="0" collapsed="false">
      <c r="A728" s="2"/>
      <c r="B728" s="2"/>
      <c r="C728" s="2"/>
      <c r="D728" s="2"/>
      <c r="E728" s="2"/>
      <c r="F728" s="2"/>
      <c r="G728" s="2"/>
      <c r="H728" s="2"/>
      <c r="I728" s="2"/>
      <c r="J728" s="2"/>
      <c r="K728" s="2"/>
      <c r="L728" s="2"/>
      <c r="M728" s="2"/>
      <c r="N728" s="2"/>
      <c r="O728" s="2"/>
      <c r="Q728" s="2"/>
      <c r="R728" s="2"/>
      <c r="S728" s="2"/>
      <c r="T728" s="2"/>
      <c r="U728" s="2"/>
    </row>
    <row r="729" customFormat="false" ht="15.75" hidden="false" customHeight="true" outlineLevel="0" collapsed="false">
      <c r="A729" s="2"/>
      <c r="B729" s="2"/>
      <c r="C729" s="2"/>
      <c r="D729" s="2"/>
      <c r="E729" s="2"/>
      <c r="F729" s="2"/>
      <c r="G729" s="2"/>
      <c r="H729" s="2"/>
      <c r="I729" s="2"/>
      <c r="J729" s="2"/>
      <c r="K729" s="2"/>
      <c r="L729" s="2"/>
      <c r="M729" s="2"/>
      <c r="N729" s="2"/>
      <c r="O729" s="2"/>
      <c r="Q729" s="2"/>
      <c r="R729" s="2"/>
      <c r="S729" s="2"/>
      <c r="T729" s="2"/>
      <c r="U729" s="2"/>
    </row>
    <row r="730" customFormat="false" ht="15.75" hidden="false" customHeight="true" outlineLevel="0" collapsed="false">
      <c r="A730" s="2"/>
      <c r="B730" s="2"/>
      <c r="C730" s="2"/>
      <c r="D730" s="2"/>
      <c r="E730" s="2"/>
      <c r="F730" s="2"/>
      <c r="G730" s="2"/>
      <c r="H730" s="2"/>
      <c r="I730" s="2"/>
      <c r="J730" s="2"/>
      <c r="K730" s="2"/>
      <c r="L730" s="2"/>
      <c r="M730" s="2"/>
      <c r="N730" s="2"/>
      <c r="O730" s="2"/>
      <c r="Q730" s="2"/>
      <c r="R730" s="2"/>
      <c r="S730" s="2"/>
      <c r="T730" s="2"/>
      <c r="U730" s="2"/>
    </row>
    <row r="731" customFormat="false" ht="15.75" hidden="false" customHeight="true" outlineLevel="0" collapsed="false">
      <c r="A731" s="2"/>
      <c r="B731" s="2"/>
      <c r="C731" s="2"/>
      <c r="D731" s="2"/>
      <c r="E731" s="2"/>
      <c r="F731" s="2"/>
      <c r="G731" s="2"/>
      <c r="H731" s="2"/>
      <c r="I731" s="2"/>
      <c r="J731" s="2"/>
      <c r="K731" s="2"/>
      <c r="L731" s="2"/>
      <c r="M731" s="2"/>
      <c r="N731" s="2"/>
      <c r="O731" s="2"/>
      <c r="Q731" s="2"/>
      <c r="R731" s="2"/>
      <c r="S731" s="2"/>
      <c r="T731" s="2"/>
      <c r="U731" s="2"/>
    </row>
    <row r="732" customFormat="false" ht="15.75" hidden="false" customHeight="true" outlineLevel="0" collapsed="false">
      <c r="A732" s="2"/>
      <c r="B732" s="2"/>
      <c r="C732" s="2"/>
      <c r="D732" s="2"/>
      <c r="E732" s="2"/>
      <c r="F732" s="2"/>
      <c r="G732" s="2"/>
      <c r="H732" s="2"/>
      <c r="I732" s="2"/>
      <c r="J732" s="2"/>
      <c r="K732" s="2"/>
      <c r="L732" s="2"/>
      <c r="M732" s="2"/>
      <c r="N732" s="2"/>
      <c r="O732" s="2"/>
      <c r="Q732" s="2"/>
      <c r="R732" s="2"/>
      <c r="S732" s="2"/>
      <c r="T732" s="2"/>
      <c r="U732" s="2"/>
    </row>
    <row r="733" customFormat="false" ht="15.75" hidden="false" customHeight="true" outlineLevel="0" collapsed="false">
      <c r="A733" s="2"/>
      <c r="B733" s="2"/>
      <c r="C733" s="2"/>
      <c r="D733" s="2"/>
      <c r="E733" s="2"/>
      <c r="F733" s="2"/>
      <c r="G733" s="2"/>
      <c r="H733" s="2"/>
      <c r="I733" s="2"/>
      <c r="J733" s="2"/>
      <c r="K733" s="2"/>
      <c r="L733" s="2"/>
      <c r="M733" s="2"/>
      <c r="N733" s="2"/>
      <c r="O733" s="2"/>
      <c r="Q733" s="2"/>
      <c r="R733" s="2"/>
      <c r="S733" s="2"/>
      <c r="T733" s="2"/>
      <c r="U733" s="2"/>
    </row>
    <row r="734" customFormat="false" ht="15.75" hidden="false" customHeight="true" outlineLevel="0" collapsed="false">
      <c r="A734" s="2"/>
      <c r="B734" s="2"/>
      <c r="C734" s="2"/>
      <c r="D734" s="2"/>
      <c r="E734" s="2"/>
      <c r="F734" s="2"/>
      <c r="G734" s="2"/>
      <c r="H734" s="2"/>
      <c r="I734" s="2"/>
      <c r="J734" s="2"/>
      <c r="K734" s="2"/>
      <c r="L734" s="2"/>
      <c r="M734" s="2"/>
      <c r="N734" s="2"/>
      <c r="O734" s="2"/>
      <c r="Q734" s="2"/>
      <c r="R734" s="2"/>
      <c r="S734" s="2"/>
      <c r="T734" s="2"/>
      <c r="U734" s="2"/>
    </row>
    <row r="735" customFormat="false" ht="15.75" hidden="false" customHeight="true" outlineLevel="0" collapsed="false">
      <c r="A735" s="2"/>
      <c r="B735" s="2"/>
      <c r="C735" s="2"/>
      <c r="D735" s="2"/>
      <c r="E735" s="2"/>
      <c r="F735" s="2"/>
      <c r="G735" s="2"/>
      <c r="H735" s="2"/>
      <c r="I735" s="2"/>
      <c r="J735" s="2"/>
      <c r="K735" s="2"/>
      <c r="L735" s="2"/>
      <c r="M735" s="2"/>
      <c r="N735" s="2"/>
      <c r="O735" s="2"/>
      <c r="Q735" s="2"/>
      <c r="R735" s="2"/>
      <c r="S735" s="2"/>
      <c r="T735" s="2"/>
      <c r="U735" s="2"/>
    </row>
    <row r="736" customFormat="false" ht="15.75" hidden="false" customHeight="true" outlineLevel="0" collapsed="false">
      <c r="A736" s="2"/>
      <c r="B736" s="2"/>
      <c r="C736" s="2"/>
      <c r="D736" s="2"/>
      <c r="E736" s="2"/>
      <c r="F736" s="2"/>
      <c r="G736" s="2"/>
      <c r="H736" s="2"/>
      <c r="I736" s="2"/>
      <c r="J736" s="2"/>
      <c r="K736" s="2"/>
      <c r="L736" s="2"/>
      <c r="M736" s="2"/>
      <c r="N736" s="2"/>
      <c r="O736" s="2"/>
      <c r="Q736" s="2"/>
      <c r="R736" s="2"/>
      <c r="S736" s="2"/>
      <c r="T736" s="2"/>
      <c r="U736" s="2"/>
    </row>
    <row r="737" customFormat="false" ht="15.75" hidden="false" customHeight="true" outlineLevel="0" collapsed="false">
      <c r="A737" s="2"/>
      <c r="B737" s="2"/>
      <c r="C737" s="2"/>
      <c r="D737" s="2"/>
      <c r="E737" s="2"/>
      <c r="F737" s="2"/>
      <c r="G737" s="2"/>
      <c r="H737" s="2"/>
      <c r="I737" s="2"/>
      <c r="J737" s="2"/>
      <c r="K737" s="2"/>
      <c r="L737" s="2"/>
      <c r="M737" s="2"/>
      <c r="N737" s="2"/>
      <c r="O737" s="2"/>
      <c r="Q737" s="2"/>
      <c r="R737" s="2"/>
      <c r="S737" s="2"/>
      <c r="T737" s="2"/>
      <c r="U737" s="2"/>
    </row>
    <row r="738" customFormat="false" ht="15.75" hidden="false" customHeight="true" outlineLevel="0" collapsed="false">
      <c r="A738" s="2"/>
      <c r="B738" s="2"/>
      <c r="C738" s="2"/>
      <c r="D738" s="2"/>
      <c r="E738" s="2"/>
      <c r="F738" s="2"/>
      <c r="G738" s="2"/>
      <c r="H738" s="2"/>
      <c r="I738" s="2"/>
      <c r="J738" s="2"/>
      <c r="K738" s="2"/>
      <c r="L738" s="2"/>
      <c r="M738" s="2"/>
      <c r="N738" s="2"/>
      <c r="O738" s="2"/>
      <c r="Q738" s="2"/>
      <c r="R738" s="2"/>
      <c r="S738" s="2"/>
      <c r="T738" s="2"/>
      <c r="U738" s="2"/>
    </row>
    <row r="739" customFormat="false" ht="15.75" hidden="false" customHeight="true" outlineLevel="0" collapsed="false">
      <c r="A739" s="2"/>
      <c r="B739" s="2"/>
      <c r="C739" s="2"/>
      <c r="D739" s="2"/>
      <c r="E739" s="2"/>
      <c r="F739" s="2"/>
      <c r="G739" s="2"/>
      <c r="H739" s="2"/>
      <c r="I739" s="2"/>
      <c r="J739" s="2"/>
      <c r="K739" s="2"/>
      <c r="L739" s="2"/>
      <c r="M739" s="2"/>
      <c r="N739" s="2"/>
      <c r="O739" s="2"/>
      <c r="Q739" s="2"/>
      <c r="R739" s="2"/>
      <c r="S739" s="2"/>
      <c r="T739" s="2"/>
      <c r="U739" s="2"/>
    </row>
    <row r="740" customFormat="false" ht="15.75" hidden="false" customHeight="true" outlineLevel="0" collapsed="false">
      <c r="A740" s="2"/>
      <c r="B740" s="2"/>
      <c r="C740" s="2"/>
      <c r="D740" s="2"/>
      <c r="E740" s="2"/>
      <c r="F740" s="2"/>
      <c r="G740" s="2"/>
      <c r="H740" s="2"/>
      <c r="I740" s="2"/>
      <c r="J740" s="2"/>
      <c r="K740" s="2"/>
      <c r="L740" s="2"/>
      <c r="M740" s="2"/>
      <c r="N740" s="2"/>
      <c r="O740" s="2"/>
      <c r="Q740" s="2"/>
      <c r="R740" s="2"/>
      <c r="S740" s="2"/>
      <c r="T740" s="2"/>
      <c r="U740" s="2"/>
    </row>
    <row r="741" customFormat="false" ht="15.75" hidden="false" customHeight="true" outlineLevel="0" collapsed="false">
      <c r="A741" s="2"/>
      <c r="B741" s="2"/>
      <c r="C741" s="2"/>
      <c r="D741" s="2"/>
      <c r="E741" s="2"/>
      <c r="F741" s="2"/>
      <c r="G741" s="2"/>
      <c r="H741" s="2"/>
      <c r="I741" s="2"/>
      <c r="J741" s="2"/>
      <c r="K741" s="2"/>
      <c r="L741" s="2"/>
      <c r="M741" s="2"/>
      <c r="N741" s="2"/>
      <c r="O741" s="2"/>
      <c r="Q741" s="2"/>
      <c r="R741" s="2"/>
      <c r="S741" s="2"/>
      <c r="T741" s="2"/>
      <c r="U741" s="2"/>
    </row>
    <row r="742" customFormat="false" ht="15.75" hidden="false" customHeight="true" outlineLevel="0" collapsed="false">
      <c r="A742" s="2"/>
      <c r="B742" s="2"/>
      <c r="C742" s="2"/>
      <c r="D742" s="2"/>
      <c r="E742" s="2"/>
      <c r="F742" s="2"/>
      <c r="G742" s="2"/>
      <c r="H742" s="2"/>
      <c r="I742" s="2"/>
      <c r="J742" s="2"/>
      <c r="K742" s="2"/>
      <c r="L742" s="2"/>
      <c r="M742" s="2"/>
      <c r="N742" s="2"/>
      <c r="O742" s="2"/>
      <c r="Q742" s="2"/>
      <c r="R742" s="2"/>
      <c r="S742" s="2"/>
      <c r="T742" s="2"/>
      <c r="U742" s="2"/>
    </row>
    <row r="743" customFormat="false" ht="15.75" hidden="false" customHeight="true" outlineLevel="0" collapsed="false">
      <c r="A743" s="2"/>
      <c r="B743" s="2"/>
      <c r="C743" s="2"/>
      <c r="D743" s="2"/>
      <c r="E743" s="2"/>
      <c r="F743" s="2"/>
      <c r="G743" s="2"/>
      <c r="H743" s="2"/>
      <c r="I743" s="2"/>
      <c r="J743" s="2"/>
      <c r="K743" s="2"/>
      <c r="L743" s="2"/>
      <c r="M743" s="2"/>
      <c r="N743" s="2"/>
      <c r="O743" s="2"/>
      <c r="Q743" s="2"/>
      <c r="R743" s="2"/>
      <c r="S743" s="2"/>
      <c r="T743" s="2"/>
      <c r="U743" s="2"/>
    </row>
    <row r="744" customFormat="false" ht="15.75" hidden="false" customHeight="true" outlineLevel="0" collapsed="false">
      <c r="A744" s="2"/>
      <c r="B744" s="2"/>
      <c r="C744" s="2"/>
      <c r="D744" s="2"/>
      <c r="E744" s="2"/>
      <c r="F744" s="2"/>
      <c r="G744" s="2"/>
      <c r="H744" s="2"/>
      <c r="I744" s="2"/>
      <c r="J744" s="2"/>
      <c r="K744" s="2"/>
      <c r="L744" s="2"/>
      <c r="M744" s="2"/>
      <c r="N744" s="2"/>
      <c r="O744" s="2"/>
      <c r="Q744" s="2"/>
      <c r="R744" s="2"/>
      <c r="S744" s="2"/>
      <c r="T744" s="2"/>
      <c r="U744" s="2"/>
    </row>
    <row r="745" customFormat="false" ht="15.75" hidden="false" customHeight="true" outlineLevel="0" collapsed="false">
      <c r="A745" s="2"/>
      <c r="B745" s="2"/>
      <c r="C745" s="2"/>
      <c r="D745" s="2"/>
      <c r="E745" s="2"/>
      <c r="F745" s="2"/>
      <c r="G745" s="2"/>
      <c r="H745" s="2"/>
      <c r="I745" s="2"/>
      <c r="J745" s="2"/>
      <c r="K745" s="2"/>
      <c r="L745" s="2"/>
      <c r="M745" s="2"/>
      <c r="N745" s="2"/>
      <c r="O745" s="2"/>
      <c r="Q745" s="2"/>
      <c r="R745" s="2"/>
      <c r="S745" s="2"/>
      <c r="T745" s="2"/>
      <c r="U745" s="2"/>
    </row>
    <row r="746" customFormat="false" ht="15.75" hidden="false" customHeight="true" outlineLevel="0" collapsed="false">
      <c r="A746" s="2"/>
      <c r="B746" s="2"/>
      <c r="C746" s="2"/>
      <c r="D746" s="2"/>
      <c r="E746" s="2"/>
      <c r="F746" s="2"/>
      <c r="G746" s="2"/>
      <c r="H746" s="2"/>
      <c r="I746" s="2"/>
      <c r="J746" s="2"/>
      <c r="K746" s="2"/>
      <c r="L746" s="2"/>
      <c r="M746" s="2"/>
      <c r="N746" s="2"/>
      <c r="O746" s="2"/>
      <c r="Q746" s="2"/>
      <c r="R746" s="2"/>
      <c r="S746" s="2"/>
      <c r="T746" s="2"/>
      <c r="U746" s="2"/>
    </row>
    <row r="747" customFormat="false" ht="15.75" hidden="false" customHeight="true" outlineLevel="0" collapsed="false">
      <c r="A747" s="2"/>
      <c r="B747" s="2"/>
      <c r="C747" s="2"/>
      <c r="D747" s="2"/>
      <c r="E747" s="2"/>
      <c r="F747" s="2"/>
      <c r="G747" s="2"/>
      <c r="H747" s="2"/>
      <c r="I747" s="2"/>
      <c r="J747" s="2"/>
      <c r="K747" s="2"/>
      <c r="L747" s="2"/>
      <c r="M747" s="2"/>
      <c r="N747" s="2"/>
      <c r="O747" s="2"/>
      <c r="Q747" s="2"/>
      <c r="R747" s="2"/>
      <c r="S747" s="2"/>
      <c r="T747" s="2"/>
      <c r="U747" s="2"/>
    </row>
    <row r="748" customFormat="false" ht="15.75" hidden="false" customHeight="true" outlineLevel="0" collapsed="false">
      <c r="A748" s="2"/>
      <c r="B748" s="2"/>
      <c r="C748" s="2"/>
      <c r="D748" s="2"/>
      <c r="E748" s="2"/>
      <c r="F748" s="2"/>
      <c r="G748" s="2"/>
      <c r="H748" s="2"/>
      <c r="I748" s="2"/>
      <c r="J748" s="2"/>
      <c r="K748" s="2"/>
      <c r="L748" s="2"/>
      <c r="M748" s="2"/>
      <c r="N748" s="2"/>
      <c r="O748" s="2"/>
      <c r="Q748" s="2"/>
      <c r="R748" s="2"/>
      <c r="S748" s="2"/>
      <c r="T748" s="2"/>
      <c r="U748" s="2"/>
    </row>
    <row r="749" customFormat="false" ht="15.75" hidden="false" customHeight="true" outlineLevel="0" collapsed="false">
      <c r="A749" s="2"/>
      <c r="B749" s="2"/>
      <c r="C749" s="2"/>
      <c r="D749" s="2"/>
      <c r="E749" s="2"/>
      <c r="F749" s="2"/>
      <c r="G749" s="2"/>
      <c r="H749" s="2"/>
      <c r="I749" s="2"/>
      <c r="J749" s="2"/>
      <c r="K749" s="2"/>
      <c r="L749" s="2"/>
      <c r="M749" s="2"/>
      <c r="N749" s="2"/>
      <c r="O749" s="2"/>
      <c r="Q749" s="2"/>
      <c r="R749" s="2"/>
      <c r="S749" s="2"/>
      <c r="T749" s="2"/>
      <c r="U749" s="2"/>
    </row>
    <row r="750" customFormat="false" ht="15.75" hidden="false" customHeight="true" outlineLevel="0" collapsed="false">
      <c r="A750" s="2"/>
      <c r="B750" s="2"/>
      <c r="C750" s="2"/>
      <c r="D750" s="2"/>
      <c r="E750" s="2"/>
      <c r="F750" s="2"/>
      <c r="G750" s="2"/>
      <c r="H750" s="2"/>
      <c r="I750" s="2"/>
      <c r="J750" s="2"/>
      <c r="K750" s="2"/>
      <c r="L750" s="2"/>
      <c r="M750" s="2"/>
      <c r="N750" s="2"/>
      <c r="O750" s="2"/>
      <c r="Q750" s="2"/>
      <c r="R750" s="2"/>
      <c r="S750" s="2"/>
      <c r="T750" s="2"/>
      <c r="U750" s="2"/>
    </row>
    <row r="751" customFormat="false" ht="15.75" hidden="false" customHeight="true" outlineLevel="0" collapsed="false">
      <c r="A751" s="2"/>
      <c r="B751" s="2"/>
      <c r="C751" s="2"/>
      <c r="D751" s="2"/>
      <c r="E751" s="2"/>
      <c r="F751" s="2"/>
      <c r="G751" s="2"/>
      <c r="H751" s="2"/>
      <c r="I751" s="2"/>
      <c r="J751" s="2"/>
      <c r="K751" s="2"/>
      <c r="L751" s="2"/>
      <c r="M751" s="2"/>
      <c r="N751" s="2"/>
      <c r="O751" s="2"/>
      <c r="Q751" s="2"/>
      <c r="R751" s="2"/>
      <c r="S751" s="2"/>
      <c r="T751" s="2"/>
      <c r="U751" s="2"/>
    </row>
    <row r="752" customFormat="false" ht="15.75" hidden="false" customHeight="true" outlineLevel="0" collapsed="false">
      <c r="A752" s="2"/>
      <c r="B752" s="2"/>
      <c r="C752" s="2"/>
      <c r="D752" s="2"/>
      <c r="E752" s="2"/>
      <c r="F752" s="2"/>
      <c r="G752" s="2"/>
      <c r="H752" s="2"/>
      <c r="I752" s="2"/>
      <c r="J752" s="2"/>
      <c r="K752" s="2"/>
      <c r="L752" s="2"/>
      <c r="M752" s="2"/>
      <c r="N752" s="2"/>
      <c r="O752" s="2"/>
      <c r="Q752" s="2"/>
      <c r="R752" s="2"/>
      <c r="S752" s="2"/>
      <c r="T752" s="2"/>
      <c r="U752" s="2"/>
    </row>
    <row r="753" customFormat="false" ht="15.75" hidden="false" customHeight="true" outlineLevel="0" collapsed="false">
      <c r="A753" s="2"/>
      <c r="B753" s="2"/>
      <c r="C753" s="2"/>
      <c r="D753" s="2"/>
      <c r="E753" s="2"/>
      <c r="F753" s="2"/>
      <c r="G753" s="2"/>
      <c r="H753" s="2"/>
      <c r="I753" s="2"/>
      <c r="J753" s="2"/>
      <c r="K753" s="2"/>
      <c r="L753" s="2"/>
      <c r="M753" s="2"/>
      <c r="N753" s="2"/>
      <c r="O753" s="2"/>
      <c r="Q753" s="2"/>
      <c r="R753" s="2"/>
      <c r="S753" s="2"/>
      <c r="T753" s="2"/>
      <c r="U753" s="2"/>
    </row>
    <row r="754" customFormat="false" ht="15.75" hidden="false" customHeight="true" outlineLevel="0" collapsed="false">
      <c r="A754" s="2"/>
      <c r="B754" s="2"/>
      <c r="C754" s="2"/>
      <c r="D754" s="2"/>
      <c r="E754" s="2"/>
      <c r="F754" s="2"/>
      <c r="G754" s="2"/>
      <c r="H754" s="2"/>
      <c r="I754" s="2"/>
      <c r="J754" s="2"/>
      <c r="K754" s="2"/>
      <c r="L754" s="2"/>
      <c r="M754" s="2"/>
      <c r="N754" s="2"/>
      <c r="O754" s="2"/>
      <c r="Q754" s="2"/>
      <c r="R754" s="2"/>
      <c r="S754" s="2"/>
      <c r="T754" s="2"/>
      <c r="U754" s="2"/>
    </row>
    <row r="755" customFormat="false" ht="15.75" hidden="false" customHeight="true" outlineLevel="0" collapsed="false">
      <c r="A755" s="2"/>
      <c r="B755" s="2"/>
      <c r="C755" s="2"/>
      <c r="D755" s="2"/>
      <c r="E755" s="2"/>
      <c r="F755" s="2"/>
      <c r="G755" s="2"/>
      <c r="H755" s="2"/>
      <c r="I755" s="2"/>
      <c r="J755" s="2"/>
      <c r="K755" s="2"/>
      <c r="L755" s="2"/>
      <c r="M755" s="2"/>
      <c r="N755" s="2"/>
      <c r="O755" s="2"/>
      <c r="Q755" s="2"/>
      <c r="R755" s="2"/>
      <c r="S755" s="2"/>
      <c r="T755" s="2"/>
      <c r="U755" s="2"/>
    </row>
    <row r="756" customFormat="false" ht="15.75" hidden="false" customHeight="true" outlineLevel="0" collapsed="false">
      <c r="A756" s="2"/>
      <c r="B756" s="2"/>
      <c r="C756" s="2"/>
      <c r="D756" s="2"/>
      <c r="E756" s="2"/>
      <c r="F756" s="2"/>
      <c r="G756" s="2"/>
      <c r="H756" s="2"/>
      <c r="I756" s="2"/>
      <c r="J756" s="2"/>
      <c r="K756" s="2"/>
      <c r="L756" s="2"/>
      <c r="M756" s="2"/>
      <c r="N756" s="2"/>
      <c r="O756" s="2"/>
      <c r="Q756" s="2"/>
      <c r="R756" s="2"/>
      <c r="S756" s="2"/>
      <c r="T756" s="2"/>
      <c r="U756" s="2"/>
    </row>
    <row r="757" customFormat="false" ht="15.75" hidden="false" customHeight="true" outlineLevel="0" collapsed="false">
      <c r="A757" s="2"/>
      <c r="B757" s="2"/>
      <c r="C757" s="2"/>
      <c r="D757" s="2"/>
      <c r="E757" s="2"/>
      <c r="F757" s="2"/>
      <c r="G757" s="2"/>
      <c r="H757" s="2"/>
      <c r="I757" s="2"/>
      <c r="J757" s="2"/>
      <c r="K757" s="2"/>
      <c r="L757" s="2"/>
      <c r="M757" s="2"/>
      <c r="N757" s="2"/>
      <c r="O757" s="2"/>
      <c r="Q757" s="2"/>
      <c r="R757" s="2"/>
      <c r="S757" s="2"/>
      <c r="T757" s="2"/>
      <c r="U757" s="2"/>
    </row>
    <row r="758" customFormat="false" ht="15.75" hidden="false" customHeight="true" outlineLevel="0" collapsed="false">
      <c r="A758" s="2"/>
      <c r="B758" s="2"/>
      <c r="C758" s="2"/>
      <c r="D758" s="2"/>
      <c r="E758" s="2"/>
      <c r="F758" s="2"/>
      <c r="G758" s="2"/>
      <c r="H758" s="2"/>
      <c r="I758" s="2"/>
      <c r="J758" s="2"/>
      <c r="K758" s="2"/>
      <c r="L758" s="2"/>
      <c r="M758" s="2"/>
      <c r="N758" s="2"/>
      <c r="O758" s="2"/>
      <c r="Q758" s="2"/>
      <c r="R758" s="2"/>
      <c r="S758" s="2"/>
      <c r="T758" s="2"/>
      <c r="U758" s="2"/>
    </row>
    <row r="759" customFormat="false" ht="15.75" hidden="false" customHeight="true" outlineLevel="0" collapsed="false">
      <c r="A759" s="2"/>
      <c r="B759" s="2"/>
      <c r="C759" s="2"/>
      <c r="D759" s="2"/>
      <c r="E759" s="2"/>
      <c r="F759" s="2"/>
      <c r="G759" s="2"/>
      <c r="H759" s="2"/>
      <c r="I759" s="2"/>
      <c r="J759" s="2"/>
      <c r="K759" s="2"/>
      <c r="L759" s="2"/>
      <c r="M759" s="2"/>
      <c r="N759" s="2"/>
      <c r="O759" s="2"/>
      <c r="Q759" s="2"/>
      <c r="R759" s="2"/>
      <c r="S759" s="2"/>
      <c r="T759" s="2"/>
      <c r="U759" s="2"/>
    </row>
    <row r="760" customFormat="false" ht="15.75" hidden="false" customHeight="true" outlineLevel="0" collapsed="false">
      <c r="A760" s="2"/>
      <c r="B760" s="2"/>
      <c r="C760" s="2"/>
      <c r="D760" s="2"/>
      <c r="E760" s="2"/>
      <c r="F760" s="2"/>
      <c r="G760" s="2"/>
      <c r="H760" s="2"/>
      <c r="I760" s="2"/>
      <c r="J760" s="2"/>
      <c r="K760" s="2"/>
      <c r="L760" s="2"/>
      <c r="M760" s="2"/>
      <c r="N760" s="2"/>
      <c r="O760" s="2"/>
      <c r="Q760" s="2"/>
      <c r="R760" s="2"/>
      <c r="S760" s="2"/>
      <c r="T760" s="2"/>
      <c r="U760" s="2"/>
    </row>
    <row r="761" customFormat="false" ht="15.75" hidden="false" customHeight="true" outlineLevel="0" collapsed="false">
      <c r="A761" s="2"/>
      <c r="B761" s="2"/>
      <c r="C761" s="2"/>
      <c r="D761" s="2"/>
      <c r="E761" s="2"/>
      <c r="F761" s="2"/>
      <c r="G761" s="2"/>
      <c r="H761" s="2"/>
      <c r="I761" s="2"/>
      <c r="J761" s="2"/>
      <c r="K761" s="2"/>
      <c r="L761" s="2"/>
      <c r="M761" s="2"/>
      <c r="N761" s="2"/>
      <c r="O761" s="2"/>
      <c r="Q761" s="2"/>
      <c r="R761" s="2"/>
      <c r="S761" s="2"/>
      <c r="T761" s="2"/>
      <c r="U761" s="2"/>
    </row>
    <row r="762" customFormat="false" ht="15.75" hidden="false" customHeight="true" outlineLevel="0" collapsed="false">
      <c r="A762" s="2"/>
      <c r="B762" s="2"/>
      <c r="C762" s="2"/>
      <c r="D762" s="2"/>
      <c r="E762" s="2"/>
      <c r="F762" s="2"/>
      <c r="G762" s="2"/>
      <c r="H762" s="2"/>
      <c r="I762" s="2"/>
      <c r="J762" s="2"/>
      <c r="K762" s="2"/>
      <c r="L762" s="2"/>
      <c r="M762" s="2"/>
      <c r="N762" s="2"/>
      <c r="O762" s="2"/>
      <c r="Q762" s="2"/>
      <c r="R762" s="2"/>
      <c r="S762" s="2"/>
      <c r="T762" s="2"/>
      <c r="U762" s="2"/>
    </row>
    <row r="763" customFormat="false" ht="15.75" hidden="false" customHeight="true" outlineLevel="0" collapsed="false">
      <c r="A763" s="2"/>
      <c r="B763" s="2"/>
      <c r="C763" s="2"/>
      <c r="D763" s="2"/>
      <c r="E763" s="2"/>
      <c r="F763" s="2"/>
      <c r="G763" s="2"/>
      <c r="H763" s="2"/>
      <c r="I763" s="2"/>
      <c r="J763" s="2"/>
      <c r="K763" s="2"/>
      <c r="L763" s="2"/>
      <c r="M763" s="2"/>
      <c r="N763" s="2"/>
      <c r="O763" s="2"/>
      <c r="Q763" s="2"/>
      <c r="R763" s="2"/>
      <c r="S763" s="2"/>
      <c r="T763" s="2"/>
      <c r="U763" s="2"/>
    </row>
    <row r="764" customFormat="false" ht="15.75" hidden="false" customHeight="true" outlineLevel="0" collapsed="false">
      <c r="A764" s="2"/>
      <c r="B764" s="2"/>
      <c r="C764" s="2"/>
      <c r="D764" s="2"/>
      <c r="E764" s="2"/>
      <c r="F764" s="2"/>
      <c r="G764" s="2"/>
      <c r="H764" s="2"/>
      <c r="I764" s="2"/>
      <c r="J764" s="2"/>
      <c r="K764" s="2"/>
      <c r="L764" s="2"/>
      <c r="M764" s="2"/>
      <c r="N764" s="2"/>
      <c r="O764" s="2"/>
      <c r="Q764" s="2"/>
      <c r="R764" s="2"/>
      <c r="S764" s="2"/>
      <c r="T764" s="2"/>
      <c r="U764" s="2"/>
    </row>
    <row r="765" customFormat="false" ht="15.75" hidden="false" customHeight="true" outlineLevel="0" collapsed="false">
      <c r="A765" s="2"/>
      <c r="B765" s="2"/>
      <c r="C765" s="2"/>
      <c r="D765" s="2"/>
      <c r="E765" s="2"/>
      <c r="F765" s="2"/>
      <c r="G765" s="2"/>
      <c r="H765" s="2"/>
      <c r="I765" s="2"/>
      <c r="J765" s="2"/>
      <c r="K765" s="2"/>
      <c r="L765" s="2"/>
      <c r="M765" s="2"/>
      <c r="N765" s="2"/>
      <c r="O765" s="2"/>
      <c r="Q765" s="2"/>
      <c r="R765" s="2"/>
      <c r="S765" s="2"/>
      <c r="T765" s="2"/>
      <c r="U765" s="2"/>
    </row>
    <row r="766" customFormat="false" ht="15.75" hidden="false" customHeight="true" outlineLevel="0" collapsed="false">
      <c r="A766" s="2"/>
      <c r="B766" s="2"/>
      <c r="C766" s="2"/>
      <c r="D766" s="2"/>
      <c r="E766" s="2"/>
      <c r="F766" s="2"/>
      <c r="G766" s="2"/>
      <c r="H766" s="2"/>
      <c r="I766" s="2"/>
      <c r="J766" s="2"/>
      <c r="K766" s="2"/>
      <c r="L766" s="2"/>
      <c r="M766" s="2"/>
      <c r="N766" s="2"/>
      <c r="O766" s="2"/>
      <c r="Q766" s="2"/>
      <c r="R766" s="2"/>
      <c r="S766" s="2"/>
      <c r="T766" s="2"/>
      <c r="U766" s="2"/>
    </row>
    <row r="767" customFormat="false" ht="15.75" hidden="false" customHeight="true" outlineLevel="0" collapsed="false">
      <c r="A767" s="2"/>
      <c r="B767" s="2"/>
      <c r="C767" s="2"/>
      <c r="D767" s="2"/>
      <c r="E767" s="2"/>
      <c r="F767" s="2"/>
      <c r="G767" s="2"/>
      <c r="H767" s="2"/>
      <c r="I767" s="2"/>
      <c r="J767" s="2"/>
      <c r="K767" s="2"/>
      <c r="L767" s="2"/>
      <c r="M767" s="2"/>
      <c r="N767" s="2"/>
      <c r="O767" s="2"/>
      <c r="Q767" s="2"/>
      <c r="R767" s="2"/>
      <c r="S767" s="2"/>
      <c r="T767" s="2"/>
      <c r="U767" s="2"/>
    </row>
    <row r="768" customFormat="false" ht="15.75" hidden="false" customHeight="true" outlineLevel="0" collapsed="false">
      <c r="A768" s="2"/>
      <c r="B768" s="2"/>
      <c r="C768" s="2"/>
      <c r="D768" s="2"/>
      <c r="E768" s="2"/>
      <c r="F768" s="2"/>
      <c r="G768" s="2"/>
      <c r="H768" s="2"/>
      <c r="I768" s="2"/>
      <c r="J768" s="2"/>
      <c r="K768" s="2"/>
      <c r="L768" s="2"/>
      <c r="M768" s="2"/>
      <c r="N768" s="2"/>
      <c r="O768" s="2"/>
      <c r="Q768" s="2"/>
      <c r="R768" s="2"/>
      <c r="S768" s="2"/>
      <c r="T768" s="2"/>
      <c r="U768" s="2"/>
    </row>
    <row r="769" customFormat="false" ht="15.75" hidden="false" customHeight="true" outlineLevel="0" collapsed="false">
      <c r="A769" s="2"/>
      <c r="B769" s="2"/>
      <c r="C769" s="2"/>
      <c r="D769" s="2"/>
      <c r="E769" s="2"/>
      <c r="F769" s="2"/>
      <c r="G769" s="2"/>
      <c r="H769" s="2"/>
      <c r="I769" s="2"/>
      <c r="J769" s="2"/>
      <c r="K769" s="2"/>
      <c r="L769" s="2"/>
      <c r="M769" s="2"/>
      <c r="N769" s="2"/>
      <c r="O769" s="2"/>
      <c r="Q769" s="2"/>
      <c r="R769" s="2"/>
      <c r="S769" s="2"/>
      <c r="T769" s="2"/>
      <c r="U769" s="2"/>
    </row>
    <row r="770" customFormat="false" ht="15.75" hidden="false" customHeight="true" outlineLevel="0" collapsed="false">
      <c r="A770" s="2"/>
      <c r="B770" s="2"/>
      <c r="C770" s="2"/>
      <c r="D770" s="2"/>
      <c r="E770" s="2"/>
      <c r="F770" s="2"/>
      <c r="G770" s="2"/>
      <c r="H770" s="2"/>
      <c r="I770" s="2"/>
      <c r="J770" s="2"/>
      <c r="K770" s="2"/>
      <c r="L770" s="2"/>
      <c r="M770" s="2"/>
      <c r="N770" s="2"/>
      <c r="O770" s="2"/>
      <c r="Q770" s="2"/>
      <c r="R770" s="2"/>
      <c r="S770" s="2"/>
      <c r="T770" s="2"/>
      <c r="U770" s="2"/>
    </row>
    <row r="771" customFormat="false" ht="15.75" hidden="false" customHeight="true" outlineLevel="0" collapsed="false">
      <c r="A771" s="2"/>
      <c r="B771" s="2"/>
      <c r="C771" s="2"/>
      <c r="D771" s="2"/>
      <c r="E771" s="2"/>
      <c r="F771" s="2"/>
      <c r="G771" s="2"/>
      <c r="H771" s="2"/>
      <c r="I771" s="2"/>
      <c r="J771" s="2"/>
      <c r="K771" s="2"/>
      <c r="L771" s="2"/>
      <c r="M771" s="2"/>
      <c r="N771" s="2"/>
      <c r="O771" s="2"/>
      <c r="Q771" s="2"/>
      <c r="R771" s="2"/>
      <c r="S771" s="2"/>
      <c r="T771" s="2"/>
      <c r="U771" s="2"/>
    </row>
    <row r="772" customFormat="false" ht="15.75" hidden="false" customHeight="true" outlineLevel="0" collapsed="false">
      <c r="A772" s="2"/>
      <c r="B772" s="2"/>
      <c r="C772" s="2"/>
      <c r="D772" s="2"/>
      <c r="E772" s="2"/>
      <c r="F772" s="2"/>
      <c r="G772" s="2"/>
      <c r="H772" s="2"/>
      <c r="I772" s="2"/>
      <c r="J772" s="2"/>
      <c r="K772" s="2"/>
      <c r="L772" s="2"/>
      <c r="M772" s="2"/>
      <c r="N772" s="2"/>
      <c r="O772" s="2"/>
      <c r="Q772" s="2"/>
      <c r="R772" s="2"/>
      <c r="S772" s="2"/>
      <c r="T772" s="2"/>
      <c r="U772" s="2"/>
    </row>
    <row r="773" customFormat="false" ht="15.75" hidden="false" customHeight="true" outlineLevel="0" collapsed="false">
      <c r="A773" s="2"/>
      <c r="B773" s="2"/>
      <c r="C773" s="2"/>
      <c r="D773" s="2"/>
      <c r="E773" s="2"/>
      <c r="F773" s="2"/>
      <c r="G773" s="2"/>
      <c r="H773" s="2"/>
      <c r="I773" s="2"/>
      <c r="J773" s="2"/>
      <c r="K773" s="2"/>
      <c r="L773" s="2"/>
      <c r="M773" s="2"/>
      <c r="N773" s="2"/>
      <c r="O773" s="2"/>
      <c r="Q773" s="2"/>
      <c r="R773" s="2"/>
      <c r="S773" s="2"/>
      <c r="T773" s="2"/>
      <c r="U773" s="2"/>
    </row>
    <row r="774" customFormat="false" ht="15.75" hidden="false" customHeight="true" outlineLevel="0" collapsed="false">
      <c r="A774" s="2"/>
      <c r="B774" s="2"/>
      <c r="C774" s="2"/>
      <c r="D774" s="2"/>
      <c r="E774" s="2"/>
      <c r="F774" s="2"/>
      <c r="G774" s="2"/>
      <c r="H774" s="2"/>
      <c r="I774" s="2"/>
      <c r="J774" s="2"/>
      <c r="K774" s="2"/>
      <c r="L774" s="2"/>
      <c r="M774" s="2"/>
      <c r="N774" s="2"/>
      <c r="O774" s="2"/>
      <c r="Q774" s="2"/>
      <c r="R774" s="2"/>
      <c r="S774" s="2"/>
      <c r="T774" s="2"/>
      <c r="U774" s="2"/>
    </row>
    <row r="775" customFormat="false" ht="15.75" hidden="false" customHeight="true" outlineLevel="0" collapsed="false">
      <c r="A775" s="2"/>
      <c r="B775" s="2"/>
      <c r="C775" s="2"/>
      <c r="D775" s="2"/>
      <c r="E775" s="2"/>
      <c r="F775" s="2"/>
      <c r="G775" s="2"/>
      <c r="H775" s="2"/>
      <c r="I775" s="2"/>
      <c r="J775" s="2"/>
      <c r="K775" s="2"/>
      <c r="L775" s="2"/>
      <c r="M775" s="2"/>
      <c r="N775" s="2"/>
      <c r="O775" s="2"/>
      <c r="Q775" s="2"/>
      <c r="R775" s="2"/>
      <c r="S775" s="2"/>
      <c r="T775" s="2"/>
      <c r="U775" s="2"/>
    </row>
    <row r="776" customFormat="false" ht="15.75" hidden="false" customHeight="true" outlineLevel="0" collapsed="false">
      <c r="A776" s="2"/>
      <c r="B776" s="2"/>
      <c r="C776" s="2"/>
      <c r="D776" s="2"/>
      <c r="E776" s="2"/>
      <c r="F776" s="2"/>
      <c r="G776" s="2"/>
      <c r="H776" s="2"/>
      <c r="I776" s="2"/>
      <c r="J776" s="2"/>
      <c r="K776" s="2"/>
      <c r="L776" s="2"/>
      <c r="M776" s="2"/>
      <c r="N776" s="2"/>
      <c r="O776" s="2"/>
      <c r="Q776" s="2"/>
      <c r="R776" s="2"/>
      <c r="S776" s="2"/>
      <c r="T776" s="2"/>
      <c r="U776" s="2"/>
    </row>
    <row r="777" customFormat="false" ht="15.75" hidden="false" customHeight="true" outlineLevel="0" collapsed="false">
      <c r="A777" s="2"/>
      <c r="B777" s="2"/>
      <c r="C777" s="2"/>
      <c r="D777" s="2"/>
      <c r="E777" s="2"/>
      <c r="F777" s="2"/>
      <c r="G777" s="2"/>
      <c r="H777" s="2"/>
      <c r="I777" s="2"/>
      <c r="J777" s="2"/>
      <c r="K777" s="2"/>
      <c r="L777" s="2"/>
      <c r="M777" s="2"/>
      <c r="N777" s="2"/>
      <c r="O777" s="2"/>
      <c r="Q777" s="2"/>
      <c r="R777" s="2"/>
      <c r="S777" s="2"/>
      <c r="T777" s="2"/>
      <c r="U777" s="2"/>
    </row>
    <row r="778" customFormat="false" ht="15.75" hidden="false" customHeight="true" outlineLevel="0" collapsed="false">
      <c r="A778" s="2"/>
      <c r="B778" s="2"/>
      <c r="C778" s="2"/>
      <c r="D778" s="2"/>
      <c r="E778" s="2"/>
      <c r="F778" s="2"/>
      <c r="G778" s="2"/>
      <c r="H778" s="2"/>
      <c r="I778" s="2"/>
      <c r="J778" s="2"/>
      <c r="K778" s="2"/>
      <c r="L778" s="2"/>
      <c r="M778" s="2"/>
      <c r="N778" s="2"/>
      <c r="O778" s="2"/>
      <c r="Q778" s="2"/>
      <c r="R778" s="2"/>
      <c r="S778" s="2"/>
      <c r="T778" s="2"/>
      <c r="U778" s="2"/>
    </row>
    <row r="779" customFormat="false" ht="15.75" hidden="false" customHeight="true" outlineLevel="0" collapsed="false">
      <c r="A779" s="2"/>
      <c r="B779" s="2"/>
      <c r="C779" s="2"/>
      <c r="D779" s="2"/>
      <c r="E779" s="2"/>
      <c r="F779" s="2"/>
      <c r="G779" s="2"/>
      <c r="H779" s="2"/>
      <c r="I779" s="2"/>
      <c r="J779" s="2"/>
      <c r="K779" s="2"/>
      <c r="L779" s="2"/>
      <c r="M779" s="2"/>
      <c r="N779" s="2"/>
      <c r="O779" s="2"/>
      <c r="Q779" s="2"/>
      <c r="R779" s="2"/>
      <c r="S779" s="2"/>
      <c r="T779" s="2"/>
      <c r="U779" s="2"/>
    </row>
    <row r="780" customFormat="false" ht="15.75" hidden="false" customHeight="true" outlineLevel="0" collapsed="false">
      <c r="A780" s="2"/>
      <c r="B780" s="2"/>
      <c r="C780" s="2"/>
      <c r="D780" s="2"/>
      <c r="E780" s="2"/>
      <c r="F780" s="2"/>
      <c r="G780" s="2"/>
      <c r="H780" s="2"/>
      <c r="I780" s="2"/>
      <c r="J780" s="2"/>
      <c r="K780" s="2"/>
      <c r="L780" s="2"/>
      <c r="M780" s="2"/>
      <c r="N780" s="2"/>
      <c r="O780" s="2"/>
      <c r="Q780" s="2"/>
      <c r="R780" s="2"/>
      <c r="S780" s="2"/>
      <c r="T780" s="2"/>
      <c r="U780" s="2"/>
    </row>
    <row r="781" customFormat="false" ht="15.75" hidden="false" customHeight="true" outlineLevel="0" collapsed="false">
      <c r="A781" s="2"/>
      <c r="B781" s="2"/>
      <c r="C781" s="2"/>
      <c r="D781" s="2"/>
      <c r="E781" s="2"/>
      <c r="F781" s="2"/>
      <c r="G781" s="2"/>
      <c r="H781" s="2"/>
      <c r="I781" s="2"/>
      <c r="J781" s="2"/>
      <c r="K781" s="2"/>
      <c r="L781" s="2"/>
      <c r="M781" s="2"/>
      <c r="N781" s="2"/>
      <c r="O781" s="2"/>
      <c r="Q781" s="2"/>
      <c r="R781" s="2"/>
      <c r="S781" s="2"/>
      <c r="T781" s="2"/>
      <c r="U781" s="2"/>
    </row>
    <row r="782" customFormat="false" ht="15.75" hidden="false" customHeight="true" outlineLevel="0" collapsed="false">
      <c r="A782" s="2"/>
      <c r="B782" s="2"/>
      <c r="C782" s="2"/>
      <c r="D782" s="2"/>
      <c r="E782" s="2"/>
      <c r="F782" s="2"/>
      <c r="G782" s="2"/>
      <c r="H782" s="2"/>
      <c r="I782" s="2"/>
      <c r="J782" s="2"/>
      <c r="K782" s="2"/>
      <c r="L782" s="2"/>
      <c r="M782" s="2"/>
      <c r="N782" s="2"/>
      <c r="O782" s="2"/>
      <c r="Q782" s="2"/>
      <c r="R782" s="2"/>
      <c r="S782" s="2"/>
      <c r="T782" s="2"/>
      <c r="U782" s="2"/>
    </row>
    <row r="783" customFormat="false" ht="15.75" hidden="false" customHeight="true" outlineLevel="0" collapsed="false">
      <c r="A783" s="2"/>
      <c r="B783" s="2"/>
      <c r="C783" s="2"/>
      <c r="D783" s="2"/>
      <c r="E783" s="2"/>
      <c r="F783" s="2"/>
      <c r="G783" s="2"/>
      <c r="H783" s="2"/>
      <c r="I783" s="2"/>
      <c r="J783" s="2"/>
      <c r="K783" s="2"/>
      <c r="L783" s="2"/>
      <c r="M783" s="2"/>
      <c r="N783" s="2"/>
      <c r="O783" s="2"/>
      <c r="Q783" s="2"/>
      <c r="R783" s="2"/>
      <c r="S783" s="2"/>
      <c r="T783" s="2"/>
      <c r="U783" s="2"/>
    </row>
    <row r="784" customFormat="false" ht="15.75" hidden="false" customHeight="true" outlineLevel="0" collapsed="false">
      <c r="A784" s="2"/>
      <c r="B784" s="2"/>
      <c r="C784" s="2"/>
      <c r="D784" s="2"/>
      <c r="E784" s="2"/>
      <c r="F784" s="2"/>
      <c r="G784" s="2"/>
      <c r="H784" s="2"/>
      <c r="I784" s="2"/>
      <c r="J784" s="2"/>
      <c r="K784" s="2"/>
      <c r="L784" s="2"/>
      <c r="M784" s="2"/>
      <c r="N784" s="2"/>
      <c r="O784" s="2"/>
      <c r="Q784" s="2"/>
      <c r="R784" s="2"/>
      <c r="S784" s="2"/>
      <c r="T784" s="2"/>
      <c r="U784" s="2"/>
    </row>
    <row r="785" customFormat="false" ht="15.75" hidden="false" customHeight="true" outlineLevel="0" collapsed="false">
      <c r="A785" s="2"/>
      <c r="B785" s="2"/>
      <c r="C785" s="2"/>
      <c r="D785" s="2"/>
      <c r="E785" s="2"/>
      <c r="F785" s="2"/>
      <c r="G785" s="2"/>
      <c r="H785" s="2"/>
      <c r="I785" s="2"/>
      <c r="J785" s="2"/>
      <c r="K785" s="2"/>
      <c r="L785" s="2"/>
      <c r="M785" s="2"/>
      <c r="N785" s="2"/>
      <c r="O785" s="2"/>
      <c r="Q785" s="2"/>
      <c r="R785" s="2"/>
      <c r="S785" s="2"/>
      <c r="T785" s="2"/>
      <c r="U785" s="2"/>
    </row>
    <row r="786" customFormat="false" ht="15.75" hidden="false" customHeight="true" outlineLevel="0" collapsed="false">
      <c r="A786" s="2"/>
      <c r="B786" s="2"/>
      <c r="C786" s="2"/>
      <c r="D786" s="2"/>
      <c r="E786" s="2"/>
      <c r="F786" s="2"/>
      <c r="G786" s="2"/>
      <c r="H786" s="2"/>
      <c r="I786" s="2"/>
      <c r="J786" s="2"/>
      <c r="K786" s="2"/>
      <c r="L786" s="2"/>
      <c r="M786" s="2"/>
      <c r="N786" s="2"/>
      <c r="O786" s="2"/>
      <c r="Q786" s="2"/>
      <c r="R786" s="2"/>
      <c r="S786" s="2"/>
      <c r="T786" s="2"/>
      <c r="U786" s="2"/>
    </row>
    <row r="787" customFormat="false" ht="15.75" hidden="false" customHeight="true" outlineLevel="0" collapsed="false">
      <c r="A787" s="2"/>
      <c r="B787" s="2"/>
      <c r="C787" s="2"/>
      <c r="D787" s="2"/>
      <c r="E787" s="2"/>
      <c r="F787" s="2"/>
      <c r="G787" s="2"/>
      <c r="H787" s="2"/>
      <c r="I787" s="2"/>
      <c r="J787" s="2"/>
      <c r="K787" s="2"/>
      <c r="L787" s="2"/>
      <c r="M787" s="2"/>
      <c r="N787" s="2"/>
      <c r="O787" s="2"/>
      <c r="Q787" s="2"/>
      <c r="R787" s="2"/>
      <c r="S787" s="2"/>
      <c r="T787" s="2"/>
      <c r="U787" s="2"/>
    </row>
    <row r="788" customFormat="false" ht="15.75" hidden="false" customHeight="true" outlineLevel="0" collapsed="false">
      <c r="A788" s="2"/>
      <c r="B788" s="2"/>
      <c r="C788" s="2"/>
      <c r="D788" s="2"/>
      <c r="E788" s="2"/>
      <c r="F788" s="2"/>
      <c r="G788" s="2"/>
      <c r="H788" s="2"/>
      <c r="I788" s="2"/>
      <c r="J788" s="2"/>
      <c r="K788" s="2"/>
      <c r="L788" s="2"/>
      <c r="M788" s="2"/>
      <c r="N788" s="2"/>
      <c r="O788" s="2"/>
      <c r="Q788" s="2"/>
      <c r="R788" s="2"/>
      <c r="S788" s="2"/>
      <c r="T788" s="2"/>
      <c r="U788" s="2"/>
    </row>
    <row r="789" customFormat="false" ht="15.75" hidden="false" customHeight="true" outlineLevel="0" collapsed="false">
      <c r="A789" s="2"/>
      <c r="B789" s="2"/>
      <c r="C789" s="2"/>
      <c r="D789" s="2"/>
      <c r="E789" s="2"/>
      <c r="F789" s="2"/>
      <c r="G789" s="2"/>
      <c r="H789" s="2"/>
      <c r="I789" s="2"/>
      <c r="J789" s="2"/>
      <c r="K789" s="2"/>
      <c r="L789" s="2"/>
      <c r="M789" s="2"/>
      <c r="N789" s="2"/>
      <c r="O789" s="2"/>
      <c r="Q789" s="2"/>
      <c r="R789" s="2"/>
      <c r="S789" s="2"/>
      <c r="T789" s="2"/>
      <c r="U789" s="2"/>
    </row>
    <row r="790" customFormat="false" ht="15.75" hidden="false" customHeight="true" outlineLevel="0" collapsed="false">
      <c r="A790" s="2"/>
      <c r="B790" s="2"/>
      <c r="C790" s="2"/>
      <c r="D790" s="2"/>
      <c r="E790" s="2"/>
      <c r="F790" s="2"/>
      <c r="G790" s="2"/>
      <c r="H790" s="2"/>
      <c r="I790" s="2"/>
      <c r="J790" s="2"/>
      <c r="K790" s="2"/>
      <c r="L790" s="2"/>
      <c r="M790" s="2"/>
      <c r="N790" s="2"/>
      <c r="O790" s="2"/>
      <c r="Q790" s="2"/>
      <c r="R790" s="2"/>
      <c r="S790" s="2"/>
      <c r="T790" s="2"/>
      <c r="U790" s="2"/>
    </row>
    <row r="791" customFormat="false" ht="15.75" hidden="false" customHeight="true" outlineLevel="0" collapsed="false">
      <c r="A791" s="2"/>
      <c r="B791" s="2"/>
      <c r="C791" s="2"/>
      <c r="D791" s="2"/>
      <c r="E791" s="2"/>
      <c r="F791" s="2"/>
      <c r="G791" s="2"/>
      <c r="H791" s="2"/>
      <c r="I791" s="2"/>
      <c r="J791" s="2"/>
      <c r="K791" s="2"/>
      <c r="L791" s="2"/>
      <c r="M791" s="2"/>
      <c r="N791" s="2"/>
      <c r="O791" s="2"/>
      <c r="Q791" s="2"/>
      <c r="R791" s="2"/>
      <c r="S791" s="2"/>
      <c r="T791" s="2"/>
      <c r="U791" s="2"/>
    </row>
    <row r="792" customFormat="false" ht="15.75" hidden="false" customHeight="true" outlineLevel="0" collapsed="false">
      <c r="A792" s="2"/>
      <c r="B792" s="2"/>
      <c r="C792" s="2"/>
      <c r="D792" s="2"/>
      <c r="E792" s="2"/>
      <c r="F792" s="2"/>
      <c r="G792" s="2"/>
      <c r="H792" s="2"/>
      <c r="I792" s="2"/>
      <c r="J792" s="2"/>
      <c r="K792" s="2"/>
      <c r="L792" s="2"/>
      <c r="M792" s="2"/>
      <c r="N792" s="2"/>
      <c r="O792" s="2"/>
      <c r="Q792" s="2"/>
      <c r="R792" s="2"/>
      <c r="S792" s="2"/>
      <c r="T792" s="2"/>
      <c r="U792" s="2"/>
    </row>
    <row r="793" customFormat="false" ht="15.75" hidden="false" customHeight="true" outlineLevel="0" collapsed="false">
      <c r="A793" s="2"/>
      <c r="B793" s="2"/>
      <c r="C793" s="2"/>
      <c r="D793" s="2"/>
      <c r="E793" s="2"/>
      <c r="F793" s="2"/>
      <c r="G793" s="2"/>
      <c r="H793" s="2"/>
      <c r="I793" s="2"/>
      <c r="J793" s="2"/>
      <c r="K793" s="2"/>
      <c r="L793" s="2"/>
      <c r="M793" s="2"/>
      <c r="N793" s="2"/>
      <c r="O793" s="2"/>
      <c r="Q793" s="2"/>
      <c r="R793" s="2"/>
      <c r="S793" s="2"/>
      <c r="T793" s="2"/>
      <c r="U793" s="2"/>
    </row>
    <row r="794" customFormat="false" ht="15.75" hidden="false" customHeight="true" outlineLevel="0" collapsed="false">
      <c r="A794" s="2"/>
      <c r="B794" s="2"/>
      <c r="C794" s="2"/>
      <c r="D794" s="2"/>
      <c r="E794" s="2"/>
      <c r="F794" s="2"/>
      <c r="G794" s="2"/>
      <c r="H794" s="2"/>
      <c r="I794" s="2"/>
      <c r="J794" s="2"/>
      <c r="K794" s="2"/>
      <c r="L794" s="2"/>
      <c r="M794" s="2"/>
      <c r="N794" s="2"/>
      <c r="O794" s="2"/>
      <c r="Q794" s="2"/>
      <c r="R794" s="2"/>
      <c r="S794" s="2"/>
      <c r="T794" s="2"/>
      <c r="U794" s="2"/>
    </row>
    <row r="795" customFormat="false" ht="15.75" hidden="false" customHeight="true" outlineLevel="0" collapsed="false">
      <c r="A795" s="2"/>
      <c r="B795" s="2"/>
      <c r="C795" s="2"/>
      <c r="D795" s="2"/>
      <c r="E795" s="2"/>
      <c r="F795" s="2"/>
      <c r="G795" s="2"/>
      <c r="H795" s="2"/>
      <c r="I795" s="2"/>
      <c r="J795" s="2"/>
      <c r="K795" s="2"/>
      <c r="L795" s="2"/>
      <c r="M795" s="2"/>
      <c r="N795" s="2"/>
      <c r="O795" s="2"/>
      <c r="Q795" s="2"/>
      <c r="R795" s="2"/>
      <c r="S795" s="2"/>
      <c r="T795" s="2"/>
      <c r="U795" s="2"/>
    </row>
    <row r="796" customFormat="false" ht="15.75" hidden="false" customHeight="true" outlineLevel="0" collapsed="false">
      <c r="A796" s="2"/>
      <c r="B796" s="2"/>
      <c r="C796" s="2"/>
      <c r="D796" s="2"/>
      <c r="E796" s="2"/>
      <c r="F796" s="2"/>
      <c r="G796" s="2"/>
      <c r="H796" s="2"/>
      <c r="I796" s="2"/>
      <c r="J796" s="2"/>
      <c r="K796" s="2"/>
      <c r="L796" s="2"/>
      <c r="M796" s="2"/>
      <c r="N796" s="2"/>
      <c r="O796" s="2"/>
      <c r="Q796" s="2"/>
      <c r="R796" s="2"/>
      <c r="S796" s="2"/>
      <c r="T796" s="2"/>
      <c r="U796" s="2"/>
    </row>
    <row r="797" customFormat="false" ht="15.75" hidden="false" customHeight="true" outlineLevel="0" collapsed="false">
      <c r="A797" s="2"/>
      <c r="B797" s="2"/>
      <c r="C797" s="2"/>
      <c r="D797" s="2"/>
      <c r="E797" s="2"/>
      <c r="F797" s="2"/>
      <c r="G797" s="2"/>
      <c r="H797" s="2"/>
      <c r="I797" s="2"/>
      <c r="J797" s="2"/>
      <c r="K797" s="2"/>
      <c r="L797" s="2"/>
      <c r="M797" s="2"/>
      <c r="N797" s="2"/>
      <c r="O797" s="2"/>
      <c r="Q797" s="2"/>
      <c r="R797" s="2"/>
      <c r="S797" s="2"/>
      <c r="T797" s="2"/>
      <c r="U797" s="2"/>
    </row>
    <row r="798" customFormat="false" ht="15.75" hidden="false" customHeight="true" outlineLevel="0" collapsed="false">
      <c r="A798" s="2"/>
      <c r="B798" s="2"/>
      <c r="C798" s="2"/>
      <c r="D798" s="2"/>
      <c r="E798" s="2"/>
      <c r="F798" s="2"/>
      <c r="G798" s="2"/>
      <c r="H798" s="2"/>
      <c r="I798" s="2"/>
      <c r="J798" s="2"/>
      <c r="K798" s="2"/>
      <c r="L798" s="2"/>
      <c r="M798" s="2"/>
      <c r="N798" s="2"/>
      <c r="O798" s="2"/>
      <c r="Q798" s="2"/>
      <c r="R798" s="2"/>
      <c r="S798" s="2"/>
      <c r="T798" s="2"/>
      <c r="U798" s="2"/>
    </row>
    <row r="799" customFormat="false" ht="15.75" hidden="false" customHeight="true" outlineLevel="0" collapsed="false">
      <c r="A799" s="2"/>
      <c r="B799" s="2"/>
      <c r="C799" s="2"/>
      <c r="D799" s="2"/>
      <c r="E799" s="2"/>
      <c r="F799" s="2"/>
      <c r="G799" s="2"/>
      <c r="H799" s="2"/>
      <c r="I799" s="2"/>
      <c r="J799" s="2"/>
      <c r="K799" s="2"/>
      <c r="L799" s="2"/>
      <c r="M799" s="2"/>
      <c r="N799" s="2"/>
      <c r="O799" s="2"/>
      <c r="Q799" s="2"/>
      <c r="R799" s="2"/>
      <c r="S799" s="2"/>
      <c r="T799" s="2"/>
      <c r="U799" s="2"/>
    </row>
    <row r="800" customFormat="false" ht="15.75" hidden="false" customHeight="true" outlineLevel="0" collapsed="false">
      <c r="A800" s="2"/>
      <c r="B800" s="2"/>
      <c r="C800" s="2"/>
      <c r="D800" s="2"/>
      <c r="E800" s="2"/>
      <c r="F800" s="2"/>
      <c r="G800" s="2"/>
      <c r="H800" s="2"/>
      <c r="I800" s="2"/>
      <c r="J800" s="2"/>
      <c r="K800" s="2"/>
      <c r="L800" s="2"/>
      <c r="M800" s="2"/>
      <c r="N800" s="2"/>
      <c r="O800" s="2"/>
      <c r="Q800" s="2"/>
      <c r="R800" s="2"/>
      <c r="S800" s="2"/>
      <c r="T800" s="2"/>
      <c r="U800" s="2"/>
    </row>
    <row r="801" customFormat="false" ht="15.75" hidden="false" customHeight="true" outlineLevel="0" collapsed="false">
      <c r="A801" s="2"/>
      <c r="B801" s="2"/>
      <c r="C801" s="2"/>
      <c r="D801" s="2"/>
      <c r="E801" s="2"/>
      <c r="F801" s="2"/>
      <c r="G801" s="2"/>
      <c r="H801" s="2"/>
      <c r="I801" s="2"/>
      <c r="J801" s="2"/>
      <c r="K801" s="2"/>
      <c r="L801" s="2"/>
      <c r="M801" s="2"/>
      <c r="N801" s="2"/>
      <c r="O801" s="2"/>
      <c r="Q801" s="2"/>
      <c r="R801" s="2"/>
      <c r="S801" s="2"/>
      <c r="T801" s="2"/>
      <c r="U801" s="2"/>
    </row>
    <row r="802" customFormat="false" ht="15.75" hidden="false" customHeight="true" outlineLevel="0" collapsed="false">
      <c r="A802" s="2"/>
      <c r="B802" s="2"/>
      <c r="C802" s="2"/>
      <c r="D802" s="2"/>
      <c r="E802" s="2"/>
      <c r="F802" s="2"/>
      <c r="G802" s="2"/>
      <c r="H802" s="2"/>
      <c r="I802" s="2"/>
      <c r="J802" s="2"/>
      <c r="K802" s="2"/>
      <c r="L802" s="2"/>
      <c r="M802" s="2"/>
      <c r="N802" s="2"/>
      <c r="O802" s="2"/>
      <c r="Q802" s="2"/>
      <c r="R802" s="2"/>
      <c r="S802" s="2"/>
      <c r="T802" s="2"/>
      <c r="U802" s="2"/>
    </row>
    <row r="803" customFormat="false" ht="15.75" hidden="false" customHeight="true" outlineLevel="0" collapsed="false">
      <c r="A803" s="2"/>
      <c r="B803" s="2"/>
      <c r="C803" s="2"/>
      <c r="D803" s="2"/>
      <c r="E803" s="2"/>
      <c r="F803" s="2"/>
      <c r="G803" s="2"/>
      <c r="H803" s="2"/>
      <c r="I803" s="2"/>
      <c r="J803" s="2"/>
      <c r="K803" s="2"/>
      <c r="L803" s="2"/>
      <c r="M803" s="2"/>
      <c r="N803" s="2"/>
      <c r="O803" s="2"/>
      <c r="Q803" s="2"/>
      <c r="R803" s="2"/>
      <c r="S803" s="2"/>
      <c r="T803" s="2"/>
      <c r="U803" s="2"/>
    </row>
    <row r="804" customFormat="false" ht="15.75" hidden="false" customHeight="true" outlineLevel="0" collapsed="false">
      <c r="A804" s="2"/>
      <c r="B804" s="2"/>
      <c r="C804" s="2"/>
      <c r="D804" s="2"/>
      <c r="E804" s="2"/>
      <c r="F804" s="2"/>
      <c r="G804" s="2"/>
      <c r="H804" s="2"/>
      <c r="I804" s="2"/>
      <c r="J804" s="2"/>
      <c r="K804" s="2"/>
      <c r="L804" s="2"/>
      <c r="M804" s="2"/>
      <c r="N804" s="2"/>
      <c r="O804" s="2"/>
      <c r="Q804" s="2"/>
      <c r="R804" s="2"/>
      <c r="S804" s="2"/>
      <c r="T804" s="2"/>
      <c r="U804" s="2"/>
    </row>
    <row r="805" customFormat="false" ht="15.75" hidden="false" customHeight="true" outlineLevel="0" collapsed="false">
      <c r="A805" s="2"/>
      <c r="B805" s="2"/>
      <c r="C805" s="2"/>
      <c r="D805" s="2"/>
      <c r="E805" s="2"/>
      <c r="F805" s="2"/>
      <c r="G805" s="2"/>
      <c r="H805" s="2"/>
      <c r="I805" s="2"/>
      <c r="J805" s="2"/>
      <c r="K805" s="2"/>
      <c r="L805" s="2"/>
      <c r="M805" s="2"/>
      <c r="N805" s="2"/>
      <c r="O805" s="2"/>
      <c r="Q805" s="2"/>
      <c r="R805" s="2"/>
      <c r="S805" s="2"/>
      <c r="T805" s="2"/>
      <c r="U805" s="2"/>
    </row>
    <row r="806" customFormat="false" ht="15.75" hidden="false" customHeight="true" outlineLevel="0" collapsed="false">
      <c r="A806" s="2"/>
      <c r="B806" s="2"/>
      <c r="C806" s="2"/>
      <c r="D806" s="2"/>
      <c r="E806" s="2"/>
      <c r="F806" s="2"/>
      <c r="G806" s="2"/>
      <c r="H806" s="2"/>
      <c r="I806" s="2"/>
      <c r="J806" s="2"/>
      <c r="K806" s="2"/>
      <c r="L806" s="2"/>
      <c r="M806" s="2"/>
      <c r="N806" s="2"/>
      <c r="O806" s="2"/>
      <c r="Q806" s="2"/>
      <c r="R806" s="2"/>
      <c r="S806" s="2"/>
      <c r="T806" s="2"/>
      <c r="U806" s="2"/>
    </row>
    <row r="807" customFormat="false" ht="15.75" hidden="false" customHeight="true" outlineLevel="0" collapsed="false">
      <c r="A807" s="2"/>
      <c r="B807" s="2"/>
      <c r="C807" s="2"/>
      <c r="D807" s="2"/>
      <c r="E807" s="2"/>
      <c r="F807" s="2"/>
      <c r="G807" s="2"/>
      <c r="H807" s="2"/>
      <c r="I807" s="2"/>
      <c r="J807" s="2"/>
      <c r="K807" s="2"/>
      <c r="L807" s="2"/>
      <c r="M807" s="2"/>
      <c r="N807" s="2"/>
      <c r="O807" s="2"/>
      <c r="Q807" s="2"/>
      <c r="R807" s="2"/>
      <c r="S807" s="2"/>
      <c r="T807" s="2"/>
      <c r="U807" s="2"/>
    </row>
    <row r="808" customFormat="false" ht="15.75" hidden="false" customHeight="true" outlineLevel="0" collapsed="false">
      <c r="A808" s="2"/>
      <c r="B808" s="2"/>
      <c r="C808" s="2"/>
      <c r="D808" s="2"/>
      <c r="E808" s="2"/>
      <c r="F808" s="2"/>
      <c r="G808" s="2"/>
      <c r="H808" s="2"/>
      <c r="I808" s="2"/>
      <c r="J808" s="2"/>
      <c r="K808" s="2"/>
      <c r="L808" s="2"/>
      <c r="M808" s="2"/>
      <c r="N808" s="2"/>
      <c r="O808" s="2"/>
      <c r="Q808" s="2"/>
      <c r="R808" s="2"/>
      <c r="S808" s="2"/>
      <c r="T808" s="2"/>
      <c r="U808" s="2"/>
    </row>
    <row r="809" customFormat="false" ht="15.75" hidden="false" customHeight="true" outlineLevel="0" collapsed="false">
      <c r="A809" s="2"/>
      <c r="B809" s="2"/>
      <c r="C809" s="2"/>
      <c r="D809" s="2"/>
      <c r="E809" s="2"/>
      <c r="F809" s="2"/>
      <c r="G809" s="2"/>
      <c r="H809" s="2"/>
      <c r="I809" s="2"/>
      <c r="J809" s="2"/>
      <c r="K809" s="2"/>
      <c r="L809" s="2"/>
      <c r="M809" s="2"/>
      <c r="N809" s="2"/>
      <c r="O809" s="2"/>
      <c r="Q809" s="2"/>
      <c r="R809" s="2"/>
      <c r="S809" s="2"/>
      <c r="T809" s="2"/>
      <c r="U809" s="2"/>
    </row>
    <row r="810" customFormat="false" ht="15.75" hidden="false" customHeight="true" outlineLevel="0" collapsed="false">
      <c r="A810" s="2"/>
      <c r="B810" s="2"/>
      <c r="C810" s="2"/>
      <c r="D810" s="2"/>
      <c r="E810" s="2"/>
      <c r="F810" s="2"/>
      <c r="G810" s="2"/>
      <c r="H810" s="2"/>
      <c r="I810" s="2"/>
      <c r="J810" s="2"/>
      <c r="K810" s="2"/>
      <c r="L810" s="2"/>
      <c r="M810" s="2"/>
      <c r="N810" s="2"/>
      <c r="O810" s="2"/>
      <c r="Q810" s="2"/>
      <c r="R810" s="2"/>
      <c r="S810" s="2"/>
      <c r="T810" s="2"/>
      <c r="U810" s="2"/>
    </row>
    <row r="811" customFormat="false" ht="15.75" hidden="false" customHeight="true" outlineLevel="0" collapsed="false">
      <c r="A811" s="2"/>
      <c r="B811" s="2"/>
      <c r="C811" s="2"/>
      <c r="D811" s="2"/>
      <c r="E811" s="2"/>
      <c r="F811" s="2"/>
      <c r="G811" s="2"/>
      <c r="H811" s="2"/>
      <c r="I811" s="2"/>
      <c r="J811" s="2"/>
      <c r="K811" s="2"/>
      <c r="L811" s="2"/>
      <c r="M811" s="2"/>
      <c r="N811" s="2"/>
      <c r="O811" s="2"/>
      <c r="Q811" s="2"/>
      <c r="R811" s="2"/>
      <c r="S811" s="2"/>
      <c r="T811" s="2"/>
      <c r="U811" s="2"/>
    </row>
    <row r="812" customFormat="false" ht="15.75" hidden="false" customHeight="true" outlineLevel="0" collapsed="false">
      <c r="A812" s="2"/>
      <c r="B812" s="2"/>
      <c r="C812" s="2"/>
      <c r="D812" s="2"/>
      <c r="E812" s="2"/>
      <c r="F812" s="2"/>
      <c r="G812" s="2"/>
      <c r="H812" s="2"/>
      <c r="I812" s="2"/>
      <c r="J812" s="2"/>
      <c r="K812" s="2"/>
      <c r="L812" s="2"/>
      <c r="M812" s="2"/>
      <c r="N812" s="2"/>
      <c r="O812" s="2"/>
      <c r="Q812" s="2"/>
      <c r="R812" s="2"/>
      <c r="S812" s="2"/>
      <c r="T812" s="2"/>
      <c r="U812" s="2"/>
    </row>
    <row r="813" customFormat="false" ht="15.75" hidden="false" customHeight="true" outlineLevel="0" collapsed="false">
      <c r="A813" s="2"/>
      <c r="B813" s="2"/>
      <c r="C813" s="2"/>
      <c r="D813" s="2"/>
      <c r="E813" s="2"/>
      <c r="F813" s="2"/>
      <c r="G813" s="2"/>
      <c r="H813" s="2"/>
      <c r="I813" s="2"/>
      <c r="J813" s="2"/>
      <c r="K813" s="2"/>
      <c r="L813" s="2"/>
      <c r="M813" s="2"/>
      <c r="N813" s="2"/>
      <c r="O813" s="2"/>
      <c r="Q813" s="2"/>
      <c r="R813" s="2"/>
      <c r="S813" s="2"/>
      <c r="T813" s="2"/>
      <c r="U813" s="2"/>
    </row>
    <row r="814" customFormat="false" ht="15.75" hidden="false" customHeight="true" outlineLevel="0" collapsed="false">
      <c r="A814" s="2"/>
      <c r="B814" s="2"/>
      <c r="C814" s="2"/>
      <c r="D814" s="2"/>
      <c r="E814" s="2"/>
      <c r="F814" s="2"/>
      <c r="G814" s="2"/>
      <c r="H814" s="2"/>
      <c r="I814" s="2"/>
      <c r="J814" s="2"/>
      <c r="K814" s="2"/>
      <c r="L814" s="2"/>
      <c r="M814" s="2"/>
      <c r="N814" s="2"/>
      <c r="O814" s="2"/>
      <c r="Q814" s="2"/>
      <c r="R814" s="2"/>
      <c r="S814" s="2"/>
      <c r="T814" s="2"/>
      <c r="U814" s="2"/>
    </row>
    <row r="815" customFormat="false" ht="15.75" hidden="false" customHeight="true" outlineLevel="0" collapsed="false">
      <c r="A815" s="2"/>
      <c r="B815" s="2"/>
      <c r="C815" s="2"/>
      <c r="D815" s="2"/>
      <c r="E815" s="2"/>
      <c r="F815" s="2"/>
      <c r="G815" s="2"/>
      <c r="H815" s="2"/>
      <c r="I815" s="2"/>
      <c r="J815" s="2"/>
      <c r="K815" s="2"/>
      <c r="L815" s="2"/>
      <c r="M815" s="2"/>
      <c r="N815" s="2"/>
      <c r="O815" s="2"/>
      <c r="Q815" s="2"/>
      <c r="R815" s="2"/>
      <c r="S815" s="2"/>
      <c r="T815" s="2"/>
      <c r="U815" s="2"/>
    </row>
    <row r="816" customFormat="false" ht="15.75" hidden="false" customHeight="true" outlineLevel="0" collapsed="false">
      <c r="A816" s="2"/>
      <c r="B816" s="2"/>
      <c r="C816" s="2"/>
      <c r="D816" s="2"/>
      <c r="E816" s="2"/>
      <c r="F816" s="2"/>
      <c r="G816" s="2"/>
      <c r="H816" s="2"/>
      <c r="I816" s="2"/>
      <c r="J816" s="2"/>
      <c r="K816" s="2"/>
      <c r="L816" s="2"/>
      <c r="M816" s="2"/>
      <c r="N816" s="2"/>
      <c r="O816" s="2"/>
      <c r="Q816" s="2"/>
      <c r="R816" s="2"/>
      <c r="S816" s="2"/>
      <c r="T816" s="2"/>
      <c r="U816" s="2"/>
    </row>
    <row r="817" customFormat="false" ht="15.75" hidden="false" customHeight="true" outlineLevel="0" collapsed="false">
      <c r="A817" s="2"/>
      <c r="B817" s="2"/>
      <c r="C817" s="2"/>
      <c r="D817" s="2"/>
      <c r="E817" s="2"/>
      <c r="F817" s="2"/>
      <c r="G817" s="2"/>
      <c r="H817" s="2"/>
      <c r="I817" s="2"/>
      <c r="J817" s="2"/>
      <c r="K817" s="2"/>
      <c r="L817" s="2"/>
      <c r="M817" s="2"/>
      <c r="N817" s="2"/>
      <c r="O817" s="2"/>
      <c r="Q817" s="2"/>
      <c r="R817" s="2"/>
      <c r="S817" s="2"/>
      <c r="T817" s="2"/>
      <c r="U817" s="2"/>
    </row>
    <row r="818" customFormat="false" ht="15.75" hidden="false" customHeight="true" outlineLevel="0" collapsed="false">
      <c r="A818" s="2"/>
      <c r="B818" s="2"/>
      <c r="C818" s="2"/>
      <c r="D818" s="2"/>
      <c r="E818" s="2"/>
      <c r="F818" s="2"/>
      <c r="G818" s="2"/>
      <c r="H818" s="2"/>
      <c r="I818" s="2"/>
      <c r="J818" s="2"/>
      <c r="K818" s="2"/>
      <c r="L818" s="2"/>
      <c r="M818" s="2"/>
      <c r="N818" s="2"/>
      <c r="O818" s="2"/>
      <c r="Q818" s="2"/>
      <c r="R818" s="2"/>
      <c r="S818" s="2"/>
      <c r="T818" s="2"/>
      <c r="U818" s="2"/>
    </row>
    <row r="819" customFormat="false" ht="15.75" hidden="false" customHeight="true" outlineLevel="0" collapsed="false">
      <c r="A819" s="2"/>
      <c r="B819" s="2"/>
      <c r="C819" s="2"/>
      <c r="D819" s="2"/>
      <c r="E819" s="2"/>
      <c r="F819" s="2"/>
      <c r="G819" s="2"/>
      <c r="H819" s="2"/>
      <c r="I819" s="2"/>
      <c r="J819" s="2"/>
      <c r="K819" s="2"/>
      <c r="L819" s="2"/>
      <c r="M819" s="2"/>
      <c r="N819" s="2"/>
      <c r="O819" s="2"/>
      <c r="Q819" s="2"/>
      <c r="R819" s="2"/>
      <c r="S819" s="2"/>
      <c r="T819" s="2"/>
      <c r="U819" s="2"/>
    </row>
    <row r="820" customFormat="false" ht="15.75" hidden="false" customHeight="true" outlineLevel="0" collapsed="false">
      <c r="A820" s="2"/>
      <c r="B820" s="2"/>
      <c r="C820" s="2"/>
      <c r="D820" s="2"/>
      <c r="E820" s="2"/>
      <c r="F820" s="2"/>
      <c r="G820" s="2"/>
      <c r="H820" s="2"/>
      <c r="I820" s="2"/>
      <c r="J820" s="2"/>
      <c r="K820" s="2"/>
      <c r="L820" s="2"/>
      <c r="M820" s="2"/>
      <c r="N820" s="2"/>
      <c r="O820" s="2"/>
      <c r="Q820" s="2"/>
      <c r="R820" s="2"/>
      <c r="S820" s="2"/>
      <c r="T820" s="2"/>
      <c r="U820" s="2"/>
    </row>
    <row r="821" customFormat="false" ht="15.75" hidden="false" customHeight="true" outlineLevel="0" collapsed="false">
      <c r="A821" s="2"/>
      <c r="B821" s="2"/>
      <c r="C821" s="2"/>
      <c r="D821" s="2"/>
      <c r="E821" s="2"/>
      <c r="F821" s="2"/>
      <c r="G821" s="2"/>
      <c r="H821" s="2"/>
      <c r="I821" s="2"/>
      <c r="J821" s="2"/>
      <c r="K821" s="2"/>
      <c r="L821" s="2"/>
      <c r="M821" s="2"/>
      <c r="N821" s="2"/>
      <c r="O821" s="2"/>
      <c r="Q821" s="2"/>
      <c r="R821" s="2"/>
      <c r="S821" s="2"/>
      <c r="T821" s="2"/>
      <c r="U821" s="2"/>
    </row>
    <row r="822" customFormat="false" ht="15.75" hidden="false" customHeight="true" outlineLevel="0" collapsed="false">
      <c r="A822" s="2"/>
      <c r="B822" s="2"/>
      <c r="C822" s="2"/>
      <c r="D822" s="2"/>
      <c r="E822" s="2"/>
      <c r="F822" s="2"/>
      <c r="G822" s="2"/>
      <c r="H822" s="2"/>
      <c r="I822" s="2"/>
      <c r="J822" s="2"/>
      <c r="K822" s="2"/>
      <c r="L822" s="2"/>
      <c r="M822" s="2"/>
      <c r="N822" s="2"/>
      <c r="O822" s="2"/>
      <c r="Q822" s="2"/>
      <c r="R822" s="2"/>
      <c r="S822" s="2"/>
      <c r="T822" s="2"/>
      <c r="U822" s="2"/>
    </row>
    <row r="823" customFormat="false" ht="15.75" hidden="false" customHeight="true" outlineLevel="0" collapsed="false">
      <c r="A823" s="2"/>
      <c r="B823" s="2"/>
      <c r="C823" s="2"/>
      <c r="D823" s="2"/>
      <c r="E823" s="2"/>
      <c r="F823" s="2"/>
      <c r="G823" s="2"/>
      <c r="H823" s="2"/>
      <c r="I823" s="2"/>
      <c r="J823" s="2"/>
      <c r="K823" s="2"/>
      <c r="L823" s="2"/>
      <c r="M823" s="2"/>
      <c r="N823" s="2"/>
      <c r="O823" s="2"/>
      <c r="Q823" s="2"/>
      <c r="R823" s="2"/>
      <c r="S823" s="2"/>
      <c r="T823" s="2"/>
      <c r="U823" s="2"/>
    </row>
    <row r="824" customFormat="false" ht="15.75" hidden="false" customHeight="true" outlineLevel="0" collapsed="false">
      <c r="A824" s="2"/>
      <c r="B824" s="2"/>
      <c r="C824" s="2"/>
      <c r="D824" s="2"/>
      <c r="E824" s="2"/>
      <c r="F824" s="2"/>
      <c r="G824" s="2"/>
      <c r="H824" s="2"/>
      <c r="I824" s="2"/>
      <c r="J824" s="2"/>
      <c r="K824" s="2"/>
      <c r="L824" s="2"/>
      <c r="M824" s="2"/>
      <c r="N824" s="2"/>
      <c r="O824" s="2"/>
      <c r="Q824" s="2"/>
      <c r="R824" s="2"/>
      <c r="S824" s="2"/>
      <c r="T824" s="2"/>
      <c r="U824" s="2"/>
    </row>
    <row r="825" customFormat="false" ht="15.75" hidden="false" customHeight="true" outlineLevel="0" collapsed="false">
      <c r="A825" s="2"/>
      <c r="B825" s="2"/>
      <c r="C825" s="2"/>
      <c r="D825" s="2"/>
      <c r="E825" s="2"/>
      <c r="F825" s="2"/>
      <c r="G825" s="2"/>
      <c r="H825" s="2"/>
      <c r="I825" s="2"/>
      <c r="J825" s="2"/>
      <c r="K825" s="2"/>
      <c r="L825" s="2"/>
      <c r="M825" s="2"/>
      <c r="N825" s="2"/>
      <c r="O825" s="2"/>
      <c r="Q825" s="2"/>
      <c r="R825" s="2"/>
      <c r="S825" s="2"/>
      <c r="T825" s="2"/>
      <c r="U825" s="2"/>
    </row>
    <row r="826" customFormat="false" ht="15.75" hidden="false" customHeight="true" outlineLevel="0" collapsed="false">
      <c r="A826" s="2"/>
      <c r="B826" s="2"/>
      <c r="C826" s="2"/>
      <c r="D826" s="2"/>
      <c r="E826" s="2"/>
      <c r="F826" s="2"/>
      <c r="G826" s="2"/>
      <c r="H826" s="2"/>
      <c r="I826" s="2"/>
      <c r="J826" s="2"/>
      <c r="K826" s="2"/>
      <c r="L826" s="2"/>
      <c r="M826" s="2"/>
      <c r="N826" s="2"/>
      <c r="O826" s="2"/>
      <c r="Q826" s="2"/>
      <c r="R826" s="2"/>
      <c r="S826" s="2"/>
      <c r="T826" s="2"/>
      <c r="U826" s="2"/>
    </row>
    <row r="827" customFormat="false" ht="15.75" hidden="false" customHeight="true" outlineLevel="0" collapsed="false">
      <c r="A827" s="2"/>
      <c r="B827" s="2"/>
      <c r="C827" s="2"/>
      <c r="D827" s="2"/>
      <c r="E827" s="2"/>
      <c r="F827" s="2"/>
      <c r="G827" s="2"/>
      <c r="H827" s="2"/>
      <c r="I827" s="2"/>
      <c r="J827" s="2"/>
      <c r="K827" s="2"/>
      <c r="L827" s="2"/>
      <c r="M827" s="2"/>
      <c r="N827" s="2"/>
      <c r="O827" s="2"/>
      <c r="Q827" s="2"/>
      <c r="R827" s="2"/>
      <c r="S827" s="2"/>
      <c r="T827" s="2"/>
      <c r="U827" s="2"/>
    </row>
    <row r="828" customFormat="false" ht="15.75" hidden="false" customHeight="true" outlineLevel="0" collapsed="false">
      <c r="A828" s="2"/>
      <c r="B828" s="2"/>
      <c r="C828" s="2"/>
      <c r="D828" s="2"/>
      <c r="E828" s="2"/>
      <c r="F828" s="2"/>
      <c r="G828" s="2"/>
      <c r="H828" s="2"/>
      <c r="I828" s="2"/>
      <c r="J828" s="2"/>
      <c r="K828" s="2"/>
      <c r="L828" s="2"/>
      <c r="M828" s="2"/>
      <c r="N828" s="2"/>
      <c r="O828" s="2"/>
      <c r="Q828" s="2"/>
      <c r="R828" s="2"/>
      <c r="S828" s="2"/>
      <c r="T828" s="2"/>
      <c r="U828" s="2"/>
    </row>
    <row r="829" customFormat="false" ht="15.75" hidden="false" customHeight="true" outlineLevel="0" collapsed="false">
      <c r="A829" s="2"/>
      <c r="B829" s="2"/>
      <c r="C829" s="2"/>
      <c r="D829" s="2"/>
      <c r="E829" s="2"/>
      <c r="F829" s="2"/>
      <c r="G829" s="2"/>
      <c r="H829" s="2"/>
      <c r="I829" s="2"/>
      <c r="J829" s="2"/>
      <c r="K829" s="2"/>
      <c r="L829" s="2"/>
      <c r="M829" s="2"/>
      <c r="N829" s="2"/>
      <c r="O829" s="2"/>
      <c r="Q829" s="2"/>
      <c r="R829" s="2"/>
      <c r="S829" s="2"/>
      <c r="T829" s="2"/>
      <c r="U829" s="2"/>
    </row>
    <row r="830" customFormat="false" ht="15.75" hidden="false" customHeight="true" outlineLevel="0" collapsed="false">
      <c r="A830" s="2"/>
      <c r="B830" s="2"/>
      <c r="C830" s="2"/>
      <c r="D830" s="2"/>
      <c r="E830" s="2"/>
      <c r="F830" s="2"/>
      <c r="G830" s="2"/>
      <c r="H830" s="2"/>
      <c r="I830" s="2"/>
      <c r="J830" s="2"/>
      <c r="K830" s="2"/>
      <c r="L830" s="2"/>
      <c r="M830" s="2"/>
      <c r="N830" s="2"/>
      <c r="O830" s="2"/>
      <c r="Q830" s="2"/>
      <c r="R830" s="2"/>
      <c r="S830" s="2"/>
      <c r="T830" s="2"/>
      <c r="U830" s="2"/>
    </row>
    <row r="831" customFormat="false" ht="15.75" hidden="false" customHeight="true" outlineLevel="0" collapsed="false">
      <c r="A831" s="2"/>
      <c r="B831" s="2"/>
      <c r="C831" s="2"/>
      <c r="D831" s="2"/>
      <c r="E831" s="2"/>
      <c r="F831" s="2"/>
      <c r="G831" s="2"/>
      <c r="H831" s="2"/>
      <c r="I831" s="2"/>
      <c r="J831" s="2"/>
      <c r="K831" s="2"/>
      <c r="L831" s="2"/>
      <c r="M831" s="2"/>
      <c r="N831" s="2"/>
      <c r="O831" s="2"/>
      <c r="Q831" s="2"/>
      <c r="R831" s="2"/>
      <c r="S831" s="2"/>
      <c r="T831" s="2"/>
      <c r="U831" s="2"/>
    </row>
    <row r="832" customFormat="false" ht="15.75" hidden="false" customHeight="true" outlineLevel="0" collapsed="false">
      <c r="A832" s="2"/>
      <c r="B832" s="2"/>
      <c r="C832" s="2"/>
      <c r="D832" s="2"/>
      <c r="E832" s="2"/>
      <c r="F832" s="2"/>
      <c r="G832" s="2"/>
      <c r="H832" s="2"/>
      <c r="I832" s="2"/>
      <c r="J832" s="2"/>
      <c r="K832" s="2"/>
      <c r="L832" s="2"/>
      <c r="M832" s="2"/>
      <c r="N832" s="2"/>
      <c r="O832" s="2"/>
      <c r="Q832" s="2"/>
      <c r="R832" s="2"/>
      <c r="S832" s="2"/>
      <c r="T832" s="2"/>
      <c r="U832" s="2"/>
    </row>
    <row r="833" customFormat="false" ht="15.75" hidden="false" customHeight="true" outlineLevel="0" collapsed="false">
      <c r="A833" s="2"/>
      <c r="B833" s="2"/>
      <c r="C833" s="2"/>
      <c r="D833" s="2"/>
      <c r="E833" s="2"/>
      <c r="F833" s="2"/>
      <c r="G833" s="2"/>
      <c r="H833" s="2"/>
      <c r="I833" s="2"/>
      <c r="J833" s="2"/>
      <c r="K833" s="2"/>
      <c r="L833" s="2"/>
      <c r="M833" s="2"/>
      <c r="N833" s="2"/>
      <c r="O833" s="2"/>
      <c r="Q833" s="2"/>
      <c r="R833" s="2"/>
      <c r="S833" s="2"/>
      <c r="T833" s="2"/>
      <c r="U833" s="2"/>
    </row>
    <row r="834" customFormat="false" ht="15.75" hidden="false" customHeight="true" outlineLevel="0" collapsed="false">
      <c r="A834" s="2"/>
      <c r="B834" s="2"/>
      <c r="C834" s="2"/>
      <c r="D834" s="2"/>
      <c r="E834" s="2"/>
      <c r="F834" s="2"/>
      <c r="G834" s="2"/>
      <c r="H834" s="2"/>
      <c r="I834" s="2"/>
      <c r="J834" s="2"/>
      <c r="K834" s="2"/>
      <c r="L834" s="2"/>
      <c r="M834" s="2"/>
      <c r="N834" s="2"/>
      <c r="O834" s="2"/>
      <c r="Q834" s="2"/>
      <c r="R834" s="2"/>
      <c r="S834" s="2"/>
      <c r="T834" s="2"/>
      <c r="U834" s="2"/>
    </row>
    <row r="835" customFormat="false" ht="15.75" hidden="false" customHeight="true" outlineLevel="0" collapsed="false">
      <c r="A835" s="2"/>
      <c r="B835" s="2"/>
      <c r="C835" s="2"/>
      <c r="D835" s="2"/>
      <c r="E835" s="2"/>
      <c r="F835" s="2"/>
      <c r="G835" s="2"/>
      <c r="H835" s="2"/>
      <c r="I835" s="2"/>
      <c r="J835" s="2"/>
      <c r="K835" s="2"/>
      <c r="L835" s="2"/>
      <c r="M835" s="2"/>
      <c r="N835" s="2"/>
      <c r="O835" s="2"/>
      <c r="Q835" s="2"/>
      <c r="R835" s="2"/>
      <c r="S835" s="2"/>
      <c r="T835" s="2"/>
      <c r="U835" s="2"/>
    </row>
    <row r="836" customFormat="false" ht="15.75" hidden="false" customHeight="true" outlineLevel="0" collapsed="false">
      <c r="A836" s="2"/>
      <c r="B836" s="2"/>
      <c r="C836" s="2"/>
      <c r="D836" s="2"/>
      <c r="E836" s="2"/>
      <c r="F836" s="2"/>
      <c r="G836" s="2"/>
      <c r="H836" s="2"/>
      <c r="I836" s="2"/>
      <c r="J836" s="2"/>
      <c r="K836" s="2"/>
      <c r="L836" s="2"/>
      <c r="M836" s="2"/>
      <c r="N836" s="2"/>
      <c r="O836" s="2"/>
      <c r="Q836" s="2"/>
      <c r="R836" s="2"/>
      <c r="S836" s="2"/>
      <c r="T836" s="2"/>
      <c r="U836" s="2"/>
    </row>
    <row r="837" customFormat="false" ht="15.75" hidden="false" customHeight="true" outlineLevel="0" collapsed="false">
      <c r="A837" s="2"/>
      <c r="B837" s="2"/>
      <c r="C837" s="2"/>
      <c r="D837" s="2"/>
      <c r="E837" s="2"/>
      <c r="F837" s="2"/>
      <c r="G837" s="2"/>
      <c r="H837" s="2"/>
      <c r="I837" s="2"/>
      <c r="J837" s="2"/>
      <c r="K837" s="2"/>
      <c r="L837" s="2"/>
      <c r="M837" s="2"/>
      <c r="N837" s="2"/>
      <c r="O837" s="2"/>
      <c r="Q837" s="2"/>
      <c r="R837" s="2"/>
      <c r="S837" s="2"/>
      <c r="T837" s="2"/>
      <c r="U837" s="2"/>
    </row>
    <row r="838" customFormat="false" ht="15.75" hidden="false" customHeight="true" outlineLevel="0" collapsed="false">
      <c r="A838" s="2"/>
      <c r="B838" s="2"/>
      <c r="C838" s="2"/>
      <c r="D838" s="2"/>
      <c r="E838" s="2"/>
      <c r="F838" s="2"/>
      <c r="G838" s="2"/>
      <c r="H838" s="2"/>
      <c r="I838" s="2"/>
      <c r="J838" s="2"/>
      <c r="K838" s="2"/>
      <c r="L838" s="2"/>
      <c r="M838" s="2"/>
      <c r="N838" s="2"/>
      <c r="O838" s="2"/>
      <c r="Q838" s="2"/>
      <c r="R838" s="2"/>
      <c r="S838" s="2"/>
      <c r="T838" s="2"/>
      <c r="U838" s="2"/>
    </row>
    <row r="839" customFormat="false" ht="15.75" hidden="false" customHeight="true" outlineLevel="0" collapsed="false">
      <c r="A839" s="2"/>
      <c r="B839" s="2"/>
      <c r="C839" s="2"/>
      <c r="D839" s="2"/>
      <c r="E839" s="2"/>
      <c r="F839" s="2"/>
      <c r="G839" s="2"/>
      <c r="H839" s="2"/>
      <c r="I839" s="2"/>
      <c r="J839" s="2"/>
      <c r="K839" s="2"/>
      <c r="L839" s="2"/>
      <c r="M839" s="2"/>
      <c r="N839" s="2"/>
      <c r="O839" s="2"/>
      <c r="Q839" s="2"/>
      <c r="R839" s="2"/>
      <c r="S839" s="2"/>
      <c r="T839" s="2"/>
      <c r="U839" s="2"/>
    </row>
    <row r="840" customFormat="false" ht="15.75" hidden="false" customHeight="true" outlineLevel="0" collapsed="false">
      <c r="A840" s="2"/>
      <c r="B840" s="2"/>
      <c r="C840" s="2"/>
      <c r="D840" s="2"/>
      <c r="E840" s="2"/>
      <c r="F840" s="2"/>
      <c r="G840" s="2"/>
      <c r="H840" s="2"/>
      <c r="I840" s="2"/>
      <c r="J840" s="2"/>
      <c r="K840" s="2"/>
      <c r="L840" s="2"/>
      <c r="M840" s="2"/>
      <c r="N840" s="2"/>
      <c r="O840" s="2"/>
      <c r="Q840" s="2"/>
      <c r="R840" s="2"/>
      <c r="S840" s="2"/>
      <c r="T840" s="2"/>
      <c r="U840" s="2"/>
    </row>
    <row r="841" customFormat="false" ht="15.75" hidden="false" customHeight="true" outlineLevel="0" collapsed="false">
      <c r="A841" s="2"/>
      <c r="B841" s="2"/>
      <c r="C841" s="2"/>
      <c r="D841" s="2"/>
      <c r="E841" s="2"/>
      <c r="F841" s="2"/>
      <c r="G841" s="2"/>
      <c r="H841" s="2"/>
      <c r="I841" s="2"/>
      <c r="J841" s="2"/>
      <c r="K841" s="2"/>
      <c r="L841" s="2"/>
      <c r="M841" s="2"/>
      <c r="N841" s="2"/>
      <c r="O841" s="2"/>
      <c r="Q841" s="2"/>
      <c r="R841" s="2"/>
      <c r="S841" s="2"/>
      <c r="T841" s="2"/>
      <c r="U841" s="2"/>
    </row>
    <row r="842" customFormat="false" ht="15.75" hidden="false" customHeight="true" outlineLevel="0" collapsed="false">
      <c r="A842" s="2"/>
      <c r="B842" s="2"/>
      <c r="C842" s="2"/>
      <c r="D842" s="2"/>
      <c r="E842" s="2"/>
      <c r="F842" s="2"/>
      <c r="G842" s="2"/>
      <c r="H842" s="2"/>
      <c r="I842" s="2"/>
      <c r="J842" s="2"/>
      <c r="K842" s="2"/>
      <c r="L842" s="2"/>
      <c r="M842" s="2"/>
      <c r="N842" s="2"/>
      <c r="O842" s="2"/>
      <c r="Q842" s="2"/>
      <c r="R842" s="2"/>
      <c r="S842" s="2"/>
      <c r="T842" s="2"/>
      <c r="U842" s="2"/>
    </row>
    <row r="843" customFormat="false" ht="15.75" hidden="false" customHeight="true" outlineLevel="0" collapsed="false">
      <c r="A843" s="2"/>
      <c r="B843" s="2"/>
      <c r="C843" s="2"/>
      <c r="D843" s="2"/>
      <c r="E843" s="2"/>
      <c r="F843" s="2"/>
      <c r="G843" s="2"/>
      <c r="H843" s="2"/>
      <c r="I843" s="2"/>
      <c r="J843" s="2"/>
      <c r="K843" s="2"/>
      <c r="L843" s="2"/>
      <c r="M843" s="2"/>
      <c r="N843" s="2"/>
      <c r="O843" s="2"/>
      <c r="Q843" s="2"/>
      <c r="R843" s="2"/>
      <c r="S843" s="2"/>
      <c r="T843" s="2"/>
      <c r="U843" s="2"/>
    </row>
    <row r="844" customFormat="false" ht="15.75" hidden="false" customHeight="true" outlineLevel="0" collapsed="false">
      <c r="A844" s="2"/>
      <c r="B844" s="2"/>
      <c r="C844" s="2"/>
      <c r="D844" s="2"/>
      <c r="E844" s="2"/>
      <c r="F844" s="2"/>
      <c r="G844" s="2"/>
      <c r="H844" s="2"/>
      <c r="I844" s="2"/>
      <c r="J844" s="2"/>
      <c r="K844" s="2"/>
      <c r="L844" s="2"/>
      <c r="M844" s="2"/>
      <c r="N844" s="2"/>
      <c r="O844" s="2"/>
      <c r="Q844" s="2"/>
      <c r="R844" s="2"/>
      <c r="S844" s="2"/>
      <c r="T844" s="2"/>
      <c r="U844" s="2"/>
    </row>
    <row r="845" customFormat="false" ht="15.75" hidden="false" customHeight="true" outlineLevel="0" collapsed="false">
      <c r="A845" s="2"/>
      <c r="B845" s="2"/>
      <c r="C845" s="2"/>
      <c r="D845" s="2"/>
      <c r="E845" s="2"/>
      <c r="F845" s="2"/>
      <c r="G845" s="2"/>
      <c r="H845" s="2"/>
      <c r="I845" s="2"/>
      <c r="J845" s="2"/>
      <c r="K845" s="2"/>
      <c r="L845" s="2"/>
      <c r="M845" s="2"/>
      <c r="N845" s="2"/>
      <c r="O845" s="2"/>
      <c r="Q845" s="2"/>
      <c r="R845" s="2"/>
      <c r="S845" s="2"/>
      <c r="T845" s="2"/>
      <c r="U845" s="2"/>
    </row>
    <row r="846" customFormat="false" ht="15.75" hidden="false" customHeight="true" outlineLevel="0" collapsed="false">
      <c r="A846" s="2"/>
      <c r="B846" s="2"/>
      <c r="C846" s="2"/>
      <c r="D846" s="2"/>
      <c r="E846" s="2"/>
      <c r="F846" s="2"/>
      <c r="G846" s="2"/>
      <c r="H846" s="2"/>
      <c r="I846" s="2"/>
      <c r="J846" s="2"/>
      <c r="K846" s="2"/>
      <c r="L846" s="2"/>
      <c r="M846" s="2"/>
      <c r="N846" s="2"/>
      <c r="O846" s="2"/>
      <c r="Q846" s="2"/>
      <c r="R846" s="2"/>
      <c r="S846" s="2"/>
      <c r="T846" s="2"/>
      <c r="U846" s="2"/>
    </row>
    <row r="847" customFormat="false" ht="15.75" hidden="false" customHeight="true" outlineLevel="0" collapsed="false">
      <c r="A847" s="2"/>
      <c r="B847" s="2"/>
      <c r="C847" s="2"/>
      <c r="D847" s="2"/>
      <c r="E847" s="2"/>
      <c r="F847" s="2"/>
      <c r="G847" s="2"/>
      <c r="H847" s="2"/>
      <c r="I847" s="2"/>
      <c r="J847" s="2"/>
      <c r="K847" s="2"/>
      <c r="L847" s="2"/>
      <c r="M847" s="2"/>
      <c r="N847" s="2"/>
      <c r="O847" s="2"/>
      <c r="Q847" s="2"/>
      <c r="R847" s="2"/>
      <c r="S847" s="2"/>
      <c r="T847" s="2"/>
      <c r="U847" s="2"/>
    </row>
    <row r="848" customFormat="false" ht="15.75" hidden="false" customHeight="true" outlineLevel="0" collapsed="false">
      <c r="A848" s="2"/>
      <c r="B848" s="2"/>
      <c r="C848" s="2"/>
      <c r="D848" s="2"/>
      <c r="E848" s="2"/>
      <c r="F848" s="2"/>
      <c r="G848" s="2"/>
      <c r="H848" s="2"/>
      <c r="I848" s="2"/>
      <c r="J848" s="2"/>
      <c r="K848" s="2"/>
      <c r="L848" s="2"/>
      <c r="M848" s="2"/>
      <c r="N848" s="2"/>
      <c r="O848" s="2"/>
      <c r="Q848" s="2"/>
      <c r="R848" s="2"/>
      <c r="S848" s="2"/>
      <c r="T848" s="2"/>
      <c r="U848" s="2"/>
    </row>
    <row r="849" customFormat="false" ht="15.75" hidden="false" customHeight="true" outlineLevel="0" collapsed="false">
      <c r="A849" s="2"/>
      <c r="B849" s="2"/>
      <c r="C849" s="2"/>
      <c r="D849" s="2"/>
      <c r="E849" s="2"/>
      <c r="F849" s="2"/>
      <c r="G849" s="2"/>
      <c r="H849" s="2"/>
      <c r="I849" s="2"/>
      <c r="J849" s="2"/>
      <c r="K849" s="2"/>
      <c r="L849" s="2"/>
      <c r="M849" s="2"/>
      <c r="N849" s="2"/>
      <c r="O849" s="2"/>
      <c r="Q849" s="2"/>
      <c r="R849" s="2"/>
      <c r="S849" s="2"/>
      <c r="T849" s="2"/>
      <c r="U849" s="2"/>
    </row>
    <row r="850" customFormat="false" ht="15.75" hidden="false" customHeight="true" outlineLevel="0" collapsed="false">
      <c r="A850" s="2"/>
      <c r="B850" s="2"/>
      <c r="C850" s="2"/>
      <c r="D850" s="2"/>
      <c r="E850" s="2"/>
      <c r="F850" s="2"/>
      <c r="G850" s="2"/>
      <c r="H850" s="2"/>
      <c r="I850" s="2"/>
      <c r="J850" s="2"/>
      <c r="K850" s="2"/>
      <c r="L850" s="2"/>
      <c r="M850" s="2"/>
      <c r="N850" s="2"/>
      <c r="O850" s="2"/>
      <c r="Q850" s="2"/>
      <c r="R850" s="2"/>
      <c r="S850" s="2"/>
      <c r="T850" s="2"/>
      <c r="U850" s="2"/>
    </row>
    <row r="851" customFormat="false" ht="15.75" hidden="false" customHeight="true" outlineLevel="0" collapsed="false">
      <c r="A851" s="2"/>
      <c r="B851" s="2"/>
      <c r="C851" s="2"/>
      <c r="D851" s="2"/>
      <c r="E851" s="2"/>
      <c r="F851" s="2"/>
      <c r="G851" s="2"/>
      <c r="H851" s="2"/>
      <c r="I851" s="2"/>
      <c r="J851" s="2"/>
      <c r="K851" s="2"/>
      <c r="L851" s="2"/>
      <c r="M851" s="2"/>
      <c r="N851" s="2"/>
      <c r="O851" s="2"/>
      <c r="Q851" s="2"/>
      <c r="R851" s="2"/>
      <c r="S851" s="2"/>
      <c r="T851" s="2"/>
      <c r="U851" s="2"/>
    </row>
    <row r="852" customFormat="false" ht="15.75" hidden="false" customHeight="true" outlineLevel="0" collapsed="false">
      <c r="A852" s="2"/>
      <c r="B852" s="2"/>
      <c r="C852" s="2"/>
      <c r="D852" s="2"/>
      <c r="E852" s="2"/>
      <c r="F852" s="2"/>
      <c r="G852" s="2"/>
      <c r="H852" s="2"/>
      <c r="I852" s="2"/>
      <c r="J852" s="2"/>
      <c r="K852" s="2"/>
      <c r="L852" s="2"/>
      <c r="M852" s="2"/>
      <c r="N852" s="2"/>
      <c r="O852" s="2"/>
      <c r="Q852" s="2"/>
      <c r="R852" s="2"/>
      <c r="S852" s="2"/>
      <c r="T852" s="2"/>
      <c r="U852" s="2"/>
    </row>
    <row r="853" customFormat="false" ht="15.75" hidden="false" customHeight="true" outlineLevel="0" collapsed="false">
      <c r="A853" s="2"/>
      <c r="B853" s="2"/>
      <c r="C853" s="2"/>
      <c r="D853" s="2"/>
      <c r="E853" s="2"/>
      <c r="F853" s="2"/>
      <c r="G853" s="2"/>
      <c r="H853" s="2"/>
      <c r="I853" s="2"/>
      <c r="J853" s="2"/>
      <c r="K853" s="2"/>
      <c r="L853" s="2"/>
      <c r="M853" s="2"/>
      <c r="N853" s="2"/>
      <c r="O853" s="2"/>
      <c r="Q853" s="2"/>
      <c r="R853" s="2"/>
      <c r="S853" s="2"/>
      <c r="T853" s="2"/>
      <c r="U853" s="2"/>
    </row>
    <row r="854" customFormat="false" ht="15.75" hidden="false" customHeight="true" outlineLevel="0" collapsed="false">
      <c r="A854" s="2"/>
      <c r="B854" s="2"/>
      <c r="C854" s="2"/>
      <c r="D854" s="2"/>
      <c r="E854" s="2"/>
      <c r="F854" s="2"/>
      <c r="G854" s="2"/>
      <c r="H854" s="2"/>
      <c r="I854" s="2"/>
      <c r="J854" s="2"/>
      <c r="K854" s="2"/>
      <c r="L854" s="2"/>
      <c r="M854" s="2"/>
      <c r="N854" s="2"/>
      <c r="O854" s="2"/>
      <c r="Q854" s="2"/>
      <c r="R854" s="2"/>
      <c r="S854" s="2"/>
      <c r="T854" s="2"/>
      <c r="U854" s="2"/>
    </row>
    <row r="855" customFormat="false" ht="15.75" hidden="false" customHeight="true" outlineLevel="0" collapsed="false">
      <c r="A855" s="2"/>
      <c r="B855" s="2"/>
      <c r="C855" s="2"/>
      <c r="D855" s="2"/>
      <c r="E855" s="2"/>
      <c r="F855" s="2"/>
      <c r="G855" s="2"/>
      <c r="H855" s="2"/>
      <c r="I855" s="2"/>
      <c r="J855" s="2"/>
      <c r="K855" s="2"/>
      <c r="L855" s="2"/>
      <c r="M855" s="2"/>
      <c r="N855" s="2"/>
      <c r="O855" s="2"/>
      <c r="Q855" s="2"/>
      <c r="R855" s="2"/>
      <c r="S855" s="2"/>
      <c r="T855" s="2"/>
      <c r="U855" s="2"/>
    </row>
    <row r="856" customFormat="false" ht="15.75" hidden="false" customHeight="true" outlineLevel="0" collapsed="false">
      <c r="A856" s="2"/>
      <c r="B856" s="2"/>
      <c r="C856" s="2"/>
      <c r="D856" s="2"/>
      <c r="E856" s="2"/>
      <c r="F856" s="2"/>
      <c r="G856" s="2"/>
      <c r="H856" s="2"/>
      <c r="I856" s="2"/>
      <c r="J856" s="2"/>
      <c r="K856" s="2"/>
      <c r="L856" s="2"/>
      <c r="M856" s="2"/>
      <c r="N856" s="2"/>
      <c r="O856" s="2"/>
      <c r="Q856" s="2"/>
      <c r="R856" s="2"/>
      <c r="S856" s="2"/>
      <c r="T856" s="2"/>
      <c r="U856" s="2"/>
    </row>
    <row r="857" customFormat="false" ht="15.75" hidden="false" customHeight="true" outlineLevel="0" collapsed="false">
      <c r="A857" s="2"/>
      <c r="B857" s="2"/>
      <c r="C857" s="2"/>
      <c r="D857" s="2"/>
      <c r="E857" s="2"/>
      <c r="F857" s="2"/>
      <c r="G857" s="2"/>
      <c r="H857" s="2"/>
      <c r="I857" s="2"/>
      <c r="J857" s="2"/>
      <c r="K857" s="2"/>
      <c r="L857" s="2"/>
      <c r="M857" s="2"/>
      <c r="N857" s="2"/>
      <c r="O857" s="2"/>
      <c r="Q857" s="2"/>
      <c r="R857" s="2"/>
      <c r="S857" s="2"/>
      <c r="T857" s="2"/>
      <c r="U857" s="2"/>
    </row>
    <row r="858" customFormat="false" ht="15.75" hidden="false" customHeight="true" outlineLevel="0" collapsed="false">
      <c r="A858" s="2"/>
      <c r="B858" s="2"/>
      <c r="C858" s="2"/>
      <c r="D858" s="2"/>
      <c r="E858" s="2"/>
      <c r="F858" s="2"/>
      <c r="G858" s="2"/>
      <c r="H858" s="2"/>
      <c r="I858" s="2"/>
      <c r="J858" s="2"/>
      <c r="K858" s="2"/>
      <c r="L858" s="2"/>
      <c r="M858" s="2"/>
      <c r="N858" s="2"/>
      <c r="O858" s="2"/>
      <c r="Q858" s="2"/>
      <c r="R858" s="2"/>
      <c r="S858" s="2"/>
      <c r="T858" s="2"/>
      <c r="U858" s="2"/>
    </row>
    <row r="859" customFormat="false" ht="15.75" hidden="false" customHeight="true" outlineLevel="0" collapsed="false">
      <c r="A859" s="2"/>
      <c r="B859" s="2"/>
      <c r="C859" s="2"/>
      <c r="D859" s="2"/>
      <c r="E859" s="2"/>
      <c r="F859" s="2"/>
      <c r="G859" s="2"/>
      <c r="H859" s="2"/>
      <c r="I859" s="2"/>
      <c r="J859" s="2"/>
      <c r="K859" s="2"/>
      <c r="L859" s="2"/>
      <c r="M859" s="2"/>
      <c r="N859" s="2"/>
      <c r="O859" s="2"/>
      <c r="Q859" s="2"/>
      <c r="R859" s="2"/>
      <c r="S859" s="2"/>
      <c r="T859" s="2"/>
      <c r="U859" s="2"/>
    </row>
    <row r="860" customFormat="false" ht="15.75" hidden="false" customHeight="true" outlineLevel="0" collapsed="false">
      <c r="A860" s="2"/>
      <c r="B860" s="2"/>
      <c r="C860" s="2"/>
      <c r="D860" s="2"/>
      <c r="E860" s="2"/>
      <c r="F860" s="2"/>
      <c r="G860" s="2"/>
      <c r="H860" s="2"/>
      <c r="I860" s="2"/>
      <c r="J860" s="2"/>
      <c r="K860" s="2"/>
      <c r="L860" s="2"/>
      <c r="M860" s="2"/>
      <c r="N860" s="2"/>
      <c r="O860" s="2"/>
      <c r="Q860" s="2"/>
      <c r="R860" s="2"/>
      <c r="S860" s="2"/>
      <c r="T860" s="2"/>
      <c r="U860" s="2"/>
    </row>
    <row r="861" customFormat="false" ht="15.75" hidden="false" customHeight="true" outlineLevel="0" collapsed="false">
      <c r="A861" s="2"/>
      <c r="B861" s="2"/>
      <c r="C861" s="2"/>
      <c r="D861" s="2"/>
      <c r="E861" s="2"/>
      <c r="F861" s="2"/>
      <c r="G861" s="2"/>
      <c r="H861" s="2"/>
      <c r="I861" s="2"/>
      <c r="J861" s="2"/>
      <c r="K861" s="2"/>
      <c r="L861" s="2"/>
      <c r="M861" s="2"/>
      <c r="N861" s="2"/>
      <c r="O861" s="2"/>
      <c r="Q861" s="2"/>
      <c r="R861" s="2"/>
      <c r="S861" s="2"/>
      <c r="T861" s="2"/>
      <c r="U861" s="2"/>
    </row>
    <row r="862" customFormat="false" ht="15.75" hidden="false" customHeight="true" outlineLevel="0" collapsed="false">
      <c r="A862" s="2"/>
      <c r="B862" s="2"/>
      <c r="C862" s="2"/>
      <c r="D862" s="2"/>
      <c r="E862" s="2"/>
      <c r="F862" s="2"/>
      <c r="G862" s="2"/>
      <c r="H862" s="2"/>
      <c r="I862" s="2"/>
      <c r="J862" s="2"/>
      <c r="K862" s="2"/>
      <c r="L862" s="2"/>
      <c r="M862" s="2"/>
      <c r="N862" s="2"/>
      <c r="O862" s="2"/>
      <c r="Q862" s="2"/>
      <c r="R862" s="2"/>
      <c r="S862" s="2"/>
      <c r="T862" s="2"/>
      <c r="U862" s="2"/>
    </row>
    <row r="863" customFormat="false" ht="15.75" hidden="false" customHeight="true" outlineLevel="0" collapsed="false">
      <c r="A863" s="2"/>
      <c r="B863" s="2"/>
      <c r="C863" s="2"/>
      <c r="D863" s="2"/>
      <c r="E863" s="2"/>
      <c r="F863" s="2"/>
      <c r="G863" s="2"/>
      <c r="H863" s="2"/>
      <c r="I863" s="2"/>
      <c r="J863" s="2"/>
      <c r="K863" s="2"/>
      <c r="L863" s="2"/>
      <c r="M863" s="2"/>
      <c r="N863" s="2"/>
      <c r="O863" s="2"/>
      <c r="Q863" s="2"/>
      <c r="R863" s="2"/>
      <c r="S863" s="2"/>
      <c r="T863" s="2"/>
      <c r="U863" s="2"/>
    </row>
    <row r="864" customFormat="false" ht="15.75" hidden="false" customHeight="true" outlineLevel="0" collapsed="false">
      <c r="A864" s="2"/>
      <c r="B864" s="2"/>
      <c r="C864" s="2"/>
      <c r="D864" s="2"/>
      <c r="E864" s="2"/>
      <c r="F864" s="2"/>
      <c r="G864" s="2"/>
      <c r="H864" s="2"/>
      <c r="I864" s="2"/>
      <c r="J864" s="2"/>
      <c r="K864" s="2"/>
      <c r="L864" s="2"/>
      <c r="M864" s="2"/>
      <c r="N864" s="2"/>
      <c r="O864" s="2"/>
      <c r="Q864" s="2"/>
      <c r="R864" s="2"/>
      <c r="S864" s="2"/>
      <c r="T864" s="2"/>
      <c r="U864" s="2"/>
    </row>
    <row r="865" customFormat="false" ht="15.75" hidden="false" customHeight="true" outlineLevel="0" collapsed="false">
      <c r="A865" s="2"/>
      <c r="B865" s="2"/>
      <c r="C865" s="2"/>
      <c r="D865" s="2"/>
      <c r="E865" s="2"/>
      <c r="F865" s="2"/>
      <c r="G865" s="2"/>
      <c r="H865" s="2"/>
      <c r="I865" s="2"/>
      <c r="J865" s="2"/>
      <c r="K865" s="2"/>
      <c r="L865" s="2"/>
      <c r="M865" s="2"/>
      <c r="N865" s="2"/>
      <c r="O865" s="2"/>
      <c r="Q865" s="2"/>
      <c r="R865" s="2"/>
      <c r="S865" s="2"/>
      <c r="T865" s="2"/>
      <c r="U865" s="2"/>
    </row>
    <row r="866" customFormat="false" ht="15.75" hidden="false" customHeight="true" outlineLevel="0" collapsed="false">
      <c r="A866" s="2"/>
      <c r="B866" s="2"/>
      <c r="C866" s="2"/>
      <c r="D866" s="2"/>
      <c r="E866" s="2"/>
      <c r="F866" s="2"/>
      <c r="G866" s="2"/>
      <c r="H866" s="2"/>
      <c r="I866" s="2"/>
      <c r="J866" s="2"/>
      <c r="K866" s="2"/>
      <c r="L866" s="2"/>
      <c r="M866" s="2"/>
      <c r="N866" s="2"/>
      <c r="O866" s="2"/>
      <c r="Q866" s="2"/>
      <c r="R866" s="2"/>
      <c r="S866" s="2"/>
      <c r="T866" s="2"/>
      <c r="U866" s="2"/>
    </row>
    <row r="867" customFormat="false" ht="15.75" hidden="false" customHeight="true" outlineLevel="0" collapsed="false">
      <c r="A867" s="2"/>
      <c r="B867" s="2"/>
      <c r="C867" s="2"/>
      <c r="D867" s="2"/>
      <c r="E867" s="2"/>
      <c r="F867" s="2"/>
      <c r="G867" s="2"/>
      <c r="H867" s="2"/>
      <c r="I867" s="2"/>
      <c r="J867" s="2"/>
      <c r="K867" s="2"/>
      <c r="L867" s="2"/>
      <c r="M867" s="2"/>
      <c r="N867" s="2"/>
      <c r="O867" s="2"/>
      <c r="Q867" s="2"/>
      <c r="R867" s="2"/>
      <c r="S867" s="2"/>
      <c r="T867" s="2"/>
      <c r="U867" s="2"/>
    </row>
    <row r="868" customFormat="false" ht="15.75" hidden="false" customHeight="true" outlineLevel="0" collapsed="false">
      <c r="A868" s="2"/>
      <c r="B868" s="2"/>
      <c r="C868" s="2"/>
      <c r="D868" s="2"/>
      <c r="E868" s="2"/>
      <c r="F868" s="2"/>
      <c r="G868" s="2"/>
      <c r="H868" s="2"/>
      <c r="I868" s="2"/>
      <c r="J868" s="2"/>
      <c r="K868" s="2"/>
      <c r="L868" s="2"/>
      <c r="M868" s="2"/>
      <c r="N868" s="2"/>
      <c r="O868" s="2"/>
      <c r="Q868" s="2"/>
      <c r="R868" s="2"/>
      <c r="S868" s="2"/>
      <c r="T868" s="2"/>
      <c r="U868" s="2"/>
    </row>
    <row r="869" customFormat="false" ht="15.75" hidden="false" customHeight="true" outlineLevel="0" collapsed="false">
      <c r="A869" s="2"/>
      <c r="B869" s="2"/>
      <c r="C869" s="2"/>
      <c r="D869" s="2"/>
      <c r="E869" s="2"/>
      <c r="F869" s="2"/>
      <c r="G869" s="2"/>
      <c r="H869" s="2"/>
      <c r="I869" s="2"/>
      <c r="J869" s="2"/>
      <c r="K869" s="2"/>
      <c r="L869" s="2"/>
      <c r="M869" s="2"/>
      <c r="N869" s="2"/>
      <c r="O869" s="2"/>
      <c r="Q869" s="2"/>
      <c r="R869" s="2"/>
      <c r="S869" s="2"/>
      <c r="T869" s="2"/>
      <c r="U869" s="2"/>
    </row>
    <row r="870" customFormat="false" ht="15.75" hidden="false" customHeight="true" outlineLevel="0" collapsed="false">
      <c r="A870" s="2"/>
      <c r="B870" s="2"/>
      <c r="C870" s="2"/>
      <c r="D870" s="2"/>
      <c r="E870" s="2"/>
      <c r="F870" s="2"/>
      <c r="G870" s="2"/>
      <c r="H870" s="2"/>
      <c r="I870" s="2"/>
      <c r="J870" s="2"/>
      <c r="K870" s="2"/>
      <c r="L870" s="2"/>
      <c r="M870" s="2"/>
      <c r="N870" s="2"/>
      <c r="O870" s="2"/>
      <c r="Q870" s="2"/>
      <c r="R870" s="2"/>
      <c r="S870" s="2"/>
      <c r="T870" s="2"/>
      <c r="U870" s="2"/>
    </row>
    <row r="871" customFormat="false" ht="15.75" hidden="false" customHeight="true" outlineLevel="0" collapsed="false">
      <c r="A871" s="2"/>
      <c r="B871" s="2"/>
      <c r="C871" s="2"/>
      <c r="D871" s="2"/>
      <c r="E871" s="2"/>
      <c r="F871" s="2"/>
      <c r="G871" s="2"/>
      <c r="H871" s="2"/>
      <c r="I871" s="2"/>
      <c r="J871" s="2"/>
      <c r="K871" s="2"/>
      <c r="L871" s="2"/>
      <c r="M871" s="2"/>
      <c r="N871" s="2"/>
      <c r="O871" s="2"/>
      <c r="Q871" s="2"/>
      <c r="R871" s="2"/>
      <c r="S871" s="2"/>
      <c r="T871" s="2"/>
      <c r="U871" s="2"/>
    </row>
    <row r="872" customFormat="false" ht="15.75" hidden="false" customHeight="true" outlineLevel="0" collapsed="false">
      <c r="A872" s="2"/>
      <c r="B872" s="2"/>
      <c r="C872" s="2"/>
      <c r="D872" s="2"/>
      <c r="E872" s="2"/>
      <c r="F872" s="2"/>
      <c r="G872" s="2"/>
      <c r="H872" s="2"/>
      <c r="I872" s="2"/>
      <c r="J872" s="2"/>
      <c r="K872" s="2"/>
      <c r="L872" s="2"/>
      <c r="M872" s="2"/>
      <c r="N872" s="2"/>
      <c r="O872" s="2"/>
      <c r="Q872" s="2"/>
      <c r="R872" s="2"/>
      <c r="S872" s="2"/>
      <c r="T872" s="2"/>
      <c r="U872" s="2"/>
    </row>
    <row r="873" customFormat="false" ht="15.75" hidden="false" customHeight="true" outlineLevel="0" collapsed="false">
      <c r="A873" s="2"/>
      <c r="B873" s="2"/>
      <c r="C873" s="2"/>
      <c r="D873" s="2"/>
      <c r="E873" s="2"/>
      <c r="F873" s="2"/>
      <c r="G873" s="2"/>
      <c r="H873" s="2"/>
      <c r="I873" s="2"/>
      <c r="J873" s="2"/>
      <c r="K873" s="2"/>
      <c r="L873" s="2"/>
      <c r="M873" s="2"/>
      <c r="N873" s="2"/>
      <c r="O873" s="2"/>
      <c r="Q873" s="2"/>
      <c r="R873" s="2"/>
      <c r="S873" s="2"/>
      <c r="T873" s="2"/>
      <c r="U873" s="2"/>
    </row>
    <row r="874" customFormat="false" ht="15.75" hidden="false" customHeight="true" outlineLevel="0" collapsed="false">
      <c r="A874" s="2"/>
      <c r="B874" s="2"/>
      <c r="C874" s="2"/>
      <c r="D874" s="2"/>
      <c r="E874" s="2"/>
      <c r="F874" s="2"/>
      <c r="G874" s="2"/>
      <c r="H874" s="2"/>
      <c r="I874" s="2"/>
      <c r="J874" s="2"/>
      <c r="K874" s="2"/>
      <c r="L874" s="2"/>
      <c r="M874" s="2"/>
      <c r="N874" s="2"/>
      <c r="O874" s="2"/>
      <c r="Q874" s="2"/>
      <c r="R874" s="2"/>
      <c r="S874" s="2"/>
      <c r="T874" s="2"/>
      <c r="U874" s="2"/>
    </row>
    <row r="875" customFormat="false" ht="15.75" hidden="false" customHeight="true" outlineLevel="0" collapsed="false">
      <c r="A875" s="2"/>
      <c r="B875" s="2"/>
      <c r="C875" s="2"/>
      <c r="D875" s="2"/>
      <c r="E875" s="2"/>
      <c r="F875" s="2"/>
      <c r="G875" s="2"/>
      <c r="H875" s="2"/>
      <c r="I875" s="2"/>
      <c r="J875" s="2"/>
      <c r="K875" s="2"/>
      <c r="L875" s="2"/>
      <c r="M875" s="2"/>
      <c r="N875" s="2"/>
      <c r="O875" s="2"/>
      <c r="Q875" s="2"/>
      <c r="R875" s="2"/>
      <c r="S875" s="2"/>
      <c r="T875" s="2"/>
      <c r="U875" s="2"/>
    </row>
    <row r="876" customFormat="false" ht="15.75" hidden="false" customHeight="true" outlineLevel="0" collapsed="false">
      <c r="A876" s="2"/>
      <c r="B876" s="2"/>
      <c r="C876" s="2"/>
      <c r="D876" s="2"/>
      <c r="E876" s="2"/>
      <c r="F876" s="2"/>
      <c r="G876" s="2"/>
      <c r="H876" s="2"/>
      <c r="I876" s="2"/>
      <c r="J876" s="2"/>
      <c r="K876" s="2"/>
      <c r="L876" s="2"/>
      <c r="M876" s="2"/>
      <c r="N876" s="2"/>
      <c r="O876" s="2"/>
      <c r="Q876" s="2"/>
      <c r="R876" s="2"/>
      <c r="S876" s="2"/>
      <c r="T876" s="2"/>
      <c r="U876" s="2"/>
    </row>
    <row r="877" customFormat="false" ht="15.75" hidden="false" customHeight="true" outlineLevel="0" collapsed="false">
      <c r="A877" s="2"/>
      <c r="B877" s="2"/>
      <c r="C877" s="2"/>
      <c r="D877" s="2"/>
      <c r="E877" s="2"/>
      <c r="F877" s="2"/>
      <c r="G877" s="2"/>
      <c r="H877" s="2"/>
      <c r="I877" s="2"/>
      <c r="J877" s="2"/>
      <c r="K877" s="2"/>
      <c r="L877" s="2"/>
      <c r="M877" s="2"/>
      <c r="N877" s="2"/>
      <c r="O877" s="2"/>
      <c r="Q877" s="2"/>
      <c r="R877" s="2"/>
      <c r="S877" s="2"/>
      <c r="T877" s="2"/>
      <c r="U877" s="2"/>
    </row>
    <row r="878" customFormat="false" ht="15.75" hidden="false" customHeight="true" outlineLevel="0" collapsed="false">
      <c r="A878" s="2"/>
      <c r="B878" s="2"/>
      <c r="C878" s="2"/>
      <c r="D878" s="2"/>
      <c r="E878" s="2"/>
      <c r="F878" s="2"/>
      <c r="G878" s="2"/>
      <c r="H878" s="2"/>
      <c r="I878" s="2"/>
      <c r="J878" s="2"/>
      <c r="K878" s="2"/>
      <c r="L878" s="2"/>
      <c r="M878" s="2"/>
      <c r="N878" s="2"/>
      <c r="O878" s="2"/>
      <c r="Q878" s="2"/>
      <c r="R878" s="2"/>
      <c r="S878" s="2"/>
      <c r="T878" s="2"/>
      <c r="U878" s="2"/>
    </row>
    <row r="879" customFormat="false" ht="15.75" hidden="false" customHeight="true" outlineLevel="0" collapsed="false">
      <c r="A879" s="2"/>
      <c r="B879" s="2"/>
      <c r="C879" s="2"/>
      <c r="D879" s="2"/>
      <c r="E879" s="2"/>
      <c r="F879" s="2"/>
      <c r="G879" s="2"/>
      <c r="H879" s="2"/>
      <c r="I879" s="2"/>
      <c r="J879" s="2"/>
      <c r="K879" s="2"/>
      <c r="L879" s="2"/>
      <c r="M879" s="2"/>
      <c r="N879" s="2"/>
      <c r="O879" s="2"/>
      <c r="Q879" s="2"/>
      <c r="R879" s="2"/>
      <c r="S879" s="2"/>
      <c r="T879" s="2"/>
      <c r="U879" s="2"/>
    </row>
    <row r="880" customFormat="false" ht="15.75" hidden="false" customHeight="true" outlineLevel="0" collapsed="false">
      <c r="A880" s="2"/>
      <c r="B880" s="2"/>
      <c r="C880" s="2"/>
      <c r="D880" s="2"/>
      <c r="E880" s="2"/>
      <c r="F880" s="2"/>
      <c r="G880" s="2"/>
      <c r="H880" s="2"/>
      <c r="I880" s="2"/>
      <c r="J880" s="2"/>
      <c r="K880" s="2"/>
      <c r="L880" s="2"/>
      <c r="M880" s="2"/>
      <c r="N880" s="2"/>
      <c r="O880" s="2"/>
      <c r="Q880" s="2"/>
      <c r="R880" s="2"/>
      <c r="S880" s="2"/>
      <c r="T880" s="2"/>
      <c r="U880" s="2"/>
    </row>
    <row r="881" customFormat="false" ht="15.75" hidden="false" customHeight="true" outlineLevel="0" collapsed="false">
      <c r="A881" s="2"/>
      <c r="B881" s="2"/>
      <c r="C881" s="2"/>
      <c r="D881" s="2"/>
      <c r="E881" s="2"/>
      <c r="F881" s="2"/>
      <c r="G881" s="2"/>
      <c r="H881" s="2"/>
      <c r="I881" s="2"/>
      <c r="J881" s="2"/>
      <c r="K881" s="2"/>
      <c r="L881" s="2"/>
      <c r="M881" s="2"/>
      <c r="N881" s="2"/>
      <c r="O881" s="2"/>
      <c r="Q881" s="2"/>
      <c r="R881" s="2"/>
      <c r="S881" s="2"/>
      <c r="T881" s="2"/>
      <c r="U881" s="2"/>
    </row>
    <row r="882" customFormat="false" ht="15.75" hidden="false" customHeight="true" outlineLevel="0" collapsed="false">
      <c r="A882" s="2"/>
      <c r="B882" s="2"/>
      <c r="C882" s="2"/>
      <c r="D882" s="2"/>
      <c r="E882" s="2"/>
      <c r="F882" s="2"/>
      <c r="G882" s="2"/>
      <c r="H882" s="2"/>
      <c r="I882" s="2"/>
      <c r="J882" s="2"/>
      <c r="K882" s="2"/>
      <c r="L882" s="2"/>
      <c r="M882" s="2"/>
      <c r="N882" s="2"/>
      <c r="O882" s="2"/>
      <c r="Q882" s="2"/>
      <c r="R882" s="2"/>
      <c r="S882" s="2"/>
      <c r="T882" s="2"/>
      <c r="U882" s="2"/>
    </row>
    <row r="883" customFormat="false" ht="15.75" hidden="false" customHeight="true" outlineLevel="0" collapsed="false">
      <c r="A883" s="2"/>
      <c r="B883" s="2"/>
      <c r="C883" s="2"/>
      <c r="D883" s="2"/>
      <c r="E883" s="2"/>
      <c r="F883" s="2"/>
      <c r="G883" s="2"/>
      <c r="H883" s="2"/>
      <c r="I883" s="2"/>
      <c r="J883" s="2"/>
      <c r="K883" s="2"/>
      <c r="L883" s="2"/>
      <c r="M883" s="2"/>
      <c r="N883" s="2"/>
      <c r="O883" s="2"/>
      <c r="Q883" s="2"/>
      <c r="R883" s="2"/>
      <c r="S883" s="2"/>
      <c r="T883" s="2"/>
      <c r="U883" s="2"/>
    </row>
    <row r="884" customFormat="false" ht="15.75" hidden="false" customHeight="true" outlineLevel="0" collapsed="false">
      <c r="A884" s="2"/>
      <c r="B884" s="2"/>
      <c r="C884" s="2"/>
      <c r="D884" s="2"/>
      <c r="E884" s="2"/>
      <c r="F884" s="2"/>
      <c r="G884" s="2"/>
      <c r="H884" s="2"/>
      <c r="I884" s="2"/>
      <c r="J884" s="2"/>
      <c r="K884" s="2"/>
      <c r="L884" s="2"/>
      <c r="M884" s="2"/>
      <c r="N884" s="2"/>
      <c r="O884" s="2"/>
      <c r="Q884" s="2"/>
      <c r="R884" s="2"/>
      <c r="S884" s="2"/>
      <c r="T884" s="2"/>
      <c r="U884" s="2"/>
    </row>
    <row r="885" customFormat="false" ht="15.75" hidden="false" customHeight="true" outlineLevel="0" collapsed="false">
      <c r="A885" s="2"/>
      <c r="B885" s="2"/>
      <c r="C885" s="2"/>
      <c r="D885" s="2"/>
      <c r="E885" s="2"/>
      <c r="F885" s="2"/>
      <c r="G885" s="2"/>
      <c r="H885" s="2"/>
      <c r="I885" s="2"/>
      <c r="J885" s="2"/>
      <c r="K885" s="2"/>
      <c r="L885" s="2"/>
      <c r="M885" s="2"/>
      <c r="N885" s="2"/>
      <c r="O885" s="2"/>
      <c r="Q885" s="2"/>
      <c r="R885" s="2"/>
      <c r="S885" s="2"/>
      <c r="T885" s="2"/>
      <c r="U885" s="2"/>
    </row>
    <row r="886" customFormat="false" ht="15.75" hidden="false" customHeight="true" outlineLevel="0" collapsed="false">
      <c r="A886" s="2"/>
      <c r="B886" s="2"/>
      <c r="C886" s="2"/>
      <c r="D886" s="2"/>
      <c r="E886" s="2"/>
      <c r="F886" s="2"/>
      <c r="G886" s="2"/>
      <c r="H886" s="2"/>
      <c r="I886" s="2"/>
      <c r="J886" s="2"/>
      <c r="K886" s="2"/>
      <c r="L886" s="2"/>
      <c r="M886" s="2"/>
      <c r="N886" s="2"/>
      <c r="O886" s="2"/>
      <c r="Q886" s="2"/>
      <c r="R886" s="2"/>
      <c r="S886" s="2"/>
      <c r="T886" s="2"/>
      <c r="U886" s="2"/>
    </row>
    <row r="887" customFormat="false" ht="15.75" hidden="false" customHeight="true" outlineLevel="0" collapsed="false">
      <c r="A887" s="2"/>
      <c r="B887" s="2"/>
      <c r="C887" s="2"/>
      <c r="D887" s="2"/>
      <c r="E887" s="2"/>
      <c r="F887" s="2"/>
      <c r="G887" s="2"/>
      <c r="H887" s="2"/>
      <c r="I887" s="2"/>
      <c r="J887" s="2"/>
      <c r="K887" s="2"/>
      <c r="L887" s="2"/>
      <c r="M887" s="2"/>
      <c r="N887" s="2"/>
      <c r="O887" s="2"/>
      <c r="Q887" s="2"/>
      <c r="R887" s="2"/>
      <c r="S887" s="2"/>
      <c r="T887" s="2"/>
      <c r="U887" s="2"/>
    </row>
    <row r="888" customFormat="false" ht="15.75" hidden="false" customHeight="true" outlineLevel="0" collapsed="false">
      <c r="A888" s="2"/>
      <c r="B888" s="2"/>
      <c r="C888" s="2"/>
      <c r="D888" s="2"/>
      <c r="E888" s="2"/>
      <c r="F888" s="2"/>
      <c r="G888" s="2"/>
      <c r="H888" s="2"/>
      <c r="I888" s="2"/>
      <c r="J888" s="2"/>
      <c r="K888" s="2"/>
      <c r="L888" s="2"/>
      <c r="M888" s="2"/>
      <c r="N888" s="2"/>
      <c r="O888" s="2"/>
      <c r="Q888" s="2"/>
      <c r="R888" s="2"/>
      <c r="S888" s="2"/>
      <c r="T888" s="2"/>
      <c r="U888" s="2"/>
    </row>
    <row r="889" customFormat="false" ht="15.75" hidden="false" customHeight="true" outlineLevel="0" collapsed="false">
      <c r="A889" s="2"/>
      <c r="B889" s="2"/>
      <c r="C889" s="2"/>
      <c r="D889" s="2"/>
      <c r="E889" s="2"/>
      <c r="F889" s="2"/>
      <c r="G889" s="2"/>
      <c r="H889" s="2"/>
      <c r="I889" s="2"/>
      <c r="J889" s="2"/>
      <c r="K889" s="2"/>
      <c r="L889" s="2"/>
      <c r="M889" s="2"/>
      <c r="N889" s="2"/>
      <c r="O889" s="2"/>
      <c r="Q889" s="2"/>
      <c r="R889" s="2"/>
      <c r="S889" s="2"/>
      <c r="T889" s="2"/>
      <c r="U889" s="2"/>
    </row>
    <row r="890" customFormat="false" ht="15.75" hidden="false" customHeight="true" outlineLevel="0" collapsed="false">
      <c r="A890" s="2"/>
      <c r="B890" s="2"/>
      <c r="C890" s="2"/>
      <c r="D890" s="2"/>
      <c r="E890" s="2"/>
      <c r="F890" s="2"/>
      <c r="G890" s="2"/>
      <c r="H890" s="2"/>
      <c r="I890" s="2"/>
      <c r="J890" s="2"/>
      <c r="K890" s="2"/>
      <c r="L890" s="2"/>
      <c r="M890" s="2"/>
      <c r="N890" s="2"/>
      <c r="O890" s="2"/>
      <c r="Q890" s="2"/>
      <c r="R890" s="2"/>
      <c r="S890" s="2"/>
      <c r="T890" s="2"/>
      <c r="U890" s="2"/>
    </row>
    <row r="891" customFormat="false" ht="15.75" hidden="false" customHeight="true" outlineLevel="0" collapsed="false">
      <c r="A891" s="2"/>
      <c r="B891" s="2"/>
      <c r="C891" s="2"/>
      <c r="D891" s="2"/>
      <c r="E891" s="2"/>
      <c r="F891" s="2"/>
      <c r="G891" s="2"/>
      <c r="H891" s="2"/>
      <c r="I891" s="2"/>
      <c r="J891" s="2"/>
      <c r="K891" s="2"/>
      <c r="L891" s="2"/>
      <c r="M891" s="2"/>
      <c r="N891" s="2"/>
      <c r="O891" s="2"/>
      <c r="Q891" s="2"/>
      <c r="R891" s="2"/>
      <c r="S891" s="2"/>
      <c r="T891" s="2"/>
      <c r="U891" s="2"/>
    </row>
    <row r="892" customFormat="false" ht="15.75" hidden="false" customHeight="true" outlineLevel="0" collapsed="false">
      <c r="A892" s="2"/>
      <c r="B892" s="2"/>
      <c r="C892" s="2"/>
      <c r="D892" s="2"/>
      <c r="E892" s="2"/>
      <c r="F892" s="2"/>
      <c r="G892" s="2"/>
      <c r="H892" s="2"/>
      <c r="I892" s="2"/>
      <c r="J892" s="2"/>
      <c r="K892" s="2"/>
      <c r="L892" s="2"/>
      <c r="M892" s="2"/>
      <c r="N892" s="2"/>
      <c r="O892" s="2"/>
      <c r="Q892" s="2"/>
      <c r="R892" s="2"/>
      <c r="S892" s="2"/>
      <c r="T892" s="2"/>
      <c r="U892" s="2"/>
    </row>
    <row r="893" customFormat="false" ht="15.75" hidden="false" customHeight="true" outlineLevel="0" collapsed="false">
      <c r="A893" s="2"/>
      <c r="B893" s="2"/>
      <c r="C893" s="2"/>
      <c r="D893" s="2"/>
      <c r="E893" s="2"/>
      <c r="F893" s="2"/>
      <c r="G893" s="2"/>
      <c r="H893" s="2"/>
      <c r="I893" s="2"/>
      <c r="J893" s="2"/>
      <c r="K893" s="2"/>
      <c r="L893" s="2"/>
      <c r="M893" s="2"/>
      <c r="N893" s="2"/>
      <c r="O893" s="2"/>
      <c r="Q893" s="2"/>
      <c r="R893" s="2"/>
      <c r="S893" s="2"/>
      <c r="T893" s="2"/>
      <c r="U893" s="2"/>
    </row>
    <row r="894" customFormat="false" ht="15.75" hidden="false" customHeight="true" outlineLevel="0" collapsed="false">
      <c r="A894" s="2"/>
      <c r="B894" s="2"/>
      <c r="C894" s="2"/>
      <c r="D894" s="2"/>
      <c r="E894" s="2"/>
      <c r="F894" s="2"/>
      <c r="G894" s="2"/>
      <c r="H894" s="2"/>
      <c r="I894" s="2"/>
      <c r="J894" s="2"/>
      <c r="K894" s="2"/>
      <c r="L894" s="2"/>
      <c r="M894" s="2"/>
      <c r="N894" s="2"/>
      <c r="O894" s="2"/>
      <c r="Q894" s="2"/>
      <c r="R894" s="2"/>
      <c r="S894" s="2"/>
      <c r="T894" s="2"/>
      <c r="U894" s="2"/>
    </row>
    <row r="895" customFormat="false" ht="15.75" hidden="false" customHeight="true" outlineLevel="0" collapsed="false">
      <c r="A895" s="2"/>
      <c r="B895" s="2"/>
      <c r="C895" s="2"/>
      <c r="D895" s="2"/>
      <c r="E895" s="2"/>
      <c r="F895" s="2"/>
      <c r="G895" s="2"/>
      <c r="H895" s="2"/>
      <c r="I895" s="2"/>
      <c r="J895" s="2"/>
      <c r="K895" s="2"/>
      <c r="L895" s="2"/>
      <c r="M895" s="2"/>
      <c r="N895" s="2"/>
      <c r="O895" s="2"/>
      <c r="Q895" s="2"/>
      <c r="R895" s="2"/>
      <c r="S895" s="2"/>
      <c r="T895" s="2"/>
      <c r="U895" s="2"/>
    </row>
    <row r="896" customFormat="false" ht="15.75" hidden="false" customHeight="true" outlineLevel="0" collapsed="false">
      <c r="A896" s="2"/>
      <c r="B896" s="2"/>
      <c r="C896" s="2"/>
      <c r="D896" s="2"/>
      <c r="E896" s="2"/>
      <c r="F896" s="2"/>
      <c r="G896" s="2"/>
      <c r="H896" s="2"/>
      <c r="I896" s="2"/>
      <c r="J896" s="2"/>
      <c r="K896" s="2"/>
      <c r="L896" s="2"/>
      <c r="M896" s="2"/>
      <c r="N896" s="2"/>
      <c r="O896" s="2"/>
      <c r="Q896" s="2"/>
      <c r="R896" s="2"/>
      <c r="S896" s="2"/>
      <c r="T896" s="2"/>
      <c r="U896" s="2"/>
    </row>
    <row r="897" customFormat="false" ht="15.75" hidden="false" customHeight="true" outlineLevel="0" collapsed="false">
      <c r="A897" s="2"/>
      <c r="B897" s="2"/>
      <c r="C897" s="2"/>
      <c r="D897" s="2"/>
      <c r="E897" s="2"/>
      <c r="F897" s="2"/>
      <c r="G897" s="2"/>
      <c r="H897" s="2"/>
      <c r="I897" s="2"/>
      <c r="J897" s="2"/>
      <c r="K897" s="2"/>
      <c r="L897" s="2"/>
      <c r="M897" s="2"/>
      <c r="N897" s="2"/>
      <c r="O897" s="2"/>
      <c r="Q897" s="2"/>
      <c r="R897" s="2"/>
      <c r="S897" s="2"/>
      <c r="T897" s="2"/>
      <c r="U897" s="2"/>
    </row>
    <row r="898" customFormat="false" ht="15.75" hidden="false" customHeight="true" outlineLevel="0" collapsed="false">
      <c r="A898" s="2"/>
      <c r="B898" s="2"/>
      <c r="C898" s="2"/>
      <c r="D898" s="2"/>
      <c r="E898" s="2"/>
      <c r="F898" s="2"/>
      <c r="G898" s="2"/>
      <c r="H898" s="2"/>
      <c r="I898" s="2"/>
      <c r="J898" s="2"/>
      <c r="K898" s="2"/>
      <c r="L898" s="2"/>
      <c r="M898" s="2"/>
      <c r="N898" s="2"/>
      <c r="O898" s="2"/>
      <c r="Q898" s="2"/>
      <c r="R898" s="2"/>
      <c r="S898" s="2"/>
      <c r="T898" s="2"/>
      <c r="U898" s="2"/>
    </row>
    <row r="899" customFormat="false" ht="15.75" hidden="false" customHeight="true" outlineLevel="0" collapsed="false">
      <c r="A899" s="2"/>
      <c r="B899" s="2"/>
      <c r="C899" s="2"/>
      <c r="D899" s="2"/>
      <c r="E899" s="2"/>
      <c r="F899" s="2"/>
      <c r="G899" s="2"/>
      <c r="H899" s="2"/>
      <c r="I899" s="2"/>
      <c r="J899" s="2"/>
      <c r="K899" s="2"/>
      <c r="L899" s="2"/>
      <c r="M899" s="2"/>
      <c r="N899" s="2"/>
      <c r="O899" s="2"/>
      <c r="Q899" s="2"/>
      <c r="R899" s="2"/>
      <c r="S899" s="2"/>
      <c r="T899" s="2"/>
      <c r="U899" s="2"/>
    </row>
    <row r="900" customFormat="false" ht="15.75" hidden="false" customHeight="true" outlineLevel="0" collapsed="false">
      <c r="A900" s="2"/>
      <c r="B900" s="2"/>
      <c r="C900" s="2"/>
      <c r="D900" s="2"/>
      <c r="E900" s="2"/>
      <c r="F900" s="2"/>
      <c r="G900" s="2"/>
      <c r="H900" s="2"/>
      <c r="I900" s="2"/>
      <c r="J900" s="2"/>
      <c r="K900" s="2"/>
      <c r="L900" s="2"/>
      <c r="M900" s="2"/>
      <c r="N900" s="2"/>
      <c r="O900" s="2"/>
      <c r="Q900" s="2"/>
      <c r="R900" s="2"/>
      <c r="S900" s="2"/>
      <c r="T900" s="2"/>
      <c r="U900" s="2"/>
    </row>
    <row r="901" customFormat="false" ht="15.75" hidden="false" customHeight="true" outlineLevel="0" collapsed="false">
      <c r="A901" s="2"/>
      <c r="B901" s="2"/>
      <c r="C901" s="2"/>
      <c r="D901" s="2"/>
      <c r="E901" s="2"/>
      <c r="F901" s="2"/>
      <c r="G901" s="2"/>
      <c r="H901" s="2"/>
      <c r="I901" s="2"/>
      <c r="J901" s="2"/>
      <c r="K901" s="2"/>
      <c r="L901" s="2"/>
      <c r="M901" s="2"/>
      <c r="N901" s="2"/>
      <c r="O901" s="2"/>
      <c r="Q901" s="2"/>
      <c r="R901" s="2"/>
      <c r="S901" s="2"/>
      <c r="T901" s="2"/>
      <c r="U901" s="2"/>
    </row>
    <row r="902" customFormat="false" ht="15.75" hidden="false" customHeight="true" outlineLevel="0" collapsed="false">
      <c r="A902" s="2"/>
      <c r="B902" s="2"/>
      <c r="C902" s="2"/>
      <c r="D902" s="2"/>
      <c r="E902" s="2"/>
      <c r="F902" s="2"/>
      <c r="G902" s="2"/>
      <c r="H902" s="2"/>
      <c r="I902" s="2"/>
      <c r="J902" s="2"/>
      <c r="K902" s="2"/>
      <c r="L902" s="2"/>
      <c r="M902" s="2"/>
      <c r="N902" s="2"/>
      <c r="O902" s="2"/>
      <c r="Q902" s="2"/>
      <c r="R902" s="2"/>
      <c r="S902" s="2"/>
      <c r="T902" s="2"/>
      <c r="U902" s="2"/>
    </row>
    <row r="903" customFormat="false" ht="15.75" hidden="false" customHeight="true" outlineLevel="0" collapsed="false">
      <c r="A903" s="2"/>
      <c r="B903" s="2"/>
      <c r="C903" s="2"/>
      <c r="D903" s="2"/>
      <c r="E903" s="2"/>
      <c r="F903" s="2"/>
      <c r="G903" s="2"/>
      <c r="H903" s="2"/>
      <c r="I903" s="2"/>
      <c r="J903" s="2"/>
      <c r="K903" s="2"/>
      <c r="L903" s="2"/>
      <c r="M903" s="2"/>
      <c r="N903" s="2"/>
      <c r="O903" s="2"/>
      <c r="Q903" s="2"/>
      <c r="R903" s="2"/>
      <c r="S903" s="2"/>
      <c r="T903" s="2"/>
      <c r="U903" s="2"/>
    </row>
    <row r="904" customFormat="false" ht="15.75" hidden="false" customHeight="true" outlineLevel="0" collapsed="false">
      <c r="A904" s="2"/>
      <c r="B904" s="2"/>
      <c r="C904" s="2"/>
      <c r="D904" s="2"/>
      <c r="E904" s="2"/>
      <c r="F904" s="2"/>
      <c r="G904" s="2"/>
      <c r="H904" s="2"/>
      <c r="I904" s="2"/>
      <c r="J904" s="2"/>
      <c r="K904" s="2"/>
      <c r="L904" s="2"/>
      <c r="M904" s="2"/>
      <c r="N904" s="2"/>
      <c r="O904" s="2"/>
      <c r="Q904" s="2"/>
      <c r="R904" s="2"/>
      <c r="S904" s="2"/>
      <c r="T904" s="2"/>
      <c r="U904" s="2"/>
    </row>
    <row r="905" customFormat="false" ht="15.75" hidden="false" customHeight="true" outlineLevel="0" collapsed="false">
      <c r="A905" s="2"/>
      <c r="B905" s="2"/>
      <c r="C905" s="2"/>
      <c r="D905" s="2"/>
      <c r="E905" s="2"/>
      <c r="F905" s="2"/>
      <c r="G905" s="2"/>
      <c r="H905" s="2"/>
      <c r="I905" s="2"/>
      <c r="J905" s="2"/>
      <c r="K905" s="2"/>
      <c r="L905" s="2"/>
      <c r="M905" s="2"/>
      <c r="N905" s="2"/>
      <c r="O905" s="2"/>
      <c r="Q905" s="2"/>
      <c r="R905" s="2"/>
      <c r="S905" s="2"/>
      <c r="T905" s="2"/>
      <c r="U905" s="2"/>
    </row>
    <row r="906" customFormat="false" ht="15.75" hidden="false" customHeight="true" outlineLevel="0" collapsed="false">
      <c r="A906" s="2"/>
      <c r="B906" s="2"/>
      <c r="C906" s="2"/>
      <c r="D906" s="2"/>
      <c r="E906" s="2"/>
      <c r="F906" s="2"/>
      <c r="G906" s="2"/>
      <c r="H906" s="2"/>
      <c r="I906" s="2"/>
      <c r="J906" s="2"/>
      <c r="K906" s="2"/>
      <c r="L906" s="2"/>
      <c r="M906" s="2"/>
      <c r="N906" s="2"/>
      <c r="O906" s="2"/>
      <c r="Q906" s="2"/>
      <c r="R906" s="2"/>
      <c r="S906" s="2"/>
      <c r="T906" s="2"/>
      <c r="U906" s="2"/>
    </row>
    <row r="907" customFormat="false" ht="15.75" hidden="false" customHeight="true" outlineLevel="0" collapsed="false">
      <c r="A907" s="2"/>
      <c r="B907" s="2"/>
      <c r="C907" s="2"/>
      <c r="D907" s="2"/>
      <c r="E907" s="2"/>
      <c r="F907" s="2"/>
      <c r="G907" s="2"/>
      <c r="H907" s="2"/>
      <c r="I907" s="2"/>
      <c r="J907" s="2"/>
      <c r="K907" s="2"/>
      <c r="L907" s="2"/>
      <c r="M907" s="2"/>
      <c r="N907" s="2"/>
      <c r="O907" s="2"/>
      <c r="Q907" s="2"/>
      <c r="R907" s="2"/>
      <c r="S907" s="2"/>
      <c r="T907" s="2"/>
      <c r="U907" s="2"/>
    </row>
    <row r="908" customFormat="false" ht="15.75" hidden="false" customHeight="true" outlineLevel="0" collapsed="false">
      <c r="A908" s="2"/>
      <c r="B908" s="2"/>
      <c r="C908" s="2"/>
      <c r="D908" s="2"/>
      <c r="E908" s="2"/>
      <c r="F908" s="2"/>
      <c r="G908" s="2"/>
      <c r="H908" s="2"/>
      <c r="I908" s="2"/>
      <c r="J908" s="2"/>
      <c r="K908" s="2"/>
      <c r="L908" s="2"/>
      <c r="M908" s="2"/>
      <c r="N908" s="2"/>
      <c r="O908" s="2"/>
      <c r="Q908" s="2"/>
      <c r="R908" s="2"/>
      <c r="S908" s="2"/>
      <c r="T908" s="2"/>
      <c r="U908" s="2"/>
    </row>
    <row r="909" customFormat="false" ht="15.75" hidden="false" customHeight="true" outlineLevel="0" collapsed="false">
      <c r="A909" s="2"/>
      <c r="B909" s="2"/>
      <c r="C909" s="2"/>
      <c r="D909" s="2"/>
      <c r="E909" s="2"/>
      <c r="F909" s="2"/>
      <c r="G909" s="2"/>
      <c r="H909" s="2"/>
      <c r="I909" s="2"/>
      <c r="J909" s="2"/>
      <c r="K909" s="2"/>
      <c r="L909" s="2"/>
      <c r="M909" s="2"/>
      <c r="N909" s="2"/>
      <c r="O909" s="2"/>
      <c r="Q909" s="2"/>
      <c r="R909" s="2"/>
      <c r="S909" s="2"/>
      <c r="T909" s="2"/>
      <c r="U909" s="2"/>
    </row>
    <row r="910" customFormat="false" ht="15.75" hidden="false" customHeight="true" outlineLevel="0" collapsed="false">
      <c r="A910" s="2"/>
      <c r="B910" s="2"/>
      <c r="C910" s="2"/>
      <c r="D910" s="2"/>
      <c r="E910" s="2"/>
      <c r="F910" s="2"/>
      <c r="G910" s="2"/>
      <c r="H910" s="2"/>
      <c r="I910" s="2"/>
      <c r="J910" s="2"/>
      <c r="K910" s="2"/>
      <c r="L910" s="2"/>
      <c r="M910" s="2"/>
      <c r="N910" s="2"/>
      <c r="O910" s="2"/>
      <c r="Q910" s="2"/>
      <c r="R910" s="2"/>
      <c r="S910" s="2"/>
      <c r="T910" s="2"/>
      <c r="U910" s="2"/>
    </row>
    <row r="911" customFormat="false" ht="15.75" hidden="false" customHeight="true" outlineLevel="0" collapsed="false">
      <c r="A911" s="2"/>
      <c r="B911" s="2"/>
      <c r="C911" s="2"/>
      <c r="D911" s="2"/>
      <c r="E911" s="2"/>
      <c r="F911" s="2"/>
      <c r="G911" s="2"/>
      <c r="H911" s="2"/>
      <c r="I911" s="2"/>
      <c r="J911" s="2"/>
      <c r="K911" s="2"/>
      <c r="L911" s="2"/>
      <c r="M911" s="2"/>
      <c r="N911" s="2"/>
      <c r="O911" s="2"/>
      <c r="Q911" s="2"/>
      <c r="R911" s="2"/>
      <c r="S911" s="2"/>
      <c r="T911" s="2"/>
      <c r="U911" s="2"/>
    </row>
    <row r="912" customFormat="false" ht="15.75" hidden="false" customHeight="true" outlineLevel="0" collapsed="false">
      <c r="A912" s="2"/>
      <c r="B912" s="2"/>
      <c r="C912" s="2"/>
      <c r="D912" s="2"/>
      <c r="E912" s="2"/>
      <c r="F912" s="2"/>
      <c r="G912" s="2"/>
      <c r="H912" s="2"/>
      <c r="I912" s="2"/>
      <c r="J912" s="2"/>
      <c r="K912" s="2"/>
      <c r="L912" s="2"/>
      <c r="M912" s="2"/>
      <c r="N912" s="2"/>
      <c r="O912" s="2"/>
      <c r="Q912" s="2"/>
      <c r="R912" s="2"/>
      <c r="S912" s="2"/>
      <c r="T912" s="2"/>
      <c r="U912" s="2"/>
    </row>
    <row r="913" customFormat="false" ht="15.75" hidden="false" customHeight="true" outlineLevel="0" collapsed="false">
      <c r="A913" s="2"/>
      <c r="B913" s="2"/>
      <c r="C913" s="2"/>
      <c r="D913" s="2"/>
      <c r="E913" s="2"/>
      <c r="F913" s="2"/>
      <c r="G913" s="2"/>
      <c r="H913" s="2"/>
      <c r="I913" s="2"/>
      <c r="J913" s="2"/>
      <c r="K913" s="2"/>
      <c r="L913" s="2"/>
      <c r="M913" s="2"/>
      <c r="N913" s="2"/>
      <c r="O913" s="2"/>
      <c r="Q913" s="2"/>
      <c r="R913" s="2"/>
      <c r="S913" s="2"/>
      <c r="T913" s="2"/>
      <c r="U913" s="2"/>
    </row>
    <row r="914" customFormat="false" ht="15.75" hidden="false" customHeight="true" outlineLevel="0" collapsed="false">
      <c r="A914" s="2"/>
      <c r="B914" s="2"/>
      <c r="C914" s="2"/>
      <c r="D914" s="2"/>
      <c r="E914" s="2"/>
      <c r="F914" s="2"/>
      <c r="G914" s="2"/>
      <c r="H914" s="2"/>
      <c r="I914" s="2"/>
      <c r="J914" s="2"/>
      <c r="K914" s="2"/>
      <c r="L914" s="2"/>
      <c r="M914" s="2"/>
      <c r="N914" s="2"/>
      <c r="O914" s="2"/>
      <c r="Q914" s="2"/>
      <c r="R914" s="2"/>
      <c r="S914" s="2"/>
      <c r="T914" s="2"/>
      <c r="U914" s="2"/>
    </row>
    <row r="915" customFormat="false" ht="15.75" hidden="false" customHeight="true" outlineLevel="0" collapsed="false">
      <c r="A915" s="2"/>
      <c r="B915" s="2"/>
      <c r="C915" s="2"/>
      <c r="D915" s="2"/>
      <c r="E915" s="2"/>
      <c r="F915" s="2"/>
      <c r="G915" s="2"/>
      <c r="H915" s="2"/>
      <c r="I915" s="2"/>
      <c r="J915" s="2"/>
      <c r="K915" s="2"/>
      <c r="L915" s="2"/>
      <c r="M915" s="2"/>
      <c r="N915" s="2"/>
      <c r="O915" s="2"/>
      <c r="Q915" s="2"/>
      <c r="R915" s="2"/>
      <c r="S915" s="2"/>
      <c r="T915" s="2"/>
      <c r="U915" s="2"/>
    </row>
    <row r="916" customFormat="false" ht="15.75" hidden="false" customHeight="true" outlineLevel="0" collapsed="false">
      <c r="A916" s="2"/>
      <c r="B916" s="2"/>
      <c r="C916" s="2"/>
      <c r="D916" s="2"/>
      <c r="E916" s="2"/>
      <c r="F916" s="2"/>
      <c r="G916" s="2"/>
      <c r="H916" s="2"/>
      <c r="I916" s="2"/>
      <c r="J916" s="2"/>
      <c r="K916" s="2"/>
      <c r="L916" s="2"/>
      <c r="M916" s="2"/>
      <c r="N916" s="2"/>
      <c r="O916" s="2"/>
      <c r="Q916" s="2"/>
      <c r="R916" s="2"/>
      <c r="S916" s="2"/>
      <c r="T916" s="2"/>
      <c r="U916" s="2"/>
    </row>
    <row r="917" customFormat="false" ht="15.75" hidden="false" customHeight="true" outlineLevel="0" collapsed="false">
      <c r="A917" s="2"/>
      <c r="B917" s="2"/>
      <c r="C917" s="2"/>
      <c r="D917" s="2"/>
      <c r="E917" s="2"/>
      <c r="F917" s="2"/>
      <c r="G917" s="2"/>
      <c r="H917" s="2"/>
      <c r="I917" s="2"/>
      <c r="J917" s="2"/>
      <c r="K917" s="2"/>
      <c r="L917" s="2"/>
      <c r="M917" s="2"/>
      <c r="N917" s="2"/>
      <c r="O917" s="2"/>
      <c r="Q917" s="2"/>
      <c r="R917" s="2"/>
      <c r="S917" s="2"/>
      <c r="T917" s="2"/>
      <c r="U917" s="2"/>
    </row>
    <row r="918" customFormat="false" ht="15.75" hidden="false" customHeight="true" outlineLevel="0" collapsed="false">
      <c r="A918" s="2"/>
      <c r="B918" s="2"/>
      <c r="C918" s="2"/>
      <c r="D918" s="2"/>
      <c r="E918" s="2"/>
      <c r="F918" s="2"/>
      <c r="G918" s="2"/>
      <c r="H918" s="2"/>
      <c r="I918" s="2"/>
      <c r="J918" s="2"/>
      <c r="K918" s="2"/>
      <c r="L918" s="2"/>
      <c r="M918" s="2"/>
      <c r="N918" s="2"/>
      <c r="O918" s="2"/>
      <c r="Q918" s="2"/>
      <c r="R918" s="2"/>
      <c r="S918" s="2"/>
      <c r="T918" s="2"/>
      <c r="U918" s="2"/>
    </row>
    <row r="919" customFormat="false" ht="15.75" hidden="false" customHeight="true" outlineLevel="0" collapsed="false">
      <c r="A919" s="2"/>
      <c r="B919" s="2"/>
      <c r="C919" s="2"/>
      <c r="D919" s="2"/>
      <c r="E919" s="2"/>
      <c r="F919" s="2"/>
      <c r="G919" s="2"/>
      <c r="H919" s="2"/>
      <c r="I919" s="2"/>
      <c r="J919" s="2"/>
      <c r="K919" s="2"/>
      <c r="L919" s="2"/>
      <c r="M919" s="2"/>
      <c r="N919" s="2"/>
      <c r="O919" s="2"/>
      <c r="Q919" s="2"/>
      <c r="R919" s="2"/>
      <c r="S919" s="2"/>
      <c r="T919" s="2"/>
      <c r="U919" s="2"/>
    </row>
    <row r="920" customFormat="false" ht="15.75" hidden="false" customHeight="true" outlineLevel="0" collapsed="false">
      <c r="A920" s="2"/>
      <c r="B920" s="2"/>
      <c r="C920" s="2"/>
      <c r="D920" s="2"/>
      <c r="E920" s="2"/>
      <c r="F920" s="2"/>
      <c r="G920" s="2"/>
      <c r="H920" s="2"/>
      <c r="I920" s="2"/>
      <c r="J920" s="2"/>
      <c r="K920" s="2"/>
      <c r="L920" s="2"/>
      <c r="M920" s="2"/>
      <c r="N920" s="2"/>
      <c r="O920" s="2"/>
      <c r="Q920" s="2"/>
      <c r="R920" s="2"/>
      <c r="S920" s="2"/>
      <c r="T920" s="2"/>
      <c r="U920" s="2"/>
    </row>
    <row r="921" customFormat="false" ht="15.75" hidden="false" customHeight="true" outlineLevel="0" collapsed="false">
      <c r="A921" s="2"/>
      <c r="B921" s="2"/>
      <c r="C921" s="2"/>
      <c r="D921" s="2"/>
      <c r="E921" s="2"/>
      <c r="F921" s="2"/>
      <c r="G921" s="2"/>
      <c r="H921" s="2"/>
      <c r="I921" s="2"/>
      <c r="J921" s="2"/>
      <c r="K921" s="2"/>
      <c r="L921" s="2"/>
      <c r="M921" s="2"/>
      <c r="N921" s="2"/>
      <c r="O921" s="2"/>
      <c r="Q921" s="2"/>
      <c r="R921" s="2"/>
      <c r="S921" s="2"/>
      <c r="T921" s="2"/>
      <c r="U921" s="2"/>
    </row>
    <row r="922" customFormat="false" ht="15.75" hidden="false" customHeight="true" outlineLevel="0" collapsed="false">
      <c r="A922" s="2"/>
      <c r="B922" s="2"/>
      <c r="C922" s="2"/>
      <c r="D922" s="2"/>
      <c r="E922" s="2"/>
      <c r="F922" s="2"/>
      <c r="G922" s="2"/>
      <c r="H922" s="2"/>
      <c r="I922" s="2"/>
      <c r="J922" s="2"/>
      <c r="K922" s="2"/>
      <c r="L922" s="2"/>
      <c r="M922" s="2"/>
      <c r="N922" s="2"/>
      <c r="O922" s="2"/>
      <c r="Q922" s="2"/>
      <c r="R922" s="2"/>
      <c r="S922" s="2"/>
      <c r="T922" s="2"/>
      <c r="U922" s="2"/>
    </row>
    <row r="923" customFormat="false" ht="15.75" hidden="false" customHeight="true" outlineLevel="0" collapsed="false">
      <c r="A923" s="2"/>
      <c r="B923" s="2"/>
      <c r="C923" s="2"/>
      <c r="D923" s="2"/>
      <c r="E923" s="2"/>
      <c r="F923" s="2"/>
      <c r="G923" s="2"/>
      <c r="H923" s="2"/>
      <c r="I923" s="2"/>
      <c r="J923" s="2"/>
      <c r="K923" s="2"/>
      <c r="L923" s="2"/>
      <c r="M923" s="2"/>
      <c r="N923" s="2"/>
      <c r="O923" s="2"/>
      <c r="Q923" s="2"/>
      <c r="R923" s="2"/>
      <c r="S923" s="2"/>
      <c r="T923" s="2"/>
      <c r="U923" s="2"/>
    </row>
    <row r="924" customFormat="false" ht="15.75" hidden="false" customHeight="true" outlineLevel="0" collapsed="false">
      <c r="A924" s="2"/>
      <c r="B924" s="2"/>
      <c r="C924" s="2"/>
      <c r="D924" s="2"/>
      <c r="E924" s="2"/>
      <c r="F924" s="2"/>
      <c r="G924" s="2"/>
      <c r="H924" s="2"/>
      <c r="I924" s="2"/>
      <c r="J924" s="2"/>
      <c r="K924" s="2"/>
      <c r="L924" s="2"/>
      <c r="M924" s="2"/>
      <c r="N924" s="2"/>
      <c r="O924" s="2"/>
      <c r="Q924" s="2"/>
      <c r="R924" s="2"/>
      <c r="S924" s="2"/>
      <c r="T924" s="2"/>
      <c r="U924" s="2"/>
    </row>
    <row r="925" customFormat="false" ht="15.75" hidden="false" customHeight="true" outlineLevel="0" collapsed="false">
      <c r="A925" s="2"/>
      <c r="B925" s="2"/>
      <c r="C925" s="2"/>
      <c r="D925" s="2"/>
      <c r="E925" s="2"/>
      <c r="F925" s="2"/>
      <c r="G925" s="2"/>
      <c r="H925" s="2"/>
      <c r="I925" s="2"/>
      <c r="J925" s="2"/>
      <c r="K925" s="2"/>
      <c r="L925" s="2"/>
      <c r="M925" s="2"/>
      <c r="N925" s="2"/>
      <c r="O925" s="2"/>
      <c r="Q925" s="2"/>
      <c r="R925" s="2"/>
      <c r="S925" s="2"/>
      <c r="T925" s="2"/>
      <c r="U925" s="2"/>
    </row>
    <row r="926" customFormat="false" ht="15.75" hidden="false" customHeight="true" outlineLevel="0" collapsed="false">
      <c r="A926" s="2"/>
      <c r="B926" s="2"/>
      <c r="C926" s="2"/>
      <c r="D926" s="2"/>
      <c r="E926" s="2"/>
      <c r="F926" s="2"/>
      <c r="G926" s="2"/>
      <c r="H926" s="2"/>
      <c r="I926" s="2"/>
      <c r="J926" s="2"/>
      <c r="K926" s="2"/>
      <c r="L926" s="2"/>
      <c r="M926" s="2"/>
      <c r="N926" s="2"/>
      <c r="O926" s="2"/>
      <c r="Q926" s="2"/>
      <c r="R926" s="2"/>
      <c r="S926" s="2"/>
      <c r="T926" s="2"/>
      <c r="U926" s="2"/>
    </row>
    <row r="927" customFormat="false" ht="15.75" hidden="false" customHeight="true" outlineLevel="0" collapsed="false">
      <c r="A927" s="2"/>
      <c r="B927" s="2"/>
      <c r="C927" s="2"/>
      <c r="D927" s="2"/>
      <c r="E927" s="2"/>
      <c r="F927" s="2"/>
      <c r="G927" s="2"/>
      <c r="H927" s="2"/>
      <c r="I927" s="2"/>
      <c r="J927" s="2"/>
      <c r="K927" s="2"/>
      <c r="L927" s="2"/>
      <c r="M927" s="2"/>
      <c r="N927" s="2"/>
      <c r="O927" s="2"/>
      <c r="Q927" s="2"/>
      <c r="R927" s="2"/>
      <c r="S927" s="2"/>
      <c r="T927" s="2"/>
      <c r="U927" s="2"/>
    </row>
    <row r="928" customFormat="false" ht="15.75" hidden="false" customHeight="true" outlineLevel="0" collapsed="false">
      <c r="A928" s="2"/>
      <c r="B928" s="2"/>
      <c r="C928" s="2"/>
      <c r="D928" s="2"/>
      <c r="E928" s="2"/>
      <c r="F928" s="2"/>
      <c r="G928" s="2"/>
      <c r="H928" s="2"/>
      <c r="I928" s="2"/>
      <c r="J928" s="2"/>
      <c r="K928" s="2"/>
      <c r="L928" s="2"/>
      <c r="M928" s="2"/>
      <c r="N928" s="2"/>
      <c r="O928" s="2"/>
      <c r="Q928" s="2"/>
      <c r="R928" s="2"/>
      <c r="S928" s="2"/>
      <c r="T928" s="2"/>
      <c r="U928" s="2"/>
    </row>
    <row r="929" customFormat="false" ht="15.75" hidden="false" customHeight="true" outlineLevel="0" collapsed="false">
      <c r="A929" s="2"/>
      <c r="B929" s="2"/>
      <c r="C929" s="2"/>
      <c r="D929" s="2"/>
      <c r="E929" s="2"/>
      <c r="F929" s="2"/>
      <c r="G929" s="2"/>
      <c r="H929" s="2"/>
      <c r="I929" s="2"/>
      <c r="J929" s="2"/>
      <c r="K929" s="2"/>
      <c r="L929" s="2"/>
      <c r="M929" s="2"/>
      <c r="N929" s="2"/>
      <c r="O929" s="2"/>
      <c r="Q929" s="2"/>
      <c r="R929" s="2"/>
      <c r="S929" s="2"/>
      <c r="T929" s="2"/>
      <c r="U929" s="2"/>
    </row>
    <row r="930" customFormat="false" ht="15.75" hidden="false" customHeight="true" outlineLevel="0" collapsed="false">
      <c r="A930" s="2"/>
      <c r="B930" s="2"/>
      <c r="C930" s="2"/>
      <c r="D930" s="2"/>
      <c r="E930" s="2"/>
      <c r="F930" s="2"/>
      <c r="G930" s="2"/>
      <c r="H930" s="2"/>
      <c r="I930" s="2"/>
      <c r="J930" s="2"/>
      <c r="K930" s="2"/>
      <c r="L930" s="2"/>
      <c r="M930" s="2"/>
      <c r="N930" s="2"/>
      <c r="O930" s="2"/>
      <c r="Q930" s="2"/>
      <c r="R930" s="2"/>
      <c r="S930" s="2"/>
      <c r="T930" s="2"/>
      <c r="U930" s="2"/>
    </row>
    <row r="931" customFormat="false" ht="15.75" hidden="false" customHeight="true" outlineLevel="0" collapsed="false">
      <c r="A931" s="2"/>
      <c r="B931" s="2"/>
      <c r="C931" s="2"/>
      <c r="D931" s="2"/>
      <c r="E931" s="2"/>
      <c r="F931" s="2"/>
      <c r="G931" s="2"/>
      <c r="H931" s="2"/>
      <c r="I931" s="2"/>
      <c r="J931" s="2"/>
      <c r="K931" s="2"/>
      <c r="L931" s="2"/>
      <c r="M931" s="2"/>
      <c r="N931" s="2"/>
      <c r="O931" s="2"/>
      <c r="Q931" s="2"/>
      <c r="R931" s="2"/>
      <c r="S931" s="2"/>
      <c r="T931" s="2"/>
      <c r="U931" s="2"/>
    </row>
    <row r="932" customFormat="false" ht="15.75" hidden="false" customHeight="true" outlineLevel="0" collapsed="false">
      <c r="A932" s="2"/>
      <c r="B932" s="2"/>
      <c r="C932" s="2"/>
      <c r="D932" s="2"/>
      <c r="E932" s="2"/>
      <c r="F932" s="2"/>
      <c r="G932" s="2"/>
      <c r="H932" s="2"/>
      <c r="I932" s="2"/>
      <c r="J932" s="2"/>
      <c r="K932" s="2"/>
      <c r="L932" s="2"/>
      <c r="M932" s="2"/>
      <c r="N932" s="2"/>
      <c r="O932" s="2"/>
      <c r="Q932" s="2"/>
      <c r="R932" s="2"/>
      <c r="S932" s="2"/>
      <c r="T932" s="2"/>
      <c r="U932" s="2"/>
    </row>
    <row r="933" customFormat="false" ht="15.75" hidden="false" customHeight="true" outlineLevel="0" collapsed="false">
      <c r="A933" s="2"/>
      <c r="B933" s="2"/>
      <c r="C933" s="2"/>
      <c r="D933" s="2"/>
      <c r="E933" s="2"/>
      <c r="F933" s="2"/>
      <c r="G933" s="2"/>
      <c r="H933" s="2"/>
      <c r="I933" s="2"/>
      <c r="J933" s="2"/>
      <c r="K933" s="2"/>
      <c r="L933" s="2"/>
      <c r="M933" s="2"/>
      <c r="N933" s="2"/>
      <c r="O933" s="2"/>
      <c r="Q933" s="2"/>
      <c r="R933" s="2"/>
      <c r="S933" s="2"/>
      <c r="T933" s="2"/>
      <c r="U933" s="2"/>
    </row>
    <row r="934" customFormat="false" ht="15.75" hidden="false" customHeight="true" outlineLevel="0" collapsed="false">
      <c r="A934" s="2"/>
      <c r="B934" s="2"/>
      <c r="C934" s="2"/>
      <c r="D934" s="2"/>
      <c r="E934" s="2"/>
      <c r="F934" s="2"/>
      <c r="G934" s="2"/>
      <c r="H934" s="2"/>
      <c r="I934" s="2"/>
      <c r="J934" s="2"/>
      <c r="K934" s="2"/>
      <c r="L934" s="2"/>
      <c r="M934" s="2"/>
      <c r="N934" s="2"/>
      <c r="O934" s="2"/>
      <c r="Q934" s="2"/>
      <c r="R934" s="2"/>
      <c r="S934" s="2"/>
      <c r="T934" s="2"/>
      <c r="U934" s="2"/>
    </row>
    <row r="935" customFormat="false" ht="15.75" hidden="false" customHeight="true" outlineLevel="0" collapsed="false">
      <c r="A935" s="2"/>
      <c r="B935" s="2"/>
      <c r="C935" s="2"/>
      <c r="D935" s="2"/>
      <c r="E935" s="2"/>
      <c r="F935" s="2"/>
      <c r="G935" s="2"/>
      <c r="H935" s="2"/>
      <c r="I935" s="2"/>
      <c r="J935" s="2"/>
      <c r="K935" s="2"/>
      <c r="L935" s="2"/>
      <c r="M935" s="2"/>
      <c r="N935" s="2"/>
      <c r="O935" s="2"/>
      <c r="Q935" s="2"/>
      <c r="R935" s="2"/>
      <c r="S935" s="2"/>
      <c r="T935" s="2"/>
      <c r="U935" s="2"/>
    </row>
    <row r="936" customFormat="false" ht="15.75" hidden="false" customHeight="true" outlineLevel="0" collapsed="false">
      <c r="A936" s="2"/>
      <c r="B936" s="2"/>
      <c r="C936" s="2"/>
      <c r="D936" s="2"/>
      <c r="E936" s="2"/>
      <c r="F936" s="2"/>
      <c r="G936" s="2"/>
      <c r="H936" s="2"/>
      <c r="I936" s="2"/>
      <c r="J936" s="2"/>
      <c r="K936" s="2"/>
      <c r="L936" s="2"/>
      <c r="M936" s="2"/>
      <c r="N936" s="2"/>
      <c r="O936" s="2"/>
      <c r="Q936" s="2"/>
      <c r="R936" s="2"/>
      <c r="S936" s="2"/>
      <c r="T936" s="2"/>
      <c r="U936" s="2"/>
    </row>
    <row r="937" customFormat="false" ht="15.75" hidden="false" customHeight="true" outlineLevel="0" collapsed="false">
      <c r="A937" s="2"/>
      <c r="B937" s="2"/>
      <c r="C937" s="2"/>
      <c r="D937" s="2"/>
      <c r="E937" s="2"/>
      <c r="F937" s="2"/>
      <c r="G937" s="2"/>
      <c r="H937" s="2"/>
      <c r="I937" s="2"/>
      <c r="J937" s="2"/>
      <c r="K937" s="2"/>
      <c r="L937" s="2"/>
      <c r="M937" s="2"/>
      <c r="N937" s="2"/>
      <c r="O937" s="2"/>
      <c r="Q937" s="2"/>
      <c r="R937" s="2"/>
      <c r="S937" s="2"/>
      <c r="T937" s="2"/>
      <c r="U937" s="2"/>
    </row>
    <row r="938" customFormat="false" ht="15.75" hidden="false" customHeight="true" outlineLevel="0" collapsed="false">
      <c r="A938" s="2"/>
      <c r="B938" s="2"/>
      <c r="C938" s="2"/>
      <c r="D938" s="2"/>
      <c r="E938" s="2"/>
      <c r="F938" s="2"/>
      <c r="G938" s="2"/>
      <c r="H938" s="2"/>
      <c r="I938" s="2"/>
      <c r="J938" s="2"/>
      <c r="K938" s="2"/>
      <c r="L938" s="2"/>
      <c r="M938" s="2"/>
      <c r="N938" s="2"/>
      <c r="O938" s="2"/>
      <c r="Q938" s="2"/>
      <c r="R938" s="2"/>
      <c r="S938" s="2"/>
      <c r="T938" s="2"/>
      <c r="U938" s="2"/>
    </row>
    <row r="939" customFormat="false" ht="15.75" hidden="false" customHeight="true" outlineLevel="0" collapsed="false">
      <c r="A939" s="2"/>
      <c r="B939" s="2"/>
      <c r="C939" s="2"/>
      <c r="D939" s="2"/>
      <c r="E939" s="2"/>
      <c r="F939" s="2"/>
      <c r="G939" s="2"/>
      <c r="H939" s="2"/>
      <c r="I939" s="2"/>
      <c r="J939" s="2"/>
      <c r="K939" s="2"/>
      <c r="L939" s="2"/>
      <c r="M939" s="2"/>
      <c r="N939" s="2"/>
      <c r="O939" s="2"/>
      <c r="Q939" s="2"/>
      <c r="R939" s="2"/>
      <c r="S939" s="2"/>
      <c r="T939" s="2"/>
      <c r="U939" s="2"/>
    </row>
    <row r="940" customFormat="false" ht="15.75" hidden="false" customHeight="true" outlineLevel="0" collapsed="false">
      <c r="A940" s="2"/>
      <c r="B940" s="2"/>
      <c r="C940" s="2"/>
      <c r="D940" s="2"/>
      <c r="E940" s="2"/>
      <c r="F940" s="2"/>
      <c r="G940" s="2"/>
      <c r="H940" s="2"/>
      <c r="I940" s="2"/>
      <c r="J940" s="2"/>
      <c r="K940" s="2"/>
      <c r="L940" s="2"/>
      <c r="M940" s="2"/>
      <c r="N940" s="2"/>
      <c r="O940" s="2"/>
      <c r="Q940" s="2"/>
      <c r="R940" s="2"/>
      <c r="S940" s="2"/>
      <c r="T940" s="2"/>
      <c r="U940" s="2"/>
    </row>
    <row r="941" customFormat="false" ht="15.75" hidden="false" customHeight="true" outlineLevel="0" collapsed="false">
      <c r="A941" s="2"/>
      <c r="B941" s="2"/>
      <c r="C941" s="2"/>
      <c r="D941" s="2"/>
      <c r="E941" s="2"/>
      <c r="F941" s="2"/>
      <c r="G941" s="2"/>
      <c r="H941" s="2"/>
      <c r="I941" s="2"/>
      <c r="J941" s="2"/>
      <c r="K941" s="2"/>
      <c r="L941" s="2"/>
      <c r="M941" s="2"/>
      <c r="N941" s="2"/>
      <c r="O941" s="2"/>
      <c r="Q941" s="2"/>
      <c r="R941" s="2"/>
      <c r="S941" s="2"/>
      <c r="T941" s="2"/>
      <c r="U941" s="2"/>
    </row>
    <row r="942" customFormat="false" ht="15.75" hidden="false" customHeight="true" outlineLevel="0" collapsed="false">
      <c r="A942" s="2"/>
      <c r="B942" s="2"/>
      <c r="C942" s="2"/>
      <c r="D942" s="2"/>
      <c r="E942" s="2"/>
      <c r="F942" s="2"/>
      <c r="G942" s="2"/>
      <c r="H942" s="2"/>
      <c r="I942" s="2"/>
      <c r="J942" s="2"/>
      <c r="K942" s="2"/>
      <c r="L942" s="2"/>
      <c r="M942" s="2"/>
      <c r="N942" s="2"/>
      <c r="O942" s="2"/>
      <c r="Q942" s="2"/>
      <c r="R942" s="2"/>
      <c r="S942" s="2"/>
      <c r="T942" s="2"/>
      <c r="U942" s="2"/>
    </row>
    <row r="943" customFormat="false" ht="15.75" hidden="false" customHeight="true" outlineLevel="0" collapsed="false">
      <c r="A943" s="2"/>
      <c r="B943" s="2"/>
      <c r="C943" s="2"/>
      <c r="D943" s="2"/>
      <c r="E943" s="2"/>
      <c r="F943" s="2"/>
      <c r="G943" s="2"/>
      <c r="H943" s="2"/>
      <c r="I943" s="2"/>
      <c r="J943" s="2"/>
      <c r="K943" s="2"/>
      <c r="L943" s="2"/>
      <c r="M943" s="2"/>
      <c r="N943" s="2"/>
      <c r="O943" s="2"/>
      <c r="Q943" s="2"/>
      <c r="R943" s="2"/>
      <c r="S943" s="2"/>
      <c r="T943" s="2"/>
      <c r="U943" s="2"/>
    </row>
    <row r="944" customFormat="false" ht="15.75" hidden="false" customHeight="true" outlineLevel="0" collapsed="false">
      <c r="A944" s="2"/>
      <c r="B944" s="2"/>
      <c r="C944" s="2"/>
      <c r="D944" s="2"/>
      <c r="E944" s="2"/>
      <c r="F944" s="2"/>
      <c r="G944" s="2"/>
      <c r="H944" s="2"/>
      <c r="I944" s="2"/>
      <c r="J944" s="2"/>
      <c r="K944" s="2"/>
      <c r="L944" s="2"/>
      <c r="M944" s="2"/>
      <c r="N944" s="2"/>
      <c r="O944" s="2"/>
      <c r="Q944" s="2"/>
      <c r="R944" s="2"/>
      <c r="S944" s="2"/>
      <c r="T944" s="2"/>
      <c r="U944" s="2"/>
    </row>
    <row r="945" customFormat="false" ht="15.75" hidden="false" customHeight="true" outlineLevel="0" collapsed="false">
      <c r="A945" s="2"/>
      <c r="B945" s="2"/>
      <c r="C945" s="2"/>
      <c r="D945" s="2"/>
      <c r="E945" s="2"/>
      <c r="F945" s="2"/>
      <c r="G945" s="2"/>
      <c r="H945" s="2"/>
      <c r="I945" s="2"/>
      <c r="J945" s="2"/>
      <c r="K945" s="2"/>
      <c r="L945" s="2"/>
      <c r="M945" s="2"/>
      <c r="N945" s="2"/>
      <c r="O945" s="2"/>
      <c r="Q945" s="2"/>
      <c r="R945" s="2"/>
      <c r="S945" s="2"/>
      <c r="T945" s="2"/>
      <c r="U945" s="2"/>
    </row>
    <row r="946" customFormat="false" ht="15.75" hidden="false" customHeight="true" outlineLevel="0" collapsed="false">
      <c r="A946" s="2"/>
      <c r="B946" s="2"/>
      <c r="C946" s="2"/>
      <c r="D946" s="2"/>
      <c r="E946" s="2"/>
      <c r="F946" s="2"/>
      <c r="G946" s="2"/>
      <c r="H946" s="2"/>
      <c r="I946" s="2"/>
      <c r="J946" s="2"/>
      <c r="K946" s="2"/>
      <c r="L946" s="2"/>
      <c r="M946" s="2"/>
      <c r="N946" s="2"/>
      <c r="O946" s="2"/>
      <c r="Q946" s="2"/>
      <c r="R946" s="2"/>
      <c r="S946" s="2"/>
      <c r="T946" s="2"/>
      <c r="U946" s="2"/>
    </row>
    <row r="947" customFormat="false" ht="15.75" hidden="false" customHeight="true" outlineLevel="0" collapsed="false">
      <c r="A947" s="2"/>
      <c r="B947" s="2"/>
      <c r="C947" s="2"/>
      <c r="D947" s="2"/>
      <c r="E947" s="2"/>
      <c r="F947" s="2"/>
      <c r="G947" s="2"/>
      <c r="H947" s="2"/>
      <c r="I947" s="2"/>
      <c r="J947" s="2"/>
      <c r="K947" s="2"/>
      <c r="L947" s="2"/>
      <c r="M947" s="2"/>
      <c r="N947" s="2"/>
      <c r="O947" s="2"/>
      <c r="Q947" s="2"/>
      <c r="R947" s="2"/>
      <c r="S947" s="2"/>
      <c r="T947" s="2"/>
      <c r="U947" s="2"/>
    </row>
    <row r="948" customFormat="false" ht="15.75" hidden="false" customHeight="true" outlineLevel="0" collapsed="false">
      <c r="A948" s="2"/>
      <c r="B948" s="2"/>
      <c r="C948" s="2"/>
      <c r="D948" s="2"/>
      <c r="E948" s="2"/>
      <c r="F948" s="2"/>
      <c r="G948" s="2"/>
      <c r="H948" s="2"/>
      <c r="I948" s="2"/>
      <c r="J948" s="2"/>
      <c r="K948" s="2"/>
      <c r="L948" s="2"/>
      <c r="M948" s="2"/>
      <c r="N948" s="2"/>
      <c r="O948" s="2"/>
      <c r="Q948" s="2"/>
      <c r="R948" s="2"/>
      <c r="S948" s="2"/>
      <c r="T948" s="2"/>
      <c r="U948" s="2"/>
    </row>
    <row r="949" customFormat="false" ht="15.75" hidden="false" customHeight="true" outlineLevel="0" collapsed="false">
      <c r="A949" s="2"/>
      <c r="B949" s="2"/>
      <c r="C949" s="2"/>
      <c r="D949" s="2"/>
      <c r="E949" s="2"/>
      <c r="F949" s="2"/>
      <c r="G949" s="2"/>
      <c r="H949" s="2"/>
      <c r="I949" s="2"/>
      <c r="J949" s="2"/>
      <c r="K949" s="2"/>
      <c r="L949" s="2"/>
      <c r="M949" s="2"/>
      <c r="N949" s="2"/>
      <c r="O949" s="2"/>
      <c r="Q949" s="2"/>
      <c r="R949" s="2"/>
      <c r="S949" s="2"/>
      <c r="T949" s="2"/>
      <c r="U949" s="2"/>
    </row>
    <row r="950" customFormat="false" ht="15.75" hidden="false" customHeight="true" outlineLevel="0" collapsed="false">
      <c r="A950" s="2"/>
      <c r="B950" s="2"/>
      <c r="C950" s="2"/>
      <c r="D950" s="2"/>
      <c r="E950" s="2"/>
      <c r="F950" s="2"/>
      <c r="G950" s="2"/>
      <c r="H950" s="2"/>
      <c r="I950" s="2"/>
      <c r="J950" s="2"/>
      <c r="K950" s="2"/>
      <c r="L950" s="2"/>
      <c r="M950" s="2"/>
      <c r="N950" s="2"/>
      <c r="O950" s="2"/>
      <c r="Q950" s="2"/>
      <c r="R950" s="2"/>
      <c r="S950" s="2"/>
      <c r="T950" s="2"/>
      <c r="U950" s="2"/>
    </row>
    <row r="951" customFormat="false" ht="15.75" hidden="false" customHeight="true" outlineLevel="0" collapsed="false">
      <c r="A951" s="2"/>
      <c r="B951" s="2"/>
      <c r="C951" s="2"/>
      <c r="D951" s="2"/>
      <c r="E951" s="2"/>
      <c r="F951" s="2"/>
      <c r="G951" s="2"/>
      <c r="H951" s="2"/>
      <c r="I951" s="2"/>
      <c r="J951" s="2"/>
      <c r="K951" s="2"/>
      <c r="L951" s="2"/>
      <c r="M951" s="2"/>
      <c r="N951" s="2"/>
      <c r="O951" s="2"/>
      <c r="Q951" s="2"/>
      <c r="R951" s="2"/>
      <c r="S951" s="2"/>
      <c r="T951" s="2"/>
      <c r="U951" s="2"/>
    </row>
    <row r="952" customFormat="false" ht="15.75" hidden="false" customHeight="true" outlineLevel="0" collapsed="false">
      <c r="A952" s="2"/>
      <c r="B952" s="2"/>
      <c r="C952" s="2"/>
      <c r="D952" s="2"/>
      <c r="E952" s="2"/>
      <c r="F952" s="2"/>
      <c r="G952" s="2"/>
      <c r="H952" s="2"/>
      <c r="I952" s="2"/>
      <c r="J952" s="2"/>
      <c r="K952" s="2"/>
      <c r="L952" s="2"/>
      <c r="M952" s="2"/>
      <c r="N952" s="2"/>
      <c r="O952" s="2"/>
      <c r="Q952" s="2"/>
      <c r="R952" s="2"/>
      <c r="S952" s="2"/>
      <c r="T952" s="2"/>
      <c r="U952" s="2"/>
    </row>
    <row r="953" customFormat="false" ht="15.75" hidden="false" customHeight="true" outlineLevel="0" collapsed="false">
      <c r="A953" s="2"/>
      <c r="B953" s="2"/>
      <c r="C953" s="2"/>
      <c r="D953" s="2"/>
      <c r="E953" s="2"/>
      <c r="F953" s="2"/>
      <c r="G953" s="2"/>
      <c r="H953" s="2"/>
      <c r="I953" s="2"/>
      <c r="J953" s="2"/>
      <c r="K953" s="2"/>
      <c r="L953" s="2"/>
      <c r="M953" s="2"/>
      <c r="N953" s="2"/>
      <c r="O953" s="2"/>
      <c r="Q953" s="2"/>
      <c r="R953" s="2"/>
      <c r="S953" s="2"/>
      <c r="T953" s="2"/>
      <c r="U953" s="2"/>
    </row>
    <row r="954" customFormat="false" ht="15.75" hidden="false" customHeight="true" outlineLevel="0" collapsed="false">
      <c r="A954" s="2"/>
      <c r="B954" s="2"/>
      <c r="C954" s="2"/>
      <c r="D954" s="2"/>
      <c r="E954" s="2"/>
      <c r="F954" s="2"/>
      <c r="G954" s="2"/>
      <c r="H954" s="2"/>
      <c r="I954" s="2"/>
      <c r="J954" s="2"/>
      <c r="K954" s="2"/>
      <c r="L954" s="2"/>
      <c r="M954" s="2"/>
      <c r="N954" s="2"/>
      <c r="O954" s="2"/>
      <c r="Q954" s="2"/>
      <c r="R954" s="2"/>
      <c r="S954" s="2"/>
      <c r="T954" s="2"/>
      <c r="U954" s="2"/>
    </row>
    <row r="955" customFormat="false" ht="15.75" hidden="false" customHeight="true" outlineLevel="0" collapsed="false">
      <c r="A955" s="2"/>
      <c r="B955" s="2"/>
      <c r="C955" s="2"/>
      <c r="D955" s="2"/>
      <c r="E955" s="2"/>
      <c r="F955" s="2"/>
      <c r="G955" s="2"/>
      <c r="H955" s="2"/>
      <c r="I955" s="2"/>
      <c r="J955" s="2"/>
      <c r="K955" s="2"/>
      <c r="L955" s="2"/>
      <c r="M955" s="2"/>
      <c r="N955" s="2"/>
      <c r="O955" s="2"/>
      <c r="Q955" s="2"/>
      <c r="R955" s="2"/>
      <c r="S955" s="2"/>
      <c r="T955" s="2"/>
      <c r="U955" s="2"/>
    </row>
    <row r="956" customFormat="false" ht="15.75" hidden="false" customHeight="true" outlineLevel="0" collapsed="false">
      <c r="A956" s="2"/>
      <c r="B956" s="2"/>
      <c r="C956" s="2"/>
      <c r="D956" s="2"/>
      <c r="E956" s="2"/>
      <c r="F956" s="2"/>
      <c r="G956" s="2"/>
      <c r="H956" s="2"/>
      <c r="I956" s="2"/>
      <c r="J956" s="2"/>
      <c r="K956" s="2"/>
      <c r="L956" s="2"/>
      <c r="M956" s="2"/>
      <c r="N956" s="2"/>
      <c r="O956" s="2"/>
      <c r="Q956" s="2"/>
      <c r="R956" s="2"/>
      <c r="S956" s="2"/>
      <c r="T956" s="2"/>
      <c r="U956" s="2"/>
    </row>
    <row r="957" customFormat="false" ht="15.75" hidden="false" customHeight="true" outlineLevel="0" collapsed="false">
      <c r="A957" s="2"/>
      <c r="B957" s="2"/>
      <c r="C957" s="2"/>
      <c r="D957" s="2"/>
      <c r="E957" s="2"/>
      <c r="F957" s="2"/>
      <c r="G957" s="2"/>
      <c r="H957" s="2"/>
      <c r="I957" s="2"/>
      <c r="J957" s="2"/>
      <c r="K957" s="2"/>
      <c r="L957" s="2"/>
      <c r="M957" s="2"/>
      <c r="N957" s="2"/>
      <c r="O957" s="2"/>
      <c r="Q957" s="2"/>
      <c r="R957" s="2"/>
      <c r="S957" s="2"/>
      <c r="T957" s="2"/>
      <c r="U957" s="2"/>
    </row>
    <row r="958" customFormat="false" ht="15.75" hidden="false" customHeight="true" outlineLevel="0" collapsed="false">
      <c r="A958" s="2"/>
      <c r="B958" s="2"/>
      <c r="C958" s="2"/>
      <c r="D958" s="2"/>
      <c r="E958" s="2"/>
      <c r="F958" s="2"/>
      <c r="G958" s="2"/>
      <c r="H958" s="2"/>
      <c r="I958" s="2"/>
      <c r="J958" s="2"/>
      <c r="K958" s="2"/>
      <c r="L958" s="2"/>
      <c r="M958" s="2"/>
      <c r="N958" s="2"/>
      <c r="O958" s="2"/>
      <c r="Q958" s="2"/>
      <c r="R958" s="2"/>
      <c r="S958" s="2"/>
      <c r="T958" s="2"/>
      <c r="U958" s="2"/>
    </row>
    <row r="959" customFormat="false" ht="15.75" hidden="false" customHeight="true" outlineLevel="0" collapsed="false">
      <c r="A959" s="2"/>
      <c r="B959" s="2"/>
      <c r="C959" s="2"/>
      <c r="D959" s="2"/>
      <c r="E959" s="2"/>
      <c r="F959" s="2"/>
      <c r="G959" s="2"/>
      <c r="H959" s="2"/>
      <c r="I959" s="2"/>
      <c r="J959" s="2"/>
      <c r="K959" s="2"/>
      <c r="L959" s="2"/>
      <c r="M959" s="2"/>
      <c r="N959" s="2"/>
      <c r="O959" s="2"/>
      <c r="Q959" s="2"/>
      <c r="R959" s="2"/>
      <c r="S959" s="2"/>
      <c r="T959" s="2"/>
      <c r="U959" s="2"/>
    </row>
    <row r="960" customFormat="false" ht="15.75" hidden="false" customHeight="true" outlineLevel="0" collapsed="false">
      <c r="A960" s="2"/>
      <c r="B960" s="2"/>
      <c r="C960" s="2"/>
      <c r="D960" s="2"/>
      <c r="E960" s="2"/>
      <c r="F960" s="2"/>
      <c r="G960" s="2"/>
      <c r="H960" s="2"/>
      <c r="I960" s="2"/>
      <c r="J960" s="2"/>
      <c r="K960" s="2"/>
      <c r="L960" s="2"/>
      <c r="M960" s="2"/>
      <c r="N960" s="2"/>
      <c r="O960" s="2"/>
      <c r="Q960" s="2"/>
      <c r="R960" s="2"/>
      <c r="S960" s="2"/>
      <c r="T960" s="2"/>
      <c r="U960" s="2"/>
    </row>
    <row r="961" customFormat="false" ht="15.75" hidden="false" customHeight="true" outlineLevel="0" collapsed="false">
      <c r="A961" s="2"/>
      <c r="B961" s="2"/>
      <c r="C961" s="2"/>
      <c r="D961" s="2"/>
      <c r="E961" s="2"/>
      <c r="F961" s="2"/>
      <c r="G961" s="2"/>
      <c r="H961" s="2"/>
      <c r="I961" s="2"/>
      <c r="J961" s="2"/>
      <c r="K961" s="2"/>
      <c r="L961" s="2"/>
      <c r="M961" s="2"/>
      <c r="N961" s="2"/>
      <c r="O961" s="2"/>
      <c r="Q961" s="2"/>
      <c r="R961" s="2"/>
      <c r="S961" s="2"/>
      <c r="T961" s="2"/>
      <c r="U961" s="2"/>
    </row>
    <row r="962" customFormat="false" ht="15.75" hidden="false" customHeight="true" outlineLevel="0" collapsed="false">
      <c r="A962" s="2"/>
      <c r="B962" s="2"/>
      <c r="C962" s="2"/>
      <c r="D962" s="2"/>
      <c r="E962" s="2"/>
      <c r="F962" s="2"/>
      <c r="G962" s="2"/>
      <c r="H962" s="2"/>
      <c r="I962" s="2"/>
      <c r="J962" s="2"/>
      <c r="K962" s="2"/>
      <c r="L962" s="2"/>
      <c r="M962" s="2"/>
      <c r="N962" s="2"/>
      <c r="O962" s="2"/>
      <c r="Q962" s="2"/>
      <c r="R962" s="2"/>
      <c r="S962" s="2"/>
      <c r="T962" s="2"/>
      <c r="U962" s="2"/>
    </row>
    <row r="963" customFormat="false" ht="15.75" hidden="false" customHeight="true" outlineLevel="0" collapsed="false">
      <c r="A963" s="2"/>
      <c r="B963" s="2"/>
      <c r="C963" s="2"/>
      <c r="D963" s="2"/>
      <c r="E963" s="2"/>
      <c r="F963" s="2"/>
      <c r="G963" s="2"/>
      <c r="H963" s="2"/>
      <c r="I963" s="2"/>
      <c r="J963" s="2"/>
      <c r="K963" s="2"/>
      <c r="L963" s="2"/>
      <c r="M963" s="2"/>
      <c r="N963" s="2"/>
      <c r="O963" s="2"/>
      <c r="Q963" s="2"/>
      <c r="R963" s="2"/>
      <c r="S963" s="2"/>
      <c r="T963" s="2"/>
      <c r="U963" s="2"/>
    </row>
    <row r="964" customFormat="false" ht="15.75" hidden="false" customHeight="true" outlineLevel="0" collapsed="false">
      <c r="A964" s="2"/>
      <c r="B964" s="2"/>
      <c r="C964" s="2"/>
      <c r="D964" s="2"/>
      <c r="E964" s="2"/>
      <c r="F964" s="2"/>
      <c r="G964" s="2"/>
      <c r="H964" s="2"/>
      <c r="I964" s="2"/>
      <c r="J964" s="2"/>
      <c r="K964" s="2"/>
      <c r="L964" s="2"/>
      <c r="M964" s="2"/>
      <c r="N964" s="2"/>
      <c r="O964" s="2"/>
      <c r="Q964" s="2"/>
      <c r="R964" s="2"/>
      <c r="S964" s="2"/>
      <c r="T964" s="2"/>
      <c r="U964" s="2"/>
    </row>
    <row r="965" customFormat="false" ht="15.75" hidden="false" customHeight="true" outlineLevel="0" collapsed="false">
      <c r="A965" s="2"/>
      <c r="B965" s="2"/>
      <c r="C965" s="2"/>
      <c r="D965" s="2"/>
      <c r="E965" s="2"/>
      <c r="F965" s="2"/>
      <c r="G965" s="2"/>
      <c r="H965" s="2"/>
      <c r="I965" s="2"/>
      <c r="J965" s="2"/>
      <c r="K965" s="2"/>
      <c r="L965" s="2"/>
      <c r="M965" s="2"/>
      <c r="N965" s="2"/>
      <c r="O965" s="2"/>
      <c r="Q965" s="2"/>
      <c r="R965" s="2"/>
      <c r="S965" s="2"/>
      <c r="T965" s="2"/>
      <c r="U965" s="2"/>
    </row>
    <row r="966" customFormat="false" ht="15.75" hidden="false" customHeight="true" outlineLevel="0" collapsed="false">
      <c r="A966" s="2"/>
      <c r="B966" s="2"/>
      <c r="C966" s="2"/>
      <c r="D966" s="2"/>
      <c r="E966" s="2"/>
      <c r="F966" s="2"/>
      <c r="G966" s="2"/>
      <c r="H966" s="2"/>
      <c r="I966" s="2"/>
      <c r="J966" s="2"/>
      <c r="K966" s="2"/>
      <c r="L966" s="2"/>
      <c r="M966" s="2"/>
      <c r="N966" s="2"/>
      <c r="O966" s="2"/>
      <c r="Q966" s="2"/>
      <c r="R966" s="2"/>
      <c r="S966" s="2"/>
      <c r="T966" s="2"/>
      <c r="U966" s="2"/>
    </row>
    <row r="967" customFormat="false" ht="15.75" hidden="false" customHeight="true" outlineLevel="0" collapsed="false">
      <c r="A967" s="2"/>
      <c r="B967" s="2"/>
      <c r="C967" s="2"/>
      <c r="D967" s="2"/>
      <c r="E967" s="2"/>
      <c r="F967" s="2"/>
      <c r="G967" s="2"/>
      <c r="H967" s="2"/>
      <c r="I967" s="2"/>
      <c r="J967" s="2"/>
      <c r="K967" s="2"/>
      <c r="L967" s="2"/>
      <c r="M967" s="2"/>
      <c r="N967" s="2"/>
      <c r="O967" s="2"/>
      <c r="Q967" s="2"/>
      <c r="R967" s="2"/>
      <c r="S967" s="2"/>
      <c r="T967" s="2"/>
      <c r="U967" s="2"/>
    </row>
    <row r="968" customFormat="false" ht="15.75" hidden="false" customHeight="true" outlineLevel="0" collapsed="false">
      <c r="A968" s="2"/>
      <c r="B968" s="2"/>
      <c r="C968" s="2"/>
      <c r="D968" s="2"/>
      <c r="E968" s="2"/>
      <c r="F968" s="2"/>
      <c r="G968" s="2"/>
      <c r="H968" s="2"/>
      <c r="I968" s="2"/>
      <c r="J968" s="2"/>
      <c r="K968" s="2"/>
      <c r="L968" s="2"/>
      <c r="M968" s="2"/>
      <c r="N968" s="2"/>
      <c r="O968" s="2"/>
      <c r="Q968" s="2"/>
      <c r="R968" s="2"/>
      <c r="S968" s="2"/>
      <c r="T968" s="2"/>
      <c r="U968" s="2"/>
    </row>
    <row r="969" customFormat="false" ht="15.75" hidden="false" customHeight="true" outlineLevel="0" collapsed="false">
      <c r="A969" s="2"/>
      <c r="B969" s="2"/>
      <c r="C969" s="2"/>
      <c r="D969" s="2"/>
      <c r="E969" s="2"/>
      <c r="F969" s="2"/>
      <c r="G969" s="2"/>
      <c r="H969" s="2"/>
      <c r="I969" s="2"/>
      <c r="J969" s="2"/>
      <c r="K969" s="2"/>
      <c r="L969" s="2"/>
      <c r="M969" s="2"/>
      <c r="N969" s="2"/>
      <c r="O969" s="2"/>
      <c r="Q969" s="2"/>
      <c r="R969" s="2"/>
      <c r="S969" s="2"/>
      <c r="T969" s="2"/>
      <c r="U969" s="2"/>
    </row>
    <row r="970" customFormat="false" ht="15.75" hidden="false" customHeight="true" outlineLevel="0" collapsed="false">
      <c r="A970" s="2"/>
      <c r="B970" s="2"/>
      <c r="C970" s="2"/>
      <c r="D970" s="2"/>
      <c r="E970" s="2"/>
      <c r="F970" s="2"/>
      <c r="G970" s="2"/>
      <c r="H970" s="2"/>
      <c r="I970" s="2"/>
      <c r="J970" s="2"/>
      <c r="K970" s="2"/>
      <c r="L970" s="2"/>
      <c r="M970" s="2"/>
      <c r="N970" s="2"/>
      <c r="O970" s="2"/>
      <c r="Q970" s="2"/>
      <c r="R970" s="2"/>
      <c r="S970" s="2"/>
      <c r="T970" s="2"/>
      <c r="U970" s="2"/>
    </row>
    <row r="971" customFormat="false" ht="15.75" hidden="false" customHeight="true" outlineLevel="0" collapsed="false">
      <c r="A971" s="2"/>
      <c r="B971" s="2"/>
      <c r="C971" s="2"/>
      <c r="D971" s="2"/>
      <c r="E971" s="2"/>
      <c r="F971" s="2"/>
      <c r="G971" s="2"/>
      <c r="H971" s="2"/>
      <c r="I971" s="2"/>
      <c r="J971" s="2"/>
      <c r="K971" s="2"/>
      <c r="L971" s="2"/>
      <c r="M971" s="2"/>
      <c r="N971" s="2"/>
      <c r="O971" s="2"/>
      <c r="Q971" s="2"/>
      <c r="R971" s="2"/>
      <c r="S971" s="2"/>
      <c r="T971" s="2"/>
      <c r="U971" s="2"/>
    </row>
    <row r="972" customFormat="false" ht="15.75" hidden="false" customHeight="true" outlineLevel="0" collapsed="false">
      <c r="A972" s="2"/>
      <c r="B972" s="2"/>
      <c r="C972" s="2"/>
      <c r="D972" s="2"/>
      <c r="E972" s="2"/>
      <c r="F972" s="2"/>
      <c r="G972" s="2"/>
      <c r="H972" s="2"/>
      <c r="I972" s="2"/>
      <c r="J972" s="2"/>
      <c r="K972" s="2"/>
      <c r="L972" s="2"/>
      <c r="M972" s="2"/>
      <c r="N972" s="2"/>
      <c r="O972" s="2"/>
      <c r="Q972" s="2"/>
      <c r="R972" s="2"/>
      <c r="S972" s="2"/>
      <c r="T972" s="2"/>
      <c r="U972" s="2"/>
    </row>
    <row r="973" customFormat="false" ht="15.75" hidden="false" customHeight="true" outlineLevel="0" collapsed="false">
      <c r="A973" s="2"/>
      <c r="B973" s="2"/>
      <c r="C973" s="2"/>
      <c r="D973" s="2"/>
      <c r="E973" s="2"/>
      <c r="F973" s="2"/>
      <c r="G973" s="2"/>
      <c r="H973" s="2"/>
      <c r="I973" s="2"/>
      <c r="J973" s="2"/>
      <c r="K973" s="2"/>
      <c r="L973" s="2"/>
      <c r="M973" s="2"/>
      <c r="N973" s="2"/>
      <c r="O973" s="2"/>
      <c r="Q973" s="2"/>
      <c r="R973" s="2"/>
      <c r="S973" s="2"/>
      <c r="T973" s="2"/>
      <c r="U973" s="2"/>
    </row>
    <row r="974" customFormat="false" ht="15.75" hidden="false" customHeight="true" outlineLevel="0" collapsed="false">
      <c r="A974" s="2"/>
      <c r="B974" s="2"/>
      <c r="C974" s="2"/>
      <c r="D974" s="2"/>
      <c r="E974" s="2"/>
      <c r="F974" s="2"/>
      <c r="G974" s="2"/>
      <c r="H974" s="2"/>
      <c r="I974" s="2"/>
      <c r="J974" s="2"/>
      <c r="K974" s="2"/>
      <c r="L974" s="2"/>
      <c r="M974" s="2"/>
      <c r="N974" s="2"/>
      <c r="O974" s="2"/>
      <c r="Q974" s="2"/>
      <c r="R974" s="2"/>
      <c r="S974" s="2"/>
      <c r="T974" s="2"/>
      <c r="U974" s="2"/>
    </row>
    <row r="975" customFormat="false" ht="15.75" hidden="false" customHeight="true" outlineLevel="0" collapsed="false">
      <c r="A975" s="2"/>
      <c r="B975" s="2"/>
      <c r="C975" s="2"/>
      <c r="D975" s="2"/>
      <c r="E975" s="2"/>
      <c r="F975" s="2"/>
      <c r="G975" s="2"/>
      <c r="H975" s="2"/>
      <c r="I975" s="2"/>
      <c r="J975" s="2"/>
      <c r="K975" s="2"/>
      <c r="L975" s="2"/>
      <c r="M975" s="2"/>
      <c r="N975" s="2"/>
      <c r="O975" s="2"/>
      <c r="Q975" s="2"/>
      <c r="R975" s="2"/>
      <c r="S975" s="2"/>
      <c r="T975" s="2"/>
      <c r="U975" s="2"/>
    </row>
    <row r="976" customFormat="false" ht="15.75" hidden="false" customHeight="true" outlineLevel="0" collapsed="false">
      <c r="A976" s="2"/>
      <c r="B976" s="2"/>
      <c r="C976" s="2"/>
      <c r="D976" s="2"/>
      <c r="E976" s="2"/>
      <c r="F976" s="2"/>
      <c r="G976" s="2"/>
      <c r="H976" s="2"/>
      <c r="I976" s="2"/>
      <c r="J976" s="2"/>
      <c r="K976" s="2"/>
      <c r="L976" s="2"/>
      <c r="M976" s="2"/>
      <c r="N976" s="2"/>
      <c r="O976" s="2"/>
      <c r="Q976" s="2"/>
      <c r="R976" s="2"/>
      <c r="S976" s="2"/>
      <c r="T976" s="2"/>
      <c r="U976" s="2"/>
    </row>
    <row r="977" customFormat="false" ht="15.75" hidden="false" customHeight="true" outlineLevel="0" collapsed="false">
      <c r="A977" s="2"/>
      <c r="B977" s="2"/>
      <c r="C977" s="2"/>
      <c r="D977" s="2"/>
      <c r="E977" s="2"/>
      <c r="F977" s="2"/>
      <c r="G977" s="2"/>
      <c r="H977" s="2"/>
      <c r="I977" s="2"/>
      <c r="J977" s="2"/>
      <c r="K977" s="2"/>
      <c r="L977" s="2"/>
      <c r="M977" s="2"/>
      <c r="N977" s="2"/>
      <c r="O977" s="2"/>
      <c r="Q977" s="2"/>
      <c r="R977" s="2"/>
      <c r="S977" s="2"/>
      <c r="T977" s="2"/>
      <c r="U977" s="2"/>
    </row>
    <row r="978" customFormat="false" ht="15.75" hidden="false" customHeight="true" outlineLevel="0" collapsed="false">
      <c r="A978" s="2"/>
      <c r="B978" s="2"/>
      <c r="C978" s="2"/>
      <c r="D978" s="2"/>
      <c r="E978" s="2"/>
      <c r="F978" s="2"/>
      <c r="G978" s="2"/>
      <c r="H978" s="2"/>
      <c r="I978" s="2"/>
      <c r="J978" s="2"/>
      <c r="K978" s="2"/>
      <c r="L978" s="2"/>
      <c r="M978" s="2"/>
      <c r="N978" s="2"/>
      <c r="O978" s="2"/>
      <c r="Q978" s="2"/>
      <c r="R978" s="2"/>
      <c r="S978" s="2"/>
      <c r="T978" s="2"/>
      <c r="U978" s="2"/>
    </row>
    <row r="979" customFormat="false" ht="15.75" hidden="false" customHeight="true" outlineLevel="0" collapsed="false">
      <c r="A979" s="2"/>
      <c r="B979" s="2"/>
      <c r="C979" s="2"/>
      <c r="D979" s="2"/>
      <c r="E979" s="2"/>
      <c r="F979" s="2"/>
      <c r="G979" s="2"/>
      <c r="H979" s="2"/>
      <c r="I979" s="2"/>
      <c r="J979" s="2"/>
      <c r="K979" s="2"/>
      <c r="L979" s="2"/>
      <c r="M979" s="2"/>
      <c r="N979" s="2"/>
      <c r="O979" s="2"/>
      <c r="Q979" s="2"/>
      <c r="R979" s="2"/>
      <c r="S979" s="2"/>
      <c r="T979" s="2"/>
      <c r="U979" s="2"/>
    </row>
    <row r="980" customFormat="false" ht="15.75" hidden="false" customHeight="true" outlineLevel="0" collapsed="false">
      <c r="A980" s="2"/>
      <c r="B980" s="2"/>
      <c r="C980" s="2"/>
      <c r="D980" s="2"/>
      <c r="E980" s="2"/>
      <c r="F980" s="2"/>
      <c r="G980" s="2"/>
      <c r="H980" s="2"/>
      <c r="I980" s="2"/>
      <c r="J980" s="2"/>
      <c r="K980" s="2"/>
      <c r="L980" s="2"/>
      <c r="M980" s="2"/>
      <c r="N980" s="2"/>
      <c r="O980" s="2"/>
      <c r="Q980" s="2"/>
      <c r="R980" s="2"/>
      <c r="S980" s="2"/>
      <c r="T980" s="2"/>
      <c r="U980" s="2"/>
    </row>
    <row r="981" customFormat="false" ht="15.75" hidden="false" customHeight="true" outlineLevel="0" collapsed="false">
      <c r="A981" s="2"/>
      <c r="B981" s="2"/>
      <c r="C981" s="2"/>
      <c r="D981" s="2"/>
      <c r="E981" s="2"/>
      <c r="F981" s="2"/>
      <c r="G981" s="2"/>
      <c r="H981" s="2"/>
      <c r="I981" s="2"/>
      <c r="J981" s="2"/>
      <c r="K981" s="2"/>
      <c r="L981" s="2"/>
      <c r="M981" s="2"/>
      <c r="N981" s="2"/>
      <c r="O981" s="2"/>
      <c r="Q981" s="2"/>
      <c r="R981" s="2"/>
      <c r="S981" s="2"/>
      <c r="T981" s="2"/>
      <c r="U981" s="2"/>
    </row>
    <row r="982" customFormat="false" ht="15.75" hidden="false" customHeight="true" outlineLevel="0" collapsed="false">
      <c r="A982" s="2"/>
      <c r="B982" s="2"/>
      <c r="C982" s="2"/>
      <c r="D982" s="2"/>
      <c r="E982" s="2"/>
      <c r="F982" s="2"/>
      <c r="G982" s="2"/>
      <c r="H982" s="2"/>
      <c r="I982" s="2"/>
      <c r="J982" s="2"/>
      <c r="K982" s="2"/>
      <c r="L982" s="2"/>
      <c r="M982" s="2"/>
      <c r="N982" s="2"/>
      <c r="O982" s="2"/>
      <c r="Q982" s="2"/>
      <c r="R982" s="2"/>
      <c r="S982" s="2"/>
      <c r="T982" s="2"/>
      <c r="U982" s="2"/>
    </row>
    <row r="983" customFormat="false" ht="15.75" hidden="false" customHeight="true" outlineLevel="0" collapsed="false">
      <c r="A983" s="2"/>
      <c r="B983" s="2"/>
      <c r="C983" s="2"/>
      <c r="D983" s="2"/>
      <c r="E983" s="2"/>
      <c r="F983" s="2"/>
      <c r="G983" s="2"/>
      <c r="H983" s="2"/>
      <c r="I983" s="2"/>
      <c r="J983" s="2"/>
      <c r="K983" s="2"/>
      <c r="L983" s="2"/>
      <c r="M983" s="2"/>
      <c r="N983" s="2"/>
      <c r="O983" s="2"/>
      <c r="Q983" s="2"/>
      <c r="R983" s="2"/>
      <c r="S983" s="2"/>
      <c r="T983" s="2"/>
      <c r="U983" s="2"/>
    </row>
    <row r="984" customFormat="false" ht="15.75" hidden="false" customHeight="true" outlineLevel="0" collapsed="false">
      <c r="A984" s="2"/>
      <c r="B984" s="2"/>
      <c r="C984" s="2"/>
      <c r="D984" s="2"/>
      <c r="E984" s="2"/>
      <c r="F984" s="2"/>
      <c r="G984" s="2"/>
      <c r="H984" s="2"/>
      <c r="I984" s="2"/>
      <c r="J984" s="2"/>
      <c r="K984" s="2"/>
      <c r="L984" s="2"/>
      <c r="M984" s="2"/>
      <c r="N984" s="2"/>
      <c r="O984" s="2"/>
      <c r="Q984" s="2"/>
      <c r="R984" s="2"/>
      <c r="S984" s="2"/>
      <c r="T984" s="2"/>
      <c r="U984" s="2"/>
    </row>
    <row r="985" customFormat="false" ht="15.75" hidden="false" customHeight="true" outlineLevel="0" collapsed="false">
      <c r="A985" s="2"/>
      <c r="B985" s="2"/>
      <c r="C985" s="2"/>
      <c r="D985" s="2"/>
      <c r="E985" s="2"/>
      <c r="F985" s="2"/>
      <c r="G985" s="2"/>
      <c r="H985" s="2"/>
      <c r="I985" s="2"/>
      <c r="J985" s="2"/>
      <c r="K985" s="2"/>
      <c r="L985" s="2"/>
      <c r="M985" s="2"/>
      <c r="N985" s="2"/>
      <c r="O985" s="2"/>
      <c r="Q985" s="2"/>
      <c r="R985" s="2"/>
      <c r="S985" s="2"/>
      <c r="T985" s="2"/>
      <c r="U985" s="2"/>
    </row>
    <row r="986" customFormat="false" ht="15.75" hidden="false" customHeight="true" outlineLevel="0" collapsed="false">
      <c r="A986" s="2"/>
      <c r="B986" s="2"/>
      <c r="C986" s="2"/>
      <c r="D986" s="2"/>
      <c r="E986" s="2"/>
      <c r="F986" s="2"/>
      <c r="G986" s="2"/>
      <c r="H986" s="2"/>
      <c r="I986" s="2"/>
      <c r="J986" s="2"/>
      <c r="K986" s="2"/>
      <c r="L986" s="2"/>
      <c r="M986" s="2"/>
      <c r="N986" s="2"/>
      <c r="O986" s="2"/>
      <c r="Q986" s="2"/>
      <c r="R986" s="2"/>
      <c r="S986" s="2"/>
      <c r="T986" s="2"/>
      <c r="U986" s="2"/>
    </row>
    <row r="987" customFormat="false" ht="15.75" hidden="false" customHeight="true" outlineLevel="0" collapsed="false">
      <c r="A987" s="2"/>
      <c r="B987" s="2"/>
      <c r="C987" s="2"/>
      <c r="D987" s="2"/>
      <c r="E987" s="2"/>
      <c r="F987" s="2"/>
      <c r="G987" s="2"/>
      <c r="H987" s="2"/>
      <c r="I987" s="2"/>
      <c r="J987" s="2"/>
      <c r="K987" s="2"/>
      <c r="L987" s="2"/>
      <c r="M987" s="2"/>
      <c r="N987" s="2"/>
      <c r="O987" s="2"/>
      <c r="Q987" s="2"/>
      <c r="R987" s="2"/>
      <c r="S987" s="2"/>
      <c r="T987" s="2"/>
      <c r="U987" s="2"/>
    </row>
    <row r="988" customFormat="false" ht="15.75" hidden="false" customHeight="true" outlineLevel="0" collapsed="false">
      <c r="A988" s="2"/>
      <c r="B988" s="2"/>
      <c r="C988" s="2"/>
      <c r="D988" s="2"/>
      <c r="E988" s="2"/>
      <c r="F988" s="2"/>
      <c r="G988" s="2"/>
      <c r="H988" s="2"/>
      <c r="I988" s="2"/>
      <c r="J988" s="2"/>
      <c r="K988" s="2"/>
      <c r="L988" s="2"/>
      <c r="M988" s="2"/>
      <c r="N988" s="2"/>
      <c r="O988" s="2"/>
      <c r="Q988" s="2"/>
      <c r="R988" s="2"/>
      <c r="S988" s="2"/>
      <c r="T988" s="2"/>
      <c r="U988" s="2"/>
    </row>
    <row r="989" customFormat="false" ht="15.75" hidden="false" customHeight="true" outlineLevel="0" collapsed="false">
      <c r="A989" s="2"/>
      <c r="B989" s="2"/>
      <c r="C989" s="2"/>
      <c r="D989" s="2"/>
      <c r="E989" s="2"/>
      <c r="F989" s="2"/>
      <c r="G989" s="2"/>
      <c r="H989" s="2"/>
      <c r="I989" s="2"/>
      <c r="J989" s="2"/>
      <c r="K989" s="2"/>
      <c r="L989" s="2"/>
      <c r="M989" s="2"/>
      <c r="N989" s="2"/>
      <c r="O989" s="2"/>
      <c r="Q989" s="2"/>
      <c r="R989" s="2"/>
      <c r="S989" s="2"/>
      <c r="T989" s="2"/>
      <c r="U989" s="2"/>
    </row>
    <row r="990" customFormat="false" ht="15.75" hidden="false" customHeight="true" outlineLevel="0" collapsed="false">
      <c r="A990" s="2"/>
      <c r="B990" s="2"/>
      <c r="C990" s="2"/>
      <c r="D990" s="2"/>
      <c r="E990" s="2"/>
      <c r="F990" s="2"/>
      <c r="G990" s="2"/>
      <c r="H990" s="2"/>
      <c r="I990" s="2"/>
      <c r="J990" s="2"/>
      <c r="K990" s="2"/>
      <c r="L990" s="2"/>
      <c r="M990" s="2"/>
      <c r="N990" s="2"/>
      <c r="O990" s="2"/>
      <c r="Q990" s="2"/>
      <c r="R990" s="2"/>
      <c r="S990" s="2"/>
      <c r="T990" s="2"/>
      <c r="U990" s="2"/>
    </row>
    <row r="991" customFormat="false" ht="15.75" hidden="false" customHeight="true" outlineLevel="0" collapsed="false">
      <c r="A991" s="2"/>
      <c r="B991" s="2"/>
      <c r="C991" s="2"/>
      <c r="D991" s="2"/>
      <c r="E991" s="2"/>
      <c r="F991" s="2"/>
      <c r="G991" s="2"/>
      <c r="H991" s="2"/>
      <c r="I991" s="2"/>
      <c r="J991" s="2"/>
      <c r="K991" s="2"/>
      <c r="L991" s="2"/>
      <c r="M991" s="2"/>
      <c r="N991" s="2"/>
      <c r="O991" s="2"/>
      <c r="Q991" s="2"/>
      <c r="R991" s="2"/>
      <c r="S991" s="2"/>
      <c r="T991" s="2"/>
      <c r="U991" s="2"/>
    </row>
    <row r="992" customFormat="false" ht="15.75" hidden="false" customHeight="true" outlineLevel="0" collapsed="false">
      <c r="A992" s="2"/>
      <c r="B992" s="2"/>
      <c r="C992" s="2"/>
      <c r="D992" s="2"/>
      <c r="E992" s="2"/>
      <c r="F992" s="2"/>
      <c r="G992" s="2"/>
      <c r="H992" s="2"/>
      <c r="I992" s="2"/>
      <c r="J992" s="2"/>
      <c r="K992" s="2"/>
      <c r="L992" s="2"/>
      <c r="M992" s="2"/>
      <c r="N992" s="2"/>
      <c r="O992" s="2"/>
      <c r="Q992" s="2"/>
      <c r="R992" s="2"/>
      <c r="S992" s="2"/>
      <c r="T992" s="2"/>
      <c r="U992" s="2"/>
    </row>
    <row r="993" customFormat="false" ht="15.75" hidden="false" customHeight="true" outlineLevel="0" collapsed="false">
      <c r="A993" s="2"/>
      <c r="B993" s="2"/>
      <c r="C993" s="2"/>
      <c r="D993" s="2"/>
      <c r="E993" s="2"/>
      <c r="F993" s="2"/>
      <c r="G993" s="2"/>
      <c r="H993" s="2"/>
      <c r="I993" s="2"/>
      <c r="J993" s="2"/>
      <c r="K993" s="2"/>
      <c r="L993" s="2"/>
      <c r="M993" s="2"/>
      <c r="N993" s="2"/>
      <c r="O993" s="2"/>
      <c r="Q993" s="2"/>
      <c r="R993" s="2"/>
      <c r="S993" s="2"/>
      <c r="T993" s="2"/>
      <c r="U993" s="2"/>
    </row>
    <row r="994" customFormat="false" ht="15.75" hidden="false" customHeight="true" outlineLevel="0" collapsed="false">
      <c r="A994" s="2"/>
      <c r="B994" s="2"/>
      <c r="C994" s="2"/>
      <c r="D994" s="2"/>
      <c r="E994" s="2"/>
      <c r="F994" s="2"/>
      <c r="G994" s="2"/>
      <c r="H994" s="2"/>
      <c r="I994" s="2"/>
      <c r="J994" s="2"/>
      <c r="K994" s="2"/>
      <c r="L994" s="2"/>
      <c r="M994" s="2"/>
      <c r="N994" s="2"/>
      <c r="O994" s="2"/>
      <c r="Q994" s="2"/>
      <c r="R994" s="2"/>
      <c r="S994" s="2"/>
      <c r="T994" s="2"/>
      <c r="U994" s="2"/>
    </row>
    <row r="995" customFormat="false" ht="15.75" hidden="false" customHeight="true" outlineLevel="0" collapsed="false">
      <c r="A995" s="2"/>
      <c r="B995" s="2"/>
      <c r="C995" s="2"/>
      <c r="D995" s="2"/>
      <c r="E995" s="2"/>
      <c r="F995" s="2"/>
      <c r="G995" s="2"/>
      <c r="H995" s="2"/>
      <c r="I995" s="2"/>
      <c r="J995" s="2"/>
      <c r="K995" s="2"/>
      <c r="L995" s="2"/>
      <c r="M995" s="2"/>
      <c r="N995" s="2"/>
      <c r="O995" s="2"/>
      <c r="Q995" s="2"/>
      <c r="R995" s="2"/>
      <c r="S995" s="2"/>
      <c r="T995" s="2"/>
      <c r="U995" s="2"/>
    </row>
    <row r="996" customFormat="false" ht="15.75" hidden="false" customHeight="true" outlineLevel="0" collapsed="false">
      <c r="A996" s="2"/>
      <c r="B996" s="2"/>
      <c r="C996" s="2"/>
      <c r="D996" s="2"/>
      <c r="E996" s="2"/>
      <c r="F996" s="2"/>
      <c r="G996" s="2"/>
      <c r="H996" s="2"/>
      <c r="I996" s="2"/>
      <c r="J996" s="2"/>
      <c r="K996" s="2"/>
      <c r="L996" s="2"/>
      <c r="M996" s="2"/>
      <c r="N996" s="2"/>
      <c r="O996" s="2"/>
      <c r="Q996" s="2"/>
      <c r="R996" s="2"/>
      <c r="S996" s="2"/>
      <c r="T996" s="2"/>
      <c r="U996" s="2"/>
    </row>
    <row r="997" customFormat="false" ht="15.75" hidden="false" customHeight="true" outlineLevel="0" collapsed="false">
      <c r="A997" s="2"/>
      <c r="B997" s="2"/>
      <c r="C997" s="2"/>
      <c r="D997" s="2"/>
      <c r="E997" s="2"/>
      <c r="F997" s="2"/>
      <c r="G997" s="2"/>
      <c r="H997" s="2"/>
      <c r="I997" s="2"/>
      <c r="J997" s="2"/>
      <c r="K997" s="2"/>
      <c r="L997" s="2"/>
      <c r="M997" s="2"/>
      <c r="N997" s="2"/>
      <c r="O997" s="2"/>
      <c r="Q997" s="2"/>
      <c r="R997" s="2"/>
      <c r="S997" s="2"/>
      <c r="T997" s="2"/>
      <c r="U997" s="2"/>
    </row>
    <row r="998" customFormat="false" ht="15.75" hidden="false" customHeight="true" outlineLevel="0" collapsed="false">
      <c r="A998" s="2"/>
      <c r="B998" s="2"/>
      <c r="C998" s="2"/>
      <c r="D998" s="2"/>
      <c r="E998" s="2"/>
      <c r="F998" s="2"/>
      <c r="G998" s="2"/>
      <c r="H998" s="2"/>
      <c r="I998" s="2"/>
      <c r="J998" s="2"/>
      <c r="K998" s="2"/>
      <c r="L998" s="2"/>
      <c r="M998" s="2"/>
      <c r="N998" s="2"/>
      <c r="O998" s="2"/>
      <c r="Q998" s="2"/>
      <c r="R998" s="2"/>
      <c r="S998" s="2"/>
      <c r="T998" s="2"/>
      <c r="U998" s="2"/>
    </row>
    <row r="999" customFormat="false" ht="15.75" hidden="false" customHeight="true" outlineLevel="0" collapsed="false">
      <c r="A999" s="2"/>
      <c r="B999" s="2"/>
      <c r="C999" s="2"/>
      <c r="D999" s="2"/>
      <c r="E999" s="2"/>
      <c r="F999" s="2"/>
      <c r="G999" s="2"/>
      <c r="H999" s="2"/>
      <c r="I999" s="2"/>
      <c r="J999" s="2"/>
      <c r="K999" s="2"/>
      <c r="L999" s="2"/>
      <c r="M999" s="2"/>
      <c r="N999" s="2"/>
      <c r="O999" s="2"/>
      <c r="Q999" s="2"/>
      <c r="R999" s="2"/>
      <c r="S999" s="2"/>
      <c r="T999" s="2"/>
      <c r="U999" s="2"/>
    </row>
    <row r="1000" customFormat="false" ht="15.75" hidden="false" customHeight="true" outlineLevel="0" collapsed="false">
      <c r="A1000" s="2"/>
      <c r="B1000" s="2"/>
      <c r="C1000" s="2"/>
      <c r="D1000" s="2"/>
      <c r="E1000" s="2"/>
      <c r="F1000" s="2"/>
      <c r="G1000" s="2"/>
      <c r="H1000" s="2"/>
      <c r="I1000" s="2"/>
      <c r="J1000" s="2"/>
      <c r="K1000" s="2"/>
      <c r="L1000" s="2"/>
      <c r="M1000" s="2"/>
      <c r="N1000" s="2"/>
      <c r="O1000" s="2"/>
      <c r="Q1000" s="2"/>
      <c r="R1000" s="2"/>
      <c r="S1000" s="2"/>
      <c r="T1000" s="2"/>
      <c r="U1000" s="2"/>
    </row>
  </sheetData>
  <mergeCells count="38">
    <mergeCell ref="A9:J9"/>
    <mergeCell ref="L9:M9"/>
    <mergeCell ref="C10:G10"/>
    <mergeCell ref="K10:M10"/>
    <mergeCell ref="C11:H11"/>
    <mergeCell ref="K11:M11"/>
    <mergeCell ref="C12:H12"/>
    <mergeCell ref="K12:M12"/>
    <mergeCell ref="C13:H13"/>
    <mergeCell ref="K13:M13"/>
    <mergeCell ref="G15:I15"/>
    <mergeCell ref="L15:M15"/>
    <mergeCell ref="G16:I16"/>
    <mergeCell ref="G17:I17"/>
    <mergeCell ref="L17:M17"/>
    <mergeCell ref="D25:E25"/>
    <mergeCell ref="G31:I31"/>
    <mergeCell ref="F34:G34"/>
    <mergeCell ref="H34:I34"/>
    <mergeCell ref="F36:G36"/>
    <mergeCell ref="H36:I36"/>
    <mergeCell ref="A40:D40"/>
    <mergeCell ref="G40:M40"/>
    <mergeCell ref="A42:D42"/>
    <mergeCell ref="G42:M42"/>
    <mergeCell ref="G44:M44"/>
    <mergeCell ref="B54:E54"/>
    <mergeCell ref="G54:H54"/>
    <mergeCell ref="I54:M54"/>
    <mergeCell ref="A55:F55"/>
    <mergeCell ref="G55:H55"/>
    <mergeCell ref="I55:M55"/>
    <mergeCell ref="B56:E56"/>
    <mergeCell ref="G56:H56"/>
    <mergeCell ref="I56:M56"/>
    <mergeCell ref="B57:E57"/>
    <mergeCell ref="G57:H57"/>
    <mergeCell ref="I57:M57"/>
  </mergeCells>
  <dataValidations count="3">
    <dataValidation allowBlank="true" errorStyle="stop" operator="between" showDropDown="false" showErrorMessage="true" showInputMessage="false" sqref="K14" type="list">
      <formula1>$O$16:$O$31</formula1>
      <formula2>0</formula2>
    </dataValidation>
    <dataValidation allowBlank="true" errorStyle="stop" operator="between" showDropDown="false" showErrorMessage="true" showInputMessage="false" sqref="K10" type="list">
      <formula1>$O$1:$O$15</formula1>
      <formula2>0</formula2>
    </dataValidation>
    <dataValidation allowBlank="true" errorStyle="stop" operator="between" prompt="ESCRITÓRIO REGIONAL DE" showDropDown="false" showErrorMessage="false" showInputMessage="true" sqref="G17" type="list">
      <formula1>$O$16:$O$31</formula1>
      <formula2>0</formula2>
    </dataValidation>
  </dataValidations>
  <printOptions headings="false" gridLines="false" gridLinesSet="true" horizontalCentered="true" verticalCentered="true"/>
  <pageMargins left="0.984027777777778" right="0.39375" top="0.39375" bottom="0.39375" header="0.511811023622047" footer="0.511811023622047"/>
  <pageSetup paperSize="9" scale="8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AL1001"/>
  <sheetViews>
    <sheetView showFormulas="false" showGridLines="true" showRowColHeaders="true" showZeros="true" rightToLeft="false" tabSelected="false" showOutlineSymbols="true" defaultGridColor="true" view="normal" topLeftCell="A244" colorId="64" zoomScale="55" zoomScaleNormal="55" zoomScalePageLayoutView="100" workbookViewId="0">
      <selection pane="topLeft" activeCell="A1" activeCellId="0" sqref="A1"/>
    </sheetView>
  </sheetViews>
  <sheetFormatPr defaultColWidth="14.4453125" defaultRowHeight="14.25" zeroHeight="false" outlineLevelRow="0" outlineLevelCol="0"/>
  <cols>
    <col collapsed="false" customWidth="true" hidden="false" outlineLevel="0" max="1" min="1" style="1" width="8.67"/>
    <col collapsed="false" customWidth="true" hidden="false" outlineLevel="0" max="2" min="2" style="1" width="17.33"/>
    <col collapsed="false" customWidth="true" hidden="false" outlineLevel="0" max="3" min="3" style="1" width="80.34"/>
    <col collapsed="false" customWidth="true" hidden="false" outlineLevel="0" max="4" min="4" style="1" width="12"/>
    <col collapsed="false" customWidth="true" hidden="false" outlineLevel="0" max="5" min="5" style="1" width="19"/>
    <col collapsed="false" customWidth="true" hidden="false" outlineLevel="0" max="6" min="6" style="1" width="14.67"/>
    <col collapsed="false" customWidth="true" hidden="false" outlineLevel="0" max="7" min="7" style="1" width="18.67"/>
    <col collapsed="false" customWidth="true" hidden="false" outlineLevel="0" max="8" min="8" style="1" width="23"/>
    <col collapsed="false" customWidth="true" hidden="false" outlineLevel="0" max="9" min="9" style="1" width="25.56"/>
    <col collapsed="false" customWidth="true" hidden="false" outlineLevel="0" max="10" min="10" style="1" width="22.33"/>
    <col collapsed="false" customWidth="true" hidden="false" outlineLevel="0" max="11" min="11" style="1" width="20.44"/>
    <col collapsed="false" customWidth="true" hidden="false" outlineLevel="0" max="12" min="12" style="1" width="25.56"/>
    <col collapsed="false" customWidth="true" hidden="false" outlineLevel="0" max="13" min="13" style="1" width="17.67"/>
    <col collapsed="false" customWidth="true" hidden="false" outlineLevel="0" max="38" min="14" style="1" width="10.44"/>
  </cols>
  <sheetData>
    <row r="1" customFormat="false" ht="14.25" hidden="false" customHeight="false" outlineLevel="0" collapsed="false">
      <c r="A1" s="218"/>
      <c r="B1" s="218"/>
      <c r="C1" s="219"/>
      <c r="D1" s="220" t="s">
        <v>574</v>
      </c>
      <c r="E1" s="221"/>
      <c r="F1" s="221"/>
      <c r="G1" s="221"/>
      <c r="H1" s="221"/>
      <c r="I1" s="222"/>
      <c r="J1" s="222"/>
      <c r="K1" s="222"/>
      <c r="L1" s="223"/>
      <c r="M1" s="224"/>
      <c r="N1" s="224"/>
      <c r="O1" s="224"/>
      <c r="P1" s="224"/>
      <c r="Q1" s="224"/>
      <c r="R1" s="224"/>
      <c r="S1" s="224"/>
      <c r="T1" s="224"/>
      <c r="U1" s="224"/>
      <c r="V1" s="224"/>
      <c r="W1" s="224"/>
      <c r="X1" s="224"/>
      <c r="Y1" s="224"/>
      <c r="Z1" s="224"/>
      <c r="AA1" s="224"/>
      <c r="AB1" s="224"/>
      <c r="AC1" s="224"/>
      <c r="AD1" s="224"/>
      <c r="AE1" s="224"/>
      <c r="AF1" s="224"/>
      <c r="AG1" s="224"/>
      <c r="AH1" s="224"/>
      <c r="AI1" s="224"/>
      <c r="AJ1" s="224"/>
      <c r="AK1" s="224"/>
      <c r="AL1" s="224"/>
    </row>
    <row r="2" customFormat="false" ht="14.25" hidden="false" customHeight="false" outlineLevel="0" collapsed="false">
      <c r="A2" s="218"/>
      <c r="B2" s="218"/>
      <c r="C2" s="225" t="s">
        <v>575</v>
      </c>
      <c r="D2" s="226"/>
      <c r="E2" s="227"/>
      <c r="F2" s="228"/>
      <c r="G2" s="228"/>
      <c r="H2" s="228"/>
      <c r="I2" s="228" t="s">
        <v>576</v>
      </c>
      <c r="J2" s="229" t="str">
        <f aca="false">IF('FOLHA FECHAMENTO'!K12&lt;&gt;"",'FOLHA FECHAMENTO'!K12," ")</f>
        <v> </v>
      </c>
      <c r="K2" s="229"/>
      <c r="L2" s="223"/>
      <c r="M2" s="224"/>
      <c r="N2" s="224"/>
      <c r="O2" s="224"/>
      <c r="P2" s="224"/>
      <c r="Q2" s="224"/>
      <c r="R2" s="224"/>
      <c r="S2" s="224"/>
      <c r="T2" s="224"/>
      <c r="U2" s="224"/>
      <c r="V2" s="224"/>
      <c r="W2" s="224"/>
      <c r="X2" s="224"/>
      <c r="Y2" s="224"/>
      <c r="Z2" s="224"/>
      <c r="AA2" s="224"/>
      <c r="AB2" s="224"/>
      <c r="AC2" s="224"/>
      <c r="AD2" s="224"/>
      <c r="AE2" s="224"/>
      <c r="AF2" s="224"/>
      <c r="AG2" s="224"/>
      <c r="AH2" s="224"/>
      <c r="AI2" s="224"/>
      <c r="AJ2" s="224"/>
      <c r="AK2" s="224"/>
      <c r="AL2" s="224"/>
    </row>
    <row r="3" customFormat="false" ht="12.75" hidden="false" customHeight="true" outlineLevel="0" collapsed="false">
      <c r="A3" s="218"/>
      <c r="B3" s="218"/>
      <c r="C3" s="225" t="s">
        <v>577</v>
      </c>
      <c r="D3" s="230" t="s">
        <v>441</v>
      </c>
      <c r="E3" s="229" t="str">
        <f aca="false">IF(DADOS!D14&lt;&gt;"",DADOS!D14," ")</f>
        <v>R. LOTHARIO BOUTIN 90, PINHEIRINHO</v>
      </c>
      <c r="F3" s="229"/>
      <c r="G3" s="229"/>
      <c r="H3" s="229"/>
      <c r="I3" s="228" t="s">
        <v>531</v>
      </c>
      <c r="J3" s="231" t="str">
        <f aca="false">IF(DADOS!M12&lt;&gt;"",DADOS!M12," ")</f>
        <v>FEAS</v>
      </c>
      <c r="K3" s="231"/>
      <c r="L3" s="223"/>
      <c r="M3" s="232"/>
      <c r="N3" s="232"/>
      <c r="O3" s="232"/>
      <c r="P3" s="232"/>
      <c r="Q3" s="232"/>
      <c r="R3" s="232"/>
      <c r="S3" s="232"/>
      <c r="T3" s="232"/>
      <c r="U3" s="232"/>
      <c r="V3" s="232"/>
      <c r="W3" s="232"/>
      <c r="X3" s="232"/>
      <c r="Y3" s="232"/>
      <c r="Z3" s="232"/>
      <c r="AA3" s="232"/>
      <c r="AB3" s="232"/>
      <c r="AC3" s="232"/>
      <c r="AD3" s="232"/>
      <c r="AE3" s="232"/>
      <c r="AF3" s="232"/>
      <c r="AG3" s="232"/>
      <c r="AH3" s="232"/>
      <c r="AI3" s="232"/>
      <c r="AJ3" s="232"/>
      <c r="AK3" s="232"/>
      <c r="AL3" s="232"/>
    </row>
    <row r="4" customFormat="false" ht="12.75" hidden="false" customHeight="true" outlineLevel="0" collapsed="false">
      <c r="A4" s="218"/>
      <c r="B4" s="218"/>
      <c r="C4" s="233" t="str">
        <f aca="false">IF(DADOS!D12&lt;&gt;"",DADOS!D12," ")</f>
        <v>REFORMA HOSPITAL ZILDA ARNS - UTI</v>
      </c>
      <c r="D4" s="230" t="s">
        <v>578</v>
      </c>
      <c r="E4" s="229" t="str">
        <f aca="false">IF(DADOS!$D$16&lt;&gt;"",DADOS!$D$16," ")</f>
        <v>CURITIBA</v>
      </c>
      <c r="F4" s="229"/>
      <c r="G4" s="229"/>
      <c r="H4" s="234"/>
      <c r="I4" s="228" t="s">
        <v>444</v>
      </c>
      <c r="J4" s="231" t="str">
        <f aca="false">IF('FOLHA FECHAMENTO'!K10&lt;&gt;"",'FOLHA FECHAMENTO'!K10," ")</f>
        <v>REFORMA</v>
      </c>
      <c r="K4" s="231"/>
      <c r="L4" s="223"/>
      <c r="M4" s="224"/>
      <c r="N4" s="224"/>
      <c r="O4" s="224"/>
      <c r="P4" s="224"/>
      <c r="Q4" s="224"/>
      <c r="R4" s="224"/>
      <c r="S4" s="224"/>
      <c r="T4" s="224"/>
      <c r="U4" s="224"/>
      <c r="V4" s="224"/>
      <c r="W4" s="224"/>
      <c r="X4" s="224"/>
      <c r="Y4" s="224"/>
      <c r="Z4" s="224"/>
      <c r="AA4" s="224"/>
      <c r="AB4" s="224"/>
      <c r="AC4" s="224"/>
      <c r="AD4" s="224"/>
      <c r="AE4" s="224"/>
      <c r="AF4" s="224"/>
      <c r="AG4" s="224"/>
      <c r="AH4" s="224"/>
      <c r="AI4" s="224"/>
      <c r="AJ4" s="224"/>
      <c r="AK4" s="224"/>
      <c r="AL4" s="224"/>
    </row>
    <row r="5" customFormat="false" ht="12" hidden="false" customHeight="true" outlineLevel="0" collapsed="false">
      <c r="A5" s="218"/>
      <c r="B5" s="218"/>
      <c r="C5" s="235" t="s">
        <v>579</v>
      </c>
      <c r="D5" s="231" t="s">
        <v>580</v>
      </c>
      <c r="E5" s="231"/>
      <c r="F5" s="229" t="str">
        <f aca="false">IF('FOLHA FECHAMENTO'!C15&lt;&gt;"",'FOLHA FECHAMENTO'!C15," ")</f>
        <v> </v>
      </c>
      <c r="G5" s="229"/>
      <c r="H5" s="229"/>
      <c r="I5" s="236" t="s">
        <v>581</v>
      </c>
      <c r="J5" s="237" t="n">
        <f aca="false">IF(DADOS!D30&lt;&gt;"",DADOS!D30," ")</f>
        <v>1720241081088</v>
      </c>
      <c r="K5" s="237"/>
      <c r="L5" s="223"/>
      <c r="M5" s="224"/>
      <c r="N5" s="224"/>
      <c r="O5" s="224"/>
      <c r="P5" s="224"/>
      <c r="Q5" s="224"/>
      <c r="R5" s="224"/>
      <c r="S5" s="224"/>
      <c r="T5" s="224"/>
      <c r="U5" s="224"/>
      <c r="V5" s="224"/>
      <c r="W5" s="224"/>
      <c r="X5" s="224"/>
      <c r="Y5" s="224"/>
      <c r="Z5" s="224"/>
      <c r="AA5" s="224"/>
      <c r="AB5" s="224"/>
      <c r="AC5" s="224"/>
      <c r="AD5" s="224"/>
      <c r="AE5" s="224"/>
      <c r="AF5" s="224"/>
      <c r="AG5" s="224"/>
      <c r="AH5" s="224"/>
      <c r="AI5" s="224"/>
      <c r="AJ5" s="224"/>
      <c r="AK5" s="224"/>
      <c r="AL5" s="224"/>
    </row>
    <row r="6" customFormat="false" ht="14.25" hidden="false" customHeight="false" outlineLevel="0" collapsed="false">
      <c r="A6" s="218"/>
      <c r="B6" s="218"/>
      <c r="C6" s="238" t="n">
        <f aca="false">IF(DADOS!D20&lt;&gt;"",DADOS!D20," ")</f>
        <v>45804</v>
      </c>
      <c r="D6" s="231" t="s">
        <v>539</v>
      </c>
      <c r="E6" s="231"/>
      <c r="F6" s="239" t="str">
        <f aca="false">IF(DADOS!D24&lt;&gt;"",DADOS!D24," ")</f>
        <v>CAMILA VEIGAS</v>
      </c>
      <c r="G6" s="239"/>
      <c r="H6" s="239"/>
      <c r="I6" s="236" t="s">
        <v>582</v>
      </c>
      <c r="J6" s="239" t="str">
        <f aca="false">IF(DADOS!D28&lt;&gt;"",DADOS!D28," ")</f>
        <v>148934/D</v>
      </c>
      <c r="K6" s="239"/>
      <c r="L6" s="223"/>
      <c r="M6" s="224"/>
      <c r="N6" s="224"/>
      <c r="O6" s="224"/>
      <c r="P6" s="224"/>
      <c r="Q6" s="224"/>
      <c r="R6" s="224"/>
      <c r="S6" s="224"/>
      <c r="T6" s="224"/>
      <c r="U6" s="224"/>
      <c r="V6" s="224"/>
      <c r="W6" s="224"/>
      <c r="X6" s="224"/>
      <c r="Y6" s="224"/>
      <c r="Z6" s="224"/>
      <c r="AA6" s="224"/>
      <c r="AB6" s="224"/>
      <c r="AC6" s="224"/>
      <c r="AD6" s="224"/>
      <c r="AE6" s="224"/>
      <c r="AF6" s="224"/>
      <c r="AG6" s="224"/>
      <c r="AH6" s="224"/>
      <c r="AI6" s="224"/>
      <c r="AJ6" s="224"/>
      <c r="AK6" s="224"/>
      <c r="AL6" s="224"/>
    </row>
    <row r="7" customFormat="false" ht="14.25" hidden="false" customHeight="false" outlineLevel="0" collapsed="false">
      <c r="A7" s="218"/>
      <c r="B7" s="218"/>
      <c r="C7" s="240"/>
      <c r="D7" s="226"/>
      <c r="E7" s="241"/>
      <c r="F7" s="228"/>
      <c r="G7" s="228"/>
      <c r="H7" s="228"/>
      <c r="I7" s="228"/>
      <c r="J7" s="228"/>
      <c r="K7" s="228"/>
      <c r="L7" s="223"/>
      <c r="M7" s="224"/>
      <c r="N7" s="224"/>
      <c r="O7" s="224"/>
      <c r="P7" s="224"/>
      <c r="Q7" s="224"/>
      <c r="R7" s="224"/>
      <c r="S7" s="224"/>
      <c r="T7" s="224"/>
      <c r="U7" s="224"/>
      <c r="V7" s="224"/>
      <c r="W7" s="224"/>
      <c r="X7" s="224"/>
      <c r="Y7" s="224"/>
      <c r="Z7" s="224"/>
      <c r="AA7" s="224"/>
      <c r="AB7" s="224"/>
      <c r="AC7" s="224"/>
      <c r="AD7" s="224"/>
      <c r="AE7" s="224"/>
      <c r="AF7" s="224"/>
      <c r="AG7" s="224"/>
      <c r="AH7" s="224"/>
      <c r="AI7" s="224"/>
      <c r="AJ7" s="224"/>
      <c r="AK7" s="224"/>
      <c r="AL7" s="224"/>
    </row>
    <row r="8" customFormat="false" ht="20.85" hidden="false" customHeight="false" outlineLevel="0" collapsed="false">
      <c r="A8" s="242" t="s">
        <v>449</v>
      </c>
      <c r="B8" s="243" t="s">
        <v>583</v>
      </c>
      <c r="C8" s="244" t="s">
        <v>584</v>
      </c>
      <c r="D8" s="244" t="s">
        <v>585</v>
      </c>
      <c r="E8" s="245" t="s">
        <v>586</v>
      </c>
      <c r="F8" s="245" t="s">
        <v>454</v>
      </c>
      <c r="G8" s="245" t="s">
        <v>455</v>
      </c>
      <c r="H8" s="245" t="s">
        <v>587</v>
      </c>
      <c r="I8" s="245" t="s">
        <v>454</v>
      </c>
      <c r="J8" s="245" t="s">
        <v>455</v>
      </c>
      <c r="K8" s="245" t="s">
        <v>588</v>
      </c>
      <c r="L8" s="246" t="s">
        <v>589</v>
      </c>
      <c r="M8" s="224"/>
      <c r="N8" s="224"/>
      <c r="O8" s="224"/>
      <c r="P8" s="224"/>
      <c r="Q8" s="224"/>
      <c r="R8" s="224"/>
      <c r="S8" s="224"/>
      <c r="T8" s="224"/>
      <c r="U8" s="224"/>
      <c r="V8" s="224"/>
      <c r="W8" s="224"/>
      <c r="X8" s="224"/>
      <c r="Y8" s="224"/>
      <c r="Z8" s="224"/>
      <c r="AA8" s="224"/>
      <c r="AB8" s="224"/>
      <c r="AC8" s="224"/>
      <c r="AD8" s="224"/>
      <c r="AE8" s="224"/>
      <c r="AF8" s="224"/>
      <c r="AG8" s="224"/>
      <c r="AH8" s="224"/>
      <c r="AI8" s="224"/>
      <c r="AJ8" s="224"/>
      <c r="AK8" s="224"/>
      <c r="AL8" s="224"/>
    </row>
    <row r="9" customFormat="false" ht="15" hidden="false" customHeight="true" outlineLevel="0" collapsed="false">
      <c r="A9" s="247"/>
      <c r="B9" s="247"/>
      <c r="C9" s="248" t="s">
        <v>590</v>
      </c>
      <c r="D9" s="249"/>
      <c r="E9" s="250"/>
      <c r="F9" s="251"/>
      <c r="G9" s="252"/>
      <c r="H9" s="252"/>
      <c r="I9" s="253" t="n">
        <f aca="false">I10+I19+I26+I39+I49+I54+I60+I66+I71+I80+I82+I85+I161+I232+I234+I237+I245+I257</f>
        <v>1865917.21</v>
      </c>
      <c r="J9" s="253" t="n">
        <f aca="false">J10+J19+J26+J39+J49+J54+J60+J66+J71+J80+J82+J85+J161+J232+J234+J237+J245+J257</f>
        <v>404237.71</v>
      </c>
      <c r="K9" s="254" t="n">
        <f aca="false">J9+I9</f>
        <v>2270154.92</v>
      </c>
      <c r="L9" s="253" t="n">
        <f aca="false">L10+L19+L26+L39+L49+L54+L60+L66+L71+L80+L82+L85+L161+L232+L234+L237+L245+L257</f>
        <v>2270154.92</v>
      </c>
      <c r="M9" s="255"/>
      <c r="N9" s="255"/>
      <c r="O9" s="255"/>
      <c r="P9" s="255"/>
      <c r="Q9" s="255"/>
      <c r="R9" s="255"/>
      <c r="S9" s="255"/>
      <c r="T9" s="255"/>
      <c r="U9" s="255"/>
      <c r="V9" s="255"/>
      <c r="W9" s="255"/>
      <c r="X9" s="255"/>
      <c r="Y9" s="255"/>
      <c r="Z9" s="255"/>
      <c r="AA9" s="255"/>
      <c r="AB9" s="255"/>
      <c r="AC9" s="255"/>
      <c r="AD9" s="255"/>
      <c r="AE9" s="255"/>
      <c r="AF9" s="255"/>
      <c r="AG9" s="255"/>
      <c r="AH9" s="255"/>
      <c r="AI9" s="255"/>
      <c r="AJ9" s="255"/>
      <c r="AK9" s="256"/>
      <c r="AL9" s="256"/>
    </row>
    <row r="10" customFormat="false" ht="15" hidden="false" customHeight="true" outlineLevel="0" collapsed="false">
      <c r="A10" s="257" t="n">
        <v>1</v>
      </c>
      <c r="B10" s="247"/>
      <c r="C10" s="248" t="s">
        <v>591</v>
      </c>
      <c r="D10" s="249"/>
      <c r="E10" s="250"/>
      <c r="F10" s="251"/>
      <c r="G10" s="252"/>
      <c r="H10" s="252"/>
      <c r="I10" s="253" t="n">
        <f aca="false">TRUNC(SUMIF(I11:I18,"&gt;0",I11:I18),2)</f>
        <v>0</v>
      </c>
      <c r="J10" s="253" t="n">
        <f aca="false">TRUNC(SUMIF(J11:J18,"&gt;0",J11:J18),2)</f>
        <v>0</v>
      </c>
      <c r="K10" s="253"/>
      <c r="L10" s="253" t="n">
        <f aca="false">SUMIF(I10:J10,"&gt;0",I10:J10)</f>
        <v>0</v>
      </c>
      <c r="M10" s="255"/>
      <c r="N10" s="255"/>
      <c r="O10" s="255"/>
      <c r="P10" s="255"/>
      <c r="Q10" s="255"/>
      <c r="R10" s="255"/>
      <c r="S10" s="255"/>
      <c r="T10" s="255"/>
      <c r="U10" s="255"/>
      <c r="V10" s="255"/>
      <c r="W10" s="255"/>
      <c r="X10" s="255"/>
      <c r="Y10" s="255"/>
      <c r="Z10" s="255"/>
      <c r="AA10" s="255"/>
      <c r="AB10" s="255"/>
      <c r="AC10" s="255"/>
      <c r="AD10" s="255"/>
      <c r="AE10" s="255"/>
      <c r="AF10" s="255"/>
      <c r="AG10" s="255"/>
      <c r="AH10" s="255"/>
      <c r="AI10" s="255"/>
      <c r="AJ10" s="255"/>
      <c r="AK10" s="256"/>
      <c r="AL10" s="256"/>
    </row>
    <row r="11" customFormat="false" ht="15" hidden="false" customHeight="true" outlineLevel="0" collapsed="false">
      <c r="A11" s="258" t="s">
        <v>592</v>
      </c>
      <c r="B11" s="259" t="s">
        <v>593</v>
      </c>
      <c r="C11" s="260" t="str">
        <f aca="false">IF($B11="","",IFERROR(VLOOKUP($B11,SERVIÇOS!$B:$G,2,0),IFERROR(VLOOKUP($B11,'COMPOSIÇÕES COMPLEMENTARES '!$C:$K,2,0),"")))</f>
        <v>PROJETO ARQUITETÔNICO</v>
      </c>
      <c r="D11" s="261" t="str">
        <f aca="false">IF($B11="","",IFERROR(VLOOKUP($B11,SERVIÇOS!$B:$G,3,0),IFERROR(VLOOKUP($B11,'COMPOSIÇÕES COMPLEMENTARES '!$C:$K,3,0),"")))</f>
        <v>UN</v>
      </c>
      <c r="E11" s="262"/>
      <c r="F11" s="263" t="n">
        <f aca="false">IF($B11="","",IFERROR(VLOOKUP($B11,SERVIÇOS!$B:$G,4,0),IFERROR(VLOOKUP($B11,'COMPOSIÇÕES COMPLEMENTARES '!$C:$K,6,0),"")))</f>
        <v>0</v>
      </c>
      <c r="G11" s="263" t="n">
        <f aca="false">IF($B11="","",IFERROR(VLOOKUP($B11,SERVIÇOS!$B:$G,5,0),IFERROR(VLOOKUP($B11,'COMPOSIÇÕES COMPLEMENTARES '!$C:$K,7,0),"")))</f>
        <v>0</v>
      </c>
      <c r="H11" s="263" t="str">
        <f aca="false">IF(E11="","",F11+G11)</f>
        <v/>
      </c>
      <c r="I11" s="263" t="str">
        <f aca="false">IF(E11="","",TRUNC((E11*F11),2))</f>
        <v/>
      </c>
      <c r="J11" s="263" t="str">
        <f aca="false">IF(E11="","",TRUNC((E11*G11),2))</f>
        <v/>
      </c>
      <c r="K11" s="263" t="str">
        <f aca="false">IF(E11="","",TRUNC((I11+J11),2))</f>
        <v/>
      </c>
      <c r="L11" s="264"/>
      <c r="M11" s="255"/>
      <c r="N11" s="255"/>
      <c r="O11" s="255"/>
      <c r="P11" s="255"/>
      <c r="Q11" s="255"/>
      <c r="R11" s="255"/>
      <c r="S11" s="255"/>
      <c r="T11" s="255"/>
      <c r="U11" s="255"/>
      <c r="V11" s="255"/>
      <c r="W11" s="255"/>
      <c r="X11" s="255"/>
      <c r="Y11" s="255"/>
      <c r="Z11" s="255"/>
      <c r="AA11" s="255"/>
      <c r="AB11" s="255"/>
      <c r="AC11" s="255"/>
      <c r="AD11" s="255"/>
      <c r="AE11" s="255"/>
      <c r="AF11" s="255"/>
      <c r="AG11" s="255"/>
      <c r="AH11" s="255"/>
      <c r="AI11" s="255"/>
      <c r="AJ11" s="255"/>
      <c r="AK11" s="256" t="e">
        <f aca="false">#REF!-AL11</f>
        <v>#REF!</v>
      </c>
      <c r="AL11" s="256" t="n">
        <v>0</v>
      </c>
    </row>
    <row r="12" customFormat="false" ht="14.25" hidden="false" customHeight="false" outlineLevel="0" collapsed="false">
      <c r="A12" s="258" t="s">
        <v>594</v>
      </c>
      <c r="B12" s="259" t="s">
        <v>595</v>
      </c>
      <c r="C12" s="260" t="str">
        <f aca="false">IF($B12="","",IFERROR(VLOOKUP($B12,SERVIÇOS!$B:$G,2,0),IFERROR(VLOOKUP($B12,'COMPOSIÇÕES COMPLEMENTARES '!$C:$K,2,0),"")))</f>
        <v>PROJETO HIDROSSANITÁRIO</v>
      </c>
      <c r="D12" s="261" t="str">
        <f aca="false">IF($B12="","",IFERROR(VLOOKUP($B12,SERVIÇOS!$B:$G,3,0),IFERROR(VLOOKUP($B12,'COMPOSIÇÕES COMPLEMENTARES '!$C:$K,3,0),"")))</f>
        <v>UN</v>
      </c>
      <c r="E12" s="262"/>
      <c r="F12" s="263" t="n">
        <f aca="false">IF($B12="","",IFERROR(VLOOKUP($B12,SERVIÇOS!$B:$G,4,0),IFERROR(VLOOKUP($B12,'COMPOSIÇÕES COMPLEMENTARES '!$C:$K,6,0),"")))</f>
        <v>0</v>
      </c>
      <c r="G12" s="263" t="n">
        <f aca="false">IF($B12="","",IFERROR(VLOOKUP($B12,SERVIÇOS!$B:$G,5,0),IFERROR(VLOOKUP($B12,'COMPOSIÇÕES COMPLEMENTARES '!$C:$K,7,0),"")))</f>
        <v>0</v>
      </c>
      <c r="H12" s="263" t="str">
        <f aca="false">IF(E12="","",F12+G12)</f>
        <v/>
      </c>
      <c r="I12" s="263" t="str">
        <f aca="false">IF(E12="","",TRUNC((E12*F12),2))</f>
        <v/>
      </c>
      <c r="J12" s="263" t="str">
        <f aca="false">IF(E12="","",TRUNC((E12*G12),2))</f>
        <v/>
      </c>
      <c r="K12" s="263" t="str">
        <f aca="false">IF(E12="","",TRUNC((I12+J12),2))</f>
        <v/>
      </c>
      <c r="L12" s="264"/>
      <c r="M12" s="255"/>
      <c r="N12" s="255"/>
      <c r="O12" s="255"/>
      <c r="P12" s="255"/>
      <c r="Q12" s="255"/>
      <c r="R12" s="255"/>
      <c r="S12" s="255"/>
      <c r="T12" s="255"/>
      <c r="U12" s="255"/>
      <c r="V12" s="255"/>
      <c r="W12" s="255"/>
      <c r="X12" s="255"/>
      <c r="Y12" s="255"/>
      <c r="Z12" s="255"/>
      <c r="AA12" s="255"/>
      <c r="AB12" s="255"/>
      <c r="AC12" s="255"/>
      <c r="AD12" s="255"/>
      <c r="AE12" s="255"/>
      <c r="AF12" s="255"/>
      <c r="AG12" s="255"/>
      <c r="AH12" s="255"/>
      <c r="AI12" s="255"/>
      <c r="AJ12" s="255"/>
      <c r="AK12" s="256"/>
      <c r="AL12" s="256"/>
    </row>
    <row r="13" customFormat="false" ht="14.25" hidden="false" customHeight="false" outlineLevel="0" collapsed="false">
      <c r="A13" s="258" t="s">
        <v>596</v>
      </c>
      <c r="B13" s="259" t="s">
        <v>597</v>
      </c>
      <c r="C13" s="260" t="str">
        <f aca="false">IF($B13="","",IFERROR(VLOOKUP($B13,SERVIÇOS!$B:$G,2,0),IFERROR(VLOOKUP($B13,'COMPOSIÇÕES COMPLEMENTARES '!$C:$K,2,0),"")))</f>
        <v>PROJETO ELÉTRICO</v>
      </c>
      <c r="D13" s="261" t="str">
        <f aca="false">IF($B13="","",IFERROR(VLOOKUP($B13,SERVIÇOS!$B:$G,3,0),IFERROR(VLOOKUP($B13,'COMPOSIÇÕES COMPLEMENTARES '!$C:$K,3,0),"")))</f>
        <v>UN</v>
      </c>
      <c r="E13" s="262"/>
      <c r="F13" s="263" t="n">
        <f aca="false">IF($B13="","",IFERROR(VLOOKUP($B13,SERVIÇOS!$B:$G,4,0),IFERROR(VLOOKUP($B13,'COMPOSIÇÕES COMPLEMENTARES '!$C:$K,6,0),"")))</f>
        <v>0</v>
      </c>
      <c r="G13" s="263" t="n">
        <f aca="false">IF($B13="","",IFERROR(VLOOKUP($B13,SERVIÇOS!$B:$G,5,0),IFERROR(VLOOKUP($B13,'COMPOSIÇÕES COMPLEMENTARES '!$C:$K,7,0),"")))</f>
        <v>0</v>
      </c>
      <c r="H13" s="263" t="str">
        <f aca="false">IF(E13="","",F13+G13)</f>
        <v/>
      </c>
      <c r="I13" s="263" t="str">
        <f aca="false">IF(E13="","",TRUNC((E13*F13),2))</f>
        <v/>
      </c>
      <c r="J13" s="263" t="str">
        <f aca="false">IF(E13="","",TRUNC((E13*G13),2))</f>
        <v/>
      </c>
      <c r="K13" s="263" t="str">
        <f aca="false">IF(E13="","",TRUNC((I13+J13),2))</f>
        <v/>
      </c>
      <c r="L13" s="264"/>
      <c r="M13" s="255"/>
      <c r="N13" s="255"/>
      <c r="O13" s="255"/>
      <c r="P13" s="255"/>
      <c r="Q13" s="255"/>
      <c r="R13" s="255"/>
      <c r="S13" s="255"/>
      <c r="T13" s="255"/>
      <c r="U13" s="255"/>
      <c r="V13" s="255"/>
      <c r="W13" s="255"/>
      <c r="X13" s="255"/>
      <c r="Y13" s="255"/>
      <c r="Z13" s="255"/>
      <c r="AA13" s="255"/>
      <c r="AB13" s="255"/>
      <c r="AC13" s="255"/>
      <c r="AD13" s="255"/>
      <c r="AE13" s="255"/>
      <c r="AF13" s="255"/>
      <c r="AG13" s="255"/>
      <c r="AH13" s="255"/>
      <c r="AI13" s="255"/>
      <c r="AJ13" s="255"/>
      <c r="AK13" s="256"/>
      <c r="AL13" s="256"/>
    </row>
    <row r="14" customFormat="false" ht="14.25" hidden="false" customHeight="false" outlineLevel="0" collapsed="false">
      <c r="A14" s="258" t="s">
        <v>598</v>
      </c>
      <c r="B14" s="259" t="s">
        <v>599</v>
      </c>
      <c r="C14" s="260" t="str">
        <f aca="false">IF($B14="","",IFERROR(VLOOKUP($B14,SERVIÇOS!$B:$G,2,0),IFERROR(VLOOKUP($B14,'COMPOSIÇÕES COMPLEMENTARES '!$C:$K,2,0),"")))</f>
        <v>PROJETO ESTRUTURAL</v>
      </c>
      <c r="D14" s="261" t="str">
        <f aca="false">IF($B14="","",IFERROR(VLOOKUP($B14,SERVIÇOS!$B:$G,3,0),IFERROR(VLOOKUP($B14,'COMPOSIÇÕES COMPLEMENTARES '!$C:$K,3,0),"")))</f>
        <v>UN</v>
      </c>
      <c r="E14" s="262"/>
      <c r="F14" s="263" t="n">
        <f aca="false">IF($B14="","",IFERROR(VLOOKUP($B14,SERVIÇOS!$B:$G,4,0),IFERROR(VLOOKUP($B14,'COMPOSIÇÕES COMPLEMENTARES '!$C:$K,6,0),"")))</f>
        <v>0</v>
      </c>
      <c r="G14" s="263" t="n">
        <f aca="false">IF($B14="","",IFERROR(VLOOKUP($B14,SERVIÇOS!$B:$G,5,0),IFERROR(VLOOKUP($B14,'COMPOSIÇÕES COMPLEMENTARES '!$C:$K,7,0),"")))</f>
        <v>0</v>
      </c>
      <c r="H14" s="263" t="str">
        <f aca="false">IF(E14="","",F14+G14)</f>
        <v/>
      </c>
      <c r="I14" s="263" t="str">
        <f aca="false">IF(E14="","",TRUNC((E14*F14),2))</f>
        <v/>
      </c>
      <c r="J14" s="263" t="str">
        <f aca="false">IF(E14="","",TRUNC((E14*G14),2))</f>
        <v/>
      </c>
      <c r="K14" s="263" t="str">
        <f aca="false">IF(E14="","",TRUNC((I14+J14),2))</f>
        <v/>
      </c>
      <c r="L14" s="264"/>
      <c r="M14" s="255"/>
      <c r="N14" s="255"/>
      <c r="O14" s="255"/>
      <c r="P14" s="255"/>
      <c r="Q14" s="255"/>
      <c r="R14" s="255"/>
      <c r="S14" s="255"/>
      <c r="T14" s="255"/>
      <c r="U14" s="255"/>
      <c r="V14" s="255"/>
      <c r="W14" s="255"/>
      <c r="X14" s="255"/>
      <c r="Y14" s="255"/>
      <c r="Z14" s="255"/>
      <c r="AA14" s="255"/>
      <c r="AB14" s="255"/>
      <c r="AC14" s="255"/>
      <c r="AD14" s="255"/>
      <c r="AE14" s="255"/>
      <c r="AF14" s="255"/>
      <c r="AG14" s="255"/>
      <c r="AH14" s="255"/>
      <c r="AI14" s="255"/>
      <c r="AJ14" s="255"/>
      <c r="AK14" s="256"/>
      <c r="AL14" s="256"/>
    </row>
    <row r="15" customFormat="false" ht="14.25" hidden="false" customHeight="false" outlineLevel="0" collapsed="false">
      <c r="A15" s="258" t="s">
        <v>600</v>
      </c>
      <c r="B15" s="259" t="s">
        <v>601</v>
      </c>
      <c r="C15" s="260" t="str">
        <f aca="false">IF($B15="","",IFERROR(VLOOKUP($B15,SERVIÇOS!$B:$G,2,0),IFERROR(VLOOKUP($B15,'COMPOSIÇÕES COMPLEMENTARES '!$C:$K,2,0),"")))</f>
        <v>PROJETO HVAC</v>
      </c>
      <c r="D15" s="261" t="str">
        <f aca="false">IF($B15="","",IFERROR(VLOOKUP($B15,SERVIÇOS!$B:$G,3,0),IFERROR(VLOOKUP($B15,'COMPOSIÇÕES COMPLEMENTARES '!$C:$K,3,0),"")))</f>
        <v>UN</v>
      </c>
      <c r="E15" s="262"/>
      <c r="F15" s="263" t="n">
        <f aca="false">IF($B15="","",IFERROR(VLOOKUP($B15,SERVIÇOS!$B:$G,4,0),IFERROR(VLOOKUP($B15,'COMPOSIÇÕES COMPLEMENTARES '!$C:$K,6,0),"")))</f>
        <v>0</v>
      </c>
      <c r="G15" s="263" t="n">
        <f aca="false">IF($B15="","",IFERROR(VLOOKUP($B15,SERVIÇOS!$B:$G,5,0),IFERROR(VLOOKUP($B15,'COMPOSIÇÕES COMPLEMENTARES '!$C:$K,7,0),"")))</f>
        <v>0</v>
      </c>
      <c r="H15" s="263" t="str">
        <f aca="false">IF(E15="","",F15+G15)</f>
        <v/>
      </c>
      <c r="I15" s="263" t="str">
        <f aca="false">IF(E15="","",TRUNC((E15*F15),2))</f>
        <v/>
      </c>
      <c r="J15" s="263" t="str">
        <f aca="false">IF(E15="","",TRUNC((E15*G15),2))</f>
        <v/>
      </c>
      <c r="K15" s="263" t="str">
        <f aca="false">IF(E15="","",TRUNC((I15+J15),2))</f>
        <v/>
      </c>
      <c r="L15" s="264"/>
      <c r="M15" s="255"/>
      <c r="N15" s="255"/>
      <c r="O15" s="255"/>
      <c r="P15" s="255"/>
      <c r="Q15" s="255"/>
      <c r="R15" s="255"/>
      <c r="S15" s="255"/>
      <c r="T15" s="255"/>
      <c r="U15" s="255"/>
      <c r="V15" s="255"/>
      <c r="W15" s="255"/>
      <c r="X15" s="255"/>
      <c r="Y15" s="255"/>
      <c r="Z15" s="255"/>
      <c r="AA15" s="255"/>
      <c r="AB15" s="255"/>
      <c r="AC15" s="255"/>
      <c r="AD15" s="255"/>
      <c r="AE15" s="255"/>
      <c r="AF15" s="255"/>
      <c r="AG15" s="255"/>
      <c r="AH15" s="255"/>
      <c r="AI15" s="255"/>
      <c r="AJ15" s="255"/>
      <c r="AK15" s="256"/>
      <c r="AL15" s="256"/>
    </row>
    <row r="16" customFormat="false" ht="14.25" hidden="false" customHeight="false" outlineLevel="0" collapsed="false">
      <c r="A16" s="258" t="s">
        <v>602</v>
      </c>
      <c r="B16" s="259" t="s">
        <v>603</v>
      </c>
      <c r="C16" s="260" t="str">
        <f aca="false">IF($B16="","",IFERROR(VLOOKUP($B16,SERVIÇOS!$B:$G,2,0),IFERROR(VLOOKUP($B16,'COMPOSIÇÕES COMPLEMENTARES '!$C:$K,2,0),"")))</f>
        <v>PROJETO PPCI</v>
      </c>
      <c r="D16" s="261" t="str">
        <f aca="false">IF($B16="","",IFERROR(VLOOKUP($B16,SERVIÇOS!$B:$G,3,0),IFERROR(VLOOKUP($B16,'COMPOSIÇÕES COMPLEMENTARES '!$C:$K,3,0),"")))</f>
        <v>UN</v>
      </c>
      <c r="E16" s="262"/>
      <c r="F16" s="263" t="n">
        <f aca="false">IF($B16="","",IFERROR(VLOOKUP($B16,SERVIÇOS!$B:$G,4,0),IFERROR(VLOOKUP($B16,'COMPOSIÇÕES COMPLEMENTARES '!$C:$K,6,0),"")))</f>
        <v>0</v>
      </c>
      <c r="G16" s="263" t="n">
        <f aca="false">IF($B16="","",IFERROR(VLOOKUP($B16,SERVIÇOS!$B:$G,5,0),IFERROR(VLOOKUP($B16,'COMPOSIÇÕES COMPLEMENTARES '!$C:$K,7,0),"")))</f>
        <v>0</v>
      </c>
      <c r="H16" s="263" t="str">
        <f aca="false">IF(E16="","",F16+G16)</f>
        <v/>
      </c>
      <c r="I16" s="263" t="str">
        <f aca="false">IF(E16="","",TRUNC((E16*F16),2))</f>
        <v/>
      </c>
      <c r="J16" s="263" t="str">
        <f aca="false">IF(E16="","",TRUNC((E16*G16),2))</f>
        <v/>
      </c>
      <c r="K16" s="263" t="str">
        <f aca="false">IF(E16="","",TRUNC((I16+J16),2))</f>
        <v/>
      </c>
      <c r="L16" s="264"/>
      <c r="M16" s="255"/>
      <c r="N16" s="255"/>
      <c r="O16" s="255"/>
      <c r="P16" s="255"/>
      <c r="Q16" s="255"/>
      <c r="R16" s="255"/>
      <c r="S16" s="255"/>
      <c r="T16" s="255"/>
      <c r="U16" s="255"/>
      <c r="V16" s="255"/>
      <c r="W16" s="255"/>
      <c r="X16" s="255"/>
      <c r="Y16" s="255"/>
      <c r="Z16" s="255"/>
      <c r="AA16" s="255"/>
      <c r="AB16" s="255"/>
      <c r="AC16" s="255"/>
      <c r="AD16" s="255"/>
      <c r="AE16" s="255"/>
      <c r="AF16" s="255"/>
      <c r="AG16" s="255"/>
      <c r="AH16" s="255"/>
      <c r="AI16" s="255"/>
      <c r="AJ16" s="255"/>
      <c r="AK16" s="256"/>
      <c r="AL16" s="256"/>
    </row>
    <row r="17" customFormat="false" ht="14.25" hidden="false" customHeight="false" outlineLevel="0" collapsed="false">
      <c r="A17" s="258" t="s">
        <v>604</v>
      </c>
      <c r="B17" s="259" t="s">
        <v>605</v>
      </c>
      <c r="C17" s="260" t="str">
        <f aca="false">IF($B17="","",IFERROR(VLOOKUP($B17,SERVIÇOS!$B:$G,2,0),IFERROR(VLOOKUP($B17,'COMPOSIÇÕES COMPLEMENTARES '!$C:$K,2,0),"")))</f>
        <v>PROJETO GASES MEDICINAIS</v>
      </c>
      <c r="D17" s="261" t="str">
        <f aca="false">IF($B17="","",IFERROR(VLOOKUP($B17,SERVIÇOS!$B:$G,3,0),IFERROR(VLOOKUP($B17,'COMPOSIÇÕES COMPLEMENTARES '!$C:$K,3,0),"")))</f>
        <v>UN</v>
      </c>
      <c r="E17" s="262"/>
      <c r="F17" s="263" t="n">
        <f aca="false">IF($B17="","",IFERROR(VLOOKUP($B17,SERVIÇOS!$B:$G,4,0),IFERROR(VLOOKUP($B17,'COMPOSIÇÕES COMPLEMENTARES '!$C:$K,6,0),"")))</f>
        <v>0</v>
      </c>
      <c r="G17" s="263" t="n">
        <f aca="false">IF($B17="","",IFERROR(VLOOKUP($B17,SERVIÇOS!$B:$G,5,0),IFERROR(VLOOKUP($B17,'COMPOSIÇÕES COMPLEMENTARES '!$C:$K,7,0),"")))</f>
        <v>0</v>
      </c>
      <c r="H17" s="263" t="str">
        <f aca="false">IF(E17="","",F17+G17)</f>
        <v/>
      </c>
      <c r="I17" s="263" t="str">
        <f aca="false">IF(E17="","",TRUNC((E17*F17),2))</f>
        <v/>
      </c>
      <c r="J17" s="263" t="str">
        <f aca="false">IF(E17="","",TRUNC((E17*G17),2))</f>
        <v/>
      </c>
      <c r="K17" s="263" t="str">
        <f aca="false">IF(E17="","",TRUNC((I17+J17),2))</f>
        <v/>
      </c>
      <c r="L17" s="264"/>
      <c r="M17" s="255"/>
      <c r="N17" s="255"/>
      <c r="O17" s="255"/>
      <c r="P17" s="255"/>
      <c r="Q17" s="255"/>
      <c r="R17" s="255"/>
      <c r="S17" s="255"/>
      <c r="T17" s="255"/>
      <c r="U17" s="255"/>
      <c r="V17" s="255"/>
      <c r="W17" s="255"/>
      <c r="X17" s="255"/>
      <c r="Y17" s="255"/>
      <c r="Z17" s="255"/>
      <c r="AA17" s="255"/>
      <c r="AB17" s="255"/>
      <c r="AC17" s="255"/>
      <c r="AD17" s="255"/>
      <c r="AE17" s="255"/>
      <c r="AF17" s="255"/>
      <c r="AG17" s="255"/>
      <c r="AH17" s="255"/>
      <c r="AI17" s="255"/>
      <c r="AJ17" s="255"/>
      <c r="AK17" s="256"/>
      <c r="AL17" s="256"/>
    </row>
    <row r="18" customFormat="false" ht="14.25" hidden="false" customHeight="false" outlineLevel="0" collapsed="false">
      <c r="A18" s="258" t="s">
        <v>606</v>
      </c>
      <c r="B18" s="259" t="s">
        <v>607</v>
      </c>
      <c r="C18" s="260" t="str">
        <f aca="false">IF($B18="","",IFERROR(VLOOKUP($B18,SERVIÇOS!$B:$G,2,0),IFERROR(VLOOKUP($B18,'COMPOSIÇÕES COMPLEMENTARES '!$C:$K,2,0),"")))</f>
        <v>SEGURO DE OBRA</v>
      </c>
      <c r="D18" s="261" t="str">
        <f aca="false">IF($B18="","",IFERROR(VLOOKUP($B18,SERVIÇOS!$B:$G,3,0),IFERROR(VLOOKUP($B18,'COMPOSIÇÕES COMPLEMENTARES '!$C:$K,3,0),"")))</f>
        <v>UN</v>
      </c>
      <c r="E18" s="262"/>
      <c r="F18" s="263" t="n">
        <f aca="false">IF($B18="","",IFERROR(VLOOKUP($B18,SERVIÇOS!$B:$G,4,0),IFERROR(VLOOKUP($B18,'COMPOSIÇÕES COMPLEMENTARES '!$C:$K,6,0),"")))</f>
        <v>0</v>
      </c>
      <c r="G18" s="263" t="n">
        <f aca="false">IF($B18="","",IFERROR(VLOOKUP($B18,SERVIÇOS!$B:$G,5,0),IFERROR(VLOOKUP($B18,'COMPOSIÇÕES COMPLEMENTARES '!$C:$K,7,0),"")))</f>
        <v>0</v>
      </c>
      <c r="H18" s="263" t="str">
        <f aca="false">IF(E18="","",F18+G18)</f>
        <v/>
      </c>
      <c r="I18" s="263" t="str">
        <f aca="false">IF(E18="","",TRUNC((E18*F18),2))</f>
        <v/>
      </c>
      <c r="J18" s="263" t="str">
        <f aca="false">IF(E18="","",TRUNC((E18*G18),2))</f>
        <v/>
      </c>
      <c r="K18" s="263" t="str">
        <f aca="false">IF(E18="","",TRUNC((I18+J18),2))</f>
        <v/>
      </c>
      <c r="L18" s="264"/>
      <c r="M18" s="255"/>
      <c r="N18" s="255"/>
      <c r="O18" s="255"/>
      <c r="P18" s="255"/>
      <c r="Q18" s="255"/>
      <c r="R18" s="255"/>
      <c r="S18" s="255"/>
      <c r="T18" s="255"/>
      <c r="U18" s="255"/>
      <c r="V18" s="255"/>
      <c r="W18" s="255"/>
      <c r="X18" s="255"/>
      <c r="Y18" s="255"/>
      <c r="Z18" s="255"/>
      <c r="AA18" s="255"/>
      <c r="AB18" s="255"/>
      <c r="AC18" s="255"/>
      <c r="AD18" s="255"/>
      <c r="AE18" s="255"/>
      <c r="AF18" s="255"/>
      <c r="AG18" s="255"/>
      <c r="AH18" s="255"/>
      <c r="AI18" s="255"/>
      <c r="AJ18" s="255"/>
      <c r="AK18" s="256"/>
      <c r="AL18" s="256"/>
    </row>
    <row r="19" customFormat="false" ht="15" hidden="false" customHeight="true" outlineLevel="0" collapsed="false">
      <c r="A19" s="257" t="n">
        <v>2</v>
      </c>
      <c r="B19" s="247"/>
      <c r="C19" s="248" t="s">
        <v>608</v>
      </c>
      <c r="D19" s="249"/>
      <c r="E19" s="250"/>
      <c r="F19" s="251"/>
      <c r="G19" s="252"/>
      <c r="H19" s="252"/>
      <c r="I19" s="253" t="n">
        <f aca="false">TRUNC(SUMIF(I20:I25,"&gt;0",I20:I25),2)</f>
        <v>15086.71</v>
      </c>
      <c r="J19" s="253" t="n">
        <f aca="false">TRUNC(SUMIF(J20:J25,"&gt;0",J20:J25),2)</f>
        <v>186454.4</v>
      </c>
      <c r="K19" s="253"/>
      <c r="L19" s="253" t="n">
        <f aca="false">SUMIF(I19:J19,"&gt;0",I19:J19)</f>
        <v>201541.11</v>
      </c>
      <c r="M19" s="255"/>
      <c r="N19" s="255"/>
      <c r="O19" s="255"/>
      <c r="P19" s="255"/>
      <c r="Q19" s="255"/>
      <c r="R19" s="255"/>
      <c r="S19" s="255"/>
      <c r="T19" s="255"/>
      <c r="U19" s="255"/>
      <c r="V19" s="255"/>
      <c r="W19" s="255"/>
      <c r="X19" s="255"/>
      <c r="Y19" s="255"/>
      <c r="Z19" s="255"/>
      <c r="AA19" s="255"/>
      <c r="AB19" s="255"/>
      <c r="AC19" s="255"/>
      <c r="AD19" s="255"/>
      <c r="AE19" s="255"/>
      <c r="AF19" s="255"/>
      <c r="AG19" s="255"/>
      <c r="AH19" s="255"/>
      <c r="AI19" s="255"/>
      <c r="AJ19" s="255"/>
      <c r="AK19" s="256"/>
      <c r="AL19" s="256"/>
    </row>
    <row r="20" customFormat="false" ht="14.25" hidden="false" customHeight="false" outlineLevel="0" collapsed="false">
      <c r="A20" s="265" t="s">
        <v>609</v>
      </c>
      <c r="B20" s="259" t="n">
        <v>90778</v>
      </c>
      <c r="C20" s="260" t="str">
        <f aca="false">IF($B20="","",IFERROR(VLOOKUP($B20,SERVIÇOS!$B:$G,2,0),IFERROR(VLOOKUP($B20,'COMPOSIÇÕES COMPLEMENTARES '!$C:$K,2,0),"")))</f>
        <v>ENGENHEIRO CIVIL DE OBRA PLENO COM ENCARGOS COMPLEMENTARES</v>
      </c>
      <c r="D20" s="261" t="str">
        <f aca="false">IF($B20="","",IFERROR(VLOOKUP($B20,SERVIÇOS!$B:$G,3,0),IFERROR(VLOOKUP($B20,'COMPOSIÇÕES COMPLEMENTARES '!$C:$K,3,0),"")))</f>
        <v>H</v>
      </c>
      <c r="E20" s="262" t="n">
        <f aca="false">4*44*4</f>
        <v>704</v>
      </c>
      <c r="F20" s="263" t="n">
        <f aca="false">IF($B20="","",IFERROR(VLOOKUP($B20,SERVIÇOS!$B:$G,4,0),IFERROR(VLOOKUP($B20,'COMPOSIÇÕES COMPLEMENTARES '!$C:$K,6,0),"")))</f>
        <v>2.28999999999999</v>
      </c>
      <c r="G20" s="263" t="n">
        <f aca="false">IF($B20="","",IFERROR(VLOOKUP($B20,SERVIÇOS!$B:$G,5,0),IFERROR(VLOOKUP($B20,'COMPOSIÇÕES COMPLEMENTARES '!$C:$K,7,0),"")))</f>
        <v>128.43</v>
      </c>
      <c r="H20" s="263" t="n">
        <f aca="false">IF(E20="","",F20+G20)</f>
        <v>130.72</v>
      </c>
      <c r="I20" s="263" t="n">
        <f aca="false">IF(E20="","",TRUNC((E20*F20),2))</f>
        <v>1612.15</v>
      </c>
      <c r="J20" s="263" t="n">
        <f aca="false">IF(E20="","",TRUNC((E20*G20),2))</f>
        <v>90414.72</v>
      </c>
      <c r="K20" s="263" t="n">
        <f aca="false">IF(E20="","",TRUNC((I20+J20),2))</f>
        <v>92026.87</v>
      </c>
      <c r="L20" s="264"/>
      <c r="M20" s="255"/>
      <c r="N20" s="255"/>
      <c r="O20" s="255"/>
      <c r="P20" s="255"/>
      <c r="Q20" s="255"/>
      <c r="R20" s="255"/>
      <c r="S20" s="255"/>
      <c r="T20" s="255"/>
      <c r="U20" s="255"/>
      <c r="V20" s="255"/>
      <c r="W20" s="255"/>
      <c r="X20" s="255"/>
      <c r="Y20" s="255"/>
      <c r="Z20" s="255"/>
      <c r="AA20" s="255"/>
      <c r="AB20" s="255"/>
      <c r="AC20" s="255"/>
      <c r="AD20" s="255"/>
      <c r="AE20" s="255"/>
      <c r="AF20" s="255"/>
      <c r="AG20" s="255"/>
      <c r="AH20" s="255"/>
      <c r="AI20" s="255"/>
      <c r="AJ20" s="255"/>
      <c r="AK20" s="256" t="n">
        <f aca="false">B20-AL20</f>
        <v>90778</v>
      </c>
      <c r="AL20" s="256" t="n">
        <v>0</v>
      </c>
    </row>
    <row r="21" customFormat="false" ht="15" hidden="false" customHeight="true" outlineLevel="0" collapsed="false">
      <c r="A21" s="265" t="s">
        <v>610</v>
      </c>
      <c r="B21" s="259" t="n">
        <v>90776</v>
      </c>
      <c r="C21" s="260" t="str">
        <f aca="false">IF($B21="","",IFERROR(VLOOKUP($B21,SERVIÇOS!$B:$G,2,0),IFERROR(VLOOKUP($B21,'COMPOSIÇÕES COMPLEMENTARES '!$C:$K,2,0),"")))</f>
        <v>ENCARREGADO GERAL COM ENCARGOS COMPLEMENTARES</v>
      </c>
      <c r="D21" s="261" t="str">
        <f aca="false">IF($B21="","",IFERROR(VLOOKUP($B21,SERVIÇOS!$B:$G,3,0),IFERROR(VLOOKUP($B21,'COMPOSIÇÕES COMPLEMENTARES '!$C:$K,3,0),"")))</f>
        <v>H</v>
      </c>
      <c r="E21" s="262" t="n">
        <f aca="false">4*44*4</f>
        <v>704</v>
      </c>
      <c r="F21" s="263" t="n">
        <f aca="false">IF($B21="","",IFERROR(VLOOKUP($B21,SERVIÇOS!$B:$G,4,0),IFERROR(VLOOKUP($B21,'COMPOSIÇÕES COMPLEMENTARES '!$C:$K,6,0),"")))</f>
        <v>2.88</v>
      </c>
      <c r="G21" s="263" t="n">
        <f aca="false">IF($B21="","",IFERROR(VLOOKUP($B21,SERVIÇOS!$B:$G,5,0),IFERROR(VLOOKUP($B21,'COMPOSIÇÕES COMPLEMENTARES '!$C:$K,7,0),"")))</f>
        <v>34.89</v>
      </c>
      <c r="H21" s="263" t="n">
        <f aca="false">IF(E21="","",F21+G21)</f>
        <v>37.77</v>
      </c>
      <c r="I21" s="263" t="n">
        <f aca="false">IF(E21="","",TRUNC((E21*F21),2))</f>
        <v>2027.52</v>
      </c>
      <c r="J21" s="263" t="n">
        <f aca="false">IF(E21="","",TRUNC((E21*G21),2))</f>
        <v>24562.56</v>
      </c>
      <c r="K21" s="263" t="n">
        <f aca="false">IF(E21="","",TRUNC((I21+J21),2))</f>
        <v>26590.08</v>
      </c>
      <c r="L21" s="264"/>
      <c r="M21" s="255"/>
      <c r="N21" s="255"/>
      <c r="O21" s="255"/>
      <c r="P21" s="255"/>
      <c r="Q21" s="255"/>
      <c r="R21" s="255"/>
      <c r="S21" s="255"/>
      <c r="T21" s="255"/>
      <c r="U21" s="255"/>
      <c r="V21" s="255"/>
      <c r="W21" s="255"/>
      <c r="X21" s="255"/>
      <c r="Y21" s="255"/>
      <c r="Z21" s="255"/>
      <c r="AA21" s="255"/>
      <c r="AB21" s="255"/>
      <c r="AC21" s="255"/>
      <c r="AD21" s="255"/>
      <c r="AE21" s="255"/>
      <c r="AF21" s="255"/>
      <c r="AG21" s="255"/>
      <c r="AH21" s="255"/>
      <c r="AI21" s="255"/>
      <c r="AJ21" s="255"/>
      <c r="AK21" s="256" t="n">
        <f aca="false">B21-AL21</f>
        <v>90776</v>
      </c>
      <c r="AL21" s="256" t="n">
        <v>0</v>
      </c>
    </row>
    <row r="22" customFormat="false" ht="15" hidden="false" customHeight="true" outlineLevel="0" collapsed="false">
      <c r="A22" s="265" t="s">
        <v>609</v>
      </c>
      <c r="B22" s="259" t="n">
        <v>90772</v>
      </c>
      <c r="C22" s="260" t="str">
        <f aca="false">IF($B22="","",IFERROR(VLOOKUP($B22,SERVIÇOS!$B:$G,2,0),IFERROR(VLOOKUP($B22,'COMPOSIÇÕES COMPLEMENTARES '!$C:$K,2,0),"")))</f>
        <v>AUXILIAR DE ESCRITORIO COM ENCARGOS COMPLEMENTARES</v>
      </c>
      <c r="D22" s="261" t="str">
        <f aca="false">IF($B22="","",IFERROR(VLOOKUP($B22,SERVIÇOS!$B:$G,3,0),IFERROR(VLOOKUP($B22,'COMPOSIÇÕES COMPLEMENTARES '!$C:$K,3,0),"")))</f>
        <v>H</v>
      </c>
      <c r="E22" s="262" t="n">
        <f aca="false">4*44*4</f>
        <v>704</v>
      </c>
      <c r="F22" s="263" t="n">
        <f aca="false">IF($B22="","",IFERROR(VLOOKUP($B22,SERVIÇOS!$B:$G,4,0),IFERROR(VLOOKUP($B22,'COMPOSIÇÕES COMPLEMENTARES '!$C:$K,6,0),"")))</f>
        <v>2.38</v>
      </c>
      <c r="G22" s="263" t="n">
        <f aca="false">IF($B22="","",IFERROR(VLOOKUP($B22,SERVIÇOS!$B:$G,5,0),IFERROR(VLOOKUP($B22,'COMPOSIÇÕES COMPLEMENTARES '!$C:$K,7,0),"")))</f>
        <v>19.47</v>
      </c>
      <c r="H22" s="263" t="n">
        <f aca="false">IF(E22="","",F22+G22)</f>
        <v>21.85</v>
      </c>
      <c r="I22" s="263" t="n">
        <f aca="false">IF(E22="","",TRUNC((E22*F22),2))</f>
        <v>1675.52</v>
      </c>
      <c r="J22" s="263" t="n">
        <f aca="false">IF(E22="","",TRUNC((E22*G22),2))</f>
        <v>13706.88</v>
      </c>
      <c r="K22" s="263" t="n">
        <f aca="false">IF(E22="","",TRUNC((I22+J22),2))</f>
        <v>15382.4</v>
      </c>
      <c r="L22" s="264"/>
      <c r="M22" s="255"/>
      <c r="N22" s="255"/>
      <c r="O22" s="255"/>
      <c r="P22" s="255"/>
      <c r="Q22" s="255"/>
      <c r="R22" s="255"/>
      <c r="S22" s="255"/>
      <c r="T22" s="255"/>
      <c r="U22" s="255"/>
      <c r="V22" s="255"/>
      <c r="W22" s="255"/>
      <c r="X22" s="255"/>
      <c r="Y22" s="255"/>
      <c r="Z22" s="255"/>
      <c r="AA22" s="255"/>
      <c r="AB22" s="255"/>
      <c r="AC22" s="255"/>
      <c r="AD22" s="255"/>
      <c r="AE22" s="255"/>
      <c r="AF22" s="255"/>
      <c r="AG22" s="255"/>
      <c r="AH22" s="255"/>
      <c r="AI22" s="255"/>
      <c r="AJ22" s="255"/>
      <c r="AK22" s="256"/>
      <c r="AL22" s="256"/>
    </row>
    <row r="23" customFormat="false" ht="15" hidden="false" customHeight="true" outlineLevel="0" collapsed="false">
      <c r="A23" s="265" t="s">
        <v>609</v>
      </c>
      <c r="B23" s="259" t="n">
        <v>88255</v>
      </c>
      <c r="C23" s="260" t="str">
        <f aca="false">IF($B23="","",IFERROR(VLOOKUP($B23,SERVIÇOS!$B:$G,2,0),IFERROR(VLOOKUP($B23,'COMPOSIÇÕES COMPLEMENTARES '!$C:$K,2,0),"")))</f>
        <v>AUXILIAR TÉCNICO DE ENGENHARIA COM ENCARGOS COMPLEMENTARES</v>
      </c>
      <c r="D23" s="261" t="str">
        <f aca="false">IF($B23="","",IFERROR(VLOOKUP($B23,SERVIÇOS!$B:$G,3,0),IFERROR(VLOOKUP($B23,'COMPOSIÇÕES COMPLEMENTARES '!$C:$K,3,0),"")))</f>
        <v>H</v>
      </c>
      <c r="E23" s="262" t="n">
        <f aca="false">4*44*4</f>
        <v>704</v>
      </c>
      <c r="F23" s="263" t="n">
        <f aca="false">IF($B23="","",IFERROR(VLOOKUP($B23,SERVIÇOS!$B:$G,4,0),IFERROR(VLOOKUP($B23,'COMPOSIÇÕES COMPLEMENTARES '!$C:$K,6,0),"")))</f>
        <v>2.3</v>
      </c>
      <c r="G23" s="263" t="n">
        <f aca="false">IF($B23="","",IFERROR(VLOOKUP($B23,SERVIÇOS!$B:$G,5,0),IFERROR(VLOOKUP($B23,'COMPOSIÇÕES COMPLEMENTARES '!$C:$K,7,0),"")))</f>
        <v>40.46</v>
      </c>
      <c r="H23" s="263" t="n">
        <f aca="false">IF(E23="","",F23+G23)</f>
        <v>42.76</v>
      </c>
      <c r="I23" s="263" t="n">
        <f aca="false">IF(E23="","",TRUNC((E23*F23),2))</f>
        <v>1619.2</v>
      </c>
      <c r="J23" s="263" t="n">
        <f aca="false">IF(E23="","",TRUNC((E23*G23),2))</f>
        <v>28483.84</v>
      </c>
      <c r="K23" s="263" t="n">
        <f aca="false">IF(E23="","",TRUNC((I23+J23),2))</f>
        <v>30103.04</v>
      </c>
      <c r="L23" s="264"/>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6"/>
      <c r="AL23" s="256"/>
    </row>
    <row r="24" customFormat="false" ht="15" hidden="false" customHeight="true" outlineLevel="0" collapsed="false">
      <c r="A24" s="265" t="s">
        <v>609</v>
      </c>
      <c r="B24" s="259" t="n">
        <v>90766</v>
      </c>
      <c r="C24" s="260" t="str">
        <f aca="false">IF($B24="","",IFERROR(VLOOKUP($B24,SERVIÇOS!$B:$G,2,0),IFERROR(VLOOKUP($B24,'COMPOSIÇÕES COMPLEMENTARES '!$C:$K,2,0),"")))</f>
        <v>ALMOXARIFE COM ENCARGOS COMPLEMENTARES</v>
      </c>
      <c r="D24" s="261" t="str">
        <f aca="false">IF($B24="","",IFERROR(VLOOKUP($B24,SERVIÇOS!$B:$G,3,0),IFERROR(VLOOKUP($B24,'COMPOSIÇÕES COMPLEMENTARES '!$C:$K,3,0),"")))</f>
        <v>H</v>
      </c>
      <c r="E24" s="262" t="n">
        <f aca="false">4*44*4</f>
        <v>704</v>
      </c>
      <c r="F24" s="263" t="n">
        <f aca="false">IF($B24="","",IFERROR(VLOOKUP($B24,SERVIÇOS!$B:$G,4,0),IFERROR(VLOOKUP($B24,'COMPOSIÇÕES COMPLEMENTARES '!$C:$K,6,0),"")))</f>
        <v>2.38</v>
      </c>
      <c r="G24" s="263" t="n">
        <f aca="false">IF($B24="","",IFERROR(VLOOKUP($B24,SERVIÇOS!$B:$G,5,0),IFERROR(VLOOKUP($B24,'COMPOSIÇÕES COMPLEMENTARES '!$C:$K,7,0),"")))</f>
        <v>24.32</v>
      </c>
      <c r="H24" s="263" t="n">
        <f aca="false">IF(E24="","",F24+G24)</f>
        <v>26.7</v>
      </c>
      <c r="I24" s="263" t="n">
        <f aca="false">IF(E24="","",TRUNC((E24*F24),2))</f>
        <v>1675.52</v>
      </c>
      <c r="J24" s="263" t="n">
        <f aca="false">IF(E24="","",TRUNC((E24*G24),2))</f>
        <v>17121.28</v>
      </c>
      <c r="K24" s="263" t="n">
        <f aca="false">IF(E24="","",TRUNC((I24+J24),2))</f>
        <v>18796.8</v>
      </c>
      <c r="L24" s="264"/>
      <c r="M24" s="255"/>
      <c r="N24" s="255"/>
      <c r="O24" s="255"/>
      <c r="P24" s="255"/>
      <c r="Q24" s="255"/>
      <c r="R24" s="255"/>
      <c r="S24" s="255"/>
      <c r="T24" s="255"/>
      <c r="U24" s="255"/>
      <c r="V24" s="255"/>
      <c r="W24" s="255"/>
      <c r="X24" s="255"/>
      <c r="Y24" s="255"/>
      <c r="Z24" s="255"/>
      <c r="AA24" s="255"/>
      <c r="AB24" s="255"/>
      <c r="AC24" s="255"/>
      <c r="AD24" s="255"/>
      <c r="AE24" s="255"/>
      <c r="AF24" s="255"/>
      <c r="AG24" s="255"/>
      <c r="AH24" s="255"/>
      <c r="AI24" s="255"/>
      <c r="AJ24" s="255"/>
      <c r="AK24" s="256"/>
      <c r="AL24" s="256"/>
    </row>
    <row r="25" customFormat="false" ht="15" hidden="false" customHeight="true" outlineLevel="0" collapsed="false">
      <c r="A25" s="265" t="s">
        <v>609</v>
      </c>
      <c r="B25" s="259" t="n">
        <v>88252</v>
      </c>
      <c r="C25" s="260" t="str">
        <f aca="false">IF($B25="","",IFERROR(VLOOKUP($B25,SERVIÇOS!$B:$G,2,0),IFERROR(VLOOKUP($B25,'COMPOSIÇÕES COMPLEMENTARES '!$C:$K,2,0),"")))</f>
        <v>AUXILIAR DE SERVIÇOS GERAIS COM ENCARGOS COMPLEMENTARES</v>
      </c>
      <c r="D25" s="261" t="str">
        <f aca="false">IF($B25="","",IFERROR(VLOOKUP($B25,SERVIÇOS!$B:$G,3,0),IFERROR(VLOOKUP($B25,'COMPOSIÇÕES COMPLEMENTARES '!$C:$K,3,0),"")))</f>
        <v>H</v>
      </c>
      <c r="E25" s="262" t="n">
        <f aca="false">4*44*4</f>
        <v>704</v>
      </c>
      <c r="F25" s="263" t="n">
        <f aca="false">IF($B25="","",IFERROR(VLOOKUP($B25,SERVIÇOS!$B:$G,4,0),IFERROR(VLOOKUP($B25,'COMPOSIÇÕES COMPLEMENTARES '!$C:$K,6,0),"")))</f>
        <v>9.2</v>
      </c>
      <c r="G25" s="263" t="n">
        <f aca="false">IF($B25="","",IFERROR(VLOOKUP($B25,SERVIÇOS!$B:$G,5,0),IFERROR(VLOOKUP($B25,'COMPOSIÇÕES COMPLEMENTARES '!$C:$K,7,0),"")))</f>
        <v>17.28</v>
      </c>
      <c r="H25" s="263" t="n">
        <f aca="false">IF(E25="","",F25+G25)</f>
        <v>26.48</v>
      </c>
      <c r="I25" s="263" t="n">
        <f aca="false">IF(E25="","",TRUNC((E25*F25),2))</f>
        <v>6476.8</v>
      </c>
      <c r="J25" s="263" t="n">
        <f aca="false">IF(E25="","",TRUNC((E25*G25),2))</f>
        <v>12165.12</v>
      </c>
      <c r="K25" s="263" t="n">
        <f aca="false">IF(E25="","",TRUNC((I25+J25),2))</f>
        <v>18641.92</v>
      </c>
      <c r="L25" s="264"/>
      <c r="M25" s="255"/>
      <c r="N25" s="255"/>
      <c r="O25" s="255"/>
      <c r="P25" s="255"/>
      <c r="Q25" s="255"/>
      <c r="R25" s="255"/>
      <c r="S25" s="255"/>
      <c r="T25" s="255"/>
      <c r="U25" s="255"/>
      <c r="V25" s="255"/>
      <c r="W25" s="255"/>
      <c r="X25" s="255"/>
      <c r="Y25" s="255"/>
      <c r="Z25" s="255"/>
      <c r="AA25" s="255"/>
      <c r="AB25" s="255"/>
      <c r="AC25" s="255"/>
      <c r="AD25" s="255"/>
      <c r="AE25" s="255"/>
      <c r="AF25" s="255"/>
      <c r="AG25" s="255"/>
      <c r="AH25" s="255"/>
      <c r="AI25" s="255"/>
      <c r="AJ25" s="255"/>
      <c r="AK25" s="256"/>
      <c r="AL25" s="256"/>
    </row>
    <row r="26" customFormat="false" ht="15" hidden="false" customHeight="true" outlineLevel="0" collapsed="false">
      <c r="A26" s="257" t="n">
        <v>3</v>
      </c>
      <c r="B26" s="247"/>
      <c r="C26" s="248" t="s">
        <v>611</v>
      </c>
      <c r="D26" s="249"/>
      <c r="E26" s="250"/>
      <c r="F26" s="251"/>
      <c r="G26" s="252"/>
      <c r="H26" s="252"/>
      <c r="I26" s="253" t="n">
        <f aca="false">TRUNC(SUMIF(I27:I38,"&gt;0",I27:I38),2)</f>
        <v>54542.62</v>
      </c>
      <c r="J26" s="253" t="n">
        <f aca="false">TRUNC(SUMIF(J27:J38,"&gt;0",J27:J38),2)</f>
        <v>39652.99</v>
      </c>
      <c r="K26" s="253"/>
      <c r="L26" s="253" t="n">
        <f aca="false">SUMIF(I26:J26,"&gt;0",I26:J26)</f>
        <v>94195.61</v>
      </c>
      <c r="M26" s="255"/>
      <c r="N26" s="255"/>
      <c r="O26" s="255"/>
      <c r="P26" s="255"/>
      <c r="Q26" s="255"/>
      <c r="R26" s="255"/>
      <c r="S26" s="255"/>
      <c r="T26" s="255"/>
      <c r="U26" s="255"/>
      <c r="V26" s="255"/>
      <c r="W26" s="255"/>
      <c r="X26" s="255"/>
      <c r="Y26" s="255"/>
      <c r="Z26" s="255"/>
      <c r="AA26" s="255"/>
      <c r="AB26" s="255"/>
      <c r="AC26" s="255"/>
      <c r="AD26" s="255"/>
      <c r="AE26" s="255"/>
      <c r="AF26" s="255"/>
      <c r="AG26" s="255"/>
      <c r="AH26" s="255"/>
      <c r="AI26" s="255"/>
      <c r="AJ26" s="255"/>
      <c r="AK26" s="256"/>
      <c r="AL26" s="256"/>
    </row>
    <row r="27" customFormat="false" ht="14.25" hidden="false" customHeight="false" outlineLevel="0" collapsed="false">
      <c r="A27" s="258" t="s">
        <v>612</v>
      </c>
      <c r="B27" s="266" t="n">
        <v>98458</v>
      </c>
      <c r="C27" s="260" t="str">
        <f aca="false">IF($B27="","",IFERROR(VLOOKUP($B27,SERVIÇOS!$B:$G,2,0),IFERROR(VLOOKUP($B27,'COMPOSIÇÕES COMPLEMENTARES '!$C:$K,2,0),"")))</f>
        <v>TAPUME COM COMPENSADO DE MADEIRA. AF_03/2024</v>
      </c>
      <c r="D27" s="261" t="str">
        <f aca="false">IF($B27="","",IFERROR(VLOOKUP($B27,SERVIÇOS!$B:$G,3,0),IFERROR(VLOOKUP($B27,'COMPOSIÇÕES COMPLEMENTARES '!$C:$K,3,0),"")))</f>
        <v>M2</v>
      </c>
      <c r="E27" s="267" t="n">
        <f aca="false">IFERROR(VLOOKUP(A27,'MEMORIAL DE CALCULO'!$A$9:$K$187,11,FALSE()),"-")</f>
        <v>15.9975</v>
      </c>
      <c r="F27" s="263" t="n">
        <f aca="false">IF($B27="","",IFERROR(VLOOKUP($B27,SERVIÇOS!$B:$G,4,0),IFERROR(VLOOKUP($B27,'COMPOSIÇÕES COMPLEMENTARES '!$C:$K,6,0),"")))</f>
        <v>63.24</v>
      </c>
      <c r="G27" s="263" t="n">
        <f aca="false">IF($B27="","",IFERROR(VLOOKUP($B27,SERVIÇOS!$B:$G,5,0),IFERROR(VLOOKUP($B27,'COMPOSIÇÕES COMPLEMENTARES '!$C:$K,7,0),"")))</f>
        <v>30.71</v>
      </c>
      <c r="H27" s="263" t="n">
        <f aca="false">IF(E27="","",F27+G27)</f>
        <v>93.95</v>
      </c>
      <c r="I27" s="263" t="n">
        <f aca="false">IF(E27="","",TRUNC((E27*F27),2))</f>
        <v>1011.68</v>
      </c>
      <c r="J27" s="263" t="n">
        <f aca="false">IF(E27="","",TRUNC((E27*G27),2))</f>
        <v>491.28</v>
      </c>
      <c r="K27" s="263" t="n">
        <f aca="false">IF(E27="","",TRUNC((I27+J27),2))</f>
        <v>1502.96</v>
      </c>
      <c r="L27" s="264"/>
      <c r="M27" s="255"/>
      <c r="N27" s="255"/>
      <c r="O27" s="255"/>
      <c r="P27" s="255"/>
      <c r="Q27" s="255"/>
      <c r="R27" s="255"/>
      <c r="S27" s="255"/>
      <c r="T27" s="255"/>
      <c r="U27" s="255"/>
      <c r="V27" s="255"/>
      <c r="W27" s="255"/>
      <c r="X27" s="255"/>
      <c r="Y27" s="255"/>
      <c r="Z27" s="255"/>
      <c r="AA27" s="255"/>
      <c r="AB27" s="255"/>
      <c r="AC27" s="255"/>
      <c r="AD27" s="255"/>
      <c r="AE27" s="255"/>
      <c r="AF27" s="255"/>
      <c r="AG27" s="255"/>
      <c r="AH27" s="255"/>
      <c r="AI27" s="255"/>
      <c r="AJ27" s="255"/>
      <c r="AK27" s="256" t="n">
        <f aca="false">B27-AL27</f>
        <v>98458</v>
      </c>
      <c r="AL27" s="256" t="n">
        <v>0</v>
      </c>
    </row>
    <row r="28" customFormat="false" ht="23.85" hidden="false" customHeight="false" outlineLevel="0" collapsed="false">
      <c r="A28" s="258" t="s">
        <v>613</v>
      </c>
      <c r="B28" s="266" t="n">
        <v>97637</v>
      </c>
      <c r="C28" s="260" t="str">
        <f aca="false">IF($B28="","",IFERROR(VLOOKUP($B28,SERVIÇOS!$B:$G,2,0),IFERROR(VLOOKUP($B28,'COMPOSIÇÕES COMPLEMENTARES '!$C:$K,2,0),"")))</f>
        <v>REMOÇÃO DE TAPUME/ CHAPAS METÁLICAS E DE MADEIRA, DE FORMA MANUAL, SEM REAPROVEITAMENTO. AF_09/2023</v>
      </c>
      <c r="D28" s="261" t="str">
        <f aca="false">IF($B28="","",IFERROR(VLOOKUP($B28,SERVIÇOS!$B:$G,3,0),IFERROR(VLOOKUP($B28,'COMPOSIÇÕES COMPLEMENTARES '!$C:$K,3,0),"")))</f>
        <v>M2</v>
      </c>
      <c r="E28" s="267" t="n">
        <f aca="false">E27</f>
        <v>15.9975</v>
      </c>
      <c r="F28" s="263" t="n">
        <f aca="false">IF($B28="","",IFERROR(VLOOKUP($B28,SERVIÇOS!$B:$G,4,0),IFERROR(VLOOKUP($B28,'COMPOSIÇÕES COMPLEMENTARES '!$C:$K,6,0),"")))</f>
        <v>1.15</v>
      </c>
      <c r="G28" s="263" t="n">
        <f aca="false">IF($B28="","",IFERROR(VLOOKUP($B28,SERVIÇOS!$B:$G,5,0),IFERROR(VLOOKUP($B28,'COMPOSIÇÕES COMPLEMENTARES '!$C:$K,7,0),"")))</f>
        <v>2.37</v>
      </c>
      <c r="H28" s="263" t="n">
        <f aca="false">IF(E28="","",F28+G28)</f>
        <v>3.52</v>
      </c>
      <c r="I28" s="263" t="n">
        <f aca="false">IF(E28="","",TRUNC((E28*F28),2))</f>
        <v>18.39</v>
      </c>
      <c r="J28" s="263" t="n">
        <f aca="false">IF(E28="","",TRUNC((E28*G28),2))</f>
        <v>37.91</v>
      </c>
      <c r="K28" s="263" t="n">
        <f aca="false">IF(E28="","",TRUNC((I28+J28),2))</f>
        <v>56.3</v>
      </c>
      <c r="L28" s="264"/>
      <c r="M28" s="255"/>
      <c r="N28" s="255"/>
      <c r="O28" s="255"/>
      <c r="P28" s="255"/>
      <c r="Q28" s="255"/>
      <c r="R28" s="255"/>
      <c r="S28" s="255"/>
      <c r="T28" s="255"/>
      <c r="U28" s="255"/>
      <c r="V28" s="255"/>
      <c r="W28" s="255"/>
      <c r="X28" s="255"/>
      <c r="Y28" s="255"/>
      <c r="Z28" s="255"/>
      <c r="AA28" s="255"/>
      <c r="AB28" s="255"/>
      <c r="AC28" s="255"/>
      <c r="AD28" s="255"/>
      <c r="AE28" s="255"/>
      <c r="AF28" s="255"/>
      <c r="AG28" s="255"/>
      <c r="AH28" s="255"/>
      <c r="AI28" s="255"/>
      <c r="AJ28" s="255"/>
      <c r="AK28" s="256" t="n">
        <f aca="false">B28-AL28</f>
        <v>97637</v>
      </c>
      <c r="AL28" s="256" t="n">
        <v>0</v>
      </c>
    </row>
    <row r="29" customFormat="false" ht="15" hidden="false" customHeight="true" outlineLevel="0" collapsed="false">
      <c r="A29" s="258" t="s">
        <v>614</v>
      </c>
      <c r="B29" s="266" t="s">
        <v>615</v>
      </c>
      <c r="C29" s="260" t="str">
        <f aca="false">IF($B29="","",IFERROR(VLOOKUP($B29,SERVIÇOS!$B:$G,2,0),IFERROR(VLOOKUP($B29,'COMPOSIÇÕES COMPLEMENTARES '!$C:$K,2,0),"")))</f>
        <v>BARRACAO  PARA  ESCRITORIO  EM  TABUAS  DE  MADEIRA</v>
      </c>
      <c r="D29" s="261" t="str">
        <f aca="false">IF($B29="","",IFERROR(VLOOKUP($B29,SERVIÇOS!$B:$G,3,0),IFERROR(VLOOKUP($B29,'COMPOSIÇÕES COMPLEMENTARES '!$C:$K,3,0),"")))</f>
        <v>UN</v>
      </c>
      <c r="E29" s="267" t="n">
        <v>30</v>
      </c>
      <c r="F29" s="263" t="n">
        <f aca="false">IF($B29="","",IFERROR(VLOOKUP($B29,SERVIÇOS!$B:$G,4,0),IFERROR(VLOOKUP($B29,'COMPOSIÇÕES COMPLEMENTARES '!$C:$K,6,0),"")))</f>
        <v>577.76</v>
      </c>
      <c r="G29" s="263" t="n">
        <f aca="false">IF($B29="","",IFERROR(VLOOKUP($B29,SERVIÇOS!$B:$G,5,0),IFERROR(VLOOKUP($B29,'COMPOSIÇÕES COMPLEMENTARES '!$C:$K,7,0),"")))</f>
        <v>806.08</v>
      </c>
      <c r="H29" s="263" t="n">
        <f aca="false">IF(E29="","",F29+G29)</f>
        <v>1383.84</v>
      </c>
      <c r="I29" s="263" t="n">
        <f aca="false">IF(E29="","",TRUNC((E29*F29),2))</f>
        <v>17332.8</v>
      </c>
      <c r="J29" s="263" t="n">
        <f aca="false">IF(E29="","",TRUNC((E29*G29),2))</f>
        <v>24182.4</v>
      </c>
      <c r="K29" s="263" t="n">
        <f aca="false">IF(E29="","",TRUNC((I29+J29),2))</f>
        <v>41515.2</v>
      </c>
      <c r="L29" s="264"/>
      <c r="M29" s="255"/>
      <c r="N29" s="255"/>
      <c r="O29" s="255"/>
      <c r="P29" s="255"/>
      <c r="Q29" s="255"/>
      <c r="R29" s="255"/>
      <c r="S29" s="255"/>
      <c r="T29" s="255"/>
      <c r="U29" s="255"/>
      <c r="V29" s="255"/>
      <c r="W29" s="255"/>
      <c r="X29" s="255"/>
      <c r="Y29" s="255"/>
      <c r="Z29" s="255"/>
      <c r="AA29" s="255"/>
      <c r="AB29" s="255"/>
      <c r="AC29" s="255"/>
      <c r="AD29" s="255"/>
      <c r="AE29" s="255"/>
      <c r="AF29" s="255"/>
      <c r="AG29" s="255"/>
      <c r="AH29" s="255"/>
      <c r="AI29" s="255"/>
      <c r="AJ29" s="255"/>
      <c r="AK29" s="256"/>
      <c r="AL29" s="256"/>
    </row>
    <row r="30" customFormat="false" ht="35.05" hidden="false" customHeight="false" outlineLevel="0" collapsed="false">
      <c r="A30" s="258" t="s">
        <v>616</v>
      </c>
      <c r="B30" s="266" t="n">
        <v>97063</v>
      </c>
      <c r="C30" s="260" t="str">
        <f aca="false">IF($B30="","",IFERROR(VLOOKUP($B30,SERVIÇOS!$B:$G,2,0),IFERROR(VLOOKUP($B30,'COMPOSIÇÕES COMPLEMENTARES '!$C:$K,2,0),"")))</f>
        <v>MONTAGEM E DESMONTAGEM DE ANDAIME MODULAR FACHADEIRO, COM PISO METÁLICO, PARA EDIFÍCIOS COM MULTIPLOS PAVIMENTOS (EXCLUSIVE ANDAIME E LIMPEZA). AF_03/2024</v>
      </c>
      <c r="D30" s="261" t="str">
        <f aca="false">IF($B30="","",IFERROR(VLOOKUP($B30,SERVIÇOS!$B:$G,3,0),IFERROR(VLOOKUP($B30,'COMPOSIÇÕES COMPLEMENTARES '!$C:$K,3,0),"")))</f>
        <v>M2</v>
      </c>
      <c r="E30" s="267" t="n">
        <f aca="false">E84*1.5</f>
        <v>74.625</v>
      </c>
      <c r="F30" s="263" t="n">
        <f aca="false">IF($B30="","",IFERROR(VLOOKUP($B30,SERVIÇOS!$B:$G,4,0),IFERROR(VLOOKUP($B30,'COMPOSIÇÕES COMPLEMENTARES '!$C:$K,6,0),"")))</f>
        <v>6.4</v>
      </c>
      <c r="G30" s="263" t="n">
        <f aca="false">IF($B30="","",IFERROR(VLOOKUP($B30,SERVIÇOS!$B:$G,5,0),IFERROR(VLOOKUP($B30,'COMPOSIÇÕES COMPLEMENTARES '!$C:$K,7,0),"")))</f>
        <v>15.57</v>
      </c>
      <c r="H30" s="263" t="n">
        <f aca="false">IF(E30="","",F30+G30)</f>
        <v>21.97</v>
      </c>
      <c r="I30" s="263" t="n">
        <f aca="false">IF(E30="","",TRUNC((E30*F30),2))</f>
        <v>477.6</v>
      </c>
      <c r="J30" s="263" t="n">
        <f aca="false">IF(E30="","",TRUNC((E30*G30),2))</f>
        <v>1161.91</v>
      </c>
      <c r="K30" s="263" t="n">
        <f aca="false">IF(E30="","",TRUNC((I30+J30),2))</f>
        <v>1639.51</v>
      </c>
      <c r="L30" s="264"/>
      <c r="M30" s="255"/>
      <c r="N30" s="255"/>
      <c r="O30" s="255"/>
      <c r="P30" s="255"/>
      <c r="Q30" s="255"/>
      <c r="R30" s="255"/>
      <c r="S30" s="255"/>
      <c r="T30" s="255"/>
      <c r="U30" s="255"/>
      <c r="V30" s="255"/>
      <c r="W30" s="255"/>
      <c r="X30" s="255"/>
      <c r="Y30" s="255"/>
      <c r="Z30" s="255"/>
      <c r="AA30" s="255"/>
      <c r="AB30" s="255"/>
      <c r="AC30" s="255"/>
      <c r="AD30" s="255"/>
      <c r="AE30" s="255"/>
      <c r="AF30" s="255"/>
      <c r="AG30" s="255"/>
      <c r="AH30" s="255"/>
      <c r="AI30" s="255"/>
      <c r="AJ30" s="255"/>
      <c r="AK30" s="256"/>
      <c r="AL30" s="256"/>
    </row>
    <row r="31" customFormat="false" ht="23.85" hidden="false" customHeight="false" outlineLevel="0" collapsed="false">
      <c r="A31" s="258" t="s">
        <v>617</v>
      </c>
      <c r="B31" s="266" t="n">
        <v>97064</v>
      </c>
      <c r="C31" s="260" t="str">
        <f aca="false">IF($B31="","",IFERROR(VLOOKUP($B31,SERVIÇOS!$B:$G,2,0),IFERROR(VLOOKUP($B31,'COMPOSIÇÕES COMPLEMENTARES '!$C:$K,2,0),"")))</f>
        <v>MONTAGEM E DESMONTAGEM DE ANDAIME TUBULAR TIPO "TORRE" (EXCLUSIVE ANDAIME E LIMPEZA). AF_03/2024</v>
      </c>
      <c r="D31" s="261" t="str">
        <f aca="false">IF($B31="","",IFERROR(VLOOKUP($B31,SERVIÇOS!$B:$G,3,0),IFERROR(VLOOKUP($B31,'COMPOSIÇÕES COMPLEMENTARES '!$C:$K,3,0),"")))</f>
        <v>M</v>
      </c>
      <c r="E31" s="267" t="n">
        <v>200</v>
      </c>
      <c r="F31" s="263" t="n">
        <f aca="false">IF($B31="","",IFERROR(VLOOKUP($B31,SERVIÇOS!$B:$G,4,0),IFERROR(VLOOKUP($B31,'COMPOSIÇÕES COMPLEMENTARES '!$C:$K,6,0),"")))</f>
        <v>9.13</v>
      </c>
      <c r="G31" s="263" t="n">
        <f aca="false">IF($B31="","",IFERROR(VLOOKUP($B31,SERVIÇOS!$B:$G,5,0),IFERROR(VLOOKUP($B31,'COMPOSIÇÕES COMPLEMENTARES '!$C:$K,7,0),"")))</f>
        <v>21.65</v>
      </c>
      <c r="H31" s="263" t="n">
        <f aca="false">IF(E31="","",F31+G31)</f>
        <v>30.78</v>
      </c>
      <c r="I31" s="263" t="n">
        <f aca="false">IF(E31="","",TRUNC((E31*F31),2))</f>
        <v>1826</v>
      </c>
      <c r="J31" s="263" t="n">
        <f aca="false">IF(E31="","",TRUNC((E31*G31),2))</f>
        <v>4330</v>
      </c>
      <c r="K31" s="263" t="n">
        <f aca="false">IF(E31="","",TRUNC((I31+J31),2))</f>
        <v>6156</v>
      </c>
      <c r="L31" s="264"/>
      <c r="M31" s="255"/>
      <c r="N31" s="255"/>
      <c r="O31" s="255"/>
      <c r="P31" s="255"/>
      <c r="Q31" s="255"/>
      <c r="R31" s="255"/>
      <c r="S31" s="255"/>
      <c r="T31" s="255"/>
      <c r="U31" s="255"/>
      <c r="V31" s="255"/>
      <c r="W31" s="255"/>
      <c r="X31" s="255"/>
      <c r="Y31" s="255"/>
      <c r="Z31" s="255"/>
      <c r="AA31" s="255"/>
      <c r="AB31" s="255"/>
      <c r="AC31" s="255"/>
      <c r="AD31" s="255"/>
      <c r="AE31" s="255"/>
      <c r="AF31" s="255"/>
      <c r="AG31" s="255"/>
      <c r="AH31" s="255"/>
      <c r="AI31" s="255"/>
      <c r="AJ31" s="255"/>
      <c r="AK31" s="256"/>
      <c r="AL31" s="256"/>
    </row>
    <row r="32" customFormat="false" ht="15" hidden="false" customHeight="true" outlineLevel="0" collapsed="false">
      <c r="A32" s="258" t="s">
        <v>618</v>
      </c>
      <c r="B32" s="266" t="n">
        <v>97066</v>
      </c>
      <c r="C32" s="260" t="str">
        <f aca="false">IF($B32="","",IFERROR(VLOOKUP($B32,SERVIÇOS!$B:$G,2,0),IFERROR(VLOOKUP($B32,'COMPOSIÇÕES COMPLEMENTARES '!$C:$K,2,0),"")))</f>
        <v>PROTEÇÃO DE PEDESTRES, INCLUSIVE MONTAGEM E DESMONTAGEM. AF_03/2024_PS</v>
      </c>
      <c r="D32" s="261" t="str">
        <f aca="false">IF($B32="","",IFERROR(VLOOKUP($B32,SERVIÇOS!$B:$G,3,0),IFERROR(VLOOKUP($B32,'COMPOSIÇÕES COMPLEMENTARES '!$C:$K,3,0),"")))</f>
        <v>M2</v>
      </c>
      <c r="E32" s="267" t="n">
        <f aca="false">E84/4.05*3</f>
        <v>36.8518518518519</v>
      </c>
      <c r="F32" s="263" t="n">
        <f aca="false">IF($B32="","",IFERROR(VLOOKUP($B32,SERVIÇOS!$B:$G,4,0),IFERROR(VLOOKUP($B32,'COMPOSIÇÕES COMPLEMENTARES '!$C:$K,6,0),"")))</f>
        <v>234.81</v>
      </c>
      <c r="G32" s="263" t="n">
        <f aca="false">IF($B32="","",IFERROR(VLOOKUP($B32,SERVIÇOS!$B:$G,5,0),IFERROR(VLOOKUP($B32,'COMPOSIÇÕES COMPLEMENTARES '!$C:$K,7,0),"")))</f>
        <v>121.66</v>
      </c>
      <c r="H32" s="263" t="n">
        <f aca="false">IF(E32="","",F32+G32)</f>
        <v>356.47</v>
      </c>
      <c r="I32" s="263" t="n">
        <f aca="false">IF(E32="","",TRUNC((E32*F32),2))</f>
        <v>8653.18</v>
      </c>
      <c r="J32" s="263" t="n">
        <f aca="false">IF(E32="","",TRUNC((E32*G32),2))</f>
        <v>4483.39</v>
      </c>
      <c r="K32" s="263" t="n">
        <f aca="false">IF(E32="","",TRUNC((I32+J32),2))</f>
        <v>13136.57</v>
      </c>
      <c r="L32" s="264"/>
      <c r="M32" s="255"/>
      <c r="N32" s="255"/>
      <c r="O32" s="255"/>
      <c r="P32" s="255"/>
      <c r="Q32" s="255"/>
      <c r="R32" s="255"/>
      <c r="S32" s="255"/>
      <c r="T32" s="255"/>
      <c r="U32" s="255"/>
      <c r="V32" s="255"/>
      <c r="W32" s="255"/>
      <c r="X32" s="255"/>
      <c r="Y32" s="255"/>
      <c r="Z32" s="255"/>
      <c r="AA32" s="255"/>
      <c r="AB32" s="255"/>
      <c r="AC32" s="255"/>
      <c r="AD32" s="255"/>
      <c r="AE32" s="255"/>
      <c r="AF32" s="255"/>
      <c r="AG32" s="255"/>
      <c r="AH32" s="255"/>
      <c r="AI32" s="255"/>
      <c r="AJ32" s="255"/>
      <c r="AK32" s="256"/>
      <c r="AL32" s="256"/>
    </row>
    <row r="33" customFormat="false" ht="15" hidden="false" customHeight="true" outlineLevel="0" collapsed="false">
      <c r="A33" s="258" t="s">
        <v>619</v>
      </c>
      <c r="B33" s="266" t="n">
        <v>98459</v>
      </c>
      <c r="C33" s="260" t="str">
        <f aca="false">IF($B33="","",IFERROR(VLOOKUP($B33,SERVIÇOS!$B:$G,2,0),IFERROR(VLOOKUP($B33,'COMPOSIÇÕES COMPLEMENTARES '!$C:$K,2,0),"")))</f>
        <v>TAPUME COM TELHA METÁLICA. AF_03/2024</v>
      </c>
      <c r="D33" s="261" t="str">
        <f aca="false">IF($B33="","",IFERROR(VLOOKUP($B33,SERVIÇOS!$B:$G,3,0),IFERROR(VLOOKUP($B33,'COMPOSIÇÕES COMPLEMENTARES '!$C:$K,3,0),"")))</f>
        <v>M2</v>
      </c>
      <c r="E33" s="267" t="n">
        <f aca="false">50*2.1</f>
        <v>105</v>
      </c>
      <c r="F33" s="263" t="n">
        <f aca="false">IF($B33="","",IFERROR(VLOOKUP($B33,SERVIÇOS!$B:$G,4,0),IFERROR(VLOOKUP($B33,'COMPOSIÇÕES COMPLEMENTARES '!$C:$K,6,0),"")))</f>
        <v>62.83</v>
      </c>
      <c r="G33" s="263" t="n">
        <f aca="false">IF($B33="","",IFERROR(VLOOKUP($B33,SERVIÇOS!$B:$G,5,0),IFERROR(VLOOKUP($B33,'COMPOSIÇÕES COMPLEMENTARES '!$C:$K,7,0),"")))</f>
        <v>28.66</v>
      </c>
      <c r="H33" s="263" t="n">
        <f aca="false">IF(E33="","",F33+G33)</f>
        <v>91.49</v>
      </c>
      <c r="I33" s="263" t="n">
        <f aca="false">IF(E33="","",TRUNC((E33*F33),2))</f>
        <v>6597.15</v>
      </c>
      <c r="J33" s="263" t="n">
        <f aca="false">IF(E33="","",TRUNC((E33*G33),2))</f>
        <v>3009.3</v>
      </c>
      <c r="K33" s="263" t="n">
        <f aca="false">IF(E33="","",TRUNC((I33+J33),2))</f>
        <v>9606.45</v>
      </c>
      <c r="L33" s="264"/>
      <c r="M33" s="255"/>
      <c r="N33" s="255"/>
      <c r="O33" s="255"/>
      <c r="P33" s="255"/>
      <c r="Q33" s="255"/>
      <c r="R33" s="255"/>
      <c r="S33" s="255"/>
      <c r="T33" s="255"/>
      <c r="U33" s="255"/>
      <c r="V33" s="255"/>
      <c r="W33" s="255"/>
      <c r="X33" s="255"/>
      <c r="Y33" s="255"/>
      <c r="Z33" s="255"/>
      <c r="AA33" s="255"/>
      <c r="AB33" s="255"/>
      <c r="AC33" s="255"/>
      <c r="AD33" s="255"/>
      <c r="AE33" s="255"/>
      <c r="AF33" s="255"/>
      <c r="AG33" s="255"/>
      <c r="AH33" s="255"/>
      <c r="AI33" s="255"/>
      <c r="AJ33" s="255"/>
      <c r="AK33" s="256"/>
      <c r="AL33" s="256"/>
    </row>
    <row r="34" customFormat="false" ht="23.85" hidden="false" customHeight="false" outlineLevel="0" collapsed="false">
      <c r="A34" s="258" t="s">
        <v>620</v>
      </c>
      <c r="B34" s="266" t="s">
        <v>621</v>
      </c>
      <c r="C34" s="260" t="str">
        <f aca="false">IF($B34="","",IFERROR(VLOOKUP($B34,SERVIÇOS!$B:$G,2,0),IFERROR(VLOOKUP($B34,'COMPOSIÇÕES COMPLEMENTARES '!$C:$K,2,0),"")))</f>
        <v>LOCACAO DE CONTAINER 2,30 X 4,30 M, ALT. 2,50 M, P/ SANITARIO, C/ 5 BACIAS, 1 LAVATORIO E 4 MICTORIOS</v>
      </c>
      <c r="D34" s="261" t="str">
        <f aca="false">IF($B34="","",IFERROR(VLOOKUP($B34,SERVIÇOS!$B:$G,3,0),IFERROR(VLOOKUP($B34,'COMPOSIÇÕES COMPLEMENTARES '!$C:$K,3,0),"")))</f>
        <v>UN</v>
      </c>
      <c r="E34" s="267" t="n">
        <v>3</v>
      </c>
      <c r="F34" s="263" t="n">
        <f aca="false">IF($B34="","",IFERROR(VLOOKUP($B34,SERVIÇOS!$B:$G,4,0),IFERROR(VLOOKUP($B34,'COMPOSIÇÕES COMPLEMENTARES '!$C:$K,6,0),"")))</f>
        <v>1845.86</v>
      </c>
      <c r="G34" s="263" t="n">
        <f aca="false">IF($B34="","",IFERROR(VLOOKUP($B34,SERVIÇOS!$B:$G,5,0),IFERROR(VLOOKUP($B34,'COMPOSIÇÕES COMPLEMENTARES '!$C:$K,7,0),"")))</f>
        <v>113.32</v>
      </c>
      <c r="H34" s="263" t="n">
        <f aca="false">IF(E34="","",F34+G34)</f>
        <v>1959.18</v>
      </c>
      <c r="I34" s="263" t="n">
        <f aca="false">IF(E34="","",TRUNC((E34*F34),2))</f>
        <v>5537.58</v>
      </c>
      <c r="J34" s="263" t="n">
        <f aca="false">IF(E34="","",TRUNC((E34*G34),2))</f>
        <v>339.96</v>
      </c>
      <c r="K34" s="263" t="n">
        <f aca="false">IF(E34="","",TRUNC((I34+J34),2))</f>
        <v>5877.54</v>
      </c>
      <c r="L34" s="264"/>
      <c r="M34" s="255"/>
      <c r="N34" s="255"/>
      <c r="O34" s="255"/>
      <c r="P34" s="255"/>
      <c r="Q34" s="255"/>
      <c r="R34" s="255"/>
      <c r="S34" s="255"/>
      <c r="T34" s="255"/>
      <c r="U34" s="255"/>
      <c r="V34" s="255"/>
      <c r="W34" s="255"/>
      <c r="X34" s="255"/>
      <c r="Y34" s="255"/>
      <c r="Z34" s="255"/>
      <c r="AA34" s="255"/>
      <c r="AB34" s="255"/>
      <c r="AC34" s="255"/>
      <c r="AD34" s="255"/>
      <c r="AE34" s="255"/>
      <c r="AF34" s="255"/>
      <c r="AG34" s="255"/>
      <c r="AH34" s="255"/>
      <c r="AI34" s="255"/>
      <c r="AJ34" s="255"/>
      <c r="AK34" s="256"/>
      <c r="AL34" s="256"/>
    </row>
    <row r="35" customFormat="false" ht="23.85" hidden="false" customHeight="false" outlineLevel="0" collapsed="false">
      <c r="A35" s="258" t="s">
        <v>622</v>
      </c>
      <c r="B35" s="266" t="s">
        <v>623</v>
      </c>
      <c r="C35" s="260" t="str">
        <f aca="false">IF($B35="","",IFERROR(VLOOKUP($B35,SERVIÇOS!$B:$G,2,0),IFERROR(VLOOKUP($B35,'COMPOSIÇÕES COMPLEMENTARES '!$C:$K,2,0),"")))</f>
        <v>LOCACAO DE CONTAINER 2,30 X 6,00 M, ALT. 2,50 M, PARA ESCRITORIO, SEM DIVISORIAS INTERNAS E SEM SANITARIO</v>
      </c>
      <c r="D35" s="261" t="str">
        <f aca="false">IF($B35="","",IFERROR(VLOOKUP($B35,SERVIÇOS!$B:$G,3,0),IFERROR(VLOOKUP($B35,'COMPOSIÇÕES COMPLEMENTARES '!$C:$K,3,0),"")))</f>
        <v>UN</v>
      </c>
      <c r="E35" s="267" t="n">
        <v>6</v>
      </c>
      <c r="F35" s="263" t="n">
        <f aca="false">IF($B35="","",IFERROR(VLOOKUP($B35,SERVIÇOS!$B:$G,4,0),IFERROR(VLOOKUP($B35,'COMPOSIÇÕES COMPLEMENTARES '!$C:$K,6,0),"")))</f>
        <v>1484.92</v>
      </c>
      <c r="G35" s="263" t="n">
        <f aca="false">IF($B35="","",IFERROR(VLOOKUP($B35,SERVIÇOS!$B:$G,5,0),IFERROR(VLOOKUP($B35,'COMPOSIÇÕES COMPLEMENTARES '!$C:$K,7,0),"")))</f>
        <v>113.32</v>
      </c>
      <c r="H35" s="263" t="n">
        <f aca="false">IF(E35="","",F35+G35)</f>
        <v>1598.24</v>
      </c>
      <c r="I35" s="263" t="n">
        <f aca="false">IF(E35="","",TRUNC((E35*F35),2))</f>
        <v>8909.52</v>
      </c>
      <c r="J35" s="263" t="n">
        <f aca="false">IF(E35="","",TRUNC((E35*G35),2))</f>
        <v>679.92</v>
      </c>
      <c r="K35" s="263" t="n">
        <f aca="false">IF(E35="","",TRUNC((I35+J35),2))</f>
        <v>9589.44</v>
      </c>
      <c r="L35" s="264"/>
      <c r="M35" s="255"/>
      <c r="N35" s="255"/>
      <c r="O35" s="255"/>
      <c r="P35" s="255"/>
      <c r="Q35" s="255"/>
      <c r="R35" s="255"/>
      <c r="S35" s="255"/>
      <c r="T35" s="255"/>
      <c r="U35" s="255"/>
      <c r="V35" s="255"/>
      <c r="W35" s="255"/>
      <c r="X35" s="255"/>
      <c r="Y35" s="255"/>
      <c r="Z35" s="255"/>
      <c r="AA35" s="255"/>
      <c r="AB35" s="255"/>
      <c r="AC35" s="255"/>
      <c r="AD35" s="255"/>
      <c r="AE35" s="255"/>
      <c r="AF35" s="255"/>
      <c r="AG35" s="255"/>
      <c r="AH35" s="255"/>
      <c r="AI35" s="255"/>
      <c r="AJ35" s="255"/>
      <c r="AK35" s="256"/>
      <c r="AL35" s="256"/>
    </row>
    <row r="36" customFormat="false" ht="35.05" hidden="false" customHeight="false" outlineLevel="0" collapsed="false">
      <c r="A36" s="258" t="s">
        <v>624</v>
      </c>
      <c r="B36" s="266" t="s">
        <v>625</v>
      </c>
      <c r="C36" s="260" t="str">
        <f aca="false">IF($B36="","",IFERROR(VLOOKUP($B36,SERVIÇOS!$B:$G,2,0),IFERROR(VLOOKUP($B36,'COMPOSIÇÕES COMPLEMENTARES '!$C:$K,2,0),"")))</f>
        <v>LIGAÇÃO PREDIAL DE ÁGUA EM MURETA DE CONCRETO, PROVISÓRIA OU DEFINITIVA, COM FORNECIMENTO DE MATERIAL, INCLUSIVE MURETA E HIDRÔMETRO, REDE DN 50MM - REV 03_10/2022</v>
      </c>
      <c r="D36" s="261" t="str">
        <f aca="false">IF($B36="","",IFERROR(VLOOKUP($B36,SERVIÇOS!$B:$G,3,0),IFERROR(VLOOKUP($B36,'COMPOSIÇÕES COMPLEMENTARES '!$C:$K,3,0),"")))</f>
        <v>UN</v>
      </c>
      <c r="E36" s="267" t="n">
        <v>1</v>
      </c>
      <c r="F36" s="263" t="n">
        <f aca="false">IF($B36="","",IFERROR(VLOOKUP($B36,SERVIÇOS!$B:$G,4,0),IFERROR(VLOOKUP($B36,'COMPOSIÇÕES COMPLEMENTARES '!$C:$K,6,0),"")))</f>
        <v>173.38</v>
      </c>
      <c r="G36" s="263" t="n">
        <f aca="false">IF($B36="","",IFERROR(VLOOKUP($B36,SERVIÇOS!$B:$G,5,0),IFERROR(VLOOKUP($B36,'COMPOSIÇÕES COMPLEMENTARES '!$C:$K,7,0),"")))</f>
        <v>42.08</v>
      </c>
      <c r="H36" s="263" t="n">
        <f aca="false">IF(E36="","",F36+G36)</f>
        <v>215.46</v>
      </c>
      <c r="I36" s="263" t="n">
        <f aca="false">IF(E36="","",TRUNC((E36*F36),2))</f>
        <v>173.38</v>
      </c>
      <c r="J36" s="263" t="n">
        <f aca="false">IF(E36="","",TRUNC((E36*G36),2))</f>
        <v>42.08</v>
      </c>
      <c r="K36" s="263" t="n">
        <f aca="false">IF(E36="","",TRUNC((I36+J36),2))</f>
        <v>215.46</v>
      </c>
      <c r="L36" s="264"/>
      <c r="M36" s="255"/>
      <c r="N36" s="255"/>
      <c r="O36" s="255"/>
      <c r="P36" s="255"/>
      <c r="Q36" s="255"/>
      <c r="R36" s="255"/>
      <c r="S36" s="255"/>
      <c r="T36" s="255"/>
      <c r="U36" s="255"/>
      <c r="V36" s="255"/>
      <c r="W36" s="255"/>
      <c r="X36" s="255"/>
      <c r="Y36" s="255"/>
      <c r="Z36" s="255"/>
      <c r="AA36" s="255"/>
      <c r="AB36" s="255"/>
      <c r="AC36" s="255"/>
      <c r="AD36" s="255"/>
      <c r="AE36" s="255"/>
      <c r="AF36" s="255"/>
      <c r="AG36" s="255"/>
      <c r="AH36" s="255"/>
      <c r="AI36" s="255"/>
      <c r="AJ36" s="255"/>
      <c r="AK36" s="256"/>
      <c r="AL36" s="256"/>
    </row>
    <row r="37" customFormat="false" ht="23.85" hidden="false" customHeight="false" outlineLevel="0" collapsed="false">
      <c r="A37" s="258" t="s">
        <v>626</v>
      </c>
      <c r="B37" s="266" t="s">
        <v>627</v>
      </c>
      <c r="C37" s="260" t="str">
        <f aca="false">IF($B37="","",IFERROR(VLOOKUP($B37,SERVIÇOS!$B:$G,2,0),IFERROR(VLOOKUP($B37,'COMPOSIÇÕES COMPLEMENTARES '!$C:$K,2,0),"")))</f>
        <v>INSTALAÇÃO PROVISÓRIA DE ENERGIA ELÉTRICA, AEREA, TRIFASICA, EM POSTE GALVANIZADO, EXCLUSIVE FORNECIMENTO DO MEDIDOR</v>
      </c>
      <c r="D37" s="261" t="str">
        <f aca="false">IF($B37="","",IFERROR(VLOOKUP($B37,SERVIÇOS!$B:$G,3,0),IFERROR(VLOOKUP($B37,'COMPOSIÇÕES COMPLEMENTARES '!$C:$K,3,0),"")))</f>
        <v>UN</v>
      </c>
      <c r="E37" s="267" t="n">
        <v>1</v>
      </c>
      <c r="F37" s="263" t="n">
        <f aca="false">IF($B37="","",IFERROR(VLOOKUP($B37,SERVIÇOS!$B:$G,4,0),IFERROR(VLOOKUP($B37,'COMPOSIÇÕES COMPLEMENTARES '!$C:$K,6,0),"")))</f>
        <v>1069.57</v>
      </c>
      <c r="G37" s="263" t="n">
        <f aca="false">IF($B37="","",IFERROR(VLOOKUP($B37,SERVIÇOS!$B:$G,5,0),IFERROR(VLOOKUP($B37,'COMPOSIÇÕES COMPLEMENTARES '!$C:$K,7,0),"")))</f>
        <v>389.82</v>
      </c>
      <c r="H37" s="263" t="n">
        <f aca="false">IF(E37="","",F37+G37)</f>
        <v>1459.39</v>
      </c>
      <c r="I37" s="263" t="n">
        <f aca="false">IF(E37="","",TRUNC((E37*F37),2))</f>
        <v>1069.57</v>
      </c>
      <c r="J37" s="263" t="n">
        <f aca="false">IF(E37="","",TRUNC((E37*G37),2))</f>
        <v>389.82</v>
      </c>
      <c r="K37" s="263" t="n">
        <f aca="false">IF(E37="","",TRUNC((I37+J37),2))</f>
        <v>1459.39</v>
      </c>
      <c r="L37" s="264"/>
      <c r="M37" s="255"/>
      <c r="N37" s="255"/>
      <c r="O37" s="255"/>
      <c r="P37" s="255"/>
      <c r="Q37" s="255"/>
      <c r="R37" s="255"/>
      <c r="S37" s="255"/>
      <c r="T37" s="255"/>
      <c r="U37" s="255"/>
      <c r="V37" s="255"/>
      <c r="W37" s="255"/>
      <c r="X37" s="255"/>
      <c r="Y37" s="255"/>
      <c r="Z37" s="255"/>
      <c r="AA37" s="255"/>
      <c r="AB37" s="255"/>
      <c r="AC37" s="255"/>
      <c r="AD37" s="255"/>
      <c r="AE37" s="255"/>
      <c r="AF37" s="255"/>
      <c r="AG37" s="255"/>
      <c r="AH37" s="255"/>
      <c r="AI37" s="255"/>
      <c r="AJ37" s="255"/>
      <c r="AK37" s="256"/>
      <c r="AL37" s="256"/>
    </row>
    <row r="38" customFormat="false" ht="23.85" hidden="false" customHeight="false" outlineLevel="0" collapsed="false">
      <c r="A38" s="268" t="s">
        <v>628</v>
      </c>
      <c r="B38" s="266" t="s">
        <v>629</v>
      </c>
      <c r="C38" s="260" t="str">
        <f aca="false">IF($B38="","",IFERROR(VLOOKUP($B38,SERVIÇOS!$B:$G,2,0),IFERROR(VLOOKUP($B38,'COMPOSIÇÕES COMPLEMENTARES '!$C:$K,2,0),"")))</f>
        <v>LIGAÇÃO PREDIAL DE ESGOTO, PROVISÓRIA, COM FORNECIMENTO DE MATERIAL, REDE DN 150MM</v>
      </c>
      <c r="D38" s="261" t="str">
        <f aca="false">IF($B38="","",IFERROR(VLOOKUP($B38,SERVIÇOS!$B:$G,3,0),IFERROR(VLOOKUP($B38,'COMPOSIÇÕES COMPLEMENTARES '!$C:$K,3,0),"")))</f>
        <v>UN</v>
      </c>
      <c r="E38" s="267" t="n">
        <v>1</v>
      </c>
      <c r="F38" s="263" t="n">
        <f aca="false">IF($B38="","",IFERROR(VLOOKUP($B38,SERVIÇOS!$B:$G,4,0),IFERROR(VLOOKUP($B38,'COMPOSIÇÕES COMPLEMENTARES '!$C:$K,6,0),"")))</f>
        <v>2935.77</v>
      </c>
      <c r="G38" s="263" t="n">
        <f aca="false">IF($B38="","",IFERROR(VLOOKUP($B38,SERVIÇOS!$B:$G,5,0),IFERROR(VLOOKUP($B38,'COMPOSIÇÕES COMPLEMENTARES '!$C:$K,7,0),"")))</f>
        <v>505.02</v>
      </c>
      <c r="H38" s="263" t="n">
        <f aca="false">IF(E38="","",F38+G38)</f>
        <v>3440.79</v>
      </c>
      <c r="I38" s="263" t="n">
        <f aca="false">IF(E38="","",TRUNC((E38*F38),2))</f>
        <v>2935.77</v>
      </c>
      <c r="J38" s="263" t="n">
        <f aca="false">IF(E38="","",TRUNC((E38*G38),2))</f>
        <v>505.02</v>
      </c>
      <c r="K38" s="263" t="n">
        <f aca="false">IF(E38="","",TRUNC((I38+J38),2))</f>
        <v>3440.79</v>
      </c>
      <c r="L38" s="264"/>
      <c r="M38" s="255"/>
      <c r="N38" s="255"/>
      <c r="O38" s="255"/>
      <c r="P38" s="255"/>
      <c r="Q38" s="255"/>
      <c r="R38" s="255"/>
      <c r="S38" s="255"/>
      <c r="T38" s="255"/>
      <c r="U38" s="255"/>
      <c r="V38" s="255"/>
      <c r="W38" s="255"/>
      <c r="X38" s="255"/>
      <c r="Y38" s="255"/>
      <c r="Z38" s="255"/>
      <c r="AA38" s="255"/>
      <c r="AB38" s="255"/>
      <c r="AC38" s="255"/>
      <c r="AD38" s="255"/>
      <c r="AE38" s="255"/>
      <c r="AF38" s="255"/>
      <c r="AG38" s="255"/>
      <c r="AH38" s="255"/>
      <c r="AI38" s="255"/>
      <c r="AJ38" s="255"/>
      <c r="AK38" s="256"/>
      <c r="AL38" s="256"/>
    </row>
    <row r="39" customFormat="false" ht="15" hidden="false" customHeight="true" outlineLevel="0" collapsed="false">
      <c r="A39" s="257" t="n">
        <v>4</v>
      </c>
      <c r="B39" s="247"/>
      <c r="C39" s="248" t="s">
        <v>630</v>
      </c>
      <c r="D39" s="249"/>
      <c r="E39" s="250"/>
      <c r="F39" s="251"/>
      <c r="G39" s="252"/>
      <c r="H39" s="252"/>
      <c r="I39" s="253" t="n">
        <f aca="false">TRUNC(SUMIF(I40:I48,"&gt;0",I40:I48),2)</f>
        <v>14826.84</v>
      </c>
      <c r="J39" s="253" t="n">
        <f aca="false">TRUNC(SUMIF(J40:J48,"&gt;0",J40:J48),2)</f>
        <v>5035.89</v>
      </c>
      <c r="K39" s="254"/>
      <c r="L39" s="253" t="n">
        <f aca="false">SUMIF(I39:J39,"&gt;0",I39:J39)</f>
        <v>19862.73</v>
      </c>
      <c r="M39" s="255"/>
      <c r="N39" s="255"/>
      <c r="O39" s="255"/>
      <c r="P39" s="255"/>
      <c r="Q39" s="255"/>
      <c r="R39" s="255"/>
      <c r="S39" s="255"/>
      <c r="T39" s="255"/>
      <c r="U39" s="255"/>
      <c r="V39" s="255"/>
      <c r="W39" s="255"/>
      <c r="X39" s="255"/>
      <c r="Y39" s="255"/>
      <c r="Z39" s="255"/>
      <c r="AA39" s="255"/>
      <c r="AB39" s="255"/>
      <c r="AC39" s="255"/>
      <c r="AD39" s="255"/>
      <c r="AE39" s="255"/>
      <c r="AF39" s="255"/>
      <c r="AG39" s="255"/>
      <c r="AH39" s="255"/>
      <c r="AI39" s="255"/>
      <c r="AJ39" s="255"/>
      <c r="AK39" s="256"/>
      <c r="AL39" s="256"/>
    </row>
    <row r="40" customFormat="false" ht="15.75" hidden="false" customHeight="true" outlineLevel="0" collapsed="false">
      <c r="A40" s="258" t="s">
        <v>631</v>
      </c>
      <c r="B40" s="266" t="s">
        <v>632</v>
      </c>
      <c r="C40" s="260" t="str">
        <f aca="false">IF($B40="","",IFERROR(VLOOKUP($B40,SERVIÇOS!$B:$G,2,0),IFERROR(VLOOKUP($B40,'COMPOSIÇÕES COMPLEMENTARES '!$C:$K,2,0),"")))</f>
        <v>LOCAÇÃO DE CAIXA COLETORA DE ENTULHO CAPACIDADE 5 M³, PRAZO MÁXIMO DE 7 DIAS</v>
      </c>
      <c r="D40" s="261" t="str">
        <f aca="false">IF($B40="","",IFERROR(VLOOKUP($B40,SERVIÇOS!$B:$G,3,0),IFERROR(VLOOKUP($B40,'COMPOSIÇÕES COMPLEMENTARES '!$C:$K,3,0),"")))</f>
        <v>UN</v>
      </c>
      <c r="E40" s="267" t="n">
        <f aca="false">IFERROR(VLOOKUP(A40,'MEMORIAL DE CALCULO'!$A$9:$K$187,11,FALSE()),"-")</f>
        <v>13</v>
      </c>
      <c r="F40" s="263" t="n">
        <f aca="false">IF($B40="","",IFERROR(VLOOKUP($B40,SERVIÇOS!$B:$G,4,0),IFERROR(VLOOKUP($B40,'COMPOSIÇÕES COMPLEMENTARES '!$C:$K,6,0),"")))</f>
        <v>300</v>
      </c>
      <c r="G40" s="263" t="n">
        <f aca="false">IF($B40="","",IFERROR(VLOOKUP($B40,SERVIÇOS!$B:$G,5,0),IFERROR(VLOOKUP($B40,'COMPOSIÇÕES COMPLEMENTARES '!$C:$K,7,0),"")))</f>
        <v>0</v>
      </c>
      <c r="H40" s="263" t="n">
        <f aca="false">IF(E40="","",F40+G40)</f>
        <v>300</v>
      </c>
      <c r="I40" s="263" t="n">
        <f aca="false">IF(E40="","",TRUNC((E40*F40),2))</f>
        <v>3900</v>
      </c>
      <c r="J40" s="263" t="n">
        <f aca="false">IF(E40="","",TRUNC((E40*G40),2))</f>
        <v>0</v>
      </c>
      <c r="K40" s="263" t="n">
        <f aca="false">IF(E40="","",TRUNC((I40+J40),2))</f>
        <v>3900</v>
      </c>
      <c r="L40" s="264"/>
      <c r="M40" s="255"/>
      <c r="N40" s="255"/>
      <c r="O40" s="255"/>
      <c r="P40" s="255"/>
      <c r="Q40" s="255"/>
      <c r="R40" s="255"/>
      <c r="S40" s="255"/>
      <c r="T40" s="255"/>
      <c r="U40" s="255"/>
      <c r="V40" s="255"/>
      <c r="W40" s="255"/>
      <c r="X40" s="255"/>
      <c r="Y40" s="255"/>
      <c r="Z40" s="255"/>
      <c r="AA40" s="255"/>
      <c r="AB40" s="255"/>
      <c r="AC40" s="255"/>
      <c r="AD40" s="255"/>
      <c r="AE40" s="255"/>
      <c r="AF40" s="255"/>
      <c r="AG40" s="255"/>
      <c r="AH40" s="255"/>
      <c r="AI40" s="255"/>
      <c r="AJ40" s="255"/>
      <c r="AK40" s="256" t="e">
        <f aca="false">B40-AL40</f>
        <v>#VALUE!</v>
      </c>
      <c r="AL40" s="256" t="n">
        <v>0</v>
      </c>
    </row>
    <row r="41" customFormat="false" ht="15.75" hidden="false" customHeight="true" outlineLevel="0" collapsed="false">
      <c r="A41" s="258" t="s">
        <v>633</v>
      </c>
      <c r="B41" s="266" t="n">
        <v>97645</v>
      </c>
      <c r="C41" s="260" t="str">
        <f aca="false">IF($B41="","",IFERROR(VLOOKUP($B41,SERVIÇOS!$B:$G,2,0),IFERROR(VLOOKUP($B41,'COMPOSIÇÕES COMPLEMENTARES '!$C:$K,2,0),"")))</f>
        <v>REMOÇÃO DE JANELAS, DE FORMA MANUAL, SEM REAPROVEITAMENTO. AF_09/2023</v>
      </c>
      <c r="D41" s="261" t="str">
        <f aca="false">IF($B41="","",IFERROR(VLOOKUP($B41,SERVIÇOS!$B:$G,3,0),IFERROR(VLOOKUP($B41,'COMPOSIÇÕES COMPLEMENTARES '!$C:$K,3,0),"")))</f>
        <v>M2</v>
      </c>
      <c r="E41" s="267" t="n">
        <f aca="false">IFERROR(VLOOKUP(A41,'MEMORIAL DE CALCULO'!$A$9:$K$187,11,FALSE()),"-")</f>
        <v>19.416</v>
      </c>
      <c r="F41" s="263" t="n">
        <f aca="false">IF($B41="","",IFERROR(VLOOKUP($B41,SERVIÇOS!$B:$G,4,0),IFERROR(VLOOKUP($B41,'COMPOSIÇÕES COMPLEMENTARES '!$C:$K,6,0),"")))</f>
        <v>9.91</v>
      </c>
      <c r="G41" s="263" t="n">
        <f aca="false">IF($B41="","",IFERROR(VLOOKUP($B41,SERVIÇOS!$B:$G,5,0),IFERROR(VLOOKUP($B41,'COMPOSIÇÕES COMPLEMENTARES '!$C:$K,7,0),"")))</f>
        <v>20.77</v>
      </c>
      <c r="H41" s="263" t="n">
        <f aca="false">IF(E41="","",F41+G41)</f>
        <v>30.68</v>
      </c>
      <c r="I41" s="263" t="n">
        <f aca="false">IF(E41="","",TRUNC((E41*F41),2))</f>
        <v>192.41</v>
      </c>
      <c r="J41" s="263" t="n">
        <f aca="false">IF(E41="","",TRUNC((E41*G41),2))</f>
        <v>403.27</v>
      </c>
      <c r="K41" s="263" t="n">
        <f aca="false">IF(E41="","",TRUNC((I41+J41),2))</f>
        <v>595.68</v>
      </c>
      <c r="L41" s="264"/>
      <c r="M41" s="255"/>
      <c r="N41" s="255"/>
      <c r="O41" s="255"/>
      <c r="P41" s="255"/>
      <c r="Q41" s="255"/>
      <c r="R41" s="255"/>
      <c r="S41" s="255"/>
      <c r="T41" s="255"/>
      <c r="U41" s="255"/>
      <c r="V41" s="255"/>
      <c r="W41" s="255"/>
      <c r="X41" s="255"/>
      <c r="Y41" s="255"/>
      <c r="Z41" s="255"/>
      <c r="AA41" s="255"/>
      <c r="AB41" s="255"/>
      <c r="AC41" s="255"/>
      <c r="AD41" s="255"/>
      <c r="AE41" s="255"/>
      <c r="AF41" s="255"/>
      <c r="AG41" s="255"/>
      <c r="AH41" s="255"/>
      <c r="AI41" s="255"/>
      <c r="AJ41" s="255"/>
      <c r="AK41" s="256" t="n">
        <f aca="false">B41-AL41</f>
        <v>97645</v>
      </c>
      <c r="AL41" s="256" t="n">
        <v>0</v>
      </c>
    </row>
    <row r="42" customFormat="false" ht="15.75" hidden="false" customHeight="true" outlineLevel="0" collapsed="false">
      <c r="A42" s="258" t="s">
        <v>634</v>
      </c>
      <c r="B42" s="266" t="s">
        <v>635</v>
      </c>
      <c r="C42" s="260" t="str">
        <f aca="false">IF($B42="","",IFERROR(VLOOKUP($B42,SERVIÇOS!$B:$G,2,0),IFERROR(VLOOKUP($B42,'COMPOSIÇÕES COMPLEMENTARES '!$C:$K,2,0),"")))</f>
        <v>REMOÇÃO MANUAL DE ENTULHO</v>
      </c>
      <c r="D42" s="261" t="str">
        <f aca="false">IF($B42="","",IFERROR(VLOOKUP($B42,SERVIÇOS!$B:$G,3,0),IFERROR(VLOOKUP($B42,'COMPOSIÇÕES COMPLEMENTARES '!$C:$K,3,0),"")))</f>
        <v>M3</v>
      </c>
      <c r="E42" s="267" t="n">
        <f aca="false">IFERROR(VLOOKUP(A42,'MEMORIAL DE CALCULO'!$A$9:$K$187,11,FALSE()),"-")</f>
        <v>49.20375</v>
      </c>
      <c r="F42" s="263" t="n">
        <f aca="false">IF($B42="","",IFERROR(VLOOKUP($B42,SERVIÇOS!$B:$G,4,0),IFERROR(VLOOKUP($B42,'COMPOSIÇÕES COMPLEMENTARES '!$C:$K,6,0),"")))</f>
        <v>171</v>
      </c>
      <c r="G42" s="263" t="n">
        <f aca="false">IF($B42="","",IFERROR(VLOOKUP($B42,SERVIÇOS!$B:$G,5,0),IFERROR(VLOOKUP($B42,'COMPOSIÇÕES COMPLEMENTARES '!$C:$K,7,0),"")))</f>
        <v>0</v>
      </c>
      <c r="H42" s="263" t="n">
        <f aca="false">IF(E42="","",F42+G42)</f>
        <v>171</v>
      </c>
      <c r="I42" s="263" t="n">
        <f aca="false">IF(E42="","",TRUNC((E42*F42),2))</f>
        <v>8413.84</v>
      </c>
      <c r="J42" s="263" t="n">
        <f aca="false">IF(E42="","",TRUNC((E42*G42),2))</f>
        <v>0</v>
      </c>
      <c r="K42" s="263" t="n">
        <f aca="false">IF(E42="","",TRUNC((I42+J42),2))</f>
        <v>8413.84</v>
      </c>
      <c r="L42" s="264"/>
      <c r="M42" s="255"/>
      <c r="N42" s="255"/>
      <c r="O42" s="255"/>
      <c r="P42" s="255"/>
      <c r="Q42" s="255"/>
      <c r="R42" s="255"/>
      <c r="S42" s="255"/>
      <c r="T42" s="255"/>
      <c r="U42" s="255"/>
      <c r="V42" s="255"/>
      <c r="W42" s="255"/>
      <c r="X42" s="255"/>
      <c r="Y42" s="255"/>
      <c r="Z42" s="255"/>
      <c r="AA42" s="255"/>
      <c r="AB42" s="255"/>
      <c r="AC42" s="255"/>
      <c r="AD42" s="255"/>
      <c r="AE42" s="255"/>
      <c r="AF42" s="255"/>
      <c r="AG42" s="255"/>
      <c r="AH42" s="255"/>
      <c r="AI42" s="255"/>
      <c r="AJ42" s="255"/>
      <c r="AK42" s="256" t="e">
        <f aca="false">B42-AL42</f>
        <v>#VALUE!</v>
      </c>
      <c r="AL42" s="256" t="n">
        <v>0</v>
      </c>
    </row>
    <row r="43" customFormat="false" ht="23.85" hidden="false" customHeight="false" outlineLevel="0" collapsed="false">
      <c r="A43" s="258" t="s">
        <v>636</v>
      </c>
      <c r="B43" s="266" t="n">
        <v>97622</v>
      </c>
      <c r="C43" s="260" t="str">
        <f aca="false">IF($B43="","",IFERROR(VLOOKUP($B43,SERVIÇOS!$B:$G,2,0),IFERROR(VLOOKUP($B43,'COMPOSIÇÕES COMPLEMENTARES '!$C:$K,2,0),"")))</f>
        <v>DEMOLIÇÃO DE ALVENARIA DE BLOCO FURADO, DE FORMA MANUAL, SEM REAPROVEITAMENTO. AF_09/2023</v>
      </c>
      <c r="D43" s="261" t="str">
        <f aca="false">IF($B43="","",IFERROR(VLOOKUP($B43,SERVIÇOS!$B:$G,3,0),IFERROR(VLOOKUP($B43,'COMPOSIÇÕES COMPLEMENTARES '!$C:$K,3,0),"")))</f>
        <v>M3</v>
      </c>
      <c r="E43" s="267" t="n">
        <f aca="false">IFERROR(VLOOKUP(A43,'MEMORIAL DE CALCULO'!$A$9:$K$187,11,FALSE()),"-")</f>
        <v>17.46675</v>
      </c>
      <c r="F43" s="263" t="n">
        <f aca="false">IF($B43="","",IFERROR(VLOOKUP($B43,SERVIÇOS!$B:$G,4,0),IFERROR(VLOOKUP($B43,'COMPOSIÇÕES COMPLEMENTARES '!$C:$K,6,0),"")))</f>
        <v>23.47</v>
      </c>
      <c r="G43" s="263" t="n">
        <f aca="false">IF($B43="","",IFERROR(VLOOKUP($B43,SERVIÇOS!$B:$G,5,0),IFERROR(VLOOKUP($B43,'COMPOSIÇÕES COMPLEMENTARES '!$C:$K,7,0),"")))</f>
        <v>47.07</v>
      </c>
      <c r="H43" s="263" t="n">
        <f aca="false">IF(E43="","",F43+G43)</f>
        <v>70.54</v>
      </c>
      <c r="I43" s="263" t="n">
        <f aca="false">IF(E43="","",TRUNC((E43*F43),2))</f>
        <v>409.94</v>
      </c>
      <c r="J43" s="263" t="n">
        <f aca="false">IF(E43="","",TRUNC((E43*G43),2))</f>
        <v>822.15</v>
      </c>
      <c r="K43" s="263" t="n">
        <f aca="false">IF(E43="","",TRUNC((I43+J43),2))</f>
        <v>1232.09</v>
      </c>
      <c r="L43" s="264"/>
      <c r="M43" s="255"/>
      <c r="N43" s="255"/>
      <c r="O43" s="255"/>
      <c r="P43" s="255"/>
      <c r="Q43" s="255"/>
      <c r="R43" s="255"/>
      <c r="S43" s="255"/>
      <c r="T43" s="255"/>
      <c r="U43" s="255"/>
      <c r="V43" s="255"/>
      <c r="W43" s="255"/>
      <c r="X43" s="255"/>
      <c r="Y43" s="255"/>
      <c r="Z43" s="255"/>
      <c r="AA43" s="255"/>
      <c r="AB43" s="255"/>
      <c r="AC43" s="255"/>
      <c r="AD43" s="255"/>
      <c r="AE43" s="255"/>
      <c r="AF43" s="255"/>
      <c r="AG43" s="255"/>
      <c r="AH43" s="255"/>
      <c r="AI43" s="255"/>
      <c r="AJ43" s="255"/>
      <c r="AK43" s="256"/>
      <c r="AL43" s="256"/>
    </row>
    <row r="44" customFormat="false" ht="23.85" hidden="false" customHeight="false" outlineLevel="0" collapsed="false">
      <c r="A44" s="258" t="s">
        <v>637</v>
      </c>
      <c r="B44" s="266" t="n">
        <v>97633</v>
      </c>
      <c r="C44" s="260" t="str">
        <f aca="false">IF($B44="","",IFERROR(VLOOKUP($B44,SERVIÇOS!$B:$G,2,0),IFERROR(VLOOKUP($B44,'COMPOSIÇÕES COMPLEMENTARES '!$C:$K,2,0),"")))</f>
        <v>DEMOLIÇÃO DE REVESTIMENTO CERÂMICO, DE FORMA MANUAL, SEM REAPROVEITAMENTO. AF_09/2023</v>
      </c>
      <c r="D44" s="261" t="str">
        <f aca="false">IF($B44="","",IFERROR(VLOOKUP($B44,SERVIÇOS!$B:$G,3,0),IFERROR(VLOOKUP($B44,'COMPOSIÇÕES COMPLEMENTARES '!$C:$K,3,0),"")))</f>
        <v>M2</v>
      </c>
      <c r="E44" s="267" t="n">
        <f aca="false">IFERROR(VLOOKUP(A44,'MEMORIAL DE CALCULO'!$A$9:$K$187,11,FALSE()),"-")</f>
        <v>12.64</v>
      </c>
      <c r="F44" s="263" t="n">
        <f aca="false">IF($B44="","",IFERROR(VLOOKUP($B44,SERVIÇOS!$B:$G,4,0),IFERROR(VLOOKUP($B44,'COMPOSIÇÕES COMPLEMENTARES '!$C:$K,6,0),"")))</f>
        <v>9.25</v>
      </c>
      <c r="G44" s="263" t="n">
        <f aca="false">IF($B44="","",IFERROR(VLOOKUP($B44,SERVIÇOS!$B:$G,5,0),IFERROR(VLOOKUP($B44,'COMPOSIÇÕES COMPLEMENTARES '!$C:$K,7,0),"")))</f>
        <v>19.15</v>
      </c>
      <c r="H44" s="263" t="n">
        <f aca="false">IF(E44="","",F44+G44)</f>
        <v>28.4</v>
      </c>
      <c r="I44" s="263" t="n">
        <f aca="false">IF(E44="","",TRUNC((E44*F44),2))</f>
        <v>116.92</v>
      </c>
      <c r="J44" s="263" t="n">
        <f aca="false">IF(E44="","",TRUNC((E44*G44),2))</f>
        <v>242.05</v>
      </c>
      <c r="K44" s="263" t="n">
        <f aca="false">IF(E44="","",TRUNC((I44+J44),2))</f>
        <v>358.97</v>
      </c>
      <c r="L44" s="264"/>
      <c r="M44" s="255"/>
      <c r="N44" s="255"/>
      <c r="O44" s="255"/>
      <c r="P44" s="255"/>
      <c r="Q44" s="255"/>
      <c r="R44" s="255"/>
      <c r="S44" s="255"/>
      <c r="T44" s="255"/>
      <c r="U44" s="255"/>
      <c r="V44" s="255"/>
      <c r="W44" s="255"/>
      <c r="X44" s="255"/>
      <c r="Y44" s="255"/>
      <c r="Z44" s="255"/>
      <c r="AA44" s="255"/>
      <c r="AB44" s="255"/>
      <c r="AC44" s="255"/>
      <c r="AD44" s="255"/>
      <c r="AE44" s="255"/>
      <c r="AF44" s="255"/>
      <c r="AG44" s="255"/>
      <c r="AH44" s="255"/>
      <c r="AI44" s="255"/>
      <c r="AJ44" s="255"/>
      <c r="AK44" s="256"/>
      <c r="AL44" s="256"/>
    </row>
    <row r="45" customFormat="false" ht="15.75" hidden="false" customHeight="true" outlineLevel="0" collapsed="false">
      <c r="A45" s="258" t="s">
        <v>638</v>
      </c>
      <c r="B45" s="266" t="s">
        <v>639</v>
      </c>
      <c r="C45" s="260" t="str">
        <f aca="false">IF($B45="","",IFERROR(VLOOKUP($B45,SERVIÇOS!$B:$G,2,0),IFERROR(VLOOKUP($B45,'COMPOSIÇÕES COMPLEMENTARES '!$C:$K,2,0),"")))</f>
        <v>DEMOLIÇÃO DE PISOS VINÍLICOS (PAVIFLEX)</v>
      </c>
      <c r="D45" s="261" t="str">
        <f aca="false">IF($B45="","",IFERROR(VLOOKUP($B45,SERVIÇOS!$B:$G,3,0),IFERROR(VLOOKUP($B45,'COMPOSIÇÕES COMPLEMENTARES '!$C:$K,3,0),"")))</f>
        <v>M2</v>
      </c>
      <c r="E45" s="267" t="n">
        <f aca="false">IFERROR(VLOOKUP(A45,'MEMORIAL DE CALCULO'!$A$9:$K$187,11,FALSE()),"-")</f>
        <v>304.73</v>
      </c>
      <c r="F45" s="263" t="n">
        <f aca="false">IF($B45="","",IFERROR(VLOOKUP($B45,SERVIÇOS!$B:$G,4,0),IFERROR(VLOOKUP($B45,'COMPOSIÇÕES COMPLEMENTARES '!$C:$K,6,0),"")))</f>
        <v>2.75</v>
      </c>
      <c r="G45" s="263" t="n">
        <f aca="false">IF($B45="","",IFERROR(VLOOKUP($B45,SERVIÇOS!$B:$G,5,0),IFERROR(VLOOKUP($B45,'COMPOSIÇÕES COMPLEMENTARES '!$C:$K,7,0),"")))</f>
        <v>5.23</v>
      </c>
      <c r="H45" s="263" t="n">
        <f aca="false">IF(E45="","",F45+G45)</f>
        <v>7.98</v>
      </c>
      <c r="I45" s="263" t="n">
        <f aca="false">IF(E45="","",TRUNC((E45*F45),2))</f>
        <v>838</v>
      </c>
      <c r="J45" s="263" t="n">
        <f aca="false">IF(E45="","",TRUNC((E45*G45),2))</f>
        <v>1593.73</v>
      </c>
      <c r="K45" s="263" t="n">
        <f aca="false">IF(E45="","",TRUNC((I45+J45),2))</f>
        <v>2431.73</v>
      </c>
      <c r="L45" s="264"/>
      <c r="M45" s="255"/>
      <c r="N45" s="255"/>
      <c r="O45" s="255"/>
      <c r="P45" s="255"/>
      <c r="Q45" s="255"/>
      <c r="R45" s="255"/>
      <c r="S45" s="255"/>
      <c r="T45" s="255"/>
      <c r="U45" s="255"/>
      <c r="V45" s="255"/>
      <c r="W45" s="255"/>
      <c r="X45" s="255"/>
      <c r="Y45" s="255"/>
      <c r="Z45" s="255"/>
      <c r="AA45" s="255"/>
      <c r="AB45" s="255"/>
      <c r="AC45" s="255"/>
      <c r="AD45" s="255"/>
      <c r="AE45" s="255"/>
      <c r="AF45" s="255"/>
      <c r="AG45" s="255"/>
      <c r="AH45" s="255"/>
      <c r="AI45" s="255"/>
      <c r="AJ45" s="255"/>
      <c r="AK45" s="256"/>
      <c r="AL45" s="256"/>
    </row>
    <row r="46" customFormat="false" ht="15.75" hidden="false" customHeight="true" outlineLevel="0" collapsed="false">
      <c r="A46" s="258" t="s">
        <v>640</v>
      </c>
      <c r="B46" s="266" t="n">
        <v>97644</v>
      </c>
      <c r="C46" s="260" t="str">
        <f aca="false">IF($B46="","",IFERROR(VLOOKUP($B46,SERVIÇOS!$B:$G,2,0),IFERROR(VLOOKUP($B46,'COMPOSIÇÕES COMPLEMENTARES '!$C:$K,2,0),"")))</f>
        <v>REMOÇÃO DE PORTAS, DE FORMA MANUAL, SEM REAPROVEITAMENTO. AF_09/2023</v>
      </c>
      <c r="D46" s="261" t="str">
        <f aca="false">IF($B46="","",IFERROR(VLOOKUP($B46,SERVIÇOS!$B:$G,3,0),IFERROR(VLOOKUP($B46,'COMPOSIÇÕES COMPLEMENTARES '!$C:$K,3,0),"")))</f>
        <v>M2</v>
      </c>
      <c r="E46" s="267" t="n">
        <f aca="false">IFERROR(VLOOKUP(A46,'MEMORIAL DE CALCULO'!$A$9:$K$187,11,FALSE()),"-")</f>
        <v>20.58</v>
      </c>
      <c r="F46" s="263" t="n">
        <f aca="false">IF($B46="","",IFERROR(VLOOKUP($B46,SERVIÇOS!$B:$G,4,0),IFERROR(VLOOKUP($B46,'COMPOSIÇÕES COMPLEMENTARES '!$C:$K,6,0),"")))</f>
        <v>3.84</v>
      </c>
      <c r="G46" s="263" t="n">
        <f aca="false">IF($B46="","",IFERROR(VLOOKUP($B46,SERVIÇOS!$B:$G,5,0),IFERROR(VLOOKUP($B46,'COMPOSIÇÕES COMPLEMENTARES '!$C:$K,7,0),"")))</f>
        <v>8.04</v>
      </c>
      <c r="H46" s="263" t="n">
        <f aca="false">IF(E46="","",F46+G46)</f>
        <v>11.88</v>
      </c>
      <c r="I46" s="263" t="n">
        <f aca="false">IF(E46="","",TRUNC((E46*F46),2))</f>
        <v>79.02</v>
      </c>
      <c r="J46" s="263" t="n">
        <f aca="false">IF(E46="","",TRUNC((E46*G46),2))</f>
        <v>165.46</v>
      </c>
      <c r="K46" s="263" t="n">
        <f aca="false">IF(E46="","",TRUNC((I46+J46),2))</f>
        <v>244.48</v>
      </c>
      <c r="L46" s="264"/>
      <c r="M46" s="255"/>
      <c r="N46" s="255"/>
      <c r="O46" s="255"/>
      <c r="P46" s="255"/>
      <c r="Q46" s="255"/>
      <c r="R46" s="255"/>
      <c r="S46" s="255"/>
      <c r="T46" s="255"/>
      <c r="U46" s="255"/>
      <c r="V46" s="255"/>
      <c r="W46" s="255"/>
      <c r="X46" s="255"/>
      <c r="Y46" s="255"/>
      <c r="Z46" s="255"/>
      <c r="AA46" s="255"/>
      <c r="AB46" s="255"/>
      <c r="AC46" s="255"/>
      <c r="AD46" s="255"/>
      <c r="AE46" s="255"/>
      <c r="AF46" s="255"/>
      <c r="AG46" s="255"/>
      <c r="AH46" s="255"/>
      <c r="AI46" s="255"/>
      <c r="AJ46" s="255"/>
      <c r="AK46" s="256"/>
      <c r="AL46" s="256"/>
    </row>
    <row r="47" customFormat="false" ht="23.85" hidden="false" customHeight="false" outlineLevel="0" collapsed="false">
      <c r="A47" s="258" t="s">
        <v>641</v>
      </c>
      <c r="B47" s="266" t="n">
        <v>97628</v>
      </c>
      <c r="C47" s="260" t="str">
        <f aca="false">IF($B47="","",IFERROR(VLOOKUP($B47,SERVIÇOS!$B:$G,2,0),IFERROR(VLOOKUP($B47,'COMPOSIÇÕES COMPLEMENTARES '!$C:$K,2,0),"")))</f>
        <v>DEMOLIÇÃO DE LAJES, EM CONCRETO ARMADO, DE FORMA MANUAL, SEM REAPROVEITAMENTO. AF_09/2023</v>
      </c>
      <c r="D47" s="261" t="str">
        <f aca="false">IF($B47="","",IFERROR(VLOOKUP($B47,SERVIÇOS!$B:$G,3,0),IFERROR(VLOOKUP($B47,'COMPOSIÇÕES COMPLEMENTARES '!$C:$K,3,0),"")))</f>
        <v>M3</v>
      </c>
      <c r="E47" s="262" t="n">
        <f aca="false">IFERROR(VLOOKUP(A47,'MEMORIAL DE CALCULO'!$A$9:$K$187,11,FALSE()),"-")</f>
        <v>1.296</v>
      </c>
      <c r="F47" s="263" t="n">
        <f aca="false">IF($B47="","",IFERROR(VLOOKUP($B47,SERVIÇOS!$B:$G,4,0),IFERROR(VLOOKUP($B47,'COMPOSIÇÕES COMPLEMENTARES '!$C:$K,6,0),"")))</f>
        <v>109.82</v>
      </c>
      <c r="G47" s="263" t="n">
        <f aca="false">IF($B47="","",IFERROR(VLOOKUP($B47,SERVIÇOS!$B:$G,5,0),IFERROR(VLOOKUP($B47,'COMPOSIÇÕES COMPLEMENTARES '!$C:$K,7,0),"")))</f>
        <v>220.36</v>
      </c>
      <c r="H47" s="263" t="n">
        <f aca="false">IF(E47="","",F47+G47)</f>
        <v>330.18</v>
      </c>
      <c r="I47" s="263" t="n">
        <f aca="false">IF(E47="","",TRUNC((E47*F47),2))</f>
        <v>142.32</v>
      </c>
      <c r="J47" s="263" t="n">
        <f aca="false">IF(E47="","",TRUNC((E47*G47),2))</f>
        <v>285.58</v>
      </c>
      <c r="K47" s="263" t="n">
        <f aca="false">IF(E47="","",TRUNC((I47+J47),2))</f>
        <v>427.9</v>
      </c>
      <c r="L47" s="264"/>
      <c r="M47" s="255"/>
      <c r="N47" s="255"/>
      <c r="O47" s="255"/>
      <c r="P47" s="255"/>
      <c r="Q47" s="255"/>
      <c r="R47" s="255"/>
      <c r="S47" s="255"/>
      <c r="T47" s="255"/>
      <c r="U47" s="255"/>
      <c r="V47" s="255"/>
      <c r="W47" s="255"/>
      <c r="X47" s="255"/>
      <c r="Y47" s="255"/>
      <c r="Z47" s="255"/>
      <c r="AA47" s="255"/>
      <c r="AB47" s="255"/>
      <c r="AC47" s="255"/>
      <c r="AD47" s="255"/>
      <c r="AE47" s="255"/>
      <c r="AF47" s="255"/>
      <c r="AG47" s="255"/>
      <c r="AH47" s="255"/>
      <c r="AI47" s="255"/>
      <c r="AJ47" s="255"/>
      <c r="AK47" s="256"/>
      <c r="AL47" s="256"/>
    </row>
    <row r="48" customFormat="false" ht="23.85" hidden="false" customHeight="false" outlineLevel="0" collapsed="false">
      <c r="A48" s="268" t="s">
        <v>642</v>
      </c>
      <c r="B48" s="269" t="n">
        <v>104791</v>
      </c>
      <c r="C48" s="260" t="str">
        <f aca="false">IF($B48="","",IFERROR(VLOOKUP($B48,SERVIÇOS!$B:$G,2,0),IFERROR(VLOOKUP($B48,'COMPOSIÇÕES COMPLEMENTARES '!$C:$K,2,0),"")))</f>
        <v>DEMOLIÇÃO DE ARGAMASSAS, DE FORMA DE FORMA MECANIZADA COM MARTELETE, SEM REAPROVEITAMENTO. AF_09/2023</v>
      </c>
      <c r="D48" s="261" t="str">
        <f aca="false">IF($B48="","",IFERROR(VLOOKUP($B48,SERVIÇOS!$B:$G,3,0),IFERROR(VLOOKUP($B48,'COMPOSIÇÕES COMPLEMENTARES '!$C:$K,3,0),"")))</f>
        <v>M2</v>
      </c>
      <c r="E48" s="262" t="n">
        <f aca="false">IFERROR(VLOOKUP(A48,'MEMORIAL DE CALCULO'!$A$9:$K$187,11,FALSE()),"-")</f>
        <v>304.73</v>
      </c>
      <c r="F48" s="263" t="n">
        <f aca="false">IF($B48="","",IFERROR(VLOOKUP($B48,SERVIÇOS!$B:$G,4,0),IFERROR(VLOOKUP($B48,'COMPOSIÇÕES COMPLEMENTARES '!$C:$K,6,0),"")))</f>
        <v>2.41</v>
      </c>
      <c r="G48" s="263" t="n">
        <f aca="false">IF($B48="","",IFERROR(VLOOKUP($B48,SERVIÇOS!$B:$G,5,0),IFERROR(VLOOKUP($B48,'COMPOSIÇÕES COMPLEMENTARES '!$C:$K,7,0),"")))</f>
        <v>5</v>
      </c>
      <c r="H48" s="263" t="n">
        <f aca="false">IF(E48="","",F48+G48)</f>
        <v>7.41</v>
      </c>
      <c r="I48" s="263" t="n">
        <f aca="false">IF(E48="","",TRUNC((E48*F48),2))</f>
        <v>734.39</v>
      </c>
      <c r="J48" s="263" t="n">
        <f aca="false">IF(E48="","",TRUNC((E48*G48),2))</f>
        <v>1523.65</v>
      </c>
      <c r="K48" s="263" t="n">
        <f aca="false">IF(E48="","",TRUNC((I48+J48),2))</f>
        <v>2258.04</v>
      </c>
      <c r="L48" s="264"/>
      <c r="M48" s="255"/>
      <c r="N48" s="255"/>
      <c r="O48" s="255"/>
      <c r="P48" s="255"/>
      <c r="Q48" s="255"/>
      <c r="R48" s="255"/>
      <c r="S48" s="255"/>
      <c r="T48" s="255"/>
      <c r="U48" s="255"/>
      <c r="V48" s="255"/>
      <c r="W48" s="255"/>
      <c r="X48" s="255"/>
      <c r="Y48" s="255"/>
      <c r="Z48" s="255"/>
      <c r="AA48" s="255"/>
      <c r="AB48" s="255"/>
      <c r="AC48" s="255"/>
      <c r="AD48" s="255"/>
      <c r="AE48" s="255"/>
      <c r="AF48" s="255"/>
      <c r="AG48" s="255"/>
      <c r="AH48" s="255"/>
      <c r="AI48" s="255"/>
      <c r="AJ48" s="255"/>
      <c r="AK48" s="256"/>
      <c r="AL48" s="256"/>
    </row>
    <row r="49" customFormat="false" ht="15" hidden="false" customHeight="true" outlineLevel="0" collapsed="false">
      <c r="A49" s="257" t="n">
        <v>5</v>
      </c>
      <c r="B49" s="247"/>
      <c r="C49" s="248" t="s">
        <v>643</v>
      </c>
      <c r="D49" s="249"/>
      <c r="E49" s="250"/>
      <c r="F49" s="251"/>
      <c r="G49" s="252"/>
      <c r="H49" s="252"/>
      <c r="I49" s="253" t="n">
        <f aca="false">TRUNC(SUMIF(I50:I53,"&gt;0",I50:I53),2)</f>
        <v>21251.66</v>
      </c>
      <c r="J49" s="253" t="n">
        <f aca="false">TRUNC(SUMIF(J50:J53,"&gt;0",J50:J53),2)</f>
        <v>6166.71</v>
      </c>
      <c r="K49" s="254"/>
      <c r="L49" s="253" t="n">
        <f aca="false">SUMIF(I49:J49,"&gt;0",I49:J49)</f>
        <v>27418.37</v>
      </c>
      <c r="M49" s="255"/>
      <c r="N49" s="255"/>
      <c r="O49" s="255"/>
      <c r="P49" s="255"/>
      <c r="Q49" s="255"/>
      <c r="R49" s="255"/>
      <c r="S49" s="255"/>
      <c r="T49" s="255"/>
      <c r="U49" s="255"/>
      <c r="V49" s="255"/>
      <c r="W49" s="255"/>
      <c r="X49" s="255"/>
      <c r="Y49" s="255"/>
      <c r="Z49" s="255"/>
      <c r="AA49" s="255"/>
      <c r="AB49" s="255"/>
      <c r="AC49" s="255"/>
      <c r="AD49" s="255"/>
      <c r="AE49" s="255"/>
      <c r="AF49" s="255"/>
      <c r="AG49" s="255"/>
      <c r="AH49" s="255"/>
      <c r="AI49" s="255"/>
      <c r="AJ49" s="255"/>
      <c r="AK49" s="256"/>
      <c r="AL49" s="256"/>
    </row>
    <row r="50" customFormat="false" ht="15" hidden="false" customHeight="true" outlineLevel="0" collapsed="false">
      <c r="A50" s="258" t="s">
        <v>644</v>
      </c>
      <c r="B50" s="266" t="n">
        <v>93187</v>
      </c>
      <c r="C50" s="260" t="str">
        <f aca="false">IF($B50="","",IFERROR(VLOOKUP($B50,SERVIÇOS!$B:$G,2,0),IFERROR(VLOOKUP($B50,'COMPOSIÇÕES COMPLEMENTARES '!$C:$K,2,0),"")))</f>
        <v>VERGA MOLDADA IN LOCO EM CONCRETO, ESPESSURA DE *20* CM. AF_03/2024</v>
      </c>
      <c r="D50" s="261" t="str">
        <f aca="false">IF($B50="","",IFERROR(VLOOKUP($B50,SERVIÇOS!$B:$G,3,0),IFERROR(VLOOKUP($B50,'COMPOSIÇÕES COMPLEMENTARES '!$C:$K,3,0),"")))</f>
        <v>M</v>
      </c>
      <c r="E50" s="267" t="n">
        <f aca="false">IFERROR(VLOOKUP(A50,'MEMORIAL DE CALCULO'!$A$9:$K$187,11,FALSE()),"-")</f>
        <v>81.3</v>
      </c>
      <c r="F50" s="263" t="n">
        <f aca="false">IF($B50="","",IFERROR(VLOOKUP($B50,SERVIÇOS!$B:$G,4,0),IFERROR(VLOOKUP($B50,'COMPOSIÇÕES COMPLEMENTARES '!$C:$K,6,0),"")))</f>
        <v>53.95</v>
      </c>
      <c r="G50" s="263" t="n">
        <f aca="false">IF($B50="","",IFERROR(VLOOKUP($B50,SERVIÇOS!$B:$G,5,0),IFERROR(VLOOKUP($B50,'COMPOSIÇÕES COMPLEMENTARES '!$C:$K,7,0),"")))</f>
        <v>27.57</v>
      </c>
      <c r="H50" s="263" t="n">
        <f aca="false">IF(E50="","",F50+G50)</f>
        <v>81.52</v>
      </c>
      <c r="I50" s="263" t="n">
        <f aca="false">IF(E50="","",TRUNC((E50*F50),2))</f>
        <v>4386.13</v>
      </c>
      <c r="J50" s="263" t="n">
        <f aca="false">IF(E50="","",TRUNC((E50*G50),2))</f>
        <v>2241.44</v>
      </c>
      <c r="K50" s="263" t="n">
        <f aca="false">IF(E50="","",TRUNC((I50+J50),2))</f>
        <v>6627.57</v>
      </c>
      <c r="L50" s="264"/>
      <c r="M50" s="255"/>
      <c r="N50" s="255"/>
      <c r="O50" s="255"/>
      <c r="P50" s="255"/>
      <c r="Q50" s="255"/>
      <c r="R50" s="255"/>
      <c r="S50" s="255"/>
      <c r="T50" s="255"/>
      <c r="U50" s="255"/>
      <c r="V50" s="255"/>
      <c r="W50" s="255"/>
      <c r="X50" s="255"/>
      <c r="Y50" s="255"/>
      <c r="Z50" s="255"/>
      <c r="AA50" s="255"/>
      <c r="AB50" s="255"/>
      <c r="AC50" s="255"/>
      <c r="AD50" s="255"/>
      <c r="AE50" s="255"/>
      <c r="AF50" s="255"/>
      <c r="AG50" s="255"/>
      <c r="AH50" s="255"/>
      <c r="AI50" s="255"/>
      <c r="AJ50" s="255"/>
      <c r="AK50" s="256"/>
      <c r="AL50" s="256"/>
    </row>
    <row r="51" customFormat="false" ht="15.75" hidden="false" customHeight="true" outlineLevel="0" collapsed="false">
      <c r="A51" s="258" t="s">
        <v>645</v>
      </c>
      <c r="B51" s="266" t="n">
        <v>93187</v>
      </c>
      <c r="C51" s="260" t="str">
        <f aca="false">IF($B51="","",IFERROR(VLOOKUP($B51,SERVIÇOS!$B:$G,2,0),IFERROR(VLOOKUP($B51,'COMPOSIÇÕES COMPLEMENTARES '!$C:$K,2,0),"")))</f>
        <v>VERGA MOLDADA IN LOCO EM CONCRETO, ESPESSURA DE *20* CM. AF_03/2024</v>
      </c>
      <c r="D51" s="261" t="str">
        <f aca="false">IF($B51="","",IFERROR(VLOOKUP($B51,SERVIÇOS!$B:$G,3,0),IFERROR(VLOOKUP($B51,'COMPOSIÇÕES COMPLEMENTARES '!$C:$K,3,0),"")))</f>
        <v>M</v>
      </c>
      <c r="E51" s="267" t="n">
        <f aca="false">IFERROR(VLOOKUP(A51,'MEMORIAL DE CALCULO'!$A$9:$K$187,11,FALSE()),"-")</f>
        <v>20.6</v>
      </c>
      <c r="F51" s="263" t="n">
        <f aca="false">IF($B51="","",IFERROR(VLOOKUP($B51,SERVIÇOS!$B:$G,4,0),IFERROR(VLOOKUP($B51,'COMPOSIÇÕES COMPLEMENTARES '!$C:$K,6,0),"")))</f>
        <v>53.95</v>
      </c>
      <c r="G51" s="263" t="n">
        <f aca="false">IF($B51="","",IFERROR(VLOOKUP($B51,SERVIÇOS!$B:$G,5,0),IFERROR(VLOOKUP($B51,'COMPOSIÇÕES COMPLEMENTARES '!$C:$K,7,0),"")))</f>
        <v>27.57</v>
      </c>
      <c r="H51" s="263" t="n">
        <f aca="false">IF(E51="","",F51+G51)</f>
        <v>81.52</v>
      </c>
      <c r="I51" s="263" t="n">
        <f aca="false">IF(E51="","",TRUNC((E51*F51),2))</f>
        <v>1111.37</v>
      </c>
      <c r="J51" s="263" t="n">
        <f aca="false">IF(E51="","",TRUNC((E51*G51),2))</f>
        <v>567.94</v>
      </c>
      <c r="K51" s="263" t="n">
        <f aca="false">IF(E51="","",TRUNC((I51+J51),2))</f>
        <v>1679.31</v>
      </c>
      <c r="L51" s="264"/>
      <c r="M51" s="255"/>
      <c r="N51" s="255"/>
      <c r="O51" s="255"/>
      <c r="P51" s="255"/>
      <c r="Q51" s="255"/>
      <c r="R51" s="255"/>
      <c r="S51" s="255"/>
      <c r="T51" s="255"/>
      <c r="U51" s="255"/>
      <c r="V51" s="255"/>
      <c r="W51" s="255"/>
      <c r="X51" s="255"/>
      <c r="Y51" s="255"/>
      <c r="Z51" s="255"/>
      <c r="AA51" s="255"/>
      <c r="AB51" s="255"/>
      <c r="AC51" s="255"/>
      <c r="AD51" s="255"/>
      <c r="AE51" s="255"/>
      <c r="AF51" s="255"/>
      <c r="AG51" s="255"/>
      <c r="AH51" s="255"/>
      <c r="AI51" s="255"/>
      <c r="AJ51" s="255"/>
      <c r="AK51" s="256"/>
      <c r="AL51" s="256"/>
    </row>
    <row r="52" customFormat="false" ht="35.05" hidden="false" customHeight="false" outlineLevel="0" collapsed="false">
      <c r="A52" s="258" t="s">
        <v>646</v>
      </c>
      <c r="B52" s="266" t="n">
        <v>89298</v>
      </c>
      <c r="C52" s="260" t="str">
        <f aca="false">IF($B52="","",IFERROR(VLOOKUP($B52,SERVIÇOS!$B:$G,2,0),IFERROR(VLOOKUP($B52,'COMPOSIÇÕES COMPLEMENTARES '!$C:$K,2,0),"")))</f>
        <v>ALVENARIA ESTRUTURAL DE BLOCOS CERÂMICOS 14X19X39, (ESPESSURA DE 14 CM), UTILIZANDO COLHER DE PEDREIRO E ARGAMASSA DE ASSENTAMENTO COM PREPARO EM BETONEIRA. AF_03/2023</v>
      </c>
      <c r="D52" s="261" t="str">
        <f aca="false">IF($B52="","",IFERROR(VLOOKUP($B52,SERVIÇOS!$B:$G,3,0),IFERROR(VLOOKUP($B52,'COMPOSIÇÕES COMPLEMENTARES '!$C:$K,3,0),"")))</f>
        <v>M2</v>
      </c>
      <c r="E52" s="267" t="n">
        <f aca="false">IFERROR(VLOOKUP(A52,'MEMORIAL DE CALCULO'!$A$9:$K$187,11,FALSE()),"-")</f>
        <v>41.28</v>
      </c>
      <c r="F52" s="263" t="n">
        <f aca="false">IF($B52="","",IFERROR(VLOOKUP($B52,SERVIÇOS!$B:$G,4,0),IFERROR(VLOOKUP($B52,'COMPOSIÇÕES COMPLEMENTARES '!$C:$K,6,0),"")))</f>
        <v>56.34</v>
      </c>
      <c r="G52" s="263" t="n">
        <f aca="false">IF($B52="","",IFERROR(VLOOKUP($B52,SERVIÇOS!$B:$G,5,0),IFERROR(VLOOKUP($B52,'COMPOSIÇÕES COMPLEMENTARES '!$C:$K,7,0),"")))</f>
        <v>31.39</v>
      </c>
      <c r="H52" s="263" t="n">
        <f aca="false">IF(E52="","",F52+G52)</f>
        <v>87.73</v>
      </c>
      <c r="I52" s="263" t="n">
        <f aca="false">IF(E52="","",TRUNC((E52*F52),2))</f>
        <v>2325.71</v>
      </c>
      <c r="J52" s="263" t="n">
        <f aca="false">IF(E52="","",TRUNC((E52*G52),2))</f>
        <v>1295.77</v>
      </c>
      <c r="K52" s="263" t="n">
        <f aca="false">IF(E52="","",TRUNC((I52+J52),2))</f>
        <v>3621.48</v>
      </c>
      <c r="L52" s="264"/>
      <c r="M52" s="255"/>
      <c r="N52" s="255"/>
      <c r="O52" s="255"/>
      <c r="P52" s="255"/>
      <c r="Q52" s="255"/>
      <c r="R52" s="255"/>
      <c r="S52" s="255"/>
      <c r="T52" s="255"/>
      <c r="U52" s="255"/>
      <c r="V52" s="255"/>
      <c r="W52" s="255"/>
      <c r="X52" s="255"/>
      <c r="Y52" s="255"/>
      <c r="Z52" s="255"/>
      <c r="AA52" s="255"/>
      <c r="AB52" s="255"/>
      <c r="AC52" s="255"/>
      <c r="AD52" s="255"/>
      <c r="AE52" s="255"/>
      <c r="AF52" s="255"/>
      <c r="AG52" s="255"/>
      <c r="AH52" s="255"/>
      <c r="AI52" s="255"/>
      <c r="AJ52" s="255"/>
      <c r="AK52" s="256" t="n">
        <f aca="false">B52-AL52</f>
        <v>89298</v>
      </c>
      <c r="AL52" s="256" t="n">
        <v>0</v>
      </c>
    </row>
    <row r="53" customFormat="false" ht="23.85" hidden="false" customHeight="false" outlineLevel="0" collapsed="false">
      <c r="A53" s="258" t="s">
        <v>647</v>
      </c>
      <c r="B53" s="266" t="n">
        <v>96360</v>
      </c>
      <c r="C53" s="260" t="str">
        <f aca="false">IF($B53="","",IFERROR(VLOOKUP($B53,SERVIÇOS!$B:$G,2,0),IFERROR(VLOOKUP($B53,'COMPOSIÇÕES COMPLEMENTARES '!$C:$K,2,0),"")))</f>
        <v>PAREDE COM SISTEMA EM CHAPAS DE GESSO PARA DRYWALL, USO INTERNO, COM DUAS FACES SIMPLES E ESTRUTURA METÁLICA COM GUIAS DUPLAS, SEM VÃOS. AF_07/2023_PS</v>
      </c>
      <c r="D53" s="261" t="str">
        <f aca="false">IF($B53="","",IFERROR(VLOOKUP($B53,SERVIÇOS!$B:$G,3,0),IFERROR(VLOOKUP($B53,'COMPOSIÇÕES COMPLEMENTARES '!$C:$K,3,0),"")))</f>
        <v>M2</v>
      </c>
      <c r="E53" s="267" t="n">
        <f aca="false">IFERROR(VLOOKUP(A53,'MEMORIAL DE CALCULO'!$A$9:$K$187,11,FALSE()),"-")</f>
        <v>123.005</v>
      </c>
      <c r="F53" s="263" t="n">
        <f aca="false">IF($B53="","",IFERROR(VLOOKUP($B53,SERVIÇOS!$B:$G,4,0),IFERROR(VLOOKUP($B53,'COMPOSIÇÕES COMPLEMENTARES '!$C:$K,6,0),"")))</f>
        <v>109.17</v>
      </c>
      <c r="G53" s="263" t="n">
        <f aca="false">IF($B53="","",IFERROR(VLOOKUP($B53,SERVIÇOS!$B:$G,5,0),IFERROR(VLOOKUP($B53,'COMPOSIÇÕES COMPLEMENTARES '!$C:$K,7,0),"")))</f>
        <v>16.76</v>
      </c>
      <c r="H53" s="263" t="n">
        <f aca="false">IF(E53="","",F53+G53)</f>
        <v>125.93</v>
      </c>
      <c r="I53" s="263" t="n">
        <f aca="false">IF(E53="","",TRUNC((E53*F53),2))</f>
        <v>13428.45</v>
      </c>
      <c r="J53" s="263" t="n">
        <f aca="false">IF(E53="","",TRUNC((E53*G53),2))</f>
        <v>2061.56</v>
      </c>
      <c r="K53" s="263" t="n">
        <f aca="false">IF(E53="","",TRUNC((I53+J53),2))</f>
        <v>15490.01</v>
      </c>
      <c r="L53" s="264"/>
      <c r="M53" s="255"/>
      <c r="N53" s="255"/>
      <c r="O53" s="255"/>
      <c r="P53" s="255"/>
      <c r="Q53" s="255"/>
      <c r="R53" s="255"/>
      <c r="S53" s="255"/>
      <c r="T53" s="255"/>
      <c r="U53" s="255"/>
      <c r="V53" s="255"/>
      <c r="W53" s="255"/>
      <c r="X53" s="255"/>
      <c r="Y53" s="255"/>
      <c r="Z53" s="255"/>
      <c r="AA53" s="255"/>
      <c r="AB53" s="255"/>
      <c r="AC53" s="255"/>
      <c r="AD53" s="255"/>
      <c r="AE53" s="255"/>
      <c r="AF53" s="255"/>
      <c r="AG53" s="255"/>
      <c r="AH53" s="255"/>
      <c r="AI53" s="255"/>
      <c r="AJ53" s="255"/>
      <c r="AK53" s="256" t="n">
        <f aca="false">B53-AL53</f>
        <v>96360</v>
      </c>
      <c r="AL53" s="256" t="n">
        <v>0</v>
      </c>
    </row>
    <row r="54" customFormat="false" ht="15" hidden="false" customHeight="true" outlineLevel="0" collapsed="false">
      <c r="A54" s="257" t="n">
        <v>6</v>
      </c>
      <c r="B54" s="247"/>
      <c r="C54" s="248" t="s">
        <v>648</v>
      </c>
      <c r="D54" s="249"/>
      <c r="E54" s="250"/>
      <c r="F54" s="251"/>
      <c r="G54" s="252"/>
      <c r="H54" s="252"/>
      <c r="I54" s="253" t="n">
        <f aca="false">TRUNC(SUMIF(I55:I59,"&gt;0",I55:I59),2)</f>
        <v>66421.93</v>
      </c>
      <c r="J54" s="253" t="n">
        <f aca="false">TRUNC(SUMIF(J55:J59,"&gt;0",J55:J59),2)</f>
        <v>5735.8</v>
      </c>
      <c r="K54" s="254"/>
      <c r="L54" s="253" t="n">
        <f aca="false">SUMIF(I54:J54,"&gt;0",I54:J54)</f>
        <v>72157.73</v>
      </c>
      <c r="M54" s="255"/>
      <c r="N54" s="255"/>
      <c r="O54" s="255"/>
      <c r="P54" s="255"/>
      <c r="Q54" s="255"/>
      <c r="R54" s="255"/>
      <c r="S54" s="255"/>
      <c r="T54" s="255"/>
      <c r="U54" s="255"/>
      <c r="V54" s="255"/>
      <c r="W54" s="255"/>
      <c r="X54" s="255"/>
      <c r="Y54" s="255"/>
      <c r="Z54" s="255"/>
      <c r="AA54" s="255"/>
      <c r="AB54" s="255"/>
      <c r="AC54" s="255"/>
      <c r="AD54" s="255"/>
      <c r="AE54" s="255"/>
      <c r="AF54" s="255"/>
      <c r="AG54" s="255"/>
      <c r="AH54" s="255"/>
      <c r="AI54" s="255"/>
      <c r="AJ54" s="255"/>
      <c r="AK54" s="256"/>
      <c r="AL54" s="256"/>
    </row>
    <row r="55" customFormat="false" ht="23.85" hidden="false" customHeight="false" outlineLevel="0" collapsed="false">
      <c r="A55" s="258" t="s">
        <v>496</v>
      </c>
      <c r="B55" s="266" t="n">
        <v>104599</v>
      </c>
      <c r="C55" s="260" t="str">
        <f aca="false">IF($B55="","",IFERROR(VLOOKUP($B55,SERVIÇOS!$B:$G,2,0),IFERROR(VLOOKUP($B55,'COMPOSIÇÕES COMPLEMENTARES '!$C:$K,2,0),"")))</f>
        <v>REVESTIMENTO CERÂMICO PARA PISO COM PLACAS TIPO ESMALTADA DE DIMENSÕES 35X35 CM APLICADA EM DIAGONAL EM AMBIENTES DE ÁREA MENOR QUE 5 M². AF_02/2023_PE</v>
      </c>
      <c r="D55" s="261" t="str">
        <f aca="false">IF($B55="","",IFERROR(VLOOKUP($B55,SERVIÇOS!$B:$G,3,0),IFERROR(VLOOKUP($B55,'COMPOSIÇÕES COMPLEMENTARES '!$C:$K,3,0),"")))</f>
        <v>M2</v>
      </c>
      <c r="E55" s="267" t="n">
        <f aca="false">IFERROR(VLOOKUP(A55,'MEMORIAL DE CALCULO'!$A$9:$K$187,11,FALSE()),"-")</f>
        <v>53.59</v>
      </c>
      <c r="F55" s="263" t="n">
        <f aca="false">IF($B55="","",IFERROR(VLOOKUP($B55,SERVIÇOS!$B:$G,4,0),IFERROR(VLOOKUP($B55,'COMPOSIÇÕES COMPLEMENTARES '!$C:$K,6,0),"")))</f>
        <v>63.69</v>
      </c>
      <c r="G55" s="263" t="n">
        <f aca="false">IF($B55="","",IFERROR(VLOOKUP($B55,SERVIÇOS!$B:$G,5,0),IFERROR(VLOOKUP($B55,'COMPOSIÇÕES COMPLEMENTARES '!$C:$K,7,0),"")))</f>
        <v>28.95</v>
      </c>
      <c r="H55" s="263" t="n">
        <f aca="false">IF(E55="","",F55+G55)</f>
        <v>92.64</v>
      </c>
      <c r="I55" s="263" t="n">
        <f aca="false">IF(E55="","",TRUNC((E55*F55),2))</f>
        <v>3413.14</v>
      </c>
      <c r="J55" s="263" t="n">
        <f aca="false">IF(E55="","",TRUNC((E55*G55),2))</f>
        <v>1551.43</v>
      </c>
      <c r="K55" s="263" t="n">
        <f aca="false">IF(E55="","",TRUNC((I55+J55),2))</f>
        <v>4964.57</v>
      </c>
      <c r="L55" s="264"/>
      <c r="M55" s="255"/>
      <c r="N55" s="255"/>
      <c r="O55" s="255"/>
      <c r="P55" s="255"/>
      <c r="Q55" s="255"/>
      <c r="R55" s="255"/>
      <c r="S55" s="255"/>
      <c r="T55" s="255"/>
      <c r="U55" s="255"/>
      <c r="V55" s="255"/>
      <c r="W55" s="255"/>
      <c r="X55" s="255"/>
      <c r="Y55" s="255"/>
      <c r="Z55" s="255"/>
      <c r="AA55" s="255"/>
      <c r="AB55" s="255"/>
      <c r="AC55" s="255"/>
      <c r="AD55" s="255"/>
      <c r="AE55" s="255"/>
      <c r="AF55" s="255"/>
      <c r="AG55" s="255"/>
      <c r="AH55" s="255"/>
      <c r="AI55" s="255"/>
      <c r="AJ55" s="255"/>
      <c r="AK55" s="256"/>
      <c r="AL55" s="256"/>
    </row>
    <row r="56" customFormat="false" ht="23.85" hidden="false" customHeight="false" outlineLevel="0" collapsed="false">
      <c r="A56" s="258" t="s">
        <v>498</v>
      </c>
      <c r="B56" s="266" t="n">
        <v>101727</v>
      </c>
      <c r="C56" s="260" t="str">
        <f aca="false">IF($B56="","",IFERROR(VLOOKUP($B56,SERVIÇOS!$B:$G,2,0),IFERROR(VLOOKUP($B56,'COMPOSIÇÕES COMPLEMENTARES '!$C:$K,2,0),"")))</f>
        <v>PISO VINÍLICO SEMI-FLEXÍVEL EM PLACAS, PADRÃO LISO, ESPESSURA 3,2 MM, FIXADO COM COLA. AF_09/2020</v>
      </c>
      <c r="D56" s="261" t="str">
        <f aca="false">IF($B56="","",IFERROR(VLOOKUP($B56,SERVIÇOS!$B:$G,3,0),IFERROR(VLOOKUP($B56,'COMPOSIÇÕES COMPLEMENTARES '!$C:$K,3,0),"")))</f>
        <v>M2</v>
      </c>
      <c r="E56" s="267" t="n">
        <f aca="false">IFERROR(VLOOKUP(A56,'MEMORIAL DE CALCULO'!$A$9:$K$187,11,FALSE()),"-")</f>
        <v>257.3</v>
      </c>
      <c r="F56" s="263" t="n">
        <f aca="false">IF($B56="","",IFERROR(VLOOKUP($B56,SERVIÇOS!$B:$G,4,0),IFERROR(VLOOKUP($B56,'COMPOSIÇÕES COMPLEMENTARES '!$C:$K,6,0),"")))</f>
        <v>180.37</v>
      </c>
      <c r="G56" s="263" t="n">
        <f aca="false">IF($B56="","",IFERROR(VLOOKUP($B56,SERVIÇOS!$B:$G,5,0),IFERROR(VLOOKUP($B56,'COMPOSIÇÕES COMPLEMENTARES '!$C:$K,7,0),"")))</f>
        <v>5.69</v>
      </c>
      <c r="H56" s="263" t="n">
        <f aca="false">IF(E56="","",F56+G56)</f>
        <v>186.06</v>
      </c>
      <c r="I56" s="263" t="n">
        <f aca="false">IF(E56="","",TRUNC((E56*F56),2))</f>
        <v>46409.2</v>
      </c>
      <c r="J56" s="263" t="n">
        <f aca="false">IF(E56="","",TRUNC((E56*G56),2))</f>
        <v>1464.03</v>
      </c>
      <c r="K56" s="263" t="n">
        <f aca="false">IF(E56="","",TRUNC((I56+J56),2))</f>
        <v>47873.23</v>
      </c>
      <c r="L56" s="264"/>
      <c r="M56" s="255"/>
      <c r="N56" s="255"/>
      <c r="O56" s="255"/>
      <c r="P56" s="255"/>
      <c r="Q56" s="255"/>
      <c r="R56" s="255"/>
      <c r="S56" s="255"/>
      <c r="T56" s="255"/>
      <c r="U56" s="255"/>
      <c r="V56" s="255"/>
      <c r="W56" s="255"/>
      <c r="X56" s="255"/>
      <c r="Y56" s="255"/>
      <c r="Z56" s="255"/>
      <c r="AA56" s="255"/>
      <c r="AB56" s="255"/>
      <c r="AC56" s="255"/>
      <c r="AD56" s="255"/>
      <c r="AE56" s="255"/>
      <c r="AF56" s="255"/>
      <c r="AG56" s="255"/>
      <c r="AH56" s="255"/>
      <c r="AI56" s="255"/>
      <c r="AJ56" s="255"/>
      <c r="AK56" s="256"/>
      <c r="AL56" s="256"/>
    </row>
    <row r="57" customFormat="false" ht="23.85" hidden="false" customHeight="false" outlineLevel="0" collapsed="false">
      <c r="A57" s="258" t="s">
        <v>500</v>
      </c>
      <c r="B57" s="266" t="n">
        <v>88648</v>
      </c>
      <c r="C57" s="260" t="str">
        <f aca="false">IF($B57="","",IFERROR(VLOOKUP($B57,SERVIÇOS!$B:$G,2,0),IFERROR(VLOOKUP($B57,'COMPOSIÇÕES COMPLEMENTARES '!$C:$K,2,0),"")))</f>
        <v>RODAPÉ CERÂMICO DE 7CM DE ALTURA COM PLACAS TIPO ESMALTADA DE DIMENSÕES 35X35CM. AF_02/2023</v>
      </c>
      <c r="D57" s="261" t="str">
        <f aca="false">IF($B57="","",IFERROR(VLOOKUP($B57,SERVIÇOS!$B:$G,3,0),IFERROR(VLOOKUP($B57,'COMPOSIÇÕES COMPLEMENTARES '!$C:$K,3,0),"")))</f>
        <v>M</v>
      </c>
      <c r="E57" s="267" t="n">
        <f aca="false">IFERROR(VLOOKUP(A57,'MEMORIAL DE CALCULO'!$A$9:$K$187,11,FALSE()),"-")</f>
        <v>8.757</v>
      </c>
      <c r="F57" s="263" t="n">
        <f aca="false">IF($B57="","",IFERROR(VLOOKUP($B57,SERVIÇOS!$B:$G,4,0),IFERROR(VLOOKUP($B57,'COMPOSIÇÕES COMPLEMENTARES '!$C:$K,6,0),"")))</f>
        <v>6.46</v>
      </c>
      <c r="G57" s="263" t="n">
        <f aca="false">IF($B57="","",IFERROR(VLOOKUP($B57,SERVIÇOS!$B:$G,5,0),IFERROR(VLOOKUP($B57,'COMPOSIÇÕES COMPLEMENTARES '!$C:$K,7,0),"")))</f>
        <v>2.26</v>
      </c>
      <c r="H57" s="263" t="n">
        <f aca="false">IF(E57="","",F57+G57)</f>
        <v>8.72</v>
      </c>
      <c r="I57" s="263" t="n">
        <f aca="false">IF(E57="","",TRUNC((E57*F57),2))</f>
        <v>56.57</v>
      </c>
      <c r="J57" s="263" t="n">
        <f aca="false">IF(E57="","",TRUNC((E57*G57),2))</f>
        <v>19.79</v>
      </c>
      <c r="K57" s="263" t="n">
        <f aca="false">IF(E57="","",TRUNC((I57+J57),2))</f>
        <v>76.36</v>
      </c>
      <c r="L57" s="264"/>
      <c r="M57" s="255"/>
      <c r="N57" s="255"/>
      <c r="O57" s="255"/>
      <c r="P57" s="255"/>
      <c r="Q57" s="255"/>
      <c r="R57" s="255"/>
      <c r="S57" s="255"/>
      <c r="T57" s="255"/>
      <c r="U57" s="255"/>
      <c r="V57" s="255"/>
      <c r="W57" s="255"/>
      <c r="X57" s="255"/>
      <c r="Y57" s="255"/>
      <c r="Z57" s="255"/>
      <c r="AA57" s="255"/>
      <c r="AB57" s="255"/>
      <c r="AC57" s="255"/>
      <c r="AD57" s="255"/>
      <c r="AE57" s="255"/>
      <c r="AF57" s="255"/>
      <c r="AG57" s="255"/>
      <c r="AH57" s="255"/>
      <c r="AI57" s="255"/>
      <c r="AJ57" s="255"/>
      <c r="AK57" s="256"/>
      <c r="AL57" s="256"/>
    </row>
    <row r="58" customFormat="false" ht="14.25" hidden="false" customHeight="false" outlineLevel="0" collapsed="false">
      <c r="A58" s="258" t="s">
        <v>502</v>
      </c>
      <c r="B58" s="270" t="s">
        <v>649</v>
      </c>
      <c r="C58" s="260" t="str">
        <f aca="false">IF($B58="","",IFERROR(VLOOKUP($B58,SERVIÇOS!$B:$G,2,0),IFERROR(VLOOKUP($B58,'COMPOSIÇÕES COMPLEMENTARES '!$C:$K,2,0),"")))</f>
        <v>RODAPÉ VINÍLICO H=5CM, E=1MM, FIXADO C/ COLA, SOBRE EMBOÇO</v>
      </c>
      <c r="D58" s="261" t="str">
        <f aca="false">IF($B58="","",IFERROR(VLOOKUP($B58,SERVIÇOS!$B:$G,3,0),IFERROR(VLOOKUP($B58,'COMPOSIÇÕES COMPLEMENTARES '!$C:$K,3,0),"")))</f>
        <v>M2</v>
      </c>
      <c r="E58" s="267" t="n">
        <f aca="false">IFERROR(VLOOKUP(A58,'MEMORIAL DE CALCULO'!$A$9:$K$187,11,FALSE()),"-")</f>
        <v>19.24</v>
      </c>
      <c r="F58" s="263" t="n">
        <f aca="false">IF($B58="","",IFERROR(VLOOKUP($B58,SERVIÇOS!$B:$G,4,0),IFERROR(VLOOKUP($B58,'COMPOSIÇÕES COMPLEMENTARES '!$C:$K,6,0),"")))</f>
        <v>30.42</v>
      </c>
      <c r="G58" s="263" t="n">
        <f aca="false">IF($B58="","",IFERROR(VLOOKUP($B58,SERVIÇOS!$B:$G,5,0),IFERROR(VLOOKUP($B58,'COMPOSIÇÕES COMPLEMENTARES '!$C:$K,7,0),"")))</f>
        <v>7.7</v>
      </c>
      <c r="H58" s="263" t="n">
        <f aca="false">IF(E58="","",F58+G58)</f>
        <v>38.12</v>
      </c>
      <c r="I58" s="263" t="n">
        <f aca="false">IF(E58="","",TRUNC((E58*F58),2))</f>
        <v>585.28</v>
      </c>
      <c r="J58" s="263" t="n">
        <f aca="false">IF(E58="","",TRUNC((E58*G58),2))</f>
        <v>148.14</v>
      </c>
      <c r="K58" s="263" t="n">
        <f aca="false">IF(E58="","",TRUNC((I58+J58),2))</f>
        <v>733.42</v>
      </c>
      <c r="L58" s="264"/>
      <c r="M58" s="255"/>
      <c r="N58" s="255"/>
      <c r="O58" s="255"/>
      <c r="P58" s="255"/>
      <c r="Q58" s="255"/>
      <c r="R58" s="255"/>
      <c r="S58" s="255"/>
      <c r="T58" s="255"/>
      <c r="U58" s="255"/>
      <c r="V58" s="255"/>
      <c r="W58" s="255"/>
      <c r="X58" s="255"/>
      <c r="Y58" s="255"/>
      <c r="Z58" s="255"/>
      <c r="AA58" s="255"/>
      <c r="AB58" s="255"/>
      <c r="AC58" s="255"/>
      <c r="AD58" s="255"/>
      <c r="AE58" s="255"/>
      <c r="AF58" s="255"/>
      <c r="AG58" s="255"/>
      <c r="AH58" s="255"/>
      <c r="AI58" s="255"/>
      <c r="AJ58" s="255"/>
      <c r="AK58" s="256"/>
      <c r="AL58" s="256"/>
    </row>
    <row r="59" customFormat="false" ht="35.05" hidden="false" customHeight="false" outlineLevel="0" collapsed="false">
      <c r="A59" s="258" t="s">
        <v>650</v>
      </c>
      <c r="B59" s="270" t="n">
        <v>87623</v>
      </c>
      <c r="C59" s="260" t="str">
        <f aca="false">IF($B59="","",IFERROR(VLOOKUP($B59,SERVIÇOS!$B:$G,2,0),IFERROR(VLOOKUP($B59,'COMPOSIÇÕES COMPLEMENTARES '!$C:$K,2,0),"")))</f>
        <v>CONTRAPISO EM ARGAMASSA PRONTA, PREPARO MECÂNICO COM MISTURADOR 300 KG, APLICADO EM ÁREAS SECAS SOBRE LAJE, ADERIDO, ACABAMENTO NÃO REFORÇADO, ESPESSURA 2CM. AF_07/2021</v>
      </c>
      <c r="D59" s="261" t="str">
        <f aca="false">IF($B59="","",IFERROR(VLOOKUP($B59,SERVIÇOS!$B:$G,3,0),IFERROR(VLOOKUP($B59,'COMPOSIÇÕES COMPLEMENTARES '!$C:$K,3,0),"")))</f>
        <v>M2</v>
      </c>
      <c r="E59" s="267" t="n">
        <f aca="false">E56</f>
        <v>257.3</v>
      </c>
      <c r="F59" s="263" t="n">
        <f aca="false">IF($B59="","",IFERROR(VLOOKUP($B59,SERVIÇOS!$B:$G,4,0),IFERROR(VLOOKUP($B59,'COMPOSIÇÕES COMPLEMENTARES '!$C:$K,6,0),"")))</f>
        <v>62.02</v>
      </c>
      <c r="G59" s="263" t="n">
        <f aca="false">IF($B59="","",IFERROR(VLOOKUP($B59,SERVIÇOS!$B:$G,5,0),IFERROR(VLOOKUP($B59,'COMPOSIÇÕES COMPLEMENTARES '!$C:$K,7,0),"")))</f>
        <v>9.92</v>
      </c>
      <c r="H59" s="263" t="n">
        <f aca="false">IF(E59="","",F59+G59)</f>
        <v>71.94</v>
      </c>
      <c r="I59" s="263" t="n">
        <f aca="false">IF(E59="","",TRUNC((E59*F59),2))</f>
        <v>15957.74</v>
      </c>
      <c r="J59" s="263" t="n">
        <f aca="false">IF(E59="","",TRUNC((E59*G59),2))</f>
        <v>2552.41</v>
      </c>
      <c r="K59" s="263" t="n">
        <f aca="false">IF(E59="","",TRUNC((I59+J59),2))</f>
        <v>18510.15</v>
      </c>
      <c r="L59" s="264"/>
      <c r="M59" s="255"/>
      <c r="N59" s="255"/>
      <c r="O59" s="255"/>
      <c r="P59" s="255"/>
      <c r="Q59" s="255"/>
      <c r="R59" s="255"/>
      <c r="S59" s="255"/>
      <c r="T59" s="255"/>
      <c r="U59" s="255"/>
      <c r="V59" s="255"/>
      <c r="W59" s="255"/>
      <c r="X59" s="255"/>
      <c r="Y59" s="255"/>
      <c r="Z59" s="255"/>
      <c r="AA59" s="255"/>
      <c r="AB59" s="255"/>
      <c r="AC59" s="255"/>
      <c r="AD59" s="255"/>
      <c r="AE59" s="255"/>
      <c r="AF59" s="255"/>
      <c r="AG59" s="255"/>
      <c r="AH59" s="255"/>
      <c r="AI59" s="255"/>
      <c r="AJ59" s="255"/>
      <c r="AK59" s="256"/>
      <c r="AL59" s="256"/>
    </row>
    <row r="60" customFormat="false" ht="15" hidden="false" customHeight="true" outlineLevel="0" collapsed="false">
      <c r="A60" s="257" t="n">
        <v>7</v>
      </c>
      <c r="B60" s="247"/>
      <c r="C60" s="248" t="s">
        <v>651</v>
      </c>
      <c r="D60" s="249"/>
      <c r="E60" s="250"/>
      <c r="F60" s="251"/>
      <c r="G60" s="252"/>
      <c r="H60" s="252"/>
      <c r="I60" s="253" t="n">
        <f aca="false">TRUNC(SUMIF(I61:I65,"&gt;0",I61:I65),2)</f>
        <v>42739.99</v>
      </c>
      <c r="J60" s="253" t="n">
        <f aca="false">TRUNC(SUMIF(J61:J65,"&gt;0",J61:J65),2)</f>
        <v>31953.96</v>
      </c>
      <c r="K60" s="254"/>
      <c r="L60" s="253" t="n">
        <f aca="false">SUMIF(I60:J60,"&gt;0",I60:J60)</f>
        <v>74693.95</v>
      </c>
      <c r="M60" s="255"/>
      <c r="N60" s="255"/>
      <c r="O60" s="255"/>
      <c r="P60" s="255"/>
      <c r="Q60" s="255"/>
      <c r="R60" s="255"/>
      <c r="S60" s="255"/>
      <c r="T60" s="255"/>
      <c r="U60" s="255"/>
      <c r="V60" s="255"/>
      <c r="W60" s="255"/>
      <c r="X60" s="255"/>
      <c r="Y60" s="255"/>
      <c r="Z60" s="255"/>
      <c r="AA60" s="255"/>
      <c r="AB60" s="255"/>
      <c r="AC60" s="255"/>
      <c r="AD60" s="255"/>
      <c r="AE60" s="255"/>
      <c r="AF60" s="255"/>
      <c r="AG60" s="255"/>
      <c r="AH60" s="255"/>
      <c r="AI60" s="255"/>
      <c r="AJ60" s="255"/>
      <c r="AK60" s="256"/>
      <c r="AL60" s="256"/>
    </row>
    <row r="61" customFormat="false" ht="23.85" hidden="false" customHeight="false" outlineLevel="0" collapsed="false">
      <c r="A61" s="258" t="s">
        <v>652</v>
      </c>
      <c r="B61" s="266" t="n">
        <v>96129</v>
      </c>
      <c r="C61" s="260" t="str">
        <f aca="false">IF($B61="","",IFERROR(VLOOKUP($B61,SERVIÇOS!$B:$G,2,0),IFERROR(VLOOKUP($B61,'COMPOSIÇÕES COMPLEMENTARES '!$C:$K,2,0),"")))</f>
        <v>APLICAÇÃO MANUAL DE MASSA ACRÍLICA EM SUPERFÍCIES INTERNAS DE SACADA DE EDIFÍCIOS DE MÚLTIPLOS PAVIMENTOS, UMA DEMÃO. AF_03/2024</v>
      </c>
      <c r="D61" s="261" t="str">
        <f aca="false">IF($B61="","",IFERROR(VLOOKUP($B61,SERVIÇOS!$B:$G,3,0),IFERROR(VLOOKUP($B61,'COMPOSIÇÕES COMPLEMENTARES '!$C:$K,3,0),"")))</f>
        <v>M2</v>
      </c>
      <c r="E61" s="267" t="n">
        <f aca="false">IFERROR(VLOOKUP(A61,'MEMORIAL DE CALCULO'!$A$9:$K$187,11,FALSE()),"-")</f>
        <v>754.6685</v>
      </c>
      <c r="F61" s="263" t="n">
        <f aca="false">IF($B61="","",IFERROR(VLOOKUP($B61,SERVIÇOS!$B:$G,4,0),IFERROR(VLOOKUP($B61,'COMPOSIÇÕES COMPLEMENTARES '!$C:$K,6,0),"")))</f>
        <v>18.05</v>
      </c>
      <c r="G61" s="263" t="n">
        <f aca="false">IF($B61="","",IFERROR(VLOOKUP($B61,SERVIÇOS!$B:$G,5,0),IFERROR(VLOOKUP($B61,'COMPOSIÇÕES COMPLEMENTARES '!$C:$K,7,0),"")))</f>
        <v>23.7</v>
      </c>
      <c r="H61" s="263" t="n">
        <f aca="false">IF(E61="","",F61+G61)</f>
        <v>41.75</v>
      </c>
      <c r="I61" s="263" t="n">
        <f aca="false">IF(E61="","",TRUNC((E61*F61),2))</f>
        <v>13621.76</v>
      </c>
      <c r="J61" s="263" t="n">
        <f aca="false">IF(E61="","",TRUNC((E61*G61),2))</f>
        <v>17885.64</v>
      </c>
      <c r="K61" s="263" t="n">
        <f aca="false">IF(E61="","",TRUNC((I61+J61),2))</f>
        <v>31507.4</v>
      </c>
      <c r="L61" s="264"/>
      <c r="M61" s="255"/>
      <c r="N61" s="255"/>
      <c r="O61" s="255"/>
      <c r="P61" s="255"/>
      <c r="Q61" s="255"/>
      <c r="R61" s="255"/>
      <c r="S61" s="255"/>
      <c r="T61" s="255"/>
      <c r="U61" s="255"/>
      <c r="V61" s="255"/>
      <c r="W61" s="255"/>
      <c r="X61" s="255"/>
      <c r="Y61" s="255"/>
      <c r="Z61" s="255"/>
      <c r="AA61" s="255"/>
      <c r="AB61" s="255"/>
      <c r="AC61" s="255"/>
      <c r="AD61" s="255"/>
      <c r="AE61" s="255"/>
      <c r="AF61" s="255"/>
      <c r="AG61" s="255"/>
      <c r="AH61" s="255"/>
      <c r="AI61" s="255"/>
      <c r="AJ61" s="255"/>
      <c r="AK61" s="256" t="n">
        <f aca="false">B61-AL61</f>
        <v>96129</v>
      </c>
      <c r="AL61" s="256" t="n">
        <v>0</v>
      </c>
    </row>
    <row r="62" customFormat="false" ht="23.85" hidden="false" customHeight="false" outlineLevel="0" collapsed="false">
      <c r="A62" s="258" t="s">
        <v>653</v>
      </c>
      <c r="B62" s="266" t="n">
        <v>88414</v>
      </c>
      <c r="C62" s="260" t="str">
        <f aca="false">IF($B62="","",IFERROR(VLOOKUP($B62,SERVIÇOS!$B:$G,2,0),IFERROR(VLOOKUP($B62,'COMPOSIÇÕES COMPLEMENTARES '!$C:$K,2,0),"")))</f>
        <v>APLICAÇÃO MANUAL DE FUNDO SELADOR ACRÍLICO EM SUPERFÍCIES INTERNAS DA SACADA DE EDIFÍCIOS DE MÚLTIPLOS PAVIMENTOS. AF_03/2024</v>
      </c>
      <c r="D62" s="261" t="str">
        <f aca="false">IF($B62="","",IFERROR(VLOOKUP($B62,SERVIÇOS!$B:$G,3,0),IFERROR(VLOOKUP($B62,'COMPOSIÇÕES COMPLEMENTARES '!$C:$K,3,0),"")))</f>
        <v>M2</v>
      </c>
      <c r="E62" s="267" t="n">
        <f aca="false">IFERROR(VLOOKUP(A62,'MEMORIAL DE CALCULO'!$A$9:$K$187,11,FALSE()),"-")</f>
        <v>754.6685</v>
      </c>
      <c r="F62" s="263" t="n">
        <f aca="false">IF($B62="","",IFERROR(VLOOKUP($B62,SERVIÇOS!$B:$G,4,0),IFERROR(VLOOKUP($B62,'COMPOSIÇÕES COMPLEMENTARES '!$C:$K,6,0),"")))</f>
        <v>4.44</v>
      </c>
      <c r="G62" s="263" t="n">
        <f aca="false">IF($B62="","",IFERROR(VLOOKUP($B62,SERVIÇOS!$B:$G,5,0),IFERROR(VLOOKUP($B62,'COMPOSIÇÕES COMPLEMENTARES '!$C:$K,7,0),"")))</f>
        <v>2.83</v>
      </c>
      <c r="H62" s="263" t="n">
        <f aca="false">IF(E62="","",F62+G62)</f>
        <v>7.27</v>
      </c>
      <c r="I62" s="263" t="n">
        <f aca="false">IF(E62="","",TRUNC((E62*F62),2))</f>
        <v>3350.72</v>
      </c>
      <c r="J62" s="263" t="n">
        <f aca="false">IF(E62="","",TRUNC((E62*G62),2))</f>
        <v>2135.71</v>
      </c>
      <c r="K62" s="263" t="n">
        <f aca="false">IF(E62="","",TRUNC((I62+J62),2))</f>
        <v>5486.43</v>
      </c>
      <c r="L62" s="264"/>
      <c r="M62" s="255"/>
      <c r="N62" s="255"/>
      <c r="O62" s="255"/>
      <c r="P62" s="255"/>
      <c r="Q62" s="255"/>
      <c r="R62" s="255"/>
      <c r="S62" s="255"/>
      <c r="T62" s="255"/>
      <c r="U62" s="255"/>
      <c r="V62" s="255"/>
      <c r="W62" s="255"/>
      <c r="X62" s="255"/>
      <c r="Y62" s="255"/>
      <c r="Z62" s="255"/>
      <c r="AA62" s="255"/>
      <c r="AB62" s="255"/>
      <c r="AC62" s="255"/>
      <c r="AD62" s="255"/>
      <c r="AE62" s="255"/>
      <c r="AF62" s="255"/>
      <c r="AG62" s="255"/>
      <c r="AH62" s="255"/>
      <c r="AI62" s="255"/>
      <c r="AJ62" s="255"/>
      <c r="AK62" s="256" t="n">
        <f aca="false">B62-AL62</f>
        <v>88414</v>
      </c>
      <c r="AL62" s="256" t="n">
        <v>0</v>
      </c>
    </row>
    <row r="63" customFormat="false" ht="23.85" hidden="false" customHeight="false" outlineLevel="0" collapsed="false">
      <c r="A63" s="258" t="s">
        <v>654</v>
      </c>
      <c r="B63" s="266" t="n">
        <v>88489</v>
      </c>
      <c r="C63" s="260" t="str">
        <f aca="false">IF($B63="","",IFERROR(VLOOKUP($B63,SERVIÇOS!$B:$G,2,0),IFERROR(VLOOKUP($B63,'COMPOSIÇÕES COMPLEMENTARES '!$C:$K,2,0),"")))</f>
        <v>PINTURA LÁTEX ACRÍLICA PREMIUM, APLICAÇÃO MANUAL EM PAREDES, DUAS DEMÃOS. AF_04/2023</v>
      </c>
      <c r="D63" s="261" t="str">
        <f aca="false">IF($B63="","",IFERROR(VLOOKUP($B63,SERVIÇOS!$B:$G,3,0),IFERROR(VLOOKUP($B63,'COMPOSIÇÕES COMPLEMENTARES '!$C:$K,3,0),"")))</f>
        <v>M2</v>
      </c>
      <c r="E63" s="267" t="n">
        <f aca="false">IFERROR(VLOOKUP(A63,'MEMORIAL DE CALCULO'!$A$9:$K$187,11,FALSE()),"-")</f>
        <v>754.6685</v>
      </c>
      <c r="F63" s="263" t="n">
        <f aca="false">IF($B63="","",IFERROR(VLOOKUP($B63,SERVIÇOS!$B:$G,4,0),IFERROR(VLOOKUP($B63,'COMPOSIÇÕES COMPLEMENTARES '!$C:$K,6,0),"")))</f>
        <v>8.7</v>
      </c>
      <c r="G63" s="263" t="n">
        <f aca="false">IF($B63="","",IFERROR(VLOOKUP($B63,SERVIÇOS!$B:$G,5,0),IFERROR(VLOOKUP($B63,'COMPOSIÇÕES COMPLEMENTARES '!$C:$K,7,0),"")))</f>
        <v>4.93</v>
      </c>
      <c r="H63" s="263" t="n">
        <f aca="false">IF(E63="","",F63+G63)</f>
        <v>13.63</v>
      </c>
      <c r="I63" s="263" t="n">
        <f aca="false">IF(E63="","",TRUNC((E63*F63),2))</f>
        <v>6565.61</v>
      </c>
      <c r="J63" s="263" t="n">
        <f aca="false">IF(E63="","",TRUNC((E63*G63),2))</f>
        <v>3720.51</v>
      </c>
      <c r="K63" s="263" t="n">
        <f aca="false">IF(E63="","",TRUNC((I63+J63),2))</f>
        <v>10286.12</v>
      </c>
      <c r="L63" s="264"/>
      <c r="M63" s="255"/>
      <c r="N63" s="255"/>
      <c r="O63" s="255"/>
      <c r="P63" s="255"/>
      <c r="Q63" s="255"/>
      <c r="R63" s="255"/>
      <c r="S63" s="255"/>
      <c r="T63" s="255"/>
      <c r="U63" s="255"/>
      <c r="V63" s="255"/>
      <c r="W63" s="255"/>
      <c r="X63" s="255"/>
      <c r="Y63" s="255"/>
      <c r="Z63" s="255"/>
      <c r="AA63" s="255"/>
      <c r="AB63" s="255"/>
      <c r="AC63" s="255"/>
      <c r="AD63" s="255"/>
      <c r="AE63" s="255"/>
      <c r="AF63" s="255"/>
      <c r="AG63" s="255"/>
      <c r="AH63" s="255"/>
      <c r="AI63" s="255"/>
      <c r="AJ63" s="255"/>
      <c r="AK63" s="256" t="n">
        <f aca="false">B63-AL63</f>
        <v>88489</v>
      </c>
      <c r="AL63" s="256" t="n">
        <v>0</v>
      </c>
    </row>
    <row r="64" customFormat="false" ht="23.85" hidden="false" customHeight="false" outlineLevel="0" collapsed="false">
      <c r="A64" s="258" t="s">
        <v>655</v>
      </c>
      <c r="B64" s="266" t="n">
        <v>87879</v>
      </c>
      <c r="C64" s="260" t="str">
        <f aca="false">IF($B64="","",IFERROR(VLOOKUP($B64,SERVIÇOS!$B:$G,2,0),IFERROR(VLOOKUP($B64,'COMPOSIÇÕES COMPLEMENTARES '!$C:$K,2,0),"")))</f>
        <v>CHAPISCO APLICADO EM ALVENARIAS E ESTRUTURAS DE CONCRETO INTERNAS, COM COLHER DE PEDREIRO.  ARGAMASSA TRAÇO 1:3 COM PREPARO EM BETONEIRA 400L. AF_10/2022</v>
      </c>
      <c r="D64" s="261" t="str">
        <f aca="false">IF($B64="","",IFERROR(VLOOKUP($B64,SERVIÇOS!$B:$G,3,0),IFERROR(VLOOKUP($B64,'COMPOSIÇÕES COMPLEMENTARES '!$C:$K,3,0),"")))</f>
        <v>M2</v>
      </c>
      <c r="E64" s="267" t="n">
        <f aca="false">IFERROR(VLOOKUP(A64,'MEMORIAL DE CALCULO'!$A$9:$K$187,11,FALSE()),"-")</f>
        <v>82.56</v>
      </c>
      <c r="F64" s="263" t="n">
        <f aca="false">IF($B64="","",IFERROR(VLOOKUP($B64,SERVIÇOS!$B:$G,4,0),IFERROR(VLOOKUP($B64,'COMPOSIÇÕES COMPLEMENTARES '!$C:$K,6,0),"")))</f>
        <v>2.5</v>
      </c>
      <c r="G64" s="263" t="n">
        <f aca="false">IF($B64="","",IFERROR(VLOOKUP($B64,SERVIÇOS!$B:$G,5,0),IFERROR(VLOOKUP($B64,'COMPOSIÇÕES COMPLEMENTARES '!$C:$K,7,0),"")))</f>
        <v>2.47</v>
      </c>
      <c r="H64" s="263" t="n">
        <f aca="false">IF(E64="","",F64+G64)</f>
        <v>4.97</v>
      </c>
      <c r="I64" s="263" t="n">
        <f aca="false">IF(E64="","",TRUNC((E64*F64),2))</f>
        <v>206.4</v>
      </c>
      <c r="J64" s="263" t="n">
        <f aca="false">IF(E64="","",TRUNC((E64*G64),2))</f>
        <v>203.92</v>
      </c>
      <c r="K64" s="263" t="n">
        <f aca="false">IF(E64="","",TRUNC((I64+J64),2))</f>
        <v>410.32</v>
      </c>
      <c r="L64" s="264"/>
      <c r="M64" s="255"/>
      <c r="N64" s="255"/>
      <c r="O64" s="255"/>
      <c r="P64" s="255"/>
      <c r="Q64" s="255"/>
      <c r="R64" s="255"/>
      <c r="S64" s="255"/>
      <c r="T64" s="255"/>
      <c r="U64" s="255"/>
      <c r="V64" s="255"/>
      <c r="W64" s="255"/>
      <c r="X64" s="255"/>
      <c r="Y64" s="255"/>
      <c r="Z64" s="255"/>
      <c r="AA64" s="255"/>
      <c r="AB64" s="255"/>
      <c r="AC64" s="255"/>
      <c r="AD64" s="255"/>
      <c r="AE64" s="255"/>
      <c r="AF64" s="255"/>
      <c r="AG64" s="255"/>
      <c r="AH64" s="255"/>
      <c r="AI64" s="255"/>
      <c r="AJ64" s="255"/>
      <c r="AK64" s="256"/>
      <c r="AL64" s="256"/>
    </row>
    <row r="65" customFormat="false" ht="23.85" hidden="false" customHeight="false" outlineLevel="0" collapsed="false">
      <c r="A65" s="258" t="s">
        <v>656</v>
      </c>
      <c r="B65" s="269" t="n">
        <v>87273</v>
      </c>
      <c r="C65" s="260" t="str">
        <f aca="false">IF($B65="","",IFERROR(VLOOKUP($B65,SERVIÇOS!$B:$G,2,0),IFERROR(VLOOKUP($B65,'COMPOSIÇÕES COMPLEMENTARES '!$C:$K,2,0),"")))</f>
        <v>REVESTIMENTO CERÂMICO PARA PAREDES INTERNAS COM PLACAS TIPO ESMALTADA DE DIMENSÕES 33X45 CM APLICADAS NA ALTURA INTEIRA DAS PAREDES. AF_02/2023_PE</v>
      </c>
      <c r="D65" s="261" t="str">
        <f aca="false">IF($B65="","",IFERROR(VLOOKUP($B65,SERVIÇOS!$B:$G,3,0),IFERROR(VLOOKUP($B65,'COMPOSIÇÕES COMPLEMENTARES '!$C:$K,3,0),"")))</f>
        <v>M2</v>
      </c>
      <c r="E65" s="267" t="n">
        <f aca="false">IFERROR(VLOOKUP(A65,'MEMORIAL DE CALCULO'!$A$9:$K$187,11,FALSE()),"-")</f>
        <v>354.6585</v>
      </c>
      <c r="F65" s="263" t="n">
        <f aca="false">IF($B65="","",IFERROR(VLOOKUP($B65,SERVIÇOS!$B:$G,4,0),IFERROR(VLOOKUP($B65,'COMPOSIÇÕES COMPLEMENTARES '!$C:$K,6,0),"")))</f>
        <v>53.56</v>
      </c>
      <c r="G65" s="263" t="n">
        <f aca="false">IF($B65="","",IFERROR(VLOOKUP($B65,SERVIÇOS!$B:$G,5,0),IFERROR(VLOOKUP($B65,'COMPOSIÇÕES COMPLEMENTARES '!$C:$K,7,0),"")))</f>
        <v>22.58</v>
      </c>
      <c r="H65" s="263" t="n">
        <f aca="false">IF(E65="","",F65+G65)</f>
        <v>76.14</v>
      </c>
      <c r="I65" s="263" t="n">
        <f aca="false">IF(E65="","",TRUNC((E65*F65),2))</f>
        <v>18995.5</v>
      </c>
      <c r="J65" s="263" t="n">
        <f aca="false">IF(E65="","",TRUNC((E65*G65),2))</f>
        <v>8008.18</v>
      </c>
      <c r="K65" s="263" t="n">
        <f aca="false">IF(E65="","",TRUNC((I65+J65),2))</f>
        <v>27003.68</v>
      </c>
      <c r="L65" s="264"/>
      <c r="M65" s="255"/>
      <c r="N65" s="255"/>
      <c r="O65" s="255"/>
      <c r="P65" s="255"/>
      <c r="Q65" s="255"/>
      <c r="R65" s="255"/>
      <c r="S65" s="255"/>
      <c r="T65" s="255"/>
      <c r="U65" s="255"/>
      <c r="V65" s="255"/>
      <c r="W65" s="255"/>
      <c r="X65" s="255"/>
      <c r="Y65" s="255"/>
      <c r="Z65" s="255"/>
      <c r="AA65" s="255"/>
      <c r="AB65" s="255"/>
      <c r="AC65" s="255"/>
      <c r="AD65" s="255"/>
      <c r="AE65" s="255"/>
      <c r="AF65" s="255"/>
      <c r="AG65" s="255"/>
      <c r="AH65" s="255"/>
      <c r="AI65" s="255"/>
      <c r="AJ65" s="255"/>
      <c r="AK65" s="256"/>
      <c r="AL65" s="256"/>
    </row>
    <row r="66" customFormat="false" ht="15" hidden="false" customHeight="true" outlineLevel="0" collapsed="false">
      <c r="A66" s="257" t="n">
        <v>8</v>
      </c>
      <c r="B66" s="247"/>
      <c r="C66" s="248" t="s">
        <v>657</v>
      </c>
      <c r="D66" s="249"/>
      <c r="E66" s="250"/>
      <c r="F66" s="251"/>
      <c r="G66" s="252"/>
      <c r="H66" s="252"/>
      <c r="I66" s="253" t="n">
        <f aca="false">TRUNC(SUMIF(I67:I70,"&gt;0",I67:I70),2)</f>
        <v>18370.33</v>
      </c>
      <c r="J66" s="253" t="n">
        <f aca="false">TRUNC(SUMIF(J67:J70,"&gt;0",J67:J70),2)</f>
        <v>19044.57</v>
      </c>
      <c r="K66" s="254"/>
      <c r="L66" s="253" t="n">
        <f aca="false">SUMIF(I66:J66,"&gt;0",I66:J66)</f>
        <v>37414.9</v>
      </c>
      <c r="M66" s="255"/>
      <c r="N66" s="255"/>
      <c r="O66" s="255"/>
      <c r="P66" s="255"/>
      <c r="Q66" s="255"/>
      <c r="R66" s="255"/>
      <c r="S66" s="255"/>
      <c r="T66" s="255"/>
      <c r="U66" s="255"/>
      <c r="V66" s="255"/>
      <c r="W66" s="255"/>
      <c r="X66" s="255"/>
      <c r="Y66" s="255"/>
      <c r="Z66" s="255"/>
      <c r="AA66" s="255"/>
      <c r="AB66" s="255"/>
      <c r="AC66" s="255"/>
      <c r="AD66" s="255"/>
      <c r="AE66" s="255"/>
      <c r="AF66" s="255"/>
      <c r="AG66" s="255"/>
      <c r="AH66" s="255"/>
      <c r="AI66" s="255"/>
      <c r="AJ66" s="255"/>
      <c r="AK66" s="256"/>
      <c r="AL66" s="256"/>
    </row>
    <row r="67" customFormat="false" ht="23.85" hidden="false" customHeight="false" outlineLevel="0" collapsed="false">
      <c r="A67" s="258" t="s">
        <v>658</v>
      </c>
      <c r="B67" s="266" t="n">
        <v>96129</v>
      </c>
      <c r="C67" s="260" t="str">
        <f aca="false">IF($B67="","",IFERROR(VLOOKUP($B67,SERVIÇOS!$B:$G,2,0),IFERROR(VLOOKUP($B67,'COMPOSIÇÕES COMPLEMENTARES '!$C:$K,2,0),"")))</f>
        <v>APLICAÇÃO MANUAL DE MASSA ACRÍLICA EM SUPERFÍCIES INTERNAS DE SACADA DE EDIFÍCIOS DE MÚLTIPLOS PAVIMENTOS, UMA DEMÃO. AF_03/2024</v>
      </c>
      <c r="D67" s="261" t="str">
        <f aca="false">IF($B67="","",IFERROR(VLOOKUP($B67,SERVIÇOS!$B:$G,3,0),IFERROR(VLOOKUP($B67,'COMPOSIÇÕES COMPLEMENTARES '!$C:$K,3,0),"")))</f>
        <v>M2</v>
      </c>
      <c r="E67" s="267" t="n">
        <f aca="false">IFERROR(VLOOKUP(A67,'MEMORIAL DE CALCULO'!$A$9:$K$187,11,FALSE()),"-")</f>
        <v>319.54</v>
      </c>
      <c r="F67" s="263" t="n">
        <f aca="false">IF($B67="","",IFERROR(VLOOKUP($B67,SERVIÇOS!$B:$G,4,0),IFERROR(VLOOKUP($B67,'COMPOSIÇÕES COMPLEMENTARES '!$C:$K,6,0),"")))</f>
        <v>18.05</v>
      </c>
      <c r="G67" s="263" t="n">
        <f aca="false">IF($B67="","",IFERROR(VLOOKUP($B67,SERVIÇOS!$B:$G,5,0),IFERROR(VLOOKUP($B67,'COMPOSIÇÕES COMPLEMENTARES '!$C:$K,7,0),"")))</f>
        <v>23.7</v>
      </c>
      <c r="H67" s="263" t="n">
        <f aca="false">IF(E67="","",F67+G67)</f>
        <v>41.75</v>
      </c>
      <c r="I67" s="263" t="n">
        <f aca="false">IF(E67="","",TRUNC((E67*F67),2))</f>
        <v>5767.69</v>
      </c>
      <c r="J67" s="263" t="n">
        <f aca="false">IF(E67="","",TRUNC((E67*G67),2))</f>
        <v>7573.09</v>
      </c>
      <c r="K67" s="263" t="n">
        <f aca="false">IF(E67="","",TRUNC((I67+J67),2))</f>
        <v>13340.78</v>
      </c>
      <c r="L67" s="264"/>
      <c r="M67" s="255"/>
      <c r="N67" s="255"/>
      <c r="O67" s="255"/>
      <c r="P67" s="255"/>
      <c r="Q67" s="255"/>
      <c r="R67" s="255"/>
      <c r="S67" s="255"/>
      <c r="T67" s="255"/>
      <c r="U67" s="255"/>
      <c r="V67" s="255"/>
      <c r="W67" s="255"/>
      <c r="X67" s="255"/>
      <c r="Y67" s="255"/>
      <c r="Z67" s="255"/>
      <c r="AA67" s="255"/>
      <c r="AB67" s="255"/>
      <c r="AC67" s="255"/>
      <c r="AD67" s="255"/>
      <c r="AE67" s="255"/>
      <c r="AF67" s="255"/>
      <c r="AG67" s="255"/>
      <c r="AH67" s="255"/>
      <c r="AI67" s="255"/>
      <c r="AJ67" s="255"/>
      <c r="AK67" s="256" t="n">
        <f aca="false">B67-AL67</f>
        <v>96129</v>
      </c>
      <c r="AL67" s="256" t="n">
        <v>0</v>
      </c>
    </row>
    <row r="68" customFormat="false" ht="15" hidden="false" customHeight="true" outlineLevel="0" collapsed="false">
      <c r="A68" s="258" t="s">
        <v>659</v>
      </c>
      <c r="B68" s="266" t="n">
        <v>88484</v>
      </c>
      <c r="C68" s="260" t="str">
        <f aca="false">IF($B68="","",IFERROR(VLOOKUP($B68,SERVIÇOS!$B:$G,2,0),IFERROR(VLOOKUP($B68,'COMPOSIÇÕES COMPLEMENTARES '!$C:$K,2,0),"")))</f>
        <v>FUNDO SELADOR ACRÍLICO, APLICAÇÃO MANUAL EM TETO, UMA DEMÃO. AF_04/2023</v>
      </c>
      <c r="D68" s="261" t="str">
        <f aca="false">IF($B68="","",IFERROR(VLOOKUP($B68,SERVIÇOS!$B:$G,3,0),IFERROR(VLOOKUP($B68,'COMPOSIÇÕES COMPLEMENTARES '!$C:$K,3,0),"")))</f>
        <v>M2</v>
      </c>
      <c r="E68" s="267" t="n">
        <f aca="false">IFERROR(VLOOKUP(A68,'MEMORIAL DE CALCULO'!$A$9:$K$187,11,FALSE()),"-")</f>
        <v>319.54</v>
      </c>
      <c r="F68" s="263" t="n">
        <f aca="false">IF($B68="","",IFERROR(VLOOKUP($B68,SERVIÇOS!$B:$G,4,0),IFERROR(VLOOKUP($B68,'COMPOSIÇÕES COMPLEMENTARES '!$C:$K,6,0),"")))</f>
        <v>2.8</v>
      </c>
      <c r="G68" s="263" t="n">
        <f aca="false">IF($B68="","",IFERROR(VLOOKUP($B68,SERVIÇOS!$B:$G,5,0),IFERROR(VLOOKUP($B68,'COMPOSIÇÕES COMPLEMENTARES '!$C:$K,7,0),"")))</f>
        <v>2.8</v>
      </c>
      <c r="H68" s="263" t="n">
        <f aca="false">IF(E68="","",F68+G68)</f>
        <v>5.6</v>
      </c>
      <c r="I68" s="263" t="n">
        <f aca="false">IF(E68="","",TRUNC((E68*F68),2))</f>
        <v>894.71</v>
      </c>
      <c r="J68" s="263" t="n">
        <f aca="false">IF(E68="","",TRUNC((E68*G68),2))</f>
        <v>894.71</v>
      </c>
      <c r="K68" s="263" t="n">
        <f aca="false">IF(E68="","",TRUNC((I68+J68),2))</f>
        <v>1789.42</v>
      </c>
      <c r="L68" s="264"/>
      <c r="M68" s="255"/>
      <c r="N68" s="255"/>
      <c r="O68" s="255"/>
      <c r="P68" s="255"/>
      <c r="Q68" s="255"/>
      <c r="R68" s="255"/>
      <c r="S68" s="255"/>
      <c r="T68" s="255"/>
      <c r="U68" s="255"/>
      <c r="V68" s="255"/>
      <c r="W68" s="255"/>
      <c r="X68" s="255"/>
      <c r="Y68" s="255"/>
      <c r="Z68" s="255"/>
      <c r="AA68" s="255"/>
      <c r="AB68" s="255"/>
      <c r="AC68" s="255"/>
      <c r="AD68" s="255"/>
      <c r="AE68" s="255"/>
      <c r="AF68" s="255"/>
      <c r="AG68" s="255"/>
      <c r="AH68" s="255"/>
      <c r="AI68" s="255"/>
      <c r="AJ68" s="255"/>
      <c r="AK68" s="256" t="n">
        <f aca="false">B68-AL68</f>
        <v>88484</v>
      </c>
      <c r="AL68" s="256" t="n">
        <v>0</v>
      </c>
    </row>
    <row r="69" customFormat="false" ht="23.85" hidden="false" customHeight="false" outlineLevel="0" collapsed="false">
      <c r="A69" s="258" t="s">
        <v>660</v>
      </c>
      <c r="B69" s="266" t="n">
        <v>88488</v>
      </c>
      <c r="C69" s="260" t="str">
        <f aca="false">IF($B69="","",IFERROR(VLOOKUP($B69,SERVIÇOS!$B:$G,2,0),IFERROR(VLOOKUP($B69,'COMPOSIÇÕES COMPLEMENTARES '!$C:$K,2,0),"")))</f>
        <v>PINTURA LÁTEX ACRÍLICA PREMIUM, APLICAÇÃO MANUAL EM TETO, DUAS DEMÃOS. AF_04/2023</v>
      </c>
      <c r="D69" s="261" t="str">
        <f aca="false">IF($B69="","",IFERROR(VLOOKUP($B69,SERVIÇOS!$B:$G,3,0),IFERROR(VLOOKUP($B69,'COMPOSIÇÕES COMPLEMENTARES '!$C:$K,3,0),"")))</f>
        <v>M2</v>
      </c>
      <c r="E69" s="267" t="n">
        <f aca="false">IFERROR(VLOOKUP(A69,'MEMORIAL DE CALCULO'!$A$9:$K$187,11,FALSE()),"-")</f>
        <v>319.54</v>
      </c>
      <c r="F69" s="263" t="n">
        <f aca="false">IF($B69="","",IFERROR(VLOOKUP($B69,SERVIÇOS!$B:$G,4,0),IFERROR(VLOOKUP($B69,'COMPOSIÇÕES COMPLEMENTARES '!$C:$K,6,0),"")))</f>
        <v>9.59</v>
      </c>
      <c r="G69" s="263" t="n">
        <f aca="false">IF($B69="","",IFERROR(VLOOKUP($B69,SERVIÇOS!$B:$G,5,0),IFERROR(VLOOKUP($B69,'COMPOSIÇÕES COMPLEMENTARES '!$C:$K,7,0),"")))</f>
        <v>6.89</v>
      </c>
      <c r="H69" s="263" t="n">
        <f aca="false">IF(E69="","",F69+G69)</f>
        <v>16.48</v>
      </c>
      <c r="I69" s="263" t="n">
        <f aca="false">IF(E69="","",TRUNC((E69*F69),2))</f>
        <v>3064.38</v>
      </c>
      <c r="J69" s="263" t="n">
        <f aca="false">IF(E69="","",TRUNC((E69*G69),2))</f>
        <v>2201.63</v>
      </c>
      <c r="K69" s="263" t="n">
        <f aca="false">IF(E69="","",TRUNC((I69+J69),2))</f>
        <v>5266.01</v>
      </c>
      <c r="L69" s="264"/>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6" t="n">
        <f aca="false">B69-AL69</f>
        <v>88488</v>
      </c>
      <c r="AL69" s="256" t="n">
        <v>0</v>
      </c>
    </row>
    <row r="70" customFormat="false" ht="15.75" hidden="false" customHeight="true" outlineLevel="0" collapsed="false">
      <c r="A70" s="258" t="s">
        <v>661</v>
      </c>
      <c r="B70" s="269" t="n">
        <v>96113</v>
      </c>
      <c r="C70" s="260" t="str">
        <f aca="false">IF($B70="","",IFERROR(VLOOKUP($B70,SERVIÇOS!$B:$G,2,0),IFERROR(VLOOKUP($B70,'COMPOSIÇÕES COMPLEMENTARES '!$C:$K,2,0),"")))</f>
        <v>FORRO EM PLACAS DE GESSO, PARA AMBIENTES COMERCIAIS. AF_08/2023_PS</v>
      </c>
      <c r="D70" s="261" t="str">
        <f aca="false">IF($B70="","",IFERROR(VLOOKUP($B70,SERVIÇOS!$B:$G,3,0),IFERROR(VLOOKUP($B70,'COMPOSIÇÕES COMPLEMENTARES '!$C:$K,3,0),"")))</f>
        <v>M2</v>
      </c>
      <c r="E70" s="267" t="n">
        <f aca="false">IFERROR(VLOOKUP(A70,'MEMORIAL DE CALCULO'!$A$9:$K$187,11,FALSE()),"-")</f>
        <v>319.54</v>
      </c>
      <c r="F70" s="263" t="n">
        <f aca="false">IF($B70="","",IFERROR(VLOOKUP($B70,SERVIÇOS!$B:$G,4,0),IFERROR(VLOOKUP($B70,'COMPOSIÇÕES COMPLEMENTARES '!$C:$K,6,0),"")))</f>
        <v>27.05</v>
      </c>
      <c r="G70" s="263" t="n">
        <f aca="false">IF($B70="","",IFERROR(VLOOKUP($B70,SERVIÇOS!$B:$G,5,0),IFERROR(VLOOKUP($B70,'COMPOSIÇÕES COMPLEMENTARES '!$C:$K,7,0),"")))</f>
        <v>26.21</v>
      </c>
      <c r="H70" s="263" t="n">
        <f aca="false">IF(E70="","",F70+G70)</f>
        <v>53.26</v>
      </c>
      <c r="I70" s="263" t="n">
        <f aca="false">IF(E70="","",TRUNC((E70*F70),2))</f>
        <v>8643.55</v>
      </c>
      <c r="J70" s="263" t="n">
        <f aca="false">IF(E70="","",TRUNC((E70*G70),2))</f>
        <v>8375.14</v>
      </c>
      <c r="K70" s="263" t="n">
        <f aca="false">IF(E70="","",TRUNC((I70+J70),2))</f>
        <v>17018.69</v>
      </c>
      <c r="L70" s="264"/>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6"/>
      <c r="AL70" s="256"/>
    </row>
    <row r="71" customFormat="false" ht="15" hidden="false" customHeight="true" outlineLevel="0" collapsed="false">
      <c r="A71" s="257" t="n">
        <v>9</v>
      </c>
      <c r="B71" s="247"/>
      <c r="C71" s="248" t="s">
        <v>662</v>
      </c>
      <c r="D71" s="249"/>
      <c r="E71" s="250"/>
      <c r="F71" s="251"/>
      <c r="G71" s="252"/>
      <c r="H71" s="252"/>
      <c r="I71" s="253" t="n">
        <f aca="false">TRUNC(SUMIF(I72:I79,"&gt;0",I72:I79),2)/2</f>
        <v>94474.58</v>
      </c>
      <c r="J71" s="253" t="n">
        <f aca="false">TRUNC(SUMIF(J72:J79,"&gt;0",J72:J79),2)/2</f>
        <v>4011.24</v>
      </c>
      <c r="K71" s="254"/>
      <c r="L71" s="253" t="n">
        <f aca="false">SUMIF(I71:J71,"&gt;0",I71:J71)</f>
        <v>98485.82</v>
      </c>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6"/>
      <c r="AL71" s="256"/>
    </row>
    <row r="72" customFormat="false" ht="15" hidden="false" customHeight="true" outlineLevel="0" collapsed="false">
      <c r="A72" s="271" t="s">
        <v>663</v>
      </c>
      <c r="B72" s="272"/>
      <c r="C72" s="273" t="s">
        <v>664</v>
      </c>
      <c r="D72" s="274"/>
      <c r="E72" s="274"/>
      <c r="F72" s="275"/>
      <c r="G72" s="275"/>
      <c r="H72" s="275"/>
      <c r="I72" s="275" t="n">
        <f aca="false">TRUNC(SUMIF(I73:I76,"&gt;0",I73:I76),2)</f>
        <v>6834.67</v>
      </c>
      <c r="J72" s="275" t="n">
        <f aca="false">TRUNC(SUMIF(J73:J76,"&gt;0",J73:J76),2)</f>
        <v>654.28</v>
      </c>
      <c r="K72" s="275"/>
      <c r="L72" s="27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6"/>
      <c r="AL72" s="256"/>
    </row>
    <row r="73" customFormat="false" ht="23.85" hidden="false" customHeight="false" outlineLevel="0" collapsed="false">
      <c r="A73" s="265" t="s">
        <v>665</v>
      </c>
      <c r="B73" s="259" t="n">
        <v>90822</v>
      </c>
      <c r="C73" s="260" t="str">
        <f aca="false">IF($B73="","",IFERROR(VLOOKUP($B73,SERVIÇOS!$B:$G,2,0),IFERROR(VLOOKUP($B73,'COMPOSIÇÕES COMPLEMENTARES '!$C:$K,2,0),"")))</f>
        <v>PORTA DE MADEIRA PARA PINTURA, SEMI-OCA (LEVE OU MÉDIA), 80X210CM, ESPESSURA DE 3,5CM, INCLUSO DOBRADIÇAS - FORNECIMENTO E INSTALAÇÃO. AF_12/2019</v>
      </c>
      <c r="D73" s="261" t="str">
        <f aca="false">IF($B73="","",IFERROR(VLOOKUP($B73,SERVIÇOS!$B:$G,3,0),IFERROR(VLOOKUP($B73,'COMPOSIÇÕES COMPLEMENTARES '!$C:$K,3,0),"")))</f>
        <v>UN</v>
      </c>
      <c r="E73" s="262" t="n">
        <f aca="false">IFERROR(VLOOKUP(A73,'MEMORIAL DE CALCULO'!$A$9:$K$187,11,FALSE()),"-")</f>
        <v>3</v>
      </c>
      <c r="F73" s="263" t="n">
        <f aca="false">IF($B73="","",IFERROR(VLOOKUP($B73,SERVIÇOS!$B:$G,4,0),IFERROR(VLOOKUP($B73,'COMPOSIÇÕES COMPLEMENTARES '!$C:$K,6,0),"")))</f>
        <v>366.19</v>
      </c>
      <c r="G73" s="263" t="n">
        <f aca="false">IF($B73="","",IFERROR(VLOOKUP($B73,SERVIÇOS!$B:$G,5,0),IFERROR(VLOOKUP($B73,'COMPOSIÇÕES COMPLEMENTARES '!$C:$K,7,0),"")))</f>
        <v>49.22</v>
      </c>
      <c r="H73" s="263" t="n">
        <f aca="false">IF(E73="","",F73+G73)</f>
        <v>415.41</v>
      </c>
      <c r="I73" s="263" t="n">
        <f aca="false">IF(E73="","",TRUNC((E73*F73),2))</f>
        <v>1098.57</v>
      </c>
      <c r="J73" s="263" t="n">
        <f aca="false">IF(E73="","",TRUNC((E73*G73),2))</f>
        <v>147.66</v>
      </c>
      <c r="K73" s="263" t="n">
        <f aca="false">IF(E73="","",TRUNC((I73+J73),2))</f>
        <v>1246.23</v>
      </c>
      <c r="L73" s="264"/>
      <c r="M73" s="276"/>
      <c r="N73" s="276"/>
      <c r="O73" s="276"/>
      <c r="P73" s="276"/>
      <c r="Q73" s="276"/>
      <c r="R73" s="276"/>
      <c r="S73" s="276"/>
      <c r="T73" s="276"/>
      <c r="U73" s="276"/>
      <c r="V73" s="276"/>
      <c r="W73" s="276"/>
      <c r="X73" s="276"/>
      <c r="Y73" s="276"/>
      <c r="Z73" s="276"/>
      <c r="AA73" s="276"/>
      <c r="AB73" s="276"/>
      <c r="AC73" s="276"/>
      <c r="AD73" s="276"/>
      <c r="AE73" s="276"/>
      <c r="AF73" s="276"/>
      <c r="AG73" s="276"/>
      <c r="AH73" s="276"/>
      <c r="AI73" s="276"/>
      <c r="AJ73" s="276"/>
      <c r="AK73" s="277" t="n">
        <f aca="false">B73-AL73</f>
        <v>90822</v>
      </c>
      <c r="AL73" s="277" t="n">
        <v>0</v>
      </c>
    </row>
    <row r="74" customFormat="false" ht="23.85" hidden="false" customHeight="false" outlineLevel="0" collapsed="false">
      <c r="A74" s="258" t="s">
        <v>666</v>
      </c>
      <c r="B74" s="266" t="n">
        <v>90823</v>
      </c>
      <c r="C74" s="260" t="str">
        <f aca="false">IF($B74="","",IFERROR(VLOOKUP($B74,SERVIÇOS!$B:$G,2,0),IFERROR(VLOOKUP($B74,'COMPOSIÇÕES COMPLEMENTARES '!$C:$K,2,0),"")))</f>
        <v>PORTA DE MADEIRA PARA PINTURA, SEMI-OCA (LEVE OU MÉDIA), 90X210CM, ESPESSURA DE 3,5CM, INCLUSO DOBRADIÇAS - FORNECIMENTO E INSTALAÇÃO. AF_12/2019</v>
      </c>
      <c r="D74" s="261" t="str">
        <f aca="false">IF($B74="","",IFERROR(VLOOKUP($B74,SERVIÇOS!$B:$G,3,0),IFERROR(VLOOKUP($B74,'COMPOSIÇÕES COMPLEMENTARES '!$C:$K,3,0),"")))</f>
        <v>UN</v>
      </c>
      <c r="E74" s="267" t="n">
        <f aca="false">IFERROR(VLOOKUP(A74,'MEMORIAL DE CALCULO'!$A$9:$K$187,11,FALSE()),"-")</f>
        <v>6</v>
      </c>
      <c r="F74" s="263" t="n">
        <f aca="false">IF($B74="","",IFERROR(VLOOKUP($B74,SERVIÇOS!$B:$G,4,0),IFERROR(VLOOKUP($B74,'COMPOSIÇÕES COMPLEMENTARES '!$C:$K,6,0),"")))</f>
        <v>453.05</v>
      </c>
      <c r="G74" s="263" t="n">
        <f aca="false">IF($B74="","",IFERROR(VLOOKUP($B74,SERVIÇOS!$B:$G,5,0),IFERROR(VLOOKUP($B74,'COMPOSIÇÕES COMPLEMENTARES '!$C:$K,7,0),"")))</f>
        <v>53.43</v>
      </c>
      <c r="H74" s="263" t="n">
        <f aca="false">IF(E74="","",F74+G74)</f>
        <v>506.48</v>
      </c>
      <c r="I74" s="263" t="n">
        <f aca="false">IF(E74="","",TRUNC((E74*F74),2))</f>
        <v>2718.3</v>
      </c>
      <c r="J74" s="263" t="n">
        <f aca="false">IF(E74="","",TRUNC((E74*G74),2))</f>
        <v>320.58</v>
      </c>
      <c r="K74" s="263" t="n">
        <f aca="false">IF(E74="","",TRUNC((I74+J74),2))</f>
        <v>3038.88</v>
      </c>
      <c r="L74" s="264"/>
      <c r="M74" s="255"/>
      <c r="N74" s="255"/>
      <c r="O74" s="255"/>
      <c r="P74" s="255"/>
      <c r="Q74" s="255"/>
      <c r="R74" s="255"/>
      <c r="S74" s="255"/>
      <c r="T74" s="255"/>
      <c r="U74" s="255"/>
      <c r="V74" s="255"/>
      <c r="W74" s="255"/>
      <c r="X74" s="255"/>
      <c r="Y74" s="255"/>
      <c r="Z74" s="255"/>
      <c r="AA74" s="255"/>
      <c r="AB74" s="255"/>
      <c r="AC74" s="255"/>
      <c r="AD74" s="255"/>
      <c r="AE74" s="255"/>
      <c r="AF74" s="255"/>
      <c r="AG74" s="255"/>
      <c r="AH74" s="255"/>
      <c r="AI74" s="255"/>
      <c r="AJ74" s="255"/>
      <c r="AK74" s="256" t="n">
        <f aca="false">B74-AL74</f>
        <v>90823</v>
      </c>
      <c r="AL74" s="256" t="n">
        <v>0</v>
      </c>
    </row>
    <row r="75" customFormat="false" ht="23.85" hidden="false" customHeight="false" outlineLevel="0" collapsed="false">
      <c r="A75" s="258" t="s">
        <v>667</v>
      </c>
      <c r="B75" s="266" t="n">
        <v>100700</v>
      </c>
      <c r="C75" s="260" t="str">
        <f aca="false">IF($B75="","",IFERROR(VLOOKUP($B75,SERVIÇOS!$B:$G,2,0),IFERROR(VLOOKUP($B75,'COMPOSIÇÕES COMPLEMENTARES '!$C:$K,2,0),"")))</f>
        <v>PORTA DE MADEIRA COMPENSADA LISA PARA PINTURA, 120X210X3,5CM, 2 FOLHAS, INCLUSO ADUELA 2A, ALIZAR 2A E DOBRADIÇAS. AF_12/2019</v>
      </c>
      <c r="D75" s="261" t="str">
        <f aca="false">IF($B75="","",IFERROR(VLOOKUP($B75,SERVIÇOS!$B:$G,3,0),IFERROR(VLOOKUP($B75,'COMPOSIÇÕES COMPLEMENTARES '!$C:$K,3,0),"")))</f>
        <v>UN</v>
      </c>
      <c r="E75" s="267" t="n">
        <f aca="false">IFERROR(VLOOKUP(A75,'MEMORIAL DE CALCULO'!$A$9:$K$187,11,FALSE()),"-")</f>
        <v>1</v>
      </c>
      <c r="F75" s="263" t="n">
        <f aca="false">IF($B75="","",IFERROR(VLOOKUP($B75,SERVIÇOS!$B:$G,4,0),IFERROR(VLOOKUP($B75,'COMPOSIÇÕES COMPLEMENTARES '!$C:$K,6,0),"")))</f>
        <v>850.24</v>
      </c>
      <c r="G75" s="263" t="n">
        <f aca="false">IF($B75="","",IFERROR(VLOOKUP($B75,SERVIÇOS!$B:$G,5,0),IFERROR(VLOOKUP($B75,'COMPOSIÇÕES COMPLEMENTARES '!$C:$K,7,0),"")))</f>
        <v>160.38</v>
      </c>
      <c r="H75" s="263" t="n">
        <f aca="false">IF(E75="","",F75+G75)</f>
        <v>1010.62</v>
      </c>
      <c r="I75" s="263" t="n">
        <f aca="false">IF(E75="","",TRUNC((E75*F75),2))</f>
        <v>850.24</v>
      </c>
      <c r="J75" s="263" t="n">
        <f aca="false">IF(E75="","",TRUNC((E75*G75),2))</f>
        <v>160.38</v>
      </c>
      <c r="K75" s="263" t="n">
        <f aca="false">IF(E75="","",TRUNC((I75+J75),2))</f>
        <v>1010.62</v>
      </c>
      <c r="L75" s="264"/>
      <c r="M75" s="255"/>
      <c r="N75" s="255"/>
      <c r="O75" s="255"/>
      <c r="P75" s="255"/>
      <c r="Q75" s="255"/>
      <c r="R75" s="255"/>
      <c r="S75" s="255"/>
      <c r="T75" s="255"/>
      <c r="U75" s="255"/>
      <c r="V75" s="255"/>
      <c r="W75" s="255"/>
      <c r="X75" s="255"/>
      <c r="Y75" s="255"/>
      <c r="Z75" s="255"/>
      <c r="AA75" s="255"/>
      <c r="AB75" s="255"/>
      <c r="AC75" s="255"/>
      <c r="AD75" s="255"/>
      <c r="AE75" s="255"/>
      <c r="AF75" s="255"/>
      <c r="AG75" s="255"/>
      <c r="AH75" s="255"/>
      <c r="AI75" s="255"/>
      <c r="AJ75" s="255"/>
      <c r="AK75" s="256"/>
      <c r="AL75" s="256"/>
    </row>
    <row r="76" customFormat="false" ht="23.85" hidden="false" customHeight="false" outlineLevel="0" collapsed="false">
      <c r="A76" s="265" t="s">
        <v>668</v>
      </c>
      <c r="B76" s="259" t="n">
        <v>91341</v>
      </c>
      <c r="C76" s="260" t="str">
        <f aca="false">IF($B76="","",IFERROR(VLOOKUP($B76,SERVIÇOS!$B:$G,2,0),IFERROR(VLOOKUP($B76,'COMPOSIÇÕES COMPLEMENTARES '!$C:$K,2,0),"")))</f>
        <v>PORTA EM ALUMÍNIO DE ABRIR TIPO VENEZIANA COM GUARNIÇÃO, FIXAÇÃO COM PARAFUSOS - FORNECIMENTO E INSTALAÇÃO. AF_12/2019</v>
      </c>
      <c r="D76" s="261" t="str">
        <f aca="false">IF($B76="","",IFERROR(VLOOKUP($B76,SERVIÇOS!$B:$G,3,0),IFERROR(VLOOKUP($B76,'COMPOSIÇÕES COMPLEMENTARES '!$C:$K,3,0),"")))</f>
        <v>M2</v>
      </c>
      <c r="E76" s="262" t="n">
        <f aca="false">IFERROR(VLOOKUP(A76,'MEMORIAL DE CALCULO'!$A$9:$K$187,11,FALSE()),"-")</f>
        <v>2</v>
      </c>
      <c r="F76" s="263" t="n">
        <f aca="false">IF($B76="","",IFERROR(VLOOKUP($B76,SERVIÇOS!$B:$G,4,0),IFERROR(VLOOKUP($B76,'COMPOSIÇÕES COMPLEMENTARES '!$C:$K,6,0),"")))</f>
        <v>1083.78</v>
      </c>
      <c r="G76" s="263" t="n">
        <f aca="false">IF($B76="","",IFERROR(VLOOKUP($B76,SERVIÇOS!$B:$G,5,0),IFERROR(VLOOKUP($B76,'COMPOSIÇÕES COMPLEMENTARES '!$C:$K,7,0),"")))</f>
        <v>12.83</v>
      </c>
      <c r="H76" s="263" t="n">
        <f aca="false">IF(E76="","",F76+G76)</f>
        <v>1096.61</v>
      </c>
      <c r="I76" s="263" t="n">
        <f aca="false">IF(E76="","",TRUNC((E76*F76),2))</f>
        <v>2167.56</v>
      </c>
      <c r="J76" s="263" t="n">
        <f aca="false">IF(E76="","",TRUNC((E76*G76),2))</f>
        <v>25.66</v>
      </c>
      <c r="K76" s="263" t="n">
        <f aca="false">IF(E76="","",TRUNC((I76+J76),2))</f>
        <v>2193.22</v>
      </c>
      <c r="L76" s="264"/>
      <c r="M76" s="255"/>
      <c r="N76" s="255"/>
      <c r="O76" s="255"/>
      <c r="P76" s="255"/>
      <c r="Q76" s="255"/>
      <c r="R76" s="255"/>
      <c r="S76" s="255"/>
      <c r="T76" s="255"/>
      <c r="U76" s="255"/>
      <c r="V76" s="255"/>
      <c r="W76" s="255"/>
      <c r="X76" s="255"/>
      <c r="Y76" s="255"/>
      <c r="Z76" s="255"/>
      <c r="AA76" s="255"/>
      <c r="AB76" s="255"/>
      <c r="AC76" s="255"/>
      <c r="AD76" s="255"/>
      <c r="AE76" s="255"/>
      <c r="AF76" s="255"/>
      <c r="AG76" s="255"/>
      <c r="AH76" s="255"/>
      <c r="AI76" s="255"/>
      <c r="AJ76" s="255"/>
      <c r="AK76" s="256"/>
      <c r="AL76" s="256"/>
    </row>
    <row r="77" customFormat="false" ht="15.75" hidden="false" customHeight="true" outlineLevel="0" collapsed="false">
      <c r="A77" s="271" t="s">
        <v>669</v>
      </c>
      <c r="B77" s="272"/>
      <c r="C77" s="273" t="s">
        <v>670</v>
      </c>
      <c r="D77" s="274"/>
      <c r="E77" s="274"/>
      <c r="F77" s="275"/>
      <c r="G77" s="275"/>
      <c r="H77" s="275"/>
      <c r="I77" s="275" t="n">
        <f aca="false">TRUNC(SUMIF(I78:I79,"&gt;0",I78:I79),2)</f>
        <v>87639.91</v>
      </c>
      <c r="J77" s="275" t="n">
        <f aca="false">TRUNC(SUMIF(J78:J79,"&gt;0",J78:J79),2)</f>
        <v>3356.96</v>
      </c>
      <c r="K77" s="275"/>
      <c r="L77" s="275"/>
      <c r="M77" s="255"/>
      <c r="N77" s="255"/>
      <c r="O77" s="255"/>
      <c r="P77" s="255"/>
      <c r="Q77" s="255"/>
      <c r="R77" s="255"/>
      <c r="S77" s="255"/>
      <c r="T77" s="255"/>
      <c r="U77" s="255"/>
      <c r="V77" s="255"/>
      <c r="W77" s="255"/>
      <c r="X77" s="255"/>
      <c r="Y77" s="255"/>
      <c r="Z77" s="255"/>
      <c r="AA77" s="255"/>
      <c r="AB77" s="255"/>
      <c r="AC77" s="255"/>
      <c r="AD77" s="255"/>
      <c r="AE77" s="255"/>
      <c r="AF77" s="255"/>
      <c r="AG77" s="255"/>
      <c r="AH77" s="255"/>
      <c r="AI77" s="255"/>
      <c r="AJ77" s="255"/>
      <c r="AK77" s="256"/>
      <c r="AL77" s="256"/>
    </row>
    <row r="78" customFormat="false" ht="15.75" hidden="false" customHeight="true" outlineLevel="0" collapsed="false">
      <c r="A78" s="258" t="s">
        <v>671</v>
      </c>
      <c r="B78" s="266" t="n">
        <v>102179</v>
      </c>
      <c r="C78" s="260" t="str">
        <f aca="false">IF($B78="","",IFERROR(VLOOKUP($B78,SERVIÇOS!$B:$G,2,0),IFERROR(VLOOKUP($B78,'COMPOSIÇÕES COMPLEMENTARES '!$C:$K,2,0),"")))</f>
        <v>INSTALAÇÃO DE VIDRO TEMPERADO, E = 6 MM, ENCAIXADO EM PERFIL U. AF_01/2021_PS</v>
      </c>
      <c r="D78" s="261" t="str">
        <f aca="false">IF($B78="","",IFERROR(VLOOKUP($B78,SERVIÇOS!$B:$G,3,0),IFERROR(VLOOKUP($B78,'COMPOSIÇÕES COMPLEMENTARES '!$C:$K,3,0),"")))</f>
        <v>M2</v>
      </c>
      <c r="E78" s="262" t="n">
        <f aca="false">IFERROR(VLOOKUP(A78,'MEMORIAL DE CALCULO'!$A$9:$K$187,11,FALSE()),"-")</f>
        <v>1.44</v>
      </c>
      <c r="F78" s="263" t="n">
        <f aca="false">IF($B78="","",IFERROR(VLOOKUP($B78,SERVIÇOS!$B:$G,4,0),IFERROR(VLOOKUP($B78,'COMPOSIÇÕES COMPLEMENTARES '!$C:$K,6,0),"")))</f>
        <v>381.46</v>
      </c>
      <c r="G78" s="263" t="n">
        <f aca="false">IF($B78="","",IFERROR(VLOOKUP($B78,SERVIÇOS!$B:$G,5,0),IFERROR(VLOOKUP($B78,'COMPOSIÇÕES COMPLEMENTARES '!$C:$K,7,0),"")))</f>
        <v>66.41</v>
      </c>
      <c r="H78" s="263" t="n">
        <f aca="false">IF(E78="","",F78+G78)</f>
        <v>447.87</v>
      </c>
      <c r="I78" s="263" t="n">
        <f aca="false">IF(E78="","",TRUNC((E78*F78),2))</f>
        <v>549.3</v>
      </c>
      <c r="J78" s="263" t="n">
        <f aca="false">IF(E78="","",TRUNC((E78*G78),2))</f>
        <v>95.63</v>
      </c>
      <c r="K78" s="263" t="n">
        <f aca="false">IF(E78="","",TRUNC((I78+J78),2))</f>
        <v>644.93</v>
      </c>
      <c r="L78" s="264"/>
      <c r="M78" s="255"/>
      <c r="N78" s="255"/>
      <c r="O78" s="255"/>
      <c r="P78" s="255"/>
      <c r="Q78" s="255"/>
      <c r="R78" s="255"/>
      <c r="S78" s="255"/>
      <c r="T78" s="255"/>
      <c r="U78" s="255"/>
      <c r="V78" s="255"/>
      <c r="W78" s="255"/>
      <c r="X78" s="255"/>
      <c r="Y78" s="255"/>
      <c r="Z78" s="255"/>
      <c r="AA78" s="255"/>
      <c r="AB78" s="255"/>
      <c r="AC78" s="255"/>
      <c r="AD78" s="255"/>
      <c r="AE78" s="255"/>
      <c r="AF78" s="255"/>
      <c r="AG78" s="255"/>
      <c r="AH78" s="255"/>
      <c r="AI78" s="255"/>
      <c r="AJ78" s="255"/>
      <c r="AK78" s="256"/>
      <c r="AL78" s="256"/>
    </row>
    <row r="79" customFormat="false" ht="23.85" hidden="false" customHeight="false" outlineLevel="0" collapsed="false">
      <c r="A79" s="258" t="s">
        <v>672</v>
      </c>
      <c r="B79" s="266" t="n">
        <v>102177</v>
      </c>
      <c r="C79" s="260" t="str">
        <f aca="false">IF($B79="","",IFERROR(VLOOKUP($B79,SERVIÇOS!$B:$G,2,0),IFERROR(VLOOKUP($B79,'COMPOSIÇÕES COMPLEMENTARES '!$C:$K,2,0),"")))</f>
        <v>INSTALAÇÃO DE VIDRO LAMINADO, E = 12 MM (4+4+4), ENCAIXADO EM PERFIL U. AF_01/2021_PS</v>
      </c>
      <c r="D79" s="261" t="str">
        <f aca="false">IF($B79="","",IFERROR(VLOOKUP($B79,SERVIÇOS!$B:$G,3,0),IFERROR(VLOOKUP($B79,'COMPOSIÇÕES COMPLEMENTARES '!$C:$K,3,0),"")))</f>
        <v>M2</v>
      </c>
      <c r="E79" s="262" t="n">
        <f aca="false">IFERROR(VLOOKUP(A79,'MEMORIAL DE CALCULO'!$A$9:$K$187,11,FALSE()),"-")</f>
        <v>51.4</v>
      </c>
      <c r="F79" s="263" t="n">
        <f aca="false">IF($B79="","",IFERROR(VLOOKUP($B79,SERVIÇOS!$B:$G,4,0),IFERROR(VLOOKUP($B79,'COMPOSIÇÕES COMPLEMENTARES '!$C:$K,6,0),"")))</f>
        <v>1694.37</v>
      </c>
      <c r="G79" s="263" t="n">
        <f aca="false">IF($B79="","",IFERROR(VLOOKUP($B79,SERVIÇOS!$B:$G,5,0),IFERROR(VLOOKUP($B79,'COMPOSIÇÕES COMPLEMENTARES '!$C:$K,7,0),"")))</f>
        <v>63.45</v>
      </c>
      <c r="H79" s="263" t="n">
        <f aca="false">IF(E79="","",F79+G79)</f>
        <v>1757.82</v>
      </c>
      <c r="I79" s="263" t="n">
        <f aca="false">IF(E79="","",TRUNC((E79*F79),2))</f>
        <v>87090.61</v>
      </c>
      <c r="J79" s="263" t="n">
        <f aca="false">IF(E79="","",TRUNC((E79*G79),2))</f>
        <v>3261.33</v>
      </c>
      <c r="K79" s="263" t="n">
        <f aca="false">IF(E79="","",TRUNC((I79+J79),2))</f>
        <v>90351.94</v>
      </c>
      <c r="L79" s="264"/>
      <c r="M79" s="255"/>
      <c r="N79" s="255"/>
      <c r="O79" s="255"/>
      <c r="P79" s="255"/>
      <c r="Q79" s="255"/>
      <c r="R79" s="255"/>
      <c r="S79" s="255"/>
      <c r="T79" s="255"/>
      <c r="U79" s="255"/>
      <c r="V79" s="255"/>
      <c r="W79" s="255"/>
      <c r="X79" s="255"/>
      <c r="Y79" s="255"/>
      <c r="Z79" s="255"/>
      <c r="AA79" s="255"/>
      <c r="AB79" s="255"/>
      <c r="AC79" s="255"/>
      <c r="AD79" s="255"/>
      <c r="AE79" s="255"/>
      <c r="AF79" s="255"/>
      <c r="AG79" s="255"/>
      <c r="AH79" s="255"/>
      <c r="AI79" s="255"/>
      <c r="AJ79" s="255"/>
      <c r="AK79" s="256"/>
      <c r="AL79" s="256"/>
    </row>
    <row r="80" customFormat="false" ht="15" hidden="false" customHeight="true" outlineLevel="0" collapsed="false">
      <c r="A80" s="257" t="n">
        <v>10</v>
      </c>
      <c r="B80" s="247"/>
      <c r="C80" s="248" t="s">
        <v>673</v>
      </c>
      <c r="D80" s="249"/>
      <c r="E80" s="249"/>
      <c r="F80" s="251"/>
      <c r="G80" s="252"/>
      <c r="H80" s="252"/>
      <c r="I80" s="253" t="n">
        <f aca="false">TRUNC(SUMIF(I81,"&gt;0",I81),2)</f>
        <v>8850.87</v>
      </c>
      <c r="J80" s="253" t="n">
        <f aca="false">TRUNC(SUMIF(J81,"&gt;0",J81),2)</f>
        <v>1785.16</v>
      </c>
      <c r="K80" s="254"/>
      <c r="L80" s="253" t="n">
        <f aca="false">SUMIF(I80:J80,"&gt;0",I80:J80)</f>
        <v>10636.03</v>
      </c>
      <c r="M80" s="255"/>
      <c r="N80" s="255"/>
      <c r="O80" s="255"/>
      <c r="P80" s="255"/>
      <c r="Q80" s="255"/>
      <c r="R80" s="255"/>
      <c r="S80" s="255"/>
      <c r="T80" s="255"/>
      <c r="U80" s="255"/>
      <c r="V80" s="255"/>
      <c r="W80" s="255"/>
      <c r="X80" s="255"/>
      <c r="Y80" s="255"/>
      <c r="Z80" s="255"/>
      <c r="AA80" s="255"/>
      <c r="AB80" s="255"/>
      <c r="AC80" s="255"/>
      <c r="AD80" s="255"/>
      <c r="AE80" s="255"/>
      <c r="AF80" s="255"/>
      <c r="AG80" s="255"/>
      <c r="AH80" s="255"/>
      <c r="AI80" s="255"/>
      <c r="AJ80" s="255"/>
      <c r="AK80" s="256"/>
      <c r="AL80" s="256"/>
    </row>
    <row r="81" customFormat="false" ht="23.85" hidden="false" customHeight="false" outlineLevel="0" collapsed="false">
      <c r="A81" s="258" t="s">
        <v>674</v>
      </c>
      <c r="B81" s="266" t="s">
        <v>675</v>
      </c>
      <c r="C81" s="260" t="str">
        <f aca="false">IF($B81="","",IFERROR(VLOOKUP($B81,SERVIÇOS!$B:$G,2,0),IFERROR(VLOOKUP($B81,'COMPOSIÇÕES COMPLEMENTARES '!$C:$K,2,0),"")))</f>
        <v>DIVISÓRIA EM GRANITO BEGE IPANEMA POLIDO, E=3CM , INCLUSIVE MONTAGEM COM FERRAGENS</v>
      </c>
      <c r="D81" s="261" t="str">
        <f aca="false">IF($B81="","",IFERROR(VLOOKUP($B81,SERVIÇOS!$B:$G,3,0),IFERROR(VLOOKUP($B81,'COMPOSIÇÕES COMPLEMENTARES '!$C:$K,3,0),"")))</f>
        <v>M2</v>
      </c>
      <c r="E81" s="267" t="n">
        <v>17.64</v>
      </c>
      <c r="F81" s="263" t="n">
        <f aca="false">IF($B81="","",IFERROR(VLOOKUP($B81,SERVIÇOS!$B:$G,4,0),IFERROR(VLOOKUP($B81,'COMPOSIÇÕES COMPLEMENTARES '!$C:$K,6,0),"")))</f>
        <v>501.75</v>
      </c>
      <c r="G81" s="263" t="n">
        <f aca="false">IF($B81="","",IFERROR(VLOOKUP($B81,SERVIÇOS!$B:$G,5,0),IFERROR(VLOOKUP($B81,'COMPOSIÇÕES COMPLEMENTARES '!$C:$K,7,0),"")))</f>
        <v>101.2</v>
      </c>
      <c r="H81" s="263" t="n">
        <f aca="false">IF(E81="","",F81+G81)</f>
        <v>602.95</v>
      </c>
      <c r="I81" s="263" t="n">
        <f aca="false">IF(E81="","",TRUNC((E81*F81),2))</f>
        <v>8850.87</v>
      </c>
      <c r="J81" s="263" t="n">
        <f aca="false">IF(E81="","",TRUNC((E81*G81),2))</f>
        <v>1785.16</v>
      </c>
      <c r="K81" s="263" t="n">
        <f aca="false">IF(E81="","",TRUNC((I81+J81),2))</f>
        <v>10636.03</v>
      </c>
      <c r="L81" s="264"/>
      <c r="M81" s="255"/>
      <c r="N81" s="255"/>
      <c r="O81" s="255"/>
      <c r="P81" s="255"/>
      <c r="Q81" s="255"/>
      <c r="R81" s="255"/>
      <c r="S81" s="255"/>
      <c r="T81" s="255"/>
      <c r="U81" s="255"/>
      <c r="V81" s="255"/>
      <c r="W81" s="255"/>
      <c r="X81" s="255"/>
      <c r="Y81" s="255"/>
      <c r="Z81" s="255"/>
      <c r="AA81" s="255"/>
      <c r="AB81" s="255"/>
      <c r="AC81" s="255"/>
      <c r="AD81" s="255"/>
      <c r="AE81" s="255"/>
      <c r="AF81" s="255"/>
      <c r="AG81" s="255"/>
      <c r="AH81" s="255"/>
      <c r="AI81" s="255"/>
      <c r="AJ81" s="255"/>
      <c r="AK81" s="256" t="e">
        <f aca="false">B81-AL81</f>
        <v>#VALUE!</v>
      </c>
      <c r="AL81" s="256" t="n">
        <v>0</v>
      </c>
    </row>
    <row r="82" customFormat="false" ht="15" hidden="false" customHeight="true" outlineLevel="0" collapsed="false">
      <c r="A82" s="257" t="n">
        <v>11</v>
      </c>
      <c r="B82" s="247"/>
      <c r="C82" s="248" t="s">
        <v>676</v>
      </c>
      <c r="D82" s="249"/>
      <c r="E82" s="249"/>
      <c r="F82" s="251"/>
      <c r="G82" s="252"/>
      <c r="H82" s="252"/>
      <c r="I82" s="253" t="n">
        <f aca="false">ROUND(SUMIF(I83:I84,"&gt;0",I83:I84),2)</f>
        <v>4387.47</v>
      </c>
      <c r="J82" s="253" t="n">
        <f aca="false">ROUND(SUMIF(J83:J84,"&gt;0",J83:J84),2)</f>
        <v>342.83</v>
      </c>
      <c r="K82" s="254"/>
      <c r="L82" s="253" t="n">
        <f aca="false">SUMIF(I82:J82,"&gt;0",I82:J82)</f>
        <v>4730.3</v>
      </c>
      <c r="M82" s="255"/>
      <c r="N82" s="255"/>
      <c r="O82" s="255"/>
      <c r="P82" s="255"/>
      <c r="Q82" s="255"/>
      <c r="R82" s="255"/>
      <c r="S82" s="255"/>
      <c r="T82" s="255"/>
      <c r="U82" s="255"/>
      <c r="V82" s="255"/>
      <c r="W82" s="255"/>
      <c r="X82" s="255"/>
      <c r="Y82" s="255"/>
      <c r="Z82" s="255"/>
      <c r="AA82" s="255"/>
      <c r="AB82" s="255"/>
      <c r="AC82" s="255"/>
      <c r="AD82" s="255"/>
      <c r="AE82" s="255"/>
      <c r="AF82" s="255"/>
      <c r="AG82" s="255"/>
      <c r="AH82" s="255"/>
      <c r="AI82" s="255"/>
      <c r="AJ82" s="255"/>
      <c r="AK82" s="256"/>
      <c r="AL82" s="256"/>
    </row>
    <row r="83" customFormat="false" ht="46.25" hidden="false" customHeight="false" outlineLevel="0" collapsed="false">
      <c r="A83" s="258" t="s">
        <v>677</v>
      </c>
      <c r="B83" s="259" t="n">
        <v>94569</v>
      </c>
      <c r="C83" s="260" t="str">
        <f aca="false">IF($B83="","",IFERROR(VLOOKUP($B83,SERVIÇOS!$B:$G,2,0),IFERROR(VLOOKUP($B83,'COMPOSIÇÕES COMPLEMENTARES '!$C:$K,2,0),"")))</f>
        <v>JANELA DE ALUMÍNIO TIPO MAXIM-AR, BATENTE/ REQUADRO 3 A 14 CM, VIDRO INCLUSO, FIXAÇÃO COM PARAFUSO, SEM GUARNIÇÃO/ ALIZAR, DIMENSÕES 60X80 (A X L) CM, SEM ACABAMENTO, VEDAÇÃO COM SILICONE, EXCLUSIVE CONTRAMARCO - FORNECIMENTO E INSTALAÇÃO. AF_11/2024</v>
      </c>
      <c r="D83" s="261" t="str">
        <f aca="false">IF($B83="","",IFERROR(VLOOKUP($B83,SERVIÇOS!$B:$G,3,0),IFERROR(VLOOKUP($B83,'COMPOSIÇÕES COMPLEMENTARES '!$C:$K,3,0),"")))</f>
        <v>M2</v>
      </c>
      <c r="E83" s="267" t="n">
        <f aca="false">IFERROR(VLOOKUP(A83,'MEMORIAL DE CALCULO'!$A$9:$K$187,11,FALSE()),"-")</f>
        <v>3.288</v>
      </c>
      <c r="F83" s="263" t="n">
        <f aca="false">IF($B83="","",IFERROR(VLOOKUP($B83,SERVIÇOS!$B:$G,4,0),IFERROR(VLOOKUP($B83,'COMPOSIÇÕES COMPLEMENTARES '!$C:$K,6,0),"")))</f>
        <v>1189.74</v>
      </c>
      <c r="G83" s="263" t="n">
        <f aca="false">IF($B83="","",IFERROR(VLOOKUP($B83,SERVIÇOS!$B:$G,5,0),IFERROR(VLOOKUP($B83,'COMPOSIÇÕES COMPLEMENTARES '!$C:$K,7,0),"")))</f>
        <v>33.76</v>
      </c>
      <c r="H83" s="263" t="n">
        <f aca="false">IF(E83="","",F83+G83)</f>
        <v>1223.5</v>
      </c>
      <c r="I83" s="263" t="n">
        <f aca="false">IF(E83="","",TRUNC((E83*F83),2))</f>
        <v>3911.86</v>
      </c>
      <c r="J83" s="263" t="n">
        <f aca="false">IF(E83="","",TRUNC((E83*G83),2))</f>
        <v>111</v>
      </c>
      <c r="K83" s="263" t="n">
        <f aca="false">IF(E83="","",TRUNC((I83+J83),2))</f>
        <v>4022.86</v>
      </c>
      <c r="L83" s="264"/>
      <c r="M83" s="255"/>
      <c r="N83" s="255"/>
      <c r="O83" s="255"/>
      <c r="P83" s="255"/>
      <c r="Q83" s="255"/>
      <c r="R83" s="255"/>
      <c r="S83" s="255"/>
      <c r="T83" s="255"/>
      <c r="U83" s="255"/>
      <c r="V83" s="255"/>
      <c r="W83" s="255"/>
      <c r="X83" s="255"/>
      <c r="Y83" s="255"/>
      <c r="Z83" s="255"/>
      <c r="AA83" s="255"/>
      <c r="AB83" s="255"/>
      <c r="AC83" s="255"/>
      <c r="AD83" s="255"/>
      <c r="AE83" s="255"/>
      <c r="AF83" s="255"/>
      <c r="AG83" s="255"/>
      <c r="AH83" s="255"/>
      <c r="AI83" s="255"/>
      <c r="AJ83" s="255"/>
      <c r="AK83" s="256" t="n">
        <f aca="false">B83-AL83</f>
        <v>94569</v>
      </c>
      <c r="AL83" s="256" t="n">
        <v>0</v>
      </c>
    </row>
    <row r="84" customFormat="false" ht="15.75" hidden="false" customHeight="true" outlineLevel="0" collapsed="false">
      <c r="A84" s="258" t="s">
        <v>678</v>
      </c>
      <c r="B84" s="259" t="n">
        <v>95305</v>
      </c>
      <c r="C84" s="260" t="str">
        <f aca="false">IF($B84="","",IFERROR(VLOOKUP($B84,SERVIÇOS!$B:$G,2,0),IFERROR(VLOOKUP($B84,'COMPOSIÇÕES COMPLEMENTARES '!$C:$K,2,0),"")))</f>
        <v>TEXTURA ACRÍLICA, APLICAÇÃO MANUAL EM PAREDE, UMA DEMÃO. AF_04/2023</v>
      </c>
      <c r="D84" s="261" t="str">
        <f aca="false">IF($B84="","",IFERROR(VLOOKUP($B84,SERVIÇOS!$B:$G,3,0),IFERROR(VLOOKUP($B84,'COMPOSIÇÕES COMPLEMENTARES '!$C:$K,3,0),"")))</f>
        <v>M2</v>
      </c>
      <c r="E84" s="267" t="n">
        <f aca="false">IFERROR(VLOOKUP(A84,'MEMORIAL DE CALCULO'!$A$9:$K$187,11,FALSE()),"-")</f>
        <v>49.75</v>
      </c>
      <c r="F84" s="263" t="n">
        <f aca="false">IF($B84="","",IFERROR(VLOOKUP($B84,SERVIÇOS!$B:$G,4,0),IFERROR(VLOOKUP($B84,'COMPOSIÇÕES COMPLEMENTARES '!$C:$K,6,0),"")))</f>
        <v>9.56</v>
      </c>
      <c r="G84" s="263" t="n">
        <f aca="false">IF($B84="","",IFERROR(VLOOKUP($B84,SERVIÇOS!$B:$G,5,0),IFERROR(VLOOKUP($B84,'COMPOSIÇÕES COMPLEMENTARES '!$C:$K,7,0),"")))</f>
        <v>4.66</v>
      </c>
      <c r="H84" s="263" t="n">
        <f aca="false">IF(E84="","",F84+G84)</f>
        <v>14.22</v>
      </c>
      <c r="I84" s="263" t="n">
        <f aca="false">IF(E84="","",TRUNC((E84*F84),2))</f>
        <v>475.61</v>
      </c>
      <c r="J84" s="263" t="n">
        <f aca="false">IF(E84="","",TRUNC((E84*G84),2))</f>
        <v>231.83</v>
      </c>
      <c r="K84" s="263" t="n">
        <f aca="false">IF(E84="","",TRUNC((I84+J84),2))</f>
        <v>707.44</v>
      </c>
      <c r="L84" s="264"/>
      <c r="M84" s="255"/>
      <c r="N84" s="255"/>
      <c r="O84" s="255"/>
      <c r="P84" s="255"/>
      <c r="Q84" s="255"/>
      <c r="R84" s="255"/>
      <c r="S84" s="255"/>
      <c r="T84" s="255"/>
      <c r="U84" s="255"/>
      <c r="V84" s="255"/>
      <c r="W84" s="255"/>
      <c r="X84" s="255"/>
      <c r="Y84" s="255"/>
      <c r="Z84" s="255"/>
      <c r="AA84" s="255"/>
      <c r="AB84" s="255"/>
      <c r="AC84" s="255"/>
      <c r="AD84" s="255"/>
      <c r="AE84" s="255"/>
      <c r="AF84" s="255"/>
      <c r="AG84" s="255"/>
      <c r="AH84" s="255"/>
      <c r="AI84" s="255"/>
      <c r="AJ84" s="255"/>
      <c r="AK84" s="256" t="n">
        <f aca="false">B84-AL84</f>
        <v>95305</v>
      </c>
      <c r="AL84" s="256" t="n">
        <v>0</v>
      </c>
    </row>
    <row r="85" customFormat="false" ht="15" hidden="false" customHeight="true" outlineLevel="0" collapsed="false">
      <c r="A85" s="257" t="n">
        <v>12</v>
      </c>
      <c r="B85" s="247"/>
      <c r="C85" s="248" t="s">
        <v>679</v>
      </c>
      <c r="D85" s="249"/>
      <c r="E85" s="249"/>
      <c r="F85" s="251"/>
      <c r="G85" s="252"/>
      <c r="H85" s="252"/>
      <c r="I85" s="253" t="n">
        <f aca="false">TRUNC(SUMIF(I86:I160,"&gt;0",I86:I160),2)/2</f>
        <v>824255.48</v>
      </c>
      <c r="J85" s="253" t="n">
        <f aca="false">TRUNC(SUMIF(J86:J160,"&gt;0",J86:J160),2)/2</f>
        <v>88758.3</v>
      </c>
      <c r="K85" s="254"/>
      <c r="L85" s="253" t="n">
        <f aca="false">SUMIF(I85:J85,"&gt;0",I85:J85)</f>
        <v>913013.78</v>
      </c>
      <c r="M85" s="255"/>
      <c r="N85" s="255"/>
      <c r="O85" s="255"/>
      <c r="P85" s="255"/>
      <c r="Q85" s="255"/>
      <c r="R85" s="255"/>
      <c r="S85" s="255"/>
      <c r="T85" s="255"/>
      <c r="U85" s="255"/>
      <c r="V85" s="255"/>
      <c r="W85" s="255"/>
      <c r="X85" s="255"/>
      <c r="Y85" s="255"/>
      <c r="Z85" s="255"/>
      <c r="AA85" s="255"/>
      <c r="AB85" s="255"/>
      <c r="AC85" s="255"/>
      <c r="AD85" s="255"/>
      <c r="AE85" s="255"/>
      <c r="AF85" s="255"/>
      <c r="AG85" s="255"/>
      <c r="AH85" s="255"/>
      <c r="AI85" s="255"/>
      <c r="AJ85" s="255"/>
      <c r="AK85" s="256"/>
      <c r="AL85" s="256"/>
    </row>
    <row r="86" customFormat="false" ht="15" hidden="false" customHeight="true" outlineLevel="0" collapsed="false">
      <c r="A86" s="271" t="s">
        <v>680</v>
      </c>
      <c r="B86" s="272"/>
      <c r="C86" s="273" t="s">
        <v>681</v>
      </c>
      <c r="D86" s="274"/>
      <c r="E86" s="274"/>
      <c r="F86" s="275"/>
      <c r="G86" s="275"/>
      <c r="H86" s="275"/>
      <c r="I86" s="275" t="n">
        <f aca="false">TRUNC(SUMIF(I87:I133,"&gt;0",I87:I133),2)</f>
        <v>698475.9</v>
      </c>
      <c r="J86" s="275" t="n">
        <f aca="false">TRUNC(SUMIF(J87:J133,"&gt;0",J87:J133),2)</f>
        <v>82465.06</v>
      </c>
      <c r="K86" s="275"/>
      <c r="L86" s="275"/>
      <c r="M86" s="255"/>
      <c r="N86" s="255"/>
      <c r="O86" s="255"/>
      <c r="P86" s="255"/>
      <c r="Q86" s="255"/>
      <c r="R86" s="255"/>
      <c r="S86" s="255"/>
      <c r="T86" s="255"/>
      <c r="U86" s="255"/>
      <c r="V86" s="255"/>
      <c r="W86" s="255"/>
      <c r="X86" s="255"/>
      <c r="Y86" s="255"/>
      <c r="Z86" s="255"/>
      <c r="AA86" s="255"/>
      <c r="AB86" s="255"/>
      <c r="AC86" s="255"/>
      <c r="AD86" s="255"/>
      <c r="AE86" s="255"/>
      <c r="AF86" s="255"/>
      <c r="AG86" s="255"/>
      <c r="AH86" s="255"/>
      <c r="AI86" s="255"/>
      <c r="AJ86" s="255"/>
      <c r="AK86" s="256" t="n">
        <f aca="false">B86-AL86</f>
        <v>0</v>
      </c>
      <c r="AL86" s="256" t="n">
        <v>0</v>
      </c>
    </row>
    <row r="87" customFormat="false" ht="23.85" hidden="false" customHeight="false" outlineLevel="0" collapsed="false">
      <c r="A87" s="258" t="s">
        <v>682</v>
      </c>
      <c r="B87" s="266" t="n">
        <v>90447</v>
      </c>
      <c r="C87" s="260" t="str">
        <f aca="false">IF($B87="","",IFERROR(VLOOKUP($B87,SERVIÇOS!$B:$G,2,0),IFERROR(VLOOKUP($B87,'COMPOSIÇÕES COMPLEMENTARES '!$C:$K,2,0),"")))</f>
        <v>RASGO LINEAR MANUAL EM ALVENARIA, PARA ELETRODUTOS, DIÂMETROS MENORES OU IGUAIS A 40 MM. AF_09/2023</v>
      </c>
      <c r="D87" s="261" t="str">
        <f aca="false">IF($B87="","",IFERROR(VLOOKUP($B87,SERVIÇOS!$B:$G,3,0),IFERROR(VLOOKUP($B87,'COMPOSIÇÕES COMPLEMENTARES '!$C:$K,3,0),"")))</f>
        <v>M</v>
      </c>
      <c r="E87" s="262" t="n">
        <f aca="false">E114+E115</f>
        <v>725</v>
      </c>
      <c r="F87" s="263" t="n">
        <f aca="false">IF($B87="","",IFERROR(VLOOKUP($B87,SERVIÇOS!$B:$G,4,0),IFERROR(VLOOKUP($B87,'COMPOSIÇÕES COMPLEMENTARES '!$C:$K,6,0),"")))</f>
        <v>2.8</v>
      </c>
      <c r="G87" s="263" t="n">
        <f aca="false">IF($B87="","",IFERROR(VLOOKUP($B87,SERVIÇOS!$B:$G,5,0),IFERROR(VLOOKUP($B87,'COMPOSIÇÕES COMPLEMENTARES '!$C:$K,7,0),"")))</f>
        <v>7.15</v>
      </c>
      <c r="H87" s="263" t="n">
        <f aca="false">IF(E87="","",F87+G87)</f>
        <v>9.95</v>
      </c>
      <c r="I87" s="263" t="n">
        <f aca="false">IF(E87="","",TRUNC((E87*F87),2))</f>
        <v>2030</v>
      </c>
      <c r="J87" s="263" t="n">
        <f aca="false">IF(E87="","",TRUNC((E87*G87),2))</f>
        <v>5183.75</v>
      </c>
      <c r="K87" s="263" t="n">
        <f aca="false">IF(E87="","",TRUNC((I87+J87),2))</f>
        <v>7213.75</v>
      </c>
      <c r="L87" s="264"/>
      <c r="M87" s="255"/>
      <c r="N87" s="255"/>
      <c r="O87" s="255"/>
      <c r="P87" s="255"/>
      <c r="Q87" s="255"/>
      <c r="R87" s="255"/>
      <c r="S87" s="255"/>
      <c r="T87" s="255"/>
      <c r="U87" s="255"/>
      <c r="V87" s="255"/>
      <c r="W87" s="255"/>
      <c r="X87" s="255"/>
      <c r="Y87" s="255"/>
      <c r="Z87" s="255"/>
      <c r="AA87" s="255"/>
      <c r="AB87" s="255"/>
      <c r="AC87" s="255"/>
      <c r="AD87" s="255"/>
      <c r="AE87" s="255"/>
      <c r="AF87" s="255"/>
      <c r="AG87" s="255"/>
      <c r="AH87" s="255"/>
      <c r="AI87" s="255"/>
      <c r="AJ87" s="255"/>
      <c r="AK87" s="256" t="n">
        <f aca="false">B87-AL87</f>
        <v>90447</v>
      </c>
      <c r="AL87" s="256" t="n">
        <v>0</v>
      </c>
    </row>
    <row r="88" customFormat="false" ht="14.25" hidden="false" customHeight="false" outlineLevel="0" collapsed="false">
      <c r="A88" s="258" t="s">
        <v>683</v>
      </c>
      <c r="B88" s="266" t="n">
        <v>90456</v>
      </c>
      <c r="C88" s="260" t="str">
        <f aca="false">IF($B88="","",IFERROR(VLOOKUP($B88,SERVIÇOS!$B:$G,2,0),IFERROR(VLOOKUP($B88,'COMPOSIÇÕES COMPLEMENTARES '!$C:$K,2,0),"")))</f>
        <v>QUEBRA EM ALVENARIA PARA INSTALAÇÃO DE CAIXA DE TOMADA (4X4 OU 4X2). AF_09/2023</v>
      </c>
      <c r="D88" s="261" t="str">
        <f aca="false">IF($B88="","",IFERROR(VLOOKUP($B88,SERVIÇOS!$B:$G,3,0),IFERROR(VLOOKUP($B88,'COMPOSIÇÕES COMPLEMENTARES '!$C:$K,3,0),"")))</f>
        <v>UN</v>
      </c>
      <c r="E88" s="262" t="n">
        <f aca="false">E90+E91+E92</f>
        <v>399</v>
      </c>
      <c r="F88" s="263" t="n">
        <f aca="false">IF($B88="","",IFERROR(VLOOKUP($B88,SERVIÇOS!$B:$G,4,0),IFERROR(VLOOKUP($B88,'COMPOSIÇÕES COMPLEMENTARES '!$C:$K,6,0),"")))</f>
        <v>1.85</v>
      </c>
      <c r="G88" s="263" t="n">
        <f aca="false">IF($B88="","",IFERROR(VLOOKUP($B88,SERVIÇOS!$B:$G,5,0),IFERROR(VLOOKUP($B88,'COMPOSIÇÕES COMPLEMENTARES '!$C:$K,7,0),"")))</f>
        <v>4.74</v>
      </c>
      <c r="H88" s="263" t="n">
        <f aca="false">IF(E88="","",F88+G88)</f>
        <v>6.59</v>
      </c>
      <c r="I88" s="263" t="n">
        <f aca="false">IF(E88="","",TRUNC((E88*F88),2))</f>
        <v>738.15</v>
      </c>
      <c r="J88" s="263" t="n">
        <f aca="false">IF(E88="","",TRUNC((E88*G88),2))</f>
        <v>1891.26</v>
      </c>
      <c r="K88" s="263" t="n">
        <f aca="false">IF(E88="","",TRUNC((I88+J88),2))</f>
        <v>2629.41</v>
      </c>
      <c r="L88" s="264"/>
      <c r="M88" s="255"/>
      <c r="N88" s="255"/>
      <c r="O88" s="255"/>
      <c r="P88" s="255"/>
      <c r="Q88" s="255"/>
      <c r="R88" s="255"/>
      <c r="S88" s="255"/>
      <c r="T88" s="255"/>
      <c r="U88" s="255"/>
      <c r="V88" s="255"/>
      <c r="W88" s="255"/>
      <c r="X88" s="255"/>
      <c r="Y88" s="255"/>
      <c r="Z88" s="255"/>
      <c r="AA88" s="255"/>
      <c r="AB88" s="255"/>
      <c r="AC88" s="255"/>
      <c r="AD88" s="255"/>
      <c r="AE88" s="255"/>
      <c r="AF88" s="255"/>
      <c r="AG88" s="255"/>
      <c r="AH88" s="255"/>
      <c r="AI88" s="255"/>
      <c r="AJ88" s="255"/>
      <c r="AK88" s="256" t="n">
        <f aca="false">B88-AL88</f>
        <v>90456</v>
      </c>
      <c r="AL88" s="256" t="n">
        <v>0</v>
      </c>
    </row>
    <row r="89" customFormat="false" ht="23.85" hidden="false" customHeight="false" outlineLevel="0" collapsed="false">
      <c r="A89" s="265" t="s">
        <v>684</v>
      </c>
      <c r="B89" s="259" t="n">
        <v>90458</v>
      </c>
      <c r="C89" s="260" t="str">
        <f aca="false">IF($B89="","",IFERROR(VLOOKUP($B89,SERVIÇOS!$B:$G,2,0),IFERROR(VLOOKUP($B89,'COMPOSIÇÕES COMPLEMENTARES '!$C:$K,2,0),"")))</f>
        <v>QUEBRA EM ALVENARIA PARA INSTALAÇÃO DE QUADRO DISTRIBUIÇÃO GRANDE (76X40 CM). AF_09/2023</v>
      </c>
      <c r="D89" s="261" t="str">
        <f aca="false">IF($B89="","",IFERROR(VLOOKUP($B89,SERVIÇOS!$B:$G,3,0),IFERROR(VLOOKUP($B89,'COMPOSIÇÕES COMPLEMENTARES '!$C:$K,3,0),"")))</f>
        <v>UN</v>
      </c>
      <c r="E89" s="262" t="n">
        <f aca="false">SUM(E145:E148)</f>
        <v>4</v>
      </c>
      <c r="F89" s="263" t="n">
        <f aca="false">IF($B89="","",IFERROR(VLOOKUP($B89,SERVIÇOS!$B:$G,4,0),IFERROR(VLOOKUP($B89,'COMPOSIÇÕES COMPLEMENTARES '!$C:$K,6,0),"")))</f>
        <v>12.08</v>
      </c>
      <c r="G89" s="263" t="n">
        <f aca="false">IF($B89="","",IFERROR(VLOOKUP($B89,SERVIÇOS!$B:$G,5,0),IFERROR(VLOOKUP($B89,'COMPOSIÇÕES COMPLEMENTARES '!$C:$K,7,0),"")))</f>
        <v>30.86</v>
      </c>
      <c r="H89" s="263" t="n">
        <f aca="false">IF(E89="","",F89+G89)</f>
        <v>42.94</v>
      </c>
      <c r="I89" s="263" t="n">
        <f aca="false">IF(E89="","",TRUNC((E89*F89),2))</f>
        <v>48.32</v>
      </c>
      <c r="J89" s="263" t="n">
        <f aca="false">IF(E89="","",TRUNC((E89*G89),2))</f>
        <v>123.44</v>
      </c>
      <c r="K89" s="263" t="n">
        <f aca="false">IF(E89="","",TRUNC((I89+J89),2))</f>
        <v>171.76</v>
      </c>
      <c r="L89" s="264"/>
      <c r="M89" s="255"/>
      <c r="N89" s="255"/>
      <c r="O89" s="255"/>
      <c r="P89" s="255"/>
      <c r="Q89" s="255"/>
      <c r="R89" s="255"/>
      <c r="S89" s="255"/>
      <c r="T89" s="255"/>
      <c r="U89" s="255"/>
      <c r="V89" s="255"/>
      <c r="W89" s="255"/>
      <c r="X89" s="255"/>
      <c r="Y89" s="255"/>
      <c r="Z89" s="255"/>
      <c r="AA89" s="255"/>
      <c r="AB89" s="255"/>
      <c r="AC89" s="255"/>
      <c r="AD89" s="255"/>
      <c r="AE89" s="255"/>
      <c r="AF89" s="255"/>
      <c r="AG89" s="255"/>
      <c r="AH89" s="255"/>
      <c r="AI89" s="255"/>
      <c r="AJ89" s="255"/>
      <c r="AK89" s="256" t="n">
        <f aca="false">B89-AL89</f>
        <v>90458</v>
      </c>
      <c r="AL89" s="256" t="n">
        <v>0</v>
      </c>
    </row>
    <row r="90" customFormat="false" ht="23.85" hidden="false" customHeight="false" outlineLevel="0" collapsed="false">
      <c r="A90" s="258" t="s">
        <v>685</v>
      </c>
      <c r="B90" s="266" t="n">
        <v>91940</v>
      </c>
      <c r="C90" s="260" t="str">
        <f aca="false">IF($B90="","",IFERROR(VLOOKUP($B90,SERVIÇOS!$B:$G,2,0),IFERROR(VLOOKUP($B90,'COMPOSIÇÕES COMPLEMENTARES '!$C:$K,2,0),"")))</f>
        <v>CAIXA RETANGULAR 4" X 2" MÉDIA (1,30 M DO PISO), PVC, INSTALADA EM PAREDE - FORNECIMENTO E INSTALAÇÃO. AF_03/2023</v>
      </c>
      <c r="D90" s="261" t="str">
        <f aca="false">IF($B90="","",IFERROR(VLOOKUP($B90,SERVIÇOS!$B:$G,3,0),IFERROR(VLOOKUP($B90,'COMPOSIÇÕES COMPLEMENTARES '!$C:$K,3,0),"")))</f>
        <v>UN</v>
      </c>
      <c r="E90" s="262" t="n">
        <v>251</v>
      </c>
      <c r="F90" s="263" t="n">
        <f aca="false">IF($B90="","",IFERROR(VLOOKUP($B90,SERVIÇOS!$B:$G,4,0),IFERROR(VLOOKUP($B90,'COMPOSIÇÕES COMPLEMENTARES '!$C:$K,6,0),"")))</f>
        <v>9.78</v>
      </c>
      <c r="G90" s="263" t="n">
        <f aca="false">IF($B90="","",IFERROR(VLOOKUP($B90,SERVIÇOS!$B:$G,5,0),IFERROR(VLOOKUP($B90,'COMPOSIÇÕES COMPLEMENTARES '!$C:$K,7,0),"")))</f>
        <v>13.02</v>
      </c>
      <c r="H90" s="263" t="n">
        <f aca="false">IF(E90="","",F90+G90)</f>
        <v>22.8</v>
      </c>
      <c r="I90" s="263" t="n">
        <f aca="false">IF(E90="","",TRUNC((E90*F90),2))</f>
        <v>2454.78</v>
      </c>
      <c r="J90" s="263" t="n">
        <f aca="false">IF(E90="","",TRUNC((E90*G90),2))</f>
        <v>3268.02</v>
      </c>
      <c r="K90" s="263" t="n">
        <f aca="false">IF(E90="","",TRUNC((I90+J90),2))</f>
        <v>5722.8</v>
      </c>
      <c r="L90" s="264"/>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6"/>
      <c r="AL90" s="256"/>
    </row>
    <row r="91" customFormat="false" ht="23.85" hidden="false" customHeight="false" outlineLevel="0" collapsed="false">
      <c r="A91" s="258" t="s">
        <v>686</v>
      </c>
      <c r="B91" s="266" t="n">
        <v>91943</v>
      </c>
      <c r="C91" s="260" t="str">
        <f aca="false">IF($B91="","",IFERROR(VLOOKUP($B91,SERVIÇOS!$B:$G,2,0),IFERROR(VLOOKUP($B91,'COMPOSIÇÕES COMPLEMENTARES '!$C:$K,2,0),"")))</f>
        <v>CAIXA RETANGULAR 4" X 4" MÉDIA (1,30 M DO PISO), PVC, INSTALADA EM PAREDE - FORNECIMENTO E INSTALAÇÃO. AF_03/2023</v>
      </c>
      <c r="D91" s="261" t="str">
        <f aca="false">IF($B91="","",IFERROR(VLOOKUP($B91,SERVIÇOS!$B:$G,3,0),IFERROR(VLOOKUP($B91,'COMPOSIÇÕES COMPLEMENTARES '!$C:$K,3,0),"")))</f>
        <v>UN</v>
      </c>
      <c r="E91" s="262" t="n">
        <v>1</v>
      </c>
      <c r="F91" s="263" t="n">
        <f aca="false">IF($B91="","",IFERROR(VLOOKUP($B91,SERVIÇOS!$B:$G,4,0),IFERROR(VLOOKUP($B91,'COMPOSIÇÕES COMPLEMENTARES '!$C:$K,6,0),"")))</f>
        <v>13.98</v>
      </c>
      <c r="G91" s="263" t="n">
        <f aca="false">IF($B91="","",IFERROR(VLOOKUP($B91,SERVIÇOS!$B:$G,5,0),IFERROR(VLOOKUP($B91,'COMPOSIÇÕES COMPLEMENTARES '!$C:$K,7,0),"")))</f>
        <v>13.49</v>
      </c>
      <c r="H91" s="263" t="n">
        <f aca="false">IF(E91="","",F91+G91)</f>
        <v>27.47</v>
      </c>
      <c r="I91" s="263" t="n">
        <f aca="false">IF(E91="","",TRUNC((E91*F91),2))</f>
        <v>13.98</v>
      </c>
      <c r="J91" s="263" t="n">
        <f aca="false">IF(E91="","",TRUNC((E91*G91),2))</f>
        <v>13.49</v>
      </c>
      <c r="K91" s="263" t="n">
        <f aca="false">IF(E91="","",TRUNC((I91+J91),2))</f>
        <v>27.47</v>
      </c>
      <c r="L91" s="264"/>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6"/>
      <c r="AL91" s="256"/>
    </row>
    <row r="92" customFormat="false" ht="23.85" hidden="false" customHeight="false" outlineLevel="0" collapsed="false">
      <c r="A92" s="258" t="s">
        <v>687</v>
      </c>
      <c r="B92" s="266" t="n">
        <v>91937</v>
      </c>
      <c r="C92" s="260" t="str">
        <f aca="false">IF($B92="","",IFERROR(VLOOKUP($B92,SERVIÇOS!$B:$G,2,0),IFERROR(VLOOKUP($B92,'COMPOSIÇÕES COMPLEMENTARES '!$C:$K,2,0),"")))</f>
        <v>CAIXA OCTOGONAL 3" X 3", PVC, INSTALADA EM LAJE - FORNECIMENTO E INSTALAÇÃO. AF_03/2023</v>
      </c>
      <c r="D92" s="261" t="str">
        <f aca="false">IF($B92="","",IFERROR(VLOOKUP($B92,SERVIÇOS!$B:$G,3,0),IFERROR(VLOOKUP($B92,'COMPOSIÇÕES COMPLEMENTARES '!$C:$K,3,0),"")))</f>
        <v>UN</v>
      </c>
      <c r="E92" s="262" t="n">
        <v>147</v>
      </c>
      <c r="F92" s="263" t="n">
        <f aca="false">IF($B92="","",IFERROR(VLOOKUP($B92,SERVIÇOS!$B:$G,4,0),IFERROR(VLOOKUP($B92,'COMPOSIÇÕES COMPLEMENTARES '!$C:$K,6,0),"")))</f>
        <v>11.08</v>
      </c>
      <c r="G92" s="263" t="n">
        <f aca="false">IF($B92="","",IFERROR(VLOOKUP($B92,SERVIÇOS!$B:$G,5,0),IFERROR(VLOOKUP($B92,'COMPOSIÇÕES COMPLEMENTARES '!$C:$K,7,0),"")))</f>
        <v>9.82</v>
      </c>
      <c r="H92" s="263" t="n">
        <f aca="false">IF(E92="","",F92+G92)</f>
        <v>20.9</v>
      </c>
      <c r="I92" s="263" t="n">
        <f aca="false">IF(E92="","",TRUNC((E92*F92),2))</f>
        <v>1628.76</v>
      </c>
      <c r="J92" s="263" t="n">
        <f aca="false">IF(E92="","",TRUNC((E92*G92),2))</f>
        <v>1443.54</v>
      </c>
      <c r="K92" s="263" t="n">
        <f aca="false">IF(E92="","",TRUNC((I92+J92),2))</f>
        <v>3072.3</v>
      </c>
      <c r="L92" s="264"/>
      <c r="M92" s="255"/>
      <c r="N92" s="255"/>
      <c r="O92" s="255"/>
      <c r="P92" s="255"/>
      <c r="Q92" s="255"/>
      <c r="R92" s="255"/>
      <c r="S92" s="255"/>
      <c r="T92" s="255"/>
      <c r="U92" s="255"/>
      <c r="V92" s="255"/>
      <c r="W92" s="255"/>
      <c r="X92" s="255"/>
      <c r="Y92" s="255"/>
      <c r="Z92" s="255"/>
      <c r="AA92" s="255"/>
      <c r="AB92" s="255"/>
      <c r="AC92" s="255"/>
      <c r="AD92" s="255"/>
      <c r="AE92" s="255"/>
      <c r="AF92" s="255"/>
      <c r="AG92" s="255"/>
      <c r="AH92" s="255"/>
      <c r="AI92" s="255"/>
      <c r="AJ92" s="255"/>
      <c r="AK92" s="256"/>
      <c r="AL92" s="256"/>
    </row>
    <row r="93" customFormat="false" ht="23.85" hidden="false" customHeight="false" outlineLevel="0" collapsed="false">
      <c r="A93" s="258" t="s">
        <v>688</v>
      </c>
      <c r="B93" s="266" t="n">
        <v>91965</v>
      </c>
      <c r="C93" s="260" t="str">
        <f aca="false">IF($B93="","",IFERROR(VLOOKUP($B93,SERVIÇOS!$B:$G,2,0),IFERROR(VLOOKUP($B93,'COMPOSIÇÕES COMPLEMENTARES '!$C:$K,2,0),"")))</f>
        <v>INTERRUPTOR SIMPLES (2 MÓDULOS) COM INTERRUPTOR PARALELO (1 MÓDULO), 10A/250V, INCLUINDO SUPORTE E PLACA - FORNECIMENTO E INSTALAÇÃO. AF_03/2023</v>
      </c>
      <c r="D93" s="261" t="str">
        <f aca="false">IF($B93="","",IFERROR(VLOOKUP($B93,SERVIÇOS!$B:$G,3,0),IFERROR(VLOOKUP($B93,'COMPOSIÇÕES COMPLEMENTARES '!$C:$K,3,0),"")))</f>
        <v>UN</v>
      </c>
      <c r="E93" s="262" t="n">
        <v>1</v>
      </c>
      <c r="F93" s="263" t="n">
        <f aca="false">IF($B93="","",IFERROR(VLOOKUP($B93,SERVIÇOS!$B:$G,4,0),IFERROR(VLOOKUP($B93,'COMPOSIÇÕES COMPLEMENTARES '!$C:$K,6,0),"")))</f>
        <v>44.62</v>
      </c>
      <c r="G93" s="263" t="n">
        <f aca="false">IF($B93="","",IFERROR(VLOOKUP($B93,SERVIÇOS!$B:$G,5,0),IFERROR(VLOOKUP($B93,'COMPOSIÇÕES COMPLEMENTARES '!$C:$K,7,0),"")))</f>
        <v>34.73</v>
      </c>
      <c r="H93" s="263" t="n">
        <f aca="false">IF(E93="","",F93+G93)</f>
        <v>79.35</v>
      </c>
      <c r="I93" s="263" t="n">
        <f aca="false">IF(E93="","",TRUNC((E93*F93),2))</f>
        <v>44.62</v>
      </c>
      <c r="J93" s="263" t="n">
        <f aca="false">IF(E93="","",TRUNC((E93*G93),2))</f>
        <v>34.73</v>
      </c>
      <c r="K93" s="263" t="n">
        <f aca="false">IF(E93="","",TRUNC((I93+J93),2))</f>
        <v>79.35</v>
      </c>
      <c r="L93" s="264"/>
      <c r="M93" s="255"/>
      <c r="N93" s="255"/>
      <c r="O93" s="255"/>
      <c r="P93" s="255"/>
      <c r="Q93" s="255"/>
      <c r="R93" s="255"/>
      <c r="S93" s="255"/>
      <c r="T93" s="255"/>
      <c r="U93" s="255"/>
      <c r="V93" s="255"/>
      <c r="W93" s="255"/>
      <c r="X93" s="255"/>
      <c r="Y93" s="255"/>
      <c r="Z93" s="255"/>
      <c r="AA93" s="255"/>
      <c r="AB93" s="255"/>
      <c r="AC93" s="255"/>
      <c r="AD93" s="255"/>
      <c r="AE93" s="255"/>
      <c r="AF93" s="255"/>
      <c r="AG93" s="255"/>
      <c r="AH93" s="255"/>
      <c r="AI93" s="255"/>
      <c r="AJ93" s="255"/>
      <c r="AK93" s="256"/>
      <c r="AL93" s="256"/>
    </row>
    <row r="94" customFormat="false" ht="23.85" hidden="false" customHeight="false" outlineLevel="0" collapsed="false">
      <c r="A94" s="258" t="s">
        <v>689</v>
      </c>
      <c r="B94" s="266" t="n">
        <v>91953</v>
      </c>
      <c r="C94" s="260" t="str">
        <f aca="false">IF($B94="","",IFERROR(VLOOKUP($B94,SERVIÇOS!$B:$G,2,0),IFERROR(VLOOKUP($B94,'COMPOSIÇÕES COMPLEMENTARES '!$C:$K,2,0),"")))</f>
        <v>INTERRUPTOR SIMPLES (1 MÓDULO), 10A/250V, INCLUINDO SUPORTE E PLACA - FORNECIMENTO E INSTALAÇÃO. AF_03/2023</v>
      </c>
      <c r="D94" s="261" t="str">
        <f aca="false">IF($B94="","",IFERROR(VLOOKUP($B94,SERVIÇOS!$B:$G,3,0),IFERROR(VLOOKUP($B94,'COMPOSIÇÕES COMPLEMENTARES '!$C:$K,3,0),"")))</f>
        <v>UN</v>
      </c>
      <c r="E94" s="262" t="n">
        <v>1</v>
      </c>
      <c r="F94" s="263" t="n">
        <f aca="false">IF($B94="","",IFERROR(VLOOKUP($B94,SERVIÇOS!$B:$G,4,0),IFERROR(VLOOKUP($B94,'COMPOSIÇÕES COMPLEMENTARES '!$C:$K,6,0),"")))</f>
        <v>19.21</v>
      </c>
      <c r="G94" s="263" t="n">
        <f aca="false">IF($B94="","",IFERROR(VLOOKUP($B94,SERVIÇOS!$B:$G,5,0),IFERROR(VLOOKUP($B94,'COMPOSIÇÕES COMPLEMENTARES '!$C:$K,7,0),"")))</f>
        <v>15.93</v>
      </c>
      <c r="H94" s="263" t="n">
        <f aca="false">IF(E94="","",F94+G94)</f>
        <v>35.14</v>
      </c>
      <c r="I94" s="263" t="n">
        <f aca="false">IF(E94="","",TRUNC((E94*F94),2))</f>
        <v>19.21</v>
      </c>
      <c r="J94" s="263" t="n">
        <f aca="false">IF(E94="","",TRUNC((E94*G94),2))</f>
        <v>15.93</v>
      </c>
      <c r="K94" s="263" t="n">
        <f aca="false">IF(E94="","",TRUNC((I94+J94),2))</f>
        <v>35.14</v>
      </c>
      <c r="L94" s="264"/>
      <c r="M94" s="255"/>
      <c r="N94" s="255"/>
      <c r="O94" s="255"/>
      <c r="P94" s="255"/>
      <c r="Q94" s="255"/>
      <c r="R94" s="255"/>
      <c r="S94" s="255"/>
      <c r="T94" s="255"/>
      <c r="U94" s="255"/>
      <c r="V94" s="255"/>
      <c r="W94" s="255"/>
      <c r="X94" s="255"/>
      <c r="Y94" s="255"/>
      <c r="Z94" s="255"/>
      <c r="AA94" s="255"/>
      <c r="AB94" s="255"/>
      <c r="AC94" s="255"/>
      <c r="AD94" s="255"/>
      <c r="AE94" s="255"/>
      <c r="AF94" s="255"/>
      <c r="AG94" s="255"/>
      <c r="AH94" s="255"/>
      <c r="AI94" s="255"/>
      <c r="AJ94" s="255"/>
      <c r="AK94" s="256"/>
      <c r="AL94" s="256"/>
    </row>
    <row r="95" customFormat="false" ht="23.85" hidden="false" customHeight="false" outlineLevel="0" collapsed="false">
      <c r="A95" s="258" t="s">
        <v>690</v>
      </c>
      <c r="B95" s="266" t="n">
        <v>91955</v>
      </c>
      <c r="C95" s="260" t="str">
        <f aca="false">IF($B95="","",IFERROR(VLOOKUP($B95,SERVIÇOS!$B:$G,2,0),IFERROR(VLOOKUP($B95,'COMPOSIÇÕES COMPLEMENTARES '!$C:$K,2,0),"")))</f>
        <v>INTERRUPTOR PARALELO (1 MÓDULO), 10A/250V, INCLUINDO SUPORTE E PLACA - FORNECIMENTO E INSTALAÇÃO. AF_03/2023</v>
      </c>
      <c r="D95" s="261" t="str">
        <f aca="false">IF($B95="","",IFERROR(VLOOKUP($B95,SERVIÇOS!$B:$G,3,0),IFERROR(VLOOKUP($B95,'COMPOSIÇÕES COMPLEMENTARES '!$C:$K,3,0),"")))</f>
        <v>UN</v>
      </c>
      <c r="E95" s="262" t="n">
        <v>2</v>
      </c>
      <c r="F95" s="263" t="n">
        <f aca="false">IF($B95="","",IFERROR(VLOOKUP($B95,SERVIÇOS!$B:$G,4,0),IFERROR(VLOOKUP($B95,'COMPOSIÇÕES COMPLEMENTARES '!$C:$K,6,0),"")))</f>
        <v>23.09</v>
      </c>
      <c r="G95" s="263" t="n">
        <f aca="false">IF($B95="","",IFERROR(VLOOKUP($B95,SERVIÇOS!$B:$G,5,0),IFERROR(VLOOKUP($B95,'COMPOSIÇÕES COMPLEMENTARES '!$C:$K,7,0),"")))</f>
        <v>19.7</v>
      </c>
      <c r="H95" s="263" t="n">
        <f aca="false">IF(E95="","",F95+G95)</f>
        <v>42.79</v>
      </c>
      <c r="I95" s="263" t="n">
        <f aca="false">IF(E95="","",TRUNC((E95*F95),2))</f>
        <v>46.18</v>
      </c>
      <c r="J95" s="263" t="n">
        <f aca="false">IF(E95="","",TRUNC((E95*G95),2))</f>
        <v>39.4</v>
      </c>
      <c r="K95" s="263" t="n">
        <f aca="false">IF(E95="","",TRUNC((I95+J95),2))</f>
        <v>85.58</v>
      </c>
      <c r="L95" s="264"/>
      <c r="M95" s="255"/>
      <c r="N95" s="255"/>
      <c r="O95" s="255"/>
      <c r="P95" s="255"/>
      <c r="Q95" s="255"/>
      <c r="R95" s="255"/>
      <c r="S95" s="255"/>
      <c r="T95" s="255"/>
      <c r="U95" s="255"/>
      <c r="V95" s="255"/>
      <c r="W95" s="255"/>
      <c r="X95" s="255"/>
      <c r="Y95" s="255"/>
      <c r="Z95" s="255"/>
      <c r="AA95" s="255"/>
      <c r="AB95" s="255"/>
      <c r="AC95" s="255"/>
      <c r="AD95" s="255"/>
      <c r="AE95" s="255"/>
      <c r="AF95" s="255"/>
      <c r="AG95" s="255"/>
      <c r="AH95" s="255"/>
      <c r="AI95" s="255"/>
      <c r="AJ95" s="255"/>
      <c r="AK95" s="256"/>
      <c r="AL95" s="256"/>
    </row>
    <row r="96" customFormat="false" ht="23.85" hidden="false" customHeight="false" outlineLevel="0" collapsed="false">
      <c r="A96" s="258" t="s">
        <v>691</v>
      </c>
      <c r="B96" s="266" t="n">
        <v>91961</v>
      </c>
      <c r="C96" s="260" t="str">
        <f aca="false">IF($B96="","",IFERROR(VLOOKUP($B96,SERVIÇOS!$B:$G,2,0),IFERROR(VLOOKUP($B96,'COMPOSIÇÕES COMPLEMENTARES '!$C:$K,2,0),"")))</f>
        <v>INTERRUPTOR PARALELO (2 MÓDULOS), 10A/250V, INCLUINDO SUPORTE E PLACA - FORNECIMENTO E INSTALAÇÃO. AF_03/2023</v>
      </c>
      <c r="D96" s="261" t="str">
        <f aca="false">IF($B96="","",IFERROR(VLOOKUP($B96,SERVIÇOS!$B:$G,3,0),IFERROR(VLOOKUP($B96,'COMPOSIÇÕES COMPLEMENTARES '!$C:$K,3,0),"")))</f>
        <v>UN</v>
      </c>
      <c r="E96" s="262" t="n">
        <v>1</v>
      </c>
      <c r="F96" s="263" t="n">
        <f aca="false">IF($B96="","",IFERROR(VLOOKUP($B96,SERVIÇOS!$B:$G,4,0),IFERROR(VLOOKUP($B96,'COMPOSIÇÕES COMPLEMENTARES '!$C:$K,6,0),"")))</f>
        <v>37.74</v>
      </c>
      <c r="G96" s="263" t="n">
        <f aca="false">IF($B96="","",IFERROR(VLOOKUP($B96,SERVIÇOS!$B:$G,5,0),IFERROR(VLOOKUP($B96,'COMPOSIÇÕES COMPLEMENTARES '!$C:$K,7,0),"")))</f>
        <v>31.01</v>
      </c>
      <c r="H96" s="263" t="n">
        <f aca="false">IF(E96="","",F96+G96)</f>
        <v>68.75</v>
      </c>
      <c r="I96" s="263" t="n">
        <f aca="false">IF(E96="","",TRUNC((E96*F96),2))</f>
        <v>37.74</v>
      </c>
      <c r="J96" s="263" t="n">
        <f aca="false">IF(E96="","",TRUNC((E96*G96),2))</f>
        <v>31.01</v>
      </c>
      <c r="K96" s="263" t="n">
        <f aca="false">IF(E96="","",TRUNC((I96+J96),2))</f>
        <v>68.75</v>
      </c>
      <c r="L96" s="264"/>
      <c r="M96" s="255"/>
      <c r="N96" s="255"/>
      <c r="O96" s="255"/>
      <c r="P96" s="255"/>
      <c r="Q96" s="255"/>
      <c r="R96" s="255"/>
      <c r="S96" s="255"/>
      <c r="T96" s="255"/>
      <c r="U96" s="255"/>
      <c r="V96" s="255"/>
      <c r="W96" s="255"/>
      <c r="X96" s="255"/>
      <c r="Y96" s="255"/>
      <c r="Z96" s="255"/>
      <c r="AA96" s="255"/>
      <c r="AB96" s="255"/>
      <c r="AC96" s="255"/>
      <c r="AD96" s="255"/>
      <c r="AE96" s="255"/>
      <c r="AF96" s="255"/>
      <c r="AG96" s="255"/>
      <c r="AH96" s="255"/>
      <c r="AI96" s="255"/>
      <c r="AJ96" s="255"/>
      <c r="AK96" s="256"/>
      <c r="AL96" s="256"/>
    </row>
    <row r="97" customFormat="false" ht="23.85" hidden="false" customHeight="false" outlineLevel="0" collapsed="false">
      <c r="A97" s="258" t="s">
        <v>692</v>
      </c>
      <c r="B97" s="266" t="n">
        <v>91957</v>
      </c>
      <c r="C97" s="260" t="str">
        <f aca="false">IF($B97="","",IFERROR(VLOOKUP($B97,SERVIÇOS!$B:$G,2,0),IFERROR(VLOOKUP($B97,'COMPOSIÇÕES COMPLEMENTARES '!$C:$K,2,0),"")))</f>
        <v>INTERRUPTOR SIMPLES (1 MÓDULO) COM INTERRUPTOR PARALELO (1 MÓDULO), 10A/250V, INCLUINDO SUPORTE E PLACA - FORNECIMENTO E INSTALAÇÃO. AF_03/2023</v>
      </c>
      <c r="D97" s="261" t="str">
        <f aca="false">IF($B97="","",IFERROR(VLOOKUP($B97,SERVIÇOS!$B:$G,3,0),IFERROR(VLOOKUP($B97,'COMPOSIÇÕES COMPLEMENTARES '!$C:$K,3,0),"")))</f>
        <v>UN</v>
      </c>
      <c r="E97" s="262" t="n">
        <v>1</v>
      </c>
      <c r="F97" s="263" t="n">
        <f aca="false">IF($B97="","",IFERROR(VLOOKUP($B97,SERVIÇOS!$B:$G,4,0),IFERROR(VLOOKUP($B97,'COMPOSIÇÕES COMPLEMENTARES '!$C:$K,6,0),"")))</f>
        <v>33.85</v>
      </c>
      <c r="G97" s="263" t="n">
        <f aca="false">IF($B97="","",IFERROR(VLOOKUP($B97,SERVIÇOS!$B:$G,5,0),IFERROR(VLOOKUP($B97,'COMPOSIÇÕES COMPLEMENTARES '!$C:$K,7,0),"")))</f>
        <v>27.19</v>
      </c>
      <c r="H97" s="263" t="n">
        <f aca="false">IF(E97="","",F97+G97)</f>
        <v>61.04</v>
      </c>
      <c r="I97" s="263" t="n">
        <f aca="false">IF(E97="","",TRUNC((E97*F97),2))</f>
        <v>33.85</v>
      </c>
      <c r="J97" s="263" t="n">
        <f aca="false">IF(E97="","",TRUNC((E97*G97),2))</f>
        <v>27.19</v>
      </c>
      <c r="K97" s="263" t="n">
        <f aca="false">IF(E97="","",TRUNC((I97+J97),2))</f>
        <v>61.04</v>
      </c>
      <c r="L97" s="264"/>
      <c r="M97" s="255"/>
      <c r="N97" s="255"/>
      <c r="O97" s="255"/>
      <c r="P97" s="255"/>
      <c r="Q97" s="255"/>
      <c r="R97" s="255"/>
      <c r="S97" s="255"/>
      <c r="T97" s="255"/>
      <c r="U97" s="255"/>
      <c r="V97" s="255"/>
      <c r="W97" s="255"/>
      <c r="X97" s="255"/>
      <c r="Y97" s="255"/>
      <c r="Z97" s="255"/>
      <c r="AA97" s="255"/>
      <c r="AB97" s="255"/>
      <c r="AC97" s="255"/>
      <c r="AD97" s="255"/>
      <c r="AE97" s="255"/>
      <c r="AF97" s="255"/>
      <c r="AG97" s="255"/>
      <c r="AH97" s="255"/>
      <c r="AI97" s="255"/>
      <c r="AJ97" s="255"/>
      <c r="AK97" s="256"/>
      <c r="AL97" s="256"/>
    </row>
    <row r="98" customFormat="false" ht="23.85" hidden="false" customHeight="false" outlineLevel="0" collapsed="false">
      <c r="A98" s="258" t="s">
        <v>693</v>
      </c>
      <c r="B98" s="266" t="n">
        <v>91953</v>
      </c>
      <c r="C98" s="260" t="str">
        <f aca="false">IF($B98="","",IFERROR(VLOOKUP($B98,SERVIÇOS!$B:$G,2,0),IFERROR(VLOOKUP($B98,'COMPOSIÇÕES COMPLEMENTARES '!$C:$K,2,0),"")))</f>
        <v>INTERRUPTOR SIMPLES (1 MÓDULO), 10A/250V, INCLUINDO SUPORTE E PLACA - FORNECIMENTO E INSTALAÇÃO. AF_03/2023</v>
      </c>
      <c r="D98" s="261" t="str">
        <f aca="false">IF($B98="","",IFERROR(VLOOKUP($B98,SERVIÇOS!$B:$G,3,0),IFERROR(VLOOKUP($B98,'COMPOSIÇÕES COMPLEMENTARES '!$C:$K,3,0),"")))</f>
        <v>UN</v>
      </c>
      <c r="E98" s="262" t="n">
        <v>36</v>
      </c>
      <c r="F98" s="263" t="n">
        <f aca="false">IF($B98="","",IFERROR(VLOOKUP($B98,SERVIÇOS!$B:$G,4,0),IFERROR(VLOOKUP($B98,'COMPOSIÇÕES COMPLEMENTARES '!$C:$K,6,0),"")))</f>
        <v>19.21</v>
      </c>
      <c r="G98" s="263" t="n">
        <f aca="false">IF($B98="","",IFERROR(VLOOKUP($B98,SERVIÇOS!$B:$G,5,0),IFERROR(VLOOKUP($B98,'COMPOSIÇÕES COMPLEMENTARES '!$C:$K,7,0),"")))</f>
        <v>15.93</v>
      </c>
      <c r="H98" s="263" t="n">
        <f aca="false">IF(E98="","",F98+G98)</f>
        <v>35.14</v>
      </c>
      <c r="I98" s="263" t="n">
        <f aca="false">IF(E98="","",TRUNC((E98*F98),2))</f>
        <v>691.56</v>
      </c>
      <c r="J98" s="263" t="n">
        <f aca="false">IF(E98="","",TRUNC((E98*G98),2))</f>
        <v>573.48</v>
      </c>
      <c r="K98" s="263" t="n">
        <f aca="false">IF(E98="","",TRUNC((I98+J98),2))</f>
        <v>1265.04</v>
      </c>
      <c r="L98" s="264"/>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6"/>
      <c r="AL98" s="256"/>
    </row>
    <row r="99" customFormat="false" ht="23.85" hidden="false" customHeight="false" outlineLevel="0" collapsed="false">
      <c r="A99" s="258" t="s">
        <v>694</v>
      </c>
      <c r="B99" s="266" t="n">
        <v>91997</v>
      </c>
      <c r="C99" s="260" t="str">
        <f aca="false">IF($B99="","",IFERROR(VLOOKUP($B99,SERVIÇOS!$B:$G,2,0),IFERROR(VLOOKUP($B99,'COMPOSIÇÕES COMPLEMENTARES '!$C:$K,2,0),"")))</f>
        <v>TOMADA MÉDIA DE EMBUTIR (1 MÓDULO), 2P+T 20 A, INCLUINDO SUPORTE E PLACA - FORNECIMENTO E INSTALAÇÃO. AF_03/2023</v>
      </c>
      <c r="D99" s="261" t="str">
        <f aca="false">IF($B99="","",IFERROR(VLOOKUP($B99,SERVIÇOS!$B:$G,3,0),IFERROR(VLOOKUP($B99,'COMPOSIÇÕES COMPLEMENTARES '!$C:$K,3,0),"")))</f>
        <v>UN</v>
      </c>
      <c r="E99" s="262" t="n">
        <v>75</v>
      </c>
      <c r="F99" s="263" t="n">
        <f aca="false">IF($B99="","",IFERROR(VLOOKUP($B99,SERVIÇOS!$B:$G,4,0),IFERROR(VLOOKUP($B99,'COMPOSIÇÕES COMPLEMENTARES '!$C:$K,6,0),"")))</f>
        <v>24.25</v>
      </c>
      <c r="G99" s="263" t="n">
        <f aca="false">IF($B99="","",IFERROR(VLOOKUP($B99,SERVIÇOS!$B:$G,5,0),IFERROR(VLOOKUP($B99,'COMPOSIÇÕES COMPLEMENTARES '!$C:$K,7,0),"")))</f>
        <v>19.71</v>
      </c>
      <c r="H99" s="263" t="n">
        <f aca="false">IF(E99="","",F99+G99)</f>
        <v>43.96</v>
      </c>
      <c r="I99" s="263" t="n">
        <f aca="false">IF(E99="","",TRUNC((E99*F99),2))</f>
        <v>1818.75</v>
      </c>
      <c r="J99" s="263" t="n">
        <f aca="false">IF(E99="","",TRUNC((E99*G99),2))</f>
        <v>1478.25</v>
      </c>
      <c r="K99" s="263" t="n">
        <f aca="false">IF(E99="","",TRUNC((I99+J99),2))</f>
        <v>3297</v>
      </c>
      <c r="L99" s="264"/>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6"/>
      <c r="AL99" s="256"/>
    </row>
    <row r="100" customFormat="false" ht="23.85" hidden="false" customHeight="false" outlineLevel="0" collapsed="false">
      <c r="A100" s="258" t="s">
        <v>695</v>
      </c>
      <c r="B100" s="266" t="n">
        <v>92005</v>
      </c>
      <c r="C100" s="260" t="str">
        <f aca="false">IF($B100="","",IFERROR(VLOOKUP($B100,SERVIÇOS!$B:$G,2,0),IFERROR(VLOOKUP($B100,'COMPOSIÇÕES COMPLEMENTARES '!$C:$K,2,0),"")))</f>
        <v>TOMADA MÉDIA DE EMBUTIR (2 MÓDULOS), 2P+T 20 A, INCLUINDO SUPORTE E PLACA - FORNECIMENTO E INSTALAÇÃO. AF_03/2023</v>
      </c>
      <c r="D100" s="261" t="str">
        <f aca="false">IF($B100="","",IFERROR(VLOOKUP($B100,SERVIÇOS!$B:$G,3,0),IFERROR(VLOOKUP($B100,'COMPOSIÇÕES COMPLEMENTARES '!$C:$K,3,0),"")))</f>
        <v>UN</v>
      </c>
      <c r="E100" s="262" t="n">
        <v>108</v>
      </c>
      <c r="F100" s="263" t="n">
        <f aca="false">IF($B100="","",IFERROR(VLOOKUP($B100,SERVIÇOS!$B:$G,4,0),IFERROR(VLOOKUP($B100,'COMPOSIÇÕES COMPLEMENTARES '!$C:$K,6,0),"")))</f>
        <v>40.09</v>
      </c>
      <c r="G100" s="263" t="n">
        <f aca="false">IF($B100="","",IFERROR(VLOOKUP($B100,SERVIÇOS!$B:$G,5,0),IFERROR(VLOOKUP($B100,'COMPOSIÇÕES COMPLEMENTARES '!$C:$K,7,0),"")))</f>
        <v>31</v>
      </c>
      <c r="H100" s="263" t="n">
        <f aca="false">IF(E100="","",F100+G100)</f>
        <v>71.09</v>
      </c>
      <c r="I100" s="263" t="n">
        <f aca="false">IF(E100="","",TRUNC((E100*F100),2))</f>
        <v>4329.72</v>
      </c>
      <c r="J100" s="263" t="n">
        <f aca="false">IF(E100="","",TRUNC((E100*G100),2))</f>
        <v>3348</v>
      </c>
      <c r="K100" s="263" t="n">
        <f aca="false">IF(E100="","",TRUNC((I100+J100),2))</f>
        <v>7677.72</v>
      </c>
      <c r="L100" s="264"/>
      <c r="M100" s="255"/>
      <c r="N100" s="255"/>
      <c r="O100" s="255"/>
      <c r="P100" s="255"/>
      <c r="Q100" s="255"/>
      <c r="R100" s="255"/>
      <c r="S100" s="255"/>
      <c r="T100" s="255"/>
      <c r="U100" s="255"/>
      <c r="V100" s="255"/>
      <c r="W100" s="255"/>
      <c r="X100" s="255"/>
      <c r="Y100" s="255"/>
      <c r="Z100" s="255"/>
      <c r="AA100" s="255"/>
      <c r="AB100" s="255"/>
      <c r="AC100" s="255"/>
      <c r="AD100" s="255"/>
      <c r="AE100" s="255"/>
      <c r="AF100" s="255"/>
      <c r="AG100" s="255"/>
      <c r="AH100" s="255"/>
      <c r="AI100" s="255"/>
      <c r="AJ100" s="255"/>
      <c r="AK100" s="256"/>
      <c r="AL100" s="256"/>
    </row>
    <row r="101" customFormat="false" ht="23.85" hidden="false" customHeight="false" outlineLevel="0" collapsed="false">
      <c r="A101" s="258" t="s">
        <v>696</v>
      </c>
      <c r="B101" s="266" t="n">
        <v>91931</v>
      </c>
      <c r="C101" s="260" t="str">
        <f aca="false">IF($B101="","",IFERROR(VLOOKUP($B101,SERVIÇOS!$B:$G,2,0),IFERROR(VLOOKUP($B101,'COMPOSIÇÕES COMPLEMENTARES '!$C:$K,2,0),"")))</f>
        <v>CABO DE COBRE FLEXÍVEL ISOLADO, 6 MM², ANTI-CHAMA 0,6/1,0 KV, PARA CIRCUITOS TERMINAIS - FORNECIMENTO E INSTALAÇÃO. AF_03/2023</v>
      </c>
      <c r="D101" s="261" t="str">
        <f aca="false">IF($B101="","",IFERROR(VLOOKUP($B101,SERVIÇOS!$B:$G,3,0),IFERROR(VLOOKUP($B101,'COMPOSIÇÕES COMPLEMENTARES '!$C:$K,3,0),"")))</f>
        <v>M</v>
      </c>
      <c r="E101" s="262" t="n">
        <v>280</v>
      </c>
      <c r="F101" s="263" t="n">
        <f aca="false">IF($B101="","",IFERROR(VLOOKUP($B101,SERVIÇOS!$B:$G,4,0),IFERROR(VLOOKUP($B101,'COMPOSIÇÕES COMPLEMENTARES '!$C:$K,6,0),"")))</f>
        <v>8.33</v>
      </c>
      <c r="G101" s="263" t="n">
        <f aca="false">IF($B101="","",IFERROR(VLOOKUP($B101,SERVIÇOS!$B:$G,5,0),IFERROR(VLOOKUP($B101,'COMPOSIÇÕES COMPLEMENTARES '!$C:$K,7,0),"")))</f>
        <v>2.25</v>
      </c>
      <c r="H101" s="263" t="n">
        <f aca="false">IF(E101="","",F101+G101)</f>
        <v>10.58</v>
      </c>
      <c r="I101" s="263" t="n">
        <f aca="false">IF(E101="","",TRUNC((E101*F101),2))</f>
        <v>2332.4</v>
      </c>
      <c r="J101" s="263" t="n">
        <f aca="false">IF(E101="","",TRUNC((E101*G101),2))</f>
        <v>630</v>
      </c>
      <c r="K101" s="263" t="n">
        <f aca="false">IF(E101="","",TRUNC((I101+J101),2))</f>
        <v>2962.4</v>
      </c>
      <c r="L101" s="264"/>
      <c r="M101" s="255"/>
      <c r="N101" s="255"/>
      <c r="O101" s="255"/>
      <c r="P101" s="255"/>
      <c r="Q101" s="255"/>
      <c r="R101" s="255"/>
      <c r="S101" s="255"/>
      <c r="T101" s="255"/>
      <c r="U101" s="255"/>
      <c r="V101" s="255"/>
      <c r="W101" s="255"/>
      <c r="X101" s="255"/>
      <c r="Y101" s="255"/>
      <c r="Z101" s="255"/>
      <c r="AA101" s="255"/>
      <c r="AB101" s="255"/>
      <c r="AC101" s="255"/>
      <c r="AD101" s="255"/>
      <c r="AE101" s="255"/>
      <c r="AF101" s="255"/>
      <c r="AG101" s="255"/>
      <c r="AH101" s="255"/>
      <c r="AI101" s="255"/>
      <c r="AJ101" s="255"/>
      <c r="AK101" s="256"/>
      <c r="AL101" s="256"/>
    </row>
    <row r="102" customFormat="false" ht="23.85" hidden="false" customHeight="false" outlineLevel="0" collapsed="false">
      <c r="A102" s="258" t="s">
        <v>697</v>
      </c>
      <c r="B102" s="266" t="n">
        <v>91933</v>
      </c>
      <c r="C102" s="260" t="str">
        <f aca="false">IF($B102="","",IFERROR(VLOOKUP($B102,SERVIÇOS!$B:$G,2,0),IFERROR(VLOOKUP($B102,'COMPOSIÇÕES COMPLEMENTARES '!$C:$K,2,0),"")))</f>
        <v>CABO DE COBRE FLEXÍVEL ISOLADO, 10 MM², ANTI-CHAMA 0,6/1,0 KV, PARA CIRCUITOS TERMINAIS - FORNECIMENTO E INSTALAÇÃO. AF_03/2023</v>
      </c>
      <c r="D102" s="261" t="str">
        <f aca="false">IF($B102="","",IFERROR(VLOOKUP($B102,SERVIÇOS!$B:$G,3,0),IFERROR(VLOOKUP($B102,'COMPOSIÇÕES COMPLEMENTARES '!$C:$K,3,0),"")))</f>
        <v>M</v>
      </c>
      <c r="E102" s="262" t="n">
        <v>120</v>
      </c>
      <c r="F102" s="263" t="n">
        <f aca="false">IF($B102="","",IFERROR(VLOOKUP($B102,SERVIÇOS!$B:$G,4,0),IFERROR(VLOOKUP($B102,'COMPOSIÇÕES COMPLEMENTARES '!$C:$K,6,0),"")))</f>
        <v>13.5</v>
      </c>
      <c r="G102" s="263" t="n">
        <f aca="false">IF($B102="","",IFERROR(VLOOKUP($B102,SERVIÇOS!$B:$G,5,0),IFERROR(VLOOKUP($B102,'COMPOSIÇÕES COMPLEMENTARES '!$C:$K,7,0),"")))</f>
        <v>3.35</v>
      </c>
      <c r="H102" s="263" t="n">
        <f aca="false">IF(E102="","",F102+G102)</f>
        <v>16.85</v>
      </c>
      <c r="I102" s="263" t="n">
        <f aca="false">IF(E102="","",TRUNC((E102*F102),2))</f>
        <v>1620</v>
      </c>
      <c r="J102" s="263" t="n">
        <f aca="false">IF(E102="","",TRUNC((E102*G102),2))</f>
        <v>402</v>
      </c>
      <c r="K102" s="263" t="n">
        <f aca="false">IF(E102="","",TRUNC((I102+J102),2))</f>
        <v>2022</v>
      </c>
      <c r="L102" s="264"/>
      <c r="M102" s="255"/>
      <c r="N102" s="255"/>
      <c r="O102" s="255"/>
      <c r="P102" s="255"/>
      <c r="Q102" s="255"/>
      <c r="R102" s="255"/>
      <c r="S102" s="255"/>
      <c r="T102" s="255"/>
      <c r="U102" s="255"/>
      <c r="V102" s="255"/>
      <c r="W102" s="255"/>
      <c r="X102" s="255"/>
      <c r="Y102" s="255"/>
      <c r="Z102" s="255"/>
      <c r="AA102" s="255"/>
      <c r="AB102" s="255"/>
      <c r="AC102" s="255"/>
      <c r="AD102" s="255"/>
      <c r="AE102" s="255"/>
      <c r="AF102" s="255"/>
      <c r="AG102" s="255"/>
      <c r="AH102" s="255"/>
      <c r="AI102" s="255"/>
      <c r="AJ102" s="255"/>
      <c r="AK102" s="256"/>
      <c r="AL102" s="256"/>
    </row>
    <row r="103" customFormat="false" ht="23.85" hidden="false" customHeight="false" outlineLevel="0" collapsed="false">
      <c r="A103" s="258" t="s">
        <v>698</v>
      </c>
      <c r="B103" s="266" t="n">
        <v>92982</v>
      </c>
      <c r="C103" s="260" t="str">
        <f aca="false">IF($B103="","",IFERROR(VLOOKUP($B103,SERVIÇOS!$B:$G,2,0),IFERROR(VLOOKUP($B103,'COMPOSIÇÕES COMPLEMENTARES '!$C:$K,2,0),"")))</f>
        <v>CABO DE COBRE FLEXÍVEL ISOLADO, 16 MM², ANTI-CHAMA 0,6/1,0 KV, PARA DISTRIBUIÇÃO - FORNECIMENTO E INSTALAÇÃO. AF_10/2020</v>
      </c>
      <c r="D103" s="261" t="str">
        <f aca="false">IF($B103="","",IFERROR(VLOOKUP($B103,SERVIÇOS!$B:$G,3,0),IFERROR(VLOOKUP($B103,'COMPOSIÇÕES COMPLEMENTARES '!$C:$K,3,0),"")))</f>
        <v>M</v>
      </c>
      <c r="E103" s="262" t="n">
        <v>160</v>
      </c>
      <c r="F103" s="263" t="n">
        <f aca="false">IF($B103="","",IFERROR(VLOOKUP($B103,SERVIÇOS!$B:$G,4,0),IFERROR(VLOOKUP($B103,'COMPOSIÇÕES COMPLEMENTARES '!$C:$K,6,0),"")))</f>
        <v>16.15</v>
      </c>
      <c r="G103" s="263" t="n">
        <f aca="false">IF($B103="","",IFERROR(VLOOKUP($B103,SERVIÇOS!$B:$G,5,0),IFERROR(VLOOKUP($B103,'COMPOSIÇÕES COMPLEMENTARES '!$C:$K,7,0),"")))</f>
        <v>0.55</v>
      </c>
      <c r="H103" s="263" t="n">
        <f aca="false">IF(E103="","",F103+G103)</f>
        <v>16.7</v>
      </c>
      <c r="I103" s="263" t="n">
        <f aca="false">IF(E103="","",TRUNC((E103*F103),2))</f>
        <v>2584</v>
      </c>
      <c r="J103" s="263" t="n">
        <f aca="false">IF(E103="","",TRUNC((E103*G103),2))</f>
        <v>88</v>
      </c>
      <c r="K103" s="263" t="n">
        <f aca="false">IF(E103="","",TRUNC((I103+J103),2))</f>
        <v>2672</v>
      </c>
      <c r="L103" s="264"/>
      <c r="M103" s="255"/>
      <c r="N103" s="255"/>
      <c r="O103" s="255"/>
      <c r="P103" s="255"/>
      <c r="Q103" s="255"/>
      <c r="R103" s="255"/>
      <c r="S103" s="255"/>
      <c r="T103" s="255"/>
      <c r="U103" s="255"/>
      <c r="V103" s="255"/>
      <c r="W103" s="255"/>
      <c r="X103" s="255"/>
      <c r="Y103" s="255"/>
      <c r="Z103" s="255"/>
      <c r="AA103" s="255"/>
      <c r="AB103" s="255"/>
      <c r="AC103" s="255"/>
      <c r="AD103" s="255"/>
      <c r="AE103" s="255"/>
      <c r="AF103" s="255"/>
      <c r="AG103" s="255"/>
      <c r="AH103" s="255"/>
      <c r="AI103" s="255"/>
      <c r="AJ103" s="255"/>
      <c r="AK103" s="256"/>
      <c r="AL103" s="256"/>
    </row>
    <row r="104" customFormat="false" ht="35.05" hidden="false" customHeight="false" outlineLevel="0" collapsed="false">
      <c r="A104" s="258" t="s">
        <v>699</v>
      </c>
      <c r="B104" s="266" t="n">
        <v>92984</v>
      </c>
      <c r="C104" s="260" t="str">
        <f aca="false">IF($B104="","",IFERROR(VLOOKUP($B104,SERVIÇOS!$B:$G,2,0),IFERROR(VLOOKUP($B104,'COMPOSIÇÕES COMPLEMENTARES '!$C:$K,2,0),"")))</f>
        <v>CABO DE COBRE FLEXÍVEL ISOLADO, 25 MM², ANTI-CHAMA 0,6/1,0 KV, PARA REDE ENTERRADA DE DISTRIBUIÇÃO DE ENERGIA ELÉTRICA - FORNECIMENTO E INSTALAÇÃO. AF_12/2021</v>
      </c>
      <c r="D104" s="261" t="str">
        <f aca="false">IF($B104="","",IFERROR(VLOOKUP($B104,SERVIÇOS!$B:$G,3,0),IFERROR(VLOOKUP($B104,'COMPOSIÇÕES COMPLEMENTARES '!$C:$K,3,0),"")))</f>
        <v>M</v>
      </c>
      <c r="E104" s="262" t="n">
        <v>865</v>
      </c>
      <c r="F104" s="263" t="n">
        <f aca="false">IF($B104="","",IFERROR(VLOOKUP($B104,SERVIÇOS!$B:$G,4,0),IFERROR(VLOOKUP($B104,'COMPOSIÇÕES COMPLEMENTARES '!$C:$K,6,0),"")))</f>
        <v>25.47</v>
      </c>
      <c r="G104" s="263" t="n">
        <f aca="false">IF($B104="","",IFERROR(VLOOKUP($B104,SERVIÇOS!$B:$G,5,0),IFERROR(VLOOKUP($B104,'COMPOSIÇÕES COMPLEMENTARES '!$C:$K,7,0),"")))</f>
        <v>2.67</v>
      </c>
      <c r="H104" s="263" t="n">
        <f aca="false">IF(E104="","",F104+G104)</f>
        <v>28.14</v>
      </c>
      <c r="I104" s="263" t="n">
        <f aca="false">IF(E104="","",TRUNC((E104*F104),2))</f>
        <v>22031.55</v>
      </c>
      <c r="J104" s="263" t="n">
        <f aca="false">IF(E104="","",TRUNC((E104*G104),2))</f>
        <v>2309.55</v>
      </c>
      <c r="K104" s="263" t="n">
        <f aca="false">IF(E104="","",TRUNC((I104+J104),2))</f>
        <v>24341.1</v>
      </c>
      <c r="L104" s="264"/>
      <c r="M104" s="255"/>
      <c r="N104" s="255"/>
      <c r="O104" s="255"/>
      <c r="P104" s="255"/>
      <c r="Q104" s="255"/>
      <c r="R104" s="255"/>
      <c r="S104" s="255"/>
      <c r="T104" s="255"/>
      <c r="U104" s="255"/>
      <c r="V104" s="255"/>
      <c r="W104" s="255"/>
      <c r="X104" s="255"/>
      <c r="Y104" s="255"/>
      <c r="Z104" s="255"/>
      <c r="AA104" s="255"/>
      <c r="AB104" s="255"/>
      <c r="AC104" s="255"/>
      <c r="AD104" s="255"/>
      <c r="AE104" s="255"/>
      <c r="AF104" s="255"/>
      <c r="AG104" s="255"/>
      <c r="AH104" s="255"/>
      <c r="AI104" s="255"/>
      <c r="AJ104" s="255"/>
      <c r="AK104" s="256"/>
      <c r="AL104" s="256"/>
    </row>
    <row r="105" customFormat="false" ht="35.05" hidden="false" customHeight="false" outlineLevel="0" collapsed="false">
      <c r="A105" s="258" t="s">
        <v>700</v>
      </c>
      <c r="B105" s="266" t="n">
        <v>92986</v>
      </c>
      <c r="C105" s="260" t="str">
        <f aca="false">IF($B105="","",IFERROR(VLOOKUP($B105,SERVIÇOS!$B:$G,2,0),IFERROR(VLOOKUP($B105,'COMPOSIÇÕES COMPLEMENTARES '!$C:$K,2,0),"")))</f>
        <v>CABO DE COBRE FLEXÍVEL ISOLADO, 35 MM², ANTI-CHAMA 0,6/1,0 KV, PARA REDE ENTERRADA DE DISTRIBUIÇÃO DE ENERGIA ELÉTRICA - FORNECIMENTO E INSTALAÇÃO. AF_12/2021</v>
      </c>
      <c r="D105" s="261" t="str">
        <f aca="false">IF($B105="","",IFERROR(VLOOKUP($B105,SERVIÇOS!$B:$G,3,0),IFERROR(VLOOKUP($B105,'COMPOSIÇÕES COMPLEMENTARES '!$C:$K,3,0),"")))</f>
        <v>M</v>
      </c>
      <c r="E105" s="262" t="n">
        <v>255</v>
      </c>
      <c r="F105" s="263" t="n">
        <f aca="false">IF($B105="","",IFERROR(VLOOKUP($B105,SERVIÇOS!$B:$G,4,0),IFERROR(VLOOKUP($B105,'COMPOSIÇÕES COMPLEMENTARES '!$C:$K,6,0),"")))</f>
        <v>35.66</v>
      </c>
      <c r="G105" s="263" t="n">
        <f aca="false">IF($B105="","",IFERROR(VLOOKUP($B105,SERVIÇOS!$B:$G,5,0),IFERROR(VLOOKUP($B105,'COMPOSIÇÕES COMPLEMENTARES '!$C:$K,7,0),"")))</f>
        <v>3.07</v>
      </c>
      <c r="H105" s="263" t="n">
        <f aca="false">IF(E105="","",F105+G105)</f>
        <v>38.73</v>
      </c>
      <c r="I105" s="263" t="n">
        <f aca="false">IF(E105="","",TRUNC((E105*F105),2))</f>
        <v>9093.3</v>
      </c>
      <c r="J105" s="263" t="n">
        <f aca="false">IF(E105="","",TRUNC((E105*G105),2))</f>
        <v>782.85</v>
      </c>
      <c r="K105" s="263" t="n">
        <f aca="false">IF(E105="","",TRUNC((I105+J105),2))</f>
        <v>9876.15</v>
      </c>
      <c r="L105" s="264"/>
      <c r="M105" s="255"/>
      <c r="N105" s="255"/>
      <c r="O105" s="255"/>
      <c r="P105" s="255"/>
      <c r="Q105" s="255"/>
      <c r="R105" s="255"/>
      <c r="S105" s="255"/>
      <c r="T105" s="255"/>
      <c r="U105" s="255"/>
      <c r="V105" s="255"/>
      <c r="W105" s="255"/>
      <c r="X105" s="255"/>
      <c r="Y105" s="255"/>
      <c r="Z105" s="255"/>
      <c r="AA105" s="255"/>
      <c r="AB105" s="255"/>
      <c r="AC105" s="255"/>
      <c r="AD105" s="255"/>
      <c r="AE105" s="255"/>
      <c r="AF105" s="255"/>
      <c r="AG105" s="255"/>
      <c r="AH105" s="255"/>
      <c r="AI105" s="255"/>
      <c r="AJ105" s="255"/>
      <c r="AK105" s="256"/>
      <c r="AL105" s="256"/>
    </row>
    <row r="106" customFormat="false" ht="35.05" hidden="false" customHeight="false" outlineLevel="0" collapsed="false">
      <c r="A106" s="258" t="s">
        <v>701</v>
      </c>
      <c r="B106" s="266" t="n">
        <v>92988</v>
      </c>
      <c r="C106" s="260" t="str">
        <f aca="false">IF($B106="","",IFERROR(VLOOKUP($B106,SERVIÇOS!$B:$G,2,0),IFERROR(VLOOKUP($B106,'COMPOSIÇÕES COMPLEMENTARES '!$C:$K,2,0),"")))</f>
        <v>CABO DE COBRE FLEXÍVEL ISOLADO, 50 MM², ANTI-CHAMA 0,6/1,0 KV, PARA REDE ENTERRADA DE DISTRIBUIÇÃO DE ENERGIA ELÉTRICA - FORNECIMENTO E INSTALAÇÃO. AF_12/2021</v>
      </c>
      <c r="D106" s="261" t="str">
        <f aca="false">IF($B106="","",IFERROR(VLOOKUP($B106,SERVIÇOS!$B:$G,3,0),IFERROR(VLOOKUP($B106,'COMPOSIÇÕES COMPLEMENTARES '!$C:$K,3,0),"")))</f>
        <v>M</v>
      </c>
      <c r="E106" s="262" t="n">
        <v>850</v>
      </c>
      <c r="F106" s="263" t="n">
        <f aca="false">IF($B106="","",IFERROR(VLOOKUP($B106,SERVIÇOS!$B:$G,4,0),IFERROR(VLOOKUP($B106,'COMPOSIÇÕES COMPLEMENTARES '!$C:$K,6,0),"")))</f>
        <v>52.35</v>
      </c>
      <c r="G106" s="263" t="n">
        <f aca="false">IF($B106="","",IFERROR(VLOOKUP($B106,SERVIÇOS!$B:$G,5,0),IFERROR(VLOOKUP($B106,'COMPOSIÇÕES COMPLEMENTARES '!$C:$K,7,0),"")))</f>
        <v>3.66</v>
      </c>
      <c r="H106" s="263" t="n">
        <f aca="false">IF(E106="","",F106+G106)</f>
        <v>56.01</v>
      </c>
      <c r="I106" s="263" t="n">
        <f aca="false">IF(E106="","",TRUNC((E106*F106),2))</f>
        <v>44497.5</v>
      </c>
      <c r="J106" s="263" t="n">
        <f aca="false">IF(E106="","",TRUNC((E106*G106),2))</f>
        <v>3111</v>
      </c>
      <c r="K106" s="263" t="n">
        <f aca="false">IF(E106="","",TRUNC((I106+J106),2))</f>
        <v>47608.5</v>
      </c>
      <c r="L106" s="264"/>
      <c r="M106" s="255"/>
      <c r="N106" s="255"/>
      <c r="O106" s="255"/>
      <c r="P106" s="255"/>
      <c r="Q106" s="255"/>
      <c r="R106" s="255"/>
      <c r="S106" s="255"/>
      <c r="T106" s="255"/>
      <c r="U106" s="255"/>
      <c r="V106" s="255"/>
      <c r="W106" s="255"/>
      <c r="X106" s="255"/>
      <c r="Y106" s="255"/>
      <c r="Z106" s="255"/>
      <c r="AA106" s="255"/>
      <c r="AB106" s="255"/>
      <c r="AC106" s="255"/>
      <c r="AD106" s="255"/>
      <c r="AE106" s="255"/>
      <c r="AF106" s="255"/>
      <c r="AG106" s="255"/>
      <c r="AH106" s="255"/>
      <c r="AI106" s="255"/>
      <c r="AJ106" s="255"/>
      <c r="AK106" s="256"/>
      <c r="AL106" s="256"/>
    </row>
    <row r="107" customFormat="false" ht="35.05" hidden="false" customHeight="false" outlineLevel="0" collapsed="false">
      <c r="A107" s="258" t="s">
        <v>702</v>
      </c>
      <c r="B107" s="266" t="n">
        <v>92990</v>
      </c>
      <c r="C107" s="260" t="str">
        <f aca="false">IF($B107="","",IFERROR(VLOOKUP($B107,SERVIÇOS!$B:$G,2,0),IFERROR(VLOOKUP($B107,'COMPOSIÇÕES COMPLEMENTARES '!$C:$K,2,0),"")))</f>
        <v>CABO DE COBRE FLEXÍVEL ISOLADO, 70 MM², ANTI-CHAMA 0,6/1,0 KV, PARA REDE ENTERRADA DE DISTRIBUIÇÃO DE ENERGIA ELÉTRICA - FORNECIMENTO E INSTALAÇÃO. AF_12/2021</v>
      </c>
      <c r="D107" s="261" t="str">
        <f aca="false">IF($B107="","",IFERROR(VLOOKUP($B107,SERVIÇOS!$B:$G,3,0),IFERROR(VLOOKUP($B107,'COMPOSIÇÕES COMPLEMENTARES '!$C:$K,3,0),"")))</f>
        <v>M</v>
      </c>
      <c r="E107" s="262" t="n">
        <v>780</v>
      </c>
      <c r="F107" s="263" t="n">
        <f aca="false">IF($B107="","",IFERROR(VLOOKUP($B107,SERVIÇOS!$B:$G,4,0),IFERROR(VLOOKUP($B107,'COMPOSIÇÕES COMPLEMENTARES '!$C:$K,6,0),"")))</f>
        <v>72.93</v>
      </c>
      <c r="G107" s="263" t="n">
        <f aca="false">IF($B107="","",IFERROR(VLOOKUP($B107,SERVIÇOS!$B:$G,5,0),IFERROR(VLOOKUP($B107,'COMPOSIÇÕES COMPLEMENTARES '!$C:$K,7,0),"")))</f>
        <v>4.44</v>
      </c>
      <c r="H107" s="263" t="n">
        <f aca="false">IF(E107="","",F107+G107)</f>
        <v>77.37</v>
      </c>
      <c r="I107" s="263" t="n">
        <f aca="false">IF(E107="","",TRUNC((E107*F107),2))</f>
        <v>56885.4</v>
      </c>
      <c r="J107" s="263" t="n">
        <f aca="false">IF(E107="","",TRUNC((E107*G107),2))</f>
        <v>3463.2</v>
      </c>
      <c r="K107" s="263" t="n">
        <f aca="false">IF(E107="","",TRUNC((I107+J107),2))</f>
        <v>60348.6</v>
      </c>
      <c r="L107" s="264"/>
      <c r="M107" s="255"/>
      <c r="N107" s="255"/>
      <c r="O107" s="255"/>
      <c r="P107" s="255"/>
      <c r="Q107" s="255"/>
      <c r="R107" s="255"/>
      <c r="S107" s="255"/>
      <c r="T107" s="255"/>
      <c r="U107" s="255"/>
      <c r="V107" s="255"/>
      <c r="W107" s="255"/>
      <c r="X107" s="255"/>
      <c r="Y107" s="255"/>
      <c r="Z107" s="255"/>
      <c r="AA107" s="255"/>
      <c r="AB107" s="255"/>
      <c r="AC107" s="255"/>
      <c r="AD107" s="255"/>
      <c r="AE107" s="255"/>
      <c r="AF107" s="255"/>
      <c r="AG107" s="255"/>
      <c r="AH107" s="255"/>
      <c r="AI107" s="255"/>
      <c r="AJ107" s="255"/>
      <c r="AK107" s="256"/>
      <c r="AL107" s="256"/>
    </row>
    <row r="108" customFormat="false" ht="35.05" hidden="false" customHeight="false" outlineLevel="0" collapsed="false">
      <c r="A108" s="258" t="s">
        <v>703</v>
      </c>
      <c r="B108" s="266" t="n">
        <v>92992</v>
      </c>
      <c r="C108" s="260" t="str">
        <f aca="false">IF($B108="","",IFERROR(VLOOKUP($B108,SERVIÇOS!$B:$G,2,0),IFERROR(VLOOKUP($B108,'COMPOSIÇÕES COMPLEMENTARES '!$C:$K,2,0),"")))</f>
        <v>CABO DE COBRE FLEXÍVEL ISOLADO, 95 MM², ANTI-CHAMA 0,6/1,0 KV, PARA REDE ENTERRADA DE DISTRIBUIÇÃO DE ENERGIA ELÉTRICA - FORNECIMENTO E INSTALAÇÃO. AF_12/2021</v>
      </c>
      <c r="D108" s="261" t="str">
        <f aca="false">IF($B108="","",IFERROR(VLOOKUP($B108,SERVIÇOS!$B:$G,3,0),IFERROR(VLOOKUP($B108,'COMPOSIÇÕES COMPLEMENTARES '!$C:$K,3,0),"")))</f>
        <v>M</v>
      </c>
      <c r="E108" s="262" t="n">
        <v>205</v>
      </c>
      <c r="F108" s="263" t="n">
        <f aca="false">IF($B108="","",IFERROR(VLOOKUP($B108,SERVIÇOS!$B:$G,4,0),IFERROR(VLOOKUP($B108,'COMPOSIÇÕES COMPLEMENTARES '!$C:$K,6,0),"")))</f>
        <v>94.52</v>
      </c>
      <c r="G108" s="263" t="n">
        <f aca="false">IF($B108="","",IFERROR(VLOOKUP($B108,SERVIÇOS!$B:$G,5,0),IFERROR(VLOOKUP($B108,'COMPOSIÇÕES COMPLEMENTARES '!$C:$K,7,0),"")))</f>
        <v>5.43</v>
      </c>
      <c r="H108" s="263" t="n">
        <f aca="false">IF(E108="","",F108+G108)</f>
        <v>99.95</v>
      </c>
      <c r="I108" s="263" t="n">
        <f aca="false">IF(E108="","",TRUNC((E108*F108),2))</f>
        <v>19376.6</v>
      </c>
      <c r="J108" s="263" t="n">
        <f aca="false">IF(E108="","",TRUNC((E108*G108),2))</f>
        <v>1113.15</v>
      </c>
      <c r="K108" s="263" t="n">
        <f aca="false">IF(E108="","",TRUNC((I108+J108),2))</f>
        <v>20489.75</v>
      </c>
      <c r="L108" s="264"/>
      <c r="M108" s="255"/>
      <c r="N108" s="255"/>
      <c r="O108" s="255"/>
      <c r="P108" s="255"/>
      <c r="Q108" s="255"/>
      <c r="R108" s="255"/>
      <c r="S108" s="255"/>
      <c r="T108" s="255"/>
      <c r="U108" s="255"/>
      <c r="V108" s="255"/>
      <c r="W108" s="255"/>
      <c r="X108" s="255"/>
      <c r="Y108" s="255"/>
      <c r="Z108" s="255"/>
      <c r="AA108" s="255"/>
      <c r="AB108" s="255"/>
      <c r="AC108" s="255"/>
      <c r="AD108" s="255"/>
      <c r="AE108" s="255"/>
      <c r="AF108" s="255"/>
      <c r="AG108" s="255"/>
      <c r="AH108" s="255"/>
      <c r="AI108" s="255"/>
      <c r="AJ108" s="255"/>
      <c r="AK108" s="256"/>
      <c r="AL108" s="256"/>
    </row>
    <row r="109" customFormat="false" ht="35.05" hidden="false" customHeight="false" outlineLevel="0" collapsed="false">
      <c r="A109" s="258" t="s">
        <v>704</v>
      </c>
      <c r="B109" s="266" t="n">
        <v>92994</v>
      </c>
      <c r="C109" s="260" t="str">
        <f aca="false">IF($B109="","",IFERROR(VLOOKUP($B109,SERVIÇOS!$B:$G,2,0),IFERROR(VLOOKUP($B109,'COMPOSIÇÕES COMPLEMENTARES '!$C:$K,2,0),"")))</f>
        <v>CABO DE COBRE FLEXÍVEL ISOLADO, 120 MM², ANTI-CHAMA 0,6/1,0 KV, PARA REDE ENTERRADA DE DISTRIBUIÇÃO DE ENERGIA ELÉTRICA - FORNECIMENTO E INSTALAÇÃO. AF_12/2021</v>
      </c>
      <c r="D109" s="261" t="str">
        <f aca="false">IF($B109="","",IFERROR(VLOOKUP($B109,SERVIÇOS!$B:$G,3,0),IFERROR(VLOOKUP($B109,'COMPOSIÇÕES COMPLEMENTARES '!$C:$K,3,0),"")))</f>
        <v>M</v>
      </c>
      <c r="E109" s="262" t="n">
        <v>3385</v>
      </c>
      <c r="F109" s="263" t="n">
        <f aca="false">IF($B109="","",IFERROR(VLOOKUP($B109,SERVIÇOS!$B:$G,4,0),IFERROR(VLOOKUP($B109,'COMPOSIÇÕES COMPLEMENTARES '!$C:$K,6,0),"")))</f>
        <v>123.31</v>
      </c>
      <c r="G109" s="263" t="n">
        <f aca="false">IF($B109="","",IFERROR(VLOOKUP($B109,SERVIÇOS!$B:$G,5,0),IFERROR(VLOOKUP($B109,'COMPOSIÇÕES COMPLEMENTARES '!$C:$K,7,0),"")))</f>
        <v>6.4</v>
      </c>
      <c r="H109" s="263" t="n">
        <f aca="false">IF(E109="","",F109+G109)</f>
        <v>129.71</v>
      </c>
      <c r="I109" s="263" t="n">
        <f aca="false">IF(E109="","",TRUNC((E109*F109),2))</f>
        <v>417404.35</v>
      </c>
      <c r="J109" s="263" t="n">
        <f aca="false">IF(E109="","",TRUNC((E109*G109),2))</f>
        <v>21664</v>
      </c>
      <c r="K109" s="263" t="n">
        <f aca="false">IF(E109="","",TRUNC((I109+J109),2))</f>
        <v>439068.35</v>
      </c>
      <c r="L109" s="264"/>
      <c r="M109" s="255"/>
      <c r="N109" s="255"/>
      <c r="O109" s="255"/>
      <c r="P109" s="255"/>
      <c r="Q109" s="255"/>
      <c r="R109" s="255"/>
      <c r="S109" s="255"/>
      <c r="T109" s="255"/>
      <c r="U109" s="255"/>
      <c r="V109" s="255"/>
      <c r="W109" s="255"/>
      <c r="X109" s="255"/>
      <c r="Y109" s="255"/>
      <c r="Z109" s="255"/>
      <c r="AA109" s="255"/>
      <c r="AB109" s="255"/>
      <c r="AC109" s="255"/>
      <c r="AD109" s="255"/>
      <c r="AE109" s="255"/>
      <c r="AF109" s="255"/>
      <c r="AG109" s="255"/>
      <c r="AH109" s="255"/>
      <c r="AI109" s="255"/>
      <c r="AJ109" s="255"/>
      <c r="AK109" s="256"/>
      <c r="AL109" s="256"/>
    </row>
    <row r="110" customFormat="false" ht="35.05" hidden="false" customHeight="false" outlineLevel="0" collapsed="false">
      <c r="A110" s="258" t="s">
        <v>705</v>
      </c>
      <c r="B110" s="266" t="n">
        <v>92998</v>
      </c>
      <c r="C110" s="260" t="str">
        <f aca="false">IF($B110="","",IFERROR(VLOOKUP($B110,SERVIÇOS!$B:$G,2,0),IFERROR(VLOOKUP($B110,'COMPOSIÇÕES COMPLEMENTARES '!$C:$K,2,0),"")))</f>
        <v>CABO DE COBRE FLEXÍVEL ISOLADO, 185 MM², ANTI-CHAMA 0,6/1,0 KV, PARA REDE ENTERRADA DE DISTRIBUIÇÃO DE ENERGIA ELÉTRICA - FORNECIMENTO E INSTALAÇÃO. AF_12/2021</v>
      </c>
      <c r="D110" s="261" t="str">
        <f aca="false">IF($B110="","",IFERROR(VLOOKUP($B110,SERVIÇOS!$B:$G,3,0),IFERROR(VLOOKUP($B110,'COMPOSIÇÕES COMPLEMENTARES '!$C:$K,3,0),"")))</f>
        <v>M</v>
      </c>
      <c r="E110" s="262" t="n">
        <v>80</v>
      </c>
      <c r="F110" s="263" t="n">
        <f aca="false">IF($B110="","",IFERROR(VLOOKUP($B110,SERVIÇOS!$B:$G,4,0),IFERROR(VLOOKUP($B110,'COMPOSIÇÕES COMPLEMENTARES '!$C:$K,6,0),"")))</f>
        <v>183.21</v>
      </c>
      <c r="G110" s="263" t="n">
        <f aca="false">IF($B110="","",IFERROR(VLOOKUP($B110,SERVIÇOS!$B:$G,5,0),IFERROR(VLOOKUP($B110,'COMPOSIÇÕES COMPLEMENTARES '!$C:$K,7,0),"")))</f>
        <v>8.97</v>
      </c>
      <c r="H110" s="263" t="n">
        <f aca="false">IF(E110="","",F110+G110)</f>
        <v>192.18</v>
      </c>
      <c r="I110" s="263" t="n">
        <f aca="false">IF(E110="","",TRUNC((E110*F110),2))</f>
        <v>14656.8</v>
      </c>
      <c r="J110" s="263" t="n">
        <f aca="false">IF(E110="","",TRUNC((E110*G110),2))</f>
        <v>717.6</v>
      </c>
      <c r="K110" s="263" t="n">
        <f aca="false">IF(E110="","",TRUNC((I110+J110),2))</f>
        <v>15374.4</v>
      </c>
      <c r="L110" s="264"/>
      <c r="M110" s="255"/>
      <c r="N110" s="255"/>
      <c r="O110" s="255"/>
      <c r="P110" s="255"/>
      <c r="Q110" s="255"/>
      <c r="R110" s="255"/>
      <c r="S110" s="255"/>
      <c r="T110" s="255"/>
      <c r="U110" s="255"/>
      <c r="V110" s="255"/>
      <c r="W110" s="255"/>
      <c r="X110" s="255"/>
      <c r="Y110" s="255"/>
      <c r="Z110" s="255"/>
      <c r="AA110" s="255"/>
      <c r="AB110" s="255"/>
      <c r="AC110" s="255"/>
      <c r="AD110" s="255"/>
      <c r="AE110" s="255"/>
      <c r="AF110" s="255"/>
      <c r="AG110" s="255"/>
      <c r="AH110" s="255"/>
      <c r="AI110" s="255"/>
      <c r="AJ110" s="255"/>
      <c r="AK110" s="256"/>
      <c r="AL110" s="256"/>
    </row>
    <row r="111" customFormat="false" ht="23.85" hidden="false" customHeight="false" outlineLevel="0" collapsed="false">
      <c r="A111" s="258" t="s">
        <v>706</v>
      </c>
      <c r="B111" s="266" t="n">
        <v>91926</v>
      </c>
      <c r="C111" s="260" t="str">
        <f aca="false">IF($B111="","",IFERROR(VLOOKUP($B111,SERVIÇOS!$B:$G,2,0),IFERROR(VLOOKUP($B111,'COMPOSIÇÕES COMPLEMENTARES '!$C:$K,2,0),"")))</f>
        <v>CABO DE COBRE FLEXÍVEL ISOLADO, 2,5 MM², ANTI-CHAMA 450/750 V, PARA CIRCUITOS TERMINAIS - FORNECIMENTO E INSTALAÇÃO. AF_03/2023</v>
      </c>
      <c r="D111" s="261" t="str">
        <f aca="false">IF($B111="","",IFERROR(VLOOKUP($B111,SERVIÇOS!$B:$G,3,0),IFERROR(VLOOKUP($B111,'COMPOSIÇÕES COMPLEMENTARES '!$C:$K,3,0),"")))</f>
        <v>M</v>
      </c>
      <c r="E111" s="262" t="n">
        <v>12300</v>
      </c>
      <c r="F111" s="263" t="n">
        <f aca="false">IF($B111="","",IFERROR(VLOOKUP($B111,SERVIÇOS!$B:$G,4,0),IFERROR(VLOOKUP($B111,'COMPOSIÇÕES COMPLEMENTARES '!$C:$K,6,0),"")))</f>
        <v>3.35</v>
      </c>
      <c r="G111" s="263" t="n">
        <f aca="false">IF($B111="","",IFERROR(VLOOKUP($B111,SERVIÇOS!$B:$G,5,0),IFERROR(VLOOKUP($B111,'COMPOSIÇÕES COMPLEMENTARES '!$C:$K,7,0),"")))</f>
        <v>1.27</v>
      </c>
      <c r="H111" s="263" t="n">
        <f aca="false">IF(E111="","",F111+G111)</f>
        <v>4.62</v>
      </c>
      <c r="I111" s="263" t="n">
        <f aca="false">IF(E111="","",TRUNC((E111*F111),2))</f>
        <v>41205</v>
      </c>
      <c r="J111" s="263" t="n">
        <f aca="false">IF(E111="","",TRUNC((E111*G111),2))</f>
        <v>15621</v>
      </c>
      <c r="K111" s="263" t="n">
        <f aca="false">IF(E111="","",TRUNC((I111+J111),2))</f>
        <v>56826</v>
      </c>
      <c r="L111" s="264"/>
      <c r="M111" s="255"/>
      <c r="N111" s="255"/>
      <c r="O111" s="255"/>
      <c r="P111" s="255"/>
      <c r="Q111" s="255"/>
      <c r="R111" s="255"/>
      <c r="S111" s="255"/>
      <c r="T111" s="255"/>
      <c r="U111" s="255"/>
      <c r="V111" s="255"/>
      <c r="W111" s="255"/>
      <c r="X111" s="255"/>
      <c r="Y111" s="255"/>
      <c r="Z111" s="255"/>
      <c r="AA111" s="255"/>
      <c r="AB111" s="255"/>
      <c r="AC111" s="255"/>
      <c r="AD111" s="255"/>
      <c r="AE111" s="255"/>
      <c r="AF111" s="255"/>
      <c r="AG111" s="255"/>
      <c r="AH111" s="255"/>
      <c r="AI111" s="255"/>
      <c r="AJ111" s="255"/>
      <c r="AK111" s="256"/>
      <c r="AL111" s="256"/>
    </row>
    <row r="112" customFormat="false" ht="23.85" hidden="false" customHeight="false" outlineLevel="0" collapsed="false">
      <c r="A112" s="258" t="s">
        <v>707</v>
      </c>
      <c r="B112" s="266" t="n">
        <v>91928</v>
      </c>
      <c r="C112" s="260" t="str">
        <f aca="false">IF($B112="","",IFERROR(VLOOKUP($B112,SERVIÇOS!$B:$G,2,0),IFERROR(VLOOKUP($B112,'COMPOSIÇÕES COMPLEMENTARES '!$C:$K,2,0),"")))</f>
        <v>CABO DE COBRE FLEXÍVEL ISOLADO, 4 MM², ANTI-CHAMA 450/750 V, PARA CIRCUITOS TERMINAIS - FORNECIMENTO E INSTALAÇÃO. AF_03/2023</v>
      </c>
      <c r="D112" s="261" t="str">
        <f aca="false">IF($B112="","",IFERROR(VLOOKUP($B112,SERVIÇOS!$B:$G,3,0),IFERROR(VLOOKUP($B112,'COMPOSIÇÕES COMPLEMENTARES '!$C:$K,3,0),"")))</f>
        <v>M</v>
      </c>
      <c r="E112" s="262" t="n">
        <v>280</v>
      </c>
      <c r="F112" s="263" t="n">
        <f aca="false">IF($B112="","",IFERROR(VLOOKUP($B112,SERVIÇOS!$B:$G,4,0),IFERROR(VLOOKUP($B112,'COMPOSIÇÕES COMPLEMENTARES '!$C:$K,6,0),"")))</f>
        <v>5.38</v>
      </c>
      <c r="G112" s="263" t="n">
        <f aca="false">IF($B112="","",IFERROR(VLOOKUP($B112,SERVIÇOS!$B:$G,5,0),IFERROR(VLOOKUP($B112,'COMPOSIÇÕES COMPLEMENTARES '!$C:$K,7,0),"")))</f>
        <v>1.71</v>
      </c>
      <c r="H112" s="263" t="n">
        <f aca="false">IF(E112="","",F112+G112)</f>
        <v>7.09</v>
      </c>
      <c r="I112" s="263" t="n">
        <f aca="false">IF(E112="","",TRUNC((E112*F112),2))</f>
        <v>1506.4</v>
      </c>
      <c r="J112" s="263" t="n">
        <f aca="false">IF(E112="","",TRUNC((E112*G112),2))</f>
        <v>478.8</v>
      </c>
      <c r="K112" s="263" t="n">
        <f aca="false">IF(E112="","",TRUNC((I112+J112),2))</f>
        <v>1985.2</v>
      </c>
      <c r="L112" s="264"/>
      <c r="M112" s="255"/>
      <c r="N112" s="255"/>
      <c r="O112" s="255"/>
      <c r="P112" s="255"/>
      <c r="Q112" s="255"/>
      <c r="R112" s="255"/>
      <c r="S112" s="255"/>
      <c r="T112" s="255"/>
      <c r="U112" s="255"/>
      <c r="V112" s="255"/>
      <c r="W112" s="255"/>
      <c r="X112" s="255"/>
      <c r="Y112" s="255"/>
      <c r="Z112" s="255"/>
      <c r="AA112" s="255"/>
      <c r="AB112" s="255"/>
      <c r="AC112" s="255"/>
      <c r="AD112" s="255"/>
      <c r="AE112" s="255"/>
      <c r="AF112" s="255"/>
      <c r="AG112" s="255"/>
      <c r="AH112" s="255"/>
      <c r="AI112" s="255"/>
      <c r="AJ112" s="255"/>
      <c r="AK112" s="256"/>
      <c r="AL112" s="256"/>
    </row>
    <row r="113" customFormat="false" ht="23.85" hidden="false" customHeight="false" outlineLevel="0" collapsed="false">
      <c r="A113" s="258" t="s">
        <v>708</v>
      </c>
      <c r="B113" s="266" t="n">
        <v>91930</v>
      </c>
      <c r="C113" s="260" t="str">
        <f aca="false">IF($B113="","",IFERROR(VLOOKUP($B113,SERVIÇOS!$B:$G,2,0),IFERROR(VLOOKUP($B113,'COMPOSIÇÕES COMPLEMENTARES '!$C:$K,2,0),"")))</f>
        <v>CABO DE COBRE FLEXÍVEL ISOLADO, 6 MM², ANTI-CHAMA 450/750 V, PARA CIRCUITOS TERMINAIS - FORNECIMENTO E INSTALAÇÃO. AF_03/2023</v>
      </c>
      <c r="D113" s="261" t="str">
        <f aca="false">IF($B113="","",IFERROR(VLOOKUP($B113,SERVIÇOS!$B:$G,3,0),IFERROR(VLOOKUP($B113,'COMPOSIÇÕES COMPLEMENTARES '!$C:$K,3,0),"")))</f>
        <v>M</v>
      </c>
      <c r="E113" s="262" t="n">
        <v>132</v>
      </c>
      <c r="F113" s="263" t="n">
        <f aca="false">IF($B113="","",IFERROR(VLOOKUP($B113,SERVIÇOS!$B:$G,4,0),IFERROR(VLOOKUP($B113,'COMPOSIÇÕES COMPLEMENTARES '!$C:$K,6,0),"")))</f>
        <v>7.6</v>
      </c>
      <c r="G113" s="263" t="n">
        <f aca="false">IF($B113="","",IFERROR(VLOOKUP($B113,SERVIÇOS!$B:$G,5,0),IFERROR(VLOOKUP($B113,'COMPOSIÇÕES COMPLEMENTARES '!$C:$K,7,0),"")))</f>
        <v>2.25</v>
      </c>
      <c r="H113" s="263" t="n">
        <f aca="false">IF(E113="","",F113+G113)</f>
        <v>9.85</v>
      </c>
      <c r="I113" s="263" t="n">
        <f aca="false">IF(E113="","",TRUNC((E113*F113),2))</f>
        <v>1003.2</v>
      </c>
      <c r="J113" s="263" t="n">
        <f aca="false">IF(E113="","",TRUNC((E113*G113),2))</f>
        <v>297</v>
      </c>
      <c r="K113" s="263" t="n">
        <f aca="false">IF(E113="","",TRUNC((I113+J113),2))</f>
        <v>1300.2</v>
      </c>
      <c r="L113" s="264"/>
      <c r="M113" s="255"/>
      <c r="N113" s="255"/>
      <c r="O113" s="255"/>
      <c r="P113" s="255"/>
      <c r="Q113" s="255"/>
      <c r="R113" s="255"/>
      <c r="S113" s="255"/>
      <c r="T113" s="255"/>
      <c r="U113" s="255"/>
      <c r="V113" s="255"/>
      <c r="W113" s="255"/>
      <c r="X113" s="255"/>
      <c r="Y113" s="255"/>
      <c r="Z113" s="255"/>
      <c r="AA113" s="255"/>
      <c r="AB113" s="255"/>
      <c r="AC113" s="255"/>
      <c r="AD113" s="255"/>
      <c r="AE113" s="255"/>
      <c r="AF113" s="255"/>
      <c r="AG113" s="255"/>
      <c r="AH113" s="255"/>
      <c r="AI113" s="255"/>
      <c r="AJ113" s="255"/>
      <c r="AK113" s="256"/>
      <c r="AL113" s="256"/>
    </row>
    <row r="114" customFormat="false" ht="23.85" hidden="false" customHeight="false" outlineLevel="0" collapsed="false">
      <c r="A114" s="258" t="s">
        <v>709</v>
      </c>
      <c r="B114" s="266" t="n">
        <v>91836</v>
      </c>
      <c r="C114" s="260" t="str">
        <f aca="false">IF($B114="","",IFERROR(VLOOKUP($B114,SERVIÇOS!$B:$G,2,0),IFERROR(VLOOKUP($B114,'COMPOSIÇÕES COMPLEMENTARES '!$C:$K,2,0),"")))</f>
        <v>ELETRODUTO FLEXÍVEL CORRUGADO, PVC, DN 32 MM (1"), PARA CIRCUITOS TERMINAIS, INSTALADO EM FORRO - FORNECIMENTO E INSTALAÇÃO. AF_03/2023</v>
      </c>
      <c r="D114" s="261" t="str">
        <f aca="false">IF($B114="","",IFERROR(VLOOKUP($B114,SERVIÇOS!$B:$G,3,0),IFERROR(VLOOKUP($B114,'COMPOSIÇÕES COMPLEMENTARES '!$C:$K,3,0),"")))</f>
        <v>M</v>
      </c>
      <c r="E114" s="262" t="n">
        <v>75</v>
      </c>
      <c r="F114" s="263" t="n">
        <f aca="false">IF($B114="","",IFERROR(VLOOKUP($B114,SERVIÇOS!$B:$G,4,0),IFERROR(VLOOKUP($B114,'COMPOSIÇÕES COMPLEMENTARES '!$C:$K,6,0),"")))</f>
        <v>15.61</v>
      </c>
      <c r="G114" s="263" t="n">
        <f aca="false">IF($B114="","",IFERROR(VLOOKUP($B114,SERVIÇOS!$B:$G,5,0),IFERROR(VLOOKUP($B114,'COMPOSIÇÕES COMPLEMENTARES '!$C:$K,7,0),"")))</f>
        <v>10.74</v>
      </c>
      <c r="H114" s="263" t="n">
        <f aca="false">IF(E114="","",F114+G114)</f>
        <v>26.35</v>
      </c>
      <c r="I114" s="263" t="n">
        <f aca="false">IF(E114="","",TRUNC((E114*F114),2))</f>
        <v>1170.75</v>
      </c>
      <c r="J114" s="263" t="n">
        <f aca="false">IF(E114="","",TRUNC((E114*G114),2))</f>
        <v>805.5</v>
      </c>
      <c r="K114" s="263" t="n">
        <f aca="false">IF(E114="","",TRUNC((I114+J114),2))</f>
        <v>1976.25</v>
      </c>
      <c r="L114" s="264"/>
      <c r="M114" s="255"/>
      <c r="N114" s="255"/>
      <c r="O114" s="255"/>
      <c r="P114" s="255"/>
      <c r="Q114" s="255"/>
      <c r="R114" s="255"/>
      <c r="S114" s="255"/>
      <c r="T114" s="255"/>
      <c r="U114" s="255"/>
      <c r="V114" s="255"/>
      <c r="W114" s="255"/>
      <c r="X114" s="255"/>
      <c r="Y114" s="255"/>
      <c r="Z114" s="255"/>
      <c r="AA114" s="255"/>
      <c r="AB114" s="255"/>
      <c r="AC114" s="255"/>
      <c r="AD114" s="255"/>
      <c r="AE114" s="255"/>
      <c r="AF114" s="255"/>
      <c r="AG114" s="255"/>
      <c r="AH114" s="255"/>
      <c r="AI114" s="255"/>
      <c r="AJ114" s="255"/>
      <c r="AK114" s="256"/>
      <c r="AL114" s="256"/>
    </row>
    <row r="115" customFormat="false" ht="23.85" hidden="false" customHeight="false" outlineLevel="0" collapsed="false">
      <c r="A115" s="258" t="s">
        <v>710</v>
      </c>
      <c r="B115" s="266" t="n">
        <v>91834</v>
      </c>
      <c r="C115" s="260" t="str">
        <f aca="false">IF($B115="","",IFERROR(VLOOKUP($B115,SERVIÇOS!$B:$G,2,0),IFERROR(VLOOKUP($B115,'COMPOSIÇÕES COMPLEMENTARES '!$C:$K,2,0),"")))</f>
        <v>ELETRODUTO FLEXÍVEL CORRUGADO, PVC, DN 25 MM (3/4"), PARA CIRCUITOS TERMINAIS, INSTALADO EM FORRO - FORNECIMENTO E INSTALAÇÃO. AF_03/2023</v>
      </c>
      <c r="D115" s="261" t="str">
        <f aca="false">IF($B115="","",IFERROR(VLOOKUP($B115,SERVIÇOS!$B:$G,3,0),IFERROR(VLOOKUP($B115,'COMPOSIÇÕES COMPLEMENTARES '!$C:$K,3,0),"")))</f>
        <v>M</v>
      </c>
      <c r="E115" s="262" t="n">
        <v>650</v>
      </c>
      <c r="F115" s="263" t="n">
        <f aca="false">IF($B115="","",IFERROR(VLOOKUP($B115,SERVIÇOS!$B:$G,4,0),IFERROR(VLOOKUP($B115,'COMPOSIÇÕES COMPLEMENTARES '!$C:$K,6,0),"")))</f>
        <v>12.28</v>
      </c>
      <c r="G115" s="263" t="n">
        <f aca="false">IF($B115="","",IFERROR(VLOOKUP($B115,SERVIÇOS!$B:$G,5,0),IFERROR(VLOOKUP($B115,'COMPOSIÇÕES COMPLEMENTARES '!$C:$K,7,0),"")))</f>
        <v>10.12</v>
      </c>
      <c r="H115" s="263" t="n">
        <f aca="false">IF(E115="","",F115+G115)</f>
        <v>22.4</v>
      </c>
      <c r="I115" s="263" t="n">
        <f aca="false">IF(E115="","",TRUNC((E115*F115),2))</f>
        <v>7982</v>
      </c>
      <c r="J115" s="263" t="n">
        <f aca="false">IF(E115="","",TRUNC((E115*G115),2))</f>
        <v>6578</v>
      </c>
      <c r="K115" s="263" t="n">
        <f aca="false">IF(E115="","",TRUNC((I115+J115),2))</f>
        <v>14560</v>
      </c>
      <c r="L115" s="264"/>
      <c r="M115" s="255"/>
      <c r="N115" s="255"/>
      <c r="O115" s="255"/>
      <c r="P115" s="255"/>
      <c r="Q115" s="255"/>
      <c r="R115" s="255"/>
      <c r="S115" s="255"/>
      <c r="T115" s="255"/>
      <c r="U115" s="255"/>
      <c r="V115" s="255"/>
      <c r="W115" s="255"/>
      <c r="X115" s="255"/>
      <c r="Y115" s="255"/>
      <c r="Z115" s="255"/>
      <c r="AA115" s="255"/>
      <c r="AB115" s="255"/>
      <c r="AC115" s="255"/>
      <c r="AD115" s="255"/>
      <c r="AE115" s="255"/>
      <c r="AF115" s="255"/>
      <c r="AG115" s="255"/>
      <c r="AH115" s="255"/>
      <c r="AI115" s="255"/>
      <c r="AJ115" s="255"/>
      <c r="AK115" s="256"/>
      <c r="AL115" s="256"/>
    </row>
    <row r="116" customFormat="false" ht="23.85" hidden="false" customHeight="false" outlineLevel="0" collapsed="false">
      <c r="A116" s="258" t="s">
        <v>711</v>
      </c>
      <c r="B116" s="266" t="n">
        <v>93009</v>
      </c>
      <c r="C116" s="260" t="str">
        <f aca="false">IF($B116="","",IFERROR(VLOOKUP($B116,SERVIÇOS!$B:$G,2,0),IFERROR(VLOOKUP($B116,'COMPOSIÇÕES COMPLEMENTARES '!$C:$K,2,0),"")))</f>
        <v>ELETRODUTO RÍGIDO ROSCÁVEL, PVC, DN 60 MM (2"), PARA REDE ENTERRADA DE DISTRIBUIÇÃO DE ENERGIA ELÉTRICA - FORNECIMENTO E INSTALAÇÃO. AF_12/2021</v>
      </c>
      <c r="D116" s="261" t="str">
        <f aca="false">IF($B116="","",IFERROR(VLOOKUP($B116,SERVIÇOS!$B:$G,3,0),IFERROR(VLOOKUP($B116,'COMPOSIÇÕES COMPLEMENTARES '!$C:$K,3,0),"")))</f>
        <v>M</v>
      </c>
      <c r="E116" s="262" t="n">
        <v>33</v>
      </c>
      <c r="F116" s="263" t="n">
        <f aca="false">IF($B116="","",IFERROR(VLOOKUP($B116,SERVIÇOS!$B:$G,4,0),IFERROR(VLOOKUP($B116,'COMPOSIÇÕES COMPLEMENTARES '!$C:$K,6,0),"")))</f>
        <v>33.06</v>
      </c>
      <c r="G116" s="263" t="n">
        <f aca="false">IF($B116="","",IFERROR(VLOOKUP($B116,SERVIÇOS!$B:$G,5,0),IFERROR(VLOOKUP($B116,'COMPOSIÇÕES COMPLEMENTARES '!$C:$K,7,0),"")))</f>
        <v>5.7</v>
      </c>
      <c r="H116" s="263" t="n">
        <f aca="false">IF(E116="","",F116+G116)</f>
        <v>38.76</v>
      </c>
      <c r="I116" s="263" t="n">
        <f aca="false">IF(E116="","",TRUNC((E116*F116),2))</f>
        <v>1090.98</v>
      </c>
      <c r="J116" s="263" t="n">
        <f aca="false">IF(E116="","",TRUNC((E116*G116),2))</f>
        <v>188.1</v>
      </c>
      <c r="K116" s="263" t="n">
        <f aca="false">IF(E116="","",TRUNC((I116+J116),2))</f>
        <v>1279.08</v>
      </c>
      <c r="L116" s="264"/>
      <c r="M116" s="255"/>
      <c r="N116" s="255"/>
      <c r="O116" s="255"/>
      <c r="P116" s="255"/>
      <c r="Q116" s="255"/>
      <c r="R116" s="255"/>
      <c r="S116" s="255"/>
      <c r="T116" s="255"/>
      <c r="U116" s="255"/>
      <c r="V116" s="255"/>
      <c r="W116" s="255"/>
      <c r="X116" s="255"/>
      <c r="Y116" s="255"/>
      <c r="Z116" s="255"/>
      <c r="AA116" s="255"/>
      <c r="AB116" s="255"/>
      <c r="AC116" s="255"/>
      <c r="AD116" s="255"/>
      <c r="AE116" s="255"/>
      <c r="AF116" s="255"/>
      <c r="AG116" s="255"/>
      <c r="AH116" s="255"/>
      <c r="AI116" s="255"/>
      <c r="AJ116" s="255"/>
      <c r="AK116" s="256"/>
      <c r="AL116" s="256"/>
    </row>
    <row r="117" customFormat="false" ht="23.85" hidden="false" customHeight="false" outlineLevel="0" collapsed="false">
      <c r="A117" s="258" t="s">
        <v>712</v>
      </c>
      <c r="B117" s="266" t="n">
        <v>93011</v>
      </c>
      <c r="C117" s="260" t="str">
        <f aca="false">IF($B117="","",IFERROR(VLOOKUP($B117,SERVIÇOS!$B:$G,2,0),IFERROR(VLOOKUP($B117,'COMPOSIÇÕES COMPLEMENTARES '!$C:$K,2,0),"")))</f>
        <v>ELETRODUTO RÍGIDO ROSCÁVEL, PVC, DN 85 MM (3"), PARA REDE ENTERRADA DE DISTRIBUIÇÃO DE ENERGIA ELÉTRICA - FORNECIMENTO E INSTALAÇÃO. AF_12/2021</v>
      </c>
      <c r="D117" s="261" t="str">
        <f aca="false">IF($B117="","",IFERROR(VLOOKUP($B117,SERVIÇOS!$B:$G,3,0),IFERROR(VLOOKUP($B117,'COMPOSIÇÕES COMPLEMENTARES '!$C:$K,3,0),"")))</f>
        <v>M</v>
      </c>
      <c r="E117" s="262" t="n">
        <v>60</v>
      </c>
      <c r="F117" s="263" t="n">
        <f aca="false">IF($B117="","",IFERROR(VLOOKUP($B117,SERVIÇOS!$B:$G,4,0),IFERROR(VLOOKUP($B117,'COMPOSIÇÕES COMPLEMENTARES '!$C:$K,6,0),"")))</f>
        <v>59.29</v>
      </c>
      <c r="G117" s="263" t="n">
        <f aca="false">IF($B117="","",IFERROR(VLOOKUP($B117,SERVIÇOS!$B:$G,5,0),IFERROR(VLOOKUP($B117,'COMPOSIÇÕES COMPLEMENTARES '!$C:$K,7,0),"")))</f>
        <v>7.56</v>
      </c>
      <c r="H117" s="263" t="n">
        <f aca="false">IF(E117="","",F117+G117)</f>
        <v>66.85</v>
      </c>
      <c r="I117" s="263" t="n">
        <f aca="false">IF(E117="","",TRUNC((E117*F117),2))</f>
        <v>3557.4</v>
      </c>
      <c r="J117" s="263" t="n">
        <f aca="false">IF(E117="","",TRUNC((E117*G117),2))</f>
        <v>453.6</v>
      </c>
      <c r="K117" s="263" t="n">
        <f aca="false">IF(E117="","",TRUNC((I117+J117),2))</f>
        <v>4011</v>
      </c>
      <c r="L117" s="264"/>
      <c r="M117" s="255"/>
      <c r="N117" s="255"/>
      <c r="O117" s="255"/>
      <c r="P117" s="255"/>
      <c r="Q117" s="255"/>
      <c r="R117" s="255"/>
      <c r="S117" s="255"/>
      <c r="T117" s="255"/>
      <c r="U117" s="255"/>
      <c r="V117" s="255"/>
      <c r="W117" s="255"/>
      <c r="X117" s="255"/>
      <c r="Y117" s="255"/>
      <c r="Z117" s="255"/>
      <c r="AA117" s="255"/>
      <c r="AB117" s="255"/>
      <c r="AC117" s="255"/>
      <c r="AD117" s="255"/>
      <c r="AE117" s="255"/>
      <c r="AF117" s="255"/>
      <c r="AG117" s="255"/>
      <c r="AH117" s="255"/>
      <c r="AI117" s="255"/>
      <c r="AJ117" s="255"/>
      <c r="AK117" s="256"/>
      <c r="AL117" s="256"/>
    </row>
    <row r="118" customFormat="false" ht="23.85" hidden="false" customHeight="false" outlineLevel="0" collapsed="false">
      <c r="A118" s="258" t="s">
        <v>713</v>
      </c>
      <c r="B118" s="266" t="n">
        <v>93012</v>
      </c>
      <c r="C118" s="260" t="str">
        <f aca="false">IF($B118="","",IFERROR(VLOOKUP($B118,SERVIÇOS!$B:$G,2,0),IFERROR(VLOOKUP($B118,'COMPOSIÇÕES COMPLEMENTARES '!$C:$K,2,0),"")))</f>
        <v>ELETRODUTO RÍGIDO ROSCÁVEL, PVC, DN 110 MM (4"), PARA REDE ENTERRADA DE DISTRIBUIÇÃO DE ENERGIA ELÉTRICA - FORNECIMENTO E INSTALAÇÃO. AF_12/2021</v>
      </c>
      <c r="D118" s="261" t="str">
        <f aca="false">IF($B118="","",IFERROR(VLOOKUP($B118,SERVIÇOS!$B:$G,3,0),IFERROR(VLOOKUP($B118,'COMPOSIÇÕES COMPLEMENTARES '!$C:$K,3,0),"")))</f>
        <v>M</v>
      </c>
      <c r="E118" s="262" t="n">
        <v>200</v>
      </c>
      <c r="F118" s="263" t="n">
        <f aca="false">IF($B118="","",IFERROR(VLOOKUP($B118,SERVIÇOS!$B:$G,4,0),IFERROR(VLOOKUP($B118,'COMPOSIÇÕES COMPLEMENTARES '!$C:$K,6,0),"")))</f>
        <v>92.35</v>
      </c>
      <c r="G118" s="263" t="n">
        <f aca="false">IF($B118="","",IFERROR(VLOOKUP($B118,SERVIÇOS!$B:$G,5,0),IFERROR(VLOOKUP($B118,'COMPOSIÇÕES COMPLEMENTARES '!$C:$K,7,0),"")))</f>
        <v>9.43</v>
      </c>
      <c r="H118" s="263" t="n">
        <f aca="false">IF(E118="","",F118+G118)</f>
        <v>101.78</v>
      </c>
      <c r="I118" s="263" t="n">
        <f aca="false">IF(E118="","",TRUNC((E118*F118),2))</f>
        <v>18470</v>
      </c>
      <c r="J118" s="263" t="n">
        <f aca="false">IF(E118="","",TRUNC((E118*G118),2))</f>
        <v>1886</v>
      </c>
      <c r="K118" s="263" t="n">
        <f aca="false">IF(E118="","",TRUNC((I118+J118),2))</f>
        <v>20356</v>
      </c>
      <c r="L118" s="264"/>
      <c r="M118" s="255"/>
      <c r="N118" s="255"/>
      <c r="O118" s="255"/>
      <c r="P118" s="255"/>
      <c r="Q118" s="255"/>
      <c r="R118" s="255"/>
      <c r="S118" s="255"/>
      <c r="T118" s="255"/>
      <c r="U118" s="255"/>
      <c r="V118" s="255"/>
      <c r="W118" s="255"/>
      <c r="X118" s="255"/>
      <c r="Y118" s="255"/>
      <c r="Z118" s="255"/>
      <c r="AA118" s="255"/>
      <c r="AB118" s="255"/>
      <c r="AC118" s="255"/>
      <c r="AD118" s="255"/>
      <c r="AE118" s="255"/>
      <c r="AF118" s="255"/>
      <c r="AG118" s="255"/>
      <c r="AH118" s="255"/>
      <c r="AI118" s="255"/>
      <c r="AJ118" s="255"/>
      <c r="AK118" s="256"/>
      <c r="AL118" s="256"/>
    </row>
    <row r="119" customFormat="false" ht="23.85" hidden="false" customHeight="false" outlineLevel="0" collapsed="false">
      <c r="A119" s="258" t="s">
        <v>714</v>
      </c>
      <c r="B119" s="266" t="s">
        <v>715</v>
      </c>
      <c r="C119" s="260" t="str">
        <f aca="false">IF($B119="","",IFERROR(VLOOKUP($B119,SERVIÇOS!$B:$G,2,0),IFERROR(VLOOKUP($B119,'COMPOSIÇÕES COMPLEMENTARES '!$C:$K,2,0),"")))</f>
        <v>CAIXA DE PASSAGEM ELETRICA DE PAREDE, DE EMBUTIR, EM PVC, COM TAMPA APARAFUSADA, DIMENSOES 120 X 120 X *75* MM</v>
      </c>
      <c r="D119" s="261" t="str">
        <f aca="false">IF($B119="","",IFERROR(VLOOKUP($B119,SERVIÇOS!$B:$G,3,0),IFERROR(VLOOKUP($B119,'COMPOSIÇÕES COMPLEMENTARES '!$C:$K,3,0),"")))</f>
        <v>UN</v>
      </c>
      <c r="E119" s="262" t="n">
        <v>69</v>
      </c>
      <c r="F119" s="263" t="n">
        <f aca="false">IF($B119="","",IFERROR(VLOOKUP($B119,SERVIÇOS!$B:$G,4,0),IFERROR(VLOOKUP($B119,'COMPOSIÇÕES COMPLEMENTARES '!$C:$K,6,0),"")))</f>
        <v>55.94</v>
      </c>
      <c r="G119" s="263" t="n">
        <f aca="false">IF($B119="","",IFERROR(VLOOKUP($B119,SERVIÇOS!$B:$G,5,0),IFERROR(VLOOKUP($B119,'COMPOSIÇÕES COMPLEMENTARES '!$C:$K,7,0),"")))</f>
        <v>3.84</v>
      </c>
      <c r="H119" s="263" t="n">
        <f aca="false">IF(E119="","",F119+G119)</f>
        <v>59.78</v>
      </c>
      <c r="I119" s="263" t="n">
        <f aca="false">IF(E119="","",TRUNC((E119*F119),2))</f>
        <v>3859.86</v>
      </c>
      <c r="J119" s="263" t="n">
        <f aca="false">IF(E119="","",TRUNC((E119*G119),2))</f>
        <v>264.96</v>
      </c>
      <c r="K119" s="263" t="n">
        <f aca="false">IF(E119="","",TRUNC((I119+J119),2))</f>
        <v>4124.82</v>
      </c>
      <c r="L119" s="264"/>
      <c r="M119" s="255"/>
      <c r="N119" s="255"/>
      <c r="O119" s="255"/>
      <c r="P119" s="255"/>
      <c r="Q119" s="255"/>
      <c r="R119" s="255"/>
      <c r="S119" s="255"/>
      <c r="T119" s="255"/>
      <c r="U119" s="255"/>
      <c r="V119" s="255"/>
      <c r="W119" s="255"/>
      <c r="X119" s="255"/>
      <c r="Y119" s="255"/>
      <c r="Z119" s="255"/>
      <c r="AA119" s="255"/>
      <c r="AB119" s="255"/>
      <c r="AC119" s="255"/>
      <c r="AD119" s="255"/>
      <c r="AE119" s="255"/>
      <c r="AF119" s="255"/>
      <c r="AG119" s="255"/>
      <c r="AH119" s="255"/>
      <c r="AI119" s="255"/>
      <c r="AJ119" s="255"/>
      <c r="AK119" s="256"/>
      <c r="AL119" s="256"/>
    </row>
    <row r="120" customFormat="false" ht="23.85" hidden="false" customHeight="false" outlineLevel="0" collapsed="false">
      <c r="A120" s="258" t="s">
        <v>716</v>
      </c>
      <c r="B120" s="266" t="s">
        <v>717</v>
      </c>
      <c r="C120" s="260" t="str">
        <f aca="false">IF($B120="","",IFERROR(VLOOKUP($B120,SERVIÇOS!$B:$G,2,0),IFERROR(VLOOKUP($B120,'COMPOSIÇÕES COMPLEMENTARES '!$C:$K,2,0),"")))</f>
        <v>CAIXA DE PASSAGEM ELETRICA DE PAREDE, DE SOBREPOR, EM TERMOPLASTICO / PVC, COM TAMPA APARAFUSA, DIMENSOES 200 X 200 X *100* MM</v>
      </c>
      <c r="D120" s="261" t="str">
        <f aca="false">IF($B120="","",IFERROR(VLOOKUP($B120,SERVIÇOS!$B:$G,3,0),IFERROR(VLOOKUP($B120,'COMPOSIÇÕES COMPLEMENTARES '!$C:$K,3,0),"")))</f>
        <v>UN</v>
      </c>
      <c r="E120" s="262" t="n">
        <v>3</v>
      </c>
      <c r="F120" s="263" t="n">
        <f aca="false">IF($B120="","",IFERROR(VLOOKUP($B120,SERVIÇOS!$B:$G,4,0),IFERROR(VLOOKUP($B120,'COMPOSIÇÕES COMPLEMENTARES '!$C:$K,6,0),"")))</f>
        <v>123.98</v>
      </c>
      <c r="G120" s="263" t="n">
        <f aca="false">IF($B120="","",IFERROR(VLOOKUP($B120,SERVIÇOS!$B:$G,5,0),IFERROR(VLOOKUP($B120,'COMPOSIÇÕES COMPLEMENTARES '!$C:$K,7,0),"")))</f>
        <v>3.84</v>
      </c>
      <c r="H120" s="263" t="n">
        <f aca="false">IF(E120="","",F120+G120)</f>
        <v>127.82</v>
      </c>
      <c r="I120" s="263" t="n">
        <f aca="false">IF(E120="","",TRUNC((E120*F120),2))</f>
        <v>371.94</v>
      </c>
      <c r="J120" s="263" t="n">
        <f aca="false">IF(E120="","",TRUNC((E120*G120),2))</f>
        <v>11.52</v>
      </c>
      <c r="K120" s="263" t="n">
        <f aca="false">IF(E120="","",TRUNC((I120+J120),2))</f>
        <v>383.46</v>
      </c>
      <c r="L120" s="264"/>
      <c r="M120" s="255"/>
      <c r="N120" s="255"/>
      <c r="O120" s="255"/>
      <c r="P120" s="255"/>
      <c r="Q120" s="255"/>
      <c r="R120" s="255"/>
      <c r="S120" s="255"/>
      <c r="T120" s="255"/>
      <c r="U120" s="255"/>
      <c r="V120" s="255"/>
      <c r="W120" s="255"/>
      <c r="X120" s="255"/>
      <c r="Y120" s="255"/>
      <c r="Z120" s="255"/>
      <c r="AA120" s="255"/>
      <c r="AB120" s="255"/>
      <c r="AC120" s="255"/>
      <c r="AD120" s="255"/>
      <c r="AE120" s="255"/>
      <c r="AF120" s="255"/>
      <c r="AG120" s="255"/>
      <c r="AH120" s="255"/>
      <c r="AI120" s="255"/>
      <c r="AJ120" s="255"/>
      <c r="AK120" s="256"/>
      <c r="AL120" s="256"/>
    </row>
    <row r="121" customFormat="false" ht="23.85" hidden="false" customHeight="false" outlineLevel="0" collapsed="false">
      <c r="A121" s="258" t="s">
        <v>718</v>
      </c>
      <c r="B121" s="266" t="s">
        <v>719</v>
      </c>
      <c r="C121" s="260" t="str">
        <f aca="false">IF($B121="","",IFERROR(VLOOKUP($B121,SERVIÇOS!$B:$G,2,0),IFERROR(VLOOKUP($B121,'COMPOSIÇÕES COMPLEMENTARES '!$C:$K,2,0),"")))</f>
        <v>CAIXA DE PASSAGEM ELETRICA DE PAREDE, DE SOBREPOR, EM PVC, COM TAMPA APARAFUSADA, DIMENSOES 300 X 300 X *100* MM</v>
      </c>
      <c r="D121" s="261" t="str">
        <f aca="false">IF($B121="","",IFERROR(VLOOKUP($B121,SERVIÇOS!$B:$G,3,0),IFERROR(VLOOKUP($B121,'COMPOSIÇÕES COMPLEMENTARES '!$C:$K,3,0),"")))</f>
        <v>UN</v>
      </c>
      <c r="E121" s="262" t="n">
        <v>5</v>
      </c>
      <c r="F121" s="263" t="n">
        <f aca="false">IF($B121="","",IFERROR(VLOOKUP($B121,SERVIÇOS!$B:$G,4,0),IFERROR(VLOOKUP($B121,'COMPOSIÇÕES COMPLEMENTARES '!$C:$K,6,0),"")))</f>
        <v>221.08</v>
      </c>
      <c r="G121" s="263" t="n">
        <f aca="false">IF($B121="","",IFERROR(VLOOKUP($B121,SERVIÇOS!$B:$G,5,0),IFERROR(VLOOKUP($B121,'COMPOSIÇÕES COMPLEMENTARES '!$C:$K,7,0),"")))</f>
        <v>3.84</v>
      </c>
      <c r="H121" s="263" t="n">
        <f aca="false">IF(E121="","",F121+G121)</f>
        <v>224.92</v>
      </c>
      <c r="I121" s="263" t="n">
        <f aca="false">IF(E121="","",TRUNC((E121*F121),2))</f>
        <v>1105.4</v>
      </c>
      <c r="J121" s="263" t="n">
        <f aca="false">IF(E121="","",TRUNC((E121*G121),2))</f>
        <v>19.2</v>
      </c>
      <c r="K121" s="263" t="n">
        <f aca="false">IF(E121="","",TRUNC((I121+J121),2))</f>
        <v>1124.6</v>
      </c>
      <c r="L121" s="264"/>
      <c r="M121" s="255"/>
      <c r="N121" s="255"/>
      <c r="O121" s="255"/>
      <c r="P121" s="255"/>
      <c r="Q121" s="255"/>
      <c r="R121" s="255"/>
      <c r="S121" s="255"/>
      <c r="T121" s="255"/>
      <c r="U121" s="255"/>
      <c r="V121" s="255"/>
      <c r="W121" s="255"/>
      <c r="X121" s="255"/>
      <c r="Y121" s="255"/>
      <c r="Z121" s="255"/>
      <c r="AA121" s="255"/>
      <c r="AB121" s="255"/>
      <c r="AC121" s="255"/>
      <c r="AD121" s="255"/>
      <c r="AE121" s="255"/>
      <c r="AF121" s="255"/>
      <c r="AG121" s="255"/>
      <c r="AH121" s="255"/>
      <c r="AI121" s="255"/>
      <c r="AJ121" s="255"/>
      <c r="AK121" s="256"/>
      <c r="AL121" s="256"/>
    </row>
    <row r="122" customFormat="false" ht="14.25" hidden="false" customHeight="false" outlineLevel="0" collapsed="false">
      <c r="A122" s="258" t="s">
        <v>720</v>
      </c>
      <c r="B122" s="266" t="s">
        <v>721</v>
      </c>
      <c r="C122" s="260" t="str">
        <f aca="false">IF($B122="","",IFERROR(VLOOKUP($B122,SERVIÇOS!$B:$G,2,0),IFERROR(VLOOKUP($B122,'COMPOSIÇÕES COMPLEMENTARES '!$C:$K,2,0),"")))</f>
        <v>CURVA DE INVERSÃO 75 X 50 MM PARA ELETROCALHA METÁLICA (REF.: MOPA OU SIMILAR)</v>
      </c>
      <c r="D122" s="261" t="str">
        <f aca="false">IF($B122="","",IFERROR(VLOOKUP($B122,SERVIÇOS!$B:$G,3,0),IFERROR(VLOOKUP($B122,'COMPOSIÇÕES COMPLEMENTARES '!$C:$K,3,0),"")))</f>
        <v>UN</v>
      </c>
      <c r="E122" s="262" t="n">
        <v>1</v>
      </c>
      <c r="F122" s="263" t="n">
        <f aca="false">IF($B122="","",IFERROR(VLOOKUP($B122,SERVIÇOS!$B:$G,4,0),IFERROR(VLOOKUP($B122,'COMPOSIÇÕES COMPLEMENTARES '!$C:$K,6,0),"")))</f>
        <v>34.85</v>
      </c>
      <c r="G122" s="263" t="n">
        <f aca="false">IF($B122="","",IFERROR(VLOOKUP($B122,SERVIÇOS!$B:$G,5,0),IFERROR(VLOOKUP($B122,'COMPOSIÇÕES COMPLEMENTARES '!$C:$K,7,0),"")))</f>
        <v>8.85</v>
      </c>
      <c r="H122" s="263" t="n">
        <f aca="false">IF(E122="","",F122+G122)</f>
        <v>43.7</v>
      </c>
      <c r="I122" s="263" t="n">
        <f aca="false">IF(E122="","",TRUNC((E122*F122),2))</f>
        <v>34.85</v>
      </c>
      <c r="J122" s="263" t="n">
        <f aca="false">IF(E122="","",TRUNC((E122*G122),2))</f>
        <v>8.85</v>
      </c>
      <c r="K122" s="263" t="n">
        <f aca="false">IF(E122="","",TRUNC((I122+J122),2))</f>
        <v>43.7</v>
      </c>
      <c r="L122" s="264"/>
      <c r="M122" s="255"/>
      <c r="N122" s="255"/>
      <c r="O122" s="255"/>
      <c r="P122" s="255"/>
      <c r="Q122" s="255"/>
      <c r="R122" s="255"/>
      <c r="S122" s="255"/>
      <c r="T122" s="255"/>
      <c r="U122" s="255"/>
      <c r="V122" s="255"/>
      <c r="W122" s="255"/>
      <c r="X122" s="255"/>
      <c r="Y122" s="255"/>
      <c r="Z122" s="255"/>
      <c r="AA122" s="255"/>
      <c r="AB122" s="255"/>
      <c r="AC122" s="255"/>
      <c r="AD122" s="255"/>
      <c r="AE122" s="255"/>
      <c r="AF122" s="255"/>
      <c r="AG122" s="255"/>
      <c r="AH122" s="255"/>
      <c r="AI122" s="255"/>
      <c r="AJ122" s="255"/>
      <c r="AK122" s="256"/>
      <c r="AL122" s="256"/>
    </row>
    <row r="123" customFormat="false" ht="14.25" hidden="false" customHeight="false" outlineLevel="0" collapsed="false">
      <c r="A123" s="258" t="s">
        <v>722</v>
      </c>
      <c r="B123" s="266" t="s">
        <v>723</v>
      </c>
      <c r="C123" s="260" t="str">
        <f aca="false">IF($B123="","",IFERROR(VLOOKUP($B123,SERVIÇOS!$B:$G,2,0),IFERROR(VLOOKUP($B123,'COMPOSIÇÕES COMPLEMENTARES '!$C:$K,2,0),"")))</f>
        <v>CURVA HORIZONTAL 75 X 50 MM PARA ELETROCALHA METÁLICA (REF.: MOPA OU SIMILAR)</v>
      </c>
      <c r="D123" s="261" t="str">
        <f aca="false">IF($B123="","",IFERROR(VLOOKUP($B123,SERVIÇOS!$B:$G,3,0),IFERROR(VLOOKUP($B123,'COMPOSIÇÕES COMPLEMENTARES '!$C:$K,3,0),"")))</f>
        <v>UN</v>
      </c>
      <c r="E123" s="262" t="n">
        <v>1</v>
      </c>
      <c r="F123" s="263" t="n">
        <f aca="false">IF($B123="","",IFERROR(VLOOKUP($B123,SERVIÇOS!$B:$G,4,0),IFERROR(VLOOKUP($B123,'COMPOSIÇÕES COMPLEMENTARES '!$C:$K,6,0),"")))</f>
        <v>47.72</v>
      </c>
      <c r="G123" s="263" t="n">
        <f aca="false">IF($B123="","",IFERROR(VLOOKUP($B123,SERVIÇOS!$B:$G,5,0),IFERROR(VLOOKUP($B123,'COMPOSIÇÕES COMPLEMENTARES '!$C:$K,7,0),"")))</f>
        <v>8.85</v>
      </c>
      <c r="H123" s="263" t="n">
        <f aca="false">IF(E123="","",F123+G123)</f>
        <v>56.57</v>
      </c>
      <c r="I123" s="263" t="n">
        <f aca="false">IF(E123="","",TRUNC((E123*F123),2))</f>
        <v>47.72</v>
      </c>
      <c r="J123" s="263" t="n">
        <f aca="false">IF(E123="","",TRUNC((E123*G123),2))</f>
        <v>8.85</v>
      </c>
      <c r="K123" s="263" t="n">
        <f aca="false">IF(E123="","",TRUNC((I123+J123),2))</f>
        <v>56.57</v>
      </c>
      <c r="L123" s="264"/>
      <c r="M123" s="255"/>
      <c r="N123" s="255"/>
      <c r="O123" s="255"/>
      <c r="P123" s="255"/>
      <c r="Q123" s="255"/>
      <c r="R123" s="255"/>
      <c r="S123" s="255"/>
      <c r="T123" s="255"/>
      <c r="U123" s="255"/>
      <c r="V123" s="255"/>
      <c r="W123" s="255"/>
      <c r="X123" s="255"/>
      <c r="Y123" s="255"/>
      <c r="Z123" s="255"/>
      <c r="AA123" s="255"/>
      <c r="AB123" s="255"/>
      <c r="AC123" s="255"/>
      <c r="AD123" s="255"/>
      <c r="AE123" s="255"/>
      <c r="AF123" s="255"/>
      <c r="AG123" s="255"/>
      <c r="AH123" s="255"/>
      <c r="AI123" s="255"/>
      <c r="AJ123" s="255"/>
      <c r="AK123" s="256"/>
      <c r="AL123" s="256"/>
    </row>
    <row r="124" customFormat="false" ht="15" hidden="false" customHeight="true" outlineLevel="0" collapsed="false">
      <c r="A124" s="258" t="s">
        <v>724</v>
      </c>
      <c r="B124" s="266" t="s">
        <v>725</v>
      </c>
      <c r="C124" s="260" t="str">
        <f aca="false">IF($B124="","",IFERROR(VLOOKUP($B124,SERVIÇOS!$B:$G,2,0),IFERROR(VLOOKUP($B124,'COMPOSIÇÕES COMPLEMENTARES '!$C:$K,2,0),"")))</f>
        <v>ELETROCALHA METÁLICA PERFURADA 200 X 50 X 3000 MM (REF. MOPA OU SIMILAR)</v>
      </c>
      <c r="D124" s="261" t="str">
        <f aca="false">IF($B124="","",IFERROR(VLOOKUP($B124,SERVIÇOS!$B:$G,3,0),IFERROR(VLOOKUP($B124,'COMPOSIÇÕES COMPLEMENTARES '!$C:$K,3,0),"")))</f>
        <v>UN</v>
      </c>
      <c r="E124" s="262" t="n">
        <v>46</v>
      </c>
      <c r="F124" s="263" t="n">
        <f aca="false">IF($B124="","",IFERROR(VLOOKUP($B124,SERVIÇOS!$B:$G,4,0),IFERROR(VLOOKUP($B124,'COMPOSIÇÕES COMPLEMENTARES '!$C:$K,6,0),"")))</f>
        <v>85.79</v>
      </c>
      <c r="G124" s="263" t="n">
        <f aca="false">IF($B124="","",IFERROR(VLOOKUP($B124,SERVIÇOS!$B:$G,5,0),IFERROR(VLOOKUP($B124,'COMPOSIÇÕES COMPLEMENTARES '!$C:$K,7,0),"")))</f>
        <v>17.71</v>
      </c>
      <c r="H124" s="263" t="n">
        <f aca="false">IF(E124="","",F124+G124)</f>
        <v>103.5</v>
      </c>
      <c r="I124" s="263" t="n">
        <f aca="false">IF(E124="","",TRUNC((E124*F124),2))</f>
        <v>3946.34</v>
      </c>
      <c r="J124" s="263" t="n">
        <f aca="false">IF(E124="","",TRUNC((E124*G124),2))</f>
        <v>814.66</v>
      </c>
      <c r="K124" s="263" t="n">
        <f aca="false">IF(E124="","",TRUNC((I124+J124),2))</f>
        <v>4761</v>
      </c>
      <c r="L124" s="264"/>
      <c r="M124" s="255"/>
      <c r="N124" s="255"/>
      <c r="O124" s="255"/>
      <c r="P124" s="255"/>
      <c r="Q124" s="255"/>
      <c r="R124" s="255"/>
      <c r="S124" s="255"/>
      <c r="T124" s="255"/>
      <c r="U124" s="255"/>
      <c r="V124" s="255"/>
      <c r="W124" s="255"/>
      <c r="X124" s="255"/>
      <c r="Y124" s="255"/>
      <c r="Z124" s="255"/>
      <c r="AA124" s="255"/>
      <c r="AB124" s="255"/>
      <c r="AC124" s="255"/>
      <c r="AD124" s="255"/>
      <c r="AE124" s="255"/>
      <c r="AF124" s="255"/>
      <c r="AG124" s="255"/>
      <c r="AH124" s="255"/>
      <c r="AI124" s="255"/>
      <c r="AJ124" s="255"/>
      <c r="AK124" s="256"/>
      <c r="AL124" s="256"/>
    </row>
    <row r="125" customFormat="false" ht="14.25" hidden="false" customHeight="false" outlineLevel="0" collapsed="false">
      <c r="A125" s="258" t="s">
        <v>726</v>
      </c>
      <c r="B125" s="266" t="s">
        <v>727</v>
      </c>
      <c r="C125" s="260" t="str">
        <f aca="false">IF($B125="","",IFERROR(VLOOKUP($B125,SERVIÇOS!$B:$G,2,0),IFERROR(VLOOKUP($B125,'COMPOSIÇÕES COMPLEMENTARES '!$C:$K,2,0),"")))</f>
        <v>ELETROCALHA METÁLICA PERFURADA 200 X 50 X 3000 MM (REF. MOPA OU SIMILAR)</v>
      </c>
      <c r="D125" s="261" t="str">
        <f aca="false">IF($B125="","",IFERROR(VLOOKUP($B125,SERVIÇOS!$B:$G,3,0),IFERROR(VLOOKUP($B125,'COMPOSIÇÕES COMPLEMENTARES '!$C:$K,3,0),"")))</f>
        <v>M</v>
      </c>
      <c r="E125" s="262" t="n">
        <v>38</v>
      </c>
      <c r="F125" s="263" t="n">
        <f aca="false">IF($B125="","",IFERROR(VLOOKUP($B125,SERVIÇOS!$B:$G,4,0),IFERROR(VLOOKUP($B125,'COMPOSIÇÕES COMPLEMENTARES '!$C:$K,6,0),"")))</f>
        <v>42.44</v>
      </c>
      <c r="G125" s="263" t="n">
        <f aca="false">IF($B125="","",IFERROR(VLOOKUP($B125,SERVIÇOS!$B:$G,5,0),IFERROR(VLOOKUP($B125,'COMPOSIÇÕES COMPLEMENTARES '!$C:$K,7,0),"")))</f>
        <v>17.71</v>
      </c>
      <c r="H125" s="263" t="n">
        <f aca="false">IF(E125="","",F125+G125)</f>
        <v>60.15</v>
      </c>
      <c r="I125" s="263" t="n">
        <f aca="false">IF(E125="","",TRUNC((E125*F125),2))</f>
        <v>1612.72</v>
      </c>
      <c r="J125" s="263" t="n">
        <f aca="false">IF(E125="","",TRUNC((E125*G125),2))</f>
        <v>672.98</v>
      </c>
      <c r="K125" s="263" t="n">
        <f aca="false">IF(E125="","",TRUNC((I125+J125),2))</f>
        <v>2285.7</v>
      </c>
      <c r="L125" s="264"/>
      <c r="M125" s="255"/>
      <c r="N125" s="255"/>
      <c r="O125" s="255"/>
      <c r="P125" s="255"/>
      <c r="Q125" s="255"/>
      <c r="R125" s="255"/>
      <c r="S125" s="255"/>
      <c r="T125" s="255"/>
      <c r="U125" s="255"/>
      <c r="V125" s="255"/>
      <c r="W125" s="255"/>
      <c r="X125" s="255"/>
      <c r="Y125" s="255"/>
      <c r="Z125" s="255"/>
      <c r="AA125" s="255"/>
      <c r="AB125" s="255"/>
      <c r="AC125" s="255"/>
      <c r="AD125" s="255"/>
      <c r="AE125" s="255"/>
      <c r="AF125" s="255"/>
      <c r="AG125" s="255"/>
      <c r="AH125" s="255"/>
      <c r="AI125" s="255"/>
      <c r="AJ125" s="255"/>
      <c r="AK125" s="256"/>
      <c r="AL125" s="256"/>
    </row>
    <row r="126" customFormat="false" ht="15.75" hidden="false" customHeight="true" outlineLevel="0" collapsed="false">
      <c r="A126" s="258" t="s">
        <v>728</v>
      </c>
      <c r="B126" s="266" t="s">
        <v>729</v>
      </c>
      <c r="C126" s="260" t="str">
        <f aca="false">IF($B126="","",IFERROR(VLOOKUP($B126,SERVIÇOS!$B:$G,2,0),IFERROR(VLOOKUP($B126,'COMPOSIÇÕES COMPLEMENTARES '!$C:$K,2,0),"")))</f>
        <v>ELETROCALHA METÁLICA PERFURADA 300 X 100 X 3000 MM (REF. MOPA OU SIMILAR))</v>
      </c>
      <c r="D126" s="261" t="str">
        <f aca="false">IF($B126="","",IFERROR(VLOOKUP($B126,SERVIÇOS!$B:$G,3,0),IFERROR(VLOOKUP($B126,'COMPOSIÇÕES COMPLEMENTARES '!$C:$K,3,0),"")))</f>
        <v>M</v>
      </c>
      <c r="E126" s="262" t="n">
        <v>130</v>
      </c>
      <c r="F126" s="263" t="n">
        <f aca="false">IF($B126="","",IFERROR(VLOOKUP($B126,SERVIÇOS!$B:$G,4,0),IFERROR(VLOOKUP($B126,'COMPOSIÇÕES COMPLEMENTARES '!$C:$K,6,0),"")))</f>
        <v>42.44</v>
      </c>
      <c r="G126" s="263" t="n">
        <f aca="false">IF($B126="","",IFERROR(VLOOKUP($B126,SERVIÇOS!$B:$G,5,0),IFERROR(VLOOKUP($B126,'COMPOSIÇÕES COMPLEMENTARES '!$C:$K,7,0),"")))</f>
        <v>17.71</v>
      </c>
      <c r="H126" s="263" t="n">
        <f aca="false">IF(E126="","",F126+G126)</f>
        <v>60.15</v>
      </c>
      <c r="I126" s="263" t="n">
        <f aca="false">IF(E126="","",TRUNC((E126*F126),2))</f>
        <v>5517.2</v>
      </c>
      <c r="J126" s="263" t="n">
        <f aca="false">IF(E126="","",TRUNC((E126*G126),2))</f>
        <v>2302.3</v>
      </c>
      <c r="K126" s="263" t="n">
        <f aca="false">IF(E126="","",TRUNC((I126+J126),2))</f>
        <v>7819.5</v>
      </c>
      <c r="L126" s="264"/>
      <c r="M126" s="255"/>
      <c r="N126" s="255"/>
      <c r="O126" s="255"/>
      <c r="P126" s="255"/>
      <c r="Q126" s="255"/>
      <c r="R126" s="255"/>
      <c r="S126" s="255"/>
      <c r="T126" s="255"/>
      <c r="U126" s="255"/>
      <c r="V126" s="255"/>
      <c r="W126" s="255"/>
      <c r="X126" s="255"/>
      <c r="Y126" s="255"/>
      <c r="Z126" s="255"/>
      <c r="AA126" s="255"/>
      <c r="AB126" s="255"/>
      <c r="AC126" s="255"/>
      <c r="AD126" s="255"/>
      <c r="AE126" s="255"/>
      <c r="AF126" s="255"/>
      <c r="AG126" s="255"/>
      <c r="AH126" s="255"/>
      <c r="AI126" s="255"/>
      <c r="AJ126" s="255"/>
      <c r="AK126" s="256" t="e">
        <f aca="false">B126-AL126</f>
        <v>#VALUE!</v>
      </c>
      <c r="AL126" s="256" t="n">
        <v>0</v>
      </c>
    </row>
    <row r="127" customFormat="false" ht="15.75" hidden="false" customHeight="true" outlineLevel="0" collapsed="false">
      <c r="A127" s="258" t="s">
        <v>730</v>
      </c>
      <c r="B127" s="266" t="s">
        <v>731</v>
      </c>
      <c r="C127" s="260" t="str">
        <f aca="false">IF($B127="","",IFERROR(VLOOKUP($B127,SERVIÇOS!$B:$G,2,0),IFERROR(VLOOKUP($B127,'COMPOSIÇÕES COMPLEMENTARES '!$C:$K,2,0),"")))</f>
        <v>ELETROCALHA METÁLICA PERFURADA 50 X 50 X 3000 MM (REF. VALEMAM OU SIMILAR)</v>
      </c>
      <c r="D127" s="261" t="str">
        <f aca="false">IF($B127="","",IFERROR(VLOOKUP($B127,SERVIÇOS!$B:$G,3,0),IFERROR(VLOOKUP($B127,'COMPOSIÇÕES COMPLEMENTARES '!$C:$K,3,0),"")))</f>
        <v>M</v>
      </c>
      <c r="E127" s="262" t="n">
        <v>20</v>
      </c>
      <c r="F127" s="263" t="n">
        <f aca="false">IF($B127="","",IFERROR(VLOOKUP($B127,SERVIÇOS!$B:$G,4,0),IFERROR(VLOOKUP($B127,'COMPOSIÇÕES COMPLEMENTARES '!$C:$K,6,0),"")))</f>
        <v>36.97</v>
      </c>
      <c r="G127" s="263" t="n">
        <f aca="false">IF($B127="","",IFERROR(VLOOKUP($B127,SERVIÇOS!$B:$G,5,0),IFERROR(VLOOKUP($B127,'COMPOSIÇÕES COMPLEMENTARES '!$C:$K,7,0),"")))</f>
        <v>8.85</v>
      </c>
      <c r="H127" s="263" t="n">
        <f aca="false">IF(E127="","",F127+G127)</f>
        <v>45.82</v>
      </c>
      <c r="I127" s="263" t="n">
        <f aca="false">IF(E127="","",TRUNC((E127*F127),2))</f>
        <v>739.4</v>
      </c>
      <c r="J127" s="263" t="n">
        <f aca="false">IF(E127="","",TRUNC((E127*G127),2))</f>
        <v>177</v>
      </c>
      <c r="K127" s="263" t="n">
        <f aca="false">IF(E127="","",TRUNC((I127+J127),2))</f>
        <v>916.4</v>
      </c>
      <c r="L127" s="264"/>
      <c r="M127" s="255"/>
      <c r="N127" s="255"/>
      <c r="O127" s="255"/>
      <c r="P127" s="255"/>
      <c r="Q127" s="255"/>
      <c r="R127" s="255"/>
      <c r="S127" s="255"/>
      <c r="T127" s="255"/>
      <c r="U127" s="255"/>
      <c r="V127" s="255"/>
      <c r="W127" s="255"/>
      <c r="X127" s="255"/>
      <c r="Y127" s="255"/>
      <c r="Z127" s="255"/>
      <c r="AA127" s="255"/>
      <c r="AB127" s="255"/>
      <c r="AC127" s="255"/>
      <c r="AD127" s="255"/>
      <c r="AE127" s="255"/>
      <c r="AF127" s="255"/>
      <c r="AG127" s="255"/>
      <c r="AH127" s="255"/>
      <c r="AI127" s="255"/>
      <c r="AJ127" s="255"/>
      <c r="AK127" s="256"/>
      <c r="AL127" s="256"/>
    </row>
    <row r="128" customFormat="false" ht="23.85" hidden="false" customHeight="false" outlineLevel="0" collapsed="false">
      <c r="A128" s="258" t="s">
        <v>732</v>
      </c>
      <c r="B128" s="266" t="s">
        <v>733</v>
      </c>
      <c r="C128" s="260" t="str">
        <f aca="false">IF($B128="","",IFERROR(VLOOKUP($B128,SERVIÇOS!$B:$G,2,0),IFERROR(VLOOKUP($B128,'COMPOSIÇÕES COMPLEMENTARES '!$C:$K,2,0),"")))</f>
        <v>TAMPA DE ENCAIXE 100 X3000MM, GALVANIZADA À FOGO, PARA ELETROCALHA METÁLICA (REF.: MOPA OU SIMILAR)</v>
      </c>
      <c r="D128" s="261" t="str">
        <f aca="false">IF($B128="","",IFERROR(VLOOKUP($B128,SERVIÇOS!$B:$G,3,0),IFERROR(VLOOKUP($B128,'COMPOSIÇÕES COMPLEMENTARES '!$C:$K,3,0),"")))</f>
        <v>UN</v>
      </c>
      <c r="E128" s="262" t="n">
        <v>4</v>
      </c>
      <c r="F128" s="263" t="n">
        <f aca="false">IF($B128="","",IFERROR(VLOOKUP($B128,SERVIÇOS!$B:$G,4,0),IFERROR(VLOOKUP($B128,'COMPOSIÇÕES COMPLEMENTARES '!$C:$K,6,0),"")))</f>
        <v>86.53</v>
      </c>
      <c r="G128" s="263" t="n">
        <f aca="false">IF($B128="","",IFERROR(VLOOKUP($B128,SERVIÇOS!$B:$G,5,0),IFERROR(VLOOKUP($B128,'COMPOSIÇÕES COMPLEMENTARES '!$C:$K,7,0),"")))</f>
        <v>8.85</v>
      </c>
      <c r="H128" s="263" t="n">
        <f aca="false">IF(E128="","",F128+G128)</f>
        <v>95.38</v>
      </c>
      <c r="I128" s="263" t="n">
        <f aca="false">IF(E128="","",TRUNC((E128*F128),2))</f>
        <v>346.12</v>
      </c>
      <c r="J128" s="263" t="n">
        <f aca="false">IF(E128="","",TRUNC((E128*G128),2))</f>
        <v>35.4</v>
      </c>
      <c r="K128" s="263" t="n">
        <f aca="false">IF(E128="","",TRUNC((I128+J128),2))</f>
        <v>381.52</v>
      </c>
      <c r="L128" s="264"/>
      <c r="M128" s="255"/>
      <c r="N128" s="255"/>
      <c r="O128" s="255"/>
      <c r="P128" s="255"/>
      <c r="Q128" s="255"/>
      <c r="R128" s="255"/>
      <c r="S128" s="255"/>
      <c r="T128" s="255"/>
      <c r="U128" s="255"/>
      <c r="V128" s="255"/>
      <c r="W128" s="255"/>
      <c r="X128" s="255"/>
      <c r="Y128" s="255"/>
      <c r="Z128" s="255"/>
      <c r="AA128" s="255"/>
      <c r="AB128" s="255"/>
      <c r="AC128" s="255"/>
      <c r="AD128" s="255"/>
      <c r="AE128" s="255"/>
      <c r="AF128" s="255"/>
      <c r="AG128" s="255"/>
      <c r="AH128" s="255"/>
      <c r="AI128" s="255"/>
      <c r="AJ128" s="255"/>
      <c r="AK128" s="256"/>
      <c r="AL128" s="256"/>
    </row>
    <row r="129" customFormat="false" ht="15.75" hidden="false" customHeight="true" outlineLevel="0" collapsed="false">
      <c r="A129" s="258" t="s">
        <v>734</v>
      </c>
      <c r="B129" s="266" t="s">
        <v>735</v>
      </c>
      <c r="C129" s="260" t="str">
        <f aca="false">IF($B129="","",IFERROR(VLOOKUP($B129,SERVIÇOS!$B:$G,2,0),IFERROR(VLOOKUP($B129,'COMPOSIÇÕES COMPLEMENTARES '!$C:$K,2,0),"")))</f>
        <v>TÊ HORIZONTAL 200 X 100 MM PARA ELETROCALHA METÁLICA (REF.: MOPA OU SIMILAR)</v>
      </c>
      <c r="D129" s="261" t="str">
        <f aca="false">IF($B129="","",IFERROR(VLOOKUP($B129,SERVIÇOS!$B:$G,3,0),IFERROR(VLOOKUP($B129,'COMPOSIÇÕES COMPLEMENTARES '!$C:$K,3,0),"")))</f>
        <v>UN</v>
      </c>
      <c r="E129" s="262" t="n">
        <v>2</v>
      </c>
      <c r="F129" s="263" t="n">
        <f aca="false">IF($B129="","",IFERROR(VLOOKUP($B129,SERVIÇOS!$B:$G,4,0),IFERROR(VLOOKUP($B129,'COMPOSIÇÕES COMPLEMENTARES '!$C:$K,6,0),"")))</f>
        <v>83.44</v>
      </c>
      <c r="G129" s="263" t="n">
        <f aca="false">IF($B129="","",IFERROR(VLOOKUP($B129,SERVIÇOS!$B:$G,5,0),IFERROR(VLOOKUP($B129,'COMPOSIÇÕES COMPLEMENTARES '!$C:$K,7,0),"")))</f>
        <v>8.85</v>
      </c>
      <c r="H129" s="263" t="n">
        <f aca="false">IF(E129="","",F129+G129)</f>
        <v>92.29</v>
      </c>
      <c r="I129" s="263" t="n">
        <f aca="false">IF(E129="","",TRUNC((E129*F129),2))</f>
        <v>166.88</v>
      </c>
      <c r="J129" s="263" t="n">
        <f aca="false">IF(E129="","",TRUNC((E129*G129),2))</f>
        <v>17.7</v>
      </c>
      <c r="K129" s="263" t="n">
        <f aca="false">IF(E129="","",TRUNC((I129+J129),2))</f>
        <v>184.58</v>
      </c>
      <c r="L129" s="264"/>
      <c r="M129" s="255"/>
      <c r="N129" s="255"/>
      <c r="O129" s="255"/>
      <c r="P129" s="255"/>
      <c r="Q129" s="255"/>
      <c r="R129" s="255"/>
      <c r="S129" s="255"/>
      <c r="T129" s="255"/>
      <c r="U129" s="255"/>
      <c r="V129" s="255"/>
      <c r="W129" s="255"/>
      <c r="X129" s="255"/>
      <c r="Y129" s="255"/>
      <c r="Z129" s="255"/>
      <c r="AA129" s="255"/>
      <c r="AB129" s="255"/>
      <c r="AC129" s="255"/>
      <c r="AD129" s="255"/>
      <c r="AE129" s="255"/>
      <c r="AF129" s="255"/>
      <c r="AG129" s="255"/>
      <c r="AH129" s="255"/>
      <c r="AI129" s="255"/>
      <c r="AJ129" s="255"/>
      <c r="AK129" s="256" t="e">
        <f aca="false">B129-AL129</f>
        <v>#VALUE!</v>
      </c>
      <c r="AL129" s="256" t="n">
        <v>0</v>
      </c>
    </row>
    <row r="130" customFormat="false" ht="15" hidden="false" customHeight="true" outlineLevel="0" collapsed="false">
      <c r="A130" s="258" t="s">
        <v>736</v>
      </c>
      <c r="B130" s="266" t="s">
        <v>737</v>
      </c>
      <c r="C130" s="260" t="str">
        <f aca="false">IF($B130="","",IFERROR(VLOOKUP($B130,SERVIÇOS!$B:$G,2,0),IFERROR(VLOOKUP($B130,'COMPOSIÇÕES COMPLEMENTARES '!$C:$K,2,0),"")))</f>
        <v>TÊ HORIZONTAL 200 X 50MM PARA ELETROCALHA METÁLICA (REF. MOPA OU SIMILAR)</v>
      </c>
      <c r="D130" s="261" t="str">
        <f aca="false">IF($B130="","",IFERROR(VLOOKUP($B130,SERVIÇOS!$B:$G,3,0),IFERROR(VLOOKUP($B130,'COMPOSIÇÕES COMPLEMENTARES '!$C:$K,3,0),"")))</f>
        <v>UN</v>
      </c>
      <c r="E130" s="262" t="n">
        <v>1</v>
      </c>
      <c r="F130" s="263" t="n">
        <f aca="false">IF($B130="","",IFERROR(VLOOKUP($B130,SERVIÇOS!$B:$G,4,0),IFERROR(VLOOKUP($B130,'COMPOSIÇÕES COMPLEMENTARES '!$C:$K,6,0),"")))</f>
        <v>30.02</v>
      </c>
      <c r="G130" s="263" t="n">
        <f aca="false">IF($B130="","",IFERROR(VLOOKUP($B130,SERVIÇOS!$B:$G,5,0),IFERROR(VLOOKUP($B130,'COMPOSIÇÕES COMPLEMENTARES '!$C:$K,7,0),"")))</f>
        <v>8.85</v>
      </c>
      <c r="H130" s="263" t="n">
        <f aca="false">IF(E130="","",F130+G130)</f>
        <v>38.87</v>
      </c>
      <c r="I130" s="263" t="n">
        <f aca="false">IF(E130="","",TRUNC((E130*F130),2))</f>
        <v>30.02</v>
      </c>
      <c r="J130" s="263" t="n">
        <f aca="false">IF(E130="","",TRUNC((E130*G130),2))</f>
        <v>8.85</v>
      </c>
      <c r="K130" s="263" t="n">
        <f aca="false">IF(E130="","",TRUNC((I130+J130),2))</f>
        <v>38.87</v>
      </c>
      <c r="L130" s="264"/>
      <c r="M130" s="255"/>
      <c r="N130" s="255"/>
      <c r="O130" s="255"/>
      <c r="P130" s="255"/>
      <c r="Q130" s="255"/>
      <c r="R130" s="255"/>
      <c r="S130" s="255"/>
      <c r="T130" s="255"/>
      <c r="U130" s="255"/>
      <c r="V130" s="255"/>
      <c r="W130" s="255"/>
      <c r="X130" s="255"/>
      <c r="Y130" s="255"/>
      <c r="Z130" s="255"/>
      <c r="AA130" s="255"/>
      <c r="AB130" s="255"/>
      <c r="AC130" s="255"/>
      <c r="AD130" s="255"/>
      <c r="AE130" s="255"/>
      <c r="AF130" s="255"/>
      <c r="AG130" s="255"/>
      <c r="AH130" s="255"/>
      <c r="AI130" s="255"/>
      <c r="AJ130" s="255"/>
      <c r="AK130" s="256" t="e">
        <f aca="false">B130-AL130</f>
        <v>#VALUE!</v>
      </c>
      <c r="AL130" s="256" t="n">
        <v>0</v>
      </c>
    </row>
    <row r="131" customFormat="false" ht="15" hidden="false" customHeight="true" outlineLevel="0" collapsed="false">
      <c r="A131" s="258" t="s">
        <v>738</v>
      </c>
      <c r="B131" s="266" t="s">
        <v>739</v>
      </c>
      <c r="C131" s="260" t="str">
        <f aca="false">IF($B131="","",IFERROR(VLOOKUP($B131,SERVIÇOS!$B:$G,2,0),IFERROR(VLOOKUP($B131,'COMPOSIÇÕES COMPLEMENTARES '!$C:$K,2,0),"")))</f>
        <v>TÊ HORIZONTAL 300 X 100MM PARA ELETROCALHA METÁLICA (REF. MOPA OU SIMILAR)</v>
      </c>
      <c r="D131" s="261" t="str">
        <f aca="false">IF($B131="","",IFERROR(VLOOKUP($B131,SERVIÇOS!$B:$G,3,0),IFERROR(VLOOKUP($B131,'COMPOSIÇÕES COMPLEMENTARES '!$C:$K,3,0),"")))</f>
        <v>UN</v>
      </c>
      <c r="E131" s="262" t="n">
        <v>4</v>
      </c>
      <c r="F131" s="263" t="n">
        <f aca="false">IF($B131="","",IFERROR(VLOOKUP($B131,SERVIÇOS!$B:$G,4,0),IFERROR(VLOOKUP($B131,'COMPOSIÇÕES COMPLEMENTARES '!$C:$K,6,0),"")))</f>
        <v>62.72</v>
      </c>
      <c r="G131" s="263" t="n">
        <f aca="false">IF($B131="","",IFERROR(VLOOKUP($B131,SERVIÇOS!$B:$G,5,0),IFERROR(VLOOKUP($B131,'COMPOSIÇÕES COMPLEMENTARES '!$C:$K,7,0),"")))</f>
        <v>8.85</v>
      </c>
      <c r="H131" s="263" t="n">
        <f aca="false">IF(E131="","",F131+G131)</f>
        <v>71.57</v>
      </c>
      <c r="I131" s="263" t="n">
        <f aca="false">IF(E131="","",TRUNC((E131*F131),2))</f>
        <v>250.88</v>
      </c>
      <c r="J131" s="263" t="n">
        <f aca="false">IF(E131="","",TRUNC((E131*G131),2))</f>
        <v>35.4</v>
      </c>
      <c r="K131" s="263" t="n">
        <f aca="false">IF(E131="","",TRUNC((I131+J131),2))</f>
        <v>286.28</v>
      </c>
      <c r="L131" s="264"/>
      <c r="M131" s="255"/>
      <c r="N131" s="255"/>
      <c r="O131" s="255"/>
      <c r="P131" s="255"/>
      <c r="Q131" s="255"/>
      <c r="R131" s="255"/>
      <c r="S131" s="255"/>
      <c r="T131" s="255"/>
      <c r="U131" s="255"/>
      <c r="V131" s="255"/>
      <c r="W131" s="255"/>
      <c r="X131" s="255"/>
      <c r="Y131" s="255"/>
      <c r="Z131" s="255"/>
      <c r="AA131" s="255"/>
      <c r="AB131" s="255"/>
      <c r="AC131" s="255"/>
      <c r="AD131" s="255"/>
      <c r="AE131" s="255"/>
      <c r="AF131" s="255"/>
      <c r="AG131" s="255"/>
      <c r="AH131" s="255"/>
      <c r="AI131" s="255"/>
      <c r="AJ131" s="255"/>
      <c r="AK131" s="256" t="e">
        <f aca="false">B131-AL131</f>
        <v>#VALUE!</v>
      </c>
      <c r="AL131" s="256" t="n">
        <v>0</v>
      </c>
    </row>
    <row r="132" customFormat="false" ht="15" hidden="false" customHeight="true" outlineLevel="0" collapsed="false">
      <c r="A132" s="258" t="s">
        <v>740</v>
      </c>
      <c r="B132" s="266" t="s">
        <v>741</v>
      </c>
      <c r="C132" s="260" t="str">
        <f aca="false">IF($B132="","",IFERROR(VLOOKUP($B132,SERVIÇOS!$B:$G,2,0),IFERROR(VLOOKUP($B132,'COMPOSIÇÕES COMPLEMENTARES '!$C:$K,2,0),"")))</f>
        <v>TERMINAL 200 X 50 MM, ZINCADO, PARA ELETROCALHA METALICA (REF. MOPA OU SIMILAR)</v>
      </c>
      <c r="D132" s="261" t="str">
        <f aca="false">IF($B132="","",IFERROR(VLOOKUP($B132,SERVIÇOS!$B:$G,3,0),IFERROR(VLOOKUP($B132,'COMPOSIÇÕES COMPLEMENTARES '!$C:$K,3,0),"")))</f>
        <v>UN</v>
      </c>
      <c r="E132" s="262" t="n">
        <v>2</v>
      </c>
      <c r="F132" s="263" t="n">
        <f aca="false">IF($B132="","",IFERROR(VLOOKUP($B132,SERVIÇOS!$B:$G,4,0),IFERROR(VLOOKUP($B132,'COMPOSIÇÕES COMPLEMENTARES '!$C:$K,6,0),"")))</f>
        <v>18.65</v>
      </c>
      <c r="G132" s="263" t="n">
        <f aca="false">IF($B132="","",IFERROR(VLOOKUP($B132,SERVIÇOS!$B:$G,5,0),IFERROR(VLOOKUP($B132,'COMPOSIÇÕES COMPLEMENTARES '!$C:$K,7,0),"")))</f>
        <v>8.85</v>
      </c>
      <c r="H132" s="263" t="n">
        <f aca="false">IF(E132="","",F132+G132)</f>
        <v>27.5</v>
      </c>
      <c r="I132" s="263" t="n">
        <f aca="false">IF(E132="","",TRUNC((E132*F132),2))</f>
        <v>37.3</v>
      </c>
      <c r="J132" s="263" t="n">
        <f aca="false">IF(E132="","",TRUNC((E132*G132),2))</f>
        <v>17.7</v>
      </c>
      <c r="K132" s="263" t="n">
        <f aca="false">IF(E132="","",TRUNC((I132+J132),2))</f>
        <v>55</v>
      </c>
      <c r="L132" s="264"/>
      <c r="M132" s="255"/>
      <c r="N132" s="255"/>
      <c r="O132" s="255"/>
      <c r="P132" s="255"/>
      <c r="Q132" s="255"/>
      <c r="R132" s="255"/>
      <c r="S132" s="255"/>
      <c r="T132" s="255"/>
      <c r="U132" s="255"/>
      <c r="V132" s="255"/>
      <c r="W132" s="255"/>
      <c r="X132" s="255"/>
      <c r="Y132" s="255"/>
      <c r="Z132" s="255"/>
      <c r="AA132" s="255"/>
      <c r="AB132" s="255"/>
      <c r="AC132" s="255"/>
      <c r="AD132" s="255"/>
      <c r="AE132" s="255"/>
      <c r="AF132" s="255"/>
      <c r="AG132" s="255"/>
      <c r="AH132" s="255"/>
      <c r="AI132" s="255"/>
      <c r="AJ132" s="255"/>
      <c r="AK132" s="256"/>
      <c r="AL132" s="256"/>
    </row>
    <row r="133" customFormat="false" ht="23.85" hidden="false" customHeight="false" outlineLevel="0" collapsed="false">
      <c r="A133" s="258" t="s">
        <v>742</v>
      </c>
      <c r="B133" s="266" t="s">
        <v>743</v>
      </c>
      <c r="C133" s="260" t="str">
        <f aca="false">IF($B133="","",IFERROR(VLOOKUP($B133,SERVIÇOS!$B:$G,2,0),IFERROR(VLOOKUP($B133,'COMPOSIÇÕES COMPLEMENTARES '!$C:$K,2,0),"")))</f>
        <v>TERMINAL 50 X 50 MM PARA ELETROCALHA PERFURADA METALICA (REF. VL 3.01-25 GE VALEMAM OU SIMILAR)</v>
      </c>
      <c r="D133" s="261" t="str">
        <f aca="false">IF($B133="","",IFERROR(VLOOKUP($B133,SERVIÇOS!$B:$G,3,0),IFERROR(VLOOKUP($B133,'COMPOSIÇÕES COMPLEMENTARES '!$C:$K,3,0),"")))</f>
        <v>UN</v>
      </c>
      <c r="E133" s="262" t="n">
        <v>1</v>
      </c>
      <c r="F133" s="263" t="n">
        <f aca="false">IF($B133="","",IFERROR(VLOOKUP($B133,SERVIÇOS!$B:$G,4,0),IFERROR(VLOOKUP($B133,'COMPOSIÇÕES COMPLEMENTARES '!$C:$K,6,0),"")))</f>
        <v>6.02</v>
      </c>
      <c r="G133" s="263" t="n">
        <f aca="false">IF($B133="","",IFERROR(VLOOKUP($B133,SERVIÇOS!$B:$G,5,0),IFERROR(VLOOKUP($B133,'COMPOSIÇÕES COMPLEMENTARES '!$C:$K,7,0),"")))</f>
        <v>8.85</v>
      </c>
      <c r="H133" s="263" t="n">
        <f aca="false">IF(E133="","",F133+G133)</f>
        <v>14.87</v>
      </c>
      <c r="I133" s="263" t="n">
        <f aca="false">IF(E133="","",TRUNC((E133*F133),2))</f>
        <v>6.02</v>
      </c>
      <c r="J133" s="263" t="n">
        <f aca="false">IF(E133="","",TRUNC((E133*G133),2))</f>
        <v>8.85</v>
      </c>
      <c r="K133" s="263" t="n">
        <f aca="false">IF(E133="","",TRUNC((I133+J133),2))</f>
        <v>14.87</v>
      </c>
      <c r="L133" s="264"/>
      <c r="M133" s="255"/>
      <c r="N133" s="255"/>
      <c r="O133" s="255"/>
      <c r="P133" s="255"/>
      <c r="Q133" s="255"/>
      <c r="R133" s="255"/>
      <c r="S133" s="255"/>
      <c r="T133" s="255"/>
      <c r="U133" s="255"/>
      <c r="V133" s="255"/>
      <c r="W133" s="255"/>
      <c r="X133" s="255"/>
      <c r="Y133" s="255"/>
      <c r="Z133" s="255"/>
      <c r="AA133" s="255"/>
      <c r="AB133" s="255"/>
      <c r="AC133" s="255"/>
      <c r="AD133" s="255"/>
      <c r="AE133" s="255"/>
      <c r="AF133" s="255"/>
      <c r="AG133" s="255"/>
      <c r="AH133" s="255"/>
      <c r="AI133" s="255"/>
      <c r="AJ133" s="255"/>
      <c r="AK133" s="256" t="e">
        <f aca="false">B133-AL133</f>
        <v>#VALUE!</v>
      </c>
      <c r="AL133" s="256" t="n">
        <v>0</v>
      </c>
    </row>
    <row r="134" customFormat="false" ht="15" hidden="false" customHeight="true" outlineLevel="0" collapsed="false">
      <c r="A134" s="271" t="s">
        <v>744</v>
      </c>
      <c r="B134" s="272"/>
      <c r="C134" s="273" t="s">
        <v>745</v>
      </c>
      <c r="D134" s="274"/>
      <c r="E134" s="275"/>
      <c r="F134" s="275"/>
      <c r="G134" s="275"/>
      <c r="H134" s="275"/>
      <c r="I134" s="275" t="n">
        <f aca="false">TRUNC(SUMIF(I135:I148,"&gt;0",I135:I148),2)</f>
        <v>48094.57</v>
      </c>
      <c r="J134" s="275" t="n">
        <f aca="false">TRUNC(SUMIF(J135:J148,"&gt;0",J135:J148),2)</f>
        <v>996.63</v>
      </c>
      <c r="K134" s="275"/>
      <c r="L134" s="275"/>
      <c r="M134" s="255"/>
      <c r="N134" s="255"/>
      <c r="O134" s="255"/>
      <c r="P134" s="255"/>
      <c r="Q134" s="255"/>
      <c r="R134" s="255"/>
      <c r="S134" s="255"/>
      <c r="T134" s="255"/>
      <c r="U134" s="255"/>
      <c r="V134" s="255"/>
      <c r="W134" s="255"/>
      <c r="X134" s="255"/>
      <c r="Y134" s="255"/>
      <c r="Z134" s="255"/>
      <c r="AA134" s="255"/>
      <c r="AB134" s="255"/>
      <c r="AC134" s="255"/>
      <c r="AD134" s="255"/>
      <c r="AE134" s="255"/>
      <c r="AF134" s="255"/>
      <c r="AG134" s="255"/>
      <c r="AH134" s="255"/>
      <c r="AI134" s="255"/>
      <c r="AJ134" s="255"/>
      <c r="AK134" s="256"/>
      <c r="AL134" s="256"/>
    </row>
    <row r="135" customFormat="false" ht="23.85" hidden="false" customHeight="false" outlineLevel="0" collapsed="false">
      <c r="A135" s="258" t="s">
        <v>746</v>
      </c>
      <c r="B135" s="266" t="n">
        <v>93662</v>
      </c>
      <c r="C135" s="260" t="str">
        <f aca="false">IF($B135="","",IFERROR(VLOOKUP($B135,SERVIÇOS!$B:$G,2,0),IFERROR(VLOOKUP($B135,'COMPOSIÇÕES COMPLEMENTARES '!$C:$K,2,0),"")))</f>
        <v>DISJUNTOR BIPOLAR TIPO DIN, CORRENTE NOMINAL DE 20A - FORNECIMENTO E INSTALAÇÃO. AF_10/2020</v>
      </c>
      <c r="D135" s="261" t="str">
        <f aca="false">IF($B135="","",IFERROR(VLOOKUP($B135,SERVIÇOS!$B:$G,3,0),IFERROR(VLOOKUP($B135,'COMPOSIÇÕES COMPLEMENTARES '!$C:$K,3,0),"")))</f>
        <v>UN</v>
      </c>
      <c r="E135" s="267" t="n">
        <v>27</v>
      </c>
      <c r="F135" s="263" t="n">
        <f aca="false">IF($B135="","",IFERROR(VLOOKUP($B135,SERVIÇOS!$B:$G,4,0),IFERROR(VLOOKUP($B135,'COMPOSIÇÕES COMPLEMENTARES '!$C:$K,6,0),"")))</f>
        <v>60.43</v>
      </c>
      <c r="G135" s="263" t="n">
        <f aca="false">IF($B135="","",IFERROR(VLOOKUP($B135,SERVIÇOS!$B:$G,5,0),IFERROR(VLOOKUP($B135,'COMPOSIÇÕES COMPLEMENTARES '!$C:$K,7,0),"")))</f>
        <v>5.86</v>
      </c>
      <c r="H135" s="263" t="n">
        <f aca="false">IF(E135="","",F135+G135)</f>
        <v>66.29</v>
      </c>
      <c r="I135" s="263" t="n">
        <f aca="false">IF(E135="","",TRUNC((E135*F135),2))</f>
        <v>1631.61</v>
      </c>
      <c r="J135" s="263" t="n">
        <f aca="false">IF(E135="","",TRUNC((E135*G135),2))</f>
        <v>158.22</v>
      </c>
      <c r="K135" s="263" t="n">
        <f aca="false">IF(E135="","",TRUNC((I135+J135),2))</f>
        <v>1789.83</v>
      </c>
      <c r="L135" s="264"/>
      <c r="M135" s="255"/>
      <c r="N135" s="255"/>
      <c r="O135" s="255"/>
      <c r="P135" s="255"/>
      <c r="Q135" s="255"/>
      <c r="R135" s="255"/>
      <c r="S135" s="255"/>
      <c r="T135" s="255"/>
      <c r="U135" s="255"/>
      <c r="V135" s="255"/>
      <c r="W135" s="255"/>
      <c r="X135" s="255"/>
      <c r="Y135" s="255"/>
      <c r="Z135" s="255"/>
      <c r="AA135" s="255"/>
      <c r="AB135" s="255"/>
      <c r="AC135" s="255"/>
      <c r="AD135" s="255"/>
      <c r="AE135" s="255"/>
      <c r="AF135" s="255"/>
      <c r="AG135" s="255"/>
      <c r="AH135" s="255"/>
      <c r="AI135" s="255"/>
      <c r="AJ135" s="255"/>
      <c r="AK135" s="256"/>
      <c r="AL135" s="256"/>
    </row>
    <row r="136" customFormat="false" ht="23.85" hidden="false" customHeight="false" outlineLevel="0" collapsed="false">
      <c r="A136" s="258" t="s">
        <v>747</v>
      </c>
      <c r="B136" s="266" t="n">
        <v>93666</v>
      </c>
      <c r="C136" s="260" t="str">
        <f aca="false">IF($B136="","",IFERROR(VLOOKUP($B136,SERVIÇOS!$B:$G,2,0),IFERROR(VLOOKUP($B136,'COMPOSIÇÕES COMPLEMENTARES '!$C:$K,2,0),"")))</f>
        <v>DISJUNTOR BIPOLAR TIPO DIN, CORRENTE NOMINAL DE 50A - FORNECIMENTO E INSTALAÇÃO. AF_10/2020</v>
      </c>
      <c r="D136" s="261" t="str">
        <f aca="false">IF($B136="","",IFERROR(VLOOKUP($B136,SERVIÇOS!$B:$G,3,0),IFERROR(VLOOKUP($B136,'COMPOSIÇÕES COMPLEMENTARES '!$C:$K,3,0),"")))</f>
        <v>UN</v>
      </c>
      <c r="E136" s="267" t="n">
        <v>2</v>
      </c>
      <c r="F136" s="263" t="n">
        <f aca="false">IF($B136="","",IFERROR(VLOOKUP($B136,SERVIÇOS!$B:$G,4,0),IFERROR(VLOOKUP($B136,'COMPOSIÇÕES COMPLEMENTARES '!$C:$K,6,0),"")))</f>
        <v>65.73</v>
      </c>
      <c r="G136" s="263" t="n">
        <f aca="false">IF($B136="","",IFERROR(VLOOKUP($B136,SERVIÇOS!$B:$G,5,0),IFERROR(VLOOKUP($B136,'COMPOSIÇÕES COMPLEMENTARES '!$C:$K,7,0),"")))</f>
        <v>16.75</v>
      </c>
      <c r="H136" s="263" t="n">
        <f aca="false">IF(E136="","",F136+G136)</f>
        <v>82.48</v>
      </c>
      <c r="I136" s="263" t="n">
        <f aca="false">IF(E136="","",TRUNC((E136*F136),2))</f>
        <v>131.46</v>
      </c>
      <c r="J136" s="263" t="n">
        <f aca="false">IF(E136="","",TRUNC((E136*G136),2))</f>
        <v>33.5</v>
      </c>
      <c r="K136" s="263" t="n">
        <f aca="false">IF(E136="","",TRUNC((I136+J136),2))</f>
        <v>164.96</v>
      </c>
      <c r="L136" s="264"/>
      <c r="M136" s="255"/>
      <c r="N136" s="255"/>
      <c r="O136" s="255"/>
      <c r="P136" s="255"/>
      <c r="Q136" s="255"/>
      <c r="R136" s="255"/>
      <c r="S136" s="255"/>
      <c r="T136" s="255"/>
      <c r="U136" s="255"/>
      <c r="V136" s="255"/>
      <c r="W136" s="255"/>
      <c r="X136" s="255"/>
      <c r="Y136" s="255"/>
      <c r="Z136" s="255"/>
      <c r="AA136" s="255"/>
      <c r="AB136" s="255"/>
      <c r="AC136" s="255"/>
      <c r="AD136" s="255"/>
      <c r="AE136" s="255"/>
      <c r="AF136" s="255"/>
      <c r="AG136" s="255"/>
      <c r="AH136" s="255"/>
      <c r="AI136" s="255"/>
      <c r="AJ136" s="255"/>
      <c r="AK136" s="256"/>
      <c r="AL136" s="256"/>
    </row>
    <row r="137" customFormat="false" ht="23.85" hidden="false" customHeight="false" outlineLevel="0" collapsed="false">
      <c r="A137" s="258" t="s">
        <v>748</v>
      </c>
      <c r="B137" s="266" t="n">
        <v>101893</v>
      </c>
      <c r="C137" s="260" t="str">
        <f aca="false">IF($B137="","",IFERROR(VLOOKUP($B137,SERVIÇOS!$B:$G,2,0),IFERROR(VLOOKUP($B137,'COMPOSIÇÕES COMPLEMENTARES '!$C:$K,2,0),"")))</f>
        <v>DISJUNTOR TRIPOLAR TIPO NEMA, CORRENTE NOMINAL DE 10 ATÉ 50A - FORNECIMENTO E INSTALAÇÃO. AF_10/2020</v>
      </c>
      <c r="D137" s="261" t="str">
        <f aca="false">IF($B137="","",IFERROR(VLOOKUP($B137,SERVIÇOS!$B:$G,3,0),IFERROR(VLOOKUP($B137,'COMPOSIÇÕES COMPLEMENTARES '!$C:$K,3,0),"")))</f>
        <v>UN</v>
      </c>
      <c r="E137" s="267" t="n">
        <v>6</v>
      </c>
      <c r="F137" s="263" t="n">
        <f aca="false">IF($B137="","",IFERROR(VLOOKUP($B137,SERVIÇOS!$B:$G,4,0),IFERROR(VLOOKUP($B137,'COMPOSIÇÕES COMPLEMENTARES '!$C:$K,6,0),"")))</f>
        <v>91.57</v>
      </c>
      <c r="G137" s="263" t="n">
        <f aca="false">IF($B137="","",IFERROR(VLOOKUP($B137,SERVIÇOS!$B:$G,5,0),IFERROR(VLOOKUP($B137,'COMPOSIÇÕES COMPLEMENTARES '!$C:$K,7,0),"")))</f>
        <v>8.8</v>
      </c>
      <c r="H137" s="263" t="n">
        <f aca="false">IF(E137="","",F137+G137)</f>
        <v>100.37</v>
      </c>
      <c r="I137" s="263" t="n">
        <f aca="false">IF(E137="","",TRUNC((E137*F137),2))</f>
        <v>549.42</v>
      </c>
      <c r="J137" s="263" t="n">
        <f aca="false">IF(E137="","",TRUNC((E137*G137),2))</f>
        <v>52.8</v>
      </c>
      <c r="K137" s="263" t="n">
        <f aca="false">IF(E137="","",TRUNC((I137+J137),2))</f>
        <v>602.22</v>
      </c>
      <c r="L137" s="264"/>
      <c r="M137" s="255"/>
      <c r="N137" s="255"/>
      <c r="O137" s="255"/>
      <c r="P137" s="255"/>
      <c r="Q137" s="255"/>
      <c r="R137" s="255"/>
      <c r="S137" s="255"/>
      <c r="T137" s="255"/>
      <c r="U137" s="255"/>
      <c r="V137" s="255"/>
      <c r="W137" s="255"/>
      <c r="X137" s="255"/>
      <c r="Y137" s="255"/>
      <c r="Z137" s="255"/>
      <c r="AA137" s="255"/>
      <c r="AB137" s="255"/>
      <c r="AC137" s="255"/>
      <c r="AD137" s="255"/>
      <c r="AE137" s="255"/>
      <c r="AF137" s="255"/>
      <c r="AG137" s="255"/>
      <c r="AH137" s="255"/>
      <c r="AI137" s="255"/>
      <c r="AJ137" s="255"/>
      <c r="AK137" s="256"/>
      <c r="AL137" s="256"/>
    </row>
    <row r="138" customFormat="false" ht="23.85" hidden="false" customHeight="false" outlineLevel="0" collapsed="false">
      <c r="A138" s="258" t="s">
        <v>749</v>
      </c>
      <c r="B138" s="266" t="n">
        <v>101894</v>
      </c>
      <c r="C138" s="260" t="str">
        <f aca="false">IF($B138="","",IFERROR(VLOOKUP($B138,SERVIÇOS!$B:$G,2,0),IFERROR(VLOOKUP($B138,'COMPOSIÇÕES COMPLEMENTARES '!$C:$K,2,0),"")))</f>
        <v>DISJUNTOR TRIPOLAR TIPO NEMA, CORRENTE NOMINAL DE 60 ATÉ 100A - FORNECIMENTO E INSTALAÇÃO. AF_10/2020</v>
      </c>
      <c r="D138" s="261" t="str">
        <f aca="false">IF($B138="","",IFERROR(VLOOKUP($B138,SERVIÇOS!$B:$G,3,0),IFERROR(VLOOKUP($B138,'COMPOSIÇÕES COMPLEMENTARES '!$C:$K,3,0),"")))</f>
        <v>UN</v>
      </c>
      <c r="E138" s="267" t="n">
        <v>5</v>
      </c>
      <c r="F138" s="263" t="n">
        <f aca="false">IF($B138="","",IFERROR(VLOOKUP($B138,SERVIÇOS!$B:$G,4,0),IFERROR(VLOOKUP($B138,'COMPOSIÇÕES COMPLEMENTARES '!$C:$K,6,0),"")))</f>
        <v>141.48</v>
      </c>
      <c r="G138" s="263" t="n">
        <f aca="false">IF($B138="","",IFERROR(VLOOKUP($B138,SERVIÇOS!$B:$G,5,0),IFERROR(VLOOKUP($B138,'COMPOSIÇÕES COMPLEMENTARES '!$C:$K,7,0),"")))</f>
        <v>34.68</v>
      </c>
      <c r="H138" s="263" t="n">
        <f aca="false">IF(E138="","",F138+G138)</f>
        <v>176.16</v>
      </c>
      <c r="I138" s="263" t="n">
        <f aca="false">IF(E138="","",TRUNC((E138*F138),2))</f>
        <v>707.4</v>
      </c>
      <c r="J138" s="263" t="n">
        <f aca="false">IF(E138="","",TRUNC((E138*G138),2))</f>
        <v>173.4</v>
      </c>
      <c r="K138" s="263" t="n">
        <f aca="false">IF(E138="","",TRUNC((I138+J138),2))</f>
        <v>880.8</v>
      </c>
      <c r="L138" s="264"/>
      <c r="M138" s="255"/>
      <c r="N138" s="255"/>
      <c r="O138" s="255"/>
      <c r="P138" s="255"/>
      <c r="Q138" s="255"/>
      <c r="R138" s="255"/>
      <c r="S138" s="255"/>
      <c r="T138" s="255"/>
      <c r="U138" s="255"/>
      <c r="V138" s="255"/>
      <c r="W138" s="255"/>
      <c r="X138" s="255"/>
      <c r="Y138" s="255"/>
      <c r="Z138" s="255"/>
      <c r="AA138" s="255"/>
      <c r="AB138" s="255"/>
      <c r="AC138" s="255"/>
      <c r="AD138" s="255"/>
      <c r="AE138" s="255"/>
      <c r="AF138" s="255"/>
      <c r="AG138" s="255"/>
      <c r="AH138" s="255"/>
      <c r="AI138" s="255"/>
      <c r="AJ138" s="255"/>
      <c r="AK138" s="256"/>
      <c r="AL138" s="256"/>
    </row>
    <row r="139" customFormat="false" ht="23.85" hidden="false" customHeight="false" outlineLevel="0" collapsed="false">
      <c r="A139" s="258" t="s">
        <v>750</v>
      </c>
      <c r="B139" s="266" t="n">
        <v>101895</v>
      </c>
      <c r="C139" s="260" t="str">
        <f aca="false">IF($B139="","",IFERROR(VLOOKUP($B139,SERVIÇOS!$B:$G,2,0),IFERROR(VLOOKUP($B139,'COMPOSIÇÕES COMPLEMENTARES '!$C:$K,2,0),"")))</f>
        <v>DISJUNTOR TERMOMAGNÉTICO TRIPOLAR , CORRENTE NOMINAL DE 125A - FORNECIMENTO E INSTALAÇÃO. AF_10/2020</v>
      </c>
      <c r="D139" s="261" t="str">
        <f aca="false">IF($B139="","",IFERROR(VLOOKUP($B139,SERVIÇOS!$B:$G,3,0),IFERROR(VLOOKUP($B139,'COMPOSIÇÕES COMPLEMENTARES '!$C:$K,3,0),"")))</f>
        <v>UN</v>
      </c>
      <c r="E139" s="267" t="n">
        <v>1</v>
      </c>
      <c r="F139" s="263" t="n">
        <f aca="false">IF($B139="","",IFERROR(VLOOKUP($B139,SERVIÇOS!$B:$G,4,0),IFERROR(VLOOKUP($B139,'COMPOSIÇÕES COMPLEMENTARES '!$C:$K,6,0),"")))</f>
        <v>410.7</v>
      </c>
      <c r="G139" s="263" t="n">
        <f aca="false">IF($B139="","",IFERROR(VLOOKUP($B139,SERVIÇOS!$B:$G,5,0),IFERROR(VLOOKUP($B139,'COMPOSIÇÕES COMPLEMENTARES '!$C:$K,7,0),"")))</f>
        <v>58.61</v>
      </c>
      <c r="H139" s="263" t="n">
        <f aca="false">IF(E139="","",F139+G139)</f>
        <v>469.31</v>
      </c>
      <c r="I139" s="263" t="n">
        <f aca="false">IF(E139="","",TRUNC((E139*F139),2))</f>
        <v>410.7</v>
      </c>
      <c r="J139" s="263" t="n">
        <f aca="false">IF(E139="","",TRUNC((E139*G139),2))</f>
        <v>58.61</v>
      </c>
      <c r="K139" s="263" t="n">
        <f aca="false">IF(E139="","",TRUNC((I139+J139),2))</f>
        <v>469.31</v>
      </c>
      <c r="L139" s="264"/>
      <c r="M139" s="255"/>
      <c r="N139" s="255"/>
      <c r="O139" s="255"/>
      <c r="P139" s="255"/>
      <c r="Q139" s="255"/>
      <c r="R139" s="255"/>
      <c r="S139" s="255"/>
      <c r="T139" s="255"/>
      <c r="U139" s="255"/>
      <c r="V139" s="255"/>
      <c r="W139" s="255"/>
      <c r="X139" s="255"/>
      <c r="Y139" s="255"/>
      <c r="Z139" s="255"/>
      <c r="AA139" s="255"/>
      <c r="AB139" s="255"/>
      <c r="AC139" s="255"/>
      <c r="AD139" s="255"/>
      <c r="AE139" s="255"/>
      <c r="AF139" s="255"/>
      <c r="AG139" s="255"/>
      <c r="AH139" s="255"/>
      <c r="AI139" s="255"/>
      <c r="AJ139" s="255"/>
      <c r="AK139" s="256"/>
      <c r="AL139" s="256"/>
    </row>
    <row r="140" customFormat="false" ht="23.85" hidden="false" customHeight="false" outlineLevel="0" collapsed="false">
      <c r="A140" s="258" t="s">
        <v>751</v>
      </c>
      <c r="B140" s="266" t="n">
        <v>101896</v>
      </c>
      <c r="C140" s="260" t="str">
        <f aca="false">IF($B140="","",IFERROR(VLOOKUP($B140,SERVIÇOS!$B:$G,2,0),IFERROR(VLOOKUP($B140,'COMPOSIÇÕES COMPLEMENTARES '!$C:$K,2,0),"")))</f>
        <v>DISJUNTOR TERMOMAGNÉTICO TRIPOLAR , CORRENTE NOMINAL DE 200A - FORNECIMENTO E INSTALAÇÃO. AF_10/2020</v>
      </c>
      <c r="D140" s="261" t="str">
        <f aca="false">IF($B140="","",IFERROR(VLOOKUP($B140,SERVIÇOS!$B:$G,3,0),IFERROR(VLOOKUP($B140,'COMPOSIÇÕES COMPLEMENTARES '!$C:$K,3,0),"")))</f>
        <v>UN</v>
      </c>
      <c r="E140" s="267" t="n">
        <v>2</v>
      </c>
      <c r="F140" s="263" t="n">
        <f aca="false">IF($B140="","",IFERROR(VLOOKUP($B140,SERVIÇOS!$B:$G,4,0),IFERROR(VLOOKUP($B140,'COMPOSIÇÕES COMPLEMENTARES '!$C:$K,6,0),"")))</f>
        <v>638.17</v>
      </c>
      <c r="G140" s="263" t="n">
        <f aca="false">IF($B140="","",IFERROR(VLOOKUP($B140,SERVIÇOS!$B:$G,5,0),IFERROR(VLOOKUP($B140,'COMPOSIÇÕES COMPLEMENTARES '!$C:$K,7,0),"")))</f>
        <v>58.67</v>
      </c>
      <c r="H140" s="263" t="n">
        <f aca="false">IF(E140="","",F140+G140)</f>
        <v>696.84</v>
      </c>
      <c r="I140" s="263" t="n">
        <f aca="false">IF(E140="","",TRUNC((E140*F140),2))</f>
        <v>1276.34</v>
      </c>
      <c r="J140" s="263" t="n">
        <f aca="false">IF(E140="","",TRUNC((E140*G140),2))</f>
        <v>117.34</v>
      </c>
      <c r="K140" s="263" t="n">
        <f aca="false">IF(E140="","",TRUNC((I140+J140),2))</f>
        <v>1393.68</v>
      </c>
      <c r="L140" s="264"/>
      <c r="M140" s="255"/>
      <c r="N140" s="255"/>
      <c r="O140" s="255"/>
      <c r="P140" s="255"/>
      <c r="Q140" s="255"/>
      <c r="R140" s="255"/>
      <c r="S140" s="255"/>
      <c r="T140" s="255"/>
      <c r="U140" s="255"/>
      <c r="V140" s="255"/>
      <c r="W140" s="255"/>
      <c r="X140" s="255"/>
      <c r="Y140" s="255"/>
      <c r="Z140" s="255"/>
      <c r="AA140" s="255"/>
      <c r="AB140" s="255"/>
      <c r="AC140" s="255"/>
      <c r="AD140" s="255"/>
      <c r="AE140" s="255"/>
      <c r="AF140" s="255"/>
      <c r="AG140" s="255"/>
      <c r="AH140" s="255"/>
      <c r="AI140" s="255"/>
      <c r="AJ140" s="255"/>
      <c r="AK140" s="256"/>
      <c r="AL140" s="256"/>
    </row>
    <row r="141" customFormat="false" ht="23.85" hidden="false" customHeight="false" outlineLevel="0" collapsed="false">
      <c r="A141" s="258" t="s">
        <v>752</v>
      </c>
      <c r="B141" s="266" t="n">
        <v>101898</v>
      </c>
      <c r="C141" s="260" t="str">
        <f aca="false">IF($B141="","",IFERROR(VLOOKUP($B141,SERVIÇOS!$B:$G,2,0),IFERROR(VLOOKUP($B141,'COMPOSIÇÕES COMPLEMENTARES '!$C:$K,2,0),"")))</f>
        <v>DISJUNTOR TERMOMAGNÉTICO TRIPOLAR , CORRENTE NOMINAL DE 400A - FORNECIMENTO E INSTALAÇÃO. AF_10/2020</v>
      </c>
      <c r="D141" s="261" t="str">
        <f aca="false">IF($B141="","",IFERROR(VLOOKUP($B141,SERVIÇOS!$B:$G,3,0),IFERROR(VLOOKUP($B141,'COMPOSIÇÕES COMPLEMENTARES '!$C:$K,3,0),"")))</f>
        <v>UN</v>
      </c>
      <c r="E141" s="267" t="n">
        <v>1</v>
      </c>
      <c r="F141" s="263" t="n">
        <f aca="false">IF($B141="","",IFERROR(VLOOKUP($B141,SERVIÇOS!$B:$G,4,0),IFERROR(VLOOKUP($B141,'COMPOSIÇÕES COMPLEMENTARES '!$C:$K,6,0),"")))</f>
        <v>1411.23</v>
      </c>
      <c r="G141" s="263" t="n">
        <f aca="false">IF($B141="","",IFERROR(VLOOKUP($B141,SERVIÇOS!$B:$G,5,0),IFERROR(VLOOKUP($B141,'COMPOSIÇÕES COMPLEMENTARES '!$C:$K,7,0),"")))</f>
        <v>58.64</v>
      </c>
      <c r="H141" s="263" t="n">
        <f aca="false">IF(E141="","",F141+G141)</f>
        <v>1469.87</v>
      </c>
      <c r="I141" s="263" t="n">
        <f aca="false">IF(E141="","",TRUNC((E141*F141),2))</f>
        <v>1411.23</v>
      </c>
      <c r="J141" s="263" t="n">
        <f aca="false">IF(E141="","",TRUNC((E141*G141),2))</f>
        <v>58.64</v>
      </c>
      <c r="K141" s="263" t="n">
        <f aca="false">IF(E141="","",TRUNC((I141+J141),2))</f>
        <v>1469.87</v>
      </c>
      <c r="L141" s="264"/>
      <c r="M141" s="255"/>
      <c r="N141" s="255"/>
      <c r="O141" s="255"/>
      <c r="P141" s="255"/>
      <c r="Q141" s="255"/>
      <c r="R141" s="255"/>
      <c r="S141" s="255"/>
      <c r="T141" s="255"/>
      <c r="U141" s="255"/>
      <c r="V141" s="255"/>
      <c r="W141" s="255"/>
      <c r="X141" s="255"/>
      <c r="Y141" s="255"/>
      <c r="Z141" s="255"/>
      <c r="AA141" s="255"/>
      <c r="AB141" s="255"/>
      <c r="AC141" s="255"/>
      <c r="AD141" s="255"/>
      <c r="AE141" s="255"/>
      <c r="AF141" s="255"/>
      <c r="AG141" s="255"/>
      <c r="AH141" s="255"/>
      <c r="AI141" s="255"/>
      <c r="AJ141" s="255"/>
      <c r="AK141" s="256"/>
      <c r="AL141" s="256"/>
    </row>
    <row r="142" customFormat="false" ht="23.85" hidden="false" customHeight="false" outlineLevel="0" collapsed="false">
      <c r="A142" s="258" t="s">
        <v>753</v>
      </c>
      <c r="B142" s="266" t="n">
        <v>101899</v>
      </c>
      <c r="C142" s="260" t="str">
        <f aca="false">IF($B142="","",IFERROR(VLOOKUP($B142,SERVIÇOS!$B:$G,2,0),IFERROR(VLOOKUP($B142,'COMPOSIÇÕES COMPLEMENTARES '!$C:$K,2,0),"")))</f>
        <v>DISJUNTOR TERMOMAGNÉTICO TRIPOLAR , CORRENTE NOMINAL DE 600A - FORNECIMENTO E INSTALAÇÃO. AF_10/2020</v>
      </c>
      <c r="D142" s="261" t="str">
        <f aca="false">IF($B142="","",IFERROR(VLOOKUP($B142,SERVIÇOS!$B:$G,3,0),IFERROR(VLOOKUP($B142,'COMPOSIÇÕES COMPLEMENTARES '!$C:$K,3,0),"")))</f>
        <v>UN</v>
      </c>
      <c r="E142" s="267" t="n">
        <v>2</v>
      </c>
      <c r="F142" s="263" t="n">
        <f aca="false">IF($B142="","",IFERROR(VLOOKUP($B142,SERVIÇOS!$B:$G,4,0),IFERROR(VLOOKUP($B142,'COMPOSIÇÕES COMPLEMENTARES '!$C:$K,6,0),"")))</f>
        <v>2283.19</v>
      </c>
      <c r="G142" s="263" t="n">
        <f aca="false">IF($B142="","",IFERROR(VLOOKUP($B142,SERVIÇOS!$B:$G,5,0),IFERROR(VLOOKUP($B142,'COMPOSIÇÕES COMPLEMENTARES '!$C:$K,7,0),"")))</f>
        <v>58.54</v>
      </c>
      <c r="H142" s="263" t="n">
        <f aca="false">IF(E142="","",F142+G142)</f>
        <v>2341.73</v>
      </c>
      <c r="I142" s="263" t="n">
        <f aca="false">IF(E142="","",TRUNC((E142*F142),2))</f>
        <v>4566.38</v>
      </c>
      <c r="J142" s="263" t="n">
        <f aca="false">IF(E142="","",TRUNC((E142*G142),2))</f>
        <v>117.08</v>
      </c>
      <c r="K142" s="263" t="n">
        <f aca="false">IF(E142="","",TRUNC((I142+J142),2))</f>
        <v>4683.46</v>
      </c>
      <c r="L142" s="264"/>
      <c r="M142" s="255"/>
      <c r="N142" s="255"/>
      <c r="O142" s="255"/>
      <c r="P142" s="255"/>
      <c r="Q142" s="255"/>
      <c r="R142" s="255"/>
      <c r="S142" s="255"/>
      <c r="T142" s="255"/>
      <c r="U142" s="255"/>
      <c r="V142" s="255"/>
      <c r="W142" s="255"/>
      <c r="X142" s="255"/>
      <c r="Y142" s="255"/>
      <c r="Z142" s="255"/>
      <c r="AA142" s="255"/>
      <c r="AB142" s="255"/>
      <c r="AC142" s="255"/>
      <c r="AD142" s="255"/>
      <c r="AE142" s="255"/>
      <c r="AF142" s="255"/>
      <c r="AG142" s="255"/>
      <c r="AH142" s="255"/>
      <c r="AI142" s="255"/>
      <c r="AJ142" s="255"/>
      <c r="AK142" s="256"/>
      <c r="AL142" s="256"/>
    </row>
    <row r="143" customFormat="false" ht="23.85" hidden="false" customHeight="false" outlineLevel="0" collapsed="false">
      <c r="A143" s="258" t="s">
        <v>754</v>
      </c>
      <c r="B143" s="266" t="n">
        <v>93655</v>
      </c>
      <c r="C143" s="260" t="str">
        <f aca="false">IF($B143="","",IFERROR(VLOOKUP($B143,SERVIÇOS!$B:$G,2,0),IFERROR(VLOOKUP($B143,'COMPOSIÇÕES COMPLEMENTARES '!$C:$K,2,0),"")))</f>
        <v>DISJUNTOR MONOPOLAR TIPO DIN, CORRENTE NOMINAL DE 20A - FORNECIMENTO E INSTALAÇÃO. AF_10/2020</v>
      </c>
      <c r="D143" s="261" t="str">
        <f aca="false">IF($B143="","",IFERROR(VLOOKUP($B143,SERVIÇOS!$B:$G,3,0),IFERROR(VLOOKUP($B143,'COMPOSIÇÕES COMPLEMENTARES '!$C:$K,3,0),"")))</f>
        <v>UN</v>
      </c>
      <c r="E143" s="267" t="n">
        <v>54</v>
      </c>
      <c r="F143" s="263" t="n">
        <f aca="false">IF($B143="","",IFERROR(VLOOKUP($B143,SERVIÇOS!$B:$G,4,0),IFERROR(VLOOKUP($B143,'COMPOSIÇÕES COMPLEMENTARES '!$C:$K,6,0),"")))</f>
        <v>12.3</v>
      </c>
      <c r="G143" s="263" t="n">
        <f aca="false">IF($B143="","",IFERROR(VLOOKUP($B143,SERVIÇOS!$B:$G,5,0),IFERROR(VLOOKUP($B143,'COMPOSIÇÕES COMPLEMENTARES '!$C:$K,7,0),"")))</f>
        <v>2.92</v>
      </c>
      <c r="H143" s="263" t="n">
        <f aca="false">IF(E143="","",F143+G143)</f>
        <v>15.22</v>
      </c>
      <c r="I143" s="263" t="n">
        <f aca="false">IF(E143="","",TRUNC((E143*F143),2))</f>
        <v>664.2</v>
      </c>
      <c r="J143" s="263" t="n">
        <f aca="false">IF(E143="","",TRUNC((E143*G143),2))</f>
        <v>157.68</v>
      </c>
      <c r="K143" s="263" t="n">
        <f aca="false">IF(E143="","",TRUNC((I143+J143),2))</f>
        <v>821.88</v>
      </c>
      <c r="L143" s="264"/>
      <c r="M143" s="255"/>
      <c r="N143" s="255"/>
      <c r="O143" s="255"/>
      <c r="P143" s="255"/>
      <c r="Q143" s="255"/>
      <c r="R143" s="255"/>
      <c r="S143" s="255"/>
      <c r="T143" s="255"/>
      <c r="U143" s="255"/>
      <c r="V143" s="255"/>
      <c r="W143" s="255"/>
      <c r="X143" s="255"/>
      <c r="Y143" s="255"/>
      <c r="Z143" s="255"/>
      <c r="AA143" s="255"/>
      <c r="AB143" s="255"/>
      <c r="AC143" s="255"/>
      <c r="AD143" s="255"/>
      <c r="AE143" s="255"/>
      <c r="AF143" s="255"/>
      <c r="AG143" s="255"/>
      <c r="AH143" s="255"/>
      <c r="AI143" s="255"/>
      <c r="AJ143" s="255"/>
      <c r="AK143" s="256"/>
      <c r="AL143" s="256"/>
    </row>
    <row r="144" customFormat="false" ht="23.85" hidden="false" customHeight="false" outlineLevel="0" collapsed="false">
      <c r="A144" s="258" t="s">
        <v>755</v>
      </c>
      <c r="B144" s="266" t="n">
        <v>101894</v>
      </c>
      <c r="C144" s="260" t="str">
        <f aca="false">IF($B144="","",IFERROR(VLOOKUP($B144,SERVIÇOS!$B:$G,2,0),IFERROR(VLOOKUP($B144,'COMPOSIÇÕES COMPLEMENTARES '!$C:$K,2,0),"")))</f>
        <v>DISJUNTOR TRIPOLAR TIPO NEMA, CORRENTE NOMINAL DE 60 ATÉ 100A - FORNECIMENTO E INSTALAÇÃO. AF_10/2020</v>
      </c>
      <c r="D144" s="261" t="str">
        <f aca="false">IF($B144="","",IFERROR(VLOOKUP($B144,SERVIÇOS!$B:$G,3,0),IFERROR(VLOOKUP($B144,'COMPOSIÇÕES COMPLEMENTARES '!$C:$K,3,0),"")))</f>
        <v>UN</v>
      </c>
      <c r="E144" s="267" t="n">
        <v>2</v>
      </c>
      <c r="F144" s="263" t="n">
        <f aca="false">IF($B144="","",IFERROR(VLOOKUP($B144,SERVIÇOS!$B:$G,4,0),IFERROR(VLOOKUP($B144,'COMPOSIÇÕES COMPLEMENTARES '!$C:$K,6,0),"")))</f>
        <v>141.48</v>
      </c>
      <c r="G144" s="263" t="n">
        <f aca="false">IF($B144="","",IFERROR(VLOOKUP($B144,SERVIÇOS!$B:$G,5,0),IFERROR(VLOOKUP($B144,'COMPOSIÇÕES COMPLEMENTARES '!$C:$K,7,0),"")))</f>
        <v>34.68</v>
      </c>
      <c r="H144" s="263" t="n">
        <f aca="false">IF(E144="","",F144+G144)</f>
        <v>176.16</v>
      </c>
      <c r="I144" s="263" t="n">
        <f aca="false">IF(E144="","",TRUNC((E144*F144),2))</f>
        <v>282.96</v>
      </c>
      <c r="J144" s="263" t="n">
        <f aca="false">IF(E144="","",TRUNC((E144*G144),2))</f>
        <v>69.36</v>
      </c>
      <c r="K144" s="263" t="n">
        <f aca="false">IF(E144="","",TRUNC((I144+J144),2))</f>
        <v>352.32</v>
      </c>
      <c r="L144" s="264"/>
      <c r="M144" s="255"/>
      <c r="N144" s="255"/>
      <c r="O144" s="255"/>
      <c r="P144" s="255"/>
      <c r="Q144" s="255"/>
      <c r="R144" s="255"/>
      <c r="S144" s="255"/>
      <c r="T144" s="255"/>
      <c r="U144" s="255"/>
      <c r="V144" s="255"/>
      <c r="W144" s="255"/>
      <c r="X144" s="255"/>
      <c r="Y144" s="255"/>
      <c r="Z144" s="255"/>
      <c r="AA144" s="255"/>
      <c r="AB144" s="255"/>
      <c r="AC144" s="255"/>
      <c r="AD144" s="255"/>
      <c r="AE144" s="255"/>
      <c r="AF144" s="255"/>
      <c r="AG144" s="255"/>
      <c r="AH144" s="255"/>
      <c r="AI144" s="255"/>
      <c r="AJ144" s="255"/>
      <c r="AK144" s="256"/>
      <c r="AL144" s="256"/>
    </row>
    <row r="145" customFormat="false" ht="15" hidden="false" customHeight="true" outlineLevel="0" collapsed="false">
      <c r="A145" s="258" t="s">
        <v>756</v>
      </c>
      <c r="B145" s="266" t="s">
        <v>757</v>
      </c>
      <c r="C145" s="260" t="str">
        <f aca="false">IF($B145="","",IFERROR(VLOOKUP($B145,SERVIÇOS!$B:$G,2,0),IFERROR(VLOOKUP($B145,'COMPOSIÇÕES COMPLEMENTARES '!$C:$K,2,0),"")))</f>
        <v>QDG1 - 10 DISJUNTORES - UTI</v>
      </c>
      <c r="D145" s="261" t="str">
        <f aca="false">IF($B145="","",IFERROR(VLOOKUP($B145,SERVIÇOS!$B:$G,3,0),IFERROR(VLOOKUP($B145,'COMPOSIÇÕES COMPLEMENTARES '!$C:$K,3,0),"")))</f>
        <v>UN</v>
      </c>
      <c r="E145" s="267" t="n">
        <v>1</v>
      </c>
      <c r="F145" s="263" t="n">
        <f aca="false">IF($B145="","",IFERROR(VLOOKUP($B145,SERVIÇOS!$B:$G,4,0),IFERROR(VLOOKUP($B145,'COMPOSIÇÕES COMPLEMENTARES '!$C:$K,6,0),"")))</f>
        <v>12934.98</v>
      </c>
      <c r="G145" s="263" t="n">
        <f aca="false">IF($B145="","",IFERROR(VLOOKUP($B145,SERVIÇOS!$B:$G,5,0),IFERROR(VLOOKUP($B145,'COMPOSIÇÕES COMPLEMENTARES '!$C:$K,7,0),"")))</f>
        <v>0</v>
      </c>
      <c r="H145" s="263" t="n">
        <f aca="false">IF(E145="","",F145+G145)</f>
        <v>12934.98</v>
      </c>
      <c r="I145" s="263" t="n">
        <f aca="false">IF(E145="","",TRUNC((E145*F145),2))</f>
        <v>12934.98</v>
      </c>
      <c r="J145" s="263" t="n">
        <f aca="false">IF(E145="","",TRUNC((E145*G145),2))</f>
        <v>0</v>
      </c>
      <c r="K145" s="263" t="n">
        <f aca="false">IF(E145="","",TRUNC((I145+J145),2))</f>
        <v>12934.98</v>
      </c>
      <c r="L145" s="264"/>
      <c r="M145" s="255"/>
      <c r="N145" s="255"/>
      <c r="O145" s="255"/>
      <c r="P145" s="255"/>
      <c r="Q145" s="255"/>
      <c r="R145" s="255"/>
      <c r="S145" s="255"/>
      <c r="T145" s="255"/>
      <c r="U145" s="255"/>
      <c r="V145" s="255"/>
      <c r="W145" s="255"/>
      <c r="X145" s="255"/>
      <c r="Y145" s="255"/>
      <c r="Z145" s="255"/>
      <c r="AA145" s="255"/>
      <c r="AB145" s="255"/>
      <c r="AC145" s="255"/>
      <c r="AD145" s="255"/>
      <c r="AE145" s="255"/>
      <c r="AF145" s="255"/>
      <c r="AG145" s="255"/>
      <c r="AH145" s="255"/>
      <c r="AI145" s="255"/>
      <c r="AJ145" s="255"/>
      <c r="AK145" s="256"/>
      <c r="AL145" s="256"/>
    </row>
    <row r="146" customFormat="false" ht="15" hidden="false" customHeight="true" outlineLevel="0" collapsed="false">
      <c r="A146" s="258" t="s">
        <v>758</v>
      </c>
      <c r="B146" s="266" t="s">
        <v>759</v>
      </c>
      <c r="C146" s="260" t="str">
        <f aca="false">IF($B146="","",IFERROR(VLOOKUP($B146,SERVIÇOS!$B:$G,2,0),IFERROR(VLOOKUP($B146,'COMPOSIÇÕES COMPLEMENTARES '!$C:$K,2,0),"")))</f>
        <v>QD-IT-MEDICO1 - 43 DISJUNTORES - UTI</v>
      </c>
      <c r="D146" s="261" t="str">
        <f aca="false">IF($B146="","",IFERROR(VLOOKUP($B146,SERVIÇOS!$B:$G,3,0),IFERROR(VLOOKUP($B146,'COMPOSIÇÕES COMPLEMENTARES '!$C:$K,3,0),"")))</f>
        <v>UN</v>
      </c>
      <c r="E146" s="267" t="n">
        <v>1</v>
      </c>
      <c r="F146" s="263" t="n">
        <f aca="false">IF($B146="","",IFERROR(VLOOKUP($B146,SERVIÇOS!$B:$G,4,0),IFERROR(VLOOKUP($B146,'COMPOSIÇÕES COMPLEMENTARES '!$C:$K,6,0),"")))</f>
        <v>6080.73</v>
      </c>
      <c r="G146" s="263" t="n">
        <f aca="false">IF($B146="","",IFERROR(VLOOKUP($B146,SERVIÇOS!$B:$G,5,0),IFERROR(VLOOKUP($B146,'COMPOSIÇÕES COMPLEMENTARES '!$C:$K,7,0),"")))</f>
        <v>0</v>
      </c>
      <c r="H146" s="263" t="n">
        <f aca="false">IF(E146="","",F146+G146)</f>
        <v>6080.73</v>
      </c>
      <c r="I146" s="263" t="n">
        <f aca="false">IF(E146="","",TRUNC((E146*F146),2))</f>
        <v>6080.73</v>
      </c>
      <c r="J146" s="263" t="n">
        <f aca="false">IF(E146="","",TRUNC((E146*G146),2))</f>
        <v>0</v>
      </c>
      <c r="K146" s="263" t="n">
        <f aca="false">IF(E146="","",TRUNC((I146+J146),2))</f>
        <v>6080.73</v>
      </c>
      <c r="L146" s="264"/>
      <c r="M146" s="255"/>
      <c r="N146" s="255"/>
      <c r="O146" s="255"/>
      <c r="P146" s="255"/>
      <c r="Q146" s="255"/>
      <c r="R146" s="255"/>
      <c r="S146" s="255"/>
      <c r="T146" s="255"/>
      <c r="U146" s="255"/>
      <c r="V146" s="255"/>
      <c r="W146" s="255"/>
      <c r="X146" s="255"/>
      <c r="Y146" s="255"/>
      <c r="Z146" s="255"/>
      <c r="AA146" s="255"/>
      <c r="AB146" s="255"/>
      <c r="AC146" s="255"/>
      <c r="AD146" s="255"/>
      <c r="AE146" s="255"/>
      <c r="AF146" s="255"/>
      <c r="AG146" s="255"/>
      <c r="AH146" s="255"/>
      <c r="AI146" s="255"/>
      <c r="AJ146" s="255"/>
      <c r="AK146" s="256"/>
      <c r="AL146" s="256"/>
    </row>
    <row r="147" customFormat="false" ht="15" hidden="false" customHeight="true" outlineLevel="0" collapsed="false">
      <c r="A147" s="258" t="s">
        <v>760</v>
      </c>
      <c r="B147" s="266" t="s">
        <v>761</v>
      </c>
      <c r="C147" s="260" t="str">
        <f aca="false">IF($B147="","",IFERROR(VLOOKUP($B147,SERVIÇOS!$B:$G,2,0),IFERROR(VLOOKUP($B147,'COMPOSIÇÕES COMPLEMENTARES '!$C:$K,2,0),"")))</f>
        <v>QD-UTI3(E) - UTI</v>
      </c>
      <c r="D147" s="261" t="str">
        <f aca="false">IF($B147="","",IFERROR(VLOOKUP($B147,SERVIÇOS!$B:$G,3,0),IFERROR(VLOOKUP($B147,'COMPOSIÇÕES COMPLEMENTARES '!$C:$K,3,0),"")))</f>
        <v>UN</v>
      </c>
      <c r="E147" s="267" t="n">
        <v>1</v>
      </c>
      <c r="F147" s="263" t="n">
        <f aca="false">IF($B147="","",IFERROR(VLOOKUP($B147,SERVIÇOS!$B:$G,4,0),IFERROR(VLOOKUP($B147,'COMPOSIÇÕES COMPLEMENTARES '!$C:$K,6,0),"")))</f>
        <v>10120</v>
      </c>
      <c r="G147" s="263" t="n">
        <f aca="false">IF($B147="","",IFERROR(VLOOKUP($B147,SERVIÇOS!$B:$G,5,0),IFERROR(VLOOKUP($B147,'COMPOSIÇÕES COMPLEMENTARES '!$C:$K,7,0),"")))</f>
        <v>0</v>
      </c>
      <c r="H147" s="263" t="n">
        <f aca="false">IF(E147="","",F147+G147)</f>
        <v>10120</v>
      </c>
      <c r="I147" s="263" t="n">
        <f aca="false">IF(E147="","",TRUNC((E147*F147),2))</f>
        <v>10120</v>
      </c>
      <c r="J147" s="263" t="n">
        <f aca="false">IF(E147="","",TRUNC((E147*G147),2))</f>
        <v>0</v>
      </c>
      <c r="K147" s="263" t="n">
        <f aca="false">IF(E147="","",TRUNC((I147+J147),2))</f>
        <v>10120</v>
      </c>
      <c r="L147" s="264"/>
      <c r="M147" s="255"/>
      <c r="N147" s="255"/>
      <c r="O147" s="255"/>
      <c r="P147" s="255"/>
      <c r="Q147" s="255"/>
      <c r="R147" s="255"/>
      <c r="S147" s="255"/>
      <c r="T147" s="255"/>
      <c r="U147" s="255"/>
      <c r="V147" s="255"/>
      <c r="W147" s="255"/>
      <c r="X147" s="255"/>
      <c r="Y147" s="255"/>
      <c r="Z147" s="255"/>
      <c r="AA147" s="255"/>
      <c r="AB147" s="255"/>
      <c r="AC147" s="255"/>
      <c r="AD147" s="255"/>
      <c r="AE147" s="255"/>
      <c r="AF147" s="255"/>
      <c r="AG147" s="255"/>
      <c r="AH147" s="255"/>
      <c r="AI147" s="255"/>
      <c r="AJ147" s="255"/>
      <c r="AK147" s="256"/>
      <c r="AL147" s="256"/>
    </row>
    <row r="148" customFormat="false" ht="15" hidden="false" customHeight="true" outlineLevel="0" collapsed="false">
      <c r="A148" s="258" t="s">
        <v>762</v>
      </c>
      <c r="B148" s="266" t="s">
        <v>763</v>
      </c>
      <c r="C148" s="260" t="str">
        <f aca="false">IF($B148="","",IFERROR(VLOOKUP($B148,SERVIÇOS!$B:$G,2,0),IFERROR(VLOOKUP($B148,'COMPOSIÇÕES COMPLEMENTARES '!$C:$K,2,0),"")))</f>
        <v>QDG-AR-COND.1</v>
      </c>
      <c r="D148" s="261" t="str">
        <f aca="false">IF($B148="","",IFERROR(VLOOKUP($B148,SERVIÇOS!$B:$G,3,0),IFERROR(VLOOKUP($B148,'COMPOSIÇÕES COMPLEMENTARES '!$C:$K,3,0),"")))</f>
        <v>UN</v>
      </c>
      <c r="E148" s="267" t="n">
        <v>1</v>
      </c>
      <c r="F148" s="263" t="n">
        <f aca="false">IF($B148="","",IFERROR(VLOOKUP($B148,SERVIÇOS!$B:$G,4,0),IFERROR(VLOOKUP($B148,'COMPOSIÇÕES COMPLEMENTARES '!$C:$K,6,0),"")))</f>
        <v>7327.16</v>
      </c>
      <c r="G148" s="263" t="n">
        <f aca="false">IF($B148="","",IFERROR(VLOOKUP($B148,SERVIÇOS!$B:$G,5,0),IFERROR(VLOOKUP($B148,'COMPOSIÇÕES COMPLEMENTARES '!$C:$K,7,0),"")))</f>
        <v>0</v>
      </c>
      <c r="H148" s="263" t="n">
        <f aca="false">IF(E148="","",F148+G148)</f>
        <v>7327.16</v>
      </c>
      <c r="I148" s="263" t="n">
        <f aca="false">IF(E148="","",TRUNC((E148*F148),2))</f>
        <v>7327.16</v>
      </c>
      <c r="J148" s="263" t="n">
        <f aca="false">IF(E148="","",TRUNC((E148*G148),2))</f>
        <v>0</v>
      </c>
      <c r="K148" s="263" t="n">
        <f aca="false">IF(E148="","",TRUNC((I148+J148),2))</f>
        <v>7327.16</v>
      </c>
      <c r="L148" s="264"/>
      <c r="M148" s="255"/>
      <c r="N148" s="255"/>
      <c r="O148" s="255"/>
      <c r="P148" s="255"/>
      <c r="Q148" s="255"/>
      <c r="R148" s="255"/>
      <c r="S148" s="255"/>
      <c r="T148" s="255"/>
      <c r="U148" s="255"/>
      <c r="V148" s="255"/>
      <c r="W148" s="255"/>
      <c r="X148" s="255"/>
      <c r="Y148" s="255"/>
      <c r="Z148" s="255"/>
      <c r="AA148" s="255"/>
      <c r="AB148" s="255"/>
      <c r="AC148" s="255"/>
      <c r="AD148" s="255"/>
      <c r="AE148" s="255"/>
      <c r="AF148" s="255"/>
      <c r="AG148" s="255"/>
      <c r="AH148" s="255"/>
      <c r="AI148" s="255"/>
      <c r="AJ148" s="255"/>
      <c r="AK148" s="256"/>
      <c r="AL148" s="256"/>
    </row>
    <row r="149" customFormat="false" ht="14.25" hidden="false" customHeight="true" outlineLevel="0" collapsed="false">
      <c r="A149" s="271" t="s">
        <v>764</v>
      </c>
      <c r="B149" s="272"/>
      <c r="C149" s="273" t="s">
        <v>765</v>
      </c>
      <c r="D149" s="274"/>
      <c r="E149" s="274"/>
      <c r="F149" s="275"/>
      <c r="G149" s="275"/>
      <c r="H149" s="275"/>
      <c r="I149" s="275" t="n">
        <f aca="false">TRUNC(SUMIF(I150:I158,"&gt;0",I150:I158),2)</f>
        <v>59345.53</v>
      </c>
      <c r="J149" s="275" t="n">
        <f aca="false">TRUNC(SUMIF(J150:J158,"&gt;0",J150:J158),2)</f>
        <v>2998.91</v>
      </c>
      <c r="K149" s="275"/>
      <c r="L149" s="275"/>
      <c r="M149" s="255"/>
      <c r="N149" s="255"/>
      <c r="O149" s="255"/>
      <c r="P149" s="255"/>
      <c r="Q149" s="255"/>
      <c r="R149" s="255"/>
      <c r="S149" s="255"/>
      <c r="T149" s="255"/>
      <c r="U149" s="255"/>
      <c r="V149" s="255"/>
      <c r="W149" s="255"/>
      <c r="X149" s="255"/>
      <c r="Y149" s="255"/>
      <c r="Z149" s="255"/>
      <c r="AA149" s="255"/>
      <c r="AB149" s="255"/>
      <c r="AC149" s="255"/>
      <c r="AD149" s="255"/>
      <c r="AE149" s="255"/>
      <c r="AF149" s="255"/>
      <c r="AG149" s="255"/>
      <c r="AH149" s="255"/>
      <c r="AI149" s="255"/>
      <c r="AJ149" s="255"/>
      <c r="AK149" s="256" t="n">
        <f aca="false">B149-AL149</f>
        <v>0</v>
      </c>
      <c r="AL149" s="256" t="n">
        <v>0</v>
      </c>
    </row>
    <row r="150" customFormat="false" ht="14.25" hidden="false" customHeight="false" outlineLevel="0" collapsed="false">
      <c r="A150" s="258" t="s">
        <v>766</v>
      </c>
      <c r="B150" s="266" t="n">
        <v>98307</v>
      </c>
      <c r="C150" s="260" t="str">
        <f aca="false">IF($B150="","",IFERROR(VLOOKUP($B150,SERVIÇOS!$B:$G,2,0),IFERROR(VLOOKUP($B150,'COMPOSIÇÕES COMPLEMENTARES '!$C:$K,2,0),"")))</f>
        <v>TOMADA DE REDE RJ45 - FORNECIMENTO E INSTALAÇÃO. AF_11/2019</v>
      </c>
      <c r="D150" s="261" t="str">
        <f aca="false">IF($B150="","",IFERROR(VLOOKUP($B150,SERVIÇOS!$B:$G,3,0),IFERROR(VLOOKUP($B150,'COMPOSIÇÕES COMPLEMENTARES '!$C:$K,3,0),"")))</f>
        <v>UN</v>
      </c>
      <c r="E150" s="267" t="n">
        <v>30</v>
      </c>
      <c r="F150" s="263" t="n">
        <f aca="false">IF($B150="","",IFERROR(VLOOKUP($B150,SERVIÇOS!$B:$G,4,0),IFERROR(VLOOKUP($B150,'COMPOSIÇÕES COMPLEMENTARES '!$C:$K,6,0),"")))</f>
        <v>43.44</v>
      </c>
      <c r="G150" s="263" t="n">
        <f aca="false">IF($B150="","",IFERROR(VLOOKUP($B150,SERVIÇOS!$B:$G,5,0),IFERROR(VLOOKUP($B150,'COMPOSIÇÕES COMPLEMENTARES '!$C:$K,7,0),"")))</f>
        <v>9.13</v>
      </c>
      <c r="H150" s="263" t="n">
        <f aca="false">IF(E150="","",F150+G150)</f>
        <v>52.57</v>
      </c>
      <c r="I150" s="263" t="n">
        <f aca="false">IF(E150="","",TRUNC((E150*F150),2))</f>
        <v>1303.2</v>
      </c>
      <c r="J150" s="263" t="n">
        <f aca="false">IF(E150="","",TRUNC((E150*G150),2))</f>
        <v>273.9</v>
      </c>
      <c r="K150" s="263" t="n">
        <f aca="false">IF(E150="","",TRUNC((I150+J150),2))</f>
        <v>1577.1</v>
      </c>
      <c r="L150" s="264"/>
      <c r="M150" s="255"/>
      <c r="N150" s="255"/>
      <c r="O150" s="255"/>
      <c r="P150" s="255"/>
      <c r="Q150" s="255"/>
      <c r="R150" s="255"/>
      <c r="S150" s="255"/>
      <c r="T150" s="255"/>
      <c r="U150" s="255"/>
      <c r="V150" s="255"/>
      <c r="W150" s="255"/>
      <c r="X150" s="255"/>
      <c r="Y150" s="255"/>
      <c r="Z150" s="255"/>
      <c r="AA150" s="255"/>
      <c r="AB150" s="255"/>
      <c r="AC150" s="255"/>
      <c r="AD150" s="255"/>
      <c r="AE150" s="255"/>
      <c r="AF150" s="255"/>
      <c r="AG150" s="255"/>
      <c r="AH150" s="255"/>
      <c r="AI150" s="255"/>
      <c r="AJ150" s="255"/>
      <c r="AK150" s="256" t="n">
        <f aca="false">B150-AL150</f>
        <v>98307</v>
      </c>
      <c r="AL150" s="256" t="n">
        <v>0</v>
      </c>
    </row>
    <row r="151" customFormat="false" ht="23.85" hidden="false" customHeight="false" outlineLevel="0" collapsed="false">
      <c r="A151" s="258" t="s">
        <v>767</v>
      </c>
      <c r="B151" s="266" t="n">
        <v>91863</v>
      </c>
      <c r="C151" s="260" t="str">
        <f aca="false">IF($B151="","",IFERROR(VLOOKUP($B151,SERVIÇOS!$B:$G,2,0),IFERROR(VLOOKUP($B151,'COMPOSIÇÕES COMPLEMENTARES '!$C:$K,2,0),"")))</f>
        <v>ELETRODUTO RÍGIDO ROSCÁVEL, PVC, DN 25 MM (3/4"), PARA CIRCUITOS TERMINAIS, INSTALADO EM FORRO - FORNECIMENTO E INSTALAÇÃO. AF_03/2023</v>
      </c>
      <c r="D151" s="261" t="str">
        <f aca="false">IF($B151="","",IFERROR(VLOOKUP($B151,SERVIÇOS!$B:$G,3,0),IFERROR(VLOOKUP($B151,'COMPOSIÇÕES COMPLEMENTARES '!$C:$K,3,0),"")))</f>
        <v>M</v>
      </c>
      <c r="E151" s="267" t="n">
        <v>340</v>
      </c>
      <c r="F151" s="263" t="n">
        <f aca="false">IF($B151="","",IFERROR(VLOOKUP($B151,SERVIÇOS!$B:$G,4,0),IFERROR(VLOOKUP($B151,'COMPOSIÇÕES COMPLEMENTARES '!$C:$K,6,0),"")))</f>
        <v>9.8</v>
      </c>
      <c r="G151" s="263" t="n">
        <f aca="false">IF($B151="","",IFERROR(VLOOKUP($B151,SERVIÇOS!$B:$G,5,0),IFERROR(VLOOKUP($B151,'COMPOSIÇÕES COMPLEMENTARES '!$C:$K,7,0),"")))</f>
        <v>5.26</v>
      </c>
      <c r="H151" s="263" t="n">
        <f aca="false">IF(E151="","",F151+G151)</f>
        <v>15.06</v>
      </c>
      <c r="I151" s="263" t="n">
        <f aca="false">IF(E151="","",TRUNC((E151*F151),2))</f>
        <v>3332</v>
      </c>
      <c r="J151" s="263" t="n">
        <f aca="false">IF(E151="","",TRUNC((E151*G151),2))</f>
        <v>1788.4</v>
      </c>
      <c r="K151" s="263" t="n">
        <f aca="false">IF(E151="","",TRUNC((I151+J151),2))</f>
        <v>5120.4</v>
      </c>
      <c r="L151" s="264"/>
      <c r="M151" s="255"/>
      <c r="N151" s="255"/>
      <c r="O151" s="255"/>
      <c r="P151" s="255"/>
      <c r="Q151" s="255"/>
      <c r="R151" s="255"/>
      <c r="S151" s="255"/>
      <c r="T151" s="255"/>
      <c r="U151" s="255"/>
      <c r="V151" s="255"/>
      <c r="W151" s="255"/>
      <c r="X151" s="255"/>
      <c r="Y151" s="255"/>
      <c r="Z151" s="255"/>
      <c r="AA151" s="255"/>
      <c r="AB151" s="255"/>
      <c r="AC151" s="255"/>
      <c r="AD151" s="255"/>
      <c r="AE151" s="255"/>
      <c r="AF151" s="255"/>
      <c r="AG151" s="255"/>
      <c r="AH151" s="255"/>
      <c r="AI151" s="255"/>
      <c r="AJ151" s="255"/>
      <c r="AK151" s="256" t="n">
        <f aca="false">B151-AL151</f>
        <v>91863</v>
      </c>
      <c r="AL151" s="256" t="n">
        <v>0</v>
      </c>
    </row>
    <row r="152" customFormat="false" ht="23.85" hidden="false" customHeight="false" outlineLevel="0" collapsed="false">
      <c r="A152" s="258" t="s">
        <v>768</v>
      </c>
      <c r="B152" s="266" t="n">
        <v>95789</v>
      </c>
      <c r="C152" s="260" t="str">
        <f aca="false">IF($B152="","",IFERROR(VLOOKUP($B152,SERVIÇOS!$B:$G,2,0),IFERROR(VLOOKUP($B152,'COMPOSIÇÕES COMPLEMENTARES '!$C:$K,2,0),"")))</f>
        <v>CONDULETE DE ALUMÍNIO, TIPO LR, PARA ELETRODUTO DE AÇO GALVANIZADO DN 25 MM (1''), APARENTE - FORNECIMENTO E INSTALAÇÃO. AF_10/2022</v>
      </c>
      <c r="D152" s="261" t="str">
        <f aca="false">IF($B152="","",IFERROR(VLOOKUP($B152,SERVIÇOS!$B:$G,3,0),IFERROR(VLOOKUP($B152,'COMPOSIÇÕES COMPLEMENTARES '!$C:$K,3,0),"")))</f>
        <v>UN</v>
      </c>
      <c r="E152" s="267" t="n">
        <v>3</v>
      </c>
      <c r="F152" s="263" t="n">
        <f aca="false">IF($B152="","",IFERROR(VLOOKUP($B152,SERVIÇOS!$B:$G,4,0),IFERROR(VLOOKUP($B152,'COMPOSIÇÕES COMPLEMENTARES '!$C:$K,6,0),"")))</f>
        <v>28.97</v>
      </c>
      <c r="G152" s="263" t="n">
        <f aca="false">IF($B152="","",IFERROR(VLOOKUP($B152,SERVIÇOS!$B:$G,5,0),IFERROR(VLOOKUP($B152,'COMPOSIÇÕES COMPLEMENTARES '!$C:$K,7,0),"")))</f>
        <v>17.27</v>
      </c>
      <c r="H152" s="263" t="n">
        <f aca="false">IF(E152="","",F152+G152)</f>
        <v>46.24</v>
      </c>
      <c r="I152" s="263" t="n">
        <f aca="false">IF(E152="","",TRUNC((E152*F152),2))</f>
        <v>86.91</v>
      </c>
      <c r="J152" s="263" t="n">
        <f aca="false">IF(E152="","",TRUNC((E152*G152),2))</f>
        <v>51.81</v>
      </c>
      <c r="K152" s="263" t="n">
        <f aca="false">IF(E152="","",TRUNC((I152+J152),2))</f>
        <v>138.72</v>
      </c>
      <c r="L152" s="264"/>
      <c r="M152" s="255"/>
      <c r="N152" s="255"/>
      <c r="O152" s="255"/>
      <c r="P152" s="255"/>
      <c r="Q152" s="255"/>
      <c r="R152" s="255"/>
      <c r="S152" s="255"/>
      <c r="T152" s="255"/>
      <c r="U152" s="255"/>
      <c r="V152" s="255"/>
      <c r="W152" s="255"/>
      <c r="X152" s="255"/>
      <c r="Y152" s="255"/>
      <c r="Z152" s="255"/>
      <c r="AA152" s="255"/>
      <c r="AB152" s="255"/>
      <c r="AC152" s="255"/>
      <c r="AD152" s="255"/>
      <c r="AE152" s="255"/>
      <c r="AF152" s="255"/>
      <c r="AG152" s="255"/>
      <c r="AH152" s="255"/>
      <c r="AI152" s="255"/>
      <c r="AJ152" s="255"/>
      <c r="AK152" s="256"/>
      <c r="AL152" s="256"/>
    </row>
    <row r="153" customFormat="false" ht="23.85" hidden="false" customHeight="false" outlineLevel="0" collapsed="false">
      <c r="A153" s="258" t="s">
        <v>769</v>
      </c>
      <c r="B153" s="266" t="s">
        <v>770</v>
      </c>
      <c r="C153" s="260" t="str">
        <f aca="false">IF($B153="","",IFERROR(VLOOKUP($B153,SERVIÇOS!$B:$G,2,0),IFERROR(VLOOKUP($B153,'COMPOSIÇÕES COMPLEMENTARES '!$C:$K,2,0),"")))</f>
        <v>FORNECIMENTO E INSTALAÇÃO DE ELETROCALHA PERFURADA 200 X 50 X 3000 MM (REF. MOPA OU SIMILAR)</v>
      </c>
      <c r="D153" s="261" t="str">
        <f aca="false">IF($B153="","",IFERROR(VLOOKUP($B153,SERVIÇOS!$B:$G,3,0),IFERROR(VLOOKUP($B153,'COMPOSIÇÕES COMPLEMENTARES '!$C:$K,3,0),"")))</f>
        <v>M</v>
      </c>
      <c r="E153" s="267" t="n">
        <v>75</v>
      </c>
      <c r="F153" s="263" t="n">
        <f aca="false">IF($B153="","",IFERROR(VLOOKUP($B153,SERVIÇOS!$B:$G,4,0),IFERROR(VLOOKUP($B153,'COMPOSIÇÕES COMPLEMENTARES '!$C:$K,6,0),"")))</f>
        <v>36.52</v>
      </c>
      <c r="G153" s="263" t="n">
        <f aca="false">IF($B153="","",IFERROR(VLOOKUP($B153,SERVIÇOS!$B:$G,5,0),IFERROR(VLOOKUP($B153,'COMPOSIÇÕES COMPLEMENTARES '!$C:$K,7,0),"")))</f>
        <v>0</v>
      </c>
      <c r="H153" s="263" t="n">
        <f aca="false">IF(E153="","",F153+G153)</f>
        <v>36.52</v>
      </c>
      <c r="I153" s="263" t="n">
        <f aca="false">IF(E153="","",TRUNC((E153*F153),2))</f>
        <v>2739</v>
      </c>
      <c r="J153" s="263" t="n">
        <f aca="false">IF(E153="","",TRUNC((E153*G153),2))</f>
        <v>0</v>
      </c>
      <c r="K153" s="263" t="n">
        <f aca="false">IF(E153="","",TRUNC((I153+J153),2))</f>
        <v>2739</v>
      </c>
      <c r="L153" s="264"/>
      <c r="M153" s="255"/>
      <c r="N153" s="255"/>
      <c r="O153" s="255"/>
      <c r="P153" s="255"/>
      <c r="Q153" s="255"/>
      <c r="R153" s="255"/>
      <c r="S153" s="255"/>
      <c r="T153" s="255"/>
      <c r="U153" s="255"/>
      <c r="V153" s="255"/>
      <c r="W153" s="255"/>
      <c r="X153" s="255"/>
      <c r="Y153" s="255"/>
      <c r="Z153" s="255"/>
      <c r="AA153" s="255"/>
      <c r="AB153" s="255"/>
      <c r="AC153" s="255"/>
      <c r="AD153" s="255"/>
      <c r="AE153" s="255"/>
      <c r="AF153" s="255"/>
      <c r="AG153" s="255"/>
      <c r="AH153" s="255"/>
      <c r="AI153" s="255"/>
      <c r="AJ153" s="255"/>
      <c r="AK153" s="256" t="e">
        <f aca="false">B153-AL153</f>
        <v>#VALUE!</v>
      </c>
      <c r="AL153" s="256" t="n">
        <v>0</v>
      </c>
    </row>
    <row r="154" customFormat="false" ht="23.85" hidden="false" customHeight="false" outlineLevel="0" collapsed="false">
      <c r="A154" s="258" t="s">
        <v>771</v>
      </c>
      <c r="B154" s="266" t="s">
        <v>772</v>
      </c>
      <c r="C154" s="260" t="str">
        <f aca="false">IF($B154="","",IFERROR(VLOOKUP($B154,SERVIÇOS!$B:$G,2,0),IFERROR(VLOOKUP($B154,'COMPOSIÇÕES COMPLEMENTARES '!$C:$K,2,0),"")))</f>
        <v>	FORNECIMENTO E INSTALAÇÃO DE ELETROCALHA METÁLICA 75 X 50 X 3000 MM (REF. VL 3.01 GE 75/50 VALEMAM OU SIMILAR)</v>
      </c>
      <c r="D154" s="261" t="str">
        <f aca="false">IF($B154="","",IFERROR(VLOOKUP($B154,SERVIÇOS!$B:$G,3,0),IFERROR(VLOOKUP($B154,'COMPOSIÇÕES COMPLEMENTARES '!$C:$K,3,0),"")))</f>
        <v>UN</v>
      </c>
      <c r="E154" s="267" t="n">
        <v>4</v>
      </c>
      <c r="F154" s="263" t="n">
        <f aca="false">IF($B154="","",IFERROR(VLOOKUP($B154,SERVIÇOS!$B:$G,4,0),IFERROR(VLOOKUP($B154,'COMPOSIÇÕES COMPLEMENTARES '!$C:$K,6,0),"")))</f>
        <v>92.7</v>
      </c>
      <c r="G154" s="263" t="n">
        <f aca="false">IF($B154="","",IFERROR(VLOOKUP($B154,SERVIÇOS!$B:$G,5,0),IFERROR(VLOOKUP($B154,'COMPOSIÇÕES COMPLEMENTARES '!$C:$K,7,0),"")))</f>
        <v>0</v>
      </c>
      <c r="H154" s="263" t="n">
        <f aca="false">IF(E154="","",F154+G154)</f>
        <v>92.7</v>
      </c>
      <c r="I154" s="263" t="n">
        <f aca="false">IF(E154="","",TRUNC((E154*F154),2))</f>
        <v>370.8</v>
      </c>
      <c r="J154" s="263" t="n">
        <f aca="false">IF(E154="","",TRUNC((E154*G154),2))</f>
        <v>0</v>
      </c>
      <c r="K154" s="263" t="n">
        <f aca="false">IF(E154="","",TRUNC((I154+J154),2))</f>
        <v>370.8</v>
      </c>
      <c r="L154" s="264"/>
      <c r="M154" s="255"/>
      <c r="N154" s="255"/>
      <c r="O154" s="255"/>
      <c r="P154" s="255"/>
      <c r="Q154" s="255"/>
      <c r="R154" s="255"/>
      <c r="S154" s="255"/>
      <c r="T154" s="255"/>
      <c r="U154" s="255"/>
      <c r="V154" s="255"/>
      <c r="W154" s="255"/>
      <c r="X154" s="255"/>
      <c r="Y154" s="255"/>
      <c r="Z154" s="255"/>
      <c r="AA154" s="255"/>
      <c r="AB154" s="255"/>
      <c r="AC154" s="255"/>
      <c r="AD154" s="255"/>
      <c r="AE154" s="255"/>
      <c r="AF154" s="255"/>
      <c r="AG154" s="255"/>
      <c r="AH154" s="255"/>
      <c r="AI154" s="255"/>
      <c r="AJ154" s="255"/>
      <c r="AK154" s="256" t="e">
        <f aca="false">B154-AL154</f>
        <v>#VALUE!</v>
      </c>
      <c r="AL154" s="256" t="n">
        <v>0</v>
      </c>
    </row>
    <row r="155" customFormat="false" ht="14.25" hidden="false" customHeight="false" outlineLevel="0" collapsed="false">
      <c r="A155" s="258" t="s">
        <v>773</v>
      </c>
      <c r="B155" s="266" t="s">
        <v>774</v>
      </c>
      <c r="C155" s="260" t="str">
        <f aca="false">IF($B155="","",IFERROR(VLOOKUP($B155,SERVIÇOS!$B:$G,2,0),IFERROR(VLOOKUP($B155,'COMPOSIÇÕES COMPLEMENTARES '!$C:$K,2,0),"")))</f>
        <v>CURVA VERTICAL 200 X 50 MM PARA ELETROCALHA METÁLICA, COM ÂNGULO 90</v>
      </c>
      <c r="D155" s="261" t="str">
        <f aca="false">IF($B155="","",IFERROR(VLOOKUP($B155,SERVIÇOS!$B:$G,3,0),IFERROR(VLOOKUP($B155,'COMPOSIÇÕES COMPLEMENTARES '!$C:$K,3,0),"")))</f>
        <v>UN</v>
      </c>
      <c r="E155" s="267" t="n">
        <v>2</v>
      </c>
      <c r="F155" s="263" t="n">
        <f aca="false">IF($B155="","",IFERROR(VLOOKUP($B155,SERVIÇOS!$B:$G,4,0),IFERROR(VLOOKUP($B155,'COMPOSIÇÕES COMPLEMENTARES '!$C:$K,6,0),"")))</f>
        <v>50.76</v>
      </c>
      <c r="G155" s="263" t="n">
        <f aca="false">IF($B155="","",IFERROR(VLOOKUP($B155,SERVIÇOS!$B:$G,5,0),IFERROR(VLOOKUP($B155,'COMPOSIÇÕES COMPLEMENTARES '!$C:$K,7,0),"")))</f>
        <v>0</v>
      </c>
      <c r="H155" s="263" t="n">
        <f aca="false">IF(E155="","",F155+G155)</f>
        <v>50.76</v>
      </c>
      <c r="I155" s="263" t="n">
        <f aca="false">IF(E155="","",TRUNC((E155*F155),2))</f>
        <v>101.52</v>
      </c>
      <c r="J155" s="263" t="n">
        <f aca="false">IF(E155="","",TRUNC((E155*G155),2))</f>
        <v>0</v>
      </c>
      <c r="K155" s="263" t="n">
        <f aca="false">IF(E155="","",TRUNC((I155+J155),2))</f>
        <v>101.52</v>
      </c>
      <c r="L155" s="264"/>
      <c r="M155" s="255"/>
      <c r="N155" s="255"/>
      <c r="O155" s="255"/>
      <c r="P155" s="255"/>
      <c r="Q155" s="255"/>
      <c r="R155" s="255"/>
      <c r="S155" s="255"/>
      <c r="T155" s="255"/>
      <c r="U155" s="255"/>
      <c r="V155" s="255"/>
      <c r="W155" s="255"/>
      <c r="X155" s="255"/>
      <c r="Y155" s="255"/>
      <c r="Z155" s="255"/>
      <c r="AA155" s="255"/>
      <c r="AB155" s="255"/>
      <c r="AC155" s="255"/>
      <c r="AD155" s="255"/>
      <c r="AE155" s="255"/>
      <c r="AF155" s="255"/>
      <c r="AG155" s="255"/>
      <c r="AH155" s="255"/>
      <c r="AI155" s="255"/>
      <c r="AJ155" s="255"/>
      <c r="AK155" s="256"/>
      <c r="AL155" s="256"/>
    </row>
    <row r="156" customFormat="false" ht="23.85" hidden="false" customHeight="false" outlineLevel="0" collapsed="false">
      <c r="A156" s="258" t="s">
        <v>775</v>
      </c>
      <c r="B156" s="266" t="n">
        <v>92865</v>
      </c>
      <c r="C156" s="260" t="str">
        <f aca="false">IF($B156="","",IFERROR(VLOOKUP($B156,SERVIÇOS!$B:$G,2,0),IFERROR(VLOOKUP($B156,'COMPOSIÇÕES COMPLEMENTARES '!$C:$K,2,0),"")))</f>
        <v>CAIXA OCTOGONAL 4" X 4", METÁLICA, INSTALADA EM LAJE - FORNECIMENTO E INSTALAÇÃO. AF_03/2023</v>
      </c>
      <c r="D156" s="261" t="str">
        <f aca="false">IF($B156="","",IFERROR(VLOOKUP($B156,SERVIÇOS!$B:$G,3,0),IFERROR(VLOOKUP($B156,'COMPOSIÇÕES COMPLEMENTARES '!$C:$K,3,0),"")))</f>
        <v>UN</v>
      </c>
      <c r="E156" s="267" t="n">
        <v>10</v>
      </c>
      <c r="F156" s="263" t="n">
        <f aca="false">IF($B156="","",IFERROR(VLOOKUP($B156,SERVIÇOS!$B:$G,4,0),IFERROR(VLOOKUP($B156,'COMPOSIÇÕES COMPLEMENTARES '!$C:$K,6,0),"")))</f>
        <v>7.07</v>
      </c>
      <c r="G156" s="263" t="n">
        <f aca="false">IF($B156="","",IFERROR(VLOOKUP($B156,SERVIÇOS!$B:$G,5,0),IFERROR(VLOOKUP($B156,'COMPOSIÇÕES COMPLEMENTARES '!$C:$K,7,0),"")))</f>
        <v>9.82</v>
      </c>
      <c r="H156" s="263" t="n">
        <f aca="false">IF(E156="","",F156+G156)</f>
        <v>16.89</v>
      </c>
      <c r="I156" s="263" t="n">
        <f aca="false">IF(E156="","",TRUNC((E156*F156),2))</f>
        <v>70.7</v>
      </c>
      <c r="J156" s="263" t="n">
        <f aca="false">IF(E156="","",TRUNC((E156*G156),2))</f>
        <v>98.2</v>
      </c>
      <c r="K156" s="263" t="n">
        <f aca="false">IF(E156="","",TRUNC((I156+J156),2))</f>
        <v>168.9</v>
      </c>
      <c r="L156" s="264"/>
      <c r="M156" s="255"/>
      <c r="N156" s="255"/>
      <c r="O156" s="255"/>
      <c r="P156" s="255"/>
      <c r="Q156" s="255"/>
      <c r="R156" s="255"/>
      <c r="S156" s="255"/>
      <c r="T156" s="255"/>
      <c r="U156" s="255"/>
      <c r="V156" s="255"/>
      <c r="W156" s="255"/>
      <c r="X156" s="255"/>
      <c r="Y156" s="255"/>
      <c r="Z156" s="255"/>
      <c r="AA156" s="255"/>
      <c r="AB156" s="255"/>
      <c r="AC156" s="255"/>
      <c r="AD156" s="255"/>
      <c r="AE156" s="255"/>
      <c r="AF156" s="255"/>
      <c r="AG156" s="255"/>
      <c r="AH156" s="255"/>
      <c r="AI156" s="255"/>
      <c r="AJ156" s="255"/>
      <c r="AK156" s="256"/>
      <c r="AL156" s="256"/>
    </row>
    <row r="157" customFormat="false" ht="23.85" hidden="false" customHeight="false" outlineLevel="0" collapsed="false">
      <c r="A157" s="258" t="s">
        <v>776</v>
      </c>
      <c r="B157" s="266" t="n">
        <v>91940</v>
      </c>
      <c r="C157" s="260" t="str">
        <f aca="false">IF($B157="","",IFERROR(VLOOKUP($B157,SERVIÇOS!$B:$G,2,0),IFERROR(VLOOKUP($B157,'COMPOSIÇÕES COMPLEMENTARES '!$C:$K,2,0),"")))</f>
        <v>CAIXA RETANGULAR 4" X 2" MÉDIA (1,30 M DO PISO), PVC, INSTALADA EM PAREDE - FORNECIMENTO E INSTALAÇÃO. AF_03/2023</v>
      </c>
      <c r="D157" s="261" t="str">
        <f aca="false">IF($B157="","",IFERROR(VLOOKUP($B157,SERVIÇOS!$B:$G,3,0),IFERROR(VLOOKUP($B157,'COMPOSIÇÕES COMPLEMENTARES '!$C:$K,3,0),"")))</f>
        <v>UN</v>
      </c>
      <c r="E157" s="262" t="n">
        <v>30</v>
      </c>
      <c r="F157" s="263" t="n">
        <f aca="false">IF($B157="","",IFERROR(VLOOKUP($B157,SERVIÇOS!$B:$G,4,0),IFERROR(VLOOKUP($B157,'COMPOSIÇÕES COMPLEMENTARES '!$C:$K,6,0),"")))</f>
        <v>9.78</v>
      </c>
      <c r="G157" s="263" t="n">
        <f aca="false">IF($B157="","",IFERROR(VLOOKUP($B157,SERVIÇOS!$B:$G,5,0),IFERROR(VLOOKUP($B157,'COMPOSIÇÕES COMPLEMENTARES '!$C:$K,7,0),"")))</f>
        <v>13.02</v>
      </c>
      <c r="H157" s="263" t="n">
        <f aca="false">IF(E157="","",F157+G157)</f>
        <v>22.8</v>
      </c>
      <c r="I157" s="263" t="n">
        <f aca="false">IF(E157="","",TRUNC((E157*F157),2))</f>
        <v>293.4</v>
      </c>
      <c r="J157" s="263" t="n">
        <f aca="false">IF(E157="","",TRUNC((E157*G157),2))</f>
        <v>390.6</v>
      </c>
      <c r="K157" s="263" t="n">
        <f aca="false">IF(E157="","",TRUNC((I157+J157),2))</f>
        <v>684</v>
      </c>
      <c r="L157" s="264"/>
      <c r="M157" s="255"/>
      <c r="N157" s="255"/>
      <c r="O157" s="255"/>
      <c r="P157" s="255"/>
      <c r="Q157" s="255"/>
      <c r="R157" s="255"/>
      <c r="S157" s="255"/>
      <c r="T157" s="255"/>
      <c r="U157" s="255"/>
      <c r="V157" s="255"/>
      <c r="W157" s="255"/>
      <c r="X157" s="255"/>
      <c r="Y157" s="255"/>
      <c r="Z157" s="255"/>
      <c r="AA157" s="255"/>
      <c r="AB157" s="255"/>
      <c r="AC157" s="255"/>
      <c r="AD157" s="255"/>
      <c r="AE157" s="255"/>
      <c r="AF157" s="255"/>
      <c r="AG157" s="255"/>
      <c r="AH157" s="255"/>
      <c r="AI157" s="255"/>
      <c r="AJ157" s="255"/>
      <c r="AK157" s="256"/>
      <c r="AL157" s="256"/>
    </row>
    <row r="158" customFormat="false" ht="23.85" hidden="false" customHeight="false" outlineLevel="0" collapsed="false">
      <c r="A158" s="258" t="s">
        <v>777</v>
      </c>
      <c r="B158" s="266" t="n">
        <v>98299</v>
      </c>
      <c r="C158" s="260" t="str">
        <f aca="false">IF($B158="","",IFERROR(VLOOKUP($B158,SERVIÇOS!$B:$G,2,0),IFERROR(VLOOKUP($B158,'COMPOSIÇÕES COMPLEMENTARES '!$C:$K,2,0),"")))</f>
        <v>CABO ELETRÔNICO CATEGORIA 6A, INSTALADO EM EDIFICAÇÃO INSTITUCIONAL - FORNECIMENTO E INSTALAÇÃO. AF_11/2019</v>
      </c>
      <c r="D158" s="261" t="str">
        <f aca="false">IF($B158="","",IFERROR(VLOOKUP($B158,SERVIÇOS!$B:$G,3,0),IFERROR(VLOOKUP($B158,'COMPOSIÇÕES COMPLEMENTARES '!$C:$K,3,0),"")))</f>
        <v>M</v>
      </c>
      <c r="E158" s="262" t="n">
        <v>1800</v>
      </c>
      <c r="F158" s="263" t="n">
        <f aca="false">IF($B158="","",IFERROR(VLOOKUP($B158,SERVIÇOS!$B:$G,4,0),IFERROR(VLOOKUP($B158,'COMPOSIÇÕES COMPLEMENTARES '!$C:$K,6,0),"")))</f>
        <v>28.36</v>
      </c>
      <c r="G158" s="263" t="n">
        <f aca="false">IF($B158="","",IFERROR(VLOOKUP($B158,SERVIÇOS!$B:$G,5,0),IFERROR(VLOOKUP($B158,'COMPOSIÇÕES COMPLEMENTARES '!$C:$K,7,0),"")))</f>
        <v>0.22</v>
      </c>
      <c r="H158" s="263" t="n">
        <f aca="false">IF(E158="","",F158+G158)</f>
        <v>28.58</v>
      </c>
      <c r="I158" s="263" t="n">
        <f aca="false">IF(E158="","",TRUNC((E158*F158),2))</f>
        <v>51048</v>
      </c>
      <c r="J158" s="263" t="n">
        <f aca="false">IF(E158="","",TRUNC((E158*G158),2))</f>
        <v>396</v>
      </c>
      <c r="K158" s="263" t="n">
        <f aca="false">IF(E158="","",TRUNC((I158+J158),2))</f>
        <v>51444</v>
      </c>
      <c r="L158" s="264"/>
      <c r="M158" s="255"/>
      <c r="N158" s="255"/>
      <c r="O158" s="255"/>
      <c r="P158" s="255"/>
      <c r="Q158" s="255"/>
      <c r="R158" s="255"/>
      <c r="S158" s="255"/>
      <c r="T158" s="255"/>
      <c r="U158" s="255"/>
      <c r="V158" s="255"/>
      <c r="W158" s="255"/>
      <c r="X158" s="255"/>
      <c r="Y158" s="255"/>
      <c r="Z158" s="255"/>
      <c r="AA158" s="255"/>
      <c r="AB158" s="255"/>
      <c r="AC158" s="255"/>
      <c r="AD158" s="255"/>
      <c r="AE158" s="255"/>
      <c r="AF158" s="255"/>
      <c r="AG158" s="255"/>
      <c r="AH158" s="255"/>
      <c r="AI158" s="255"/>
      <c r="AJ158" s="255"/>
      <c r="AK158" s="256"/>
      <c r="AL158" s="256"/>
    </row>
    <row r="159" customFormat="false" ht="15" hidden="false" customHeight="true" outlineLevel="0" collapsed="false">
      <c r="A159" s="271" t="s">
        <v>778</v>
      </c>
      <c r="B159" s="272"/>
      <c r="C159" s="273" t="s">
        <v>779</v>
      </c>
      <c r="D159" s="274"/>
      <c r="E159" s="274"/>
      <c r="F159" s="275"/>
      <c r="G159" s="275"/>
      <c r="H159" s="275"/>
      <c r="I159" s="275" t="n">
        <f aca="false">TRUNC(SUMIF(I160,"&gt;0",I160),2)</f>
        <v>18339.48</v>
      </c>
      <c r="J159" s="275" t="n">
        <f aca="false">TRUNC(SUMIF(J160,"&gt;0",J160),2)</f>
        <v>2297.7</v>
      </c>
      <c r="K159" s="275"/>
      <c r="L159" s="275"/>
      <c r="M159" s="255"/>
      <c r="N159" s="255"/>
      <c r="O159" s="255"/>
      <c r="P159" s="255"/>
      <c r="Q159" s="255"/>
      <c r="R159" s="255"/>
      <c r="S159" s="255"/>
      <c r="T159" s="255"/>
      <c r="U159" s="255"/>
      <c r="V159" s="255"/>
      <c r="W159" s="255"/>
      <c r="X159" s="255"/>
      <c r="Y159" s="255"/>
      <c r="Z159" s="255"/>
      <c r="AA159" s="255"/>
      <c r="AB159" s="255"/>
      <c r="AC159" s="255"/>
      <c r="AD159" s="255"/>
      <c r="AE159" s="255"/>
      <c r="AF159" s="255"/>
      <c r="AG159" s="255"/>
      <c r="AH159" s="255"/>
      <c r="AI159" s="255"/>
      <c r="AJ159" s="255"/>
      <c r="AK159" s="256" t="n">
        <f aca="false">B159-AL159</f>
        <v>0</v>
      </c>
      <c r="AL159" s="256" t="n">
        <v>0</v>
      </c>
    </row>
    <row r="160" customFormat="false" ht="27" hidden="false" customHeight="true" outlineLevel="0" collapsed="false">
      <c r="A160" s="258" t="s">
        <v>780</v>
      </c>
      <c r="B160" s="266" t="s">
        <v>781</v>
      </c>
      <c r="C160" s="260" t="str">
        <f aca="false">IF($B160="","",IFERROR(VLOOKUP($B160,SERVIÇOS!$B:$G,2,0),IFERROR(VLOOKUP($B160,'COMPOSIÇÕES COMPLEMENTARES '!$C:$K,2,0),"")))</f>
        <v>LUMINÁRIA FLUORESCENTE DE EMBUTIR ABERTA 4 X 40 W (TECNOLUX REF.FLE-8157 OU SIMILAR), COMPLETA - REV. 01</v>
      </c>
      <c r="D160" s="261" t="str">
        <f aca="false">IF($B160="","",IFERROR(VLOOKUP($B160,SERVIÇOS!$B:$G,3,0),IFERROR(VLOOKUP($B160,'COMPOSIÇÕES COMPLEMENTARES '!$C:$K,3,0),"")))</f>
        <v>UN</v>
      </c>
      <c r="E160" s="267" t="n">
        <f aca="false">IFERROR(VLOOKUP(A160,'MEMORIAL DE CALCULO'!$A$9:$K$187,11,FALSE()),"-")</f>
        <v>54</v>
      </c>
      <c r="F160" s="263" t="n">
        <f aca="false">IF($B160="","",IFERROR(VLOOKUP($B160,SERVIÇOS!$B:$G,4,0),IFERROR(VLOOKUP($B160,'COMPOSIÇÕES COMPLEMENTARES '!$C:$K,6,0),"")))</f>
        <v>339.62</v>
      </c>
      <c r="G160" s="263" t="n">
        <f aca="false">IF($B160="","",IFERROR(VLOOKUP($B160,SERVIÇOS!$B:$G,5,0),IFERROR(VLOOKUP($B160,'COMPOSIÇÕES COMPLEMENTARES '!$C:$K,7,0),"")))</f>
        <v>42.55</v>
      </c>
      <c r="H160" s="263" t="n">
        <f aca="false">IF(E160="","",F160+G160)</f>
        <v>382.17</v>
      </c>
      <c r="I160" s="263" t="n">
        <f aca="false">IF(E160="","",TRUNC((E160*F160),2))</f>
        <v>18339.48</v>
      </c>
      <c r="J160" s="263" t="n">
        <f aca="false">IF(E160="","",TRUNC((E160*G160),2))</f>
        <v>2297.7</v>
      </c>
      <c r="K160" s="263" t="n">
        <f aca="false">IF(E160="","",TRUNC((I160+J160),2))</f>
        <v>20637.18</v>
      </c>
      <c r="L160" s="264"/>
      <c r="M160" s="255"/>
      <c r="N160" s="255"/>
      <c r="O160" s="255"/>
      <c r="P160" s="255"/>
      <c r="Q160" s="255"/>
      <c r="R160" s="255"/>
      <c r="S160" s="255"/>
      <c r="T160" s="255"/>
      <c r="U160" s="255"/>
      <c r="V160" s="255"/>
      <c r="W160" s="255"/>
      <c r="X160" s="255"/>
      <c r="Y160" s="255"/>
      <c r="Z160" s="255"/>
      <c r="AA160" s="255"/>
      <c r="AB160" s="255"/>
      <c r="AC160" s="255"/>
      <c r="AD160" s="255"/>
      <c r="AE160" s="255"/>
      <c r="AF160" s="255"/>
      <c r="AG160" s="255"/>
      <c r="AH160" s="255"/>
      <c r="AI160" s="255"/>
      <c r="AJ160" s="255"/>
      <c r="AK160" s="256"/>
      <c r="AL160" s="256"/>
    </row>
    <row r="161" customFormat="false" ht="15" hidden="false" customHeight="true" outlineLevel="0" collapsed="false">
      <c r="A161" s="257" t="n">
        <v>13</v>
      </c>
      <c r="B161" s="247"/>
      <c r="C161" s="248" t="s">
        <v>782</v>
      </c>
      <c r="D161" s="249"/>
      <c r="E161" s="249"/>
      <c r="F161" s="251"/>
      <c r="G161" s="252"/>
      <c r="H161" s="252"/>
      <c r="I161" s="253" t="n">
        <f aca="false">TRUNC(SUMIF(I162:I231,"&gt;0",I162:I231),2)/2</f>
        <v>32842.65</v>
      </c>
      <c r="J161" s="253" t="n">
        <f aca="false">TRUNC(SUMIF(J162:J231,"&gt;0",J162:J231),2)/2</f>
        <v>11176</v>
      </c>
      <c r="K161" s="253"/>
      <c r="L161" s="253" t="n">
        <f aca="false">SUMIF(I161:J161,"&gt;0",I161:J161)</f>
        <v>44018.65</v>
      </c>
      <c r="M161" s="255"/>
      <c r="N161" s="255"/>
      <c r="O161" s="255"/>
      <c r="P161" s="255"/>
      <c r="Q161" s="255"/>
      <c r="R161" s="255"/>
      <c r="S161" s="255"/>
      <c r="T161" s="255"/>
      <c r="U161" s="255"/>
      <c r="V161" s="255"/>
      <c r="W161" s="255"/>
      <c r="X161" s="255"/>
      <c r="Y161" s="255"/>
      <c r="Z161" s="255"/>
      <c r="AA161" s="255"/>
      <c r="AB161" s="255"/>
      <c r="AC161" s="255"/>
      <c r="AD161" s="255"/>
      <c r="AE161" s="255"/>
      <c r="AF161" s="255"/>
      <c r="AG161" s="255"/>
      <c r="AH161" s="255"/>
      <c r="AI161" s="255"/>
      <c r="AJ161" s="255"/>
      <c r="AK161" s="256"/>
      <c r="AL161" s="256"/>
    </row>
    <row r="162" customFormat="false" ht="15" hidden="false" customHeight="true" outlineLevel="0" collapsed="false">
      <c r="A162" s="271" t="s">
        <v>783</v>
      </c>
      <c r="B162" s="272"/>
      <c r="C162" s="273" t="s">
        <v>784</v>
      </c>
      <c r="D162" s="274"/>
      <c r="E162" s="274"/>
      <c r="F162" s="275"/>
      <c r="G162" s="275"/>
      <c r="H162" s="275"/>
      <c r="I162" s="275" t="n">
        <f aca="false">TRUNC(SUMIF(I163:I188,"&gt;0",I163:I188),2)</f>
        <v>9479.18</v>
      </c>
      <c r="J162" s="275" t="n">
        <f aca="false">TRUNC(SUMIF(J163:J188,"&gt;0",J163:J188),2)</f>
        <v>5625.58</v>
      </c>
      <c r="K162" s="275"/>
      <c r="L162" s="275"/>
      <c r="M162" s="255"/>
      <c r="N162" s="255"/>
      <c r="O162" s="255"/>
      <c r="P162" s="255"/>
      <c r="Q162" s="255"/>
      <c r="R162" s="255"/>
      <c r="S162" s="255"/>
      <c r="T162" s="255"/>
      <c r="U162" s="255"/>
      <c r="V162" s="255"/>
      <c r="W162" s="255"/>
      <c r="X162" s="255"/>
      <c r="Y162" s="255"/>
      <c r="Z162" s="255"/>
      <c r="AA162" s="255"/>
      <c r="AB162" s="255"/>
      <c r="AC162" s="255"/>
      <c r="AD162" s="255"/>
      <c r="AE162" s="255"/>
      <c r="AF162" s="255"/>
      <c r="AG162" s="255"/>
      <c r="AH162" s="255"/>
      <c r="AI162" s="255"/>
      <c r="AJ162" s="255"/>
      <c r="AK162" s="256" t="n">
        <f aca="false">B162-AL162</f>
        <v>0</v>
      </c>
      <c r="AL162" s="256" t="n">
        <v>0</v>
      </c>
    </row>
    <row r="163" customFormat="false" ht="23.85" hidden="false" customHeight="false" outlineLevel="0" collapsed="false">
      <c r="A163" s="258" t="s">
        <v>785</v>
      </c>
      <c r="B163" s="266" t="n">
        <v>89711</v>
      </c>
      <c r="C163" s="260" t="str">
        <f aca="false">IF($B163="","",IFERROR(VLOOKUP($B163,SERVIÇOS!$B:$G,2,0),IFERROR(VLOOKUP($B163,'COMPOSIÇÕES COMPLEMENTARES '!$C:$K,2,0),"")))</f>
        <v>TUBO PVC, SERIE NORMAL, ESGOTO PREDIAL, DN 40 MM, FORNECIDO E INSTALADO EM RAMAL DE DESCARGA OU RAMAL DE ESGOTO SANITÁRIO. AF_08/2022</v>
      </c>
      <c r="D163" s="261" t="str">
        <f aca="false">IF($B163="","",IFERROR(VLOOKUP($B163,SERVIÇOS!$B:$G,3,0),IFERROR(VLOOKUP($B163,'COMPOSIÇÕES COMPLEMENTARES '!$C:$K,3,0),"")))</f>
        <v>M</v>
      </c>
      <c r="E163" s="267" t="n">
        <f aca="false">4*6</f>
        <v>24</v>
      </c>
      <c r="F163" s="263" t="n">
        <f aca="false">IF($B163="","",IFERROR(VLOOKUP($B163,SERVIÇOS!$B:$G,4,0),IFERROR(VLOOKUP($B163,'COMPOSIÇÕES COMPLEMENTARES '!$C:$K,6,0),"")))</f>
        <v>11.71</v>
      </c>
      <c r="G163" s="263" t="n">
        <f aca="false">IF($B163="","",IFERROR(VLOOKUP($B163,SERVIÇOS!$B:$G,5,0),IFERROR(VLOOKUP($B163,'COMPOSIÇÕES COMPLEMENTARES '!$C:$K,7,0),"")))</f>
        <v>12.73</v>
      </c>
      <c r="H163" s="263" t="n">
        <f aca="false">IF(E163="","",F163+G163)</f>
        <v>24.44</v>
      </c>
      <c r="I163" s="263" t="n">
        <f aca="false">IF(E163="","",TRUNC((E163*F163),2))</f>
        <v>281.04</v>
      </c>
      <c r="J163" s="263" t="n">
        <f aca="false">IF(E163="","",TRUNC((E163*G163),2))</f>
        <v>305.52</v>
      </c>
      <c r="K163" s="263" t="n">
        <f aca="false">IF(E163="","",TRUNC((I163+J163),2))</f>
        <v>586.56</v>
      </c>
      <c r="L163" s="264"/>
      <c r="M163" s="255"/>
      <c r="N163" s="255"/>
      <c r="O163" s="255"/>
      <c r="P163" s="255"/>
      <c r="Q163" s="255"/>
      <c r="R163" s="255"/>
      <c r="S163" s="255"/>
      <c r="T163" s="255"/>
      <c r="U163" s="255"/>
      <c r="V163" s="255"/>
      <c r="W163" s="255"/>
      <c r="X163" s="255"/>
      <c r="Y163" s="255"/>
      <c r="Z163" s="255"/>
      <c r="AA163" s="255"/>
      <c r="AB163" s="255"/>
      <c r="AC163" s="255"/>
      <c r="AD163" s="255"/>
      <c r="AE163" s="255"/>
      <c r="AF163" s="255"/>
      <c r="AG163" s="255"/>
      <c r="AH163" s="255"/>
      <c r="AI163" s="255"/>
      <c r="AJ163" s="255"/>
      <c r="AK163" s="256" t="n">
        <f aca="false">B163-AL163</f>
        <v>89711</v>
      </c>
      <c r="AL163" s="256" t="n">
        <v>0</v>
      </c>
    </row>
    <row r="164" customFormat="false" ht="23.85" hidden="false" customHeight="false" outlineLevel="0" collapsed="false">
      <c r="A164" s="258" t="s">
        <v>786</v>
      </c>
      <c r="B164" s="266" t="n">
        <v>89712</v>
      </c>
      <c r="C164" s="260" t="str">
        <f aca="false">IF($B164="","",IFERROR(VLOOKUP($B164,SERVIÇOS!$B:$G,2,0),IFERROR(VLOOKUP($B164,'COMPOSIÇÕES COMPLEMENTARES '!$C:$K,2,0),"")))</f>
        <v>TUBO PVC, SERIE NORMAL, ESGOTO PREDIAL, DN 50 MM, FORNECIDO E INSTALADO EM RAMAL DE DESCARGA OU RAMAL DE ESGOTO SANITÁRIO. AF_08/2022</v>
      </c>
      <c r="D164" s="261" t="str">
        <f aca="false">IF($B164="","",IFERROR(VLOOKUP($B164,SERVIÇOS!$B:$G,3,0),IFERROR(VLOOKUP($B164,'COMPOSIÇÕES COMPLEMENTARES '!$C:$K,3,0),"")))</f>
        <v>M</v>
      </c>
      <c r="E164" s="267" t="n">
        <f aca="false">18*6</f>
        <v>108</v>
      </c>
      <c r="F164" s="263" t="n">
        <f aca="false">IF($B164="","",IFERROR(VLOOKUP($B164,SERVIÇOS!$B:$G,4,0),IFERROR(VLOOKUP($B164,'COMPOSIÇÕES COMPLEMENTARES '!$C:$K,6,0),"")))</f>
        <v>16.46</v>
      </c>
      <c r="G164" s="263" t="n">
        <f aca="false">IF($B164="","",IFERROR(VLOOKUP($B164,SERVIÇOS!$B:$G,5,0),IFERROR(VLOOKUP($B164,'COMPOSIÇÕES COMPLEMENTARES '!$C:$K,7,0),"")))</f>
        <v>13.82</v>
      </c>
      <c r="H164" s="263" t="n">
        <f aca="false">IF(E164="","",F164+G164)</f>
        <v>30.28</v>
      </c>
      <c r="I164" s="263" t="n">
        <f aca="false">IF(E164="","",TRUNC((E164*F164),2))</f>
        <v>1777.68</v>
      </c>
      <c r="J164" s="263" t="n">
        <f aca="false">IF(E164="","",TRUNC((E164*G164),2))</f>
        <v>1492.56</v>
      </c>
      <c r="K164" s="263" t="n">
        <f aca="false">IF(E164="","",TRUNC((I164+J164),2))</f>
        <v>3270.24</v>
      </c>
      <c r="L164" s="264"/>
      <c r="M164" s="255"/>
      <c r="N164" s="255"/>
      <c r="O164" s="255"/>
      <c r="P164" s="255"/>
      <c r="Q164" s="255"/>
      <c r="R164" s="255"/>
      <c r="S164" s="255"/>
      <c r="T164" s="255"/>
      <c r="U164" s="255"/>
      <c r="V164" s="255"/>
      <c r="W164" s="255"/>
      <c r="X164" s="255"/>
      <c r="Y164" s="255"/>
      <c r="Z164" s="255"/>
      <c r="AA164" s="255"/>
      <c r="AB164" s="255"/>
      <c r="AC164" s="255"/>
      <c r="AD164" s="255"/>
      <c r="AE164" s="255"/>
      <c r="AF164" s="255"/>
      <c r="AG164" s="255"/>
      <c r="AH164" s="255"/>
      <c r="AI164" s="255"/>
      <c r="AJ164" s="255"/>
      <c r="AK164" s="256" t="n">
        <f aca="false">B164-AL164</f>
        <v>89712</v>
      </c>
      <c r="AL164" s="256" t="n">
        <v>0</v>
      </c>
    </row>
    <row r="165" customFormat="false" ht="23.85" hidden="false" customHeight="false" outlineLevel="0" collapsed="false">
      <c r="A165" s="258" t="s">
        <v>787</v>
      </c>
      <c r="B165" s="266" t="n">
        <v>89714</v>
      </c>
      <c r="C165" s="260" t="str">
        <f aca="false">IF($B165="","",IFERROR(VLOOKUP($B165,SERVIÇOS!$B:$G,2,0),IFERROR(VLOOKUP($B165,'COMPOSIÇÕES COMPLEMENTARES '!$C:$K,2,0),"")))</f>
        <v>TUBO PVC, SERIE NORMAL, ESGOTO PREDIAL, DN 100 MM, FORNECIDO E INSTALADO EM RAMAL DE DESCARGA OU RAMAL DE ESGOTO SANITÁRIO. AF_08/2022</v>
      </c>
      <c r="D165" s="261" t="str">
        <f aca="false">IF($B165="","",IFERROR(VLOOKUP($B165,SERVIÇOS!$B:$G,3,0),IFERROR(VLOOKUP($B165,'COMPOSIÇÕES COMPLEMENTARES '!$C:$K,3,0),"")))</f>
        <v>M</v>
      </c>
      <c r="E165" s="267" t="n">
        <f aca="false">9*6</f>
        <v>54</v>
      </c>
      <c r="F165" s="263" t="n">
        <f aca="false">IF($B165="","",IFERROR(VLOOKUP($B165,SERVIÇOS!$B:$G,4,0),IFERROR(VLOOKUP($B165,'COMPOSIÇÕES COMPLEMENTARES '!$C:$K,6,0),"")))</f>
        <v>22.87</v>
      </c>
      <c r="G165" s="263" t="n">
        <f aca="false">IF($B165="","",IFERROR(VLOOKUP($B165,SERVIÇOS!$B:$G,5,0),IFERROR(VLOOKUP($B165,'COMPOSIÇÕES COMPLEMENTARES '!$C:$K,7,0),"")))</f>
        <v>19.31</v>
      </c>
      <c r="H165" s="263" t="n">
        <f aca="false">IF(E165="","",F165+G165)</f>
        <v>42.18</v>
      </c>
      <c r="I165" s="263" t="n">
        <f aca="false">IF(E165="","",TRUNC((E165*F165),2))</f>
        <v>1234.98</v>
      </c>
      <c r="J165" s="263" t="n">
        <f aca="false">IF(E165="","",TRUNC((E165*G165),2))</f>
        <v>1042.74</v>
      </c>
      <c r="K165" s="263" t="n">
        <f aca="false">IF(E165="","",TRUNC((I165+J165),2))</f>
        <v>2277.72</v>
      </c>
      <c r="L165" s="264"/>
      <c r="M165" s="255"/>
      <c r="N165" s="255"/>
      <c r="O165" s="255"/>
      <c r="P165" s="255"/>
      <c r="Q165" s="255"/>
      <c r="R165" s="255"/>
      <c r="S165" s="255"/>
      <c r="T165" s="255"/>
      <c r="U165" s="255"/>
      <c r="V165" s="255"/>
      <c r="W165" s="255"/>
      <c r="X165" s="255"/>
      <c r="Y165" s="255"/>
      <c r="Z165" s="255"/>
      <c r="AA165" s="255"/>
      <c r="AB165" s="255"/>
      <c r="AC165" s="255"/>
      <c r="AD165" s="255"/>
      <c r="AE165" s="255"/>
      <c r="AF165" s="255"/>
      <c r="AG165" s="255"/>
      <c r="AH165" s="255"/>
      <c r="AI165" s="255"/>
      <c r="AJ165" s="255"/>
      <c r="AK165" s="256" t="n">
        <f aca="false">B165-AL165</f>
        <v>89714</v>
      </c>
      <c r="AL165" s="256" t="n">
        <v>0</v>
      </c>
    </row>
    <row r="166" customFormat="false" ht="23.85" hidden="false" customHeight="false" outlineLevel="0" collapsed="false">
      <c r="A166" s="258" t="s">
        <v>788</v>
      </c>
      <c r="B166" s="266" t="n">
        <v>89713</v>
      </c>
      <c r="C166" s="260" t="str">
        <f aca="false">IF($B166="","",IFERROR(VLOOKUP($B166,SERVIÇOS!$B:$G,2,0),IFERROR(VLOOKUP($B166,'COMPOSIÇÕES COMPLEMENTARES '!$C:$K,2,0),"")))</f>
        <v>TUBO PVC, SERIE NORMAL, ESGOTO PREDIAL, DN 75 MM, FORNECIDO E INSTALADO EM RAMAL DE DESCARGA OU RAMAL DE ESGOTO SANITÁRIO. AF_08/2022</v>
      </c>
      <c r="D166" s="261" t="str">
        <f aca="false">IF($B166="","",IFERROR(VLOOKUP($B166,SERVIÇOS!$B:$G,3,0),IFERROR(VLOOKUP($B166,'COMPOSIÇÕES COMPLEMENTARES '!$C:$K,3,0),"")))</f>
        <v>M</v>
      </c>
      <c r="E166" s="267" t="n">
        <f aca="false">8*6</f>
        <v>48</v>
      </c>
      <c r="F166" s="263" t="n">
        <f aca="false">IF($B166="","",IFERROR(VLOOKUP($B166,SERVIÇOS!$B:$G,4,0),IFERROR(VLOOKUP($B166,'COMPOSIÇÕES COMPLEMENTARES '!$C:$K,6,0),"")))</f>
        <v>20.96</v>
      </c>
      <c r="G166" s="263" t="n">
        <f aca="false">IF($B166="","",IFERROR(VLOOKUP($B166,SERVIÇOS!$B:$G,5,0),IFERROR(VLOOKUP($B166,'COMPOSIÇÕES COMPLEMENTARES '!$C:$K,7,0),"")))</f>
        <v>16.58</v>
      </c>
      <c r="H166" s="263" t="n">
        <f aca="false">IF(E166="","",F166+G166)</f>
        <v>37.54</v>
      </c>
      <c r="I166" s="263" t="n">
        <f aca="false">IF(E166="","",TRUNC((E166*F166),2))</f>
        <v>1006.08</v>
      </c>
      <c r="J166" s="263" t="n">
        <f aca="false">IF(E166="","",TRUNC((E166*G166),2))</f>
        <v>795.84</v>
      </c>
      <c r="K166" s="263" t="n">
        <f aca="false">IF(E166="","",TRUNC((I166+J166),2))</f>
        <v>1801.92</v>
      </c>
      <c r="L166" s="264"/>
      <c r="M166" s="255"/>
      <c r="N166" s="255"/>
      <c r="O166" s="255"/>
      <c r="P166" s="255"/>
      <c r="Q166" s="255"/>
      <c r="R166" s="255"/>
      <c r="S166" s="255"/>
      <c r="T166" s="255"/>
      <c r="U166" s="255"/>
      <c r="V166" s="255"/>
      <c r="W166" s="255"/>
      <c r="X166" s="255"/>
      <c r="Y166" s="255"/>
      <c r="Z166" s="255"/>
      <c r="AA166" s="255"/>
      <c r="AB166" s="255"/>
      <c r="AC166" s="255"/>
      <c r="AD166" s="255"/>
      <c r="AE166" s="255"/>
      <c r="AF166" s="255"/>
      <c r="AG166" s="255"/>
      <c r="AH166" s="255"/>
      <c r="AI166" s="255"/>
      <c r="AJ166" s="255"/>
      <c r="AK166" s="256"/>
      <c r="AL166" s="256"/>
    </row>
    <row r="167" customFormat="false" ht="35.05" hidden="false" customHeight="false" outlineLevel="0" collapsed="false">
      <c r="A167" s="258" t="s">
        <v>789</v>
      </c>
      <c r="B167" s="266" t="n">
        <v>89746</v>
      </c>
      <c r="C167" s="260" t="str">
        <f aca="false">IF($B167="","",IFERROR(VLOOKUP($B167,SERVIÇOS!$B:$G,2,0),IFERROR(VLOOKUP($B167,'COMPOSIÇÕES COMPLEMENTARES '!$C:$K,2,0),"")))</f>
        <v>JOELHO 45 GRAUS, PVC, SERIE NORMAL, ESGOTO PREDIAL, DN 100 MM, JUNTA ELÁSTICA, FORNECIDO E INSTALADO EM RAMAL DE DESCARGA OU RAMAL DE ESGOTO SANITÁRIO. AF_08/2022</v>
      </c>
      <c r="D167" s="261" t="str">
        <f aca="false">IF($B167="","",IFERROR(VLOOKUP($B167,SERVIÇOS!$B:$G,3,0),IFERROR(VLOOKUP($B167,'COMPOSIÇÕES COMPLEMENTARES '!$C:$K,3,0),"")))</f>
        <v>UN</v>
      </c>
      <c r="E167" s="267" t="n">
        <v>13</v>
      </c>
      <c r="F167" s="263" t="n">
        <f aca="false">IF($B167="","",IFERROR(VLOOKUP($B167,SERVIÇOS!$B:$G,4,0),IFERROR(VLOOKUP($B167,'COMPOSIÇÕES COMPLEMENTARES '!$C:$K,6,0),"")))</f>
        <v>20.97</v>
      </c>
      <c r="G167" s="263" t="n">
        <f aca="false">IF($B167="","",IFERROR(VLOOKUP($B167,SERVIÇOS!$B:$G,5,0),IFERROR(VLOOKUP($B167,'COMPOSIÇÕES COMPLEMENTARES '!$C:$K,7,0),"")))</f>
        <v>8.37</v>
      </c>
      <c r="H167" s="263" t="n">
        <f aca="false">IF(E167="","",F167+G167)</f>
        <v>29.34</v>
      </c>
      <c r="I167" s="263" t="n">
        <f aca="false">IF(E167="","",TRUNC((E167*F167),2))</f>
        <v>272.61</v>
      </c>
      <c r="J167" s="263" t="n">
        <f aca="false">IF(E167="","",TRUNC((E167*G167),2))</f>
        <v>108.81</v>
      </c>
      <c r="K167" s="263" t="n">
        <f aca="false">IF(E167="","",TRUNC((I167+J167),2))</f>
        <v>381.42</v>
      </c>
      <c r="L167" s="264"/>
      <c r="M167" s="255"/>
      <c r="N167" s="255"/>
      <c r="O167" s="255"/>
      <c r="P167" s="255"/>
      <c r="Q167" s="255"/>
      <c r="R167" s="255"/>
      <c r="S167" s="255"/>
      <c r="T167" s="255"/>
      <c r="U167" s="255"/>
      <c r="V167" s="255"/>
      <c r="W167" s="255"/>
      <c r="X167" s="255"/>
      <c r="Y167" s="255"/>
      <c r="Z167" s="255"/>
      <c r="AA167" s="255"/>
      <c r="AB167" s="255"/>
      <c r="AC167" s="255"/>
      <c r="AD167" s="255"/>
      <c r="AE167" s="255"/>
      <c r="AF167" s="255"/>
      <c r="AG167" s="255"/>
      <c r="AH167" s="255"/>
      <c r="AI167" s="255"/>
      <c r="AJ167" s="255"/>
      <c r="AK167" s="256" t="n">
        <f aca="false">B167-AL167</f>
        <v>89746</v>
      </c>
      <c r="AL167" s="256" t="n">
        <v>0</v>
      </c>
    </row>
    <row r="168" customFormat="false" ht="35.05" hidden="false" customHeight="false" outlineLevel="0" collapsed="false">
      <c r="A168" s="258" t="s">
        <v>790</v>
      </c>
      <c r="B168" s="266" t="n">
        <v>89739</v>
      </c>
      <c r="C168" s="260" t="str">
        <f aca="false">IF($B168="","",IFERROR(VLOOKUP($B168,SERVIÇOS!$B:$G,2,0),IFERROR(VLOOKUP($B168,'COMPOSIÇÕES COMPLEMENTARES '!$C:$K,2,0),"")))</f>
        <v>JOELHO 45 GRAUS, PVC, SERIE NORMAL, ESGOTO PREDIAL, DN 75 MM, JUNTA ELÁSTICA, FORNECIDO E INSTALADO EM RAMAL DE DESCARGA OU RAMAL DE ESGOTO SANITÁRIO. AF_08/2022</v>
      </c>
      <c r="D168" s="261" t="str">
        <f aca="false">IF($B168="","",IFERROR(VLOOKUP($B168,SERVIÇOS!$B:$G,3,0),IFERROR(VLOOKUP($B168,'COMPOSIÇÕES COMPLEMENTARES '!$C:$K,3,0),"")))</f>
        <v>UN</v>
      </c>
      <c r="E168" s="267" t="n">
        <v>11</v>
      </c>
      <c r="F168" s="263" t="n">
        <f aca="false">IF($B168="","",IFERROR(VLOOKUP($B168,SERVIÇOS!$B:$G,4,0),IFERROR(VLOOKUP($B168,'COMPOSIÇÕES COMPLEMENTARES '!$C:$K,6,0),"")))</f>
        <v>17.21</v>
      </c>
      <c r="G168" s="263" t="n">
        <f aca="false">IF($B168="","",IFERROR(VLOOKUP($B168,SERVIÇOS!$B:$G,5,0),IFERROR(VLOOKUP($B168,'COMPOSIÇÕES COMPLEMENTARES '!$C:$K,7,0),"")))</f>
        <v>7.16</v>
      </c>
      <c r="H168" s="263" t="n">
        <f aca="false">IF(E168="","",F168+G168)</f>
        <v>24.37</v>
      </c>
      <c r="I168" s="263" t="n">
        <f aca="false">IF(E168="","",TRUNC((E168*F168),2))</f>
        <v>189.31</v>
      </c>
      <c r="J168" s="263" t="n">
        <f aca="false">IF(E168="","",TRUNC((E168*G168),2))</f>
        <v>78.76</v>
      </c>
      <c r="K168" s="263" t="n">
        <f aca="false">IF(E168="","",TRUNC((I168+J168),2))</f>
        <v>268.07</v>
      </c>
      <c r="L168" s="264"/>
      <c r="M168" s="255"/>
      <c r="N168" s="255"/>
      <c r="O168" s="255"/>
      <c r="P168" s="255"/>
      <c r="Q168" s="255"/>
      <c r="R168" s="255"/>
      <c r="S168" s="255"/>
      <c r="T168" s="255"/>
      <c r="U168" s="255"/>
      <c r="V168" s="255"/>
      <c r="W168" s="255"/>
      <c r="X168" s="255"/>
      <c r="Y168" s="255"/>
      <c r="Z168" s="255"/>
      <c r="AA168" s="255"/>
      <c r="AB168" s="255"/>
      <c r="AC168" s="255"/>
      <c r="AD168" s="255"/>
      <c r="AE168" s="255"/>
      <c r="AF168" s="255"/>
      <c r="AG168" s="255"/>
      <c r="AH168" s="255"/>
      <c r="AI168" s="255"/>
      <c r="AJ168" s="255"/>
      <c r="AK168" s="256"/>
      <c r="AL168" s="256"/>
    </row>
    <row r="169" customFormat="false" ht="35.05" hidden="false" customHeight="false" outlineLevel="0" collapsed="false">
      <c r="A169" s="258" t="s">
        <v>791</v>
      </c>
      <c r="B169" s="266" t="n">
        <v>89732</v>
      </c>
      <c r="C169" s="260" t="str">
        <f aca="false">IF($B169="","",IFERROR(VLOOKUP($B169,SERVIÇOS!$B:$G,2,0),IFERROR(VLOOKUP($B169,'COMPOSIÇÕES COMPLEMENTARES '!$C:$K,2,0),"")))</f>
        <v>JOELHO 45 GRAUS, PVC, SERIE NORMAL, ESGOTO PREDIAL, DN 50 MM, JUNTA ELÁSTICA, FORNECIDO E INSTALADO EM RAMAL DE DESCARGA OU RAMAL DE ESGOTO SANITÁRIO. AF_08/2022</v>
      </c>
      <c r="D169" s="261" t="str">
        <f aca="false">IF($B169="","",IFERROR(VLOOKUP($B169,SERVIÇOS!$B:$G,3,0),IFERROR(VLOOKUP($B169,'COMPOSIÇÕES COMPLEMENTARES '!$C:$K,3,0),"")))</f>
        <v>UN</v>
      </c>
      <c r="E169" s="267" t="n">
        <v>56</v>
      </c>
      <c r="F169" s="263" t="n">
        <f aca="false">IF($B169="","",IFERROR(VLOOKUP($B169,SERVIÇOS!$B:$G,4,0),IFERROR(VLOOKUP($B169,'COMPOSIÇÕES COMPLEMENTARES '!$C:$K,6,0),"")))</f>
        <v>10.58</v>
      </c>
      <c r="G169" s="263" t="n">
        <f aca="false">IF($B169="","",IFERROR(VLOOKUP($B169,SERVIÇOS!$B:$G,5,0),IFERROR(VLOOKUP($B169,'COMPOSIÇÕES COMPLEMENTARES '!$C:$K,7,0),"")))</f>
        <v>5.98</v>
      </c>
      <c r="H169" s="263" t="n">
        <f aca="false">IF(E169="","",F169+G169)</f>
        <v>16.56</v>
      </c>
      <c r="I169" s="263" t="n">
        <f aca="false">IF(E169="","",TRUNC((E169*F169),2))</f>
        <v>592.48</v>
      </c>
      <c r="J169" s="263" t="n">
        <f aca="false">IF(E169="","",TRUNC((E169*G169),2))</f>
        <v>334.88</v>
      </c>
      <c r="K169" s="263" t="n">
        <f aca="false">IF(E169="","",TRUNC((I169+J169),2))</f>
        <v>927.36</v>
      </c>
      <c r="L169" s="264"/>
      <c r="M169" s="255"/>
      <c r="N169" s="255"/>
      <c r="O169" s="255"/>
      <c r="P169" s="255"/>
      <c r="Q169" s="255"/>
      <c r="R169" s="255"/>
      <c r="S169" s="255"/>
      <c r="T169" s="255"/>
      <c r="U169" s="255"/>
      <c r="V169" s="255"/>
      <c r="W169" s="255"/>
      <c r="X169" s="255"/>
      <c r="Y169" s="255"/>
      <c r="Z169" s="255"/>
      <c r="AA169" s="255"/>
      <c r="AB169" s="255"/>
      <c r="AC169" s="255"/>
      <c r="AD169" s="255"/>
      <c r="AE169" s="255"/>
      <c r="AF169" s="255"/>
      <c r="AG169" s="255"/>
      <c r="AH169" s="255"/>
      <c r="AI169" s="255"/>
      <c r="AJ169" s="255"/>
      <c r="AK169" s="256"/>
      <c r="AL169" s="256"/>
    </row>
    <row r="170" customFormat="false" ht="35.05" hidden="false" customHeight="false" outlineLevel="0" collapsed="false">
      <c r="A170" s="258" t="s">
        <v>792</v>
      </c>
      <c r="B170" s="266" t="n">
        <v>89726</v>
      </c>
      <c r="C170" s="260" t="str">
        <f aca="false">IF($B170="","",IFERROR(VLOOKUP($B170,SERVIÇOS!$B:$G,2,0),IFERROR(VLOOKUP($B170,'COMPOSIÇÕES COMPLEMENTARES '!$C:$K,2,0),"")))</f>
        <v>JOELHO 45 GRAUS, PVC, SERIE NORMAL, ESGOTO PREDIAL, DN 40 MM, JUNTA SOLDÁVEL, FORNECIDO E INSTALADO EM RAMAL DE DESCARGA OU RAMAL DE ESGOTO SANITÁRIO. AF_08/2022</v>
      </c>
      <c r="D170" s="261" t="str">
        <f aca="false">IF($B170="","",IFERROR(VLOOKUP($B170,SERVIÇOS!$B:$G,3,0),IFERROR(VLOOKUP($B170,'COMPOSIÇÕES COMPLEMENTARES '!$C:$K,3,0),"")))</f>
        <v>UN</v>
      </c>
      <c r="E170" s="267" t="n">
        <v>11</v>
      </c>
      <c r="F170" s="263" t="n">
        <f aca="false">IF($B170="","",IFERROR(VLOOKUP($B170,SERVIÇOS!$B:$G,4,0),IFERROR(VLOOKUP($B170,'COMPOSIÇÕES COMPLEMENTARES '!$C:$K,6,0),"")))</f>
        <v>6.46</v>
      </c>
      <c r="G170" s="263" t="n">
        <f aca="false">IF($B170="","",IFERROR(VLOOKUP($B170,SERVIÇOS!$B:$G,5,0),IFERROR(VLOOKUP($B170,'COMPOSIÇÕES COMPLEMENTARES '!$C:$K,7,0),"")))</f>
        <v>5.5</v>
      </c>
      <c r="H170" s="263" t="n">
        <f aca="false">IF(E170="","",F170+G170)</f>
        <v>11.96</v>
      </c>
      <c r="I170" s="263" t="n">
        <f aca="false">IF(E170="","",TRUNC((E170*F170),2))</f>
        <v>71.06</v>
      </c>
      <c r="J170" s="263" t="n">
        <f aca="false">IF(E170="","",TRUNC((E170*G170),2))</f>
        <v>60.5</v>
      </c>
      <c r="K170" s="263" t="n">
        <f aca="false">IF(E170="","",TRUNC((I170+J170),2))</f>
        <v>131.56</v>
      </c>
      <c r="L170" s="264"/>
      <c r="M170" s="255"/>
      <c r="N170" s="255"/>
      <c r="O170" s="255"/>
      <c r="P170" s="255"/>
      <c r="Q170" s="255"/>
      <c r="R170" s="255"/>
      <c r="S170" s="255"/>
      <c r="T170" s="255"/>
      <c r="U170" s="255"/>
      <c r="V170" s="255"/>
      <c r="W170" s="255"/>
      <c r="X170" s="255"/>
      <c r="Y170" s="255"/>
      <c r="Z170" s="255"/>
      <c r="AA170" s="255"/>
      <c r="AB170" s="255"/>
      <c r="AC170" s="255"/>
      <c r="AD170" s="255"/>
      <c r="AE170" s="255"/>
      <c r="AF170" s="255"/>
      <c r="AG170" s="255"/>
      <c r="AH170" s="255"/>
      <c r="AI170" s="255"/>
      <c r="AJ170" s="255"/>
      <c r="AK170" s="256"/>
      <c r="AL170" s="256"/>
    </row>
    <row r="171" customFormat="false" ht="35.05" hidden="false" customHeight="false" outlineLevel="0" collapsed="false">
      <c r="A171" s="258" t="s">
        <v>793</v>
      </c>
      <c r="B171" s="266" t="n">
        <v>89805</v>
      </c>
      <c r="C171" s="260" t="str">
        <f aca="false">IF($B171="","",IFERROR(VLOOKUP($B171,SERVIÇOS!$B:$G,2,0),IFERROR(VLOOKUP($B171,'COMPOSIÇÕES COMPLEMENTARES '!$C:$K,2,0),"")))</f>
        <v>JOELHO 90 GRAUS, PVC, SERIE NORMAL, ESGOTO PREDIAL, DN 75 MM, JUNTA ELÁSTICA, FORNECIDO E INSTALADO EM PRUMADA DE ESGOTO SANITÁRIO OU VENTILAÇÃO. AF_08/2022</v>
      </c>
      <c r="D171" s="261" t="str">
        <f aca="false">IF($B171="","",IFERROR(VLOOKUP($B171,SERVIÇOS!$B:$G,3,0),IFERROR(VLOOKUP($B171,'COMPOSIÇÕES COMPLEMENTARES '!$C:$K,3,0),"")))</f>
        <v>UN</v>
      </c>
      <c r="E171" s="267" t="n">
        <v>4</v>
      </c>
      <c r="F171" s="263" t="n">
        <f aca="false">IF($B171="","",IFERROR(VLOOKUP($B171,SERVIÇOS!$B:$G,4,0),IFERROR(VLOOKUP($B171,'COMPOSIÇÕES COMPLEMENTARES '!$C:$K,6,0),"")))</f>
        <v>15.58</v>
      </c>
      <c r="G171" s="263" t="n">
        <f aca="false">IF($B171="","",IFERROR(VLOOKUP($B171,SERVIÇOS!$B:$G,5,0),IFERROR(VLOOKUP($B171,'COMPOSIÇÕES COMPLEMENTARES '!$C:$K,7,0),"")))</f>
        <v>5.45</v>
      </c>
      <c r="H171" s="263" t="n">
        <f aca="false">IF(E171="","",F171+G171)</f>
        <v>21.03</v>
      </c>
      <c r="I171" s="263" t="n">
        <f aca="false">IF(E171="","",TRUNC((E171*F171),2))</f>
        <v>62.32</v>
      </c>
      <c r="J171" s="263" t="n">
        <f aca="false">IF(E171="","",TRUNC((E171*G171),2))</f>
        <v>21.8</v>
      </c>
      <c r="K171" s="263" t="n">
        <f aca="false">IF(E171="","",TRUNC((I171+J171),2))</f>
        <v>84.12</v>
      </c>
      <c r="L171" s="264"/>
      <c r="M171" s="255"/>
      <c r="N171" s="255"/>
      <c r="O171" s="255"/>
      <c r="P171" s="255"/>
      <c r="Q171" s="255"/>
      <c r="R171" s="255"/>
      <c r="S171" s="255"/>
      <c r="T171" s="255"/>
      <c r="U171" s="255"/>
      <c r="V171" s="255"/>
      <c r="W171" s="255"/>
      <c r="X171" s="255"/>
      <c r="Y171" s="255"/>
      <c r="Z171" s="255"/>
      <c r="AA171" s="255"/>
      <c r="AB171" s="255"/>
      <c r="AC171" s="255"/>
      <c r="AD171" s="255"/>
      <c r="AE171" s="255"/>
      <c r="AF171" s="255"/>
      <c r="AG171" s="255"/>
      <c r="AH171" s="255"/>
      <c r="AI171" s="255"/>
      <c r="AJ171" s="255"/>
      <c r="AK171" s="256"/>
      <c r="AL171" s="256"/>
    </row>
    <row r="172" customFormat="false" ht="23.85" hidden="false" customHeight="false" outlineLevel="0" collapsed="false">
      <c r="A172" s="258" t="s">
        <v>794</v>
      </c>
      <c r="B172" s="266" t="n">
        <v>89518</v>
      </c>
      <c r="C172" s="260" t="str">
        <f aca="false">IF($B172="","",IFERROR(VLOOKUP($B172,SERVIÇOS!$B:$G,2,0),IFERROR(VLOOKUP($B172,'COMPOSIÇÕES COMPLEMENTARES '!$C:$K,2,0),"")))</f>
        <v>JOELHO 90 GRAUS, PVC, SERIE R, ÁGUA PLUVIAL, DN 50 MM, JUNTA ELÁSTICA, FORNECIDO E INSTALADO EM RAMAL DE ENCAMINHAMENTO. AF_06/2022</v>
      </c>
      <c r="D172" s="261" t="str">
        <f aca="false">IF($B172="","",IFERROR(VLOOKUP($B172,SERVIÇOS!$B:$G,3,0),IFERROR(VLOOKUP($B172,'COMPOSIÇÕES COMPLEMENTARES '!$C:$K,3,0),"")))</f>
        <v>UN</v>
      </c>
      <c r="E172" s="267" t="n">
        <v>69</v>
      </c>
      <c r="F172" s="263" t="n">
        <f aca="false">IF($B172="","",IFERROR(VLOOKUP($B172,SERVIÇOS!$B:$G,4,0),IFERROR(VLOOKUP($B172,'COMPOSIÇÕES COMPLEMENTARES '!$C:$K,6,0),"")))</f>
        <v>12.29</v>
      </c>
      <c r="G172" s="263" t="n">
        <f aca="false">IF($B172="","",IFERROR(VLOOKUP($B172,SERVIÇOS!$B:$G,5,0),IFERROR(VLOOKUP($B172,'COMPOSIÇÕES COMPLEMENTARES '!$C:$K,7,0),"")))</f>
        <v>2.63</v>
      </c>
      <c r="H172" s="263" t="n">
        <f aca="false">IF(E172="","",F172+G172)</f>
        <v>14.92</v>
      </c>
      <c r="I172" s="263" t="n">
        <f aca="false">IF(E172="","",TRUNC((E172*F172),2))</f>
        <v>848.01</v>
      </c>
      <c r="J172" s="263" t="n">
        <f aca="false">IF(E172="","",TRUNC((E172*G172),2))</f>
        <v>181.47</v>
      </c>
      <c r="K172" s="263" t="n">
        <f aca="false">IF(E172="","",TRUNC((I172+J172),2))</f>
        <v>1029.48</v>
      </c>
      <c r="L172" s="264"/>
      <c r="M172" s="255"/>
      <c r="N172" s="255"/>
      <c r="O172" s="255"/>
      <c r="P172" s="255"/>
      <c r="Q172" s="255"/>
      <c r="R172" s="255"/>
      <c r="S172" s="255"/>
      <c r="T172" s="255"/>
      <c r="U172" s="255"/>
      <c r="V172" s="255"/>
      <c r="W172" s="255"/>
      <c r="X172" s="255"/>
      <c r="Y172" s="255"/>
      <c r="Z172" s="255"/>
      <c r="AA172" s="255"/>
      <c r="AB172" s="255"/>
      <c r="AC172" s="255"/>
      <c r="AD172" s="255"/>
      <c r="AE172" s="255"/>
      <c r="AF172" s="255"/>
      <c r="AG172" s="255"/>
      <c r="AH172" s="255"/>
      <c r="AI172" s="255"/>
      <c r="AJ172" s="255"/>
      <c r="AK172" s="256"/>
      <c r="AL172" s="256"/>
    </row>
    <row r="173" customFormat="false" ht="35.05" hidden="false" customHeight="false" outlineLevel="0" collapsed="false">
      <c r="A173" s="258" t="s">
        <v>795</v>
      </c>
      <c r="B173" s="266" t="n">
        <v>89724</v>
      </c>
      <c r="C173" s="260" t="str">
        <f aca="false">IF($B173="","",IFERROR(VLOOKUP($B173,SERVIÇOS!$B:$G,2,0),IFERROR(VLOOKUP($B173,'COMPOSIÇÕES COMPLEMENTARES '!$C:$K,2,0),"")))</f>
        <v>JOELHO 90 GRAUS, PVC, SERIE NORMAL, ESGOTO PREDIAL, DN 40 MM, JUNTA SOLDÁVEL, FORNECIDO E INSTALADO EM RAMAL DE DESCARGA OU RAMAL DE ESGOTO SANITÁRIO. AF_08/2022</v>
      </c>
      <c r="D173" s="261" t="str">
        <f aca="false">IF($B173="","",IFERROR(VLOOKUP($B173,SERVIÇOS!$B:$G,3,0),IFERROR(VLOOKUP($B173,'COMPOSIÇÕES COMPLEMENTARES '!$C:$K,3,0),"")))</f>
        <v>UN</v>
      </c>
      <c r="E173" s="267" t="n">
        <v>22</v>
      </c>
      <c r="F173" s="263" t="n">
        <f aca="false">IF($B173="","",IFERROR(VLOOKUP($B173,SERVIÇOS!$B:$G,4,0),IFERROR(VLOOKUP($B173,'COMPOSIÇÕES COMPLEMENTARES '!$C:$K,6,0),"")))</f>
        <v>6.24</v>
      </c>
      <c r="G173" s="263" t="n">
        <f aca="false">IF($B173="","",IFERROR(VLOOKUP($B173,SERVIÇOS!$B:$G,5,0),IFERROR(VLOOKUP($B173,'COMPOSIÇÕES COMPLEMENTARES '!$C:$K,7,0),"")))</f>
        <v>5.5</v>
      </c>
      <c r="H173" s="263" t="n">
        <f aca="false">IF(E173="","",F173+G173)</f>
        <v>11.74</v>
      </c>
      <c r="I173" s="263" t="n">
        <f aca="false">IF(E173="","",TRUNC((E173*F173),2))</f>
        <v>137.28</v>
      </c>
      <c r="J173" s="263" t="n">
        <f aca="false">IF(E173="","",TRUNC((E173*G173),2))</f>
        <v>121</v>
      </c>
      <c r="K173" s="263" t="n">
        <f aca="false">IF(E173="","",TRUNC((I173+J173),2))</f>
        <v>258.28</v>
      </c>
      <c r="L173" s="264"/>
      <c r="M173" s="255"/>
      <c r="N173" s="255"/>
      <c r="O173" s="255"/>
      <c r="P173" s="255"/>
      <c r="Q173" s="255"/>
      <c r="R173" s="255"/>
      <c r="S173" s="255"/>
      <c r="T173" s="255"/>
      <c r="U173" s="255"/>
      <c r="V173" s="255"/>
      <c r="W173" s="255"/>
      <c r="X173" s="255"/>
      <c r="Y173" s="255"/>
      <c r="Z173" s="255"/>
      <c r="AA173" s="255"/>
      <c r="AB173" s="255"/>
      <c r="AC173" s="255"/>
      <c r="AD173" s="255"/>
      <c r="AE173" s="255"/>
      <c r="AF173" s="255"/>
      <c r="AG173" s="255"/>
      <c r="AH173" s="255"/>
      <c r="AI173" s="255"/>
      <c r="AJ173" s="255"/>
      <c r="AK173" s="256"/>
      <c r="AL173" s="256"/>
    </row>
    <row r="174" customFormat="false" ht="35.05" hidden="false" customHeight="false" outlineLevel="0" collapsed="false">
      <c r="A174" s="258" t="s">
        <v>796</v>
      </c>
      <c r="B174" s="266" t="n">
        <v>89744</v>
      </c>
      <c r="C174" s="260" t="str">
        <f aca="false">IF($B174="","",IFERROR(VLOOKUP($B174,SERVIÇOS!$B:$G,2,0),IFERROR(VLOOKUP($B174,'COMPOSIÇÕES COMPLEMENTARES '!$C:$K,2,0),"")))</f>
        <v>JOELHO 90 GRAUS, PVC, SERIE NORMAL, ESGOTO PREDIAL, DN 100 MM, JUNTA ELÁSTICA, FORNECIDO E INSTALADO EM RAMAL DE DESCARGA OU RAMAL DE ESGOTO SANITÁRIO. AF_08/2022</v>
      </c>
      <c r="D174" s="261" t="str">
        <f aca="false">IF($B174="","",IFERROR(VLOOKUP($B174,SERVIÇOS!$B:$G,3,0),IFERROR(VLOOKUP($B174,'COMPOSIÇÕES COMPLEMENTARES '!$C:$K,3,0),"")))</f>
        <v>UN</v>
      </c>
      <c r="E174" s="267" t="n">
        <v>8</v>
      </c>
      <c r="F174" s="263" t="n">
        <f aca="false">IF($B174="","",IFERROR(VLOOKUP($B174,SERVIÇOS!$B:$G,4,0),IFERROR(VLOOKUP($B174,'COMPOSIÇÕES COMPLEMENTARES '!$C:$K,6,0),"")))</f>
        <v>20.17</v>
      </c>
      <c r="G174" s="263" t="n">
        <f aca="false">IF($B174="","",IFERROR(VLOOKUP($B174,SERVIÇOS!$B:$G,5,0),IFERROR(VLOOKUP($B174,'COMPOSIÇÕES COMPLEMENTARES '!$C:$K,7,0),"")))</f>
        <v>8.37</v>
      </c>
      <c r="H174" s="263" t="n">
        <f aca="false">IF(E174="","",F174+G174)</f>
        <v>28.54</v>
      </c>
      <c r="I174" s="263" t="n">
        <f aca="false">IF(E174="","",TRUNC((E174*F174),2))</f>
        <v>161.36</v>
      </c>
      <c r="J174" s="263" t="n">
        <f aca="false">IF(E174="","",TRUNC((E174*G174),2))</f>
        <v>66.96</v>
      </c>
      <c r="K174" s="263" t="n">
        <f aca="false">IF(E174="","",TRUNC((I174+J174),2))</f>
        <v>228.32</v>
      </c>
      <c r="L174" s="264"/>
      <c r="M174" s="255"/>
      <c r="N174" s="255"/>
      <c r="O174" s="255"/>
      <c r="P174" s="255"/>
      <c r="Q174" s="255"/>
      <c r="R174" s="255"/>
      <c r="S174" s="255"/>
      <c r="T174" s="255"/>
      <c r="U174" s="255"/>
      <c r="V174" s="255"/>
      <c r="W174" s="255"/>
      <c r="X174" s="255"/>
      <c r="Y174" s="255"/>
      <c r="Z174" s="255"/>
      <c r="AA174" s="255"/>
      <c r="AB174" s="255"/>
      <c r="AC174" s="255"/>
      <c r="AD174" s="255"/>
      <c r="AE174" s="255"/>
      <c r="AF174" s="255"/>
      <c r="AG174" s="255"/>
      <c r="AH174" s="255"/>
      <c r="AI174" s="255"/>
      <c r="AJ174" s="255"/>
      <c r="AK174" s="256" t="n">
        <f aca="false">B174-AL174</f>
        <v>89744</v>
      </c>
      <c r="AL174" s="256" t="n">
        <v>0</v>
      </c>
    </row>
    <row r="175" customFormat="false" ht="35.05" hidden="false" customHeight="false" outlineLevel="0" collapsed="false">
      <c r="A175" s="258" t="s">
        <v>797</v>
      </c>
      <c r="B175" s="266" t="n">
        <v>104345</v>
      </c>
      <c r="C175" s="260" t="str">
        <f aca="false">IF($B175="","",IFERROR(VLOOKUP($B175,SERVIÇOS!$B:$G,2,0),IFERROR(VLOOKUP($B175,'COMPOSIÇÕES COMPLEMENTARES '!$C:$K,2,0),"")))</f>
        <v>JUNÇÃO DE REDUÇÃO INVERTIDA, PVC, SÉRIE NORMAL, ESGOTO PREDIAL, DN 100 X 50 MM, JUNTA ELÁSTICA, FORNECIDO E INSTALADO EM RAMAL DE DESCARGA OU RAMAL DE ESGOTO SANITÁRIO. AF_08/2022</v>
      </c>
      <c r="D175" s="261" t="str">
        <f aca="false">IF($B175="","",IFERROR(VLOOKUP($B175,SERVIÇOS!$B:$G,3,0),IFERROR(VLOOKUP($B175,'COMPOSIÇÕES COMPLEMENTARES '!$C:$K,3,0),"")))</f>
        <v>UN</v>
      </c>
      <c r="E175" s="267" t="n">
        <v>9</v>
      </c>
      <c r="F175" s="263" t="n">
        <f aca="false">IF($B175="","",IFERROR(VLOOKUP($B175,SERVIÇOS!$B:$G,4,0),IFERROR(VLOOKUP($B175,'COMPOSIÇÕES COMPLEMENTARES '!$C:$K,6,0),"")))</f>
        <v>33.53</v>
      </c>
      <c r="G175" s="263" t="n">
        <f aca="false">IF($B175="","",IFERROR(VLOOKUP($B175,SERVIÇOS!$B:$G,5,0),IFERROR(VLOOKUP($B175,'COMPOSIÇÕES COMPLEMENTARES '!$C:$K,7,0),"")))</f>
        <v>10.09</v>
      </c>
      <c r="H175" s="263" t="n">
        <f aca="false">IF(E175="","",F175+G175)</f>
        <v>43.62</v>
      </c>
      <c r="I175" s="263" t="n">
        <f aca="false">IF(E175="","",TRUNC((E175*F175),2))</f>
        <v>301.77</v>
      </c>
      <c r="J175" s="263" t="n">
        <f aca="false">IF(E175="","",TRUNC((E175*G175),2))</f>
        <v>90.81</v>
      </c>
      <c r="K175" s="263" t="n">
        <f aca="false">IF(E175="","",TRUNC((I175+J175),2))</f>
        <v>392.58</v>
      </c>
      <c r="L175" s="264"/>
      <c r="M175" s="255"/>
      <c r="N175" s="255"/>
      <c r="O175" s="255"/>
      <c r="P175" s="255"/>
      <c r="Q175" s="255"/>
      <c r="R175" s="255"/>
      <c r="S175" s="255"/>
      <c r="T175" s="255"/>
      <c r="U175" s="255"/>
      <c r="V175" s="255"/>
      <c r="W175" s="255"/>
      <c r="X175" s="255"/>
      <c r="Y175" s="255"/>
      <c r="Z175" s="255"/>
      <c r="AA175" s="255"/>
      <c r="AB175" s="255"/>
      <c r="AC175" s="255"/>
      <c r="AD175" s="255"/>
      <c r="AE175" s="255"/>
      <c r="AF175" s="255"/>
      <c r="AG175" s="255"/>
      <c r="AH175" s="255"/>
      <c r="AI175" s="255"/>
      <c r="AJ175" s="255"/>
      <c r="AK175" s="256"/>
      <c r="AL175" s="256"/>
    </row>
    <row r="176" customFormat="false" ht="23.85" hidden="false" customHeight="false" outlineLevel="0" collapsed="false">
      <c r="A176" s="258" t="s">
        <v>798</v>
      </c>
      <c r="B176" s="266" t="n">
        <v>89561</v>
      </c>
      <c r="C176" s="260" t="str">
        <f aca="false">IF($B176="","",IFERROR(VLOOKUP($B176,SERVIÇOS!$B:$G,2,0),IFERROR(VLOOKUP($B176,'COMPOSIÇÕES COMPLEMENTARES '!$C:$K,2,0),"")))</f>
        <v>JUNÇÃO SIMPLES, PVC, SERIE R, ÁGUA PLUVIAL, DN 40 MM, JUNTA SOLDÁVEL, FORNECIDO E INSTALADO EM RAMAL DE ENCAMINHAMENTO. AF_06/2022</v>
      </c>
      <c r="D176" s="261" t="str">
        <f aca="false">IF($B176="","",IFERROR(VLOOKUP($B176,SERVIÇOS!$B:$G,3,0),IFERROR(VLOOKUP($B176,'COMPOSIÇÕES COMPLEMENTARES '!$C:$K,3,0),"")))</f>
        <v>UN</v>
      </c>
      <c r="E176" s="267" t="n">
        <v>1</v>
      </c>
      <c r="F176" s="263" t="n">
        <f aca="false">IF($B176="","",IFERROR(VLOOKUP($B176,SERVIÇOS!$B:$G,4,0),IFERROR(VLOOKUP($B176,'COMPOSIÇÕES COMPLEMENTARES '!$C:$K,6,0),"")))</f>
        <v>12.4</v>
      </c>
      <c r="G176" s="263" t="n">
        <f aca="false">IF($B176="","",IFERROR(VLOOKUP($B176,SERVIÇOS!$B:$G,5,0),IFERROR(VLOOKUP($B176,'COMPOSIÇÕES COMPLEMENTARES '!$C:$K,7,0),"")))</f>
        <v>2.74</v>
      </c>
      <c r="H176" s="263" t="n">
        <f aca="false">IF(E176="","",F176+G176)</f>
        <v>15.14</v>
      </c>
      <c r="I176" s="263" t="n">
        <f aca="false">IF(E176="","",TRUNC((E176*F176),2))</f>
        <v>12.4</v>
      </c>
      <c r="J176" s="263" t="n">
        <f aca="false">IF(E176="","",TRUNC((E176*G176),2))</f>
        <v>2.74</v>
      </c>
      <c r="K176" s="263" t="n">
        <f aca="false">IF(E176="","",TRUNC((I176+J176),2))</f>
        <v>15.14</v>
      </c>
      <c r="L176" s="264"/>
      <c r="M176" s="255"/>
      <c r="N176" s="255"/>
      <c r="O176" s="255"/>
      <c r="P176" s="255"/>
      <c r="Q176" s="255"/>
      <c r="R176" s="255"/>
      <c r="S176" s="255"/>
      <c r="T176" s="255"/>
      <c r="U176" s="255"/>
      <c r="V176" s="255"/>
      <c r="W176" s="255"/>
      <c r="X176" s="255"/>
      <c r="Y176" s="255"/>
      <c r="Z176" s="255"/>
      <c r="AA176" s="255"/>
      <c r="AB176" s="255"/>
      <c r="AC176" s="255"/>
      <c r="AD176" s="255"/>
      <c r="AE176" s="255"/>
      <c r="AF176" s="255"/>
      <c r="AG176" s="255"/>
      <c r="AH176" s="255"/>
      <c r="AI176" s="255"/>
      <c r="AJ176" s="255"/>
      <c r="AK176" s="256" t="n">
        <f aca="false">B176-AL176</f>
        <v>89561</v>
      </c>
      <c r="AL176" s="256" t="n">
        <v>0</v>
      </c>
    </row>
    <row r="177" customFormat="false" ht="35.05" hidden="false" customHeight="false" outlineLevel="0" collapsed="false">
      <c r="A177" s="258" t="s">
        <v>799</v>
      </c>
      <c r="B177" s="266" t="n">
        <v>104350</v>
      </c>
      <c r="C177" s="260" t="str">
        <f aca="false">IF($B177="","",IFERROR(VLOOKUP($B177,SERVIÇOS!$B:$G,2,0),IFERROR(VLOOKUP($B177,'COMPOSIÇÕES COMPLEMENTARES '!$C:$K,2,0),"")))</f>
        <v>JUNÇÃO DE REDUÇÃO INVERTIDA, PVC, SÉRIE NORMAL, ESGOTO PREDIAL, DN 75 X 50 MM, JUNTA ELÁSTICA, FORNECIDO E INSTALADO EM PRUMADA DE ESGOTO SANITÁRIO OU VENTILAÇÃO. AF_08/2022</v>
      </c>
      <c r="D177" s="261" t="str">
        <f aca="false">IF($B177="","",IFERROR(VLOOKUP($B177,SERVIÇOS!$B:$G,3,0),IFERROR(VLOOKUP($B177,'COMPOSIÇÕES COMPLEMENTARES '!$C:$K,3,0),"")))</f>
        <v>UN</v>
      </c>
      <c r="E177" s="267" t="n">
        <v>6</v>
      </c>
      <c r="F177" s="263" t="n">
        <f aca="false">IF($B177="","",IFERROR(VLOOKUP($B177,SERVIÇOS!$B:$G,4,0),IFERROR(VLOOKUP($B177,'COMPOSIÇÕES COMPLEMENTARES '!$C:$K,6,0),"")))</f>
        <v>24.31</v>
      </c>
      <c r="G177" s="263" t="n">
        <f aca="false">IF($B177="","",IFERROR(VLOOKUP($B177,SERVIÇOS!$B:$G,5,0),IFERROR(VLOOKUP($B177,'COMPOSIÇÕES COMPLEMENTARES '!$C:$K,7,0),"")))</f>
        <v>5.51</v>
      </c>
      <c r="H177" s="263" t="n">
        <f aca="false">IF(E177="","",F177+G177)</f>
        <v>29.82</v>
      </c>
      <c r="I177" s="263" t="n">
        <f aca="false">IF(E177="","",TRUNC((E177*F177),2))</f>
        <v>145.86</v>
      </c>
      <c r="J177" s="263" t="n">
        <f aca="false">IF(E177="","",TRUNC((E177*G177),2))</f>
        <v>33.06</v>
      </c>
      <c r="K177" s="263" t="n">
        <f aca="false">IF(E177="","",TRUNC((I177+J177),2))</f>
        <v>178.92</v>
      </c>
      <c r="L177" s="264"/>
      <c r="M177" s="255"/>
      <c r="N177" s="255"/>
      <c r="O177" s="255"/>
      <c r="P177" s="255"/>
      <c r="Q177" s="255"/>
      <c r="R177" s="255"/>
      <c r="S177" s="255"/>
      <c r="T177" s="255"/>
      <c r="U177" s="255"/>
      <c r="V177" s="255"/>
      <c r="W177" s="255"/>
      <c r="X177" s="255"/>
      <c r="Y177" s="255"/>
      <c r="Z177" s="255"/>
      <c r="AA177" s="255"/>
      <c r="AB177" s="255"/>
      <c r="AC177" s="255"/>
      <c r="AD177" s="255"/>
      <c r="AE177" s="255"/>
      <c r="AF177" s="255"/>
      <c r="AG177" s="255"/>
      <c r="AH177" s="255"/>
      <c r="AI177" s="255"/>
      <c r="AJ177" s="255"/>
      <c r="AK177" s="256"/>
      <c r="AL177" s="256"/>
    </row>
    <row r="178" customFormat="false" ht="35.05" hidden="false" customHeight="false" outlineLevel="0" collapsed="false">
      <c r="A178" s="258" t="s">
        <v>800</v>
      </c>
      <c r="B178" s="266" t="n">
        <v>89830</v>
      </c>
      <c r="C178" s="260" t="str">
        <f aca="false">IF($B178="","",IFERROR(VLOOKUP($B178,SERVIÇOS!$B:$G,2,0),IFERROR(VLOOKUP($B178,'COMPOSIÇÕES COMPLEMENTARES '!$C:$K,2,0),"")))</f>
        <v>JUNÇÃO SIMPLES, PVC, SERIE NORMAL, ESGOTO PREDIAL, DN 75 X 75 MM, JUNTA ELÁSTICA, FORNECIDO E INSTALADO EM PRUMADA DE ESGOTO SANITÁRIO OU VENTILAÇÃO. AF_08/2022</v>
      </c>
      <c r="D178" s="261" t="str">
        <f aca="false">IF($B178="","",IFERROR(VLOOKUP($B178,SERVIÇOS!$B:$G,3,0),IFERROR(VLOOKUP($B178,'COMPOSIÇÕES COMPLEMENTARES '!$C:$K,3,0),"")))</f>
        <v>UN</v>
      </c>
      <c r="E178" s="267" t="n">
        <v>1</v>
      </c>
      <c r="F178" s="263" t="n">
        <f aca="false">IF($B178="","",IFERROR(VLOOKUP($B178,SERVIÇOS!$B:$G,4,0),IFERROR(VLOOKUP($B178,'COMPOSIÇÕES COMPLEMENTARES '!$C:$K,6,0),"")))</f>
        <v>30.96</v>
      </c>
      <c r="G178" s="263" t="n">
        <f aca="false">IF($B178="","",IFERROR(VLOOKUP($B178,SERVIÇOS!$B:$G,5,0),IFERROR(VLOOKUP($B178,'COMPOSIÇÕES COMPLEMENTARES '!$C:$K,7,0),"")))</f>
        <v>7.27</v>
      </c>
      <c r="H178" s="263" t="n">
        <f aca="false">IF(E178="","",F178+G178)</f>
        <v>38.23</v>
      </c>
      <c r="I178" s="263" t="n">
        <f aca="false">IF(E178="","",TRUNC((E178*F178),2))</f>
        <v>30.96</v>
      </c>
      <c r="J178" s="263" t="n">
        <f aca="false">IF(E178="","",TRUNC((E178*G178),2))</f>
        <v>7.27</v>
      </c>
      <c r="K178" s="263" t="n">
        <f aca="false">IF(E178="","",TRUNC((I178+J178),2))</f>
        <v>38.23</v>
      </c>
      <c r="L178" s="264"/>
      <c r="M178" s="255"/>
      <c r="N178" s="255"/>
      <c r="O178" s="255"/>
      <c r="P178" s="255"/>
      <c r="Q178" s="255"/>
      <c r="R178" s="255"/>
      <c r="S178" s="255"/>
      <c r="T178" s="255"/>
      <c r="U178" s="255"/>
      <c r="V178" s="255"/>
      <c r="W178" s="255"/>
      <c r="X178" s="255"/>
      <c r="Y178" s="255"/>
      <c r="Z178" s="255"/>
      <c r="AA178" s="255"/>
      <c r="AB178" s="255"/>
      <c r="AC178" s="255"/>
      <c r="AD178" s="255"/>
      <c r="AE178" s="255"/>
      <c r="AF178" s="255"/>
      <c r="AG178" s="255"/>
      <c r="AH178" s="255"/>
      <c r="AI178" s="255"/>
      <c r="AJ178" s="255"/>
      <c r="AK178" s="256"/>
      <c r="AL178" s="256"/>
    </row>
    <row r="179" customFormat="false" ht="35.05" hidden="false" customHeight="false" outlineLevel="0" collapsed="false">
      <c r="A179" s="258" t="s">
        <v>801</v>
      </c>
      <c r="B179" s="266" t="n">
        <v>89827</v>
      </c>
      <c r="C179" s="260" t="str">
        <f aca="false">IF($B179="","",IFERROR(VLOOKUP($B179,SERVIÇOS!$B:$G,2,0),IFERROR(VLOOKUP($B179,'COMPOSIÇÕES COMPLEMENTARES '!$C:$K,2,0),"")))</f>
        <v>JUNÇÃO SIMPLES, PVC, SERIE NORMAL, ESGOTO PREDIAL, DN 50 X 50 MM, JUNTA ELÁSTICA, FORNECIDO E INSTALADO EM PRUMADA DE ESGOTO SANITÁRIO OU VENTILAÇÃO. AF_08/2022</v>
      </c>
      <c r="D179" s="261" t="str">
        <f aca="false">IF($B179="","",IFERROR(VLOOKUP($B179,SERVIÇOS!$B:$G,3,0),IFERROR(VLOOKUP($B179,'COMPOSIÇÕES COMPLEMENTARES '!$C:$K,3,0),"")))</f>
        <v>UN</v>
      </c>
      <c r="E179" s="267" t="n">
        <v>6</v>
      </c>
      <c r="F179" s="263" t="n">
        <f aca="false">IF($B179="","",IFERROR(VLOOKUP($B179,SERVIÇOS!$B:$G,4,0),IFERROR(VLOOKUP($B179,'COMPOSIÇÕES COMPLEMENTARES '!$C:$K,6,0),"")))</f>
        <v>17.1</v>
      </c>
      <c r="G179" s="263" t="n">
        <f aca="false">IF($B179="","",IFERROR(VLOOKUP($B179,SERVIÇOS!$B:$G,5,0),IFERROR(VLOOKUP($B179,'COMPOSIÇÕES COMPLEMENTARES '!$C:$K,7,0),"")))</f>
        <v>1.97</v>
      </c>
      <c r="H179" s="263" t="n">
        <f aca="false">IF(E179="","",F179+G179)</f>
        <v>19.07</v>
      </c>
      <c r="I179" s="263" t="n">
        <f aca="false">IF(E179="","",TRUNC((E179*F179),2))</f>
        <v>102.6</v>
      </c>
      <c r="J179" s="263" t="n">
        <f aca="false">IF(E179="","",TRUNC((E179*G179),2))</f>
        <v>11.82</v>
      </c>
      <c r="K179" s="263" t="n">
        <f aca="false">IF(E179="","",TRUNC((I179+J179),2))</f>
        <v>114.42</v>
      </c>
      <c r="L179" s="264"/>
      <c r="M179" s="255"/>
      <c r="N179" s="255"/>
      <c r="O179" s="255"/>
      <c r="P179" s="255"/>
      <c r="Q179" s="255"/>
      <c r="R179" s="255"/>
      <c r="S179" s="255"/>
      <c r="T179" s="255"/>
      <c r="U179" s="255"/>
      <c r="V179" s="255"/>
      <c r="W179" s="255"/>
      <c r="X179" s="255"/>
      <c r="Y179" s="255"/>
      <c r="Z179" s="255"/>
      <c r="AA179" s="255"/>
      <c r="AB179" s="255"/>
      <c r="AC179" s="255"/>
      <c r="AD179" s="255"/>
      <c r="AE179" s="255"/>
      <c r="AF179" s="255"/>
      <c r="AG179" s="255"/>
      <c r="AH179" s="255"/>
      <c r="AI179" s="255"/>
      <c r="AJ179" s="255"/>
      <c r="AK179" s="256"/>
      <c r="AL179" s="256"/>
    </row>
    <row r="180" customFormat="false" ht="35.05" hidden="false" customHeight="false" outlineLevel="0" collapsed="false">
      <c r="A180" s="258" t="s">
        <v>802</v>
      </c>
      <c r="B180" s="266" t="n">
        <v>89778</v>
      </c>
      <c r="C180" s="260" t="str">
        <f aca="false">IF($B180="","",IFERROR(VLOOKUP($B180,SERVIÇOS!$B:$G,2,0),IFERROR(VLOOKUP($B180,'COMPOSIÇÕES COMPLEMENTARES '!$C:$K,2,0),"")))</f>
        <v>LUVA SIMPLES, PVC, SERIE NORMAL, ESGOTO PREDIAL, DN 100 MM, JUNTA ELÁSTICA, FORNECIDO E INSTALADO EM RAMAL DE DESCARGA OU RAMAL DE ESGOTO SANITÁRIO. AF_08/2022</v>
      </c>
      <c r="D180" s="261" t="str">
        <f aca="false">IF($B180="","",IFERROR(VLOOKUP($B180,SERVIÇOS!$B:$G,3,0),IFERROR(VLOOKUP($B180,'COMPOSIÇÕES COMPLEMENTARES '!$C:$K,3,0),"")))</f>
        <v>UN</v>
      </c>
      <c r="E180" s="267" t="n">
        <v>13</v>
      </c>
      <c r="F180" s="263" t="n">
        <f aca="false">IF($B180="","",IFERROR(VLOOKUP($B180,SERVIÇOS!$B:$G,4,0),IFERROR(VLOOKUP($B180,'COMPOSIÇÕES COMPLEMENTARES '!$C:$K,6,0),"")))</f>
        <v>13.69</v>
      </c>
      <c r="G180" s="263" t="n">
        <f aca="false">IF($B180="","",IFERROR(VLOOKUP($B180,SERVIÇOS!$B:$G,5,0),IFERROR(VLOOKUP($B180,'COMPOSIÇÕES COMPLEMENTARES '!$C:$K,7,0),"")))</f>
        <v>5.57</v>
      </c>
      <c r="H180" s="263" t="n">
        <f aca="false">IF(E180="","",F180+G180)</f>
        <v>19.26</v>
      </c>
      <c r="I180" s="263" t="n">
        <f aca="false">IF(E180="","",TRUNC((E180*F180),2))</f>
        <v>177.97</v>
      </c>
      <c r="J180" s="263" t="n">
        <f aca="false">IF(E180="","",TRUNC((E180*G180),2))</f>
        <v>72.41</v>
      </c>
      <c r="K180" s="263" t="n">
        <f aca="false">IF(E180="","",TRUNC((I180+J180),2))</f>
        <v>250.38</v>
      </c>
      <c r="L180" s="264"/>
      <c r="M180" s="255"/>
      <c r="N180" s="255"/>
      <c r="O180" s="255"/>
      <c r="P180" s="255"/>
      <c r="Q180" s="255"/>
      <c r="R180" s="255"/>
      <c r="S180" s="255"/>
      <c r="T180" s="255"/>
      <c r="U180" s="255"/>
      <c r="V180" s="255"/>
      <c r="W180" s="255"/>
      <c r="X180" s="255"/>
      <c r="Y180" s="255"/>
      <c r="Z180" s="255"/>
      <c r="AA180" s="255"/>
      <c r="AB180" s="255"/>
      <c r="AC180" s="255"/>
      <c r="AD180" s="255"/>
      <c r="AE180" s="255"/>
      <c r="AF180" s="255"/>
      <c r="AG180" s="255"/>
      <c r="AH180" s="255"/>
      <c r="AI180" s="255"/>
      <c r="AJ180" s="255"/>
      <c r="AK180" s="256"/>
      <c r="AL180" s="256"/>
    </row>
    <row r="181" customFormat="false" ht="35.05" hidden="false" customHeight="false" outlineLevel="0" collapsed="false">
      <c r="A181" s="258" t="s">
        <v>803</v>
      </c>
      <c r="B181" s="266" t="n">
        <v>89774</v>
      </c>
      <c r="C181" s="260" t="str">
        <f aca="false">IF($B181="","",IFERROR(VLOOKUP($B181,SERVIÇOS!$B:$G,2,0),IFERROR(VLOOKUP($B181,'COMPOSIÇÕES COMPLEMENTARES '!$C:$K,2,0),"")))</f>
        <v>LUVA SIMPLES, PVC, SERIE NORMAL, ESGOTO PREDIAL, DN 75 MM, JUNTA ELÁSTICA, FORNECIDO E INSTALADO EM RAMAL DE DESCARGA OU RAMAL DE ESGOTO SANITÁRIO. AF_08/2022</v>
      </c>
      <c r="D181" s="261" t="str">
        <f aca="false">IF($B181="","",IFERROR(VLOOKUP($B181,SERVIÇOS!$B:$G,3,0),IFERROR(VLOOKUP($B181,'COMPOSIÇÕES COMPLEMENTARES '!$C:$K,3,0),"")))</f>
        <v>UN</v>
      </c>
      <c r="E181" s="267" t="n">
        <v>12</v>
      </c>
      <c r="F181" s="263" t="n">
        <f aca="false">IF($B181="","",IFERROR(VLOOKUP($B181,SERVIÇOS!$B:$G,4,0),IFERROR(VLOOKUP($B181,'COMPOSIÇÕES COMPLEMENTARES '!$C:$K,6,0),"")))</f>
        <v>11.86</v>
      </c>
      <c r="G181" s="263" t="n">
        <f aca="false">IF($B181="","",IFERROR(VLOOKUP($B181,SERVIÇOS!$B:$G,5,0),IFERROR(VLOOKUP($B181,'COMPOSIÇÕES COMPLEMENTARES '!$C:$K,7,0),"")))</f>
        <v>4.78</v>
      </c>
      <c r="H181" s="263" t="n">
        <f aca="false">IF(E181="","",F181+G181)</f>
        <v>16.64</v>
      </c>
      <c r="I181" s="263" t="n">
        <f aca="false">IF(E181="","",TRUNC((E181*F181),2))</f>
        <v>142.32</v>
      </c>
      <c r="J181" s="263" t="n">
        <f aca="false">IF(E181="","",TRUNC((E181*G181),2))</f>
        <v>57.36</v>
      </c>
      <c r="K181" s="263" t="n">
        <f aca="false">IF(E181="","",TRUNC((I181+J181),2))</f>
        <v>199.68</v>
      </c>
      <c r="L181" s="264"/>
      <c r="M181" s="255"/>
      <c r="N181" s="255"/>
      <c r="O181" s="255"/>
      <c r="P181" s="255"/>
      <c r="Q181" s="255"/>
      <c r="R181" s="255"/>
      <c r="S181" s="255"/>
      <c r="T181" s="255"/>
      <c r="U181" s="255"/>
      <c r="V181" s="255"/>
      <c r="W181" s="255"/>
      <c r="X181" s="255"/>
      <c r="Y181" s="255"/>
      <c r="Z181" s="255"/>
      <c r="AA181" s="255"/>
      <c r="AB181" s="255"/>
      <c r="AC181" s="255"/>
      <c r="AD181" s="255"/>
      <c r="AE181" s="255"/>
      <c r="AF181" s="255"/>
      <c r="AG181" s="255"/>
      <c r="AH181" s="255"/>
      <c r="AI181" s="255"/>
      <c r="AJ181" s="255"/>
      <c r="AK181" s="256"/>
      <c r="AL181" s="256"/>
    </row>
    <row r="182" customFormat="false" ht="35.05" hidden="false" customHeight="false" outlineLevel="0" collapsed="false">
      <c r="A182" s="258" t="s">
        <v>804</v>
      </c>
      <c r="B182" s="266" t="n">
        <v>89753</v>
      </c>
      <c r="C182" s="260" t="str">
        <f aca="false">IF($B182="","",IFERROR(VLOOKUP($B182,SERVIÇOS!$B:$G,2,0),IFERROR(VLOOKUP($B182,'COMPOSIÇÕES COMPLEMENTARES '!$C:$K,2,0),"")))</f>
        <v>LUVA SIMPLES, PVC, SERIE NORMAL, ESGOTO PREDIAL, DN 50 MM, JUNTA ELÁSTICA, FORNECIDO E INSTALADO EM RAMAL DE DESCARGA OU RAMAL DE ESGOTO SANITÁRIO. AF_08/2022</v>
      </c>
      <c r="D182" s="261" t="str">
        <f aca="false">IF($B182="","",IFERROR(VLOOKUP($B182,SERVIÇOS!$B:$G,3,0),IFERROR(VLOOKUP($B182,'COMPOSIÇÕES COMPLEMENTARES '!$C:$K,3,0),"")))</f>
        <v>UN</v>
      </c>
      <c r="E182" s="267" t="n">
        <v>72</v>
      </c>
      <c r="F182" s="263" t="n">
        <f aca="false">IF($B182="","",IFERROR(VLOOKUP($B182,SERVIÇOS!$B:$G,4,0),IFERROR(VLOOKUP($B182,'COMPOSIÇÕES COMPLEMENTARES '!$C:$K,6,0),"")))</f>
        <v>6.3</v>
      </c>
      <c r="G182" s="263" t="n">
        <f aca="false">IF($B182="","",IFERROR(VLOOKUP($B182,SERVIÇOS!$B:$G,5,0),IFERROR(VLOOKUP($B182,'COMPOSIÇÕES COMPLEMENTARES '!$C:$K,7,0),"")))</f>
        <v>3.98</v>
      </c>
      <c r="H182" s="263" t="n">
        <f aca="false">IF(E182="","",F182+G182)</f>
        <v>10.28</v>
      </c>
      <c r="I182" s="263" t="n">
        <f aca="false">IF(E182="","",TRUNC((E182*F182),2))</f>
        <v>453.6</v>
      </c>
      <c r="J182" s="263" t="n">
        <f aca="false">IF(E182="","",TRUNC((E182*G182),2))</f>
        <v>286.56</v>
      </c>
      <c r="K182" s="263" t="n">
        <f aca="false">IF(E182="","",TRUNC((I182+J182),2))</f>
        <v>740.16</v>
      </c>
      <c r="L182" s="264"/>
      <c r="M182" s="255"/>
      <c r="N182" s="255"/>
      <c r="O182" s="255"/>
      <c r="P182" s="255"/>
      <c r="Q182" s="255"/>
      <c r="R182" s="255"/>
      <c r="S182" s="255"/>
      <c r="T182" s="255"/>
      <c r="U182" s="255"/>
      <c r="V182" s="255"/>
      <c r="W182" s="255"/>
      <c r="X182" s="255"/>
      <c r="Y182" s="255"/>
      <c r="Z182" s="255"/>
      <c r="AA182" s="255"/>
      <c r="AB182" s="255"/>
      <c r="AC182" s="255"/>
      <c r="AD182" s="255"/>
      <c r="AE182" s="255"/>
      <c r="AF182" s="255"/>
      <c r="AG182" s="255"/>
      <c r="AH182" s="255"/>
      <c r="AI182" s="255"/>
      <c r="AJ182" s="255"/>
      <c r="AK182" s="256"/>
      <c r="AL182" s="256"/>
    </row>
    <row r="183" customFormat="false" ht="23.85" hidden="false" customHeight="false" outlineLevel="0" collapsed="false">
      <c r="A183" s="258" t="s">
        <v>805</v>
      </c>
      <c r="B183" s="266" t="n">
        <v>89549</v>
      </c>
      <c r="C183" s="260" t="str">
        <f aca="false">IF($B183="","",IFERROR(VLOOKUP($B183,SERVIÇOS!$B:$G,2,0),IFERROR(VLOOKUP($B183,'COMPOSIÇÕES COMPLEMENTARES '!$C:$K,2,0),"")))</f>
        <v>REDUÇÃO EXCÊNTRICA, PVC, SERIE R, ÁGUA PLUVIAL, DN 75 X 50 MM, JUNTA ELÁSTICA, FORNECIDO E INSTALADO EM RAMAL DE ENCAMINHAMENTO. AF_06/2022</v>
      </c>
      <c r="D183" s="261" t="str">
        <f aca="false">IF($B183="","",IFERROR(VLOOKUP($B183,SERVIÇOS!$B:$G,3,0),IFERROR(VLOOKUP($B183,'COMPOSIÇÕES COMPLEMENTARES '!$C:$K,3,0),"")))</f>
        <v>UN</v>
      </c>
      <c r="E183" s="267" t="n">
        <v>5</v>
      </c>
      <c r="F183" s="263" t="n">
        <f aca="false">IF($B183="","",IFERROR(VLOOKUP($B183,SERVIÇOS!$B:$G,4,0),IFERROR(VLOOKUP($B183,'COMPOSIÇÕES COMPLEMENTARES '!$C:$K,6,0),"")))</f>
        <v>16.17</v>
      </c>
      <c r="G183" s="263" t="n">
        <f aca="false">IF($B183="","",IFERROR(VLOOKUP($B183,SERVIÇOS!$B:$G,5,0),IFERROR(VLOOKUP($B183,'COMPOSIÇÕES COMPLEMENTARES '!$C:$K,7,0),"")))</f>
        <v>2.23</v>
      </c>
      <c r="H183" s="263" t="n">
        <f aca="false">IF(E183="","",F183+G183)</f>
        <v>18.4</v>
      </c>
      <c r="I183" s="263" t="n">
        <f aca="false">IF(E183="","",TRUNC((E183*F183),2))</f>
        <v>80.85</v>
      </c>
      <c r="J183" s="263" t="n">
        <f aca="false">IF(E183="","",TRUNC((E183*G183),2))</f>
        <v>11.15</v>
      </c>
      <c r="K183" s="263" t="n">
        <f aca="false">IF(E183="","",TRUNC((I183+J183),2))</f>
        <v>92</v>
      </c>
      <c r="L183" s="264"/>
      <c r="M183" s="255"/>
      <c r="N183" s="255"/>
      <c r="O183" s="255"/>
      <c r="P183" s="255"/>
      <c r="Q183" s="255"/>
      <c r="R183" s="255"/>
      <c r="S183" s="255"/>
      <c r="T183" s="255"/>
      <c r="U183" s="255"/>
      <c r="V183" s="255"/>
      <c r="W183" s="255"/>
      <c r="X183" s="255"/>
      <c r="Y183" s="255"/>
      <c r="Z183" s="255"/>
      <c r="AA183" s="255"/>
      <c r="AB183" s="255"/>
      <c r="AC183" s="255"/>
      <c r="AD183" s="255"/>
      <c r="AE183" s="255"/>
      <c r="AF183" s="255"/>
      <c r="AG183" s="255"/>
      <c r="AH183" s="255"/>
      <c r="AI183" s="255"/>
      <c r="AJ183" s="255"/>
      <c r="AK183" s="256"/>
      <c r="AL183" s="256"/>
    </row>
    <row r="184" customFormat="false" ht="23.85" hidden="false" customHeight="false" outlineLevel="0" collapsed="false">
      <c r="A184" s="258" t="s">
        <v>806</v>
      </c>
      <c r="B184" s="266" t="n">
        <v>89784</v>
      </c>
      <c r="C184" s="260" t="str">
        <f aca="false">IF($B184="","",IFERROR(VLOOKUP($B184,SERVIÇOS!$B:$G,2,0),IFERROR(VLOOKUP($B184,'COMPOSIÇÕES COMPLEMENTARES '!$C:$K,2,0),"")))</f>
        <v>TE, PVC, SERIE NORMAL, ESGOTO PREDIAL, DN 50 X 50 MM, JUNTA ELÁSTICA, FORNECIDO E INSTALADO EM RAMAL DE DESCARGA OU RAMAL DE ESGOTO SANITÁRIO. AF_08/2022</v>
      </c>
      <c r="D184" s="261" t="str">
        <f aca="false">IF($B184="","",IFERROR(VLOOKUP($B184,SERVIÇOS!$B:$G,3,0),IFERROR(VLOOKUP($B184,'COMPOSIÇÕES COMPLEMENTARES '!$C:$K,3,0),"")))</f>
        <v>UN</v>
      </c>
      <c r="E184" s="267" t="n">
        <v>34</v>
      </c>
      <c r="F184" s="263" t="n">
        <f aca="false">IF($B184="","",IFERROR(VLOOKUP($B184,SERVIÇOS!$B:$G,4,0),IFERROR(VLOOKUP($B184,'COMPOSIÇÕES COMPLEMENTARES '!$C:$K,6,0),"")))</f>
        <v>17.24</v>
      </c>
      <c r="G184" s="263" t="n">
        <f aca="false">IF($B184="","",IFERROR(VLOOKUP($B184,SERVIÇOS!$B:$G,5,0),IFERROR(VLOOKUP($B184,'COMPOSIÇÕES COMPLEMENTARES '!$C:$K,7,0),"")))</f>
        <v>7.97</v>
      </c>
      <c r="H184" s="263" t="n">
        <f aca="false">IF(E184="","",F184+G184)</f>
        <v>25.21</v>
      </c>
      <c r="I184" s="263" t="n">
        <f aca="false">IF(E184="","",TRUNC((E184*F184),2))</f>
        <v>586.16</v>
      </c>
      <c r="J184" s="263" t="n">
        <f aca="false">IF(E184="","",TRUNC((E184*G184),2))</f>
        <v>270.98</v>
      </c>
      <c r="K184" s="263" t="n">
        <f aca="false">IF(E184="","",TRUNC((I184+J184),2))</f>
        <v>857.14</v>
      </c>
      <c r="L184" s="264"/>
      <c r="M184" s="255"/>
      <c r="N184" s="255"/>
      <c r="O184" s="255"/>
      <c r="P184" s="255"/>
      <c r="Q184" s="255"/>
      <c r="R184" s="255"/>
      <c r="S184" s="255"/>
      <c r="T184" s="255"/>
      <c r="U184" s="255"/>
      <c r="V184" s="255"/>
      <c r="W184" s="255"/>
      <c r="X184" s="255"/>
      <c r="Y184" s="255"/>
      <c r="Z184" s="255"/>
      <c r="AA184" s="255"/>
      <c r="AB184" s="255"/>
      <c r="AC184" s="255"/>
      <c r="AD184" s="255"/>
      <c r="AE184" s="255"/>
      <c r="AF184" s="255"/>
      <c r="AG184" s="255"/>
      <c r="AH184" s="255"/>
      <c r="AI184" s="255"/>
      <c r="AJ184" s="255"/>
      <c r="AK184" s="256"/>
      <c r="AL184" s="256"/>
    </row>
    <row r="185" customFormat="false" ht="35.05" hidden="false" customHeight="false" outlineLevel="0" collapsed="false">
      <c r="A185" s="258" t="s">
        <v>807</v>
      </c>
      <c r="B185" s="266" t="n">
        <v>89861</v>
      </c>
      <c r="C185" s="260" t="str">
        <f aca="false">IF($B185="","",IFERROR(VLOOKUP($B185,SERVIÇOS!$B:$G,2,0),IFERROR(VLOOKUP($B185,'COMPOSIÇÕES COMPLEMENTARES '!$C:$K,2,0),"")))</f>
        <v>JUNÇÃO SIMPLES, PVC, SERIE NORMAL, ESGOTO PREDIAL, DN 100 X 100 MM, JUNTA ELÁSTICA, FORNECIDO E INSTALADO EM SUBCOLETOR AÉREO DE ESGOTO SANITÁRIO. AF_08/2022</v>
      </c>
      <c r="D185" s="261" t="str">
        <f aca="false">IF($B185="","",IFERROR(VLOOKUP($B185,SERVIÇOS!$B:$G,3,0),IFERROR(VLOOKUP($B185,'COMPOSIÇÕES COMPLEMENTARES '!$C:$K,3,0),"")))</f>
        <v>UN</v>
      </c>
      <c r="E185" s="267" t="n">
        <v>3</v>
      </c>
      <c r="F185" s="263" t="n">
        <f aca="false">IF($B185="","",IFERROR(VLOOKUP($B185,SERVIÇOS!$B:$G,4,0),IFERROR(VLOOKUP($B185,'COMPOSIÇÕES COMPLEMENTARES '!$C:$K,6,0),"")))</f>
        <v>42.8</v>
      </c>
      <c r="G185" s="263" t="n">
        <f aca="false">IF($B185="","",IFERROR(VLOOKUP($B185,SERVIÇOS!$B:$G,5,0),IFERROR(VLOOKUP($B185,'COMPOSIÇÕES COMPLEMENTARES '!$C:$K,7,0),"")))</f>
        <v>16.07</v>
      </c>
      <c r="H185" s="263" t="n">
        <f aca="false">IF(E185="","",F185+G185)</f>
        <v>58.87</v>
      </c>
      <c r="I185" s="263" t="n">
        <f aca="false">IF(E185="","",TRUNC((E185*F185),2))</f>
        <v>128.4</v>
      </c>
      <c r="J185" s="263" t="n">
        <f aca="false">IF(E185="","",TRUNC((E185*G185),2))</f>
        <v>48.21</v>
      </c>
      <c r="K185" s="263" t="n">
        <f aca="false">IF(E185="","",TRUNC((I185+J185),2))</f>
        <v>176.61</v>
      </c>
      <c r="L185" s="264"/>
      <c r="M185" s="255"/>
      <c r="N185" s="255"/>
      <c r="O185" s="255"/>
      <c r="P185" s="255"/>
      <c r="Q185" s="255"/>
      <c r="R185" s="255"/>
      <c r="S185" s="255"/>
      <c r="T185" s="255"/>
      <c r="U185" s="255"/>
      <c r="V185" s="255"/>
      <c r="W185" s="255"/>
      <c r="X185" s="255"/>
      <c r="Y185" s="255"/>
      <c r="Z185" s="255"/>
      <c r="AA185" s="255"/>
      <c r="AB185" s="255"/>
      <c r="AC185" s="255"/>
      <c r="AD185" s="255"/>
      <c r="AE185" s="255"/>
      <c r="AF185" s="255"/>
      <c r="AG185" s="255"/>
      <c r="AH185" s="255"/>
      <c r="AI185" s="255"/>
      <c r="AJ185" s="255"/>
      <c r="AK185" s="256"/>
      <c r="AL185" s="256"/>
    </row>
    <row r="186" customFormat="false" ht="23.85" hidden="false" customHeight="false" outlineLevel="0" collapsed="false">
      <c r="A186" s="258" t="s">
        <v>807</v>
      </c>
      <c r="B186" s="266" t="n">
        <v>89516</v>
      </c>
      <c r="C186" s="260" t="str">
        <f aca="false">IF($B186="","",IFERROR(VLOOKUP($B186,SERVIÇOS!$B:$G,2,0),IFERROR(VLOOKUP($B186,'COMPOSIÇÕES COMPLEMENTARES '!$C:$K,2,0),"")))</f>
        <v>JOELHO 45 GRAUS, PVC, SERIE R, ÁGUA PLUVIAL, DN 40 MM, JUNTA SOLDÁVEL, FORNECIDO E INSTALADO EM RAMAL DE ENCAMINHAMENTO. AF_06/2022</v>
      </c>
      <c r="D186" s="261" t="str">
        <f aca="false">IF($B186="","",IFERROR(VLOOKUP($B186,SERVIÇOS!$B:$G,3,0),IFERROR(VLOOKUP($B186,'COMPOSIÇÕES COMPLEMENTARES '!$C:$K,3,0),"")))</f>
        <v>UN</v>
      </c>
      <c r="E186" s="267" t="n">
        <v>18</v>
      </c>
      <c r="F186" s="263" t="n">
        <f aca="false">IF($B186="","",IFERROR(VLOOKUP($B186,SERVIÇOS!$B:$G,4,0),IFERROR(VLOOKUP($B186,'COMPOSIÇÕES COMPLEMENTARES '!$C:$K,6,0),"")))</f>
        <v>6.72</v>
      </c>
      <c r="G186" s="263" t="n">
        <f aca="false">IF($B186="","",IFERROR(VLOOKUP($B186,SERVIÇOS!$B:$G,5,0),IFERROR(VLOOKUP($B186,'COMPOSIÇÕES COMPLEMENTARES '!$C:$K,7,0),"")))</f>
        <v>2.05</v>
      </c>
      <c r="H186" s="263" t="n">
        <f aca="false">IF(E186="","",F186+G186)</f>
        <v>8.77</v>
      </c>
      <c r="I186" s="263" t="n">
        <f aca="false">IF(E186="","",TRUNC((E186*F186),2))</f>
        <v>120.96</v>
      </c>
      <c r="J186" s="263" t="n">
        <f aca="false">IF(E186="","",TRUNC((E186*G186),2))</f>
        <v>36.9</v>
      </c>
      <c r="K186" s="263" t="n">
        <f aca="false">IF(E186="","",TRUNC((I186+J186),2))</f>
        <v>157.86</v>
      </c>
      <c r="L186" s="264"/>
      <c r="M186" s="255"/>
      <c r="N186" s="255"/>
      <c r="O186" s="255"/>
      <c r="P186" s="255"/>
      <c r="Q186" s="255"/>
      <c r="R186" s="255"/>
      <c r="S186" s="255"/>
      <c r="T186" s="255"/>
      <c r="U186" s="255"/>
      <c r="V186" s="255"/>
      <c r="W186" s="255"/>
      <c r="X186" s="255"/>
      <c r="Y186" s="255"/>
      <c r="Z186" s="255"/>
      <c r="AA186" s="255"/>
      <c r="AB186" s="255"/>
      <c r="AC186" s="255"/>
      <c r="AD186" s="255"/>
      <c r="AE186" s="255"/>
      <c r="AF186" s="255"/>
      <c r="AG186" s="255"/>
      <c r="AH186" s="255"/>
      <c r="AI186" s="255"/>
      <c r="AJ186" s="255"/>
      <c r="AK186" s="256"/>
      <c r="AL186" s="256"/>
    </row>
    <row r="187" customFormat="false" ht="35.05" hidden="false" customHeight="false" outlineLevel="0" collapsed="false">
      <c r="A187" s="258" t="s">
        <v>807</v>
      </c>
      <c r="B187" s="266" t="n">
        <v>89817</v>
      </c>
      <c r="C187" s="260" t="str">
        <f aca="false">IF($B187="","",IFERROR(VLOOKUP($B187,SERVIÇOS!$B:$G,2,0),IFERROR(VLOOKUP($B187,'COMPOSIÇÕES COMPLEMENTARES '!$C:$K,2,0),"")))</f>
        <v>LUVA SIMPLES, PVC, SERIE NORMAL, ESGOTO PREDIAL, DN 75 MM, JUNTA ELÁSTICA, FORNECIDO E INSTALADO EM PRUMADA DE ESGOTO SANITÁRIO OU VENTILAÇÃO. AF_08/2022</v>
      </c>
      <c r="D187" s="261" t="str">
        <f aca="false">IF($B187="","",IFERROR(VLOOKUP($B187,SERVIÇOS!$B:$G,3,0),IFERROR(VLOOKUP($B187,'COMPOSIÇÕES COMPLEMENTARES '!$C:$K,3,0),"")))</f>
        <v>UN</v>
      </c>
      <c r="E187" s="267" t="n">
        <v>5</v>
      </c>
      <c r="F187" s="263" t="n">
        <f aca="false">IF($B187="","",IFERROR(VLOOKUP($B187,SERVIÇOS!$B:$G,4,0),IFERROR(VLOOKUP($B187,'COMPOSIÇÕES COMPLEMENTARES '!$C:$K,6,0),"")))</f>
        <v>11.38</v>
      </c>
      <c r="G187" s="263" t="n">
        <f aca="false">IF($B187="","",IFERROR(VLOOKUP($B187,SERVIÇOS!$B:$G,5,0),IFERROR(VLOOKUP($B187,'COMPOSIÇÕES COMPLEMENTARES '!$C:$K,7,0),"")))</f>
        <v>3.63</v>
      </c>
      <c r="H187" s="263" t="n">
        <f aca="false">IF(E187="","",F187+G187)</f>
        <v>15.01</v>
      </c>
      <c r="I187" s="263" t="n">
        <f aca="false">IF(E187="","",TRUNC((E187*F187),2))</f>
        <v>56.9</v>
      </c>
      <c r="J187" s="263" t="n">
        <f aca="false">IF(E187="","",TRUNC((E187*G187),2))</f>
        <v>18.15</v>
      </c>
      <c r="K187" s="263" t="n">
        <f aca="false">IF(E187="","",TRUNC((I187+J187),2))</f>
        <v>75.05</v>
      </c>
      <c r="L187" s="264"/>
      <c r="M187" s="255"/>
      <c r="N187" s="255"/>
      <c r="O187" s="255"/>
      <c r="P187" s="255"/>
      <c r="Q187" s="255"/>
      <c r="R187" s="255"/>
      <c r="S187" s="255"/>
      <c r="T187" s="255"/>
      <c r="U187" s="255"/>
      <c r="V187" s="255"/>
      <c r="W187" s="255"/>
      <c r="X187" s="255"/>
      <c r="Y187" s="255"/>
      <c r="Z187" s="255"/>
      <c r="AA187" s="255"/>
      <c r="AB187" s="255"/>
      <c r="AC187" s="255"/>
      <c r="AD187" s="255"/>
      <c r="AE187" s="255"/>
      <c r="AF187" s="255"/>
      <c r="AG187" s="255"/>
      <c r="AH187" s="255"/>
      <c r="AI187" s="255"/>
      <c r="AJ187" s="255"/>
      <c r="AK187" s="256"/>
      <c r="AL187" s="256"/>
    </row>
    <row r="188" customFormat="false" ht="23.85" hidden="false" customHeight="false" outlineLevel="0" collapsed="false">
      <c r="A188" s="258" t="s">
        <v>807</v>
      </c>
      <c r="B188" s="266" t="n">
        <v>89825</v>
      </c>
      <c r="C188" s="260" t="str">
        <f aca="false">IF($B188="","",IFERROR(VLOOKUP($B188,SERVIÇOS!$B:$G,2,0),IFERROR(VLOOKUP($B188,'COMPOSIÇÕES COMPLEMENTARES '!$C:$K,2,0),"")))</f>
        <v>TE, PVC, SERIE NORMAL, ESGOTO PREDIAL, DN 50 X 50 MM, JUNTA ELÁSTICA, FORNECIDO E INSTALADO EM PRUMADA DE ESGOTO SANITÁRIO OU VENTILAÇÃO. AF_08/2022</v>
      </c>
      <c r="D188" s="261" t="str">
        <f aca="false">IF($B188="","",IFERROR(VLOOKUP($B188,SERVIÇOS!$B:$G,3,0),IFERROR(VLOOKUP($B188,'COMPOSIÇÕES COMPLEMENTARES '!$C:$K,3,0),"")))</f>
        <v>UN</v>
      </c>
      <c r="E188" s="267" t="n">
        <v>34</v>
      </c>
      <c r="F188" s="263" t="n">
        <f aca="false">IF($B188="","",IFERROR(VLOOKUP($B188,SERVIÇOS!$B:$G,4,0),IFERROR(VLOOKUP($B188,'COMPOSIÇÕES COMPLEMENTARES '!$C:$K,6,0),"")))</f>
        <v>14.83</v>
      </c>
      <c r="G188" s="263" t="n">
        <f aca="false">IF($B188="","",IFERROR(VLOOKUP($B188,SERVIÇOS!$B:$G,5,0),IFERROR(VLOOKUP($B188,'COMPOSIÇÕES COMPLEMENTARES '!$C:$K,7,0),"")))</f>
        <v>1.98</v>
      </c>
      <c r="H188" s="263" t="n">
        <f aca="false">IF(E188="","",F188+G188)</f>
        <v>16.81</v>
      </c>
      <c r="I188" s="263" t="n">
        <f aca="false">IF(E188="","",TRUNC((E188*F188),2))</f>
        <v>504.22</v>
      </c>
      <c r="J188" s="263" t="n">
        <f aca="false">IF(E188="","",TRUNC((E188*G188),2))</f>
        <v>67.32</v>
      </c>
      <c r="K188" s="263" t="n">
        <f aca="false">IF(E188="","",TRUNC((I188+J188),2))</f>
        <v>571.54</v>
      </c>
      <c r="L188" s="264"/>
      <c r="M188" s="255"/>
      <c r="N188" s="255"/>
      <c r="O188" s="255"/>
      <c r="P188" s="255"/>
      <c r="Q188" s="255"/>
      <c r="R188" s="255"/>
      <c r="S188" s="255"/>
      <c r="T188" s="255"/>
      <c r="U188" s="255"/>
      <c r="V188" s="255"/>
      <c r="W188" s="255"/>
      <c r="X188" s="255"/>
      <c r="Y188" s="255"/>
      <c r="Z188" s="255"/>
      <c r="AA188" s="255"/>
      <c r="AB188" s="255"/>
      <c r="AC188" s="255"/>
      <c r="AD188" s="255"/>
      <c r="AE188" s="255"/>
      <c r="AF188" s="255"/>
      <c r="AG188" s="255"/>
      <c r="AH188" s="255"/>
      <c r="AI188" s="255"/>
      <c r="AJ188" s="255"/>
      <c r="AK188" s="256"/>
      <c r="AL188" s="256"/>
    </row>
    <row r="189" customFormat="false" ht="15" hidden="false" customHeight="true" outlineLevel="0" collapsed="false">
      <c r="A189" s="271" t="s">
        <v>808</v>
      </c>
      <c r="B189" s="272"/>
      <c r="C189" s="273" t="s">
        <v>809</v>
      </c>
      <c r="D189" s="274"/>
      <c r="E189" s="274"/>
      <c r="F189" s="275"/>
      <c r="G189" s="275"/>
      <c r="H189" s="275"/>
      <c r="I189" s="275" t="n">
        <f aca="false">TRUNC(SUMIF(I190:I231,"&gt;0",I190:I231),2)</f>
        <v>23363.47</v>
      </c>
      <c r="J189" s="275" t="n">
        <f aca="false">TRUNC(SUMIF(J190:J231,"&gt;0",J190:J231),2)</f>
        <v>5550.42</v>
      </c>
      <c r="K189" s="275"/>
      <c r="L189" s="275"/>
      <c r="M189" s="255"/>
      <c r="N189" s="255"/>
      <c r="O189" s="255"/>
      <c r="P189" s="255"/>
      <c r="Q189" s="255"/>
      <c r="R189" s="255"/>
      <c r="S189" s="255"/>
      <c r="T189" s="255"/>
      <c r="U189" s="255"/>
      <c r="V189" s="255"/>
      <c r="W189" s="255"/>
      <c r="X189" s="255"/>
      <c r="Y189" s="255"/>
      <c r="Z189" s="255"/>
      <c r="AA189" s="255"/>
      <c r="AB189" s="255"/>
      <c r="AC189" s="255"/>
      <c r="AD189" s="255"/>
      <c r="AE189" s="255"/>
      <c r="AF189" s="255"/>
      <c r="AG189" s="255"/>
      <c r="AH189" s="255"/>
      <c r="AI189" s="255"/>
      <c r="AJ189" s="255"/>
      <c r="AK189" s="256" t="n">
        <f aca="false">B189-AL189</f>
        <v>0</v>
      </c>
      <c r="AL189" s="256" t="n">
        <v>0</v>
      </c>
    </row>
    <row r="190" customFormat="false" ht="23.85" hidden="false" customHeight="false" outlineLevel="0" collapsed="false">
      <c r="A190" s="258" t="s">
        <v>810</v>
      </c>
      <c r="B190" s="266" t="n">
        <v>89356</v>
      </c>
      <c r="C190" s="260" t="str">
        <f aca="false">IF($B190="","",IFERROR(VLOOKUP($B190,SERVIÇOS!$B:$G,2,0),IFERROR(VLOOKUP($B190,'COMPOSIÇÕES COMPLEMENTARES '!$C:$K,2,0),"")))</f>
        <v>TUBO, PVC, SOLDÁVEL, DE 25MM, INSTALADO EM RAMAL OU SUB-RAMAL DE ÁGUA - FORNECIMENTO E INSTALAÇÃO. AF_06/2022</v>
      </c>
      <c r="D190" s="261" t="str">
        <f aca="false">IF($B190="","",IFERROR(VLOOKUP($B190,SERVIÇOS!$B:$G,3,0),IFERROR(VLOOKUP($B190,'COMPOSIÇÕES COMPLEMENTARES '!$C:$K,3,0),"")))</f>
        <v>M</v>
      </c>
      <c r="E190" s="267" t="n">
        <f aca="false">27*6</f>
        <v>162</v>
      </c>
      <c r="F190" s="263" t="n">
        <f aca="false">IF($B190="","",IFERROR(VLOOKUP($B190,SERVIÇOS!$B:$G,4,0),IFERROR(VLOOKUP($B190,'COMPOSIÇÕES COMPLEMENTARES '!$C:$K,6,0),"")))</f>
        <v>10.41</v>
      </c>
      <c r="G190" s="263" t="n">
        <f aca="false">IF($B190="","",IFERROR(VLOOKUP($B190,SERVIÇOS!$B:$G,5,0),IFERROR(VLOOKUP($B190,'COMPOSIÇÕES COMPLEMENTARES '!$C:$K,7,0),"")))</f>
        <v>16.5</v>
      </c>
      <c r="H190" s="263" t="n">
        <f aca="false">IF(E190="","",F190+G190)</f>
        <v>26.91</v>
      </c>
      <c r="I190" s="263" t="n">
        <f aca="false">IF(E190="","",TRUNC((E190*F190),2))</f>
        <v>1686.42</v>
      </c>
      <c r="J190" s="263" t="n">
        <f aca="false">IF(E190="","",TRUNC((E190*G190),2))</f>
        <v>2673</v>
      </c>
      <c r="K190" s="263" t="n">
        <f aca="false">IF(E190="","",TRUNC((I190+J190),2))</f>
        <v>4359.42</v>
      </c>
      <c r="L190" s="264"/>
      <c r="M190" s="255"/>
      <c r="N190" s="255"/>
      <c r="O190" s="255"/>
      <c r="P190" s="255"/>
      <c r="Q190" s="255"/>
      <c r="R190" s="255"/>
      <c r="S190" s="255"/>
      <c r="T190" s="255"/>
      <c r="U190" s="255"/>
      <c r="V190" s="255"/>
      <c r="W190" s="255"/>
      <c r="X190" s="255"/>
      <c r="Y190" s="255"/>
      <c r="Z190" s="255"/>
      <c r="AA190" s="255"/>
      <c r="AB190" s="255"/>
      <c r="AC190" s="255"/>
      <c r="AD190" s="255"/>
      <c r="AE190" s="255"/>
      <c r="AF190" s="255"/>
      <c r="AG190" s="255"/>
      <c r="AH190" s="255"/>
      <c r="AI190" s="255"/>
      <c r="AJ190" s="255"/>
      <c r="AK190" s="256" t="n">
        <f aca="false">B190-AL190</f>
        <v>89356</v>
      </c>
      <c r="AL190" s="256" t="n">
        <v>0</v>
      </c>
    </row>
    <row r="191" customFormat="false" ht="23.85" hidden="false" customHeight="false" outlineLevel="0" collapsed="false">
      <c r="A191" s="258" t="s">
        <v>811</v>
      </c>
      <c r="B191" s="266" t="n">
        <v>89357</v>
      </c>
      <c r="C191" s="260" t="str">
        <f aca="false">IF($B191="","",IFERROR(VLOOKUP($B191,SERVIÇOS!$B:$G,2,0),IFERROR(VLOOKUP($B191,'COMPOSIÇÕES COMPLEMENTARES '!$C:$K,2,0),"")))</f>
        <v>TUBO, PVC, SOLDÁVEL, DE 32MM, INSTALADO EM RAMAL OU SUB-RAMAL DE ÁGUA - FORNECIMENTO E INSTALAÇÃO. AF_06/2022</v>
      </c>
      <c r="D191" s="261" t="str">
        <f aca="false">IF($B191="","",IFERROR(VLOOKUP($B191,SERVIÇOS!$B:$G,3,0),IFERROR(VLOOKUP($B191,'COMPOSIÇÕES COMPLEMENTARES '!$C:$K,3,0),"")))</f>
        <v>M</v>
      </c>
      <c r="E191" s="267" t="n">
        <f aca="false">2*6</f>
        <v>12</v>
      </c>
      <c r="F191" s="263" t="n">
        <f aca="false">IF($B191="","",IFERROR(VLOOKUP($B191,SERVIÇOS!$B:$G,4,0),IFERROR(VLOOKUP($B191,'COMPOSIÇÕES COMPLEMENTARES '!$C:$K,6,0),"")))</f>
        <v>15.95</v>
      </c>
      <c r="G191" s="263" t="n">
        <f aca="false">IF($B191="","",IFERROR(VLOOKUP($B191,SERVIÇOS!$B:$G,5,0),IFERROR(VLOOKUP($B191,'COMPOSIÇÕES COMPLEMENTARES '!$C:$K,7,0),"")))</f>
        <v>19.69</v>
      </c>
      <c r="H191" s="263" t="n">
        <f aca="false">IF(E191="","",F191+G191)</f>
        <v>35.64</v>
      </c>
      <c r="I191" s="263" t="n">
        <f aca="false">IF(E191="","",TRUNC((E191*F191),2))</f>
        <v>191.4</v>
      </c>
      <c r="J191" s="263" t="n">
        <f aca="false">IF(E191="","",TRUNC((E191*G191),2))</f>
        <v>236.28</v>
      </c>
      <c r="K191" s="263" t="n">
        <f aca="false">IF(E191="","",TRUNC((I191+J191),2))</f>
        <v>427.68</v>
      </c>
      <c r="L191" s="264"/>
      <c r="M191" s="255"/>
      <c r="N191" s="255"/>
      <c r="O191" s="255"/>
      <c r="P191" s="255"/>
      <c r="Q191" s="255"/>
      <c r="R191" s="255"/>
      <c r="S191" s="255"/>
      <c r="T191" s="255"/>
      <c r="U191" s="255"/>
      <c r="V191" s="255"/>
      <c r="W191" s="255"/>
      <c r="X191" s="255"/>
      <c r="Y191" s="255"/>
      <c r="Z191" s="255"/>
      <c r="AA191" s="255"/>
      <c r="AB191" s="255"/>
      <c r="AC191" s="255"/>
      <c r="AD191" s="255"/>
      <c r="AE191" s="255"/>
      <c r="AF191" s="255"/>
      <c r="AG191" s="255"/>
      <c r="AH191" s="255"/>
      <c r="AI191" s="255"/>
      <c r="AJ191" s="255"/>
      <c r="AK191" s="256" t="n">
        <f aca="false">B191-AL191</f>
        <v>89357</v>
      </c>
      <c r="AL191" s="256" t="n">
        <v>0</v>
      </c>
    </row>
    <row r="192" customFormat="false" ht="23.85" hidden="false" customHeight="false" outlineLevel="0" collapsed="false">
      <c r="A192" s="258" t="s">
        <v>812</v>
      </c>
      <c r="B192" s="266" t="n">
        <v>89448</v>
      </c>
      <c r="C192" s="260" t="str">
        <f aca="false">IF($B192="","",IFERROR(VLOOKUP($B192,SERVIÇOS!$B:$G,2,0),IFERROR(VLOOKUP($B192,'COMPOSIÇÕES COMPLEMENTARES '!$C:$K,2,0),"")))</f>
        <v>TUBO, PVC, SOLDÁVEL, DE 40MM, INSTALADO EM PRUMADA DE ÁGUA - FORNECIMENTO E INSTALAÇÃO. AF_06/2022</v>
      </c>
      <c r="D192" s="261" t="str">
        <f aca="false">IF($B192="","",IFERROR(VLOOKUP($B192,SERVIÇOS!$B:$G,3,0),IFERROR(VLOOKUP($B192,'COMPOSIÇÕES COMPLEMENTARES '!$C:$K,3,0),"")))</f>
        <v>M</v>
      </c>
      <c r="E192" s="267" t="n">
        <f aca="false">6</f>
        <v>6</v>
      </c>
      <c r="F192" s="263" t="n">
        <f aca="false">IF($B192="","",IFERROR(VLOOKUP($B192,SERVIÇOS!$B:$G,4,0),IFERROR(VLOOKUP($B192,'COMPOSIÇÕES COMPLEMENTARES '!$C:$K,6,0),"")))</f>
        <v>12.94</v>
      </c>
      <c r="G192" s="263" t="n">
        <f aca="false">IF($B192="","",IFERROR(VLOOKUP($B192,SERVIÇOS!$B:$G,5,0),IFERROR(VLOOKUP($B192,'COMPOSIÇÕES COMPLEMENTARES '!$C:$K,7,0),"")))</f>
        <v>1.21</v>
      </c>
      <c r="H192" s="263" t="n">
        <f aca="false">IF(E192="","",F192+G192)</f>
        <v>14.15</v>
      </c>
      <c r="I192" s="263" t="n">
        <f aca="false">IF(E192="","",TRUNC((E192*F192),2))</f>
        <v>77.64</v>
      </c>
      <c r="J192" s="263" t="n">
        <f aca="false">IF(E192="","",TRUNC((E192*G192),2))</f>
        <v>7.26</v>
      </c>
      <c r="K192" s="263" t="n">
        <f aca="false">IF(E192="","",TRUNC((I192+J192),2))</f>
        <v>84.9</v>
      </c>
      <c r="L192" s="264"/>
      <c r="M192" s="255"/>
      <c r="N192" s="255"/>
      <c r="O192" s="255"/>
      <c r="P192" s="255"/>
      <c r="Q192" s="255"/>
      <c r="R192" s="255"/>
      <c r="S192" s="255"/>
      <c r="T192" s="255"/>
      <c r="U192" s="255"/>
      <c r="V192" s="255"/>
      <c r="W192" s="255"/>
      <c r="X192" s="255"/>
      <c r="Y192" s="255"/>
      <c r="Z192" s="255"/>
      <c r="AA192" s="255"/>
      <c r="AB192" s="255"/>
      <c r="AC192" s="255"/>
      <c r="AD192" s="255"/>
      <c r="AE192" s="255"/>
      <c r="AF192" s="255"/>
      <c r="AG192" s="255"/>
      <c r="AH192" s="255"/>
      <c r="AI192" s="255"/>
      <c r="AJ192" s="255"/>
      <c r="AK192" s="256"/>
      <c r="AL192" s="256"/>
    </row>
    <row r="193" customFormat="false" ht="23.85" hidden="false" customHeight="false" outlineLevel="0" collapsed="false">
      <c r="A193" s="258" t="s">
        <v>813</v>
      </c>
      <c r="B193" s="266" t="n">
        <v>89449</v>
      </c>
      <c r="C193" s="260" t="str">
        <f aca="false">IF($B193="","",IFERROR(VLOOKUP($B193,SERVIÇOS!$B:$G,2,0),IFERROR(VLOOKUP($B193,'COMPOSIÇÕES COMPLEMENTARES '!$C:$K,2,0),"")))</f>
        <v>TUBO, PVC, SOLDÁVEL, DE 50MM, INSTALADO EM PRUMADA DE ÁGUA - FORNECIMENTO E INSTALAÇÃO. AF_06/2022</v>
      </c>
      <c r="D193" s="261" t="str">
        <f aca="false">IF($B193="","",IFERROR(VLOOKUP($B193,SERVIÇOS!$B:$G,3,0),IFERROR(VLOOKUP($B193,'COMPOSIÇÕES COMPLEMENTARES '!$C:$K,3,0),"")))</f>
        <v>M</v>
      </c>
      <c r="E193" s="267" t="n">
        <f aca="false">4*6</f>
        <v>24</v>
      </c>
      <c r="F193" s="263" t="n">
        <f aca="false">IF($B193="","",IFERROR(VLOOKUP($B193,SERVIÇOS!$B:$G,4,0),IFERROR(VLOOKUP($B193,'COMPOSIÇÕES COMPLEMENTARES '!$C:$K,6,0),"")))</f>
        <v>14.26</v>
      </c>
      <c r="G193" s="263" t="n">
        <f aca="false">IF($B193="","",IFERROR(VLOOKUP($B193,SERVIÇOS!$B:$G,5,0),IFERROR(VLOOKUP($B193,'COMPOSIÇÕES COMPLEMENTARES '!$C:$K,7,0),"")))</f>
        <v>1.46</v>
      </c>
      <c r="H193" s="263" t="n">
        <f aca="false">IF(E193="","",F193+G193)</f>
        <v>15.72</v>
      </c>
      <c r="I193" s="263" t="n">
        <f aca="false">IF(E193="","",TRUNC((E193*F193),2))</f>
        <v>342.24</v>
      </c>
      <c r="J193" s="263" t="n">
        <f aca="false">IF(E193="","",TRUNC((E193*G193),2))</f>
        <v>35.04</v>
      </c>
      <c r="K193" s="263" t="n">
        <f aca="false">IF(E193="","",TRUNC((I193+J193),2))</f>
        <v>377.28</v>
      </c>
      <c r="L193" s="264"/>
      <c r="M193" s="255"/>
      <c r="N193" s="255"/>
      <c r="O193" s="255"/>
      <c r="P193" s="255"/>
      <c r="Q193" s="255"/>
      <c r="R193" s="255"/>
      <c r="S193" s="255"/>
      <c r="T193" s="255"/>
      <c r="U193" s="255"/>
      <c r="V193" s="255"/>
      <c r="W193" s="255"/>
      <c r="X193" s="255"/>
      <c r="Y193" s="255"/>
      <c r="Z193" s="255"/>
      <c r="AA193" s="255"/>
      <c r="AB193" s="255"/>
      <c r="AC193" s="255"/>
      <c r="AD193" s="255"/>
      <c r="AE193" s="255"/>
      <c r="AF193" s="255"/>
      <c r="AG193" s="255"/>
      <c r="AH193" s="255"/>
      <c r="AI193" s="255"/>
      <c r="AJ193" s="255"/>
      <c r="AK193" s="256"/>
      <c r="AL193" s="256"/>
    </row>
    <row r="194" customFormat="false" ht="23.85" hidden="false" customHeight="false" outlineLevel="0" collapsed="false">
      <c r="A194" s="258" t="s">
        <v>814</v>
      </c>
      <c r="B194" s="266" t="n">
        <v>89451</v>
      </c>
      <c r="C194" s="260" t="str">
        <f aca="false">IF($B194="","",IFERROR(VLOOKUP($B194,SERVIÇOS!$B:$G,2,0),IFERROR(VLOOKUP($B194,'COMPOSIÇÕES COMPLEMENTARES '!$C:$K,2,0),"")))</f>
        <v>TUBO, PVC, SOLDÁVEL, DE 75MM, INSTALADO EM PRUMADA DE ÁGUA - FORNECIMENTO E INSTALAÇÃO. AF_06/2022</v>
      </c>
      <c r="D194" s="261" t="str">
        <f aca="false">IF($B194="","",IFERROR(VLOOKUP($B194,SERVIÇOS!$B:$G,3,0),IFERROR(VLOOKUP($B194,'COMPOSIÇÕES COMPLEMENTARES '!$C:$K,3,0),"")))</f>
        <v>M</v>
      </c>
      <c r="E194" s="267" t="n">
        <f aca="false">6*4</f>
        <v>24</v>
      </c>
      <c r="F194" s="263" t="n">
        <f aca="false">IF($B194="","",IFERROR(VLOOKUP($B194,SERVIÇOS!$B:$G,4,0),IFERROR(VLOOKUP($B194,'COMPOSIÇÕES COMPLEMENTARES '!$C:$K,6,0),"")))</f>
        <v>38.08</v>
      </c>
      <c r="G194" s="263" t="n">
        <f aca="false">IF($B194="","",IFERROR(VLOOKUP($B194,SERVIÇOS!$B:$G,5,0),IFERROR(VLOOKUP($B194,'COMPOSIÇÕES COMPLEMENTARES '!$C:$K,7,0),"")))</f>
        <v>2.13</v>
      </c>
      <c r="H194" s="263" t="n">
        <f aca="false">IF(E194="","",F194+G194)</f>
        <v>40.21</v>
      </c>
      <c r="I194" s="263" t="n">
        <f aca="false">IF(E194="","",TRUNC((E194*F194),2))</f>
        <v>913.92</v>
      </c>
      <c r="J194" s="263" t="n">
        <f aca="false">IF(E194="","",TRUNC((E194*G194),2))</f>
        <v>51.12</v>
      </c>
      <c r="K194" s="263" t="n">
        <f aca="false">IF(E194="","",TRUNC((I194+J194),2))</f>
        <v>965.04</v>
      </c>
      <c r="L194" s="264"/>
      <c r="M194" s="255"/>
      <c r="N194" s="255"/>
      <c r="O194" s="255"/>
      <c r="P194" s="255"/>
      <c r="Q194" s="255"/>
      <c r="R194" s="255"/>
      <c r="S194" s="255"/>
      <c r="T194" s="255"/>
      <c r="U194" s="255"/>
      <c r="V194" s="255"/>
      <c r="W194" s="255"/>
      <c r="X194" s="255"/>
      <c r="Y194" s="255"/>
      <c r="Z194" s="255"/>
      <c r="AA194" s="255"/>
      <c r="AB194" s="255"/>
      <c r="AC194" s="255"/>
      <c r="AD194" s="255"/>
      <c r="AE194" s="255"/>
      <c r="AF194" s="255"/>
      <c r="AG194" s="255"/>
      <c r="AH194" s="255"/>
      <c r="AI194" s="255"/>
      <c r="AJ194" s="255"/>
      <c r="AK194" s="256" t="n">
        <f aca="false">B194-AL194</f>
        <v>89451</v>
      </c>
      <c r="AL194" s="256" t="n">
        <v>0</v>
      </c>
    </row>
    <row r="195" customFormat="false" ht="23.85" hidden="false" customHeight="false" outlineLevel="0" collapsed="false">
      <c r="A195" s="258" t="s">
        <v>815</v>
      </c>
      <c r="B195" s="266" t="n">
        <v>97335</v>
      </c>
      <c r="C195" s="260" t="str">
        <f aca="false">IF($B195="","",IFERROR(VLOOKUP($B195,SERVIÇOS!$B:$G,2,0),IFERROR(VLOOKUP($B195,'COMPOSIÇÕES COMPLEMENTARES '!$C:$K,2,0),"")))</f>
        <v>TUBO EM COBRE RÍGIDO, DN 22 MM, CLASSE A, SEM ISOLAMENTO, INSTALADO EM PRUMADA DE GÁS COMBUSTÍVEL - FORNECIMENTO E INSTALAÇÃO. AF_04/2022</v>
      </c>
      <c r="D195" s="261" t="str">
        <f aca="false">IF($B195="","",IFERROR(VLOOKUP($B195,SERVIÇOS!$B:$G,3,0),IFERROR(VLOOKUP($B195,'COMPOSIÇÕES COMPLEMENTARES '!$C:$K,3,0),"")))</f>
        <v>M</v>
      </c>
      <c r="E195" s="267" t="n">
        <f aca="false">37*3</f>
        <v>111</v>
      </c>
      <c r="F195" s="263" t="n">
        <f aca="false">IF($B195="","",IFERROR(VLOOKUP($B195,SERVIÇOS!$B:$G,4,0),IFERROR(VLOOKUP($B195,'COMPOSIÇÕES COMPLEMENTARES '!$C:$K,6,0),"")))</f>
        <v>84.37</v>
      </c>
      <c r="G195" s="263" t="n">
        <f aca="false">IF($B195="","",IFERROR(VLOOKUP($B195,SERVIÇOS!$B:$G,5,0),IFERROR(VLOOKUP($B195,'COMPOSIÇÕES COMPLEMENTARES '!$C:$K,7,0),"")))</f>
        <v>1.89</v>
      </c>
      <c r="H195" s="263" t="n">
        <f aca="false">IF(E195="","",F195+G195)</f>
        <v>86.26</v>
      </c>
      <c r="I195" s="263" t="n">
        <f aca="false">IF(E195="","",TRUNC((E195*F195),2))</f>
        <v>9365.07</v>
      </c>
      <c r="J195" s="263" t="n">
        <f aca="false">IF(E195="","",TRUNC((E195*G195),2))</f>
        <v>209.79</v>
      </c>
      <c r="K195" s="263" t="n">
        <f aca="false">IF(E195="","",TRUNC((I195+J195),2))</f>
        <v>9574.86</v>
      </c>
      <c r="L195" s="264"/>
      <c r="M195" s="255"/>
      <c r="N195" s="255"/>
      <c r="O195" s="255"/>
      <c r="P195" s="255"/>
      <c r="Q195" s="255"/>
      <c r="R195" s="255"/>
      <c r="S195" s="255"/>
      <c r="T195" s="255"/>
      <c r="U195" s="255"/>
      <c r="V195" s="255"/>
      <c r="W195" s="255"/>
      <c r="X195" s="255"/>
      <c r="Y195" s="255"/>
      <c r="Z195" s="255"/>
      <c r="AA195" s="255"/>
      <c r="AB195" s="255"/>
      <c r="AC195" s="255"/>
      <c r="AD195" s="255"/>
      <c r="AE195" s="255"/>
      <c r="AF195" s="255"/>
      <c r="AG195" s="255"/>
      <c r="AH195" s="255"/>
      <c r="AI195" s="255"/>
      <c r="AJ195" s="255"/>
      <c r="AK195" s="256"/>
      <c r="AL195" s="256"/>
    </row>
    <row r="196" customFormat="false" ht="23.85" hidden="false" customHeight="false" outlineLevel="0" collapsed="false">
      <c r="A196" s="258" t="s">
        <v>816</v>
      </c>
      <c r="B196" s="266" t="n">
        <v>97336</v>
      </c>
      <c r="C196" s="260" t="str">
        <f aca="false">IF($B196="","",IFERROR(VLOOKUP($B196,SERVIÇOS!$B:$G,2,0),IFERROR(VLOOKUP($B196,'COMPOSIÇÕES COMPLEMENTARES '!$C:$K,2,0),"")))</f>
        <v>TUBO EM COBRE RÍGIDO, DN 28 MM, CLASSE A, SEM ISOLAMENTO, INSTALADO EM PRUMADA DE GÁS COMBUSTÍVEL - FORNECIMENTO E INSTALAÇÃO. AF_04/2022</v>
      </c>
      <c r="D196" s="261" t="str">
        <f aca="false">IF($B196="","",IFERROR(VLOOKUP($B196,SERVIÇOS!$B:$G,3,0),IFERROR(VLOOKUP($B196,'COMPOSIÇÕES COMPLEMENTARES '!$C:$K,3,0),"")))</f>
        <v>M</v>
      </c>
      <c r="E196" s="267" t="n">
        <f aca="false">8*3</f>
        <v>24</v>
      </c>
      <c r="F196" s="263" t="n">
        <f aca="false">IF($B196="","",IFERROR(VLOOKUP($B196,SERVIÇOS!$B:$G,4,0),IFERROR(VLOOKUP($B196,'COMPOSIÇÕES COMPLEMENTARES '!$C:$K,6,0),"")))</f>
        <v>107.35</v>
      </c>
      <c r="G196" s="263" t="n">
        <f aca="false">IF($B196="","",IFERROR(VLOOKUP($B196,SERVIÇOS!$B:$G,5,0),IFERROR(VLOOKUP($B196,'COMPOSIÇÕES COMPLEMENTARES '!$C:$K,7,0),"")))</f>
        <v>2.44</v>
      </c>
      <c r="H196" s="263" t="n">
        <f aca="false">IF(E196="","",F196+G196)</f>
        <v>109.79</v>
      </c>
      <c r="I196" s="263" t="n">
        <f aca="false">IF(E196="","",TRUNC((E196*F196),2))</f>
        <v>2576.4</v>
      </c>
      <c r="J196" s="263" t="n">
        <f aca="false">IF(E196="","",TRUNC((E196*G196),2))</f>
        <v>58.56</v>
      </c>
      <c r="K196" s="263" t="n">
        <f aca="false">IF(E196="","",TRUNC((I196+J196),2))</f>
        <v>2634.96</v>
      </c>
      <c r="L196" s="264"/>
      <c r="M196" s="255"/>
      <c r="N196" s="255"/>
      <c r="O196" s="255"/>
      <c r="P196" s="255"/>
      <c r="Q196" s="255"/>
      <c r="R196" s="255"/>
      <c r="S196" s="255"/>
      <c r="T196" s="255"/>
      <c r="U196" s="255"/>
      <c r="V196" s="255"/>
      <c r="W196" s="255"/>
      <c r="X196" s="255"/>
      <c r="Y196" s="255"/>
      <c r="Z196" s="255"/>
      <c r="AA196" s="255"/>
      <c r="AB196" s="255"/>
      <c r="AC196" s="255"/>
      <c r="AD196" s="255"/>
      <c r="AE196" s="255"/>
      <c r="AF196" s="255"/>
      <c r="AG196" s="255"/>
      <c r="AH196" s="255"/>
      <c r="AI196" s="255"/>
      <c r="AJ196" s="255"/>
      <c r="AK196" s="256"/>
      <c r="AL196" s="256"/>
    </row>
    <row r="197" customFormat="false" ht="23.85" hidden="false" customHeight="false" outlineLevel="0" collapsed="false">
      <c r="A197" s="258" t="s">
        <v>817</v>
      </c>
      <c r="B197" s="266" t="n">
        <v>99635</v>
      </c>
      <c r="C197" s="260" t="str">
        <f aca="false">IF($B197="","",IFERROR(VLOOKUP($B197,SERVIÇOS!$B:$G,2,0),IFERROR(VLOOKUP($B197,'COMPOSIÇÕES COMPLEMENTARES '!$C:$K,2,0),"")))</f>
        <v>VÁLVULA DE DESCARGA METÁLICA, BASE 1 1/2", ACABAMENTO METALICO CROMADO - FORNECIMENTO E INSTALAÇÃO. AF_08/2021</v>
      </c>
      <c r="D197" s="261" t="str">
        <f aca="false">IF($B197="","",IFERROR(VLOOKUP($B197,SERVIÇOS!$B:$G,3,0),IFERROR(VLOOKUP($B197,'COMPOSIÇÕES COMPLEMENTARES '!$C:$K,3,0),"")))</f>
        <v>UN</v>
      </c>
      <c r="E197" s="267" t="n">
        <v>6</v>
      </c>
      <c r="F197" s="263" t="n">
        <f aca="false">IF($B197="","",IFERROR(VLOOKUP($B197,SERVIÇOS!$B:$G,4,0),IFERROR(VLOOKUP($B197,'COMPOSIÇÕES COMPLEMENTARES '!$C:$K,6,0),"")))</f>
        <v>368.8</v>
      </c>
      <c r="G197" s="263" t="n">
        <f aca="false">IF($B197="","",IFERROR(VLOOKUP($B197,SERVIÇOS!$B:$G,5,0),IFERROR(VLOOKUP($B197,'COMPOSIÇÕES COMPLEMENTARES '!$C:$K,7,0),"")))</f>
        <v>40.2</v>
      </c>
      <c r="H197" s="263" t="n">
        <f aca="false">IF(E197="","",F197+G197)</f>
        <v>409</v>
      </c>
      <c r="I197" s="263" t="n">
        <f aca="false">IF(E197="","",TRUNC((E197*F197),2))</f>
        <v>2212.8</v>
      </c>
      <c r="J197" s="263" t="n">
        <f aca="false">IF(E197="","",TRUNC((E197*G197),2))</f>
        <v>241.2</v>
      </c>
      <c r="K197" s="263" t="n">
        <f aca="false">IF(E197="","",TRUNC((I197+J197),2))</f>
        <v>2454</v>
      </c>
      <c r="L197" s="264"/>
      <c r="M197" s="255"/>
      <c r="N197" s="255"/>
      <c r="O197" s="255"/>
      <c r="P197" s="255"/>
      <c r="Q197" s="255"/>
      <c r="R197" s="255"/>
      <c r="S197" s="255"/>
      <c r="T197" s="255"/>
      <c r="U197" s="255"/>
      <c r="V197" s="255"/>
      <c r="W197" s="255"/>
      <c r="X197" s="255"/>
      <c r="Y197" s="255"/>
      <c r="Z197" s="255"/>
      <c r="AA197" s="255"/>
      <c r="AB197" s="255"/>
      <c r="AC197" s="255"/>
      <c r="AD197" s="255"/>
      <c r="AE197" s="255"/>
      <c r="AF197" s="255"/>
      <c r="AG197" s="255"/>
      <c r="AH197" s="255"/>
      <c r="AI197" s="255"/>
      <c r="AJ197" s="255"/>
      <c r="AK197" s="256"/>
      <c r="AL197" s="256"/>
    </row>
    <row r="198" customFormat="false" ht="23.85" hidden="false" customHeight="false" outlineLevel="0" collapsed="false">
      <c r="A198" s="258" t="s">
        <v>818</v>
      </c>
      <c r="B198" s="266" t="n">
        <v>89702</v>
      </c>
      <c r="C198" s="260" t="str">
        <f aca="false">IF($B198="","",IFERROR(VLOOKUP($B198,SERVIÇOS!$B:$G,2,0),IFERROR(VLOOKUP($B198,'COMPOSIÇÕES COMPLEMENTARES '!$C:$K,2,0),"")))</f>
        <v>TÊ MISTURADOR, CPVC, SOLDÁVEL, DN22MM, INSTALADO EM RAMAL OU SUB-RAMAL DE ÁGUA   FORNECIMENTO E INSTALAÇÃO. AF_06/2022</v>
      </c>
      <c r="D198" s="261" t="str">
        <f aca="false">IF($B198="","",IFERROR(VLOOKUP($B198,SERVIÇOS!$B:$G,3,0),IFERROR(VLOOKUP($B198,'COMPOSIÇÕES COMPLEMENTARES '!$C:$K,3,0),"")))</f>
        <v>UN</v>
      </c>
      <c r="E198" s="267" t="n">
        <v>5</v>
      </c>
      <c r="F198" s="263" t="n">
        <f aca="false">IF($B198="","",IFERROR(VLOOKUP($B198,SERVIÇOS!$B:$G,4,0),IFERROR(VLOOKUP($B198,'COMPOSIÇÕES COMPLEMENTARES '!$C:$K,6,0),"")))</f>
        <v>18.02</v>
      </c>
      <c r="G198" s="263" t="n">
        <f aca="false">IF($B198="","",IFERROR(VLOOKUP($B198,SERVIÇOS!$B:$G,5,0),IFERROR(VLOOKUP($B198,'COMPOSIÇÕES COMPLEMENTARES '!$C:$K,7,0),"")))</f>
        <v>8.08</v>
      </c>
      <c r="H198" s="263" t="n">
        <f aca="false">IF(E198="","",F198+G198)</f>
        <v>26.1</v>
      </c>
      <c r="I198" s="263" t="n">
        <f aca="false">IF(E198="","",TRUNC((E198*F198),2))</f>
        <v>90.1</v>
      </c>
      <c r="J198" s="263" t="n">
        <f aca="false">IF(E198="","",TRUNC((E198*G198),2))</f>
        <v>40.4</v>
      </c>
      <c r="K198" s="263" t="n">
        <f aca="false">IF(E198="","",TRUNC((I198+J198),2))</f>
        <v>130.5</v>
      </c>
      <c r="L198" s="264"/>
      <c r="M198" s="255"/>
      <c r="N198" s="255"/>
      <c r="O198" s="255"/>
      <c r="P198" s="255"/>
      <c r="Q198" s="255"/>
      <c r="R198" s="255"/>
      <c r="S198" s="255"/>
      <c r="T198" s="255"/>
      <c r="U198" s="255"/>
      <c r="V198" s="255"/>
      <c r="W198" s="255"/>
      <c r="X198" s="255"/>
      <c r="Y198" s="255"/>
      <c r="Z198" s="255"/>
      <c r="AA198" s="255"/>
      <c r="AB198" s="255"/>
      <c r="AC198" s="255"/>
      <c r="AD198" s="255"/>
      <c r="AE198" s="255"/>
      <c r="AF198" s="255"/>
      <c r="AG198" s="255"/>
      <c r="AH198" s="255"/>
      <c r="AI198" s="255"/>
      <c r="AJ198" s="255"/>
      <c r="AK198" s="256"/>
      <c r="AL198" s="256"/>
    </row>
    <row r="199" customFormat="false" ht="23.85" hidden="false" customHeight="false" outlineLevel="0" collapsed="false">
      <c r="A199" s="258" t="s">
        <v>819</v>
      </c>
      <c r="B199" s="266" t="n">
        <v>89596</v>
      </c>
      <c r="C199" s="260" t="str">
        <f aca="false">IF($B199="","",IFERROR(VLOOKUP($B199,SERVIÇOS!$B:$G,2,0),IFERROR(VLOOKUP($B199,'COMPOSIÇÕES COMPLEMENTARES '!$C:$K,2,0),"")))</f>
        <v>ADAPTADOR CURTO COM BOLSA E ROSCA PARA REGISTRO, PVC, SOLDÁVEL, DN 50MM X 1.1/2 , INSTALADO EM PRUMADA DE ÁGUA - FORNECIMENTO E INSTALAÇÃO. AF_06/2022</v>
      </c>
      <c r="D199" s="261" t="str">
        <f aca="false">IF($B199="","",IFERROR(VLOOKUP($B199,SERVIÇOS!$B:$G,3,0),IFERROR(VLOOKUP($B199,'COMPOSIÇÕES COMPLEMENTARES '!$C:$K,3,0),"")))</f>
        <v>UN</v>
      </c>
      <c r="E199" s="267" t="n">
        <v>6</v>
      </c>
      <c r="F199" s="263" t="n">
        <f aca="false">IF($B199="","",IFERROR(VLOOKUP($B199,SERVIÇOS!$B:$G,4,0),IFERROR(VLOOKUP($B199,'COMPOSIÇÕES COMPLEMENTARES '!$C:$K,6,0),"")))</f>
        <v>7.4</v>
      </c>
      <c r="G199" s="263" t="n">
        <f aca="false">IF($B199="","",IFERROR(VLOOKUP($B199,SERVIÇOS!$B:$G,5,0),IFERROR(VLOOKUP($B199,'COMPOSIÇÕES COMPLEMENTARES '!$C:$K,7,0),"")))</f>
        <v>3.18</v>
      </c>
      <c r="H199" s="263" t="n">
        <f aca="false">IF(E199="","",F199+G199)</f>
        <v>10.58</v>
      </c>
      <c r="I199" s="263" t="n">
        <f aca="false">IF(E199="","",TRUNC((E199*F199),2))</f>
        <v>44.4</v>
      </c>
      <c r="J199" s="263" t="n">
        <f aca="false">IF(E199="","",TRUNC((E199*G199),2))</f>
        <v>19.08</v>
      </c>
      <c r="K199" s="263" t="n">
        <f aca="false">IF(E199="","",TRUNC((I199+J199),2))</f>
        <v>63.48</v>
      </c>
      <c r="L199" s="264"/>
      <c r="M199" s="255"/>
      <c r="N199" s="255"/>
      <c r="O199" s="255"/>
      <c r="P199" s="255"/>
      <c r="Q199" s="255"/>
      <c r="R199" s="255"/>
      <c r="S199" s="255"/>
      <c r="T199" s="255"/>
      <c r="U199" s="255"/>
      <c r="V199" s="255"/>
      <c r="W199" s="255"/>
      <c r="X199" s="255"/>
      <c r="Y199" s="255"/>
      <c r="Z199" s="255"/>
      <c r="AA199" s="255"/>
      <c r="AB199" s="255"/>
      <c r="AC199" s="255"/>
      <c r="AD199" s="255"/>
      <c r="AE199" s="255"/>
      <c r="AF199" s="255"/>
      <c r="AG199" s="255"/>
      <c r="AH199" s="255"/>
      <c r="AI199" s="255"/>
      <c r="AJ199" s="255"/>
      <c r="AK199" s="256"/>
      <c r="AL199" s="256"/>
    </row>
    <row r="200" customFormat="false" ht="35.05" hidden="false" customHeight="false" outlineLevel="0" collapsed="false">
      <c r="A200" s="258" t="s">
        <v>820</v>
      </c>
      <c r="B200" s="266" t="n">
        <v>94656</v>
      </c>
      <c r="C200" s="260" t="str">
        <f aca="false">IF($B200="","",IFERROR(VLOOKUP($B200,SERVIÇOS!$B:$G,2,0),IFERROR(VLOOKUP($B200,'COMPOSIÇÕES COMPLEMENTARES '!$C:$K,2,0),"")))</f>
        <v>ADAPTADOR CURTO COM BOLSA E ROSCA PARA REGISTRO, PVC, SOLDÁVEL, DN  25 MM X 3/4", INSTALADO EM RESERVAÇÃO PREDIAL DE ÁGUA - FORNECIMENTO E INSTALAÇÃO. AF_04/2024</v>
      </c>
      <c r="D200" s="261" t="str">
        <f aca="false">IF($B200="","",IFERROR(VLOOKUP($B200,SERVIÇOS!$B:$G,3,0),IFERROR(VLOOKUP($B200,'COMPOSIÇÕES COMPLEMENTARES '!$C:$K,3,0),"")))</f>
        <v>UN</v>
      </c>
      <c r="E200" s="267" t="n">
        <v>30</v>
      </c>
      <c r="F200" s="263" t="n">
        <f aca="false">IF($B200="","",IFERROR(VLOOKUP($B200,SERVIÇOS!$B:$G,4,0),IFERROR(VLOOKUP($B200,'COMPOSIÇÕES COMPLEMENTARES '!$C:$K,6,0),"")))</f>
        <v>2.09</v>
      </c>
      <c r="G200" s="263" t="n">
        <f aca="false">IF($B200="","",IFERROR(VLOOKUP($B200,SERVIÇOS!$B:$G,5,0),IFERROR(VLOOKUP($B200,'COMPOSIÇÕES COMPLEMENTARES '!$C:$K,7,0),"")))</f>
        <v>1.66</v>
      </c>
      <c r="H200" s="263" t="n">
        <f aca="false">IF(E200="","",F200+G200)</f>
        <v>3.75</v>
      </c>
      <c r="I200" s="263" t="n">
        <f aca="false">IF(E200="","",TRUNC((E200*F200),2))</f>
        <v>62.7</v>
      </c>
      <c r="J200" s="263" t="n">
        <f aca="false">IF(E200="","",TRUNC((E200*G200),2))</f>
        <v>49.8</v>
      </c>
      <c r="K200" s="263" t="n">
        <f aca="false">IF(E200="","",TRUNC((I200+J200),2))</f>
        <v>112.5</v>
      </c>
      <c r="L200" s="264"/>
      <c r="M200" s="255"/>
      <c r="N200" s="255"/>
      <c r="O200" s="255"/>
      <c r="P200" s="255"/>
      <c r="Q200" s="255"/>
      <c r="R200" s="255"/>
      <c r="S200" s="255"/>
      <c r="T200" s="255"/>
      <c r="U200" s="255"/>
      <c r="V200" s="255"/>
      <c r="W200" s="255"/>
      <c r="X200" s="255"/>
      <c r="Y200" s="255"/>
      <c r="Z200" s="255"/>
      <c r="AA200" s="255"/>
      <c r="AB200" s="255"/>
      <c r="AC200" s="255"/>
      <c r="AD200" s="255"/>
      <c r="AE200" s="255"/>
      <c r="AF200" s="255"/>
      <c r="AG200" s="255"/>
      <c r="AH200" s="255"/>
      <c r="AI200" s="255"/>
      <c r="AJ200" s="255"/>
      <c r="AK200" s="256"/>
      <c r="AL200" s="256"/>
    </row>
    <row r="201" customFormat="false" ht="23.85" hidden="false" customHeight="false" outlineLevel="0" collapsed="false">
      <c r="A201" s="258" t="s">
        <v>821</v>
      </c>
      <c r="B201" s="266" t="n">
        <v>103972</v>
      </c>
      <c r="C201" s="260" t="str">
        <f aca="false">IF($B201="","",IFERROR(VLOOKUP($B201,SERVIÇOS!$B:$G,2,0),IFERROR(VLOOKUP($B201,'COMPOSIÇÕES COMPLEMENTARES '!$C:$K,2,0),"")))</f>
        <v>BUCHA DE REDUÇÃO, LONGA, PVC, SOLDÁVEL, DN 75 X 50 MM, INSTALADO EM PRUMADA DE ÁGUA - FORNECIMENTO E INSTALAÇÃO. AF_06/2022</v>
      </c>
      <c r="D201" s="261" t="str">
        <f aca="false">IF($B201="","",IFERROR(VLOOKUP($B201,SERVIÇOS!$B:$G,3,0),IFERROR(VLOOKUP($B201,'COMPOSIÇÕES COMPLEMENTARES '!$C:$K,3,0),"")))</f>
        <v>UN</v>
      </c>
      <c r="E201" s="267" t="n">
        <v>4</v>
      </c>
      <c r="F201" s="263" t="n">
        <f aca="false">IF($B201="","",IFERROR(VLOOKUP($B201,SERVIÇOS!$B:$G,4,0),IFERROR(VLOOKUP($B201,'COMPOSIÇÕES COMPLEMENTARES '!$C:$K,6,0),"")))</f>
        <v>22.3</v>
      </c>
      <c r="G201" s="263" t="n">
        <f aca="false">IF($B201="","",IFERROR(VLOOKUP($B201,SERVIÇOS!$B:$G,5,0),IFERROR(VLOOKUP($B201,'COMPOSIÇÕES COMPLEMENTARES '!$C:$K,7,0),"")))</f>
        <v>4.49</v>
      </c>
      <c r="H201" s="263" t="n">
        <f aca="false">IF(E201="","",F201+G201)</f>
        <v>26.79</v>
      </c>
      <c r="I201" s="263" t="n">
        <f aca="false">IF(E201="","",TRUNC((E201*F201),2))</f>
        <v>89.2</v>
      </c>
      <c r="J201" s="263" t="n">
        <f aca="false">IF(E201="","",TRUNC((E201*G201),2))</f>
        <v>17.96</v>
      </c>
      <c r="K201" s="263" t="n">
        <f aca="false">IF(E201="","",TRUNC((I201+J201),2))</f>
        <v>107.16</v>
      </c>
      <c r="L201" s="264"/>
      <c r="M201" s="255"/>
      <c r="N201" s="255"/>
      <c r="O201" s="255"/>
      <c r="P201" s="255"/>
      <c r="Q201" s="255"/>
      <c r="R201" s="255"/>
      <c r="S201" s="255"/>
      <c r="T201" s="255"/>
      <c r="U201" s="255"/>
      <c r="V201" s="255"/>
      <c r="W201" s="255"/>
      <c r="X201" s="255"/>
      <c r="Y201" s="255"/>
      <c r="Z201" s="255"/>
      <c r="AA201" s="255"/>
      <c r="AB201" s="255"/>
      <c r="AC201" s="255"/>
      <c r="AD201" s="255"/>
      <c r="AE201" s="255"/>
      <c r="AF201" s="255"/>
      <c r="AG201" s="255"/>
      <c r="AH201" s="255"/>
      <c r="AI201" s="255"/>
      <c r="AJ201" s="255"/>
      <c r="AK201" s="256"/>
      <c r="AL201" s="256"/>
    </row>
    <row r="202" customFormat="false" ht="23.85" hidden="false" customHeight="false" outlineLevel="0" collapsed="false">
      <c r="A202" s="258" t="s">
        <v>822</v>
      </c>
      <c r="B202" s="266" t="n">
        <v>103967</v>
      </c>
      <c r="C202" s="260" t="str">
        <f aca="false">IF($B202="","",IFERROR(VLOOKUP($B202,SERVIÇOS!$B:$G,2,0),IFERROR(VLOOKUP($B202,'COMPOSIÇÕES COMPLEMENTARES '!$C:$K,2,0),"")))</f>
        <v>BUCHA DE REDUÇÃO , LONGA, PVC, SOLDÁVEL, DN 50 X 32 MM, INSTALADO EM PRUMADA DE ÁGUA - FORNECIMENTO E INSTALAÇÃO. AF_06/2022</v>
      </c>
      <c r="D202" s="261" t="str">
        <f aca="false">IF($B202="","",IFERROR(VLOOKUP($B202,SERVIÇOS!$B:$G,3,0),IFERROR(VLOOKUP($B202,'COMPOSIÇÕES COMPLEMENTARES '!$C:$K,3,0),"")))</f>
        <v>UN</v>
      </c>
      <c r="E202" s="267" t="n">
        <v>1</v>
      </c>
      <c r="F202" s="263" t="n">
        <f aca="false">IF($B202="","",IFERROR(VLOOKUP($B202,SERVIÇOS!$B:$G,4,0),IFERROR(VLOOKUP($B202,'COMPOSIÇÕES COMPLEMENTARES '!$C:$K,6,0),"")))</f>
        <v>8.39</v>
      </c>
      <c r="G202" s="263" t="n">
        <f aca="false">IF($B202="","",IFERROR(VLOOKUP($B202,SERVIÇOS!$B:$G,5,0),IFERROR(VLOOKUP($B202,'COMPOSIÇÕES COMPLEMENTARES '!$C:$K,7,0),"")))</f>
        <v>3.09</v>
      </c>
      <c r="H202" s="263" t="n">
        <f aca="false">IF(E202="","",F202+G202)</f>
        <v>11.48</v>
      </c>
      <c r="I202" s="263" t="n">
        <f aca="false">IF(E202="","",TRUNC((E202*F202),2))</f>
        <v>8.39</v>
      </c>
      <c r="J202" s="263" t="n">
        <f aca="false">IF(E202="","",TRUNC((E202*G202),2))</f>
        <v>3.09</v>
      </c>
      <c r="K202" s="263" t="n">
        <f aca="false">IF(E202="","",TRUNC((I202+J202),2))</f>
        <v>11.48</v>
      </c>
      <c r="L202" s="264"/>
      <c r="M202" s="255"/>
      <c r="N202" s="255"/>
      <c r="O202" s="255"/>
      <c r="P202" s="255"/>
      <c r="Q202" s="255"/>
      <c r="R202" s="255"/>
      <c r="S202" s="255"/>
      <c r="T202" s="255"/>
      <c r="U202" s="255"/>
      <c r="V202" s="255"/>
      <c r="W202" s="255"/>
      <c r="X202" s="255"/>
      <c r="Y202" s="255"/>
      <c r="Z202" s="255"/>
      <c r="AA202" s="255"/>
      <c r="AB202" s="255"/>
      <c r="AC202" s="255"/>
      <c r="AD202" s="255"/>
      <c r="AE202" s="255"/>
      <c r="AF202" s="255"/>
      <c r="AG202" s="255"/>
      <c r="AH202" s="255"/>
      <c r="AI202" s="255"/>
      <c r="AJ202" s="255"/>
      <c r="AK202" s="256"/>
      <c r="AL202" s="256"/>
    </row>
    <row r="203" customFormat="false" ht="23.85" hidden="false" customHeight="false" outlineLevel="0" collapsed="false">
      <c r="A203" s="258" t="s">
        <v>823</v>
      </c>
      <c r="B203" s="266" t="n">
        <v>89546</v>
      </c>
      <c r="C203" s="260" t="str">
        <f aca="false">IF($B203="","",IFERROR(VLOOKUP($B203,SERVIÇOS!$B:$G,2,0),IFERROR(VLOOKUP($B203,'COMPOSIÇÕES COMPLEMENTARES '!$C:$K,2,0),"")))</f>
        <v>BUCHA DE REDUÇÃO LONGA, PVC, SERIE R, ÁGUA PLUVIAL, DN 50 X 40 MM, JUNTA ELÁSTICA, FORNECIDO E INSTALADO EM RAMAL DE ENCAMINHAMENTO. AF_06/2022</v>
      </c>
      <c r="D203" s="261" t="str">
        <f aca="false">IF($B203="","",IFERROR(VLOOKUP($B203,SERVIÇOS!$B:$G,3,0),IFERROR(VLOOKUP($B203,'COMPOSIÇÕES COMPLEMENTARES '!$C:$K,3,0),"")))</f>
        <v>UN</v>
      </c>
      <c r="E203" s="267" t="n">
        <v>1</v>
      </c>
      <c r="F203" s="263" t="n">
        <f aca="false">IF($B203="","",IFERROR(VLOOKUP($B203,SERVIÇOS!$B:$G,4,0),IFERROR(VLOOKUP($B203,'COMPOSIÇÕES COMPLEMENTARES '!$C:$K,6,0),"")))</f>
        <v>9.49</v>
      </c>
      <c r="G203" s="263" t="n">
        <f aca="false">IF($B203="","",IFERROR(VLOOKUP($B203,SERVIÇOS!$B:$G,5,0),IFERROR(VLOOKUP($B203,'COMPOSIÇÕES COMPLEMENTARES '!$C:$K,7,0),"")))</f>
        <v>1.55</v>
      </c>
      <c r="H203" s="263" t="n">
        <f aca="false">IF(E203="","",F203+G203)</f>
        <v>11.04</v>
      </c>
      <c r="I203" s="263" t="n">
        <f aca="false">IF(E203="","",TRUNC((E203*F203),2))</f>
        <v>9.49</v>
      </c>
      <c r="J203" s="263" t="n">
        <f aca="false">IF(E203="","",TRUNC((E203*G203),2))</f>
        <v>1.55</v>
      </c>
      <c r="K203" s="263" t="n">
        <f aca="false">IF(E203="","",TRUNC((I203+J203),2))</f>
        <v>11.04</v>
      </c>
      <c r="L203" s="264"/>
      <c r="M203" s="255"/>
      <c r="N203" s="255"/>
      <c r="O203" s="255"/>
      <c r="P203" s="255"/>
      <c r="Q203" s="255"/>
      <c r="R203" s="255"/>
      <c r="S203" s="255"/>
      <c r="T203" s="255"/>
      <c r="U203" s="255"/>
      <c r="V203" s="255"/>
      <c r="W203" s="255"/>
      <c r="X203" s="255"/>
      <c r="Y203" s="255"/>
      <c r="Z203" s="255"/>
      <c r="AA203" s="255"/>
      <c r="AB203" s="255"/>
      <c r="AC203" s="255"/>
      <c r="AD203" s="255"/>
      <c r="AE203" s="255"/>
      <c r="AF203" s="255"/>
      <c r="AG203" s="255"/>
      <c r="AH203" s="255"/>
      <c r="AI203" s="255"/>
      <c r="AJ203" s="255"/>
      <c r="AK203" s="256"/>
      <c r="AL203" s="256"/>
    </row>
    <row r="204" customFormat="false" ht="23.85" hidden="false" customHeight="false" outlineLevel="0" collapsed="false">
      <c r="A204" s="258" t="s">
        <v>824</v>
      </c>
      <c r="B204" s="266" t="n">
        <v>96664</v>
      </c>
      <c r="C204" s="260" t="str">
        <f aca="false">IF($B204="","",IFERROR(VLOOKUP($B204,SERVIÇOS!$B:$G,2,0),IFERROR(VLOOKUP($B204,'COMPOSIÇÕES COMPLEMENTARES '!$C:$K,2,0),"")))</f>
        <v>BUCHA DE REDUÇÃO, PPR, 40 X 25, CLASSE PN 25, INSTALADO EM RAMAL DE DISTRIBUIÇÃO DE ÁGUA   FORNECIMENTO E INSTALAÇÃO. AF_08/2022</v>
      </c>
      <c r="D204" s="261" t="str">
        <f aca="false">IF($B204="","",IFERROR(VLOOKUP($B204,SERVIÇOS!$B:$G,3,0),IFERROR(VLOOKUP($B204,'COMPOSIÇÕES COMPLEMENTARES '!$C:$K,3,0),"")))</f>
        <v>UN</v>
      </c>
      <c r="E204" s="267" t="n">
        <v>1</v>
      </c>
      <c r="F204" s="263" t="n">
        <f aca="false">IF($B204="","",IFERROR(VLOOKUP($B204,SERVIÇOS!$B:$G,4,0),IFERROR(VLOOKUP($B204,'COMPOSIÇÕES COMPLEMENTARES '!$C:$K,6,0),"")))</f>
        <v>17.52</v>
      </c>
      <c r="G204" s="263" t="n">
        <f aca="false">IF($B204="","",IFERROR(VLOOKUP($B204,SERVIÇOS!$B:$G,5,0),IFERROR(VLOOKUP($B204,'COMPOSIÇÕES COMPLEMENTARES '!$C:$K,7,0),"")))</f>
        <v>3.79</v>
      </c>
      <c r="H204" s="263" t="n">
        <f aca="false">IF(E204="","",F204+G204)</f>
        <v>21.31</v>
      </c>
      <c r="I204" s="263" t="n">
        <f aca="false">IF(E204="","",TRUNC((E204*F204),2))</f>
        <v>17.52</v>
      </c>
      <c r="J204" s="263" t="n">
        <f aca="false">IF(E204="","",TRUNC((E204*G204),2))</f>
        <v>3.79</v>
      </c>
      <c r="K204" s="263" t="n">
        <f aca="false">IF(E204="","",TRUNC((I204+J204),2))</f>
        <v>21.31</v>
      </c>
      <c r="L204" s="264"/>
      <c r="M204" s="255"/>
      <c r="N204" s="255"/>
      <c r="O204" s="255"/>
      <c r="P204" s="255"/>
      <c r="Q204" s="255"/>
      <c r="R204" s="255"/>
      <c r="S204" s="255"/>
      <c r="T204" s="255"/>
      <c r="U204" s="255"/>
      <c r="V204" s="255"/>
      <c r="W204" s="255"/>
      <c r="X204" s="255"/>
      <c r="Y204" s="255"/>
      <c r="Z204" s="255"/>
      <c r="AA204" s="255"/>
      <c r="AB204" s="255"/>
      <c r="AC204" s="255"/>
      <c r="AD204" s="255"/>
      <c r="AE204" s="255"/>
      <c r="AF204" s="255"/>
      <c r="AG204" s="255"/>
      <c r="AH204" s="255"/>
      <c r="AI204" s="255"/>
      <c r="AJ204" s="255"/>
      <c r="AK204" s="256"/>
      <c r="AL204" s="256"/>
    </row>
    <row r="205" customFormat="false" ht="23.85" hidden="false" customHeight="false" outlineLevel="0" collapsed="false">
      <c r="A205" s="258" t="s">
        <v>825</v>
      </c>
      <c r="B205" s="266" t="n">
        <v>103957</v>
      </c>
      <c r="C205" s="260" t="str">
        <f aca="false">IF($B205="","",IFERROR(VLOOKUP($B205,SERVIÇOS!$B:$G,2,0),IFERROR(VLOOKUP($B205,'COMPOSIÇÕES COMPLEMENTARES '!$C:$K,2,0),"")))</f>
        <v>BUCHA DE REDUÇÃO, CURTA, PVC, SOLDÁVEL, DN 32 X 25 MM, INSTALADO EM PRUMADA DE ÁGUA - FORNECIMENTO E INSTALAÇÃO. AF_06/2022</v>
      </c>
      <c r="D205" s="261" t="str">
        <f aca="false">IF($B205="","",IFERROR(VLOOKUP($B205,SERVIÇOS!$B:$G,3,0),IFERROR(VLOOKUP($B205,'COMPOSIÇÕES COMPLEMENTARES '!$C:$K,3,0),"")))</f>
        <v>UN</v>
      </c>
      <c r="E205" s="267" t="n">
        <v>4</v>
      </c>
      <c r="F205" s="263" t="n">
        <f aca="false">IF($B205="","",IFERROR(VLOOKUP($B205,SERVIÇOS!$B:$G,4,0),IFERROR(VLOOKUP($B205,'COMPOSIÇÕES COMPLEMENTARES '!$C:$K,6,0),"")))</f>
        <v>3.12</v>
      </c>
      <c r="G205" s="263" t="n">
        <f aca="false">IF($B205="","",IFERROR(VLOOKUP($B205,SERVIÇOS!$B:$G,5,0),IFERROR(VLOOKUP($B205,'COMPOSIÇÕES COMPLEMENTARES '!$C:$K,7,0),"")))</f>
        <v>2.27</v>
      </c>
      <c r="H205" s="263" t="n">
        <f aca="false">IF(E205="","",F205+G205)</f>
        <v>5.39</v>
      </c>
      <c r="I205" s="263" t="n">
        <f aca="false">IF(E205="","",TRUNC((E205*F205),2))</f>
        <v>12.48</v>
      </c>
      <c r="J205" s="263" t="n">
        <f aca="false">IF(E205="","",TRUNC((E205*G205),2))</f>
        <v>9.08</v>
      </c>
      <c r="K205" s="263" t="n">
        <f aca="false">IF(E205="","",TRUNC((I205+J205),2))</f>
        <v>21.56</v>
      </c>
      <c r="L205" s="264"/>
      <c r="M205" s="255"/>
      <c r="N205" s="255"/>
      <c r="O205" s="255"/>
      <c r="P205" s="255"/>
      <c r="Q205" s="255"/>
      <c r="R205" s="255"/>
      <c r="S205" s="255"/>
      <c r="T205" s="255"/>
      <c r="U205" s="255"/>
      <c r="V205" s="255"/>
      <c r="W205" s="255"/>
      <c r="X205" s="255"/>
      <c r="Y205" s="255"/>
      <c r="Z205" s="255"/>
      <c r="AA205" s="255"/>
      <c r="AB205" s="255"/>
      <c r="AC205" s="255"/>
      <c r="AD205" s="255"/>
      <c r="AE205" s="255"/>
      <c r="AF205" s="255"/>
      <c r="AG205" s="255"/>
      <c r="AH205" s="255"/>
      <c r="AI205" s="255"/>
      <c r="AJ205" s="255"/>
      <c r="AK205" s="256" t="n">
        <f aca="false">B205-AL205</f>
        <v>103957</v>
      </c>
      <c r="AL205" s="256" t="n">
        <v>0</v>
      </c>
    </row>
    <row r="206" customFormat="false" ht="23.85" hidden="false" customHeight="false" outlineLevel="0" collapsed="false">
      <c r="A206" s="258" t="s">
        <v>826</v>
      </c>
      <c r="B206" s="266" t="n">
        <v>103966</v>
      </c>
      <c r="C206" s="260" t="str">
        <f aca="false">IF($B206="","",IFERROR(VLOOKUP($B206,SERVIÇOS!$B:$G,2,0),IFERROR(VLOOKUP($B206,'COMPOSIÇÕES COMPLEMENTARES '!$C:$K,2,0),"")))</f>
        <v>BUCHA DE REDUÇÃO, LONGA, PVC, SOLDÁVEL, DN 50 X 25 MM, INSTALADO EM PRUMADA DE ÁGUA - FORNECIMENTO E INSTALAÇÃO. AF_06/2022</v>
      </c>
      <c r="D206" s="261" t="str">
        <f aca="false">IF($B206="","",IFERROR(VLOOKUP($B206,SERVIÇOS!$B:$G,3,0),IFERROR(VLOOKUP($B206,'COMPOSIÇÕES COMPLEMENTARES '!$C:$K,3,0),"")))</f>
        <v>UN</v>
      </c>
      <c r="E206" s="267" t="n">
        <v>6</v>
      </c>
      <c r="F206" s="263" t="n">
        <f aca="false">IF($B206="","",IFERROR(VLOOKUP($B206,SERVIÇOS!$B:$G,4,0),IFERROR(VLOOKUP($B206,'COMPOSIÇÕES COMPLEMENTARES '!$C:$K,6,0),"")))</f>
        <v>6.86</v>
      </c>
      <c r="G206" s="263" t="n">
        <f aca="false">IF($B206="","",IFERROR(VLOOKUP($B206,SERVIÇOS!$B:$G,5,0),IFERROR(VLOOKUP($B206,'COMPOSIÇÕES COMPLEMENTARES '!$C:$K,7,0),"")))</f>
        <v>2.85</v>
      </c>
      <c r="H206" s="263" t="n">
        <f aca="false">IF(E206="","",F206+G206)</f>
        <v>9.71</v>
      </c>
      <c r="I206" s="263" t="n">
        <f aca="false">IF(E206="","",TRUNC((E206*F206),2))</f>
        <v>41.16</v>
      </c>
      <c r="J206" s="263" t="n">
        <f aca="false">IF(E206="","",TRUNC((E206*G206),2))</f>
        <v>17.1</v>
      </c>
      <c r="K206" s="263" t="n">
        <f aca="false">IF(E206="","",TRUNC((I206+J206),2))</f>
        <v>58.26</v>
      </c>
      <c r="L206" s="264"/>
      <c r="M206" s="255"/>
      <c r="N206" s="255"/>
      <c r="O206" s="255"/>
      <c r="P206" s="255"/>
      <c r="Q206" s="255"/>
      <c r="R206" s="255"/>
      <c r="S206" s="255"/>
      <c r="T206" s="255"/>
      <c r="U206" s="255"/>
      <c r="V206" s="255"/>
      <c r="W206" s="255"/>
      <c r="X206" s="255"/>
      <c r="Y206" s="255"/>
      <c r="Z206" s="255"/>
      <c r="AA206" s="255"/>
      <c r="AB206" s="255"/>
      <c r="AC206" s="255"/>
      <c r="AD206" s="255"/>
      <c r="AE206" s="255"/>
      <c r="AF206" s="255"/>
      <c r="AG206" s="255"/>
      <c r="AH206" s="255"/>
      <c r="AI206" s="255"/>
      <c r="AJ206" s="255"/>
      <c r="AK206" s="256"/>
      <c r="AL206" s="256"/>
    </row>
    <row r="207" customFormat="false" ht="35.05" hidden="false" customHeight="false" outlineLevel="0" collapsed="false">
      <c r="A207" s="258" t="s">
        <v>827</v>
      </c>
      <c r="B207" s="266" t="n">
        <v>103900</v>
      </c>
      <c r="C207" s="260" t="str">
        <f aca="false">IF($B207="","",IFERROR(VLOOKUP($B207,SERVIÇOS!$B:$G,2,0),IFERROR(VLOOKUP($B207,'COMPOSIÇÕES COMPLEMENTARES '!$C:$K,2,0),"")))</f>
        <v>BUCHA DE REDUÇÃO EM COBRE, DN 28 MM X 22 MM, SEM ANEL DE SOLDA, INSTALADO EM RAMAL E SUB-RAMAL DE AQUECIMENTO SOLAR - FORNECIMENTO E INSTALAÇÃO. AF_04/2022</v>
      </c>
      <c r="D207" s="261" t="str">
        <f aca="false">IF($B207="","",IFERROR(VLOOKUP($B207,SERVIÇOS!$B:$G,3,0),IFERROR(VLOOKUP($B207,'COMPOSIÇÕES COMPLEMENTARES '!$C:$K,3,0),"")))</f>
        <v>UN</v>
      </c>
      <c r="E207" s="267" t="n">
        <v>2</v>
      </c>
      <c r="F207" s="263" t="n">
        <f aca="false">IF($B207="","",IFERROR(VLOOKUP($B207,SERVIÇOS!$B:$G,4,0),IFERROR(VLOOKUP($B207,'COMPOSIÇÕES COMPLEMENTARES '!$C:$K,6,0),"")))</f>
        <v>14.94</v>
      </c>
      <c r="G207" s="263" t="n">
        <f aca="false">IF($B207="","",IFERROR(VLOOKUP($B207,SERVIÇOS!$B:$G,5,0),IFERROR(VLOOKUP($B207,'COMPOSIÇÕES COMPLEMENTARES '!$C:$K,7,0),"")))</f>
        <v>8.93</v>
      </c>
      <c r="H207" s="263" t="n">
        <f aca="false">IF(E207="","",F207+G207)</f>
        <v>23.87</v>
      </c>
      <c r="I207" s="263" t="n">
        <f aca="false">IF(E207="","",TRUNC((E207*F207),2))</f>
        <v>29.88</v>
      </c>
      <c r="J207" s="263" t="n">
        <f aca="false">IF(E207="","",TRUNC((E207*G207),2))</f>
        <v>17.86</v>
      </c>
      <c r="K207" s="263" t="n">
        <f aca="false">IF(E207="","",TRUNC((I207+J207),2))</f>
        <v>47.74</v>
      </c>
      <c r="L207" s="264"/>
      <c r="M207" s="255"/>
      <c r="N207" s="255"/>
      <c r="O207" s="255"/>
      <c r="P207" s="255"/>
      <c r="Q207" s="255"/>
      <c r="R207" s="255"/>
      <c r="S207" s="255"/>
      <c r="T207" s="255"/>
      <c r="U207" s="255"/>
      <c r="V207" s="255"/>
      <c r="W207" s="255"/>
      <c r="X207" s="255"/>
      <c r="Y207" s="255"/>
      <c r="Z207" s="255"/>
      <c r="AA207" s="255"/>
      <c r="AB207" s="255"/>
      <c r="AC207" s="255"/>
      <c r="AD207" s="255"/>
      <c r="AE207" s="255"/>
      <c r="AF207" s="255"/>
      <c r="AG207" s="255"/>
      <c r="AH207" s="255"/>
      <c r="AI207" s="255"/>
      <c r="AJ207" s="255"/>
      <c r="AK207" s="256"/>
      <c r="AL207" s="256"/>
    </row>
    <row r="208" customFormat="false" ht="35.05" hidden="false" customHeight="false" outlineLevel="0" collapsed="false">
      <c r="A208" s="258" t="s">
        <v>828</v>
      </c>
      <c r="B208" s="266" t="n">
        <v>93054</v>
      </c>
      <c r="C208" s="260" t="str">
        <f aca="false">IF($B208="","",IFERROR(VLOOKUP($B208,SERVIÇOS!$B:$G,2,0),IFERROR(VLOOKUP($B208,'COMPOSIÇÕES COMPLEMENTARES '!$C:$K,2,0),"")))</f>
        <v>CONECTOR EM BRONZE/LATÃO, DN 22 MM X 3/4", SEM ANEL DE SOLDA, BOLSA X ROSCA F, INSTALADO EM PRUMADA DE HIDRÁULICA PREDIAL - FORNECIMENTO E INSTALAÇÃO. AF_04/2022</v>
      </c>
      <c r="D208" s="261" t="str">
        <f aca="false">IF($B208="","",IFERROR(VLOOKUP($B208,SERVIÇOS!$B:$G,3,0),IFERROR(VLOOKUP($B208,'COMPOSIÇÕES COMPLEMENTARES '!$C:$K,3,0),"")))</f>
        <v>UN</v>
      </c>
      <c r="E208" s="267" t="n">
        <v>20</v>
      </c>
      <c r="F208" s="263" t="n">
        <f aca="false">IF($B208="","",IFERROR(VLOOKUP($B208,SERVIÇOS!$B:$G,4,0),IFERROR(VLOOKUP($B208,'COMPOSIÇÕES COMPLEMENTARES '!$C:$K,6,0),"")))</f>
        <v>20.93</v>
      </c>
      <c r="G208" s="263" t="n">
        <f aca="false">IF($B208="","",IFERROR(VLOOKUP($B208,SERVIÇOS!$B:$G,5,0),IFERROR(VLOOKUP($B208,'COMPOSIÇÕES COMPLEMENTARES '!$C:$K,7,0),"")))</f>
        <v>3.67</v>
      </c>
      <c r="H208" s="263" t="n">
        <f aca="false">IF(E208="","",F208+G208)</f>
        <v>24.6</v>
      </c>
      <c r="I208" s="263" t="n">
        <f aca="false">IF(E208="","",TRUNC((E208*F208),2))</f>
        <v>418.6</v>
      </c>
      <c r="J208" s="263" t="n">
        <f aca="false">IF(E208="","",TRUNC((E208*G208),2))</f>
        <v>73.4</v>
      </c>
      <c r="K208" s="263" t="n">
        <f aca="false">IF(E208="","",TRUNC((I208+J208),2))</f>
        <v>492</v>
      </c>
      <c r="L208" s="264"/>
      <c r="M208" s="255"/>
      <c r="N208" s="255"/>
      <c r="O208" s="255"/>
      <c r="P208" s="255"/>
      <c r="Q208" s="255"/>
      <c r="R208" s="255"/>
      <c r="S208" s="255"/>
      <c r="T208" s="255"/>
      <c r="U208" s="255"/>
      <c r="V208" s="255"/>
      <c r="W208" s="255"/>
      <c r="X208" s="255"/>
      <c r="Y208" s="255"/>
      <c r="Z208" s="255"/>
      <c r="AA208" s="255"/>
      <c r="AB208" s="255"/>
      <c r="AC208" s="255"/>
      <c r="AD208" s="255"/>
      <c r="AE208" s="255"/>
      <c r="AF208" s="255"/>
      <c r="AG208" s="255"/>
      <c r="AH208" s="255"/>
      <c r="AI208" s="255"/>
      <c r="AJ208" s="255"/>
      <c r="AK208" s="256"/>
      <c r="AL208" s="256"/>
    </row>
    <row r="209" customFormat="false" ht="23.85" hidden="false" customHeight="false" outlineLevel="0" collapsed="false">
      <c r="A209" s="258" t="s">
        <v>829</v>
      </c>
      <c r="B209" s="266" t="n">
        <v>89384</v>
      </c>
      <c r="C209" s="260" t="str">
        <f aca="false">IF($B209="","",IFERROR(VLOOKUP($B209,SERVIÇOS!$B:$G,2,0),IFERROR(VLOOKUP($B209,'COMPOSIÇÕES COMPLEMENTARES '!$C:$K,2,0),"")))</f>
        <v>CURVA DE TRANSPOSIÇÃO, PVC, SOLDÁVEL, DN 25MM, INSTALADO EM RAMAL OU SUB-RAMAL DE ÁGUA   FORNECIMENTO E INSTALAÇÃO. AF_06/2022</v>
      </c>
      <c r="D209" s="261" t="str">
        <f aca="false">IF($B209="","",IFERROR(VLOOKUP($B209,SERVIÇOS!$B:$G,3,0),IFERROR(VLOOKUP($B209,'COMPOSIÇÕES COMPLEMENTARES '!$C:$K,3,0),"")))</f>
        <v>UN</v>
      </c>
      <c r="E209" s="267" t="n">
        <v>13</v>
      </c>
      <c r="F209" s="263" t="n">
        <f aca="false">IF($B209="","",IFERROR(VLOOKUP($B209,SERVIÇOS!$B:$G,4,0),IFERROR(VLOOKUP($B209,'COMPOSIÇÕES COMPLEMENTARES '!$C:$K,6,0),"")))</f>
        <v>8.62</v>
      </c>
      <c r="G209" s="263" t="n">
        <f aca="false">IF($B209="","",IFERROR(VLOOKUP($B209,SERVIÇOS!$B:$G,5,0),IFERROR(VLOOKUP($B209,'COMPOSIÇÕES COMPLEMENTARES '!$C:$K,7,0),"")))</f>
        <v>4.39</v>
      </c>
      <c r="H209" s="263" t="n">
        <f aca="false">IF(E209="","",F209+G209)</f>
        <v>13.01</v>
      </c>
      <c r="I209" s="263" t="n">
        <f aca="false">IF(E209="","",TRUNC((E209*F209),2))</f>
        <v>112.06</v>
      </c>
      <c r="J209" s="263" t="n">
        <f aca="false">IF(E209="","",TRUNC((E209*G209),2))</f>
        <v>57.07</v>
      </c>
      <c r="K209" s="263" t="n">
        <f aca="false">IF(E209="","",TRUNC((I209+J209),2))</f>
        <v>169.13</v>
      </c>
      <c r="L209" s="264"/>
      <c r="M209" s="255"/>
      <c r="N209" s="255"/>
      <c r="O209" s="255"/>
      <c r="P209" s="255"/>
      <c r="Q209" s="255"/>
      <c r="R209" s="255"/>
      <c r="S209" s="255"/>
      <c r="T209" s="255"/>
      <c r="U209" s="255"/>
      <c r="V209" s="255"/>
      <c r="W209" s="255"/>
      <c r="X209" s="255"/>
      <c r="Y209" s="255"/>
      <c r="Z209" s="255"/>
      <c r="AA209" s="255"/>
      <c r="AB209" s="255"/>
      <c r="AC209" s="255"/>
      <c r="AD209" s="255"/>
      <c r="AE209" s="255"/>
      <c r="AF209" s="255"/>
      <c r="AG209" s="255"/>
      <c r="AH209" s="255"/>
      <c r="AI209" s="255"/>
      <c r="AJ209" s="255"/>
      <c r="AK209" s="256"/>
      <c r="AL209" s="256"/>
    </row>
    <row r="210" customFormat="false" ht="35.05" hidden="false" customHeight="false" outlineLevel="0" collapsed="false">
      <c r="A210" s="258" t="s">
        <v>830</v>
      </c>
      <c r="B210" s="266" t="n">
        <v>103891</v>
      </c>
      <c r="C210" s="260" t="str">
        <f aca="false">IF($B210="","",IFERROR(VLOOKUP($B210,SERVIÇOS!$B:$G,2,0),IFERROR(VLOOKUP($B210,'COMPOSIÇÕES COMPLEMENTARES '!$C:$K,2,0),"")))</f>
        <v>CURVA DE TRANSPOSIÇÃO EM BRONZE/LATÃO, DN 22 MM, SEM ANEL DE SOLDA, BOLSA X BOLSA, INSTALADO EM RAMAL E SUB-RAMAL DE AQUECIMENTO SOLAR - FORNECIMENTO E INSTALAÇÃO. AF_04/2022</v>
      </c>
      <c r="D210" s="261" t="str">
        <f aca="false">IF($B210="","",IFERROR(VLOOKUP($B210,SERVIÇOS!$B:$G,3,0),IFERROR(VLOOKUP($B210,'COMPOSIÇÕES COMPLEMENTARES '!$C:$K,3,0),"")))</f>
        <v>UN</v>
      </c>
      <c r="E210" s="267" t="n">
        <v>2</v>
      </c>
      <c r="F210" s="263" t="n">
        <f aca="false">IF($B210="","",IFERROR(VLOOKUP($B210,SERVIÇOS!$B:$G,4,0),IFERROR(VLOOKUP($B210,'COMPOSIÇÕES COMPLEMENTARES '!$C:$K,6,0),"")))</f>
        <v>48.1</v>
      </c>
      <c r="G210" s="263" t="n">
        <f aca="false">IF($B210="","",IFERROR(VLOOKUP($B210,SERVIÇOS!$B:$G,5,0),IFERROR(VLOOKUP($B210,'COMPOSIÇÕES COMPLEMENTARES '!$C:$K,7,0),"")))</f>
        <v>8.38</v>
      </c>
      <c r="H210" s="263" t="n">
        <f aca="false">IF(E210="","",F210+G210)</f>
        <v>56.48</v>
      </c>
      <c r="I210" s="263" t="n">
        <f aca="false">IF(E210="","",TRUNC((E210*F210),2))</f>
        <v>96.2</v>
      </c>
      <c r="J210" s="263" t="n">
        <f aca="false">IF(E210="","",TRUNC((E210*G210),2))</f>
        <v>16.76</v>
      </c>
      <c r="K210" s="263" t="n">
        <f aca="false">IF(E210="","",TRUNC((I210+J210),2))</f>
        <v>112.96</v>
      </c>
      <c r="L210" s="264"/>
      <c r="M210" s="255"/>
      <c r="N210" s="255"/>
      <c r="O210" s="255"/>
      <c r="P210" s="255"/>
      <c r="Q210" s="255"/>
      <c r="R210" s="255"/>
      <c r="S210" s="255"/>
      <c r="T210" s="255"/>
      <c r="U210" s="255"/>
      <c r="V210" s="255"/>
      <c r="W210" s="255"/>
      <c r="X210" s="255"/>
      <c r="Y210" s="255"/>
      <c r="Z210" s="255"/>
      <c r="AA210" s="255"/>
      <c r="AB210" s="255"/>
      <c r="AC210" s="255"/>
      <c r="AD210" s="255"/>
      <c r="AE210" s="255"/>
      <c r="AF210" s="255"/>
      <c r="AG210" s="255"/>
      <c r="AH210" s="255"/>
      <c r="AI210" s="255"/>
      <c r="AJ210" s="255"/>
      <c r="AK210" s="256"/>
      <c r="AL210" s="256"/>
    </row>
    <row r="211" customFormat="false" ht="23.85" hidden="false" customHeight="false" outlineLevel="0" collapsed="false">
      <c r="A211" s="258" t="s">
        <v>831</v>
      </c>
      <c r="B211" s="266" t="n">
        <v>89501</v>
      </c>
      <c r="C211" s="260" t="str">
        <f aca="false">IF($B211="","",IFERROR(VLOOKUP($B211,SERVIÇOS!$B:$G,2,0),IFERROR(VLOOKUP($B211,'COMPOSIÇÕES COMPLEMENTARES '!$C:$K,2,0),"")))</f>
        <v>JOELHO 90 GRAUS, PVC, SOLDÁVEL, DN 50MM, INSTALADO EM PRUMADA DE ÁGUA - FORNECIMENTO E INSTALAÇÃO. AF_06/2022</v>
      </c>
      <c r="D211" s="261" t="str">
        <f aca="false">IF($B211="","",IFERROR(VLOOKUP($B211,SERVIÇOS!$B:$G,3,0),IFERROR(VLOOKUP($B211,'COMPOSIÇÕES COMPLEMENTARES '!$C:$K,3,0),"")))</f>
        <v>UN</v>
      </c>
      <c r="E211" s="267" t="n">
        <v>6</v>
      </c>
      <c r="F211" s="263" t="n">
        <f aca="false">IF($B211="","",IFERROR(VLOOKUP($B211,SERVIÇOS!$B:$G,4,0),IFERROR(VLOOKUP($B211,'COMPOSIÇÕES COMPLEMENTARES '!$C:$K,6,0),"")))</f>
        <v>9.48</v>
      </c>
      <c r="G211" s="263" t="n">
        <f aca="false">IF($B211="","",IFERROR(VLOOKUP($B211,SERVIÇOS!$B:$G,5,0),IFERROR(VLOOKUP($B211,'COMPOSIÇÕES COMPLEMENTARES '!$C:$K,7,0),"")))</f>
        <v>5.52</v>
      </c>
      <c r="H211" s="263" t="n">
        <f aca="false">IF(E211="","",F211+G211)</f>
        <v>15</v>
      </c>
      <c r="I211" s="263" t="n">
        <f aca="false">IF(E211="","",TRUNC((E211*F211),2))</f>
        <v>56.88</v>
      </c>
      <c r="J211" s="263" t="n">
        <f aca="false">IF(E211="","",TRUNC((E211*G211),2))</f>
        <v>33.12</v>
      </c>
      <c r="K211" s="263" t="n">
        <f aca="false">IF(E211="","",TRUNC((I211+J211),2))</f>
        <v>90</v>
      </c>
      <c r="L211" s="264"/>
      <c r="M211" s="255"/>
      <c r="N211" s="255"/>
      <c r="O211" s="255"/>
      <c r="P211" s="255"/>
      <c r="Q211" s="255"/>
      <c r="R211" s="255"/>
      <c r="S211" s="255"/>
      <c r="T211" s="255"/>
      <c r="U211" s="255"/>
      <c r="V211" s="255"/>
      <c r="W211" s="255"/>
      <c r="X211" s="255"/>
      <c r="Y211" s="255"/>
      <c r="Z211" s="255"/>
      <c r="AA211" s="255"/>
      <c r="AB211" s="255"/>
      <c r="AC211" s="255"/>
      <c r="AD211" s="255"/>
      <c r="AE211" s="255"/>
      <c r="AF211" s="255"/>
      <c r="AG211" s="255"/>
      <c r="AH211" s="255"/>
      <c r="AI211" s="255"/>
      <c r="AJ211" s="255"/>
      <c r="AK211" s="256"/>
      <c r="AL211" s="256"/>
    </row>
    <row r="212" customFormat="false" ht="23.85" hidden="false" customHeight="false" outlineLevel="0" collapsed="false">
      <c r="A212" s="258" t="s">
        <v>832</v>
      </c>
      <c r="B212" s="266" t="n">
        <v>89412</v>
      </c>
      <c r="C212" s="260" t="str">
        <f aca="false">IF($B212="","",IFERROR(VLOOKUP($B212,SERVIÇOS!$B:$G,2,0),IFERROR(VLOOKUP($B212,'COMPOSIÇÕES COMPLEMENTARES '!$C:$K,2,0),"")))</f>
        <v>JOELHO 90 GRAUS, PVC, SOLDÁVEL, DN 25MM, X 3/4  INSTALADO EM RAMAL DE DISTRIBUIÇÃO DE ÁGUA - FORNECIMENTO E INSTALAÇÃO. AF_06/2022</v>
      </c>
      <c r="D212" s="261" t="str">
        <f aca="false">IF($B212="","",IFERROR(VLOOKUP($B212,SERVIÇOS!$B:$G,3,0),IFERROR(VLOOKUP($B212,'COMPOSIÇÕES COMPLEMENTARES '!$C:$K,3,0),"")))</f>
        <v>UN</v>
      </c>
      <c r="E212" s="267" t="n">
        <v>66</v>
      </c>
      <c r="F212" s="263" t="n">
        <f aca="false">IF($B212="","",IFERROR(VLOOKUP($B212,SERVIÇOS!$B:$G,4,0),IFERROR(VLOOKUP($B212,'COMPOSIÇÕES COMPLEMENTARES '!$C:$K,6,0),"")))</f>
        <v>5.31</v>
      </c>
      <c r="G212" s="263" t="n">
        <f aca="false">IF($B212="","",IFERROR(VLOOKUP($B212,SERVIÇOS!$B:$G,5,0),IFERROR(VLOOKUP($B212,'COMPOSIÇÕES COMPLEMENTARES '!$C:$K,7,0),"")))</f>
        <v>5.48</v>
      </c>
      <c r="H212" s="263" t="n">
        <f aca="false">IF(E212="","",F212+G212)</f>
        <v>10.79</v>
      </c>
      <c r="I212" s="263" t="n">
        <f aca="false">IF(E212="","",TRUNC((E212*F212),2))</f>
        <v>350.46</v>
      </c>
      <c r="J212" s="263" t="n">
        <f aca="false">IF(E212="","",TRUNC((E212*G212),2))</f>
        <v>361.68</v>
      </c>
      <c r="K212" s="263" t="n">
        <f aca="false">IF(E212="","",TRUNC((I212+J212),2))</f>
        <v>712.14</v>
      </c>
      <c r="L212" s="264"/>
      <c r="M212" s="255"/>
      <c r="N212" s="255"/>
      <c r="O212" s="255"/>
      <c r="P212" s="255"/>
      <c r="Q212" s="255"/>
      <c r="R212" s="255"/>
      <c r="S212" s="255"/>
      <c r="T212" s="255"/>
      <c r="U212" s="255"/>
      <c r="V212" s="255"/>
      <c r="W212" s="255"/>
      <c r="X212" s="255"/>
      <c r="Y212" s="255"/>
      <c r="Z212" s="255"/>
      <c r="AA212" s="255"/>
      <c r="AB212" s="255"/>
      <c r="AC212" s="255"/>
      <c r="AD212" s="255"/>
      <c r="AE212" s="255"/>
      <c r="AF212" s="255"/>
      <c r="AG212" s="255"/>
      <c r="AH212" s="255"/>
      <c r="AI212" s="255"/>
      <c r="AJ212" s="255"/>
      <c r="AK212" s="256"/>
      <c r="AL212" s="256"/>
    </row>
    <row r="213" customFormat="false" ht="23.85" hidden="false" customHeight="false" outlineLevel="0" collapsed="false">
      <c r="A213" s="258" t="s">
        <v>833</v>
      </c>
      <c r="B213" s="266" t="n">
        <v>89368</v>
      </c>
      <c r="C213" s="260" t="str">
        <f aca="false">IF($B213="","",IFERROR(VLOOKUP($B213,SERVIÇOS!$B:$G,2,0),IFERROR(VLOOKUP($B213,'COMPOSIÇÕES COMPLEMENTARES '!$C:$K,2,0),"")))</f>
        <v>JOELHO 45 GRAUS, PVC, SOLDÁVEL, DN 32MM, INSTALADO EM RAMAL OU SUB-RAMAL DE ÁGUA - FORNECIMENTO E INSTALAÇÃO. AF_06/2022</v>
      </c>
      <c r="D213" s="261" t="str">
        <f aca="false">IF($B213="","",IFERROR(VLOOKUP($B213,SERVIÇOS!$B:$G,3,0),IFERROR(VLOOKUP($B213,'COMPOSIÇÕES COMPLEMENTARES '!$C:$K,3,0),"")))</f>
        <v>UN</v>
      </c>
      <c r="E213" s="267" t="n">
        <v>1</v>
      </c>
      <c r="F213" s="263" t="n">
        <f aca="false">IF($B213="","",IFERROR(VLOOKUP($B213,SERVIÇOS!$B:$G,4,0),IFERROR(VLOOKUP($B213,'COMPOSIÇÕES COMPLEMENTARES '!$C:$K,6,0),"")))</f>
        <v>8.32</v>
      </c>
      <c r="G213" s="263" t="n">
        <f aca="false">IF($B213="","",IFERROR(VLOOKUP($B213,SERVIÇOS!$B:$G,5,0),IFERROR(VLOOKUP($B213,'COMPOSIÇÕES COMPLEMENTARES '!$C:$K,7,0),"")))</f>
        <v>7.86</v>
      </c>
      <c r="H213" s="263" t="n">
        <f aca="false">IF(E213="","",F213+G213)</f>
        <v>16.18</v>
      </c>
      <c r="I213" s="263" t="n">
        <f aca="false">IF(E213="","",TRUNC((E213*F213),2))</f>
        <v>8.32</v>
      </c>
      <c r="J213" s="263" t="n">
        <f aca="false">IF(E213="","",TRUNC((E213*G213),2))</f>
        <v>7.86</v>
      </c>
      <c r="K213" s="263" t="n">
        <f aca="false">IF(E213="","",TRUNC((I213+J213),2))</f>
        <v>16.18</v>
      </c>
      <c r="L213" s="264"/>
      <c r="M213" s="255"/>
      <c r="N213" s="255"/>
      <c r="O213" s="255"/>
      <c r="P213" s="255"/>
      <c r="Q213" s="255"/>
      <c r="R213" s="255"/>
      <c r="S213" s="255"/>
      <c r="T213" s="255"/>
      <c r="U213" s="255"/>
      <c r="V213" s="255"/>
      <c r="W213" s="255"/>
      <c r="X213" s="255"/>
      <c r="Y213" s="255"/>
      <c r="Z213" s="255"/>
      <c r="AA213" s="255"/>
      <c r="AB213" s="255"/>
      <c r="AC213" s="255"/>
      <c r="AD213" s="255"/>
      <c r="AE213" s="255"/>
      <c r="AF213" s="255"/>
      <c r="AG213" s="255"/>
      <c r="AH213" s="255"/>
      <c r="AI213" s="255"/>
      <c r="AJ213" s="255"/>
      <c r="AK213" s="256"/>
      <c r="AL213" s="256"/>
    </row>
    <row r="214" customFormat="false" ht="23.85" hidden="false" customHeight="false" outlineLevel="0" collapsed="false">
      <c r="A214" s="258" t="s">
        <v>834</v>
      </c>
      <c r="B214" s="266" t="n">
        <v>90373</v>
      </c>
      <c r="C214" s="260" t="str">
        <f aca="false">IF($B214="","",IFERROR(VLOOKUP($B214,SERVIÇOS!$B:$G,2,0),IFERROR(VLOOKUP($B214,'COMPOSIÇÕES COMPLEMENTARES '!$C:$K,2,0),"")))</f>
        <v>JOELHO 90 GRAUS COM BUCHA DE LATÃO, PVC, SOLDÁVEL, DN 25MM, X 1/2  INSTALADO EM RAMAL OU SUB-RAMAL DE ÁGUA - FORNECIMENTO E INSTALAÇÃO. AF_06/2022</v>
      </c>
      <c r="D214" s="261" t="str">
        <f aca="false">IF($B214="","",IFERROR(VLOOKUP($B214,SERVIÇOS!$B:$G,3,0),IFERROR(VLOOKUP($B214,'COMPOSIÇÕES COMPLEMENTARES '!$C:$K,3,0),"")))</f>
        <v>UN</v>
      </c>
      <c r="E214" s="267" t="n">
        <v>28</v>
      </c>
      <c r="F214" s="263" t="n">
        <f aca="false">IF($B214="","",IFERROR(VLOOKUP($B214,SERVIÇOS!$B:$G,4,0),IFERROR(VLOOKUP($B214,'COMPOSIÇÕES COMPLEMENTARES '!$C:$K,6,0),"")))</f>
        <v>7.84</v>
      </c>
      <c r="G214" s="263" t="n">
        <f aca="false">IF($B214="","",IFERROR(VLOOKUP($B214,SERVIÇOS!$B:$G,5,0),IFERROR(VLOOKUP($B214,'COMPOSIÇÕES COMPLEMENTARES '!$C:$K,7,0),"")))</f>
        <v>5.7</v>
      </c>
      <c r="H214" s="263" t="n">
        <f aca="false">IF(E214="","",F214+G214)</f>
        <v>13.54</v>
      </c>
      <c r="I214" s="263" t="n">
        <f aca="false">IF(E214="","",TRUNC((E214*F214),2))</f>
        <v>219.52</v>
      </c>
      <c r="J214" s="263" t="n">
        <f aca="false">IF(E214="","",TRUNC((E214*G214),2))</f>
        <v>159.6</v>
      </c>
      <c r="K214" s="263" t="n">
        <f aca="false">IF(E214="","",TRUNC((I214+J214),2))</f>
        <v>379.12</v>
      </c>
      <c r="L214" s="264"/>
      <c r="M214" s="255"/>
      <c r="N214" s="255"/>
      <c r="O214" s="255"/>
      <c r="P214" s="255"/>
      <c r="Q214" s="255"/>
      <c r="R214" s="255"/>
      <c r="S214" s="255"/>
      <c r="T214" s="255"/>
      <c r="U214" s="255"/>
      <c r="V214" s="255"/>
      <c r="W214" s="255"/>
      <c r="X214" s="255"/>
      <c r="Y214" s="255"/>
      <c r="Z214" s="255"/>
      <c r="AA214" s="255"/>
      <c r="AB214" s="255"/>
      <c r="AC214" s="255"/>
      <c r="AD214" s="255"/>
      <c r="AE214" s="255"/>
      <c r="AF214" s="255"/>
      <c r="AG214" s="255"/>
      <c r="AH214" s="255"/>
      <c r="AI214" s="255"/>
      <c r="AJ214" s="255"/>
      <c r="AK214" s="256"/>
      <c r="AL214" s="256"/>
    </row>
    <row r="215" customFormat="false" ht="35.05" hidden="false" customHeight="false" outlineLevel="0" collapsed="false">
      <c r="A215" s="258" t="s">
        <v>835</v>
      </c>
      <c r="B215" s="266" t="n">
        <v>93100</v>
      </c>
      <c r="C215" s="260" t="str">
        <f aca="false">IF($B215="","",IFERROR(VLOOKUP($B215,SERVIÇOS!$B:$G,2,0),IFERROR(VLOOKUP($B215,'COMPOSIÇÕES COMPLEMENTARES '!$C:$K,2,0),"")))</f>
        <v>COTOVELO EM BRONZE/LATÃO, DN 22 MM X 1/2", 90 GRAUS, SEM ANEL DE SOLDA, BOLSA X ROSCA F, INSTALADO EM RAMAL E SUB-RAMAL DE HIDRÁULICA PREDIAL - FORNECIMENTO E INSTALAÇÃO. AF_04/2022</v>
      </c>
      <c r="D215" s="261" t="str">
        <f aca="false">IF($B215="","",IFERROR(VLOOKUP($B215,SERVIÇOS!$B:$G,3,0),IFERROR(VLOOKUP($B215,'COMPOSIÇÕES COMPLEMENTARES '!$C:$K,3,0),"")))</f>
        <v>UN</v>
      </c>
      <c r="E215" s="267" t="n">
        <v>13</v>
      </c>
      <c r="F215" s="263" t="n">
        <f aca="false">IF($B215="","",IFERROR(VLOOKUP($B215,SERVIÇOS!$B:$G,4,0),IFERROR(VLOOKUP($B215,'COMPOSIÇÕES COMPLEMENTARES '!$C:$K,6,0),"")))</f>
        <v>25.96</v>
      </c>
      <c r="G215" s="263" t="n">
        <f aca="false">IF($B215="","",IFERROR(VLOOKUP($B215,SERVIÇOS!$B:$G,5,0),IFERROR(VLOOKUP($B215,'COMPOSIÇÕES COMPLEMENTARES '!$C:$K,7,0),"")))</f>
        <v>6.63</v>
      </c>
      <c r="H215" s="263" t="n">
        <f aca="false">IF(E215="","",F215+G215)</f>
        <v>32.59</v>
      </c>
      <c r="I215" s="263" t="n">
        <f aca="false">IF(E215="","",TRUNC((E215*F215),2))</f>
        <v>337.48</v>
      </c>
      <c r="J215" s="263" t="n">
        <f aca="false">IF(E215="","",TRUNC((E215*G215),2))</f>
        <v>86.19</v>
      </c>
      <c r="K215" s="263" t="n">
        <f aca="false">IF(E215="","",TRUNC((I215+J215),2))</f>
        <v>423.67</v>
      </c>
      <c r="L215" s="264"/>
      <c r="M215" s="255"/>
      <c r="N215" s="255"/>
      <c r="O215" s="255"/>
      <c r="P215" s="255"/>
      <c r="Q215" s="255"/>
      <c r="R215" s="255"/>
      <c r="S215" s="255"/>
      <c r="T215" s="255"/>
      <c r="U215" s="255"/>
      <c r="V215" s="255"/>
      <c r="W215" s="255"/>
      <c r="X215" s="255"/>
      <c r="Y215" s="255"/>
      <c r="Z215" s="255"/>
      <c r="AA215" s="255"/>
      <c r="AB215" s="255"/>
      <c r="AC215" s="255"/>
      <c r="AD215" s="255"/>
      <c r="AE215" s="255"/>
      <c r="AF215" s="255"/>
      <c r="AG215" s="255"/>
      <c r="AH215" s="255"/>
      <c r="AI215" s="255"/>
      <c r="AJ215" s="255"/>
      <c r="AK215" s="256"/>
      <c r="AL215" s="256"/>
    </row>
    <row r="216" customFormat="false" ht="23.85" hidden="false" customHeight="false" outlineLevel="0" collapsed="false">
      <c r="A216" s="258" t="s">
        <v>836</v>
      </c>
      <c r="B216" s="266" t="n">
        <v>92287</v>
      </c>
      <c r="C216" s="260" t="str">
        <f aca="false">IF($B216="","",IFERROR(VLOOKUP($B216,SERVIÇOS!$B:$G,2,0),IFERROR(VLOOKUP($B216,'COMPOSIÇÕES COMPLEMENTARES '!$C:$K,2,0),"")))</f>
        <v>COTOVELO EM COBRE, DN 22 MM, 90 GRAUS, SEM ANEL DE SOLDA, INSTALADO EM PRUMADA DE HIDRÁULICA PREDIAL - FORNECIMENTO E INSTALAÇÃO. AF_04/2022</v>
      </c>
      <c r="D216" s="261" t="str">
        <f aca="false">IF($B216="","",IFERROR(VLOOKUP($B216,SERVIÇOS!$B:$G,3,0),IFERROR(VLOOKUP($B216,'COMPOSIÇÕES COMPLEMENTARES '!$C:$K,3,0),"")))</f>
        <v>UN</v>
      </c>
      <c r="E216" s="267" t="n">
        <v>47</v>
      </c>
      <c r="F216" s="263" t="n">
        <f aca="false">IF($B216="","",IFERROR(VLOOKUP($B216,SERVIÇOS!$B:$G,4,0),IFERROR(VLOOKUP($B216,'COMPOSIÇÕES COMPLEMENTARES '!$C:$K,6,0),"")))</f>
        <v>15.52</v>
      </c>
      <c r="G216" s="263" t="n">
        <f aca="false">IF($B216="","",IFERROR(VLOOKUP($B216,SERVIÇOS!$B:$G,5,0),IFERROR(VLOOKUP($B216,'COMPOSIÇÕES COMPLEMENTARES '!$C:$K,7,0),"")))</f>
        <v>3.86</v>
      </c>
      <c r="H216" s="263" t="n">
        <f aca="false">IF(E216="","",F216+G216)</f>
        <v>19.38</v>
      </c>
      <c r="I216" s="263" t="n">
        <f aca="false">IF(E216="","",TRUNC((E216*F216),2))</f>
        <v>729.44</v>
      </c>
      <c r="J216" s="263" t="n">
        <f aca="false">IF(E216="","",TRUNC((E216*G216),2))</f>
        <v>181.42</v>
      </c>
      <c r="K216" s="263" t="n">
        <f aca="false">IF(E216="","",TRUNC((I216+J216),2))</f>
        <v>910.86</v>
      </c>
      <c r="L216" s="264"/>
      <c r="M216" s="255"/>
      <c r="N216" s="255"/>
      <c r="O216" s="255"/>
      <c r="P216" s="255"/>
      <c r="Q216" s="255"/>
      <c r="R216" s="255"/>
      <c r="S216" s="255"/>
      <c r="T216" s="255"/>
      <c r="U216" s="255"/>
      <c r="V216" s="255"/>
      <c r="W216" s="255"/>
      <c r="X216" s="255"/>
      <c r="Y216" s="255"/>
      <c r="Z216" s="255"/>
      <c r="AA216" s="255"/>
      <c r="AB216" s="255"/>
      <c r="AC216" s="255"/>
      <c r="AD216" s="255"/>
      <c r="AE216" s="255"/>
      <c r="AF216" s="255"/>
      <c r="AG216" s="255"/>
      <c r="AH216" s="255"/>
      <c r="AI216" s="255"/>
      <c r="AJ216" s="255"/>
      <c r="AK216" s="256"/>
      <c r="AL216" s="256"/>
    </row>
    <row r="217" customFormat="false" ht="23.85" hidden="false" customHeight="false" outlineLevel="0" collapsed="false">
      <c r="A217" s="258" t="s">
        <v>837</v>
      </c>
      <c r="B217" s="266" t="n">
        <v>92288</v>
      </c>
      <c r="C217" s="260" t="str">
        <f aca="false">IF($B217="","",IFERROR(VLOOKUP($B217,SERVIÇOS!$B:$G,2,0),IFERROR(VLOOKUP($B217,'COMPOSIÇÕES COMPLEMENTARES '!$C:$K,2,0),"")))</f>
        <v>COTOVELO EM COBRE, DN 28 MM, 90 GRAUS, SEM ANEL DE SOLDA, INSTALADO EM PRUMADA DE HIDRÁULICA PREDIAL - FORNECIMENTO E INSTALAÇÃO. AF_04/2022</v>
      </c>
      <c r="D217" s="261" t="str">
        <f aca="false">IF($B217="","",IFERROR(VLOOKUP($B217,SERVIÇOS!$B:$G,3,0),IFERROR(VLOOKUP($B217,'COMPOSIÇÕES COMPLEMENTARES '!$C:$K,3,0),"")))</f>
        <v>UN</v>
      </c>
      <c r="E217" s="267" t="n">
        <v>1</v>
      </c>
      <c r="F217" s="263" t="n">
        <f aca="false">IF($B217="","",IFERROR(VLOOKUP($B217,SERVIÇOS!$B:$G,4,0),IFERROR(VLOOKUP($B217,'COMPOSIÇÕES COMPLEMENTARES '!$C:$K,6,0),"")))</f>
        <v>25.39</v>
      </c>
      <c r="G217" s="263" t="n">
        <f aca="false">IF($B217="","",IFERROR(VLOOKUP($B217,SERVIÇOS!$B:$G,5,0),IFERROR(VLOOKUP($B217,'COMPOSIÇÕES COMPLEMENTARES '!$C:$K,7,0),"")))</f>
        <v>4.98</v>
      </c>
      <c r="H217" s="263" t="n">
        <f aca="false">IF(E217="","",F217+G217)</f>
        <v>30.37</v>
      </c>
      <c r="I217" s="263" t="n">
        <f aca="false">IF(E217="","",TRUNC((E217*F217),2))</f>
        <v>25.39</v>
      </c>
      <c r="J217" s="263" t="n">
        <f aca="false">IF(E217="","",TRUNC((E217*G217),2))</f>
        <v>4.98</v>
      </c>
      <c r="K217" s="263" t="n">
        <f aca="false">IF(E217="","",TRUNC((I217+J217),2))</f>
        <v>30.37</v>
      </c>
      <c r="L217" s="264"/>
      <c r="M217" s="255"/>
      <c r="N217" s="255"/>
      <c r="O217" s="255"/>
      <c r="P217" s="255"/>
      <c r="Q217" s="255"/>
      <c r="R217" s="255"/>
      <c r="S217" s="255"/>
      <c r="T217" s="255"/>
      <c r="U217" s="255"/>
      <c r="V217" s="255"/>
      <c r="W217" s="255"/>
      <c r="X217" s="255"/>
      <c r="Y217" s="255"/>
      <c r="Z217" s="255"/>
      <c r="AA217" s="255"/>
      <c r="AB217" s="255"/>
      <c r="AC217" s="255"/>
      <c r="AD217" s="255"/>
      <c r="AE217" s="255"/>
      <c r="AF217" s="255"/>
      <c r="AG217" s="255"/>
      <c r="AH217" s="255"/>
      <c r="AI217" s="255"/>
      <c r="AJ217" s="255"/>
      <c r="AK217" s="256"/>
      <c r="AL217" s="256"/>
    </row>
    <row r="218" customFormat="false" ht="23.85" hidden="false" customHeight="false" outlineLevel="0" collapsed="false">
      <c r="A218" s="258" t="s">
        <v>838</v>
      </c>
      <c r="B218" s="266" t="n">
        <v>89660</v>
      </c>
      <c r="C218" s="260" t="str">
        <f aca="false">IF($B218="","",IFERROR(VLOOKUP($B218,SERVIÇOS!$B:$G,2,0),IFERROR(VLOOKUP($B218,'COMPOSIÇÕES COMPLEMENTARES '!$C:$K,2,0),"")))</f>
        <v>LUVA DE TRANSIÇÃO, CPVC, SOLDÁVEL, DN22MM X 25MM, INSTALADO EM RAMAL OU SUB-RAMAL DE ÁGUA - FORNECIMENTO E INSTALAÇÃO. AF_06/2022</v>
      </c>
      <c r="D218" s="261" t="str">
        <f aca="false">IF($B218="","",IFERROR(VLOOKUP($B218,SERVIÇOS!$B:$G,3,0),IFERROR(VLOOKUP($B218,'COMPOSIÇÕES COMPLEMENTARES '!$C:$K,3,0),"")))</f>
        <v>UN</v>
      </c>
      <c r="E218" s="267" t="n">
        <v>5</v>
      </c>
      <c r="F218" s="263" t="n">
        <f aca="false">IF($B218="","",IFERROR(VLOOKUP($B218,SERVIÇOS!$B:$G,4,0),IFERROR(VLOOKUP($B218,'COMPOSIÇÕES COMPLEMENTARES '!$C:$K,6,0),"")))</f>
        <v>7.36</v>
      </c>
      <c r="G218" s="263" t="n">
        <f aca="false">IF($B218="","",IFERROR(VLOOKUP($B218,SERVIÇOS!$B:$G,5,0),IFERROR(VLOOKUP($B218,'COMPOSIÇÕES COMPLEMENTARES '!$C:$K,7,0),"")))</f>
        <v>4.21</v>
      </c>
      <c r="H218" s="263" t="n">
        <f aca="false">IF(E218="","",F218+G218)</f>
        <v>11.57</v>
      </c>
      <c r="I218" s="263" t="n">
        <f aca="false">IF(E218="","",TRUNC((E218*F218),2))</f>
        <v>36.8</v>
      </c>
      <c r="J218" s="263" t="n">
        <f aca="false">IF(E218="","",TRUNC((E218*G218),2))</f>
        <v>21.05</v>
      </c>
      <c r="K218" s="263" t="n">
        <f aca="false">IF(E218="","",TRUNC((I218+J218),2))</f>
        <v>57.85</v>
      </c>
      <c r="L218" s="264"/>
      <c r="M218" s="255"/>
      <c r="N218" s="255"/>
      <c r="O218" s="255"/>
      <c r="P218" s="255"/>
      <c r="Q218" s="255"/>
      <c r="R218" s="255"/>
      <c r="S218" s="255"/>
      <c r="T218" s="255"/>
      <c r="U218" s="255"/>
      <c r="V218" s="255"/>
      <c r="W218" s="255"/>
      <c r="X218" s="255"/>
      <c r="Y218" s="255"/>
      <c r="Z218" s="255"/>
      <c r="AA218" s="255"/>
      <c r="AB218" s="255"/>
      <c r="AC218" s="255"/>
      <c r="AD218" s="255"/>
      <c r="AE218" s="255"/>
      <c r="AF218" s="255"/>
      <c r="AG218" s="255"/>
      <c r="AH218" s="255"/>
      <c r="AI218" s="255"/>
      <c r="AJ218" s="255"/>
      <c r="AK218" s="256"/>
      <c r="AL218" s="256"/>
    </row>
    <row r="219" customFormat="false" ht="23.85" hidden="false" customHeight="false" outlineLevel="0" collapsed="false">
      <c r="A219" s="258" t="s">
        <v>839</v>
      </c>
      <c r="B219" s="266" t="n">
        <v>89353</v>
      </c>
      <c r="C219" s="260" t="str">
        <f aca="false">IF($B219="","",IFERROR(VLOOKUP($B219,SERVIÇOS!$B:$G,2,0),IFERROR(VLOOKUP($B219,'COMPOSIÇÕES COMPLEMENTARES '!$C:$K,2,0),"")))</f>
        <v>REGISTRO DE GAVETA BRUTO, LATÃO, ROSCÁVEL, 3/4" - FORNECIMENTO E INSTALAÇÃO. AF_08/2021</v>
      </c>
      <c r="D219" s="261" t="str">
        <f aca="false">IF($B219="","",IFERROR(VLOOKUP($B219,SERVIÇOS!$B:$G,3,0),IFERROR(VLOOKUP($B219,'COMPOSIÇÕES COMPLEMENTARES '!$C:$K,3,0),"")))</f>
        <v>UN</v>
      </c>
      <c r="E219" s="267" t="n">
        <v>25</v>
      </c>
      <c r="F219" s="263" t="n">
        <f aca="false">IF($B219="","",IFERROR(VLOOKUP($B219,SERVIÇOS!$B:$G,4,0),IFERROR(VLOOKUP($B219,'COMPOSIÇÕES COMPLEMENTARES '!$C:$K,6,0),"")))</f>
        <v>35.3</v>
      </c>
      <c r="G219" s="263" t="n">
        <f aca="false">IF($B219="","",IFERROR(VLOOKUP($B219,SERVIÇOS!$B:$G,5,0),IFERROR(VLOOKUP($B219,'COMPOSIÇÕES COMPLEMENTARES '!$C:$K,7,0),"")))</f>
        <v>4.78</v>
      </c>
      <c r="H219" s="263" t="n">
        <f aca="false">IF(E219="","",F219+G219)</f>
        <v>40.08</v>
      </c>
      <c r="I219" s="263" t="n">
        <f aca="false">IF(E219="","",TRUNC((E219*F219),2))</f>
        <v>882.5</v>
      </c>
      <c r="J219" s="263" t="n">
        <f aca="false">IF(E219="","",TRUNC((E219*G219),2))</f>
        <v>119.5</v>
      </c>
      <c r="K219" s="263" t="n">
        <f aca="false">IF(E219="","",TRUNC((I219+J219),2))</f>
        <v>1002</v>
      </c>
      <c r="L219" s="264"/>
      <c r="M219" s="255"/>
      <c r="N219" s="255"/>
      <c r="O219" s="255"/>
      <c r="P219" s="255"/>
      <c r="Q219" s="255"/>
      <c r="R219" s="255"/>
      <c r="S219" s="255"/>
      <c r="T219" s="255"/>
      <c r="U219" s="255"/>
      <c r="V219" s="255"/>
      <c r="W219" s="255"/>
      <c r="X219" s="255"/>
      <c r="Y219" s="255"/>
      <c r="Z219" s="255"/>
      <c r="AA219" s="255"/>
      <c r="AB219" s="255"/>
      <c r="AC219" s="255"/>
      <c r="AD219" s="255"/>
      <c r="AE219" s="255"/>
      <c r="AF219" s="255"/>
      <c r="AG219" s="255"/>
      <c r="AH219" s="255"/>
      <c r="AI219" s="255"/>
      <c r="AJ219" s="255"/>
      <c r="AK219" s="256"/>
      <c r="AL219" s="256"/>
    </row>
    <row r="220" customFormat="false" ht="23.85" hidden="false" customHeight="false" outlineLevel="0" collapsed="false">
      <c r="A220" s="258" t="s">
        <v>840</v>
      </c>
      <c r="B220" s="266" t="n">
        <v>89987</v>
      </c>
      <c r="C220" s="260" t="str">
        <f aca="false">IF($B220="","",IFERROR(VLOOKUP($B220,SERVIÇOS!$B:$G,2,0),IFERROR(VLOOKUP($B220,'COMPOSIÇÕES COMPLEMENTARES '!$C:$K,2,0),"")))</f>
        <v>REGISTRO DE GAVETA BRUTO, LATÃO, ROSCÁVEL, 3/4", COM ACABAMENTO E CANOPLA CROMADOS - FORNECIMENTO E INSTALAÇÃO. AF_08/2021</v>
      </c>
      <c r="D220" s="261" t="str">
        <f aca="false">IF($B220="","",IFERROR(VLOOKUP($B220,SERVIÇOS!$B:$G,3,0),IFERROR(VLOOKUP($B220,'COMPOSIÇÕES COMPLEMENTARES '!$C:$K,3,0),"")))</f>
        <v>UN</v>
      </c>
      <c r="E220" s="267" t="n">
        <v>10</v>
      </c>
      <c r="F220" s="263" t="n">
        <f aca="false">IF($B220="","",IFERROR(VLOOKUP($B220,SERVIÇOS!$B:$G,4,0),IFERROR(VLOOKUP($B220,'COMPOSIÇÕES COMPLEMENTARES '!$C:$K,6,0),"")))</f>
        <v>85.02</v>
      </c>
      <c r="G220" s="263" t="n">
        <f aca="false">IF($B220="","",IFERROR(VLOOKUP($B220,SERVIÇOS!$B:$G,5,0),IFERROR(VLOOKUP($B220,'COMPOSIÇÕES COMPLEMENTARES '!$C:$K,7,0),"")))</f>
        <v>9.61</v>
      </c>
      <c r="H220" s="263" t="n">
        <f aca="false">IF(E220="","",F220+G220)</f>
        <v>94.63</v>
      </c>
      <c r="I220" s="263" t="n">
        <f aca="false">IF(E220="","",TRUNC((E220*F220),2))</f>
        <v>850.2</v>
      </c>
      <c r="J220" s="263" t="n">
        <f aca="false">IF(E220="","",TRUNC((E220*G220),2))</f>
        <v>96.1</v>
      </c>
      <c r="K220" s="263" t="n">
        <f aca="false">IF(E220="","",TRUNC((I220+J220),2))</f>
        <v>946.3</v>
      </c>
      <c r="L220" s="264"/>
      <c r="M220" s="255"/>
      <c r="N220" s="255"/>
      <c r="O220" s="255"/>
      <c r="P220" s="255"/>
      <c r="Q220" s="255"/>
      <c r="R220" s="255"/>
      <c r="S220" s="255"/>
      <c r="T220" s="255"/>
      <c r="U220" s="255"/>
      <c r="V220" s="255"/>
      <c r="W220" s="255"/>
      <c r="X220" s="255"/>
      <c r="Y220" s="255"/>
      <c r="Z220" s="255"/>
      <c r="AA220" s="255"/>
      <c r="AB220" s="255"/>
      <c r="AC220" s="255"/>
      <c r="AD220" s="255"/>
      <c r="AE220" s="255"/>
      <c r="AF220" s="255"/>
      <c r="AG220" s="255"/>
      <c r="AH220" s="255"/>
      <c r="AI220" s="255"/>
      <c r="AJ220" s="255"/>
      <c r="AK220" s="256"/>
      <c r="AL220" s="256"/>
    </row>
    <row r="221" customFormat="false" ht="23.85" hidden="false" customHeight="false" outlineLevel="0" collapsed="false">
      <c r="A221" s="258" t="s">
        <v>841</v>
      </c>
      <c r="B221" s="266" t="n">
        <v>89629</v>
      </c>
      <c r="C221" s="260" t="str">
        <f aca="false">IF($B221="","",IFERROR(VLOOKUP($B221,SERVIÇOS!$B:$G,2,0),IFERROR(VLOOKUP($B221,'COMPOSIÇÕES COMPLEMENTARES '!$C:$K,2,0),"")))</f>
        <v>TE, PVC, SOLDÁVEL, DN 75MM, INSTALADO EM PRUMADA DE ÁGUA - FORNECIMENTO E INSTALAÇÃO. AF_06/2022</v>
      </c>
      <c r="D221" s="261" t="str">
        <f aca="false">IF($B221="","",IFERROR(VLOOKUP($B221,SERVIÇOS!$B:$G,3,0),IFERROR(VLOOKUP($B221,'COMPOSIÇÕES COMPLEMENTARES '!$C:$K,3,0),"")))</f>
        <v>UN</v>
      </c>
      <c r="E221" s="267" t="n">
        <v>3</v>
      </c>
      <c r="F221" s="263" t="n">
        <f aca="false">IF($B221="","",IFERROR(VLOOKUP($B221,SERVIÇOS!$B:$G,4,0),IFERROR(VLOOKUP($B221,'COMPOSIÇÕES COMPLEMENTARES '!$C:$K,6,0),"")))</f>
        <v>61.86</v>
      </c>
      <c r="G221" s="263" t="n">
        <f aca="false">IF($B221="","",IFERROR(VLOOKUP($B221,SERVIÇOS!$B:$G,5,0),IFERROR(VLOOKUP($B221,'COMPOSIÇÕES COMPLEMENTARES '!$C:$K,7,0),"")))</f>
        <v>10.67</v>
      </c>
      <c r="H221" s="263" t="n">
        <f aca="false">IF(E221="","",F221+G221)</f>
        <v>72.53</v>
      </c>
      <c r="I221" s="263" t="n">
        <f aca="false">IF(E221="","",TRUNC((E221*F221),2))</f>
        <v>185.58</v>
      </c>
      <c r="J221" s="263" t="n">
        <f aca="false">IF(E221="","",TRUNC((E221*G221),2))</f>
        <v>32.01</v>
      </c>
      <c r="K221" s="263" t="n">
        <f aca="false">IF(E221="","",TRUNC((I221+J221),2))</f>
        <v>217.59</v>
      </c>
      <c r="L221" s="264"/>
      <c r="M221" s="255"/>
      <c r="N221" s="255"/>
      <c r="O221" s="255"/>
      <c r="P221" s="255"/>
      <c r="Q221" s="255"/>
      <c r="R221" s="255"/>
      <c r="S221" s="255"/>
      <c r="T221" s="255"/>
      <c r="U221" s="255"/>
      <c r="V221" s="255"/>
      <c r="W221" s="255"/>
      <c r="X221" s="255"/>
      <c r="Y221" s="255"/>
      <c r="Z221" s="255"/>
      <c r="AA221" s="255"/>
      <c r="AB221" s="255"/>
      <c r="AC221" s="255"/>
      <c r="AD221" s="255"/>
      <c r="AE221" s="255"/>
      <c r="AF221" s="255"/>
      <c r="AG221" s="255"/>
      <c r="AH221" s="255"/>
      <c r="AI221" s="255"/>
      <c r="AJ221" s="255"/>
      <c r="AK221" s="256"/>
      <c r="AL221" s="256"/>
    </row>
    <row r="222" customFormat="false" ht="23.85" hidden="false" customHeight="false" outlineLevel="0" collapsed="false">
      <c r="A222" s="258" t="s">
        <v>842</v>
      </c>
      <c r="B222" s="266" t="n">
        <v>89625</v>
      </c>
      <c r="C222" s="260" t="str">
        <f aca="false">IF($B222="","",IFERROR(VLOOKUP($B222,SERVIÇOS!$B:$G,2,0),IFERROR(VLOOKUP($B222,'COMPOSIÇÕES COMPLEMENTARES '!$C:$K,2,0),"")))</f>
        <v>TE, PVC, SOLDÁVEL, DN 50MM, INSTALADO EM PRUMADA DE ÁGUA - FORNECIMENTO E INSTALAÇÃO. AF_06/2022</v>
      </c>
      <c r="D222" s="261" t="str">
        <f aca="false">IF($B222="","",IFERROR(VLOOKUP($B222,SERVIÇOS!$B:$G,3,0),IFERROR(VLOOKUP($B222,'COMPOSIÇÕES COMPLEMENTARES '!$C:$K,3,0),"")))</f>
        <v>UN</v>
      </c>
      <c r="E222" s="267" t="n">
        <v>3</v>
      </c>
      <c r="F222" s="263" t="n">
        <f aca="false">IF($B222="","",IFERROR(VLOOKUP($B222,SERVIÇOS!$B:$G,4,0),IFERROR(VLOOKUP($B222,'COMPOSIÇÕES COMPLEMENTARES '!$C:$K,6,0),"")))</f>
        <v>15.69</v>
      </c>
      <c r="G222" s="263" t="n">
        <f aca="false">IF($B222="","",IFERROR(VLOOKUP($B222,SERVIÇOS!$B:$G,5,0),IFERROR(VLOOKUP($B222,'COMPOSIÇÕES COMPLEMENTARES '!$C:$K,7,0),"")))</f>
        <v>7.35</v>
      </c>
      <c r="H222" s="263" t="n">
        <f aca="false">IF(E222="","",F222+G222)</f>
        <v>23.04</v>
      </c>
      <c r="I222" s="263" t="n">
        <f aca="false">IF(E222="","",TRUNC((E222*F222),2))</f>
        <v>47.07</v>
      </c>
      <c r="J222" s="263" t="n">
        <f aca="false">IF(E222="","",TRUNC((E222*G222),2))</f>
        <v>22.05</v>
      </c>
      <c r="K222" s="263" t="n">
        <f aca="false">IF(E222="","",TRUNC((I222+J222),2))</f>
        <v>69.12</v>
      </c>
      <c r="L222" s="264"/>
      <c r="M222" s="255"/>
      <c r="N222" s="255"/>
      <c r="O222" s="255"/>
      <c r="P222" s="255"/>
      <c r="Q222" s="255"/>
      <c r="R222" s="255"/>
      <c r="S222" s="255"/>
      <c r="T222" s="255"/>
      <c r="U222" s="255"/>
      <c r="V222" s="255"/>
      <c r="W222" s="255"/>
      <c r="X222" s="255"/>
      <c r="Y222" s="255"/>
      <c r="Z222" s="255"/>
      <c r="AA222" s="255"/>
      <c r="AB222" s="255"/>
      <c r="AC222" s="255"/>
      <c r="AD222" s="255"/>
      <c r="AE222" s="255"/>
      <c r="AF222" s="255"/>
      <c r="AG222" s="255"/>
      <c r="AH222" s="255"/>
      <c r="AI222" s="255"/>
      <c r="AJ222" s="255"/>
      <c r="AK222" s="256"/>
      <c r="AL222" s="256"/>
    </row>
    <row r="223" customFormat="false" ht="23.85" hidden="false" customHeight="false" outlineLevel="0" collapsed="false">
      <c r="A223" s="258" t="s">
        <v>843</v>
      </c>
      <c r="B223" s="266" t="n">
        <v>104324</v>
      </c>
      <c r="C223" s="260" t="str">
        <f aca="false">IF($B223="","",IFERROR(VLOOKUP($B223,SERVIÇOS!$B:$G,2,0),IFERROR(VLOOKUP($B223,'COMPOSIÇÕES COMPLEMENTARES '!$C:$K,2,0),"")))</f>
        <v>TE, PVC, SOLDÁVEL, DN 32 MM, INSTALADO EM DRENO DE AR CONDICIONADO - FORNECIMENTO E INSTALAÇÃO. AF_08/2022</v>
      </c>
      <c r="D223" s="261" t="str">
        <f aca="false">IF($B223="","",IFERROR(VLOOKUP($B223,SERVIÇOS!$B:$G,3,0),IFERROR(VLOOKUP($B223,'COMPOSIÇÕES COMPLEMENTARES '!$C:$K,3,0),"")))</f>
        <v>UN</v>
      </c>
      <c r="E223" s="267" t="n">
        <v>1</v>
      </c>
      <c r="F223" s="263" t="n">
        <f aca="false">IF($B223="","",IFERROR(VLOOKUP($B223,SERVIÇOS!$B:$G,4,0),IFERROR(VLOOKUP($B223,'COMPOSIÇÕES COMPLEMENTARES '!$C:$K,6,0),"")))</f>
        <v>8.33</v>
      </c>
      <c r="G223" s="263" t="n">
        <f aca="false">IF($B223="","",IFERROR(VLOOKUP($B223,SERVIÇOS!$B:$G,5,0),IFERROR(VLOOKUP($B223,'COMPOSIÇÕES COMPLEMENTARES '!$C:$K,7,0),"")))</f>
        <v>6.85</v>
      </c>
      <c r="H223" s="263" t="n">
        <f aca="false">IF(E223="","",F223+G223)</f>
        <v>15.18</v>
      </c>
      <c r="I223" s="263" t="n">
        <f aca="false">IF(E223="","",TRUNC((E223*F223),2))</f>
        <v>8.33</v>
      </c>
      <c r="J223" s="263" t="n">
        <f aca="false">IF(E223="","",TRUNC((E223*G223),2))</f>
        <v>6.85</v>
      </c>
      <c r="K223" s="263" t="n">
        <f aca="false">IF(E223="","",TRUNC((I223+J223),2))</f>
        <v>15.18</v>
      </c>
      <c r="L223" s="264"/>
      <c r="M223" s="255"/>
      <c r="N223" s="255"/>
      <c r="O223" s="255"/>
      <c r="P223" s="255"/>
      <c r="Q223" s="255"/>
      <c r="R223" s="255"/>
      <c r="S223" s="255"/>
      <c r="T223" s="255"/>
      <c r="U223" s="255"/>
      <c r="V223" s="255"/>
      <c r="W223" s="255"/>
      <c r="X223" s="255"/>
      <c r="Y223" s="255"/>
      <c r="Z223" s="255"/>
      <c r="AA223" s="255"/>
      <c r="AB223" s="255"/>
      <c r="AC223" s="255"/>
      <c r="AD223" s="255"/>
      <c r="AE223" s="255"/>
      <c r="AF223" s="255"/>
      <c r="AG223" s="255"/>
      <c r="AH223" s="255"/>
      <c r="AI223" s="255"/>
      <c r="AJ223" s="255"/>
      <c r="AK223" s="256"/>
      <c r="AL223" s="256"/>
    </row>
    <row r="224" customFormat="false" ht="23.85" hidden="false" customHeight="false" outlineLevel="0" collapsed="false">
      <c r="A224" s="258" t="s">
        <v>844</v>
      </c>
      <c r="B224" s="266" t="n">
        <v>89869</v>
      </c>
      <c r="C224" s="260" t="str">
        <f aca="false">IF($B224="","",IFERROR(VLOOKUP($B224,SERVIÇOS!$B:$G,2,0),IFERROR(VLOOKUP($B224,'COMPOSIÇÕES COMPLEMENTARES '!$C:$K,2,0),"")))</f>
        <v>TE, PVC, SOLDÁVEL, DN 25MM, INSTALADO EM DRENO DE AR-CONDICIONADO - FORNECIMENTO E INSTALAÇÃO. AF_08/2022</v>
      </c>
      <c r="D224" s="261" t="str">
        <f aca="false">IF($B224="","",IFERROR(VLOOKUP($B224,SERVIÇOS!$B:$G,3,0),IFERROR(VLOOKUP($B224,'COMPOSIÇÕES COMPLEMENTARES '!$C:$K,3,0),"")))</f>
        <v>UN</v>
      </c>
      <c r="E224" s="267" t="n">
        <v>26</v>
      </c>
      <c r="F224" s="263" t="n">
        <f aca="false">IF($B224="","",IFERROR(VLOOKUP($B224,SERVIÇOS!$B:$G,4,0),IFERROR(VLOOKUP($B224,'COMPOSIÇÕES COMPLEMENTARES '!$C:$K,6,0),"")))</f>
        <v>5.35</v>
      </c>
      <c r="G224" s="263" t="n">
        <f aca="false">IF($B224="","",IFERROR(VLOOKUP($B224,SERVIÇOS!$B:$G,5,0),IFERROR(VLOOKUP($B224,'COMPOSIÇÕES COMPLEMENTARES '!$C:$K,7,0),"")))</f>
        <v>6.4</v>
      </c>
      <c r="H224" s="263" t="n">
        <f aca="false">IF(E224="","",F224+G224)</f>
        <v>11.75</v>
      </c>
      <c r="I224" s="263" t="n">
        <f aca="false">IF(E224="","",TRUNC((E224*F224),2))</f>
        <v>139.1</v>
      </c>
      <c r="J224" s="263" t="n">
        <f aca="false">IF(E224="","",TRUNC((E224*G224),2))</f>
        <v>166.4</v>
      </c>
      <c r="K224" s="263" t="n">
        <f aca="false">IF(E224="","",TRUNC((I224+J224),2))</f>
        <v>305.5</v>
      </c>
      <c r="L224" s="264"/>
      <c r="M224" s="255"/>
      <c r="N224" s="255"/>
      <c r="O224" s="255"/>
      <c r="P224" s="255"/>
      <c r="Q224" s="255"/>
      <c r="R224" s="255"/>
      <c r="S224" s="255"/>
      <c r="T224" s="255"/>
      <c r="U224" s="255"/>
      <c r="V224" s="255"/>
      <c r="W224" s="255"/>
      <c r="X224" s="255"/>
      <c r="Y224" s="255"/>
      <c r="Z224" s="255"/>
      <c r="AA224" s="255"/>
      <c r="AB224" s="255"/>
      <c r="AC224" s="255"/>
      <c r="AD224" s="255"/>
      <c r="AE224" s="255"/>
      <c r="AF224" s="255"/>
      <c r="AG224" s="255"/>
      <c r="AH224" s="255"/>
      <c r="AI224" s="255"/>
      <c r="AJ224" s="255"/>
      <c r="AK224" s="256"/>
      <c r="AL224" s="256"/>
    </row>
    <row r="225" customFormat="false" ht="23.85" hidden="false" customHeight="false" outlineLevel="0" collapsed="false">
      <c r="A225" s="258" t="s">
        <v>845</v>
      </c>
      <c r="B225" s="266" t="n">
        <v>89630</v>
      </c>
      <c r="C225" s="260" t="str">
        <f aca="false">IF($B225="","",IFERROR(VLOOKUP($B225,SERVIÇOS!$B:$G,2,0),IFERROR(VLOOKUP($B225,'COMPOSIÇÕES COMPLEMENTARES '!$C:$K,2,0),"")))</f>
        <v>TE DE REDUÇÃO, PVC, SOLDÁVEL, DN 75MM X 50MM, INSTALADO EM PRUMADA DE ÁGUA - FORNECIMENTO E INSTALAÇÃO. AF_06/2022</v>
      </c>
      <c r="D225" s="261" t="str">
        <f aca="false">IF($B225="","",IFERROR(VLOOKUP($B225,SERVIÇOS!$B:$G,3,0),IFERROR(VLOOKUP($B225,'COMPOSIÇÕES COMPLEMENTARES '!$C:$K,3,0),"")))</f>
        <v>UN</v>
      </c>
      <c r="E225" s="267" t="n">
        <v>7</v>
      </c>
      <c r="F225" s="263" t="n">
        <f aca="false">IF($B225="","",IFERROR(VLOOKUP($B225,SERVIÇOS!$B:$G,4,0),IFERROR(VLOOKUP($B225,'COMPOSIÇÕES COMPLEMENTARES '!$C:$K,6,0),"")))</f>
        <v>46.39</v>
      </c>
      <c r="G225" s="263" t="n">
        <f aca="false">IF($B225="","",IFERROR(VLOOKUP($B225,SERVIÇOS!$B:$G,5,0),IFERROR(VLOOKUP($B225,'COMPOSIÇÕES COMPLEMENTARES '!$C:$K,7,0),"")))</f>
        <v>9.02</v>
      </c>
      <c r="H225" s="263" t="n">
        <f aca="false">IF(E225="","",F225+G225)</f>
        <v>55.41</v>
      </c>
      <c r="I225" s="263" t="n">
        <f aca="false">IF(E225="","",TRUNC((E225*F225),2))</f>
        <v>324.73</v>
      </c>
      <c r="J225" s="263" t="n">
        <f aca="false">IF(E225="","",TRUNC((E225*G225),2))</f>
        <v>63.14</v>
      </c>
      <c r="K225" s="263" t="n">
        <f aca="false">IF(E225="","",TRUNC((I225+J225),2))</f>
        <v>387.87</v>
      </c>
      <c r="L225" s="264"/>
      <c r="M225" s="255"/>
      <c r="N225" s="255"/>
      <c r="O225" s="255"/>
      <c r="P225" s="255"/>
      <c r="Q225" s="255"/>
      <c r="R225" s="255"/>
      <c r="S225" s="255"/>
      <c r="T225" s="255"/>
      <c r="U225" s="255"/>
      <c r="V225" s="255"/>
      <c r="W225" s="255"/>
      <c r="X225" s="255"/>
      <c r="Y225" s="255"/>
      <c r="Z225" s="255"/>
      <c r="AA225" s="255"/>
      <c r="AB225" s="255"/>
      <c r="AC225" s="255"/>
      <c r="AD225" s="255"/>
      <c r="AE225" s="255"/>
      <c r="AF225" s="255"/>
      <c r="AG225" s="255"/>
      <c r="AH225" s="255"/>
      <c r="AI225" s="255"/>
      <c r="AJ225" s="255"/>
      <c r="AK225" s="256"/>
      <c r="AL225" s="256"/>
    </row>
    <row r="226" customFormat="false" ht="23.85" hidden="false" customHeight="false" outlineLevel="0" collapsed="false">
      <c r="A226" s="258" t="s">
        <v>846</v>
      </c>
      <c r="B226" s="266" t="n">
        <v>94691</v>
      </c>
      <c r="C226" s="260" t="str">
        <f aca="false">IF($B226="","",IFERROR(VLOOKUP($B226,SERVIÇOS!$B:$G,2,0),IFERROR(VLOOKUP($B226,'COMPOSIÇÕES COMPLEMENTARES '!$C:$K,2,0),"")))</f>
        <v>TÊ DE REDUÇÃO, PVC, SOLDÁVEL, DN 32 MM X  25 MM, INSTALADO EM RESERVAÇÃO PREDIAL DE ÁGUA - FORNECIMENTO E INSTALAÇÃO. AF_04/2024</v>
      </c>
      <c r="D226" s="261" t="str">
        <f aca="false">IF($B226="","",IFERROR(VLOOKUP($B226,SERVIÇOS!$B:$G,3,0),IFERROR(VLOOKUP($B226,'COMPOSIÇÕES COMPLEMENTARES '!$C:$K,3,0),"")))</f>
        <v>UN</v>
      </c>
      <c r="E226" s="267" t="n">
        <v>1</v>
      </c>
      <c r="F226" s="263" t="n">
        <f aca="false">IF($B226="","",IFERROR(VLOOKUP($B226,SERVIÇOS!$B:$G,4,0),IFERROR(VLOOKUP($B226,'COMPOSIÇÕES COMPLEMENTARES '!$C:$K,6,0),"")))</f>
        <v>9.36</v>
      </c>
      <c r="G226" s="263" t="n">
        <f aca="false">IF($B226="","",IFERROR(VLOOKUP($B226,SERVIÇOS!$B:$G,5,0),IFERROR(VLOOKUP($B226,'COMPOSIÇÕES COMPLEMENTARES '!$C:$K,7,0),"")))</f>
        <v>4</v>
      </c>
      <c r="H226" s="263" t="n">
        <f aca="false">IF(E226="","",F226+G226)</f>
        <v>13.36</v>
      </c>
      <c r="I226" s="263" t="n">
        <f aca="false">IF(E226="","",TRUNC((E226*F226),2))</f>
        <v>9.36</v>
      </c>
      <c r="J226" s="263" t="n">
        <f aca="false">IF(E226="","",TRUNC((E226*G226),2))</f>
        <v>4</v>
      </c>
      <c r="K226" s="263" t="n">
        <f aca="false">IF(E226="","",TRUNC((I226+J226),2))</f>
        <v>13.36</v>
      </c>
      <c r="L226" s="264"/>
      <c r="M226" s="255"/>
      <c r="N226" s="255"/>
      <c r="O226" s="255"/>
      <c r="P226" s="255"/>
      <c r="Q226" s="255"/>
      <c r="R226" s="255"/>
      <c r="S226" s="255"/>
      <c r="T226" s="255"/>
      <c r="U226" s="255"/>
      <c r="V226" s="255"/>
      <c r="W226" s="255"/>
      <c r="X226" s="255"/>
      <c r="Y226" s="255"/>
      <c r="Z226" s="255"/>
      <c r="AA226" s="255"/>
      <c r="AB226" s="255"/>
      <c r="AC226" s="255"/>
      <c r="AD226" s="255"/>
      <c r="AE226" s="255"/>
      <c r="AF226" s="255"/>
      <c r="AG226" s="255"/>
      <c r="AH226" s="255"/>
      <c r="AI226" s="255"/>
      <c r="AJ226" s="255"/>
      <c r="AK226" s="256"/>
      <c r="AL226" s="256"/>
    </row>
    <row r="227" customFormat="false" ht="23.85" hidden="false" customHeight="false" outlineLevel="0" collapsed="false">
      <c r="A227" s="258" t="s">
        <v>847</v>
      </c>
      <c r="B227" s="266" t="n">
        <v>103833</v>
      </c>
      <c r="C227" s="260" t="str">
        <f aca="false">IF($B227="","",IFERROR(VLOOKUP($B227,SERVIÇOS!$B:$G,2,0),IFERROR(VLOOKUP($B227,'COMPOSIÇÕES COMPLEMENTARES '!$C:$K,2,0),"")))</f>
        <v>TE EM COBRE, DN 22 MM, SEM ANEL DE SOLDA, INSTALADO EM RAMAL E SUB-RAMAL DE GÁS COMBUSTÍVEL - FORNECIMENTO E INSTALAÇÃO. AF_04/2022</v>
      </c>
      <c r="D227" s="261" t="str">
        <f aca="false">IF($B227="","",IFERROR(VLOOKUP($B227,SERVIÇOS!$B:$G,3,0),IFERROR(VLOOKUP($B227,'COMPOSIÇÕES COMPLEMENTARES '!$C:$K,3,0),"")))</f>
        <v>UN</v>
      </c>
      <c r="E227" s="267" t="n">
        <v>11</v>
      </c>
      <c r="F227" s="263" t="n">
        <f aca="false">IF($B227="","",IFERROR(VLOOKUP($B227,SERVIÇOS!$B:$G,4,0),IFERROR(VLOOKUP($B227,'COMPOSIÇÕES COMPLEMENTARES '!$C:$K,6,0),"")))</f>
        <v>28.21</v>
      </c>
      <c r="G227" s="263" t="n">
        <f aca="false">IF($B227="","",IFERROR(VLOOKUP($B227,SERVIÇOS!$B:$G,5,0),IFERROR(VLOOKUP($B227,'COMPOSIÇÕES COMPLEMENTARES '!$C:$K,7,0),"")))</f>
        <v>24.11</v>
      </c>
      <c r="H227" s="263" t="n">
        <f aca="false">IF(E227="","",F227+G227)</f>
        <v>52.32</v>
      </c>
      <c r="I227" s="263" t="n">
        <f aca="false">IF(E227="","",TRUNC((E227*F227),2))</f>
        <v>310.31</v>
      </c>
      <c r="J227" s="263" t="n">
        <f aca="false">IF(E227="","",TRUNC((E227*G227),2))</f>
        <v>265.21</v>
      </c>
      <c r="K227" s="263" t="n">
        <f aca="false">IF(E227="","",TRUNC((I227+J227),2))</f>
        <v>575.52</v>
      </c>
      <c r="L227" s="264"/>
      <c r="M227" s="255"/>
      <c r="N227" s="255"/>
      <c r="O227" s="255"/>
      <c r="P227" s="255"/>
      <c r="Q227" s="255"/>
      <c r="R227" s="255"/>
      <c r="S227" s="255"/>
      <c r="T227" s="255"/>
      <c r="U227" s="255"/>
      <c r="V227" s="255"/>
      <c r="W227" s="255"/>
      <c r="X227" s="255"/>
      <c r="Y227" s="255"/>
      <c r="Z227" s="255"/>
      <c r="AA227" s="255"/>
      <c r="AB227" s="255"/>
      <c r="AC227" s="255"/>
      <c r="AD227" s="255"/>
      <c r="AE227" s="255"/>
      <c r="AF227" s="255"/>
      <c r="AG227" s="255"/>
      <c r="AH227" s="255"/>
      <c r="AI227" s="255"/>
      <c r="AJ227" s="255"/>
      <c r="AK227" s="256"/>
      <c r="AL227" s="256"/>
    </row>
    <row r="228" customFormat="false" ht="23.85" hidden="false" customHeight="false" outlineLevel="0" collapsed="false">
      <c r="A228" s="258" t="s">
        <v>848</v>
      </c>
      <c r="B228" s="266" t="n">
        <v>103834</v>
      </c>
      <c r="C228" s="260" t="str">
        <f aca="false">IF($B228="","",IFERROR(VLOOKUP($B228,SERVIÇOS!$B:$G,2,0),IFERROR(VLOOKUP($B228,'COMPOSIÇÕES COMPLEMENTARES '!$C:$K,2,0),"")))</f>
        <v>TÊ EM COBRE, DN 28 MM, SEM ANEL DE SOLDA, INSTALADO EM RAMAL E SUB-RAMAL DE GÁS COMBUSTÍVEL - FORNECIMENTO E INSTALAÇÃO. AF_04/2022</v>
      </c>
      <c r="D228" s="261" t="str">
        <f aca="false">IF($B228="","",IFERROR(VLOOKUP($B228,SERVIÇOS!$B:$G,3,0),IFERROR(VLOOKUP($B228,'COMPOSIÇÕES COMPLEMENTARES '!$C:$K,3,0),"")))</f>
        <v>UN</v>
      </c>
      <c r="E228" s="267" t="n">
        <v>1</v>
      </c>
      <c r="F228" s="263" t="n">
        <f aca="false">IF($B228="","",IFERROR(VLOOKUP($B228,SERVIÇOS!$B:$G,4,0),IFERROR(VLOOKUP($B228,'COMPOSIÇÕES COMPLEMENTARES '!$C:$K,6,0),"")))</f>
        <v>42.8</v>
      </c>
      <c r="G228" s="263" t="n">
        <f aca="false">IF($B228="","",IFERROR(VLOOKUP($B228,SERVIÇOS!$B:$G,5,0),IFERROR(VLOOKUP($B228,'COMPOSIÇÕES COMPLEMENTARES '!$C:$K,7,0),"")))</f>
        <v>32.74</v>
      </c>
      <c r="H228" s="263" t="n">
        <f aca="false">IF(E228="","",F228+G228)</f>
        <v>75.54</v>
      </c>
      <c r="I228" s="263" t="n">
        <f aca="false">IF(E228="","",TRUNC((E228*F228),2))</f>
        <v>42.8</v>
      </c>
      <c r="J228" s="263" t="n">
        <f aca="false">IF(E228="","",TRUNC((E228*G228),2))</f>
        <v>32.74</v>
      </c>
      <c r="K228" s="263" t="n">
        <f aca="false">IF(E228="","",TRUNC((I228+J228),2))</f>
        <v>75.54</v>
      </c>
      <c r="L228" s="264"/>
      <c r="M228" s="255"/>
      <c r="N228" s="255"/>
      <c r="O228" s="255"/>
      <c r="P228" s="255"/>
      <c r="Q228" s="255"/>
      <c r="R228" s="255"/>
      <c r="S228" s="255"/>
      <c r="T228" s="255"/>
      <c r="U228" s="255"/>
      <c r="V228" s="255"/>
      <c r="W228" s="255"/>
      <c r="X228" s="255"/>
      <c r="Y228" s="255"/>
      <c r="Z228" s="255"/>
      <c r="AA228" s="255"/>
      <c r="AB228" s="255"/>
      <c r="AC228" s="255"/>
      <c r="AD228" s="255"/>
      <c r="AE228" s="255"/>
      <c r="AF228" s="255"/>
      <c r="AG228" s="255"/>
      <c r="AH228" s="255"/>
      <c r="AI228" s="255"/>
      <c r="AJ228" s="255"/>
      <c r="AK228" s="256"/>
      <c r="AL228" s="256"/>
    </row>
    <row r="229" customFormat="false" ht="23.85" hidden="false" customHeight="false" outlineLevel="0" collapsed="false">
      <c r="A229" s="258" t="s">
        <v>849</v>
      </c>
      <c r="B229" s="266" t="n">
        <v>104018</v>
      </c>
      <c r="C229" s="260" t="str">
        <f aca="false">IF($B229="","",IFERROR(VLOOKUP($B229,SERVIÇOS!$B:$G,2,0),IFERROR(VLOOKUP($B229,'COMPOSIÇÕES COMPLEMENTARES '!$C:$K,2,0),"")))</f>
        <v>TE DE REDUÇÃO, CPVC, SOLDÁVEL, DN 28 X 22 MM, INSTALADO EM RAMAL DE DISTRIBUIÇÃO DE ÁGUA - FORNECIMENTO E INSTALAÇÃO. AF_06/2022</v>
      </c>
      <c r="D229" s="261" t="str">
        <f aca="false">IF($B229="","",IFERROR(VLOOKUP($B229,SERVIÇOS!$B:$G,3,0),IFERROR(VLOOKUP($B229,'COMPOSIÇÕES COMPLEMENTARES '!$C:$K,3,0),"")))</f>
        <v>UN</v>
      </c>
      <c r="E229" s="267" t="n">
        <v>3</v>
      </c>
      <c r="F229" s="263" t="n">
        <f aca="false">IF($B229="","",IFERROR(VLOOKUP($B229,SERVIÇOS!$B:$G,4,0),IFERROR(VLOOKUP($B229,'COMPOSIÇÕES COMPLEMENTARES '!$C:$K,6,0),"")))</f>
        <v>17.06</v>
      </c>
      <c r="G229" s="263" t="n">
        <f aca="false">IF($B229="","",IFERROR(VLOOKUP($B229,SERVIÇOS!$B:$G,5,0),IFERROR(VLOOKUP($B229,'COMPOSIÇÕES COMPLEMENTARES '!$C:$K,7,0),"")))</f>
        <v>7.87</v>
      </c>
      <c r="H229" s="263" t="n">
        <f aca="false">IF(E229="","",F229+G229)</f>
        <v>24.93</v>
      </c>
      <c r="I229" s="263" t="n">
        <f aca="false">IF(E229="","",TRUNC((E229*F229),2))</f>
        <v>51.18</v>
      </c>
      <c r="J229" s="263" t="n">
        <f aca="false">IF(E229="","",TRUNC((E229*G229),2))</f>
        <v>23.61</v>
      </c>
      <c r="K229" s="263" t="n">
        <f aca="false">IF(E229="","",TRUNC((I229+J229),2))</f>
        <v>74.79</v>
      </c>
      <c r="L229" s="264"/>
      <c r="M229" s="255"/>
      <c r="N229" s="255"/>
      <c r="O229" s="255"/>
      <c r="P229" s="255"/>
      <c r="Q229" s="255"/>
      <c r="R229" s="255"/>
      <c r="S229" s="255"/>
      <c r="T229" s="255"/>
      <c r="U229" s="255"/>
      <c r="V229" s="255"/>
      <c r="W229" s="255"/>
      <c r="X229" s="255"/>
      <c r="Y229" s="255"/>
      <c r="Z229" s="255"/>
      <c r="AA229" s="255"/>
      <c r="AB229" s="255"/>
      <c r="AC229" s="255"/>
      <c r="AD229" s="255"/>
      <c r="AE229" s="255"/>
      <c r="AF229" s="255"/>
      <c r="AG229" s="255"/>
      <c r="AH229" s="255"/>
      <c r="AI229" s="255"/>
      <c r="AJ229" s="255"/>
      <c r="AK229" s="256"/>
      <c r="AL229" s="256"/>
    </row>
    <row r="230" customFormat="false" ht="23.85" hidden="false" customHeight="false" outlineLevel="0" collapsed="false">
      <c r="A230" s="258" t="s">
        <v>850</v>
      </c>
      <c r="B230" s="266" t="n">
        <v>104019</v>
      </c>
      <c r="C230" s="260" t="str">
        <f aca="false">IF($B230="","",IFERROR(VLOOKUP($B230,SERVIÇOS!$B:$G,2,0),IFERROR(VLOOKUP($B230,'COMPOSIÇÕES COMPLEMENTARES '!$C:$K,2,0),"")))</f>
        <v>TE DE REDUÇÃO, CPVC, SOLDÁVEL, DN 35 X 28 MM, INSTALADO EM RAMAL DE DISTRIBUIÇÃO DE ÁGUA - FORNECIMENTO E INSTALAÇÃO. AF_06/2022</v>
      </c>
      <c r="D230" s="261" t="str">
        <f aca="false">IF($B230="","",IFERROR(VLOOKUP($B230,SERVIÇOS!$B:$G,3,0),IFERROR(VLOOKUP($B230,'COMPOSIÇÕES COMPLEMENTARES '!$C:$K,3,0),"")))</f>
        <v>UN</v>
      </c>
      <c r="E230" s="267" t="n">
        <v>2</v>
      </c>
      <c r="F230" s="263" t="n">
        <f aca="false">IF($B230="","",IFERROR(VLOOKUP($B230,SERVIÇOS!$B:$G,4,0),IFERROR(VLOOKUP($B230,'COMPOSIÇÕES COMPLEMENTARES '!$C:$K,6,0),"")))</f>
        <v>41.46</v>
      </c>
      <c r="G230" s="263" t="n">
        <f aca="false">IF($B230="","",IFERROR(VLOOKUP($B230,SERVIÇOS!$B:$G,5,0),IFERROR(VLOOKUP($B230,'COMPOSIÇÕES COMPLEMENTARES '!$C:$K,7,0),"")))</f>
        <v>9.29</v>
      </c>
      <c r="H230" s="263" t="n">
        <f aca="false">IF(E230="","",F230+G230)</f>
        <v>50.75</v>
      </c>
      <c r="I230" s="263" t="n">
        <f aca="false">IF(E230="","",TRUNC((E230*F230),2))</f>
        <v>82.92</v>
      </c>
      <c r="J230" s="263" t="n">
        <f aca="false">IF(E230="","",TRUNC((E230*G230),2))</f>
        <v>18.58</v>
      </c>
      <c r="K230" s="263" t="n">
        <f aca="false">IF(E230="","",TRUNC((I230+J230),2))</f>
        <v>101.5</v>
      </c>
      <c r="L230" s="264"/>
      <c r="M230" s="255"/>
      <c r="N230" s="255"/>
      <c r="O230" s="255"/>
      <c r="P230" s="255"/>
      <c r="Q230" s="255"/>
      <c r="R230" s="255"/>
      <c r="S230" s="255"/>
      <c r="T230" s="255"/>
      <c r="U230" s="255"/>
      <c r="V230" s="255"/>
      <c r="W230" s="255"/>
      <c r="X230" s="255"/>
      <c r="Y230" s="255"/>
      <c r="Z230" s="255"/>
      <c r="AA230" s="255"/>
      <c r="AB230" s="255"/>
      <c r="AC230" s="255"/>
      <c r="AD230" s="255"/>
      <c r="AE230" s="255"/>
      <c r="AF230" s="255"/>
      <c r="AG230" s="255"/>
      <c r="AH230" s="255"/>
      <c r="AI230" s="255"/>
      <c r="AJ230" s="255"/>
      <c r="AK230" s="256"/>
      <c r="AL230" s="256"/>
    </row>
    <row r="231" customFormat="false" ht="35.05" hidden="false" customHeight="false" outlineLevel="0" collapsed="false">
      <c r="A231" s="258" t="s">
        <v>851</v>
      </c>
      <c r="B231" s="266" t="s">
        <v>852</v>
      </c>
      <c r="C231" s="260" t="str">
        <f aca="false">IF($B231="","",IFERROR(VLOOKUP($B231,SERVIÇOS!$B:$G,2,0),IFERROR(VLOOKUP($B231,'COMPOSIÇÕES COMPLEMENTARES '!$C:$K,2,0),"")))</f>
        <v>TE DE REDUCAO, PVC, SOLDAVEL, 90 GRAUS, 40 MM X 25 MM, PARA AGUA FRIA PREDIAL - FORNECIMENTO E INSTALAÇÃO                                                                                                                                                                                 </v>
      </c>
      <c r="D231" s="261" t="str">
        <f aca="false">IF($B231="","",IFERROR(VLOOKUP($B231,SERVIÇOS!$B:$G,3,0),IFERROR(VLOOKUP($B231,'COMPOSIÇÕES COMPLEMENTARES '!$C:$K,3,0),"")))</f>
        <v>UN</v>
      </c>
      <c r="E231" s="267" t="n">
        <v>1</v>
      </c>
      <c r="F231" s="263" t="n">
        <f aca="false">IF($B231="","",IFERROR(VLOOKUP($B231,SERVIÇOS!$B:$G,4,0),IFERROR(VLOOKUP($B231,'COMPOSIÇÕES COMPLEMENTARES '!$C:$K,6,0),"")))</f>
        <v>267.03</v>
      </c>
      <c r="G231" s="263" t="n">
        <f aca="false">IF($B231="","",IFERROR(VLOOKUP($B231,SERVIÇOS!$B:$G,5,0),IFERROR(VLOOKUP($B231,'COMPOSIÇÕES COMPLEMENTARES '!$C:$K,7,0),"")))</f>
        <v>5.14</v>
      </c>
      <c r="H231" s="263" t="n">
        <f aca="false">IF(E231="","",F231+G231)</f>
        <v>272.17</v>
      </c>
      <c r="I231" s="263" t="n">
        <f aca="false">IF(E231="","",TRUNC((E231*F231),2))</f>
        <v>267.03</v>
      </c>
      <c r="J231" s="263" t="n">
        <f aca="false">IF(E231="","",TRUNC((E231*G231),2))</f>
        <v>5.14</v>
      </c>
      <c r="K231" s="263" t="n">
        <f aca="false">IF(E231="","",TRUNC((I231+J231),2))</f>
        <v>272.17</v>
      </c>
      <c r="L231" s="264"/>
      <c r="M231" s="255"/>
      <c r="N231" s="255"/>
      <c r="O231" s="255"/>
      <c r="P231" s="255"/>
      <c r="Q231" s="255"/>
      <c r="R231" s="255"/>
      <c r="S231" s="255"/>
      <c r="T231" s="255"/>
      <c r="U231" s="255"/>
      <c r="V231" s="255"/>
      <c r="W231" s="255"/>
      <c r="X231" s="255"/>
      <c r="Y231" s="255"/>
      <c r="Z231" s="255"/>
      <c r="AA231" s="255"/>
      <c r="AB231" s="255"/>
      <c r="AC231" s="255"/>
      <c r="AD231" s="255"/>
      <c r="AE231" s="255"/>
      <c r="AF231" s="255"/>
      <c r="AG231" s="255"/>
      <c r="AH231" s="255"/>
      <c r="AI231" s="255"/>
      <c r="AJ231" s="255"/>
      <c r="AK231" s="256"/>
      <c r="AL231" s="256"/>
    </row>
    <row r="232" customFormat="false" ht="15" hidden="false" customHeight="true" outlineLevel="0" collapsed="false">
      <c r="A232" s="257" t="n">
        <v>14</v>
      </c>
      <c r="B232" s="247"/>
      <c r="C232" s="248" t="s">
        <v>853</v>
      </c>
      <c r="D232" s="249"/>
      <c r="E232" s="249"/>
      <c r="F232" s="251"/>
      <c r="G232" s="252"/>
      <c r="H232" s="252"/>
      <c r="I232" s="253" t="n">
        <f aca="false">TRUNC(SUMIF(I233,"&gt;0",I233),2)</f>
        <v>452765</v>
      </c>
      <c r="J232" s="253" t="n">
        <f aca="false">TRUNC(SUMIF(J233,"&gt;0",J233),2)</f>
        <v>0</v>
      </c>
      <c r="K232" s="254"/>
      <c r="L232" s="253" t="n">
        <f aca="false">SUMIF(I232:J232,"&gt;0",I232:J232)</f>
        <v>452765</v>
      </c>
      <c r="M232" s="255"/>
      <c r="N232" s="255"/>
      <c r="O232" s="255"/>
      <c r="P232" s="255"/>
      <c r="Q232" s="255"/>
      <c r="R232" s="255"/>
      <c r="S232" s="255"/>
      <c r="T232" s="255"/>
      <c r="U232" s="255"/>
      <c r="V232" s="255"/>
      <c r="W232" s="255"/>
      <c r="X232" s="255"/>
      <c r="Y232" s="255"/>
      <c r="Z232" s="255"/>
      <c r="AA232" s="255"/>
      <c r="AB232" s="255"/>
      <c r="AC232" s="255"/>
      <c r="AD232" s="255"/>
      <c r="AE232" s="255"/>
      <c r="AF232" s="255"/>
      <c r="AG232" s="255"/>
      <c r="AH232" s="255"/>
      <c r="AI232" s="255"/>
      <c r="AJ232" s="255"/>
      <c r="AK232" s="256"/>
      <c r="AL232" s="256"/>
    </row>
    <row r="233" customFormat="false" ht="15.75" hidden="false" customHeight="true" outlineLevel="0" collapsed="false">
      <c r="A233" s="258" t="s">
        <v>854</v>
      </c>
      <c r="B233" s="266" t="s">
        <v>855</v>
      </c>
      <c r="C233" s="260" t="str">
        <f aca="false">IF($B233="","",IFERROR(VLOOKUP($B233,SERVIÇOS!$B:$G,2,0),IFERROR(VLOOKUP($B233,'COMPOSIÇÕES COMPLEMENTARES '!$C:$K,2,0),"")))</f>
        <v>SISTEMA DE CLIMATIZAÇÃO COMPLETO UTI - MATERIAL E MAO DE OBRA</v>
      </c>
      <c r="D233" s="261" t="str">
        <f aca="false">IF($B233="","",IFERROR(VLOOKUP($B233,SERVIÇOS!$B:$G,3,0),IFERROR(VLOOKUP($B233,'COMPOSIÇÕES COMPLEMENTARES '!$C:$K,3,0),"")))</f>
        <v>UN</v>
      </c>
      <c r="E233" s="267" t="n">
        <v>1</v>
      </c>
      <c r="F233" s="263" t="n">
        <f aca="false">IF($B233="","",IFERROR(VLOOKUP($B233,SERVIÇOS!$B:$G,4,0),IFERROR(VLOOKUP($B233,'COMPOSIÇÕES COMPLEMENTARES '!$C:$K,6,0),"")))</f>
        <v>452765</v>
      </c>
      <c r="G233" s="263" t="n">
        <f aca="false">IF($B233="","",IFERROR(VLOOKUP($B233,SERVIÇOS!$B:$G,5,0),IFERROR(VLOOKUP($B233,'COMPOSIÇÕES COMPLEMENTARES '!$C:$K,7,0),"")))</f>
        <v>0</v>
      </c>
      <c r="H233" s="263" t="n">
        <f aca="false">IF(E233="","",F233+G233)</f>
        <v>452765</v>
      </c>
      <c r="I233" s="263" t="n">
        <f aca="false">IF(E233="","",TRUNC((E233*F233),2))</f>
        <v>452765</v>
      </c>
      <c r="J233" s="263" t="n">
        <f aca="false">IF(E233="","",TRUNC((E233*G233),2))</f>
        <v>0</v>
      </c>
      <c r="K233" s="263" t="n">
        <f aca="false">IF(E233="","",TRUNC((I233+J233),2))</f>
        <v>452765</v>
      </c>
      <c r="L233" s="264"/>
      <c r="M233" s="255"/>
      <c r="N233" s="255"/>
      <c r="O233" s="255"/>
      <c r="P233" s="255"/>
      <c r="Q233" s="255"/>
      <c r="R233" s="255"/>
      <c r="S233" s="255"/>
      <c r="T233" s="255"/>
      <c r="U233" s="255"/>
      <c r="V233" s="255"/>
      <c r="W233" s="255"/>
      <c r="X233" s="255"/>
      <c r="Y233" s="255"/>
      <c r="Z233" s="255"/>
      <c r="AA233" s="255"/>
      <c r="AB233" s="255"/>
      <c r="AC233" s="255"/>
      <c r="AD233" s="255"/>
      <c r="AE233" s="255"/>
      <c r="AF233" s="255"/>
      <c r="AG233" s="255"/>
      <c r="AH233" s="255"/>
      <c r="AI233" s="255"/>
      <c r="AJ233" s="255"/>
      <c r="AK233" s="256" t="e">
        <f aca="false">B233-AL233</f>
        <v>#VALUE!</v>
      </c>
      <c r="AL233" s="256" t="n">
        <v>0</v>
      </c>
    </row>
    <row r="234" customFormat="false" ht="15" hidden="false" customHeight="true" outlineLevel="0" collapsed="false">
      <c r="A234" s="257" t="n">
        <v>15</v>
      </c>
      <c r="B234" s="247"/>
      <c r="C234" s="248" t="s">
        <v>856</v>
      </c>
      <c r="D234" s="249"/>
      <c r="E234" s="249"/>
      <c r="F234" s="251"/>
      <c r="G234" s="252"/>
      <c r="H234" s="252"/>
      <c r="I234" s="253" t="n">
        <f aca="false">TRUNC(SUMIF(I235:I236,"&gt;0",I235:I236),2)</f>
        <v>157237.27</v>
      </c>
      <c r="J234" s="253" t="n">
        <f aca="false">TRUNC(SUMIF(J235:J236,"&gt;0",J235:J236),2)</f>
        <v>2553</v>
      </c>
      <c r="K234" s="253"/>
      <c r="L234" s="253" t="n">
        <f aca="false">SUMIF(I234:J234,"&gt;0",I234:J234)</f>
        <v>159790.27</v>
      </c>
      <c r="M234" s="255"/>
      <c r="N234" s="255"/>
      <c r="O234" s="255"/>
      <c r="P234" s="255"/>
      <c r="Q234" s="255"/>
      <c r="R234" s="255"/>
      <c r="S234" s="255"/>
      <c r="T234" s="255"/>
      <c r="U234" s="255"/>
      <c r="V234" s="255"/>
      <c r="W234" s="255"/>
      <c r="X234" s="255"/>
      <c r="Y234" s="255"/>
      <c r="Z234" s="255"/>
      <c r="AA234" s="255"/>
      <c r="AB234" s="255"/>
      <c r="AC234" s="255"/>
      <c r="AD234" s="255"/>
      <c r="AE234" s="255"/>
      <c r="AF234" s="255"/>
      <c r="AG234" s="255"/>
      <c r="AH234" s="255"/>
      <c r="AI234" s="255"/>
      <c r="AJ234" s="255"/>
      <c r="AK234" s="256"/>
      <c r="AL234" s="256"/>
    </row>
    <row r="235" customFormat="false" ht="15.75" hidden="false" customHeight="true" outlineLevel="0" collapsed="false">
      <c r="A235" s="258" t="s">
        <v>857</v>
      </c>
      <c r="B235" s="266" t="s">
        <v>858</v>
      </c>
      <c r="C235" s="260" t="str">
        <f aca="false">IF($B235="","",IFERROR(VLOOKUP($B235,SERVIÇOS!$B:$G,2,0),IFERROR(VLOOKUP($B235,'COMPOSIÇÕES COMPLEMENTARES '!$C:$K,2,0),"")))</f>
        <v>INSTALAÇÕES DE GASES MEDICINAIS (MATERIAL E MAO DE OBRA)</v>
      </c>
      <c r="D235" s="261" t="str">
        <f aca="false">IF($B235="","",IFERROR(VLOOKUP($B235,SERVIÇOS!$B:$G,3,0),IFERROR(VLOOKUP($B235,'COMPOSIÇÕES COMPLEMENTARES '!$C:$K,3,0),"")))</f>
        <v>UN</v>
      </c>
      <c r="E235" s="267" t="n">
        <v>1</v>
      </c>
      <c r="F235" s="263" t="n">
        <f aca="false">IF($B235="","",IFERROR(VLOOKUP($B235,SERVIÇOS!$B:$G,4,0),IFERROR(VLOOKUP($B235,'COMPOSIÇÕES COMPLEMENTARES '!$C:$K,6,0),"")))</f>
        <v>115026.67</v>
      </c>
      <c r="G235" s="263" t="n">
        <f aca="false">IF($B235="","",IFERROR(VLOOKUP($B235,SERVIÇOS!$B:$G,5,0),IFERROR(VLOOKUP($B235,'COMPOSIÇÕES COMPLEMENTARES '!$C:$K,7,0),"")))</f>
        <v>0</v>
      </c>
      <c r="H235" s="263" t="n">
        <f aca="false">IF(E235="","",F235+G235)</f>
        <v>115026.67</v>
      </c>
      <c r="I235" s="263" t="n">
        <f aca="false">IF(E235="","",TRUNC((E235*F235),2))</f>
        <v>115026.67</v>
      </c>
      <c r="J235" s="263" t="n">
        <f aca="false">IF(E235="","",TRUNC((E235*G235),2))</f>
        <v>0</v>
      </c>
      <c r="K235" s="263" t="n">
        <f aca="false">IF(E235="","",TRUNC((I235+J235),2))</f>
        <v>115026.67</v>
      </c>
      <c r="L235" s="264"/>
      <c r="M235" s="255"/>
      <c r="N235" s="255"/>
      <c r="O235" s="255"/>
      <c r="P235" s="255"/>
      <c r="Q235" s="255"/>
      <c r="R235" s="255"/>
      <c r="S235" s="255"/>
      <c r="T235" s="255"/>
      <c r="U235" s="255"/>
      <c r="V235" s="255"/>
      <c r="W235" s="255"/>
      <c r="X235" s="255"/>
      <c r="Y235" s="255"/>
      <c r="Z235" s="255"/>
      <c r="AA235" s="255"/>
      <c r="AB235" s="255"/>
      <c r="AC235" s="255"/>
      <c r="AD235" s="255"/>
      <c r="AE235" s="255"/>
      <c r="AF235" s="255"/>
      <c r="AG235" s="255"/>
      <c r="AH235" s="255"/>
      <c r="AI235" s="255"/>
      <c r="AJ235" s="255"/>
      <c r="AK235" s="256" t="e">
        <f aca="false">B235-AL235</f>
        <v>#VALUE!</v>
      </c>
      <c r="AL235" s="256" t="n">
        <v>0</v>
      </c>
    </row>
    <row r="236" customFormat="false" ht="15.75" hidden="false" customHeight="true" outlineLevel="0" collapsed="false">
      <c r="A236" s="258" t="s">
        <v>859</v>
      </c>
      <c r="B236" s="278" t="s">
        <v>860</v>
      </c>
      <c r="C236" s="260" t="str">
        <f aca="false">IF($B236="","",IFERROR(VLOOKUP($B236,SERVIÇOS!$B:$G,2,0),IFERROR(VLOOKUP($B236,'COMPOSIÇÕES COMPLEMENTARES '!$C:$K,2,0),"")))</f>
        <v>REGUA LEITO COM SAIDAS DE GASES E TOMADAS DE ACORDO COM PROJETO ELÉTRICO</v>
      </c>
      <c r="D236" s="261" t="str">
        <f aca="false">IF($B236="","",IFERROR(VLOOKUP($B236,SERVIÇOS!$B:$G,3,0),IFERROR(VLOOKUP($B236,'COMPOSIÇÕES COMPLEMENTARES '!$C:$K,3,0),"")))</f>
        <v>UN</v>
      </c>
      <c r="E236" s="262" t="n">
        <v>10</v>
      </c>
      <c r="F236" s="263" t="n">
        <f aca="false">IF($B236="","",IFERROR(VLOOKUP($B236,SERVIÇOS!$B:$G,4,0),IFERROR(VLOOKUP($B236,'COMPOSIÇÕES COMPLEMENTARES '!$C:$K,6,0),"")))</f>
        <v>4221.06</v>
      </c>
      <c r="G236" s="263" t="n">
        <f aca="false">IF($B236="","",IFERROR(VLOOKUP($B236,SERVIÇOS!$B:$G,5,0),IFERROR(VLOOKUP($B236,'COMPOSIÇÕES COMPLEMENTARES '!$C:$K,7,0),"")))</f>
        <v>255.3</v>
      </c>
      <c r="H236" s="263" t="n">
        <f aca="false">IF(E236="","",F236+G236)</f>
        <v>4476.36</v>
      </c>
      <c r="I236" s="263" t="n">
        <f aca="false">IF(E236="","",TRUNC((E236*F236),2))</f>
        <v>42210.6</v>
      </c>
      <c r="J236" s="263" t="n">
        <f aca="false">IF(E236="","",TRUNC((E236*G236),2))</f>
        <v>2553</v>
      </c>
      <c r="K236" s="263" t="n">
        <f aca="false">IF(E236="","",TRUNC((I236+J236),2))</f>
        <v>44763.6</v>
      </c>
      <c r="L236" s="264"/>
      <c r="M236" s="276"/>
      <c r="N236" s="276"/>
      <c r="O236" s="276"/>
      <c r="P236" s="276"/>
      <c r="Q236" s="276"/>
      <c r="R236" s="276"/>
      <c r="S236" s="276"/>
      <c r="T236" s="276"/>
      <c r="U236" s="276"/>
      <c r="V236" s="276"/>
      <c r="W236" s="276"/>
      <c r="X236" s="276"/>
      <c r="Y236" s="276"/>
      <c r="Z236" s="276"/>
      <c r="AA236" s="276"/>
      <c r="AB236" s="276"/>
      <c r="AC236" s="276"/>
      <c r="AD236" s="276"/>
      <c r="AE236" s="276"/>
      <c r="AF236" s="276"/>
      <c r="AG236" s="276"/>
      <c r="AH236" s="276"/>
      <c r="AI236" s="276"/>
      <c r="AJ236" s="276"/>
      <c r="AK236" s="277"/>
      <c r="AL236" s="277"/>
    </row>
    <row r="237" customFormat="false" ht="15" hidden="false" customHeight="true" outlineLevel="0" collapsed="false">
      <c r="A237" s="257" t="n">
        <v>16</v>
      </c>
      <c r="B237" s="247"/>
      <c r="C237" s="248" t="s">
        <v>861</v>
      </c>
      <c r="D237" s="249"/>
      <c r="E237" s="249"/>
      <c r="F237" s="251"/>
      <c r="G237" s="252"/>
      <c r="H237" s="252"/>
      <c r="I237" s="253" t="n">
        <f aca="false">TRUNC(SUMIF(I238:I244,"&gt;0",I238:I244),2)</f>
        <v>6575.67</v>
      </c>
      <c r="J237" s="253" t="n">
        <f aca="false">TRUNC(SUMIF(J238:J244,"&gt;0",J238:J244),2)</f>
        <v>61.76</v>
      </c>
      <c r="K237" s="253"/>
      <c r="L237" s="253" t="n">
        <f aca="false">SUMIF(I237:J237,"&gt;0",I237:J237)</f>
        <v>6637.43</v>
      </c>
      <c r="M237" s="255"/>
      <c r="N237" s="255"/>
      <c r="O237" s="255"/>
      <c r="P237" s="255"/>
      <c r="Q237" s="255"/>
      <c r="R237" s="255"/>
      <c r="S237" s="255"/>
      <c r="T237" s="255"/>
      <c r="U237" s="255"/>
      <c r="V237" s="255"/>
      <c r="W237" s="255"/>
      <c r="X237" s="255"/>
      <c r="Y237" s="255"/>
      <c r="Z237" s="255"/>
      <c r="AA237" s="255"/>
      <c r="AB237" s="255"/>
      <c r="AC237" s="255"/>
      <c r="AD237" s="255"/>
      <c r="AE237" s="255"/>
      <c r="AF237" s="255"/>
      <c r="AG237" s="255"/>
      <c r="AH237" s="255"/>
      <c r="AI237" s="255"/>
      <c r="AJ237" s="255"/>
      <c r="AK237" s="256"/>
      <c r="AL237" s="256"/>
    </row>
    <row r="238" customFormat="false" ht="23.85" hidden="false" customHeight="false" outlineLevel="0" collapsed="false">
      <c r="A238" s="258" t="s">
        <v>862</v>
      </c>
      <c r="B238" s="266" t="n">
        <v>101907</v>
      </c>
      <c r="C238" s="260" t="str">
        <f aca="false">IF($B238="","",IFERROR(VLOOKUP($B238,SERVIÇOS!$B:$G,2,0),IFERROR(VLOOKUP($B238,'COMPOSIÇÕES COMPLEMENTARES '!$C:$K,2,0),"")))</f>
        <v>EXTINTOR DE INCÊNDIO PORTÁTIL COM CARGA DE CO2 DE 6 KG, CLASSE BC - FORNECIMENTO E INSTALAÇÃO. AF_10/2020_PE</v>
      </c>
      <c r="D238" s="261" t="str">
        <f aca="false">IF($B238="","",IFERROR(VLOOKUP($B238,SERVIÇOS!$B:$G,3,0),IFERROR(VLOOKUP($B238,'COMPOSIÇÕES COMPLEMENTARES '!$C:$K,3,0),"")))</f>
        <v>UN</v>
      </c>
      <c r="E238" s="267" t="n">
        <f aca="false">IFERROR(VLOOKUP(A238,'MEMORIAL DE CALCULO'!$A$9:$K$187,11,FALSE()),"-")</f>
        <v>2</v>
      </c>
      <c r="F238" s="263" t="n">
        <f aca="false">IF($B238="","",IFERROR(VLOOKUP($B238,SERVIÇOS!$B:$G,4,0),IFERROR(VLOOKUP($B238,'COMPOSIÇÕES COMPLEMENTARES '!$C:$K,6,0),"")))</f>
        <v>669.02</v>
      </c>
      <c r="G238" s="263" t="n">
        <f aca="false">IF($B238="","",IFERROR(VLOOKUP($B238,SERVIÇOS!$B:$G,5,0),IFERROR(VLOOKUP($B238,'COMPOSIÇÕES COMPLEMENTARES '!$C:$K,7,0),"")))</f>
        <v>19.9</v>
      </c>
      <c r="H238" s="263" t="n">
        <f aca="false">IF(E238="","",F238+G238)</f>
        <v>688.92</v>
      </c>
      <c r="I238" s="263" t="n">
        <f aca="false">IF(E238="","",TRUNC((E238*F238),2))</f>
        <v>1338.04</v>
      </c>
      <c r="J238" s="263" t="n">
        <f aca="false">IF(E238="","",TRUNC((E238*G238),2))</f>
        <v>39.8</v>
      </c>
      <c r="K238" s="263" t="n">
        <f aca="false">IF(E238="","",TRUNC((I238+J238),2))</f>
        <v>1377.84</v>
      </c>
      <c r="L238" s="264"/>
      <c r="M238" s="255"/>
      <c r="N238" s="255"/>
      <c r="O238" s="255"/>
      <c r="P238" s="255"/>
      <c r="Q238" s="255"/>
      <c r="R238" s="255"/>
      <c r="S238" s="255"/>
      <c r="T238" s="255"/>
      <c r="U238" s="255"/>
      <c r="V238" s="255"/>
      <c r="W238" s="255"/>
      <c r="X238" s="255"/>
      <c r="Y238" s="255"/>
      <c r="Z238" s="255"/>
      <c r="AA238" s="255"/>
      <c r="AB238" s="255"/>
      <c r="AC238" s="255"/>
      <c r="AD238" s="255"/>
      <c r="AE238" s="255"/>
      <c r="AF238" s="255"/>
      <c r="AG238" s="255"/>
      <c r="AH238" s="255"/>
      <c r="AI238" s="255"/>
      <c r="AJ238" s="255"/>
      <c r="AK238" s="256" t="n">
        <f aca="false">B238-AL238</f>
        <v>101907</v>
      </c>
      <c r="AL238" s="256" t="n">
        <v>0</v>
      </c>
    </row>
    <row r="239" customFormat="false" ht="23.85" hidden="false" customHeight="false" outlineLevel="0" collapsed="false">
      <c r="A239" s="258" t="s">
        <v>863</v>
      </c>
      <c r="B239" s="266" t="n">
        <v>97599</v>
      </c>
      <c r="C239" s="260" t="str">
        <f aca="false">IF($B239="","",IFERROR(VLOOKUP($B239,SERVIÇOS!$B:$G,2,0),IFERROR(VLOOKUP($B239,'COMPOSIÇÕES COMPLEMENTARES '!$C:$K,2,0),"")))</f>
        <v>LUMINÁRIA DE EMERGÊNCIA, COM 30 LÂMPADAS LED DE 2 W, SEM REATOR - FORNECIMENTO E INSTALAÇÃO. AF_09/2024</v>
      </c>
      <c r="D239" s="261" t="str">
        <f aca="false">IF($B239="","",IFERROR(VLOOKUP($B239,SERVIÇOS!$B:$G,3,0),IFERROR(VLOOKUP($B239,'COMPOSIÇÕES COMPLEMENTARES '!$C:$K,3,0),"")))</f>
        <v>UN</v>
      </c>
      <c r="E239" s="267" t="n">
        <f aca="false">IFERROR(VLOOKUP(A239,'MEMORIAL DE CALCULO'!$A$9:$K$187,11,FALSE()),"-")</f>
        <v>4</v>
      </c>
      <c r="F239" s="263" t="n">
        <f aca="false">IF($B239="","",IFERROR(VLOOKUP($B239,SERVIÇOS!$B:$G,4,0),IFERROR(VLOOKUP($B239,'COMPOSIÇÕES COMPLEMENTARES '!$C:$K,6,0),"")))</f>
        <v>15.74</v>
      </c>
      <c r="G239" s="263" t="n">
        <f aca="false">IF($B239="","",IFERROR(VLOOKUP($B239,SERVIÇOS!$B:$G,5,0),IFERROR(VLOOKUP($B239,'COMPOSIÇÕES COMPLEMENTARES '!$C:$K,7,0),"")))</f>
        <v>5.49</v>
      </c>
      <c r="H239" s="263" t="n">
        <f aca="false">IF(E239="","",F239+G239)</f>
        <v>21.23</v>
      </c>
      <c r="I239" s="263" t="n">
        <f aca="false">IF(E239="","",TRUNC((E239*F239),2))</f>
        <v>62.96</v>
      </c>
      <c r="J239" s="263" t="n">
        <f aca="false">IF(E239="","",TRUNC((E239*G239),2))</f>
        <v>21.96</v>
      </c>
      <c r="K239" s="263" t="n">
        <f aca="false">IF(E239="","",TRUNC((I239+J239),2))</f>
        <v>84.92</v>
      </c>
      <c r="L239" s="264"/>
      <c r="M239" s="255"/>
      <c r="N239" s="255"/>
      <c r="O239" s="255"/>
      <c r="P239" s="255"/>
      <c r="Q239" s="255"/>
      <c r="R239" s="255"/>
      <c r="S239" s="255"/>
      <c r="T239" s="255"/>
      <c r="U239" s="255"/>
      <c r="V239" s="255"/>
      <c r="W239" s="255"/>
      <c r="X239" s="255"/>
      <c r="Y239" s="255"/>
      <c r="Z239" s="255"/>
      <c r="AA239" s="255"/>
      <c r="AB239" s="255"/>
      <c r="AC239" s="255"/>
      <c r="AD239" s="255"/>
      <c r="AE239" s="255"/>
      <c r="AF239" s="255"/>
      <c r="AG239" s="255"/>
      <c r="AH239" s="255"/>
      <c r="AI239" s="255"/>
      <c r="AJ239" s="255"/>
      <c r="AK239" s="256" t="n">
        <f aca="false">B239-AL239</f>
        <v>97599</v>
      </c>
      <c r="AL239" s="256" t="n">
        <v>0</v>
      </c>
    </row>
    <row r="240" customFormat="false" ht="14.25" hidden="false" customHeight="false" outlineLevel="0" collapsed="false">
      <c r="A240" s="258" t="s">
        <v>864</v>
      </c>
      <c r="B240" s="266" t="s">
        <v>865</v>
      </c>
      <c r="C240" s="260" t="str">
        <f aca="false">IF($B240="","",IFERROR(VLOOKUP($B240,SERVIÇOS!$B:$G,2,0),IFERROR(VLOOKUP($B240,'COMPOSIÇÕES COMPLEMENTARES '!$C:$K,2,0),"")))</f>
        <v>AVISADOR SONORO TIPO SIRENE PARA INCÊNDIO - FORNECIMENTO</v>
      </c>
      <c r="D240" s="261" t="str">
        <f aca="false">IF($B240="","",IFERROR(VLOOKUP($B240,SERVIÇOS!$B:$G,3,0),IFERROR(VLOOKUP($B240,'COMPOSIÇÕES COMPLEMENTARES '!$C:$K,3,0),"")))</f>
        <v>UN</v>
      </c>
      <c r="E240" s="267" t="n">
        <f aca="false">IFERROR(VLOOKUP(A240,'MEMORIAL DE CALCULO'!$A$9:$K$187,11,FALSE()),"-")</f>
        <v>2</v>
      </c>
      <c r="F240" s="263" t="n">
        <f aca="false">IF($B240="","",IFERROR(VLOOKUP($B240,SERVIÇOS!$B:$G,4,0),IFERROR(VLOOKUP($B240,'COMPOSIÇÕES COMPLEMENTARES '!$C:$K,6,0),"")))</f>
        <v>404.57</v>
      </c>
      <c r="G240" s="263" t="n">
        <f aca="false">IF($B240="","",IFERROR(VLOOKUP($B240,SERVIÇOS!$B:$G,5,0),IFERROR(VLOOKUP($B240,'COMPOSIÇÕES COMPLEMENTARES '!$C:$K,7,0),"")))</f>
        <v>0</v>
      </c>
      <c r="H240" s="263" t="n">
        <f aca="false">IF(E240="","",F240+G240)</f>
        <v>404.57</v>
      </c>
      <c r="I240" s="263" t="n">
        <f aca="false">IF(E240="","",TRUNC((E240*F240),2))</f>
        <v>809.14</v>
      </c>
      <c r="J240" s="263" t="n">
        <f aca="false">IF(E240="","",TRUNC((E240*G240),2))</f>
        <v>0</v>
      </c>
      <c r="K240" s="263" t="n">
        <f aca="false">IF(E240="","",TRUNC((I240+J240),2))</f>
        <v>809.14</v>
      </c>
      <c r="L240" s="264"/>
      <c r="M240" s="255"/>
      <c r="N240" s="255"/>
      <c r="O240" s="255"/>
      <c r="P240" s="255"/>
      <c r="Q240" s="255"/>
      <c r="R240" s="255"/>
      <c r="S240" s="255"/>
      <c r="T240" s="255"/>
      <c r="U240" s="255"/>
      <c r="V240" s="255"/>
      <c r="W240" s="255"/>
      <c r="X240" s="255"/>
      <c r="Y240" s="255"/>
      <c r="Z240" s="255"/>
      <c r="AA240" s="255"/>
      <c r="AB240" s="255"/>
      <c r="AC240" s="255"/>
      <c r="AD240" s="255"/>
      <c r="AE240" s="255"/>
      <c r="AF240" s="255"/>
      <c r="AG240" s="255"/>
      <c r="AH240" s="255"/>
      <c r="AI240" s="255"/>
      <c r="AJ240" s="255"/>
      <c r="AK240" s="256"/>
      <c r="AL240" s="256"/>
    </row>
    <row r="241" customFormat="false" ht="23.85" hidden="false" customHeight="false" outlineLevel="0" collapsed="false">
      <c r="A241" s="258" t="s">
        <v>866</v>
      </c>
      <c r="B241" s="266" t="s">
        <v>867</v>
      </c>
      <c r="C241" s="260" t="str">
        <f aca="false">IF($B241="","",IFERROR(VLOOKUP($B241,SERVIÇOS!$B:$G,2,0),IFERROR(VLOOKUP($B241,'COMPOSIÇÕES COMPLEMENTARES '!$C:$K,2,0),"")))</f>
        <v>DETECTOR DE TEMPERATURA TERMOVELOCÍMETRICO ENDEREÇÁVEL, MODELO VRE-T, MARCA VERIN OU SIMILAR</v>
      </c>
      <c r="D241" s="261" t="str">
        <f aca="false">IF($B241="","",IFERROR(VLOOKUP($B241,SERVIÇOS!$B:$G,3,0),IFERROR(VLOOKUP($B241,'COMPOSIÇÕES COMPLEMENTARES '!$C:$K,3,0),"")))</f>
        <v>UN</v>
      </c>
      <c r="E241" s="267" t="n">
        <f aca="false">IFERROR(VLOOKUP(A241,'MEMORIAL DE CALCULO'!$A$9:$K$187,11,FALSE()),"-")</f>
        <v>1</v>
      </c>
      <c r="F241" s="263" t="n">
        <f aca="false">IF($B241="","",IFERROR(VLOOKUP($B241,SERVIÇOS!$B:$G,4,0),IFERROR(VLOOKUP($B241,'COMPOSIÇÕES COMPLEMENTARES '!$C:$K,6,0),"")))</f>
        <v>284</v>
      </c>
      <c r="G241" s="263" t="n">
        <f aca="false">IF($B241="","",IFERROR(VLOOKUP($B241,SERVIÇOS!$B:$G,5,0),IFERROR(VLOOKUP($B241,'COMPOSIÇÕES COMPLEMENTARES '!$C:$K,7,0),"")))</f>
        <v>0</v>
      </c>
      <c r="H241" s="263" t="n">
        <f aca="false">IF(E241="","",F241+G241)</f>
        <v>284</v>
      </c>
      <c r="I241" s="263" t="n">
        <f aca="false">IF(E241="","",TRUNC((E241*F241),2))</f>
        <v>284</v>
      </c>
      <c r="J241" s="263" t="n">
        <f aca="false">IF(E241="","",TRUNC((E241*G241),2))</f>
        <v>0</v>
      </c>
      <c r="K241" s="263" t="n">
        <f aca="false">IF(E241="","",TRUNC((I241+J241),2))</f>
        <v>284</v>
      </c>
      <c r="L241" s="264"/>
      <c r="M241" s="255"/>
      <c r="N241" s="255"/>
      <c r="O241" s="255"/>
      <c r="P241" s="255"/>
      <c r="Q241" s="255"/>
      <c r="R241" s="255"/>
      <c r="S241" s="255"/>
      <c r="T241" s="255"/>
      <c r="U241" s="255"/>
      <c r="V241" s="255"/>
      <c r="W241" s="255"/>
      <c r="X241" s="255"/>
      <c r="Y241" s="255"/>
      <c r="Z241" s="255"/>
      <c r="AA241" s="255"/>
      <c r="AB241" s="255"/>
      <c r="AC241" s="255"/>
      <c r="AD241" s="255"/>
      <c r="AE241" s="255"/>
      <c r="AF241" s="255"/>
      <c r="AG241" s="255"/>
      <c r="AH241" s="255"/>
      <c r="AI241" s="255"/>
      <c r="AJ241" s="255"/>
      <c r="AK241" s="256"/>
      <c r="AL241" s="256"/>
    </row>
    <row r="242" customFormat="false" ht="23.85" hidden="false" customHeight="false" outlineLevel="0" collapsed="false">
      <c r="A242" s="258" t="s">
        <v>868</v>
      </c>
      <c r="B242" s="266" t="s">
        <v>869</v>
      </c>
      <c r="C242" s="260" t="str">
        <f aca="false">IF($B242="","",IFERROR(VLOOKUP($B242,SERVIÇOS!$B:$G,2,0),IFERROR(VLOOKUP($B242,'COMPOSIÇÕES COMPLEMENTARES '!$C:$K,2,0),"")))</f>
        <v>	DETECTOR DE FUMAÇA ÓPTICO ENDEREÇÁVEL, MODELO VRE-F, MARCA VERIN OU SIMILAR</v>
      </c>
      <c r="D242" s="261" t="str">
        <f aca="false">IF($B242="","",IFERROR(VLOOKUP($B242,SERVIÇOS!$B:$G,3,0),IFERROR(VLOOKUP($B242,'COMPOSIÇÕES COMPLEMENTARES '!$C:$K,3,0),"")))</f>
        <v>UN</v>
      </c>
      <c r="E242" s="267" t="n">
        <f aca="false">IFERROR(VLOOKUP(A242,'MEMORIAL DE CALCULO'!$A$9:$K$187,11,FALSE()),"-")</f>
        <v>13</v>
      </c>
      <c r="F242" s="263" t="n">
        <f aca="false">IF($B242="","",IFERROR(VLOOKUP($B242,SERVIÇOS!$B:$G,4,0),IFERROR(VLOOKUP($B242,'COMPOSIÇÕES COMPLEMENTARES '!$C:$K,6,0),"")))</f>
        <v>284</v>
      </c>
      <c r="G242" s="263" t="n">
        <f aca="false">IF($B242="","",IFERROR(VLOOKUP($B242,SERVIÇOS!$B:$G,5,0),IFERROR(VLOOKUP($B242,'COMPOSIÇÕES COMPLEMENTARES '!$C:$K,7,0),"")))</f>
        <v>0</v>
      </c>
      <c r="H242" s="263" t="n">
        <f aca="false">IF(E242="","",F242+G242)</f>
        <v>284</v>
      </c>
      <c r="I242" s="263" t="n">
        <f aca="false">IF(E242="","",TRUNC((E242*F242),2))</f>
        <v>3692</v>
      </c>
      <c r="J242" s="263" t="n">
        <f aca="false">IF(E242="","",TRUNC((E242*G242),2))</f>
        <v>0</v>
      </c>
      <c r="K242" s="263" t="n">
        <f aca="false">IF(E242="","",TRUNC((I242+J242),2))</f>
        <v>3692</v>
      </c>
      <c r="L242" s="264"/>
      <c r="M242" s="255"/>
      <c r="N242" s="255"/>
      <c r="O242" s="255"/>
      <c r="P242" s="255"/>
      <c r="Q242" s="255"/>
      <c r="R242" s="255"/>
      <c r="S242" s="255"/>
      <c r="T242" s="255"/>
      <c r="U242" s="255"/>
      <c r="V242" s="255"/>
      <c r="W242" s="255"/>
      <c r="X242" s="255"/>
      <c r="Y242" s="255"/>
      <c r="Z242" s="255"/>
      <c r="AA242" s="255"/>
      <c r="AB242" s="255"/>
      <c r="AC242" s="255"/>
      <c r="AD242" s="255"/>
      <c r="AE242" s="255"/>
      <c r="AF242" s="255"/>
      <c r="AG242" s="255"/>
      <c r="AH242" s="255"/>
      <c r="AI242" s="255"/>
      <c r="AJ242" s="255"/>
      <c r="AK242" s="256"/>
      <c r="AL242" s="256"/>
    </row>
    <row r="243" customFormat="false" ht="23.85" hidden="false" customHeight="false" outlineLevel="0" collapsed="false">
      <c r="A243" s="258" t="s">
        <v>870</v>
      </c>
      <c r="B243" s="266" t="s">
        <v>871</v>
      </c>
      <c r="C243" s="260" t="str">
        <f aca="false">IF($B243="","",IFERROR(VLOOKUP($B243,SERVIÇOS!$B:$G,2,0),IFERROR(VLOOKUP($B243,'COMPOSIÇÕES COMPLEMENTARES '!$C:$K,2,0),"")))</f>
        <v>PLACA DE SINALIZACAO, FOTOLUMINESCENTE, 38X19 CM, EM PVC , COM SETA INDICATIVA DE SENTIDO (ESQUERDA OU DIREITA) DE SAÍDA DE EMERGÊNCIA- PLACA S2</v>
      </c>
      <c r="D243" s="261" t="str">
        <f aca="false">IF($B243="","",IFERROR(VLOOKUP($B243,SERVIÇOS!$B:$G,3,0),IFERROR(VLOOKUP($B243,'COMPOSIÇÕES COMPLEMENTARES '!$C:$K,3,0),"")))</f>
        <v>UN</v>
      </c>
      <c r="E243" s="267" t="n">
        <v>9</v>
      </c>
      <c r="F243" s="263" t="n">
        <f aca="false">IF($B243="","",IFERROR(VLOOKUP($B243,SERVIÇOS!$B:$G,4,0),IFERROR(VLOOKUP($B243,'COMPOSIÇÕES COMPLEMENTARES '!$C:$K,6,0),"")))</f>
        <v>36.71</v>
      </c>
      <c r="G243" s="263" t="n">
        <f aca="false">IF($B243="","",IFERROR(VLOOKUP($B243,SERVIÇOS!$B:$G,5,0),IFERROR(VLOOKUP($B243,'COMPOSIÇÕES COMPLEMENTARES '!$C:$K,7,0),"")))</f>
        <v>0</v>
      </c>
      <c r="H243" s="263" t="n">
        <f aca="false">IF(E243="","",F243+G243)</f>
        <v>36.71</v>
      </c>
      <c r="I243" s="263" t="n">
        <f aca="false">IF(E243="","",TRUNC((E243*F243),2))</f>
        <v>330.39</v>
      </c>
      <c r="J243" s="263" t="n">
        <f aca="false">IF(E243="","",TRUNC((E243*G243),2))</f>
        <v>0</v>
      </c>
      <c r="K243" s="263" t="n">
        <f aca="false">IF(E243="","",TRUNC((I243+J243),2))</f>
        <v>330.39</v>
      </c>
      <c r="L243" s="264"/>
      <c r="M243" s="255"/>
      <c r="N243" s="255"/>
      <c r="O243" s="255"/>
      <c r="P243" s="255"/>
      <c r="Q243" s="255"/>
      <c r="R243" s="255"/>
      <c r="S243" s="255"/>
      <c r="T243" s="255"/>
      <c r="U243" s="255"/>
      <c r="V243" s="255"/>
      <c r="W243" s="255"/>
      <c r="X243" s="255"/>
      <c r="Y243" s="255"/>
      <c r="Z243" s="255"/>
      <c r="AA243" s="255"/>
      <c r="AB243" s="255"/>
      <c r="AC243" s="255"/>
      <c r="AD243" s="255"/>
      <c r="AE243" s="255"/>
      <c r="AF243" s="255"/>
      <c r="AG243" s="255"/>
      <c r="AH243" s="255"/>
      <c r="AI243" s="255"/>
      <c r="AJ243" s="255"/>
      <c r="AK243" s="256"/>
      <c r="AL243" s="256"/>
    </row>
    <row r="244" customFormat="false" ht="23.85" hidden="false" customHeight="false" outlineLevel="0" collapsed="false">
      <c r="A244" s="258" t="s">
        <v>872</v>
      </c>
      <c r="B244" s="266" t="s">
        <v>873</v>
      </c>
      <c r="C244" s="260" t="str">
        <f aca="false">IF($B244="","",IFERROR(VLOOKUP($B244,SERVIÇOS!$B:$G,2,0),IFERROR(VLOOKUP($B244,'COMPOSIÇÕES COMPLEMENTARES '!$C:$K,2,0),"")))</f>
        <v>PLACA DE SINALIZACAO, FOTOLUMINESCENTE, EM PVC , COM LOGOTIPO EXTINTOR DE INCÊNDIO PORTÁTIL- PLACA E5</v>
      </c>
      <c r="D244" s="261" t="str">
        <f aca="false">IF($B244="","",IFERROR(VLOOKUP($B244,SERVIÇOS!$B:$G,3,0),IFERROR(VLOOKUP($B244,'COMPOSIÇÕES COMPLEMENTARES '!$C:$K,3,0),"")))</f>
        <v>UN</v>
      </c>
      <c r="E244" s="267" t="n">
        <f aca="false">IFERROR(VLOOKUP(A244,'MEMORIAL DE CALCULO'!$A$9:$K$187,11,FALSE()),"-")</f>
        <v>2</v>
      </c>
      <c r="F244" s="263" t="n">
        <f aca="false">IF($B244="","",IFERROR(VLOOKUP($B244,SERVIÇOS!$B:$G,4,0),IFERROR(VLOOKUP($B244,'COMPOSIÇÕES COMPLEMENTARES '!$C:$K,6,0),"")))</f>
        <v>29.57</v>
      </c>
      <c r="G244" s="263" t="n">
        <f aca="false">IF($B244="","",IFERROR(VLOOKUP($B244,SERVIÇOS!$B:$G,5,0),IFERROR(VLOOKUP($B244,'COMPOSIÇÕES COMPLEMENTARES '!$C:$K,7,0),"")))</f>
        <v>0</v>
      </c>
      <c r="H244" s="263" t="n">
        <f aca="false">IF(E244="","",F244+G244)</f>
        <v>29.57</v>
      </c>
      <c r="I244" s="263" t="n">
        <f aca="false">IF(E244="","",TRUNC((E244*F244),2))</f>
        <v>59.14</v>
      </c>
      <c r="J244" s="263" t="n">
        <f aca="false">IF(E244="","",TRUNC((E244*G244),2))</f>
        <v>0</v>
      </c>
      <c r="K244" s="263" t="n">
        <f aca="false">IF(E244="","",TRUNC((I244+J244),2))</f>
        <v>59.14</v>
      </c>
      <c r="L244" s="264"/>
      <c r="M244" s="255"/>
      <c r="N244" s="255"/>
      <c r="O244" s="255"/>
      <c r="P244" s="255"/>
      <c r="Q244" s="255"/>
      <c r="R244" s="255"/>
      <c r="S244" s="255"/>
      <c r="T244" s="255"/>
      <c r="U244" s="255"/>
      <c r="V244" s="255"/>
      <c r="W244" s="255"/>
      <c r="X244" s="255"/>
      <c r="Y244" s="255"/>
      <c r="Z244" s="255"/>
      <c r="AA244" s="255"/>
      <c r="AB244" s="255"/>
      <c r="AC244" s="255"/>
      <c r="AD244" s="255"/>
      <c r="AE244" s="255"/>
      <c r="AF244" s="255"/>
      <c r="AG244" s="255"/>
      <c r="AH244" s="255"/>
      <c r="AI244" s="255"/>
      <c r="AJ244" s="255"/>
      <c r="AK244" s="256"/>
      <c r="AL244" s="256"/>
    </row>
    <row r="245" customFormat="false" ht="15" hidden="false" customHeight="true" outlineLevel="0" collapsed="false">
      <c r="A245" s="257" t="n">
        <v>17</v>
      </c>
      <c r="B245" s="247"/>
      <c r="C245" s="248" t="s">
        <v>874</v>
      </c>
      <c r="D245" s="249"/>
      <c r="E245" s="249"/>
      <c r="F245" s="251"/>
      <c r="G245" s="252"/>
      <c r="H245" s="252"/>
      <c r="I245" s="253" t="n">
        <f aca="false">TRUNC(SUMIF(I246:I256,"&gt;0",I246:I256),2)</f>
        <v>20109.72</v>
      </c>
      <c r="J245" s="253" t="n">
        <f aca="false">TRUNC(SUMIF(J246:J256,"&gt;0",J246:J256),2)</f>
        <v>1505.1</v>
      </c>
      <c r="K245" s="253"/>
      <c r="L245" s="253" t="n">
        <f aca="false">SUMIF(I245:J245,"&gt;0",I245:J245)</f>
        <v>21614.82</v>
      </c>
      <c r="M245" s="255"/>
      <c r="N245" s="255"/>
      <c r="O245" s="255"/>
      <c r="P245" s="255"/>
      <c r="Q245" s="255"/>
      <c r="R245" s="255"/>
      <c r="S245" s="255"/>
      <c r="T245" s="255"/>
      <c r="U245" s="255"/>
      <c r="V245" s="255"/>
      <c r="W245" s="255"/>
      <c r="X245" s="255"/>
      <c r="Y245" s="255"/>
      <c r="Z245" s="255"/>
      <c r="AA245" s="255"/>
      <c r="AB245" s="255"/>
      <c r="AC245" s="255"/>
      <c r="AD245" s="255"/>
      <c r="AE245" s="255"/>
      <c r="AF245" s="255"/>
      <c r="AG245" s="255"/>
      <c r="AH245" s="255"/>
      <c r="AI245" s="255"/>
      <c r="AJ245" s="255"/>
      <c r="AK245" s="256"/>
      <c r="AL245" s="256"/>
    </row>
    <row r="246" customFormat="false" ht="23.85" hidden="false" customHeight="false" outlineLevel="0" collapsed="false">
      <c r="A246" s="258" t="s">
        <v>875</v>
      </c>
      <c r="B246" s="259" t="n">
        <v>86903</v>
      </c>
      <c r="C246" s="260" t="str">
        <f aca="false">IF($B246="","",IFERROR(VLOOKUP($B246,SERVIÇOS!$B:$G,2,0),IFERROR(VLOOKUP($B246,'COMPOSIÇÕES COMPLEMENTARES '!$C:$K,2,0),"")))</f>
        <v>LAVATÓRIO LOUÇA BRANCA COM COLUNA, 45 X 55CM OU EQUIVALENTE, PADRÃO MÉDIO - FORNECIMENTO E INSTALAÇÃO. AF_01/2020</v>
      </c>
      <c r="D246" s="261" t="str">
        <f aca="false">IF($B246="","",IFERROR(VLOOKUP($B246,SERVIÇOS!$B:$G,3,0),IFERROR(VLOOKUP($B246,'COMPOSIÇÕES COMPLEMENTARES '!$C:$K,3,0),"")))</f>
        <v>UN</v>
      </c>
      <c r="E246" s="267" t="n">
        <f aca="false">IFERROR(VLOOKUP(A246,'MEMORIAL DE CALCULO'!$A$9:$K$187,11,FALSE()),"-")</f>
        <v>6</v>
      </c>
      <c r="F246" s="263" t="n">
        <f aca="false">IF($B246="","",IFERROR(VLOOKUP($B246,SERVIÇOS!$B:$G,4,0),IFERROR(VLOOKUP($B246,'COMPOSIÇÕES COMPLEMENTARES '!$C:$K,6,0),"")))</f>
        <v>335.37</v>
      </c>
      <c r="G246" s="263" t="n">
        <f aca="false">IF($B246="","",IFERROR(VLOOKUP($B246,SERVIÇOS!$B:$G,5,0),IFERROR(VLOOKUP($B246,'COMPOSIÇÕES COMPLEMENTARES '!$C:$K,7,0),"")))</f>
        <v>47.47</v>
      </c>
      <c r="H246" s="263" t="n">
        <f aca="false">IF(E246="","",F246+G246)</f>
        <v>382.84</v>
      </c>
      <c r="I246" s="263" t="n">
        <f aca="false">IF(E246="","",TRUNC((E246*F246),2))</f>
        <v>2012.22</v>
      </c>
      <c r="J246" s="263" t="n">
        <f aca="false">IF(E246="","",TRUNC((E246*G246),2))</f>
        <v>284.82</v>
      </c>
      <c r="K246" s="263" t="n">
        <f aca="false">IF(E246="","",TRUNC((I246+J246),2))</f>
        <v>2297.04</v>
      </c>
      <c r="L246" s="264"/>
      <c r="M246" s="255"/>
      <c r="N246" s="255"/>
      <c r="O246" s="255"/>
      <c r="P246" s="255"/>
      <c r="Q246" s="255"/>
      <c r="R246" s="255"/>
      <c r="S246" s="255"/>
      <c r="T246" s="255"/>
      <c r="U246" s="255"/>
      <c r="V246" s="255"/>
      <c r="W246" s="255"/>
      <c r="X246" s="255"/>
      <c r="Y246" s="255"/>
      <c r="Z246" s="255"/>
      <c r="AA246" s="255"/>
      <c r="AB246" s="255"/>
      <c r="AC246" s="255"/>
      <c r="AD246" s="255"/>
      <c r="AE246" s="255"/>
      <c r="AF246" s="255"/>
      <c r="AG246" s="255"/>
      <c r="AH246" s="255"/>
      <c r="AI246" s="255"/>
      <c r="AJ246" s="255"/>
      <c r="AK246" s="256" t="n">
        <f aca="false">B246-AL246</f>
        <v>86903</v>
      </c>
      <c r="AL246" s="256" t="n">
        <v>0</v>
      </c>
    </row>
    <row r="247" customFormat="false" ht="14.25" hidden="false" customHeight="false" outlineLevel="0" collapsed="false">
      <c r="A247" s="258" t="s">
        <v>876</v>
      </c>
      <c r="B247" s="259" t="n">
        <v>86887</v>
      </c>
      <c r="C247" s="260" t="str">
        <f aca="false">IF($B247="","",IFERROR(VLOOKUP($B247,SERVIÇOS!$B:$G,2,0),IFERROR(VLOOKUP($B247,'COMPOSIÇÕES COMPLEMENTARES '!$C:$K,2,0),"")))</f>
        <v>ENGATE FLEXÍVEL EM INOX, 1/2  X 40CM - FORNECIMENTO E INSTALAÇÃO. AF_01/2020</v>
      </c>
      <c r="D247" s="261" t="str">
        <f aca="false">IF($B247="","",IFERROR(VLOOKUP($B247,SERVIÇOS!$B:$G,3,0),IFERROR(VLOOKUP($B247,'COMPOSIÇÕES COMPLEMENTARES '!$C:$K,3,0),"")))</f>
        <v>UN</v>
      </c>
      <c r="E247" s="267" t="n">
        <f aca="false">E246</f>
        <v>6</v>
      </c>
      <c r="F247" s="263" t="n">
        <f aca="false">IF($B247="","",IFERROR(VLOOKUP($B247,SERVIÇOS!$B:$G,4,0),IFERROR(VLOOKUP($B247,'COMPOSIÇÕES COMPLEMENTARES '!$C:$K,6,0),"")))</f>
        <v>75.78</v>
      </c>
      <c r="G247" s="263" t="n">
        <f aca="false">IF($B247="","",IFERROR(VLOOKUP($B247,SERVIÇOS!$B:$G,5,0),IFERROR(VLOOKUP($B247,'COMPOSIÇÕES COMPLEMENTARES '!$C:$K,7,0),"")))</f>
        <v>4.58</v>
      </c>
      <c r="H247" s="263" t="n">
        <f aca="false">IF(E247="","",F247+G247)</f>
        <v>80.36</v>
      </c>
      <c r="I247" s="263" t="n">
        <f aca="false">IF(E247="","",TRUNC((E247*F247),2))</f>
        <v>454.68</v>
      </c>
      <c r="J247" s="263" t="n">
        <f aca="false">IF(E247="","",TRUNC((E247*G247),2))</f>
        <v>27.48</v>
      </c>
      <c r="K247" s="263" t="n">
        <f aca="false">IF(E247="","",TRUNC((I247+J247),2))</f>
        <v>482.16</v>
      </c>
      <c r="L247" s="264"/>
      <c r="M247" s="255"/>
      <c r="N247" s="255"/>
      <c r="O247" s="255"/>
      <c r="P247" s="255"/>
      <c r="Q247" s="255"/>
      <c r="R247" s="255"/>
      <c r="S247" s="255"/>
      <c r="T247" s="255"/>
      <c r="U247" s="255"/>
      <c r="V247" s="255"/>
      <c r="W247" s="255"/>
      <c r="X247" s="255"/>
      <c r="Y247" s="255"/>
      <c r="Z247" s="255"/>
      <c r="AA247" s="255"/>
      <c r="AB247" s="255"/>
      <c r="AC247" s="255"/>
      <c r="AD247" s="255"/>
      <c r="AE247" s="255"/>
      <c r="AF247" s="255"/>
      <c r="AG247" s="255"/>
      <c r="AH247" s="255"/>
      <c r="AI247" s="255"/>
      <c r="AJ247" s="255"/>
      <c r="AK247" s="256"/>
      <c r="AL247" s="256"/>
    </row>
    <row r="248" customFormat="false" ht="23.85" hidden="false" customHeight="false" outlineLevel="0" collapsed="false">
      <c r="A248" s="258" t="s">
        <v>877</v>
      </c>
      <c r="B248" s="259" t="n">
        <v>95547</v>
      </c>
      <c r="C248" s="260" t="str">
        <f aca="false">IF($B248="","",IFERROR(VLOOKUP($B248,SERVIÇOS!$B:$G,2,0),IFERROR(VLOOKUP($B248,'COMPOSIÇÕES COMPLEMENTARES '!$C:$K,2,0),"")))</f>
        <v>SABONETEIRA PLASTICA TIPO DISPENSER PARA SABONETE LIQUIDO COM RESERVATORIO 800 A 1500 ML, INCLUSO FIXAÇÃO. AF_01/2020</v>
      </c>
      <c r="D248" s="261" t="str">
        <f aca="false">IF($B248="","",IFERROR(VLOOKUP($B248,SERVIÇOS!$B:$G,3,0),IFERROR(VLOOKUP($B248,'COMPOSIÇÕES COMPLEMENTARES '!$C:$K,3,0),"")))</f>
        <v>UN</v>
      </c>
      <c r="E248" s="267" t="n">
        <f aca="false">E246</f>
        <v>6</v>
      </c>
      <c r="F248" s="263" t="n">
        <f aca="false">IF($B248="","",IFERROR(VLOOKUP($B248,SERVIÇOS!$B:$G,4,0),IFERROR(VLOOKUP($B248,'COMPOSIÇÕES COMPLEMENTARES '!$C:$K,6,0),"")))</f>
        <v>43.53</v>
      </c>
      <c r="G248" s="263" t="n">
        <f aca="false">IF($B248="","",IFERROR(VLOOKUP($B248,SERVIÇOS!$B:$G,5,0),IFERROR(VLOOKUP($B248,'COMPOSIÇÕES COMPLEMENTARES '!$C:$K,7,0),"")))</f>
        <v>9.51</v>
      </c>
      <c r="H248" s="263" t="n">
        <f aca="false">IF(E248="","",F248+G248)</f>
        <v>53.04</v>
      </c>
      <c r="I248" s="263" t="n">
        <f aca="false">IF(E248="","",TRUNC((E248*F248),2))</f>
        <v>261.18</v>
      </c>
      <c r="J248" s="263" t="n">
        <f aca="false">IF(E248="","",TRUNC((E248*G248),2))</f>
        <v>57.06</v>
      </c>
      <c r="K248" s="263" t="n">
        <f aca="false">IF(E248="","",TRUNC((I248+J248),2))</f>
        <v>318.24</v>
      </c>
      <c r="L248" s="264"/>
      <c r="M248" s="255"/>
      <c r="N248" s="255"/>
      <c r="O248" s="255"/>
      <c r="P248" s="255"/>
      <c r="Q248" s="255"/>
      <c r="R248" s="255"/>
      <c r="S248" s="255"/>
      <c r="T248" s="255"/>
      <c r="U248" s="255"/>
      <c r="V248" s="255"/>
      <c r="W248" s="255"/>
      <c r="X248" s="255"/>
      <c r="Y248" s="255"/>
      <c r="Z248" s="255"/>
      <c r="AA248" s="255"/>
      <c r="AB248" s="255"/>
      <c r="AC248" s="255"/>
      <c r="AD248" s="255"/>
      <c r="AE248" s="255"/>
      <c r="AF248" s="255"/>
      <c r="AG248" s="255"/>
      <c r="AH248" s="255"/>
      <c r="AI248" s="255"/>
      <c r="AJ248" s="255"/>
      <c r="AK248" s="256"/>
      <c r="AL248" s="256"/>
    </row>
    <row r="249" customFormat="false" ht="23.85" hidden="false" customHeight="false" outlineLevel="0" collapsed="false">
      <c r="A249" s="258" t="s">
        <v>878</v>
      </c>
      <c r="B249" s="259" t="n">
        <v>86915</v>
      </c>
      <c r="C249" s="260" t="str">
        <f aca="false">IF($B249="","",IFERROR(VLOOKUP($B249,SERVIÇOS!$B:$G,2,0),IFERROR(VLOOKUP($B249,'COMPOSIÇÕES COMPLEMENTARES '!$C:$K,2,0),"")))</f>
        <v>TORNEIRA CROMADA DE MESA, 1/2" OU 3/4", PARA LAVATÓRIO, PADRÃO MÉDIO - FORNECIMENTO E INSTALAÇÃO. AF_01/2020</v>
      </c>
      <c r="D249" s="261" t="str">
        <f aca="false">IF($B249="","",IFERROR(VLOOKUP($B249,SERVIÇOS!$B:$G,3,0),IFERROR(VLOOKUP($B249,'COMPOSIÇÕES COMPLEMENTARES '!$C:$K,3,0),"")))</f>
        <v>UN</v>
      </c>
      <c r="E249" s="267" t="n">
        <f aca="false">E246</f>
        <v>6</v>
      </c>
      <c r="F249" s="263" t="n">
        <f aca="false">IF($B249="","",IFERROR(VLOOKUP($B249,SERVIÇOS!$B:$G,4,0),IFERROR(VLOOKUP($B249,'COMPOSIÇÕES COMPLEMENTARES '!$C:$K,6,0),"")))</f>
        <v>129.56</v>
      </c>
      <c r="G249" s="263" t="n">
        <f aca="false">IF($B249="","",IFERROR(VLOOKUP($B249,SERVIÇOS!$B:$G,5,0),IFERROR(VLOOKUP($B249,'COMPOSIÇÕES COMPLEMENTARES '!$C:$K,7,0),"")))</f>
        <v>2.87</v>
      </c>
      <c r="H249" s="263" t="n">
        <f aca="false">IF(E249="","",F249+G249)</f>
        <v>132.43</v>
      </c>
      <c r="I249" s="263" t="n">
        <f aca="false">IF(E249="","",TRUNC((E249*F249),2))</f>
        <v>777.36</v>
      </c>
      <c r="J249" s="263" t="n">
        <f aca="false">IF(E249="","",TRUNC((E249*G249),2))</f>
        <v>17.22</v>
      </c>
      <c r="K249" s="263" t="n">
        <f aca="false">IF(E249="","",TRUNC((I249+J249),2))</f>
        <v>794.58</v>
      </c>
      <c r="L249" s="264"/>
      <c r="M249" s="255"/>
      <c r="N249" s="255"/>
      <c r="O249" s="255"/>
      <c r="P249" s="255"/>
      <c r="Q249" s="255"/>
      <c r="R249" s="255"/>
      <c r="S249" s="255"/>
      <c r="T249" s="255"/>
      <c r="U249" s="255"/>
      <c r="V249" s="255"/>
      <c r="W249" s="255"/>
      <c r="X249" s="255"/>
      <c r="Y249" s="255"/>
      <c r="Z249" s="255"/>
      <c r="AA249" s="255"/>
      <c r="AB249" s="255"/>
      <c r="AC249" s="255"/>
      <c r="AD249" s="255"/>
      <c r="AE249" s="255"/>
      <c r="AF249" s="255"/>
      <c r="AG249" s="255"/>
      <c r="AH249" s="255"/>
      <c r="AI249" s="255"/>
      <c r="AJ249" s="255"/>
      <c r="AK249" s="256" t="n">
        <f aca="false">B249-AL249</f>
        <v>86915</v>
      </c>
      <c r="AL249" s="256" t="n">
        <v>0</v>
      </c>
    </row>
    <row r="250" customFormat="false" ht="23.85" hidden="false" customHeight="false" outlineLevel="0" collapsed="false">
      <c r="A250" s="258" t="s">
        <v>879</v>
      </c>
      <c r="B250" s="259" t="n">
        <v>86904</v>
      </c>
      <c r="C250" s="260" t="str">
        <f aca="false">IF($B250="","",IFERROR(VLOOKUP($B250,SERVIÇOS!$B:$G,2,0),IFERROR(VLOOKUP($B250,'COMPOSIÇÕES COMPLEMENTARES '!$C:$K,2,0),"")))</f>
        <v>LAVATÓRIO LOUÇA BRANCA SUSPENSO, 29,5 X 39CM OU EQUIVALENTE, PADRÃO POPULAR - FORNECIMENTO E INSTALAÇÃO. AF_01/2020</v>
      </c>
      <c r="D250" s="261" t="str">
        <f aca="false">IF($B250="","",IFERROR(VLOOKUP($B250,SERVIÇOS!$B:$G,3,0),IFERROR(VLOOKUP($B250,'COMPOSIÇÕES COMPLEMENTARES '!$C:$K,3,0),"")))</f>
        <v>UN</v>
      </c>
      <c r="E250" s="267" t="n">
        <f aca="false">E247</f>
        <v>6</v>
      </c>
      <c r="F250" s="263" t="n">
        <f aca="false">IF($B250="","",IFERROR(VLOOKUP($B250,SERVIÇOS!$B:$G,4,0),IFERROR(VLOOKUP($B250,'COMPOSIÇÕES COMPLEMENTARES '!$C:$K,6,0),"")))</f>
        <v>148.8</v>
      </c>
      <c r="G250" s="263" t="n">
        <f aca="false">IF($B250="","",IFERROR(VLOOKUP($B250,SERVIÇOS!$B:$G,5,0),IFERROR(VLOOKUP($B250,'COMPOSIÇÕES COMPLEMENTARES '!$C:$K,7,0),"")))</f>
        <v>12.81</v>
      </c>
      <c r="H250" s="263" t="n">
        <f aca="false">IF(E250="","",F250+G250)</f>
        <v>161.61</v>
      </c>
      <c r="I250" s="263" t="n">
        <f aca="false">IF(E250="","",TRUNC((E250*F250),2))</f>
        <v>892.8</v>
      </c>
      <c r="J250" s="263" t="n">
        <f aca="false">IF(E250="","",TRUNC((E250*G250),2))</f>
        <v>76.86</v>
      </c>
      <c r="K250" s="263" t="n">
        <f aca="false">IF(E250="","",TRUNC((I250+J250),2))</f>
        <v>969.66</v>
      </c>
      <c r="L250" s="264"/>
      <c r="M250" s="255"/>
      <c r="N250" s="255"/>
      <c r="O250" s="255"/>
      <c r="P250" s="255"/>
      <c r="Q250" s="255"/>
      <c r="R250" s="255"/>
      <c r="S250" s="255"/>
      <c r="T250" s="255"/>
      <c r="U250" s="255"/>
      <c r="V250" s="255"/>
      <c r="W250" s="255"/>
      <c r="X250" s="255"/>
      <c r="Y250" s="255"/>
      <c r="Z250" s="255"/>
      <c r="AA250" s="255"/>
      <c r="AB250" s="255"/>
      <c r="AC250" s="255"/>
      <c r="AD250" s="255"/>
      <c r="AE250" s="255"/>
      <c r="AF250" s="255"/>
      <c r="AG250" s="255"/>
      <c r="AH250" s="255"/>
      <c r="AI250" s="255"/>
      <c r="AJ250" s="255"/>
      <c r="AK250" s="256"/>
      <c r="AL250" s="256"/>
    </row>
    <row r="251" customFormat="false" ht="35.05" hidden="false" customHeight="false" outlineLevel="0" collapsed="false">
      <c r="A251" s="258" t="s">
        <v>880</v>
      </c>
      <c r="B251" s="259" t="n">
        <v>95472</v>
      </c>
      <c r="C251" s="260" t="str">
        <f aca="false">IF($B251="","",IFERROR(VLOOKUP($B251,SERVIÇOS!$B:$G,2,0),IFERROR(VLOOKUP($B251,'COMPOSIÇÕES COMPLEMENTARES '!$C:$K,2,0),"")))</f>
        <v>VASO SANITARIO SIFONADO CONVENCIONAL PARA PCD SEM FURO FRONTAL COM LOUÇA BRANCA SEM ASSENTO, INCLUSO CONJUNTO DE LIGAÇÃO PARA BACIA SANITÁRIA AJUSTÁVEL - FORNECIMENTO E INSTALAÇÃO. AF_01/2020</v>
      </c>
      <c r="D251" s="261" t="str">
        <f aca="false">IF($B251="","",IFERROR(VLOOKUP($B251,SERVIÇOS!$B:$G,3,0),IFERROR(VLOOKUP($B251,'COMPOSIÇÕES COMPLEMENTARES '!$C:$K,3,0),"")))</f>
        <v>UN</v>
      </c>
      <c r="E251" s="267" t="n">
        <f aca="false">E248</f>
        <v>6</v>
      </c>
      <c r="F251" s="263" t="n">
        <f aca="false">IF($B251="","",IFERROR(VLOOKUP($B251,SERVIÇOS!$B:$G,4,0),IFERROR(VLOOKUP($B251,'COMPOSIÇÕES COMPLEMENTARES '!$C:$K,6,0),"")))</f>
        <v>854.5</v>
      </c>
      <c r="G251" s="263" t="n">
        <f aca="false">IF($B251="","",IFERROR(VLOOKUP($B251,SERVIÇOS!$B:$G,5,0),IFERROR(VLOOKUP($B251,'COMPOSIÇÕES COMPLEMENTARES '!$C:$K,7,0),"")))</f>
        <v>38.11</v>
      </c>
      <c r="H251" s="263" t="n">
        <f aca="false">IF(E251="","",F251+G251)</f>
        <v>892.61</v>
      </c>
      <c r="I251" s="263" t="n">
        <f aca="false">IF(E251="","",TRUNC((E251*F251),2))</f>
        <v>5127</v>
      </c>
      <c r="J251" s="263" t="n">
        <f aca="false">IF(E251="","",TRUNC((E251*G251),2))</f>
        <v>228.66</v>
      </c>
      <c r="K251" s="263" t="n">
        <f aca="false">IF(E251="","",TRUNC((I251+J251),2))</f>
        <v>5355.66</v>
      </c>
      <c r="L251" s="264"/>
      <c r="M251" s="255"/>
      <c r="N251" s="255"/>
      <c r="O251" s="255"/>
      <c r="P251" s="255"/>
      <c r="Q251" s="255"/>
      <c r="R251" s="255"/>
      <c r="S251" s="255"/>
      <c r="T251" s="255"/>
      <c r="U251" s="255"/>
      <c r="V251" s="255"/>
      <c r="W251" s="255"/>
      <c r="X251" s="255"/>
      <c r="Y251" s="255"/>
      <c r="Z251" s="255"/>
      <c r="AA251" s="255"/>
      <c r="AB251" s="255"/>
      <c r="AC251" s="255"/>
      <c r="AD251" s="255"/>
      <c r="AE251" s="255"/>
      <c r="AF251" s="255"/>
      <c r="AG251" s="255"/>
      <c r="AH251" s="255"/>
      <c r="AI251" s="255"/>
      <c r="AJ251" s="255"/>
      <c r="AK251" s="256"/>
      <c r="AL251" s="256"/>
    </row>
    <row r="252" customFormat="false" ht="23.85" hidden="false" customHeight="false" outlineLevel="0" collapsed="false">
      <c r="A252" s="258" t="s">
        <v>881</v>
      </c>
      <c r="B252" s="259" t="n">
        <v>100875</v>
      </c>
      <c r="C252" s="260" t="str">
        <f aca="false">IF($B252="","",IFERROR(VLOOKUP($B252,SERVIÇOS!$B:$G,2,0),IFERROR(VLOOKUP($B252,'COMPOSIÇÕES COMPLEMENTARES '!$C:$K,2,0),"")))</f>
        <v>BANCO ARTICULADO, EM ACO INOX, PARA PCD, FIXADO NA PAREDE - FORNECIMENTO E INSTALAÇÃO. AF_01/2020</v>
      </c>
      <c r="D252" s="261" t="str">
        <f aca="false">IF($B252="","",IFERROR(VLOOKUP($B252,SERVIÇOS!$B:$G,3,0),IFERROR(VLOOKUP($B252,'COMPOSIÇÕES COMPLEMENTARES '!$C:$K,3,0),"")))</f>
        <v>UN</v>
      </c>
      <c r="E252" s="267" t="n">
        <f aca="false">E249</f>
        <v>6</v>
      </c>
      <c r="F252" s="263" t="n">
        <f aca="false">IF($B252="","",IFERROR(VLOOKUP($B252,SERVIÇOS!$B:$G,4,0),IFERROR(VLOOKUP($B252,'COMPOSIÇÕES COMPLEMENTARES '!$C:$K,6,0),"")))</f>
        <v>659.88</v>
      </c>
      <c r="G252" s="263" t="n">
        <f aca="false">IF($B252="","",IFERROR(VLOOKUP($B252,SERVIÇOS!$B:$G,5,0),IFERROR(VLOOKUP($B252,'COMPOSIÇÕES COMPLEMENTARES '!$C:$K,7,0),"")))</f>
        <v>38.11</v>
      </c>
      <c r="H252" s="263" t="n">
        <f aca="false">IF(E252="","",F252+G252)</f>
        <v>697.99</v>
      </c>
      <c r="I252" s="263" t="n">
        <f aca="false">IF(E252="","",TRUNC((E252*F252),2))</f>
        <v>3959.28</v>
      </c>
      <c r="J252" s="263" t="n">
        <f aca="false">IF(E252="","",TRUNC((E252*G252),2))</f>
        <v>228.66</v>
      </c>
      <c r="K252" s="263" t="n">
        <f aca="false">IF(E252="","",TRUNC((I252+J252),2))</f>
        <v>4187.94</v>
      </c>
      <c r="L252" s="264"/>
      <c r="M252" s="255"/>
      <c r="N252" s="255"/>
      <c r="O252" s="255"/>
      <c r="P252" s="255"/>
      <c r="Q252" s="255"/>
      <c r="R252" s="255"/>
      <c r="S252" s="255"/>
      <c r="T252" s="255"/>
      <c r="U252" s="255"/>
      <c r="V252" s="255"/>
      <c r="W252" s="255"/>
      <c r="X252" s="255"/>
      <c r="Y252" s="255"/>
      <c r="Z252" s="255"/>
      <c r="AA252" s="255"/>
      <c r="AB252" s="255"/>
      <c r="AC252" s="255"/>
      <c r="AD252" s="255"/>
      <c r="AE252" s="255"/>
      <c r="AF252" s="255"/>
      <c r="AG252" s="255"/>
      <c r="AH252" s="255"/>
      <c r="AI252" s="255"/>
      <c r="AJ252" s="255"/>
      <c r="AK252" s="256"/>
      <c r="AL252" s="256"/>
    </row>
    <row r="253" customFormat="false" ht="14.25" hidden="false" customHeight="false" outlineLevel="0" collapsed="false">
      <c r="A253" s="258" t="s">
        <v>882</v>
      </c>
      <c r="B253" s="259" t="n">
        <v>100874</v>
      </c>
      <c r="C253" s="260" t="str">
        <f aca="false">IF($B253="","",IFERROR(VLOOKUP($B253,SERVIÇOS!$B:$G,2,0),IFERROR(VLOOKUP($B253,'COMPOSIÇÕES COMPLEMENTARES '!$C:$K,2,0),"")))</f>
        <v>PUXADOR PARA PCD, FIXADO NA PORTA - FORNECIMENTO E INSTALAÇÃO. AF_01/2020</v>
      </c>
      <c r="D253" s="261" t="str">
        <f aca="false">IF($B253="","",IFERROR(VLOOKUP($B253,SERVIÇOS!$B:$G,3,0),IFERROR(VLOOKUP($B253,'COMPOSIÇÕES COMPLEMENTARES '!$C:$K,3,0),"")))</f>
        <v>UN</v>
      </c>
      <c r="E253" s="267" t="n">
        <f aca="false">E250</f>
        <v>6</v>
      </c>
      <c r="F253" s="263" t="n">
        <f aca="false">IF($B253="","",IFERROR(VLOOKUP($B253,SERVIÇOS!$B:$G,4,0),IFERROR(VLOOKUP($B253,'COMPOSIÇÕES COMPLEMENTARES '!$C:$K,6,0),"")))</f>
        <v>203.47</v>
      </c>
      <c r="G253" s="263" t="n">
        <f aca="false">IF($B253="","",IFERROR(VLOOKUP($B253,SERVIÇOS!$B:$G,5,0),IFERROR(VLOOKUP($B253,'COMPOSIÇÕES COMPLEMENTARES '!$C:$K,7,0),"")))</f>
        <v>28.56</v>
      </c>
      <c r="H253" s="263" t="n">
        <f aca="false">IF(E253="","",F253+G253)</f>
        <v>232.03</v>
      </c>
      <c r="I253" s="263" t="n">
        <f aca="false">IF(E253="","",TRUNC((E253*F253),2))</f>
        <v>1220.82</v>
      </c>
      <c r="J253" s="263" t="n">
        <f aca="false">IF(E253="","",TRUNC((E253*G253),2))</f>
        <v>171.36</v>
      </c>
      <c r="K253" s="263" t="n">
        <f aca="false">IF(E253="","",TRUNC((I253+J253),2))</f>
        <v>1392.18</v>
      </c>
      <c r="L253" s="264"/>
      <c r="M253" s="255"/>
      <c r="N253" s="255"/>
      <c r="O253" s="255"/>
      <c r="P253" s="255"/>
      <c r="Q253" s="255"/>
      <c r="R253" s="255"/>
      <c r="S253" s="255"/>
      <c r="T253" s="255"/>
      <c r="U253" s="255"/>
      <c r="V253" s="255"/>
      <c r="W253" s="255"/>
      <c r="X253" s="255"/>
      <c r="Y253" s="255"/>
      <c r="Z253" s="255"/>
      <c r="AA253" s="255"/>
      <c r="AB253" s="255"/>
      <c r="AC253" s="255"/>
      <c r="AD253" s="255"/>
      <c r="AE253" s="255"/>
      <c r="AF253" s="255"/>
      <c r="AG253" s="255"/>
      <c r="AH253" s="255"/>
      <c r="AI253" s="255"/>
      <c r="AJ253" s="255"/>
      <c r="AK253" s="256"/>
      <c r="AL253" s="256"/>
    </row>
    <row r="254" customFormat="false" ht="23.85" hidden="false" customHeight="false" outlineLevel="0" collapsed="false">
      <c r="A254" s="258" t="s">
        <v>883</v>
      </c>
      <c r="B254" s="259" t="n">
        <v>100872</v>
      </c>
      <c r="C254" s="260" t="str">
        <f aca="false">IF($B254="","",IFERROR(VLOOKUP($B254,SERVIÇOS!$B:$G,2,0),IFERROR(VLOOKUP($B254,'COMPOSIÇÕES COMPLEMENTARES '!$C:$K,2,0),"")))</f>
        <v>BARRA DE APOIO RETA, EM ALUMINIO, COMPRIMENTO 80 CM,  FIXADA NA PAREDE - FORNECIMENTO E INSTALAÇÃO. AF_01/2020</v>
      </c>
      <c r="D254" s="261" t="str">
        <f aca="false">IF($B254="","",IFERROR(VLOOKUP($B254,SERVIÇOS!$B:$G,3,0),IFERROR(VLOOKUP($B254,'COMPOSIÇÕES COMPLEMENTARES '!$C:$K,3,0),"")))</f>
        <v>UN</v>
      </c>
      <c r="E254" s="267" t="n">
        <f aca="false">E251</f>
        <v>6</v>
      </c>
      <c r="F254" s="263" t="n">
        <f aca="false">IF($B254="","",IFERROR(VLOOKUP($B254,SERVIÇOS!$B:$G,4,0),IFERROR(VLOOKUP($B254,'COMPOSIÇÕES COMPLEMENTARES '!$C:$K,6,0),"")))</f>
        <v>270.05</v>
      </c>
      <c r="G254" s="263" t="n">
        <f aca="false">IF($B254="","",IFERROR(VLOOKUP($B254,SERVIÇOS!$B:$G,5,0),IFERROR(VLOOKUP($B254,'COMPOSIÇÕES COMPLEMENTARES '!$C:$K,7,0),"")))</f>
        <v>28.57</v>
      </c>
      <c r="H254" s="263" t="n">
        <f aca="false">IF(E254="","",F254+G254)</f>
        <v>298.62</v>
      </c>
      <c r="I254" s="263" t="n">
        <f aca="false">IF(E254="","",TRUNC((E254*F254),2))</f>
        <v>1620.3</v>
      </c>
      <c r="J254" s="263" t="n">
        <f aca="false">IF(E254="","",TRUNC((E254*G254),2))</f>
        <v>171.42</v>
      </c>
      <c r="K254" s="263" t="n">
        <f aca="false">IF(E254="","",TRUNC((I254+J254),2))</f>
        <v>1791.72</v>
      </c>
      <c r="L254" s="264"/>
      <c r="M254" s="255"/>
      <c r="N254" s="255"/>
      <c r="O254" s="255"/>
      <c r="P254" s="255"/>
      <c r="Q254" s="255"/>
      <c r="R254" s="255"/>
      <c r="S254" s="255"/>
      <c r="T254" s="255"/>
      <c r="U254" s="255"/>
      <c r="V254" s="255"/>
      <c r="W254" s="255"/>
      <c r="X254" s="255"/>
      <c r="Y254" s="255"/>
      <c r="Z254" s="255"/>
      <c r="AA254" s="255"/>
      <c r="AB254" s="255"/>
      <c r="AC254" s="255"/>
      <c r="AD254" s="255"/>
      <c r="AE254" s="255"/>
      <c r="AF254" s="255"/>
      <c r="AG254" s="255"/>
      <c r="AH254" s="255"/>
      <c r="AI254" s="255"/>
      <c r="AJ254" s="255"/>
      <c r="AK254" s="256"/>
      <c r="AL254" s="256"/>
    </row>
    <row r="255" customFormat="false" ht="23.85" hidden="false" customHeight="false" outlineLevel="0" collapsed="false">
      <c r="A255" s="258" t="s">
        <v>884</v>
      </c>
      <c r="B255" s="259" t="n">
        <v>100860</v>
      </c>
      <c r="C255" s="260" t="str">
        <f aca="false">IF($B255="","",IFERROR(VLOOKUP($B255,SERVIÇOS!$B:$G,2,0),IFERROR(VLOOKUP($B255,'COMPOSIÇÕES COMPLEMENTARES '!$C:$K,2,0),"")))</f>
        <v>CHUVEIRO ELÉTRICO COMUM CORPO PLÁSTICO, TIPO DUCHA - FORNECIMENTO E INSTALAÇÃO. AF_01/2020</v>
      </c>
      <c r="D255" s="261" t="str">
        <f aca="false">IF($B255="","",IFERROR(VLOOKUP($B255,SERVIÇOS!$B:$G,3,0),IFERROR(VLOOKUP($B255,'COMPOSIÇÕES COMPLEMENTARES '!$C:$K,3,0),"")))</f>
        <v>UN</v>
      </c>
      <c r="E255" s="267" t="n">
        <f aca="false">E252</f>
        <v>6</v>
      </c>
      <c r="F255" s="263" t="n">
        <f aca="false">IF($B255="","",IFERROR(VLOOKUP($B255,SERVIÇOS!$B:$G,4,0),IFERROR(VLOOKUP($B255,'COMPOSIÇÕES COMPLEMENTARES '!$C:$K,6,0),"")))</f>
        <v>102.3</v>
      </c>
      <c r="G255" s="263" t="n">
        <f aca="false">IF($B255="","",IFERROR(VLOOKUP($B255,SERVIÇOS!$B:$G,5,0),IFERROR(VLOOKUP($B255,'COMPOSIÇÕES COMPLEMENTARES '!$C:$K,7,0),"")))</f>
        <v>13.45</v>
      </c>
      <c r="H255" s="263" t="n">
        <f aca="false">IF(E255="","",F255+G255)</f>
        <v>115.75</v>
      </c>
      <c r="I255" s="263" t="n">
        <f aca="false">IF(E255="","",TRUNC((E255*F255),2))</f>
        <v>613.8</v>
      </c>
      <c r="J255" s="263" t="n">
        <f aca="false">IF(E255="","",TRUNC((E255*G255),2))</f>
        <v>80.7</v>
      </c>
      <c r="K255" s="263" t="n">
        <f aca="false">IF(E255="","",TRUNC((I255+J255),2))</f>
        <v>694.5</v>
      </c>
      <c r="L255" s="264"/>
      <c r="M255" s="255"/>
      <c r="N255" s="255"/>
      <c r="O255" s="255"/>
      <c r="P255" s="255"/>
      <c r="Q255" s="255"/>
      <c r="R255" s="255"/>
      <c r="S255" s="255"/>
      <c r="T255" s="255"/>
      <c r="U255" s="255"/>
      <c r="V255" s="255"/>
      <c r="W255" s="255"/>
      <c r="X255" s="255"/>
      <c r="Y255" s="255"/>
      <c r="Z255" s="255"/>
      <c r="AA255" s="255"/>
      <c r="AB255" s="255"/>
      <c r="AC255" s="255"/>
      <c r="AD255" s="255"/>
      <c r="AE255" s="255"/>
      <c r="AF255" s="255"/>
      <c r="AG255" s="255"/>
      <c r="AH255" s="255"/>
      <c r="AI255" s="255"/>
      <c r="AJ255" s="255"/>
      <c r="AK255" s="256"/>
      <c r="AL255" s="256"/>
    </row>
    <row r="256" customFormat="false" ht="23.85" hidden="false" customHeight="false" outlineLevel="0" collapsed="false">
      <c r="A256" s="258" t="s">
        <v>885</v>
      </c>
      <c r="B256" s="259" t="n">
        <v>86888</v>
      </c>
      <c r="C256" s="260" t="str">
        <f aca="false">IF($B256="","",IFERROR(VLOOKUP($B256,SERVIÇOS!$B:$G,2,0),IFERROR(VLOOKUP($B256,'COMPOSIÇÕES COMPLEMENTARES '!$C:$K,2,0),"")))</f>
        <v>VASO SANITÁRIO SIFONADO COM CAIXA ACOPLADA LOUÇA BRANCA - FORNECIMENTO E INSTALAÇÃO. AF_01/2020</v>
      </c>
      <c r="D256" s="261" t="str">
        <f aca="false">IF($B256="","",IFERROR(VLOOKUP($B256,SERVIÇOS!$B:$G,3,0),IFERROR(VLOOKUP($B256,'COMPOSIÇÕES COMPLEMENTARES '!$C:$K,3,0),"")))</f>
        <v>UN</v>
      </c>
      <c r="E256" s="267" t="n">
        <f aca="false">E253</f>
        <v>6</v>
      </c>
      <c r="F256" s="263" t="n">
        <f aca="false">IF($B256="","",IFERROR(VLOOKUP($B256,SERVIÇOS!$B:$G,4,0),IFERROR(VLOOKUP($B256,'COMPOSIÇÕES COMPLEMENTARES '!$C:$K,6,0),"")))</f>
        <v>528.38</v>
      </c>
      <c r="G256" s="263" t="n">
        <f aca="false">IF($B256="","",IFERROR(VLOOKUP($B256,SERVIÇOS!$B:$G,5,0),IFERROR(VLOOKUP($B256,'COMPOSIÇÕES COMPLEMENTARES '!$C:$K,7,0),"")))</f>
        <v>26.81</v>
      </c>
      <c r="H256" s="263" t="n">
        <f aca="false">IF(E256="","",F256+G256)</f>
        <v>555.19</v>
      </c>
      <c r="I256" s="263" t="n">
        <f aca="false">IF(E256="","",TRUNC((E256*F256),2))</f>
        <v>3170.28</v>
      </c>
      <c r="J256" s="263" t="n">
        <f aca="false">IF(E256="","",TRUNC((E256*G256),2))</f>
        <v>160.86</v>
      </c>
      <c r="K256" s="263" t="n">
        <f aca="false">IF(E256="","",TRUNC((I256+J256),2))</f>
        <v>3331.14</v>
      </c>
      <c r="L256" s="264"/>
      <c r="M256" s="255"/>
      <c r="N256" s="255"/>
      <c r="O256" s="255"/>
      <c r="P256" s="255"/>
      <c r="Q256" s="255"/>
      <c r="R256" s="255"/>
      <c r="S256" s="255"/>
      <c r="T256" s="255"/>
      <c r="U256" s="255"/>
      <c r="V256" s="255"/>
      <c r="W256" s="255"/>
      <c r="X256" s="255"/>
      <c r="Y256" s="255"/>
      <c r="Z256" s="255"/>
      <c r="AA256" s="255"/>
      <c r="AB256" s="255"/>
      <c r="AC256" s="255"/>
      <c r="AD256" s="255"/>
      <c r="AE256" s="255"/>
      <c r="AF256" s="255"/>
      <c r="AG256" s="255"/>
      <c r="AH256" s="255"/>
      <c r="AI256" s="255"/>
      <c r="AJ256" s="255"/>
      <c r="AK256" s="256"/>
      <c r="AL256" s="256"/>
    </row>
    <row r="257" customFormat="false" ht="15" hidden="false" customHeight="true" outlineLevel="0" collapsed="false">
      <c r="A257" s="257" t="n">
        <v>18</v>
      </c>
      <c r="B257" s="247"/>
      <c r="C257" s="248" t="s">
        <v>886</v>
      </c>
      <c r="D257" s="249"/>
      <c r="E257" s="249"/>
      <c r="F257" s="251"/>
      <c r="G257" s="252"/>
      <c r="H257" s="252"/>
      <c r="I257" s="253" t="n">
        <f aca="false">TRUNC(SUMIF(I258:I259,"&gt;0",I258:I259),2)</f>
        <v>31178.42</v>
      </c>
      <c r="J257" s="253" t="n">
        <f aca="false">TRUNC(SUMIF(J258:J259,"&gt;0",J258:J259),2)</f>
        <v>0</v>
      </c>
      <c r="K257" s="253"/>
      <c r="L257" s="253" t="n">
        <f aca="false">SUMIF(I257:J257,"&gt;0",I257:J257)</f>
        <v>31178.42</v>
      </c>
      <c r="M257" s="255"/>
      <c r="N257" s="255"/>
      <c r="O257" s="255"/>
      <c r="P257" s="255"/>
      <c r="Q257" s="255"/>
      <c r="R257" s="255"/>
      <c r="S257" s="255"/>
      <c r="T257" s="255"/>
      <c r="U257" s="255"/>
      <c r="V257" s="255"/>
      <c r="W257" s="255"/>
      <c r="X257" s="255"/>
      <c r="Y257" s="255"/>
      <c r="Z257" s="255"/>
      <c r="AA257" s="255"/>
      <c r="AB257" s="255"/>
      <c r="AC257" s="255"/>
      <c r="AD257" s="255"/>
      <c r="AE257" s="255"/>
      <c r="AF257" s="255"/>
      <c r="AG257" s="255"/>
      <c r="AH257" s="255"/>
      <c r="AI257" s="255"/>
      <c r="AJ257" s="255"/>
      <c r="AK257" s="256"/>
      <c r="AL257" s="256"/>
    </row>
    <row r="258" customFormat="false" ht="15.75" hidden="false" customHeight="true" outlineLevel="0" collapsed="false">
      <c r="A258" s="258" t="s">
        <v>887</v>
      </c>
      <c r="B258" s="266" t="s">
        <v>888</v>
      </c>
      <c r="C258" s="260" t="str">
        <f aca="false">IF($B258="","",IFERROR(VLOOKUP($B258,SERVIÇOS!$B:$G,2,0),IFERROR(VLOOKUP($B258,'COMPOSIÇÕES COMPLEMENTARES '!$C:$K,2,0),"")))</f>
        <v>LIMPEZA GERAL</v>
      </c>
      <c r="D258" s="261" t="str">
        <f aca="false">IF($B258="","",IFERROR(VLOOKUP($B258,SERVIÇOS!$B:$G,3,0),IFERROR(VLOOKUP($B258,'COMPOSIÇÕES COMPLEMENTARES '!$C:$K,3,0),"")))</f>
        <v>M2</v>
      </c>
      <c r="E258" s="267" t="n">
        <f aca="false">IFERROR(VLOOKUP(A258,'MEMORIAL DE CALCULO'!$A$9:$K$187,11,FALSE()),"-")</f>
        <v>634.74</v>
      </c>
      <c r="F258" s="263" t="n">
        <f aca="false">IF($B258="","",IFERROR(VLOOKUP($B258,SERVIÇOS!$B:$G,4,0),IFERROR(VLOOKUP($B258,'COMPOSIÇÕES COMPLEMENTARES '!$C:$K,6,0),"")))</f>
        <v>25.96</v>
      </c>
      <c r="G258" s="263" t="n">
        <f aca="false">IF($B258="","",IFERROR(VLOOKUP($B258,SERVIÇOS!$B:$G,5,0),IFERROR(VLOOKUP($B258,'COMPOSIÇÕES COMPLEMENTARES '!$C:$K,7,0),"")))</f>
        <v>0</v>
      </c>
      <c r="H258" s="263" t="n">
        <f aca="false">IF(E258="","",F258+G258)</f>
        <v>25.96</v>
      </c>
      <c r="I258" s="263" t="n">
        <f aca="false">IF(E258="","",TRUNC((E258*F258),2))</f>
        <v>16477.85</v>
      </c>
      <c r="J258" s="263" t="n">
        <f aca="false">IF(E258="","",TRUNC((E258*G258),2))</f>
        <v>0</v>
      </c>
      <c r="K258" s="263" t="n">
        <f aca="false">IF(E258="","",TRUNC((I258+J258),2))</f>
        <v>16477.85</v>
      </c>
      <c r="L258" s="264"/>
      <c r="M258" s="255"/>
      <c r="N258" s="255"/>
      <c r="O258" s="255"/>
      <c r="P258" s="255"/>
      <c r="Q258" s="255"/>
      <c r="R258" s="255"/>
      <c r="S258" s="255"/>
      <c r="T258" s="255"/>
      <c r="U258" s="255"/>
      <c r="V258" s="255"/>
      <c r="W258" s="255"/>
      <c r="X258" s="255"/>
      <c r="Y258" s="255"/>
      <c r="Z258" s="255"/>
      <c r="AA258" s="255"/>
      <c r="AB258" s="255"/>
      <c r="AC258" s="255"/>
      <c r="AD258" s="255"/>
      <c r="AE258" s="255"/>
      <c r="AF258" s="255"/>
      <c r="AG258" s="255"/>
      <c r="AH258" s="255"/>
      <c r="AI258" s="255"/>
      <c r="AJ258" s="255"/>
      <c r="AK258" s="256" t="e">
        <f aca="false">B258-AL258</f>
        <v>#VALUE!</v>
      </c>
      <c r="AL258" s="256" t="n">
        <v>0</v>
      </c>
    </row>
    <row r="259" customFormat="false" ht="15.75" hidden="false" customHeight="true" outlineLevel="0" collapsed="false">
      <c r="A259" s="258" t="s">
        <v>889</v>
      </c>
      <c r="B259" s="266" t="s">
        <v>890</v>
      </c>
      <c r="C259" s="260" t="str">
        <f aca="false">IF($B259="","",IFERROR(VLOOKUP($B259,SERVIÇOS!$B:$G,2,0),IFERROR(VLOOKUP($B259,'COMPOSIÇÕES COMPLEMENTARES '!$C:$K,2,0),"")))</f>
        <v>LIMPEZA/REMOÇÃO DE TINTAS EM PISOS E REVESTIMENTOS</v>
      </c>
      <c r="D259" s="261" t="str">
        <f aca="false">IF($B259="","",IFERROR(VLOOKUP($B259,SERVIÇOS!$B:$G,3,0),IFERROR(VLOOKUP($B259,'COMPOSIÇÕES COMPLEMENTARES '!$C:$K,3,0),"")))</f>
        <v>M2</v>
      </c>
      <c r="E259" s="267" t="n">
        <f aca="false">IFERROR(VLOOKUP(A259,'MEMORIAL DE CALCULO'!$A$9:$K$187,11,FALSE()),"-")</f>
        <v>317.37</v>
      </c>
      <c r="F259" s="263" t="n">
        <f aca="false">IF($B259="","",IFERROR(VLOOKUP($B259,SERVIÇOS!$B:$G,4,0),IFERROR(VLOOKUP($B259,'COMPOSIÇÕES COMPLEMENTARES '!$C:$K,6,0),"")))</f>
        <v>46.32</v>
      </c>
      <c r="G259" s="263" t="n">
        <f aca="false">IF($B259="","",IFERROR(VLOOKUP($B259,SERVIÇOS!$B:$G,5,0),IFERROR(VLOOKUP($B259,'COMPOSIÇÕES COMPLEMENTARES '!$C:$K,7,0),"")))</f>
        <v>0</v>
      </c>
      <c r="H259" s="263" t="n">
        <f aca="false">IF(E259="","",F259+G259)</f>
        <v>46.32</v>
      </c>
      <c r="I259" s="263" t="n">
        <f aca="false">IF(E259="","",TRUNC((E259*F259),2))</f>
        <v>14700.57</v>
      </c>
      <c r="J259" s="263" t="n">
        <f aca="false">IF(E259="","",TRUNC((E259*G259),2))</f>
        <v>0</v>
      </c>
      <c r="K259" s="263" t="n">
        <f aca="false">IF(E259="","",TRUNC((I259+J259),2))</f>
        <v>14700.57</v>
      </c>
      <c r="L259" s="264"/>
      <c r="M259" s="255"/>
      <c r="N259" s="255"/>
      <c r="O259" s="255"/>
      <c r="P259" s="255"/>
      <c r="Q259" s="255"/>
      <c r="R259" s="255"/>
      <c r="S259" s="255"/>
      <c r="T259" s="255"/>
      <c r="U259" s="255"/>
      <c r="V259" s="255"/>
      <c r="W259" s="255"/>
      <c r="X259" s="255"/>
      <c r="Y259" s="255"/>
      <c r="Z259" s="255"/>
      <c r="AA259" s="255"/>
      <c r="AB259" s="255"/>
      <c r="AC259" s="255"/>
      <c r="AD259" s="255"/>
      <c r="AE259" s="255"/>
      <c r="AF259" s="255"/>
      <c r="AG259" s="255"/>
      <c r="AH259" s="255"/>
      <c r="AI259" s="255"/>
      <c r="AJ259" s="255"/>
      <c r="AK259" s="256" t="e">
        <f aca="false">B259-AL259</f>
        <v>#VALUE!</v>
      </c>
      <c r="AL259" s="256" t="n">
        <v>0</v>
      </c>
    </row>
    <row r="260" customFormat="false" ht="15.75" hidden="false" customHeight="true" outlineLevel="0" collapsed="false">
      <c r="A260" s="279"/>
      <c r="B260" s="280"/>
      <c r="C260" s="281"/>
      <c r="D260" s="282"/>
      <c r="E260" s="283"/>
      <c r="F260" s="284"/>
      <c r="G260" s="285"/>
      <c r="H260" s="284"/>
      <c r="I260" s="284"/>
      <c r="J260" s="284"/>
      <c r="K260" s="284"/>
      <c r="L260" s="286"/>
      <c r="M260" s="152"/>
      <c r="N260" s="152"/>
      <c r="O260" s="152"/>
      <c r="P260" s="152"/>
      <c r="Q260" s="152"/>
      <c r="R260" s="152"/>
      <c r="S260" s="152"/>
      <c r="T260" s="152"/>
      <c r="U260" s="152"/>
      <c r="V260" s="152"/>
      <c r="W260" s="152"/>
      <c r="X260" s="152"/>
      <c r="Y260" s="152"/>
      <c r="Z260" s="152"/>
      <c r="AA260" s="152"/>
      <c r="AB260" s="152"/>
      <c r="AC260" s="152"/>
      <c r="AD260" s="152"/>
      <c r="AE260" s="152"/>
      <c r="AF260" s="152"/>
      <c r="AG260" s="152"/>
      <c r="AH260" s="152"/>
      <c r="AI260" s="152"/>
      <c r="AJ260" s="152"/>
      <c r="AK260" s="152"/>
      <c r="AL260" s="152"/>
    </row>
    <row r="261" customFormat="false" ht="15.75" hidden="false" customHeight="true" outlineLevel="0" collapsed="false">
      <c r="A261" s="279"/>
      <c r="B261" s="280"/>
      <c r="C261" s="281"/>
      <c r="D261" s="282"/>
      <c r="E261" s="283"/>
      <c r="F261" s="284"/>
      <c r="G261" s="285"/>
      <c r="H261" s="284"/>
      <c r="I261" s="284"/>
      <c r="J261" s="284"/>
      <c r="K261" s="284"/>
      <c r="L261" s="286"/>
      <c r="M261" s="152"/>
      <c r="N261" s="152"/>
      <c r="O261" s="152"/>
      <c r="P261" s="152"/>
      <c r="Q261" s="152"/>
      <c r="R261" s="152"/>
      <c r="S261" s="152"/>
      <c r="T261" s="152"/>
      <c r="U261" s="152"/>
      <c r="V261" s="152"/>
      <c r="W261" s="152"/>
      <c r="X261" s="152"/>
      <c r="Y261" s="152"/>
      <c r="Z261" s="152"/>
      <c r="AA261" s="152"/>
      <c r="AB261" s="152"/>
      <c r="AC261" s="152"/>
      <c r="AD261" s="152"/>
      <c r="AE261" s="152"/>
      <c r="AF261" s="152"/>
      <c r="AG261" s="152"/>
      <c r="AH261" s="152"/>
      <c r="AI261" s="152"/>
      <c r="AJ261" s="152"/>
      <c r="AK261" s="152"/>
      <c r="AL261" s="152"/>
    </row>
    <row r="262" customFormat="false" ht="15.75" hidden="false" customHeight="true" outlineLevel="0" collapsed="false">
      <c r="A262" s="279"/>
      <c r="B262" s="280"/>
      <c r="C262" s="281"/>
      <c r="D262" s="282"/>
      <c r="E262" s="283"/>
      <c r="F262" s="284"/>
      <c r="G262" s="285"/>
      <c r="H262" s="284"/>
      <c r="I262" s="284"/>
      <c r="J262" s="284"/>
      <c r="K262" s="284"/>
      <c r="L262" s="286"/>
      <c r="M262" s="152"/>
      <c r="N262" s="152"/>
      <c r="O262" s="152"/>
      <c r="P262" s="152"/>
      <c r="Q262" s="152"/>
      <c r="R262" s="152"/>
      <c r="S262" s="152"/>
      <c r="T262" s="152"/>
      <c r="U262" s="152"/>
      <c r="V262" s="152"/>
      <c r="W262" s="152"/>
      <c r="X262" s="152"/>
      <c r="Y262" s="152"/>
      <c r="Z262" s="152"/>
      <c r="AA262" s="152"/>
      <c r="AB262" s="152"/>
      <c r="AC262" s="152"/>
      <c r="AD262" s="152"/>
      <c r="AE262" s="152"/>
      <c r="AF262" s="152"/>
      <c r="AG262" s="152"/>
      <c r="AH262" s="152"/>
      <c r="AI262" s="152"/>
      <c r="AJ262" s="152"/>
      <c r="AK262" s="152"/>
      <c r="AL262" s="152"/>
    </row>
    <row r="263" customFormat="false" ht="15.75" hidden="false" customHeight="true" outlineLevel="0" collapsed="false">
      <c r="A263" s="279"/>
      <c r="B263" s="280"/>
      <c r="C263" s="281"/>
      <c r="D263" s="282"/>
      <c r="E263" s="283"/>
      <c r="F263" s="284"/>
      <c r="G263" s="285"/>
      <c r="H263" s="284"/>
      <c r="I263" s="284"/>
      <c r="J263" s="284"/>
      <c r="K263" s="284"/>
      <c r="L263" s="286"/>
      <c r="M263" s="152"/>
      <c r="N263" s="152"/>
      <c r="O263" s="152"/>
      <c r="P263" s="152"/>
      <c r="Q263" s="152"/>
      <c r="R263" s="152"/>
      <c r="S263" s="152"/>
      <c r="T263" s="152"/>
      <c r="U263" s="152"/>
      <c r="V263" s="152"/>
      <c r="W263" s="152"/>
      <c r="X263" s="152"/>
      <c r="Y263" s="152"/>
      <c r="Z263" s="152"/>
      <c r="AA263" s="152"/>
      <c r="AB263" s="152"/>
      <c r="AC263" s="152"/>
      <c r="AD263" s="152"/>
      <c r="AE263" s="152"/>
      <c r="AF263" s="152"/>
      <c r="AG263" s="152"/>
      <c r="AH263" s="152"/>
      <c r="AI263" s="152"/>
      <c r="AJ263" s="152"/>
      <c r="AK263" s="152"/>
      <c r="AL263" s="152"/>
    </row>
    <row r="264" customFormat="false" ht="15.75" hidden="false" customHeight="true" outlineLevel="0" collapsed="false">
      <c r="A264" s="279"/>
      <c r="B264" s="280"/>
      <c r="C264" s="281"/>
      <c r="D264" s="282"/>
      <c r="E264" s="283"/>
      <c r="F264" s="284"/>
      <c r="G264" s="285"/>
      <c r="H264" s="284"/>
      <c r="I264" s="284"/>
      <c r="J264" s="284"/>
      <c r="K264" s="284"/>
      <c r="L264" s="286"/>
      <c r="M264" s="152"/>
      <c r="N264" s="152"/>
      <c r="O264" s="152"/>
      <c r="P264" s="152"/>
      <c r="Q264" s="152"/>
      <c r="R264" s="152"/>
      <c r="S264" s="152"/>
      <c r="T264" s="152"/>
      <c r="U264" s="152"/>
      <c r="V264" s="152"/>
      <c r="W264" s="152"/>
      <c r="X264" s="152"/>
      <c r="Y264" s="152"/>
      <c r="Z264" s="152"/>
      <c r="AA264" s="152"/>
      <c r="AB264" s="152"/>
      <c r="AC264" s="152"/>
      <c r="AD264" s="152"/>
      <c r="AE264" s="152"/>
      <c r="AF264" s="152"/>
      <c r="AG264" s="152"/>
      <c r="AH264" s="152"/>
      <c r="AI264" s="152"/>
      <c r="AJ264" s="152"/>
      <c r="AK264" s="152"/>
      <c r="AL264" s="152"/>
    </row>
    <row r="265" customFormat="false" ht="15.75" hidden="false" customHeight="true" outlineLevel="0" collapsed="false">
      <c r="A265" s="279"/>
      <c r="B265" s="280"/>
      <c r="C265" s="281"/>
      <c r="D265" s="282"/>
      <c r="E265" s="283"/>
      <c r="F265" s="284"/>
      <c r="G265" s="285"/>
      <c r="H265" s="284"/>
      <c r="I265" s="284"/>
      <c r="J265" s="284"/>
      <c r="K265" s="284"/>
      <c r="L265" s="286"/>
      <c r="M265" s="152"/>
      <c r="N265" s="152"/>
      <c r="O265" s="152"/>
      <c r="P265" s="152"/>
      <c r="Q265" s="152"/>
      <c r="R265" s="152"/>
      <c r="S265" s="152"/>
      <c r="T265" s="152"/>
      <c r="U265" s="152"/>
      <c r="V265" s="152"/>
      <c r="W265" s="152"/>
      <c r="X265" s="152"/>
      <c r="Y265" s="152"/>
      <c r="Z265" s="152"/>
      <c r="AA265" s="152"/>
      <c r="AB265" s="152"/>
      <c r="AC265" s="152"/>
      <c r="AD265" s="152"/>
      <c r="AE265" s="152"/>
      <c r="AF265" s="152"/>
      <c r="AG265" s="152"/>
      <c r="AH265" s="152"/>
      <c r="AI265" s="152"/>
      <c r="AJ265" s="152"/>
      <c r="AK265" s="152"/>
      <c r="AL265" s="152"/>
    </row>
    <row r="266" customFormat="false" ht="15.75" hidden="false" customHeight="true" outlineLevel="0" collapsed="false">
      <c r="A266" s="279"/>
      <c r="B266" s="280"/>
      <c r="C266" s="281"/>
      <c r="D266" s="282"/>
      <c r="E266" s="283"/>
      <c r="F266" s="284"/>
      <c r="G266" s="285"/>
      <c r="H266" s="284"/>
      <c r="I266" s="284"/>
      <c r="J266" s="284"/>
      <c r="K266" s="284"/>
      <c r="L266" s="286"/>
      <c r="M266" s="152"/>
      <c r="N266" s="152"/>
      <c r="O266" s="152"/>
      <c r="P266" s="152"/>
      <c r="Q266" s="152"/>
      <c r="R266" s="152"/>
      <c r="S266" s="152"/>
      <c r="T266" s="152"/>
      <c r="U266" s="152"/>
      <c r="V266" s="152"/>
      <c r="W266" s="152"/>
      <c r="X266" s="152"/>
      <c r="Y266" s="152"/>
      <c r="Z266" s="152"/>
      <c r="AA266" s="152"/>
      <c r="AB266" s="152"/>
      <c r="AC266" s="152"/>
      <c r="AD266" s="152"/>
      <c r="AE266" s="152"/>
      <c r="AF266" s="152"/>
      <c r="AG266" s="152"/>
      <c r="AH266" s="152"/>
      <c r="AI266" s="152"/>
      <c r="AJ266" s="152"/>
      <c r="AK266" s="152"/>
      <c r="AL266" s="152"/>
    </row>
    <row r="267" customFormat="false" ht="15.75" hidden="false" customHeight="true" outlineLevel="0" collapsed="false">
      <c r="A267" s="279"/>
      <c r="B267" s="280"/>
      <c r="C267" s="281"/>
      <c r="D267" s="282"/>
      <c r="E267" s="283"/>
      <c r="F267" s="284"/>
      <c r="G267" s="285"/>
      <c r="H267" s="284"/>
      <c r="I267" s="284"/>
      <c r="J267" s="284"/>
      <c r="K267" s="284"/>
      <c r="L267" s="286"/>
      <c r="M267" s="152"/>
      <c r="N267" s="152"/>
      <c r="O267" s="152"/>
      <c r="P267" s="152"/>
      <c r="Q267" s="152"/>
      <c r="R267" s="152"/>
      <c r="S267" s="152"/>
      <c r="T267" s="152"/>
      <c r="U267" s="152"/>
      <c r="V267" s="152"/>
      <c r="W267" s="152"/>
      <c r="X267" s="152"/>
      <c r="Y267" s="152"/>
      <c r="Z267" s="152"/>
      <c r="AA267" s="152"/>
      <c r="AB267" s="152"/>
      <c r="AC267" s="152"/>
      <c r="AD267" s="152"/>
      <c r="AE267" s="152"/>
      <c r="AF267" s="152"/>
      <c r="AG267" s="152"/>
      <c r="AH267" s="152"/>
      <c r="AI267" s="152"/>
      <c r="AJ267" s="152"/>
      <c r="AK267" s="152"/>
      <c r="AL267" s="152"/>
    </row>
    <row r="268" customFormat="false" ht="15.75" hidden="false" customHeight="true" outlineLevel="0" collapsed="false">
      <c r="A268" s="279"/>
      <c r="B268" s="280"/>
      <c r="C268" s="281"/>
      <c r="D268" s="282"/>
      <c r="E268" s="283"/>
      <c r="F268" s="284"/>
      <c r="G268" s="285"/>
      <c r="H268" s="284"/>
      <c r="I268" s="284"/>
      <c r="J268" s="284"/>
      <c r="K268" s="284"/>
      <c r="L268" s="286"/>
      <c r="M268" s="152"/>
      <c r="N268" s="152"/>
      <c r="O268" s="152"/>
      <c r="P268" s="152"/>
      <c r="Q268" s="152"/>
      <c r="R268" s="152"/>
      <c r="S268" s="152"/>
      <c r="T268" s="152"/>
      <c r="U268" s="152"/>
      <c r="V268" s="152"/>
      <c r="W268" s="152"/>
      <c r="X268" s="152"/>
      <c r="Y268" s="152"/>
      <c r="Z268" s="152"/>
      <c r="AA268" s="152"/>
      <c r="AB268" s="152"/>
      <c r="AC268" s="152"/>
      <c r="AD268" s="152"/>
      <c r="AE268" s="152"/>
      <c r="AF268" s="152"/>
      <c r="AG268" s="152"/>
      <c r="AH268" s="152"/>
      <c r="AI268" s="152"/>
      <c r="AJ268" s="152"/>
      <c r="AK268" s="152"/>
      <c r="AL268" s="152"/>
    </row>
    <row r="269" customFormat="false" ht="15.75" hidden="false" customHeight="true" outlineLevel="0" collapsed="false">
      <c r="A269" s="279"/>
      <c r="B269" s="280"/>
      <c r="C269" s="281"/>
      <c r="D269" s="282"/>
      <c r="E269" s="283"/>
      <c r="F269" s="284"/>
      <c r="G269" s="285"/>
      <c r="H269" s="284"/>
      <c r="I269" s="284"/>
      <c r="J269" s="284"/>
      <c r="K269" s="284"/>
      <c r="L269" s="286"/>
      <c r="M269" s="152"/>
      <c r="N269" s="152"/>
      <c r="O269" s="152"/>
      <c r="P269" s="152"/>
      <c r="Q269" s="152"/>
      <c r="R269" s="152"/>
      <c r="S269" s="152"/>
      <c r="T269" s="152"/>
      <c r="U269" s="152"/>
      <c r="V269" s="152"/>
      <c r="W269" s="152"/>
      <c r="X269" s="152"/>
      <c r="Y269" s="152"/>
      <c r="Z269" s="152"/>
      <c r="AA269" s="152"/>
      <c r="AB269" s="152"/>
      <c r="AC269" s="152"/>
      <c r="AD269" s="152"/>
      <c r="AE269" s="152"/>
      <c r="AF269" s="152"/>
      <c r="AG269" s="152"/>
      <c r="AH269" s="152"/>
      <c r="AI269" s="152"/>
      <c r="AJ269" s="152"/>
      <c r="AK269" s="152"/>
      <c r="AL269" s="152"/>
    </row>
    <row r="270" customFormat="false" ht="15.75" hidden="false" customHeight="true" outlineLevel="0" collapsed="false">
      <c r="A270" s="279"/>
      <c r="B270" s="280"/>
      <c r="C270" s="281"/>
      <c r="D270" s="282"/>
      <c r="E270" s="283"/>
      <c r="F270" s="284"/>
      <c r="G270" s="285"/>
      <c r="H270" s="284"/>
      <c r="I270" s="284"/>
      <c r="J270" s="284"/>
      <c r="K270" s="284"/>
      <c r="L270" s="286"/>
      <c r="M270" s="152"/>
      <c r="N270" s="152"/>
      <c r="O270" s="152"/>
      <c r="P270" s="152"/>
      <c r="Q270" s="152"/>
      <c r="R270" s="152"/>
      <c r="S270" s="152"/>
      <c r="T270" s="152"/>
      <c r="U270" s="152"/>
      <c r="V270" s="152"/>
      <c r="W270" s="152"/>
      <c r="X270" s="152"/>
      <c r="Y270" s="152"/>
      <c r="Z270" s="152"/>
      <c r="AA270" s="152"/>
      <c r="AB270" s="152"/>
      <c r="AC270" s="152"/>
      <c r="AD270" s="152"/>
      <c r="AE270" s="152"/>
      <c r="AF270" s="152"/>
      <c r="AG270" s="152"/>
      <c r="AH270" s="152"/>
      <c r="AI270" s="152"/>
      <c r="AJ270" s="152"/>
      <c r="AK270" s="152"/>
      <c r="AL270" s="152"/>
    </row>
    <row r="271" customFormat="false" ht="15.75" hidden="false" customHeight="true" outlineLevel="0" collapsed="false">
      <c r="A271" s="279"/>
      <c r="B271" s="280"/>
      <c r="C271" s="281"/>
      <c r="D271" s="282"/>
      <c r="E271" s="283"/>
      <c r="F271" s="284"/>
      <c r="G271" s="285"/>
      <c r="H271" s="284"/>
      <c r="I271" s="284"/>
      <c r="J271" s="284"/>
      <c r="K271" s="284"/>
      <c r="L271" s="286"/>
      <c r="M271" s="152"/>
      <c r="N271" s="152"/>
      <c r="O271" s="152"/>
      <c r="P271" s="152"/>
      <c r="Q271" s="152"/>
      <c r="R271" s="152"/>
      <c r="S271" s="152"/>
      <c r="T271" s="152"/>
      <c r="U271" s="152"/>
      <c r="V271" s="152"/>
      <c r="W271" s="152"/>
      <c r="X271" s="152"/>
      <c r="Y271" s="152"/>
      <c r="Z271" s="152"/>
      <c r="AA271" s="152"/>
      <c r="AB271" s="152"/>
      <c r="AC271" s="152"/>
      <c r="AD271" s="152"/>
      <c r="AE271" s="152"/>
      <c r="AF271" s="152"/>
      <c r="AG271" s="152"/>
      <c r="AH271" s="152"/>
      <c r="AI271" s="152"/>
      <c r="AJ271" s="152"/>
      <c r="AK271" s="152"/>
      <c r="AL271" s="152"/>
    </row>
    <row r="272" customFormat="false" ht="15.75" hidden="false" customHeight="true" outlineLevel="0" collapsed="false">
      <c r="A272" s="279"/>
      <c r="B272" s="280"/>
      <c r="C272" s="281"/>
      <c r="D272" s="282"/>
      <c r="E272" s="283"/>
      <c r="F272" s="284"/>
      <c r="G272" s="285"/>
      <c r="H272" s="284"/>
      <c r="I272" s="284"/>
      <c r="J272" s="284"/>
      <c r="K272" s="284"/>
      <c r="L272" s="286"/>
      <c r="M272" s="152"/>
      <c r="N272" s="152"/>
      <c r="O272" s="152"/>
      <c r="P272" s="152"/>
      <c r="Q272" s="152"/>
      <c r="R272" s="152"/>
      <c r="S272" s="152"/>
      <c r="T272" s="152"/>
      <c r="U272" s="152"/>
      <c r="V272" s="152"/>
      <c r="W272" s="152"/>
      <c r="X272" s="152"/>
      <c r="Y272" s="152"/>
      <c r="Z272" s="152"/>
      <c r="AA272" s="152"/>
      <c r="AB272" s="152"/>
      <c r="AC272" s="152"/>
      <c r="AD272" s="152"/>
      <c r="AE272" s="152"/>
      <c r="AF272" s="152"/>
      <c r="AG272" s="152"/>
      <c r="AH272" s="152"/>
      <c r="AI272" s="152"/>
      <c r="AJ272" s="152"/>
      <c r="AK272" s="152"/>
      <c r="AL272" s="152"/>
    </row>
    <row r="273" customFormat="false" ht="15.75" hidden="false" customHeight="true" outlineLevel="0" collapsed="false">
      <c r="A273" s="279"/>
      <c r="B273" s="280"/>
      <c r="C273" s="281"/>
      <c r="D273" s="282"/>
      <c r="E273" s="283"/>
      <c r="F273" s="284"/>
      <c r="G273" s="285"/>
      <c r="H273" s="284"/>
      <c r="I273" s="284"/>
      <c r="J273" s="284"/>
      <c r="K273" s="284"/>
      <c r="L273" s="286"/>
      <c r="M273" s="152"/>
      <c r="N273" s="152"/>
      <c r="O273" s="152"/>
      <c r="P273" s="152"/>
      <c r="Q273" s="152"/>
      <c r="R273" s="152"/>
      <c r="S273" s="152"/>
      <c r="T273" s="152"/>
      <c r="U273" s="152"/>
      <c r="V273" s="152"/>
      <c r="W273" s="152"/>
      <c r="X273" s="152"/>
      <c r="Y273" s="152"/>
      <c r="Z273" s="152"/>
      <c r="AA273" s="152"/>
      <c r="AB273" s="152"/>
      <c r="AC273" s="152"/>
      <c r="AD273" s="152"/>
      <c r="AE273" s="152"/>
      <c r="AF273" s="152"/>
      <c r="AG273" s="152"/>
      <c r="AH273" s="152"/>
      <c r="AI273" s="152"/>
      <c r="AJ273" s="152"/>
      <c r="AK273" s="152"/>
      <c r="AL273" s="152"/>
    </row>
    <row r="274" customFormat="false" ht="15.75" hidden="false" customHeight="true" outlineLevel="0" collapsed="false">
      <c r="A274" s="279"/>
      <c r="B274" s="280"/>
      <c r="C274" s="281"/>
      <c r="D274" s="282"/>
      <c r="E274" s="283"/>
      <c r="F274" s="284"/>
      <c r="G274" s="285"/>
      <c r="H274" s="284"/>
      <c r="I274" s="284"/>
      <c r="J274" s="284"/>
      <c r="K274" s="284"/>
      <c r="L274" s="286"/>
      <c r="M274" s="152"/>
      <c r="N274" s="152"/>
      <c r="O274" s="152"/>
      <c r="P274" s="152"/>
      <c r="Q274" s="152"/>
      <c r="R274" s="152"/>
      <c r="S274" s="152"/>
      <c r="T274" s="152"/>
      <c r="U274" s="152"/>
      <c r="V274" s="152"/>
      <c r="W274" s="152"/>
      <c r="X274" s="152"/>
      <c r="Y274" s="152"/>
      <c r="Z274" s="152"/>
      <c r="AA274" s="152"/>
      <c r="AB274" s="152"/>
      <c r="AC274" s="152"/>
      <c r="AD274" s="152"/>
      <c r="AE274" s="152"/>
      <c r="AF274" s="152"/>
      <c r="AG274" s="152"/>
      <c r="AH274" s="152"/>
      <c r="AI274" s="152"/>
      <c r="AJ274" s="152"/>
      <c r="AK274" s="152"/>
      <c r="AL274" s="152"/>
    </row>
    <row r="275" customFormat="false" ht="15.75" hidden="false" customHeight="true" outlineLevel="0" collapsed="false">
      <c r="A275" s="279"/>
      <c r="B275" s="280"/>
      <c r="C275" s="281"/>
      <c r="D275" s="282"/>
      <c r="E275" s="283"/>
      <c r="F275" s="284"/>
      <c r="G275" s="285"/>
      <c r="H275" s="284"/>
      <c r="I275" s="284"/>
      <c r="J275" s="284"/>
      <c r="K275" s="284"/>
      <c r="L275" s="286"/>
      <c r="M275" s="152"/>
      <c r="N275" s="152"/>
      <c r="O275" s="152"/>
      <c r="P275" s="152"/>
      <c r="Q275" s="152"/>
      <c r="R275" s="152"/>
      <c r="S275" s="152"/>
      <c r="T275" s="152"/>
      <c r="U275" s="152"/>
      <c r="V275" s="152"/>
      <c r="W275" s="152"/>
      <c r="X275" s="152"/>
      <c r="Y275" s="152"/>
      <c r="Z275" s="152"/>
      <c r="AA275" s="152"/>
      <c r="AB275" s="152"/>
      <c r="AC275" s="152"/>
      <c r="AD275" s="152"/>
      <c r="AE275" s="152"/>
      <c r="AF275" s="152"/>
      <c r="AG275" s="152"/>
      <c r="AH275" s="152"/>
      <c r="AI275" s="152"/>
      <c r="AJ275" s="152"/>
      <c r="AK275" s="152"/>
      <c r="AL275" s="152"/>
    </row>
    <row r="276" customFormat="false" ht="15.75" hidden="false" customHeight="true" outlineLevel="0" collapsed="false">
      <c r="A276" s="279"/>
      <c r="B276" s="280"/>
      <c r="C276" s="281"/>
      <c r="D276" s="282"/>
      <c r="E276" s="283"/>
      <c r="F276" s="284"/>
      <c r="G276" s="285"/>
      <c r="H276" s="284"/>
      <c r="I276" s="284"/>
      <c r="J276" s="284"/>
      <c r="K276" s="284"/>
      <c r="L276" s="286"/>
      <c r="M276" s="152"/>
      <c r="N276" s="152"/>
      <c r="O276" s="152"/>
      <c r="P276" s="152"/>
      <c r="Q276" s="152"/>
      <c r="R276" s="152"/>
      <c r="S276" s="152"/>
      <c r="T276" s="152"/>
      <c r="U276" s="152"/>
      <c r="V276" s="152"/>
      <c r="W276" s="152"/>
      <c r="X276" s="152"/>
      <c r="Y276" s="152"/>
      <c r="Z276" s="152"/>
      <c r="AA276" s="152"/>
      <c r="AB276" s="152"/>
      <c r="AC276" s="152"/>
      <c r="AD276" s="152"/>
      <c r="AE276" s="152"/>
      <c r="AF276" s="152"/>
      <c r="AG276" s="152"/>
      <c r="AH276" s="152"/>
      <c r="AI276" s="152"/>
      <c r="AJ276" s="152"/>
      <c r="AK276" s="152"/>
      <c r="AL276" s="152"/>
    </row>
    <row r="277" customFormat="false" ht="15.75" hidden="false" customHeight="true" outlineLevel="0" collapsed="false">
      <c r="A277" s="279"/>
      <c r="B277" s="280"/>
      <c r="C277" s="281"/>
      <c r="D277" s="282"/>
      <c r="E277" s="283"/>
      <c r="F277" s="284"/>
      <c r="G277" s="285"/>
      <c r="H277" s="284"/>
      <c r="I277" s="284"/>
      <c r="J277" s="284"/>
      <c r="K277" s="284"/>
      <c r="L277" s="286"/>
      <c r="M277" s="152"/>
      <c r="N277" s="152"/>
      <c r="O277" s="152"/>
      <c r="P277" s="152"/>
      <c r="Q277" s="152"/>
      <c r="R277" s="152"/>
      <c r="S277" s="152"/>
      <c r="T277" s="152"/>
      <c r="U277" s="152"/>
      <c r="V277" s="152"/>
      <c r="W277" s="152"/>
      <c r="X277" s="152"/>
      <c r="Y277" s="152"/>
      <c r="Z277" s="152"/>
      <c r="AA277" s="152"/>
      <c r="AB277" s="152"/>
      <c r="AC277" s="152"/>
      <c r="AD277" s="152"/>
      <c r="AE277" s="152"/>
      <c r="AF277" s="152"/>
      <c r="AG277" s="152"/>
      <c r="AH277" s="152"/>
      <c r="AI277" s="152"/>
      <c r="AJ277" s="152"/>
      <c r="AK277" s="152"/>
      <c r="AL277" s="152"/>
    </row>
    <row r="278" customFormat="false" ht="15.75" hidden="false" customHeight="true" outlineLevel="0" collapsed="false">
      <c r="A278" s="279"/>
      <c r="B278" s="280"/>
      <c r="C278" s="281"/>
      <c r="D278" s="282"/>
      <c r="E278" s="283"/>
      <c r="F278" s="284"/>
      <c r="G278" s="285"/>
      <c r="H278" s="284"/>
      <c r="I278" s="284"/>
      <c r="J278" s="284"/>
      <c r="K278" s="284"/>
      <c r="L278" s="286"/>
      <c r="M278" s="152"/>
      <c r="N278" s="152"/>
      <c r="O278" s="152"/>
      <c r="P278" s="152"/>
      <c r="Q278" s="152"/>
      <c r="R278" s="152"/>
      <c r="S278" s="152"/>
      <c r="T278" s="152"/>
      <c r="U278" s="152"/>
      <c r="V278" s="152"/>
      <c r="W278" s="152"/>
      <c r="X278" s="152"/>
      <c r="Y278" s="152"/>
      <c r="Z278" s="152"/>
      <c r="AA278" s="152"/>
      <c r="AB278" s="152"/>
      <c r="AC278" s="152"/>
      <c r="AD278" s="152"/>
      <c r="AE278" s="152"/>
      <c r="AF278" s="152"/>
      <c r="AG278" s="152"/>
      <c r="AH278" s="152"/>
      <c r="AI278" s="152"/>
      <c r="AJ278" s="152"/>
      <c r="AK278" s="152"/>
      <c r="AL278" s="152"/>
    </row>
    <row r="279" customFormat="false" ht="15.75" hidden="false" customHeight="true" outlineLevel="0" collapsed="false">
      <c r="A279" s="279"/>
      <c r="B279" s="280"/>
      <c r="C279" s="281"/>
      <c r="D279" s="282"/>
      <c r="E279" s="283"/>
      <c r="F279" s="284"/>
      <c r="G279" s="285"/>
      <c r="H279" s="284"/>
      <c r="I279" s="284"/>
      <c r="J279" s="284"/>
      <c r="K279" s="284"/>
      <c r="L279" s="286"/>
      <c r="M279" s="152"/>
      <c r="N279" s="152"/>
      <c r="O279" s="152"/>
      <c r="P279" s="152"/>
      <c r="Q279" s="152"/>
      <c r="R279" s="152"/>
      <c r="S279" s="152"/>
      <c r="T279" s="152"/>
      <c r="U279" s="152"/>
      <c r="V279" s="152"/>
      <c r="W279" s="152"/>
      <c r="X279" s="152"/>
      <c r="Y279" s="152"/>
      <c r="Z279" s="152"/>
      <c r="AA279" s="152"/>
      <c r="AB279" s="152"/>
      <c r="AC279" s="152"/>
      <c r="AD279" s="152"/>
      <c r="AE279" s="152"/>
      <c r="AF279" s="152"/>
      <c r="AG279" s="152"/>
      <c r="AH279" s="152"/>
      <c r="AI279" s="152"/>
      <c r="AJ279" s="152"/>
      <c r="AK279" s="152"/>
      <c r="AL279" s="152"/>
    </row>
    <row r="280" customFormat="false" ht="15.75" hidden="false" customHeight="true" outlineLevel="0" collapsed="false">
      <c r="A280" s="279"/>
      <c r="B280" s="280"/>
      <c r="C280" s="281"/>
      <c r="D280" s="282"/>
      <c r="E280" s="283"/>
      <c r="F280" s="284"/>
      <c r="G280" s="285"/>
      <c r="H280" s="284"/>
      <c r="I280" s="284"/>
      <c r="J280" s="284"/>
      <c r="K280" s="284"/>
      <c r="L280" s="286"/>
      <c r="M280" s="152"/>
      <c r="N280" s="152"/>
      <c r="O280" s="152"/>
      <c r="P280" s="152"/>
      <c r="Q280" s="152"/>
      <c r="R280" s="152"/>
      <c r="S280" s="152"/>
      <c r="T280" s="152"/>
      <c r="U280" s="152"/>
      <c r="V280" s="152"/>
      <c r="W280" s="152"/>
      <c r="X280" s="152"/>
      <c r="Y280" s="152"/>
      <c r="Z280" s="152"/>
      <c r="AA280" s="152"/>
      <c r="AB280" s="152"/>
      <c r="AC280" s="152"/>
      <c r="AD280" s="152"/>
      <c r="AE280" s="152"/>
      <c r="AF280" s="152"/>
      <c r="AG280" s="152"/>
      <c r="AH280" s="152"/>
      <c r="AI280" s="152"/>
      <c r="AJ280" s="152"/>
      <c r="AK280" s="152"/>
      <c r="AL280" s="152"/>
    </row>
    <row r="281" customFormat="false" ht="15.75" hidden="false" customHeight="true" outlineLevel="0" collapsed="false">
      <c r="A281" s="279"/>
      <c r="B281" s="280"/>
      <c r="C281" s="281"/>
      <c r="D281" s="282"/>
      <c r="E281" s="283"/>
      <c r="F281" s="284"/>
      <c r="G281" s="285"/>
      <c r="H281" s="284"/>
      <c r="I281" s="284"/>
      <c r="J281" s="284"/>
      <c r="K281" s="284"/>
      <c r="L281" s="286"/>
      <c r="M281" s="152"/>
      <c r="N281" s="152"/>
      <c r="O281" s="152"/>
      <c r="P281" s="152"/>
      <c r="Q281" s="152"/>
      <c r="R281" s="152"/>
      <c r="S281" s="152"/>
      <c r="T281" s="152"/>
      <c r="U281" s="152"/>
      <c r="V281" s="152"/>
      <c r="W281" s="152"/>
      <c r="X281" s="152"/>
      <c r="Y281" s="152"/>
      <c r="Z281" s="152"/>
      <c r="AA281" s="152"/>
      <c r="AB281" s="152"/>
      <c r="AC281" s="152"/>
      <c r="AD281" s="152"/>
      <c r="AE281" s="152"/>
      <c r="AF281" s="152"/>
      <c r="AG281" s="152"/>
      <c r="AH281" s="152"/>
      <c r="AI281" s="152"/>
      <c r="AJ281" s="152"/>
      <c r="AK281" s="152"/>
      <c r="AL281" s="152"/>
    </row>
    <row r="282" customFormat="false" ht="15.75" hidden="false" customHeight="true" outlineLevel="0" collapsed="false">
      <c r="A282" s="279"/>
      <c r="B282" s="280"/>
      <c r="C282" s="281"/>
      <c r="D282" s="282"/>
      <c r="E282" s="283"/>
      <c r="F282" s="284"/>
      <c r="G282" s="285"/>
      <c r="H282" s="284"/>
      <c r="I282" s="284"/>
      <c r="J282" s="284"/>
      <c r="K282" s="284"/>
      <c r="L282" s="286"/>
      <c r="M282" s="152"/>
      <c r="N282" s="152"/>
      <c r="O282" s="152"/>
      <c r="P282" s="152"/>
      <c r="Q282" s="152"/>
      <c r="R282" s="152"/>
      <c r="S282" s="152"/>
      <c r="T282" s="152"/>
      <c r="U282" s="152"/>
      <c r="V282" s="152"/>
      <c r="W282" s="152"/>
      <c r="X282" s="152"/>
      <c r="Y282" s="152"/>
      <c r="Z282" s="152"/>
      <c r="AA282" s="152"/>
      <c r="AB282" s="152"/>
      <c r="AC282" s="152"/>
      <c r="AD282" s="152"/>
      <c r="AE282" s="152"/>
      <c r="AF282" s="152"/>
      <c r="AG282" s="152"/>
      <c r="AH282" s="152"/>
      <c r="AI282" s="152"/>
      <c r="AJ282" s="152"/>
      <c r="AK282" s="152"/>
      <c r="AL282" s="152"/>
    </row>
    <row r="283" customFormat="false" ht="15.75" hidden="false" customHeight="true" outlineLevel="0" collapsed="false">
      <c r="A283" s="279"/>
      <c r="B283" s="280"/>
      <c r="C283" s="281"/>
      <c r="D283" s="282"/>
      <c r="E283" s="283"/>
      <c r="F283" s="284"/>
      <c r="G283" s="285"/>
      <c r="H283" s="284"/>
      <c r="I283" s="284"/>
      <c r="J283" s="284"/>
      <c r="K283" s="284"/>
      <c r="L283" s="286"/>
      <c r="M283" s="152"/>
      <c r="N283" s="152"/>
      <c r="O283" s="152"/>
      <c r="P283" s="152"/>
      <c r="Q283" s="152"/>
      <c r="R283" s="152"/>
      <c r="S283" s="152"/>
      <c r="T283" s="152"/>
      <c r="U283" s="152"/>
      <c r="V283" s="152"/>
      <c r="W283" s="152"/>
      <c r="X283" s="152"/>
      <c r="Y283" s="152"/>
      <c r="Z283" s="152"/>
      <c r="AA283" s="152"/>
      <c r="AB283" s="152"/>
      <c r="AC283" s="152"/>
      <c r="AD283" s="152"/>
      <c r="AE283" s="152"/>
      <c r="AF283" s="152"/>
      <c r="AG283" s="152"/>
      <c r="AH283" s="152"/>
      <c r="AI283" s="152"/>
      <c r="AJ283" s="152"/>
      <c r="AK283" s="152"/>
      <c r="AL283" s="152"/>
    </row>
    <row r="284" customFormat="false" ht="15.75" hidden="false" customHeight="true" outlineLevel="0" collapsed="false">
      <c r="A284" s="279"/>
      <c r="B284" s="280"/>
      <c r="C284" s="281"/>
      <c r="D284" s="282"/>
      <c r="E284" s="283"/>
      <c r="F284" s="284"/>
      <c r="G284" s="285"/>
      <c r="H284" s="284"/>
      <c r="I284" s="284"/>
      <c r="J284" s="284"/>
      <c r="K284" s="284"/>
      <c r="L284" s="286"/>
      <c r="M284" s="152"/>
      <c r="N284" s="152"/>
      <c r="O284" s="152"/>
      <c r="P284" s="152"/>
      <c r="Q284" s="152"/>
      <c r="R284" s="152"/>
      <c r="S284" s="152"/>
      <c r="T284" s="152"/>
      <c r="U284" s="152"/>
      <c r="V284" s="152"/>
      <c r="W284" s="152"/>
      <c r="X284" s="152"/>
      <c r="Y284" s="152"/>
      <c r="Z284" s="152"/>
      <c r="AA284" s="152"/>
      <c r="AB284" s="152"/>
      <c r="AC284" s="152"/>
      <c r="AD284" s="152"/>
      <c r="AE284" s="152"/>
      <c r="AF284" s="152"/>
      <c r="AG284" s="152"/>
      <c r="AH284" s="152"/>
      <c r="AI284" s="152"/>
      <c r="AJ284" s="152"/>
      <c r="AK284" s="152"/>
      <c r="AL284" s="152"/>
    </row>
    <row r="285" customFormat="false" ht="15.75" hidden="false" customHeight="true" outlineLevel="0" collapsed="false">
      <c r="A285" s="279"/>
      <c r="B285" s="280"/>
      <c r="C285" s="281"/>
      <c r="D285" s="282"/>
      <c r="E285" s="283"/>
      <c r="F285" s="284"/>
      <c r="G285" s="285"/>
      <c r="H285" s="284"/>
      <c r="I285" s="284"/>
      <c r="J285" s="284"/>
      <c r="K285" s="284"/>
      <c r="L285" s="286"/>
      <c r="M285" s="152"/>
      <c r="N285" s="152"/>
      <c r="O285" s="152"/>
      <c r="P285" s="152"/>
      <c r="Q285" s="152"/>
      <c r="R285" s="152"/>
      <c r="S285" s="152"/>
      <c r="T285" s="152"/>
      <c r="U285" s="152"/>
      <c r="V285" s="152"/>
      <c r="W285" s="152"/>
      <c r="X285" s="152"/>
      <c r="Y285" s="152"/>
      <c r="Z285" s="152"/>
      <c r="AA285" s="152"/>
      <c r="AB285" s="152"/>
      <c r="AC285" s="152"/>
      <c r="AD285" s="152"/>
      <c r="AE285" s="152"/>
      <c r="AF285" s="152"/>
      <c r="AG285" s="152"/>
      <c r="AH285" s="152"/>
      <c r="AI285" s="152"/>
      <c r="AJ285" s="152"/>
      <c r="AK285" s="152"/>
      <c r="AL285" s="152"/>
    </row>
    <row r="286" customFormat="false" ht="15.75" hidden="false" customHeight="true" outlineLevel="0" collapsed="false">
      <c r="A286" s="279"/>
      <c r="B286" s="280"/>
      <c r="C286" s="281"/>
      <c r="D286" s="282"/>
      <c r="E286" s="283"/>
      <c r="F286" s="284"/>
      <c r="G286" s="285"/>
      <c r="H286" s="284"/>
      <c r="I286" s="284"/>
      <c r="J286" s="284"/>
      <c r="K286" s="284"/>
      <c r="L286" s="286"/>
      <c r="M286" s="152"/>
      <c r="N286" s="152"/>
      <c r="O286" s="152"/>
      <c r="P286" s="152"/>
      <c r="Q286" s="152"/>
      <c r="R286" s="152"/>
      <c r="S286" s="152"/>
      <c r="T286" s="152"/>
      <c r="U286" s="152"/>
      <c r="V286" s="152"/>
      <c r="W286" s="152"/>
      <c r="X286" s="152"/>
      <c r="Y286" s="152"/>
      <c r="Z286" s="152"/>
      <c r="AA286" s="152"/>
      <c r="AB286" s="152"/>
      <c r="AC286" s="152"/>
      <c r="AD286" s="152"/>
      <c r="AE286" s="152"/>
      <c r="AF286" s="152"/>
      <c r="AG286" s="152"/>
      <c r="AH286" s="152"/>
      <c r="AI286" s="152"/>
      <c r="AJ286" s="152"/>
      <c r="AK286" s="152"/>
      <c r="AL286" s="152"/>
    </row>
    <row r="287" customFormat="false" ht="15.75" hidden="false" customHeight="true" outlineLevel="0" collapsed="false">
      <c r="A287" s="279"/>
      <c r="B287" s="280"/>
      <c r="C287" s="281"/>
      <c r="D287" s="282"/>
      <c r="E287" s="283"/>
      <c r="F287" s="284"/>
      <c r="G287" s="285"/>
      <c r="H287" s="284"/>
      <c r="I287" s="284"/>
      <c r="J287" s="284"/>
      <c r="K287" s="284"/>
      <c r="L287" s="286"/>
      <c r="M287" s="152"/>
      <c r="N287" s="152"/>
      <c r="O287" s="152"/>
      <c r="P287" s="152"/>
      <c r="Q287" s="152"/>
      <c r="R287" s="152"/>
      <c r="S287" s="152"/>
      <c r="T287" s="152"/>
      <c r="U287" s="152"/>
      <c r="V287" s="152"/>
      <c r="W287" s="152"/>
      <c r="X287" s="152"/>
      <c r="Y287" s="152"/>
      <c r="Z287" s="152"/>
      <c r="AA287" s="152"/>
      <c r="AB287" s="152"/>
      <c r="AC287" s="152"/>
      <c r="AD287" s="152"/>
      <c r="AE287" s="152"/>
      <c r="AF287" s="152"/>
      <c r="AG287" s="152"/>
      <c r="AH287" s="152"/>
      <c r="AI287" s="152"/>
      <c r="AJ287" s="152"/>
      <c r="AK287" s="152"/>
      <c r="AL287" s="152"/>
    </row>
    <row r="288" customFormat="false" ht="15.75" hidden="false" customHeight="true" outlineLevel="0" collapsed="false">
      <c r="A288" s="279"/>
      <c r="B288" s="280"/>
      <c r="C288" s="281"/>
      <c r="D288" s="282"/>
      <c r="E288" s="283"/>
      <c r="F288" s="284"/>
      <c r="G288" s="285"/>
      <c r="H288" s="284"/>
      <c r="I288" s="284"/>
      <c r="J288" s="284"/>
      <c r="K288" s="284"/>
      <c r="L288" s="286"/>
      <c r="M288" s="152"/>
      <c r="N288" s="152"/>
      <c r="O288" s="152"/>
      <c r="P288" s="152"/>
      <c r="Q288" s="152"/>
      <c r="R288" s="152"/>
      <c r="S288" s="152"/>
      <c r="T288" s="152"/>
      <c r="U288" s="152"/>
      <c r="V288" s="152"/>
      <c r="W288" s="152"/>
      <c r="X288" s="152"/>
      <c r="Y288" s="152"/>
      <c r="Z288" s="152"/>
      <c r="AA288" s="152"/>
      <c r="AB288" s="152"/>
      <c r="AC288" s="152"/>
      <c r="AD288" s="152"/>
      <c r="AE288" s="152"/>
      <c r="AF288" s="152"/>
      <c r="AG288" s="152"/>
      <c r="AH288" s="152"/>
      <c r="AI288" s="152"/>
      <c r="AJ288" s="152"/>
      <c r="AK288" s="152"/>
      <c r="AL288" s="152"/>
    </row>
    <row r="289" customFormat="false" ht="15.75" hidden="false" customHeight="true" outlineLevel="0" collapsed="false">
      <c r="A289" s="279"/>
      <c r="B289" s="280"/>
      <c r="C289" s="281"/>
      <c r="D289" s="282"/>
      <c r="E289" s="283"/>
      <c r="F289" s="284"/>
      <c r="G289" s="285"/>
      <c r="H289" s="284"/>
      <c r="I289" s="284"/>
      <c r="J289" s="284"/>
      <c r="K289" s="284"/>
      <c r="L289" s="286"/>
      <c r="M289" s="152"/>
      <c r="N289" s="152"/>
      <c r="O289" s="152"/>
      <c r="P289" s="152"/>
      <c r="Q289" s="152"/>
      <c r="R289" s="152"/>
      <c r="S289" s="152"/>
      <c r="T289" s="152"/>
      <c r="U289" s="152"/>
      <c r="V289" s="152"/>
      <c r="W289" s="152"/>
      <c r="X289" s="152"/>
      <c r="Y289" s="152"/>
      <c r="Z289" s="152"/>
      <c r="AA289" s="152"/>
      <c r="AB289" s="152"/>
      <c r="AC289" s="152"/>
      <c r="AD289" s="152"/>
      <c r="AE289" s="152"/>
      <c r="AF289" s="152"/>
      <c r="AG289" s="152"/>
      <c r="AH289" s="152"/>
      <c r="AI289" s="152"/>
      <c r="AJ289" s="152"/>
      <c r="AK289" s="152"/>
      <c r="AL289" s="152"/>
    </row>
    <row r="290" customFormat="false" ht="15.75" hidden="false" customHeight="true" outlineLevel="0" collapsed="false">
      <c r="A290" s="279"/>
      <c r="B290" s="280"/>
      <c r="C290" s="281"/>
      <c r="D290" s="282"/>
      <c r="E290" s="283"/>
      <c r="F290" s="284"/>
      <c r="G290" s="285"/>
      <c r="H290" s="284"/>
      <c r="I290" s="284"/>
      <c r="J290" s="284"/>
      <c r="K290" s="284"/>
      <c r="L290" s="286"/>
      <c r="M290" s="152"/>
      <c r="N290" s="152"/>
      <c r="O290" s="152"/>
      <c r="P290" s="152"/>
      <c r="Q290" s="152"/>
      <c r="R290" s="152"/>
      <c r="S290" s="152"/>
      <c r="T290" s="152"/>
      <c r="U290" s="152"/>
      <c r="V290" s="152"/>
      <c r="W290" s="152"/>
      <c r="X290" s="152"/>
      <c r="Y290" s="152"/>
      <c r="Z290" s="152"/>
      <c r="AA290" s="152"/>
      <c r="AB290" s="152"/>
      <c r="AC290" s="152"/>
      <c r="AD290" s="152"/>
      <c r="AE290" s="152"/>
      <c r="AF290" s="152"/>
      <c r="AG290" s="152"/>
      <c r="AH290" s="152"/>
      <c r="AI290" s="152"/>
      <c r="AJ290" s="152"/>
      <c r="AK290" s="152"/>
      <c r="AL290" s="152"/>
    </row>
    <row r="291" customFormat="false" ht="15.75" hidden="false" customHeight="true" outlineLevel="0" collapsed="false">
      <c r="A291" s="279"/>
      <c r="B291" s="280"/>
      <c r="C291" s="281"/>
      <c r="D291" s="282"/>
      <c r="E291" s="283"/>
      <c r="F291" s="284"/>
      <c r="G291" s="285"/>
      <c r="H291" s="284"/>
      <c r="I291" s="284"/>
      <c r="J291" s="284"/>
      <c r="K291" s="284"/>
      <c r="L291" s="286"/>
      <c r="M291" s="152"/>
      <c r="N291" s="152"/>
      <c r="O291" s="152"/>
      <c r="P291" s="152"/>
      <c r="Q291" s="152"/>
      <c r="R291" s="152"/>
      <c r="S291" s="152"/>
      <c r="T291" s="152"/>
      <c r="U291" s="152"/>
      <c r="V291" s="152"/>
      <c r="W291" s="152"/>
      <c r="X291" s="152"/>
      <c r="Y291" s="152"/>
      <c r="Z291" s="152"/>
      <c r="AA291" s="152"/>
      <c r="AB291" s="152"/>
      <c r="AC291" s="152"/>
      <c r="AD291" s="152"/>
      <c r="AE291" s="152"/>
      <c r="AF291" s="152"/>
      <c r="AG291" s="152"/>
      <c r="AH291" s="152"/>
      <c r="AI291" s="152"/>
      <c r="AJ291" s="152"/>
      <c r="AK291" s="152"/>
      <c r="AL291" s="152"/>
    </row>
    <row r="292" customFormat="false" ht="15.75" hidden="false" customHeight="true" outlineLevel="0" collapsed="false">
      <c r="A292" s="279"/>
      <c r="B292" s="280"/>
      <c r="C292" s="281"/>
      <c r="D292" s="282"/>
      <c r="E292" s="283"/>
      <c r="F292" s="284"/>
      <c r="G292" s="285"/>
      <c r="H292" s="284"/>
      <c r="I292" s="284"/>
      <c r="J292" s="284"/>
      <c r="K292" s="284"/>
      <c r="L292" s="286"/>
      <c r="M292" s="152"/>
      <c r="N292" s="152"/>
      <c r="O292" s="152"/>
      <c r="P292" s="152"/>
      <c r="Q292" s="152"/>
      <c r="R292" s="152"/>
      <c r="S292" s="152"/>
      <c r="T292" s="152"/>
      <c r="U292" s="152"/>
      <c r="V292" s="152"/>
      <c r="W292" s="152"/>
      <c r="X292" s="152"/>
      <c r="Y292" s="152"/>
      <c r="Z292" s="152"/>
      <c r="AA292" s="152"/>
      <c r="AB292" s="152"/>
      <c r="AC292" s="152"/>
      <c r="AD292" s="152"/>
      <c r="AE292" s="152"/>
      <c r="AF292" s="152"/>
      <c r="AG292" s="152"/>
      <c r="AH292" s="152"/>
      <c r="AI292" s="152"/>
      <c r="AJ292" s="152"/>
      <c r="AK292" s="152"/>
      <c r="AL292" s="152"/>
    </row>
    <row r="293" customFormat="false" ht="15.75" hidden="false" customHeight="true" outlineLevel="0" collapsed="false">
      <c r="A293" s="279"/>
      <c r="B293" s="280"/>
      <c r="C293" s="281"/>
      <c r="D293" s="282"/>
      <c r="E293" s="283"/>
      <c r="F293" s="284"/>
      <c r="G293" s="285"/>
      <c r="H293" s="284"/>
      <c r="I293" s="284"/>
      <c r="J293" s="284"/>
      <c r="K293" s="284"/>
      <c r="L293" s="286"/>
      <c r="M293" s="152"/>
      <c r="N293" s="152"/>
      <c r="O293" s="152"/>
      <c r="P293" s="152"/>
      <c r="Q293" s="152"/>
      <c r="R293" s="152"/>
      <c r="S293" s="152"/>
      <c r="T293" s="152"/>
      <c r="U293" s="152"/>
      <c r="V293" s="152"/>
      <c r="W293" s="152"/>
      <c r="X293" s="152"/>
      <c r="Y293" s="152"/>
      <c r="Z293" s="152"/>
      <c r="AA293" s="152"/>
      <c r="AB293" s="152"/>
      <c r="AC293" s="152"/>
      <c r="AD293" s="152"/>
      <c r="AE293" s="152"/>
      <c r="AF293" s="152"/>
      <c r="AG293" s="152"/>
      <c r="AH293" s="152"/>
      <c r="AI293" s="152"/>
      <c r="AJ293" s="152"/>
      <c r="AK293" s="152"/>
      <c r="AL293" s="152"/>
    </row>
    <row r="294" customFormat="false" ht="15.75" hidden="false" customHeight="true" outlineLevel="0" collapsed="false">
      <c r="A294" s="279"/>
      <c r="B294" s="280"/>
      <c r="C294" s="281"/>
      <c r="D294" s="282"/>
      <c r="E294" s="283"/>
      <c r="F294" s="284"/>
      <c r="G294" s="285"/>
      <c r="H294" s="284"/>
      <c r="I294" s="284"/>
      <c r="J294" s="284"/>
      <c r="K294" s="284"/>
      <c r="L294" s="286"/>
      <c r="M294" s="152"/>
      <c r="N294" s="152"/>
      <c r="O294" s="152"/>
      <c r="P294" s="152"/>
      <c r="Q294" s="152"/>
      <c r="R294" s="152"/>
      <c r="S294" s="152"/>
      <c r="T294" s="152"/>
      <c r="U294" s="152"/>
      <c r="V294" s="152"/>
      <c r="W294" s="152"/>
      <c r="X294" s="152"/>
      <c r="Y294" s="152"/>
      <c r="Z294" s="152"/>
      <c r="AA294" s="152"/>
      <c r="AB294" s="152"/>
      <c r="AC294" s="152"/>
      <c r="AD294" s="152"/>
      <c r="AE294" s="152"/>
      <c r="AF294" s="152"/>
      <c r="AG294" s="152"/>
      <c r="AH294" s="152"/>
      <c r="AI294" s="152"/>
      <c r="AJ294" s="152"/>
      <c r="AK294" s="152"/>
      <c r="AL294" s="152"/>
    </row>
    <row r="295" customFormat="false" ht="15.75" hidden="false" customHeight="true" outlineLevel="0" collapsed="false">
      <c r="A295" s="279"/>
      <c r="B295" s="280"/>
      <c r="C295" s="281"/>
      <c r="D295" s="282"/>
      <c r="E295" s="283"/>
      <c r="F295" s="284"/>
      <c r="G295" s="285"/>
      <c r="H295" s="284"/>
      <c r="I295" s="284"/>
      <c r="J295" s="284"/>
      <c r="K295" s="284"/>
      <c r="L295" s="286"/>
      <c r="M295" s="152"/>
      <c r="N295" s="152"/>
      <c r="O295" s="152"/>
      <c r="P295" s="152"/>
      <c r="Q295" s="152"/>
      <c r="R295" s="152"/>
      <c r="S295" s="152"/>
      <c r="T295" s="152"/>
      <c r="U295" s="152"/>
      <c r="V295" s="152"/>
      <c r="W295" s="152"/>
      <c r="X295" s="152"/>
      <c r="Y295" s="152"/>
      <c r="Z295" s="152"/>
      <c r="AA295" s="152"/>
      <c r="AB295" s="152"/>
      <c r="AC295" s="152"/>
      <c r="AD295" s="152"/>
      <c r="AE295" s="152"/>
      <c r="AF295" s="152"/>
      <c r="AG295" s="152"/>
      <c r="AH295" s="152"/>
      <c r="AI295" s="152"/>
      <c r="AJ295" s="152"/>
      <c r="AK295" s="152"/>
      <c r="AL295" s="152"/>
    </row>
    <row r="296" customFormat="false" ht="15.75" hidden="false" customHeight="true" outlineLevel="0" collapsed="false">
      <c r="A296" s="279"/>
      <c r="B296" s="280"/>
      <c r="C296" s="281"/>
      <c r="D296" s="282"/>
      <c r="E296" s="283"/>
      <c r="F296" s="284"/>
      <c r="G296" s="285"/>
      <c r="H296" s="284"/>
      <c r="I296" s="284"/>
      <c r="J296" s="284"/>
      <c r="K296" s="284"/>
      <c r="L296" s="286"/>
      <c r="M296" s="152"/>
      <c r="N296" s="152"/>
      <c r="O296" s="152"/>
      <c r="P296" s="152"/>
      <c r="Q296" s="152"/>
      <c r="R296" s="152"/>
      <c r="S296" s="152"/>
      <c r="T296" s="152"/>
      <c r="U296" s="152"/>
      <c r="V296" s="152"/>
      <c r="W296" s="152"/>
      <c r="X296" s="152"/>
      <c r="Y296" s="152"/>
      <c r="Z296" s="152"/>
      <c r="AA296" s="152"/>
      <c r="AB296" s="152"/>
      <c r="AC296" s="152"/>
      <c r="AD296" s="152"/>
      <c r="AE296" s="152"/>
      <c r="AF296" s="152"/>
      <c r="AG296" s="152"/>
      <c r="AH296" s="152"/>
      <c r="AI296" s="152"/>
      <c r="AJ296" s="152"/>
      <c r="AK296" s="152"/>
      <c r="AL296" s="152"/>
    </row>
    <row r="297" customFormat="false" ht="15.75" hidden="false" customHeight="true" outlineLevel="0" collapsed="false">
      <c r="A297" s="279"/>
      <c r="B297" s="280"/>
      <c r="C297" s="281"/>
      <c r="D297" s="282"/>
      <c r="E297" s="283"/>
      <c r="F297" s="284"/>
      <c r="G297" s="285"/>
      <c r="H297" s="284"/>
      <c r="I297" s="284"/>
      <c r="J297" s="284"/>
      <c r="K297" s="284"/>
      <c r="L297" s="286"/>
      <c r="M297" s="152"/>
      <c r="N297" s="152"/>
      <c r="O297" s="152"/>
      <c r="P297" s="152"/>
      <c r="Q297" s="152"/>
      <c r="R297" s="152"/>
      <c r="S297" s="152"/>
      <c r="T297" s="152"/>
      <c r="U297" s="152"/>
      <c r="V297" s="152"/>
      <c r="W297" s="152"/>
      <c r="X297" s="152"/>
      <c r="Y297" s="152"/>
      <c r="Z297" s="152"/>
      <c r="AA297" s="152"/>
      <c r="AB297" s="152"/>
      <c r="AC297" s="152"/>
      <c r="AD297" s="152"/>
      <c r="AE297" s="152"/>
      <c r="AF297" s="152"/>
      <c r="AG297" s="152"/>
      <c r="AH297" s="152"/>
      <c r="AI297" s="152"/>
      <c r="AJ297" s="152"/>
      <c r="AK297" s="152"/>
      <c r="AL297" s="152"/>
    </row>
    <row r="298" customFormat="false" ht="15.75" hidden="false" customHeight="true" outlineLevel="0" collapsed="false">
      <c r="A298" s="279"/>
      <c r="B298" s="280"/>
      <c r="C298" s="281"/>
      <c r="D298" s="282"/>
      <c r="E298" s="283"/>
      <c r="F298" s="284"/>
      <c r="G298" s="285"/>
      <c r="H298" s="284"/>
      <c r="I298" s="284"/>
      <c r="J298" s="284"/>
      <c r="K298" s="284"/>
      <c r="L298" s="286"/>
      <c r="M298" s="152"/>
      <c r="N298" s="152"/>
      <c r="O298" s="152"/>
      <c r="P298" s="152"/>
      <c r="Q298" s="152"/>
      <c r="R298" s="152"/>
      <c r="S298" s="152"/>
      <c r="T298" s="152"/>
      <c r="U298" s="152"/>
      <c r="V298" s="152"/>
      <c r="W298" s="152"/>
      <c r="X298" s="152"/>
      <c r="Y298" s="152"/>
      <c r="Z298" s="152"/>
      <c r="AA298" s="152"/>
      <c r="AB298" s="152"/>
      <c r="AC298" s="152"/>
      <c r="AD298" s="152"/>
      <c r="AE298" s="152"/>
      <c r="AF298" s="152"/>
      <c r="AG298" s="152"/>
      <c r="AH298" s="152"/>
      <c r="AI298" s="152"/>
      <c r="AJ298" s="152"/>
      <c r="AK298" s="152"/>
      <c r="AL298" s="152"/>
    </row>
    <row r="299" customFormat="false" ht="15.75" hidden="false" customHeight="true" outlineLevel="0" collapsed="false">
      <c r="A299" s="279"/>
      <c r="B299" s="280"/>
      <c r="C299" s="281"/>
      <c r="D299" s="282"/>
      <c r="E299" s="283"/>
      <c r="F299" s="284"/>
      <c r="G299" s="285"/>
      <c r="H299" s="284"/>
      <c r="I299" s="284"/>
      <c r="J299" s="284"/>
      <c r="K299" s="284"/>
      <c r="L299" s="286"/>
      <c r="M299" s="152"/>
      <c r="N299" s="152"/>
      <c r="O299" s="152"/>
      <c r="P299" s="152"/>
      <c r="Q299" s="152"/>
      <c r="R299" s="152"/>
      <c r="S299" s="152"/>
      <c r="T299" s="152"/>
      <c r="U299" s="152"/>
      <c r="V299" s="152"/>
      <c r="W299" s="152"/>
      <c r="X299" s="152"/>
      <c r="Y299" s="152"/>
      <c r="Z299" s="152"/>
      <c r="AA299" s="152"/>
      <c r="AB299" s="152"/>
      <c r="AC299" s="152"/>
      <c r="AD299" s="152"/>
      <c r="AE299" s="152"/>
      <c r="AF299" s="152"/>
      <c r="AG299" s="152"/>
      <c r="AH299" s="152"/>
      <c r="AI299" s="152"/>
      <c r="AJ299" s="152"/>
      <c r="AK299" s="152"/>
      <c r="AL299" s="152"/>
    </row>
    <row r="300" customFormat="false" ht="15.75" hidden="false" customHeight="true" outlineLevel="0" collapsed="false">
      <c r="A300" s="279"/>
      <c r="B300" s="280"/>
      <c r="C300" s="281"/>
      <c r="D300" s="282"/>
      <c r="E300" s="283"/>
      <c r="F300" s="284"/>
      <c r="G300" s="285"/>
      <c r="H300" s="284"/>
      <c r="I300" s="284"/>
      <c r="J300" s="284"/>
      <c r="K300" s="284"/>
      <c r="L300" s="286"/>
      <c r="M300" s="152"/>
      <c r="N300" s="152"/>
      <c r="O300" s="152"/>
      <c r="P300" s="152"/>
      <c r="Q300" s="152"/>
      <c r="R300" s="152"/>
      <c r="S300" s="152"/>
      <c r="T300" s="152"/>
      <c r="U300" s="152"/>
      <c r="V300" s="152"/>
      <c r="W300" s="152"/>
      <c r="X300" s="152"/>
      <c r="Y300" s="152"/>
      <c r="Z300" s="152"/>
      <c r="AA300" s="152"/>
      <c r="AB300" s="152"/>
      <c r="AC300" s="152"/>
      <c r="AD300" s="152"/>
      <c r="AE300" s="152"/>
      <c r="AF300" s="152"/>
      <c r="AG300" s="152"/>
      <c r="AH300" s="152"/>
      <c r="AI300" s="152"/>
      <c r="AJ300" s="152"/>
      <c r="AK300" s="152"/>
      <c r="AL300" s="152"/>
    </row>
    <row r="301" customFormat="false" ht="15.75" hidden="false" customHeight="true" outlineLevel="0" collapsed="false">
      <c r="A301" s="279"/>
      <c r="B301" s="280"/>
      <c r="C301" s="281"/>
      <c r="D301" s="282"/>
      <c r="E301" s="283"/>
      <c r="F301" s="284"/>
      <c r="G301" s="285"/>
      <c r="H301" s="284"/>
      <c r="I301" s="284"/>
      <c r="J301" s="284"/>
      <c r="K301" s="284"/>
      <c r="L301" s="286"/>
      <c r="M301" s="152"/>
      <c r="N301" s="152"/>
      <c r="O301" s="152"/>
      <c r="P301" s="152"/>
      <c r="Q301" s="152"/>
      <c r="R301" s="152"/>
      <c r="S301" s="152"/>
      <c r="T301" s="152"/>
      <c r="U301" s="152"/>
      <c r="V301" s="152"/>
      <c r="W301" s="152"/>
      <c r="X301" s="152"/>
      <c r="Y301" s="152"/>
      <c r="Z301" s="152"/>
      <c r="AA301" s="152"/>
      <c r="AB301" s="152"/>
      <c r="AC301" s="152"/>
      <c r="AD301" s="152"/>
      <c r="AE301" s="152"/>
      <c r="AF301" s="152"/>
      <c r="AG301" s="152"/>
      <c r="AH301" s="152"/>
      <c r="AI301" s="152"/>
      <c r="AJ301" s="152"/>
      <c r="AK301" s="152"/>
      <c r="AL301" s="152"/>
    </row>
    <row r="302" customFormat="false" ht="15.75" hidden="false" customHeight="true" outlineLevel="0" collapsed="false">
      <c r="A302" s="279"/>
      <c r="B302" s="280"/>
      <c r="C302" s="281"/>
      <c r="D302" s="282"/>
      <c r="E302" s="283"/>
      <c r="F302" s="284"/>
      <c r="G302" s="285"/>
      <c r="H302" s="284"/>
      <c r="I302" s="284"/>
      <c r="J302" s="284"/>
      <c r="K302" s="284"/>
      <c r="L302" s="286"/>
      <c r="M302" s="152"/>
      <c r="N302" s="152"/>
      <c r="O302" s="152"/>
      <c r="P302" s="152"/>
      <c r="Q302" s="152"/>
      <c r="R302" s="152"/>
      <c r="S302" s="152"/>
      <c r="T302" s="152"/>
      <c r="U302" s="152"/>
      <c r="V302" s="152"/>
      <c r="W302" s="152"/>
      <c r="X302" s="152"/>
      <c r="Y302" s="152"/>
      <c r="Z302" s="152"/>
      <c r="AA302" s="152"/>
      <c r="AB302" s="152"/>
      <c r="AC302" s="152"/>
      <c r="AD302" s="152"/>
      <c r="AE302" s="152"/>
      <c r="AF302" s="152"/>
      <c r="AG302" s="152"/>
      <c r="AH302" s="152"/>
      <c r="AI302" s="152"/>
      <c r="AJ302" s="152"/>
      <c r="AK302" s="152"/>
      <c r="AL302" s="152"/>
    </row>
    <row r="303" customFormat="false" ht="15.75" hidden="false" customHeight="true" outlineLevel="0" collapsed="false">
      <c r="A303" s="279"/>
      <c r="B303" s="280"/>
      <c r="C303" s="281"/>
      <c r="D303" s="282"/>
      <c r="E303" s="283"/>
      <c r="F303" s="284"/>
      <c r="G303" s="285"/>
      <c r="H303" s="284"/>
      <c r="I303" s="284"/>
      <c r="J303" s="284"/>
      <c r="K303" s="284"/>
      <c r="L303" s="286"/>
      <c r="M303" s="152"/>
      <c r="N303" s="152"/>
      <c r="O303" s="152"/>
      <c r="P303" s="152"/>
      <c r="Q303" s="152"/>
      <c r="R303" s="152"/>
      <c r="S303" s="152"/>
      <c r="T303" s="152"/>
      <c r="U303" s="152"/>
      <c r="V303" s="152"/>
      <c r="W303" s="152"/>
      <c r="X303" s="152"/>
      <c r="Y303" s="152"/>
      <c r="Z303" s="152"/>
      <c r="AA303" s="152"/>
      <c r="AB303" s="152"/>
      <c r="AC303" s="152"/>
      <c r="AD303" s="152"/>
      <c r="AE303" s="152"/>
      <c r="AF303" s="152"/>
      <c r="AG303" s="152"/>
      <c r="AH303" s="152"/>
      <c r="AI303" s="152"/>
      <c r="AJ303" s="152"/>
      <c r="AK303" s="152"/>
      <c r="AL303" s="152"/>
    </row>
    <row r="304" customFormat="false" ht="15.75" hidden="false" customHeight="true" outlineLevel="0" collapsed="false">
      <c r="A304" s="279"/>
      <c r="B304" s="280"/>
      <c r="C304" s="281"/>
      <c r="D304" s="282"/>
      <c r="E304" s="283"/>
      <c r="F304" s="284"/>
      <c r="G304" s="285"/>
      <c r="H304" s="284"/>
      <c r="I304" s="284"/>
      <c r="J304" s="284"/>
      <c r="K304" s="284"/>
      <c r="L304" s="286"/>
      <c r="M304" s="152"/>
      <c r="N304" s="152"/>
      <c r="O304" s="152"/>
      <c r="P304" s="152"/>
      <c r="Q304" s="152"/>
      <c r="R304" s="152"/>
      <c r="S304" s="152"/>
      <c r="T304" s="152"/>
      <c r="U304" s="152"/>
      <c r="V304" s="152"/>
      <c r="W304" s="152"/>
      <c r="X304" s="152"/>
      <c r="Y304" s="152"/>
      <c r="Z304" s="152"/>
      <c r="AA304" s="152"/>
      <c r="AB304" s="152"/>
      <c r="AC304" s="152"/>
      <c r="AD304" s="152"/>
      <c r="AE304" s="152"/>
      <c r="AF304" s="152"/>
      <c r="AG304" s="152"/>
      <c r="AH304" s="152"/>
      <c r="AI304" s="152"/>
      <c r="AJ304" s="152"/>
      <c r="AK304" s="152"/>
      <c r="AL304" s="152"/>
    </row>
    <row r="305" customFormat="false" ht="15.75" hidden="false" customHeight="true" outlineLevel="0" collapsed="false">
      <c r="A305" s="279"/>
      <c r="B305" s="280"/>
      <c r="C305" s="281"/>
      <c r="D305" s="282"/>
      <c r="E305" s="283"/>
      <c r="F305" s="284"/>
      <c r="G305" s="285"/>
      <c r="H305" s="284"/>
      <c r="I305" s="284"/>
      <c r="J305" s="284"/>
      <c r="K305" s="284"/>
      <c r="L305" s="286"/>
      <c r="M305" s="152"/>
      <c r="N305" s="152"/>
      <c r="O305" s="152"/>
      <c r="P305" s="152"/>
      <c r="Q305" s="152"/>
      <c r="R305" s="152"/>
      <c r="S305" s="152"/>
      <c r="T305" s="152"/>
      <c r="U305" s="152"/>
      <c r="V305" s="152"/>
      <c r="W305" s="152"/>
      <c r="X305" s="152"/>
      <c r="Y305" s="152"/>
      <c r="Z305" s="152"/>
      <c r="AA305" s="152"/>
      <c r="AB305" s="152"/>
      <c r="AC305" s="152"/>
      <c r="AD305" s="152"/>
      <c r="AE305" s="152"/>
      <c r="AF305" s="152"/>
      <c r="AG305" s="152"/>
      <c r="AH305" s="152"/>
      <c r="AI305" s="152"/>
      <c r="AJ305" s="152"/>
      <c r="AK305" s="152"/>
      <c r="AL305" s="152"/>
    </row>
    <row r="306" customFormat="false" ht="15.75" hidden="false" customHeight="true" outlineLevel="0" collapsed="false">
      <c r="A306" s="279"/>
      <c r="B306" s="280"/>
      <c r="C306" s="281"/>
      <c r="D306" s="282"/>
      <c r="E306" s="283"/>
      <c r="F306" s="284"/>
      <c r="G306" s="285"/>
      <c r="H306" s="284"/>
      <c r="I306" s="284"/>
      <c r="J306" s="284"/>
      <c r="K306" s="284"/>
      <c r="L306" s="286"/>
      <c r="M306" s="152"/>
      <c r="N306" s="152"/>
      <c r="O306" s="152"/>
      <c r="P306" s="152"/>
      <c r="Q306" s="152"/>
      <c r="R306" s="152"/>
      <c r="S306" s="152"/>
      <c r="T306" s="152"/>
      <c r="U306" s="152"/>
      <c r="V306" s="152"/>
      <c r="W306" s="152"/>
      <c r="X306" s="152"/>
      <c r="Y306" s="152"/>
      <c r="Z306" s="152"/>
      <c r="AA306" s="152"/>
      <c r="AB306" s="152"/>
      <c r="AC306" s="152"/>
      <c r="AD306" s="152"/>
      <c r="AE306" s="152"/>
      <c r="AF306" s="152"/>
      <c r="AG306" s="152"/>
      <c r="AH306" s="152"/>
      <c r="AI306" s="152"/>
      <c r="AJ306" s="152"/>
      <c r="AK306" s="152"/>
      <c r="AL306" s="152"/>
    </row>
    <row r="307" customFormat="false" ht="15.75" hidden="false" customHeight="true" outlineLevel="0" collapsed="false">
      <c r="A307" s="279"/>
      <c r="B307" s="280"/>
      <c r="C307" s="281"/>
      <c r="D307" s="282"/>
      <c r="E307" s="283"/>
      <c r="F307" s="284"/>
      <c r="G307" s="285"/>
      <c r="H307" s="284"/>
      <c r="I307" s="284"/>
      <c r="J307" s="284"/>
      <c r="K307" s="284"/>
      <c r="L307" s="286"/>
      <c r="M307" s="152"/>
      <c r="N307" s="152"/>
      <c r="O307" s="152"/>
      <c r="P307" s="152"/>
      <c r="Q307" s="152"/>
      <c r="R307" s="152"/>
      <c r="S307" s="152"/>
      <c r="T307" s="152"/>
      <c r="U307" s="152"/>
      <c r="V307" s="152"/>
      <c r="W307" s="152"/>
      <c r="X307" s="152"/>
      <c r="Y307" s="152"/>
      <c r="Z307" s="152"/>
      <c r="AA307" s="152"/>
      <c r="AB307" s="152"/>
      <c r="AC307" s="152"/>
      <c r="AD307" s="152"/>
      <c r="AE307" s="152"/>
      <c r="AF307" s="152"/>
      <c r="AG307" s="152"/>
      <c r="AH307" s="152"/>
      <c r="AI307" s="152"/>
      <c r="AJ307" s="152"/>
      <c r="AK307" s="152"/>
      <c r="AL307" s="152"/>
    </row>
    <row r="308" customFormat="false" ht="15.75" hidden="false" customHeight="true" outlineLevel="0" collapsed="false">
      <c r="A308" s="279"/>
      <c r="B308" s="280"/>
      <c r="C308" s="281"/>
      <c r="D308" s="282"/>
      <c r="E308" s="283"/>
      <c r="F308" s="284"/>
      <c r="G308" s="285"/>
      <c r="H308" s="284"/>
      <c r="I308" s="284"/>
      <c r="J308" s="284"/>
      <c r="K308" s="284"/>
      <c r="L308" s="286"/>
      <c r="M308" s="152"/>
      <c r="N308" s="152"/>
      <c r="O308" s="152"/>
      <c r="P308" s="152"/>
      <c r="Q308" s="152"/>
      <c r="R308" s="152"/>
      <c r="S308" s="152"/>
      <c r="T308" s="152"/>
      <c r="U308" s="152"/>
      <c r="V308" s="152"/>
      <c r="W308" s="152"/>
      <c r="X308" s="152"/>
      <c r="Y308" s="152"/>
      <c r="Z308" s="152"/>
      <c r="AA308" s="152"/>
      <c r="AB308" s="152"/>
      <c r="AC308" s="152"/>
      <c r="AD308" s="152"/>
      <c r="AE308" s="152"/>
      <c r="AF308" s="152"/>
      <c r="AG308" s="152"/>
      <c r="AH308" s="152"/>
      <c r="AI308" s="152"/>
      <c r="AJ308" s="152"/>
      <c r="AK308" s="152"/>
      <c r="AL308" s="152"/>
    </row>
    <row r="309" customFormat="false" ht="15.75" hidden="false" customHeight="true" outlineLevel="0" collapsed="false">
      <c r="A309" s="279"/>
      <c r="B309" s="280"/>
      <c r="C309" s="281"/>
      <c r="D309" s="282"/>
      <c r="E309" s="283"/>
      <c r="F309" s="284"/>
      <c r="G309" s="285"/>
      <c r="H309" s="284"/>
      <c r="I309" s="284"/>
      <c r="J309" s="284"/>
      <c r="K309" s="284"/>
      <c r="L309" s="286"/>
      <c r="M309" s="152"/>
      <c r="N309" s="152"/>
      <c r="O309" s="152"/>
      <c r="P309" s="152"/>
      <c r="Q309" s="152"/>
      <c r="R309" s="152"/>
      <c r="S309" s="152"/>
      <c r="T309" s="152"/>
      <c r="U309" s="152"/>
      <c r="V309" s="152"/>
      <c r="W309" s="152"/>
      <c r="X309" s="152"/>
      <c r="Y309" s="152"/>
      <c r="Z309" s="152"/>
      <c r="AA309" s="152"/>
      <c r="AB309" s="152"/>
      <c r="AC309" s="152"/>
      <c r="AD309" s="152"/>
      <c r="AE309" s="152"/>
      <c r="AF309" s="152"/>
      <c r="AG309" s="152"/>
      <c r="AH309" s="152"/>
      <c r="AI309" s="152"/>
      <c r="AJ309" s="152"/>
      <c r="AK309" s="152"/>
      <c r="AL309" s="152"/>
    </row>
    <row r="310" customFormat="false" ht="15.75" hidden="false" customHeight="true" outlineLevel="0" collapsed="false">
      <c r="A310" s="279"/>
      <c r="B310" s="280"/>
      <c r="C310" s="281"/>
      <c r="D310" s="282"/>
      <c r="E310" s="283"/>
      <c r="F310" s="284"/>
      <c r="G310" s="285"/>
      <c r="H310" s="284"/>
      <c r="I310" s="284"/>
      <c r="J310" s="284"/>
      <c r="K310" s="284"/>
      <c r="L310" s="286"/>
      <c r="M310" s="152"/>
      <c r="N310" s="152"/>
      <c r="O310" s="152"/>
      <c r="P310" s="152"/>
      <c r="Q310" s="152"/>
      <c r="R310" s="152"/>
      <c r="S310" s="152"/>
      <c r="T310" s="152"/>
      <c r="U310" s="152"/>
      <c r="V310" s="152"/>
      <c r="W310" s="152"/>
      <c r="X310" s="152"/>
      <c r="Y310" s="152"/>
      <c r="Z310" s="152"/>
      <c r="AA310" s="152"/>
      <c r="AB310" s="152"/>
      <c r="AC310" s="152"/>
      <c r="AD310" s="152"/>
      <c r="AE310" s="152"/>
      <c r="AF310" s="152"/>
      <c r="AG310" s="152"/>
      <c r="AH310" s="152"/>
      <c r="AI310" s="152"/>
      <c r="AJ310" s="152"/>
      <c r="AK310" s="152"/>
      <c r="AL310" s="152"/>
    </row>
    <row r="311" customFormat="false" ht="15.75" hidden="false" customHeight="true" outlineLevel="0" collapsed="false">
      <c r="A311" s="279"/>
      <c r="B311" s="280"/>
      <c r="C311" s="281"/>
      <c r="D311" s="282"/>
      <c r="E311" s="283"/>
      <c r="F311" s="284"/>
      <c r="G311" s="285"/>
      <c r="H311" s="284"/>
      <c r="I311" s="284"/>
      <c r="J311" s="284"/>
      <c r="K311" s="284"/>
      <c r="L311" s="286"/>
      <c r="M311" s="152"/>
      <c r="N311" s="152"/>
      <c r="O311" s="152"/>
      <c r="P311" s="152"/>
      <c r="Q311" s="152"/>
      <c r="R311" s="152"/>
      <c r="S311" s="152"/>
      <c r="T311" s="152"/>
      <c r="U311" s="152"/>
      <c r="V311" s="152"/>
      <c r="W311" s="152"/>
      <c r="X311" s="152"/>
      <c r="Y311" s="152"/>
      <c r="Z311" s="152"/>
      <c r="AA311" s="152"/>
      <c r="AB311" s="152"/>
      <c r="AC311" s="152"/>
      <c r="AD311" s="152"/>
      <c r="AE311" s="152"/>
      <c r="AF311" s="152"/>
      <c r="AG311" s="152"/>
      <c r="AH311" s="152"/>
      <c r="AI311" s="152"/>
      <c r="AJ311" s="152"/>
      <c r="AK311" s="152"/>
      <c r="AL311" s="152"/>
    </row>
    <row r="312" customFormat="false" ht="15.75" hidden="false" customHeight="true" outlineLevel="0" collapsed="false">
      <c r="A312" s="279"/>
      <c r="B312" s="280"/>
      <c r="C312" s="281"/>
      <c r="D312" s="282"/>
      <c r="E312" s="283"/>
      <c r="F312" s="284"/>
      <c r="G312" s="285"/>
      <c r="H312" s="284"/>
      <c r="I312" s="284"/>
      <c r="J312" s="284"/>
      <c r="K312" s="284"/>
      <c r="L312" s="286"/>
      <c r="M312" s="152"/>
      <c r="N312" s="152"/>
      <c r="O312" s="152"/>
      <c r="P312" s="152"/>
      <c r="Q312" s="152"/>
      <c r="R312" s="152"/>
      <c r="S312" s="152"/>
      <c r="T312" s="152"/>
      <c r="U312" s="152"/>
      <c r="V312" s="152"/>
      <c r="W312" s="152"/>
      <c r="X312" s="152"/>
      <c r="Y312" s="152"/>
      <c r="Z312" s="152"/>
      <c r="AA312" s="152"/>
      <c r="AB312" s="152"/>
      <c r="AC312" s="152"/>
      <c r="AD312" s="152"/>
      <c r="AE312" s="152"/>
      <c r="AF312" s="152"/>
      <c r="AG312" s="152"/>
      <c r="AH312" s="152"/>
      <c r="AI312" s="152"/>
      <c r="AJ312" s="152"/>
      <c r="AK312" s="152"/>
      <c r="AL312" s="152"/>
    </row>
    <row r="313" customFormat="false" ht="15.75" hidden="false" customHeight="true" outlineLevel="0" collapsed="false">
      <c r="A313" s="279"/>
      <c r="B313" s="280"/>
      <c r="C313" s="281"/>
      <c r="D313" s="282"/>
      <c r="E313" s="283"/>
      <c r="F313" s="284"/>
      <c r="G313" s="285"/>
      <c r="H313" s="284"/>
      <c r="I313" s="284"/>
      <c r="J313" s="284"/>
      <c r="K313" s="284"/>
      <c r="L313" s="286"/>
      <c r="M313" s="152"/>
      <c r="N313" s="152"/>
      <c r="O313" s="152"/>
      <c r="P313" s="152"/>
      <c r="Q313" s="152"/>
      <c r="R313" s="152"/>
      <c r="S313" s="152"/>
      <c r="T313" s="152"/>
      <c r="U313" s="152"/>
      <c r="V313" s="152"/>
      <c r="W313" s="152"/>
      <c r="X313" s="152"/>
      <c r="Y313" s="152"/>
      <c r="Z313" s="152"/>
      <c r="AA313" s="152"/>
      <c r="AB313" s="152"/>
      <c r="AC313" s="152"/>
      <c r="AD313" s="152"/>
      <c r="AE313" s="152"/>
      <c r="AF313" s="152"/>
      <c r="AG313" s="152"/>
      <c r="AH313" s="152"/>
      <c r="AI313" s="152"/>
      <c r="AJ313" s="152"/>
      <c r="AK313" s="152"/>
      <c r="AL313" s="152"/>
    </row>
    <row r="314" customFormat="false" ht="15.75" hidden="false" customHeight="true" outlineLevel="0" collapsed="false">
      <c r="A314" s="279"/>
      <c r="B314" s="280"/>
      <c r="C314" s="281"/>
      <c r="D314" s="282"/>
      <c r="E314" s="283"/>
      <c r="F314" s="284"/>
      <c r="G314" s="285"/>
      <c r="H314" s="284"/>
      <c r="I314" s="284"/>
      <c r="J314" s="284"/>
      <c r="K314" s="284"/>
      <c r="L314" s="286"/>
      <c r="M314" s="152"/>
      <c r="N314" s="152"/>
      <c r="O314" s="152"/>
      <c r="P314" s="152"/>
      <c r="Q314" s="152"/>
      <c r="R314" s="152"/>
      <c r="S314" s="152"/>
      <c r="T314" s="152"/>
      <c r="U314" s="152"/>
      <c r="V314" s="152"/>
      <c r="W314" s="152"/>
      <c r="X314" s="152"/>
      <c r="Y314" s="152"/>
      <c r="Z314" s="152"/>
      <c r="AA314" s="152"/>
      <c r="AB314" s="152"/>
      <c r="AC314" s="152"/>
      <c r="AD314" s="152"/>
      <c r="AE314" s="152"/>
      <c r="AF314" s="152"/>
      <c r="AG314" s="152"/>
      <c r="AH314" s="152"/>
      <c r="AI314" s="152"/>
      <c r="AJ314" s="152"/>
      <c r="AK314" s="152"/>
      <c r="AL314" s="152"/>
    </row>
    <row r="315" customFormat="false" ht="15.75" hidden="false" customHeight="true" outlineLevel="0" collapsed="false">
      <c r="A315" s="279"/>
      <c r="B315" s="280"/>
      <c r="C315" s="281"/>
      <c r="D315" s="282"/>
      <c r="E315" s="283"/>
      <c r="F315" s="284"/>
      <c r="G315" s="285"/>
      <c r="H315" s="284"/>
      <c r="I315" s="284"/>
      <c r="J315" s="284"/>
      <c r="K315" s="284"/>
      <c r="L315" s="286"/>
      <c r="M315" s="152"/>
      <c r="N315" s="152"/>
      <c r="O315" s="152"/>
      <c r="P315" s="152"/>
      <c r="Q315" s="152"/>
      <c r="R315" s="152"/>
      <c r="S315" s="152"/>
      <c r="T315" s="152"/>
      <c r="U315" s="152"/>
      <c r="V315" s="152"/>
      <c r="W315" s="152"/>
      <c r="X315" s="152"/>
      <c r="Y315" s="152"/>
      <c r="Z315" s="152"/>
      <c r="AA315" s="152"/>
      <c r="AB315" s="152"/>
      <c r="AC315" s="152"/>
      <c r="AD315" s="152"/>
      <c r="AE315" s="152"/>
      <c r="AF315" s="152"/>
      <c r="AG315" s="152"/>
      <c r="AH315" s="152"/>
      <c r="AI315" s="152"/>
      <c r="AJ315" s="152"/>
      <c r="AK315" s="152"/>
      <c r="AL315" s="152"/>
    </row>
    <row r="316" customFormat="false" ht="15.75" hidden="false" customHeight="true" outlineLevel="0" collapsed="false">
      <c r="A316" s="279"/>
      <c r="B316" s="280"/>
      <c r="C316" s="281"/>
      <c r="D316" s="282"/>
      <c r="E316" s="283"/>
      <c r="F316" s="284"/>
      <c r="G316" s="285"/>
      <c r="H316" s="284"/>
      <c r="I316" s="284"/>
      <c r="J316" s="284"/>
      <c r="K316" s="284"/>
      <c r="L316" s="286"/>
      <c r="M316" s="152"/>
      <c r="N316" s="152"/>
      <c r="O316" s="152"/>
      <c r="P316" s="152"/>
      <c r="Q316" s="152"/>
      <c r="R316" s="152"/>
      <c r="S316" s="152"/>
      <c r="T316" s="152"/>
      <c r="U316" s="152"/>
      <c r="V316" s="152"/>
      <c r="W316" s="152"/>
      <c r="X316" s="152"/>
      <c r="Y316" s="152"/>
      <c r="Z316" s="152"/>
      <c r="AA316" s="152"/>
      <c r="AB316" s="152"/>
      <c r="AC316" s="152"/>
      <c r="AD316" s="152"/>
      <c r="AE316" s="152"/>
      <c r="AF316" s="152"/>
      <c r="AG316" s="152"/>
      <c r="AH316" s="152"/>
      <c r="AI316" s="152"/>
      <c r="AJ316" s="152"/>
      <c r="AK316" s="152"/>
      <c r="AL316" s="152"/>
    </row>
    <row r="317" customFormat="false" ht="15.75" hidden="false" customHeight="true" outlineLevel="0" collapsed="false">
      <c r="A317" s="279"/>
      <c r="B317" s="280"/>
      <c r="C317" s="281"/>
      <c r="D317" s="282"/>
      <c r="E317" s="283"/>
      <c r="F317" s="284"/>
      <c r="G317" s="285"/>
      <c r="H317" s="284"/>
      <c r="I317" s="284"/>
      <c r="J317" s="284"/>
      <c r="K317" s="284"/>
      <c r="L317" s="286"/>
      <c r="M317" s="152"/>
      <c r="N317" s="152"/>
      <c r="O317" s="152"/>
      <c r="P317" s="152"/>
      <c r="Q317" s="152"/>
      <c r="R317" s="152"/>
      <c r="S317" s="152"/>
      <c r="T317" s="152"/>
      <c r="U317" s="152"/>
      <c r="V317" s="152"/>
      <c r="W317" s="152"/>
      <c r="X317" s="152"/>
      <c r="Y317" s="152"/>
      <c r="Z317" s="152"/>
      <c r="AA317" s="152"/>
      <c r="AB317" s="152"/>
      <c r="AC317" s="152"/>
      <c r="AD317" s="152"/>
      <c r="AE317" s="152"/>
      <c r="AF317" s="152"/>
      <c r="AG317" s="152"/>
      <c r="AH317" s="152"/>
      <c r="AI317" s="152"/>
      <c r="AJ317" s="152"/>
      <c r="AK317" s="152"/>
      <c r="AL317" s="152"/>
    </row>
    <row r="318" customFormat="false" ht="15.75" hidden="false" customHeight="true" outlineLevel="0" collapsed="false">
      <c r="A318" s="279"/>
      <c r="B318" s="280"/>
      <c r="C318" s="281"/>
      <c r="D318" s="282"/>
      <c r="E318" s="283"/>
      <c r="F318" s="284"/>
      <c r="G318" s="285"/>
      <c r="H318" s="284"/>
      <c r="I318" s="284"/>
      <c r="J318" s="284"/>
      <c r="K318" s="284"/>
      <c r="L318" s="286"/>
      <c r="M318" s="152"/>
      <c r="N318" s="152"/>
      <c r="O318" s="152"/>
      <c r="P318" s="152"/>
      <c r="Q318" s="152"/>
      <c r="R318" s="152"/>
      <c r="S318" s="152"/>
      <c r="T318" s="152"/>
      <c r="U318" s="152"/>
      <c r="V318" s="152"/>
      <c r="W318" s="152"/>
      <c r="X318" s="152"/>
      <c r="Y318" s="152"/>
      <c r="Z318" s="152"/>
      <c r="AA318" s="152"/>
      <c r="AB318" s="152"/>
      <c r="AC318" s="152"/>
      <c r="AD318" s="152"/>
      <c r="AE318" s="152"/>
      <c r="AF318" s="152"/>
      <c r="AG318" s="152"/>
      <c r="AH318" s="152"/>
      <c r="AI318" s="152"/>
      <c r="AJ318" s="152"/>
      <c r="AK318" s="152"/>
      <c r="AL318" s="152"/>
    </row>
    <row r="319" customFormat="false" ht="15.75" hidden="false" customHeight="true" outlineLevel="0" collapsed="false">
      <c r="A319" s="279"/>
      <c r="B319" s="280"/>
      <c r="C319" s="281"/>
      <c r="D319" s="282"/>
      <c r="E319" s="283"/>
      <c r="F319" s="284"/>
      <c r="G319" s="285"/>
      <c r="H319" s="284"/>
      <c r="I319" s="284"/>
      <c r="J319" s="284"/>
      <c r="K319" s="284"/>
      <c r="L319" s="286"/>
      <c r="M319" s="152"/>
      <c r="N319" s="152"/>
      <c r="O319" s="152"/>
      <c r="P319" s="152"/>
      <c r="Q319" s="152"/>
      <c r="R319" s="152"/>
      <c r="S319" s="152"/>
      <c r="T319" s="152"/>
      <c r="U319" s="152"/>
      <c r="V319" s="152"/>
      <c r="W319" s="152"/>
      <c r="X319" s="152"/>
      <c r="Y319" s="152"/>
      <c r="Z319" s="152"/>
      <c r="AA319" s="152"/>
      <c r="AB319" s="152"/>
      <c r="AC319" s="152"/>
      <c r="AD319" s="152"/>
      <c r="AE319" s="152"/>
      <c r="AF319" s="152"/>
      <c r="AG319" s="152"/>
      <c r="AH319" s="152"/>
      <c r="AI319" s="152"/>
      <c r="AJ319" s="152"/>
      <c r="AK319" s="152"/>
      <c r="AL319" s="152"/>
    </row>
    <row r="320" customFormat="false" ht="15.75" hidden="false" customHeight="true" outlineLevel="0" collapsed="false">
      <c r="A320" s="279"/>
      <c r="B320" s="280"/>
      <c r="C320" s="281"/>
      <c r="D320" s="282"/>
      <c r="E320" s="283"/>
      <c r="F320" s="284"/>
      <c r="G320" s="285"/>
      <c r="H320" s="284"/>
      <c r="I320" s="284"/>
      <c r="J320" s="284"/>
      <c r="K320" s="284"/>
      <c r="L320" s="286"/>
      <c r="M320" s="152"/>
      <c r="N320" s="152"/>
      <c r="O320" s="152"/>
      <c r="P320" s="152"/>
      <c r="Q320" s="152"/>
      <c r="R320" s="152"/>
      <c r="S320" s="152"/>
      <c r="T320" s="152"/>
      <c r="U320" s="152"/>
      <c r="V320" s="152"/>
      <c r="W320" s="152"/>
      <c r="X320" s="152"/>
      <c r="Y320" s="152"/>
      <c r="Z320" s="152"/>
      <c r="AA320" s="152"/>
      <c r="AB320" s="152"/>
      <c r="AC320" s="152"/>
      <c r="AD320" s="152"/>
      <c r="AE320" s="152"/>
      <c r="AF320" s="152"/>
      <c r="AG320" s="152"/>
      <c r="AH320" s="152"/>
      <c r="AI320" s="152"/>
      <c r="AJ320" s="152"/>
      <c r="AK320" s="152"/>
      <c r="AL320" s="152"/>
    </row>
    <row r="321" customFormat="false" ht="15.75" hidden="false" customHeight="true" outlineLevel="0" collapsed="false">
      <c r="A321" s="279"/>
      <c r="B321" s="280"/>
      <c r="C321" s="281"/>
      <c r="D321" s="282"/>
      <c r="E321" s="283"/>
      <c r="F321" s="284"/>
      <c r="G321" s="285"/>
      <c r="H321" s="284"/>
      <c r="I321" s="284"/>
      <c r="J321" s="284"/>
      <c r="K321" s="284"/>
      <c r="L321" s="286"/>
      <c r="M321" s="152"/>
      <c r="N321" s="152"/>
      <c r="O321" s="152"/>
      <c r="P321" s="152"/>
      <c r="Q321" s="152"/>
      <c r="R321" s="152"/>
      <c r="S321" s="152"/>
      <c r="T321" s="152"/>
      <c r="U321" s="152"/>
      <c r="V321" s="152"/>
      <c r="W321" s="152"/>
      <c r="X321" s="152"/>
      <c r="Y321" s="152"/>
      <c r="Z321" s="152"/>
      <c r="AA321" s="152"/>
      <c r="AB321" s="152"/>
      <c r="AC321" s="152"/>
      <c r="AD321" s="152"/>
      <c r="AE321" s="152"/>
      <c r="AF321" s="152"/>
      <c r="AG321" s="152"/>
      <c r="AH321" s="152"/>
      <c r="AI321" s="152"/>
      <c r="AJ321" s="152"/>
      <c r="AK321" s="152"/>
      <c r="AL321" s="152"/>
    </row>
    <row r="322" customFormat="false" ht="15.75" hidden="false" customHeight="true" outlineLevel="0" collapsed="false">
      <c r="A322" s="279"/>
      <c r="B322" s="280"/>
      <c r="C322" s="281"/>
      <c r="D322" s="282"/>
      <c r="E322" s="283"/>
      <c r="F322" s="284"/>
      <c r="G322" s="285"/>
      <c r="H322" s="284"/>
      <c r="I322" s="284"/>
      <c r="J322" s="284"/>
      <c r="K322" s="284"/>
      <c r="L322" s="286"/>
      <c r="M322" s="152"/>
      <c r="N322" s="152"/>
      <c r="O322" s="152"/>
      <c r="P322" s="152"/>
      <c r="Q322" s="152"/>
      <c r="R322" s="152"/>
      <c r="S322" s="152"/>
      <c r="T322" s="152"/>
      <c r="U322" s="152"/>
      <c r="V322" s="152"/>
      <c r="W322" s="152"/>
      <c r="X322" s="152"/>
      <c r="Y322" s="152"/>
      <c r="Z322" s="152"/>
      <c r="AA322" s="152"/>
      <c r="AB322" s="152"/>
      <c r="AC322" s="152"/>
      <c r="AD322" s="152"/>
      <c r="AE322" s="152"/>
      <c r="AF322" s="152"/>
      <c r="AG322" s="152"/>
      <c r="AH322" s="152"/>
      <c r="AI322" s="152"/>
      <c r="AJ322" s="152"/>
      <c r="AK322" s="152"/>
      <c r="AL322" s="152"/>
    </row>
    <row r="323" customFormat="false" ht="15.75" hidden="false" customHeight="true" outlineLevel="0" collapsed="false">
      <c r="A323" s="279"/>
      <c r="B323" s="280"/>
      <c r="C323" s="281"/>
      <c r="D323" s="282"/>
      <c r="E323" s="283"/>
      <c r="F323" s="284"/>
      <c r="G323" s="285"/>
      <c r="H323" s="284"/>
      <c r="I323" s="284"/>
      <c r="J323" s="284"/>
      <c r="K323" s="284"/>
      <c r="L323" s="286"/>
      <c r="M323" s="152"/>
      <c r="N323" s="152"/>
      <c r="O323" s="152"/>
      <c r="P323" s="152"/>
      <c r="Q323" s="152"/>
      <c r="R323" s="152"/>
      <c r="S323" s="152"/>
      <c r="T323" s="152"/>
      <c r="U323" s="152"/>
      <c r="V323" s="152"/>
      <c r="W323" s="152"/>
      <c r="X323" s="152"/>
      <c r="Y323" s="152"/>
      <c r="Z323" s="152"/>
      <c r="AA323" s="152"/>
      <c r="AB323" s="152"/>
      <c r="AC323" s="152"/>
      <c r="AD323" s="152"/>
      <c r="AE323" s="152"/>
      <c r="AF323" s="152"/>
      <c r="AG323" s="152"/>
      <c r="AH323" s="152"/>
      <c r="AI323" s="152"/>
      <c r="AJ323" s="152"/>
      <c r="AK323" s="152"/>
      <c r="AL323" s="152"/>
    </row>
    <row r="324" customFormat="false" ht="15.75" hidden="false" customHeight="true" outlineLevel="0" collapsed="false">
      <c r="A324" s="279"/>
      <c r="B324" s="280"/>
      <c r="C324" s="281"/>
      <c r="D324" s="282"/>
      <c r="E324" s="283"/>
      <c r="F324" s="284"/>
      <c r="G324" s="285"/>
      <c r="H324" s="284"/>
      <c r="I324" s="284"/>
      <c r="J324" s="284"/>
      <c r="K324" s="284"/>
      <c r="L324" s="286"/>
      <c r="M324" s="152"/>
      <c r="N324" s="152"/>
      <c r="O324" s="152"/>
      <c r="P324" s="152"/>
      <c r="Q324" s="152"/>
      <c r="R324" s="152"/>
      <c r="S324" s="152"/>
      <c r="T324" s="152"/>
      <c r="U324" s="152"/>
      <c r="V324" s="152"/>
      <c r="W324" s="152"/>
      <c r="X324" s="152"/>
      <c r="Y324" s="152"/>
      <c r="Z324" s="152"/>
      <c r="AA324" s="152"/>
      <c r="AB324" s="152"/>
      <c r="AC324" s="152"/>
      <c r="AD324" s="152"/>
      <c r="AE324" s="152"/>
      <c r="AF324" s="152"/>
      <c r="AG324" s="152"/>
      <c r="AH324" s="152"/>
      <c r="AI324" s="152"/>
      <c r="AJ324" s="152"/>
      <c r="AK324" s="152"/>
      <c r="AL324" s="152"/>
    </row>
    <row r="325" customFormat="false" ht="15.75" hidden="false" customHeight="true" outlineLevel="0" collapsed="false">
      <c r="A325" s="279"/>
      <c r="B325" s="280"/>
      <c r="C325" s="281"/>
      <c r="D325" s="282"/>
      <c r="E325" s="283"/>
      <c r="F325" s="284"/>
      <c r="G325" s="285"/>
      <c r="H325" s="284"/>
      <c r="I325" s="284"/>
      <c r="J325" s="284"/>
      <c r="K325" s="284"/>
      <c r="L325" s="286"/>
      <c r="M325" s="152"/>
      <c r="N325" s="152"/>
      <c r="O325" s="152"/>
      <c r="P325" s="152"/>
      <c r="Q325" s="152"/>
      <c r="R325" s="152"/>
      <c r="S325" s="152"/>
      <c r="T325" s="152"/>
      <c r="U325" s="152"/>
      <c r="V325" s="152"/>
      <c r="W325" s="152"/>
      <c r="X325" s="152"/>
      <c r="Y325" s="152"/>
      <c r="Z325" s="152"/>
      <c r="AA325" s="152"/>
      <c r="AB325" s="152"/>
      <c r="AC325" s="152"/>
      <c r="AD325" s="152"/>
      <c r="AE325" s="152"/>
      <c r="AF325" s="152"/>
      <c r="AG325" s="152"/>
      <c r="AH325" s="152"/>
      <c r="AI325" s="152"/>
      <c r="AJ325" s="152"/>
      <c r="AK325" s="152"/>
      <c r="AL325" s="152"/>
    </row>
    <row r="326" customFormat="false" ht="15.75" hidden="false" customHeight="true" outlineLevel="0" collapsed="false">
      <c r="A326" s="279"/>
      <c r="B326" s="280"/>
      <c r="C326" s="281"/>
      <c r="D326" s="282"/>
      <c r="E326" s="283"/>
      <c r="F326" s="284"/>
      <c r="G326" s="285"/>
      <c r="H326" s="284"/>
      <c r="I326" s="284"/>
      <c r="J326" s="284"/>
      <c r="K326" s="284"/>
      <c r="L326" s="286"/>
      <c r="M326" s="152"/>
      <c r="N326" s="152"/>
      <c r="O326" s="152"/>
      <c r="P326" s="152"/>
      <c r="Q326" s="152"/>
      <c r="R326" s="152"/>
      <c r="S326" s="152"/>
      <c r="T326" s="152"/>
      <c r="U326" s="152"/>
      <c r="V326" s="152"/>
      <c r="W326" s="152"/>
      <c r="X326" s="152"/>
      <c r="Y326" s="152"/>
      <c r="Z326" s="152"/>
      <c r="AA326" s="152"/>
      <c r="AB326" s="152"/>
      <c r="AC326" s="152"/>
      <c r="AD326" s="152"/>
      <c r="AE326" s="152"/>
      <c r="AF326" s="152"/>
      <c r="AG326" s="152"/>
      <c r="AH326" s="152"/>
      <c r="AI326" s="152"/>
      <c r="AJ326" s="152"/>
      <c r="AK326" s="152"/>
      <c r="AL326" s="152"/>
    </row>
    <row r="327" customFormat="false" ht="15.75" hidden="false" customHeight="true" outlineLevel="0" collapsed="false">
      <c r="A327" s="279"/>
      <c r="B327" s="280"/>
      <c r="C327" s="281"/>
      <c r="D327" s="282"/>
      <c r="E327" s="283"/>
      <c r="F327" s="284"/>
      <c r="G327" s="285"/>
      <c r="H327" s="284"/>
      <c r="I327" s="284"/>
      <c r="J327" s="284"/>
      <c r="K327" s="284"/>
      <c r="L327" s="286"/>
      <c r="M327" s="152"/>
      <c r="N327" s="152"/>
      <c r="O327" s="152"/>
      <c r="P327" s="152"/>
      <c r="Q327" s="152"/>
      <c r="R327" s="152"/>
      <c r="S327" s="152"/>
      <c r="T327" s="152"/>
      <c r="U327" s="152"/>
      <c r="V327" s="152"/>
      <c r="W327" s="152"/>
      <c r="X327" s="152"/>
      <c r="Y327" s="152"/>
      <c r="Z327" s="152"/>
      <c r="AA327" s="152"/>
      <c r="AB327" s="152"/>
      <c r="AC327" s="152"/>
      <c r="AD327" s="152"/>
      <c r="AE327" s="152"/>
      <c r="AF327" s="152"/>
      <c r="AG327" s="152"/>
      <c r="AH327" s="152"/>
      <c r="AI327" s="152"/>
      <c r="AJ327" s="152"/>
      <c r="AK327" s="152"/>
      <c r="AL327" s="152"/>
    </row>
    <row r="328" customFormat="false" ht="15.75" hidden="false" customHeight="true" outlineLevel="0" collapsed="false">
      <c r="A328" s="279"/>
      <c r="B328" s="280"/>
      <c r="C328" s="281"/>
      <c r="D328" s="282"/>
      <c r="E328" s="283"/>
      <c r="F328" s="284"/>
      <c r="G328" s="285"/>
      <c r="H328" s="284"/>
      <c r="I328" s="284"/>
      <c r="J328" s="284"/>
      <c r="K328" s="284"/>
      <c r="L328" s="286"/>
      <c r="M328" s="152"/>
      <c r="N328" s="152"/>
      <c r="O328" s="152"/>
      <c r="P328" s="152"/>
      <c r="Q328" s="152"/>
      <c r="R328" s="152"/>
      <c r="S328" s="152"/>
      <c r="T328" s="152"/>
      <c r="U328" s="152"/>
      <c r="V328" s="152"/>
      <c r="W328" s="152"/>
      <c r="X328" s="152"/>
      <c r="Y328" s="152"/>
      <c r="Z328" s="152"/>
      <c r="AA328" s="152"/>
      <c r="AB328" s="152"/>
      <c r="AC328" s="152"/>
      <c r="AD328" s="152"/>
      <c r="AE328" s="152"/>
      <c r="AF328" s="152"/>
      <c r="AG328" s="152"/>
      <c r="AH328" s="152"/>
      <c r="AI328" s="152"/>
      <c r="AJ328" s="152"/>
      <c r="AK328" s="152"/>
      <c r="AL328" s="152"/>
    </row>
    <row r="329" customFormat="false" ht="15.75" hidden="false" customHeight="true" outlineLevel="0" collapsed="false">
      <c r="A329" s="279"/>
      <c r="B329" s="280"/>
      <c r="C329" s="281"/>
      <c r="D329" s="282"/>
      <c r="E329" s="283"/>
      <c r="F329" s="284"/>
      <c r="G329" s="285"/>
      <c r="H329" s="284"/>
      <c r="I329" s="284"/>
      <c r="J329" s="284"/>
      <c r="K329" s="284"/>
      <c r="L329" s="286"/>
      <c r="M329" s="152"/>
      <c r="N329" s="152"/>
      <c r="O329" s="152"/>
      <c r="P329" s="152"/>
      <c r="Q329" s="152"/>
      <c r="R329" s="152"/>
      <c r="S329" s="152"/>
      <c r="T329" s="152"/>
      <c r="U329" s="152"/>
      <c r="V329" s="152"/>
      <c r="W329" s="152"/>
      <c r="X329" s="152"/>
      <c r="Y329" s="152"/>
      <c r="Z329" s="152"/>
      <c r="AA329" s="152"/>
      <c r="AB329" s="152"/>
      <c r="AC329" s="152"/>
      <c r="AD329" s="152"/>
      <c r="AE329" s="152"/>
      <c r="AF329" s="152"/>
      <c r="AG329" s="152"/>
      <c r="AH329" s="152"/>
      <c r="AI329" s="152"/>
      <c r="AJ329" s="152"/>
      <c r="AK329" s="152"/>
      <c r="AL329" s="152"/>
    </row>
    <row r="330" customFormat="false" ht="15.75" hidden="false" customHeight="true" outlineLevel="0" collapsed="false">
      <c r="A330" s="279"/>
      <c r="B330" s="280"/>
      <c r="C330" s="281"/>
      <c r="D330" s="282"/>
      <c r="E330" s="283"/>
      <c r="F330" s="284"/>
      <c r="G330" s="285"/>
      <c r="H330" s="284"/>
      <c r="I330" s="284"/>
      <c r="J330" s="284"/>
      <c r="K330" s="284"/>
      <c r="L330" s="286"/>
      <c r="M330" s="152"/>
      <c r="N330" s="152"/>
      <c r="O330" s="152"/>
      <c r="P330" s="152"/>
      <c r="Q330" s="152"/>
      <c r="R330" s="152"/>
      <c r="S330" s="152"/>
      <c r="T330" s="152"/>
      <c r="U330" s="152"/>
      <c r="V330" s="152"/>
      <c r="W330" s="152"/>
      <c r="X330" s="152"/>
      <c r="Y330" s="152"/>
      <c r="Z330" s="152"/>
      <c r="AA330" s="152"/>
      <c r="AB330" s="152"/>
      <c r="AC330" s="152"/>
      <c r="AD330" s="152"/>
      <c r="AE330" s="152"/>
      <c r="AF330" s="152"/>
      <c r="AG330" s="152"/>
      <c r="AH330" s="152"/>
      <c r="AI330" s="152"/>
      <c r="AJ330" s="152"/>
      <c r="AK330" s="152"/>
      <c r="AL330" s="152"/>
    </row>
    <row r="331" customFormat="false" ht="15.75" hidden="false" customHeight="true" outlineLevel="0" collapsed="false">
      <c r="A331" s="279"/>
      <c r="B331" s="280"/>
      <c r="C331" s="281"/>
      <c r="D331" s="282"/>
      <c r="E331" s="283"/>
      <c r="F331" s="284"/>
      <c r="G331" s="285"/>
      <c r="H331" s="284"/>
      <c r="I331" s="284"/>
      <c r="J331" s="284"/>
      <c r="K331" s="284"/>
      <c r="L331" s="286"/>
      <c r="M331" s="152"/>
      <c r="N331" s="152"/>
      <c r="O331" s="152"/>
      <c r="P331" s="152"/>
      <c r="Q331" s="152"/>
      <c r="R331" s="152"/>
      <c r="S331" s="152"/>
      <c r="T331" s="152"/>
      <c r="U331" s="152"/>
      <c r="V331" s="152"/>
      <c r="W331" s="152"/>
      <c r="X331" s="152"/>
      <c r="Y331" s="152"/>
      <c r="Z331" s="152"/>
      <c r="AA331" s="152"/>
      <c r="AB331" s="152"/>
      <c r="AC331" s="152"/>
      <c r="AD331" s="152"/>
      <c r="AE331" s="152"/>
      <c r="AF331" s="152"/>
      <c r="AG331" s="152"/>
      <c r="AH331" s="152"/>
      <c r="AI331" s="152"/>
      <c r="AJ331" s="152"/>
      <c r="AK331" s="152"/>
      <c r="AL331" s="152"/>
    </row>
    <row r="332" customFormat="false" ht="15.75" hidden="false" customHeight="true" outlineLevel="0" collapsed="false">
      <c r="A332" s="279"/>
      <c r="B332" s="280"/>
      <c r="C332" s="281"/>
      <c r="D332" s="282"/>
      <c r="E332" s="283"/>
      <c r="F332" s="284"/>
      <c r="G332" s="285"/>
      <c r="H332" s="284"/>
      <c r="I332" s="284"/>
      <c r="J332" s="284"/>
      <c r="K332" s="284"/>
      <c r="L332" s="286"/>
      <c r="M332" s="152"/>
      <c r="N332" s="152"/>
      <c r="O332" s="152"/>
      <c r="P332" s="152"/>
      <c r="Q332" s="152"/>
      <c r="R332" s="152"/>
      <c r="S332" s="152"/>
      <c r="T332" s="152"/>
      <c r="U332" s="152"/>
      <c r="V332" s="152"/>
      <c r="W332" s="152"/>
      <c r="X332" s="152"/>
      <c r="Y332" s="152"/>
      <c r="Z332" s="152"/>
      <c r="AA332" s="152"/>
      <c r="AB332" s="152"/>
      <c r="AC332" s="152"/>
      <c r="AD332" s="152"/>
      <c r="AE332" s="152"/>
      <c r="AF332" s="152"/>
      <c r="AG332" s="152"/>
      <c r="AH332" s="152"/>
      <c r="AI332" s="152"/>
      <c r="AJ332" s="152"/>
      <c r="AK332" s="152"/>
      <c r="AL332" s="152"/>
    </row>
    <row r="333" customFormat="false" ht="15.75" hidden="false" customHeight="true" outlineLevel="0" collapsed="false">
      <c r="A333" s="279"/>
      <c r="B333" s="280"/>
      <c r="C333" s="281"/>
      <c r="D333" s="282"/>
      <c r="E333" s="283"/>
      <c r="F333" s="284"/>
      <c r="G333" s="285"/>
      <c r="H333" s="284"/>
      <c r="I333" s="284"/>
      <c r="J333" s="284"/>
      <c r="K333" s="284"/>
      <c r="L333" s="286"/>
      <c r="M333" s="152"/>
      <c r="N333" s="152"/>
      <c r="O333" s="152"/>
      <c r="P333" s="152"/>
      <c r="Q333" s="152"/>
      <c r="R333" s="152"/>
      <c r="S333" s="152"/>
      <c r="T333" s="152"/>
      <c r="U333" s="152"/>
      <c r="V333" s="152"/>
      <c r="W333" s="152"/>
      <c r="X333" s="152"/>
      <c r="Y333" s="152"/>
      <c r="Z333" s="152"/>
      <c r="AA333" s="152"/>
      <c r="AB333" s="152"/>
      <c r="AC333" s="152"/>
      <c r="AD333" s="152"/>
      <c r="AE333" s="152"/>
      <c r="AF333" s="152"/>
      <c r="AG333" s="152"/>
      <c r="AH333" s="152"/>
      <c r="AI333" s="152"/>
      <c r="AJ333" s="152"/>
      <c r="AK333" s="152"/>
      <c r="AL333" s="152"/>
    </row>
    <row r="334" customFormat="false" ht="15.75" hidden="false" customHeight="true" outlineLevel="0" collapsed="false">
      <c r="A334" s="279"/>
      <c r="B334" s="280"/>
      <c r="C334" s="281"/>
      <c r="D334" s="282"/>
      <c r="E334" s="283"/>
      <c r="F334" s="284"/>
      <c r="G334" s="285"/>
      <c r="H334" s="284"/>
      <c r="I334" s="284"/>
      <c r="J334" s="284"/>
      <c r="K334" s="284"/>
      <c r="L334" s="286"/>
      <c r="M334" s="152"/>
      <c r="N334" s="152"/>
      <c r="O334" s="152"/>
      <c r="P334" s="152"/>
      <c r="Q334" s="152"/>
      <c r="R334" s="152"/>
      <c r="S334" s="152"/>
      <c r="T334" s="152"/>
      <c r="U334" s="152"/>
      <c r="V334" s="152"/>
      <c r="W334" s="152"/>
      <c r="X334" s="152"/>
      <c r="Y334" s="152"/>
      <c r="Z334" s="152"/>
      <c r="AA334" s="152"/>
      <c r="AB334" s="152"/>
      <c r="AC334" s="152"/>
      <c r="AD334" s="152"/>
      <c r="AE334" s="152"/>
      <c r="AF334" s="152"/>
      <c r="AG334" s="152"/>
      <c r="AH334" s="152"/>
      <c r="AI334" s="152"/>
      <c r="AJ334" s="152"/>
      <c r="AK334" s="152"/>
      <c r="AL334" s="152"/>
    </row>
    <row r="335" customFormat="false" ht="15.75" hidden="false" customHeight="true" outlineLevel="0" collapsed="false">
      <c r="A335" s="279"/>
      <c r="B335" s="280"/>
      <c r="C335" s="281"/>
      <c r="D335" s="282"/>
      <c r="E335" s="283"/>
      <c r="F335" s="284"/>
      <c r="G335" s="285"/>
      <c r="H335" s="284"/>
      <c r="I335" s="284"/>
      <c r="J335" s="284"/>
      <c r="K335" s="284"/>
      <c r="L335" s="286"/>
      <c r="M335" s="152"/>
      <c r="N335" s="152"/>
      <c r="O335" s="152"/>
      <c r="P335" s="152"/>
      <c r="Q335" s="152"/>
      <c r="R335" s="152"/>
      <c r="S335" s="152"/>
      <c r="T335" s="152"/>
      <c r="U335" s="152"/>
      <c r="V335" s="152"/>
      <c r="W335" s="152"/>
      <c r="X335" s="152"/>
      <c r="Y335" s="152"/>
      <c r="Z335" s="152"/>
      <c r="AA335" s="152"/>
      <c r="AB335" s="152"/>
      <c r="AC335" s="152"/>
      <c r="AD335" s="152"/>
      <c r="AE335" s="152"/>
      <c r="AF335" s="152"/>
      <c r="AG335" s="152"/>
      <c r="AH335" s="152"/>
      <c r="AI335" s="152"/>
      <c r="AJ335" s="152"/>
      <c r="AK335" s="152"/>
      <c r="AL335" s="152"/>
    </row>
    <row r="336" customFormat="false" ht="15.75" hidden="false" customHeight="true" outlineLevel="0" collapsed="false">
      <c r="A336" s="279"/>
      <c r="B336" s="280"/>
      <c r="C336" s="281"/>
      <c r="D336" s="282"/>
      <c r="E336" s="283"/>
      <c r="F336" s="284"/>
      <c r="G336" s="285"/>
      <c r="H336" s="284"/>
      <c r="I336" s="284"/>
      <c r="J336" s="284"/>
      <c r="K336" s="284"/>
      <c r="L336" s="286"/>
      <c r="M336" s="152"/>
      <c r="N336" s="152"/>
      <c r="O336" s="152"/>
      <c r="P336" s="152"/>
      <c r="Q336" s="152"/>
      <c r="R336" s="152"/>
      <c r="S336" s="152"/>
      <c r="T336" s="152"/>
      <c r="U336" s="152"/>
      <c r="V336" s="152"/>
      <c r="W336" s="152"/>
      <c r="X336" s="152"/>
      <c r="Y336" s="152"/>
      <c r="Z336" s="152"/>
      <c r="AA336" s="152"/>
      <c r="AB336" s="152"/>
      <c r="AC336" s="152"/>
      <c r="AD336" s="152"/>
      <c r="AE336" s="152"/>
      <c r="AF336" s="152"/>
      <c r="AG336" s="152"/>
      <c r="AH336" s="152"/>
      <c r="AI336" s="152"/>
      <c r="AJ336" s="152"/>
      <c r="AK336" s="152"/>
      <c r="AL336" s="152"/>
    </row>
    <row r="337" customFormat="false" ht="15.75" hidden="false" customHeight="true" outlineLevel="0" collapsed="false">
      <c r="A337" s="279"/>
      <c r="B337" s="280"/>
      <c r="C337" s="281"/>
      <c r="D337" s="282"/>
      <c r="E337" s="283"/>
      <c r="F337" s="284"/>
      <c r="G337" s="285"/>
      <c r="H337" s="284"/>
      <c r="I337" s="284"/>
      <c r="J337" s="284"/>
      <c r="K337" s="284"/>
      <c r="L337" s="286"/>
      <c r="M337" s="152"/>
      <c r="N337" s="152"/>
      <c r="O337" s="152"/>
      <c r="P337" s="152"/>
      <c r="Q337" s="152"/>
      <c r="R337" s="152"/>
      <c r="S337" s="152"/>
      <c r="T337" s="152"/>
      <c r="U337" s="152"/>
      <c r="V337" s="152"/>
      <c r="W337" s="152"/>
      <c r="X337" s="152"/>
      <c r="Y337" s="152"/>
      <c r="Z337" s="152"/>
      <c r="AA337" s="152"/>
      <c r="AB337" s="152"/>
      <c r="AC337" s="152"/>
      <c r="AD337" s="152"/>
      <c r="AE337" s="152"/>
      <c r="AF337" s="152"/>
      <c r="AG337" s="152"/>
      <c r="AH337" s="152"/>
      <c r="AI337" s="152"/>
      <c r="AJ337" s="152"/>
      <c r="AK337" s="152"/>
      <c r="AL337" s="152"/>
    </row>
    <row r="338" customFormat="false" ht="15.75" hidden="false" customHeight="true" outlineLevel="0" collapsed="false">
      <c r="A338" s="279"/>
      <c r="B338" s="280"/>
      <c r="C338" s="281"/>
      <c r="D338" s="282"/>
      <c r="E338" s="283"/>
      <c r="F338" s="284"/>
      <c r="G338" s="285"/>
      <c r="H338" s="284"/>
      <c r="I338" s="284"/>
      <c r="J338" s="284"/>
      <c r="K338" s="284"/>
      <c r="L338" s="286"/>
      <c r="M338" s="152"/>
      <c r="N338" s="152"/>
      <c r="O338" s="152"/>
      <c r="P338" s="152"/>
      <c r="Q338" s="152"/>
      <c r="R338" s="152"/>
      <c r="S338" s="152"/>
      <c r="T338" s="152"/>
      <c r="U338" s="152"/>
      <c r="V338" s="152"/>
      <c r="W338" s="152"/>
      <c r="X338" s="152"/>
      <c r="Y338" s="152"/>
      <c r="Z338" s="152"/>
      <c r="AA338" s="152"/>
      <c r="AB338" s="152"/>
      <c r="AC338" s="152"/>
      <c r="AD338" s="152"/>
      <c r="AE338" s="152"/>
      <c r="AF338" s="152"/>
      <c r="AG338" s="152"/>
      <c r="AH338" s="152"/>
      <c r="AI338" s="152"/>
      <c r="AJ338" s="152"/>
      <c r="AK338" s="152"/>
      <c r="AL338" s="152"/>
    </row>
    <row r="339" customFormat="false" ht="15.75" hidden="false" customHeight="true" outlineLevel="0" collapsed="false">
      <c r="A339" s="279"/>
      <c r="B339" s="280"/>
      <c r="C339" s="281"/>
      <c r="D339" s="282"/>
      <c r="E339" s="283"/>
      <c r="F339" s="284"/>
      <c r="G339" s="285"/>
      <c r="H339" s="284"/>
      <c r="I339" s="284"/>
      <c r="J339" s="284"/>
      <c r="K339" s="284"/>
      <c r="L339" s="286"/>
      <c r="M339" s="152"/>
      <c r="N339" s="152"/>
      <c r="O339" s="152"/>
      <c r="P339" s="152"/>
      <c r="Q339" s="152"/>
      <c r="R339" s="152"/>
      <c r="S339" s="152"/>
      <c r="T339" s="152"/>
      <c r="U339" s="152"/>
      <c r="V339" s="152"/>
      <c r="W339" s="152"/>
      <c r="X339" s="152"/>
      <c r="Y339" s="152"/>
      <c r="Z339" s="152"/>
      <c r="AA339" s="152"/>
      <c r="AB339" s="152"/>
      <c r="AC339" s="152"/>
      <c r="AD339" s="152"/>
      <c r="AE339" s="152"/>
      <c r="AF339" s="152"/>
      <c r="AG339" s="152"/>
      <c r="AH339" s="152"/>
      <c r="AI339" s="152"/>
      <c r="AJ339" s="152"/>
      <c r="AK339" s="152"/>
      <c r="AL339" s="152"/>
    </row>
    <row r="340" customFormat="false" ht="15.75" hidden="false" customHeight="true" outlineLevel="0" collapsed="false">
      <c r="A340" s="279"/>
      <c r="B340" s="280"/>
      <c r="C340" s="281"/>
      <c r="D340" s="282"/>
      <c r="E340" s="283"/>
      <c r="F340" s="284"/>
      <c r="G340" s="285"/>
      <c r="H340" s="284"/>
      <c r="I340" s="284"/>
      <c r="J340" s="284"/>
      <c r="K340" s="284"/>
      <c r="L340" s="286"/>
      <c r="M340" s="152"/>
      <c r="N340" s="152"/>
      <c r="O340" s="152"/>
      <c r="P340" s="152"/>
      <c r="Q340" s="152"/>
      <c r="R340" s="152"/>
      <c r="S340" s="152"/>
      <c r="T340" s="152"/>
      <c r="U340" s="152"/>
      <c r="V340" s="152"/>
      <c r="W340" s="152"/>
      <c r="X340" s="152"/>
      <c r="Y340" s="152"/>
      <c r="Z340" s="152"/>
      <c r="AA340" s="152"/>
      <c r="AB340" s="152"/>
      <c r="AC340" s="152"/>
      <c r="AD340" s="152"/>
      <c r="AE340" s="152"/>
      <c r="AF340" s="152"/>
      <c r="AG340" s="152"/>
      <c r="AH340" s="152"/>
      <c r="AI340" s="152"/>
      <c r="AJ340" s="152"/>
      <c r="AK340" s="152"/>
      <c r="AL340" s="152"/>
    </row>
    <row r="341" customFormat="false" ht="15.75" hidden="false" customHeight="true" outlineLevel="0" collapsed="false">
      <c r="A341" s="279"/>
      <c r="B341" s="280"/>
      <c r="C341" s="281"/>
      <c r="D341" s="282"/>
      <c r="E341" s="283"/>
      <c r="F341" s="284"/>
      <c r="G341" s="285"/>
      <c r="H341" s="284"/>
      <c r="I341" s="284"/>
      <c r="J341" s="284"/>
      <c r="K341" s="284"/>
      <c r="L341" s="286"/>
      <c r="M341" s="152"/>
      <c r="N341" s="152"/>
      <c r="O341" s="152"/>
      <c r="P341" s="152"/>
      <c r="Q341" s="152"/>
      <c r="R341" s="152"/>
      <c r="S341" s="152"/>
      <c r="T341" s="152"/>
      <c r="U341" s="152"/>
      <c r="V341" s="152"/>
      <c r="W341" s="152"/>
      <c r="X341" s="152"/>
      <c r="Y341" s="152"/>
      <c r="Z341" s="152"/>
      <c r="AA341" s="152"/>
      <c r="AB341" s="152"/>
      <c r="AC341" s="152"/>
      <c r="AD341" s="152"/>
      <c r="AE341" s="152"/>
      <c r="AF341" s="152"/>
      <c r="AG341" s="152"/>
      <c r="AH341" s="152"/>
      <c r="AI341" s="152"/>
      <c r="AJ341" s="152"/>
      <c r="AK341" s="152"/>
      <c r="AL341" s="152"/>
    </row>
    <row r="342" customFormat="false" ht="15.75" hidden="false" customHeight="true" outlineLevel="0" collapsed="false">
      <c r="A342" s="279"/>
      <c r="B342" s="280"/>
      <c r="C342" s="281"/>
      <c r="D342" s="282"/>
      <c r="E342" s="283"/>
      <c r="F342" s="284"/>
      <c r="G342" s="285"/>
      <c r="H342" s="284"/>
      <c r="I342" s="284"/>
      <c r="J342" s="284"/>
      <c r="K342" s="284"/>
      <c r="L342" s="286"/>
      <c r="M342" s="152"/>
      <c r="N342" s="152"/>
      <c r="O342" s="152"/>
      <c r="P342" s="152"/>
      <c r="Q342" s="152"/>
      <c r="R342" s="152"/>
      <c r="S342" s="152"/>
      <c r="T342" s="152"/>
      <c r="U342" s="152"/>
      <c r="V342" s="152"/>
      <c r="W342" s="152"/>
      <c r="X342" s="152"/>
      <c r="Y342" s="152"/>
      <c r="Z342" s="152"/>
      <c r="AA342" s="152"/>
      <c r="AB342" s="152"/>
      <c r="AC342" s="152"/>
      <c r="AD342" s="152"/>
      <c r="AE342" s="152"/>
      <c r="AF342" s="152"/>
      <c r="AG342" s="152"/>
      <c r="AH342" s="152"/>
      <c r="AI342" s="152"/>
      <c r="AJ342" s="152"/>
      <c r="AK342" s="152"/>
      <c r="AL342" s="152"/>
    </row>
    <row r="343" customFormat="false" ht="15.75" hidden="false" customHeight="true" outlineLevel="0" collapsed="false">
      <c r="A343" s="279"/>
      <c r="B343" s="280"/>
      <c r="C343" s="281"/>
      <c r="D343" s="282"/>
      <c r="E343" s="283"/>
      <c r="F343" s="284"/>
      <c r="G343" s="285"/>
      <c r="H343" s="284"/>
      <c r="I343" s="284"/>
      <c r="J343" s="284"/>
      <c r="K343" s="284"/>
      <c r="L343" s="286"/>
      <c r="M343" s="152"/>
      <c r="N343" s="152"/>
      <c r="O343" s="152"/>
      <c r="P343" s="152"/>
      <c r="Q343" s="152"/>
      <c r="R343" s="152"/>
      <c r="S343" s="152"/>
      <c r="T343" s="152"/>
      <c r="U343" s="152"/>
      <c r="V343" s="152"/>
      <c r="W343" s="152"/>
      <c r="X343" s="152"/>
      <c r="Y343" s="152"/>
      <c r="Z343" s="152"/>
      <c r="AA343" s="152"/>
      <c r="AB343" s="152"/>
      <c r="AC343" s="152"/>
      <c r="AD343" s="152"/>
      <c r="AE343" s="152"/>
      <c r="AF343" s="152"/>
      <c r="AG343" s="152"/>
      <c r="AH343" s="152"/>
      <c r="AI343" s="152"/>
      <c r="AJ343" s="152"/>
      <c r="AK343" s="152"/>
      <c r="AL343" s="152"/>
    </row>
    <row r="344" customFormat="false" ht="15.75" hidden="false" customHeight="true" outlineLevel="0" collapsed="false">
      <c r="A344" s="279"/>
      <c r="B344" s="280"/>
      <c r="C344" s="281"/>
      <c r="D344" s="282"/>
      <c r="E344" s="283"/>
      <c r="F344" s="284"/>
      <c r="G344" s="285"/>
      <c r="H344" s="284"/>
      <c r="I344" s="284"/>
      <c r="J344" s="284"/>
      <c r="K344" s="284"/>
      <c r="L344" s="286"/>
      <c r="M344" s="152"/>
      <c r="N344" s="152"/>
      <c r="O344" s="152"/>
      <c r="P344" s="152"/>
      <c r="Q344" s="152"/>
      <c r="R344" s="152"/>
      <c r="S344" s="152"/>
      <c r="T344" s="152"/>
      <c r="U344" s="152"/>
      <c r="V344" s="152"/>
      <c r="W344" s="152"/>
      <c r="X344" s="152"/>
      <c r="Y344" s="152"/>
      <c r="Z344" s="152"/>
      <c r="AA344" s="152"/>
      <c r="AB344" s="152"/>
      <c r="AC344" s="152"/>
      <c r="AD344" s="152"/>
      <c r="AE344" s="152"/>
      <c r="AF344" s="152"/>
      <c r="AG344" s="152"/>
      <c r="AH344" s="152"/>
      <c r="AI344" s="152"/>
      <c r="AJ344" s="152"/>
      <c r="AK344" s="152"/>
      <c r="AL344" s="152"/>
    </row>
    <row r="345" customFormat="false" ht="15.75" hidden="false" customHeight="true" outlineLevel="0" collapsed="false">
      <c r="A345" s="279"/>
      <c r="B345" s="280"/>
      <c r="C345" s="281"/>
      <c r="D345" s="282"/>
      <c r="E345" s="283"/>
      <c r="F345" s="284"/>
      <c r="G345" s="285"/>
      <c r="H345" s="284"/>
      <c r="I345" s="284"/>
      <c r="J345" s="284"/>
      <c r="K345" s="284"/>
      <c r="L345" s="286"/>
      <c r="M345" s="152"/>
      <c r="N345" s="152"/>
      <c r="O345" s="152"/>
      <c r="P345" s="152"/>
      <c r="Q345" s="152"/>
      <c r="R345" s="152"/>
      <c r="S345" s="152"/>
      <c r="T345" s="152"/>
      <c r="U345" s="152"/>
      <c r="V345" s="152"/>
      <c r="W345" s="152"/>
      <c r="X345" s="152"/>
      <c r="Y345" s="152"/>
      <c r="Z345" s="152"/>
      <c r="AA345" s="152"/>
      <c r="AB345" s="152"/>
      <c r="AC345" s="152"/>
      <c r="AD345" s="152"/>
      <c r="AE345" s="152"/>
      <c r="AF345" s="152"/>
      <c r="AG345" s="152"/>
      <c r="AH345" s="152"/>
      <c r="AI345" s="152"/>
      <c r="AJ345" s="152"/>
      <c r="AK345" s="152"/>
      <c r="AL345" s="152"/>
    </row>
    <row r="346" customFormat="false" ht="15.75" hidden="false" customHeight="true" outlineLevel="0" collapsed="false">
      <c r="A346" s="279"/>
      <c r="B346" s="280"/>
      <c r="C346" s="281"/>
      <c r="D346" s="282"/>
      <c r="E346" s="283"/>
      <c r="F346" s="284"/>
      <c r="G346" s="285"/>
      <c r="H346" s="284"/>
      <c r="I346" s="284"/>
      <c r="J346" s="284"/>
      <c r="K346" s="284"/>
      <c r="L346" s="286"/>
      <c r="M346" s="152"/>
      <c r="N346" s="152"/>
      <c r="O346" s="152"/>
      <c r="P346" s="152"/>
      <c r="Q346" s="152"/>
      <c r="R346" s="152"/>
      <c r="S346" s="152"/>
      <c r="T346" s="152"/>
      <c r="U346" s="152"/>
      <c r="V346" s="152"/>
      <c r="W346" s="152"/>
      <c r="X346" s="152"/>
      <c r="Y346" s="152"/>
      <c r="Z346" s="152"/>
      <c r="AA346" s="152"/>
      <c r="AB346" s="152"/>
      <c r="AC346" s="152"/>
      <c r="AD346" s="152"/>
      <c r="AE346" s="152"/>
      <c r="AF346" s="152"/>
      <c r="AG346" s="152"/>
      <c r="AH346" s="152"/>
      <c r="AI346" s="152"/>
      <c r="AJ346" s="152"/>
      <c r="AK346" s="152"/>
      <c r="AL346" s="152"/>
    </row>
    <row r="347" customFormat="false" ht="15.75" hidden="false" customHeight="true" outlineLevel="0" collapsed="false">
      <c r="A347" s="279"/>
      <c r="B347" s="280"/>
      <c r="C347" s="281"/>
      <c r="D347" s="282"/>
      <c r="E347" s="283"/>
      <c r="F347" s="284"/>
      <c r="G347" s="285"/>
      <c r="H347" s="284"/>
      <c r="I347" s="284"/>
      <c r="J347" s="284"/>
      <c r="K347" s="284"/>
      <c r="L347" s="286"/>
      <c r="M347" s="152"/>
      <c r="N347" s="152"/>
      <c r="O347" s="152"/>
      <c r="P347" s="152"/>
      <c r="Q347" s="152"/>
      <c r="R347" s="152"/>
      <c r="S347" s="152"/>
      <c r="T347" s="152"/>
      <c r="U347" s="152"/>
      <c r="V347" s="152"/>
      <c r="W347" s="152"/>
      <c r="X347" s="152"/>
      <c r="Y347" s="152"/>
      <c r="Z347" s="152"/>
      <c r="AA347" s="152"/>
      <c r="AB347" s="152"/>
      <c r="AC347" s="152"/>
      <c r="AD347" s="152"/>
      <c r="AE347" s="152"/>
      <c r="AF347" s="152"/>
      <c r="AG347" s="152"/>
      <c r="AH347" s="152"/>
      <c r="AI347" s="152"/>
      <c r="AJ347" s="152"/>
      <c r="AK347" s="152"/>
      <c r="AL347" s="152"/>
    </row>
    <row r="348" customFormat="false" ht="15.75" hidden="false" customHeight="true" outlineLevel="0" collapsed="false">
      <c r="A348" s="279"/>
      <c r="B348" s="280"/>
      <c r="C348" s="281"/>
      <c r="D348" s="282"/>
      <c r="E348" s="283"/>
      <c r="F348" s="284"/>
      <c r="G348" s="285"/>
      <c r="H348" s="284"/>
      <c r="I348" s="284"/>
      <c r="J348" s="284"/>
      <c r="K348" s="284"/>
      <c r="L348" s="286"/>
      <c r="M348" s="152"/>
      <c r="N348" s="152"/>
      <c r="O348" s="152"/>
      <c r="P348" s="152"/>
      <c r="Q348" s="152"/>
      <c r="R348" s="152"/>
      <c r="S348" s="152"/>
      <c r="T348" s="152"/>
      <c r="U348" s="152"/>
      <c r="V348" s="152"/>
      <c r="W348" s="152"/>
      <c r="X348" s="152"/>
      <c r="Y348" s="152"/>
      <c r="Z348" s="152"/>
      <c r="AA348" s="152"/>
      <c r="AB348" s="152"/>
      <c r="AC348" s="152"/>
      <c r="AD348" s="152"/>
      <c r="AE348" s="152"/>
      <c r="AF348" s="152"/>
      <c r="AG348" s="152"/>
      <c r="AH348" s="152"/>
      <c r="AI348" s="152"/>
      <c r="AJ348" s="152"/>
      <c r="AK348" s="152"/>
      <c r="AL348" s="152"/>
    </row>
    <row r="349" customFormat="false" ht="15.75" hidden="false" customHeight="true" outlineLevel="0" collapsed="false">
      <c r="A349" s="279"/>
      <c r="B349" s="280"/>
      <c r="C349" s="281"/>
      <c r="D349" s="282"/>
      <c r="E349" s="283"/>
      <c r="F349" s="284"/>
      <c r="G349" s="285"/>
      <c r="H349" s="284"/>
      <c r="I349" s="284"/>
      <c r="J349" s="284"/>
      <c r="K349" s="284"/>
      <c r="L349" s="286"/>
      <c r="M349" s="152"/>
      <c r="N349" s="152"/>
      <c r="O349" s="152"/>
      <c r="P349" s="152"/>
      <c r="Q349" s="152"/>
      <c r="R349" s="152"/>
      <c r="S349" s="152"/>
      <c r="T349" s="152"/>
      <c r="U349" s="152"/>
      <c r="V349" s="152"/>
      <c r="W349" s="152"/>
      <c r="X349" s="152"/>
      <c r="Y349" s="152"/>
      <c r="Z349" s="152"/>
      <c r="AA349" s="152"/>
      <c r="AB349" s="152"/>
      <c r="AC349" s="152"/>
      <c r="AD349" s="152"/>
      <c r="AE349" s="152"/>
      <c r="AF349" s="152"/>
      <c r="AG349" s="152"/>
      <c r="AH349" s="152"/>
      <c r="AI349" s="152"/>
      <c r="AJ349" s="152"/>
      <c r="AK349" s="152"/>
      <c r="AL349" s="152"/>
    </row>
    <row r="350" customFormat="false" ht="15.75" hidden="false" customHeight="true" outlineLevel="0" collapsed="false">
      <c r="A350" s="279"/>
      <c r="B350" s="280"/>
      <c r="C350" s="281"/>
      <c r="D350" s="282"/>
      <c r="E350" s="283"/>
      <c r="F350" s="284"/>
      <c r="G350" s="285"/>
      <c r="H350" s="284"/>
      <c r="I350" s="284"/>
      <c r="J350" s="284"/>
      <c r="K350" s="284"/>
      <c r="L350" s="286"/>
      <c r="M350" s="152"/>
      <c r="N350" s="152"/>
      <c r="O350" s="152"/>
      <c r="P350" s="152"/>
      <c r="Q350" s="152"/>
      <c r="R350" s="152"/>
      <c r="S350" s="152"/>
      <c r="T350" s="152"/>
      <c r="U350" s="152"/>
      <c r="V350" s="152"/>
      <c r="W350" s="152"/>
      <c r="X350" s="152"/>
      <c r="Y350" s="152"/>
      <c r="Z350" s="152"/>
      <c r="AA350" s="152"/>
      <c r="AB350" s="152"/>
      <c r="AC350" s="152"/>
      <c r="AD350" s="152"/>
      <c r="AE350" s="152"/>
      <c r="AF350" s="152"/>
      <c r="AG350" s="152"/>
      <c r="AH350" s="152"/>
      <c r="AI350" s="152"/>
      <c r="AJ350" s="152"/>
      <c r="AK350" s="152"/>
      <c r="AL350" s="152"/>
    </row>
    <row r="351" customFormat="false" ht="15.75" hidden="false" customHeight="true" outlineLevel="0" collapsed="false">
      <c r="A351" s="279"/>
      <c r="B351" s="280"/>
      <c r="C351" s="281"/>
      <c r="D351" s="282"/>
      <c r="E351" s="283"/>
      <c r="F351" s="284"/>
      <c r="G351" s="285"/>
      <c r="H351" s="284"/>
      <c r="I351" s="284"/>
      <c r="J351" s="284"/>
      <c r="K351" s="284"/>
      <c r="L351" s="286"/>
      <c r="M351" s="152"/>
      <c r="N351" s="152"/>
      <c r="O351" s="152"/>
      <c r="P351" s="152"/>
      <c r="Q351" s="152"/>
      <c r="R351" s="152"/>
      <c r="S351" s="152"/>
      <c r="T351" s="152"/>
      <c r="U351" s="152"/>
      <c r="V351" s="152"/>
      <c r="W351" s="152"/>
      <c r="X351" s="152"/>
      <c r="Y351" s="152"/>
      <c r="Z351" s="152"/>
      <c r="AA351" s="152"/>
      <c r="AB351" s="152"/>
      <c r="AC351" s="152"/>
      <c r="AD351" s="152"/>
      <c r="AE351" s="152"/>
      <c r="AF351" s="152"/>
      <c r="AG351" s="152"/>
      <c r="AH351" s="152"/>
      <c r="AI351" s="152"/>
      <c r="AJ351" s="152"/>
      <c r="AK351" s="152"/>
      <c r="AL351" s="152"/>
    </row>
    <row r="352" customFormat="false" ht="15.75" hidden="false" customHeight="true" outlineLevel="0" collapsed="false">
      <c r="A352" s="279"/>
      <c r="B352" s="280"/>
      <c r="C352" s="281"/>
      <c r="D352" s="282"/>
      <c r="E352" s="283"/>
      <c r="F352" s="284"/>
      <c r="G352" s="285"/>
      <c r="H352" s="284"/>
      <c r="I352" s="284"/>
      <c r="J352" s="284"/>
      <c r="K352" s="284"/>
      <c r="L352" s="286"/>
      <c r="M352" s="152"/>
      <c r="N352" s="152"/>
      <c r="O352" s="152"/>
      <c r="P352" s="152"/>
      <c r="Q352" s="152"/>
      <c r="R352" s="152"/>
      <c r="S352" s="152"/>
      <c r="T352" s="152"/>
      <c r="U352" s="152"/>
      <c r="V352" s="152"/>
      <c r="W352" s="152"/>
      <c r="X352" s="152"/>
      <c r="Y352" s="152"/>
      <c r="Z352" s="152"/>
      <c r="AA352" s="152"/>
      <c r="AB352" s="152"/>
      <c r="AC352" s="152"/>
      <c r="AD352" s="152"/>
      <c r="AE352" s="152"/>
      <c r="AF352" s="152"/>
      <c r="AG352" s="152"/>
      <c r="AH352" s="152"/>
      <c r="AI352" s="152"/>
      <c r="AJ352" s="152"/>
      <c r="AK352" s="152"/>
      <c r="AL352" s="152"/>
    </row>
    <row r="353" customFormat="false" ht="15.75" hidden="false" customHeight="true" outlineLevel="0" collapsed="false">
      <c r="A353" s="279"/>
      <c r="B353" s="280"/>
      <c r="C353" s="281"/>
      <c r="D353" s="282"/>
      <c r="E353" s="283"/>
      <c r="F353" s="284"/>
      <c r="G353" s="285"/>
      <c r="H353" s="284"/>
      <c r="I353" s="284"/>
      <c r="J353" s="284"/>
      <c r="K353" s="284"/>
      <c r="L353" s="286"/>
      <c r="M353" s="152"/>
      <c r="N353" s="152"/>
      <c r="O353" s="152"/>
      <c r="P353" s="152"/>
      <c r="Q353" s="152"/>
      <c r="R353" s="152"/>
      <c r="S353" s="152"/>
      <c r="T353" s="152"/>
      <c r="U353" s="152"/>
      <c r="V353" s="152"/>
      <c r="W353" s="152"/>
      <c r="X353" s="152"/>
      <c r="Y353" s="152"/>
      <c r="Z353" s="152"/>
      <c r="AA353" s="152"/>
      <c r="AB353" s="152"/>
      <c r="AC353" s="152"/>
      <c r="AD353" s="152"/>
      <c r="AE353" s="152"/>
      <c r="AF353" s="152"/>
      <c r="AG353" s="152"/>
      <c r="AH353" s="152"/>
      <c r="AI353" s="152"/>
      <c r="AJ353" s="152"/>
      <c r="AK353" s="152"/>
      <c r="AL353" s="152"/>
    </row>
    <row r="354" customFormat="false" ht="15.75" hidden="false" customHeight="true" outlineLevel="0" collapsed="false">
      <c r="A354" s="279"/>
      <c r="B354" s="280"/>
      <c r="C354" s="281"/>
      <c r="D354" s="282"/>
      <c r="E354" s="283"/>
      <c r="F354" s="284"/>
      <c r="G354" s="285"/>
      <c r="H354" s="284"/>
      <c r="I354" s="284"/>
      <c r="J354" s="284"/>
      <c r="K354" s="284"/>
      <c r="L354" s="286"/>
      <c r="M354" s="152"/>
      <c r="N354" s="152"/>
      <c r="O354" s="152"/>
      <c r="P354" s="152"/>
      <c r="Q354" s="152"/>
      <c r="R354" s="152"/>
      <c r="S354" s="152"/>
      <c r="T354" s="152"/>
      <c r="U354" s="152"/>
      <c r="V354" s="152"/>
      <c r="W354" s="152"/>
      <c r="X354" s="152"/>
      <c r="Y354" s="152"/>
      <c r="Z354" s="152"/>
      <c r="AA354" s="152"/>
      <c r="AB354" s="152"/>
      <c r="AC354" s="152"/>
      <c r="AD354" s="152"/>
      <c r="AE354" s="152"/>
      <c r="AF354" s="152"/>
      <c r="AG354" s="152"/>
      <c r="AH354" s="152"/>
      <c r="AI354" s="152"/>
      <c r="AJ354" s="152"/>
      <c r="AK354" s="152"/>
      <c r="AL354" s="152"/>
    </row>
    <row r="355" customFormat="false" ht="15.75" hidden="false" customHeight="true" outlineLevel="0" collapsed="false">
      <c r="A355" s="279"/>
      <c r="B355" s="280"/>
      <c r="C355" s="281"/>
      <c r="D355" s="282"/>
      <c r="E355" s="283"/>
      <c r="F355" s="284"/>
      <c r="G355" s="285"/>
      <c r="H355" s="284"/>
      <c r="I355" s="284"/>
      <c r="J355" s="284"/>
      <c r="K355" s="284"/>
      <c r="L355" s="286"/>
      <c r="M355" s="152"/>
      <c r="N355" s="152"/>
      <c r="O355" s="152"/>
      <c r="P355" s="152"/>
      <c r="Q355" s="152"/>
      <c r="R355" s="152"/>
      <c r="S355" s="152"/>
      <c r="T355" s="152"/>
      <c r="U355" s="152"/>
      <c r="V355" s="152"/>
      <c r="W355" s="152"/>
      <c r="X355" s="152"/>
      <c r="Y355" s="152"/>
      <c r="Z355" s="152"/>
      <c r="AA355" s="152"/>
      <c r="AB355" s="152"/>
      <c r="AC355" s="152"/>
      <c r="AD355" s="152"/>
      <c r="AE355" s="152"/>
      <c r="AF355" s="152"/>
      <c r="AG355" s="152"/>
      <c r="AH355" s="152"/>
      <c r="AI355" s="152"/>
      <c r="AJ355" s="152"/>
      <c r="AK355" s="152"/>
      <c r="AL355" s="152"/>
    </row>
    <row r="356" customFormat="false" ht="15.75" hidden="false" customHeight="true" outlineLevel="0" collapsed="false">
      <c r="A356" s="279"/>
      <c r="B356" s="280"/>
      <c r="C356" s="281"/>
      <c r="D356" s="282"/>
      <c r="E356" s="283"/>
      <c r="F356" s="284"/>
      <c r="G356" s="285"/>
      <c r="H356" s="284"/>
      <c r="I356" s="284"/>
      <c r="J356" s="284"/>
      <c r="K356" s="284"/>
      <c r="L356" s="286"/>
      <c r="M356" s="152"/>
      <c r="N356" s="152"/>
      <c r="O356" s="152"/>
      <c r="P356" s="152"/>
      <c r="Q356" s="152"/>
      <c r="R356" s="152"/>
      <c r="S356" s="152"/>
      <c r="T356" s="152"/>
      <c r="U356" s="152"/>
      <c r="V356" s="152"/>
      <c r="W356" s="152"/>
      <c r="X356" s="152"/>
      <c r="Y356" s="152"/>
      <c r="Z356" s="152"/>
      <c r="AA356" s="152"/>
      <c r="AB356" s="152"/>
      <c r="AC356" s="152"/>
      <c r="AD356" s="152"/>
      <c r="AE356" s="152"/>
      <c r="AF356" s="152"/>
      <c r="AG356" s="152"/>
      <c r="AH356" s="152"/>
      <c r="AI356" s="152"/>
      <c r="AJ356" s="152"/>
      <c r="AK356" s="152"/>
      <c r="AL356" s="152"/>
    </row>
    <row r="357" customFormat="false" ht="15.75" hidden="false" customHeight="true" outlineLevel="0" collapsed="false">
      <c r="A357" s="279"/>
      <c r="B357" s="280"/>
      <c r="C357" s="281"/>
      <c r="D357" s="282"/>
      <c r="E357" s="283"/>
      <c r="F357" s="284"/>
      <c r="G357" s="285"/>
      <c r="H357" s="284"/>
      <c r="I357" s="284"/>
      <c r="J357" s="284"/>
      <c r="K357" s="284"/>
      <c r="L357" s="286"/>
      <c r="M357" s="152"/>
      <c r="N357" s="152"/>
      <c r="O357" s="152"/>
      <c r="P357" s="152"/>
      <c r="Q357" s="152"/>
      <c r="R357" s="152"/>
      <c r="S357" s="152"/>
      <c r="T357" s="152"/>
      <c r="U357" s="152"/>
      <c r="V357" s="152"/>
      <c r="W357" s="152"/>
      <c r="X357" s="152"/>
      <c r="Y357" s="152"/>
      <c r="Z357" s="152"/>
      <c r="AA357" s="152"/>
      <c r="AB357" s="152"/>
      <c r="AC357" s="152"/>
      <c r="AD357" s="152"/>
      <c r="AE357" s="152"/>
      <c r="AF357" s="152"/>
      <c r="AG357" s="152"/>
      <c r="AH357" s="152"/>
      <c r="AI357" s="152"/>
      <c r="AJ357" s="152"/>
      <c r="AK357" s="152"/>
      <c r="AL357" s="152"/>
    </row>
    <row r="358" customFormat="false" ht="15.75" hidden="false" customHeight="true" outlineLevel="0" collapsed="false">
      <c r="A358" s="279"/>
      <c r="B358" s="280"/>
      <c r="C358" s="281"/>
      <c r="D358" s="282"/>
      <c r="E358" s="283"/>
      <c r="F358" s="284"/>
      <c r="G358" s="285"/>
      <c r="H358" s="284"/>
      <c r="I358" s="284"/>
      <c r="J358" s="284"/>
      <c r="K358" s="284"/>
      <c r="L358" s="286"/>
      <c r="M358" s="152"/>
      <c r="N358" s="152"/>
      <c r="O358" s="152"/>
      <c r="P358" s="152"/>
      <c r="Q358" s="152"/>
      <c r="R358" s="152"/>
      <c r="S358" s="152"/>
      <c r="T358" s="152"/>
      <c r="U358" s="152"/>
      <c r="V358" s="152"/>
      <c r="W358" s="152"/>
      <c r="X358" s="152"/>
      <c r="Y358" s="152"/>
      <c r="Z358" s="152"/>
      <c r="AA358" s="152"/>
      <c r="AB358" s="152"/>
      <c r="AC358" s="152"/>
      <c r="AD358" s="152"/>
      <c r="AE358" s="152"/>
      <c r="AF358" s="152"/>
      <c r="AG358" s="152"/>
      <c r="AH358" s="152"/>
      <c r="AI358" s="152"/>
      <c r="AJ358" s="152"/>
      <c r="AK358" s="152"/>
      <c r="AL358" s="152"/>
    </row>
    <row r="359" customFormat="false" ht="15.75" hidden="false" customHeight="true" outlineLevel="0" collapsed="false">
      <c r="A359" s="279"/>
      <c r="B359" s="280"/>
      <c r="C359" s="281"/>
      <c r="D359" s="282"/>
      <c r="E359" s="283"/>
      <c r="F359" s="284"/>
      <c r="G359" s="285"/>
      <c r="H359" s="284"/>
      <c r="I359" s="284"/>
      <c r="J359" s="284"/>
      <c r="K359" s="284"/>
      <c r="L359" s="286"/>
      <c r="M359" s="152"/>
      <c r="N359" s="152"/>
      <c r="O359" s="152"/>
      <c r="P359" s="152"/>
      <c r="Q359" s="152"/>
      <c r="R359" s="152"/>
      <c r="S359" s="152"/>
      <c r="T359" s="152"/>
      <c r="U359" s="152"/>
      <c r="V359" s="152"/>
      <c r="W359" s="152"/>
      <c r="X359" s="152"/>
      <c r="Y359" s="152"/>
      <c r="Z359" s="152"/>
      <c r="AA359" s="152"/>
      <c r="AB359" s="152"/>
      <c r="AC359" s="152"/>
      <c r="AD359" s="152"/>
      <c r="AE359" s="152"/>
      <c r="AF359" s="152"/>
      <c r="AG359" s="152"/>
      <c r="AH359" s="152"/>
      <c r="AI359" s="152"/>
      <c r="AJ359" s="152"/>
      <c r="AK359" s="152"/>
      <c r="AL359" s="152"/>
    </row>
    <row r="360" customFormat="false" ht="15.75" hidden="false" customHeight="true" outlineLevel="0" collapsed="false">
      <c r="A360" s="279"/>
      <c r="B360" s="280"/>
      <c r="C360" s="281"/>
      <c r="D360" s="282"/>
      <c r="E360" s="283"/>
      <c r="F360" s="284"/>
      <c r="G360" s="285"/>
      <c r="H360" s="284"/>
      <c r="I360" s="284"/>
      <c r="J360" s="284"/>
      <c r="K360" s="284"/>
      <c r="L360" s="286"/>
      <c r="M360" s="152"/>
      <c r="N360" s="152"/>
      <c r="O360" s="152"/>
      <c r="P360" s="152"/>
      <c r="Q360" s="152"/>
      <c r="R360" s="152"/>
      <c r="S360" s="152"/>
      <c r="T360" s="152"/>
      <c r="U360" s="152"/>
      <c r="V360" s="152"/>
      <c r="W360" s="152"/>
      <c r="X360" s="152"/>
      <c r="Y360" s="152"/>
      <c r="Z360" s="152"/>
      <c r="AA360" s="152"/>
      <c r="AB360" s="152"/>
      <c r="AC360" s="152"/>
      <c r="AD360" s="152"/>
      <c r="AE360" s="152"/>
      <c r="AF360" s="152"/>
      <c r="AG360" s="152"/>
      <c r="AH360" s="152"/>
      <c r="AI360" s="152"/>
      <c r="AJ360" s="152"/>
      <c r="AK360" s="152"/>
      <c r="AL360" s="152"/>
    </row>
    <row r="361" customFormat="false" ht="15.75" hidden="false" customHeight="true" outlineLevel="0" collapsed="false">
      <c r="A361" s="279"/>
      <c r="B361" s="280"/>
      <c r="C361" s="281"/>
      <c r="D361" s="282"/>
      <c r="E361" s="283"/>
      <c r="F361" s="284"/>
      <c r="G361" s="285"/>
      <c r="H361" s="284"/>
      <c r="I361" s="284"/>
      <c r="J361" s="284"/>
      <c r="K361" s="284"/>
      <c r="L361" s="286"/>
      <c r="M361" s="152"/>
      <c r="N361" s="152"/>
      <c r="O361" s="152"/>
      <c r="P361" s="152"/>
      <c r="Q361" s="152"/>
      <c r="R361" s="152"/>
      <c r="S361" s="152"/>
      <c r="T361" s="152"/>
      <c r="U361" s="152"/>
      <c r="V361" s="152"/>
      <c r="W361" s="152"/>
      <c r="X361" s="152"/>
      <c r="Y361" s="152"/>
      <c r="Z361" s="152"/>
      <c r="AA361" s="152"/>
      <c r="AB361" s="152"/>
      <c r="AC361" s="152"/>
      <c r="AD361" s="152"/>
      <c r="AE361" s="152"/>
      <c r="AF361" s="152"/>
      <c r="AG361" s="152"/>
      <c r="AH361" s="152"/>
      <c r="AI361" s="152"/>
      <c r="AJ361" s="152"/>
      <c r="AK361" s="152"/>
      <c r="AL361" s="152"/>
    </row>
    <row r="362" customFormat="false" ht="15.75" hidden="false" customHeight="true" outlineLevel="0" collapsed="false">
      <c r="A362" s="279"/>
      <c r="B362" s="280"/>
      <c r="C362" s="281"/>
      <c r="D362" s="282"/>
      <c r="E362" s="283"/>
      <c r="F362" s="284"/>
      <c r="G362" s="285"/>
      <c r="H362" s="284"/>
      <c r="I362" s="284"/>
      <c r="J362" s="284"/>
      <c r="K362" s="284"/>
      <c r="L362" s="286"/>
      <c r="M362" s="152"/>
      <c r="N362" s="152"/>
      <c r="O362" s="152"/>
      <c r="P362" s="152"/>
      <c r="Q362" s="152"/>
      <c r="R362" s="152"/>
      <c r="S362" s="152"/>
      <c r="T362" s="152"/>
      <c r="U362" s="152"/>
      <c r="V362" s="152"/>
      <c r="W362" s="152"/>
      <c r="X362" s="152"/>
      <c r="Y362" s="152"/>
      <c r="Z362" s="152"/>
      <c r="AA362" s="152"/>
      <c r="AB362" s="152"/>
      <c r="AC362" s="152"/>
      <c r="AD362" s="152"/>
      <c r="AE362" s="152"/>
      <c r="AF362" s="152"/>
      <c r="AG362" s="152"/>
      <c r="AH362" s="152"/>
      <c r="AI362" s="152"/>
      <c r="AJ362" s="152"/>
      <c r="AK362" s="152"/>
      <c r="AL362" s="152"/>
    </row>
    <row r="363" customFormat="false" ht="15.75" hidden="false" customHeight="true" outlineLevel="0" collapsed="false">
      <c r="A363" s="279"/>
      <c r="B363" s="280"/>
      <c r="C363" s="281"/>
      <c r="D363" s="282"/>
      <c r="E363" s="283"/>
      <c r="F363" s="284"/>
      <c r="G363" s="285"/>
      <c r="H363" s="284"/>
      <c r="I363" s="284"/>
      <c r="J363" s="284"/>
      <c r="K363" s="284"/>
      <c r="L363" s="286"/>
      <c r="M363" s="152"/>
      <c r="N363" s="152"/>
      <c r="O363" s="152"/>
      <c r="P363" s="152"/>
      <c r="Q363" s="152"/>
      <c r="R363" s="152"/>
      <c r="S363" s="152"/>
      <c r="T363" s="152"/>
      <c r="U363" s="152"/>
      <c r="V363" s="152"/>
      <c r="W363" s="152"/>
      <c r="X363" s="152"/>
      <c r="Y363" s="152"/>
      <c r="Z363" s="152"/>
      <c r="AA363" s="152"/>
      <c r="AB363" s="152"/>
      <c r="AC363" s="152"/>
      <c r="AD363" s="152"/>
      <c r="AE363" s="152"/>
      <c r="AF363" s="152"/>
      <c r="AG363" s="152"/>
      <c r="AH363" s="152"/>
      <c r="AI363" s="152"/>
      <c r="AJ363" s="152"/>
      <c r="AK363" s="152"/>
      <c r="AL363" s="152"/>
    </row>
    <row r="364" customFormat="false" ht="15.75" hidden="false" customHeight="true" outlineLevel="0" collapsed="false">
      <c r="A364" s="279"/>
      <c r="B364" s="280"/>
      <c r="C364" s="281"/>
      <c r="D364" s="282"/>
      <c r="E364" s="283"/>
      <c r="F364" s="284"/>
      <c r="G364" s="285"/>
      <c r="H364" s="284"/>
      <c r="I364" s="284"/>
      <c r="J364" s="284"/>
      <c r="K364" s="284"/>
      <c r="L364" s="286"/>
      <c r="M364" s="152"/>
      <c r="N364" s="152"/>
      <c r="O364" s="152"/>
      <c r="P364" s="152"/>
      <c r="Q364" s="152"/>
      <c r="R364" s="152"/>
      <c r="S364" s="152"/>
      <c r="T364" s="152"/>
      <c r="U364" s="152"/>
      <c r="V364" s="152"/>
      <c r="W364" s="152"/>
      <c r="X364" s="152"/>
      <c r="Y364" s="152"/>
      <c r="Z364" s="152"/>
      <c r="AA364" s="152"/>
      <c r="AB364" s="152"/>
      <c r="AC364" s="152"/>
      <c r="AD364" s="152"/>
      <c r="AE364" s="152"/>
      <c r="AF364" s="152"/>
      <c r="AG364" s="152"/>
      <c r="AH364" s="152"/>
      <c r="AI364" s="152"/>
      <c r="AJ364" s="152"/>
      <c r="AK364" s="152"/>
      <c r="AL364" s="152"/>
    </row>
    <row r="365" customFormat="false" ht="15.75" hidden="false" customHeight="true" outlineLevel="0" collapsed="false">
      <c r="A365" s="279"/>
      <c r="B365" s="280"/>
      <c r="C365" s="281"/>
      <c r="D365" s="282"/>
      <c r="E365" s="283"/>
      <c r="F365" s="284"/>
      <c r="G365" s="285"/>
      <c r="H365" s="284"/>
      <c r="I365" s="284"/>
      <c r="J365" s="284"/>
      <c r="K365" s="284"/>
      <c r="L365" s="286"/>
      <c r="M365" s="152"/>
      <c r="N365" s="152"/>
      <c r="O365" s="152"/>
      <c r="P365" s="152"/>
      <c r="Q365" s="152"/>
      <c r="R365" s="152"/>
      <c r="S365" s="152"/>
      <c r="T365" s="152"/>
      <c r="U365" s="152"/>
      <c r="V365" s="152"/>
      <c r="W365" s="152"/>
      <c r="X365" s="152"/>
      <c r="Y365" s="152"/>
      <c r="Z365" s="152"/>
      <c r="AA365" s="152"/>
      <c r="AB365" s="152"/>
      <c r="AC365" s="152"/>
      <c r="AD365" s="152"/>
      <c r="AE365" s="152"/>
      <c r="AF365" s="152"/>
      <c r="AG365" s="152"/>
      <c r="AH365" s="152"/>
      <c r="AI365" s="152"/>
      <c r="AJ365" s="152"/>
      <c r="AK365" s="152"/>
      <c r="AL365" s="152"/>
    </row>
    <row r="366" customFormat="false" ht="15.75" hidden="false" customHeight="true" outlineLevel="0" collapsed="false">
      <c r="A366" s="279"/>
      <c r="B366" s="280"/>
      <c r="C366" s="281"/>
      <c r="D366" s="282"/>
      <c r="E366" s="283"/>
      <c r="F366" s="284"/>
      <c r="G366" s="285"/>
      <c r="H366" s="284"/>
      <c r="I366" s="284"/>
      <c r="J366" s="284"/>
      <c r="K366" s="284"/>
      <c r="L366" s="286"/>
      <c r="M366" s="152"/>
      <c r="N366" s="152"/>
      <c r="O366" s="152"/>
      <c r="P366" s="152"/>
      <c r="Q366" s="152"/>
      <c r="R366" s="152"/>
      <c r="S366" s="152"/>
      <c r="T366" s="152"/>
      <c r="U366" s="152"/>
      <c r="V366" s="152"/>
      <c r="W366" s="152"/>
      <c r="X366" s="152"/>
      <c r="Y366" s="152"/>
      <c r="Z366" s="152"/>
      <c r="AA366" s="152"/>
      <c r="AB366" s="152"/>
      <c r="AC366" s="152"/>
      <c r="AD366" s="152"/>
      <c r="AE366" s="152"/>
      <c r="AF366" s="152"/>
      <c r="AG366" s="152"/>
      <c r="AH366" s="152"/>
      <c r="AI366" s="152"/>
      <c r="AJ366" s="152"/>
      <c r="AK366" s="152"/>
      <c r="AL366" s="152"/>
    </row>
    <row r="367" customFormat="false" ht="15.75" hidden="false" customHeight="true" outlineLevel="0" collapsed="false">
      <c r="A367" s="279"/>
      <c r="B367" s="280"/>
      <c r="C367" s="281"/>
      <c r="D367" s="282"/>
      <c r="E367" s="283"/>
      <c r="F367" s="284"/>
      <c r="G367" s="285"/>
      <c r="H367" s="284"/>
      <c r="I367" s="284"/>
      <c r="J367" s="284"/>
      <c r="K367" s="284"/>
      <c r="L367" s="286"/>
      <c r="M367" s="152"/>
      <c r="N367" s="152"/>
      <c r="O367" s="152"/>
      <c r="P367" s="152"/>
      <c r="Q367" s="152"/>
      <c r="R367" s="152"/>
      <c r="S367" s="152"/>
      <c r="T367" s="152"/>
      <c r="U367" s="152"/>
      <c r="V367" s="152"/>
      <c r="W367" s="152"/>
      <c r="X367" s="152"/>
      <c r="Y367" s="152"/>
      <c r="Z367" s="152"/>
      <c r="AA367" s="152"/>
      <c r="AB367" s="152"/>
      <c r="AC367" s="152"/>
      <c r="AD367" s="152"/>
      <c r="AE367" s="152"/>
      <c r="AF367" s="152"/>
      <c r="AG367" s="152"/>
      <c r="AH367" s="152"/>
      <c r="AI367" s="152"/>
      <c r="AJ367" s="152"/>
      <c r="AK367" s="152"/>
      <c r="AL367" s="152"/>
    </row>
    <row r="368" customFormat="false" ht="15.75" hidden="false" customHeight="true" outlineLevel="0" collapsed="false">
      <c r="A368" s="279"/>
      <c r="B368" s="280"/>
      <c r="C368" s="281"/>
      <c r="D368" s="282"/>
      <c r="E368" s="283"/>
      <c r="F368" s="284"/>
      <c r="G368" s="285"/>
      <c r="H368" s="284"/>
      <c r="I368" s="284"/>
      <c r="J368" s="284"/>
      <c r="K368" s="284"/>
      <c r="L368" s="286"/>
      <c r="M368" s="152"/>
      <c r="N368" s="152"/>
      <c r="O368" s="152"/>
      <c r="P368" s="152"/>
      <c r="Q368" s="152"/>
      <c r="R368" s="152"/>
      <c r="S368" s="152"/>
      <c r="T368" s="152"/>
      <c r="U368" s="152"/>
      <c r="V368" s="152"/>
      <c r="W368" s="152"/>
      <c r="X368" s="152"/>
      <c r="Y368" s="152"/>
      <c r="Z368" s="152"/>
      <c r="AA368" s="152"/>
      <c r="AB368" s="152"/>
      <c r="AC368" s="152"/>
      <c r="AD368" s="152"/>
      <c r="AE368" s="152"/>
      <c r="AF368" s="152"/>
      <c r="AG368" s="152"/>
      <c r="AH368" s="152"/>
      <c r="AI368" s="152"/>
      <c r="AJ368" s="152"/>
      <c r="AK368" s="152"/>
      <c r="AL368" s="152"/>
    </row>
    <row r="369" customFormat="false" ht="15.75" hidden="false" customHeight="true" outlineLevel="0" collapsed="false">
      <c r="A369" s="279"/>
      <c r="B369" s="280"/>
      <c r="C369" s="281"/>
      <c r="D369" s="282"/>
      <c r="E369" s="283"/>
      <c r="F369" s="284"/>
      <c r="G369" s="285"/>
      <c r="H369" s="284"/>
      <c r="I369" s="284"/>
      <c r="J369" s="284"/>
      <c r="K369" s="284"/>
      <c r="L369" s="286"/>
      <c r="M369" s="152"/>
      <c r="N369" s="152"/>
      <c r="O369" s="152"/>
      <c r="P369" s="152"/>
      <c r="Q369" s="152"/>
      <c r="R369" s="152"/>
      <c r="S369" s="152"/>
      <c r="T369" s="152"/>
      <c r="U369" s="152"/>
      <c r="V369" s="152"/>
      <c r="W369" s="152"/>
      <c r="X369" s="152"/>
      <c r="Y369" s="152"/>
      <c r="Z369" s="152"/>
      <c r="AA369" s="152"/>
      <c r="AB369" s="152"/>
      <c r="AC369" s="152"/>
      <c r="AD369" s="152"/>
      <c r="AE369" s="152"/>
      <c r="AF369" s="152"/>
      <c r="AG369" s="152"/>
      <c r="AH369" s="152"/>
      <c r="AI369" s="152"/>
      <c r="AJ369" s="152"/>
      <c r="AK369" s="152"/>
      <c r="AL369" s="152"/>
    </row>
    <row r="370" customFormat="false" ht="15.75" hidden="false" customHeight="true" outlineLevel="0" collapsed="false">
      <c r="A370" s="279"/>
      <c r="B370" s="280"/>
      <c r="C370" s="281"/>
      <c r="D370" s="282"/>
      <c r="E370" s="283"/>
      <c r="F370" s="284"/>
      <c r="G370" s="285"/>
      <c r="H370" s="284"/>
      <c r="I370" s="284"/>
      <c r="J370" s="284"/>
      <c r="K370" s="284"/>
      <c r="L370" s="286"/>
      <c r="M370" s="152"/>
      <c r="N370" s="152"/>
      <c r="O370" s="152"/>
      <c r="P370" s="152"/>
      <c r="Q370" s="152"/>
      <c r="R370" s="152"/>
      <c r="S370" s="152"/>
      <c r="T370" s="152"/>
      <c r="U370" s="152"/>
      <c r="V370" s="152"/>
      <c r="W370" s="152"/>
      <c r="X370" s="152"/>
      <c r="Y370" s="152"/>
      <c r="Z370" s="152"/>
      <c r="AA370" s="152"/>
      <c r="AB370" s="152"/>
      <c r="AC370" s="152"/>
      <c r="AD370" s="152"/>
      <c r="AE370" s="152"/>
      <c r="AF370" s="152"/>
      <c r="AG370" s="152"/>
      <c r="AH370" s="152"/>
      <c r="AI370" s="152"/>
      <c r="AJ370" s="152"/>
      <c r="AK370" s="152"/>
      <c r="AL370" s="152"/>
    </row>
    <row r="371" customFormat="false" ht="15.75" hidden="false" customHeight="true" outlineLevel="0" collapsed="false">
      <c r="A371" s="279"/>
      <c r="B371" s="280"/>
      <c r="C371" s="281"/>
      <c r="D371" s="282"/>
      <c r="E371" s="283"/>
      <c r="F371" s="284"/>
      <c r="G371" s="285"/>
      <c r="H371" s="284"/>
      <c r="I371" s="284"/>
      <c r="J371" s="284"/>
      <c r="K371" s="284"/>
      <c r="L371" s="286"/>
      <c r="M371" s="152"/>
      <c r="N371" s="152"/>
      <c r="O371" s="152"/>
      <c r="P371" s="152"/>
      <c r="Q371" s="152"/>
      <c r="R371" s="152"/>
      <c r="S371" s="152"/>
      <c r="T371" s="152"/>
      <c r="U371" s="152"/>
      <c r="V371" s="152"/>
      <c r="W371" s="152"/>
      <c r="X371" s="152"/>
      <c r="Y371" s="152"/>
      <c r="Z371" s="152"/>
      <c r="AA371" s="152"/>
      <c r="AB371" s="152"/>
      <c r="AC371" s="152"/>
      <c r="AD371" s="152"/>
      <c r="AE371" s="152"/>
      <c r="AF371" s="152"/>
      <c r="AG371" s="152"/>
      <c r="AH371" s="152"/>
      <c r="AI371" s="152"/>
      <c r="AJ371" s="152"/>
      <c r="AK371" s="152"/>
      <c r="AL371" s="152"/>
    </row>
    <row r="372" customFormat="false" ht="15.75" hidden="false" customHeight="true" outlineLevel="0" collapsed="false">
      <c r="A372" s="279"/>
      <c r="B372" s="280"/>
      <c r="C372" s="281"/>
      <c r="D372" s="282"/>
      <c r="E372" s="283"/>
      <c r="F372" s="284"/>
      <c r="G372" s="285"/>
      <c r="H372" s="284"/>
      <c r="I372" s="284"/>
      <c r="J372" s="284"/>
      <c r="K372" s="284"/>
      <c r="L372" s="286"/>
      <c r="M372" s="152"/>
      <c r="N372" s="152"/>
      <c r="O372" s="152"/>
      <c r="P372" s="152"/>
      <c r="Q372" s="152"/>
      <c r="R372" s="152"/>
      <c r="S372" s="152"/>
      <c r="T372" s="152"/>
      <c r="U372" s="152"/>
      <c r="V372" s="152"/>
      <c r="W372" s="152"/>
      <c r="X372" s="152"/>
      <c r="Y372" s="152"/>
      <c r="Z372" s="152"/>
      <c r="AA372" s="152"/>
      <c r="AB372" s="152"/>
      <c r="AC372" s="152"/>
      <c r="AD372" s="152"/>
      <c r="AE372" s="152"/>
      <c r="AF372" s="152"/>
      <c r="AG372" s="152"/>
      <c r="AH372" s="152"/>
      <c r="AI372" s="152"/>
      <c r="AJ372" s="152"/>
      <c r="AK372" s="152"/>
      <c r="AL372" s="152"/>
    </row>
    <row r="373" customFormat="false" ht="15.75" hidden="false" customHeight="true" outlineLevel="0" collapsed="false">
      <c r="A373" s="279"/>
      <c r="B373" s="280"/>
      <c r="C373" s="281"/>
      <c r="D373" s="282"/>
      <c r="E373" s="283"/>
      <c r="F373" s="284"/>
      <c r="G373" s="285"/>
      <c r="H373" s="284"/>
      <c r="I373" s="284"/>
      <c r="J373" s="284"/>
      <c r="K373" s="284"/>
      <c r="L373" s="286"/>
      <c r="M373" s="152"/>
      <c r="N373" s="152"/>
      <c r="O373" s="152"/>
      <c r="P373" s="152"/>
      <c r="Q373" s="152"/>
      <c r="R373" s="152"/>
      <c r="S373" s="152"/>
      <c r="T373" s="152"/>
      <c r="U373" s="152"/>
      <c r="V373" s="152"/>
      <c r="W373" s="152"/>
      <c r="X373" s="152"/>
      <c r="Y373" s="152"/>
      <c r="Z373" s="152"/>
      <c r="AA373" s="152"/>
      <c r="AB373" s="152"/>
      <c r="AC373" s="152"/>
      <c r="AD373" s="152"/>
      <c r="AE373" s="152"/>
      <c r="AF373" s="152"/>
      <c r="AG373" s="152"/>
      <c r="AH373" s="152"/>
      <c r="AI373" s="152"/>
      <c r="AJ373" s="152"/>
      <c r="AK373" s="152"/>
      <c r="AL373" s="152"/>
    </row>
    <row r="374" customFormat="false" ht="15.75" hidden="false" customHeight="true" outlineLevel="0" collapsed="false">
      <c r="A374" s="279"/>
      <c r="B374" s="280"/>
      <c r="C374" s="281"/>
      <c r="D374" s="282"/>
      <c r="E374" s="283"/>
      <c r="F374" s="284"/>
      <c r="G374" s="285"/>
      <c r="H374" s="284"/>
      <c r="I374" s="284"/>
      <c r="J374" s="284"/>
      <c r="K374" s="284"/>
      <c r="L374" s="286"/>
      <c r="M374" s="152"/>
      <c r="N374" s="152"/>
      <c r="O374" s="152"/>
      <c r="P374" s="152"/>
      <c r="Q374" s="152"/>
      <c r="R374" s="152"/>
      <c r="S374" s="152"/>
      <c r="T374" s="152"/>
      <c r="U374" s="152"/>
      <c r="V374" s="152"/>
      <c r="W374" s="152"/>
      <c r="X374" s="152"/>
      <c r="Y374" s="152"/>
      <c r="Z374" s="152"/>
      <c r="AA374" s="152"/>
      <c r="AB374" s="152"/>
      <c r="AC374" s="152"/>
      <c r="AD374" s="152"/>
      <c r="AE374" s="152"/>
      <c r="AF374" s="152"/>
      <c r="AG374" s="152"/>
      <c r="AH374" s="152"/>
      <c r="AI374" s="152"/>
      <c r="AJ374" s="152"/>
      <c r="AK374" s="152"/>
      <c r="AL374" s="152"/>
    </row>
    <row r="375" customFormat="false" ht="15.75" hidden="false" customHeight="true" outlineLevel="0" collapsed="false">
      <c r="A375" s="279"/>
      <c r="B375" s="280"/>
      <c r="C375" s="281"/>
      <c r="D375" s="282"/>
      <c r="E375" s="283"/>
      <c r="F375" s="284"/>
      <c r="G375" s="285"/>
      <c r="H375" s="284"/>
      <c r="I375" s="284"/>
      <c r="J375" s="284"/>
      <c r="K375" s="284"/>
      <c r="L375" s="286"/>
      <c r="M375" s="152"/>
      <c r="N375" s="152"/>
      <c r="O375" s="152"/>
      <c r="P375" s="152"/>
      <c r="Q375" s="152"/>
      <c r="R375" s="152"/>
      <c r="S375" s="152"/>
      <c r="T375" s="152"/>
      <c r="U375" s="152"/>
      <c r="V375" s="152"/>
      <c r="W375" s="152"/>
      <c r="X375" s="152"/>
      <c r="Y375" s="152"/>
      <c r="Z375" s="152"/>
      <c r="AA375" s="152"/>
      <c r="AB375" s="152"/>
      <c r="AC375" s="152"/>
      <c r="AD375" s="152"/>
      <c r="AE375" s="152"/>
      <c r="AF375" s="152"/>
      <c r="AG375" s="152"/>
      <c r="AH375" s="152"/>
      <c r="AI375" s="152"/>
      <c r="AJ375" s="152"/>
      <c r="AK375" s="152"/>
      <c r="AL375" s="152"/>
    </row>
    <row r="376" customFormat="false" ht="15.75" hidden="false" customHeight="true" outlineLevel="0" collapsed="false">
      <c r="A376" s="279"/>
      <c r="B376" s="280"/>
      <c r="C376" s="281"/>
      <c r="D376" s="282"/>
      <c r="E376" s="283"/>
      <c r="F376" s="284"/>
      <c r="G376" s="285"/>
      <c r="H376" s="284"/>
      <c r="I376" s="284"/>
      <c r="J376" s="284"/>
      <c r="K376" s="284"/>
      <c r="L376" s="286"/>
      <c r="M376" s="152"/>
      <c r="N376" s="152"/>
      <c r="O376" s="152"/>
      <c r="P376" s="152"/>
      <c r="Q376" s="152"/>
      <c r="R376" s="152"/>
      <c r="S376" s="152"/>
      <c r="T376" s="152"/>
      <c r="U376" s="152"/>
      <c r="V376" s="152"/>
      <c r="W376" s="152"/>
      <c r="X376" s="152"/>
      <c r="Y376" s="152"/>
      <c r="Z376" s="152"/>
      <c r="AA376" s="152"/>
      <c r="AB376" s="152"/>
      <c r="AC376" s="152"/>
      <c r="AD376" s="152"/>
      <c r="AE376" s="152"/>
      <c r="AF376" s="152"/>
      <c r="AG376" s="152"/>
      <c r="AH376" s="152"/>
      <c r="AI376" s="152"/>
      <c r="AJ376" s="152"/>
      <c r="AK376" s="152"/>
      <c r="AL376" s="152"/>
    </row>
    <row r="377" customFormat="false" ht="15.75" hidden="false" customHeight="true" outlineLevel="0" collapsed="false">
      <c r="A377" s="279"/>
      <c r="B377" s="280"/>
      <c r="C377" s="281"/>
      <c r="D377" s="282"/>
      <c r="E377" s="283"/>
      <c r="F377" s="284"/>
      <c r="G377" s="285"/>
      <c r="H377" s="284"/>
      <c r="I377" s="284"/>
      <c r="J377" s="284"/>
      <c r="K377" s="284"/>
      <c r="L377" s="286"/>
      <c r="M377" s="152"/>
      <c r="N377" s="152"/>
      <c r="O377" s="152"/>
      <c r="P377" s="152"/>
      <c r="Q377" s="152"/>
      <c r="R377" s="152"/>
      <c r="S377" s="152"/>
      <c r="T377" s="152"/>
      <c r="U377" s="152"/>
      <c r="V377" s="152"/>
      <c r="W377" s="152"/>
      <c r="X377" s="152"/>
      <c r="Y377" s="152"/>
      <c r="Z377" s="152"/>
      <c r="AA377" s="152"/>
      <c r="AB377" s="152"/>
      <c r="AC377" s="152"/>
      <c r="AD377" s="152"/>
      <c r="AE377" s="152"/>
      <c r="AF377" s="152"/>
      <c r="AG377" s="152"/>
      <c r="AH377" s="152"/>
      <c r="AI377" s="152"/>
      <c r="AJ377" s="152"/>
      <c r="AK377" s="152"/>
      <c r="AL377" s="152"/>
    </row>
    <row r="378" customFormat="false" ht="15.75" hidden="false" customHeight="true" outlineLevel="0" collapsed="false">
      <c r="A378" s="279"/>
      <c r="B378" s="280"/>
      <c r="C378" s="281"/>
      <c r="D378" s="282"/>
      <c r="E378" s="283"/>
      <c r="F378" s="284"/>
      <c r="G378" s="285"/>
      <c r="H378" s="284"/>
      <c r="I378" s="284"/>
      <c r="J378" s="284"/>
      <c r="K378" s="284"/>
      <c r="L378" s="286"/>
      <c r="M378" s="152"/>
      <c r="N378" s="152"/>
      <c r="O378" s="152"/>
      <c r="P378" s="152"/>
      <c r="Q378" s="152"/>
      <c r="R378" s="152"/>
      <c r="S378" s="152"/>
      <c r="T378" s="152"/>
      <c r="U378" s="152"/>
      <c r="V378" s="152"/>
      <c r="W378" s="152"/>
      <c r="X378" s="152"/>
      <c r="Y378" s="152"/>
      <c r="Z378" s="152"/>
      <c r="AA378" s="152"/>
      <c r="AB378" s="152"/>
      <c r="AC378" s="152"/>
      <c r="AD378" s="152"/>
      <c r="AE378" s="152"/>
      <c r="AF378" s="152"/>
      <c r="AG378" s="152"/>
      <c r="AH378" s="152"/>
      <c r="AI378" s="152"/>
      <c r="AJ378" s="152"/>
      <c r="AK378" s="152"/>
      <c r="AL378" s="152"/>
    </row>
    <row r="379" customFormat="false" ht="15.75" hidden="false" customHeight="true" outlineLevel="0" collapsed="false">
      <c r="A379" s="279"/>
      <c r="B379" s="280"/>
      <c r="C379" s="281"/>
      <c r="D379" s="282"/>
      <c r="E379" s="283"/>
      <c r="F379" s="284"/>
      <c r="G379" s="285"/>
      <c r="H379" s="284"/>
      <c r="I379" s="284"/>
      <c r="J379" s="284"/>
      <c r="K379" s="284"/>
      <c r="L379" s="286"/>
      <c r="M379" s="152"/>
      <c r="N379" s="152"/>
      <c r="O379" s="152"/>
      <c r="P379" s="152"/>
      <c r="Q379" s="152"/>
      <c r="R379" s="152"/>
      <c r="S379" s="152"/>
      <c r="T379" s="152"/>
      <c r="U379" s="152"/>
      <c r="V379" s="152"/>
      <c r="W379" s="152"/>
      <c r="X379" s="152"/>
      <c r="Y379" s="152"/>
      <c r="Z379" s="152"/>
      <c r="AA379" s="152"/>
      <c r="AB379" s="152"/>
      <c r="AC379" s="152"/>
      <c r="AD379" s="152"/>
      <c r="AE379" s="152"/>
      <c r="AF379" s="152"/>
      <c r="AG379" s="152"/>
      <c r="AH379" s="152"/>
      <c r="AI379" s="152"/>
      <c r="AJ379" s="152"/>
      <c r="AK379" s="152"/>
      <c r="AL379" s="152"/>
    </row>
    <row r="380" customFormat="false" ht="15.75" hidden="false" customHeight="true" outlineLevel="0" collapsed="false">
      <c r="A380" s="279"/>
      <c r="B380" s="280"/>
      <c r="C380" s="281"/>
      <c r="D380" s="282"/>
      <c r="E380" s="283"/>
      <c r="F380" s="284"/>
      <c r="G380" s="285"/>
      <c r="H380" s="284"/>
      <c r="I380" s="284"/>
      <c r="J380" s="284"/>
      <c r="K380" s="284"/>
      <c r="L380" s="286"/>
      <c r="M380" s="152"/>
      <c r="N380" s="152"/>
      <c r="O380" s="152"/>
      <c r="P380" s="152"/>
      <c r="Q380" s="152"/>
      <c r="R380" s="152"/>
      <c r="S380" s="152"/>
      <c r="T380" s="152"/>
      <c r="U380" s="152"/>
      <c r="V380" s="152"/>
      <c r="W380" s="152"/>
      <c r="X380" s="152"/>
      <c r="Y380" s="152"/>
      <c r="Z380" s="152"/>
      <c r="AA380" s="152"/>
      <c r="AB380" s="152"/>
      <c r="AC380" s="152"/>
      <c r="AD380" s="152"/>
      <c r="AE380" s="152"/>
      <c r="AF380" s="152"/>
      <c r="AG380" s="152"/>
      <c r="AH380" s="152"/>
      <c r="AI380" s="152"/>
      <c r="AJ380" s="152"/>
      <c r="AK380" s="152"/>
      <c r="AL380" s="152"/>
    </row>
    <row r="381" customFormat="false" ht="15.75" hidden="false" customHeight="true" outlineLevel="0" collapsed="false">
      <c r="A381" s="279"/>
      <c r="B381" s="280"/>
      <c r="C381" s="281"/>
      <c r="D381" s="282"/>
      <c r="E381" s="283"/>
      <c r="F381" s="284"/>
      <c r="G381" s="285"/>
      <c r="H381" s="284"/>
      <c r="I381" s="284"/>
      <c r="J381" s="284"/>
      <c r="K381" s="284"/>
      <c r="L381" s="286"/>
      <c r="M381" s="152"/>
      <c r="N381" s="152"/>
      <c r="O381" s="152"/>
      <c r="P381" s="152"/>
      <c r="Q381" s="152"/>
      <c r="R381" s="152"/>
      <c r="S381" s="152"/>
      <c r="T381" s="152"/>
      <c r="U381" s="152"/>
      <c r="V381" s="152"/>
      <c r="W381" s="152"/>
      <c r="X381" s="152"/>
      <c r="Y381" s="152"/>
      <c r="Z381" s="152"/>
      <c r="AA381" s="152"/>
      <c r="AB381" s="152"/>
      <c r="AC381" s="152"/>
      <c r="AD381" s="152"/>
      <c r="AE381" s="152"/>
      <c r="AF381" s="152"/>
      <c r="AG381" s="152"/>
      <c r="AH381" s="152"/>
      <c r="AI381" s="152"/>
      <c r="AJ381" s="152"/>
      <c r="AK381" s="152"/>
      <c r="AL381" s="152"/>
    </row>
    <row r="382" customFormat="false" ht="15.75" hidden="false" customHeight="true" outlineLevel="0" collapsed="false">
      <c r="A382" s="279"/>
      <c r="B382" s="280"/>
      <c r="C382" s="281"/>
      <c r="D382" s="282"/>
      <c r="E382" s="283"/>
      <c r="F382" s="284"/>
      <c r="G382" s="285"/>
      <c r="H382" s="284"/>
      <c r="I382" s="284"/>
      <c r="J382" s="284"/>
      <c r="K382" s="284"/>
      <c r="L382" s="286"/>
      <c r="M382" s="152"/>
      <c r="N382" s="152"/>
      <c r="O382" s="152"/>
      <c r="P382" s="152"/>
      <c r="Q382" s="152"/>
      <c r="R382" s="152"/>
      <c r="S382" s="152"/>
      <c r="T382" s="152"/>
      <c r="U382" s="152"/>
      <c r="V382" s="152"/>
      <c r="W382" s="152"/>
      <c r="X382" s="152"/>
      <c r="Y382" s="152"/>
      <c r="Z382" s="152"/>
      <c r="AA382" s="152"/>
      <c r="AB382" s="152"/>
      <c r="AC382" s="152"/>
      <c r="AD382" s="152"/>
      <c r="AE382" s="152"/>
      <c r="AF382" s="152"/>
      <c r="AG382" s="152"/>
      <c r="AH382" s="152"/>
      <c r="AI382" s="152"/>
      <c r="AJ382" s="152"/>
      <c r="AK382" s="152"/>
      <c r="AL382" s="152"/>
    </row>
    <row r="383" customFormat="false" ht="15.75" hidden="false" customHeight="true" outlineLevel="0" collapsed="false">
      <c r="A383" s="279"/>
      <c r="B383" s="280"/>
      <c r="C383" s="281"/>
      <c r="D383" s="282"/>
      <c r="E383" s="283"/>
      <c r="F383" s="284"/>
      <c r="G383" s="285"/>
      <c r="H383" s="284"/>
      <c r="I383" s="284"/>
      <c r="J383" s="284"/>
      <c r="K383" s="284"/>
      <c r="L383" s="286"/>
      <c r="M383" s="152"/>
      <c r="N383" s="152"/>
      <c r="O383" s="152"/>
      <c r="P383" s="152"/>
      <c r="Q383" s="152"/>
      <c r="R383" s="152"/>
      <c r="S383" s="152"/>
      <c r="T383" s="152"/>
      <c r="U383" s="152"/>
      <c r="V383" s="152"/>
      <c r="W383" s="152"/>
      <c r="X383" s="152"/>
      <c r="Y383" s="152"/>
      <c r="Z383" s="152"/>
      <c r="AA383" s="152"/>
      <c r="AB383" s="152"/>
      <c r="AC383" s="152"/>
      <c r="AD383" s="152"/>
      <c r="AE383" s="152"/>
      <c r="AF383" s="152"/>
      <c r="AG383" s="152"/>
      <c r="AH383" s="152"/>
      <c r="AI383" s="152"/>
      <c r="AJ383" s="152"/>
      <c r="AK383" s="152"/>
      <c r="AL383" s="152"/>
    </row>
    <row r="384" customFormat="false" ht="15.75" hidden="false" customHeight="true" outlineLevel="0" collapsed="false">
      <c r="A384" s="279"/>
      <c r="B384" s="280"/>
      <c r="C384" s="281"/>
      <c r="D384" s="282"/>
      <c r="E384" s="283"/>
      <c r="F384" s="284"/>
      <c r="G384" s="285"/>
      <c r="H384" s="284"/>
      <c r="I384" s="284"/>
      <c r="J384" s="284"/>
      <c r="K384" s="284"/>
      <c r="L384" s="286"/>
      <c r="M384" s="152"/>
      <c r="N384" s="152"/>
      <c r="O384" s="152"/>
      <c r="P384" s="152"/>
      <c r="Q384" s="152"/>
      <c r="R384" s="152"/>
      <c r="S384" s="152"/>
      <c r="T384" s="152"/>
      <c r="U384" s="152"/>
      <c r="V384" s="152"/>
      <c r="W384" s="152"/>
      <c r="X384" s="152"/>
      <c r="Y384" s="152"/>
      <c r="Z384" s="152"/>
      <c r="AA384" s="152"/>
      <c r="AB384" s="152"/>
      <c r="AC384" s="152"/>
      <c r="AD384" s="152"/>
      <c r="AE384" s="152"/>
      <c r="AF384" s="152"/>
      <c r="AG384" s="152"/>
      <c r="AH384" s="152"/>
      <c r="AI384" s="152"/>
      <c r="AJ384" s="152"/>
      <c r="AK384" s="152"/>
      <c r="AL384" s="152"/>
    </row>
    <row r="385" customFormat="false" ht="15.75" hidden="false" customHeight="true" outlineLevel="0" collapsed="false">
      <c r="A385" s="279"/>
      <c r="B385" s="280"/>
      <c r="C385" s="281"/>
      <c r="D385" s="282"/>
      <c r="E385" s="283"/>
      <c r="F385" s="284"/>
      <c r="G385" s="285"/>
      <c r="H385" s="284"/>
      <c r="I385" s="284"/>
      <c r="J385" s="284"/>
      <c r="K385" s="284"/>
      <c r="L385" s="286"/>
      <c r="M385" s="152"/>
      <c r="N385" s="152"/>
      <c r="O385" s="152"/>
      <c r="P385" s="152"/>
      <c r="Q385" s="152"/>
      <c r="R385" s="152"/>
      <c r="S385" s="152"/>
      <c r="T385" s="152"/>
      <c r="U385" s="152"/>
      <c r="V385" s="152"/>
      <c r="W385" s="152"/>
      <c r="X385" s="152"/>
      <c r="Y385" s="152"/>
      <c r="Z385" s="152"/>
      <c r="AA385" s="152"/>
      <c r="AB385" s="152"/>
      <c r="AC385" s="152"/>
      <c r="AD385" s="152"/>
      <c r="AE385" s="152"/>
      <c r="AF385" s="152"/>
      <c r="AG385" s="152"/>
      <c r="AH385" s="152"/>
      <c r="AI385" s="152"/>
      <c r="AJ385" s="152"/>
      <c r="AK385" s="152"/>
      <c r="AL385" s="152"/>
    </row>
    <row r="386" customFormat="false" ht="15.75" hidden="false" customHeight="true" outlineLevel="0" collapsed="false">
      <c r="A386" s="279"/>
      <c r="B386" s="280"/>
      <c r="C386" s="281"/>
      <c r="D386" s="282"/>
      <c r="E386" s="283"/>
      <c r="F386" s="284"/>
      <c r="G386" s="285"/>
      <c r="H386" s="284"/>
      <c r="I386" s="284"/>
      <c r="J386" s="284"/>
      <c r="K386" s="284"/>
      <c r="L386" s="286"/>
      <c r="M386" s="152"/>
      <c r="N386" s="152"/>
      <c r="O386" s="152"/>
      <c r="P386" s="152"/>
      <c r="Q386" s="152"/>
      <c r="R386" s="152"/>
      <c r="S386" s="152"/>
      <c r="T386" s="152"/>
      <c r="U386" s="152"/>
      <c r="V386" s="152"/>
      <c r="W386" s="152"/>
      <c r="X386" s="152"/>
      <c r="Y386" s="152"/>
      <c r="Z386" s="152"/>
      <c r="AA386" s="152"/>
      <c r="AB386" s="152"/>
      <c r="AC386" s="152"/>
      <c r="AD386" s="152"/>
      <c r="AE386" s="152"/>
      <c r="AF386" s="152"/>
      <c r="AG386" s="152"/>
      <c r="AH386" s="152"/>
      <c r="AI386" s="152"/>
      <c r="AJ386" s="152"/>
      <c r="AK386" s="152"/>
      <c r="AL386" s="152"/>
    </row>
    <row r="387" customFormat="false" ht="15.75" hidden="false" customHeight="true" outlineLevel="0" collapsed="false">
      <c r="A387" s="279"/>
      <c r="B387" s="280"/>
      <c r="C387" s="281"/>
      <c r="D387" s="282"/>
      <c r="E387" s="283"/>
      <c r="F387" s="284"/>
      <c r="G387" s="285"/>
      <c r="H387" s="284"/>
      <c r="I387" s="284"/>
      <c r="J387" s="284"/>
      <c r="K387" s="284"/>
      <c r="L387" s="286"/>
      <c r="M387" s="152"/>
      <c r="N387" s="152"/>
      <c r="O387" s="152"/>
      <c r="P387" s="152"/>
      <c r="Q387" s="152"/>
      <c r="R387" s="152"/>
      <c r="S387" s="152"/>
      <c r="T387" s="152"/>
      <c r="U387" s="152"/>
      <c r="V387" s="152"/>
      <c r="W387" s="152"/>
      <c r="X387" s="152"/>
      <c r="Y387" s="152"/>
      <c r="Z387" s="152"/>
      <c r="AA387" s="152"/>
      <c r="AB387" s="152"/>
      <c r="AC387" s="152"/>
      <c r="AD387" s="152"/>
      <c r="AE387" s="152"/>
      <c r="AF387" s="152"/>
      <c r="AG387" s="152"/>
      <c r="AH387" s="152"/>
      <c r="AI387" s="152"/>
      <c r="AJ387" s="152"/>
      <c r="AK387" s="152"/>
      <c r="AL387" s="152"/>
    </row>
    <row r="388" customFormat="false" ht="15.75" hidden="false" customHeight="true" outlineLevel="0" collapsed="false">
      <c r="A388" s="279"/>
      <c r="B388" s="280"/>
      <c r="C388" s="281"/>
      <c r="D388" s="282"/>
      <c r="E388" s="283"/>
      <c r="F388" s="284"/>
      <c r="G388" s="285"/>
      <c r="H388" s="284"/>
      <c r="I388" s="284"/>
      <c r="J388" s="284"/>
      <c r="K388" s="284"/>
      <c r="L388" s="286"/>
      <c r="M388" s="152"/>
      <c r="N388" s="152"/>
      <c r="O388" s="152"/>
      <c r="P388" s="152"/>
      <c r="Q388" s="152"/>
      <c r="R388" s="152"/>
      <c r="S388" s="152"/>
      <c r="T388" s="152"/>
      <c r="U388" s="152"/>
      <c r="V388" s="152"/>
      <c r="W388" s="152"/>
      <c r="X388" s="152"/>
      <c r="Y388" s="152"/>
      <c r="Z388" s="152"/>
      <c r="AA388" s="152"/>
      <c r="AB388" s="152"/>
      <c r="AC388" s="152"/>
      <c r="AD388" s="152"/>
      <c r="AE388" s="152"/>
      <c r="AF388" s="152"/>
      <c r="AG388" s="152"/>
      <c r="AH388" s="152"/>
      <c r="AI388" s="152"/>
      <c r="AJ388" s="152"/>
      <c r="AK388" s="152"/>
      <c r="AL388" s="152"/>
    </row>
    <row r="389" customFormat="false" ht="15.75" hidden="false" customHeight="true" outlineLevel="0" collapsed="false">
      <c r="A389" s="279"/>
      <c r="B389" s="280"/>
      <c r="C389" s="281"/>
      <c r="D389" s="282"/>
      <c r="E389" s="283"/>
      <c r="F389" s="284"/>
      <c r="G389" s="285"/>
      <c r="H389" s="284"/>
      <c r="I389" s="284"/>
      <c r="J389" s="284"/>
      <c r="K389" s="284"/>
      <c r="L389" s="286"/>
      <c r="M389" s="152"/>
      <c r="N389" s="152"/>
      <c r="O389" s="152"/>
      <c r="P389" s="152"/>
      <c r="Q389" s="152"/>
      <c r="R389" s="152"/>
      <c r="S389" s="152"/>
      <c r="T389" s="152"/>
      <c r="U389" s="152"/>
      <c r="V389" s="152"/>
      <c r="W389" s="152"/>
      <c r="X389" s="152"/>
      <c r="Y389" s="152"/>
      <c r="Z389" s="152"/>
      <c r="AA389" s="152"/>
      <c r="AB389" s="152"/>
      <c r="AC389" s="152"/>
      <c r="AD389" s="152"/>
      <c r="AE389" s="152"/>
      <c r="AF389" s="152"/>
      <c r="AG389" s="152"/>
      <c r="AH389" s="152"/>
      <c r="AI389" s="152"/>
      <c r="AJ389" s="152"/>
      <c r="AK389" s="152"/>
      <c r="AL389" s="152"/>
    </row>
    <row r="390" customFormat="false" ht="15.75" hidden="false" customHeight="true" outlineLevel="0" collapsed="false">
      <c r="A390" s="279"/>
      <c r="B390" s="280"/>
      <c r="C390" s="281"/>
      <c r="D390" s="282"/>
      <c r="E390" s="283"/>
      <c r="F390" s="284"/>
      <c r="G390" s="285"/>
      <c r="H390" s="284"/>
      <c r="I390" s="284"/>
      <c r="J390" s="284"/>
      <c r="K390" s="284"/>
      <c r="L390" s="286"/>
      <c r="M390" s="152"/>
      <c r="N390" s="152"/>
      <c r="O390" s="152"/>
      <c r="P390" s="152"/>
      <c r="Q390" s="152"/>
      <c r="R390" s="152"/>
      <c r="S390" s="152"/>
      <c r="T390" s="152"/>
      <c r="U390" s="152"/>
      <c r="V390" s="152"/>
      <c r="W390" s="152"/>
      <c r="X390" s="152"/>
      <c r="Y390" s="152"/>
      <c r="Z390" s="152"/>
      <c r="AA390" s="152"/>
      <c r="AB390" s="152"/>
      <c r="AC390" s="152"/>
      <c r="AD390" s="152"/>
      <c r="AE390" s="152"/>
      <c r="AF390" s="152"/>
      <c r="AG390" s="152"/>
      <c r="AH390" s="152"/>
      <c r="AI390" s="152"/>
      <c r="AJ390" s="152"/>
      <c r="AK390" s="152"/>
      <c r="AL390" s="152"/>
    </row>
    <row r="391" customFormat="false" ht="15.75" hidden="false" customHeight="true" outlineLevel="0" collapsed="false">
      <c r="A391" s="279"/>
      <c r="B391" s="280"/>
      <c r="C391" s="281"/>
      <c r="D391" s="282"/>
      <c r="E391" s="283"/>
      <c r="F391" s="284"/>
      <c r="G391" s="285"/>
      <c r="H391" s="284"/>
      <c r="I391" s="284"/>
      <c r="J391" s="284"/>
      <c r="K391" s="284"/>
      <c r="L391" s="286"/>
      <c r="M391" s="152"/>
      <c r="N391" s="152"/>
      <c r="O391" s="152"/>
      <c r="P391" s="152"/>
      <c r="Q391" s="152"/>
      <c r="R391" s="152"/>
      <c r="S391" s="152"/>
      <c r="T391" s="152"/>
      <c r="U391" s="152"/>
      <c r="V391" s="152"/>
      <c r="W391" s="152"/>
      <c r="X391" s="152"/>
      <c r="Y391" s="152"/>
      <c r="Z391" s="152"/>
      <c r="AA391" s="152"/>
      <c r="AB391" s="152"/>
      <c r="AC391" s="152"/>
      <c r="AD391" s="152"/>
      <c r="AE391" s="152"/>
      <c r="AF391" s="152"/>
      <c r="AG391" s="152"/>
      <c r="AH391" s="152"/>
      <c r="AI391" s="152"/>
      <c r="AJ391" s="152"/>
      <c r="AK391" s="152"/>
      <c r="AL391" s="152"/>
    </row>
    <row r="392" customFormat="false" ht="15.75" hidden="false" customHeight="true" outlineLevel="0" collapsed="false">
      <c r="A392" s="279"/>
      <c r="B392" s="280"/>
      <c r="C392" s="281"/>
      <c r="D392" s="282"/>
      <c r="E392" s="283"/>
      <c r="F392" s="284"/>
      <c r="G392" s="285"/>
      <c r="H392" s="284"/>
      <c r="I392" s="284"/>
      <c r="J392" s="284"/>
      <c r="K392" s="284"/>
      <c r="L392" s="286"/>
      <c r="M392" s="152"/>
      <c r="N392" s="152"/>
      <c r="O392" s="152"/>
      <c r="P392" s="152"/>
      <c r="Q392" s="152"/>
      <c r="R392" s="152"/>
      <c r="S392" s="152"/>
      <c r="T392" s="152"/>
      <c r="U392" s="152"/>
      <c r="V392" s="152"/>
      <c r="W392" s="152"/>
      <c r="X392" s="152"/>
      <c r="Y392" s="152"/>
      <c r="Z392" s="152"/>
      <c r="AA392" s="152"/>
      <c r="AB392" s="152"/>
      <c r="AC392" s="152"/>
      <c r="AD392" s="152"/>
      <c r="AE392" s="152"/>
      <c r="AF392" s="152"/>
      <c r="AG392" s="152"/>
      <c r="AH392" s="152"/>
      <c r="AI392" s="152"/>
      <c r="AJ392" s="152"/>
      <c r="AK392" s="152"/>
      <c r="AL392" s="152"/>
    </row>
    <row r="393" customFormat="false" ht="15.75" hidden="false" customHeight="true" outlineLevel="0" collapsed="false">
      <c r="A393" s="279"/>
      <c r="B393" s="280"/>
      <c r="C393" s="281"/>
      <c r="D393" s="282"/>
      <c r="E393" s="283"/>
      <c r="F393" s="284"/>
      <c r="G393" s="285"/>
      <c r="H393" s="284"/>
      <c r="I393" s="284"/>
      <c r="J393" s="284"/>
      <c r="K393" s="284"/>
      <c r="L393" s="286"/>
      <c r="M393" s="152"/>
      <c r="N393" s="152"/>
      <c r="O393" s="152"/>
      <c r="P393" s="152"/>
      <c r="Q393" s="152"/>
      <c r="R393" s="152"/>
      <c r="S393" s="152"/>
      <c r="T393" s="152"/>
      <c r="U393" s="152"/>
      <c r="V393" s="152"/>
      <c r="W393" s="152"/>
      <c r="X393" s="152"/>
      <c r="Y393" s="152"/>
      <c r="Z393" s="152"/>
      <c r="AA393" s="152"/>
      <c r="AB393" s="152"/>
      <c r="AC393" s="152"/>
      <c r="AD393" s="152"/>
      <c r="AE393" s="152"/>
      <c r="AF393" s="152"/>
      <c r="AG393" s="152"/>
      <c r="AH393" s="152"/>
      <c r="AI393" s="152"/>
      <c r="AJ393" s="152"/>
      <c r="AK393" s="152"/>
      <c r="AL393" s="152"/>
    </row>
    <row r="394" customFormat="false" ht="15.75" hidden="false" customHeight="true" outlineLevel="0" collapsed="false">
      <c r="A394" s="279"/>
      <c r="B394" s="280"/>
      <c r="C394" s="281"/>
      <c r="D394" s="282"/>
      <c r="E394" s="283"/>
      <c r="F394" s="284"/>
      <c r="G394" s="285"/>
      <c r="H394" s="284"/>
      <c r="I394" s="284"/>
      <c r="J394" s="284"/>
      <c r="K394" s="284"/>
      <c r="L394" s="286"/>
      <c r="M394" s="152"/>
      <c r="N394" s="152"/>
      <c r="O394" s="152"/>
      <c r="P394" s="152"/>
      <c r="Q394" s="152"/>
      <c r="R394" s="152"/>
      <c r="S394" s="152"/>
      <c r="T394" s="152"/>
      <c r="U394" s="152"/>
      <c r="V394" s="152"/>
      <c r="W394" s="152"/>
      <c r="X394" s="152"/>
      <c r="Y394" s="152"/>
      <c r="Z394" s="152"/>
      <c r="AA394" s="152"/>
      <c r="AB394" s="152"/>
      <c r="AC394" s="152"/>
      <c r="AD394" s="152"/>
      <c r="AE394" s="152"/>
      <c r="AF394" s="152"/>
      <c r="AG394" s="152"/>
      <c r="AH394" s="152"/>
      <c r="AI394" s="152"/>
      <c r="AJ394" s="152"/>
      <c r="AK394" s="152"/>
      <c r="AL394" s="152"/>
    </row>
    <row r="395" customFormat="false" ht="15.75" hidden="false" customHeight="true" outlineLevel="0" collapsed="false">
      <c r="A395" s="279"/>
      <c r="B395" s="280"/>
      <c r="C395" s="281"/>
      <c r="D395" s="282"/>
      <c r="E395" s="283"/>
      <c r="F395" s="284"/>
      <c r="G395" s="285"/>
      <c r="H395" s="284"/>
      <c r="I395" s="284"/>
      <c r="J395" s="284"/>
      <c r="K395" s="284"/>
      <c r="L395" s="286"/>
      <c r="M395" s="152"/>
      <c r="N395" s="152"/>
      <c r="O395" s="152"/>
      <c r="P395" s="152"/>
      <c r="Q395" s="152"/>
      <c r="R395" s="152"/>
      <c r="S395" s="152"/>
      <c r="T395" s="152"/>
      <c r="U395" s="152"/>
      <c r="V395" s="152"/>
      <c r="W395" s="152"/>
      <c r="X395" s="152"/>
      <c r="Y395" s="152"/>
      <c r="Z395" s="152"/>
      <c r="AA395" s="152"/>
      <c r="AB395" s="152"/>
      <c r="AC395" s="152"/>
      <c r="AD395" s="152"/>
      <c r="AE395" s="152"/>
      <c r="AF395" s="152"/>
      <c r="AG395" s="152"/>
      <c r="AH395" s="152"/>
      <c r="AI395" s="152"/>
      <c r="AJ395" s="152"/>
      <c r="AK395" s="152"/>
      <c r="AL395" s="152"/>
    </row>
    <row r="396" customFormat="false" ht="15.75" hidden="false" customHeight="true" outlineLevel="0" collapsed="false">
      <c r="A396" s="279"/>
      <c r="B396" s="280"/>
      <c r="C396" s="281"/>
      <c r="D396" s="282"/>
      <c r="E396" s="283"/>
      <c r="F396" s="284"/>
      <c r="G396" s="285"/>
      <c r="H396" s="284"/>
      <c r="I396" s="284"/>
      <c r="J396" s="284"/>
      <c r="K396" s="284"/>
      <c r="L396" s="286"/>
      <c r="M396" s="152"/>
      <c r="N396" s="152"/>
      <c r="O396" s="152"/>
      <c r="P396" s="152"/>
      <c r="Q396" s="152"/>
      <c r="R396" s="152"/>
      <c r="S396" s="152"/>
      <c r="T396" s="152"/>
      <c r="U396" s="152"/>
      <c r="V396" s="152"/>
      <c r="W396" s="152"/>
      <c r="X396" s="152"/>
      <c r="Y396" s="152"/>
      <c r="Z396" s="152"/>
      <c r="AA396" s="152"/>
      <c r="AB396" s="152"/>
      <c r="AC396" s="152"/>
      <c r="AD396" s="152"/>
      <c r="AE396" s="152"/>
      <c r="AF396" s="152"/>
      <c r="AG396" s="152"/>
      <c r="AH396" s="152"/>
      <c r="AI396" s="152"/>
      <c r="AJ396" s="152"/>
      <c r="AK396" s="152"/>
      <c r="AL396" s="152"/>
    </row>
    <row r="397" customFormat="false" ht="15.75" hidden="false" customHeight="true" outlineLevel="0" collapsed="false">
      <c r="A397" s="279"/>
      <c r="B397" s="280"/>
      <c r="C397" s="281"/>
      <c r="D397" s="282"/>
      <c r="E397" s="283"/>
      <c r="F397" s="284"/>
      <c r="G397" s="285"/>
      <c r="H397" s="284"/>
      <c r="I397" s="284"/>
      <c r="J397" s="284"/>
      <c r="K397" s="284"/>
      <c r="L397" s="286"/>
      <c r="M397" s="152"/>
      <c r="N397" s="152"/>
      <c r="O397" s="152"/>
      <c r="P397" s="152"/>
      <c r="Q397" s="152"/>
      <c r="R397" s="152"/>
      <c r="S397" s="152"/>
      <c r="T397" s="152"/>
      <c r="U397" s="152"/>
      <c r="V397" s="152"/>
      <c r="W397" s="152"/>
      <c r="X397" s="152"/>
      <c r="Y397" s="152"/>
      <c r="Z397" s="152"/>
      <c r="AA397" s="152"/>
      <c r="AB397" s="152"/>
      <c r="AC397" s="152"/>
      <c r="AD397" s="152"/>
      <c r="AE397" s="152"/>
      <c r="AF397" s="152"/>
      <c r="AG397" s="152"/>
      <c r="AH397" s="152"/>
      <c r="AI397" s="152"/>
      <c r="AJ397" s="152"/>
      <c r="AK397" s="152"/>
      <c r="AL397" s="152"/>
    </row>
    <row r="398" customFormat="false" ht="15.75" hidden="false" customHeight="true" outlineLevel="0" collapsed="false">
      <c r="A398" s="279"/>
      <c r="B398" s="280"/>
      <c r="C398" s="281"/>
      <c r="D398" s="282"/>
      <c r="E398" s="283"/>
      <c r="F398" s="284"/>
      <c r="G398" s="285"/>
      <c r="H398" s="284"/>
      <c r="I398" s="284"/>
      <c r="J398" s="284"/>
      <c r="K398" s="284"/>
      <c r="L398" s="286"/>
      <c r="M398" s="152"/>
      <c r="N398" s="152"/>
      <c r="O398" s="152"/>
      <c r="P398" s="152"/>
      <c r="Q398" s="152"/>
      <c r="R398" s="152"/>
      <c r="S398" s="152"/>
      <c r="T398" s="152"/>
      <c r="U398" s="152"/>
      <c r="V398" s="152"/>
      <c r="W398" s="152"/>
      <c r="X398" s="152"/>
      <c r="Y398" s="152"/>
      <c r="Z398" s="152"/>
      <c r="AA398" s="152"/>
      <c r="AB398" s="152"/>
      <c r="AC398" s="152"/>
      <c r="AD398" s="152"/>
      <c r="AE398" s="152"/>
      <c r="AF398" s="152"/>
      <c r="AG398" s="152"/>
      <c r="AH398" s="152"/>
      <c r="AI398" s="152"/>
      <c r="AJ398" s="152"/>
      <c r="AK398" s="152"/>
      <c r="AL398" s="152"/>
    </row>
    <row r="399" customFormat="false" ht="15.75" hidden="false" customHeight="true" outlineLevel="0" collapsed="false">
      <c r="A399" s="279"/>
      <c r="B399" s="280"/>
      <c r="C399" s="281"/>
      <c r="D399" s="282"/>
      <c r="E399" s="283"/>
      <c r="F399" s="284"/>
      <c r="G399" s="285"/>
      <c r="H399" s="284"/>
      <c r="I399" s="284"/>
      <c r="J399" s="284"/>
      <c r="K399" s="284"/>
      <c r="L399" s="286"/>
      <c r="M399" s="152"/>
      <c r="N399" s="152"/>
      <c r="O399" s="152"/>
      <c r="P399" s="152"/>
      <c r="Q399" s="152"/>
      <c r="R399" s="152"/>
      <c r="S399" s="152"/>
      <c r="T399" s="152"/>
      <c r="U399" s="152"/>
      <c r="V399" s="152"/>
      <c r="W399" s="152"/>
      <c r="X399" s="152"/>
      <c r="Y399" s="152"/>
      <c r="Z399" s="152"/>
      <c r="AA399" s="152"/>
      <c r="AB399" s="152"/>
      <c r="AC399" s="152"/>
      <c r="AD399" s="152"/>
      <c r="AE399" s="152"/>
      <c r="AF399" s="152"/>
      <c r="AG399" s="152"/>
      <c r="AH399" s="152"/>
      <c r="AI399" s="152"/>
      <c r="AJ399" s="152"/>
      <c r="AK399" s="152"/>
      <c r="AL399" s="152"/>
    </row>
    <row r="400" customFormat="false" ht="15.75" hidden="false" customHeight="true" outlineLevel="0" collapsed="false">
      <c r="A400" s="279"/>
      <c r="B400" s="280"/>
      <c r="C400" s="281"/>
      <c r="D400" s="282"/>
      <c r="E400" s="283"/>
      <c r="F400" s="284"/>
      <c r="G400" s="285"/>
      <c r="H400" s="284"/>
      <c r="I400" s="284"/>
      <c r="J400" s="284"/>
      <c r="K400" s="284"/>
      <c r="L400" s="286"/>
      <c r="M400" s="152"/>
      <c r="N400" s="152"/>
      <c r="O400" s="152"/>
      <c r="P400" s="152"/>
      <c r="Q400" s="152"/>
      <c r="R400" s="152"/>
      <c r="S400" s="152"/>
      <c r="T400" s="152"/>
      <c r="U400" s="152"/>
      <c r="V400" s="152"/>
      <c r="W400" s="152"/>
      <c r="X400" s="152"/>
      <c r="Y400" s="152"/>
      <c r="Z400" s="152"/>
      <c r="AA400" s="152"/>
      <c r="AB400" s="152"/>
      <c r="AC400" s="152"/>
      <c r="AD400" s="152"/>
      <c r="AE400" s="152"/>
      <c r="AF400" s="152"/>
      <c r="AG400" s="152"/>
      <c r="AH400" s="152"/>
      <c r="AI400" s="152"/>
      <c r="AJ400" s="152"/>
      <c r="AK400" s="152"/>
      <c r="AL400" s="152"/>
    </row>
    <row r="401" customFormat="false" ht="15.75" hidden="false" customHeight="true" outlineLevel="0" collapsed="false">
      <c r="A401" s="279"/>
      <c r="B401" s="280"/>
      <c r="C401" s="281"/>
      <c r="D401" s="282"/>
      <c r="E401" s="283"/>
      <c r="F401" s="284"/>
      <c r="G401" s="285"/>
      <c r="H401" s="284"/>
      <c r="I401" s="284"/>
      <c r="J401" s="284"/>
      <c r="K401" s="284"/>
      <c r="L401" s="286"/>
      <c r="M401" s="152"/>
      <c r="N401" s="152"/>
      <c r="O401" s="152"/>
      <c r="P401" s="152"/>
      <c r="Q401" s="152"/>
      <c r="R401" s="152"/>
      <c r="S401" s="152"/>
      <c r="T401" s="152"/>
      <c r="U401" s="152"/>
      <c r="V401" s="152"/>
      <c r="W401" s="152"/>
      <c r="X401" s="152"/>
      <c r="Y401" s="152"/>
      <c r="Z401" s="152"/>
      <c r="AA401" s="152"/>
      <c r="AB401" s="152"/>
      <c r="AC401" s="152"/>
      <c r="AD401" s="152"/>
      <c r="AE401" s="152"/>
      <c r="AF401" s="152"/>
      <c r="AG401" s="152"/>
      <c r="AH401" s="152"/>
      <c r="AI401" s="152"/>
      <c r="AJ401" s="152"/>
      <c r="AK401" s="152"/>
      <c r="AL401" s="152"/>
    </row>
    <row r="402" customFormat="false" ht="15.75" hidden="false" customHeight="true" outlineLevel="0" collapsed="false">
      <c r="A402" s="279"/>
      <c r="B402" s="280"/>
      <c r="C402" s="281"/>
      <c r="D402" s="282"/>
      <c r="E402" s="283"/>
      <c r="F402" s="284"/>
      <c r="G402" s="285"/>
      <c r="H402" s="284"/>
      <c r="I402" s="284"/>
      <c r="J402" s="284"/>
      <c r="K402" s="284"/>
      <c r="L402" s="286"/>
      <c r="M402" s="152"/>
      <c r="N402" s="152"/>
      <c r="O402" s="152"/>
      <c r="P402" s="152"/>
      <c r="Q402" s="152"/>
      <c r="R402" s="152"/>
      <c r="S402" s="152"/>
      <c r="T402" s="152"/>
      <c r="U402" s="152"/>
      <c r="V402" s="152"/>
      <c r="W402" s="152"/>
      <c r="X402" s="152"/>
      <c r="Y402" s="152"/>
      <c r="Z402" s="152"/>
      <c r="AA402" s="152"/>
      <c r="AB402" s="152"/>
      <c r="AC402" s="152"/>
      <c r="AD402" s="152"/>
      <c r="AE402" s="152"/>
      <c r="AF402" s="152"/>
      <c r="AG402" s="152"/>
      <c r="AH402" s="152"/>
      <c r="AI402" s="152"/>
      <c r="AJ402" s="152"/>
      <c r="AK402" s="152"/>
      <c r="AL402" s="152"/>
    </row>
    <row r="403" customFormat="false" ht="15.75" hidden="false" customHeight="true" outlineLevel="0" collapsed="false">
      <c r="A403" s="279"/>
      <c r="B403" s="280"/>
      <c r="C403" s="281"/>
      <c r="D403" s="282"/>
      <c r="E403" s="283"/>
      <c r="F403" s="284"/>
      <c r="G403" s="285"/>
      <c r="H403" s="284"/>
      <c r="I403" s="284"/>
      <c r="J403" s="284"/>
      <c r="K403" s="284"/>
      <c r="L403" s="286"/>
      <c r="M403" s="152"/>
      <c r="N403" s="152"/>
      <c r="O403" s="152"/>
      <c r="P403" s="152"/>
      <c r="Q403" s="152"/>
      <c r="R403" s="152"/>
      <c r="S403" s="152"/>
      <c r="T403" s="152"/>
      <c r="U403" s="152"/>
      <c r="V403" s="152"/>
      <c r="W403" s="152"/>
      <c r="X403" s="152"/>
      <c r="Y403" s="152"/>
      <c r="Z403" s="152"/>
      <c r="AA403" s="152"/>
      <c r="AB403" s="152"/>
      <c r="AC403" s="152"/>
      <c r="AD403" s="152"/>
      <c r="AE403" s="152"/>
      <c r="AF403" s="152"/>
      <c r="AG403" s="152"/>
      <c r="AH403" s="152"/>
      <c r="AI403" s="152"/>
      <c r="AJ403" s="152"/>
      <c r="AK403" s="152"/>
      <c r="AL403" s="152"/>
    </row>
    <row r="404" customFormat="false" ht="15.75" hidden="false" customHeight="true" outlineLevel="0" collapsed="false">
      <c r="A404" s="279"/>
      <c r="B404" s="280"/>
      <c r="C404" s="281"/>
      <c r="D404" s="282"/>
      <c r="E404" s="283"/>
      <c r="F404" s="284"/>
      <c r="G404" s="285"/>
      <c r="H404" s="284"/>
      <c r="I404" s="284"/>
      <c r="J404" s="284"/>
      <c r="K404" s="284"/>
      <c r="L404" s="286"/>
      <c r="M404" s="152"/>
      <c r="N404" s="152"/>
      <c r="O404" s="152"/>
      <c r="P404" s="152"/>
      <c r="Q404" s="152"/>
      <c r="R404" s="152"/>
      <c r="S404" s="152"/>
      <c r="T404" s="152"/>
      <c r="U404" s="152"/>
      <c r="V404" s="152"/>
      <c r="W404" s="152"/>
      <c r="X404" s="152"/>
      <c r="Y404" s="152"/>
      <c r="Z404" s="152"/>
      <c r="AA404" s="152"/>
      <c r="AB404" s="152"/>
      <c r="AC404" s="152"/>
      <c r="AD404" s="152"/>
      <c r="AE404" s="152"/>
      <c r="AF404" s="152"/>
      <c r="AG404" s="152"/>
      <c r="AH404" s="152"/>
      <c r="AI404" s="152"/>
      <c r="AJ404" s="152"/>
      <c r="AK404" s="152"/>
      <c r="AL404" s="152"/>
    </row>
    <row r="405" customFormat="false" ht="15.75" hidden="false" customHeight="true" outlineLevel="0" collapsed="false">
      <c r="A405" s="279"/>
      <c r="B405" s="280"/>
      <c r="C405" s="281"/>
      <c r="D405" s="282"/>
      <c r="E405" s="283"/>
      <c r="F405" s="284"/>
      <c r="G405" s="285"/>
      <c r="H405" s="284"/>
      <c r="I405" s="284"/>
      <c r="J405" s="284"/>
      <c r="K405" s="284"/>
      <c r="L405" s="286"/>
      <c r="M405" s="152"/>
      <c r="N405" s="152"/>
      <c r="O405" s="152"/>
      <c r="P405" s="152"/>
      <c r="Q405" s="152"/>
      <c r="R405" s="152"/>
      <c r="S405" s="152"/>
      <c r="T405" s="152"/>
      <c r="U405" s="152"/>
      <c r="V405" s="152"/>
      <c r="W405" s="152"/>
      <c r="X405" s="152"/>
      <c r="Y405" s="152"/>
      <c r="Z405" s="152"/>
      <c r="AA405" s="152"/>
      <c r="AB405" s="152"/>
      <c r="AC405" s="152"/>
      <c r="AD405" s="152"/>
      <c r="AE405" s="152"/>
      <c r="AF405" s="152"/>
      <c r="AG405" s="152"/>
      <c r="AH405" s="152"/>
      <c r="AI405" s="152"/>
      <c r="AJ405" s="152"/>
      <c r="AK405" s="152"/>
      <c r="AL405" s="152"/>
    </row>
    <row r="406" customFormat="false" ht="15.75" hidden="false" customHeight="true" outlineLevel="0" collapsed="false">
      <c r="A406" s="279"/>
      <c r="B406" s="280"/>
      <c r="C406" s="281"/>
      <c r="D406" s="282"/>
      <c r="E406" s="283"/>
      <c r="F406" s="284"/>
      <c r="G406" s="285"/>
      <c r="H406" s="284"/>
      <c r="I406" s="284"/>
      <c r="J406" s="284"/>
      <c r="K406" s="284"/>
      <c r="L406" s="286"/>
      <c r="M406" s="152"/>
      <c r="N406" s="152"/>
      <c r="O406" s="152"/>
      <c r="P406" s="152"/>
      <c r="Q406" s="152"/>
      <c r="R406" s="152"/>
      <c r="S406" s="152"/>
      <c r="T406" s="152"/>
      <c r="U406" s="152"/>
      <c r="V406" s="152"/>
      <c r="W406" s="152"/>
      <c r="X406" s="152"/>
      <c r="Y406" s="152"/>
      <c r="Z406" s="152"/>
      <c r="AA406" s="152"/>
      <c r="AB406" s="152"/>
      <c r="AC406" s="152"/>
      <c r="AD406" s="152"/>
      <c r="AE406" s="152"/>
      <c r="AF406" s="152"/>
      <c r="AG406" s="152"/>
      <c r="AH406" s="152"/>
      <c r="AI406" s="152"/>
      <c r="AJ406" s="152"/>
      <c r="AK406" s="152"/>
      <c r="AL406" s="152"/>
    </row>
    <row r="407" customFormat="false" ht="15.75" hidden="false" customHeight="true" outlineLevel="0" collapsed="false">
      <c r="A407" s="279"/>
      <c r="B407" s="280"/>
      <c r="C407" s="281"/>
      <c r="D407" s="282"/>
      <c r="E407" s="283"/>
      <c r="F407" s="284"/>
      <c r="G407" s="285"/>
      <c r="H407" s="284"/>
      <c r="I407" s="284"/>
      <c r="J407" s="284"/>
      <c r="K407" s="284"/>
      <c r="L407" s="286"/>
      <c r="M407" s="152"/>
      <c r="N407" s="152"/>
      <c r="O407" s="152"/>
      <c r="P407" s="152"/>
      <c r="Q407" s="152"/>
      <c r="R407" s="152"/>
      <c r="S407" s="152"/>
      <c r="T407" s="152"/>
      <c r="U407" s="152"/>
      <c r="V407" s="152"/>
      <c r="W407" s="152"/>
      <c r="X407" s="152"/>
      <c r="Y407" s="152"/>
      <c r="Z407" s="152"/>
      <c r="AA407" s="152"/>
      <c r="AB407" s="152"/>
      <c r="AC407" s="152"/>
      <c r="AD407" s="152"/>
      <c r="AE407" s="152"/>
      <c r="AF407" s="152"/>
      <c r="AG407" s="152"/>
      <c r="AH407" s="152"/>
      <c r="AI407" s="152"/>
      <c r="AJ407" s="152"/>
      <c r="AK407" s="152"/>
      <c r="AL407" s="152"/>
    </row>
    <row r="408" customFormat="false" ht="15.75" hidden="false" customHeight="true" outlineLevel="0" collapsed="false">
      <c r="A408" s="279"/>
      <c r="B408" s="280"/>
      <c r="C408" s="281"/>
      <c r="D408" s="282"/>
      <c r="E408" s="283"/>
      <c r="F408" s="284"/>
      <c r="G408" s="285"/>
      <c r="H408" s="284"/>
      <c r="I408" s="284"/>
      <c r="J408" s="284"/>
      <c r="K408" s="284"/>
      <c r="L408" s="286"/>
      <c r="M408" s="152"/>
      <c r="N408" s="152"/>
      <c r="O408" s="152"/>
      <c r="P408" s="152"/>
      <c r="Q408" s="152"/>
      <c r="R408" s="152"/>
      <c r="S408" s="152"/>
      <c r="T408" s="152"/>
      <c r="U408" s="152"/>
      <c r="V408" s="152"/>
      <c r="W408" s="152"/>
      <c r="X408" s="152"/>
      <c r="Y408" s="152"/>
      <c r="Z408" s="152"/>
      <c r="AA408" s="152"/>
      <c r="AB408" s="152"/>
      <c r="AC408" s="152"/>
      <c r="AD408" s="152"/>
      <c r="AE408" s="152"/>
      <c r="AF408" s="152"/>
      <c r="AG408" s="152"/>
      <c r="AH408" s="152"/>
      <c r="AI408" s="152"/>
      <c r="AJ408" s="152"/>
      <c r="AK408" s="152"/>
      <c r="AL408" s="152"/>
    </row>
    <row r="409" customFormat="false" ht="15.75" hidden="false" customHeight="true" outlineLevel="0" collapsed="false">
      <c r="A409" s="279"/>
      <c r="B409" s="280"/>
      <c r="C409" s="281"/>
      <c r="D409" s="282"/>
      <c r="E409" s="283"/>
      <c r="F409" s="284"/>
      <c r="G409" s="285"/>
      <c r="H409" s="284"/>
      <c r="I409" s="284"/>
      <c r="J409" s="284"/>
      <c r="K409" s="284"/>
      <c r="L409" s="286"/>
      <c r="M409" s="152"/>
      <c r="N409" s="152"/>
      <c r="O409" s="152"/>
      <c r="P409" s="152"/>
      <c r="Q409" s="152"/>
      <c r="R409" s="152"/>
      <c r="S409" s="152"/>
      <c r="T409" s="152"/>
      <c r="U409" s="152"/>
      <c r="V409" s="152"/>
      <c r="W409" s="152"/>
      <c r="X409" s="152"/>
      <c r="Y409" s="152"/>
      <c r="Z409" s="152"/>
      <c r="AA409" s="152"/>
      <c r="AB409" s="152"/>
      <c r="AC409" s="152"/>
      <c r="AD409" s="152"/>
      <c r="AE409" s="152"/>
      <c r="AF409" s="152"/>
      <c r="AG409" s="152"/>
      <c r="AH409" s="152"/>
      <c r="AI409" s="152"/>
      <c r="AJ409" s="152"/>
      <c r="AK409" s="152"/>
      <c r="AL409" s="152"/>
    </row>
    <row r="410" customFormat="false" ht="15.75" hidden="false" customHeight="true" outlineLevel="0" collapsed="false">
      <c r="A410" s="279"/>
      <c r="B410" s="280"/>
      <c r="C410" s="281"/>
      <c r="D410" s="282"/>
      <c r="E410" s="283"/>
      <c r="F410" s="284"/>
      <c r="G410" s="285"/>
      <c r="H410" s="284"/>
      <c r="I410" s="284"/>
      <c r="J410" s="284"/>
      <c r="K410" s="284"/>
      <c r="L410" s="286"/>
      <c r="M410" s="152"/>
      <c r="N410" s="152"/>
      <c r="O410" s="152"/>
      <c r="P410" s="152"/>
      <c r="Q410" s="152"/>
      <c r="R410" s="152"/>
      <c r="S410" s="152"/>
      <c r="T410" s="152"/>
      <c r="U410" s="152"/>
      <c r="V410" s="152"/>
      <c r="W410" s="152"/>
      <c r="X410" s="152"/>
      <c r="Y410" s="152"/>
      <c r="Z410" s="152"/>
      <c r="AA410" s="152"/>
      <c r="AB410" s="152"/>
      <c r="AC410" s="152"/>
      <c r="AD410" s="152"/>
      <c r="AE410" s="152"/>
      <c r="AF410" s="152"/>
      <c r="AG410" s="152"/>
      <c r="AH410" s="152"/>
      <c r="AI410" s="152"/>
      <c r="AJ410" s="152"/>
      <c r="AK410" s="152"/>
      <c r="AL410" s="152"/>
    </row>
    <row r="411" customFormat="false" ht="15.75" hidden="false" customHeight="true" outlineLevel="0" collapsed="false">
      <c r="A411" s="279"/>
      <c r="B411" s="280"/>
      <c r="C411" s="281"/>
      <c r="D411" s="282"/>
      <c r="E411" s="283"/>
      <c r="F411" s="284"/>
      <c r="G411" s="285"/>
      <c r="H411" s="284"/>
      <c r="I411" s="284"/>
      <c r="J411" s="284"/>
      <c r="K411" s="284"/>
      <c r="L411" s="286"/>
      <c r="M411" s="152"/>
      <c r="N411" s="152"/>
      <c r="O411" s="152"/>
      <c r="P411" s="152"/>
      <c r="Q411" s="152"/>
      <c r="R411" s="152"/>
      <c r="S411" s="152"/>
      <c r="T411" s="152"/>
      <c r="U411" s="152"/>
      <c r="V411" s="152"/>
      <c r="W411" s="152"/>
      <c r="X411" s="152"/>
      <c r="Y411" s="152"/>
      <c r="Z411" s="152"/>
      <c r="AA411" s="152"/>
      <c r="AB411" s="152"/>
      <c r="AC411" s="152"/>
      <c r="AD411" s="152"/>
      <c r="AE411" s="152"/>
      <c r="AF411" s="152"/>
      <c r="AG411" s="152"/>
      <c r="AH411" s="152"/>
      <c r="AI411" s="152"/>
      <c r="AJ411" s="152"/>
      <c r="AK411" s="152"/>
      <c r="AL411" s="152"/>
    </row>
    <row r="412" customFormat="false" ht="15.75" hidden="false" customHeight="true" outlineLevel="0" collapsed="false">
      <c r="A412" s="279"/>
      <c r="B412" s="280"/>
      <c r="C412" s="281"/>
      <c r="D412" s="282"/>
      <c r="E412" s="283"/>
      <c r="F412" s="284"/>
      <c r="G412" s="285"/>
      <c r="H412" s="284"/>
      <c r="I412" s="284"/>
      <c r="J412" s="284"/>
      <c r="K412" s="284"/>
      <c r="L412" s="286"/>
      <c r="M412" s="152"/>
      <c r="N412" s="152"/>
      <c r="O412" s="152"/>
      <c r="P412" s="152"/>
      <c r="Q412" s="152"/>
      <c r="R412" s="152"/>
      <c r="S412" s="152"/>
      <c r="T412" s="152"/>
      <c r="U412" s="152"/>
      <c r="V412" s="152"/>
      <c r="W412" s="152"/>
      <c r="X412" s="152"/>
      <c r="Y412" s="152"/>
      <c r="Z412" s="152"/>
      <c r="AA412" s="152"/>
      <c r="AB412" s="152"/>
      <c r="AC412" s="152"/>
      <c r="AD412" s="152"/>
      <c r="AE412" s="152"/>
      <c r="AF412" s="152"/>
      <c r="AG412" s="152"/>
      <c r="AH412" s="152"/>
      <c r="AI412" s="152"/>
      <c r="AJ412" s="152"/>
      <c r="AK412" s="152"/>
      <c r="AL412" s="152"/>
    </row>
    <row r="413" customFormat="false" ht="15.75" hidden="false" customHeight="true" outlineLevel="0" collapsed="false">
      <c r="A413" s="279"/>
      <c r="B413" s="280"/>
      <c r="C413" s="281"/>
      <c r="D413" s="282"/>
      <c r="E413" s="283"/>
      <c r="F413" s="284"/>
      <c r="G413" s="285"/>
      <c r="H413" s="284"/>
      <c r="I413" s="284"/>
      <c r="J413" s="284"/>
      <c r="K413" s="284"/>
      <c r="L413" s="286"/>
      <c r="M413" s="152"/>
      <c r="N413" s="152"/>
      <c r="O413" s="152"/>
      <c r="P413" s="152"/>
      <c r="Q413" s="152"/>
      <c r="R413" s="152"/>
      <c r="S413" s="152"/>
      <c r="T413" s="152"/>
      <c r="U413" s="152"/>
      <c r="V413" s="152"/>
      <c r="W413" s="152"/>
      <c r="X413" s="152"/>
      <c r="Y413" s="152"/>
      <c r="Z413" s="152"/>
      <c r="AA413" s="152"/>
      <c r="AB413" s="152"/>
      <c r="AC413" s="152"/>
      <c r="AD413" s="152"/>
      <c r="AE413" s="152"/>
      <c r="AF413" s="152"/>
      <c r="AG413" s="152"/>
      <c r="AH413" s="152"/>
      <c r="AI413" s="152"/>
      <c r="AJ413" s="152"/>
      <c r="AK413" s="152"/>
      <c r="AL413" s="152"/>
    </row>
    <row r="414" customFormat="false" ht="15.75" hidden="false" customHeight="true" outlineLevel="0" collapsed="false">
      <c r="A414" s="279"/>
      <c r="B414" s="280"/>
      <c r="C414" s="281"/>
      <c r="D414" s="282"/>
      <c r="E414" s="283"/>
      <c r="F414" s="284"/>
      <c r="G414" s="285"/>
      <c r="H414" s="284"/>
      <c r="I414" s="284"/>
      <c r="J414" s="284"/>
      <c r="K414" s="284"/>
      <c r="L414" s="286"/>
      <c r="M414" s="152"/>
      <c r="N414" s="152"/>
      <c r="O414" s="152"/>
      <c r="P414" s="152"/>
      <c r="Q414" s="152"/>
      <c r="R414" s="152"/>
      <c r="S414" s="152"/>
      <c r="T414" s="152"/>
      <c r="U414" s="152"/>
      <c r="V414" s="152"/>
      <c r="W414" s="152"/>
      <c r="X414" s="152"/>
      <c r="Y414" s="152"/>
      <c r="Z414" s="152"/>
      <c r="AA414" s="152"/>
      <c r="AB414" s="152"/>
      <c r="AC414" s="152"/>
      <c r="AD414" s="152"/>
      <c r="AE414" s="152"/>
      <c r="AF414" s="152"/>
      <c r="AG414" s="152"/>
      <c r="AH414" s="152"/>
      <c r="AI414" s="152"/>
      <c r="AJ414" s="152"/>
      <c r="AK414" s="152"/>
      <c r="AL414" s="152"/>
    </row>
    <row r="415" customFormat="false" ht="15.75" hidden="false" customHeight="true" outlineLevel="0" collapsed="false">
      <c r="A415" s="279"/>
      <c r="B415" s="280"/>
      <c r="C415" s="281"/>
      <c r="D415" s="282"/>
      <c r="E415" s="283"/>
      <c r="F415" s="284"/>
      <c r="G415" s="285"/>
      <c r="H415" s="284"/>
      <c r="I415" s="284"/>
      <c r="J415" s="284"/>
      <c r="K415" s="284"/>
      <c r="L415" s="286"/>
      <c r="M415" s="152"/>
      <c r="N415" s="152"/>
      <c r="O415" s="152"/>
      <c r="P415" s="152"/>
      <c r="Q415" s="152"/>
      <c r="R415" s="152"/>
      <c r="S415" s="152"/>
      <c r="T415" s="152"/>
      <c r="U415" s="152"/>
      <c r="V415" s="152"/>
      <c r="W415" s="152"/>
      <c r="X415" s="152"/>
      <c r="Y415" s="152"/>
      <c r="Z415" s="152"/>
      <c r="AA415" s="152"/>
      <c r="AB415" s="152"/>
      <c r="AC415" s="152"/>
      <c r="AD415" s="152"/>
      <c r="AE415" s="152"/>
      <c r="AF415" s="152"/>
      <c r="AG415" s="152"/>
      <c r="AH415" s="152"/>
      <c r="AI415" s="152"/>
      <c r="AJ415" s="152"/>
      <c r="AK415" s="152"/>
      <c r="AL415" s="152"/>
    </row>
    <row r="416" customFormat="false" ht="15.75" hidden="false" customHeight="true" outlineLevel="0" collapsed="false">
      <c r="A416" s="279"/>
      <c r="B416" s="280"/>
      <c r="C416" s="281"/>
      <c r="D416" s="282"/>
      <c r="E416" s="283"/>
      <c r="F416" s="284"/>
      <c r="G416" s="285"/>
      <c r="H416" s="284"/>
      <c r="I416" s="284"/>
      <c r="J416" s="284"/>
      <c r="K416" s="284"/>
      <c r="L416" s="286"/>
      <c r="M416" s="152"/>
      <c r="N416" s="152"/>
      <c r="O416" s="152"/>
      <c r="P416" s="152"/>
      <c r="Q416" s="152"/>
      <c r="R416" s="152"/>
      <c r="S416" s="152"/>
      <c r="T416" s="152"/>
      <c r="U416" s="152"/>
      <c r="V416" s="152"/>
      <c r="W416" s="152"/>
      <c r="X416" s="152"/>
      <c r="Y416" s="152"/>
      <c r="Z416" s="152"/>
      <c r="AA416" s="152"/>
      <c r="AB416" s="152"/>
      <c r="AC416" s="152"/>
      <c r="AD416" s="152"/>
      <c r="AE416" s="152"/>
      <c r="AF416" s="152"/>
      <c r="AG416" s="152"/>
      <c r="AH416" s="152"/>
      <c r="AI416" s="152"/>
      <c r="AJ416" s="152"/>
      <c r="AK416" s="152"/>
      <c r="AL416" s="152"/>
    </row>
    <row r="417" customFormat="false" ht="15.75" hidden="false" customHeight="true" outlineLevel="0" collapsed="false">
      <c r="A417" s="279"/>
      <c r="B417" s="280"/>
      <c r="C417" s="281"/>
      <c r="D417" s="282"/>
      <c r="E417" s="283"/>
      <c r="F417" s="284"/>
      <c r="G417" s="285"/>
      <c r="H417" s="284"/>
      <c r="I417" s="284"/>
      <c r="J417" s="284"/>
      <c r="K417" s="284"/>
      <c r="L417" s="286"/>
      <c r="M417" s="152"/>
      <c r="N417" s="152"/>
      <c r="O417" s="152"/>
      <c r="P417" s="152"/>
      <c r="Q417" s="152"/>
      <c r="R417" s="152"/>
      <c r="S417" s="152"/>
      <c r="T417" s="152"/>
      <c r="U417" s="152"/>
      <c r="V417" s="152"/>
      <c r="W417" s="152"/>
      <c r="X417" s="152"/>
      <c r="Y417" s="152"/>
      <c r="Z417" s="152"/>
      <c r="AA417" s="152"/>
      <c r="AB417" s="152"/>
      <c r="AC417" s="152"/>
      <c r="AD417" s="152"/>
      <c r="AE417" s="152"/>
      <c r="AF417" s="152"/>
      <c r="AG417" s="152"/>
      <c r="AH417" s="152"/>
      <c r="AI417" s="152"/>
      <c r="AJ417" s="152"/>
      <c r="AK417" s="152"/>
      <c r="AL417" s="152"/>
    </row>
    <row r="418" customFormat="false" ht="15.75" hidden="false" customHeight="true" outlineLevel="0" collapsed="false">
      <c r="A418" s="279"/>
      <c r="B418" s="280"/>
      <c r="C418" s="281"/>
      <c r="D418" s="282"/>
      <c r="E418" s="283"/>
      <c r="F418" s="284"/>
      <c r="G418" s="285"/>
      <c r="H418" s="284"/>
      <c r="I418" s="284"/>
      <c r="J418" s="284"/>
      <c r="K418" s="284"/>
      <c r="L418" s="286"/>
      <c r="M418" s="152"/>
      <c r="N418" s="152"/>
      <c r="O418" s="152"/>
      <c r="P418" s="152"/>
      <c r="Q418" s="152"/>
      <c r="R418" s="152"/>
      <c r="S418" s="152"/>
      <c r="T418" s="152"/>
      <c r="U418" s="152"/>
      <c r="V418" s="152"/>
      <c r="W418" s="152"/>
      <c r="X418" s="152"/>
      <c r="Y418" s="152"/>
      <c r="Z418" s="152"/>
      <c r="AA418" s="152"/>
      <c r="AB418" s="152"/>
      <c r="AC418" s="152"/>
      <c r="AD418" s="152"/>
      <c r="AE418" s="152"/>
      <c r="AF418" s="152"/>
      <c r="AG418" s="152"/>
      <c r="AH418" s="152"/>
      <c r="AI418" s="152"/>
      <c r="AJ418" s="152"/>
      <c r="AK418" s="152"/>
      <c r="AL418" s="152"/>
    </row>
    <row r="419" customFormat="false" ht="15.75" hidden="false" customHeight="true" outlineLevel="0" collapsed="false">
      <c r="A419" s="279"/>
      <c r="B419" s="280"/>
      <c r="C419" s="281"/>
      <c r="D419" s="282"/>
      <c r="E419" s="283"/>
      <c r="F419" s="284"/>
      <c r="G419" s="285"/>
      <c r="H419" s="284"/>
      <c r="I419" s="284"/>
      <c r="J419" s="284"/>
      <c r="K419" s="284"/>
      <c r="L419" s="286"/>
      <c r="M419" s="152"/>
      <c r="N419" s="152"/>
      <c r="O419" s="152"/>
      <c r="P419" s="152"/>
      <c r="Q419" s="152"/>
      <c r="R419" s="152"/>
      <c r="S419" s="152"/>
      <c r="T419" s="152"/>
      <c r="U419" s="152"/>
      <c r="V419" s="152"/>
      <c r="W419" s="152"/>
      <c r="X419" s="152"/>
      <c r="Y419" s="152"/>
      <c r="Z419" s="152"/>
      <c r="AA419" s="152"/>
      <c r="AB419" s="152"/>
      <c r="AC419" s="152"/>
      <c r="AD419" s="152"/>
      <c r="AE419" s="152"/>
      <c r="AF419" s="152"/>
      <c r="AG419" s="152"/>
      <c r="AH419" s="152"/>
      <c r="AI419" s="152"/>
      <c r="AJ419" s="152"/>
      <c r="AK419" s="152"/>
      <c r="AL419" s="152"/>
    </row>
    <row r="420" customFormat="false" ht="15.75" hidden="false" customHeight="true" outlineLevel="0" collapsed="false">
      <c r="A420" s="279"/>
      <c r="B420" s="280"/>
      <c r="C420" s="281"/>
      <c r="D420" s="282"/>
      <c r="E420" s="283"/>
      <c r="F420" s="284"/>
      <c r="G420" s="285"/>
      <c r="H420" s="284"/>
      <c r="I420" s="284"/>
      <c r="J420" s="284"/>
      <c r="K420" s="284"/>
      <c r="L420" s="286"/>
      <c r="M420" s="152"/>
      <c r="N420" s="152"/>
      <c r="O420" s="152"/>
      <c r="P420" s="152"/>
      <c r="Q420" s="152"/>
      <c r="R420" s="152"/>
      <c r="S420" s="152"/>
      <c r="T420" s="152"/>
      <c r="U420" s="152"/>
      <c r="V420" s="152"/>
      <c r="W420" s="152"/>
      <c r="X420" s="152"/>
      <c r="Y420" s="152"/>
      <c r="Z420" s="152"/>
      <c r="AA420" s="152"/>
      <c r="AB420" s="152"/>
      <c r="AC420" s="152"/>
      <c r="AD420" s="152"/>
      <c r="AE420" s="152"/>
      <c r="AF420" s="152"/>
      <c r="AG420" s="152"/>
      <c r="AH420" s="152"/>
      <c r="AI420" s="152"/>
      <c r="AJ420" s="152"/>
      <c r="AK420" s="152"/>
      <c r="AL420" s="152"/>
    </row>
    <row r="421" customFormat="false" ht="15.75" hidden="false" customHeight="true" outlineLevel="0" collapsed="false">
      <c r="A421" s="279"/>
      <c r="B421" s="280"/>
      <c r="C421" s="281"/>
      <c r="D421" s="282"/>
      <c r="E421" s="283"/>
      <c r="F421" s="284"/>
      <c r="G421" s="285"/>
      <c r="H421" s="284"/>
      <c r="I421" s="284"/>
      <c r="J421" s="284"/>
      <c r="K421" s="284"/>
      <c r="L421" s="286"/>
      <c r="M421" s="152"/>
      <c r="N421" s="152"/>
      <c r="O421" s="152"/>
      <c r="P421" s="152"/>
      <c r="Q421" s="152"/>
      <c r="R421" s="152"/>
      <c r="S421" s="152"/>
      <c r="T421" s="152"/>
      <c r="U421" s="152"/>
      <c r="V421" s="152"/>
      <c r="W421" s="152"/>
      <c r="X421" s="152"/>
      <c r="Y421" s="152"/>
      <c r="Z421" s="152"/>
      <c r="AA421" s="152"/>
      <c r="AB421" s="152"/>
      <c r="AC421" s="152"/>
      <c r="AD421" s="152"/>
      <c r="AE421" s="152"/>
      <c r="AF421" s="152"/>
      <c r="AG421" s="152"/>
      <c r="AH421" s="152"/>
      <c r="AI421" s="152"/>
      <c r="AJ421" s="152"/>
      <c r="AK421" s="152"/>
      <c r="AL421" s="152"/>
    </row>
    <row r="422" customFormat="false" ht="15.75" hidden="false" customHeight="true" outlineLevel="0" collapsed="false">
      <c r="A422" s="279"/>
      <c r="B422" s="280"/>
      <c r="C422" s="281"/>
      <c r="D422" s="282"/>
      <c r="E422" s="283"/>
      <c r="F422" s="284"/>
      <c r="G422" s="285"/>
      <c r="H422" s="284"/>
      <c r="I422" s="284"/>
      <c r="J422" s="284"/>
      <c r="K422" s="284"/>
      <c r="L422" s="286"/>
      <c r="M422" s="152"/>
      <c r="N422" s="152"/>
      <c r="O422" s="152"/>
      <c r="P422" s="152"/>
      <c r="Q422" s="152"/>
      <c r="R422" s="152"/>
      <c r="S422" s="152"/>
      <c r="T422" s="152"/>
      <c r="U422" s="152"/>
      <c r="V422" s="152"/>
      <c r="W422" s="152"/>
      <c r="X422" s="152"/>
      <c r="Y422" s="152"/>
      <c r="Z422" s="152"/>
      <c r="AA422" s="152"/>
      <c r="AB422" s="152"/>
      <c r="AC422" s="152"/>
      <c r="AD422" s="152"/>
      <c r="AE422" s="152"/>
      <c r="AF422" s="152"/>
      <c r="AG422" s="152"/>
      <c r="AH422" s="152"/>
      <c r="AI422" s="152"/>
      <c r="AJ422" s="152"/>
      <c r="AK422" s="152"/>
      <c r="AL422" s="152"/>
    </row>
    <row r="423" customFormat="false" ht="15.75" hidden="false" customHeight="true" outlineLevel="0" collapsed="false">
      <c r="A423" s="279"/>
      <c r="B423" s="280"/>
      <c r="C423" s="281"/>
      <c r="D423" s="282"/>
      <c r="E423" s="283"/>
      <c r="F423" s="284"/>
      <c r="G423" s="285"/>
      <c r="H423" s="284"/>
      <c r="I423" s="284"/>
      <c r="J423" s="284"/>
      <c r="K423" s="284"/>
      <c r="L423" s="286"/>
      <c r="M423" s="152"/>
      <c r="N423" s="152"/>
      <c r="O423" s="152"/>
      <c r="P423" s="152"/>
      <c r="Q423" s="152"/>
      <c r="R423" s="152"/>
      <c r="S423" s="152"/>
      <c r="T423" s="152"/>
      <c r="U423" s="152"/>
      <c r="V423" s="152"/>
      <c r="W423" s="152"/>
      <c r="X423" s="152"/>
      <c r="Y423" s="152"/>
      <c r="Z423" s="152"/>
      <c r="AA423" s="152"/>
      <c r="AB423" s="152"/>
      <c r="AC423" s="152"/>
      <c r="AD423" s="152"/>
      <c r="AE423" s="152"/>
      <c r="AF423" s="152"/>
      <c r="AG423" s="152"/>
      <c r="AH423" s="152"/>
      <c r="AI423" s="152"/>
      <c r="AJ423" s="152"/>
      <c r="AK423" s="152"/>
      <c r="AL423" s="152"/>
    </row>
    <row r="424" customFormat="false" ht="15.75" hidden="false" customHeight="true" outlineLevel="0" collapsed="false">
      <c r="A424" s="279"/>
      <c r="B424" s="280"/>
      <c r="C424" s="281"/>
      <c r="D424" s="282"/>
      <c r="E424" s="283"/>
      <c r="F424" s="284"/>
      <c r="G424" s="285"/>
      <c r="H424" s="284"/>
      <c r="I424" s="284"/>
      <c r="J424" s="284"/>
      <c r="K424" s="284"/>
      <c r="L424" s="286"/>
      <c r="M424" s="152"/>
      <c r="N424" s="152"/>
      <c r="O424" s="152"/>
      <c r="P424" s="152"/>
      <c r="Q424" s="152"/>
      <c r="R424" s="152"/>
      <c r="S424" s="152"/>
      <c r="T424" s="152"/>
      <c r="U424" s="152"/>
      <c r="V424" s="152"/>
      <c r="W424" s="152"/>
      <c r="X424" s="152"/>
      <c r="Y424" s="152"/>
      <c r="Z424" s="152"/>
      <c r="AA424" s="152"/>
      <c r="AB424" s="152"/>
      <c r="AC424" s="152"/>
      <c r="AD424" s="152"/>
      <c r="AE424" s="152"/>
      <c r="AF424" s="152"/>
      <c r="AG424" s="152"/>
      <c r="AH424" s="152"/>
      <c r="AI424" s="152"/>
      <c r="AJ424" s="152"/>
      <c r="AK424" s="152"/>
      <c r="AL424" s="152"/>
    </row>
    <row r="425" customFormat="false" ht="15.75" hidden="false" customHeight="true" outlineLevel="0" collapsed="false">
      <c r="A425" s="279"/>
      <c r="B425" s="280"/>
      <c r="C425" s="281"/>
      <c r="D425" s="282"/>
      <c r="E425" s="283"/>
      <c r="F425" s="284"/>
      <c r="G425" s="285"/>
      <c r="H425" s="284"/>
      <c r="I425" s="284"/>
      <c r="J425" s="284"/>
      <c r="K425" s="284"/>
      <c r="L425" s="286"/>
      <c r="M425" s="152"/>
      <c r="N425" s="152"/>
      <c r="O425" s="152"/>
      <c r="P425" s="152"/>
      <c r="Q425" s="152"/>
      <c r="R425" s="152"/>
      <c r="S425" s="152"/>
      <c r="T425" s="152"/>
      <c r="U425" s="152"/>
      <c r="V425" s="152"/>
      <c r="W425" s="152"/>
      <c r="X425" s="152"/>
      <c r="Y425" s="152"/>
      <c r="Z425" s="152"/>
      <c r="AA425" s="152"/>
      <c r="AB425" s="152"/>
      <c r="AC425" s="152"/>
      <c r="AD425" s="152"/>
      <c r="AE425" s="152"/>
      <c r="AF425" s="152"/>
      <c r="AG425" s="152"/>
      <c r="AH425" s="152"/>
      <c r="AI425" s="152"/>
      <c r="AJ425" s="152"/>
      <c r="AK425" s="152"/>
      <c r="AL425" s="152"/>
    </row>
    <row r="426" customFormat="false" ht="15.75" hidden="false" customHeight="true" outlineLevel="0" collapsed="false">
      <c r="A426" s="279"/>
      <c r="B426" s="280"/>
      <c r="C426" s="281"/>
      <c r="D426" s="282"/>
      <c r="E426" s="283"/>
      <c r="F426" s="284"/>
      <c r="G426" s="285"/>
      <c r="H426" s="284"/>
      <c r="I426" s="284"/>
      <c r="J426" s="284"/>
      <c r="K426" s="284"/>
      <c r="L426" s="286"/>
      <c r="M426" s="152"/>
      <c r="N426" s="152"/>
      <c r="O426" s="152"/>
      <c r="P426" s="152"/>
      <c r="Q426" s="152"/>
      <c r="R426" s="152"/>
      <c r="S426" s="152"/>
      <c r="T426" s="152"/>
      <c r="U426" s="152"/>
      <c r="V426" s="152"/>
      <c r="W426" s="152"/>
      <c r="X426" s="152"/>
      <c r="Y426" s="152"/>
      <c r="Z426" s="152"/>
      <c r="AA426" s="152"/>
      <c r="AB426" s="152"/>
      <c r="AC426" s="152"/>
      <c r="AD426" s="152"/>
      <c r="AE426" s="152"/>
      <c r="AF426" s="152"/>
      <c r="AG426" s="152"/>
      <c r="AH426" s="152"/>
      <c r="AI426" s="152"/>
      <c r="AJ426" s="152"/>
      <c r="AK426" s="152"/>
      <c r="AL426" s="152"/>
    </row>
    <row r="427" customFormat="false" ht="15.75" hidden="false" customHeight="true" outlineLevel="0" collapsed="false">
      <c r="A427" s="279"/>
      <c r="B427" s="280"/>
      <c r="C427" s="281"/>
      <c r="D427" s="282"/>
      <c r="E427" s="283"/>
      <c r="F427" s="284"/>
      <c r="G427" s="285"/>
      <c r="H427" s="284"/>
      <c r="I427" s="284"/>
      <c r="J427" s="284"/>
      <c r="K427" s="284"/>
      <c r="L427" s="286"/>
      <c r="M427" s="152"/>
      <c r="N427" s="152"/>
      <c r="O427" s="152"/>
      <c r="P427" s="152"/>
      <c r="Q427" s="152"/>
      <c r="R427" s="152"/>
      <c r="S427" s="152"/>
      <c r="T427" s="152"/>
      <c r="U427" s="152"/>
      <c r="V427" s="152"/>
      <c r="W427" s="152"/>
      <c r="X427" s="152"/>
      <c r="Y427" s="152"/>
      <c r="Z427" s="152"/>
      <c r="AA427" s="152"/>
      <c r="AB427" s="152"/>
      <c r="AC427" s="152"/>
      <c r="AD427" s="152"/>
      <c r="AE427" s="152"/>
      <c r="AF427" s="152"/>
      <c r="AG427" s="152"/>
      <c r="AH427" s="152"/>
      <c r="AI427" s="152"/>
      <c r="AJ427" s="152"/>
      <c r="AK427" s="152"/>
      <c r="AL427" s="152"/>
    </row>
    <row r="428" customFormat="false" ht="15.75" hidden="false" customHeight="true" outlineLevel="0" collapsed="false">
      <c r="A428" s="279"/>
      <c r="B428" s="280"/>
      <c r="C428" s="281"/>
      <c r="D428" s="282"/>
      <c r="E428" s="283"/>
      <c r="F428" s="284"/>
      <c r="G428" s="285"/>
      <c r="H428" s="284"/>
      <c r="I428" s="284"/>
      <c r="J428" s="284"/>
      <c r="K428" s="284"/>
      <c r="L428" s="286"/>
      <c r="M428" s="152"/>
      <c r="N428" s="152"/>
      <c r="O428" s="152"/>
      <c r="P428" s="152"/>
      <c r="Q428" s="152"/>
      <c r="R428" s="152"/>
      <c r="S428" s="152"/>
      <c r="T428" s="152"/>
      <c r="U428" s="152"/>
      <c r="V428" s="152"/>
      <c r="W428" s="152"/>
      <c r="X428" s="152"/>
      <c r="Y428" s="152"/>
      <c r="Z428" s="152"/>
      <c r="AA428" s="152"/>
      <c r="AB428" s="152"/>
      <c r="AC428" s="152"/>
      <c r="AD428" s="152"/>
      <c r="AE428" s="152"/>
      <c r="AF428" s="152"/>
      <c r="AG428" s="152"/>
      <c r="AH428" s="152"/>
      <c r="AI428" s="152"/>
      <c r="AJ428" s="152"/>
      <c r="AK428" s="152"/>
      <c r="AL428" s="152"/>
    </row>
    <row r="429" customFormat="false" ht="15.75" hidden="false" customHeight="true" outlineLevel="0" collapsed="false">
      <c r="A429" s="279"/>
      <c r="B429" s="280"/>
      <c r="C429" s="281"/>
      <c r="D429" s="282"/>
      <c r="E429" s="283"/>
      <c r="F429" s="284"/>
      <c r="G429" s="285"/>
      <c r="H429" s="284"/>
      <c r="I429" s="284"/>
      <c r="J429" s="284"/>
      <c r="K429" s="284"/>
      <c r="L429" s="286"/>
      <c r="M429" s="152"/>
      <c r="N429" s="152"/>
      <c r="O429" s="152"/>
      <c r="P429" s="152"/>
      <c r="Q429" s="152"/>
      <c r="R429" s="152"/>
      <c r="S429" s="152"/>
      <c r="T429" s="152"/>
      <c r="U429" s="152"/>
      <c r="V429" s="152"/>
      <c r="W429" s="152"/>
      <c r="X429" s="152"/>
      <c r="Y429" s="152"/>
      <c r="Z429" s="152"/>
      <c r="AA429" s="152"/>
      <c r="AB429" s="152"/>
      <c r="AC429" s="152"/>
      <c r="AD429" s="152"/>
      <c r="AE429" s="152"/>
      <c r="AF429" s="152"/>
      <c r="AG429" s="152"/>
      <c r="AH429" s="152"/>
      <c r="AI429" s="152"/>
      <c r="AJ429" s="152"/>
      <c r="AK429" s="152"/>
      <c r="AL429" s="152"/>
    </row>
    <row r="430" customFormat="false" ht="15.75" hidden="false" customHeight="true" outlineLevel="0" collapsed="false">
      <c r="A430" s="279"/>
      <c r="B430" s="280"/>
      <c r="C430" s="281"/>
      <c r="D430" s="282"/>
      <c r="E430" s="283"/>
      <c r="F430" s="284"/>
      <c r="G430" s="285"/>
      <c r="H430" s="284"/>
      <c r="I430" s="284"/>
      <c r="J430" s="284"/>
      <c r="K430" s="284"/>
      <c r="L430" s="286"/>
      <c r="M430" s="152"/>
      <c r="N430" s="152"/>
      <c r="O430" s="152"/>
      <c r="P430" s="152"/>
      <c r="Q430" s="152"/>
      <c r="R430" s="152"/>
      <c r="S430" s="152"/>
      <c r="T430" s="152"/>
      <c r="U430" s="152"/>
      <c r="V430" s="152"/>
      <c r="W430" s="152"/>
      <c r="X430" s="152"/>
      <c r="Y430" s="152"/>
      <c r="Z430" s="152"/>
      <c r="AA430" s="152"/>
      <c r="AB430" s="152"/>
      <c r="AC430" s="152"/>
      <c r="AD430" s="152"/>
      <c r="AE430" s="152"/>
      <c r="AF430" s="152"/>
      <c r="AG430" s="152"/>
      <c r="AH430" s="152"/>
      <c r="AI430" s="152"/>
      <c r="AJ430" s="152"/>
      <c r="AK430" s="152"/>
      <c r="AL430" s="152"/>
    </row>
    <row r="431" customFormat="false" ht="15.75" hidden="false" customHeight="true" outlineLevel="0" collapsed="false">
      <c r="A431" s="279"/>
      <c r="B431" s="280"/>
      <c r="C431" s="281"/>
      <c r="D431" s="282"/>
      <c r="E431" s="283"/>
      <c r="F431" s="284"/>
      <c r="G431" s="285"/>
      <c r="H431" s="284"/>
      <c r="I431" s="284"/>
      <c r="J431" s="284"/>
      <c r="K431" s="284"/>
      <c r="L431" s="286"/>
      <c r="M431" s="152"/>
      <c r="N431" s="152"/>
      <c r="O431" s="152"/>
      <c r="P431" s="152"/>
      <c r="Q431" s="152"/>
      <c r="R431" s="152"/>
      <c r="S431" s="152"/>
      <c r="T431" s="152"/>
      <c r="U431" s="152"/>
      <c r="V431" s="152"/>
      <c r="W431" s="152"/>
      <c r="X431" s="152"/>
      <c r="Y431" s="152"/>
      <c r="Z431" s="152"/>
      <c r="AA431" s="152"/>
      <c r="AB431" s="152"/>
      <c r="AC431" s="152"/>
      <c r="AD431" s="152"/>
      <c r="AE431" s="152"/>
      <c r="AF431" s="152"/>
      <c r="AG431" s="152"/>
      <c r="AH431" s="152"/>
      <c r="AI431" s="152"/>
      <c r="AJ431" s="152"/>
      <c r="AK431" s="152"/>
      <c r="AL431" s="152"/>
    </row>
    <row r="432" customFormat="false" ht="15.75" hidden="false" customHeight="true" outlineLevel="0" collapsed="false">
      <c r="A432" s="279"/>
      <c r="B432" s="280"/>
      <c r="C432" s="281"/>
      <c r="D432" s="282"/>
      <c r="E432" s="283"/>
      <c r="F432" s="284"/>
      <c r="G432" s="285"/>
      <c r="H432" s="284"/>
      <c r="I432" s="284"/>
      <c r="J432" s="284"/>
      <c r="K432" s="284"/>
      <c r="L432" s="286"/>
      <c r="M432" s="152"/>
      <c r="N432" s="152"/>
      <c r="O432" s="152"/>
      <c r="P432" s="152"/>
      <c r="Q432" s="152"/>
      <c r="R432" s="152"/>
      <c r="S432" s="152"/>
      <c r="T432" s="152"/>
      <c r="U432" s="152"/>
      <c r="V432" s="152"/>
      <c r="W432" s="152"/>
      <c r="X432" s="152"/>
      <c r="Y432" s="152"/>
      <c r="Z432" s="152"/>
      <c r="AA432" s="152"/>
      <c r="AB432" s="152"/>
      <c r="AC432" s="152"/>
      <c r="AD432" s="152"/>
      <c r="AE432" s="152"/>
      <c r="AF432" s="152"/>
      <c r="AG432" s="152"/>
      <c r="AH432" s="152"/>
      <c r="AI432" s="152"/>
      <c r="AJ432" s="152"/>
      <c r="AK432" s="152"/>
      <c r="AL432" s="152"/>
    </row>
    <row r="433" customFormat="false" ht="15.75" hidden="false" customHeight="true" outlineLevel="0" collapsed="false">
      <c r="A433" s="279"/>
      <c r="B433" s="280"/>
      <c r="C433" s="281"/>
      <c r="D433" s="282"/>
      <c r="E433" s="283"/>
      <c r="F433" s="284"/>
      <c r="G433" s="285"/>
      <c r="H433" s="284"/>
      <c r="I433" s="284"/>
      <c r="J433" s="284"/>
      <c r="K433" s="284"/>
      <c r="L433" s="286"/>
      <c r="M433" s="152"/>
      <c r="N433" s="152"/>
      <c r="O433" s="152"/>
      <c r="P433" s="152"/>
      <c r="Q433" s="152"/>
      <c r="R433" s="152"/>
      <c r="S433" s="152"/>
      <c r="T433" s="152"/>
      <c r="U433" s="152"/>
      <c r="V433" s="152"/>
      <c r="W433" s="152"/>
      <c r="X433" s="152"/>
      <c r="Y433" s="152"/>
      <c r="Z433" s="152"/>
      <c r="AA433" s="152"/>
      <c r="AB433" s="152"/>
      <c r="AC433" s="152"/>
      <c r="AD433" s="152"/>
      <c r="AE433" s="152"/>
      <c r="AF433" s="152"/>
      <c r="AG433" s="152"/>
      <c r="AH433" s="152"/>
      <c r="AI433" s="152"/>
      <c r="AJ433" s="152"/>
      <c r="AK433" s="152"/>
      <c r="AL433" s="152"/>
    </row>
    <row r="434" customFormat="false" ht="15.75" hidden="false" customHeight="true" outlineLevel="0" collapsed="false">
      <c r="A434" s="279"/>
      <c r="B434" s="280"/>
      <c r="C434" s="281"/>
      <c r="D434" s="282"/>
      <c r="E434" s="283"/>
      <c r="F434" s="284"/>
      <c r="G434" s="285"/>
      <c r="H434" s="284"/>
      <c r="I434" s="284"/>
      <c r="J434" s="284"/>
      <c r="K434" s="284"/>
      <c r="L434" s="286"/>
      <c r="M434" s="152"/>
      <c r="N434" s="152"/>
      <c r="O434" s="152"/>
      <c r="P434" s="152"/>
      <c r="Q434" s="152"/>
      <c r="R434" s="152"/>
      <c r="S434" s="152"/>
      <c r="T434" s="152"/>
      <c r="U434" s="152"/>
      <c r="V434" s="152"/>
      <c r="W434" s="152"/>
      <c r="X434" s="152"/>
      <c r="Y434" s="152"/>
      <c r="Z434" s="152"/>
      <c r="AA434" s="152"/>
      <c r="AB434" s="152"/>
      <c r="AC434" s="152"/>
      <c r="AD434" s="152"/>
      <c r="AE434" s="152"/>
      <c r="AF434" s="152"/>
      <c r="AG434" s="152"/>
      <c r="AH434" s="152"/>
      <c r="AI434" s="152"/>
      <c r="AJ434" s="152"/>
      <c r="AK434" s="152"/>
      <c r="AL434" s="152"/>
    </row>
    <row r="435" customFormat="false" ht="15.75" hidden="false" customHeight="true" outlineLevel="0" collapsed="false">
      <c r="A435" s="279"/>
      <c r="B435" s="280"/>
      <c r="C435" s="281"/>
      <c r="D435" s="282"/>
      <c r="E435" s="283"/>
      <c r="F435" s="284"/>
      <c r="G435" s="285"/>
      <c r="H435" s="284"/>
      <c r="I435" s="284"/>
      <c r="J435" s="284"/>
      <c r="K435" s="284"/>
      <c r="L435" s="286"/>
      <c r="M435" s="152"/>
      <c r="N435" s="152"/>
      <c r="O435" s="152"/>
      <c r="P435" s="152"/>
      <c r="Q435" s="152"/>
      <c r="R435" s="152"/>
      <c r="S435" s="152"/>
      <c r="T435" s="152"/>
      <c r="U435" s="152"/>
      <c r="V435" s="152"/>
      <c r="W435" s="152"/>
      <c r="X435" s="152"/>
      <c r="Y435" s="152"/>
      <c r="Z435" s="152"/>
      <c r="AA435" s="152"/>
      <c r="AB435" s="152"/>
      <c r="AC435" s="152"/>
      <c r="AD435" s="152"/>
      <c r="AE435" s="152"/>
      <c r="AF435" s="152"/>
      <c r="AG435" s="152"/>
      <c r="AH435" s="152"/>
      <c r="AI435" s="152"/>
      <c r="AJ435" s="152"/>
      <c r="AK435" s="152"/>
      <c r="AL435" s="152"/>
    </row>
    <row r="436" customFormat="false" ht="15.75" hidden="false" customHeight="true" outlineLevel="0" collapsed="false">
      <c r="A436" s="279"/>
      <c r="B436" s="280"/>
      <c r="C436" s="281"/>
      <c r="D436" s="282"/>
      <c r="E436" s="283"/>
      <c r="F436" s="284"/>
      <c r="G436" s="285"/>
      <c r="H436" s="284"/>
      <c r="I436" s="284"/>
      <c r="J436" s="284"/>
      <c r="K436" s="284"/>
      <c r="L436" s="286"/>
      <c r="M436" s="152"/>
      <c r="N436" s="152"/>
      <c r="O436" s="152"/>
      <c r="P436" s="152"/>
      <c r="Q436" s="152"/>
      <c r="R436" s="152"/>
      <c r="S436" s="152"/>
      <c r="T436" s="152"/>
      <c r="U436" s="152"/>
      <c r="V436" s="152"/>
      <c r="W436" s="152"/>
      <c r="X436" s="152"/>
      <c r="Y436" s="152"/>
      <c r="Z436" s="152"/>
      <c r="AA436" s="152"/>
      <c r="AB436" s="152"/>
      <c r="AC436" s="152"/>
      <c r="AD436" s="152"/>
      <c r="AE436" s="152"/>
      <c r="AF436" s="152"/>
      <c r="AG436" s="152"/>
      <c r="AH436" s="152"/>
      <c r="AI436" s="152"/>
      <c r="AJ436" s="152"/>
      <c r="AK436" s="152"/>
      <c r="AL436" s="152"/>
    </row>
    <row r="437" customFormat="false" ht="15.75" hidden="false" customHeight="true" outlineLevel="0" collapsed="false">
      <c r="A437" s="279"/>
      <c r="B437" s="280"/>
      <c r="C437" s="281"/>
      <c r="D437" s="282"/>
      <c r="E437" s="283"/>
      <c r="F437" s="284"/>
      <c r="G437" s="285"/>
      <c r="H437" s="284"/>
      <c r="I437" s="284"/>
      <c r="J437" s="284"/>
      <c r="K437" s="284"/>
      <c r="L437" s="286"/>
      <c r="M437" s="152"/>
      <c r="N437" s="152"/>
      <c r="O437" s="152"/>
      <c r="P437" s="152"/>
      <c r="Q437" s="152"/>
      <c r="R437" s="152"/>
      <c r="S437" s="152"/>
      <c r="T437" s="152"/>
      <c r="U437" s="152"/>
      <c r="V437" s="152"/>
      <c r="W437" s="152"/>
      <c r="X437" s="152"/>
      <c r="Y437" s="152"/>
      <c r="Z437" s="152"/>
      <c r="AA437" s="152"/>
      <c r="AB437" s="152"/>
      <c r="AC437" s="152"/>
      <c r="AD437" s="152"/>
      <c r="AE437" s="152"/>
      <c r="AF437" s="152"/>
      <c r="AG437" s="152"/>
      <c r="AH437" s="152"/>
      <c r="AI437" s="152"/>
      <c r="AJ437" s="152"/>
      <c r="AK437" s="152"/>
      <c r="AL437" s="152"/>
    </row>
    <row r="438" customFormat="false" ht="15.75" hidden="false" customHeight="true" outlineLevel="0" collapsed="false">
      <c r="A438" s="279"/>
      <c r="B438" s="280"/>
      <c r="C438" s="281"/>
      <c r="D438" s="282"/>
      <c r="E438" s="283"/>
      <c r="F438" s="284"/>
      <c r="G438" s="285"/>
      <c r="H438" s="284"/>
      <c r="I438" s="284"/>
      <c r="J438" s="284"/>
      <c r="K438" s="284"/>
      <c r="L438" s="286"/>
      <c r="M438" s="152"/>
      <c r="N438" s="152"/>
      <c r="O438" s="152"/>
      <c r="P438" s="152"/>
      <c r="Q438" s="152"/>
      <c r="R438" s="152"/>
      <c r="S438" s="152"/>
      <c r="T438" s="152"/>
      <c r="U438" s="152"/>
      <c r="V438" s="152"/>
      <c r="W438" s="152"/>
      <c r="X438" s="152"/>
      <c r="Y438" s="152"/>
      <c r="Z438" s="152"/>
      <c r="AA438" s="152"/>
      <c r="AB438" s="152"/>
      <c r="AC438" s="152"/>
      <c r="AD438" s="152"/>
      <c r="AE438" s="152"/>
      <c r="AF438" s="152"/>
      <c r="AG438" s="152"/>
      <c r="AH438" s="152"/>
      <c r="AI438" s="152"/>
      <c r="AJ438" s="152"/>
      <c r="AK438" s="152"/>
      <c r="AL438" s="152"/>
    </row>
    <row r="439" customFormat="false" ht="15.75" hidden="false" customHeight="true" outlineLevel="0" collapsed="false">
      <c r="A439" s="279"/>
      <c r="B439" s="280"/>
      <c r="C439" s="281"/>
      <c r="D439" s="282"/>
      <c r="E439" s="283"/>
      <c r="F439" s="284"/>
      <c r="G439" s="285"/>
      <c r="H439" s="284"/>
      <c r="I439" s="284"/>
      <c r="J439" s="284"/>
      <c r="K439" s="284"/>
      <c r="L439" s="286"/>
      <c r="M439" s="152"/>
      <c r="N439" s="152"/>
      <c r="O439" s="152"/>
      <c r="P439" s="152"/>
      <c r="Q439" s="152"/>
      <c r="R439" s="152"/>
      <c r="S439" s="152"/>
      <c r="T439" s="152"/>
      <c r="U439" s="152"/>
      <c r="V439" s="152"/>
      <c r="W439" s="152"/>
      <c r="X439" s="152"/>
      <c r="Y439" s="152"/>
      <c r="Z439" s="152"/>
      <c r="AA439" s="152"/>
      <c r="AB439" s="152"/>
      <c r="AC439" s="152"/>
      <c r="AD439" s="152"/>
      <c r="AE439" s="152"/>
      <c r="AF439" s="152"/>
      <c r="AG439" s="152"/>
      <c r="AH439" s="152"/>
      <c r="AI439" s="152"/>
      <c r="AJ439" s="152"/>
      <c r="AK439" s="152"/>
      <c r="AL439" s="152"/>
    </row>
    <row r="440" customFormat="false" ht="15.75" hidden="false" customHeight="true" outlineLevel="0" collapsed="false">
      <c r="A440" s="279"/>
      <c r="B440" s="280"/>
      <c r="C440" s="281"/>
      <c r="D440" s="282"/>
      <c r="E440" s="283"/>
      <c r="F440" s="284"/>
      <c r="G440" s="285"/>
      <c r="H440" s="284"/>
      <c r="I440" s="284"/>
      <c r="J440" s="284"/>
      <c r="K440" s="284"/>
      <c r="L440" s="286"/>
      <c r="M440" s="152"/>
      <c r="N440" s="152"/>
      <c r="O440" s="152"/>
      <c r="P440" s="152"/>
      <c r="Q440" s="152"/>
      <c r="R440" s="152"/>
      <c r="S440" s="152"/>
      <c r="T440" s="152"/>
      <c r="U440" s="152"/>
      <c r="V440" s="152"/>
      <c r="W440" s="152"/>
      <c r="X440" s="152"/>
      <c r="Y440" s="152"/>
      <c r="Z440" s="152"/>
      <c r="AA440" s="152"/>
      <c r="AB440" s="152"/>
      <c r="AC440" s="152"/>
      <c r="AD440" s="152"/>
      <c r="AE440" s="152"/>
      <c r="AF440" s="152"/>
      <c r="AG440" s="152"/>
      <c r="AH440" s="152"/>
      <c r="AI440" s="152"/>
      <c r="AJ440" s="152"/>
      <c r="AK440" s="152"/>
      <c r="AL440" s="152"/>
    </row>
    <row r="441" customFormat="false" ht="15.75" hidden="false" customHeight="true" outlineLevel="0" collapsed="false">
      <c r="A441" s="279"/>
      <c r="B441" s="280"/>
      <c r="C441" s="281"/>
      <c r="D441" s="282"/>
      <c r="E441" s="283"/>
      <c r="F441" s="284"/>
      <c r="G441" s="285"/>
      <c r="H441" s="284"/>
      <c r="I441" s="284"/>
      <c r="J441" s="284"/>
      <c r="K441" s="284"/>
      <c r="L441" s="286"/>
      <c r="M441" s="152"/>
      <c r="N441" s="152"/>
      <c r="O441" s="152"/>
      <c r="P441" s="152"/>
      <c r="Q441" s="152"/>
      <c r="R441" s="152"/>
      <c r="S441" s="152"/>
      <c r="T441" s="152"/>
      <c r="U441" s="152"/>
      <c r="V441" s="152"/>
      <c r="W441" s="152"/>
      <c r="X441" s="152"/>
      <c r="Y441" s="152"/>
      <c r="Z441" s="152"/>
      <c r="AA441" s="152"/>
      <c r="AB441" s="152"/>
      <c r="AC441" s="152"/>
      <c r="AD441" s="152"/>
      <c r="AE441" s="152"/>
      <c r="AF441" s="152"/>
      <c r="AG441" s="152"/>
      <c r="AH441" s="152"/>
      <c r="AI441" s="152"/>
      <c r="AJ441" s="152"/>
      <c r="AK441" s="152"/>
      <c r="AL441" s="152"/>
    </row>
    <row r="442" customFormat="false" ht="15.75" hidden="false" customHeight="true" outlineLevel="0" collapsed="false">
      <c r="A442" s="279"/>
      <c r="B442" s="280"/>
      <c r="C442" s="281"/>
      <c r="D442" s="282"/>
      <c r="E442" s="283"/>
      <c r="F442" s="284"/>
      <c r="G442" s="285"/>
      <c r="H442" s="284"/>
      <c r="I442" s="284"/>
      <c r="J442" s="284"/>
      <c r="K442" s="284"/>
      <c r="L442" s="286"/>
      <c r="M442" s="152"/>
      <c r="N442" s="152"/>
      <c r="O442" s="152"/>
      <c r="P442" s="152"/>
      <c r="Q442" s="152"/>
      <c r="R442" s="152"/>
      <c r="S442" s="152"/>
      <c r="T442" s="152"/>
      <c r="U442" s="152"/>
      <c r="V442" s="152"/>
      <c r="W442" s="152"/>
      <c r="X442" s="152"/>
      <c r="Y442" s="152"/>
      <c r="Z442" s="152"/>
      <c r="AA442" s="152"/>
      <c r="AB442" s="152"/>
      <c r="AC442" s="152"/>
      <c r="AD442" s="152"/>
      <c r="AE442" s="152"/>
      <c r="AF442" s="152"/>
      <c r="AG442" s="152"/>
      <c r="AH442" s="152"/>
      <c r="AI442" s="152"/>
      <c r="AJ442" s="152"/>
      <c r="AK442" s="152"/>
      <c r="AL442" s="152"/>
    </row>
    <row r="443" customFormat="false" ht="15.75" hidden="false" customHeight="true" outlineLevel="0" collapsed="false">
      <c r="A443" s="279"/>
      <c r="B443" s="280"/>
      <c r="C443" s="281"/>
      <c r="D443" s="282"/>
      <c r="E443" s="283"/>
      <c r="F443" s="284"/>
      <c r="G443" s="285"/>
      <c r="H443" s="284"/>
      <c r="I443" s="284"/>
      <c r="J443" s="284"/>
      <c r="K443" s="284"/>
      <c r="L443" s="286"/>
      <c r="M443" s="152"/>
      <c r="N443" s="152"/>
      <c r="O443" s="152"/>
      <c r="P443" s="152"/>
      <c r="Q443" s="152"/>
      <c r="R443" s="152"/>
      <c r="S443" s="152"/>
      <c r="T443" s="152"/>
      <c r="U443" s="152"/>
      <c r="V443" s="152"/>
      <c r="W443" s="152"/>
      <c r="X443" s="152"/>
      <c r="Y443" s="152"/>
      <c r="Z443" s="152"/>
      <c r="AA443" s="152"/>
      <c r="AB443" s="152"/>
      <c r="AC443" s="152"/>
      <c r="AD443" s="152"/>
      <c r="AE443" s="152"/>
      <c r="AF443" s="152"/>
      <c r="AG443" s="152"/>
      <c r="AH443" s="152"/>
      <c r="AI443" s="152"/>
      <c r="AJ443" s="152"/>
      <c r="AK443" s="152"/>
      <c r="AL443" s="152"/>
    </row>
    <row r="444" customFormat="false" ht="15.75" hidden="false" customHeight="true" outlineLevel="0" collapsed="false">
      <c r="A444" s="279"/>
      <c r="B444" s="280"/>
      <c r="C444" s="281"/>
      <c r="D444" s="282"/>
      <c r="E444" s="283"/>
      <c r="F444" s="284"/>
      <c r="G444" s="285"/>
      <c r="H444" s="284"/>
      <c r="I444" s="284"/>
      <c r="J444" s="284"/>
      <c r="K444" s="284"/>
      <c r="L444" s="286"/>
      <c r="M444" s="152"/>
      <c r="N444" s="152"/>
      <c r="O444" s="152"/>
      <c r="P444" s="152"/>
      <c r="Q444" s="152"/>
      <c r="R444" s="152"/>
      <c r="S444" s="152"/>
      <c r="T444" s="152"/>
      <c r="U444" s="152"/>
      <c r="V444" s="152"/>
      <c r="W444" s="152"/>
      <c r="X444" s="152"/>
      <c r="Y444" s="152"/>
      <c r="Z444" s="152"/>
      <c r="AA444" s="152"/>
      <c r="AB444" s="152"/>
      <c r="AC444" s="152"/>
      <c r="AD444" s="152"/>
      <c r="AE444" s="152"/>
      <c r="AF444" s="152"/>
      <c r="AG444" s="152"/>
      <c r="AH444" s="152"/>
      <c r="AI444" s="152"/>
      <c r="AJ444" s="152"/>
      <c r="AK444" s="152"/>
      <c r="AL444" s="152"/>
    </row>
    <row r="445" customFormat="false" ht="15.75" hidden="false" customHeight="true" outlineLevel="0" collapsed="false">
      <c r="A445" s="279"/>
      <c r="B445" s="280"/>
      <c r="C445" s="281"/>
      <c r="D445" s="282"/>
      <c r="E445" s="283"/>
      <c r="F445" s="284"/>
      <c r="G445" s="285"/>
      <c r="H445" s="284"/>
      <c r="I445" s="284"/>
      <c r="J445" s="284"/>
      <c r="K445" s="284"/>
      <c r="L445" s="286"/>
      <c r="M445" s="152"/>
      <c r="N445" s="152"/>
      <c r="O445" s="152"/>
      <c r="P445" s="152"/>
      <c r="Q445" s="152"/>
      <c r="R445" s="152"/>
      <c r="S445" s="152"/>
      <c r="T445" s="152"/>
      <c r="U445" s="152"/>
      <c r="V445" s="152"/>
      <c r="W445" s="152"/>
      <c r="X445" s="152"/>
      <c r="Y445" s="152"/>
      <c r="Z445" s="152"/>
      <c r="AA445" s="152"/>
      <c r="AB445" s="152"/>
      <c r="AC445" s="152"/>
      <c r="AD445" s="152"/>
      <c r="AE445" s="152"/>
      <c r="AF445" s="152"/>
      <c r="AG445" s="152"/>
      <c r="AH445" s="152"/>
      <c r="AI445" s="152"/>
      <c r="AJ445" s="152"/>
      <c r="AK445" s="152"/>
      <c r="AL445" s="152"/>
    </row>
    <row r="446" customFormat="false" ht="15.75" hidden="false" customHeight="true" outlineLevel="0" collapsed="false">
      <c r="A446" s="279"/>
      <c r="B446" s="280"/>
      <c r="C446" s="281"/>
      <c r="D446" s="282"/>
      <c r="E446" s="283"/>
      <c r="F446" s="284"/>
      <c r="G446" s="285"/>
      <c r="H446" s="284"/>
      <c r="I446" s="284"/>
      <c r="J446" s="284"/>
      <c r="K446" s="284"/>
      <c r="L446" s="286"/>
      <c r="M446" s="152"/>
      <c r="N446" s="152"/>
      <c r="O446" s="152"/>
      <c r="P446" s="152"/>
      <c r="Q446" s="152"/>
      <c r="R446" s="152"/>
      <c r="S446" s="152"/>
      <c r="T446" s="152"/>
      <c r="U446" s="152"/>
      <c r="V446" s="152"/>
      <c r="W446" s="152"/>
      <c r="X446" s="152"/>
      <c r="Y446" s="152"/>
      <c r="Z446" s="152"/>
      <c r="AA446" s="152"/>
      <c r="AB446" s="152"/>
      <c r="AC446" s="152"/>
      <c r="AD446" s="152"/>
      <c r="AE446" s="152"/>
      <c r="AF446" s="152"/>
      <c r="AG446" s="152"/>
      <c r="AH446" s="152"/>
      <c r="AI446" s="152"/>
      <c r="AJ446" s="152"/>
      <c r="AK446" s="152"/>
      <c r="AL446" s="152"/>
    </row>
    <row r="447" customFormat="false" ht="15.75" hidden="false" customHeight="true" outlineLevel="0" collapsed="false">
      <c r="A447" s="279"/>
      <c r="B447" s="280"/>
      <c r="C447" s="281"/>
      <c r="D447" s="282"/>
      <c r="E447" s="283"/>
      <c r="F447" s="284"/>
      <c r="G447" s="285"/>
      <c r="H447" s="284"/>
      <c r="I447" s="284"/>
      <c r="J447" s="284"/>
      <c r="K447" s="284"/>
      <c r="L447" s="286"/>
      <c r="M447" s="152"/>
      <c r="N447" s="152"/>
      <c r="O447" s="152"/>
      <c r="P447" s="152"/>
      <c r="Q447" s="152"/>
      <c r="R447" s="152"/>
      <c r="S447" s="152"/>
      <c r="T447" s="152"/>
      <c r="U447" s="152"/>
      <c r="V447" s="152"/>
      <c r="W447" s="152"/>
      <c r="X447" s="152"/>
      <c r="Y447" s="152"/>
      <c r="Z447" s="152"/>
      <c r="AA447" s="152"/>
      <c r="AB447" s="152"/>
      <c r="AC447" s="152"/>
      <c r="AD447" s="152"/>
      <c r="AE447" s="152"/>
      <c r="AF447" s="152"/>
      <c r="AG447" s="152"/>
      <c r="AH447" s="152"/>
      <c r="AI447" s="152"/>
      <c r="AJ447" s="152"/>
      <c r="AK447" s="152"/>
      <c r="AL447" s="152"/>
    </row>
    <row r="448" customFormat="false" ht="15.75" hidden="false" customHeight="true" outlineLevel="0" collapsed="false">
      <c r="A448" s="279"/>
      <c r="B448" s="280"/>
      <c r="C448" s="281"/>
      <c r="D448" s="282"/>
      <c r="E448" s="283"/>
      <c r="F448" s="284"/>
      <c r="G448" s="285"/>
      <c r="H448" s="284"/>
      <c r="I448" s="284"/>
      <c r="J448" s="284"/>
      <c r="K448" s="284"/>
      <c r="L448" s="286"/>
      <c r="M448" s="152"/>
      <c r="N448" s="152"/>
      <c r="O448" s="152"/>
      <c r="P448" s="152"/>
      <c r="Q448" s="152"/>
      <c r="R448" s="152"/>
      <c r="S448" s="152"/>
      <c r="T448" s="152"/>
      <c r="U448" s="152"/>
      <c r="V448" s="152"/>
      <c r="W448" s="152"/>
      <c r="X448" s="152"/>
      <c r="Y448" s="152"/>
      <c r="Z448" s="152"/>
      <c r="AA448" s="152"/>
      <c r="AB448" s="152"/>
      <c r="AC448" s="152"/>
      <c r="AD448" s="152"/>
      <c r="AE448" s="152"/>
      <c r="AF448" s="152"/>
      <c r="AG448" s="152"/>
      <c r="AH448" s="152"/>
      <c r="AI448" s="152"/>
      <c r="AJ448" s="152"/>
      <c r="AK448" s="152"/>
      <c r="AL448" s="152"/>
    </row>
    <row r="449" customFormat="false" ht="15.75" hidden="false" customHeight="true" outlineLevel="0" collapsed="false">
      <c r="A449" s="279"/>
      <c r="B449" s="280"/>
      <c r="C449" s="281"/>
      <c r="D449" s="282"/>
      <c r="E449" s="283"/>
      <c r="F449" s="284"/>
      <c r="G449" s="285"/>
      <c r="H449" s="284"/>
      <c r="I449" s="284"/>
      <c r="J449" s="284"/>
      <c r="K449" s="284"/>
      <c r="L449" s="286"/>
      <c r="M449" s="152"/>
      <c r="N449" s="152"/>
      <c r="O449" s="152"/>
      <c r="P449" s="152"/>
      <c r="Q449" s="152"/>
      <c r="R449" s="152"/>
      <c r="S449" s="152"/>
      <c r="T449" s="152"/>
      <c r="U449" s="152"/>
      <c r="V449" s="152"/>
      <c r="W449" s="152"/>
      <c r="X449" s="152"/>
      <c r="Y449" s="152"/>
      <c r="Z449" s="152"/>
      <c r="AA449" s="152"/>
      <c r="AB449" s="152"/>
      <c r="AC449" s="152"/>
      <c r="AD449" s="152"/>
      <c r="AE449" s="152"/>
      <c r="AF449" s="152"/>
      <c r="AG449" s="152"/>
      <c r="AH449" s="152"/>
      <c r="AI449" s="152"/>
      <c r="AJ449" s="152"/>
      <c r="AK449" s="152"/>
      <c r="AL449" s="152"/>
    </row>
    <row r="450" customFormat="false" ht="15.75" hidden="false" customHeight="true" outlineLevel="0" collapsed="false">
      <c r="A450" s="279"/>
      <c r="B450" s="280"/>
      <c r="C450" s="281"/>
      <c r="D450" s="282"/>
      <c r="E450" s="283"/>
      <c r="F450" s="284"/>
      <c r="G450" s="285"/>
      <c r="H450" s="284"/>
      <c r="I450" s="284"/>
      <c r="J450" s="284"/>
      <c r="K450" s="284"/>
      <c r="L450" s="286"/>
      <c r="M450" s="152"/>
      <c r="N450" s="152"/>
      <c r="O450" s="152"/>
      <c r="P450" s="152"/>
      <c r="Q450" s="152"/>
      <c r="R450" s="152"/>
      <c r="S450" s="152"/>
      <c r="T450" s="152"/>
      <c r="U450" s="152"/>
      <c r="V450" s="152"/>
      <c r="W450" s="152"/>
      <c r="X450" s="152"/>
      <c r="Y450" s="152"/>
      <c r="Z450" s="152"/>
      <c r="AA450" s="152"/>
      <c r="AB450" s="152"/>
      <c r="AC450" s="152"/>
      <c r="AD450" s="152"/>
      <c r="AE450" s="152"/>
      <c r="AF450" s="152"/>
      <c r="AG450" s="152"/>
      <c r="AH450" s="152"/>
      <c r="AI450" s="152"/>
      <c r="AJ450" s="152"/>
      <c r="AK450" s="152"/>
      <c r="AL450" s="152"/>
    </row>
    <row r="451" customFormat="false" ht="15.75" hidden="false" customHeight="true" outlineLevel="0" collapsed="false">
      <c r="A451" s="279"/>
      <c r="B451" s="280"/>
      <c r="C451" s="281"/>
      <c r="D451" s="282"/>
      <c r="E451" s="283"/>
      <c r="F451" s="284"/>
      <c r="G451" s="285"/>
      <c r="H451" s="284"/>
      <c r="I451" s="284"/>
      <c r="J451" s="284"/>
      <c r="K451" s="284"/>
      <c r="L451" s="286"/>
      <c r="M451" s="152"/>
      <c r="N451" s="152"/>
      <c r="O451" s="152"/>
      <c r="P451" s="152"/>
      <c r="Q451" s="152"/>
      <c r="R451" s="152"/>
      <c r="S451" s="152"/>
      <c r="T451" s="152"/>
      <c r="U451" s="152"/>
      <c r="V451" s="152"/>
      <c r="W451" s="152"/>
      <c r="X451" s="152"/>
      <c r="Y451" s="152"/>
      <c r="Z451" s="152"/>
      <c r="AA451" s="152"/>
      <c r="AB451" s="152"/>
      <c r="AC451" s="152"/>
      <c r="AD451" s="152"/>
      <c r="AE451" s="152"/>
      <c r="AF451" s="152"/>
      <c r="AG451" s="152"/>
      <c r="AH451" s="152"/>
      <c r="AI451" s="152"/>
      <c r="AJ451" s="152"/>
      <c r="AK451" s="152"/>
      <c r="AL451" s="152"/>
    </row>
    <row r="452" customFormat="false" ht="15.75" hidden="false" customHeight="true" outlineLevel="0" collapsed="false">
      <c r="A452" s="279"/>
      <c r="B452" s="280"/>
      <c r="C452" s="281"/>
      <c r="D452" s="282"/>
      <c r="E452" s="283"/>
      <c r="F452" s="284"/>
      <c r="G452" s="285"/>
      <c r="H452" s="284"/>
      <c r="I452" s="284"/>
      <c r="J452" s="284"/>
      <c r="K452" s="284"/>
      <c r="L452" s="286"/>
      <c r="M452" s="152"/>
      <c r="N452" s="152"/>
      <c r="O452" s="152"/>
      <c r="P452" s="152"/>
      <c r="Q452" s="152"/>
      <c r="R452" s="152"/>
      <c r="S452" s="152"/>
      <c r="T452" s="152"/>
      <c r="U452" s="152"/>
      <c r="V452" s="152"/>
      <c r="W452" s="152"/>
      <c r="X452" s="152"/>
      <c r="Y452" s="152"/>
      <c r="Z452" s="152"/>
      <c r="AA452" s="152"/>
      <c r="AB452" s="152"/>
      <c r="AC452" s="152"/>
      <c r="AD452" s="152"/>
      <c r="AE452" s="152"/>
      <c r="AF452" s="152"/>
      <c r="AG452" s="152"/>
      <c r="AH452" s="152"/>
      <c r="AI452" s="152"/>
      <c r="AJ452" s="152"/>
      <c r="AK452" s="152"/>
      <c r="AL452" s="152"/>
    </row>
    <row r="453" customFormat="false" ht="15.75" hidden="false" customHeight="true" outlineLevel="0" collapsed="false">
      <c r="A453" s="279"/>
      <c r="B453" s="280"/>
      <c r="C453" s="281"/>
      <c r="D453" s="282"/>
      <c r="E453" s="283"/>
      <c r="F453" s="284"/>
      <c r="G453" s="285"/>
      <c r="H453" s="284"/>
      <c r="I453" s="284"/>
      <c r="J453" s="284"/>
      <c r="K453" s="284"/>
      <c r="L453" s="286"/>
      <c r="M453" s="152"/>
      <c r="N453" s="152"/>
      <c r="O453" s="152"/>
      <c r="P453" s="152"/>
      <c r="Q453" s="152"/>
      <c r="R453" s="152"/>
      <c r="S453" s="152"/>
      <c r="T453" s="152"/>
      <c r="U453" s="152"/>
      <c r="V453" s="152"/>
      <c r="W453" s="152"/>
      <c r="X453" s="152"/>
      <c r="Y453" s="152"/>
      <c r="Z453" s="152"/>
      <c r="AA453" s="152"/>
      <c r="AB453" s="152"/>
      <c r="AC453" s="152"/>
      <c r="AD453" s="152"/>
      <c r="AE453" s="152"/>
      <c r="AF453" s="152"/>
      <c r="AG453" s="152"/>
      <c r="AH453" s="152"/>
      <c r="AI453" s="152"/>
      <c r="AJ453" s="152"/>
      <c r="AK453" s="152"/>
      <c r="AL453" s="152"/>
    </row>
    <row r="454" customFormat="false" ht="15.75" hidden="false" customHeight="true" outlineLevel="0" collapsed="false">
      <c r="A454" s="279"/>
      <c r="B454" s="280"/>
      <c r="C454" s="281"/>
      <c r="D454" s="282"/>
      <c r="E454" s="283"/>
      <c r="F454" s="284"/>
      <c r="G454" s="285"/>
      <c r="H454" s="284"/>
      <c r="I454" s="284"/>
      <c r="J454" s="284"/>
      <c r="K454" s="284"/>
      <c r="L454" s="286"/>
      <c r="M454" s="152"/>
      <c r="N454" s="152"/>
      <c r="O454" s="152"/>
      <c r="P454" s="152"/>
      <c r="Q454" s="152"/>
      <c r="R454" s="152"/>
      <c r="S454" s="152"/>
      <c r="T454" s="152"/>
      <c r="U454" s="152"/>
      <c r="V454" s="152"/>
      <c r="W454" s="152"/>
      <c r="X454" s="152"/>
      <c r="Y454" s="152"/>
      <c r="Z454" s="152"/>
      <c r="AA454" s="152"/>
      <c r="AB454" s="152"/>
      <c r="AC454" s="152"/>
      <c r="AD454" s="152"/>
      <c r="AE454" s="152"/>
      <c r="AF454" s="152"/>
      <c r="AG454" s="152"/>
      <c r="AH454" s="152"/>
      <c r="AI454" s="152"/>
      <c r="AJ454" s="152"/>
      <c r="AK454" s="152"/>
      <c r="AL454" s="152"/>
    </row>
    <row r="455" customFormat="false" ht="15.75" hidden="false" customHeight="true" outlineLevel="0" collapsed="false">
      <c r="A455" s="279"/>
      <c r="B455" s="280"/>
      <c r="C455" s="281"/>
      <c r="D455" s="282"/>
      <c r="E455" s="283"/>
      <c r="F455" s="284"/>
      <c r="G455" s="285"/>
      <c r="H455" s="284"/>
      <c r="I455" s="284"/>
      <c r="J455" s="284"/>
      <c r="K455" s="284"/>
      <c r="L455" s="286"/>
      <c r="M455" s="152"/>
      <c r="N455" s="152"/>
      <c r="O455" s="152"/>
      <c r="P455" s="152"/>
      <c r="Q455" s="152"/>
      <c r="R455" s="152"/>
      <c r="S455" s="152"/>
      <c r="T455" s="152"/>
      <c r="U455" s="152"/>
      <c r="V455" s="152"/>
      <c r="W455" s="152"/>
      <c r="X455" s="152"/>
      <c r="Y455" s="152"/>
      <c r="Z455" s="152"/>
      <c r="AA455" s="152"/>
      <c r="AB455" s="152"/>
      <c r="AC455" s="152"/>
      <c r="AD455" s="152"/>
      <c r="AE455" s="152"/>
      <c r="AF455" s="152"/>
      <c r="AG455" s="152"/>
      <c r="AH455" s="152"/>
      <c r="AI455" s="152"/>
      <c r="AJ455" s="152"/>
      <c r="AK455" s="152"/>
      <c r="AL455" s="152"/>
    </row>
    <row r="456" customFormat="false" ht="15.75" hidden="false" customHeight="true" outlineLevel="0" collapsed="false">
      <c r="A456" s="279"/>
      <c r="B456" s="280"/>
      <c r="C456" s="281"/>
      <c r="D456" s="282"/>
      <c r="E456" s="283"/>
      <c r="F456" s="284"/>
      <c r="G456" s="285"/>
      <c r="H456" s="284"/>
      <c r="I456" s="284"/>
      <c r="J456" s="284"/>
      <c r="K456" s="284"/>
      <c r="L456" s="286"/>
      <c r="M456" s="152"/>
      <c r="N456" s="152"/>
      <c r="O456" s="152"/>
      <c r="P456" s="152"/>
      <c r="Q456" s="152"/>
      <c r="R456" s="152"/>
      <c r="S456" s="152"/>
      <c r="T456" s="152"/>
      <c r="U456" s="152"/>
      <c r="V456" s="152"/>
      <c r="W456" s="152"/>
      <c r="X456" s="152"/>
      <c r="Y456" s="152"/>
      <c r="Z456" s="152"/>
      <c r="AA456" s="152"/>
      <c r="AB456" s="152"/>
      <c r="AC456" s="152"/>
      <c r="AD456" s="152"/>
      <c r="AE456" s="152"/>
      <c r="AF456" s="152"/>
      <c r="AG456" s="152"/>
      <c r="AH456" s="152"/>
      <c r="AI456" s="152"/>
      <c r="AJ456" s="152"/>
      <c r="AK456" s="152"/>
      <c r="AL456" s="152"/>
    </row>
    <row r="457" customFormat="false" ht="15.75" hidden="false" customHeight="true" outlineLevel="0" collapsed="false">
      <c r="A457" s="279"/>
      <c r="B457" s="280"/>
      <c r="C457" s="281"/>
      <c r="D457" s="282"/>
      <c r="E457" s="283"/>
      <c r="F457" s="284"/>
      <c r="G457" s="285"/>
      <c r="H457" s="284"/>
      <c r="I457" s="284"/>
      <c r="J457" s="284"/>
      <c r="K457" s="284"/>
      <c r="L457" s="286"/>
      <c r="M457" s="152"/>
      <c r="N457" s="152"/>
      <c r="O457" s="152"/>
      <c r="P457" s="152"/>
      <c r="Q457" s="152"/>
      <c r="R457" s="152"/>
      <c r="S457" s="152"/>
      <c r="T457" s="152"/>
      <c r="U457" s="152"/>
      <c r="V457" s="152"/>
      <c r="W457" s="152"/>
      <c r="X457" s="152"/>
      <c r="Y457" s="152"/>
      <c r="Z457" s="152"/>
      <c r="AA457" s="152"/>
      <c r="AB457" s="152"/>
      <c r="AC457" s="152"/>
      <c r="AD457" s="152"/>
      <c r="AE457" s="152"/>
      <c r="AF457" s="152"/>
      <c r="AG457" s="152"/>
      <c r="AH457" s="152"/>
      <c r="AI457" s="152"/>
      <c r="AJ457" s="152"/>
      <c r="AK457" s="152"/>
      <c r="AL457" s="152"/>
    </row>
    <row r="458" customFormat="false" ht="15.75" hidden="false" customHeight="true" outlineLevel="0" collapsed="false">
      <c r="A458" s="279"/>
      <c r="B458" s="280"/>
      <c r="C458" s="281"/>
      <c r="D458" s="282"/>
      <c r="E458" s="283"/>
      <c r="F458" s="284"/>
      <c r="G458" s="285"/>
      <c r="H458" s="284"/>
      <c r="I458" s="284"/>
      <c r="J458" s="284"/>
      <c r="K458" s="284"/>
      <c r="L458" s="286"/>
      <c r="M458" s="152"/>
      <c r="N458" s="152"/>
      <c r="O458" s="152"/>
      <c r="P458" s="152"/>
      <c r="Q458" s="152"/>
      <c r="R458" s="152"/>
      <c r="S458" s="152"/>
      <c r="T458" s="152"/>
      <c r="U458" s="152"/>
      <c r="V458" s="152"/>
      <c r="W458" s="152"/>
      <c r="X458" s="152"/>
      <c r="Y458" s="152"/>
      <c r="Z458" s="152"/>
      <c r="AA458" s="152"/>
      <c r="AB458" s="152"/>
      <c r="AC458" s="152"/>
      <c r="AD458" s="152"/>
      <c r="AE458" s="152"/>
      <c r="AF458" s="152"/>
      <c r="AG458" s="152"/>
      <c r="AH458" s="152"/>
      <c r="AI458" s="152"/>
      <c r="AJ458" s="152"/>
      <c r="AK458" s="152"/>
      <c r="AL458" s="152"/>
    </row>
    <row r="459" customFormat="false" ht="15.75" hidden="false" customHeight="true" outlineLevel="0" collapsed="false">
      <c r="A459" s="279"/>
      <c r="B459" s="280"/>
      <c r="C459" s="281"/>
      <c r="D459" s="282"/>
      <c r="E459" s="283"/>
      <c r="F459" s="284"/>
      <c r="G459" s="285"/>
      <c r="H459" s="284"/>
      <c r="I459" s="284"/>
      <c r="J459" s="284"/>
      <c r="K459" s="284"/>
      <c r="L459" s="286"/>
      <c r="M459" s="152"/>
      <c r="N459" s="152"/>
      <c r="O459" s="152"/>
      <c r="P459" s="152"/>
      <c r="Q459" s="152"/>
      <c r="R459" s="152"/>
      <c r="S459" s="152"/>
      <c r="T459" s="152"/>
      <c r="U459" s="152"/>
      <c r="V459" s="152"/>
      <c r="W459" s="152"/>
      <c r="X459" s="152"/>
      <c r="Y459" s="152"/>
      <c r="Z459" s="152"/>
      <c r="AA459" s="152"/>
      <c r="AB459" s="152"/>
      <c r="AC459" s="152"/>
      <c r="AD459" s="152"/>
      <c r="AE459" s="152"/>
      <c r="AF459" s="152"/>
      <c r="AG459" s="152"/>
      <c r="AH459" s="152"/>
      <c r="AI459" s="152"/>
      <c r="AJ459" s="152"/>
      <c r="AK459" s="152"/>
      <c r="AL459" s="152"/>
    </row>
    <row r="460" customFormat="false" ht="15.75" hidden="false" customHeight="true" outlineLevel="0" collapsed="false">
      <c r="A460" s="279"/>
      <c r="B460" s="280"/>
      <c r="C460" s="281"/>
      <c r="D460" s="282"/>
      <c r="E460" s="283"/>
      <c r="F460" s="284"/>
      <c r="G460" s="285"/>
      <c r="H460" s="284"/>
      <c r="I460" s="284"/>
      <c r="J460" s="284"/>
      <c r="K460" s="284"/>
      <c r="L460" s="286"/>
      <c r="M460" s="152"/>
      <c r="N460" s="152"/>
      <c r="O460" s="152"/>
      <c r="P460" s="152"/>
      <c r="Q460" s="152"/>
      <c r="R460" s="152"/>
      <c r="S460" s="152"/>
      <c r="T460" s="152"/>
      <c r="U460" s="152"/>
      <c r="V460" s="152"/>
      <c r="W460" s="152"/>
      <c r="X460" s="152"/>
      <c r="Y460" s="152"/>
      <c r="Z460" s="152"/>
      <c r="AA460" s="152"/>
      <c r="AB460" s="152"/>
      <c r="AC460" s="152"/>
      <c r="AD460" s="152"/>
      <c r="AE460" s="152"/>
      <c r="AF460" s="152"/>
      <c r="AG460" s="152"/>
      <c r="AH460" s="152"/>
      <c r="AI460" s="152"/>
      <c r="AJ460" s="152"/>
      <c r="AK460" s="152"/>
      <c r="AL460" s="152"/>
    </row>
    <row r="461" customFormat="false" ht="15.75" hidden="false" customHeight="true" outlineLevel="0" collapsed="false">
      <c r="A461" s="279"/>
      <c r="B461" s="280"/>
      <c r="C461" s="281"/>
      <c r="D461" s="282"/>
      <c r="E461" s="283"/>
      <c r="F461" s="284"/>
      <c r="G461" s="285"/>
      <c r="H461" s="284"/>
      <c r="I461" s="284"/>
      <c r="J461" s="284"/>
      <c r="K461" s="284"/>
      <c r="L461" s="286"/>
      <c r="M461" s="152"/>
      <c r="N461" s="152"/>
      <c r="O461" s="152"/>
      <c r="P461" s="152"/>
      <c r="Q461" s="152"/>
      <c r="R461" s="152"/>
      <c r="S461" s="152"/>
      <c r="T461" s="152"/>
      <c r="U461" s="152"/>
      <c r="V461" s="152"/>
      <c r="W461" s="152"/>
      <c r="X461" s="152"/>
      <c r="Y461" s="152"/>
      <c r="Z461" s="152"/>
      <c r="AA461" s="152"/>
      <c r="AB461" s="152"/>
      <c r="AC461" s="152"/>
      <c r="AD461" s="152"/>
      <c r="AE461" s="152"/>
      <c r="AF461" s="152"/>
      <c r="AG461" s="152"/>
      <c r="AH461" s="152"/>
      <c r="AI461" s="152"/>
      <c r="AJ461" s="152"/>
      <c r="AK461" s="152"/>
      <c r="AL461" s="152"/>
    </row>
    <row r="462" customFormat="false" ht="15.75" hidden="false" customHeight="true" outlineLevel="0" collapsed="false">
      <c r="A462" s="279"/>
      <c r="B462" s="280"/>
      <c r="C462" s="281"/>
      <c r="D462" s="282"/>
      <c r="E462" s="283"/>
      <c r="F462" s="284"/>
      <c r="G462" s="285"/>
      <c r="H462" s="284"/>
      <c r="I462" s="284"/>
      <c r="J462" s="284"/>
      <c r="K462" s="284"/>
      <c r="L462" s="286"/>
      <c r="M462" s="152"/>
      <c r="N462" s="152"/>
      <c r="O462" s="152"/>
      <c r="P462" s="152"/>
      <c r="Q462" s="152"/>
      <c r="R462" s="152"/>
      <c r="S462" s="152"/>
      <c r="T462" s="152"/>
      <c r="U462" s="152"/>
      <c r="V462" s="152"/>
      <c r="W462" s="152"/>
      <c r="X462" s="152"/>
      <c r="Y462" s="152"/>
      <c r="Z462" s="152"/>
      <c r="AA462" s="152"/>
      <c r="AB462" s="152"/>
      <c r="AC462" s="152"/>
      <c r="AD462" s="152"/>
      <c r="AE462" s="152"/>
      <c r="AF462" s="152"/>
      <c r="AG462" s="152"/>
      <c r="AH462" s="152"/>
      <c r="AI462" s="152"/>
      <c r="AJ462" s="152"/>
      <c r="AK462" s="152"/>
      <c r="AL462" s="152"/>
    </row>
    <row r="463" customFormat="false" ht="15.75" hidden="false" customHeight="true" outlineLevel="0" collapsed="false">
      <c r="A463" s="279"/>
      <c r="B463" s="280"/>
      <c r="C463" s="281"/>
      <c r="D463" s="282"/>
      <c r="E463" s="283"/>
      <c r="F463" s="284"/>
      <c r="G463" s="285"/>
      <c r="H463" s="284"/>
      <c r="I463" s="284"/>
      <c r="J463" s="284"/>
      <c r="K463" s="284"/>
      <c r="L463" s="286"/>
      <c r="M463" s="152"/>
      <c r="N463" s="152"/>
      <c r="O463" s="152"/>
      <c r="P463" s="152"/>
      <c r="Q463" s="152"/>
      <c r="R463" s="152"/>
      <c r="S463" s="152"/>
      <c r="T463" s="152"/>
      <c r="U463" s="152"/>
      <c r="V463" s="152"/>
      <c r="W463" s="152"/>
      <c r="X463" s="152"/>
      <c r="Y463" s="152"/>
      <c r="Z463" s="152"/>
      <c r="AA463" s="152"/>
      <c r="AB463" s="152"/>
      <c r="AC463" s="152"/>
      <c r="AD463" s="152"/>
      <c r="AE463" s="152"/>
      <c r="AF463" s="152"/>
      <c r="AG463" s="152"/>
      <c r="AH463" s="152"/>
      <c r="AI463" s="152"/>
      <c r="AJ463" s="152"/>
      <c r="AK463" s="152"/>
      <c r="AL463" s="152"/>
    </row>
    <row r="464" customFormat="false" ht="15.75" hidden="false" customHeight="true" outlineLevel="0" collapsed="false">
      <c r="A464" s="279"/>
      <c r="B464" s="280"/>
      <c r="C464" s="281"/>
      <c r="D464" s="282"/>
      <c r="E464" s="283"/>
      <c r="F464" s="284"/>
      <c r="G464" s="285"/>
      <c r="H464" s="284"/>
      <c r="I464" s="284"/>
      <c r="J464" s="284"/>
      <c r="K464" s="284"/>
      <c r="L464" s="286"/>
      <c r="M464" s="152"/>
      <c r="N464" s="152"/>
      <c r="O464" s="152"/>
      <c r="P464" s="152"/>
      <c r="Q464" s="152"/>
      <c r="R464" s="152"/>
      <c r="S464" s="152"/>
      <c r="T464" s="152"/>
      <c r="U464" s="152"/>
      <c r="V464" s="152"/>
      <c r="W464" s="152"/>
      <c r="X464" s="152"/>
      <c r="Y464" s="152"/>
      <c r="Z464" s="152"/>
      <c r="AA464" s="152"/>
      <c r="AB464" s="152"/>
      <c r="AC464" s="152"/>
      <c r="AD464" s="152"/>
      <c r="AE464" s="152"/>
      <c r="AF464" s="152"/>
      <c r="AG464" s="152"/>
      <c r="AH464" s="152"/>
      <c r="AI464" s="152"/>
      <c r="AJ464" s="152"/>
      <c r="AK464" s="152"/>
      <c r="AL464" s="152"/>
    </row>
    <row r="465" customFormat="false" ht="15.75" hidden="false" customHeight="true" outlineLevel="0" collapsed="false">
      <c r="A465" s="279"/>
      <c r="B465" s="280"/>
      <c r="C465" s="281"/>
      <c r="D465" s="282"/>
      <c r="E465" s="283"/>
      <c r="F465" s="284"/>
      <c r="G465" s="285"/>
      <c r="H465" s="284"/>
      <c r="I465" s="284"/>
      <c r="J465" s="284"/>
      <c r="K465" s="284"/>
      <c r="L465" s="286"/>
      <c r="M465" s="152"/>
      <c r="N465" s="152"/>
      <c r="O465" s="152"/>
      <c r="P465" s="152"/>
      <c r="Q465" s="152"/>
      <c r="R465" s="152"/>
      <c r="S465" s="152"/>
      <c r="T465" s="152"/>
      <c r="U465" s="152"/>
      <c r="V465" s="152"/>
      <c r="W465" s="152"/>
      <c r="X465" s="152"/>
      <c r="Y465" s="152"/>
      <c r="Z465" s="152"/>
      <c r="AA465" s="152"/>
      <c r="AB465" s="152"/>
      <c r="AC465" s="152"/>
      <c r="AD465" s="152"/>
      <c r="AE465" s="152"/>
      <c r="AF465" s="152"/>
      <c r="AG465" s="152"/>
      <c r="AH465" s="152"/>
      <c r="AI465" s="152"/>
      <c r="AJ465" s="152"/>
      <c r="AK465" s="152"/>
      <c r="AL465" s="152"/>
    </row>
    <row r="466" customFormat="false" ht="15.75" hidden="false" customHeight="true" outlineLevel="0" collapsed="false">
      <c r="A466" s="279"/>
      <c r="B466" s="280"/>
      <c r="C466" s="281"/>
      <c r="D466" s="282"/>
      <c r="E466" s="283"/>
      <c r="F466" s="284"/>
      <c r="G466" s="285"/>
      <c r="H466" s="284"/>
      <c r="I466" s="284"/>
      <c r="J466" s="284"/>
      <c r="K466" s="284"/>
      <c r="L466" s="286"/>
      <c r="M466" s="152"/>
      <c r="N466" s="152"/>
      <c r="O466" s="152"/>
      <c r="P466" s="152"/>
      <c r="Q466" s="152"/>
      <c r="R466" s="152"/>
      <c r="S466" s="152"/>
      <c r="T466" s="152"/>
      <c r="U466" s="152"/>
      <c r="V466" s="152"/>
      <c r="W466" s="152"/>
      <c r="X466" s="152"/>
      <c r="Y466" s="152"/>
      <c r="Z466" s="152"/>
      <c r="AA466" s="152"/>
      <c r="AB466" s="152"/>
      <c r="AC466" s="152"/>
      <c r="AD466" s="152"/>
      <c r="AE466" s="152"/>
      <c r="AF466" s="152"/>
      <c r="AG466" s="152"/>
      <c r="AH466" s="152"/>
      <c r="AI466" s="152"/>
      <c r="AJ466" s="152"/>
      <c r="AK466" s="152"/>
      <c r="AL466" s="152"/>
    </row>
    <row r="467" customFormat="false" ht="15.75" hidden="false" customHeight="true" outlineLevel="0" collapsed="false">
      <c r="A467" s="279"/>
      <c r="B467" s="280"/>
      <c r="C467" s="281"/>
      <c r="D467" s="282"/>
      <c r="E467" s="283"/>
      <c r="F467" s="284"/>
      <c r="G467" s="285"/>
      <c r="H467" s="284"/>
      <c r="I467" s="284"/>
      <c r="J467" s="284"/>
      <c r="K467" s="284"/>
      <c r="L467" s="286"/>
      <c r="M467" s="152"/>
      <c r="N467" s="152"/>
      <c r="O467" s="152"/>
      <c r="P467" s="152"/>
      <c r="Q467" s="152"/>
      <c r="R467" s="152"/>
      <c r="S467" s="152"/>
      <c r="T467" s="152"/>
      <c r="U467" s="152"/>
      <c r="V467" s="152"/>
      <c r="W467" s="152"/>
      <c r="X467" s="152"/>
      <c r="Y467" s="152"/>
      <c r="Z467" s="152"/>
      <c r="AA467" s="152"/>
      <c r="AB467" s="152"/>
      <c r="AC467" s="152"/>
      <c r="AD467" s="152"/>
      <c r="AE467" s="152"/>
      <c r="AF467" s="152"/>
      <c r="AG467" s="152"/>
      <c r="AH467" s="152"/>
      <c r="AI467" s="152"/>
      <c r="AJ467" s="152"/>
      <c r="AK467" s="152"/>
      <c r="AL467" s="152"/>
    </row>
    <row r="468" customFormat="false" ht="15.75" hidden="false" customHeight="true" outlineLevel="0" collapsed="false">
      <c r="A468" s="279"/>
      <c r="B468" s="280"/>
      <c r="C468" s="281"/>
      <c r="D468" s="282"/>
      <c r="E468" s="283"/>
      <c r="F468" s="284"/>
      <c r="G468" s="285"/>
      <c r="H468" s="284"/>
      <c r="I468" s="284"/>
      <c r="J468" s="284"/>
      <c r="K468" s="284"/>
      <c r="L468" s="286"/>
      <c r="M468" s="152"/>
      <c r="N468" s="152"/>
      <c r="O468" s="152"/>
      <c r="P468" s="152"/>
      <c r="Q468" s="152"/>
      <c r="R468" s="152"/>
      <c r="S468" s="152"/>
      <c r="T468" s="152"/>
      <c r="U468" s="152"/>
      <c r="V468" s="152"/>
      <c r="W468" s="152"/>
      <c r="X468" s="152"/>
      <c r="Y468" s="152"/>
      <c r="Z468" s="152"/>
      <c r="AA468" s="152"/>
      <c r="AB468" s="152"/>
      <c r="AC468" s="152"/>
      <c r="AD468" s="152"/>
      <c r="AE468" s="152"/>
      <c r="AF468" s="152"/>
      <c r="AG468" s="152"/>
      <c r="AH468" s="152"/>
      <c r="AI468" s="152"/>
      <c r="AJ468" s="152"/>
      <c r="AK468" s="152"/>
      <c r="AL468" s="152"/>
    </row>
    <row r="469" customFormat="false" ht="15.75" hidden="false" customHeight="true" outlineLevel="0" collapsed="false">
      <c r="A469" s="279"/>
      <c r="B469" s="280"/>
      <c r="C469" s="281"/>
      <c r="D469" s="282"/>
      <c r="E469" s="283"/>
      <c r="F469" s="284"/>
      <c r="G469" s="285"/>
      <c r="H469" s="284"/>
      <c r="I469" s="284"/>
      <c r="J469" s="284"/>
      <c r="K469" s="284"/>
      <c r="L469" s="286"/>
      <c r="M469" s="152"/>
      <c r="N469" s="152"/>
      <c r="O469" s="152"/>
      <c r="P469" s="152"/>
      <c r="Q469" s="152"/>
      <c r="R469" s="152"/>
      <c r="S469" s="152"/>
      <c r="T469" s="152"/>
      <c r="U469" s="152"/>
      <c r="V469" s="152"/>
      <c r="W469" s="152"/>
      <c r="X469" s="152"/>
      <c r="Y469" s="152"/>
      <c r="Z469" s="152"/>
      <c r="AA469" s="152"/>
      <c r="AB469" s="152"/>
      <c r="AC469" s="152"/>
      <c r="AD469" s="152"/>
      <c r="AE469" s="152"/>
      <c r="AF469" s="152"/>
      <c r="AG469" s="152"/>
      <c r="AH469" s="152"/>
      <c r="AI469" s="152"/>
      <c r="AJ469" s="152"/>
      <c r="AK469" s="152"/>
      <c r="AL469" s="152"/>
    </row>
    <row r="470" customFormat="false" ht="15.75" hidden="false" customHeight="true" outlineLevel="0" collapsed="false">
      <c r="A470" s="279"/>
      <c r="B470" s="280"/>
      <c r="C470" s="281"/>
      <c r="D470" s="282"/>
      <c r="E470" s="283"/>
      <c r="F470" s="284"/>
      <c r="G470" s="285"/>
      <c r="H470" s="284"/>
      <c r="I470" s="284"/>
      <c r="J470" s="284"/>
      <c r="K470" s="284"/>
      <c r="L470" s="286"/>
      <c r="M470" s="152"/>
      <c r="N470" s="152"/>
      <c r="O470" s="152"/>
      <c r="P470" s="152"/>
      <c r="Q470" s="152"/>
      <c r="R470" s="152"/>
      <c r="S470" s="152"/>
      <c r="T470" s="152"/>
      <c r="U470" s="152"/>
      <c r="V470" s="152"/>
      <c r="W470" s="152"/>
      <c r="X470" s="152"/>
      <c r="Y470" s="152"/>
      <c r="Z470" s="152"/>
      <c r="AA470" s="152"/>
      <c r="AB470" s="152"/>
      <c r="AC470" s="152"/>
      <c r="AD470" s="152"/>
      <c r="AE470" s="152"/>
      <c r="AF470" s="152"/>
      <c r="AG470" s="152"/>
      <c r="AH470" s="152"/>
      <c r="AI470" s="152"/>
      <c r="AJ470" s="152"/>
      <c r="AK470" s="152"/>
      <c r="AL470" s="152"/>
    </row>
    <row r="471" customFormat="false" ht="15.75" hidden="false" customHeight="true" outlineLevel="0" collapsed="false">
      <c r="A471" s="279"/>
      <c r="B471" s="280"/>
      <c r="C471" s="281"/>
      <c r="D471" s="282"/>
      <c r="E471" s="283"/>
      <c r="F471" s="284"/>
      <c r="G471" s="285"/>
      <c r="H471" s="284"/>
      <c r="I471" s="284"/>
      <c r="J471" s="284"/>
      <c r="K471" s="284"/>
      <c r="L471" s="286"/>
      <c r="M471" s="152"/>
      <c r="N471" s="152"/>
      <c r="O471" s="152"/>
      <c r="P471" s="152"/>
      <c r="Q471" s="152"/>
      <c r="R471" s="152"/>
      <c r="S471" s="152"/>
      <c r="T471" s="152"/>
      <c r="U471" s="152"/>
      <c r="V471" s="152"/>
      <c r="W471" s="152"/>
      <c r="X471" s="152"/>
      <c r="Y471" s="152"/>
      <c r="Z471" s="152"/>
      <c r="AA471" s="152"/>
      <c r="AB471" s="152"/>
      <c r="AC471" s="152"/>
      <c r="AD471" s="152"/>
      <c r="AE471" s="152"/>
      <c r="AF471" s="152"/>
      <c r="AG471" s="152"/>
      <c r="AH471" s="152"/>
      <c r="AI471" s="152"/>
      <c r="AJ471" s="152"/>
      <c r="AK471" s="152"/>
      <c r="AL471" s="152"/>
    </row>
    <row r="472" customFormat="false" ht="15.75" hidden="false" customHeight="true" outlineLevel="0" collapsed="false">
      <c r="A472" s="279"/>
      <c r="B472" s="280"/>
      <c r="C472" s="281"/>
      <c r="D472" s="282"/>
      <c r="E472" s="283"/>
      <c r="F472" s="284"/>
      <c r="G472" s="285"/>
      <c r="H472" s="284"/>
      <c r="I472" s="284"/>
      <c r="J472" s="284"/>
      <c r="K472" s="284"/>
      <c r="L472" s="286"/>
      <c r="M472" s="152"/>
      <c r="N472" s="152"/>
      <c r="O472" s="152"/>
      <c r="P472" s="152"/>
      <c r="Q472" s="152"/>
      <c r="R472" s="152"/>
      <c r="S472" s="152"/>
      <c r="T472" s="152"/>
      <c r="U472" s="152"/>
      <c r="V472" s="152"/>
      <c r="W472" s="152"/>
      <c r="X472" s="152"/>
      <c r="Y472" s="152"/>
      <c r="Z472" s="152"/>
      <c r="AA472" s="152"/>
      <c r="AB472" s="152"/>
      <c r="AC472" s="152"/>
      <c r="AD472" s="152"/>
      <c r="AE472" s="152"/>
      <c r="AF472" s="152"/>
      <c r="AG472" s="152"/>
      <c r="AH472" s="152"/>
      <c r="AI472" s="152"/>
      <c r="AJ472" s="152"/>
      <c r="AK472" s="152"/>
      <c r="AL472" s="152"/>
    </row>
    <row r="473" customFormat="false" ht="15.75" hidden="false" customHeight="true" outlineLevel="0" collapsed="false">
      <c r="A473" s="279"/>
      <c r="B473" s="280"/>
      <c r="C473" s="281"/>
      <c r="D473" s="282"/>
      <c r="E473" s="283"/>
      <c r="F473" s="284"/>
      <c r="G473" s="285"/>
      <c r="H473" s="284"/>
      <c r="I473" s="284"/>
      <c r="J473" s="284"/>
      <c r="K473" s="284"/>
      <c r="L473" s="286"/>
      <c r="M473" s="152"/>
      <c r="N473" s="152"/>
      <c r="O473" s="152"/>
      <c r="P473" s="152"/>
      <c r="Q473" s="152"/>
      <c r="R473" s="152"/>
      <c r="S473" s="152"/>
      <c r="T473" s="152"/>
      <c r="U473" s="152"/>
      <c r="V473" s="152"/>
      <c r="W473" s="152"/>
      <c r="X473" s="152"/>
      <c r="Y473" s="152"/>
      <c r="Z473" s="152"/>
      <c r="AA473" s="152"/>
      <c r="AB473" s="152"/>
      <c r="AC473" s="152"/>
      <c r="AD473" s="152"/>
      <c r="AE473" s="152"/>
      <c r="AF473" s="152"/>
      <c r="AG473" s="152"/>
      <c r="AH473" s="152"/>
      <c r="AI473" s="152"/>
      <c r="AJ473" s="152"/>
      <c r="AK473" s="152"/>
      <c r="AL473" s="152"/>
    </row>
    <row r="474" customFormat="false" ht="15.75" hidden="false" customHeight="true" outlineLevel="0" collapsed="false">
      <c r="A474" s="279"/>
      <c r="B474" s="280"/>
      <c r="C474" s="281"/>
      <c r="D474" s="282"/>
      <c r="E474" s="283"/>
      <c r="F474" s="284"/>
      <c r="G474" s="285"/>
      <c r="H474" s="284"/>
      <c r="I474" s="284"/>
      <c r="J474" s="284"/>
      <c r="K474" s="284"/>
      <c r="L474" s="286"/>
      <c r="M474" s="152"/>
      <c r="N474" s="152"/>
      <c r="O474" s="152"/>
      <c r="P474" s="152"/>
      <c r="Q474" s="152"/>
      <c r="R474" s="152"/>
      <c r="S474" s="152"/>
      <c r="T474" s="152"/>
      <c r="U474" s="152"/>
      <c r="V474" s="152"/>
      <c r="W474" s="152"/>
      <c r="X474" s="152"/>
      <c r="Y474" s="152"/>
      <c r="Z474" s="152"/>
      <c r="AA474" s="152"/>
      <c r="AB474" s="152"/>
      <c r="AC474" s="152"/>
      <c r="AD474" s="152"/>
      <c r="AE474" s="152"/>
      <c r="AF474" s="152"/>
      <c r="AG474" s="152"/>
      <c r="AH474" s="152"/>
      <c r="AI474" s="152"/>
      <c r="AJ474" s="152"/>
      <c r="AK474" s="152"/>
      <c r="AL474" s="152"/>
    </row>
    <row r="475" customFormat="false" ht="15.75" hidden="false" customHeight="true" outlineLevel="0" collapsed="false">
      <c r="A475" s="279"/>
      <c r="B475" s="280"/>
      <c r="C475" s="281"/>
      <c r="D475" s="282"/>
      <c r="E475" s="283"/>
      <c r="F475" s="284"/>
      <c r="G475" s="285"/>
      <c r="H475" s="284"/>
      <c r="I475" s="284"/>
      <c r="J475" s="284"/>
      <c r="K475" s="284"/>
      <c r="L475" s="286"/>
      <c r="M475" s="152"/>
      <c r="N475" s="152"/>
      <c r="O475" s="152"/>
      <c r="P475" s="152"/>
      <c r="Q475" s="152"/>
      <c r="R475" s="152"/>
      <c r="S475" s="152"/>
      <c r="T475" s="152"/>
      <c r="U475" s="152"/>
      <c r="V475" s="152"/>
      <c r="W475" s="152"/>
      <c r="X475" s="152"/>
      <c r="Y475" s="152"/>
      <c r="Z475" s="152"/>
      <c r="AA475" s="152"/>
      <c r="AB475" s="152"/>
      <c r="AC475" s="152"/>
      <c r="AD475" s="152"/>
      <c r="AE475" s="152"/>
      <c r="AF475" s="152"/>
      <c r="AG475" s="152"/>
      <c r="AH475" s="152"/>
      <c r="AI475" s="152"/>
      <c r="AJ475" s="152"/>
      <c r="AK475" s="152"/>
      <c r="AL475" s="152"/>
    </row>
    <row r="476" customFormat="false" ht="15.75" hidden="false" customHeight="true" outlineLevel="0" collapsed="false">
      <c r="A476" s="279"/>
      <c r="B476" s="280"/>
      <c r="C476" s="281"/>
      <c r="D476" s="282"/>
      <c r="E476" s="283"/>
      <c r="F476" s="284"/>
      <c r="G476" s="285"/>
      <c r="H476" s="284"/>
      <c r="I476" s="284"/>
      <c r="J476" s="284"/>
      <c r="K476" s="284"/>
      <c r="L476" s="286"/>
      <c r="M476" s="152"/>
      <c r="N476" s="152"/>
      <c r="O476" s="152"/>
      <c r="P476" s="152"/>
      <c r="Q476" s="152"/>
      <c r="R476" s="152"/>
      <c r="S476" s="152"/>
      <c r="T476" s="152"/>
      <c r="U476" s="152"/>
      <c r="V476" s="152"/>
      <c r="W476" s="152"/>
      <c r="X476" s="152"/>
      <c r="Y476" s="152"/>
      <c r="Z476" s="152"/>
      <c r="AA476" s="152"/>
      <c r="AB476" s="152"/>
      <c r="AC476" s="152"/>
      <c r="AD476" s="152"/>
      <c r="AE476" s="152"/>
      <c r="AF476" s="152"/>
      <c r="AG476" s="152"/>
      <c r="AH476" s="152"/>
      <c r="AI476" s="152"/>
      <c r="AJ476" s="152"/>
      <c r="AK476" s="152"/>
      <c r="AL476" s="152"/>
    </row>
    <row r="477" customFormat="false" ht="15.75" hidden="false" customHeight="true" outlineLevel="0" collapsed="false">
      <c r="A477" s="279"/>
      <c r="B477" s="280"/>
      <c r="C477" s="281"/>
      <c r="D477" s="282"/>
      <c r="E477" s="283"/>
      <c r="F477" s="284"/>
      <c r="G477" s="285"/>
      <c r="H477" s="284"/>
      <c r="I477" s="284"/>
      <c r="J477" s="284"/>
      <c r="K477" s="284"/>
      <c r="L477" s="286"/>
      <c r="M477" s="152"/>
      <c r="N477" s="152"/>
      <c r="O477" s="152"/>
      <c r="P477" s="152"/>
      <c r="Q477" s="152"/>
      <c r="R477" s="152"/>
      <c r="S477" s="152"/>
      <c r="T477" s="152"/>
      <c r="U477" s="152"/>
      <c r="V477" s="152"/>
      <c r="W477" s="152"/>
      <c r="X477" s="152"/>
      <c r="Y477" s="152"/>
      <c r="Z477" s="152"/>
      <c r="AA477" s="152"/>
      <c r="AB477" s="152"/>
      <c r="AC477" s="152"/>
      <c r="AD477" s="152"/>
      <c r="AE477" s="152"/>
      <c r="AF477" s="152"/>
      <c r="AG477" s="152"/>
      <c r="AH477" s="152"/>
      <c r="AI477" s="152"/>
      <c r="AJ477" s="152"/>
      <c r="AK477" s="152"/>
      <c r="AL477" s="152"/>
    </row>
    <row r="478" customFormat="false" ht="15.75" hidden="false" customHeight="true" outlineLevel="0" collapsed="false">
      <c r="A478" s="279"/>
      <c r="B478" s="280"/>
      <c r="C478" s="281"/>
      <c r="D478" s="282"/>
      <c r="E478" s="283"/>
      <c r="F478" s="284"/>
      <c r="G478" s="285"/>
      <c r="H478" s="284"/>
      <c r="I478" s="284"/>
      <c r="J478" s="284"/>
      <c r="K478" s="284"/>
      <c r="L478" s="286"/>
      <c r="M478" s="152"/>
      <c r="N478" s="152"/>
      <c r="O478" s="152"/>
      <c r="P478" s="152"/>
      <c r="Q478" s="152"/>
      <c r="R478" s="152"/>
      <c r="S478" s="152"/>
      <c r="T478" s="152"/>
      <c r="U478" s="152"/>
      <c r="V478" s="152"/>
      <c r="W478" s="152"/>
      <c r="X478" s="152"/>
      <c r="Y478" s="152"/>
      <c r="Z478" s="152"/>
      <c r="AA478" s="152"/>
      <c r="AB478" s="152"/>
      <c r="AC478" s="152"/>
      <c r="AD478" s="152"/>
      <c r="AE478" s="152"/>
      <c r="AF478" s="152"/>
      <c r="AG478" s="152"/>
      <c r="AH478" s="152"/>
      <c r="AI478" s="152"/>
      <c r="AJ478" s="152"/>
      <c r="AK478" s="152"/>
      <c r="AL478" s="152"/>
    </row>
    <row r="479" customFormat="false" ht="15.75" hidden="false" customHeight="true" outlineLevel="0" collapsed="false">
      <c r="A479" s="279"/>
      <c r="B479" s="280"/>
      <c r="C479" s="281"/>
      <c r="D479" s="282"/>
      <c r="E479" s="283"/>
      <c r="F479" s="284"/>
      <c r="G479" s="285"/>
      <c r="H479" s="284"/>
      <c r="I479" s="284"/>
      <c r="J479" s="284"/>
      <c r="K479" s="284"/>
      <c r="L479" s="286"/>
      <c r="M479" s="152"/>
      <c r="N479" s="152"/>
      <c r="O479" s="152"/>
      <c r="P479" s="152"/>
      <c r="Q479" s="152"/>
      <c r="R479" s="152"/>
      <c r="S479" s="152"/>
      <c r="T479" s="152"/>
      <c r="U479" s="152"/>
      <c r="V479" s="152"/>
      <c r="W479" s="152"/>
      <c r="X479" s="152"/>
      <c r="Y479" s="152"/>
      <c r="Z479" s="152"/>
      <c r="AA479" s="152"/>
      <c r="AB479" s="152"/>
      <c r="AC479" s="152"/>
      <c r="AD479" s="152"/>
      <c r="AE479" s="152"/>
      <c r="AF479" s="152"/>
      <c r="AG479" s="152"/>
      <c r="AH479" s="152"/>
      <c r="AI479" s="152"/>
      <c r="AJ479" s="152"/>
      <c r="AK479" s="152"/>
      <c r="AL479" s="152"/>
    </row>
    <row r="480" customFormat="false" ht="15.75" hidden="false" customHeight="true" outlineLevel="0" collapsed="false">
      <c r="A480" s="279"/>
      <c r="B480" s="280"/>
      <c r="C480" s="281"/>
      <c r="D480" s="282"/>
      <c r="E480" s="283"/>
      <c r="F480" s="284"/>
      <c r="G480" s="285"/>
      <c r="H480" s="284"/>
      <c r="I480" s="284"/>
      <c r="J480" s="284"/>
      <c r="K480" s="284"/>
      <c r="L480" s="286"/>
      <c r="M480" s="152"/>
      <c r="N480" s="152"/>
      <c r="O480" s="152"/>
      <c r="P480" s="152"/>
      <c r="Q480" s="152"/>
      <c r="R480" s="152"/>
      <c r="S480" s="152"/>
      <c r="T480" s="152"/>
      <c r="U480" s="152"/>
      <c r="V480" s="152"/>
      <c r="W480" s="152"/>
      <c r="X480" s="152"/>
      <c r="Y480" s="152"/>
      <c r="Z480" s="152"/>
      <c r="AA480" s="152"/>
      <c r="AB480" s="152"/>
      <c r="AC480" s="152"/>
      <c r="AD480" s="152"/>
      <c r="AE480" s="152"/>
      <c r="AF480" s="152"/>
      <c r="AG480" s="152"/>
      <c r="AH480" s="152"/>
      <c r="AI480" s="152"/>
      <c r="AJ480" s="152"/>
      <c r="AK480" s="152"/>
      <c r="AL480" s="152"/>
    </row>
    <row r="481" customFormat="false" ht="15.75" hidden="false" customHeight="true" outlineLevel="0" collapsed="false">
      <c r="A481" s="279"/>
      <c r="B481" s="280"/>
      <c r="C481" s="281"/>
      <c r="D481" s="282"/>
      <c r="E481" s="283"/>
      <c r="F481" s="284"/>
      <c r="G481" s="285"/>
      <c r="H481" s="284"/>
      <c r="I481" s="284"/>
      <c r="J481" s="284"/>
      <c r="K481" s="284"/>
      <c r="L481" s="286"/>
      <c r="M481" s="152"/>
      <c r="N481" s="152"/>
      <c r="O481" s="152"/>
      <c r="P481" s="152"/>
      <c r="Q481" s="152"/>
      <c r="R481" s="152"/>
      <c r="S481" s="152"/>
      <c r="T481" s="152"/>
      <c r="U481" s="152"/>
      <c r="V481" s="152"/>
      <c r="W481" s="152"/>
      <c r="X481" s="152"/>
      <c r="Y481" s="152"/>
      <c r="Z481" s="152"/>
      <c r="AA481" s="152"/>
      <c r="AB481" s="152"/>
      <c r="AC481" s="152"/>
      <c r="AD481" s="152"/>
      <c r="AE481" s="152"/>
      <c r="AF481" s="152"/>
      <c r="AG481" s="152"/>
      <c r="AH481" s="152"/>
      <c r="AI481" s="152"/>
      <c r="AJ481" s="152"/>
      <c r="AK481" s="152"/>
      <c r="AL481" s="152"/>
    </row>
    <row r="482" customFormat="false" ht="15.75" hidden="false" customHeight="true" outlineLevel="0" collapsed="false">
      <c r="A482" s="279"/>
      <c r="B482" s="280"/>
      <c r="C482" s="281"/>
      <c r="D482" s="282"/>
      <c r="E482" s="283"/>
      <c r="F482" s="284"/>
      <c r="G482" s="285"/>
      <c r="H482" s="284"/>
      <c r="I482" s="284"/>
      <c r="J482" s="284"/>
      <c r="K482" s="284"/>
      <c r="L482" s="286"/>
      <c r="M482" s="152"/>
      <c r="N482" s="152"/>
      <c r="O482" s="152"/>
      <c r="P482" s="152"/>
      <c r="Q482" s="152"/>
      <c r="R482" s="152"/>
      <c r="S482" s="152"/>
      <c r="T482" s="152"/>
      <c r="U482" s="152"/>
      <c r="V482" s="152"/>
      <c r="W482" s="152"/>
      <c r="X482" s="152"/>
      <c r="Y482" s="152"/>
      <c r="Z482" s="152"/>
      <c r="AA482" s="152"/>
      <c r="AB482" s="152"/>
      <c r="AC482" s="152"/>
      <c r="AD482" s="152"/>
      <c r="AE482" s="152"/>
      <c r="AF482" s="152"/>
      <c r="AG482" s="152"/>
      <c r="AH482" s="152"/>
      <c r="AI482" s="152"/>
      <c r="AJ482" s="152"/>
      <c r="AK482" s="152"/>
      <c r="AL482" s="152"/>
    </row>
    <row r="483" customFormat="false" ht="15.75" hidden="false" customHeight="true" outlineLevel="0" collapsed="false">
      <c r="A483" s="279"/>
      <c r="B483" s="280"/>
      <c r="C483" s="281"/>
      <c r="D483" s="282"/>
      <c r="E483" s="283"/>
      <c r="F483" s="284"/>
      <c r="G483" s="285"/>
      <c r="H483" s="284"/>
      <c r="I483" s="284"/>
      <c r="J483" s="284"/>
      <c r="K483" s="284"/>
      <c r="L483" s="286"/>
      <c r="M483" s="152"/>
      <c r="N483" s="152"/>
      <c r="O483" s="152"/>
      <c r="P483" s="152"/>
      <c r="Q483" s="152"/>
      <c r="R483" s="152"/>
      <c r="S483" s="152"/>
      <c r="T483" s="152"/>
      <c r="U483" s="152"/>
      <c r="V483" s="152"/>
      <c r="W483" s="152"/>
      <c r="X483" s="152"/>
      <c r="Y483" s="152"/>
      <c r="Z483" s="152"/>
      <c r="AA483" s="152"/>
      <c r="AB483" s="152"/>
      <c r="AC483" s="152"/>
      <c r="AD483" s="152"/>
      <c r="AE483" s="152"/>
      <c r="AF483" s="152"/>
      <c r="AG483" s="152"/>
      <c r="AH483" s="152"/>
      <c r="AI483" s="152"/>
      <c r="AJ483" s="152"/>
      <c r="AK483" s="152"/>
      <c r="AL483" s="152"/>
    </row>
    <row r="484" customFormat="false" ht="15.75" hidden="false" customHeight="true" outlineLevel="0" collapsed="false">
      <c r="A484" s="279"/>
      <c r="B484" s="280"/>
      <c r="C484" s="281"/>
      <c r="D484" s="282"/>
      <c r="E484" s="283"/>
      <c r="F484" s="284"/>
      <c r="G484" s="285"/>
      <c r="H484" s="284"/>
      <c r="I484" s="284"/>
      <c r="J484" s="284"/>
      <c r="K484" s="284"/>
      <c r="L484" s="286"/>
      <c r="M484" s="152"/>
      <c r="N484" s="152"/>
      <c r="O484" s="152"/>
      <c r="P484" s="152"/>
      <c r="Q484" s="152"/>
      <c r="R484" s="152"/>
      <c r="S484" s="152"/>
      <c r="T484" s="152"/>
      <c r="U484" s="152"/>
      <c r="V484" s="152"/>
      <c r="W484" s="152"/>
      <c r="X484" s="152"/>
      <c r="Y484" s="152"/>
      <c r="Z484" s="152"/>
      <c r="AA484" s="152"/>
      <c r="AB484" s="152"/>
      <c r="AC484" s="152"/>
      <c r="AD484" s="152"/>
      <c r="AE484" s="152"/>
      <c r="AF484" s="152"/>
      <c r="AG484" s="152"/>
      <c r="AH484" s="152"/>
      <c r="AI484" s="152"/>
      <c r="AJ484" s="152"/>
      <c r="AK484" s="152"/>
      <c r="AL484" s="152"/>
    </row>
    <row r="485" customFormat="false" ht="15.75" hidden="false" customHeight="true" outlineLevel="0" collapsed="false">
      <c r="A485" s="279"/>
      <c r="B485" s="280"/>
      <c r="C485" s="281"/>
      <c r="D485" s="282"/>
      <c r="E485" s="283"/>
      <c r="F485" s="284"/>
      <c r="G485" s="285"/>
      <c r="H485" s="284"/>
      <c r="I485" s="284"/>
      <c r="J485" s="284"/>
      <c r="K485" s="284"/>
      <c r="L485" s="286"/>
      <c r="M485" s="152"/>
      <c r="N485" s="152"/>
      <c r="O485" s="152"/>
      <c r="P485" s="152"/>
      <c r="Q485" s="152"/>
      <c r="R485" s="152"/>
      <c r="S485" s="152"/>
      <c r="T485" s="152"/>
      <c r="U485" s="152"/>
      <c r="V485" s="152"/>
      <c r="W485" s="152"/>
      <c r="X485" s="152"/>
      <c r="Y485" s="152"/>
      <c r="Z485" s="152"/>
      <c r="AA485" s="152"/>
      <c r="AB485" s="152"/>
      <c r="AC485" s="152"/>
      <c r="AD485" s="152"/>
      <c r="AE485" s="152"/>
      <c r="AF485" s="152"/>
      <c r="AG485" s="152"/>
      <c r="AH485" s="152"/>
      <c r="AI485" s="152"/>
      <c r="AJ485" s="152"/>
      <c r="AK485" s="152"/>
      <c r="AL485" s="152"/>
    </row>
    <row r="486" customFormat="false" ht="15.75" hidden="false" customHeight="true" outlineLevel="0" collapsed="false">
      <c r="A486" s="279"/>
      <c r="B486" s="280"/>
      <c r="C486" s="281"/>
      <c r="D486" s="282"/>
      <c r="E486" s="283"/>
      <c r="F486" s="284"/>
      <c r="G486" s="285"/>
      <c r="H486" s="284"/>
      <c r="I486" s="284"/>
      <c r="J486" s="284"/>
      <c r="K486" s="284"/>
      <c r="L486" s="286"/>
      <c r="M486" s="152"/>
      <c r="N486" s="152"/>
      <c r="O486" s="152"/>
      <c r="P486" s="152"/>
      <c r="Q486" s="152"/>
      <c r="R486" s="152"/>
      <c r="S486" s="152"/>
      <c r="T486" s="152"/>
      <c r="U486" s="152"/>
      <c r="V486" s="152"/>
      <c r="W486" s="152"/>
      <c r="X486" s="152"/>
      <c r="Y486" s="152"/>
      <c r="Z486" s="152"/>
      <c r="AA486" s="152"/>
      <c r="AB486" s="152"/>
      <c r="AC486" s="152"/>
      <c r="AD486" s="152"/>
      <c r="AE486" s="152"/>
      <c r="AF486" s="152"/>
      <c r="AG486" s="152"/>
      <c r="AH486" s="152"/>
      <c r="AI486" s="152"/>
      <c r="AJ486" s="152"/>
      <c r="AK486" s="152"/>
      <c r="AL486" s="152"/>
    </row>
    <row r="487" customFormat="false" ht="15.75" hidden="false" customHeight="true" outlineLevel="0" collapsed="false">
      <c r="A487" s="279"/>
      <c r="B487" s="280"/>
      <c r="C487" s="281"/>
      <c r="D487" s="282"/>
      <c r="E487" s="283"/>
      <c r="F487" s="284"/>
      <c r="G487" s="285"/>
      <c r="H487" s="284"/>
      <c r="I487" s="284"/>
      <c r="J487" s="284"/>
      <c r="K487" s="284"/>
      <c r="L487" s="286"/>
      <c r="M487" s="152"/>
      <c r="N487" s="152"/>
      <c r="O487" s="152"/>
      <c r="P487" s="152"/>
      <c r="Q487" s="152"/>
      <c r="R487" s="152"/>
      <c r="S487" s="152"/>
      <c r="T487" s="152"/>
      <c r="U487" s="152"/>
      <c r="V487" s="152"/>
      <c r="W487" s="152"/>
      <c r="X487" s="152"/>
      <c r="Y487" s="152"/>
      <c r="Z487" s="152"/>
      <c r="AA487" s="152"/>
      <c r="AB487" s="152"/>
      <c r="AC487" s="152"/>
      <c r="AD487" s="152"/>
      <c r="AE487" s="152"/>
      <c r="AF487" s="152"/>
      <c r="AG487" s="152"/>
      <c r="AH487" s="152"/>
      <c r="AI487" s="152"/>
      <c r="AJ487" s="152"/>
      <c r="AK487" s="152"/>
      <c r="AL487" s="152"/>
    </row>
    <row r="488" customFormat="false" ht="15.75" hidden="false" customHeight="true" outlineLevel="0" collapsed="false">
      <c r="A488" s="279"/>
      <c r="B488" s="280"/>
      <c r="C488" s="281"/>
      <c r="D488" s="282"/>
      <c r="E488" s="283"/>
      <c r="F488" s="284"/>
      <c r="G488" s="285"/>
      <c r="H488" s="284"/>
      <c r="I488" s="284"/>
      <c r="J488" s="284"/>
      <c r="K488" s="284"/>
      <c r="L488" s="286"/>
      <c r="M488" s="152"/>
      <c r="N488" s="152"/>
      <c r="O488" s="152"/>
      <c r="P488" s="152"/>
      <c r="Q488" s="152"/>
      <c r="R488" s="152"/>
      <c r="S488" s="152"/>
      <c r="T488" s="152"/>
      <c r="U488" s="152"/>
      <c r="V488" s="152"/>
      <c r="W488" s="152"/>
      <c r="X488" s="152"/>
      <c r="Y488" s="152"/>
      <c r="Z488" s="152"/>
      <c r="AA488" s="152"/>
      <c r="AB488" s="152"/>
      <c r="AC488" s="152"/>
      <c r="AD488" s="152"/>
      <c r="AE488" s="152"/>
      <c r="AF488" s="152"/>
      <c r="AG488" s="152"/>
      <c r="AH488" s="152"/>
      <c r="AI488" s="152"/>
      <c r="AJ488" s="152"/>
      <c r="AK488" s="152"/>
      <c r="AL488" s="152"/>
    </row>
    <row r="489" customFormat="false" ht="15.75" hidden="false" customHeight="true" outlineLevel="0" collapsed="false">
      <c r="A489" s="279"/>
      <c r="B489" s="280"/>
      <c r="C489" s="281"/>
      <c r="D489" s="282"/>
      <c r="E489" s="283"/>
      <c r="F489" s="284"/>
      <c r="G489" s="285"/>
      <c r="H489" s="284"/>
      <c r="I489" s="284"/>
      <c r="J489" s="284"/>
      <c r="K489" s="284"/>
      <c r="L489" s="286"/>
      <c r="M489" s="152"/>
      <c r="N489" s="152"/>
      <c r="O489" s="152"/>
      <c r="P489" s="152"/>
      <c r="Q489" s="152"/>
      <c r="R489" s="152"/>
      <c r="S489" s="152"/>
      <c r="T489" s="152"/>
      <c r="U489" s="152"/>
      <c r="V489" s="152"/>
      <c r="W489" s="152"/>
      <c r="X489" s="152"/>
      <c r="Y489" s="152"/>
      <c r="Z489" s="152"/>
      <c r="AA489" s="152"/>
      <c r="AB489" s="152"/>
      <c r="AC489" s="152"/>
      <c r="AD489" s="152"/>
      <c r="AE489" s="152"/>
      <c r="AF489" s="152"/>
      <c r="AG489" s="152"/>
      <c r="AH489" s="152"/>
      <c r="AI489" s="152"/>
      <c r="AJ489" s="152"/>
      <c r="AK489" s="152"/>
      <c r="AL489" s="152"/>
    </row>
    <row r="490" customFormat="false" ht="15.75" hidden="false" customHeight="true" outlineLevel="0" collapsed="false">
      <c r="A490" s="279"/>
      <c r="B490" s="280"/>
      <c r="C490" s="281"/>
      <c r="D490" s="282"/>
      <c r="E490" s="283"/>
      <c r="F490" s="284"/>
      <c r="G490" s="285"/>
      <c r="H490" s="284"/>
      <c r="I490" s="284"/>
      <c r="J490" s="284"/>
      <c r="K490" s="284"/>
      <c r="L490" s="286"/>
      <c r="M490" s="152"/>
      <c r="N490" s="152"/>
      <c r="O490" s="152"/>
      <c r="P490" s="152"/>
      <c r="Q490" s="152"/>
      <c r="R490" s="152"/>
      <c r="S490" s="152"/>
      <c r="T490" s="152"/>
      <c r="U490" s="152"/>
      <c r="V490" s="152"/>
      <c r="W490" s="152"/>
      <c r="X490" s="152"/>
      <c r="Y490" s="152"/>
      <c r="Z490" s="152"/>
      <c r="AA490" s="152"/>
      <c r="AB490" s="152"/>
      <c r="AC490" s="152"/>
      <c r="AD490" s="152"/>
      <c r="AE490" s="152"/>
      <c r="AF490" s="152"/>
      <c r="AG490" s="152"/>
      <c r="AH490" s="152"/>
      <c r="AI490" s="152"/>
      <c r="AJ490" s="152"/>
      <c r="AK490" s="152"/>
      <c r="AL490" s="152"/>
    </row>
    <row r="491" customFormat="false" ht="15.75" hidden="false" customHeight="true" outlineLevel="0" collapsed="false">
      <c r="A491" s="279"/>
      <c r="B491" s="280"/>
      <c r="C491" s="281"/>
      <c r="D491" s="282"/>
      <c r="E491" s="283"/>
      <c r="F491" s="284"/>
      <c r="G491" s="285"/>
      <c r="H491" s="284"/>
      <c r="I491" s="284"/>
      <c r="J491" s="284"/>
      <c r="K491" s="284"/>
      <c r="L491" s="286"/>
      <c r="M491" s="152"/>
      <c r="N491" s="152"/>
      <c r="O491" s="152"/>
      <c r="P491" s="152"/>
      <c r="Q491" s="152"/>
      <c r="R491" s="152"/>
      <c r="S491" s="152"/>
      <c r="T491" s="152"/>
      <c r="U491" s="152"/>
      <c r="V491" s="152"/>
      <c r="W491" s="152"/>
      <c r="X491" s="152"/>
      <c r="Y491" s="152"/>
      <c r="Z491" s="152"/>
      <c r="AA491" s="152"/>
      <c r="AB491" s="152"/>
      <c r="AC491" s="152"/>
      <c r="AD491" s="152"/>
      <c r="AE491" s="152"/>
      <c r="AF491" s="152"/>
      <c r="AG491" s="152"/>
      <c r="AH491" s="152"/>
      <c r="AI491" s="152"/>
      <c r="AJ491" s="152"/>
      <c r="AK491" s="152"/>
      <c r="AL491" s="152"/>
    </row>
    <row r="492" customFormat="false" ht="15.75" hidden="false" customHeight="true" outlineLevel="0" collapsed="false">
      <c r="A492" s="279"/>
      <c r="B492" s="280"/>
      <c r="C492" s="281"/>
      <c r="D492" s="282"/>
      <c r="E492" s="283"/>
      <c r="F492" s="284"/>
      <c r="G492" s="285"/>
      <c r="H492" s="284"/>
      <c r="I492" s="284"/>
      <c r="J492" s="284"/>
      <c r="K492" s="284"/>
      <c r="L492" s="286"/>
      <c r="M492" s="152"/>
      <c r="N492" s="152"/>
      <c r="O492" s="152"/>
      <c r="P492" s="152"/>
      <c r="Q492" s="152"/>
      <c r="R492" s="152"/>
      <c r="S492" s="152"/>
      <c r="T492" s="152"/>
      <c r="U492" s="152"/>
      <c r="V492" s="152"/>
      <c r="W492" s="152"/>
      <c r="X492" s="152"/>
      <c r="Y492" s="152"/>
      <c r="Z492" s="152"/>
      <c r="AA492" s="152"/>
      <c r="AB492" s="152"/>
      <c r="AC492" s="152"/>
      <c r="AD492" s="152"/>
      <c r="AE492" s="152"/>
      <c r="AF492" s="152"/>
      <c r="AG492" s="152"/>
      <c r="AH492" s="152"/>
      <c r="AI492" s="152"/>
      <c r="AJ492" s="152"/>
      <c r="AK492" s="152"/>
      <c r="AL492" s="152"/>
    </row>
    <row r="493" customFormat="false" ht="15.75" hidden="false" customHeight="true" outlineLevel="0" collapsed="false">
      <c r="A493" s="279"/>
      <c r="B493" s="280"/>
      <c r="C493" s="281"/>
      <c r="D493" s="282"/>
      <c r="E493" s="283"/>
      <c r="F493" s="284"/>
      <c r="G493" s="285"/>
      <c r="H493" s="284"/>
      <c r="I493" s="284"/>
      <c r="J493" s="284"/>
      <c r="K493" s="284"/>
      <c r="L493" s="286"/>
      <c r="M493" s="152"/>
      <c r="N493" s="152"/>
      <c r="O493" s="152"/>
      <c r="P493" s="152"/>
      <c r="Q493" s="152"/>
      <c r="R493" s="152"/>
      <c r="S493" s="152"/>
      <c r="T493" s="152"/>
      <c r="U493" s="152"/>
      <c r="V493" s="152"/>
      <c r="W493" s="152"/>
      <c r="X493" s="152"/>
      <c r="Y493" s="152"/>
      <c r="Z493" s="152"/>
      <c r="AA493" s="152"/>
      <c r="AB493" s="152"/>
      <c r="AC493" s="152"/>
      <c r="AD493" s="152"/>
      <c r="AE493" s="152"/>
      <c r="AF493" s="152"/>
      <c r="AG493" s="152"/>
      <c r="AH493" s="152"/>
      <c r="AI493" s="152"/>
      <c r="AJ493" s="152"/>
      <c r="AK493" s="152"/>
      <c r="AL493" s="152"/>
    </row>
    <row r="494" customFormat="false" ht="15.75" hidden="false" customHeight="true" outlineLevel="0" collapsed="false">
      <c r="A494" s="279"/>
      <c r="B494" s="280"/>
      <c r="C494" s="281"/>
      <c r="D494" s="282"/>
      <c r="E494" s="283"/>
      <c r="F494" s="284"/>
      <c r="G494" s="285"/>
      <c r="H494" s="284"/>
      <c r="I494" s="284"/>
      <c r="J494" s="284"/>
      <c r="K494" s="284"/>
      <c r="L494" s="286"/>
      <c r="M494" s="152"/>
      <c r="N494" s="152"/>
      <c r="O494" s="152"/>
      <c r="P494" s="152"/>
      <c r="Q494" s="152"/>
      <c r="R494" s="152"/>
      <c r="S494" s="152"/>
      <c r="T494" s="152"/>
      <c r="U494" s="152"/>
      <c r="V494" s="152"/>
      <c r="W494" s="152"/>
      <c r="X494" s="152"/>
      <c r="Y494" s="152"/>
      <c r="Z494" s="152"/>
      <c r="AA494" s="152"/>
      <c r="AB494" s="152"/>
      <c r="AC494" s="152"/>
      <c r="AD494" s="152"/>
      <c r="AE494" s="152"/>
      <c r="AF494" s="152"/>
      <c r="AG494" s="152"/>
      <c r="AH494" s="152"/>
      <c r="AI494" s="152"/>
      <c r="AJ494" s="152"/>
      <c r="AK494" s="152"/>
      <c r="AL494" s="152"/>
    </row>
    <row r="495" customFormat="false" ht="15.75" hidden="false" customHeight="true" outlineLevel="0" collapsed="false">
      <c r="A495" s="279"/>
      <c r="B495" s="280"/>
      <c r="C495" s="281"/>
      <c r="D495" s="282"/>
      <c r="E495" s="283"/>
      <c r="F495" s="284"/>
      <c r="G495" s="285"/>
      <c r="H495" s="284"/>
      <c r="I495" s="284"/>
      <c r="J495" s="284"/>
      <c r="K495" s="284"/>
      <c r="L495" s="286"/>
      <c r="M495" s="152"/>
      <c r="N495" s="152"/>
      <c r="O495" s="152"/>
      <c r="P495" s="152"/>
      <c r="Q495" s="152"/>
      <c r="R495" s="152"/>
      <c r="S495" s="152"/>
      <c r="T495" s="152"/>
      <c r="U495" s="152"/>
      <c r="V495" s="152"/>
      <c r="W495" s="152"/>
      <c r="X495" s="152"/>
      <c r="Y495" s="152"/>
      <c r="Z495" s="152"/>
      <c r="AA495" s="152"/>
      <c r="AB495" s="152"/>
      <c r="AC495" s="152"/>
      <c r="AD495" s="152"/>
      <c r="AE495" s="152"/>
      <c r="AF495" s="152"/>
      <c r="AG495" s="152"/>
      <c r="AH495" s="152"/>
      <c r="AI495" s="152"/>
      <c r="AJ495" s="152"/>
      <c r="AK495" s="152"/>
      <c r="AL495" s="152"/>
    </row>
    <row r="496" customFormat="false" ht="15.75" hidden="false" customHeight="true" outlineLevel="0" collapsed="false">
      <c r="A496" s="279"/>
      <c r="B496" s="280"/>
      <c r="C496" s="281"/>
      <c r="D496" s="282"/>
      <c r="E496" s="283"/>
      <c r="F496" s="284"/>
      <c r="G496" s="285"/>
      <c r="H496" s="284"/>
      <c r="I496" s="284"/>
      <c r="J496" s="284"/>
      <c r="K496" s="284"/>
      <c r="L496" s="286"/>
      <c r="M496" s="152"/>
      <c r="N496" s="152"/>
      <c r="O496" s="152"/>
      <c r="P496" s="152"/>
      <c r="Q496" s="152"/>
      <c r="R496" s="152"/>
      <c r="S496" s="152"/>
      <c r="T496" s="152"/>
      <c r="U496" s="152"/>
      <c r="V496" s="152"/>
      <c r="W496" s="152"/>
      <c r="X496" s="152"/>
      <c r="Y496" s="152"/>
      <c r="Z496" s="152"/>
      <c r="AA496" s="152"/>
      <c r="AB496" s="152"/>
      <c r="AC496" s="152"/>
      <c r="AD496" s="152"/>
      <c r="AE496" s="152"/>
      <c r="AF496" s="152"/>
      <c r="AG496" s="152"/>
      <c r="AH496" s="152"/>
      <c r="AI496" s="152"/>
      <c r="AJ496" s="152"/>
      <c r="AK496" s="152"/>
      <c r="AL496" s="152"/>
    </row>
    <row r="497" customFormat="false" ht="15.75" hidden="false" customHeight="true" outlineLevel="0" collapsed="false">
      <c r="A497" s="279"/>
      <c r="B497" s="280"/>
      <c r="C497" s="281"/>
      <c r="D497" s="282"/>
      <c r="E497" s="283"/>
      <c r="F497" s="284"/>
      <c r="G497" s="285"/>
      <c r="H497" s="284"/>
      <c r="I497" s="284"/>
      <c r="J497" s="284"/>
      <c r="K497" s="284"/>
      <c r="L497" s="286"/>
      <c r="M497" s="152"/>
      <c r="N497" s="152"/>
      <c r="O497" s="152"/>
      <c r="P497" s="152"/>
      <c r="Q497" s="152"/>
      <c r="R497" s="152"/>
      <c r="S497" s="152"/>
      <c r="T497" s="152"/>
      <c r="U497" s="152"/>
      <c r="V497" s="152"/>
      <c r="W497" s="152"/>
      <c r="X497" s="152"/>
      <c r="Y497" s="152"/>
      <c r="Z497" s="152"/>
      <c r="AA497" s="152"/>
      <c r="AB497" s="152"/>
      <c r="AC497" s="152"/>
      <c r="AD497" s="152"/>
      <c r="AE497" s="152"/>
      <c r="AF497" s="152"/>
      <c r="AG497" s="152"/>
      <c r="AH497" s="152"/>
      <c r="AI497" s="152"/>
      <c r="AJ497" s="152"/>
      <c r="AK497" s="152"/>
      <c r="AL497" s="152"/>
    </row>
    <row r="498" customFormat="false" ht="15.75" hidden="false" customHeight="true" outlineLevel="0" collapsed="false">
      <c r="A498" s="279"/>
      <c r="B498" s="280"/>
      <c r="C498" s="281"/>
      <c r="D498" s="282"/>
      <c r="E498" s="283"/>
      <c r="F498" s="284"/>
      <c r="G498" s="285"/>
      <c r="H498" s="284"/>
      <c r="I498" s="284"/>
      <c r="J498" s="284"/>
      <c r="K498" s="284"/>
      <c r="L498" s="286"/>
      <c r="M498" s="152"/>
      <c r="N498" s="152"/>
      <c r="O498" s="152"/>
      <c r="P498" s="152"/>
      <c r="Q498" s="152"/>
      <c r="R498" s="152"/>
      <c r="S498" s="152"/>
      <c r="T498" s="152"/>
      <c r="U498" s="152"/>
      <c r="V498" s="152"/>
      <c r="W498" s="152"/>
      <c r="X498" s="152"/>
      <c r="Y498" s="152"/>
      <c r="Z498" s="152"/>
      <c r="AA498" s="152"/>
      <c r="AB498" s="152"/>
      <c r="AC498" s="152"/>
      <c r="AD498" s="152"/>
      <c r="AE498" s="152"/>
      <c r="AF498" s="152"/>
      <c r="AG498" s="152"/>
      <c r="AH498" s="152"/>
      <c r="AI498" s="152"/>
      <c r="AJ498" s="152"/>
      <c r="AK498" s="152"/>
      <c r="AL498" s="152"/>
    </row>
    <row r="499" customFormat="false" ht="15.75" hidden="false" customHeight="true" outlineLevel="0" collapsed="false">
      <c r="A499" s="279"/>
      <c r="B499" s="280"/>
      <c r="C499" s="281"/>
      <c r="D499" s="282"/>
      <c r="E499" s="283"/>
      <c r="F499" s="284"/>
      <c r="G499" s="285"/>
      <c r="H499" s="284"/>
      <c r="I499" s="284"/>
      <c r="J499" s="284"/>
      <c r="K499" s="284"/>
      <c r="L499" s="286"/>
      <c r="M499" s="152"/>
      <c r="N499" s="152"/>
      <c r="O499" s="152"/>
      <c r="P499" s="152"/>
      <c r="Q499" s="152"/>
      <c r="R499" s="152"/>
      <c r="S499" s="152"/>
      <c r="T499" s="152"/>
      <c r="U499" s="152"/>
      <c r="V499" s="152"/>
      <c r="W499" s="152"/>
      <c r="X499" s="152"/>
      <c r="Y499" s="152"/>
      <c r="Z499" s="152"/>
      <c r="AA499" s="152"/>
      <c r="AB499" s="152"/>
      <c r="AC499" s="152"/>
      <c r="AD499" s="152"/>
      <c r="AE499" s="152"/>
      <c r="AF499" s="152"/>
      <c r="AG499" s="152"/>
      <c r="AH499" s="152"/>
      <c r="AI499" s="152"/>
      <c r="AJ499" s="152"/>
      <c r="AK499" s="152"/>
      <c r="AL499" s="152"/>
    </row>
    <row r="500" customFormat="false" ht="15.75" hidden="false" customHeight="true" outlineLevel="0" collapsed="false">
      <c r="A500" s="279"/>
      <c r="B500" s="280"/>
      <c r="C500" s="281"/>
      <c r="D500" s="282"/>
      <c r="E500" s="283"/>
      <c r="F500" s="284"/>
      <c r="G500" s="285"/>
      <c r="H500" s="284"/>
      <c r="I500" s="284"/>
      <c r="J500" s="284"/>
      <c r="K500" s="284"/>
      <c r="L500" s="286"/>
      <c r="M500" s="152"/>
      <c r="N500" s="152"/>
      <c r="O500" s="152"/>
      <c r="P500" s="152"/>
      <c r="Q500" s="152"/>
      <c r="R500" s="152"/>
      <c r="S500" s="152"/>
      <c r="T500" s="152"/>
      <c r="U500" s="152"/>
      <c r="V500" s="152"/>
      <c r="W500" s="152"/>
      <c r="X500" s="152"/>
      <c r="Y500" s="152"/>
      <c r="Z500" s="152"/>
      <c r="AA500" s="152"/>
      <c r="AB500" s="152"/>
      <c r="AC500" s="152"/>
      <c r="AD500" s="152"/>
      <c r="AE500" s="152"/>
      <c r="AF500" s="152"/>
      <c r="AG500" s="152"/>
      <c r="AH500" s="152"/>
      <c r="AI500" s="152"/>
      <c r="AJ500" s="152"/>
      <c r="AK500" s="152"/>
      <c r="AL500" s="152"/>
    </row>
    <row r="501" customFormat="false" ht="15.75" hidden="false" customHeight="true" outlineLevel="0" collapsed="false">
      <c r="A501" s="279"/>
      <c r="B501" s="280"/>
      <c r="C501" s="281"/>
      <c r="D501" s="282"/>
      <c r="E501" s="283"/>
      <c r="F501" s="284"/>
      <c r="G501" s="285"/>
      <c r="H501" s="284"/>
      <c r="I501" s="284"/>
      <c r="J501" s="284"/>
      <c r="K501" s="284"/>
      <c r="L501" s="286"/>
      <c r="M501" s="152"/>
      <c r="N501" s="152"/>
      <c r="O501" s="152"/>
      <c r="P501" s="152"/>
      <c r="Q501" s="152"/>
      <c r="R501" s="152"/>
      <c r="S501" s="152"/>
      <c r="T501" s="152"/>
      <c r="U501" s="152"/>
      <c r="V501" s="152"/>
      <c r="W501" s="152"/>
      <c r="X501" s="152"/>
      <c r="Y501" s="152"/>
      <c r="Z501" s="152"/>
      <c r="AA501" s="152"/>
      <c r="AB501" s="152"/>
      <c r="AC501" s="152"/>
      <c r="AD501" s="152"/>
      <c r="AE501" s="152"/>
      <c r="AF501" s="152"/>
      <c r="AG501" s="152"/>
      <c r="AH501" s="152"/>
      <c r="AI501" s="152"/>
      <c r="AJ501" s="152"/>
      <c r="AK501" s="152"/>
      <c r="AL501" s="152"/>
    </row>
    <row r="502" customFormat="false" ht="15.75" hidden="false" customHeight="true" outlineLevel="0" collapsed="false">
      <c r="A502" s="279"/>
      <c r="B502" s="280"/>
      <c r="C502" s="281"/>
      <c r="D502" s="282"/>
      <c r="E502" s="283"/>
      <c r="F502" s="284"/>
      <c r="G502" s="285"/>
      <c r="H502" s="284"/>
      <c r="I502" s="284"/>
      <c r="J502" s="284"/>
      <c r="K502" s="284"/>
      <c r="L502" s="286"/>
      <c r="M502" s="152"/>
      <c r="N502" s="152"/>
      <c r="O502" s="152"/>
      <c r="P502" s="152"/>
      <c r="Q502" s="152"/>
      <c r="R502" s="152"/>
      <c r="S502" s="152"/>
      <c r="T502" s="152"/>
      <c r="U502" s="152"/>
      <c r="V502" s="152"/>
      <c r="W502" s="152"/>
      <c r="X502" s="152"/>
      <c r="Y502" s="152"/>
      <c r="Z502" s="152"/>
      <c r="AA502" s="152"/>
      <c r="AB502" s="152"/>
      <c r="AC502" s="152"/>
      <c r="AD502" s="152"/>
      <c r="AE502" s="152"/>
      <c r="AF502" s="152"/>
      <c r="AG502" s="152"/>
      <c r="AH502" s="152"/>
      <c r="AI502" s="152"/>
      <c r="AJ502" s="152"/>
      <c r="AK502" s="152"/>
      <c r="AL502" s="152"/>
    </row>
    <row r="503" customFormat="false" ht="15.75" hidden="false" customHeight="true" outlineLevel="0" collapsed="false">
      <c r="A503" s="279"/>
      <c r="B503" s="280"/>
      <c r="C503" s="281"/>
      <c r="D503" s="282"/>
      <c r="E503" s="283"/>
      <c r="F503" s="284"/>
      <c r="G503" s="285"/>
      <c r="H503" s="284"/>
      <c r="I503" s="284"/>
      <c r="J503" s="284"/>
      <c r="K503" s="284"/>
      <c r="L503" s="286"/>
      <c r="M503" s="152"/>
      <c r="N503" s="152"/>
      <c r="O503" s="152"/>
      <c r="P503" s="152"/>
      <c r="Q503" s="152"/>
      <c r="R503" s="152"/>
      <c r="S503" s="152"/>
      <c r="T503" s="152"/>
      <c r="U503" s="152"/>
      <c r="V503" s="152"/>
      <c r="W503" s="152"/>
      <c r="X503" s="152"/>
      <c r="Y503" s="152"/>
      <c r="Z503" s="152"/>
      <c r="AA503" s="152"/>
      <c r="AB503" s="152"/>
      <c r="AC503" s="152"/>
      <c r="AD503" s="152"/>
      <c r="AE503" s="152"/>
      <c r="AF503" s="152"/>
      <c r="AG503" s="152"/>
      <c r="AH503" s="152"/>
      <c r="AI503" s="152"/>
      <c r="AJ503" s="152"/>
      <c r="AK503" s="152"/>
      <c r="AL503" s="152"/>
    </row>
    <row r="504" customFormat="false" ht="15.75" hidden="false" customHeight="true" outlineLevel="0" collapsed="false">
      <c r="A504" s="279"/>
      <c r="B504" s="280"/>
      <c r="C504" s="281"/>
      <c r="D504" s="282"/>
      <c r="E504" s="283"/>
      <c r="F504" s="284"/>
      <c r="G504" s="285"/>
      <c r="H504" s="284"/>
      <c r="I504" s="284"/>
      <c r="J504" s="284"/>
      <c r="K504" s="284"/>
      <c r="L504" s="286"/>
      <c r="M504" s="152"/>
      <c r="N504" s="152"/>
      <c r="O504" s="152"/>
      <c r="P504" s="152"/>
      <c r="Q504" s="152"/>
      <c r="R504" s="152"/>
      <c r="S504" s="152"/>
      <c r="T504" s="152"/>
      <c r="U504" s="152"/>
      <c r="V504" s="152"/>
      <c r="W504" s="152"/>
      <c r="X504" s="152"/>
      <c r="Y504" s="152"/>
      <c r="Z504" s="152"/>
      <c r="AA504" s="152"/>
      <c r="AB504" s="152"/>
      <c r="AC504" s="152"/>
      <c r="AD504" s="152"/>
      <c r="AE504" s="152"/>
      <c r="AF504" s="152"/>
      <c r="AG504" s="152"/>
      <c r="AH504" s="152"/>
      <c r="AI504" s="152"/>
      <c r="AJ504" s="152"/>
      <c r="AK504" s="152"/>
      <c r="AL504" s="152"/>
    </row>
    <row r="505" customFormat="false" ht="15.75" hidden="false" customHeight="true" outlineLevel="0" collapsed="false">
      <c r="A505" s="279"/>
      <c r="B505" s="280"/>
      <c r="C505" s="281"/>
      <c r="D505" s="282"/>
      <c r="E505" s="283"/>
      <c r="F505" s="284"/>
      <c r="G505" s="285"/>
      <c r="H505" s="284"/>
      <c r="I505" s="284"/>
      <c r="J505" s="284"/>
      <c r="K505" s="284"/>
      <c r="L505" s="286"/>
      <c r="M505" s="152"/>
      <c r="N505" s="152"/>
      <c r="O505" s="152"/>
      <c r="P505" s="152"/>
      <c r="Q505" s="152"/>
      <c r="R505" s="152"/>
      <c r="S505" s="152"/>
      <c r="T505" s="152"/>
      <c r="U505" s="152"/>
      <c r="V505" s="152"/>
      <c r="W505" s="152"/>
      <c r="X505" s="152"/>
      <c r="Y505" s="152"/>
      <c r="Z505" s="152"/>
      <c r="AA505" s="152"/>
      <c r="AB505" s="152"/>
      <c r="AC505" s="152"/>
      <c r="AD505" s="152"/>
      <c r="AE505" s="152"/>
      <c r="AF505" s="152"/>
      <c r="AG505" s="152"/>
      <c r="AH505" s="152"/>
      <c r="AI505" s="152"/>
      <c r="AJ505" s="152"/>
      <c r="AK505" s="152"/>
      <c r="AL505" s="152"/>
    </row>
    <row r="506" customFormat="false" ht="15.75" hidden="false" customHeight="true" outlineLevel="0" collapsed="false">
      <c r="A506" s="279"/>
      <c r="B506" s="280"/>
      <c r="C506" s="281"/>
      <c r="D506" s="282"/>
      <c r="E506" s="283"/>
      <c r="F506" s="284"/>
      <c r="G506" s="285"/>
      <c r="H506" s="284"/>
      <c r="I506" s="284"/>
      <c r="J506" s="284"/>
      <c r="K506" s="284"/>
      <c r="L506" s="286"/>
      <c r="M506" s="152"/>
      <c r="N506" s="152"/>
      <c r="O506" s="152"/>
      <c r="P506" s="152"/>
      <c r="Q506" s="152"/>
      <c r="R506" s="152"/>
      <c r="S506" s="152"/>
      <c r="T506" s="152"/>
      <c r="U506" s="152"/>
      <c r="V506" s="152"/>
      <c r="W506" s="152"/>
      <c r="X506" s="152"/>
      <c r="Y506" s="152"/>
      <c r="Z506" s="152"/>
      <c r="AA506" s="152"/>
      <c r="AB506" s="152"/>
      <c r="AC506" s="152"/>
      <c r="AD506" s="152"/>
      <c r="AE506" s="152"/>
      <c r="AF506" s="152"/>
      <c r="AG506" s="152"/>
      <c r="AH506" s="152"/>
      <c r="AI506" s="152"/>
      <c r="AJ506" s="152"/>
      <c r="AK506" s="152"/>
      <c r="AL506" s="152"/>
    </row>
    <row r="507" customFormat="false" ht="15.75" hidden="false" customHeight="true" outlineLevel="0" collapsed="false">
      <c r="A507" s="279"/>
      <c r="B507" s="280"/>
      <c r="C507" s="281"/>
      <c r="D507" s="282"/>
      <c r="E507" s="283"/>
      <c r="F507" s="284"/>
      <c r="G507" s="285"/>
      <c r="H507" s="284"/>
      <c r="I507" s="284"/>
      <c r="J507" s="284"/>
      <c r="K507" s="284"/>
      <c r="L507" s="286"/>
      <c r="M507" s="152"/>
      <c r="N507" s="152"/>
      <c r="O507" s="152"/>
      <c r="P507" s="152"/>
      <c r="Q507" s="152"/>
      <c r="R507" s="152"/>
      <c r="S507" s="152"/>
      <c r="T507" s="152"/>
      <c r="U507" s="152"/>
      <c r="V507" s="152"/>
      <c r="W507" s="152"/>
      <c r="X507" s="152"/>
      <c r="Y507" s="152"/>
      <c r="Z507" s="152"/>
      <c r="AA507" s="152"/>
      <c r="AB507" s="152"/>
      <c r="AC507" s="152"/>
      <c r="AD507" s="152"/>
      <c r="AE507" s="152"/>
      <c r="AF507" s="152"/>
      <c r="AG507" s="152"/>
      <c r="AH507" s="152"/>
      <c r="AI507" s="152"/>
      <c r="AJ507" s="152"/>
      <c r="AK507" s="152"/>
      <c r="AL507" s="152"/>
    </row>
    <row r="508" customFormat="false" ht="15.75" hidden="false" customHeight="true" outlineLevel="0" collapsed="false">
      <c r="A508" s="279"/>
      <c r="B508" s="280"/>
      <c r="C508" s="281"/>
      <c r="D508" s="282"/>
      <c r="E508" s="283"/>
      <c r="F508" s="284"/>
      <c r="G508" s="285"/>
      <c r="H508" s="284"/>
      <c r="I508" s="284"/>
      <c r="J508" s="284"/>
      <c r="K508" s="284"/>
      <c r="L508" s="286"/>
      <c r="M508" s="152"/>
      <c r="N508" s="152"/>
      <c r="O508" s="152"/>
      <c r="P508" s="152"/>
      <c r="Q508" s="152"/>
      <c r="R508" s="152"/>
      <c r="S508" s="152"/>
      <c r="T508" s="152"/>
      <c r="U508" s="152"/>
      <c r="V508" s="152"/>
      <c r="W508" s="152"/>
      <c r="X508" s="152"/>
      <c r="Y508" s="152"/>
      <c r="Z508" s="152"/>
      <c r="AA508" s="152"/>
      <c r="AB508" s="152"/>
      <c r="AC508" s="152"/>
      <c r="AD508" s="152"/>
      <c r="AE508" s="152"/>
      <c r="AF508" s="152"/>
      <c r="AG508" s="152"/>
      <c r="AH508" s="152"/>
      <c r="AI508" s="152"/>
      <c r="AJ508" s="152"/>
      <c r="AK508" s="152"/>
      <c r="AL508" s="152"/>
    </row>
    <row r="509" customFormat="false" ht="15.75" hidden="false" customHeight="true" outlineLevel="0" collapsed="false">
      <c r="A509" s="279"/>
      <c r="B509" s="280"/>
      <c r="C509" s="281"/>
      <c r="D509" s="282"/>
      <c r="E509" s="283"/>
      <c r="F509" s="284"/>
      <c r="G509" s="285"/>
      <c r="H509" s="284"/>
      <c r="I509" s="284"/>
      <c r="J509" s="284"/>
      <c r="K509" s="284"/>
      <c r="L509" s="286"/>
      <c r="M509" s="152"/>
      <c r="N509" s="152"/>
      <c r="O509" s="152"/>
      <c r="P509" s="152"/>
      <c r="Q509" s="152"/>
      <c r="R509" s="152"/>
      <c r="S509" s="152"/>
      <c r="T509" s="152"/>
      <c r="U509" s="152"/>
      <c r="V509" s="152"/>
      <c r="W509" s="152"/>
      <c r="X509" s="152"/>
      <c r="Y509" s="152"/>
      <c r="Z509" s="152"/>
      <c r="AA509" s="152"/>
      <c r="AB509" s="152"/>
      <c r="AC509" s="152"/>
      <c r="AD509" s="152"/>
      <c r="AE509" s="152"/>
      <c r="AF509" s="152"/>
      <c r="AG509" s="152"/>
      <c r="AH509" s="152"/>
      <c r="AI509" s="152"/>
      <c r="AJ509" s="152"/>
      <c r="AK509" s="152"/>
      <c r="AL509" s="152"/>
    </row>
    <row r="510" customFormat="false" ht="15.75" hidden="false" customHeight="true" outlineLevel="0" collapsed="false">
      <c r="A510" s="279"/>
      <c r="B510" s="280"/>
      <c r="C510" s="281"/>
      <c r="D510" s="282"/>
      <c r="E510" s="283"/>
      <c r="F510" s="284"/>
      <c r="G510" s="285"/>
      <c r="H510" s="284"/>
      <c r="I510" s="284"/>
      <c r="J510" s="284"/>
      <c r="K510" s="284"/>
      <c r="L510" s="286"/>
      <c r="M510" s="152"/>
      <c r="N510" s="152"/>
      <c r="O510" s="152"/>
      <c r="P510" s="152"/>
      <c r="Q510" s="152"/>
      <c r="R510" s="152"/>
      <c r="S510" s="152"/>
      <c r="T510" s="152"/>
      <c r="U510" s="152"/>
      <c r="V510" s="152"/>
      <c r="W510" s="152"/>
      <c r="X510" s="152"/>
      <c r="Y510" s="152"/>
      <c r="Z510" s="152"/>
      <c r="AA510" s="152"/>
      <c r="AB510" s="152"/>
      <c r="AC510" s="152"/>
      <c r="AD510" s="152"/>
      <c r="AE510" s="152"/>
      <c r="AF510" s="152"/>
      <c r="AG510" s="152"/>
      <c r="AH510" s="152"/>
      <c r="AI510" s="152"/>
      <c r="AJ510" s="152"/>
      <c r="AK510" s="152"/>
      <c r="AL510" s="152"/>
    </row>
    <row r="511" customFormat="false" ht="15.75" hidden="false" customHeight="true" outlineLevel="0" collapsed="false">
      <c r="A511" s="279"/>
      <c r="B511" s="280"/>
      <c r="C511" s="281"/>
      <c r="D511" s="282"/>
      <c r="E511" s="283"/>
      <c r="F511" s="284"/>
      <c r="G511" s="285"/>
      <c r="H511" s="284"/>
      <c r="I511" s="284"/>
      <c r="J511" s="284"/>
      <c r="K511" s="284"/>
      <c r="L511" s="286"/>
      <c r="M511" s="152"/>
      <c r="N511" s="152"/>
      <c r="O511" s="152"/>
      <c r="P511" s="152"/>
      <c r="Q511" s="152"/>
      <c r="R511" s="152"/>
      <c r="S511" s="152"/>
      <c r="T511" s="152"/>
      <c r="U511" s="152"/>
      <c r="V511" s="152"/>
      <c r="W511" s="152"/>
      <c r="X511" s="152"/>
      <c r="Y511" s="152"/>
      <c r="Z511" s="152"/>
      <c r="AA511" s="152"/>
      <c r="AB511" s="152"/>
      <c r="AC511" s="152"/>
      <c r="AD511" s="152"/>
      <c r="AE511" s="152"/>
      <c r="AF511" s="152"/>
      <c r="AG511" s="152"/>
      <c r="AH511" s="152"/>
      <c r="AI511" s="152"/>
      <c r="AJ511" s="152"/>
      <c r="AK511" s="152"/>
      <c r="AL511" s="152"/>
    </row>
    <row r="512" customFormat="false" ht="15.75" hidden="false" customHeight="true" outlineLevel="0" collapsed="false">
      <c r="A512" s="279"/>
      <c r="B512" s="280"/>
      <c r="C512" s="281"/>
      <c r="D512" s="282"/>
      <c r="E512" s="283"/>
      <c r="F512" s="284"/>
      <c r="G512" s="285"/>
      <c r="H512" s="284"/>
      <c r="I512" s="284"/>
      <c r="J512" s="284"/>
      <c r="K512" s="284"/>
      <c r="L512" s="286"/>
      <c r="M512" s="152"/>
      <c r="N512" s="152"/>
      <c r="O512" s="152"/>
      <c r="P512" s="152"/>
      <c r="Q512" s="152"/>
      <c r="R512" s="152"/>
      <c r="S512" s="152"/>
      <c r="T512" s="152"/>
      <c r="U512" s="152"/>
      <c r="V512" s="152"/>
      <c r="W512" s="152"/>
      <c r="X512" s="152"/>
      <c r="Y512" s="152"/>
      <c r="Z512" s="152"/>
      <c r="AA512" s="152"/>
      <c r="AB512" s="152"/>
      <c r="AC512" s="152"/>
      <c r="AD512" s="152"/>
      <c r="AE512" s="152"/>
      <c r="AF512" s="152"/>
      <c r="AG512" s="152"/>
      <c r="AH512" s="152"/>
      <c r="AI512" s="152"/>
      <c r="AJ512" s="152"/>
      <c r="AK512" s="152"/>
      <c r="AL512" s="152"/>
    </row>
    <row r="513" customFormat="false" ht="15.75" hidden="false" customHeight="true" outlineLevel="0" collapsed="false">
      <c r="A513" s="279"/>
      <c r="B513" s="280"/>
      <c r="C513" s="281"/>
      <c r="D513" s="282"/>
      <c r="E513" s="283"/>
      <c r="F513" s="284"/>
      <c r="G513" s="285"/>
      <c r="H513" s="284"/>
      <c r="I513" s="284"/>
      <c r="J513" s="284"/>
      <c r="K513" s="284"/>
      <c r="L513" s="286"/>
      <c r="M513" s="152"/>
      <c r="N513" s="152"/>
      <c r="O513" s="152"/>
      <c r="P513" s="152"/>
      <c r="Q513" s="152"/>
      <c r="R513" s="152"/>
      <c r="S513" s="152"/>
      <c r="T513" s="152"/>
      <c r="U513" s="152"/>
      <c r="V513" s="152"/>
      <c r="W513" s="152"/>
      <c r="X513" s="152"/>
      <c r="Y513" s="152"/>
      <c r="Z513" s="152"/>
      <c r="AA513" s="152"/>
      <c r="AB513" s="152"/>
      <c r="AC513" s="152"/>
      <c r="AD513" s="152"/>
      <c r="AE513" s="152"/>
      <c r="AF513" s="152"/>
      <c r="AG513" s="152"/>
      <c r="AH513" s="152"/>
      <c r="AI513" s="152"/>
      <c r="AJ513" s="152"/>
      <c r="AK513" s="152"/>
      <c r="AL513" s="152"/>
    </row>
    <row r="514" customFormat="false" ht="15.75" hidden="false" customHeight="true" outlineLevel="0" collapsed="false">
      <c r="A514" s="279"/>
      <c r="B514" s="280"/>
      <c r="C514" s="281"/>
      <c r="D514" s="282"/>
      <c r="E514" s="283"/>
      <c r="F514" s="284"/>
      <c r="G514" s="285"/>
      <c r="H514" s="284"/>
      <c r="I514" s="284"/>
      <c r="J514" s="284"/>
      <c r="K514" s="284"/>
      <c r="L514" s="286"/>
      <c r="M514" s="152"/>
      <c r="N514" s="152"/>
      <c r="O514" s="152"/>
      <c r="P514" s="152"/>
      <c r="Q514" s="152"/>
      <c r="R514" s="152"/>
      <c r="S514" s="152"/>
      <c r="T514" s="152"/>
      <c r="U514" s="152"/>
      <c r="V514" s="152"/>
      <c r="W514" s="152"/>
      <c r="X514" s="152"/>
      <c r="Y514" s="152"/>
      <c r="Z514" s="152"/>
      <c r="AA514" s="152"/>
      <c r="AB514" s="152"/>
      <c r="AC514" s="152"/>
      <c r="AD514" s="152"/>
      <c r="AE514" s="152"/>
      <c r="AF514" s="152"/>
      <c r="AG514" s="152"/>
      <c r="AH514" s="152"/>
      <c r="AI514" s="152"/>
      <c r="AJ514" s="152"/>
      <c r="AK514" s="152"/>
      <c r="AL514" s="152"/>
    </row>
    <row r="515" customFormat="false" ht="15.75" hidden="false" customHeight="true" outlineLevel="0" collapsed="false">
      <c r="A515" s="279"/>
      <c r="B515" s="280"/>
      <c r="C515" s="281"/>
      <c r="D515" s="282"/>
      <c r="E515" s="283"/>
      <c r="F515" s="284"/>
      <c r="G515" s="285"/>
      <c r="H515" s="284"/>
      <c r="I515" s="284"/>
      <c r="J515" s="284"/>
      <c r="K515" s="284"/>
      <c r="L515" s="286"/>
      <c r="M515" s="152"/>
      <c r="N515" s="152"/>
      <c r="O515" s="152"/>
      <c r="P515" s="152"/>
      <c r="Q515" s="152"/>
      <c r="R515" s="152"/>
      <c r="S515" s="152"/>
      <c r="T515" s="152"/>
      <c r="U515" s="152"/>
      <c r="V515" s="152"/>
      <c r="W515" s="152"/>
      <c r="X515" s="152"/>
      <c r="Y515" s="152"/>
      <c r="Z515" s="152"/>
      <c r="AA515" s="152"/>
      <c r="AB515" s="152"/>
      <c r="AC515" s="152"/>
      <c r="AD515" s="152"/>
      <c r="AE515" s="152"/>
      <c r="AF515" s="152"/>
      <c r="AG515" s="152"/>
      <c r="AH515" s="152"/>
      <c r="AI515" s="152"/>
      <c r="AJ515" s="152"/>
      <c r="AK515" s="152"/>
      <c r="AL515" s="152"/>
    </row>
    <row r="516" customFormat="false" ht="15.75" hidden="false" customHeight="true" outlineLevel="0" collapsed="false">
      <c r="A516" s="279"/>
      <c r="B516" s="280"/>
      <c r="C516" s="281"/>
      <c r="D516" s="282"/>
      <c r="E516" s="283"/>
      <c r="F516" s="284"/>
      <c r="G516" s="285"/>
      <c r="H516" s="284"/>
      <c r="I516" s="284"/>
      <c r="J516" s="284"/>
      <c r="K516" s="284"/>
      <c r="L516" s="286"/>
      <c r="M516" s="152"/>
      <c r="N516" s="152"/>
      <c r="O516" s="152"/>
      <c r="P516" s="152"/>
      <c r="Q516" s="152"/>
      <c r="R516" s="152"/>
      <c r="S516" s="152"/>
      <c r="T516" s="152"/>
      <c r="U516" s="152"/>
      <c r="V516" s="152"/>
      <c r="W516" s="152"/>
      <c r="X516" s="152"/>
      <c r="Y516" s="152"/>
      <c r="Z516" s="152"/>
      <c r="AA516" s="152"/>
      <c r="AB516" s="152"/>
      <c r="AC516" s="152"/>
      <c r="AD516" s="152"/>
      <c r="AE516" s="152"/>
      <c r="AF516" s="152"/>
      <c r="AG516" s="152"/>
      <c r="AH516" s="152"/>
      <c r="AI516" s="152"/>
      <c r="AJ516" s="152"/>
      <c r="AK516" s="152"/>
      <c r="AL516" s="152"/>
    </row>
    <row r="517" customFormat="false" ht="15.75" hidden="false" customHeight="true" outlineLevel="0" collapsed="false">
      <c r="A517" s="279"/>
      <c r="B517" s="280"/>
      <c r="C517" s="281"/>
      <c r="D517" s="282"/>
      <c r="E517" s="283"/>
      <c r="F517" s="284"/>
      <c r="G517" s="285"/>
      <c r="H517" s="284"/>
      <c r="I517" s="284"/>
      <c r="J517" s="284"/>
      <c r="K517" s="284"/>
      <c r="L517" s="286"/>
      <c r="M517" s="152"/>
      <c r="N517" s="152"/>
      <c r="O517" s="152"/>
      <c r="P517" s="152"/>
      <c r="Q517" s="152"/>
      <c r="R517" s="152"/>
      <c r="S517" s="152"/>
      <c r="T517" s="152"/>
      <c r="U517" s="152"/>
      <c r="V517" s="152"/>
      <c r="W517" s="152"/>
      <c r="X517" s="152"/>
      <c r="Y517" s="152"/>
      <c r="Z517" s="152"/>
      <c r="AA517" s="152"/>
      <c r="AB517" s="152"/>
      <c r="AC517" s="152"/>
      <c r="AD517" s="152"/>
      <c r="AE517" s="152"/>
      <c r="AF517" s="152"/>
      <c r="AG517" s="152"/>
      <c r="AH517" s="152"/>
      <c r="AI517" s="152"/>
      <c r="AJ517" s="152"/>
      <c r="AK517" s="152"/>
      <c r="AL517" s="152"/>
    </row>
    <row r="518" customFormat="false" ht="15.75" hidden="false" customHeight="true" outlineLevel="0" collapsed="false">
      <c r="A518" s="279"/>
      <c r="B518" s="280"/>
      <c r="C518" s="281"/>
      <c r="D518" s="282"/>
      <c r="E518" s="283"/>
      <c r="F518" s="284"/>
      <c r="G518" s="285"/>
      <c r="H518" s="284"/>
      <c r="I518" s="284"/>
      <c r="J518" s="284"/>
      <c r="K518" s="284"/>
      <c r="L518" s="286"/>
      <c r="M518" s="152"/>
      <c r="N518" s="152"/>
      <c r="O518" s="152"/>
      <c r="P518" s="152"/>
      <c r="Q518" s="152"/>
      <c r="R518" s="152"/>
      <c r="S518" s="152"/>
      <c r="T518" s="152"/>
      <c r="U518" s="152"/>
      <c r="V518" s="152"/>
      <c r="W518" s="152"/>
      <c r="X518" s="152"/>
      <c r="Y518" s="152"/>
      <c r="Z518" s="152"/>
      <c r="AA518" s="152"/>
      <c r="AB518" s="152"/>
      <c r="AC518" s="152"/>
      <c r="AD518" s="152"/>
      <c r="AE518" s="152"/>
      <c r="AF518" s="152"/>
      <c r="AG518" s="152"/>
      <c r="AH518" s="152"/>
      <c r="AI518" s="152"/>
      <c r="AJ518" s="152"/>
      <c r="AK518" s="152"/>
      <c r="AL518" s="152"/>
    </row>
    <row r="519" customFormat="false" ht="15.75" hidden="false" customHeight="true" outlineLevel="0" collapsed="false">
      <c r="A519" s="279"/>
      <c r="B519" s="280"/>
      <c r="C519" s="281"/>
      <c r="D519" s="282"/>
      <c r="E519" s="283"/>
      <c r="F519" s="284"/>
      <c r="G519" s="285"/>
      <c r="H519" s="284"/>
      <c r="I519" s="284"/>
      <c r="J519" s="284"/>
      <c r="K519" s="284"/>
      <c r="L519" s="286"/>
      <c r="M519" s="152"/>
      <c r="N519" s="152"/>
      <c r="O519" s="152"/>
      <c r="P519" s="152"/>
      <c r="Q519" s="152"/>
      <c r="R519" s="152"/>
      <c r="S519" s="152"/>
      <c r="T519" s="152"/>
      <c r="U519" s="152"/>
      <c r="V519" s="152"/>
      <c r="W519" s="152"/>
      <c r="X519" s="152"/>
      <c r="Y519" s="152"/>
      <c r="Z519" s="152"/>
      <c r="AA519" s="152"/>
      <c r="AB519" s="152"/>
      <c r="AC519" s="152"/>
      <c r="AD519" s="152"/>
      <c r="AE519" s="152"/>
      <c r="AF519" s="152"/>
      <c r="AG519" s="152"/>
      <c r="AH519" s="152"/>
      <c r="AI519" s="152"/>
      <c r="AJ519" s="152"/>
      <c r="AK519" s="152"/>
      <c r="AL519" s="152"/>
    </row>
    <row r="520" customFormat="false" ht="15.75" hidden="false" customHeight="true" outlineLevel="0" collapsed="false">
      <c r="A520" s="279"/>
      <c r="B520" s="280"/>
      <c r="C520" s="281"/>
      <c r="D520" s="282"/>
      <c r="E520" s="283"/>
      <c r="F520" s="284"/>
      <c r="G520" s="285"/>
      <c r="H520" s="284"/>
      <c r="I520" s="284"/>
      <c r="J520" s="284"/>
      <c r="K520" s="284"/>
      <c r="L520" s="286"/>
      <c r="M520" s="152"/>
      <c r="N520" s="152"/>
      <c r="O520" s="152"/>
      <c r="P520" s="152"/>
      <c r="Q520" s="152"/>
      <c r="R520" s="152"/>
      <c r="S520" s="152"/>
      <c r="T520" s="152"/>
      <c r="U520" s="152"/>
      <c r="V520" s="152"/>
      <c r="W520" s="152"/>
      <c r="X520" s="152"/>
      <c r="Y520" s="152"/>
      <c r="Z520" s="152"/>
      <c r="AA520" s="152"/>
      <c r="AB520" s="152"/>
      <c r="AC520" s="152"/>
      <c r="AD520" s="152"/>
      <c r="AE520" s="152"/>
      <c r="AF520" s="152"/>
      <c r="AG520" s="152"/>
      <c r="AH520" s="152"/>
      <c r="AI520" s="152"/>
      <c r="AJ520" s="152"/>
      <c r="AK520" s="152"/>
      <c r="AL520" s="152"/>
    </row>
    <row r="521" customFormat="false" ht="15.75" hidden="false" customHeight="true" outlineLevel="0" collapsed="false">
      <c r="A521" s="279"/>
      <c r="B521" s="280"/>
      <c r="C521" s="281"/>
      <c r="D521" s="282"/>
      <c r="E521" s="283"/>
      <c r="F521" s="284"/>
      <c r="G521" s="285"/>
      <c r="H521" s="284"/>
      <c r="I521" s="284"/>
      <c r="J521" s="284"/>
      <c r="K521" s="284"/>
      <c r="L521" s="286"/>
      <c r="M521" s="152"/>
      <c r="N521" s="152"/>
      <c r="O521" s="152"/>
      <c r="P521" s="152"/>
      <c r="Q521" s="152"/>
      <c r="R521" s="152"/>
      <c r="S521" s="152"/>
      <c r="T521" s="152"/>
      <c r="U521" s="152"/>
      <c r="V521" s="152"/>
      <c r="W521" s="152"/>
      <c r="X521" s="152"/>
      <c r="Y521" s="152"/>
      <c r="Z521" s="152"/>
      <c r="AA521" s="152"/>
      <c r="AB521" s="152"/>
      <c r="AC521" s="152"/>
      <c r="AD521" s="152"/>
      <c r="AE521" s="152"/>
      <c r="AF521" s="152"/>
      <c r="AG521" s="152"/>
      <c r="AH521" s="152"/>
      <c r="AI521" s="152"/>
      <c r="AJ521" s="152"/>
      <c r="AK521" s="152"/>
      <c r="AL521" s="152"/>
    </row>
    <row r="522" customFormat="false" ht="15.75" hidden="false" customHeight="true" outlineLevel="0" collapsed="false">
      <c r="A522" s="279"/>
      <c r="B522" s="280"/>
      <c r="C522" s="281"/>
      <c r="D522" s="282"/>
      <c r="E522" s="283"/>
      <c r="F522" s="284"/>
      <c r="G522" s="285"/>
      <c r="H522" s="284"/>
      <c r="I522" s="284"/>
      <c r="J522" s="284"/>
      <c r="K522" s="284"/>
      <c r="L522" s="286"/>
      <c r="M522" s="152"/>
      <c r="N522" s="152"/>
      <c r="O522" s="152"/>
      <c r="P522" s="152"/>
      <c r="Q522" s="152"/>
      <c r="R522" s="152"/>
      <c r="S522" s="152"/>
      <c r="T522" s="152"/>
      <c r="U522" s="152"/>
      <c r="V522" s="152"/>
      <c r="W522" s="152"/>
      <c r="X522" s="152"/>
      <c r="Y522" s="152"/>
      <c r="Z522" s="152"/>
      <c r="AA522" s="152"/>
      <c r="AB522" s="152"/>
      <c r="AC522" s="152"/>
      <c r="AD522" s="152"/>
      <c r="AE522" s="152"/>
      <c r="AF522" s="152"/>
      <c r="AG522" s="152"/>
      <c r="AH522" s="152"/>
      <c r="AI522" s="152"/>
      <c r="AJ522" s="152"/>
      <c r="AK522" s="152"/>
      <c r="AL522" s="152"/>
    </row>
    <row r="523" customFormat="false" ht="15.75" hidden="false" customHeight="true" outlineLevel="0" collapsed="false">
      <c r="A523" s="279"/>
      <c r="B523" s="280"/>
      <c r="C523" s="281"/>
      <c r="D523" s="282"/>
      <c r="E523" s="283"/>
      <c r="F523" s="284"/>
      <c r="G523" s="285"/>
      <c r="H523" s="284"/>
      <c r="I523" s="284"/>
      <c r="J523" s="284"/>
      <c r="K523" s="284"/>
      <c r="L523" s="286"/>
      <c r="M523" s="152"/>
      <c r="N523" s="152"/>
      <c r="O523" s="152"/>
      <c r="P523" s="152"/>
      <c r="Q523" s="152"/>
      <c r="R523" s="152"/>
      <c r="S523" s="152"/>
      <c r="T523" s="152"/>
      <c r="U523" s="152"/>
      <c r="V523" s="152"/>
      <c r="W523" s="152"/>
      <c r="X523" s="152"/>
      <c r="Y523" s="152"/>
      <c r="Z523" s="152"/>
      <c r="AA523" s="152"/>
      <c r="AB523" s="152"/>
      <c r="AC523" s="152"/>
      <c r="AD523" s="152"/>
      <c r="AE523" s="152"/>
      <c r="AF523" s="152"/>
      <c r="AG523" s="152"/>
      <c r="AH523" s="152"/>
      <c r="AI523" s="152"/>
      <c r="AJ523" s="152"/>
      <c r="AK523" s="152"/>
      <c r="AL523" s="152"/>
    </row>
    <row r="524" customFormat="false" ht="15.75" hidden="false" customHeight="true" outlineLevel="0" collapsed="false">
      <c r="A524" s="279"/>
      <c r="B524" s="280"/>
      <c r="C524" s="281"/>
      <c r="D524" s="282"/>
      <c r="E524" s="283"/>
      <c r="F524" s="284"/>
      <c r="G524" s="285"/>
      <c r="H524" s="284"/>
      <c r="I524" s="284"/>
      <c r="J524" s="284"/>
      <c r="K524" s="284"/>
      <c r="L524" s="286"/>
      <c r="M524" s="152"/>
      <c r="N524" s="152"/>
      <c r="O524" s="152"/>
      <c r="P524" s="152"/>
      <c r="Q524" s="152"/>
      <c r="R524" s="152"/>
      <c r="S524" s="152"/>
      <c r="T524" s="152"/>
      <c r="U524" s="152"/>
      <c r="V524" s="152"/>
      <c r="W524" s="152"/>
      <c r="X524" s="152"/>
      <c r="Y524" s="152"/>
      <c r="Z524" s="152"/>
      <c r="AA524" s="152"/>
      <c r="AB524" s="152"/>
      <c r="AC524" s="152"/>
      <c r="AD524" s="152"/>
      <c r="AE524" s="152"/>
      <c r="AF524" s="152"/>
      <c r="AG524" s="152"/>
      <c r="AH524" s="152"/>
      <c r="AI524" s="152"/>
      <c r="AJ524" s="152"/>
      <c r="AK524" s="152"/>
      <c r="AL524" s="152"/>
    </row>
    <row r="525" customFormat="false" ht="15.75" hidden="false" customHeight="true" outlineLevel="0" collapsed="false">
      <c r="A525" s="279"/>
      <c r="B525" s="280"/>
      <c r="C525" s="281"/>
      <c r="D525" s="282"/>
      <c r="E525" s="283"/>
      <c r="F525" s="284"/>
      <c r="G525" s="285"/>
      <c r="H525" s="284"/>
      <c r="I525" s="284"/>
      <c r="J525" s="284"/>
      <c r="K525" s="284"/>
      <c r="L525" s="286"/>
      <c r="M525" s="152"/>
      <c r="N525" s="152"/>
      <c r="O525" s="152"/>
      <c r="P525" s="152"/>
      <c r="Q525" s="152"/>
      <c r="R525" s="152"/>
      <c r="S525" s="152"/>
      <c r="T525" s="152"/>
      <c r="U525" s="152"/>
      <c r="V525" s="152"/>
      <c r="W525" s="152"/>
      <c r="X525" s="152"/>
      <c r="Y525" s="152"/>
      <c r="Z525" s="152"/>
      <c r="AA525" s="152"/>
      <c r="AB525" s="152"/>
      <c r="AC525" s="152"/>
      <c r="AD525" s="152"/>
      <c r="AE525" s="152"/>
      <c r="AF525" s="152"/>
      <c r="AG525" s="152"/>
      <c r="AH525" s="152"/>
      <c r="AI525" s="152"/>
      <c r="AJ525" s="152"/>
      <c r="AK525" s="152"/>
      <c r="AL525" s="152"/>
    </row>
    <row r="526" customFormat="false" ht="15.75" hidden="false" customHeight="true" outlineLevel="0" collapsed="false">
      <c r="A526" s="279"/>
      <c r="B526" s="280"/>
      <c r="C526" s="281"/>
      <c r="D526" s="282"/>
      <c r="E526" s="283"/>
      <c r="F526" s="284"/>
      <c r="G526" s="285"/>
      <c r="H526" s="284"/>
      <c r="I526" s="284"/>
      <c r="J526" s="284"/>
      <c r="K526" s="284"/>
      <c r="L526" s="286"/>
      <c r="M526" s="152"/>
      <c r="N526" s="152"/>
      <c r="O526" s="152"/>
      <c r="P526" s="152"/>
      <c r="Q526" s="152"/>
      <c r="R526" s="152"/>
      <c r="S526" s="152"/>
      <c r="T526" s="152"/>
      <c r="U526" s="152"/>
      <c r="V526" s="152"/>
      <c r="W526" s="152"/>
      <c r="X526" s="152"/>
      <c r="Y526" s="152"/>
      <c r="Z526" s="152"/>
      <c r="AA526" s="152"/>
      <c r="AB526" s="152"/>
      <c r="AC526" s="152"/>
      <c r="AD526" s="152"/>
      <c r="AE526" s="152"/>
      <c r="AF526" s="152"/>
      <c r="AG526" s="152"/>
      <c r="AH526" s="152"/>
      <c r="AI526" s="152"/>
      <c r="AJ526" s="152"/>
      <c r="AK526" s="152"/>
      <c r="AL526" s="152"/>
    </row>
    <row r="527" customFormat="false" ht="15.75" hidden="false" customHeight="true" outlineLevel="0" collapsed="false">
      <c r="A527" s="279"/>
      <c r="B527" s="280"/>
      <c r="C527" s="281"/>
      <c r="D527" s="282"/>
      <c r="E527" s="283"/>
      <c r="F527" s="284"/>
      <c r="G527" s="285"/>
      <c r="H527" s="284"/>
      <c r="I527" s="284"/>
      <c r="J527" s="284"/>
      <c r="K527" s="284"/>
      <c r="L527" s="286"/>
      <c r="M527" s="152"/>
      <c r="N527" s="152"/>
      <c r="O527" s="152"/>
      <c r="P527" s="152"/>
      <c r="Q527" s="152"/>
      <c r="R527" s="152"/>
      <c r="S527" s="152"/>
      <c r="T527" s="152"/>
      <c r="U527" s="152"/>
      <c r="V527" s="152"/>
      <c r="W527" s="152"/>
      <c r="X527" s="152"/>
      <c r="Y527" s="152"/>
      <c r="Z527" s="152"/>
      <c r="AA527" s="152"/>
      <c r="AB527" s="152"/>
      <c r="AC527" s="152"/>
      <c r="AD527" s="152"/>
      <c r="AE527" s="152"/>
      <c r="AF527" s="152"/>
      <c r="AG527" s="152"/>
      <c r="AH527" s="152"/>
      <c r="AI527" s="152"/>
      <c r="AJ527" s="152"/>
      <c r="AK527" s="152"/>
      <c r="AL527" s="152"/>
    </row>
    <row r="528" customFormat="false" ht="15.75" hidden="false" customHeight="true" outlineLevel="0" collapsed="false">
      <c r="A528" s="279"/>
      <c r="B528" s="280"/>
      <c r="C528" s="281"/>
      <c r="D528" s="282"/>
      <c r="E528" s="283"/>
      <c r="F528" s="284"/>
      <c r="G528" s="285"/>
      <c r="H528" s="284"/>
      <c r="I528" s="284"/>
      <c r="J528" s="284"/>
      <c r="K528" s="284"/>
      <c r="L528" s="286"/>
      <c r="M528" s="152"/>
      <c r="N528" s="152"/>
      <c r="O528" s="152"/>
      <c r="P528" s="152"/>
      <c r="Q528" s="152"/>
      <c r="R528" s="152"/>
      <c r="S528" s="152"/>
      <c r="T528" s="152"/>
      <c r="U528" s="152"/>
      <c r="V528" s="152"/>
      <c r="W528" s="152"/>
      <c r="X528" s="152"/>
      <c r="Y528" s="152"/>
      <c r="Z528" s="152"/>
      <c r="AA528" s="152"/>
      <c r="AB528" s="152"/>
      <c r="AC528" s="152"/>
      <c r="AD528" s="152"/>
      <c r="AE528" s="152"/>
      <c r="AF528" s="152"/>
      <c r="AG528" s="152"/>
      <c r="AH528" s="152"/>
      <c r="AI528" s="152"/>
      <c r="AJ528" s="152"/>
      <c r="AK528" s="152"/>
      <c r="AL528" s="152"/>
    </row>
    <row r="529" customFormat="false" ht="15.75" hidden="false" customHeight="true" outlineLevel="0" collapsed="false">
      <c r="A529" s="279"/>
      <c r="B529" s="280"/>
      <c r="C529" s="281"/>
      <c r="D529" s="282"/>
      <c r="E529" s="283"/>
      <c r="F529" s="284"/>
      <c r="G529" s="285"/>
      <c r="H529" s="284"/>
      <c r="I529" s="284"/>
      <c r="J529" s="284"/>
      <c r="K529" s="284"/>
      <c r="L529" s="286"/>
      <c r="M529" s="152"/>
      <c r="N529" s="152"/>
      <c r="O529" s="152"/>
      <c r="P529" s="152"/>
      <c r="Q529" s="152"/>
      <c r="R529" s="152"/>
      <c r="S529" s="152"/>
      <c r="T529" s="152"/>
      <c r="U529" s="152"/>
      <c r="V529" s="152"/>
      <c r="W529" s="152"/>
      <c r="X529" s="152"/>
      <c r="Y529" s="152"/>
      <c r="Z529" s="152"/>
      <c r="AA529" s="152"/>
      <c r="AB529" s="152"/>
      <c r="AC529" s="152"/>
      <c r="AD529" s="152"/>
      <c r="AE529" s="152"/>
      <c r="AF529" s="152"/>
      <c r="AG529" s="152"/>
      <c r="AH529" s="152"/>
      <c r="AI529" s="152"/>
      <c r="AJ529" s="152"/>
      <c r="AK529" s="152"/>
      <c r="AL529" s="152"/>
    </row>
    <row r="530" customFormat="false" ht="15.75" hidden="false" customHeight="true" outlineLevel="0" collapsed="false">
      <c r="A530" s="279"/>
      <c r="B530" s="280"/>
      <c r="C530" s="281"/>
      <c r="D530" s="282"/>
      <c r="E530" s="283"/>
      <c r="F530" s="284"/>
      <c r="G530" s="285"/>
      <c r="H530" s="284"/>
      <c r="I530" s="284"/>
      <c r="J530" s="284"/>
      <c r="K530" s="284"/>
      <c r="L530" s="286"/>
      <c r="M530" s="152"/>
      <c r="N530" s="152"/>
      <c r="O530" s="152"/>
      <c r="P530" s="152"/>
      <c r="Q530" s="152"/>
      <c r="R530" s="152"/>
      <c r="S530" s="152"/>
      <c r="T530" s="152"/>
      <c r="U530" s="152"/>
      <c r="V530" s="152"/>
      <c r="W530" s="152"/>
      <c r="X530" s="152"/>
      <c r="Y530" s="152"/>
      <c r="Z530" s="152"/>
      <c r="AA530" s="152"/>
      <c r="AB530" s="152"/>
      <c r="AC530" s="152"/>
      <c r="AD530" s="152"/>
      <c r="AE530" s="152"/>
      <c r="AF530" s="152"/>
      <c r="AG530" s="152"/>
      <c r="AH530" s="152"/>
      <c r="AI530" s="152"/>
      <c r="AJ530" s="152"/>
      <c r="AK530" s="152"/>
      <c r="AL530" s="152"/>
    </row>
    <row r="531" customFormat="false" ht="15.75" hidden="false" customHeight="true" outlineLevel="0" collapsed="false">
      <c r="A531" s="279"/>
      <c r="B531" s="280"/>
      <c r="C531" s="281"/>
      <c r="D531" s="282"/>
      <c r="E531" s="283"/>
      <c r="F531" s="284"/>
      <c r="G531" s="285"/>
      <c r="H531" s="284"/>
      <c r="I531" s="284"/>
      <c r="J531" s="284"/>
      <c r="K531" s="284"/>
      <c r="L531" s="286"/>
      <c r="M531" s="152"/>
      <c r="N531" s="152"/>
      <c r="O531" s="152"/>
      <c r="P531" s="152"/>
      <c r="Q531" s="152"/>
      <c r="R531" s="152"/>
      <c r="S531" s="152"/>
      <c r="T531" s="152"/>
      <c r="U531" s="152"/>
      <c r="V531" s="152"/>
      <c r="W531" s="152"/>
      <c r="X531" s="152"/>
      <c r="Y531" s="152"/>
      <c r="Z531" s="152"/>
      <c r="AA531" s="152"/>
      <c r="AB531" s="152"/>
      <c r="AC531" s="152"/>
      <c r="AD531" s="152"/>
      <c r="AE531" s="152"/>
      <c r="AF531" s="152"/>
      <c r="AG531" s="152"/>
      <c r="AH531" s="152"/>
      <c r="AI531" s="152"/>
      <c r="AJ531" s="152"/>
      <c r="AK531" s="152"/>
      <c r="AL531" s="152"/>
    </row>
    <row r="532" customFormat="false" ht="15.75" hidden="false" customHeight="true" outlineLevel="0" collapsed="false">
      <c r="A532" s="279"/>
      <c r="B532" s="280"/>
      <c r="C532" s="281"/>
      <c r="D532" s="282"/>
      <c r="E532" s="283"/>
      <c r="F532" s="284"/>
      <c r="G532" s="285"/>
      <c r="H532" s="284"/>
      <c r="I532" s="284"/>
      <c r="J532" s="284"/>
      <c r="K532" s="284"/>
      <c r="L532" s="286"/>
      <c r="M532" s="152"/>
      <c r="N532" s="152"/>
      <c r="O532" s="152"/>
      <c r="P532" s="152"/>
      <c r="Q532" s="152"/>
      <c r="R532" s="152"/>
      <c r="S532" s="152"/>
      <c r="T532" s="152"/>
      <c r="U532" s="152"/>
      <c r="V532" s="152"/>
      <c r="W532" s="152"/>
      <c r="X532" s="152"/>
      <c r="Y532" s="152"/>
      <c r="Z532" s="152"/>
      <c r="AA532" s="152"/>
      <c r="AB532" s="152"/>
      <c r="AC532" s="152"/>
      <c r="AD532" s="152"/>
      <c r="AE532" s="152"/>
      <c r="AF532" s="152"/>
      <c r="AG532" s="152"/>
      <c r="AH532" s="152"/>
      <c r="AI532" s="152"/>
      <c r="AJ532" s="152"/>
      <c r="AK532" s="152"/>
      <c r="AL532" s="152"/>
    </row>
    <row r="533" customFormat="false" ht="15.75" hidden="false" customHeight="true" outlineLevel="0" collapsed="false">
      <c r="A533" s="279"/>
      <c r="B533" s="280"/>
      <c r="C533" s="281"/>
      <c r="D533" s="282"/>
      <c r="E533" s="283"/>
      <c r="F533" s="284"/>
      <c r="G533" s="285"/>
      <c r="H533" s="284"/>
      <c r="I533" s="284"/>
      <c r="J533" s="284"/>
      <c r="K533" s="284"/>
      <c r="L533" s="286"/>
      <c r="M533" s="152"/>
      <c r="N533" s="152"/>
      <c r="O533" s="152"/>
      <c r="P533" s="152"/>
      <c r="Q533" s="152"/>
      <c r="R533" s="152"/>
      <c r="S533" s="152"/>
      <c r="T533" s="152"/>
      <c r="U533" s="152"/>
      <c r="V533" s="152"/>
      <c r="W533" s="152"/>
      <c r="X533" s="152"/>
      <c r="Y533" s="152"/>
      <c r="Z533" s="152"/>
      <c r="AA533" s="152"/>
      <c r="AB533" s="152"/>
      <c r="AC533" s="152"/>
      <c r="AD533" s="152"/>
      <c r="AE533" s="152"/>
      <c r="AF533" s="152"/>
      <c r="AG533" s="152"/>
      <c r="AH533" s="152"/>
      <c r="AI533" s="152"/>
      <c r="AJ533" s="152"/>
      <c r="AK533" s="152"/>
      <c r="AL533" s="152"/>
    </row>
    <row r="534" customFormat="false" ht="15.75" hidden="false" customHeight="true" outlineLevel="0" collapsed="false">
      <c r="A534" s="279"/>
      <c r="B534" s="280"/>
      <c r="C534" s="281"/>
      <c r="D534" s="282"/>
      <c r="E534" s="283"/>
      <c r="F534" s="284"/>
      <c r="G534" s="285"/>
      <c r="H534" s="284"/>
      <c r="I534" s="284"/>
      <c r="J534" s="284"/>
      <c r="K534" s="284"/>
      <c r="L534" s="286"/>
      <c r="M534" s="152"/>
      <c r="N534" s="152"/>
      <c r="O534" s="152"/>
      <c r="P534" s="152"/>
      <c r="Q534" s="152"/>
      <c r="R534" s="152"/>
      <c r="S534" s="152"/>
      <c r="T534" s="152"/>
      <c r="U534" s="152"/>
      <c r="V534" s="152"/>
      <c r="W534" s="152"/>
      <c r="X534" s="152"/>
      <c r="Y534" s="152"/>
      <c r="Z534" s="152"/>
      <c r="AA534" s="152"/>
      <c r="AB534" s="152"/>
      <c r="AC534" s="152"/>
      <c r="AD534" s="152"/>
      <c r="AE534" s="152"/>
      <c r="AF534" s="152"/>
      <c r="AG534" s="152"/>
      <c r="AH534" s="152"/>
      <c r="AI534" s="152"/>
      <c r="AJ534" s="152"/>
      <c r="AK534" s="152"/>
      <c r="AL534" s="152"/>
    </row>
    <row r="535" customFormat="false" ht="15.75" hidden="false" customHeight="true" outlineLevel="0" collapsed="false">
      <c r="A535" s="279"/>
      <c r="B535" s="280"/>
      <c r="C535" s="281"/>
      <c r="D535" s="282"/>
      <c r="E535" s="283"/>
      <c r="F535" s="284"/>
      <c r="G535" s="285"/>
      <c r="H535" s="284"/>
      <c r="I535" s="284"/>
      <c r="J535" s="284"/>
      <c r="K535" s="284"/>
      <c r="L535" s="286"/>
      <c r="M535" s="152"/>
      <c r="N535" s="152"/>
      <c r="O535" s="152"/>
      <c r="P535" s="152"/>
      <c r="Q535" s="152"/>
      <c r="R535" s="152"/>
      <c r="S535" s="152"/>
      <c r="T535" s="152"/>
      <c r="U535" s="152"/>
      <c r="V535" s="152"/>
      <c r="W535" s="152"/>
      <c r="X535" s="152"/>
      <c r="Y535" s="152"/>
      <c r="Z535" s="152"/>
      <c r="AA535" s="152"/>
      <c r="AB535" s="152"/>
      <c r="AC535" s="152"/>
      <c r="AD535" s="152"/>
      <c r="AE535" s="152"/>
      <c r="AF535" s="152"/>
      <c r="AG535" s="152"/>
      <c r="AH535" s="152"/>
      <c r="AI535" s="152"/>
      <c r="AJ535" s="152"/>
      <c r="AK535" s="152"/>
      <c r="AL535" s="152"/>
    </row>
    <row r="536" customFormat="false" ht="15.75" hidden="false" customHeight="true" outlineLevel="0" collapsed="false">
      <c r="A536" s="279"/>
      <c r="B536" s="280"/>
      <c r="C536" s="281"/>
      <c r="D536" s="282"/>
      <c r="E536" s="283"/>
      <c r="F536" s="284"/>
      <c r="G536" s="285"/>
      <c r="H536" s="284"/>
      <c r="I536" s="284"/>
      <c r="J536" s="284"/>
      <c r="K536" s="284"/>
      <c r="L536" s="286"/>
      <c r="M536" s="152"/>
      <c r="N536" s="152"/>
      <c r="O536" s="152"/>
      <c r="P536" s="152"/>
      <c r="Q536" s="152"/>
      <c r="R536" s="152"/>
      <c r="S536" s="152"/>
      <c r="T536" s="152"/>
      <c r="U536" s="152"/>
      <c r="V536" s="152"/>
      <c r="W536" s="152"/>
      <c r="X536" s="152"/>
      <c r="Y536" s="152"/>
      <c r="Z536" s="152"/>
      <c r="AA536" s="152"/>
      <c r="AB536" s="152"/>
      <c r="AC536" s="152"/>
      <c r="AD536" s="152"/>
      <c r="AE536" s="152"/>
      <c r="AF536" s="152"/>
      <c r="AG536" s="152"/>
      <c r="AH536" s="152"/>
      <c r="AI536" s="152"/>
      <c r="AJ536" s="152"/>
      <c r="AK536" s="152"/>
      <c r="AL536" s="152"/>
    </row>
    <row r="537" customFormat="false" ht="15.75" hidden="false" customHeight="true" outlineLevel="0" collapsed="false">
      <c r="A537" s="279"/>
      <c r="B537" s="280"/>
      <c r="C537" s="281"/>
      <c r="D537" s="282"/>
      <c r="E537" s="283"/>
      <c r="F537" s="284"/>
      <c r="G537" s="285"/>
      <c r="H537" s="284"/>
      <c r="I537" s="284"/>
      <c r="J537" s="284"/>
      <c r="K537" s="284"/>
      <c r="L537" s="286"/>
      <c r="M537" s="152"/>
      <c r="N537" s="152"/>
      <c r="O537" s="152"/>
      <c r="P537" s="152"/>
      <c r="Q537" s="152"/>
      <c r="R537" s="152"/>
      <c r="S537" s="152"/>
      <c r="T537" s="152"/>
      <c r="U537" s="152"/>
      <c r="V537" s="152"/>
      <c r="W537" s="152"/>
      <c r="X537" s="152"/>
      <c r="Y537" s="152"/>
      <c r="Z537" s="152"/>
      <c r="AA537" s="152"/>
      <c r="AB537" s="152"/>
      <c r="AC537" s="152"/>
      <c r="AD537" s="152"/>
      <c r="AE537" s="152"/>
      <c r="AF537" s="152"/>
      <c r="AG537" s="152"/>
      <c r="AH537" s="152"/>
      <c r="AI537" s="152"/>
      <c r="AJ537" s="152"/>
      <c r="AK537" s="152"/>
      <c r="AL537" s="152"/>
    </row>
    <row r="538" customFormat="false" ht="15.75" hidden="false" customHeight="true" outlineLevel="0" collapsed="false">
      <c r="A538" s="279"/>
      <c r="B538" s="280"/>
      <c r="C538" s="281"/>
      <c r="D538" s="282"/>
      <c r="E538" s="283"/>
      <c r="F538" s="284"/>
      <c r="G538" s="285"/>
      <c r="H538" s="284"/>
      <c r="I538" s="284"/>
      <c r="J538" s="284"/>
      <c r="K538" s="284"/>
      <c r="L538" s="286"/>
      <c r="M538" s="152"/>
      <c r="N538" s="152"/>
      <c r="O538" s="152"/>
      <c r="P538" s="152"/>
      <c r="Q538" s="152"/>
      <c r="R538" s="152"/>
      <c r="S538" s="152"/>
      <c r="T538" s="152"/>
      <c r="U538" s="152"/>
      <c r="V538" s="152"/>
      <c r="W538" s="152"/>
      <c r="X538" s="152"/>
      <c r="Y538" s="152"/>
      <c r="Z538" s="152"/>
      <c r="AA538" s="152"/>
      <c r="AB538" s="152"/>
      <c r="AC538" s="152"/>
      <c r="AD538" s="152"/>
      <c r="AE538" s="152"/>
      <c r="AF538" s="152"/>
      <c r="AG538" s="152"/>
      <c r="AH538" s="152"/>
      <c r="AI538" s="152"/>
      <c r="AJ538" s="152"/>
      <c r="AK538" s="152"/>
      <c r="AL538" s="152"/>
    </row>
    <row r="539" customFormat="false" ht="15.75" hidden="false" customHeight="true" outlineLevel="0" collapsed="false">
      <c r="A539" s="279"/>
      <c r="B539" s="280"/>
      <c r="C539" s="281"/>
      <c r="D539" s="282"/>
      <c r="E539" s="283"/>
      <c r="F539" s="284"/>
      <c r="G539" s="285"/>
      <c r="H539" s="284"/>
      <c r="I539" s="284"/>
      <c r="J539" s="284"/>
      <c r="K539" s="284"/>
      <c r="L539" s="286"/>
      <c r="M539" s="152"/>
      <c r="N539" s="152"/>
      <c r="O539" s="152"/>
      <c r="P539" s="152"/>
      <c r="Q539" s="152"/>
      <c r="R539" s="152"/>
      <c r="S539" s="152"/>
      <c r="T539" s="152"/>
      <c r="U539" s="152"/>
      <c r="V539" s="152"/>
      <c r="W539" s="152"/>
      <c r="X539" s="152"/>
      <c r="Y539" s="152"/>
      <c r="Z539" s="152"/>
      <c r="AA539" s="152"/>
      <c r="AB539" s="152"/>
      <c r="AC539" s="152"/>
      <c r="AD539" s="152"/>
      <c r="AE539" s="152"/>
      <c r="AF539" s="152"/>
      <c r="AG539" s="152"/>
      <c r="AH539" s="152"/>
      <c r="AI539" s="152"/>
      <c r="AJ539" s="152"/>
      <c r="AK539" s="152"/>
      <c r="AL539" s="152"/>
    </row>
    <row r="540" customFormat="false" ht="15.75" hidden="false" customHeight="true" outlineLevel="0" collapsed="false">
      <c r="A540" s="279"/>
      <c r="B540" s="280"/>
      <c r="C540" s="281"/>
      <c r="D540" s="282"/>
      <c r="E540" s="283"/>
      <c r="F540" s="284"/>
      <c r="G540" s="285"/>
      <c r="H540" s="284"/>
      <c r="I540" s="284"/>
      <c r="J540" s="284"/>
      <c r="K540" s="284"/>
      <c r="L540" s="286"/>
      <c r="M540" s="152"/>
      <c r="N540" s="152"/>
      <c r="O540" s="152"/>
      <c r="P540" s="152"/>
      <c r="Q540" s="152"/>
      <c r="R540" s="152"/>
      <c r="S540" s="152"/>
      <c r="T540" s="152"/>
      <c r="U540" s="152"/>
      <c r="V540" s="152"/>
      <c r="W540" s="152"/>
      <c r="X540" s="152"/>
      <c r="Y540" s="152"/>
      <c r="Z540" s="152"/>
      <c r="AA540" s="152"/>
      <c r="AB540" s="152"/>
      <c r="AC540" s="152"/>
      <c r="AD540" s="152"/>
      <c r="AE540" s="152"/>
      <c r="AF540" s="152"/>
      <c r="AG540" s="152"/>
      <c r="AH540" s="152"/>
      <c r="AI540" s="152"/>
      <c r="AJ540" s="152"/>
      <c r="AK540" s="152"/>
      <c r="AL540" s="152"/>
    </row>
    <row r="541" customFormat="false" ht="15.75" hidden="false" customHeight="true" outlineLevel="0" collapsed="false">
      <c r="A541" s="279"/>
      <c r="B541" s="280"/>
      <c r="C541" s="281"/>
      <c r="D541" s="282"/>
      <c r="E541" s="283"/>
      <c r="F541" s="284"/>
      <c r="G541" s="285"/>
      <c r="H541" s="284"/>
      <c r="I541" s="284"/>
      <c r="J541" s="284"/>
      <c r="K541" s="284"/>
      <c r="L541" s="286"/>
      <c r="M541" s="152"/>
      <c r="N541" s="152"/>
      <c r="O541" s="152"/>
      <c r="P541" s="152"/>
      <c r="Q541" s="152"/>
      <c r="R541" s="152"/>
      <c r="S541" s="152"/>
      <c r="T541" s="152"/>
      <c r="U541" s="152"/>
      <c r="V541" s="152"/>
      <c r="W541" s="152"/>
      <c r="X541" s="152"/>
      <c r="Y541" s="152"/>
      <c r="Z541" s="152"/>
      <c r="AA541" s="152"/>
      <c r="AB541" s="152"/>
      <c r="AC541" s="152"/>
      <c r="AD541" s="152"/>
      <c r="AE541" s="152"/>
      <c r="AF541" s="152"/>
      <c r="AG541" s="152"/>
      <c r="AH541" s="152"/>
      <c r="AI541" s="152"/>
      <c r="AJ541" s="152"/>
      <c r="AK541" s="152"/>
      <c r="AL541" s="152"/>
    </row>
    <row r="542" customFormat="false" ht="15.75" hidden="false" customHeight="true" outlineLevel="0" collapsed="false">
      <c r="A542" s="279"/>
      <c r="B542" s="280"/>
      <c r="C542" s="281"/>
      <c r="D542" s="282"/>
      <c r="E542" s="283"/>
      <c r="F542" s="284"/>
      <c r="G542" s="285"/>
      <c r="H542" s="284"/>
      <c r="I542" s="284"/>
      <c r="J542" s="284"/>
      <c r="K542" s="284"/>
      <c r="L542" s="286"/>
      <c r="M542" s="152"/>
      <c r="N542" s="152"/>
      <c r="O542" s="152"/>
      <c r="P542" s="152"/>
      <c r="Q542" s="152"/>
      <c r="R542" s="152"/>
      <c r="S542" s="152"/>
      <c r="T542" s="152"/>
      <c r="U542" s="152"/>
      <c r="V542" s="152"/>
      <c r="W542" s="152"/>
      <c r="X542" s="152"/>
      <c r="Y542" s="152"/>
      <c r="Z542" s="152"/>
      <c r="AA542" s="152"/>
      <c r="AB542" s="152"/>
      <c r="AC542" s="152"/>
      <c r="AD542" s="152"/>
      <c r="AE542" s="152"/>
      <c r="AF542" s="152"/>
      <c r="AG542" s="152"/>
      <c r="AH542" s="152"/>
      <c r="AI542" s="152"/>
      <c r="AJ542" s="152"/>
      <c r="AK542" s="152"/>
      <c r="AL542" s="152"/>
    </row>
    <row r="543" customFormat="false" ht="15.75" hidden="false" customHeight="true" outlineLevel="0" collapsed="false">
      <c r="A543" s="279"/>
      <c r="B543" s="280"/>
      <c r="C543" s="281"/>
      <c r="D543" s="282"/>
      <c r="E543" s="283"/>
      <c r="F543" s="284"/>
      <c r="G543" s="285"/>
      <c r="H543" s="284"/>
      <c r="I543" s="284"/>
      <c r="J543" s="284"/>
      <c r="K543" s="284"/>
      <c r="L543" s="286"/>
      <c r="M543" s="152"/>
      <c r="N543" s="152"/>
      <c r="O543" s="152"/>
      <c r="P543" s="152"/>
      <c r="Q543" s="152"/>
      <c r="R543" s="152"/>
      <c r="S543" s="152"/>
      <c r="T543" s="152"/>
      <c r="U543" s="152"/>
      <c r="V543" s="152"/>
      <c r="W543" s="152"/>
      <c r="X543" s="152"/>
      <c r="Y543" s="152"/>
      <c r="Z543" s="152"/>
      <c r="AA543" s="152"/>
      <c r="AB543" s="152"/>
      <c r="AC543" s="152"/>
      <c r="AD543" s="152"/>
      <c r="AE543" s="152"/>
      <c r="AF543" s="152"/>
      <c r="AG543" s="152"/>
      <c r="AH543" s="152"/>
      <c r="AI543" s="152"/>
      <c r="AJ543" s="152"/>
      <c r="AK543" s="152"/>
      <c r="AL543" s="152"/>
    </row>
    <row r="544" customFormat="false" ht="15.75" hidden="false" customHeight="true" outlineLevel="0" collapsed="false">
      <c r="A544" s="279"/>
      <c r="B544" s="280"/>
      <c r="C544" s="281"/>
      <c r="D544" s="282"/>
      <c r="E544" s="283"/>
      <c r="F544" s="284"/>
      <c r="G544" s="285"/>
      <c r="H544" s="284"/>
      <c r="I544" s="284"/>
      <c r="J544" s="284"/>
      <c r="K544" s="284"/>
      <c r="L544" s="286"/>
      <c r="M544" s="152"/>
      <c r="N544" s="152"/>
      <c r="O544" s="152"/>
      <c r="P544" s="152"/>
      <c r="Q544" s="152"/>
      <c r="R544" s="152"/>
      <c r="S544" s="152"/>
      <c r="T544" s="152"/>
      <c r="U544" s="152"/>
      <c r="V544" s="152"/>
      <c r="W544" s="152"/>
      <c r="X544" s="152"/>
      <c r="Y544" s="152"/>
      <c r="Z544" s="152"/>
      <c r="AA544" s="152"/>
      <c r="AB544" s="152"/>
      <c r="AC544" s="152"/>
      <c r="AD544" s="152"/>
      <c r="AE544" s="152"/>
      <c r="AF544" s="152"/>
      <c r="AG544" s="152"/>
      <c r="AH544" s="152"/>
      <c r="AI544" s="152"/>
      <c r="AJ544" s="152"/>
      <c r="AK544" s="152"/>
      <c r="AL544" s="152"/>
    </row>
    <row r="545" customFormat="false" ht="15.75" hidden="false" customHeight="true" outlineLevel="0" collapsed="false">
      <c r="A545" s="279"/>
      <c r="B545" s="280"/>
      <c r="C545" s="281"/>
      <c r="D545" s="282"/>
      <c r="E545" s="283"/>
      <c r="F545" s="284"/>
      <c r="G545" s="285"/>
      <c r="H545" s="284"/>
      <c r="I545" s="284"/>
      <c r="J545" s="284"/>
      <c r="K545" s="284"/>
      <c r="L545" s="286"/>
      <c r="M545" s="152"/>
      <c r="N545" s="152"/>
      <c r="O545" s="152"/>
      <c r="P545" s="152"/>
      <c r="Q545" s="152"/>
      <c r="R545" s="152"/>
      <c r="S545" s="152"/>
      <c r="T545" s="152"/>
      <c r="U545" s="152"/>
      <c r="V545" s="152"/>
      <c r="W545" s="152"/>
      <c r="X545" s="152"/>
      <c r="Y545" s="152"/>
      <c r="Z545" s="152"/>
      <c r="AA545" s="152"/>
      <c r="AB545" s="152"/>
      <c r="AC545" s="152"/>
      <c r="AD545" s="152"/>
      <c r="AE545" s="152"/>
      <c r="AF545" s="152"/>
      <c r="AG545" s="152"/>
      <c r="AH545" s="152"/>
      <c r="AI545" s="152"/>
      <c r="AJ545" s="152"/>
      <c r="AK545" s="152"/>
      <c r="AL545" s="152"/>
    </row>
    <row r="546" customFormat="false" ht="15.75" hidden="false" customHeight="true" outlineLevel="0" collapsed="false">
      <c r="A546" s="279"/>
      <c r="B546" s="280"/>
      <c r="C546" s="281"/>
      <c r="D546" s="282"/>
      <c r="E546" s="283"/>
      <c r="F546" s="284"/>
      <c r="G546" s="285"/>
      <c r="H546" s="284"/>
      <c r="I546" s="284"/>
      <c r="J546" s="284"/>
      <c r="K546" s="284"/>
      <c r="L546" s="286"/>
      <c r="M546" s="152"/>
      <c r="N546" s="152"/>
      <c r="O546" s="152"/>
      <c r="P546" s="152"/>
      <c r="Q546" s="152"/>
      <c r="R546" s="152"/>
      <c r="S546" s="152"/>
      <c r="T546" s="152"/>
      <c r="U546" s="152"/>
      <c r="V546" s="152"/>
      <c r="W546" s="152"/>
      <c r="X546" s="152"/>
      <c r="Y546" s="152"/>
      <c r="Z546" s="152"/>
      <c r="AA546" s="152"/>
      <c r="AB546" s="152"/>
      <c r="AC546" s="152"/>
      <c r="AD546" s="152"/>
      <c r="AE546" s="152"/>
      <c r="AF546" s="152"/>
      <c r="AG546" s="152"/>
      <c r="AH546" s="152"/>
      <c r="AI546" s="152"/>
      <c r="AJ546" s="152"/>
      <c r="AK546" s="152"/>
      <c r="AL546" s="152"/>
    </row>
    <row r="547" customFormat="false" ht="15.75" hidden="false" customHeight="true" outlineLevel="0" collapsed="false">
      <c r="A547" s="279"/>
      <c r="B547" s="280"/>
      <c r="C547" s="281"/>
      <c r="D547" s="282"/>
      <c r="E547" s="283"/>
      <c r="F547" s="284"/>
      <c r="G547" s="285"/>
      <c r="H547" s="284"/>
      <c r="I547" s="284"/>
      <c r="J547" s="284"/>
      <c r="K547" s="284"/>
      <c r="L547" s="286"/>
      <c r="M547" s="152"/>
      <c r="N547" s="152"/>
      <c r="O547" s="152"/>
      <c r="P547" s="152"/>
      <c r="Q547" s="152"/>
      <c r="R547" s="152"/>
      <c r="S547" s="152"/>
      <c r="T547" s="152"/>
      <c r="U547" s="152"/>
      <c r="V547" s="152"/>
      <c r="W547" s="152"/>
      <c r="X547" s="152"/>
      <c r="Y547" s="152"/>
      <c r="Z547" s="152"/>
      <c r="AA547" s="152"/>
      <c r="AB547" s="152"/>
      <c r="AC547" s="152"/>
      <c r="AD547" s="152"/>
      <c r="AE547" s="152"/>
      <c r="AF547" s="152"/>
      <c r="AG547" s="152"/>
      <c r="AH547" s="152"/>
      <c r="AI547" s="152"/>
      <c r="AJ547" s="152"/>
      <c r="AK547" s="152"/>
      <c r="AL547" s="152"/>
    </row>
    <row r="548" customFormat="false" ht="15.75" hidden="false" customHeight="true" outlineLevel="0" collapsed="false">
      <c r="A548" s="279"/>
      <c r="B548" s="280"/>
      <c r="C548" s="281"/>
      <c r="D548" s="282"/>
      <c r="E548" s="283"/>
      <c r="F548" s="284"/>
      <c r="G548" s="285"/>
      <c r="H548" s="284"/>
      <c r="I548" s="284"/>
      <c r="J548" s="284"/>
      <c r="K548" s="284"/>
      <c r="L548" s="286"/>
      <c r="M548" s="152"/>
      <c r="N548" s="152"/>
      <c r="O548" s="152"/>
      <c r="P548" s="152"/>
      <c r="Q548" s="152"/>
      <c r="R548" s="152"/>
      <c r="S548" s="152"/>
      <c r="T548" s="152"/>
      <c r="U548" s="152"/>
      <c r="V548" s="152"/>
      <c r="W548" s="152"/>
      <c r="X548" s="152"/>
      <c r="Y548" s="152"/>
      <c r="Z548" s="152"/>
      <c r="AA548" s="152"/>
      <c r="AB548" s="152"/>
      <c r="AC548" s="152"/>
      <c r="AD548" s="152"/>
      <c r="AE548" s="152"/>
      <c r="AF548" s="152"/>
      <c r="AG548" s="152"/>
      <c r="AH548" s="152"/>
      <c r="AI548" s="152"/>
      <c r="AJ548" s="152"/>
      <c r="AK548" s="152"/>
      <c r="AL548" s="152"/>
    </row>
    <row r="549" customFormat="false" ht="15.75" hidden="false" customHeight="true" outlineLevel="0" collapsed="false">
      <c r="A549" s="279"/>
      <c r="B549" s="280"/>
      <c r="C549" s="281"/>
      <c r="D549" s="282"/>
      <c r="E549" s="283"/>
      <c r="F549" s="284"/>
      <c r="G549" s="285"/>
      <c r="H549" s="284"/>
      <c r="I549" s="284"/>
      <c r="J549" s="284"/>
      <c r="K549" s="284"/>
      <c r="L549" s="286"/>
      <c r="M549" s="152"/>
      <c r="N549" s="152"/>
      <c r="O549" s="152"/>
      <c r="P549" s="152"/>
      <c r="Q549" s="152"/>
      <c r="R549" s="152"/>
      <c r="S549" s="152"/>
      <c r="T549" s="152"/>
      <c r="U549" s="152"/>
      <c r="V549" s="152"/>
      <c r="W549" s="152"/>
      <c r="X549" s="152"/>
      <c r="Y549" s="152"/>
      <c r="Z549" s="152"/>
      <c r="AA549" s="152"/>
      <c r="AB549" s="152"/>
      <c r="AC549" s="152"/>
      <c r="AD549" s="152"/>
      <c r="AE549" s="152"/>
      <c r="AF549" s="152"/>
      <c r="AG549" s="152"/>
      <c r="AH549" s="152"/>
      <c r="AI549" s="152"/>
      <c r="AJ549" s="152"/>
      <c r="AK549" s="152"/>
      <c r="AL549" s="152"/>
    </row>
    <row r="550" customFormat="false" ht="15.75" hidden="false" customHeight="true" outlineLevel="0" collapsed="false">
      <c r="A550" s="279"/>
      <c r="B550" s="280"/>
      <c r="C550" s="281"/>
      <c r="D550" s="282"/>
      <c r="E550" s="283"/>
      <c r="F550" s="284"/>
      <c r="G550" s="285"/>
      <c r="H550" s="284"/>
      <c r="I550" s="284"/>
      <c r="J550" s="284"/>
      <c r="K550" s="284"/>
      <c r="L550" s="286"/>
      <c r="M550" s="152"/>
      <c r="N550" s="152"/>
      <c r="O550" s="152"/>
      <c r="P550" s="152"/>
      <c r="Q550" s="152"/>
      <c r="R550" s="152"/>
      <c r="S550" s="152"/>
      <c r="T550" s="152"/>
      <c r="U550" s="152"/>
      <c r="V550" s="152"/>
      <c r="W550" s="152"/>
      <c r="X550" s="152"/>
      <c r="Y550" s="152"/>
      <c r="Z550" s="152"/>
      <c r="AA550" s="152"/>
      <c r="AB550" s="152"/>
      <c r="AC550" s="152"/>
      <c r="AD550" s="152"/>
      <c r="AE550" s="152"/>
      <c r="AF550" s="152"/>
      <c r="AG550" s="152"/>
      <c r="AH550" s="152"/>
      <c r="AI550" s="152"/>
      <c r="AJ550" s="152"/>
      <c r="AK550" s="152"/>
      <c r="AL550" s="152"/>
    </row>
    <row r="551" customFormat="false" ht="15.75" hidden="false" customHeight="true" outlineLevel="0" collapsed="false">
      <c r="A551" s="279"/>
      <c r="B551" s="280"/>
      <c r="C551" s="281"/>
      <c r="D551" s="282"/>
      <c r="E551" s="283"/>
      <c r="F551" s="284"/>
      <c r="G551" s="285"/>
      <c r="H551" s="284"/>
      <c r="I551" s="284"/>
      <c r="J551" s="284"/>
      <c r="K551" s="284"/>
      <c r="L551" s="286"/>
      <c r="M551" s="152"/>
      <c r="N551" s="152"/>
      <c r="O551" s="152"/>
      <c r="P551" s="152"/>
      <c r="Q551" s="152"/>
      <c r="R551" s="152"/>
      <c r="S551" s="152"/>
      <c r="T551" s="152"/>
      <c r="U551" s="152"/>
      <c r="V551" s="152"/>
      <c r="W551" s="152"/>
      <c r="X551" s="152"/>
      <c r="Y551" s="152"/>
      <c r="Z551" s="152"/>
      <c r="AA551" s="152"/>
      <c r="AB551" s="152"/>
      <c r="AC551" s="152"/>
      <c r="AD551" s="152"/>
      <c r="AE551" s="152"/>
      <c r="AF551" s="152"/>
      <c r="AG551" s="152"/>
      <c r="AH551" s="152"/>
      <c r="AI551" s="152"/>
      <c r="AJ551" s="152"/>
      <c r="AK551" s="152"/>
      <c r="AL551" s="152"/>
    </row>
    <row r="552" customFormat="false" ht="15.75" hidden="false" customHeight="true" outlineLevel="0" collapsed="false">
      <c r="A552" s="279"/>
      <c r="B552" s="280"/>
      <c r="C552" s="281"/>
      <c r="D552" s="282"/>
      <c r="E552" s="283"/>
      <c r="F552" s="284"/>
      <c r="G552" s="285"/>
      <c r="H552" s="284"/>
      <c r="I552" s="284"/>
      <c r="J552" s="284"/>
      <c r="K552" s="284"/>
      <c r="L552" s="286"/>
      <c r="M552" s="152"/>
      <c r="N552" s="152"/>
      <c r="O552" s="152"/>
      <c r="P552" s="152"/>
      <c r="Q552" s="152"/>
      <c r="R552" s="152"/>
      <c r="S552" s="152"/>
      <c r="T552" s="152"/>
      <c r="U552" s="152"/>
      <c r="V552" s="152"/>
      <c r="W552" s="152"/>
      <c r="X552" s="152"/>
      <c r="Y552" s="152"/>
      <c r="Z552" s="152"/>
      <c r="AA552" s="152"/>
      <c r="AB552" s="152"/>
      <c r="AC552" s="152"/>
      <c r="AD552" s="152"/>
      <c r="AE552" s="152"/>
      <c r="AF552" s="152"/>
      <c r="AG552" s="152"/>
      <c r="AH552" s="152"/>
      <c r="AI552" s="152"/>
      <c r="AJ552" s="152"/>
      <c r="AK552" s="152"/>
      <c r="AL552" s="152"/>
    </row>
    <row r="553" customFormat="false" ht="15.75" hidden="false" customHeight="true" outlineLevel="0" collapsed="false">
      <c r="A553" s="279"/>
      <c r="B553" s="280"/>
      <c r="C553" s="281"/>
      <c r="D553" s="282"/>
      <c r="E553" s="283"/>
      <c r="F553" s="284"/>
      <c r="G553" s="285"/>
      <c r="H553" s="284"/>
      <c r="I553" s="284"/>
      <c r="J553" s="284"/>
      <c r="K553" s="284"/>
      <c r="L553" s="286"/>
      <c r="M553" s="152"/>
      <c r="N553" s="152"/>
      <c r="O553" s="152"/>
      <c r="P553" s="152"/>
      <c r="Q553" s="152"/>
      <c r="R553" s="152"/>
      <c r="S553" s="152"/>
      <c r="T553" s="152"/>
      <c r="U553" s="152"/>
      <c r="V553" s="152"/>
      <c r="W553" s="152"/>
      <c r="X553" s="152"/>
      <c r="Y553" s="152"/>
      <c r="Z553" s="152"/>
      <c r="AA553" s="152"/>
      <c r="AB553" s="152"/>
      <c r="AC553" s="152"/>
      <c r="AD553" s="152"/>
      <c r="AE553" s="152"/>
      <c r="AF553" s="152"/>
      <c r="AG553" s="152"/>
      <c r="AH553" s="152"/>
      <c r="AI553" s="152"/>
      <c r="AJ553" s="152"/>
      <c r="AK553" s="152"/>
      <c r="AL553" s="152"/>
    </row>
    <row r="554" customFormat="false" ht="15.75" hidden="false" customHeight="true" outlineLevel="0" collapsed="false">
      <c r="A554" s="279"/>
      <c r="B554" s="280"/>
      <c r="C554" s="281"/>
      <c r="D554" s="282"/>
      <c r="E554" s="283"/>
      <c r="F554" s="284"/>
      <c r="G554" s="285"/>
      <c r="H554" s="284"/>
      <c r="I554" s="284"/>
      <c r="J554" s="284"/>
      <c r="K554" s="284"/>
      <c r="L554" s="286"/>
      <c r="M554" s="152"/>
      <c r="N554" s="152"/>
      <c r="O554" s="152"/>
      <c r="P554" s="152"/>
      <c r="Q554" s="152"/>
      <c r="R554" s="152"/>
      <c r="S554" s="152"/>
      <c r="T554" s="152"/>
      <c r="U554" s="152"/>
      <c r="V554" s="152"/>
      <c r="W554" s="152"/>
      <c r="X554" s="152"/>
      <c r="Y554" s="152"/>
      <c r="Z554" s="152"/>
      <c r="AA554" s="152"/>
      <c r="AB554" s="152"/>
      <c r="AC554" s="152"/>
      <c r="AD554" s="152"/>
      <c r="AE554" s="152"/>
      <c r="AF554" s="152"/>
      <c r="AG554" s="152"/>
      <c r="AH554" s="152"/>
      <c r="AI554" s="152"/>
      <c r="AJ554" s="152"/>
      <c r="AK554" s="152"/>
      <c r="AL554" s="152"/>
    </row>
    <row r="555" customFormat="false" ht="15.75" hidden="false" customHeight="true" outlineLevel="0" collapsed="false">
      <c r="A555" s="279"/>
      <c r="B555" s="280"/>
      <c r="C555" s="281"/>
      <c r="D555" s="282"/>
      <c r="E555" s="283"/>
      <c r="F555" s="284"/>
      <c r="G555" s="285"/>
      <c r="H555" s="284"/>
      <c r="I555" s="284"/>
      <c r="J555" s="284"/>
      <c r="K555" s="284"/>
      <c r="L555" s="286"/>
      <c r="M555" s="152"/>
      <c r="N555" s="152"/>
      <c r="O555" s="152"/>
      <c r="P555" s="152"/>
      <c r="Q555" s="152"/>
      <c r="R555" s="152"/>
      <c r="S555" s="152"/>
      <c r="T555" s="152"/>
      <c r="U555" s="152"/>
      <c r="V555" s="152"/>
      <c r="W555" s="152"/>
      <c r="X555" s="152"/>
      <c r="Y555" s="152"/>
      <c r="Z555" s="152"/>
      <c r="AA555" s="152"/>
      <c r="AB555" s="152"/>
      <c r="AC555" s="152"/>
      <c r="AD555" s="152"/>
      <c r="AE555" s="152"/>
      <c r="AF555" s="152"/>
      <c r="AG555" s="152"/>
      <c r="AH555" s="152"/>
      <c r="AI555" s="152"/>
      <c r="AJ555" s="152"/>
      <c r="AK555" s="152"/>
      <c r="AL555" s="152"/>
    </row>
    <row r="556" customFormat="false" ht="15.75" hidden="false" customHeight="true" outlineLevel="0" collapsed="false">
      <c r="A556" s="279"/>
      <c r="B556" s="280"/>
      <c r="C556" s="281"/>
      <c r="D556" s="282"/>
      <c r="E556" s="283"/>
      <c r="F556" s="284"/>
      <c r="G556" s="285"/>
      <c r="H556" s="284"/>
      <c r="I556" s="284"/>
      <c r="J556" s="284"/>
      <c r="K556" s="284"/>
      <c r="L556" s="286"/>
      <c r="M556" s="152"/>
      <c r="N556" s="152"/>
      <c r="O556" s="152"/>
      <c r="P556" s="152"/>
      <c r="Q556" s="152"/>
      <c r="R556" s="152"/>
      <c r="S556" s="152"/>
      <c r="T556" s="152"/>
      <c r="U556" s="152"/>
      <c r="V556" s="152"/>
      <c r="W556" s="152"/>
      <c r="X556" s="152"/>
      <c r="Y556" s="152"/>
      <c r="Z556" s="152"/>
      <c r="AA556" s="152"/>
      <c r="AB556" s="152"/>
      <c r="AC556" s="152"/>
      <c r="AD556" s="152"/>
      <c r="AE556" s="152"/>
      <c r="AF556" s="152"/>
      <c r="AG556" s="152"/>
      <c r="AH556" s="152"/>
      <c r="AI556" s="152"/>
      <c r="AJ556" s="152"/>
      <c r="AK556" s="152"/>
      <c r="AL556" s="152"/>
    </row>
    <row r="557" customFormat="false" ht="15.75" hidden="false" customHeight="true" outlineLevel="0" collapsed="false">
      <c r="A557" s="279"/>
      <c r="B557" s="280"/>
      <c r="C557" s="281"/>
      <c r="D557" s="282"/>
      <c r="E557" s="283"/>
      <c r="F557" s="284"/>
      <c r="G557" s="285"/>
      <c r="H557" s="284"/>
      <c r="I557" s="284"/>
      <c r="J557" s="284"/>
      <c r="K557" s="284"/>
      <c r="L557" s="286"/>
      <c r="M557" s="152"/>
      <c r="N557" s="152"/>
      <c r="O557" s="152"/>
      <c r="P557" s="152"/>
      <c r="Q557" s="152"/>
      <c r="R557" s="152"/>
      <c r="S557" s="152"/>
      <c r="T557" s="152"/>
      <c r="U557" s="152"/>
      <c r="V557" s="152"/>
      <c r="W557" s="152"/>
      <c r="X557" s="152"/>
      <c r="Y557" s="152"/>
      <c r="Z557" s="152"/>
      <c r="AA557" s="152"/>
      <c r="AB557" s="152"/>
      <c r="AC557" s="152"/>
      <c r="AD557" s="152"/>
      <c r="AE557" s="152"/>
      <c r="AF557" s="152"/>
      <c r="AG557" s="152"/>
      <c r="AH557" s="152"/>
      <c r="AI557" s="152"/>
      <c r="AJ557" s="152"/>
      <c r="AK557" s="152"/>
      <c r="AL557" s="152"/>
    </row>
    <row r="558" customFormat="false" ht="15.75" hidden="false" customHeight="true" outlineLevel="0" collapsed="false">
      <c r="A558" s="279"/>
      <c r="B558" s="280"/>
      <c r="C558" s="281"/>
      <c r="D558" s="282"/>
      <c r="E558" s="283"/>
      <c r="F558" s="284"/>
      <c r="G558" s="285"/>
      <c r="H558" s="284"/>
      <c r="I558" s="284"/>
      <c r="J558" s="284"/>
      <c r="K558" s="284"/>
      <c r="L558" s="286"/>
      <c r="M558" s="152"/>
      <c r="N558" s="152"/>
      <c r="O558" s="152"/>
      <c r="P558" s="152"/>
      <c r="Q558" s="152"/>
      <c r="R558" s="152"/>
      <c r="S558" s="152"/>
      <c r="T558" s="152"/>
      <c r="U558" s="152"/>
      <c r="V558" s="152"/>
      <c r="W558" s="152"/>
      <c r="X558" s="152"/>
      <c r="Y558" s="152"/>
      <c r="Z558" s="152"/>
      <c r="AA558" s="152"/>
      <c r="AB558" s="152"/>
      <c r="AC558" s="152"/>
      <c r="AD558" s="152"/>
      <c r="AE558" s="152"/>
      <c r="AF558" s="152"/>
      <c r="AG558" s="152"/>
      <c r="AH558" s="152"/>
      <c r="AI558" s="152"/>
      <c r="AJ558" s="152"/>
      <c r="AK558" s="152"/>
      <c r="AL558" s="152"/>
    </row>
    <row r="559" customFormat="false" ht="15.75" hidden="false" customHeight="true" outlineLevel="0" collapsed="false">
      <c r="A559" s="279"/>
      <c r="B559" s="280"/>
      <c r="C559" s="281"/>
      <c r="D559" s="282"/>
      <c r="E559" s="283"/>
      <c r="F559" s="284"/>
      <c r="G559" s="285"/>
      <c r="H559" s="284"/>
      <c r="I559" s="284"/>
      <c r="J559" s="284"/>
      <c r="K559" s="284"/>
      <c r="L559" s="286"/>
      <c r="M559" s="152"/>
      <c r="N559" s="152"/>
      <c r="O559" s="152"/>
      <c r="P559" s="152"/>
      <c r="Q559" s="152"/>
      <c r="R559" s="152"/>
      <c r="S559" s="152"/>
      <c r="T559" s="152"/>
      <c r="U559" s="152"/>
      <c r="V559" s="152"/>
      <c r="W559" s="152"/>
      <c r="X559" s="152"/>
      <c r="Y559" s="152"/>
      <c r="Z559" s="152"/>
      <c r="AA559" s="152"/>
      <c r="AB559" s="152"/>
      <c r="AC559" s="152"/>
      <c r="AD559" s="152"/>
      <c r="AE559" s="152"/>
      <c r="AF559" s="152"/>
      <c r="AG559" s="152"/>
      <c r="AH559" s="152"/>
      <c r="AI559" s="152"/>
      <c r="AJ559" s="152"/>
      <c r="AK559" s="152"/>
      <c r="AL559" s="152"/>
    </row>
    <row r="560" customFormat="false" ht="15.75" hidden="false" customHeight="true" outlineLevel="0" collapsed="false">
      <c r="A560" s="279"/>
      <c r="B560" s="280"/>
      <c r="C560" s="281"/>
      <c r="D560" s="282"/>
      <c r="E560" s="283"/>
      <c r="F560" s="284"/>
      <c r="G560" s="285"/>
      <c r="H560" s="284"/>
      <c r="I560" s="284"/>
      <c r="J560" s="284"/>
      <c r="K560" s="284"/>
      <c r="L560" s="286"/>
      <c r="M560" s="152"/>
      <c r="N560" s="152"/>
      <c r="O560" s="152"/>
      <c r="P560" s="152"/>
      <c r="Q560" s="152"/>
      <c r="R560" s="152"/>
      <c r="S560" s="152"/>
      <c r="T560" s="152"/>
      <c r="U560" s="152"/>
      <c r="V560" s="152"/>
      <c r="W560" s="152"/>
      <c r="X560" s="152"/>
      <c r="Y560" s="152"/>
      <c r="Z560" s="152"/>
      <c r="AA560" s="152"/>
      <c r="AB560" s="152"/>
      <c r="AC560" s="152"/>
      <c r="AD560" s="152"/>
      <c r="AE560" s="152"/>
      <c r="AF560" s="152"/>
      <c r="AG560" s="152"/>
      <c r="AH560" s="152"/>
      <c r="AI560" s="152"/>
      <c r="AJ560" s="152"/>
      <c r="AK560" s="152"/>
      <c r="AL560" s="152"/>
    </row>
    <row r="561" customFormat="false" ht="15.75" hidden="false" customHeight="true" outlineLevel="0" collapsed="false">
      <c r="A561" s="279"/>
      <c r="B561" s="280"/>
      <c r="C561" s="281"/>
      <c r="D561" s="282"/>
      <c r="E561" s="283"/>
      <c r="F561" s="284"/>
      <c r="G561" s="285"/>
      <c r="H561" s="284"/>
      <c r="I561" s="284"/>
      <c r="J561" s="284"/>
      <c r="K561" s="284"/>
      <c r="L561" s="286"/>
      <c r="M561" s="152"/>
      <c r="N561" s="152"/>
      <c r="O561" s="152"/>
      <c r="P561" s="152"/>
      <c r="Q561" s="152"/>
      <c r="R561" s="152"/>
      <c r="S561" s="152"/>
      <c r="T561" s="152"/>
      <c r="U561" s="152"/>
      <c r="V561" s="152"/>
      <c r="W561" s="152"/>
      <c r="X561" s="152"/>
      <c r="Y561" s="152"/>
      <c r="Z561" s="152"/>
      <c r="AA561" s="152"/>
      <c r="AB561" s="152"/>
      <c r="AC561" s="152"/>
      <c r="AD561" s="152"/>
      <c r="AE561" s="152"/>
      <c r="AF561" s="152"/>
      <c r="AG561" s="152"/>
      <c r="AH561" s="152"/>
      <c r="AI561" s="152"/>
      <c r="AJ561" s="152"/>
      <c r="AK561" s="152"/>
      <c r="AL561" s="152"/>
    </row>
    <row r="562" customFormat="false" ht="15.75" hidden="false" customHeight="true" outlineLevel="0" collapsed="false">
      <c r="A562" s="279"/>
      <c r="B562" s="280"/>
      <c r="C562" s="281"/>
      <c r="D562" s="282"/>
      <c r="E562" s="283"/>
      <c r="F562" s="284"/>
      <c r="G562" s="285"/>
      <c r="H562" s="284"/>
      <c r="I562" s="284"/>
      <c r="J562" s="284"/>
      <c r="K562" s="284"/>
      <c r="L562" s="286"/>
      <c r="M562" s="152"/>
      <c r="N562" s="152"/>
      <c r="O562" s="152"/>
      <c r="P562" s="152"/>
      <c r="Q562" s="152"/>
      <c r="R562" s="152"/>
      <c r="S562" s="152"/>
      <c r="T562" s="152"/>
      <c r="U562" s="152"/>
      <c r="V562" s="152"/>
      <c r="W562" s="152"/>
      <c r="X562" s="152"/>
      <c r="Y562" s="152"/>
      <c r="Z562" s="152"/>
      <c r="AA562" s="152"/>
      <c r="AB562" s="152"/>
      <c r="AC562" s="152"/>
      <c r="AD562" s="152"/>
      <c r="AE562" s="152"/>
      <c r="AF562" s="152"/>
      <c r="AG562" s="152"/>
      <c r="AH562" s="152"/>
      <c r="AI562" s="152"/>
      <c r="AJ562" s="152"/>
      <c r="AK562" s="152"/>
      <c r="AL562" s="152"/>
    </row>
    <row r="563" customFormat="false" ht="15.75" hidden="false" customHeight="true" outlineLevel="0" collapsed="false">
      <c r="A563" s="279"/>
      <c r="B563" s="280"/>
      <c r="C563" s="281"/>
      <c r="D563" s="282"/>
      <c r="E563" s="283"/>
      <c r="F563" s="284"/>
      <c r="G563" s="285"/>
      <c r="H563" s="284"/>
      <c r="I563" s="284"/>
      <c r="J563" s="284"/>
      <c r="K563" s="284"/>
      <c r="L563" s="286"/>
      <c r="M563" s="152"/>
      <c r="N563" s="152"/>
      <c r="O563" s="152"/>
      <c r="P563" s="152"/>
      <c r="Q563" s="152"/>
      <c r="R563" s="152"/>
      <c r="S563" s="152"/>
      <c r="T563" s="152"/>
      <c r="U563" s="152"/>
      <c r="V563" s="152"/>
      <c r="W563" s="152"/>
      <c r="X563" s="152"/>
      <c r="Y563" s="152"/>
      <c r="Z563" s="152"/>
      <c r="AA563" s="152"/>
      <c r="AB563" s="152"/>
      <c r="AC563" s="152"/>
      <c r="AD563" s="152"/>
      <c r="AE563" s="152"/>
      <c r="AF563" s="152"/>
      <c r="AG563" s="152"/>
      <c r="AH563" s="152"/>
      <c r="AI563" s="152"/>
      <c r="AJ563" s="152"/>
      <c r="AK563" s="152"/>
      <c r="AL563" s="152"/>
    </row>
    <row r="564" customFormat="false" ht="15.75" hidden="false" customHeight="true" outlineLevel="0" collapsed="false">
      <c r="A564" s="279"/>
      <c r="B564" s="280"/>
      <c r="C564" s="281"/>
      <c r="D564" s="282"/>
      <c r="E564" s="283"/>
      <c r="F564" s="284"/>
      <c r="G564" s="285"/>
      <c r="H564" s="284"/>
      <c r="I564" s="284"/>
      <c r="J564" s="284"/>
      <c r="K564" s="284"/>
      <c r="L564" s="286"/>
      <c r="M564" s="152"/>
      <c r="N564" s="152"/>
      <c r="O564" s="152"/>
      <c r="P564" s="152"/>
      <c r="Q564" s="152"/>
      <c r="R564" s="152"/>
      <c r="S564" s="152"/>
      <c r="T564" s="152"/>
      <c r="U564" s="152"/>
      <c r="V564" s="152"/>
      <c r="W564" s="152"/>
      <c r="X564" s="152"/>
      <c r="Y564" s="152"/>
      <c r="Z564" s="152"/>
      <c r="AA564" s="152"/>
      <c r="AB564" s="152"/>
      <c r="AC564" s="152"/>
      <c r="AD564" s="152"/>
      <c r="AE564" s="152"/>
      <c r="AF564" s="152"/>
      <c r="AG564" s="152"/>
      <c r="AH564" s="152"/>
      <c r="AI564" s="152"/>
      <c r="AJ564" s="152"/>
      <c r="AK564" s="152"/>
      <c r="AL564" s="152"/>
    </row>
    <row r="565" customFormat="false" ht="15.75" hidden="false" customHeight="true" outlineLevel="0" collapsed="false">
      <c r="A565" s="279"/>
      <c r="B565" s="280"/>
      <c r="C565" s="281"/>
      <c r="D565" s="282"/>
      <c r="E565" s="283"/>
      <c r="F565" s="284"/>
      <c r="G565" s="285"/>
      <c r="H565" s="284"/>
      <c r="I565" s="284"/>
      <c r="J565" s="284"/>
      <c r="K565" s="284"/>
      <c r="L565" s="286"/>
      <c r="M565" s="152"/>
      <c r="N565" s="152"/>
      <c r="O565" s="152"/>
      <c r="P565" s="152"/>
      <c r="Q565" s="152"/>
      <c r="R565" s="152"/>
      <c r="S565" s="152"/>
      <c r="T565" s="152"/>
      <c r="U565" s="152"/>
      <c r="V565" s="152"/>
      <c r="W565" s="152"/>
      <c r="X565" s="152"/>
      <c r="Y565" s="152"/>
      <c r="Z565" s="152"/>
      <c r="AA565" s="152"/>
      <c r="AB565" s="152"/>
      <c r="AC565" s="152"/>
      <c r="AD565" s="152"/>
      <c r="AE565" s="152"/>
      <c r="AF565" s="152"/>
      <c r="AG565" s="152"/>
      <c r="AH565" s="152"/>
      <c r="AI565" s="152"/>
      <c r="AJ565" s="152"/>
      <c r="AK565" s="152"/>
      <c r="AL565" s="152"/>
    </row>
    <row r="566" customFormat="false" ht="15.75" hidden="false" customHeight="true" outlineLevel="0" collapsed="false">
      <c r="A566" s="279"/>
      <c r="B566" s="280"/>
      <c r="C566" s="281"/>
      <c r="D566" s="282"/>
      <c r="E566" s="283"/>
      <c r="F566" s="284"/>
      <c r="G566" s="285"/>
      <c r="H566" s="284"/>
      <c r="I566" s="284"/>
      <c r="J566" s="284"/>
      <c r="K566" s="284"/>
      <c r="L566" s="286"/>
      <c r="M566" s="152"/>
      <c r="N566" s="152"/>
      <c r="O566" s="152"/>
      <c r="P566" s="152"/>
      <c r="Q566" s="152"/>
      <c r="R566" s="152"/>
      <c r="S566" s="152"/>
      <c r="T566" s="152"/>
      <c r="U566" s="152"/>
      <c r="V566" s="152"/>
      <c r="W566" s="152"/>
      <c r="X566" s="152"/>
      <c r="Y566" s="152"/>
      <c r="Z566" s="152"/>
      <c r="AA566" s="152"/>
      <c r="AB566" s="152"/>
      <c r="AC566" s="152"/>
      <c r="AD566" s="152"/>
      <c r="AE566" s="152"/>
      <c r="AF566" s="152"/>
      <c r="AG566" s="152"/>
      <c r="AH566" s="152"/>
      <c r="AI566" s="152"/>
      <c r="AJ566" s="152"/>
      <c r="AK566" s="152"/>
      <c r="AL566" s="152"/>
    </row>
    <row r="567" customFormat="false" ht="15.75" hidden="false" customHeight="true" outlineLevel="0" collapsed="false">
      <c r="A567" s="279"/>
      <c r="B567" s="280"/>
      <c r="C567" s="281"/>
      <c r="D567" s="282"/>
      <c r="E567" s="283"/>
      <c r="F567" s="284"/>
      <c r="G567" s="285"/>
      <c r="H567" s="284"/>
      <c r="I567" s="284"/>
      <c r="J567" s="284"/>
      <c r="K567" s="284"/>
      <c r="L567" s="286"/>
      <c r="M567" s="152"/>
      <c r="N567" s="152"/>
      <c r="O567" s="152"/>
      <c r="P567" s="152"/>
      <c r="Q567" s="152"/>
      <c r="R567" s="152"/>
      <c r="S567" s="152"/>
      <c r="T567" s="152"/>
      <c r="U567" s="152"/>
      <c r="V567" s="152"/>
      <c r="W567" s="152"/>
      <c r="X567" s="152"/>
      <c r="Y567" s="152"/>
      <c r="Z567" s="152"/>
      <c r="AA567" s="152"/>
      <c r="AB567" s="152"/>
      <c r="AC567" s="152"/>
      <c r="AD567" s="152"/>
      <c r="AE567" s="152"/>
      <c r="AF567" s="152"/>
      <c r="AG567" s="152"/>
      <c r="AH567" s="152"/>
      <c r="AI567" s="152"/>
      <c r="AJ567" s="152"/>
      <c r="AK567" s="152"/>
      <c r="AL567" s="152"/>
    </row>
    <row r="568" customFormat="false" ht="15.75" hidden="false" customHeight="true" outlineLevel="0" collapsed="false">
      <c r="A568" s="279"/>
      <c r="B568" s="280"/>
      <c r="C568" s="281"/>
      <c r="D568" s="282"/>
      <c r="E568" s="283"/>
      <c r="F568" s="284"/>
      <c r="G568" s="285"/>
      <c r="H568" s="284"/>
      <c r="I568" s="284"/>
      <c r="J568" s="284"/>
      <c r="K568" s="284"/>
      <c r="L568" s="286"/>
      <c r="M568" s="152"/>
      <c r="N568" s="152"/>
      <c r="O568" s="152"/>
      <c r="P568" s="152"/>
      <c r="Q568" s="152"/>
      <c r="R568" s="152"/>
      <c r="S568" s="152"/>
      <c r="T568" s="152"/>
      <c r="U568" s="152"/>
      <c r="V568" s="152"/>
      <c r="W568" s="152"/>
      <c r="X568" s="152"/>
      <c r="Y568" s="152"/>
      <c r="Z568" s="152"/>
      <c r="AA568" s="152"/>
      <c r="AB568" s="152"/>
      <c r="AC568" s="152"/>
      <c r="AD568" s="152"/>
      <c r="AE568" s="152"/>
      <c r="AF568" s="152"/>
      <c r="AG568" s="152"/>
      <c r="AH568" s="152"/>
      <c r="AI568" s="152"/>
      <c r="AJ568" s="152"/>
      <c r="AK568" s="152"/>
      <c r="AL568" s="152"/>
    </row>
    <row r="569" customFormat="false" ht="15.75" hidden="false" customHeight="true" outlineLevel="0" collapsed="false">
      <c r="A569" s="279"/>
      <c r="B569" s="280"/>
      <c r="C569" s="281"/>
      <c r="D569" s="282"/>
      <c r="E569" s="283"/>
      <c r="F569" s="284"/>
      <c r="G569" s="285"/>
      <c r="H569" s="284"/>
      <c r="I569" s="284"/>
      <c r="J569" s="284"/>
      <c r="K569" s="284"/>
      <c r="L569" s="286"/>
      <c r="M569" s="152"/>
      <c r="N569" s="152"/>
      <c r="O569" s="152"/>
      <c r="P569" s="152"/>
      <c r="Q569" s="152"/>
      <c r="R569" s="152"/>
      <c r="S569" s="152"/>
      <c r="T569" s="152"/>
      <c r="U569" s="152"/>
      <c r="V569" s="152"/>
      <c r="W569" s="152"/>
      <c r="X569" s="152"/>
      <c r="Y569" s="152"/>
      <c r="Z569" s="152"/>
      <c r="AA569" s="152"/>
      <c r="AB569" s="152"/>
      <c r="AC569" s="152"/>
      <c r="AD569" s="152"/>
      <c r="AE569" s="152"/>
      <c r="AF569" s="152"/>
      <c r="AG569" s="152"/>
      <c r="AH569" s="152"/>
      <c r="AI569" s="152"/>
      <c r="AJ569" s="152"/>
      <c r="AK569" s="152"/>
      <c r="AL569" s="152"/>
    </row>
    <row r="570" customFormat="false" ht="15.75" hidden="false" customHeight="true" outlineLevel="0" collapsed="false">
      <c r="A570" s="279"/>
      <c r="B570" s="280"/>
      <c r="C570" s="281"/>
      <c r="D570" s="282"/>
      <c r="E570" s="283"/>
      <c r="F570" s="284"/>
      <c r="G570" s="285"/>
      <c r="H570" s="284"/>
      <c r="I570" s="284"/>
      <c r="J570" s="284"/>
      <c r="K570" s="284"/>
      <c r="L570" s="286"/>
      <c r="M570" s="152"/>
      <c r="N570" s="152"/>
      <c r="O570" s="152"/>
      <c r="P570" s="152"/>
      <c r="Q570" s="152"/>
      <c r="R570" s="152"/>
      <c r="S570" s="152"/>
      <c r="T570" s="152"/>
      <c r="U570" s="152"/>
      <c r="V570" s="152"/>
      <c r="W570" s="152"/>
      <c r="X570" s="152"/>
      <c r="Y570" s="152"/>
      <c r="Z570" s="152"/>
      <c r="AA570" s="152"/>
      <c r="AB570" s="152"/>
      <c r="AC570" s="152"/>
      <c r="AD570" s="152"/>
      <c r="AE570" s="152"/>
      <c r="AF570" s="152"/>
      <c r="AG570" s="152"/>
      <c r="AH570" s="152"/>
      <c r="AI570" s="152"/>
      <c r="AJ570" s="152"/>
      <c r="AK570" s="152"/>
      <c r="AL570" s="152"/>
    </row>
    <row r="571" customFormat="false" ht="15.75" hidden="false" customHeight="true" outlineLevel="0" collapsed="false">
      <c r="A571" s="279"/>
      <c r="B571" s="280"/>
      <c r="C571" s="281"/>
      <c r="D571" s="282"/>
      <c r="E571" s="283"/>
      <c r="F571" s="284"/>
      <c r="G571" s="285"/>
      <c r="H571" s="284"/>
      <c r="I571" s="284"/>
      <c r="J571" s="284"/>
      <c r="K571" s="284"/>
      <c r="L571" s="286"/>
      <c r="M571" s="152"/>
      <c r="N571" s="152"/>
      <c r="O571" s="152"/>
      <c r="P571" s="152"/>
      <c r="Q571" s="152"/>
      <c r="R571" s="152"/>
      <c r="S571" s="152"/>
      <c r="T571" s="152"/>
      <c r="U571" s="152"/>
      <c r="V571" s="152"/>
      <c r="W571" s="152"/>
      <c r="X571" s="152"/>
      <c r="Y571" s="152"/>
      <c r="Z571" s="152"/>
      <c r="AA571" s="152"/>
      <c r="AB571" s="152"/>
      <c r="AC571" s="152"/>
      <c r="AD571" s="152"/>
      <c r="AE571" s="152"/>
      <c r="AF571" s="152"/>
      <c r="AG571" s="152"/>
      <c r="AH571" s="152"/>
      <c r="AI571" s="152"/>
      <c r="AJ571" s="152"/>
      <c r="AK571" s="152"/>
      <c r="AL571" s="152"/>
    </row>
    <row r="572" customFormat="false" ht="15.75" hidden="false" customHeight="true" outlineLevel="0" collapsed="false">
      <c r="A572" s="279"/>
      <c r="B572" s="280"/>
      <c r="C572" s="281"/>
      <c r="D572" s="282"/>
      <c r="E572" s="283"/>
      <c r="F572" s="284"/>
      <c r="G572" s="285"/>
      <c r="H572" s="284"/>
      <c r="I572" s="284"/>
      <c r="J572" s="284"/>
      <c r="K572" s="284"/>
      <c r="L572" s="286"/>
      <c r="M572" s="152"/>
      <c r="N572" s="152"/>
      <c r="O572" s="152"/>
      <c r="P572" s="152"/>
      <c r="Q572" s="152"/>
      <c r="R572" s="152"/>
      <c r="S572" s="152"/>
      <c r="T572" s="152"/>
      <c r="U572" s="152"/>
      <c r="V572" s="152"/>
      <c r="W572" s="152"/>
      <c r="X572" s="152"/>
      <c r="Y572" s="152"/>
      <c r="Z572" s="152"/>
      <c r="AA572" s="152"/>
      <c r="AB572" s="152"/>
      <c r="AC572" s="152"/>
      <c r="AD572" s="152"/>
      <c r="AE572" s="152"/>
      <c r="AF572" s="152"/>
      <c r="AG572" s="152"/>
      <c r="AH572" s="152"/>
      <c r="AI572" s="152"/>
      <c r="AJ572" s="152"/>
      <c r="AK572" s="152"/>
      <c r="AL572" s="152"/>
    </row>
    <row r="573" customFormat="false" ht="15.75" hidden="false" customHeight="true" outlineLevel="0" collapsed="false">
      <c r="A573" s="279"/>
      <c r="B573" s="280"/>
      <c r="C573" s="281"/>
      <c r="D573" s="282"/>
      <c r="E573" s="283"/>
      <c r="F573" s="284"/>
      <c r="G573" s="285"/>
      <c r="H573" s="284"/>
      <c r="I573" s="284"/>
      <c r="J573" s="284"/>
      <c r="K573" s="284"/>
      <c r="L573" s="286"/>
      <c r="M573" s="152"/>
      <c r="N573" s="152"/>
      <c r="O573" s="152"/>
      <c r="P573" s="152"/>
      <c r="Q573" s="152"/>
      <c r="R573" s="152"/>
      <c r="S573" s="152"/>
      <c r="T573" s="152"/>
      <c r="U573" s="152"/>
      <c r="V573" s="152"/>
      <c r="W573" s="152"/>
      <c r="X573" s="152"/>
      <c r="Y573" s="152"/>
      <c r="Z573" s="152"/>
      <c r="AA573" s="152"/>
      <c r="AB573" s="152"/>
      <c r="AC573" s="152"/>
      <c r="AD573" s="152"/>
      <c r="AE573" s="152"/>
      <c r="AF573" s="152"/>
      <c r="AG573" s="152"/>
      <c r="AH573" s="152"/>
      <c r="AI573" s="152"/>
      <c r="AJ573" s="152"/>
      <c r="AK573" s="152"/>
      <c r="AL573" s="152"/>
    </row>
    <row r="574" customFormat="false" ht="15.75" hidden="false" customHeight="true" outlineLevel="0" collapsed="false">
      <c r="A574" s="279"/>
      <c r="B574" s="280"/>
      <c r="C574" s="281"/>
      <c r="D574" s="282"/>
      <c r="E574" s="283"/>
      <c r="F574" s="284"/>
      <c r="G574" s="285"/>
      <c r="H574" s="284"/>
      <c r="I574" s="284"/>
      <c r="J574" s="284"/>
      <c r="K574" s="284"/>
      <c r="L574" s="286"/>
      <c r="M574" s="152"/>
      <c r="N574" s="152"/>
      <c r="O574" s="152"/>
      <c r="P574" s="152"/>
      <c r="Q574" s="152"/>
      <c r="R574" s="152"/>
      <c r="S574" s="152"/>
      <c r="T574" s="152"/>
      <c r="U574" s="152"/>
      <c r="V574" s="152"/>
      <c r="W574" s="152"/>
      <c r="X574" s="152"/>
      <c r="Y574" s="152"/>
      <c r="Z574" s="152"/>
      <c r="AA574" s="152"/>
      <c r="AB574" s="152"/>
      <c r="AC574" s="152"/>
      <c r="AD574" s="152"/>
      <c r="AE574" s="152"/>
      <c r="AF574" s="152"/>
      <c r="AG574" s="152"/>
      <c r="AH574" s="152"/>
      <c r="AI574" s="152"/>
      <c r="AJ574" s="152"/>
      <c r="AK574" s="152"/>
      <c r="AL574" s="152"/>
    </row>
    <row r="575" customFormat="false" ht="15.75" hidden="false" customHeight="true" outlineLevel="0" collapsed="false">
      <c r="A575" s="279"/>
      <c r="B575" s="280"/>
      <c r="C575" s="281"/>
      <c r="D575" s="282"/>
      <c r="E575" s="283"/>
      <c r="F575" s="284"/>
      <c r="G575" s="285"/>
      <c r="H575" s="284"/>
      <c r="I575" s="284"/>
      <c r="J575" s="284"/>
      <c r="K575" s="284"/>
      <c r="L575" s="286"/>
      <c r="M575" s="152"/>
      <c r="N575" s="152"/>
      <c r="O575" s="152"/>
      <c r="P575" s="152"/>
      <c r="Q575" s="152"/>
      <c r="R575" s="152"/>
      <c r="S575" s="152"/>
      <c r="T575" s="152"/>
      <c r="U575" s="152"/>
      <c r="V575" s="152"/>
      <c r="W575" s="152"/>
      <c r="X575" s="152"/>
      <c r="Y575" s="152"/>
      <c r="Z575" s="152"/>
      <c r="AA575" s="152"/>
      <c r="AB575" s="152"/>
      <c r="AC575" s="152"/>
      <c r="AD575" s="152"/>
      <c r="AE575" s="152"/>
      <c r="AF575" s="152"/>
      <c r="AG575" s="152"/>
      <c r="AH575" s="152"/>
      <c r="AI575" s="152"/>
      <c r="AJ575" s="152"/>
      <c r="AK575" s="152"/>
      <c r="AL575" s="152"/>
    </row>
    <row r="576" customFormat="false" ht="15.75" hidden="false" customHeight="true" outlineLevel="0" collapsed="false">
      <c r="A576" s="279"/>
      <c r="B576" s="280"/>
      <c r="C576" s="281"/>
      <c r="D576" s="282"/>
      <c r="E576" s="283"/>
      <c r="F576" s="284"/>
      <c r="G576" s="285"/>
      <c r="H576" s="284"/>
      <c r="I576" s="284"/>
      <c r="J576" s="284"/>
      <c r="K576" s="284"/>
      <c r="L576" s="286"/>
      <c r="M576" s="152"/>
      <c r="N576" s="152"/>
      <c r="O576" s="152"/>
      <c r="P576" s="152"/>
      <c r="Q576" s="152"/>
      <c r="R576" s="152"/>
      <c r="S576" s="152"/>
      <c r="T576" s="152"/>
      <c r="U576" s="152"/>
      <c r="V576" s="152"/>
      <c r="W576" s="152"/>
      <c r="X576" s="152"/>
      <c r="Y576" s="152"/>
      <c r="Z576" s="152"/>
      <c r="AA576" s="152"/>
      <c r="AB576" s="152"/>
      <c r="AC576" s="152"/>
      <c r="AD576" s="152"/>
      <c r="AE576" s="152"/>
      <c r="AF576" s="152"/>
      <c r="AG576" s="152"/>
      <c r="AH576" s="152"/>
      <c r="AI576" s="152"/>
      <c r="AJ576" s="152"/>
      <c r="AK576" s="152"/>
      <c r="AL576" s="152"/>
    </row>
    <row r="577" customFormat="false" ht="15.75" hidden="false" customHeight="true" outlineLevel="0" collapsed="false">
      <c r="A577" s="279"/>
      <c r="B577" s="280"/>
      <c r="C577" s="281"/>
      <c r="D577" s="282"/>
      <c r="E577" s="283"/>
      <c r="F577" s="284"/>
      <c r="G577" s="285"/>
      <c r="H577" s="284"/>
      <c r="I577" s="284"/>
      <c r="J577" s="284"/>
      <c r="K577" s="284"/>
      <c r="L577" s="286"/>
      <c r="M577" s="152"/>
      <c r="N577" s="152"/>
      <c r="O577" s="152"/>
      <c r="P577" s="152"/>
      <c r="Q577" s="152"/>
      <c r="R577" s="152"/>
      <c r="S577" s="152"/>
      <c r="T577" s="152"/>
      <c r="U577" s="152"/>
      <c r="V577" s="152"/>
      <c r="W577" s="152"/>
      <c r="X577" s="152"/>
      <c r="Y577" s="152"/>
      <c r="Z577" s="152"/>
      <c r="AA577" s="152"/>
      <c r="AB577" s="152"/>
      <c r="AC577" s="152"/>
      <c r="AD577" s="152"/>
      <c r="AE577" s="152"/>
      <c r="AF577" s="152"/>
      <c r="AG577" s="152"/>
      <c r="AH577" s="152"/>
      <c r="AI577" s="152"/>
      <c r="AJ577" s="152"/>
      <c r="AK577" s="152"/>
      <c r="AL577" s="152"/>
    </row>
    <row r="578" customFormat="false" ht="15.75" hidden="false" customHeight="true" outlineLevel="0" collapsed="false">
      <c r="A578" s="279"/>
      <c r="B578" s="280"/>
      <c r="C578" s="281"/>
      <c r="D578" s="282"/>
      <c r="E578" s="283"/>
      <c r="F578" s="284"/>
      <c r="G578" s="285"/>
      <c r="H578" s="284"/>
      <c r="I578" s="284"/>
      <c r="J578" s="284"/>
      <c r="K578" s="284"/>
      <c r="L578" s="286"/>
      <c r="M578" s="152"/>
      <c r="N578" s="152"/>
      <c r="O578" s="152"/>
      <c r="P578" s="152"/>
      <c r="Q578" s="152"/>
      <c r="R578" s="152"/>
      <c r="S578" s="152"/>
      <c r="T578" s="152"/>
      <c r="U578" s="152"/>
      <c r="V578" s="152"/>
      <c r="W578" s="152"/>
      <c r="X578" s="152"/>
      <c r="Y578" s="152"/>
      <c r="Z578" s="152"/>
      <c r="AA578" s="152"/>
      <c r="AB578" s="152"/>
      <c r="AC578" s="152"/>
      <c r="AD578" s="152"/>
      <c r="AE578" s="152"/>
      <c r="AF578" s="152"/>
      <c r="AG578" s="152"/>
      <c r="AH578" s="152"/>
      <c r="AI578" s="152"/>
      <c r="AJ578" s="152"/>
      <c r="AK578" s="152"/>
      <c r="AL578" s="152"/>
    </row>
    <row r="579" customFormat="false" ht="15.75" hidden="false" customHeight="true" outlineLevel="0" collapsed="false">
      <c r="A579" s="279"/>
      <c r="B579" s="280"/>
      <c r="C579" s="281"/>
      <c r="D579" s="282"/>
      <c r="E579" s="283"/>
      <c r="F579" s="284"/>
      <c r="G579" s="285"/>
      <c r="H579" s="284"/>
      <c r="I579" s="284"/>
      <c r="J579" s="284"/>
      <c r="K579" s="284"/>
      <c r="L579" s="286"/>
      <c r="M579" s="152"/>
      <c r="N579" s="152"/>
      <c r="O579" s="152"/>
      <c r="P579" s="152"/>
      <c r="Q579" s="152"/>
      <c r="R579" s="152"/>
      <c r="S579" s="152"/>
      <c r="T579" s="152"/>
      <c r="U579" s="152"/>
      <c r="V579" s="152"/>
      <c r="W579" s="152"/>
      <c r="X579" s="152"/>
      <c r="Y579" s="152"/>
      <c r="Z579" s="152"/>
      <c r="AA579" s="152"/>
      <c r="AB579" s="152"/>
      <c r="AC579" s="152"/>
      <c r="AD579" s="152"/>
      <c r="AE579" s="152"/>
      <c r="AF579" s="152"/>
      <c r="AG579" s="152"/>
      <c r="AH579" s="152"/>
      <c r="AI579" s="152"/>
      <c r="AJ579" s="152"/>
      <c r="AK579" s="152"/>
      <c r="AL579" s="152"/>
    </row>
    <row r="580" customFormat="false" ht="15.75" hidden="false" customHeight="true" outlineLevel="0" collapsed="false">
      <c r="A580" s="279"/>
      <c r="B580" s="280"/>
      <c r="C580" s="281"/>
      <c r="D580" s="282"/>
      <c r="E580" s="283"/>
      <c r="F580" s="284"/>
      <c r="G580" s="285"/>
      <c r="H580" s="284"/>
      <c r="I580" s="284"/>
      <c r="J580" s="284"/>
      <c r="K580" s="284"/>
      <c r="L580" s="286"/>
      <c r="M580" s="152"/>
      <c r="N580" s="152"/>
      <c r="O580" s="152"/>
      <c r="P580" s="152"/>
      <c r="Q580" s="152"/>
      <c r="R580" s="152"/>
      <c r="S580" s="152"/>
      <c r="T580" s="152"/>
      <c r="U580" s="152"/>
      <c r="V580" s="152"/>
      <c r="W580" s="152"/>
      <c r="X580" s="152"/>
      <c r="Y580" s="152"/>
      <c r="Z580" s="152"/>
      <c r="AA580" s="152"/>
      <c r="AB580" s="152"/>
      <c r="AC580" s="152"/>
      <c r="AD580" s="152"/>
      <c r="AE580" s="152"/>
      <c r="AF580" s="152"/>
      <c r="AG580" s="152"/>
      <c r="AH580" s="152"/>
      <c r="AI580" s="152"/>
      <c r="AJ580" s="152"/>
      <c r="AK580" s="152"/>
      <c r="AL580" s="152"/>
    </row>
    <row r="581" customFormat="false" ht="15.75" hidden="false" customHeight="true" outlineLevel="0" collapsed="false">
      <c r="A581" s="279"/>
      <c r="B581" s="280"/>
      <c r="C581" s="281"/>
      <c r="D581" s="282"/>
      <c r="E581" s="283"/>
      <c r="F581" s="284"/>
      <c r="G581" s="285"/>
      <c r="H581" s="284"/>
      <c r="I581" s="284"/>
      <c r="J581" s="284"/>
      <c r="K581" s="284"/>
      <c r="L581" s="286"/>
      <c r="M581" s="152"/>
      <c r="N581" s="152"/>
      <c r="O581" s="152"/>
      <c r="P581" s="152"/>
      <c r="Q581" s="152"/>
      <c r="R581" s="152"/>
      <c r="S581" s="152"/>
      <c r="T581" s="152"/>
      <c r="U581" s="152"/>
      <c r="V581" s="152"/>
      <c r="W581" s="152"/>
      <c r="X581" s="152"/>
      <c r="Y581" s="152"/>
      <c r="Z581" s="152"/>
      <c r="AA581" s="152"/>
      <c r="AB581" s="152"/>
      <c r="AC581" s="152"/>
      <c r="AD581" s="152"/>
      <c r="AE581" s="152"/>
      <c r="AF581" s="152"/>
      <c r="AG581" s="152"/>
      <c r="AH581" s="152"/>
      <c r="AI581" s="152"/>
      <c r="AJ581" s="152"/>
      <c r="AK581" s="152"/>
      <c r="AL581" s="152"/>
    </row>
    <row r="582" customFormat="false" ht="15.75" hidden="false" customHeight="true" outlineLevel="0" collapsed="false">
      <c r="A582" s="279"/>
      <c r="B582" s="280"/>
      <c r="C582" s="281"/>
      <c r="D582" s="282"/>
      <c r="E582" s="283"/>
      <c r="F582" s="284"/>
      <c r="G582" s="285"/>
      <c r="H582" s="284"/>
      <c r="I582" s="284"/>
      <c r="J582" s="284"/>
      <c r="K582" s="284"/>
      <c r="L582" s="286"/>
      <c r="M582" s="152"/>
      <c r="N582" s="152"/>
      <c r="O582" s="152"/>
      <c r="P582" s="152"/>
      <c r="Q582" s="152"/>
      <c r="R582" s="152"/>
      <c r="S582" s="152"/>
      <c r="T582" s="152"/>
      <c r="U582" s="152"/>
      <c r="V582" s="152"/>
      <c r="W582" s="152"/>
      <c r="X582" s="152"/>
      <c r="Y582" s="152"/>
      <c r="Z582" s="152"/>
      <c r="AA582" s="152"/>
      <c r="AB582" s="152"/>
      <c r="AC582" s="152"/>
      <c r="AD582" s="152"/>
      <c r="AE582" s="152"/>
      <c r="AF582" s="152"/>
      <c r="AG582" s="152"/>
      <c r="AH582" s="152"/>
      <c r="AI582" s="152"/>
      <c r="AJ582" s="152"/>
      <c r="AK582" s="152"/>
      <c r="AL582" s="152"/>
    </row>
    <row r="583" customFormat="false" ht="15.75" hidden="false" customHeight="true" outlineLevel="0" collapsed="false">
      <c r="A583" s="279"/>
      <c r="B583" s="280"/>
      <c r="C583" s="281"/>
      <c r="D583" s="282"/>
      <c r="E583" s="283"/>
      <c r="F583" s="284"/>
      <c r="G583" s="285"/>
      <c r="H583" s="284"/>
      <c r="I583" s="284"/>
      <c r="J583" s="284"/>
      <c r="K583" s="284"/>
      <c r="L583" s="286"/>
      <c r="M583" s="152"/>
      <c r="N583" s="152"/>
      <c r="O583" s="152"/>
      <c r="P583" s="152"/>
      <c r="Q583" s="152"/>
      <c r="R583" s="152"/>
      <c r="S583" s="152"/>
      <c r="T583" s="152"/>
      <c r="U583" s="152"/>
      <c r="V583" s="152"/>
      <c r="W583" s="152"/>
      <c r="X583" s="152"/>
      <c r="Y583" s="152"/>
      <c r="Z583" s="152"/>
      <c r="AA583" s="152"/>
      <c r="AB583" s="152"/>
      <c r="AC583" s="152"/>
      <c r="AD583" s="152"/>
      <c r="AE583" s="152"/>
      <c r="AF583" s="152"/>
      <c r="AG583" s="152"/>
      <c r="AH583" s="152"/>
      <c r="AI583" s="152"/>
      <c r="AJ583" s="152"/>
      <c r="AK583" s="152"/>
      <c r="AL583" s="152"/>
    </row>
    <row r="584" customFormat="false" ht="15.75" hidden="false" customHeight="true" outlineLevel="0" collapsed="false">
      <c r="A584" s="279"/>
      <c r="B584" s="280"/>
      <c r="C584" s="281"/>
      <c r="D584" s="282"/>
      <c r="E584" s="283"/>
      <c r="F584" s="284"/>
      <c r="G584" s="285"/>
      <c r="H584" s="284"/>
      <c r="I584" s="284"/>
      <c r="J584" s="284"/>
      <c r="K584" s="284"/>
      <c r="L584" s="286"/>
      <c r="M584" s="152"/>
      <c r="N584" s="152"/>
      <c r="O584" s="152"/>
      <c r="P584" s="152"/>
      <c r="Q584" s="152"/>
      <c r="R584" s="152"/>
      <c r="S584" s="152"/>
      <c r="T584" s="152"/>
      <c r="U584" s="152"/>
      <c r="V584" s="152"/>
      <c r="W584" s="152"/>
      <c r="X584" s="152"/>
      <c r="Y584" s="152"/>
      <c r="Z584" s="152"/>
      <c r="AA584" s="152"/>
      <c r="AB584" s="152"/>
      <c r="AC584" s="152"/>
      <c r="AD584" s="152"/>
      <c r="AE584" s="152"/>
      <c r="AF584" s="152"/>
      <c r="AG584" s="152"/>
      <c r="AH584" s="152"/>
      <c r="AI584" s="152"/>
      <c r="AJ584" s="152"/>
      <c r="AK584" s="152"/>
      <c r="AL584" s="152"/>
    </row>
    <row r="585" customFormat="false" ht="15.75" hidden="false" customHeight="true" outlineLevel="0" collapsed="false">
      <c r="A585" s="279"/>
      <c r="B585" s="280"/>
      <c r="C585" s="281"/>
      <c r="D585" s="282"/>
      <c r="E585" s="283"/>
      <c r="F585" s="284"/>
      <c r="G585" s="285"/>
      <c r="H585" s="284"/>
      <c r="I585" s="284"/>
      <c r="J585" s="284"/>
      <c r="K585" s="284"/>
      <c r="L585" s="286"/>
      <c r="M585" s="152"/>
      <c r="N585" s="152"/>
      <c r="O585" s="152"/>
      <c r="P585" s="152"/>
      <c r="Q585" s="152"/>
      <c r="R585" s="152"/>
      <c r="S585" s="152"/>
      <c r="T585" s="152"/>
      <c r="U585" s="152"/>
      <c r="V585" s="152"/>
      <c r="W585" s="152"/>
      <c r="X585" s="152"/>
      <c r="Y585" s="152"/>
      <c r="Z585" s="152"/>
      <c r="AA585" s="152"/>
      <c r="AB585" s="152"/>
      <c r="AC585" s="152"/>
      <c r="AD585" s="152"/>
      <c r="AE585" s="152"/>
      <c r="AF585" s="152"/>
      <c r="AG585" s="152"/>
      <c r="AH585" s="152"/>
      <c r="AI585" s="152"/>
      <c r="AJ585" s="152"/>
      <c r="AK585" s="152"/>
      <c r="AL585" s="152"/>
    </row>
    <row r="586" customFormat="false" ht="15.75" hidden="false" customHeight="true" outlineLevel="0" collapsed="false">
      <c r="A586" s="279"/>
      <c r="B586" s="280"/>
      <c r="C586" s="281"/>
      <c r="D586" s="282"/>
      <c r="E586" s="283"/>
      <c r="F586" s="284"/>
      <c r="G586" s="285"/>
      <c r="H586" s="284"/>
      <c r="I586" s="284"/>
      <c r="J586" s="284"/>
      <c r="K586" s="284"/>
      <c r="L586" s="286"/>
      <c r="M586" s="152"/>
      <c r="N586" s="152"/>
      <c r="O586" s="152"/>
      <c r="P586" s="152"/>
      <c r="Q586" s="152"/>
      <c r="R586" s="152"/>
      <c r="S586" s="152"/>
      <c r="T586" s="152"/>
      <c r="U586" s="152"/>
      <c r="V586" s="152"/>
      <c r="W586" s="152"/>
      <c r="X586" s="152"/>
      <c r="Y586" s="152"/>
      <c r="Z586" s="152"/>
      <c r="AA586" s="152"/>
      <c r="AB586" s="152"/>
      <c r="AC586" s="152"/>
      <c r="AD586" s="152"/>
      <c r="AE586" s="152"/>
      <c r="AF586" s="152"/>
      <c r="AG586" s="152"/>
      <c r="AH586" s="152"/>
      <c r="AI586" s="152"/>
      <c r="AJ586" s="152"/>
      <c r="AK586" s="152"/>
      <c r="AL586" s="152"/>
    </row>
    <row r="587" customFormat="false" ht="15.75" hidden="false" customHeight="true" outlineLevel="0" collapsed="false">
      <c r="A587" s="279"/>
      <c r="B587" s="280"/>
      <c r="C587" s="281"/>
      <c r="D587" s="282"/>
      <c r="E587" s="283"/>
      <c r="F587" s="284"/>
      <c r="G587" s="285"/>
      <c r="H587" s="284"/>
      <c r="I587" s="284"/>
      <c r="J587" s="284"/>
      <c r="K587" s="284"/>
      <c r="L587" s="286"/>
      <c r="M587" s="152"/>
      <c r="N587" s="152"/>
      <c r="O587" s="152"/>
      <c r="P587" s="152"/>
      <c r="Q587" s="152"/>
      <c r="R587" s="152"/>
      <c r="S587" s="152"/>
      <c r="T587" s="152"/>
      <c r="U587" s="152"/>
      <c r="V587" s="152"/>
      <c r="W587" s="152"/>
      <c r="X587" s="152"/>
      <c r="Y587" s="152"/>
      <c r="Z587" s="152"/>
      <c r="AA587" s="152"/>
      <c r="AB587" s="152"/>
      <c r="AC587" s="152"/>
      <c r="AD587" s="152"/>
      <c r="AE587" s="152"/>
      <c r="AF587" s="152"/>
      <c r="AG587" s="152"/>
      <c r="AH587" s="152"/>
      <c r="AI587" s="152"/>
      <c r="AJ587" s="152"/>
      <c r="AK587" s="152"/>
      <c r="AL587" s="152"/>
    </row>
    <row r="588" customFormat="false" ht="15.75" hidden="false" customHeight="true" outlineLevel="0" collapsed="false">
      <c r="A588" s="279"/>
      <c r="B588" s="280"/>
      <c r="C588" s="281"/>
      <c r="D588" s="282"/>
      <c r="E588" s="283"/>
      <c r="F588" s="284"/>
      <c r="G588" s="285"/>
      <c r="H588" s="284"/>
      <c r="I588" s="284"/>
      <c r="J588" s="284"/>
      <c r="K588" s="284"/>
      <c r="L588" s="286"/>
      <c r="M588" s="152"/>
      <c r="N588" s="152"/>
      <c r="O588" s="152"/>
      <c r="P588" s="152"/>
      <c r="Q588" s="152"/>
      <c r="R588" s="152"/>
      <c r="S588" s="152"/>
      <c r="T588" s="152"/>
      <c r="U588" s="152"/>
      <c r="V588" s="152"/>
      <c r="W588" s="152"/>
      <c r="X588" s="152"/>
      <c r="Y588" s="152"/>
      <c r="Z588" s="152"/>
      <c r="AA588" s="152"/>
      <c r="AB588" s="152"/>
      <c r="AC588" s="152"/>
      <c r="AD588" s="152"/>
      <c r="AE588" s="152"/>
      <c r="AF588" s="152"/>
      <c r="AG588" s="152"/>
      <c r="AH588" s="152"/>
      <c r="AI588" s="152"/>
      <c r="AJ588" s="152"/>
      <c r="AK588" s="152"/>
      <c r="AL588" s="152"/>
    </row>
    <row r="589" customFormat="false" ht="15.75" hidden="false" customHeight="true" outlineLevel="0" collapsed="false">
      <c r="A589" s="279"/>
      <c r="B589" s="280"/>
      <c r="C589" s="281"/>
      <c r="D589" s="282"/>
      <c r="E589" s="283"/>
      <c r="F589" s="284"/>
      <c r="G589" s="285"/>
      <c r="H589" s="284"/>
      <c r="I589" s="284"/>
      <c r="J589" s="284"/>
      <c r="K589" s="284"/>
      <c r="L589" s="286"/>
      <c r="M589" s="152"/>
      <c r="N589" s="152"/>
      <c r="O589" s="152"/>
      <c r="P589" s="152"/>
      <c r="Q589" s="152"/>
      <c r="R589" s="152"/>
      <c r="S589" s="152"/>
      <c r="T589" s="152"/>
      <c r="U589" s="152"/>
      <c r="V589" s="152"/>
      <c r="W589" s="152"/>
      <c r="X589" s="152"/>
      <c r="Y589" s="152"/>
      <c r="Z589" s="152"/>
      <c r="AA589" s="152"/>
      <c r="AB589" s="152"/>
      <c r="AC589" s="152"/>
      <c r="AD589" s="152"/>
      <c r="AE589" s="152"/>
      <c r="AF589" s="152"/>
      <c r="AG589" s="152"/>
      <c r="AH589" s="152"/>
      <c r="AI589" s="152"/>
      <c r="AJ589" s="152"/>
      <c r="AK589" s="152"/>
      <c r="AL589" s="152"/>
    </row>
    <row r="590" customFormat="false" ht="15.75" hidden="false" customHeight="true" outlineLevel="0" collapsed="false">
      <c r="A590" s="279"/>
      <c r="B590" s="280"/>
      <c r="C590" s="281"/>
      <c r="D590" s="282"/>
      <c r="E590" s="283"/>
      <c r="F590" s="284"/>
      <c r="G590" s="285"/>
      <c r="H590" s="284"/>
      <c r="I590" s="284"/>
      <c r="J590" s="284"/>
      <c r="K590" s="284"/>
      <c r="L590" s="286"/>
      <c r="M590" s="152"/>
      <c r="N590" s="152"/>
      <c r="O590" s="152"/>
      <c r="P590" s="152"/>
      <c r="Q590" s="152"/>
      <c r="R590" s="152"/>
      <c r="S590" s="152"/>
      <c r="T590" s="152"/>
      <c r="U590" s="152"/>
      <c r="V590" s="152"/>
      <c r="W590" s="152"/>
      <c r="X590" s="152"/>
      <c r="Y590" s="152"/>
      <c r="Z590" s="152"/>
      <c r="AA590" s="152"/>
      <c r="AB590" s="152"/>
      <c r="AC590" s="152"/>
      <c r="AD590" s="152"/>
      <c r="AE590" s="152"/>
      <c r="AF590" s="152"/>
      <c r="AG590" s="152"/>
      <c r="AH590" s="152"/>
      <c r="AI590" s="152"/>
      <c r="AJ590" s="152"/>
      <c r="AK590" s="152"/>
      <c r="AL590" s="152"/>
    </row>
    <row r="591" customFormat="false" ht="15.75" hidden="false" customHeight="true" outlineLevel="0" collapsed="false">
      <c r="A591" s="279"/>
      <c r="B591" s="280"/>
      <c r="C591" s="281"/>
      <c r="D591" s="282"/>
      <c r="E591" s="283"/>
      <c r="F591" s="284"/>
      <c r="G591" s="285"/>
      <c r="H591" s="284"/>
      <c r="I591" s="284"/>
      <c r="J591" s="284"/>
      <c r="K591" s="284"/>
      <c r="L591" s="286"/>
      <c r="M591" s="152"/>
      <c r="N591" s="152"/>
      <c r="O591" s="152"/>
      <c r="P591" s="152"/>
      <c r="Q591" s="152"/>
      <c r="R591" s="152"/>
      <c r="S591" s="152"/>
      <c r="T591" s="152"/>
      <c r="U591" s="152"/>
      <c r="V591" s="152"/>
      <c r="W591" s="152"/>
      <c r="X591" s="152"/>
      <c r="Y591" s="152"/>
      <c r="Z591" s="152"/>
      <c r="AA591" s="152"/>
      <c r="AB591" s="152"/>
      <c r="AC591" s="152"/>
      <c r="AD591" s="152"/>
      <c r="AE591" s="152"/>
      <c r="AF591" s="152"/>
      <c r="AG591" s="152"/>
      <c r="AH591" s="152"/>
      <c r="AI591" s="152"/>
      <c r="AJ591" s="152"/>
      <c r="AK591" s="152"/>
      <c r="AL591" s="152"/>
    </row>
    <row r="592" customFormat="false" ht="15.75" hidden="false" customHeight="true" outlineLevel="0" collapsed="false">
      <c r="A592" s="279"/>
      <c r="B592" s="280"/>
      <c r="C592" s="281"/>
      <c r="D592" s="282"/>
      <c r="E592" s="283"/>
      <c r="F592" s="284"/>
      <c r="G592" s="285"/>
      <c r="H592" s="284"/>
      <c r="I592" s="284"/>
      <c r="J592" s="284"/>
      <c r="K592" s="284"/>
      <c r="L592" s="286"/>
      <c r="M592" s="152"/>
      <c r="N592" s="152"/>
      <c r="O592" s="152"/>
      <c r="P592" s="152"/>
      <c r="Q592" s="152"/>
      <c r="R592" s="152"/>
      <c r="S592" s="152"/>
      <c r="T592" s="152"/>
      <c r="U592" s="152"/>
      <c r="V592" s="152"/>
      <c r="W592" s="152"/>
      <c r="X592" s="152"/>
      <c r="Y592" s="152"/>
      <c r="Z592" s="152"/>
      <c r="AA592" s="152"/>
      <c r="AB592" s="152"/>
      <c r="AC592" s="152"/>
      <c r="AD592" s="152"/>
      <c r="AE592" s="152"/>
      <c r="AF592" s="152"/>
      <c r="AG592" s="152"/>
      <c r="AH592" s="152"/>
      <c r="AI592" s="152"/>
      <c r="AJ592" s="152"/>
      <c r="AK592" s="152"/>
      <c r="AL592" s="152"/>
    </row>
    <row r="593" customFormat="false" ht="15.75" hidden="false" customHeight="true" outlineLevel="0" collapsed="false">
      <c r="A593" s="279"/>
      <c r="B593" s="280"/>
      <c r="C593" s="281"/>
      <c r="D593" s="282"/>
      <c r="E593" s="283"/>
      <c r="F593" s="284"/>
      <c r="G593" s="285"/>
      <c r="H593" s="284"/>
      <c r="I593" s="284"/>
      <c r="J593" s="284"/>
      <c r="K593" s="284"/>
      <c r="L593" s="286"/>
      <c r="M593" s="152"/>
      <c r="N593" s="152"/>
      <c r="O593" s="152"/>
      <c r="P593" s="152"/>
      <c r="Q593" s="152"/>
      <c r="R593" s="152"/>
      <c r="S593" s="152"/>
      <c r="T593" s="152"/>
      <c r="U593" s="152"/>
      <c r="V593" s="152"/>
      <c r="W593" s="152"/>
      <c r="X593" s="152"/>
      <c r="Y593" s="152"/>
      <c r="Z593" s="152"/>
      <c r="AA593" s="152"/>
      <c r="AB593" s="152"/>
      <c r="AC593" s="152"/>
      <c r="AD593" s="152"/>
      <c r="AE593" s="152"/>
      <c r="AF593" s="152"/>
      <c r="AG593" s="152"/>
      <c r="AH593" s="152"/>
      <c r="AI593" s="152"/>
      <c r="AJ593" s="152"/>
      <c r="AK593" s="152"/>
      <c r="AL593" s="152"/>
    </row>
    <row r="594" customFormat="false" ht="15.75" hidden="false" customHeight="true" outlineLevel="0" collapsed="false">
      <c r="A594" s="279"/>
      <c r="B594" s="280"/>
      <c r="C594" s="281"/>
      <c r="D594" s="282"/>
      <c r="E594" s="283"/>
      <c r="F594" s="284"/>
      <c r="G594" s="285"/>
      <c r="H594" s="284"/>
      <c r="I594" s="284"/>
      <c r="J594" s="284"/>
      <c r="K594" s="284"/>
      <c r="L594" s="286"/>
      <c r="M594" s="152"/>
      <c r="N594" s="152"/>
      <c r="O594" s="152"/>
      <c r="P594" s="152"/>
      <c r="Q594" s="152"/>
      <c r="R594" s="152"/>
      <c r="S594" s="152"/>
      <c r="T594" s="152"/>
      <c r="U594" s="152"/>
      <c r="V594" s="152"/>
      <c r="W594" s="152"/>
      <c r="X594" s="152"/>
      <c r="Y594" s="152"/>
      <c r="Z594" s="152"/>
      <c r="AA594" s="152"/>
      <c r="AB594" s="152"/>
      <c r="AC594" s="152"/>
      <c r="AD594" s="152"/>
      <c r="AE594" s="152"/>
      <c r="AF594" s="152"/>
      <c r="AG594" s="152"/>
      <c r="AH594" s="152"/>
      <c r="AI594" s="152"/>
      <c r="AJ594" s="152"/>
      <c r="AK594" s="152"/>
      <c r="AL594" s="152"/>
    </row>
    <row r="595" customFormat="false" ht="15.75" hidden="false" customHeight="true" outlineLevel="0" collapsed="false">
      <c r="A595" s="279"/>
      <c r="B595" s="280"/>
      <c r="C595" s="281"/>
      <c r="D595" s="282"/>
      <c r="E595" s="283"/>
      <c r="F595" s="284"/>
      <c r="G595" s="285"/>
      <c r="H595" s="284"/>
      <c r="I595" s="284"/>
      <c r="J595" s="284"/>
      <c r="K595" s="284"/>
      <c r="L595" s="286"/>
      <c r="M595" s="152"/>
      <c r="N595" s="152"/>
      <c r="O595" s="152"/>
      <c r="P595" s="152"/>
      <c r="Q595" s="152"/>
      <c r="R595" s="152"/>
      <c r="S595" s="152"/>
      <c r="T595" s="152"/>
      <c r="U595" s="152"/>
      <c r="V595" s="152"/>
      <c r="W595" s="152"/>
      <c r="X595" s="152"/>
      <c r="Y595" s="152"/>
      <c r="Z595" s="152"/>
      <c r="AA595" s="152"/>
      <c r="AB595" s="152"/>
      <c r="AC595" s="152"/>
      <c r="AD595" s="152"/>
      <c r="AE595" s="152"/>
      <c r="AF595" s="152"/>
      <c r="AG595" s="152"/>
      <c r="AH595" s="152"/>
      <c r="AI595" s="152"/>
      <c r="AJ595" s="152"/>
      <c r="AK595" s="152"/>
      <c r="AL595" s="152"/>
    </row>
    <row r="596" customFormat="false" ht="15.75" hidden="false" customHeight="true" outlineLevel="0" collapsed="false">
      <c r="A596" s="279"/>
      <c r="B596" s="280"/>
      <c r="C596" s="281"/>
      <c r="D596" s="282"/>
      <c r="E596" s="283"/>
      <c r="F596" s="284"/>
      <c r="G596" s="285"/>
      <c r="H596" s="284"/>
      <c r="I596" s="284"/>
      <c r="J596" s="284"/>
      <c r="K596" s="284"/>
      <c r="L596" s="286"/>
      <c r="M596" s="152"/>
      <c r="N596" s="152"/>
      <c r="O596" s="152"/>
      <c r="P596" s="152"/>
      <c r="Q596" s="152"/>
      <c r="R596" s="152"/>
      <c r="S596" s="152"/>
      <c r="T596" s="152"/>
      <c r="U596" s="152"/>
      <c r="V596" s="152"/>
      <c r="W596" s="152"/>
      <c r="X596" s="152"/>
      <c r="Y596" s="152"/>
      <c r="Z596" s="152"/>
      <c r="AA596" s="152"/>
      <c r="AB596" s="152"/>
      <c r="AC596" s="152"/>
      <c r="AD596" s="152"/>
      <c r="AE596" s="152"/>
      <c r="AF596" s="152"/>
      <c r="AG596" s="152"/>
      <c r="AH596" s="152"/>
      <c r="AI596" s="152"/>
      <c r="AJ596" s="152"/>
      <c r="AK596" s="152"/>
      <c r="AL596" s="152"/>
    </row>
    <row r="597" customFormat="false" ht="15.75" hidden="false" customHeight="true" outlineLevel="0" collapsed="false">
      <c r="A597" s="279"/>
      <c r="B597" s="280"/>
      <c r="C597" s="281"/>
      <c r="D597" s="282"/>
      <c r="E597" s="283"/>
      <c r="F597" s="284"/>
      <c r="G597" s="285"/>
      <c r="H597" s="284"/>
      <c r="I597" s="284"/>
      <c r="J597" s="284"/>
      <c r="K597" s="284"/>
      <c r="L597" s="286"/>
      <c r="M597" s="152"/>
      <c r="N597" s="152"/>
      <c r="O597" s="152"/>
      <c r="P597" s="152"/>
      <c r="Q597" s="152"/>
      <c r="R597" s="152"/>
      <c r="S597" s="152"/>
      <c r="T597" s="152"/>
      <c r="U597" s="152"/>
      <c r="V597" s="152"/>
      <c r="W597" s="152"/>
      <c r="X597" s="152"/>
      <c r="Y597" s="152"/>
      <c r="Z597" s="152"/>
      <c r="AA597" s="152"/>
      <c r="AB597" s="152"/>
      <c r="AC597" s="152"/>
      <c r="AD597" s="152"/>
      <c r="AE597" s="152"/>
      <c r="AF597" s="152"/>
      <c r="AG597" s="152"/>
      <c r="AH597" s="152"/>
      <c r="AI597" s="152"/>
      <c r="AJ597" s="152"/>
      <c r="AK597" s="152"/>
      <c r="AL597" s="152"/>
    </row>
    <row r="598" customFormat="false" ht="15.75" hidden="false" customHeight="true" outlineLevel="0" collapsed="false">
      <c r="A598" s="279"/>
      <c r="B598" s="280"/>
      <c r="C598" s="281"/>
      <c r="D598" s="282"/>
      <c r="E598" s="283"/>
      <c r="F598" s="284"/>
      <c r="G598" s="285"/>
      <c r="H598" s="284"/>
      <c r="I598" s="284"/>
      <c r="J598" s="284"/>
      <c r="K598" s="284"/>
      <c r="L598" s="286"/>
      <c r="M598" s="152"/>
      <c r="N598" s="152"/>
      <c r="O598" s="152"/>
      <c r="P598" s="152"/>
      <c r="Q598" s="152"/>
      <c r="R598" s="152"/>
      <c r="S598" s="152"/>
      <c r="T598" s="152"/>
      <c r="U598" s="152"/>
      <c r="V598" s="152"/>
      <c r="W598" s="152"/>
      <c r="X598" s="152"/>
      <c r="Y598" s="152"/>
      <c r="Z598" s="152"/>
      <c r="AA598" s="152"/>
      <c r="AB598" s="152"/>
      <c r="AC598" s="152"/>
      <c r="AD598" s="152"/>
      <c r="AE598" s="152"/>
      <c r="AF598" s="152"/>
      <c r="AG598" s="152"/>
      <c r="AH598" s="152"/>
      <c r="AI598" s="152"/>
      <c r="AJ598" s="152"/>
      <c r="AK598" s="152"/>
      <c r="AL598" s="152"/>
    </row>
    <row r="599" customFormat="false" ht="15.75" hidden="false" customHeight="true" outlineLevel="0" collapsed="false">
      <c r="A599" s="279"/>
      <c r="B599" s="280"/>
      <c r="C599" s="281"/>
      <c r="D599" s="282"/>
      <c r="E599" s="283"/>
      <c r="F599" s="284"/>
      <c r="G599" s="285"/>
      <c r="H599" s="284"/>
      <c r="I599" s="284"/>
      <c r="J599" s="284"/>
      <c r="K599" s="284"/>
      <c r="L599" s="286"/>
      <c r="M599" s="152"/>
      <c r="N599" s="152"/>
      <c r="O599" s="152"/>
      <c r="P599" s="152"/>
      <c r="Q599" s="152"/>
      <c r="R599" s="152"/>
      <c r="S599" s="152"/>
      <c r="T599" s="152"/>
      <c r="U599" s="152"/>
      <c r="V599" s="152"/>
      <c r="W599" s="152"/>
      <c r="X599" s="152"/>
      <c r="Y599" s="152"/>
      <c r="Z599" s="152"/>
      <c r="AA599" s="152"/>
      <c r="AB599" s="152"/>
      <c r="AC599" s="152"/>
      <c r="AD599" s="152"/>
      <c r="AE599" s="152"/>
      <c r="AF599" s="152"/>
      <c r="AG599" s="152"/>
      <c r="AH599" s="152"/>
      <c r="AI599" s="152"/>
      <c r="AJ599" s="152"/>
      <c r="AK599" s="152"/>
      <c r="AL599" s="152"/>
    </row>
    <row r="600" customFormat="false" ht="15.75" hidden="false" customHeight="true" outlineLevel="0" collapsed="false">
      <c r="A600" s="279"/>
      <c r="B600" s="280"/>
      <c r="C600" s="281"/>
      <c r="D600" s="282"/>
      <c r="E600" s="283"/>
      <c r="F600" s="284"/>
      <c r="G600" s="285"/>
      <c r="H600" s="284"/>
      <c r="I600" s="284"/>
      <c r="J600" s="284"/>
      <c r="K600" s="284"/>
      <c r="L600" s="286"/>
      <c r="M600" s="152"/>
      <c r="N600" s="152"/>
      <c r="O600" s="152"/>
      <c r="P600" s="152"/>
      <c r="Q600" s="152"/>
      <c r="R600" s="152"/>
      <c r="S600" s="152"/>
      <c r="T600" s="152"/>
      <c r="U600" s="152"/>
      <c r="V600" s="152"/>
      <c r="W600" s="152"/>
      <c r="X600" s="152"/>
      <c r="Y600" s="152"/>
      <c r="Z600" s="152"/>
      <c r="AA600" s="152"/>
      <c r="AB600" s="152"/>
      <c r="AC600" s="152"/>
      <c r="AD600" s="152"/>
      <c r="AE600" s="152"/>
      <c r="AF600" s="152"/>
      <c r="AG600" s="152"/>
      <c r="AH600" s="152"/>
      <c r="AI600" s="152"/>
      <c r="AJ600" s="152"/>
      <c r="AK600" s="152"/>
      <c r="AL600" s="152"/>
    </row>
    <row r="601" customFormat="false" ht="15.75" hidden="false" customHeight="true" outlineLevel="0" collapsed="false">
      <c r="A601" s="279"/>
      <c r="B601" s="280"/>
      <c r="C601" s="281"/>
      <c r="D601" s="282"/>
      <c r="E601" s="283"/>
      <c r="F601" s="284"/>
      <c r="G601" s="285"/>
      <c r="H601" s="284"/>
      <c r="I601" s="284"/>
      <c r="J601" s="284"/>
      <c r="K601" s="284"/>
      <c r="L601" s="286"/>
      <c r="M601" s="152"/>
      <c r="N601" s="152"/>
      <c r="O601" s="152"/>
      <c r="P601" s="152"/>
      <c r="Q601" s="152"/>
      <c r="R601" s="152"/>
      <c r="S601" s="152"/>
      <c r="T601" s="152"/>
      <c r="U601" s="152"/>
      <c r="V601" s="152"/>
      <c r="W601" s="152"/>
      <c r="X601" s="152"/>
      <c r="Y601" s="152"/>
      <c r="Z601" s="152"/>
      <c r="AA601" s="152"/>
      <c r="AB601" s="152"/>
      <c r="AC601" s="152"/>
      <c r="AD601" s="152"/>
      <c r="AE601" s="152"/>
      <c r="AF601" s="152"/>
      <c r="AG601" s="152"/>
      <c r="AH601" s="152"/>
      <c r="AI601" s="152"/>
      <c r="AJ601" s="152"/>
      <c r="AK601" s="152"/>
      <c r="AL601" s="152"/>
    </row>
    <row r="602" customFormat="false" ht="15.75" hidden="false" customHeight="true" outlineLevel="0" collapsed="false">
      <c r="A602" s="279"/>
      <c r="B602" s="280"/>
      <c r="C602" s="281"/>
      <c r="D602" s="282"/>
      <c r="E602" s="283"/>
      <c r="F602" s="284"/>
      <c r="G602" s="285"/>
      <c r="H602" s="284"/>
      <c r="I602" s="284"/>
      <c r="J602" s="284"/>
      <c r="K602" s="284"/>
      <c r="L602" s="286"/>
      <c r="M602" s="152"/>
      <c r="N602" s="152"/>
      <c r="O602" s="152"/>
      <c r="P602" s="152"/>
      <c r="Q602" s="152"/>
      <c r="R602" s="152"/>
      <c r="S602" s="152"/>
      <c r="T602" s="152"/>
      <c r="U602" s="152"/>
      <c r="V602" s="152"/>
      <c r="W602" s="152"/>
      <c r="X602" s="152"/>
      <c r="Y602" s="152"/>
      <c r="Z602" s="152"/>
      <c r="AA602" s="152"/>
      <c r="AB602" s="152"/>
      <c r="AC602" s="152"/>
      <c r="AD602" s="152"/>
      <c r="AE602" s="152"/>
      <c r="AF602" s="152"/>
      <c r="AG602" s="152"/>
      <c r="AH602" s="152"/>
      <c r="AI602" s="152"/>
      <c r="AJ602" s="152"/>
      <c r="AK602" s="152"/>
      <c r="AL602" s="152"/>
    </row>
    <row r="603" customFormat="false" ht="15.75" hidden="false" customHeight="true" outlineLevel="0" collapsed="false">
      <c r="A603" s="279"/>
      <c r="B603" s="280"/>
      <c r="C603" s="281"/>
      <c r="D603" s="282"/>
      <c r="E603" s="283"/>
      <c r="F603" s="284"/>
      <c r="G603" s="285"/>
      <c r="H603" s="284"/>
      <c r="I603" s="284"/>
      <c r="J603" s="284"/>
      <c r="K603" s="284"/>
      <c r="L603" s="286"/>
      <c r="M603" s="152"/>
      <c r="N603" s="152"/>
      <c r="O603" s="152"/>
      <c r="P603" s="152"/>
      <c r="Q603" s="152"/>
      <c r="R603" s="152"/>
      <c r="S603" s="152"/>
      <c r="T603" s="152"/>
      <c r="U603" s="152"/>
      <c r="V603" s="152"/>
      <c r="W603" s="152"/>
      <c r="X603" s="152"/>
      <c r="Y603" s="152"/>
      <c r="Z603" s="152"/>
      <c r="AA603" s="152"/>
      <c r="AB603" s="152"/>
      <c r="AC603" s="152"/>
      <c r="AD603" s="152"/>
      <c r="AE603" s="152"/>
      <c r="AF603" s="152"/>
      <c r="AG603" s="152"/>
      <c r="AH603" s="152"/>
      <c r="AI603" s="152"/>
      <c r="AJ603" s="152"/>
      <c r="AK603" s="152"/>
      <c r="AL603" s="152"/>
    </row>
    <row r="604" customFormat="false" ht="15.75" hidden="false" customHeight="true" outlineLevel="0" collapsed="false">
      <c r="A604" s="279"/>
      <c r="B604" s="280"/>
      <c r="C604" s="281"/>
      <c r="D604" s="282"/>
      <c r="E604" s="283"/>
      <c r="F604" s="284"/>
      <c r="G604" s="285"/>
      <c r="H604" s="284"/>
      <c r="I604" s="284"/>
      <c r="J604" s="284"/>
      <c r="K604" s="284"/>
      <c r="L604" s="286"/>
      <c r="M604" s="152"/>
      <c r="N604" s="152"/>
      <c r="O604" s="152"/>
      <c r="P604" s="152"/>
      <c r="Q604" s="152"/>
      <c r="R604" s="152"/>
      <c r="S604" s="152"/>
      <c r="T604" s="152"/>
      <c r="U604" s="152"/>
      <c r="V604" s="152"/>
      <c r="W604" s="152"/>
      <c r="X604" s="152"/>
      <c r="Y604" s="152"/>
      <c r="Z604" s="152"/>
      <c r="AA604" s="152"/>
      <c r="AB604" s="152"/>
      <c r="AC604" s="152"/>
      <c r="AD604" s="152"/>
      <c r="AE604" s="152"/>
      <c r="AF604" s="152"/>
      <c r="AG604" s="152"/>
      <c r="AH604" s="152"/>
      <c r="AI604" s="152"/>
      <c r="AJ604" s="152"/>
      <c r="AK604" s="152"/>
      <c r="AL604" s="152"/>
    </row>
    <row r="605" customFormat="false" ht="15.75" hidden="false" customHeight="true" outlineLevel="0" collapsed="false">
      <c r="A605" s="279"/>
      <c r="B605" s="280"/>
      <c r="C605" s="281"/>
      <c r="D605" s="282"/>
      <c r="E605" s="283"/>
      <c r="F605" s="284"/>
      <c r="G605" s="285"/>
      <c r="H605" s="284"/>
      <c r="I605" s="284"/>
      <c r="J605" s="284"/>
      <c r="K605" s="284"/>
      <c r="L605" s="286"/>
      <c r="M605" s="152"/>
      <c r="N605" s="152"/>
      <c r="O605" s="152"/>
      <c r="P605" s="152"/>
      <c r="Q605" s="152"/>
      <c r="R605" s="152"/>
      <c r="S605" s="152"/>
      <c r="T605" s="152"/>
      <c r="U605" s="152"/>
      <c r="V605" s="152"/>
      <c r="W605" s="152"/>
      <c r="X605" s="152"/>
      <c r="Y605" s="152"/>
      <c r="Z605" s="152"/>
      <c r="AA605" s="152"/>
      <c r="AB605" s="152"/>
      <c r="AC605" s="152"/>
      <c r="AD605" s="152"/>
      <c r="AE605" s="152"/>
      <c r="AF605" s="152"/>
      <c r="AG605" s="152"/>
      <c r="AH605" s="152"/>
      <c r="AI605" s="152"/>
      <c r="AJ605" s="152"/>
      <c r="AK605" s="152"/>
      <c r="AL605" s="152"/>
    </row>
    <row r="606" customFormat="false" ht="15.75" hidden="false" customHeight="true" outlineLevel="0" collapsed="false">
      <c r="A606" s="279"/>
      <c r="B606" s="280"/>
      <c r="C606" s="281"/>
      <c r="D606" s="282"/>
      <c r="E606" s="283"/>
      <c r="F606" s="284"/>
      <c r="G606" s="285"/>
      <c r="H606" s="284"/>
      <c r="I606" s="284"/>
      <c r="J606" s="284"/>
      <c r="K606" s="284"/>
      <c r="L606" s="286"/>
      <c r="M606" s="152"/>
      <c r="N606" s="152"/>
      <c r="O606" s="152"/>
      <c r="P606" s="152"/>
      <c r="Q606" s="152"/>
      <c r="R606" s="152"/>
      <c r="S606" s="152"/>
      <c r="T606" s="152"/>
      <c r="U606" s="152"/>
      <c r="V606" s="152"/>
      <c r="W606" s="152"/>
      <c r="X606" s="152"/>
      <c r="Y606" s="152"/>
      <c r="Z606" s="152"/>
      <c r="AA606" s="152"/>
      <c r="AB606" s="152"/>
      <c r="AC606" s="152"/>
      <c r="AD606" s="152"/>
      <c r="AE606" s="152"/>
      <c r="AF606" s="152"/>
      <c r="AG606" s="152"/>
      <c r="AH606" s="152"/>
      <c r="AI606" s="152"/>
      <c r="AJ606" s="152"/>
      <c r="AK606" s="152"/>
      <c r="AL606" s="152"/>
    </row>
    <row r="607" customFormat="false" ht="15.75" hidden="false" customHeight="true" outlineLevel="0" collapsed="false">
      <c r="A607" s="279"/>
      <c r="B607" s="280"/>
      <c r="C607" s="281"/>
      <c r="D607" s="282"/>
      <c r="E607" s="283"/>
      <c r="F607" s="284"/>
      <c r="G607" s="285"/>
      <c r="H607" s="284"/>
      <c r="I607" s="284"/>
      <c r="J607" s="284"/>
      <c r="K607" s="284"/>
      <c r="L607" s="286"/>
      <c r="M607" s="152"/>
      <c r="N607" s="152"/>
      <c r="O607" s="152"/>
      <c r="P607" s="152"/>
      <c r="Q607" s="152"/>
      <c r="R607" s="152"/>
      <c r="S607" s="152"/>
      <c r="T607" s="152"/>
      <c r="U607" s="152"/>
      <c r="V607" s="152"/>
      <c r="W607" s="152"/>
      <c r="X607" s="152"/>
      <c r="Y607" s="152"/>
      <c r="Z607" s="152"/>
      <c r="AA607" s="152"/>
      <c r="AB607" s="152"/>
      <c r="AC607" s="152"/>
      <c r="AD607" s="152"/>
      <c r="AE607" s="152"/>
      <c r="AF607" s="152"/>
      <c r="AG607" s="152"/>
      <c r="AH607" s="152"/>
      <c r="AI607" s="152"/>
      <c r="AJ607" s="152"/>
      <c r="AK607" s="152"/>
      <c r="AL607" s="152"/>
    </row>
    <row r="608" customFormat="false" ht="15.75" hidden="false" customHeight="true" outlineLevel="0" collapsed="false">
      <c r="A608" s="279"/>
      <c r="B608" s="280"/>
      <c r="C608" s="281"/>
      <c r="D608" s="282"/>
      <c r="E608" s="283"/>
      <c r="F608" s="284"/>
      <c r="G608" s="285"/>
      <c r="H608" s="284"/>
      <c r="I608" s="284"/>
      <c r="J608" s="284"/>
      <c r="K608" s="284"/>
      <c r="L608" s="286"/>
      <c r="M608" s="152"/>
      <c r="N608" s="152"/>
      <c r="O608" s="152"/>
      <c r="P608" s="152"/>
      <c r="Q608" s="152"/>
      <c r="R608" s="152"/>
      <c r="S608" s="152"/>
      <c r="T608" s="152"/>
      <c r="U608" s="152"/>
      <c r="V608" s="152"/>
      <c r="W608" s="152"/>
      <c r="X608" s="152"/>
      <c r="Y608" s="152"/>
      <c r="Z608" s="152"/>
      <c r="AA608" s="152"/>
      <c r="AB608" s="152"/>
      <c r="AC608" s="152"/>
      <c r="AD608" s="152"/>
      <c r="AE608" s="152"/>
      <c r="AF608" s="152"/>
      <c r="AG608" s="152"/>
      <c r="AH608" s="152"/>
      <c r="AI608" s="152"/>
      <c r="AJ608" s="152"/>
      <c r="AK608" s="152"/>
      <c r="AL608" s="152"/>
    </row>
    <row r="609" customFormat="false" ht="15.75" hidden="false" customHeight="true" outlineLevel="0" collapsed="false">
      <c r="A609" s="279"/>
      <c r="B609" s="280"/>
      <c r="C609" s="281"/>
      <c r="D609" s="282"/>
      <c r="E609" s="283"/>
      <c r="F609" s="284"/>
      <c r="G609" s="285"/>
      <c r="H609" s="284"/>
      <c r="I609" s="284"/>
      <c r="J609" s="284"/>
      <c r="K609" s="284"/>
      <c r="L609" s="286"/>
      <c r="M609" s="152"/>
      <c r="N609" s="152"/>
      <c r="O609" s="152"/>
      <c r="P609" s="152"/>
      <c r="Q609" s="152"/>
      <c r="R609" s="152"/>
      <c r="S609" s="152"/>
      <c r="T609" s="152"/>
      <c r="U609" s="152"/>
      <c r="V609" s="152"/>
      <c r="W609" s="152"/>
      <c r="X609" s="152"/>
      <c r="Y609" s="152"/>
      <c r="Z609" s="152"/>
      <c r="AA609" s="152"/>
      <c r="AB609" s="152"/>
      <c r="AC609" s="152"/>
      <c r="AD609" s="152"/>
      <c r="AE609" s="152"/>
      <c r="AF609" s="152"/>
      <c r="AG609" s="152"/>
      <c r="AH609" s="152"/>
      <c r="AI609" s="152"/>
      <c r="AJ609" s="152"/>
      <c r="AK609" s="152"/>
      <c r="AL609" s="152"/>
    </row>
    <row r="610" customFormat="false" ht="15.75" hidden="false" customHeight="true" outlineLevel="0" collapsed="false">
      <c r="A610" s="279"/>
      <c r="B610" s="280"/>
      <c r="C610" s="281"/>
      <c r="D610" s="282"/>
      <c r="E610" s="283"/>
      <c r="F610" s="284"/>
      <c r="G610" s="285"/>
      <c r="H610" s="284"/>
      <c r="I610" s="284"/>
      <c r="J610" s="284"/>
      <c r="K610" s="284"/>
      <c r="L610" s="286"/>
      <c r="M610" s="152"/>
      <c r="N610" s="152"/>
      <c r="O610" s="152"/>
      <c r="P610" s="152"/>
      <c r="Q610" s="152"/>
      <c r="R610" s="152"/>
      <c r="S610" s="152"/>
      <c r="T610" s="152"/>
      <c r="U610" s="152"/>
      <c r="V610" s="152"/>
      <c r="W610" s="152"/>
      <c r="X610" s="152"/>
      <c r="Y610" s="152"/>
      <c r="Z610" s="152"/>
      <c r="AA610" s="152"/>
      <c r="AB610" s="152"/>
      <c r="AC610" s="152"/>
      <c r="AD610" s="152"/>
      <c r="AE610" s="152"/>
      <c r="AF610" s="152"/>
      <c r="AG610" s="152"/>
      <c r="AH610" s="152"/>
      <c r="AI610" s="152"/>
      <c r="AJ610" s="152"/>
      <c r="AK610" s="152"/>
      <c r="AL610" s="152"/>
    </row>
    <row r="611" customFormat="false" ht="15.75" hidden="false" customHeight="true" outlineLevel="0" collapsed="false">
      <c r="A611" s="279"/>
      <c r="B611" s="280"/>
      <c r="C611" s="281"/>
      <c r="D611" s="282"/>
      <c r="E611" s="283"/>
      <c r="F611" s="284"/>
      <c r="G611" s="285"/>
      <c r="H611" s="284"/>
      <c r="I611" s="284"/>
      <c r="J611" s="284"/>
      <c r="K611" s="284"/>
      <c r="L611" s="286"/>
      <c r="M611" s="152"/>
      <c r="N611" s="152"/>
      <c r="O611" s="152"/>
      <c r="P611" s="152"/>
      <c r="Q611" s="152"/>
      <c r="R611" s="152"/>
      <c r="S611" s="152"/>
      <c r="T611" s="152"/>
      <c r="U611" s="152"/>
      <c r="V611" s="152"/>
      <c r="W611" s="152"/>
      <c r="X611" s="152"/>
      <c r="Y611" s="152"/>
      <c r="Z611" s="152"/>
      <c r="AA611" s="152"/>
      <c r="AB611" s="152"/>
      <c r="AC611" s="152"/>
      <c r="AD611" s="152"/>
      <c r="AE611" s="152"/>
      <c r="AF611" s="152"/>
      <c r="AG611" s="152"/>
      <c r="AH611" s="152"/>
      <c r="AI611" s="152"/>
      <c r="AJ611" s="152"/>
      <c r="AK611" s="152"/>
      <c r="AL611" s="152"/>
    </row>
    <row r="612" customFormat="false" ht="15.75" hidden="false" customHeight="true" outlineLevel="0" collapsed="false">
      <c r="A612" s="279"/>
      <c r="B612" s="280"/>
      <c r="C612" s="281"/>
      <c r="D612" s="282"/>
      <c r="E612" s="283"/>
      <c r="F612" s="284"/>
      <c r="G612" s="285"/>
      <c r="H612" s="284"/>
      <c r="I612" s="284"/>
      <c r="J612" s="284"/>
      <c r="K612" s="284"/>
      <c r="L612" s="286"/>
      <c r="M612" s="152"/>
      <c r="N612" s="152"/>
      <c r="O612" s="152"/>
      <c r="P612" s="152"/>
      <c r="Q612" s="152"/>
      <c r="R612" s="152"/>
      <c r="S612" s="152"/>
      <c r="T612" s="152"/>
      <c r="U612" s="152"/>
      <c r="V612" s="152"/>
      <c r="W612" s="152"/>
      <c r="X612" s="152"/>
      <c r="Y612" s="152"/>
      <c r="Z612" s="152"/>
      <c r="AA612" s="152"/>
      <c r="AB612" s="152"/>
      <c r="AC612" s="152"/>
      <c r="AD612" s="152"/>
      <c r="AE612" s="152"/>
      <c r="AF612" s="152"/>
      <c r="AG612" s="152"/>
      <c r="AH612" s="152"/>
      <c r="AI612" s="152"/>
      <c r="AJ612" s="152"/>
      <c r="AK612" s="152"/>
      <c r="AL612" s="152"/>
    </row>
    <row r="613" customFormat="false" ht="15.75" hidden="false" customHeight="true" outlineLevel="0" collapsed="false">
      <c r="A613" s="279"/>
      <c r="B613" s="280"/>
      <c r="C613" s="281"/>
      <c r="D613" s="282"/>
      <c r="E613" s="283"/>
      <c r="F613" s="284"/>
      <c r="G613" s="285"/>
      <c r="H613" s="284"/>
      <c r="I613" s="284"/>
      <c r="J613" s="284"/>
      <c r="K613" s="284"/>
      <c r="L613" s="286"/>
      <c r="M613" s="152"/>
      <c r="N613" s="152"/>
      <c r="O613" s="152"/>
      <c r="P613" s="152"/>
      <c r="Q613" s="152"/>
      <c r="R613" s="152"/>
      <c r="S613" s="152"/>
      <c r="T613" s="152"/>
      <c r="U613" s="152"/>
      <c r="V613" s="152"/>
      <c r="W613" s="152"/>
      <c r="X613" s="152"/>
      <c r="Y613" s="152"/>
      <c r="Z613" s="152"/>
      <c r="AA613" s="152"/>
      <c r="AB613" s="152"/>
      <c r="AC613" s="152"/>
      <c r="AD613" s="152"/>
      <c r="AE613" s="152"/>
      <c r="AF613" s="152"/>
      <c r="AG613" s="152"/>
      <c r="AH613" s="152"/>
      <c r="AI613" s="152"/>
      <c r="AJ613" s="152"/>
      <c r="AK613" s="152"/>
      <c r="AL613" s="152"/>
    </row>
    <row r="614" customFormat="false" ht="15.75" hidden="false" customHeight="true" outlineLevel="0" collapsed="false">
      <c r="A614" s="279"/>
      <c r="B614" s="280"/>
      <c r="C614" s="281"/>
      <c r="D614" s="282"/>
      <c r="E614" s="283"/>
      <c r="F614" s="284"/>
      <c r="G614" s="285"/>
      <c r="H614" s="284"/>
      <c r="I614" s="284"/>
      <c r="J614" s="284"/>
      <c r="K614" s="284"/>
      <c r="L614" s="286"/>
      <c r="M614" s="152"/>
      <c r="N614" s="152"/>
      <c r="O614" s="152"/>
      <c r="P614" s="152"/>
      <c r="Q614" s="152"/>
      <c r="R614" s="152"/>
      <c r="S614" s="152"/>
      <c r="T614" s="152"/>
      <c r="U614" s="152"/>
      <c r="V614" s="152"/>
      <c r="W614" s="152"/>
      <c r="X614" s="152"/>
      <c r="Y614" s="152"/>
      <c r="Z614" s="152"/>
      <c r="AA614" s="152"/>
      <c r="AB614" s="152"/>
      <c r="AC614" s="152"/>
      <c r="AD614" s="152"/>
      <c r="AE614" s="152"/>
      <c r="AF614" s="152"/>
      <c r="AG614" s="152"/>
      <c r="AH614" s="152"/>
      <c r="AI614" s="152"/>
      <c r="AJ614" s="152"/>
      <c r="AK614" s="152"/>
      <c r="AL614" s="152"/>
    </row>
    <row r="615" customFormat="false" ht="15.75" hidden="false" customHeight="true" outlineLevel="0" collapsed="false">
      <c r="A615" s="279"/>
      <c r="B615" s="280"/>
      <c r="C615" s="281"/>
      <c r="D615" s="282"/>
      <c r="E615" s="283"/>
      <c r="F615" s="284"/>
      <c r="G615" s="285"/>
      <c r="H615" s="284"/>
      <c r="I615" s="284"/>
      <c r="J615" s="284"/>
      <c r="K615" s="284"/>
      <c r="L615" s="286"/>
      <c r="M615" s="152"/>
      <c r="N615" s="152"/>
      <c r="O615" s="152"/>
      <c r="P615" s="152"/>
      <c r="Q615" s="152"/>
      <c r="R615" s="152"/>
      <c r="S615" s="152"/>
      <c r="T615" s="152"/>
      <c r="U615" s="152"/>
      <c r="V615" s="152"/>
      <c r="W615" s="152"/>
      <c r="X615" s="152"/>
      <c r="Y615" s="152"/>
      <c r="Z615" s="152"/>
      <c r="AA615" s="152"/>
      <c r="AB615" s="152"/>
      <c r="AC615" s="152"/>
      <c r="AD615" s="152"/>
      <c r="AE615" s="152"/>
      <c r="AF615" s="152"/>
      <c r="AG615" s="152"/>
      <c r="AH615" s="152"/>
      <c r="AI615" s="152"/>
      <c r="AJ615" s="152"/>
      <c r="AK615" s="152"/>
      <c r="AL615" s="152"/>
    </row>
    <row r="616" customFormat="false" ht="15.75" hidden="false" customHeight="true" outlineLevel="0" collapsed="false">
      <c r="A616" s="279"/>
      <c r="B616" s="280"/>
      <c r="C616" s="281"/>
      <c r="D616" s="282"/>
      <c r="E616" s="283"/>
      <c r="F616" s="284"/>
      <c r="G616" s="285"/>
      <c r="H616" s="284"/>
      <c r="I616" s="284"/>
      <c r="J616" s="284"/>
      <c r="K616" s="284"/>
      <c r="L616" s="286"/>
      <c r="M616" s="152"/>
      <c r="N616" s="152"/>
      <c r="O616" s="152"/>
      <c r="P616" s="152"/>
      <c r="Q616" s="152"/>
      <c r="R616" s="152"/>
      <c r="S616" s="152"/>
      <c r="T616" s="152"/>
      <c r="U616" s="152"/>
      <c r="V616" s="152"/>
      <c r="W616" s="152"/>
      <c r="X616" s="152"/>
      <c r="Y616" s="152"/>
      <c r="Z616" s="152"/>
      <c r="AA616" s="152"/>
      <c r="AB616" s="152"/>
      <c r="AC616" s="152"/>
      <c r="AD616" s="152"/>
      <c r="AE616" s="152"/>
      <c r="AF616" s="152"/>
      <c r="AG616" s="152"/>
      <c r="AH616" s="152"/>
      <c r="AI616" s="152"/>
      <c r="AJ616" s="152"/>
      <c r="AK616" s="152"/>
      <c r="AL616" s="152"/>
    </row>
    <row r="617" customFormat="false" ht="15.75" hidden="false" customHeight="true" outlineLevel="0" collapsed="false">
      <c r="A617" s="279"/>
      <c r="B617" s="280"/>
      <c r="C617" s="281"/>
      <c r="D617" s="282"/>
      <c r="E617" s="283"/>
      <c r="F617" s="284"/>
      <c r="G617" s="285"/>
      <c r="H617" s="284"/>
      <c r="I617" s="284"/>
      <c r="J617" s="284"/>
      <c r="K617" s="284"/>
      <c r="L617" s="286"/>
      <c r="M617" s="152"/>
      <c r="N617" s="152"/>
      <c r="O617" s="152"/>
      <c r="P617" s="152"/>
      <c r="Q617" s="152"/>
      <c r="R617" s="152"/>
      <c r="S617" s="152"/>
      <c r="T617" s="152"/>
      <c r="U617" s="152"/>
      <c r="V617" s="152"/>
      <c r="W617" s="152"/>
      <c r="X617" s="152"/>
      <c r="Y617" s="152"/>
      <c r="Z617" s="152"/>
      <c r="AA617" s="152"/>
      <c r="AB617" s="152"/>
      <c r="AC617" s="152"/>
      <c r="AD617" s="152"/>
      <c r="AE617" s="152"/>
      <c r="AF617" s="152"/>
      <c r="AG617" s="152"/>
      <c r="AH617" s="152"/>
      <c r="AI617" s="152"/>
      <c r="AJ617" s="152"/>
      <c r="AK617" s="152"/>
      <c r="AL617" s="152"/>
    </row>
    <row r="618" customFormat="false" ht="15.75" hidden="false" customHeight="true" outlineLevel="0" collapsed="false">
      <c r="A618" s="279"/>
      <c r="B618" s="280"/>
      <c r="C618" s="281"/>
      <c r="D618" s="282"/>
      <c r="E618" s="283"/>
      <c r="F618" s="284"/>
      <c r="G618" s="285"/>
      <c r="H618" s="284"/>
      <c r="I618" s="284"/>
      <c r="J618" s="284"/>
      <c r="K618" s="284"/>
      <c r="L618" s="286"/>
      <c r="M618" s="152"/>
      <c r="N618" s="152"/>
      <c r="O618" s="152"/>
      <c r="P618" s="152"/>
      <c r="Q618" s="152"/>
      <c r="R618" s="152"/>
      <c r="S618" s="152"/>
      <c r="T618" s="152"/>
      <c r="U618" s="152"/>
      <c r="V618" s="152"/>
      <c r="W618" s="152"/>
      <c r="X618" s="152"/>
      <c r="Y618" s="152"/>
      <c r="Z618" s="152"/>
      <c r="AA618" s="152"/>
      <c r="AB618" s="152"/>
      <c r="AC618" s="152"/>
      <c r="AD618" s="152"/>
      <c r="AE618" s="152"/>
      <c r="AF618" s="152"/>
      <c r="AG618" s="152"/>
      <c r="AH618" s="152"/>
      <c r="AI618" s="152"/>
      <c r="AJ618" s="152"/>
      <c r="AK618" s="152"/>
      <c r="AL618" s="152"/>
    </row>
    <row r="619" customFormat="false" ht="15.75" hidden="false" customHeight="true" outlineLevel="0" collapsed="false">
      <c r="A619" s="279"/>
      <c r="B619" s="280"/>
      <c r="C619" s="281"/>
      <c r="D619" s="282"/>
      <c r="E619" s="283"/>
      <c r="F619" s="284"/>
      <c r="G619" s="285"/>
      <c r="H619" s="284"/>
      <c r="I619" s="284"/>
      <c r="J619" s="284"/>
      <c r="K619" s="284"/>
      <c r="L619" s="286"/>
      <c r="M619" s="152"/>
      <c r="N619" s="152"/>
      <c r="O619" s="152"/>
      <c r="P619" s="152"/>
      <c r="Q619" s="152"/>
      <c r="R619" s="152"/>
      <c r="S619" s="152"/>
      <c r="T619" s="152"/>
      <c r="U619" s="152"/>
      <c r="V619" s="152"/>
      <c r="W619" s="152"/>
      <c r="X619" s="152"/>
      <c r="Y619" s="152"/>
      <c r="Z619" s="152"/>
      <c r="AA619" s="152"/>
      <c r="AB619" s="152"/>
      <c r="AC619" s="152"/>
      <c r="AD619" s="152"/>
      <c r="AE619" s="152"/>
      <c r="AF619" s="152"/>
      <c r="AG619" s="152"/>
      <c r="AH619" s="152"/>
      <c r="AI619" s="152"/>
      <c r="AJ619" s="152"/>
      <c r="AK619" s="152"/>
      <c r="AL619" s="152"/>
    </row>
    <row r="620" customFormat="false" ht="15.75" hidden="false" customHeight="true" outlineLevel="0" collapsed="false">
      <c r="A620" s="279"/>
      <c r="B620" s="280"/>
      <c r="C620" s="281"/>
      <c r="D620" s="282"/>
      <c r="E620" s="283"/>
      <c r="F620" s="284"/>
      <c r="G620" s="285"/>
      <c r="H620" s="284"/>
      <c r="I620" s="284"/>
      <c r="J620" s="284"/>
      <c r="K620" s="284"/>
      <c r="L620" s="286"/>
      <c r="M620" s="152"/>
      <c r="N620" s="152"/>
      <c r="O620" s="152"/>
      <c r="P620" s="152"/>
      <c r="Q620" s="152"/>
      <c r="R620" s="152"/>
      <c r="S620" s="152"/>
      <c r="T620" s="152"/>
      <c r="U620" s="152"/>
      <c r="V620" s="152"/>
      <c r="W620" s="152"/>
      <c r="X620" s="152"/>
      <c r="Y620" s="152"/>
      <c r="Z620" s="152"/>
      <c r="AA620" s="152"/>
      <c r="AB620" s="152"/>
      <c r="AC620" s="152"/>
      <c r="AD620" s="152"/>
      <c r="AE620" s="152"/>
      <c r="AF620" s="152"/>
      <c r="AG620" s="152"/>
      <c r="AH620" s="152"/>
      <c r="AI620" s="152"/>
      <c r="AJ620" s="152"/>
      <c r="AK620" s="152"/>
      <c r="AL620" s="152"/>
    </row>
    <row r="621" customFormat="false" ht="15.75" hidden="false" customHeight="true" outlineLevel="0" collapsed="false">
      <c r="A621" s="279"/>
      <c r="B621" s="280"/>
      <c r="C621" s="281"/>
      <c r="D621" s="282"/>
      <c r="E621" s="283"/>
      <c r="F621" s="284"/>
      <c r="G621" s="285"/>
      <c r="H621" s="284"/>
      <c r="I621" s="284"/>
      <c r="J621" s="284"/>
      <c r="K621" s="284"/>
      <c r="L621" s="286"/>
      <c r="M621" s="152"/>
      <c r="N621" s="152"/>
      <c r="O621" s="152"/>
      <c r="P621" s="152"/>
      <c r="Q621" s="152"/>
      <c r="R621" s="152"/>
      <c r="S621" s="152"/>
      <c r="T621" s="152"/>
      <c r="U621" s="152"/>
      <c r="V621" s="152"/>
      <c r="W621" s="152"/>
      <c r="X621" s="152"/>
      <c r="Y621" s="152"/>
      <c r="Z621" s="152"/>
      <c r="AA621" s="152"/>
      <c r="AB621" s="152"/>
      <c r="AC621" s="152"/>
      <c r="AD621" s="152"/>
      <c r="AE621" s="152"/>
      <c r="AF621" s="152"/>
      <c r="AG621" s="152"/>
      <c r="AH621" s="152"/>
      <c r="AI621" s="152"/>
      <c r="AJ621" s="152"/>
      <c r="AK621" s="152"/>
      <c r="AL621" s="152"/>
    </row>
    <row r="622" customFormat="false" ht="15.75" hidden="false" customHeight="true" outlineLevel="0" collapsed="false">
      <c r="A622" s="279"/>
      <c r="B622" s="280"/>
      <c r="C622" s="281"/>
      <c r="D622" s="282"/>
      <c r="E622" s="283"/>
      <c r="F622" s="284"/>
      <c r="G622" s="285"/>
      <c r="H622" s="284"/>
      <c r="I622" s="284"/>
      <c r="J622" s="284"/>
      <c r="K622" s="284"/>
      <c r="L622" s="286"/>
      <c r="M622" s="152"/>
      <c r="N622" s="152"/>
      <c r="O622" s="152"/>
      <c r="P622" s="152"/>
      <c r="Q622" s="152"/>
      <c r="R622" s="152"/>
      <c r="S622" s="152"/>
      <c r="T622" s="152"/>
      <c r="U622" s="152"/>
      <c r="V622" s="152"/>
      <c r="W622" s="152"/>
      <c r="X622" s="152"/>
      <c r="Y622" s="152"/>
      <c r="Z622" s="152"/>
      <c r="AA622" s="152"/>
      <c r="AB622" s="152"/>
      <c r="AC622" s="152"/>
      <c r="AD622" s="152"/>
      <c r="AE622" s="152"/>
      <c r="AF622" s="152"/>
      <c r="AG622" s="152"/>
      <c r="AH622" s="152"/>
      <c r="AI622" s="152"/>
      <c r="AJ622" s="152"/>
      <c r="AK622" s="152"/>
      <c r="AL622" s="152"/>
    </row>
    <row r="623" customFormat="false" ht="15.75" hidden="false" customHeight="true" outlineLevel="0" collapsed="false">
      <c r="A623" s="279"/>
      <c r="B623" s="280"/>
      <c r="C623" s="281"/>
      <c r="D623" s="282"/>
      <c r="E623" s="283"/>
      <c r="F623" s="284"/>
      <c r="G623" s="285"/>
      <c r="H623" s="284"/>
      <c r="I623" s="284"/>
      <c r="J623" s="284"/>
      <c r="K623" s="284"/>
      <c r="L623" s="286"/>
      <c r="M623" s="152"/>
      <c r="N623" s="152"/>
      <c r="O623" s="152"/>
      <c r="P623" s="152"/>
      <c r="Q623" s="152"/>
      <c r="R623" s="152"/>
      <c r="S623" s="152"/>
      <c r="T623" s="152"/>
      <c r="U623" s="152"/>
      <c r="V623" s="152"/>
      <c r="W623" s="152"/>
      <c r="X623" s="152"/>
      <c r="Y623" s="152"/>
      <c r="Z623" s="152"/>
      <c r="AA623" s="152"/>
      <c r="AB623" s="152"/>
      <c r="AC623" s="152"/>
      <c r="AD623" s="152"/>
      <c r="AE623" s="152"/>
      <c r="AF623" s="152"/>
      <c r="AG623" s="152"/>
      <c r="AH623" s="152"/>
      <c r="AI623" s="152"/>
      <c r="AJ623" s="152"/>
      <c r="AK623" s="152"/>
      <c r="AL623" s="152"/>
    </row>
    <row r="624" customFormat="false" ht="15.75" hidden="false" customHeight="true" outlineLevel="0" collapsed="false">
      <c r="A624" s="279"/>
      <c r="B624" s="280"/>
      <c r="C624" s="281"/>
      <c r="D624" s="282"/>
      <c r="E624" s="283"/>
      <c r="F624" s="284"/>
      <c r="G624" s="285"/>
      <c r="H624" s="284"/>
      <c r="I624" s="284"/>
      <c r="J624" s="284"/>
      <c r="K624" s="284"/>
      <c r="L624" s="286"/>
      <c r="M624" s="152"/>
      <c r="N624" s="152"/>
      <c r="O624" s="152"/>
      <c r="P624" s="152"/>
      <c r="Q624" s="152"/>
      <c r="R624" s="152"/>
      <c r="S624" s="152"/>
      <c r="T624" s="152"/>
      <c r="U624" s="152"/>
      <c r="V624" s="152"/>
      <c r="W624" s="152"/>
      <c r="X624" s="152"/>
      <c r="Y624" s="152"/>
      <c r="Z624" s="152"/>
      <c r="AA624" s="152"/>
      <c r="AB624" s="152"/>
      <c r="AC624" s="152"/>
      <c r="AD624" s="152"/>
      <c r="AE624" s="152"/>
      <c r="AF624" s="152"/>
      <c r="AG624" s="152"/>
      <c r="AH624" s="152"/>
      <c r="AI624" s="152"/>
      <c r="AJ624" s="152"/>
      <c r="AK624" s="152"/>
      <c r="AL624" s="152"/>
    </row>
    <row r="625" customFormat="false" ht="15.75" hidden="false" customHeight="true" outlineLevel="0" collapsed="false">
      <c r="A625" s="279"/>
      <c r="B625" s="280"/>
      <c r="C625" s="281"/>
      <c r="D625" s="282"/>
      <c r="E625" s="283"/>
      <c r="F625" s="284"/>
      <c r="G625" s="285"/>
      <c r="H625" s="284"/>
      <c r="I625" s="284"/>
      <c r="J625" s="284"/>
      <c r="K625" s="284"/>
      <c r="L625" s="286"/>
      <c r="M625" s="152"/>
      <c r="N625" s="152"/>
      <c r="O625" s="152"/>
      <c r="P625" s="152"/>
      <c r="Q625" s="152"/>
      <c r="R625" s="152"/>
      <c r="S625" s="152"/>
      <c r="T625" s="152"/>
      <c r="U625" s="152"/>
      <c r="V625" s="152"/>
      <c r="W625" s="152"/>
      <c r="X625" s="152"/>
      <c r="Y625" s="152"/>
      <c r="Z625" s="152"/>
      <c r="AA625" s="152"/>
      <c r="AB625" s="152"/>
      <c r="AC625" s="152"/>
      <c r="AD625" s="152"/>
      <c r="AE625" s="152"/>
      <c r="AF625" s="152"/>
      <c r="AG625" s="152"/>
      <c r="AH625" s="152"/>
      <c r="AI625" s="152"/>
      <c r="AJ625" s="152"/>
      <c r="AK625" s="152"/>
      <c r="AL625" s="152"/>
    </row>
    <row r="626" customFormat="false" ht="15.75" hidden="false" customHeight="true" outlineLevel="0" collapsed="false">
      <c r="A626" s="279"/>
      <c r="B626" s="280"/>
      <c r="C626" s="281"/>
      <c r="D626" s="282"/>
      <c r="E626" s="283"/>
      <c r="F626" s="284"/>
      <c r="G626" s="285"/>
      <c r="H626" s="284"/>
      <c r="I626" s="284"/>
      <c r="J626" s="284"/>
      <c r="K626" s="284"/>
      <c r="L626" s="286"/>
      <c r="M626" s="152"/>
      <c r="N626" s="152"/>
      <c r="O626" s="152"/>
      <c r="P626" s="152"/>
      <c r="Q626" s="152"/>
      <c r="R626" s="152"/>
      <c r="S626" s="152"/>
      <c r="T626" s="152"/>
      <c r="U626" s="152"/>
      <c r="V626" s="152"/>
      <c r="W626" s="152"/>
      <c r="X626" s="152"/>
      <c r="Y626" s="152"/>
      <c r="Z626" s="152"/>
      <c r="AA626" s="152"/>
      <c r="AB626" s="152"/>
      <c r="AC626" s="152"/>
      <c r="AD626" s="152"/>
      <c r="AE626" s="152"/>
      <c r="AF626" s="152"/>
      <c r="AG626" s="152"/>
      <c r="AH626" s="152"/>
      <c r="AI626" s="152"/>
      <c r="AJ626" s="152"/>
      <c r="AK626" s="152"/>
      <c r="AL626" s="152"/>
    </row>
    <row r="627" customFormat="false" ht="15.75" hidden="false" customHeight="true" outlineLevel="0" collapsed="false">
      <c r="A627" s="279"/>
      <c r="B627" s="280"/>
      <c r="C627" s="281"/>
      <c r="D627" s="282"/>
      <c r="E627" s="283"/>
      <c r="F627" s="284"/>
      <c r="G627" s="285"/>
      <c r="H627" s="284"/>
      <c r="I627" s="284"/>
      <c r="J627" s="284"/>
      <c r="K627" s="284"/>
      <c r="L627" s="286"/>
      <c r="M627" s="152"/>
      <c r="N627" s="152"/>
      <c r="O627" s="152"/>
      <c r="P627" s="152"/>
      <c r="Q627" s="152"/>
      <c r="R627" s="152"/>
      <c r="S627" s="152"/>
      <c r="T627" s="152"/>
      <c r="U627" s="152"/>
      <c r="V627" s="152"/>
      <c r="W627" s="152"/>
      <c r="X627" s="152"/>
      <c r="Y627" s="152"/>
      <c r="Z627" s="152"/>
      <c r="AA627" s="152"/>
      <c r="AB627" s="152"/>
      <c r="AC627" s="152"/>
      <c r="AD627" s="152"/>
      <c r="AE627" s="152"/>
      <c r="AF627" s="152"/>
      <c r="AG627" s="152"/>
      <c r="AH627" s="152"/>
      <c r="AI627" s="152"/>
      <c r="AJ627" s="152"/>
      <c r="AK627" s="152"/>
      <c r="AL627" s="152"/>
    </row>
    <row r="628" customFormat="false" ht="15.75" hidden="false" customHeight="true" outlineLevel="0" collapsed="false">
      <c r="A628" s="279"/>
      <c r="B628" s="280"/>
      <c r="C628" s="281"/>
      <c r="D628" s="282"/>
      <c r="E628" s="283"/>
      <c r="F628" s="284"/>
      <c r="G628" s="285"/>
      <c r="H628" s="284"/>
      <c r="I628" s="284"/>
      <c r="J628" s="284"/>
      <c r="K628" s="284"/>
      <c r="L628" s="286"/>
      <c r="M628" s="152"/>
      <c r="N628" s="152"/>
      <c r="O628" s="152"/>
      <c r="P628" s="152"/>
      <c r="Q628" s="152"/>
      <c r="R628" s="152"/>
      <c r="S628" s="152"/>
      <c r="T628" s="152"/>
      <c r="U628" s="152"/>
      <c r="V628" s="152"/>
      <c r="W628" s="152"/>
      <c r="X628" s="152"/>
      <c r="Y628" s="152"/>
      <c r="Z628" s="152"/>
      <c r="AA628" s="152"/>
      <c r="AB628" s="152"/>
      <c r="AC628" s="152"/>
      <c r="AD628" s="152"/>
      <c r="AE628" s="152"/>
      <c r="AF628" s="152"/>
      <c r="AG628" s="152"/>
      <c r="AH628" s="152"/>
      <c r="AI628" s="152"/>
      <c r="AJ628" s="152"/>
      <c r="AK628" s="152"/>
      <c r="AL628" s="152"/>
    </row>
    <row r="629" customFormat="false" ht="15.75" hidden="false" customHeight="true" outlineLevel="0" collapsed="false">
      <c r="A629" s="279"/>
      <c r="B629" s="280"/>
      <c r="C629" s="281"/>
      <c r="D629" s="282"/>
      <c r="E629" s="283"/>
      <c r="F629" s="284"/>
      <c r="G629" s="285"/>
      <c r="H629" s="284"/>
      <c r="I629" s="284"/>
      <c r="J629" s="284"/>
      <c r="K629" s="284"/>
      <c r="L629" s="286"/>
      <c r="M629" s="152"/>
      <c r="N629" s="152"/>
      <c r="O629" s="152"/>
      <c r="P629" s="152"/>
      <c r="Q629" s="152"/>
      <c r="R629" s="152"/>
      <c r="S629" s="152"/>
      <c r="T629" s="152"/>
      <c r="U629" s="152"/>
      <c r="V629" s="152"/>
      <c r="W629" s="152"/>
      <c r="X629" s="152"/>
      <c r="Y629" s="152"/>
      <c r="Z629" s="152"/>
      <c r="AA629" s="152"/>
      <c r="AB629" s="152"/>
      <c r="AC629" s="152"/>
      <c r="AD629" s="152"/>
      <c r="AE629" s="152"/>
      <c r="AF629" s="152"/>
      <c r="AG629" s="152"/>
      <c r="AH629" s="152"/>
      <c r="AI629" s="152"/>
      <c r="AJ629" s="152"/>
      <c r="AK629" s="152"/>
      <c r="AL629" s="152"/>
    </row>
    <row r="630" customFormat="false" ht="15.75" hidden="false" customHeight="true" outlineLevel="0" collapsed="false">
      <c r="A630" s="279"/>
      <c r="B630" s="280"/>
      <c r="C630" s="281"/>
      <c r="D630" s="282"/>
      <c r="E630" s="283"/>
      <c r="F630" s="284"/>
      <c r="G630" s="285"/>
      <c r="H630" s="284"/>
      <c r="I630" s="284"/>
      <c r="J630" s="284"/>
      <c r="K630" s="284"/>
      <c r="L630" s="286"/>
      <c r="M630" s="152"/>
      <c r="N630" s="152"/>
      <c r="O630" s="152"/>
      <c r="P630" s="152"/>
      <c r="Q630" s="152"/>
      <c r="R630" s="152"/>
      <c r="S630" s="152"/>
      <c r="T630" s="152"/>
      <c r="U630" s="152"/>
      <c r="V630" s="152"/>
      <c r="W630" s="152"/>
      <c r="X630" s="152"/>
      <c r="Y630" s="152"/>
      <c r="Z630" s="152"/>
      <c r="AA630" s="152"/>
      <c r="AB630" s="152"/>
      <c r="AC630" s="152"/>
      <c r="AD630" s="152"/>
      <c r="AE630" s="152"/>
      <c r="AF630" s="152"/>
      <c r="AG630" s="152"/>
      <c r="AH630" s="152"/>
      <c r="AI630" s="152"/>
      <c r="AJ630" s="152"/>
      <c r="AK630" s="152"/>
      <c r="AL630" s="152"/>
    </row>
    <row r="631" customFormat="false" ht="15.75" hidden="false" customHeight="true" outlineLevel="0" collapsed="false">
      <c r="A631" s="279"/>
      <c r="B631" s="280"/>
      <c r="C631" s="281"/>
      <c r="D631" s="282"/>
      <c r="E631" s="283"/>
      <c r="F631" s="284"/>
      <c r="G631" s="285"/>
      <c r="H631" s="284"/>
      <c r="I631" s="284"/>
      <c r="J631" s="284"/>
      <c r="K631" s="284"/>
      <c r="L631" s="286"/>
      <c r="M631" s="152"/>
      <c r="N631" s="152"/>
      <c r="O631" s="152"/>
      <c r="P631" s="152"/>
      <c r="Q631" s="152"/>
      <c r="R631" s="152"/>
      <c r="S631" s="152"/>
      <c r="T631" s="152"/>
      <c r="U631" s="152"/>
      <c r="V631" s="152"/>
      <c r="W631" s="152"/>
      <c r="X631" s="152"/>
      <c r="Y631" s="152"/>
      <c r="Z631" s="152"/>
      <c r="AA631" s="152"/>
      <c r="AB631" s="152"/>
      <c r="AC631" s="152"/>
      <c r="AD631" s="152"/>
      <c r="AE631" s="152"/>
      <c r="AF631" s="152"/>
      <c r="AG631" s="152"/>
      <c r="AH631" s="152"/>
      <c r="AI631" s="152"/>
      <c r="AJ631" s="152"/>
      <c r="AK631" s="152"/>
      <c r="AL631" s="152"/>
    </row>
    <row r="632" customFormat="false" ht="15.75" hidden="false" customHeight="true" outlineLevel="0" collapsed="false">
      <c r="A632" s="279"/>
      <c r="B632" s="280"/>
      <c r="C632" s="281"/>
      <c r="D632" s="282"/>
      <c r="E632" s="283"/>
      <c r="F632" s="284"/>
      <c r="G632" s="285"/>
      <c r="H632" s="284"/>
      <c r="I632" s="284"/>
      <c r="J632" s="284"/>
      <c r="K632" s="284"/>
      <c r="L632" s="286"/>
      <c r="M632" s="152"/>
      <c r="N632" s="152"/>
      <c r="O632" s="152"/>
      <c r="P632" s="152"/>
      <c r="Q632" s="152"/>
      <c r="R632" s="152"/>
      <c r="S632" s="152"/>
      <c r="T632" s="152"/>
      <c r="U632" s="152"/>
      <c r="V632" s="152"/>
      <c r="W632" s="152"/>
      <c r="X632" s="152"/>
      <c r="Y632" s="152"/>
      <c r="Z632" s="152"/>
      <c r="AA632" s="152"/>
      <c r="AB632" s="152"/>
      <c r="AC632" s="152"/>
      <c r="AD632" s="152"/>
      <c r="AE632" s="152"/>
      <c r="AF632" s="152"/>
      <c r="AG632" s="152"/>
      <c r="AH632" s="152"/>
      <c r="AI632" s="152"/>
      <c r="AJ632" s="152"/>
      <c r="AK632" s="152"/>
      <c r="AL632" s="152"/>
    </row>
    <row r="633" customFormat="false" ht="15.75" hidden="false" customHeight="true" outlineLevel="0" collapsed="false">
      <c r="A633" s="279"/>
      <c r="B633" s="280"/>
      <c r="C633" s="281"/>
      <c r="D633" s="282"/>
      <c r="E633" s="283"/>
      <c r="F633" s="284"/>
      <c r="G633" s="285"/>
      <c r="H633" s="284"/>
      <c r="I633" s="284"/>
      <c r="J633" s="284"/>
      <c r="K633" s="284"/>
      <c r="L633" s="286"/>
      <c r="M633" s="152"/>
      <c r="N633" s="152"/>
      <c r="O633" s="152"/>
      <c r="P633" s="152"/>
      <c r="Q633" s="152"/>
      <c r="R633" s="152"/>
      <c r="S633" s="152"/>
      <c r="T633" s="152"/>
      <c r="U633" s="152"/>
      <c r="V633" s="152"/>
      <c r="W633" s="152"/>
      <c r="X633" s="152"/>
      <c r="Y633" s="152"/>
      <c r="Z633" s="152"/>
      <c r="AA633" s="152"/>
      <c r="AB633" s="152"/>
      <c r="AC633" s="152"/>
      <c r="AD633" s="152"/>
      <c r="AE633" s="152"/>
      <c r="AF633" s="152"/>
      <c r="AG633" s="152"/>
      <c r="AH633" s="152"/>
      <c r="AI633" s="152"/>
      <c r="AJ633" s="152"/>
      <c r="AK633" s="152"/>
      <c r="AL633" s="152"/>
    </row>
    <row r="634" customFormat="false" ht="15.75" hidden="false" customHeight="true" outlineLevel="0" collapsed="false">
      <c r="A634" s="279"/>
      <c r="B634" s="280"/>
      <c r="C634" s="281"/>
      <c r="D634" s="282"/>
      <c r="E634" s="283"/>
      <c r="F634" s="284"/>
      <c r="G634" s="285"/>
      <c r="H634" s="284"/>
      <c r="I634" s="284"/>
      <c r="J634" s="284"/>
      <c r="K634" s="284"/>
      <c r="L634" s="286"/>
      <c r="M634" s="152"/>
      <c r="N634" s="152"/>
      <c r="O634" s="152"/>
      <c r="P634" s="152"/>
      <c r="Q634" s="152"/>
      <c r="R634" s="152"/>
      <c r="S634" s="152"/>
      <c r="T634" s="152"/>
      <c r="U634" s="152"/>
      <c r="V634" s="152"/>
      <c r="W634" s="152"/>
      <c r="X634" s="152"/>
      <c r="Y634" s="152"/>
      <c r="Z634" s="152"/>
      <c r="AA634" s="152"/>
      <c r="AB634" s="152"/>
      <c r="AC634" s="152"/>
      <c r="AD634" s="152"/>
      <c r="AE634" s="152"/>
      <c r="AF634" s="152"/>
      <c r="AG634" s="152"/>
      <c r="AH634" s="152"/>
      <c r="AI634" s="152"/>
      <c r="AJ634" s="152"/>
      <c r="AK634" s="152"/>
      <c r="AL634" s="152"/>
    </row>
    <row r="635" customFormat="false" ht="15.75" hidden="false" customHeight="true" outlineLevel="0" collapsed="false">
      <c r="A635" s="279"/>
      <c r="B635" s="280"/>
      <c r="C635" s="281"/>
      <c r="D635" s="282"/>
      <c r="E635" s="283"/>
      <c r="F635" s="284"/>
      <c r="G635" s="285"/>
      <c r="H635" s="284"/>
      <c r="I635" s="284"/>
      <c r="J635" s="284"/>
      <c r="K635" s="284"/>
      <c r="L635" s="286"/>
      <c r="M635" s="152"/>
      <c r="N635" s="152"/>
      <c r="O635" s="152"/>
      <c r="P635" s="152"/>
      <c r="Q635" s="152"/>
      <c r="R635" s="152"/>
      <c r="S635" s="152"/>
      <c r="T635" s="152"/>
      <c r="U635" s="152"/>
      <c r="V635" s="152"/>
      <c r="W635" s="152"/>
      <c r="X635" s="152"/>
      <c r="Y635" s="152"/>
      <c r="Z635" s="152"/>
      <c r="AA635" s="152"/>
      <c r="AB635" s="152"/>
      <c r="AC635" s="152"/>
      <c r="AD635" s="152"/>
      <c r="AE635" s="152"/>
      <c r="AF635" s="152"/>
      <c r="AG635" s="152"/>
      <c r="AH635" s="152"/>
      <c r="AI635" s="152"/>
      <c r="AJ635" s="152"/>
      <c r="AK635" s="152"/>
      <c r="AL635" s="152"/>
    </row>
    <row r="636" customFormat="false" ht="15.75" hidden="false" customHeight="true" outlineLevel="0" collapsed="false">
      <c r="A636" s="279"/>
      <c r="B636" s="280"/>
      <c r="C636" s="281"/>
      <c r="D636" s="282"/>
      <c r="E636" s="283"/>
      <c r="F636" s="284"/>
      <c r="G636" s="285"/>
      <c r="H636" s="284"/>
      <c r="I636" s="284"/>
      <c r="J636" s="284"/>
      <c r="K636" s="284"/>
      <c r="L636" s="286"/>
      <c r="M636" s="152"/>
      <c r="N636" s="152"/>
      <c r="O636" s="152"/>
      <c r="P636" s="152"/>
      <c r="Q636" s="152"/>
      <c r="R636" s="152"/>
      <c r="S636" s="152"/>
      <c r="T636" s="152"/>
      <c r="U636" s="152"/>
      <c r="V636" s="152"/>
      <c r="W636" s="152"/>
      <c r="X636" s="152"/>
      <c r="Y636" s="152"/>
      <c r="Z636" s="152"/>
      <c r="AA636" s="152"/>
      <c r="AB636" s="152"/>
      <c r="AC636" s="152"/>
      <c r="AD636" s="152"/>
      <c r="AE636" s="152"/>
      <c r="AF636" s="152"/>
      <c r="AG636" s="152"/>
      <c r="AH636" s="152"/>
      <c r="AI636" s="152"/>
      <c r="AJ636" s="152"/>
      <c r="AK636" s="152"/>
      <c r="AL636" s="152"/>
    </row>
    <row r="637" customFormat="false" ht="15.75" hidden="false" customHeight="true" outlineLevel="0" collapsed="false">
      <c r="A637" s="279"/>
      <c r="B637" s="280"/>
      <c r="C637" s="281"/>
      <c r="D637" s="282"/>
      <c r="E637" s="283"/>
      <c r="F637" s="284"/>
      <c r="G637" s="285"/>
      <c r="H637" s="284"/>
      <c r="I637" s="284"/>
      <c r="J637" s="284"/>
      <c r="K637" s="284"/>
      <c r="L637" s="286"/>
      <c r="M637" s="152"/>
      <c r="N637" s="152"/>
      <c r="O637" s="152"/>
      <c r="P637" s="152"/>
      <c r="Q637" s="152"/>
      <c r="R637" s="152"/>
      <c r="S637" s="152"/>
      <c r="T637" s="152"/>
      <c r="U637" s="152"/>
      <c r="V637" s="152"/>
      <c r="W637" s="152"/>
      <c r="X637" s="152"/>
      <c r="Y637" s="152"/>
      <c r="Z637" s="152"/>
      <c r="AA637" s="152"/>
      <c r="AB637" s="152"/>
      <c r="AC637" s="152"/>
      <c r="AD637" s="152"/>
      <c r="AE637" s="152"/>
      <c r="AF637" s="152"/>
      <c r="AG637" s="152"/>
      <c r="AH637" s="152"/>
      <c r="AI637" s="152"/>
      <c r="AJ637" s="152"/>
      <c r="AK637" s="152"/>
      <c r="AL637" s="152"/>
    </row>
    <row r="638" customFormat="false" ht="15.75" hidden="false" customHeight="true" outlineLevel="0" collapsed="false">
      <c r="A638" s="279"/>
      <c r="B638" s="280"/>
      <c r="C638" s="281"/>
      <c r="D638" s="282"/>
      <c r="E638" s="283"/>
      <c r="F638" s="284"/>
      <c r="G638" s="285"/>
      <c r="H638" s="284"/>
      <c r="I638" s="284"/>
      <c r="J638" s="284"/>
      <c r="K638" s="284"/>
      <c r="L638" s="286"/>
      <c r="M638" s="152"/>
      <c r="N638" s="152"/>
      <c r="O638" s="152"/>
      <c r="P638" s="152"/>
      <c r="Q638" s="152"/>
      <c r="R638" s="152"/>
      <c r="S638" s="152"/>
      <c r="T638" s="152"/>
      <c r="U638" s="152"/>
      <c r="V638" s="152"/>
      <c r="W638" s="152"/>
      <c r="X638" s="152"/>
      <c r="Y638" s="152"/>
      <c r="Z638" s="152"/>
      <c r="AA638" s="152"/>
      <c r="AB638" s="152"/>
      <c r="AC638" s="152"/>
      <c r="AD638" s="152"/>
      <c r="AE638" s="152"/>
      <c r="AF638" s="152"/>
      <c r="AG638" s="152"/>
      <c r="AH638" s="152"/>
      <c r="AI638" s="152"/>
      <c r="AJ638" s="152"/>
      <c r="AK638" s="152"/>
      <c r="AL638" s="152"/>
    </row>
    <row r="639" customFormat="false" ht="15.75" hidden="false" customHeight="true" outlineLevel="0" collapsed="false">
      <c r="A639" s="279"/>
      <c r="B639" s="280"/>
      <c r="C639" s="281"/>
      <c r="D639" s="282"/>
      <c r="E639" s="283"/>
      <c r="F639" s="284"/>
      <c r="G639" s="285"/>
      <c r="H639" s="284"/>
      <c r="I639" s="284"/>
      <c r="J639" s="284"/>
      <c r="K639" s="284"/>
      <c r="L639" s="286"/>
      <c r="M639" s="152"/>
      <c r="N639" s="152"/>
      <c r="O639" s="152"/>
      <c r="P639" s="152"/>
      <c r="Q639" s="152"/>
      <c r="R639" s="152"/>
      <c r="S639" s="152"/>
      <c r="T639" s="152"/>
      <c r="U639" s="152"/>
      <c r="V639" s="152"/>
      <c r="W639" s="152"/>
      <c r="X639" s="152"/>
      <c r="Y639" s="152"/>
      <c r="Z639" s="152"/>
      <c r="AA639" s="152"/>
      <c r="AB639" s="152"/>
      <c r="AC639" s="152"/>
      <c r="AD639" s="152"/>
      <c r="AE639" s="152"/>
      <c r="AF639" s="152"/>
      <c r="AG639" s="152"/>
      <c r="AH639" s="152"/>
      <c r="AI639" s="152"/>
      <c r="AJ639" s="152"/>
      <c r="AK639" s="152"/>
      <c r="AL639" s="152"/>
    </row>
    <row r="640" customFormat="false" ht="15.75" hidden="false" customHeight="true" outlineLevel="0" collapsed="false">
      <c r="A640" s="279"/>
      <c r="B640" s="280"/>
      <c r="C640" s="281"/>
      <c r="D640" s="282"/>
      <c r="E640" s="283"/>
      <c r="F640" s="284"/>
      <c r="G640" s="285"/>
      <c r="H640" s="284"/>
      <c r="I640" s="284"/>
      <c r="J640" s="284"/>
      <c r="K640" s="284"/>
      <c r="L640" s="286"/>
      <c r="M640" s="152"/>
      <c r="N640" s="152"/>
      <c r="O640" s="152"/>
      <c r="P640" s="152"/>
      <c r="Q640" s="152"/>
      <c r="R640" s="152"/>
      <c r="S640" s="152"/>
      <c r="T640" s="152"/>
      <c r="U640" s="152"/>
      <c r="V640" s="152"/>
      <c r="W640" s="152"/>
      <c r="X640" s="152"/>
      <c r="Y640" s="152"/>
      <c r="Z640" s="152"/>
      <c r="AA640" s="152"/>
      <c r="AB640" s="152"/>
      <c r="AC640" s="152"/>
      <c r="AD640" s="152"/>
      <c r="AE640" s="152"/>
      <c r="AF640" s="152"/>
      <c r="AG640" s="152"/>
      <c r="AH640" s="152"/>
      <c r="AI640" s="152"/>
      <c r="AJ640" s="152"/>
      <c r="AK640" s="152"/>
      <c r="AL640" s="152"/>
    </row>
    <row r="641" customFormat="false" ht="15.75" hidden="false" customHeight="true" outlineLevel="0" collapsed="false">
      <c r="A641" s="279"/>
      <c r="B641" s="280"/>
      <c r="C641" s="281"/>
      <c r="D641" s="282"/>
      <c r="E641" s="283"/>
      <c r="F641" s="284"/>
      <c r="G641" s="285"/>
      <c r="H641" s="284"/>
      <c r="I641" s="284"/>
      <c r="J641" s="284"/>
      <c r="K641" s="284"/>
      <c r="L641" s="286"/>
      <c r="M641" s="152"/>
      <c r="N641" s="152"/>
      <c r="O641" s="152"/>
      <c r="P641" s="152"/>
      <c r="Q641" s="152"/>
      <c r="R641" s="152"/>
      <c r="S641" s="152"/>
      <c r="T641" s="152"/>
      <c r="U641" s="152"/>
      <c r="V641" s="152"/>
      <c r="W641" s="152"/>
      <c r="X641" s="152"/>
      <c r="Y641" s="152"/>
      <c r="Z641" s="152"/>
      <c r="AA641" s="152"/>
      <c r="AB641" s="152"/>
      <c r="AC641" s="152"/>
      <c r="AD641" s="152"/>
      <c r="AE641" s="152"/>
      <c r="AF641" s="152"/>
      <c r="AG641" s="152"/>
      <c r="AH641" s="152"/>
      <c r="AI641" s="152"/>
      <c r="AJ641" s="152"/>
      <c r="AK641" s="152"/>
      <c r="AL641" s="152"/>
    </row>
    <row r="642" customFormat="false" ht="15.75" hidden="false" customHeight="true" outlineLevel="0" collapsed="false">
      <c r="A642" s="279"/>
      <c r="B642" s="280"/>
      <c r="C642" s="281"/>
      <c r="D642" s="282"/>
      <c r="E642" s="283"/>
      <c r="F642" s="284"/>
      <c r="G642" s="285"/>
      <c r="H642" s="284"/>
      <c r="I642" s="284"/>
      <c r="J642" s="284"/>
      <c r="K642" s="284"/>
      <c r="L642" s="286"/>
      <c r="M642" s="152"/>
      <c r="N642" s="152"/>
      <c r="O642" s="152"/>
      <c r="P642" s="152"/>
      <c r="Q642" s="152"/>
      <c r="R642" s="152"/>
      <c r="S642" s="152"/>
      <c r="T642" s="152"/>
      <c r="U642" s="152"/>
      <c r="V642" s="152"/>
      <c r="W642" s="152"/>
      <c r="X642" s="152"/>
      <c r="Y642" s="152"/>
      <c r="Z642" s="152"/>
      <c r="AA642" s="152"/>
      <c r="AB642" s="152"/>
      <c r="AC642" s="152"/>
      <c r="AD642" s="152"/>
      <c r="AE642" s="152"/>
      <c r="AF642" s="152"/>
      <c r="AG642" s="152"/>
      <c r="AH642" s="152"/>
      <c r="AI642" s="152"/>
      <c r="AJ642" s="152"/>
      <c r="AK642" s="152"/>
      <c r="AL642" s="152"/>
    </row>
    <row r="643" customFormat="false" ht="15.75" hidden="false" customHeight="true" outlineLevel="0" collapsed="false">
      <c r="A643" s="279"/>
      <c r="B643" s="280"/>
      <c r="C643" s="281"/>
      <c r="D643" s="282"/>
      <c r="E643" s="283"/>
      <c r="F643" s="284"/>
      <c r="G643" s="285"/>
      <c r="H643" s="284"/>
      <c r="I643" s="284"/>
      <c r="J643" s="284"/>
      <c r="K643" s="284"/>
      <c r="L643" s="286"/>
      <c r="M643" s="152"/>
      <c r="N643" s="152"/>
      <c r="O643" s="152"/>
      <c r="P643" s="152"/>
      <c r="Q643" s="152"/>
      <c r="R643" s="152"/>
      <c r="S643" s="152"/>
      <c r="T643" s="152"/>
      <c r="U643" s="152"/>
      <c r="V643" s="152"/>
      <c r="W643" s="152"/>
      <c r="X643" s="152"/>
      <c r="Y643" s="152"/>
      <c r="Z643" s="152"/>
      <c r="AA643" s="152"/>
      <c r="AB643" s="152"/>
      <c r="AC643" s="152"/>
      <c r="AD643" s="152"/>
      <c r="AE643" s="152"/>
      <c r="AF643" s="152"/>
      <c r="AG643" s="152"/>
      <c r="AH643" s="152"/>
      <c r="AI643" s="152"/>
      <c r="AJ643" s="152"/>
      <c r="AK643" s="152"/>
      <c r="AL643" s="152"/>
    </row>
    <row r="644" customFormat="false" ht="15.75" hidden="false" customHeight="true" outlineLevel="0" collapsed="false">
      <c r="A644" s="279"/>
      <c r="B644" s="280"/>
      <c r="C644" s="281"/>
      <c r="D644" s="282"/>
      <c r="E644" s="283"/>
      <c r="F644" s="284"/>
      <c r="G644" s="285"/>
      <c r="H644" s="284"/>
      <c r="I644" s="284"/>
      <c r="J644" s="284"/>
      <c r="K644" s="284"/>
      <c r="L644" s="286"/>
      <c r="M644" s="152"/>
      <c r="N644" s="152"/>
      <c r="O644" s="152"/>
      <c r="P644" s="152"/>
      <c r="Q644" s="152"/>
      <c r="R644" s="152"/>
      <c r="S644" s="152"/>
      <c r="T644" s="152"/>
      <c r="U644" s="152"/>
      <c r="V644" s="152"/>
      <c r="W644" s="152"/>
      <c r="X644" s="152"/>
      <c r="Y644" s="152"/>
      <c r="Z644" s="152"/>
      <c r="AA644" s="152"/>
      <c r="AB644" s="152"/>
      <c r="AC644" s="152"/>
      <c r="AD644" s="152"/>
      <c r="AE644" s="152"/>
      <c r="AF644" s="152"/>
      <c r="AG644" s="152"/>
      <c r="AH644" s="152"/>
      <c r="AI644" s="152"/>
      <c r="AJ644" s="152"/>
      <c r="AK644" s="152"/>
      <c r="AL644" s="152"/>
    </row>
    <row r="645" customFormat="false" ht="15.75" hidden="false" customHeight="true" outlineLevel="0" collapsed="false">
      <c r="A645" s="279"/>
      <c r="B645" s="280"/>
      <c r="C645" s="281"/>
      <c r="D645" s="282"/>
      <c r="E645" s="283"/>
      <c r="F645" s="284"/>
      <c r="G645" s="285"/>
      <c r="H645" s="284"/>
      <c r="I645" s="284"/>
      <c r="J645" s="284"/>
      <c r="K645" s="284"/>
      <c r="L645" s="286"/>
      <c r="M645" s="152"/>
      <c r="N645" s="152"/>
      <c r="O645" s="152"/>
      <c r="P645" s="152"/>
      <c r="Q645" s="152"/>
      <c r="R645" s="152"/>
      <c r="S645" s="152"/>
      <c r="T645" s="152"/>
      <c r="U645" s="152"/>
      <c r="V645" s="152"/>
      <c r="W645" s="152"/>
      <c r="X645" s="152"/>
      <c r="Y645" s="152"/>
      <c r="Z645" s="152"/>
      <c r="AA645" s="152"/>
      <c r="AB645" s="152"/>
      <c r="AC645" s="152"/>
      <c r="AD645" s="152"/>
      <c r="AE645" s="152"/>
      <c r="AF645" s="152"/>
      <c r="AG645" s="152"/>
      <c r="AH645" s="152"/>
      <c r="AI645" s="152"/>
      <c r="AJ645" s="152"/>
      <c r="AK645" s="152"/>
      <c r="AL645" s="152"/>
    </row>
    <row r="646" customFormat="false" ht="15.75" hidden="false" customHeight="true" outlineLevel="0" collapsed="false">
      <c r="A646" s="279"/>
      <c r="B646" s="280"/>
      <c r="C646" s="281"/>
      <c r="D646" s="282"/>
      <c r="E646" s="283"/>
      <c r="F646" s="284"/>
      <c r="G646" s="285"/>
      <c r="H646" s="284"/>
      <c r="I646" s="284"/>
      <c r="J646" s="284"/>
      <c r="K646" s="284"/>
      <c r="L646" s="286"/>
      <c r="M646" s="152"/>
      <c r="N646" s="152"/>
      <c r="O646" s="152"/>
      <c r="P646" s="152"/>
      <c r="Q646" s="152"/>
      <c r="R646" s="152"/>
      <c r="S646" s="152"/>
      <c r="T646" s="152"/>
      <c r="U646" s="152"/>
      <c r="V646" s="152"/>
      <c r="W646" s="152"/>
      <c r="X646" s="152"/>
      <c r="Y646" s="152"/>
      <c r="Z646" s="152"/>
      <c r="AA646" s="152"/>
      <c r="AB646" s="152"/>
      <c r="AC646" s="152"/>
      <c r="AD646" s="152"/>
      <c r="AE646" s="152"/>
      <c r="AF646" s="152"/>
      <c r="AG646" s="152"/>
      <c r="AH646" s="152"/>
      <c r="AI646" s="152"/>
      <c r="AJ646" s="152"/>
      <c r="AK646" s="152"/>
      <c r="AL646" s="152"/>
    </row>
    <row r="647" customFormat="false" ht="15.75" hidden="false" customHeight="true" outlineLevel="0" collapsed="false">
      <c r="A647" s="279"/>
      <c r="B647" s="280"/>
      <c r="C647" s="281"/>
      <c r="D647" s="282"/>
      <c r="E647" s="283"/>
      <c r="F647" s="284"/>
      <c r="G647" s="285"/>
      <c r="H647" s="284"/>
      <c r="I647" s="284"/>
      <c r="J647" s="284"/>
      <c r="K647" s="284"/>
      <c r="L647" s="286"/>
      <c r="M647" s="152"/>
      <c r="N647" s="152"/>
      <c r="O647" s="152"/>
      <c r="P647" s="152"/>
      <c r="Q647" s="152"/>
      <c r="R647" s="152"/>
      <c r="S647" s="152"/>
      <c r="T647" s="152"/>
      <c r="U647" s="152"/>
      <c r="V647" s="152"/>
      <c r="W647" s="152"/>
      <c r="X647" s="152"/>
      <c r="Y647" s="152"/>
      <c r="Z647" s="152"/>
      <c r="AA647" s="152"/>
      <c r="AB647" s="152"/>
      <c r="AC647" s="152"/>
      <c r="AD647" s="152"/>
      <c r="AE647" s="152"/>
      <c r="AF647" s="152"/>
      <c r="AG647" s="152"/>
      <c r="AH647" s="152"/>
      <c r="AI647" s="152"/>
      <c r="AJ647" s="152"/>
      <c r="AK647" s="152"/>
      <c r="AL647" s="152"/>
    </row>
    <row r="648" customFormat="false" ht="15.75" hidden="false" customHeight="true" outlineLevel="0" collapsed="false">
      <c r="A648" s="279"/>
      <c r="B648" s="280"/>
      <c r="C648" s="281"/>
      <c r="D648" s="282"/>
      <c r="E648" s="283"/>
      <c r="F648" s="284"/>
      <c r="G648" s="285"/>
      <c r="H648" s="284"/>
      <c r="I648" s="284"/>
      <c r="J648" s="284"/>
      <c r="K648" s="284"/>
      <c r="L648" s="286"/>
      <c r="M648" s="152"/>
      <c r="N648" s="152"/>
      <c r="O648" s="152"/>
      <c r="P648" s="152"/>
      <c r="Q648" s="152"/>
      <c r="R648" s="152"/>
      <c r="S648" s="152"/>
      <c r="T648" s="152"/>
      <c r="U648" s="152"/>
      <c r="V648" s="152"/>
      <c r="W648" s="152"/>
      <c r="X648" s="152"/>
      <c r="Y648" s="152"/>
      <c r="Z648" s="152"/>
      <c r="AA648" s="152"/>
      <c r="AB648" s="152"/>
      <c r="AC648" s="152"/>
      <c r="AD648" s="152"/>
      <c r="AE648" s="152"/>
      <c r="AF648" s="152"/>
      <c r="AG648" s="152"/>
      <c r="AH648" s="152"/>
      <c r="AI648" s="152"/>
      <c r="AJ648" s="152"/>
      <c r="AK648" s="152"/>
      <c r="AL648" s="152"/>
    </row>
    <row r="649" customFormat="false" ht="15.75" hidden="false" customHeight="true" outlineLevel="0" collapsed="false">
      <c r="A649" s="279"/>
      <c r="B649" s="280"/>
      <c r="C649" s="281"/>
      <c r="D649" s="282"/>
      <c r="E649" s="283"/>
      <c r="F649" s="284"/>
      <c r="G649" s="285"/>
      <c r="H649" s="284"/>
      <c r="I649" s="284"/>
      <c r="J649" s="284"/>
      <c r="K649" s="284"/>
      <c r="L649" s="286"/>
      <c r="M649" s="152"/>
      <c r="N649" s="152"/>
      <c r="O649" s="152"/>
      <c r="P649" s="152"/>
      <c r="Q649" s="152"/>
      <c r="R649" s="152"/>
      <c r="S649" s="152"/>
      <c r="T649" s="152"/>
      <c r="U649" s="152"/>
      <c r="V649" s="152"/>
      <c r="W649" s="152"/>
      <c r="X649" s="152"/>
      <c r="Y649" s="152"/>
      <c r="Z649" s="152"/>
      <c r="AA649" s="152"/>
      <c r="AB649" s="152"/>
      <c r="AC649" s="152"/>
      <c r="AD649" s="152"/>
      <c r="AE649" s="152"/>
      <c r="AF649" s="152"/>
      <c r="AG649" s="152"/>
      <c r="AH649" s="152"/>
      <c r="AI649" s="152"/>
      <c r="AJ649" s="152"/>
      <c r="AK649" s="152"/>
      <c r="AL649" s="152"/>
    </row>
    <row r="650" customFormat="false" ht="15.75" hidden="false" customHeight="true" outlineLevel="0" collapsed="false">
      <c r="A650" s="279"/>
      <c r="B650" s="280"/>
      <c r="C650" s="281"/>
      <c r="D650" s="282"/>
      <c r="E650" s="283"/>
      <c r="F650" s="284"/>
      <c r="G650" s="285"/>
      <c r="H650" s="284"/>
      <c r="I650" s="284"/>
      <c r="J650" s="284"/>
      <c r="K650" s="284"/>
      <c r="L650" s="286"/>
      <c r="M650" s="152"/>
      <c r="N650" s="152"/>
      <c r="O650" s="152"/>
      <c r="P650" s="152"/>
      <c r="Q650" s="152"/>
      <c r="R650" s="152"/>
      <c r="S650" s="152"/>
      <c r="T650" s="152"/>
      <c r="U650" s="152"/>
      <c r="V650" s="152"/>
      <c r="W650" s="152"/>
      <c r="X650" s="152"/>
      <c r="Y650" s="152"/>
      <c r="Z650" s="152"/>
      <c r="AA650" s="152"/>
      <c r="AB650" s="152"/>
      <c r="AC650" s="152"/>
      <c r="AD650" s="152"/>
      <c r="AE650" s="152"/>
      <c r="AF650" s="152"/>
      <c r="AG650" s="152"/>
      <c r="AH650" s="152"/>
      <c r="AI650" s="152"/>
      <c r="AJ650" s="152"/>
      <c r="AK650" s="152"/>
      <c r="AL650" s="152"/>
    </row>
    <row r="651" customFormat="false" ht="15.75" hidden="false" customHeight="true" outlineLevel="0" collapsed="false">
      <c r="A651" s="279"/>
      <c r="B651" s="280"/>
      <c r="C651" s="281"/>
      <c r="D651" s="282"/>
      <c r="E651" s="283"/>
      <c r="F651" s="284"/>
      <c r="G651" s="285"/>
      <c r="H651" s="284"/>
      <c r="I651" s="284"/>
      <c r="J651" s="284"/>
      <c r="K651" s="284"/>
      <c r="L651" s="286"/>
      <c r="M651" s="152"/>
      <c r="N651" s="152"/>
      <c r="O651" s="152"/>
      <c r="P651" s="152"/>
      <c r="Q651" s="152"/>
      <c r="R651" s="152"/>
      <c r="S651" s="152"/>
      <c r="T651" s="152"/>
      <c r="U651" s="152"/>
      <c r="V651" s="152"/>
      <c r="W651" s="152"/>
      <c r="X651" s="152"/>
      <c r="Y651" s="152"/>
      <c r="Z651" s="152"/>
      <c r="AA651" s="152"/>
      <c r="AB651" s="152"/>
      <c r="AC651" s="152"/>
      <c r="AD651" s="152"/>
      <c r="AE651" s="152"/>
      <c r="AF651" s="152"/>
      <c r="AG651" s="152"/>
      <c r="AH651" s="152"/>
      <c r="AI651" s="152"/>
      <c r="AJ651" s="152"/>
      <c r="AK651" s="152"/>
      <c r="AL651" s="152"/>
    </row>
    <row r="652" customFormat="false" ht="15.75" hidden="false" customHeight="true" outlineLevel="0" collapsed="false">
      <c r="A652" s="279"/>
      <c r="B652" s="280"/>
      <c r="C652" s="281"/>
      <c r="D652" s="282"/>
      <c r="E652" s="283"/>
      <c r="F652" s="284"/>
      <c r="G652" s="285"/>
      <c r="H652" s="284"/>
      <c r="I652" s="284"/>
      <c r="J652" s="284"/>
      <c r="K652" s="284"/>
      <c r="L652" s="286"/>
      <c r="M652" s="152"/>
      <c r="N652" s="152"/>
      <c r="O652" s="152"/>
      <c r="P652" s="152"/>
      <c r="Q652" s="152"/>
      <c r="R652" s="152"/>
      <c r="S652" s="152"/>
      <c r="T652" s="152"/>
      <c r="U652" s="152"/>
      <c r="V652" s="152"/>
      <c r="W652" s="152"/>
      <c r="X652" s="152"/>
      <c r="Y652" s="152"/>
      <c r="Z652" s="152"/>
      <c r="AA652" s="152"/>
      <c r="AB652" s="152"/>
      <c r="AC652" s="152"/>
      <c r="AD652" s="152"/>
      <c r="AE652" s="152"/>
      <c r="AF652" s="152"/>
      <c r="AG652" s="152"/>
      <c r="AH652" s="152"/>
      <c r="AI652" s="152"/>
      <c r="AJ652" s="152"/>
      <c r="AK652" s="152"/>
      <c r="AL652" s="152"/>
    </row>
    <row r="653" customFormat="false" ht="15.75" hidden="false" customHeight="true" outlineLevel="0" collapsed="false">
      <c r="A653" s="279"/>
      <c r="B653" s="280"/>
      <c r="C653" s="281"/>
      <c r="D653" s="282"/>
      <c r="E653" s="283"/>
      <c r="F653" s="284"/>
      <c r="G653" s="285"/>
      <c r="H653" s="284"/>
      <c r="I653" s="284"/>
      <c r="J653" s="284"/>
      <c r="K653" s="284"/>
      <c r="L653" s="286"/>
      <c r="M653" s="152"/>
      <c r="N653" s="152"/>
      <c r="O653" s="152"/>
      <c r="P653" s="152"/>
      <c r="Q653" s="152"/>
      <c r="R653" s="152"/>
      <c r="S653" s="152"/>
      <c r="T653" s="152"/>
      <c r="U653" s="152"/>
      <c r="V653" s="152"/>
      <c r="W653" s="152"/>
      <c r="X653" s="152"/>
      <c r="Y653" s="152"/>
      <c r="Z653" s="152"/>
      <c r="AA653" s="152"/>
      <c r="AB653" s="152"/>
      <c r="AC653" s="152"/>
      <c r="AD653" s="152"/>
      <c r="AE653" s="152"/>
      <c r="AF653" s="152"/>
      <c r="AG653" s="152"/>
      <c r="AH653" s="152"/>
      <c r="AI653" s="152"/>
      <c r="AJ653" s="152"/>
      <c r="AK653" s="152"/>
      <c r="AL653" s="152"/>
    </row>
    <row r="654" customFormat="false" ht="15.75" hidden="false" customHeight="true" outlineLevel="0" collapsed="false">
      <c r="A654" s="279"/>
      <c r="B654" s="280"/>
      <c r="C654" s="281"/>
      <c r="D654" s="282"/>
      <c r="E654" s="283"/>
      <c r="F654" s="284"/>
      <c r="G654" s="285"/>
      <c r="H654" s="284"/>
      <c r="I654" s="284"/>
      <c r="J654" s="284"/>
      <c r="K654" s="284"/>
      <c r="L654" s="286"/>
      <c r="M654" s="152"/>
      <c r="N654" s="152"/>
      <c r="O654" s="152"/>
      <c r="P654" s="152"/>
      <c r="Q654" s="152"/>
      <c r="R654" s="152"/>
      <c r="S654" s="152"/>
      <c r="T654" s="152"/>
      <c r="U654" s="152"/>
      <c r="V654" s="152"/>
      <c r="W654" s="152"/>
      <c r="X654" s="152"/>
      <c r="Y654" s="152"/>
      <c r="Z654" s="152"/>
      <c r="AA654" s="152"/>
      <c r="AB654" s="152"/>
      <c r="AC654" s="152"/>
      <c r="AD654" s="152"/>
      <c r="AE654" s="152"/>
      <c r="AF654" s="152"/>
      <c r="AG654" s="152"/>
      <c r="AH654" s="152"/>
      <c r="AI654" s="152"/>
      <c r="AJ654" s="152"/>
      <c r="AK654" s="152"/>
      <c r="AL654" s="152"/>
    </row>
    <row r="655" customFormat="false" ht="15.75" hidden="false" customHeight="true" outlineLevel="0" collapsed="false">
      <c r="A655" s="279"/>
      <c r="B655" s="280"/>
      <c r="C655" s="281"/>
      <c r="D655" s="282"/>
      <c r="E655" s="283"/>
      <c r="F655" s="284"/>
      <c r="G655" s="285"/>
      <c r="H655" s="284"/>
      <c r="I655" s="284"/>
      <c r="J655" s="284"/>
      <c r="K655" s="284"/>
      <c r="L655" s="286"/>
      <c r="M655" s="152"/>
      <c r="N655" s="152"/>
      <c r="O655" s="152"/>
      <c r="P655" s="152"/>
      <c r="Q655" s="152"/>
      <c r="R655" s="152"/>
      <c r="S655" s="152"/>
      <c r="T655" s="152"/>
      <c r="U655" s="152"/>
      <c r="V655" s="152"/>
      <c r="W655" s="152"/>
      <c r="X655" s="152"/>
      <c r="Y655" s="152"/>
      <c r="Z655" s="152"/>
      <c r="AA655" s="152"/>
      <c r="AB655" s="152"/>
      <c r="AC655" s="152"/>
      <c r="AD655" s="152"/>
      <c r="AE655" s="152"/>
      <c r="AF655" s="152"/>
      <c r="AG655" s="152"/>
      <c r="AH655" s="152"/>
      <c r="AI655" s="152"/>
      <c r="AJ655" s="152"/>
      <c r="AK655" s="152"/>
      <c r="AL655" s="152"/>
    </row>
    <row r="656" customFormat="false" ht="15.75" hidden="false" customHeight="true" outlineLevel="0" collapsed="false">
      <c r="A656" s="279"/>
      <c r="B656" s="280"/>
      <c r="C656" s="281"/>
      <c r="D656" s="282"/>
      <c r="E656" s="283"/>
      <c r="F656" s="284"/>
      <c r="G656" s="285"/>
      <c r="H656" s="284"/>
      <c r="I656" s="284"/>
      <c r="J656" s="284"/>
      <c r="K656" s="284"/>
      <c r="L656" s="286"/>
      <c r="M656" s="152"/>
      <c r="N656" s="152"/>
      <c r="O656" s="152"/>
      <c r="P656" s="152"/>
      <c r="Q656" s="152"/>
      <c r="R656" s="152"/>
      <c r="S656" s="152"/>
      <c r="T656" s="152"/>
      <c r="U656" s="152"/>
      <c r="V656" s="152"/>
      <c r="W656" s="152"/>
      <c r="X656" s="152"/>
      <c r="Y656" s="152"/>
      <c r="Z656" s="152"/>
      <c r="AA656" s="152"/>
      <c r="AB656" s="152"/>
      <c r="AC656" s="152"/>
      <c r="AD656" s="152"/>
      <c r="AE656" s="152"/>
      <c r="AF656" s="152"/>
      <c r="AG656" s="152"/>
      <c r="AH656" s="152"/>
      <c r="AI656" s="152"/>
      <c r="AJ656" s="152"/>
      <c r="AK656" s="152"/>
      <c r="AL656" s="152"/>
    </row>
    <row r="657" customFormat="false" ht="15.75" hidden="false" customHeight="true" outlineLevel="0" collapsed="false">
      <c r="A657" s="279"/>
      <c r="B657" s="280"/>
      <c r="C657" s="281"/>
      <c r="D657" s="282"/>
      <c r="E657" s="283"/>
      <c r="F657" s="284"/>
      <c r="G657" s="285"/>
      <c r="H657" s="284"/>
      <c r="I657" s="284"/>
      <c r="J657" s="284"/>
      <c r="K657" s="284"/>
      <c r="L657" s="286"/>
      <c r="M657" s="152"/>
      <c r="N657" s="152"/>
      <c r="O657" s="152"/>
      <c r="P657" s="152"/>
      <c r="Q657" s="152"/>
      <c r="R657" s="152"/>
      <c r="S657" s="152"/>
      <c r="T657" s="152"/>
      <c r="U657" s="152"/>
      <c r="V657" s="152"/>
      <c r="W657" s="152"/>
      <c r="X657" s="152"/>
      <c r="Y657" s="152"/>
      <c r="Z657" s="152"/>
      <c r="AA657" s="152"/>
      <c r="AB657" s="152"/>
      <c r="AC657" s="152"/>
      <c r="AD657" s="152"/>
      <c r="AE657" s="152"/>
      <c r="AF657" s="152"/>
      <c r="AG657" s="152"/>
      <c r="AH657" s="152"/>
      <c r="AI657" s="152"/>
      <c r="AJ657" s="152"/>
      <c r="AK657" s="152"/>
      <c r="AL657" s="152"/>
    </row>
    <row r="658" customFormat="false" ht="15.75" hidden="false" customHeight="true" outlineLevel="0" collapsed="false">
      <c r="A658" s="279"/>
      <c r="B658" s="280"/>
      <c r="C658" s="281"/>
      <c r="D658" s="282"/>
      <c r="E658" s="283"/>
      <c r="F658" s="284"/>
      <c r="G658" s="285"/>
      <c r="H658" s="284"/>
      <c r="I658" s="284"/>
      <c r="J658" s="284"/>
      <c r="K658" s="284"/>
      <c r="L658" s="286"/>
      <c r="M658" s="152"/>
      <c r="N658" s="152"/>
      <c r="O658" s="152"/>
      <c r="P658" s="152"/>
      <c r="Q658" s="152"/>
      <c r="R658" s="152"/>
      <c r="S658" s="152"/>
      <c r="T658" s="152"/>
      <c r="U658" s="152"/>
      <c r="V658" s="152"/>
      <c r="W658" s="152"/>
      <c r="X658" s="152"/>
      <c r="Y658" s="152"/>
      <c r="Z658" s="152"/>
      <c r="AA658" s="152"/>
      <c r="AB658" s="152"/>
      <c r="AC658" s="152"/>
      <c r="AD658" s="152"/>
      <c r="AE658" s="152"/>
      <c r="AF658" s="152"/>
      <c r="AG658" s="152"/>
      <c r="AH658" s="152"/>
      <c r="AI658" s="152"/>
      <c r="AJ658" s="152"/>
      <c r="AK658" s="152"/>
      <c r="AL658" s="152"/>
    </row>
    <row r="659" customFormat="false" ht="15.75" hidden="false" customHeight="true" outlineLevel="0" collapsed="false">
      <c r="A659" s="279"/>
      <c r="B659" s="280"/>
      <c r="C659" s="281"/>
      <c r="D659" s="282"/>
      <c r="E659" s="283"/>
      <c r="F659" s="284"/>
      <c r="G659" s="285"/>
      <c r="H659" s="284"/>
      <c r="I659" s="284"/>
      <c r="J659" s="284"/>
      <c r="K659" s="284"/>
      <c r="L659" s="286"/>
      <c r="M659" s="152"/>
      <c r="N659" s="152"/>
      <c r="O659" s="152"/>
      <c r="P659" s="152"/>
      <c r="Q659" s="152"/>
      <c r="R659" s="152"/>
      <c r="S659" s="152"/>
      <c r="T659" s="152"/>
      <c r="U659" s="152"/>
      <c r="V659" s="152"/>
      <c r="W659" s="152"/>
      <c r="X659" s="152"/>
      <c r="Y659" s="152"/>
      <c r="Z659" s="152"/>
      <c r="AA659" s="152"/>
      <c r="AB659" s="152"/>
      <c r="AC659" s="152"/>
      <c r="AD659" s="152"/>
      <c r="AE659" s="152"/>
      <c r="AF659" s="152"/>
      <c r="AG659" s="152"/>
      <c r="AH659" s="152"/>
      <c r="AI659" s="152"/>
      <c r="AJ659" s="152"/>
      <c r="AK659" s="152"/>
      <c r="AL659" s="152"/>
    </row>
    <row r="660" customFormat="false" ht="15.75" hidden="false" customHeight="true" outlineLevel="0" collapsed="false">
      <c r="A660" s="279"/>
      <c r="B660" s="280"/>
      <c r="C660" s="281"/>
      <c r="D660" s="282"/>
      <c r="E660" s="283"/>
      <c r="F660" s="284"/>
      <c r="G660" s="285"/>
      <c r="H660" s="284"/>
      <c r="I660" s="284"/>
      <c r="J660" s="284"/>
      <c r="K660" s="284"/>
      <c r="L660" s="286"/>
      <c r="M660" s="152"/>
      <c r="N660" s="152"/>
      <c r="O660" s="152"/>
      <c r="P660" s="152"/>
      <c r="Q660" s="152"/>
      <c r="R660" s="152"/>
      <c r="S660" s="152"/>
      <c r="T660" s="152"/>
      <c r="U660" s="152"/>
      <c r="V660" s="152"/>
      <c r="W660" s="152"/>
      <c r="X660" s="152"/>
      <c r="Y660" s="152"/>
      <c r="Z660" s="152"/>
      <c r="AA660" s="152"/>
      <c r="AB660" s="152"/>
      <c r="AC660" s="152"/>
      <c r="AD660" s="152"/>
      <c r="AE660" s="152"/>
      <c r="AF660" s="152"/>
      <c r="AG660" s="152"/>
      <c r="AH660" s="152"/>
      <c r="AI660" s="152"/>
      <c r="AJ660" s="152"/>
      <c r="AK660" s="152"/>
      <c r="AL660" s="152"/>
    </row>
    <row r="661" customFormat="false" ht="15.75" hidden="false" customHeight="true" outlineLevel="0" collapsed="false">
      <c r="A661" s="279"/>
      <c r="B661" s="280"/>
      <c r="C661" s="281"/>
      <c r="D661" s="282"/>
      <c r="E661" s="283"/>
      <c r="F661" s="284"/>
      <c r="G661" s="285"/>
      <c r="H661" s="284"/>
      <c r="I661" s="284"/>
      <c r="J661" s="284"/>
      <c r="K661" s="284"/>
      <c r="L661" s="286"/>
      <c r="M661" s="152"/>
      <c r="N661" s="152"/>
      <c r="O661" s="152"/>
      <c r="P661" s="152"/>
      <c r="Q661" s="152"/>
      <c r="R661" s="152"/>
      <c r="S661" s="152"/>
      <c r="T661" s="152"/>
      <c r="U661" s="152"/>
      <c r="V661" s="152"/>
      <c r="W661" s="152"/>
      <c r="X661" s="152"/>
      <c r="Y661" s="152"/>
      <c r="Z661" s="152"/>
      <c r="AA661" s="152"/>
      <c r="AB661" s="152"/>
      <c r="AC661" s="152"/>
      <c r="AD661" s="152"/>
      <c r="AE661" s="152"/>
      <c r="AF661" s="152"/>
      <c r="AG661" s="152"/>
      <c r="AH661" s="152"/>
      <c r="AI661" s="152"/>
      <c r="AJ661" s="152"/>
      <c r="AK661" s="152"/>
      <c r="AL661" s="152"/>
    </row>
    <row r="662" customFormat="false" ht="15.75" hidden="false" customHeight="true" outlineLevel="0" collapsed="false">
      <c r="A662" s="279"/>
      <c r="B662" s="280"/>
      <c r="C662" s="281"/>
      <c r="D662" s="282"/>
      <c r="E662" s="283"/>
      <c r="F662" s="284"/>
      <c r="G662" s="285"/>
      <c r="H662" s="284"/>
      <c r="I662" s="284"/>
      <c r="J662" s="284"/>
      <c r="K662" s="284"/>
      <c r="L662" s="286"/>
      <c r="M662" s="152"/>
      <c r="N662" s="152"/>
      <c r="O662" s="152"/>
      <c r="P662" s="152"/>
      <c r="Q662" s="152"/>
      <c r="R662" s="152"/>
      <c r="S662" s="152"/>
      <c r="T662" s="152"/>
      <c r="U662" s="152"/>
      <c r="V662" s="152"/>
      <c r="W662" s="152"/>
      <c r="X662" s="152"/>
      <c r="Y662" s="152"/>
      <c r="Z662" s="152"/>
      <c r="AA662" s="152"/>
      <c r="AB662" s="152"/>
      <c r="AC662" s="152"/>
      <c r="AD662" s="152"/>
      <c r="AE662" s="152"/>
      <c r="AF662" s="152"/>
      <c r="AG662" s="152"/>
      <c r="AH662" s="152"/>
      <c r="AI662" s="152"/>
      <c r="AJ662" s="152"/>
      <c r="AK662" s="152"/>
      <c r="AL662" s="152"/>
    </row>
    <row r="663" customFormat="false" ht="15.75" hidden="false" customHeight="true" outlineLevel="0" collapsed="false">
      <c r="A663" s="279"/>
      <c r="B663" s="280"/>
      <c r="C663" s="281"/>
      <c r="D663" s="282"/>
      <c r="E663" s="283"/>
      <c r="F663" s="284"/>
      <c r="G663" s="285"/>
      <c r="H663" s="284"/>
      <c r="I663" s="284"/>
      <c r="J663" s="284"/>
      <c r="K663" s="284"/>
      <c r="L663" s="286"/>
      <c r="M663" s="152"/>
      <c r="N663" s="152"/>
      <c r="O663" s="152"/>
      <c r="P663" s="152"/>
      <c r="Q663" s="152"/>
      <c r="R663" s="152"/>
      <c r="S663" s="152"/>
      <c r="T663" s="152"/>
      <c r="U663" s="152"/>
      <c r="V663" s="152"/>
      <c r="W663" s="152"/>
      <c r="X663" s="152"/>
      <c r="Y663" s="152"/>
      <c r="Z663" s="152"/>
      <c r="AA663" s="152"/>
      <c r="AB663" s="152"/>
      <c r="AC663" s="152"/>
      <c r="AD663" s="152"/>
      <c r="AE663" s="152"/>
      <c r="AF663" s="152"/>
      <c r="AG663" s="152"/>
      <c r="AH663" s="152"/>
      <c r="AI663" s="152"/>
      <c r="AJ663" s="152"/>
      <c r="AK663" s="152"/>
      <c r="AL663" s="152"/>
    </row>
    <row r="664" customFormat="false" ht="15.75" hidden="false" customHeight="true" outlineLevel="0" collapsed="false">
      <c r="A664" s="279"/>
      <c r="B664" s="280"/>
      <c r="C664" s="281"/>
      <c r="D664" s="282"/>
      <c r="E664" s="283"/>
      <c r="F664" s="284"/>
      <c r="G664" s="285"/>
      <c r="H664" s="284"/>
      <c r="I664" s="284"/>
      <c r="J664" s="284"/>
      <c r="K664" s="284"/>
      <c r="L664" s="286"/>
      <c r="M664" s="152"/>
      <c r="N664" s="152"/>
      <c r="O664" s="152"/>
      <c r="P664" s="152"/>
      <c r="Q664" s="152"/>
      <c r="R664" s="152"/>
      <c r="S664" s="152"/>
      <c r="T664" s="152"/>
      <c r="U664" s="152"/>
      <c r="V664" s="152"/>
      <c r="W664" s="152"/>
      <c r="X664" s="152"/>
      <c r="Y664" s="152"/>
      <c r="Z664" s="152"/>
      <c r="AA664" s="152"/>
      <c r="AB664" s="152"/>
      <c r="AC664" s="152"/>
      <c r="AD664" s="152"/>
      <c r="AE664" s="152"/>
      <c r="AF664" s="152"/>
      <c r="AG664" s="152"/>
      <c r="AH664" s="152"/>
      <c r="AI664" s="152"/>
      <c r="AJ664" s="152"/>
      <c r="AK664" s="152"/>
      <c r="AL664" s="152"/>
    </row>
    <row r="665" customFormat="false" ht="15.75" hidden="false" customHeight="true" outlineLevel="0" collapsed="false">
      <c r="A665" s="279"/>
      <c r="B665" s="280"/>
      <c r="C665" s="281"/>
      <c r="D665" s="282"/>
      <c r="E665" s="283"/>
      <c r="F665" s="284"/>
      <c r="G665" s="285"/>
      <c r="H665" s="284"/>
      <c r="I665" s="284"/>
      <c r="J665" s="284"/>
      <c r="K665" s="284"/>
      <c r="L665" s="286"/>
      <c r="M665" s="152"/>
      <c r="N665" s="152"/>
      <c r="O665" s="152"/>
      <c r="P665" s="152"/>
      <c r="Q665" s="152"/>
      <c r="R665" s="152"/>
      <c r="S665" s="152"/>
      <c r="T665" s="152"/>
      <c r="U665" s="152"/>
      <c r="V665" s="152"/>
      <c r="W665" s="152"/>
      <c r="X665" s="152"/>
      <c r="Y665" s="152"/>
      <c r="Z665" s="152"/>
      <c r="AA665" s="152"/>
      <c r="AB665" s="152"/>
      <c r="AC665" s="152"/>
      <c r="AD665" s="152"/>
      <c r="AE665" s="152"/>
      <c r="AF665" s="152"/>
      <c r="AG665" s="152"/>
      <c r="AH665" s="152"/>
      <c r="AI665" s="152"/>
      <c r="AJ665" s="152"/>
      <c r="AK665" s="152"/>
      <c r="AL665" s="152"/>
    </row>
    <row r="666" customFormat="false" ht="15.75" hidden="false" customHeight="true" outlineLevel="0" collapsed="false">
      <c r="A666" s="279"/>
      <c r="B666" s="280"/>
      <c r="C666" s="281"/>
      <c r="D666" s="282"/>
      <c r="E666" s="283"/>
      <c r="F666" s="284"/>
      <c r="G666" s="285"/>
      <c r="H666" s="284"/>
      <c r="I666" s="284"/>
      <c r="J666" s="284"/>
      <c r="K666" s="284"/>
      <c r="L666" s="286"/>
      <c r="M666" s="152"/>
      <c r="N666" s="152"/>
      <c r="O666" s="152"/>
      <c r="P666" s="152"/>
      <c r="Q666" s="152"/>
      <c r="R666" s="152"/>
      <c r="S666" s="152"/>
      <c r="T666" s="152"/>
      <c r="U666" s="152"/>
      <c r="V666" s="152"/>
      <c r="W666" s="152"/>
      <c r="X666" s="152"/>
      <c r="Y666" s="152"/>
      <c r="Z666" s="152"/>
      <c r="AA666" s="152"/>
      <c r="AB666" s="152"/>
      <c r="AC666" s="152"/>
      <c r="AD666" s="152"/>
      <c r="AE666" s="152"/>
      <c r="AF666" s="152"/>
      <c r="AG666" s="152"/>
      <c r="AH666" s="152"/>
      <c r="AI666" s="152"/>
      <c r="AJ666" s="152"/>
      <c r="AK666" s="152"/>
      <c r="AL666" s="152"/>
    </row>
    <row r="667" customFormat="false" ht="15.75" hidden="false" customHeight="true" outlineLevel="0" collapsed="false">
      <c r="A667" s="279"/>
      <c r="B667" s="280"/>
      <c r="C667" s="281"/>
      <c r="D667" s="282"/>
      <c r="E667" s="283"/>
      <c r="F667" s="284"/>
      <c r="G667" s="285"/>
      <c r="H667" s="284"/>
      <c r="I667" s="284"/>
      <c r="J667" s="284"/>
      <c r="K667" s="284"/>
      <c r="L667" s="286"/>
      <c r="M667" s="152"/>
      <c r="N667" s="152"/>
      <c r="O667" s="152"/>
      <c r="P667" s="152"/>
      <c r="Q667" s="152"/>
      <c r="R667" s="152"/>
      <c r="S667" s="152"/>
      <c r="T667" s="152"/>
      <c r="U667" s="152"/>
      <c r="V667" s="152"/>
      <c r="W667" s="152"/>
      <c r="X667" s="152"/>
      <c r="Y667" s="152"/>
      <c r="Z667" s="152"/>
      <c r="AA667" s="152"/>
      <c r="AB667" s="152"/>
      <c r="AC667" s="152"/>
      <c r="AD667" s="152"/>
      <c r="AE667" s="152"/>
      <c r="AF667" s="152"/>
      <c r="AG667" s="152"/>
      <c r="AH667" s="152"/>
      <c r="AI667" s="152"/>
      <c r="AJ667" s="152"/>
      <c r="AK667" s="152"/>
      <c r="AL667" s="152"/>
    </row>
    <row r="668" customFormat="false" ht="15.75" hidden="false" customHeight="true" outlineLevel="0" collapsed="false">
      <c r="A668" s="279"/>
      <c r="B668" s="280"/>
      <c r="C668" s="281"/>
      <c r="D668" s="282"/>
      <c r="E668" s="283"/>
      <c r="F668" s="284"/>
      <c r="G668" s="285"/>
      <c r="H668" s="284"/>
      <c r="I668" s="284"/>
      <c r="J668" s="284"/>
      <c r="K668" s="284"/>
      <c r="L668" s="286"/>
      <c r="M668" s="152"/>
      <c r="N668" s="152"/>
      <c r="O668" s="152"/>
      <c r="P668" s="152"/>
      <c r="Q668" s="152"/>
      <c r="R668" s="152"/>
      <c r="S668" s="152"/>
      <c r="T668" s="152"/>
      <c r="U668" s="152"/>
      <c r="V668" s="152"/>
      <c r="W668" s="152"/>
      <c r="X668" s="152"/>
      <c r="Y668" s="152"/>
      <c r="Z668" s="152"/>
      <c r="AA668" s="152"/>
      <c r="AB668" s="152"/>
      <c r="AC668" s="152"/>
      <c r="AD668" s="152"/>
      <c r="AE668" s="152"/>
      <c r="AF668" s="152"/>
      <c r="AG668" s="152"/>
      <c r="AH668" s="152"/>
      <c r="AI668" s="152"/>
      <c r="AJ668" s="152"/>
      <c r="AK668" s="152"/>
      <c r="AL668" s="152"/>
    </row>
    <row r="669" customFormat="false" ht="15.75" hidden="false" customHeight="true" outlineLevel="0" collapsed="false">
      <c r="A669" s="279"/>
      <c r="B669" s="280"/>
      <c r="C669" s="281"/>
      <c r="D669" s="282"/>
      <c r="E669" s="283"/>
      <c r="F669" s="284"/>
      <c r="G669" s="285"/>
      <c r="H669" s="284"/>
      <c r="I669" s="284"/>
      <c r="J669" s="284"/>
      <c r="K669" s="284"/>
      <c r="L669" s="286"/>
      <c r="M669" s="152"/>
      <c r="N669" s="152"/>
      <c r="O669" s="152"/>
      <c r="P669" s="152"/>
      <c r="Q669" s="152"/>
      <c r="R669" s="152"/>
      <c r="S669" s="152"/>
      <c r="T669" s="152"/>
      <c r="U669" s="152"/>
      <c r="V669" s="152"/>
      <c r="W669" s="152"/>
      <c r="X669" s="152"/>
      <c r="Y669" s="152"/>
      <c r="Z669" s="152"/>
      <c r="AA669" s="152"/>
      <c r="AB669" s="152"/>
      <c r="AC669" s="152"/>
      <c r="AD669" s="152"/>
      <c r="AE669" s="152"/>
      <c r="AF669" s="152"/>
      <c r="AG669" s="152"/>
      <c r="AH669" s="152"/>
      <c r="AI669" s="152"/>
      <c r="AJ669" s="152"/>
      <c r="AK669" s="152"/>
      <c r="AL669" s="152"/>
    </row>
    <row r="670" customFormat="false" ht="15.75" hidden="false" customHeight="true" outlineLevel="0" collapsed="false">
      <c r="A670" s="279"/>
      <c r="B670" s="280"/>
      <c r="C670" s="281"/>
      <c r="D670" s="282"/>
      <c r="E670" s="283"/>
      <c r="F670" s="284"/>
      <c r="G670" s="285"/>
      <c r="H670" s="284"/>
      <c r="I670" s="284"/>
      <c r="J670" s="284"/>
      <c r="K670" s="284"/>
      <c r="L670" s="286"/>
      <c r="M670" s="152"/>
      <c r="N670" s="152"/>
      <c r="O670" s="152"/>
      <c r="P670" s="152"/>
      <c r="Q670" s="152"/>
      <c r="R670" s="152"/>
      <c r="S670" s="152"/>
      <c r="T670" s="152"/>
      <c r="U670" s="152"/>
      <c r="V670" s="152"/>
      <c r="W670" s="152"/>
      <c r="X670" s="152"/>
      <c r="Y670" s="152"/>
      <c r="Z670" s="152"/>
      <c r="AA670" s="152"/>
      <c r="AB670" s="152"/>
      <c r="AC670" s="152"/>
      <c r="AD670" s="152"/>
      <c r="AE670" s="152"/>
      <c r="AF670" s="152"/>
      <c r="AG670" s="152"/>
      <c r="AH670" s="152"/>
      <c r="AI670" s="152"/>
      <c r="AJ670" s="152"/>
      <c r="AK670" s="152"/>
      <c r="AL670" s="152"/>
    </row>
    <row r="671" customFormat="false" ht="15.75" hidden="false" customHeight="true" outlineLevel="0" collapsed="false">
      <c r="A671" s="279"/>
      <c r="B671" s="280"/>
      <c r="C671" s="281"/>
      <c r="D671" s="282"/>
      <c r="E671" s="283"/>
      <c r="F671" s="284"/>
      <c r="G671" s="285"/>
      <c r="H671" s="284"/>
      <c r="I671" s="284"/>
      <c r="J671" s="284"/>
      <c r="K671" s="284"/>
      <c r="L671" s="286"/>
      <c r="M671" s="152"/>
      <c r="N671" s="152"/>
      <c r="O671" s="152"/>
      <c r="P671" s="152"/>
      <c r="Q671" s="152"/>
      <c r="R671" s="152"/>
      <c r="S671" s="152"/>
      <c r="T671" s="152"/>
      <c r="U671" s="152"/>
      <c r="V671" s="152"/>
      <c r="W671" s="152"/>
      <c r="X671" s="152"/>
      <c r="Y671" s="152"/>
      <c r="Z671" s="152"/>
      <c r="AA671" s="152"/>
      <c r="AB671" s="152"/>
      <c r="AC671" s="152"/>
      <c r="AD671" s="152"/>
      <c r="AE671" s="152"/>
      <c r="AF671" s="152"/>
      <c r="AG671" s="152"/>
      <c r="AH671" s="152"/>
      <c r="AI671" s="152"/>
      <c r="AJ671" s="152"/>
      <c r="AK671" s="152"/>
      <c r="AL671" s="152"/>
    </row>
    <row r="672" customFormat="false" ht="15.75" hidden="false" customHeight="true" outlineLevel="0" collapsed="false">
      <c r="A672" s="279"/>
      <c r="B672" s="280"/>
      <c r="C672" s="281"/>
      <c r="D672" s="282"/>
      <c r="E672" s="283"/>
      <c r="F672" s="284"/>
      <c r="G672" s="285"/>
      <c r="H672" s="284"/>
      <c r="I672" s="284"/>
      <c r="J672" s="284"/>
      <c r="K672" s="284"/>
      <c r="L672" s="286"/>
      <c r="M672" s="152"/>
      <c r="N672" s="152"/>
      <c r="O672" s="152"/>
      <c r="P672" s="152"/>
      <c r="Q672" s="152"/>
      <c r="R672" s="152"/>
      <c r="S672" s="152"/>
      <c r="T672" s="152"/>
      <c r="U672" s="152"/>
      <c r="V672" s="152"/>
      <c r="W672" s="152"/>
      <c r="X672" s="152"/>
      <c r="Y672" s="152"/>
      <c r="Z672" s="152"/>
      <c r="AA672" s="152"/>
      <c r="AB672" s="152"/>
      <c r="AC672" s="152"/>
      <c r="AD672" s="152"/>
      <c r="AE672" s="152"/>
      <c r="AF672" s="152"/>
      <c r="AG672" s="152"/>
      <c r="AH672" s="152"/>
      <c r="AI672" s="152"/>
      <c r="AJ672" s="152"/>
      <c r="AK672" s="152"/>
      <c r="AL672" s="152"/>
    </row>
    <row r="673" customFormat="false" ht="15.75" hidden="false" customHeight="true" outlineLevel="0" collapsed="false">
      <c r="A673" s="279"/>
      <c r="B673" s="280"/>
      <c r="C673" s="281"/>
      <c r="D673" s="282"/>
      <c r="E673" s="283"/>
      <c r="F673" s="284"/>
      <c r="G673" s="285"/>
      <c r="H673" s="284"/>
      <c r="I673" s="284"/>
      <c r="J673" s="284"/>
      <c r="K673" s="284"/>
      <c r="L673" s="286"/>
      <c r="M673" s="152"/>
      <c r="N673" s="152"/>
      <c r="O673" s="152"/>
      <c r="P673" s="152"/>
      <c r="Q673" s="152"/>
      <c r="R673" s="152"/>
      <c r="S673" s="152"/>
      <c r="T673" s="152"/>
      <c r="U673" s="152"/>
      <c r="V673" s="152"/>
      <c r="W673" s="152"/>
      <c r="X673" s="152"/>
      <c r="Y673" s="152"/>
      <c r="Z673" s="152"/>
      <c r="AA673" s="152"/>
      <c r="AB673" s="152"/>
      <c r="AC673" s="152"/>
      <c r="AD673" s="152"/>
      <c r="AE673" s="152"/>
      <c r="AF673" s="152"/>
      <c r="AG673" s="152"/>
      <c r="AH673" s="152"/>
      <c r="AI673" s="152"/>
      <c r="AJ673" s="152"/>
      <c r="AK673" s="152"/>
      <c r="AL673" s="152"/>
    </row>
    <row r="674" customFormat="false" ht="15.75" hidden="false" customHeight="true" outlineLevel="0" collapsed="false">
      <c r="A674" s="279"/>
      <c r="B674" s="280"/>
      <c r="C674" s="281"/>
      <c r="D674" s="282"/>
      <c r="E674" s="283"/>
      <c r="F674" s="284"/>
      <c r="G674" s="285"/>
      <c r="H674" s="284"/>
      <c r="I674" s="284"/>
      <c r="J674" s="284"/>
      <c r="K674" s="284"/>
      <c r="L674" s="286"/>
      <c r="M674" s="152"/>
      <c r="N674" s="152"/>
      <c r="O674" s="152"/>
      <c r="P674" s="152"/>
      <c r="Q674" s="152"/>
      <c r="R674" s="152"/>
      <c r="S674" s="152"/>
      <c r="T674" s="152"/>
      <c r="U674" s="152"/>
      <c r="V674" s="152"/>
      <c r="W674" s="152"/>
      <c r="X674" s="152"/>
      <c r="Y674" s="152"/>
      <c r="Z674" s="152"/>
      <c r="AA674" s="152"/>
      <c r="AB674" s="152"/>
      <c r="AC674" s="152"/>
      <c r="AD674" s="152"/>
      <c r="AE674" s="152"/>
      <c r="AF674" s="152"/>
      <c r="AG674" s="152"/>
      <c r="AH674" s="152"/>
      <c r="AI674" s="152"/>
      <c r="AJ674" s="152"/>
      <c r="AK674" s="152"/>
      <c r="AL674" s="152"/>
    </row>
    <row r="675" customFormat="false" ht="15.75" hidden="false" customHeight="true" outlineLevel="0" collapsed="false">
      <c r="A675" s="279"/>
      <c r="B675" s="280"/>
      <c r="C675" s="281"/>
      <c r="D675" s="282"/>
      <c r="E675" s="283"/>
      <c r="F675" s="284"/>
      <c r="G675" s="285"/>
      <c r="H675" s="284"/>
      <c r="I675" s="284"/>
      <c r="J675" s="284"/>
      <c r="K675" s="284"/>
      <c r="L675" s="286"/>
      <c r="M675" s="152"/>
      <c r="N675" s="152"/>
      <c r="O675" s="152"/>
      <c r="P675" s="152"/>
      <c r="Q675" s="152"/>
      <c r="R675" s="152"/>
      <c r="S675" s="152"/>
      <c r="T675" s="152"/>
      <c r="U675" s="152"/>
      <c r="V675" s="152"/>
      <c r="W675" s="152"/>
      <c r="X675" s="152"/>
      <c r="Y675" s="152"/>
      <c r="Z675" s="152"/>
      <c r="AA675" s="152"/>
      <c r="AB675" s="152"/>
      <c r="AC675" s="152"/>
      <c r="AD675" s="152"/>
      <c r="AE675" s="152"/>
      <c r="AF675" s="152"/>
      <c r="AG675" s="152"/>
      <c r="AH675" s="152"/>
      <c r="AI675" s="152"/>
      <c r="AJ675" s="152"/>
      <c r="AK675" s="152"/>
      <c r="AL675" s="152"/>
    </row>
    <row r="676" customFormat="false" ht="15.75" hidden="false" customHeight="true" outlineLevel="0" collapsed="false">
      <c r="A676" s="279"/>
      <c r="B676" s="280"/>
      <c r="C676" s="281"/>
      <c r="D676" s="282"/>
      <c r="E676" s="283"/>
      <c r="F676" s="284"/>
      <c r="G676" s="285"/>
      <c r="H676" s="284"/>
      <c r="I676" s="284"/>
      <c r="J676" s="284"/>
      <c r="K676" s="284"/>
      <c r="L676" s="286"/>
      <c r="M676" s="152"/>
      <c r="N676" s="152"/>
      <c r="O676" s="152"/>
      <c r="P676" s="152"/>
      <c r="Q676" s="152"/>
      <c r="R676" s="152"/>
      <c r="S676" s="152"/>
      <c r="T676" s="152"/>
      <c r="U676" s="152"/>
      <c r="V676" s="152"/>
      <c r="W676" s="152"/>
      <c r="X676" s="152"/>
      <c r="Y676" s="152"/>
      <c r="Z676" s="152"/>
      <c r="AA676" s="152"/>
      <c r="AB676" s="152"/>
      <c r="AC676" s="152"/>
      <c r="AD676" s="152"/>
      <c r="AE676" s="152"/>
      <c r="AF676" s="152"/>
      <c r="AG676" s="152"/>
      <c r="AH676" s="152"/>
      <c r="AI676" s="152"/>
      <c r="AJ676" s="152"/>
      <c r="AK676" s="152"/>
      <c r="AL676" s="152"/>
    </row>
    <row r="677" customFormat="false" ht="15.75" hidden="false" customHeight="true" outlineLevel="0" collapsed="false">
      <c r="A677" s="279"/>
      <c r="B677" s="280"/>
      <c r="C677" s="281"/>
      <c r="D677" s="282"/>
      <c r="E677" s="283"/>
      <c r="F677" s="284"/>
      <c r="G677" s="285"/>
      <c r="H677" s="284"/>
      <c r="I677" s="284"/>
      <c r="J677" s="284"/>
      <c r="K677" s="284"/>
      <c r="L677" s="286"/>
      <c r="M677" s="152"/>
      <c r="N677" s="152"/>
      <c r="O677" s="152"/>
      <c r="P677" s="152"/>
      <c r="Q677" s="152"/>
      <c r="R677" s="152"/>
      <c r="S677" s="152"/>
      <c r="T677" s="152"/>
      <c r="U677" s="152"/>
      <c r="V677" s="152"/>
      <c r="W677" s="152"/>
      <c r="X677" s="152"/>
      <c r="Y677" s="152"/>
      <c r="Z677" s="152"/>
      <c r="AA677" s="152"/>
      <c r="AB677" s="152"/>
      <c r="AC677" s="152"/>
      <c r="AD677" s="152"/>
      <c r="AE677" s="152"/>
      <c r="AF677" s="152"/>
      <c r="AG677" s="152"/>
      <c r="AH677" s="152"/>
      <c r="AI677" s="152"/>
      <c r="AJ677" s="152"/>
      <c r="AK677" s="152"/>
      <c r="AL677" s="152"/>
    </row>
    <row r="678" customFormat="false" ht="15.75" hidden="false" customHeight="true" outlineLevel="0" collapsed="false">
      <c r="A678" s="279"/>
      <c r="B678" s="280"/>
      <c r="C678" s="281"/>
      <c r="D678" s="282"/>
      <c r="E678" s="283"/>
      <c r="F678" s="284"/>
      <c r="G678" s="285"/>
      <c r="H678" s="284"/>
      <c r="I678" s="284"/>
      <c r="J678" s="284"/>
      <c r="K678" s="284"/>
      <c r="L678" s="286"/>
      <c r="M678" s="152"/>
      <c r="N678" s="152"/>
      <c r="O678" s="152"/>
      <c r="P678" s="152"/>
      <c r="Q678" s="152"/>
      <c r="R678" s="152"/>
      <c r="S678" s="152"/>
      <c r="T678" s="152"/>
      <c r="U678" s="152"/>
      <c r="V678" s="152"/>
      <c r="W678" s="152"/>
      <c r="X678" s="152"/>
      <c r="Y678" s="152"/>
      <c r="Z678" s="152"/>
      <c r="AA678" s="152"/>
      <c r="AB678" s="152"/>
      <c r="AC678" s="152"/>
      <c r="AD678" s="152"/>
      <c r="AE678" s="152"/>
      <c r="AF678" s="152"/>
      <c r="AG678" s="152"/>
      <c r="AH678" s="152"/>
      <c r="AI678" s="152"/>
      <c r="AJ678" s="152"/>
      <c r="AK678" s="152"/>
      <c r="AL678" s="152"/>
    </row>
    <row r="679" customFormat="false" ht="15.75" hidden="false" customHeight="true" outlineLevel="0" collapsed="false">
      <c r="A679" s="279"/>
      <c r="B679" s="280"/>
      <c r="C679" s="281"/>
      <c r="D679" s="282"/>
      <c r="E679" s="283"/>
      <c r="F679" s="284"/>
      <c r="G679" s="285"/>
      <c r="H679" s="284"/>
      <c r="I679" s="284"/>
      <c r="J679" s="284"/>
      <c r="K679" s="284"/>
      <c r="L679" s="286"/>
      <c r="M679" s="152"/>
      <c r="N679" s="152"/>
      <c r="O679" s="152"/>
      <c r="P679" s="152"/>
      <c r="Q679" s="152"/>
      <c r="R679" s="152"/>
      <c r="S679" s="152"/>
      <c r="T679" s="152"/>
      <c r="U679" s="152"/>
      <c r="V679" s="152"/>
      <c r="W679" s="152"/>
      <c r="X679" s="152"/>
      <c r="Y679" s="152"/>
      <c r="Z679" s="152"/>
      <c r="AA679" s="152"/>
      <c r="AB679" s="152"/>
      <c r="AC679" s="152"/>
      <c r="AD679" s="152"/>
      <c r="AE679" s="152"/>
      <c r="AF679" s="152"/>
      <c r="AG679" s="152"/>
      <c r="AH679" s="152"/>
      <c r="AI679" s="152"/>
      <c r="AJ679" s="152"/>
      <c r="AK679" s="152"/>
      <c r="AL679" s="152"/>
    </row>
    <row r="680" customFormat="false" ht="15.75" hidden="false" customHeight="true" outlineLevel="0" collapsed="false">
      <c r="A680" s="279"/>
      <c r="B680" s="280"/>
      <c r="C680" s="281"/>
      <c r="D680" s="282"/>
      <c r="E680" s="283"/>
      <c r="F680" s="284"/>
      <c r="G680" s="285"/>
      <c r="H680" s="284"/>
      <c r="I680" s="284"/>
      <c r="J680" s="284"/>
      <c r="K680" s="284"/>
      <c r="L680" s="286"/>
      <c r="M680" s="152"/>
      <c r="N680" s="152"/>
      <c r="O680" s="152"/>
      <c r="P680" s="152"/>
      <c r="Q680" s="152"/>
      <c r="R680" s="152"/>
      <c r="S680" s="152"/>
      <c r="T680" s="152"/>
      <c r="U680" s="152"/>
      <c r="V680" s="152"/>
      <c r="W680" s="152"/>
      <c r="X680" s="152"/>
      <c r="Y680" s="152"/>
      <c r="Z680" s="152"/>
      <c r="AA680" s="152"/>
      <c r="AB680" s="152"/>
      <c r="AC680" s="152"/>
      <c r="AD680" s="152"/>
      <c r="AE680" s="152"/>
      <c r="AF680" s="152"/>
      <c r="AG680" s="152"/>
      <c r="AH680" s="152"/>
      <c r="AI680" s="152"/>
      <c r="AJ680" s="152"/>
      <c r="AK680" s="152"/>
      <c r="AL680" s="152"/>
    </row>
    <row r="681" customFormat="false" ht="15.75" hidden="false" customHeight="true" outlineLevel="0" collapsed="false">
      <c r="A681" s="279"/>
      <c r="B681" s="280"/>
      <c r="C681" s="281"/>
      <c r="D681" s="282"/>
      <c r="E681" s="283"/>
      <c r="F681" s="284"/>
      <c r="G681" s="285"/>
      <c r="H681" s="284"/>
      <c r="I681" s="284"/>
      <c r="J681" s="284"/>
      <c r="K681" s="284"/>
      <c r="L681" s="286"/>
      <c r="M681" s="152"/>
      <c r="N681" s="152"/>
      <c r="O681" s="152"/>
      <c r="P681" s="152"/>
      <c r="Q681" s="152"/>
      <c r="R681" s="152"/>
      <c r="S681" s="152"/>
      <c r="T681" s="152"/>
      <c r="U681" s="152"/>
      <c r="V681" s="152"/>
      <c r="W681" s="152"/>
      <c r="X681" s="152"/>
      <c r="Y681" s="152"/>
      <c r="Z681" s="152"/>
      <c r="AA681" s="152"/>
      <c r="AB681" s="152"/>
      <c r="AC681" s="152"/>
      <c r="AD681" s="152"/>
      <c r="AE681" s="152"/>
      <c r="AF681" s="152"/>
      <c r="AG681" s="152"/>
      <c r="AH681" s="152"/>
      <c r="AI681" s="152"/>
      <c r="AJ681" s="152"/>
      <c r="AK681" s="152"/>
      <c r="AL681" s="152"/>
    </row>
    <row r="682" customFormat="false" ht="15.75" hidden="false" customHeight="true" outlineLevel="0" collapsed="false">
      <c r="A682" s="279"/>
      <c r="B682" s="280"/>
      <c r="C682" s="281"/>
      <c r="D682" s="282"/>
      <c r="E682" s="283"/>
      <c r="F682" s="284"/>
      <c r="G682" s="285"/>
      <c r="H682" s="284"/>
      <c r="I682" s="284"/>
      <c r="J682" s="284"/>
      <c r="K682" s="284"/>
      <c r="L682" s="286"/>
      <c r="M682" s="152"/>
      <c r="N682" s="152"/>
      <c r="O682" s="152"/>
      <c r="P682" s="152"/>
      <c r="Q682" s="152"/>
      <c r="R682" s="152"/>
      <c r="S682" s="152"/>
      <c r="T682" s="152"/>
      <c r="U682" s="152"/>
      <c r="V682" s="152"/>
      <c r="W682" s="152"/>
      <c r="X682" s="152"/>
      <c r="Y682" s="152"/>
      <c r="Z682" s="152"/>
      <c r="AA682" s="152"/>
      <c r="AB682" s="152"/>
      <c r="AC682" s="152"/>
      <c r="AD682" s="152"/>
      <c r="AE682" s="152"/>
      <c r="AF682" s="152"/>
      <c r="AG682" s="152"/>
      <c r="AH682" s="152"/>
      <c r="AI682" s="152"/>
      <c r="AJ682" s="152"/>
      <c r="AK682" s="152"/>
      <c r="AL682" s="152"/>
    </row>
    <row r="683" customFormat="false" ht="15.75" hidden="false" customHeight="true" outlineLevel="0" collapsed="false">
      <c r="A683" s="279"/>
      <c r="B683" s="280"/>
      <c r="C683" s="281"/>
      <c r="D683" s="282"/>
      <c r="E683" s="283"/>
      <c r="F683" s="284"/>
      <c r="G683" s="285"/>
      <c r="H683" s="284"/>
      <c r="I683" s="284"/>
      <c r="J683" s="284"/>
      <c r="K683" s="284"/>
      <c r="L683" s="286"/>
      <c r="M683" s="152"/>
      <c r="N683" s="152"/>
      <c r="O683" s="152"/>
      <c r="P683" s="152"/>
      <c r="Q683" s="152"/>
      <c r="R683" s="152"/>
      <c r="S683" s="152"/>
      <c r="T683" s="152"/>
      <c r="U683" s="152"/>
      <c r="V683" s="152"/>
      <c r="W683" s="152"/>
      <c r="X683" s="152"/>
      <c r="Y683" s="152"/>
      <c r="Z683" s="152"/>
      <c r="AA683" s="152"/>
      <c r="AB683" s="152"/>
      <c r="AC683" s="152"/>
      <c r="AD683" s="152"/>
      <c r="AE683" s="152"/>
      <c r="AF683" s="152"/>
      <c r="AG683" s="152"/>
      <c r="AH683" s="152"/>
      <c r="AI683" s="152"/>
      <c r="AJ683" s="152"/>
      <c r="AK683" s="152"/>
      <c r="AL683" s="152"/>
    </row>
    <row r="684" customFormat="false" ht="15.75" hidden="false" customHeight="true" outlineLevel="0" collapsed="false">
      <c r="A684" s="279"/>
      <c r="B684" s="280"/>
      <c r="C684" s="281"/>
      <c r="D684" s="282"/>
      <c r="E684" s="283"/>
      <c r="F684" s="284"/>
      <c r="G684" s="285"/>
      <c r="H684" s="284"/>
      <c r="I684" s="284"/>
      <c r="J684" s="284"/>
      <c r="K684" s="284"/>
      <c r="L684" s="286"/>
      <c r="M684" s="152"/>
      <c r="N684" s="152"/>
      <c r="O684" s="152"/>
      <c r="P684" s="152"/>
      <c r="Q684" s="152"/>
      <c r="R684" s="152"/>
      <c r="S684" s="152"/>
      <c r="T684" s="152"/>
      <c r="U684" s="152"/>
      <c r="V684" s="152"/>
      <c r="W684" s="152"/>
      <c r="X684" s="152"/>
      <c r="Y684" s="152"/>
      <c r="Z684" s="152"/>
      <c r="AA684" s="152"/>
      <c r="AB684" s="152"/>
      <c r="AC684" s="152"/>
      <c r="AD684" s="152"/>
      <c r="AE684" s="152"/>
      <c r="AF684" s="152"/>
      <c r="AG684" s="152"/>
      <c r="AH684" s="152"/>
      <c r="AI684" s="152"/>
      <c r="AJ684" s="152"/>
      <c r="AK684" s="152"/>
      <c r="AL684" s="152"/>
    </row>
    <row r="685" customFormat="false" ht="15.75" hidden="false" customHeight="true" outlineLevel="0" collapsed="false">
      <c r="A685" s="279"/>
      <c r="B685" s="280"/>
      <c r="C685" s="281"/>
      <c r="D685" s="282"/>
      <c r="E685" s="283"/>
      <c r="F685" s="284"/>
      <c r="G685" s="285"/>
      <c r="H685" s="284"/>
      <c r="I685" s="284"/>
      <c r="J685" s="284"/>
      <c r="K685" s="284"/>
      <c r="L685" s="286"/>
      <c r="M685" s="152"/>
      <c r="N685" s="152"/>
      <c r="O685" s="152"/>
      <c r="P685" s="152"/>
      <c r="Q685" s="152"/>
      <c r="R685" s="152"/>
      <c r="S685" s="152"/>
      <c r="T685" s="152"/>
      <c r="U685" s="152"/>
      <c r="V685" s="152"/>
      <c r="W685" s="152"/>
      <c r="X685" s="152"/>
      <c r="Y685" s="152"/>
      <c r="Z685" s="152"/>
      <c r="AA685" s="152"/>
      <c r="AB685" s="152"/>
      <c r="AC685" s="152"/>
      <c r="AD685" s="152"/>
      <c r="AE685" s="152"/>
      <c r="AF685" s="152"/>
      <c r="AG685" s="152"/>
      <c r="AH685" s="152"/>
      <c r="AI685" s="152"/>
      <c r="AJ685" s="152"/>
      <c r="AK685" s="152"/>
      <c r="AL685" s="152"/>
    </row>
    <row r="686" customFormat="false" ht="15.75" hidden="false" customHeight="true" outlineLevel="0" collapsed="false">
      <c r="A686" s="279"/>
      <c r="B686" s="280"/>
      <c r="C686" s="281"/>
      <c r="D686" s="282"/>
      <c r="E686" s="283"/>
      <c r="F686" s="284"/>
      <c r="G686" s="285"/>
      <c r="H686" s="284"/>
      <c r="I686" s="284"/>
      <c r="J686" s="284"/>
      <c r="K686" s="284"/>
      <c r="L686" s="286"/>
      <c r="M686" s="152"/>
      <c r="N686" s="152"/>
      <c r="O686" s="152"/>
      <c r="P686" s="152"/>
      <c r="Q686" s="152"/>
      <c r="R686" s="152"/>
      <c r="S686" s="152"/>
      <c r="T686" s="152"/>
      <c r="U686" s="152"/>
      <c r="V686" s="152"/>
      <c r="W686" s="152"/>
      <c r="X686" s="152"/>
      <c r="Y686" s="152"/>
      <c r="Z686" s="152"/>
      <c r="AA686" s="152"/>
      <c r="AB686" s="152"/>
      <c r="AC686" s="152"/>
      <c r="AD686" s="152"/>
      <c r="AE686" s="152"/>
      <c r="AF686" s="152"/>
      <c r="AG686" s="152"/>
      <c r="AH686" s="152"/>
      <c r="AI686" s="152"/>
      <c r="AJ686" s="152"/>
      <c r="AK686" s="152"/>
      <c r="AL686" s="152"/>
    </row>
    <row r="687" customFormat="false" ht="15.75" hidden="false" customHeight="true" outlineLevel="0" collapsed="false">
      <c r="A687" s="279"/>
      <c r="B687" s="280"/>
      <c r="C687" s="281"/>
      <c r="D687" s="282"/>
      <c r="E687" s="283"/>
      <c r="F687" s="284"/>
      <c r="G687" s="285"/>
      <c r="H687" s="284"/>
      <c r="I687" s="284"/>
      <c r="J687" s="284"/>
      <c r="K687" s="284"/>
      <c r="L687" s="286"/>
      <c r="M687" s="152"/>
      <c r="N687" s="152"/>
      <c r="O687" s="152"/>
      <c r="P687" s="152"/>
      <c r="Q687" s="152"/>
      <c r="R687" s="152"/>
      <c r="S687" s="152"/>
      <c r="T687" s="152"/>
      <c r="U687" s="152"/>
      <c r="V687" s="152"/>
      <c r="W687" s="152"/>
      <c r="X687" s="152"/>
      <c r="Y687" s="152"/>
      <c r="Z687" s="152"/>
      <c r="AA687" s="152"/>
      <c r="AB687" s="152"/>
      <c r="AC687" s="152"/>
      <c r="AD687" s="152"/>
      <c r="AE687" s="152"/>
      <c r="AF687" s="152"/>
      <c r="AG687" s="152"/>
      <c r="AH687" s="152"/>
      <c r="AI687" s="152"/>
      <c r="AJ687" s="152"/>
      <c r="AK687" s="152"/>
      <c r="AL687" s="152"/>
    </row>
    <row r="688" customFormat="false" ht="15.75" hidden="false" customHeight="true" outlineLevel="0" collapsed="false">
      <c r="A688" s="279"/>
      <c r="B688" s="280"/>
      <c r="C688" s="281"/>
      <c r="D688" s="282"/>
      <c r="E688" s="283"/>
      <c r="F688" s="284"/>
      <c r="G688" s="285"/>
      <c r="H688" s="284"/>
      <c r="I688" s="284"/>
      <c r="J688" s="284"/>
      <c r="K688" s="284"/>
      <c r="L688" s="286"/>
      <c r="M688" s="152"/>
      <c r="N688" s="152"/>
      <c r="O688" s="152"/>
      <c r="P688" s="152"/>
      <c r="Q688" s="152"/>
      <c r="R688" s="152"/>
      <c r="S688" s="152"/>
      <c r="T688" s="152"/>
      <c r="U688" s="152"/>
      <c r="V688" s="152"/>
      <c r="W688" s="152"/>
      <c r="X688" s="152"/>
      <c r="Y688" s="152"/>
      <c r="Z688" s="152"/>
      <c r="AA688" s="152"/>
      <c r="AB688" s="152"/>
      <c r="AC688" s="152"/>
      <c r="AD688" s="152"/>
      <c r="AE688" s="152"/>
      <c r="AF688" s="152"/>
      <c r="AG688" s="152"/>
      <c r="AH688" s="152"/>
      <c r="AI688" s="152"/>
      <c r="AJ688" s="152"/>
      <c r="AK688" s="152"/>
      <c r="AL688" s="152"/>
    </row>
    <row r="689" customFormat="false" ht="15.75" hidden="false" customHeight="true" outlineLevel="0" collapsed="false">
      <c r="A689" s="279"/>
      <c r="B689" s="280"/>
      <c r="C689" s="281"/>
      <c r="D689" s="282"/>
      <c r="E689" s="283"/>
      <c r="F689" s="284"/>
      <c r="G689" s="285"/>
      <c r="H689" s="284"/>
      <c r="I689" s="284"/>
      <c r="J689" s="284"/>
      <c r="K689" s="284"/>
      <c r="L689" s="286"/>
      <c r="M689" s="152"/>
      <c r="N689" s="152"/>
      <c r="O689" s="152"/>
      <c r="P689" s="152"/>
      <c r="Q689" s="152"/>
      <c r="R689" s="152"/>
      <c r="S689" s="152"/>
      <c r="T689" s="152"/>
      <c r="U689" s="152"/>
      <c r="V689" s="152"/>
      <c r="W689" s="152"/>
      <c r="X689" s="152"/>
      <c r="Y689" s="152"/>
      <c r="Z689" s="152"/>
      <c r="AA689" s="152"/>
      <c r="AB689" s="152"/>
      <c r="AC689" s="152"/>
      <c r="AD689" s="152"/>
      <c r="AE689" s="152"/>
      <c r="AF689" s="152"/>
      <c r="AG689" s="152"/>
      <c r="AH689" s="152"/>
      <c r="AI689" s="152"/>
      <c r="AJ689" s="152"/>
      <c r="AK689" s="152"/>
      <c r="AL689" s="152"/>
    </row>
    <row r="690" customFormat="false" ht="15.75" hidden="false" customHeight="true" outlineLevel="0" collapsed="false">
      <c r="A690" s="279"/>
      <c r="B690" s="280"/>
      <c r="C690" s="281"/>
      <c r="D690" s="282"/>
      <c r="E690" s="283"/>
      <c r="F690" s="284"/>
      <c r="G690" s="285"/>
      <c r="H690" s="284"/>
      <c r="I690" s="284"/>
      <c r="J690" s="284"/>
      <c r="K690" s="284"/>
      <c r="L690" s="286"/>
      <c r="M690" s="152"/>
      <c r="N690" s="152"/>
      <c r="O690" s="152"/>
      <c r="P690" s="152"/>
      <c r="Q690" s="152"/>
      <c r="R690" s="152"/>
      <c r="S690" s="152"/>
      <c r="T690" s="152"/>
      <c r="U690" s="152"/>
      <c r="V690" s="152"/>
      <c r="W690" s="152"/>
      <c r="X690" s="152"/>
      <c r="Y690" s="152"/>
      <c r="Z690" s="152"/>
      <c r="AA690" s="152"/>
      <c r="AB690" s="152"/>
      <c r="AC690" s="152"/>
      <c r="AD690" s="152"/>
      <c r="AE690" s="152"/>
      <c r="AF690" s="152"/>
      <c r="AG690" s="152"/>
      <c r="AH690" s="152"/>
      <c r="AI690" s="152"/>
      <c r="AJ690" s="152"/>
      <c r="AK690" s="152"/>
      <c r="AL690" s="152"/>
    </row>
    <row r="691" customFormat="false" ht="15.75" hidden="false" customHeight="true" outlineLevel="0" collapsed="false">
      <c r="A691" s="279"/>
      <c r="B691" s="280"/>
      <c r="C691" s="281"/>
      <c r="D691" s="282"/>
      <c r="E691" s="283"/>
      <c r="F691" s="284"/>
      <c r="G691" s="285"/>
      <c r="H691" s="284"/>
      <c r="I691" s="284"/>
      <c r="J691" s="284"/>
      <c r="K691" s="284"/>
      <c r="L691" s="286"/>
      <c r="M691" s="152"/>
      <c r="N691" s="152"/>
      <c r="O691" s="152"/>
      <c r="P691" s="152"/>
      <c r="Q691" s="152"/>
      <c r="R691" s="152"/>
      <c r="S691" s="152"/>
      <c r="T691" s="152"/>
      <c r="U691" s="152"/>
      <c r="V691" s="152"/>
      <c r="W691" s="152"/>
      <c r="X691" s="152"/>
      <c r="Y691" s="152"/>
      <c r="Z691" s="152"/>
      <c r="AA691" s="152"/>
      <c r="AB691" s="152"/>
      <c r="AC691" s="152"/>
      <c r="AD691" s="152"/>
      <c r="AE691" s="152"/>
      <c r="AF691" s="152"/>
      <c r="AG691" s="152"/>
      <c r="AH691" s="152"/>
      <c r="AI691" s="152"/>
      <c r="AJ691" s="152"/>
      <c r="AK691" s="152"/>
      <c r="AL691" s="152"/>
    </row>
    <row r="692" customFormat="false" ht="15.75" hidden="false" customHeight="true" outlineLevel="0" collapsed="false">
      <c r="A692" s="279"/>
      <c r="B692" s="280"/>
      <c r="C692" s="281"/>
      <c r="D692" s="282"/>
      <c r="E692" s="283"/>
      <c r="F692" s="284"/>
      <c r="G692" s="285"/>
      <c r="H692" s="284"/>
      <c r="I692" s="284"/>
      <c r="J692" s="284"/>
      <c r="K692" s="284"/>
      <c r="L692" s="286"/>
      <c r="M692" s="152"/>
      <c r="N692" s="152"/>
      <c r="O692" s="152"/>
      <c r="P692" s="152"/>
      <c r="Q692" s="152"/>
      <c r="R692" s="152"/>
      <c r="S692" s="152"/>
      <c r="T692" s="152"/>
      <c r="U692" s="152"/>
      <c r="V692" s="152"/>
      <c r="W692" s="152"/>
      <c r="X692" s="152"/>
      <c r="Y692" s="152"/>
      <c r="Z692" s="152"/>
      <c r="AA692" s="152"/>
      <c r="AB692" s="152"/>
      <c r="AC692" s="152"/>
      <c r="AD692" s="152"/>
      <c r="AE692" s="152"/>
      <c r="AF692" s="152"/>
      <c r="AG692" s="152"/>
      <c r="AH692" s="152"/>
      <c r="AI692" s="152"/>
      <c r="AJ692" s="152"/>
      <c r="AK692" s="152"/>
      <c r="AL692" s="152"/>
    </row>
    <row r="693" customFormat="false" ht="15.75" hidden="false" customHeight="true" outlineLevel="0" collapsed="false">
      <c r="A693" s="279"/>
      <c r="B693" s="280"/>
      <c r="C693" s="281"/>
      <c r="D693" s="282"/>
      <c r="E693" s="283"/>
      <c r="F693" s="284"/>
      <c r="G693" s="285"/>
      <c r="H693" s="284"/>
      <c r="I693" s="284"/>
      <c r="J693" s="284"/>
      <c r="K693" s="284"/>
      <c r="L693" s="286"/>
      <c r="M693" s="152"/>
      <c r="N693" s="152"/>
      <c r="O693" s="152"/>
      <c r="P693" s="152"/>
      <c r="Q693" s="152"/>
      <c r="R693" s="152"/>
      <c r="S693" s="152"/>
      <c r="T693" s="152"/>
      <c r="U693" s="152"/>
      <c r="V693" s="152"/>
      <c r="W693" s="152"/>
      <c r="X693" s="152"/>
      <c r="Y693" s="152"/>
      <c r="Z693" s="152"/>
      <c r="AA693" s="152"/>
      <c r="AB693" s="152"/>
      <c r="AC693" s="152"/>
      <c r="AD693" s="152"/>
      <c r="AE693" s="152"/>
      <c r="AF693" s="152"/>
      <c r="AG693" s="152"/>
      <c r="AH693" s="152"/>
      <c r="AI693" s="152"/>
      <c r="AJ693" s="152"/>
      <c r="AK693" s="152"/>
      <c r="AL693" s="152"/>
    </row>
    <row r="694" customFormat="false" ht="15.75" hidden="false" customHeight="true" outlineLevel="0" collapsed="false">
      <c r="A694" s="279"/>
      <c r="B694" s="280"/>
      <c r="C694" s="281"/>
      <c r="D694" s="282"/>
      <c r="E694" s="283"/>
      <c r="F694" s="284"/>
      <c r="G694" s="285"/>
      <c r="H694" s="284"/>
      <c r="I694" s="284"/>
      <c r="J694" s="284"/>
      <c r="K694" s="284"/>
      <c r="L694" s="286"/>
      <c r="M694" s="152"/>
      <c r="N694" s="152"/>
      <c r="O694" s="152"/>
      <c r="P694" s="152"/>
      <c r="Q694" s="152"/>
      <c r="R694" s="152"/>
      <c r="S694" s="152"/>
      <c r="T694" s="152"/>
      <c r="U694" s="152"/>
      <c r="V694" s="152"/>
      <c r="W694" s="152"/>
      <c r="X694" s="152"/>
      <c r="Y694" s="152"/>
      <c r="Z694" s="152"/>
      <c r="AA694" s="152"/>
      <c r="AB694" s="152"/>
      <c r="AC694" s="152"/>
      <c r="AD694" s="152"/>
      <c r="AE694" s="152"/>
      <c r="AF694" s="152"/>
      <c r="AG694" s="152"/>
      <c r="AH694" s="152"/>
      <c r="AI694" s="152"/>
      <c r="AJ694" s="152"/>
      <c r="AK694" s="152"/>
      <c r="AL694" s="152"/>
    </row>
    <row r="695" customFormat="false" ht="15.75" hidden="false" customHeight="true" outlineLevel="0" collapsed="false">
      <c r="A695" s="279"/>
      <c r="B695" s="280"/>
      <c r="C695" s="281"/>
      <c r="D695" s="282"/>
      <c r="E695" s="283"/>
      <c r="F695" s="284"/>
      <c r="G695" s="285"/>
      <c r="H695" s="284"/>
      <c r="I695" s="284"/>
      <c r="J695" s="284"/>
      <c r="K695" s="284"/>
      <c r="L695" s="286"/>
      <c r="M695" s="152"/>
      <c r="N695" s="152"/>
      <c r="O695" s="152"/>
      <c r="P695" s="152"/>
      <c r="Q695" s="152"/>
      <c r="R695" s="152"/>
      <c r="S695" s="152"/>
      <c r="T695" s="152"/>
      <c r="U695" s="152"/>
      <c r="V695" s="152"/>
      <c r="W695" s="152"/>
      <c r="X695" s="152"/>
      <c r="Y695" s="152"/>
      <c r="Z695" s="152"/>
      <c r="AA695" s="152"/>
      <c r="AB695" s="152"/>
      <c r="AC695" s="152"/>
      <c r="AD695" s="152"/>
      <c r="AE695" s="152"/>
      <c r="AF695" s="152"/>
      <c r="AG695" s="152"/>
      <c r="AH695" s="152"/>
      <c r="AI695" s="152"/>
      <c r="AJ695" s="152"/>
      <c r="AK695" s="152"/>
      <c r="AL695" s="152"/>
    </row>
    <row r="696" customFormat="false" ht="15.75" hidden="false" customHeight="true" outlineLevel="0" collapsed="false">
      <c r="A696" s="279"/>
      <c r="B696" s="280"/>
      <c r="C696" s="281"/>
      <c r="D696" s="282"/>
      <c r="E696" s="283"/>
      <c r="F696" s="284"/>
      <c r="G696" s="285"/>
      <c r="H696" s="284"/>
      <c r="I696" s="284"/>
      <c r="J696" s="284"/>
      <c r="K696" s="284"/>
      <c r="L696" s="286"/>
      <c r="M696" s="152"/>
      <c r="N696" s="152"/>
      <c r="O696" s="152"/>
      <c r="P696" s="152"/>
      <c r="Q696" s="152"/>
      <c r="R696" s="152"/>
      <c r="S696" s="152"/>
      <c r="T696" s="152"/>
      <c r="U696" s="152"/>
      <c r="V696" s="152"/>
      <c r="W696" s="152"/>
      <c r="X696" s="152"/>
      <c r="Y696" s="152"/>
      <c r="Z696" s="152"/>
      <c r="AA696" s="152"/>
      <c r="AB696" s="152"/>
      <c r="AC696" s="152"/>
      <c r="AD696" s="152"/>
      <c r="AE696" s="152"/>
      <c r="AF696" s="152"/>
      <c r="AG696" s="152"/>
      <c r="AH696" s="152"/>
      <c r="AI696" s="152"/>
      <c r="AJ696" s="152"/>
      <c r="AK696" s="152"/>
      <c r="AL696" s="152"/>
    </row>
    <row r="697" customFormat="false" ht="15.75" hidden="false" customHeight="true" outlineLevel="0" collapsed="false">
      <c r="A697" s="279"/>
      <c r="B697" s="280"/>
      <c r="C697" s="281"/>
      <c r="D697" s="282"/>
      <c r="E697" s="283"/>
      <c r="F697" s="284"/>
      <c r="G697" s="285"/>
      <c r="H697" s="284"/>
      <c r="I697" s="284"/>
      <c r="J697" s="284"/>
      <c r="K697" s="284"/>
      <c r="L697" s="286"/>
      <c r="M697" s="152"/>
      <c r="N697" s="152"/>
      <c r="O697" s="152"/>
      <c r="P697" s="152"/>
      <c r="Q697" s="152"/>
      <c r="R697" s="152"/>
      <c r="S697" s="152"/>
      <c r="T697" s="152"/>
      <c r="U697" s="152"/>
      <c r="V697" s="152"/>
      <c r="W697" s="152"/>
      <c r="X697" s="152"/>
      <c r="Y697" s="152"/>
      <c r="Z697" s="152"/>
      <c r="AA697" s="152"/>
      <c r="AB697" s="152"/>
      <c r="AC697" s="152"/>
      <c r="AD697" s="152"/>
      <c r="AE697" s="152"/>
      <c r="AF697" s="152"/>
      <c r="AG697" s="152"/>
      <c r="AH697" s="152"/>
      <c r="AI697" s="152"/>
      <c r="AJ697" s="152"/>
      <c r="AK697" s="152"/>
      <c r="AL697" s="152"/>
    </row>
    <row r="698" customFormat="false" ht="15.75" hidden="false" customHeight="true" outlineLevel="0" collapsed="false">
      <c r="A698" s="279"/>
      <c r="B698" s="280"/>
      <c r="C698" s="281"/>
      <c r="D698" s="282"/>
      <c r="E698" s="283"/>
      <c r="F698" s="284"/>
      <c r="G698" s="285"/>
      <c r="H698" s="284"/>
      <c r="I698" s="284"/>
      <c r="J698" s="284"/>
      <c r="K698" s="284"/>
      <c r="L698" s="286"/>
      <c r="M698" s="152"/>
      <c r="N698" s="152"/>
      <c r="O698" s="152"/>
      <c r="P698" s="152"/>
      <c r="Q698" s="152"/>
      <c r="R698" s="152"/>
      <c r="S698" s="152"/>
      <c r="T698" s="152"/>
      <c r="U698" s="152"/>
      <c r="V698" s="152"/>
      <c r="W698" s="152"/>
      <c r="X698" s="152"/>
      <c r="Y698" s="152"/>
      <c r="Z698" s="152"/>
      <c r="AA698" s="152"/>
      <c r="AB698" s="152"/>
      <c r="AC698" s="152"/>
      <c r="AD698" s="152"/>
      <c r="AE698" s="152"/>
      <c r="AF698" s="152"/>
      <c r="AG698" s="152"/>
      <c r="AH698" s="152"/>
      <c r="AI698" s="152"/>
      <c r="AJ698" s="152"/>
      <c r="AK698" s="152"/>
      <c r="AL698" s="152"/>
    </row>
    <row r="699" customFormat="false" ht="15.75" hidden="false" customHeight="true" outlineLevel="0" collapsed="false">
      <c r="A699" s="279"/>
      <c r="B699" s="280"/>
      <c r="C699" s="281"/>
      <c r="D699" s="282"/>
      <c r="E699" s="283"/>
      <c r="F699" s="284"/>
      <c r="G699" s="285"/>
      <c r="H699" s="284"/>
      <c r="I699" s="284"/>
      <c r="J699" s="284"/>
      <c r="K699" s="284"/>
      <c r="L699" s="286"/>
      <c r="M699" s="152"/>
      <c r="N699" s="152"/>
      <c r="O699" s="152"/>
      <c r="P699" s="152"/>
      <c r="Q699" s="152"/>
      <c r="R699" s="152"/>
      <c r="S699" s="152"/>
      <c r="T699" s="152"/>
      <c r="U699" s="152"/>
      <c r="V699" s="152"/>
      <c r="W699" s="152"/>
      <c r="X699" s="152"/>
      <c r="Y699" s="152"/>
      <c r="Z699" s="152"/>
      <c r="AA699" s="152"/>
      <c r="AB699" s="152"/>
      <c r="AC699" s="152"/>
      <c r="AD699" s="152"/>
      <c r="AE699" s="152"/>
      <c r="AF699" s="152"/>
      <c r="AG699" s="152"/>
      <c r="AH699" s="152"/>
      <c r="AI699" s="152"/>
      <c r="AJ699" s="152"/>
      <c r="AK699" s="152"/>
      <c r="AL699" s="152"/>
    </row>
    <row r="700" customFormat="false" ht="15.75" hidden="false" customHeight="true" outlineLevel="0" collapsed="false">
      <c r="A700" s="279"/>
      <c r="B700" s="280"/>
      <c r="C700" s="281"/>
      <c r="D700" s="282"/>
      <c r="E700" s="283"/>
      <c r="F700" s="284"/>
      <c r="G700" s="285"/>
      <c r="H700" s="284"/>
      <c r="I700" s="284"/>
      <c r="J700" s="284"/>
      <c r="K700" s="284"/>
      <c r="L700" s="286"/>
      <c r="M700" s="152"/>
      <c r="N700" s="152"/>
      <c r="O700" s="152"/>
      <c r="P700" s="152"/>
      <c r="Q700" s="152"/>
      <c r="R700" s="152"/>
      <c r="S700" s="152"/>
      <c r="T700" s="152"/>
      <c r="U700" s="152"/>
      <c r="V700" s="152"/>
      <c r="W700" s="152"/>
      <c r="X700" s="152"/>
      <c r="Y700" s="152"/>
      <c r="Z700" s="152"/>
      <c r="AA700" s="152"/>
      <c r="AB700" s="152"/>
      <c r="AC700" s="152"/>
      <c r="AD700" s="152"/>
      <c r="AE700" s="152"/>
      <c r="AF700" s="152"/>
      <c r="AG700" s="152"/>
      <c r="AH700" s="152"/>
      <c r="AI700" s="152"/>
      <c r="AJ700" s="152"/>
      <c r="AK700" s="152"/>
      <c r="AL700" s="152"/>
    </row>
    <row r="701" customFormat="false" ht="15.75" hidden="false" customHeight="true" outlineLevel="0" collapsed="false">
      <c r="A701" s="279"/>
      <c r="B701" s="280"/>
      <c r="C701" s="281"/>
      <c r="D701" s="282"/>
      <c r="E701" s="283"/>
      <c r="F701" s="284"/>
      <c r="G701" s="285"/>
      <c r="H701" s="284"/>
      <c r="I701" s="284"/>
      <c r="J701" s="284"/>
      <c r="K701" s="284"/>
      <c r="L701" s="286"/>
      <c r="M701" s="152"/>
      <c r="N701" s="152"/>
      <c r="O701" s="152"/>
      <c r="P701" s="152"/>
      <c r="Q701" s="152"/>
      <c r="R701" s="152"/>
      <c r="S701" s="152"/>
      <c r="T701" s="152"/>
      <c r="U701" s="152"/>
      <c r="V701" s="152"/>
      <c r="W701" s="152"/>
      <c r="X701" s="152"/>
      <c r="Y701" s="152"/>
      <c r="Z701" s="152"/>
      <c r="AA701" s="152"/>
      <c r="AB701" s="152"/>
      <c r="AC701" s="152"/>
      <c r="AD701" s="152"/>
      <c r="AE701" s="152"/>
      <c r="AF701" s="152"/>
      <c r="AG701" s="152"/>
      <c r="AH701" s="152"/>
      <c r="AI701" s="152"/>
      <c r="AJ701" s="152"/>
      <c r="AK701" s="152"/>
      <c r="AL701" s="152"/>
    </row>
    <row r="702" customFormat="false" ht="15.75" hidden="false" customHeight="true" outlineLevel="0" collapsed="false">
      <c r="A702" s="279"/>
      <c r="B702" s="280"/>
      <c r="C702" s="281"/>
      <c r="D702" s="282"/>
      <c r="E702" s="283"/>
      <c r="F702" s="284"/>
      <c r="G702" s="285"/>
      <c r="H702" s="284"/>
      <c r="I702" s="284"/>
      <c r="J702" s="284"/>
      <c r="K702" s="284"/>
      <c r="L702" s="286"/>
      <c r="M702" s="152"/>
      <c r="N702" s="152"/>
      <c r="O702" s="152"/>
      <c r="P702" s="152"/>
      <c r="Q702" s="152"/>
      <c r="R702" s="152"/>
      <c r="S702" s="152"/>
      <c r="T702" s="152"/>
      <c r="U702" s="152"/>
      <c r="V702" s="152"/>
      <c r="W702" s="152"/>
      <c r="X702" s="152"/>
      <c r="Y702" s="152"/>
      <c r="Z702" s="152"/>
      <c r="AA702" s="152"/>
      <c r="AB702" s="152"/>
      <c r="AC702" s="152"/>
      <c r="AD702" s="152"/>
      <c r="AE702" s="152"/>
      <c r="AF702" s="152"/>
      <c r="AG702" s="152"/>
      <c r="AH702" s="152"/>
      <c r="AI702" s="152"/>
      <c r="AJ702" s="152"/>
      <c r="AK702" s="152"/>
      <c r="AL702" s="152"/>
    </row>
    <row r="703" customFormat="false" ht="15.75" hidden="false" customHeight="true" outlineLevel="0" collapsed="false">
      <c r="A703" s="279"/>
      <c r="B703" s="280"/>
      <c r="C703" s="281"/>
      <c r="D703" s="282"/>
      <c r="E703" s="283"/>
      <c r="F703" s="284"/>
      <c r="G703" s="285"/>
      <c r="H703" s="284"/>
      <c r="I703" s="284"/>
      <c r="J703" s="284"/>
      <c r="K703" s="284"/>
      <c r="L703" s="286"/>
      <c r="M703" s="152"/>
      <c r="N703" s="152"/>
      <c r="O703" s="152"/>
      <c r="P703" s="152"/>
      <c r="Q703" s="152"/>
      <c r="R703" s="152"/>
      <c r="S703" s="152"/>
      <c r="T703" s="152"/>
      <c r="U703" s="152"/>
      <c r="V703" s="152"/>
      <c r="W703" s="152"/>
      <c r="X703" s="152"/>
      <c r="Y703" s="152"/>
      <c r="Z703" s="152"/>
      <c r="AA703" s="152"/>
      <c r="AB703" s="152"/>
      <c r="AC703" s="152"/>
      <c r="AD703" s="152"/>
      <c r="AE703" s="152"/>
      <c r="AF703" s="152"/>
      <c r="AG703" s="152"/>
      <c r="AH703" s="152"/>
      <c r="AI703" s="152"/>
      <c r="AJ703" s="152"/>
      <c r="AK703" s="152"/>
      <c r="AL703" s="152"/>
    </row>
    <row r="704" customFormat="false" ht="15.75" hidden="false" customHeight="true" outlineLevel="0" collapsed="false">
      <c r="A704" s="279"/>
      <c r="B704" s="280"/>
      <c r="C704" s="281"/>
      <c r="D704" s="282"/>
      <c r="E704" s="283"/>
      <c r="F704" s="284"/>
      <c r="G704" s="285"/>
      <c r="H704" s="284"/>
      <c r="I704" s="284"/>
      <c r="J704" s="284"/>
      <c r="K704" s="284"/>
      <c r="L704" s="286"/>
      <c r="M704" s="152"/>
      <c r="N704" s="152"/>
      <c r="O704" s="152"/>
      <c r="P704" s="152"/>
      <c r="Q704" s="152"/>
      <c r="R704" s="152"/>
      <c r="S704" s="152"/>
      <c r="T704" s="152"/>
      <c r="U704" s="152"/>
      <c r="V704" s="152"/>
      <c r="W704" s="152"/>
      <c r="X704" s="152"/>
      <c r="Y704" s="152"/>
      <c r="Z704" s="152"/>
      <c r="AA704" s="152"/>
      <c r="AB704" s="152"/>
      <c r="AC704" s="152"/>
      <c r="AD704" s="152"/>
      <c r="AE704" s="152"/>
      <c r="AF704" s="152"/>
      <c r="AG704" s="152"/>
      <c r="AH704" s="152"/>
      <c r="AI704" s="152"/>
      <c r="AJ704" s="152"/>
      <c r="AK704" s="152"/>
      <c r="AL704" s="152"/>
    </row>
    <row r="705" customFormat="false" ht="15.75" hidden="false" customHeight="true" outlineLevel="0" collapsed="false">
      <c r="A705" s="279"/>
      <c r="B705" s="280"/>
      <c r="C705" s="281"/>
      <c r="D705" s="282"/>
      <c r="E705" s="283"/>
      <c r="F705" s="284"/>
      <c r="G705" s="285"/>
      <c r="H705" s="284"/>
      <c r="I705" s="284"/>
      <c r="J705" s="284"/>
      <c r="K705" s="284"/>
      <c r="L705" s="286"/>
      <c r="M705" s="152"/>
      <c r="N705" s="152"/>
      <c r="O705" s="152"/>
      <c r="P705" s="152"/>
      <c r="Q705" s="152"/>
      <c r="R705" s="152"/>
      <c r="S705" s="152"/>
      <c r="T705" s="152"/>
      <c r="U705" s="152"/>
      <c r="V705" s="152"/>
      <c r="W705" s="152"/>
      <c r="X705" s="152"/>
      <c r="Y705" s="152"/>
      <c r="Z705" s="152"/>
      <c r="AA705" s="152"/>
      <c r="AB705" s="152"/>
      <c r="AC705" s="152"/>
      <c r="AD705" s="152"/>
      <c r="AE705" s="152"/>
      <c r="AF705" s="152"/>
      <c r="AG705" s="152"/>
      <c r="AH705" s="152"/>
      <c r="AI705" s="152"/>
      <c r="AJ705" s="152"/>
      <c r="AK705" s="152"/>
      <c r="AL705" s="152"/>
    </row>
    <row r="706" customFormat="false" ht="15.75" hidden="false" customHeight="true" outlineLevel="0" collapsed="false">
      <c r="A706" s="279"/>
      <c r="B706" s="280"/>
      <c r="C706" s="281"/>
      <c r="D706" s="282"/>
      <c r="E706" s="283"/>
      <c r="F706" s="284"/>
      <c r="G706" s="285"/>
      <c r="H706" s="284"/>
      <c r="I706" s="284"/>
      <c r="J706" s="284"/>
      <c r="K706" s="284"/>
      <c r="L706" s="286"/>
      <c r="M706" s="152"/>
      <c r="N706" s="152"/>
      <c r="O706" s="152"/>
      <c r="P706" s="152"/>
      <c r="Q706" s="152"/>
      <c r="R706" s="152"/>
      <c r="S706" s="152"/>
      <c r="T706" s="152"/>
      <c r="U706" s="152"/>
      <c r="V706" s="152"/>
      <c r="W706" s="152"/>
      <c r="X706" s="152"/>
      <c r="Y706" s="152"/>
      <c r="Z706" s="152"/>
      <c r="AA706" s="152"/>
      <c r="AB706" s="152"/>
      <c r="AC706" s="152"/>
      <c r="AD706" s="152"/>
      <c r="AE706" s="152"/>
      <c r="AF706" s="152"/>
      <c r="AG706" s="152"/>
      <c r="AH706" s="152"/>
      <c r="AI706" s="152"/>
      <c r="AJ706" s="152"/>
      <c r="AK706" s="152"/>
      <c r="AL706" s="152"/>
    </row>
    <row r="707" customFormat="false" ht="15.75" hidden="false" customHeight="true" outlineLevel="0" collapsed="false">
      <c r="A707" s="279"/>
      <c r="B707" s="280"/>
      <c r="C707" s="281"/>
      <c r="D707" s="282"/>
      <c r="E707" s="283"/>
      <c r="F707" s="284"/>
      <c r="G707" s="285"/>
      <c r="H707" s="284"/>
      <c r="I707" s="284"/>
      <c r="J707" s="284"/>
      <c r="K707" s="284"/>
      <c r="L707" s="286"/>
      <c r="M707" s="152"/>
      <c r="N707" s="152"/>
      <c r="O707" s="152"/>
      <c r="P707" s="152"/>
      <c r="Q707" s="152"/>
      <c r="R707" s="152"/>
      <c r="S707" s="152"/>
      <c r="T707" s="152"/>
      <c r="U707" s="152"/>
      <c r="V707" s="152"/>
      <c r="W707" s="152"/>
      <c r="X707" s="152"/>
      <c r="Y707" s="152"/>
      <c r="Z707" s="152"/>
      <c r="AA707" s="152"/>
      <c r="AB707" s="152"/>
      <c r="AC707" s="152"/>
      <c r="AD707" s="152"/>
      <c r="AE707" s="152"/>
      <c r="AF707" s="152"/>
      <c r="AG707" s="152"/>
      <c r="AH707" s="152"/>
      <c r="AI707" s="152"/>
      <c r="AJ707" s="152"/>
      <c r="AK707" s="152"/>
      <c r="AL707" s="152"/>
    </row>
    <row r="708" customFormat="false" ht="15.75" hidden="false" customHeight="true" outlineLevel="0" collapsed="false">
      <c r="A708" s="279"/>
      <c r="B708" s="280"/>
      <c r="C708" s="281"/>
      <c r="D708" s="282"/>
      <c r="E708" s="283"/>
      <c r="F708" s="284"/>
      <c r="G708" s="285"/>
      <c r="H708" s="284"/>
      <c r="I708" s="284"/>
      <c r="J708" s="284"/>
      <c r="K708" s="284"/>
      <c r="L708" s="286"/>
      <c r="M708" s="152"/>
      <c r="N708" s="152"/>
      <c r="O708" s="152"/>
      <c r="P708" s="152"/>
      <c r="Q708" s="152"/>
      <c r="R708" s="152"/>
      <c r="S708" s="152"/>
      <c r="T708" s="152"/>
      <c r="U708" s="152"/>
      <c r="V708" s="152"/>
      <c r="W708" s="152"/>
      <c r="X708" s="152"/>
      <c r="Y708" s="152"/>
      <c r="Z708" s="152"/>
      <c r="AA708" s="152"/>
      <c r="AB708" s="152"/>
      <c r="AC708" s="152"/>
      <c r="AD708" s="152"/>
      <c r="AE708" s="152"/>
      <c r="AF708" s="152"/>
      <c r="AG708" s="152"/>
      <c r="AH708" s="152"/>
      <c r="AI708" s="152"/>
      <c r="AJ708" s="152"/>
      <c r="AK708" s="152"/>
      <c r="AL708" s="152"/>
    </row>
    <row r="709" customFormat="false" ht="15.75" hidden="false" customHeight="true" outlineLevel="0" collapsed="false">
      <c r="A709" s="279"/>
      <c r="B709" s="280"/>
      <c r="C709" s="281"/>
      <c r="D709" s="282"/>
      <c r="E709" s="283"/>
      <c r="F709" s="284"/>
      <c r="G709" s="285"/>
      <c r="H709" s="284"/>
      <c r="I709" s="284"/>
      <c r="J709" s="284"/>
      <c r="K709" s="284"/>
      <c r="L709" s="286"/>
      <c r="M709" s="152"/>
      <c r="N709" s="152"/>
      <c r="O709" s="152"/>
      <c r="P709" s="152"/>
      <c r="Q709" s="152"/>
      <c r="R709" s="152"/>
      <c r="S709" s="152"/>
      <c r="T709" s="152"/>
      <c r="U709" s="152"/>
      <c r="V709" s="152"/>
      <c r="W709" s="152"/>
      <c r="X709" s="152"/>
      <c r="Y709" s="152"/>
      <c r="Z709" s="152"/>
      <c r="AA709" s="152"/>
      <c r="AB709" s="152"/>
      <c r="AC709" s="152"/>
      <c r="AD709" s="152"/>
      <c r="AE709" s="152"/>
      <c r="AF709" s="152"/>
      <c r="AG709" s="152"/>
      <c r="AH709" s="152"/>
      <c r="AI709" s="152"/>
      <c r="AJ709" s="152"/>
      <c r="AK709" s="152"/>
      <c r="AL709" s="152"/>
    </row>
    <row r="710" customFormat="false" ht="15.75" hidden="false" customHeight="true" outlineLevel="0" collapsed="false">
      <c r="A710" s="279"/>
      <c r="B710" s="280"/>
      <c r="C710" s="281"/>
      <c r="D710" s="282"/>
      <c r="E710" s="283"/>
      <c r="F710" s="284"/>
      <c r="G710" s="285"/>
      <c r="H710" s="284"/>
      <c r="I710" s="284"/>
      <c r="J710" s="284"/>
      <c r="K710" s="284"/>
      <c r="L710" s="286"/>
      <c r="M710" s="152"/>
      <c r="N710" s="152"/>
      <c r="O710" s="152"/>
      <c r="P710" s="152"/>
      <c r="Q710" s="152"/>
      <c r="R710" s="152"/>
      <c r="S710" s="152"/>
      <c r="T710" s="152"/>
      <c r="U710" s="152"/>
      <c r="V710" s="152"/>
      <c r="W710" s="152"/>
      <c r="X710" s="152"/>
      <c r="Y710" s="152"/>
      <c r="Z710" s="152"/>
      <c r="AA710" s="152"/>
      <c r="AB710" s="152"/>
      <c r="AC710" s="152"/>
      <c r="AD710" s="152"/>
      <c r="AE710" s="152"/>
      <c r="AF710" s="152"/>
      <c r="AG710" s="152"/>
      <c r="AH710" s="152"/>
      <c r="AI710" s="152"/>
      <c r="AJ710" s="152"/>
      <c r="AK710" s="152"/>
      <c r="AL710" s="152"/>
    </row>
    <row r="711" customFormat="false" ht="15.75" hidden="false" customHeight="true" outlineLevel="0" collapsed="false">
      <c r="A711" s="279"/>
      <c r="B711" s="280"/>
      <c r="C711" s="281"/>
      <c r="D711" s="282"/>
      <c r="E711" s="283"/>
      <c r="F711" s="284"/>
      <c r="G711" s="285"/>
      <c r="H711" s="284"/>
      <c r="I711" s="284"/>
      <c r="J711" s="284"/>
      <c r="K711" s="284"/>
      <c r="L711" s="286"/>
      <c r="M711" s="152"/>
      <c r="N711" s="152"/>
      <c r="O711" s="152"/>
      <c r="P711" s="152"/>
      <c r="Q711" s="152"/>
      <c r="R711" s="152"/>
      <c r="S711" s="152"/>
      <c r="T711" s="152"/>
      <c r="U711" s="152"/>
      <c r="V711" s="152"/>
      <c r="W711" s="152"/>
      <c r="X711" s="152"/>
      <c r="Y711" s="152"/>
      <c r="Z711" s="152"/>
      <c r="AA711" s="152"/>
      <c r="AB711" s="152"/>
      <c r="AC711" s="152"/>
      <c r="AD711" s="152"/>
      <c r="AE711" s="152"/>
      <c r="AF711" s="152"/>
      <c r="AG711" s="152"/>
      <c r="AH711" s="152"/>
      <c r="AI711" s="152"/>
      <c r="AJ711" s="152"/>
      <c r="AK711" s="152"/>
      <c r="AL711" s="152"/>
    </row>
    <row r="712" customFormat="false" ht="15.75" hidden="false" customHeight="true" outlineLevel="0" collapsed="false">
      <c r="A712" s="279"/>
      <c r="B712" s="280"/>
      <c r="C712" s="281"/>
      <c r="D712" s="282"/>
      <c r="E712" s="283"/>
      <c r="F712" s="284"/>
      <c r="G712" s="285"/>
      <c r="H712" s="284"/>
      <c r="I712" s="284"/>
      <c r="J712" s="284"/>
      <c r="K712" s="284"/>
      <c r="L712" s="286"/>
      <c r="M712" s="152"/>
      <c r="N712" s="152"/>
      <c r="O712" s="152"/>
      <c r="P712" s="152"/>
      <c r="Q712" s="152"/>
      <c r="R712" s="152"/>
      <c r="S712" s="152"/>
      <c r="T712" s="152"/>
      <c r="U712" s="152"/>
      <c r="V712" s="152"/>
      <c r="W712" s="152"/>
      <c r="X712" s="152"/>
      <c r="Y712" s="152"/>
      <c r="Z712" s="152"/>
      <c r="AA712" s="152"/>
      <c r="AB712" s="152"/>
      <c r="AC712" s="152"/>
      <c r="AD712" s="152"/>
      <c r="AE712" s="152"/>
      <c r="AF712" s="152"/>
      <c r="AG712" s="152"/>
      <c r="AH712" s="152"/>
      <c r="AI712" s="152"/>
      <c r="AJ712" s="152"/>
      <c r="AK712" s="152"/>
      <c r="AL712" s="152"/>
    </row>
    <row r="713" customFormat="false" ht="15.75" hidden="false" customHeight="true" outlineLevel="0" collapsed="false">
      <c r="A713" s="279"/>
      <c r="B713" s="280"/>
      <c r="C713" s="281"/>
      <c r="D713" s="282"/>
      <c r="E713" s="283"/>
      <c r="F713" s="284"/>
      <c r="G713" s="285"/>
      <c r="H713" s="284"/>
      <c r="I713" s="284"/>
      <c r="J713" s="284"/>
      <c r="K713" s="284"/>
      <c r="L713" s="286"/>
      <c r="M713" s="152"/>
      <c r="N713" s="152"/>
      <c r="O713" s="152"/>
      <c r="P713" s="152"/>
      <c r="Q713" s="152"/>
      <c r="R713" s="152"/>
      <c r="S713" s="152"/>
      <c r="T713" s="152"/>
      <c r="U713" s="152"/>
      <c r="V713" s="152"/>
      <c r="W713" s="152"/>
      <c r="X713" s="152"/>
      <c r="Y713" s="152"/>
      <c r="Z713" s="152"/>
      <c r="AA713" s="152"/>
      <c r="AB713" s="152"/>
      <c r="AC713" s="152"/>
      <c r="AD713" s="152"/>
      <c r="AE713" s="152"/>
      <c r="AF713" s="152"/>
      <c r="AG713" s="152"/>
      <c r="AH713" s="152"/>
      <c r="AI713" s="152"/>
      <c r="AJ713" s="152"/>
      <c r="AK713" s="152"/>
      <c r="AL713" s="152"/>
    </row>
    <row r="714" customFormat="false" ht="15.75" hidden="false" customHeight="true" outlineLevel="0" collapsed="false">
      <c r="A714" s="279"/>
      <c r="B714" s="280"/>
      <c r="C714" s="281"/>
      <c r="D714" s="282"/>
      <c r="E714" s="283"/>
      <c r="F714" s="284"/>
      <c r="G714" s="285"/>
      <c r="H714" s="284"/>
      <c r="I714" s="284"/>
      <c r="J714" s="284"/>
      <c r="K714" s="284"/>
      <c r="L714" s="286"/>
      <c r="M714" s="152"/>
      <c r="N714" s="152"/>
      <c r="O714" s="152"/>
      <c r="P714" s="152"/>
      <c r="Q714" s="152"/>
      <c r="R714" s="152"/>
      <c r="S714" s="152"/>
      <c r="T714" s="152"/>
      <c r="U714" s="152"/>
      <c r="V714" s="152"/>
      <c r="W714" s="152"/>
      <c r="X714" s="152"/>
      <c r="Y714" s="152"/>
      <c r="Z714" s="152"/>
      <c r="AA714" s="152"/>
      <c r="AB714" s="152"/>
      <c r="AC714" s="152"/>
      <c r="AD714" s="152"/>
      <c r="AE714" s="152"/>
      <c r="AF714" s="152"/>
      <c r="AG714" s="152"/>
      <c r="AH714" s="152"/>
      <c r="AI714" s="152"/>
      <c r="AJ714" s="152"/>
      <c r="AK714" s="152"/>
      <c r="AL714" s="152"/>
    </row>
    <row r="715" customFormat="false" ht="15.75" hidden="false" customHeight="true" outlineLevel="0" collapsed="false">
      <c r="A715" s="279"/>
      <c r="B715" s="280"/>
      <c r="C715" s="281"/>
      <c r="D715" s="282"/>
      <c r="E715" s="283"/>
      <c r="F715" s="284"/>
      <c r="G715" s="285"/>
      <c r="H715" s="284"/>
      <c r="I715" s="284"/>
      <c r="J715" s="284"/>
      <c r="K715" s="284"/>
      <c r="L715" s="286"/>
      <c r="M715" s="152"/>
      <c r="N715" s="152"/>
      <c r="O715" s="152"/>
      <c r="P715" s="152"/>
      <c r="Q715" s="152"/>
      <c r="R715" s="152"/>
      <c r="S715" s="152"/>
      <c r="T715" s="152"/>
      <c r="U715" s="152"/>
      <c r="V715" s="152"/>
      <c r="W715" s="152"/>
      <c r="X715" s="152"/>
      <c r="Y715" s="152"/>
      <c r="Z715" s="152"/>
      <c r="AA715" s="152"/>
      <c r="AB715" s="152"/>
      <c r="AC715" s="152"/>
      <c r="AD715" s="152"/>
      <c r="AE715" s="152"/>
      <c r="AF715" s="152"/>
      <c r="AG715" s="152"/>
      <c r="AH715" s="152"/>
      <c r="AI715" s="152"/>
      <c r="AJ715" s="152"/>
      <c r="AK715" s="152"/>
      <c r="AL715" s="152"/>
    </row>
    <row r="716" customFormat="false" ht="15.75" hidden="false" customHeight="true" outlineLevel="0" collapsed="false">
      <c r="A716" s="279"/>
      <c r="B716" s="280"/>
      <c r="C716" s="281"/>
      <c r="D716" s="282"/>
      <c r="E716" s="283"/>
      <c r="F716" s="284"/>
      <c r="G716" s="285"/>
      <c r="H716" s="284"/>
      <c r="I716" s="284"/>
      <c r="J716" s="284"/>
      <c r="K716" s="284"/>
      <c r="L716" s="286"/>
      <c r="M716" s="152"/>
      <c r="N716" s="152"/>
      <c r="O716" s="152"/>
      <c r="P716" s="152"/>
      <c r="Q716" s="152"/>
      <c r="R716" s="152"/>
      <c r="S716" s="152"/>
      <c r="T716" s="152"/>
      <c r="U716" s="152"/>
      <c r="V716" s="152"/>
      <c r="W716" s="152"/>
      <c r="X716" s="152"/>
      <c r="Y716" s="152"/>
      <c r="Z716" s="152"/>
      <c r="AA716" s="152"/>
      <c r="AB716" s="152"/>
      <c r="AC716" s="152"/>
      <c r="AD716" s="152"/>
      <c r="AE716" s="152"/>
      <c r="AF716" s="152"/>
      <c r="AG716" s="152"/>
      <c r="AH716" s="152"/>
      <c r="AI716" s="152"/>
      <c r="AJ716" s="152"/>
      <c r="AK716" s="152"/>
      <c r="AL716" s="152"/>
    </row>
    <row r="717" customFormat="false" ht="15.75" hidden="false" customHeight="true" outlineLevel="0" collapsed="false">
      <c r="A717" s="279"/>
      <c r="B717" s="280"/>
      <c r="C717" s="281"/>
      <c r="D717" s="282"/>
      <c r="E717" s="283"/>
      <c r="F717" s="284"/>
      <c r="G717" s="285"/>
      <c r="H717" s="284"/>
      <c r="I717" s="284"/>
      <c r="J717" s="284"/>
      <c r="K717" s="284"/>
      <c r="L717" s="286"/>
      <c r="M717" s="152"/>
      <c r="N717" s="152"/>
      <c r="O717" s="152"/>
      <c r="P717" s="152"/>
      <c r="Q717" s="152"/>
      <c r="R717" s="152"/>
      <c r="S717" s="152"/>
      <c r="T717" s="152"/>
      <c r="U717" s="152"/>
      <c r="V717" s="152"/>
      <c r="W717" s="152"/>
      <c r="X717" s="152"/>
      <c r="Y717" s="152"/>
      <c r="Z717" s="152"/>
      <c r="AA717" s="152"/>
      <c r="AB717" s="152"/>
      <c r="AC717" s="152"/>
      <c r="AD717" s="152"/>
      <c r="AE717" s="152"/>
      <c r="AF717" s="152"/>
      <c r="AG717" s="152"/>
      <c r="AH717" s="152"/>
      <c r="AI717" s="152"/>
      <c r="AJ717" s="152"/>
      <c r="AK717" s="152"/>
      <c r="AL717" s="152"/>
    </row>
    <row r="718" customFormat="false" ht="15.75" hidden="false" customHeight="true" outlineLevel="0" collapsed="false">
      <c r="A718" s="279"/>
      <c r="B718" s="280"/>
      <c r="C718" s="281"/>
      <c r="D718" s="282"/>
      <c r="E718" s="283"/>
      <c r="F718" s="284"/>
      <c r="G718" s="285"/>
      <c r="H718" s="284"/>
      <c r="I718" s="284"/>
      <c r="J718" s="284"/>
      <c r="K718" s="284"/>
      <c r="L718" s="286"/>
      <c r="M718" s="152"/>
      <c r="N718" s="152"/>
      <c r="O718" s="152"/>
      <c r="P718" s="152"/>
      <c r="Q718" s="152"/>
      <c r="R718" s="152"/>
      <c r="S718" s="152"/>
      <c r="T718" s="152"/>
      <c r="U718" s="152"/>
      <c r="V718" s="152"/>
      <c r="W718" s="152"/>
      <c r="X718" s="152"/>
      <c r="Y718" s="152"/>
      <c r="Z718" s="152"/>
      <c r="AA718" s="152"/>
      <c r="AB718" s="152"/>
      <c r="AC718" s="152"/>
      <c r="AD718" s="152"/>
      <c r="AE718" s="152"/>
      <c r="AF718" s="152"/>
      <c r="AG718" s="152"/>
      <c r="AH718" s="152"/>
      <c r="AI718" s="152"/>
      <c r="AJ718" s="152"/>
      <c r="AK718" s="152"/>
      <c r="AL718" s="152"/>
    </row>
    <row r="719" customFormat="false" ht="15.75" hidden="false" customHeight="true" outlineLevel="0" collapsed="false">
      <c r="A719" s="279"/>
      <c r="B719" s="280"/>
      <c r="C719" s="281"/>
      <c r="D719" s="282"/>
      <c r="E719" s="283"/>
      <c r="F719" s="284"/>
      <c r="G719" s="285"/>
      <c r="H719" s="284"/>
      <c r="I719" s="284"/>
      <c r="J719" s="284"/>
      <c r="K719" s="284"/>
      <c r="L719" s="286"/>
      <c r="M719" s="152"/>
      <c r="N719" s="152"/>
      <c r="O719" s="152"/>
      <c r="P719" s="152"/>
      <c r="Q719" s="152"/>
      <c r="R719" s="152"/>
      <c r="S719" s="152"/>
      <c r="T719" s="152"/>
      <c r="U719" s="152"/>
      <c r="V719" s="152"/>
      <c r="W719" s="152"/>
      <c r="X719" s="152"/>
      <c r="Y719" s="152"/>
      <c r="Z719" s="152"/>
      <c r="AA719" s="152"/>
      <c r="AB719" s="152"/>
      <c r="AC719" s="152"/>
      <c r="AD719" s="152"/>
      <c r="AE719" s="152"/>
      <c r="AF719" s="152"/>
      <c r="AG719" s="152"/>
      <c r="AH719" s="152"/>
      <c r="AI719" s="152"/>
      <c r="AJ719" s="152"/>
      <c r="AK719" s="152"/>
      <c r="AL719" s="152"/>
    </row>
    <row r="720" customFormat="false" ht="15.75" hidden="false" customHeight="true" outlineLevel="0" collapsed="false">
      <c r="A720" s="279"/>
      <c r="B720" s="280"/>
      <c r="C720" s="281"/>
      <c r="D720" s="282"/>
      <c r="E720" s="283"/>
      <c r="F720" s="284"/>
      <c r="G720" s="285"/>
      <c r="H720" s="284"/>
      <c r="I720" s="284"/>
      <c r="J720" s="284"/>
      <c r="K720" s="284"/>
      <c r="L720" s="286"/>
      <c r="M720" s="152"/>
      <c r="N720" s="152"/>
      <c r="O720" s="152"/>
      <c r="P720" s="152"/>
      <c r="Q720" s="152"/>
      <c r="R720" s="152"/>
      <c r="S720" s="152"/>
      <c r="T720" s="152"/>
      <c r="U720" s="152"/>
      <c r="V720" s="152"/>
      <c r="W720" s="152"/>
      <c r="X720" s="152"/>
      <c r="Y720" s="152"/>
      <c r="Z720" s="152"/>
      <c r="AA720" s="152"/>
      <c r="AB720" s="152"/>
      <c r="AC720" s="152"/>
      <c r="AD720" s="152"/>
      <c r="AE720" s="152"/>
      <c r="AF720" s="152"/>
      <c r="AG720" s="152"/>
      <c r="AH720" s="152"/>
      <c r="AI720" s="152"/>
      <c r="AJ720" s="152"/>
      <c r="AK720" s="152"/>
      <c r="AL720" s="152"/>
    </row>
    <row r="721" customFormat="false" ht="15.75" hidden="false" customHeight="true" outlineLevel="0" collapsed="false">
      <c r="A721" s="279"/>
      <c r="B721" s="280"/>
      <c r="C721" s="281"/>
      <c r="D721" s="282"/>
      <c r="E721" s="283"/>
      <c r="F721" s="284"/>
      <c r="G721" s="285"/>
      <c r="H721" s="284"/>
      <c r="I721" s="284"/>
      <c r="J721" s="284"/>
      <c r="K721" s="284"/>
      <c r="L721" s="286"/>
      <c r="M721" s="152"/>
      <c r="N721" s="152"/>
      <c r="O721" s="152"/>
      <c r="P721" s="152"/>
      <c r="Q721" s="152"/>
      <c r="R721" s="152"/>
      <c r="S721" s="152"/>
      <c r="T721" s="152"/>
      <c r="U721" s="152"/>
      <c r="V721" s="152"/>
      <c r="W721" s="152"/>
      <c r="X721" s="152"/>
      <c r="Y721" s="152"/>
      <c r="Z721" s="152"/>
      <c r="AA721" s="152"/>
      <c r="AB721" s="152"/>
      <c r="AC721" s="152"/>
      <c r="AD721" s="152"/>
      <c r="AE721" s="152"/>
      <c r="AF721" s="152"/>
      <c r="AG721" s="152"/>
      <c r="AH721" s="152"/>
      <c r="AI721" s="152"/>
      <c r="AJ721" s="152"/>
      <c r="AK721" s="152"/>
      <c r="AL721" s="152"/>
    </row>
    <row r="722" customFormat="false" ht="15.75" hidden="false" customHeight="true" outlineLevel="0" collapsed="false">
      <c r="A722" s="279"/>
      <c r="B722" s="280"/>
      <c r="C722" s="281"/>
      <c r="D722" s="282"/>
      <c r="E722" s="283"/>
      <c r="F722" s="284"/>
      <c r="G722" s="285"/>
      <c r="H722" s="284"/>
      <c r="I722" s="284"/>
      <c r="J722" s="284"/>
      <c r="K722" s="284"/>
      <c r="L722" s="286"/>
      <c r="M722" s="152"/>
      <c r="N722" s="152"/>
      <c r="O722" s="152"/>
      <c r="P722" s="152"/>
      <c r="Q722" s="152"/>
      <c r="R722" s="152"/>
      <c r="S722" s="152"/>
      <c r="T722" s="152"/>
      <c r="U722" s="152"/>
      <c r="V722" s="152"/>
      <c r="W722" s="152"/>
      <c r="X722" s="152"/>
      <c r="Y722" s="152"/>
      <c r="Z722" s="152"/>
      <c r="AA722" s="152"/>
      <c r="AB722" s="152"/>
      <c r="AC722" s="152"/>
      <c r="AD722" s="152"/>
      <c r="AE722" s="152"/>
      <c r="AF722" s="152"/>
      <c r="AG722" s="152"/>
      <c r="AH722" s="152"/>
      <c r="AI722" s="152"/>
      <c r="AJ722" s="152"/>
      <c r="AK722" s="152"/>
      <c r="AL722" s="152"/>
    </row>
    <row r="723" customFormat="false" ht="15.75" hidden="false" customHeight="true" outlineLevel="0" collapsed="false">
      <c r="A723" s="279"/>
      <c r="B723" s="280"/>
      <c r="C723" s="281"/>
      <c r="D723" s="282"/>
      <c r="E723" s="283"/>
      <c r="F723" s="284"/>
      <c r="G723" s="285"/>
      <c r="H723" s="284"/>
      <c r="I723" s="284"/>
      <c r="J723" s="284"/>
      <c r="K723" s="284"/>
      <c r="L723" s="286"/>
      <c r="M723" s="152"/>
      <c r="N723" s="152"/>
      <c r="O723" s="152"/>
      <c r="P723" s="152"/>
      <c r="Q723" s="152"/>
      <c r="R723" s="152"/>
      <c r="S723" s="152"/>
      <c r="T723" s="152"/>
      <c r="U723" s="152"/>
      <c r="V723" s="152"/>
      <c r="W723" s="152"/>
      <c r="X723" s="152"/>
      <c r="Y723" s="152"/>
      <c r="Z723" s="152"/>
      <c r="AA723" s="152"/>
      <c r="AB723" s="152"/>
      <c r="AC723" s="152"/>
      <c r="AD723" s="152"/>
      <c r="AE723" s="152"/>
      <c r="AF723" s="152"/>
      <c r="AG723" s="152"/>
      <c r="AH723" s="152"/>
      <c r="AI723" s="152"/>
      <c r="AJ723" s="152"/>
      <c r="AK723" s="152"/>
      <c r="AL723" s="152"/>
    </row>
    <row r="724" customFormat="false" ht="15.75" hidden="false" customHeight="true" outlineLevel="0" collapsed="false">
      <c r="A724" s="279"/>
      <c r="B724" s="280"/>
      <c r="C724" s="281"/>
      <c r="D724" s="282"/>
      <c r="E724" s="283"/>
      <c r="F724" s="284"/>
      <c r="G724" s="285"/>
      <c r="H724" s="284"/>
      <c r="I724" s="284"/>
      <c r="J724" s="284"/>
      <c r="K724" s="284"/>
      <c r="L724" s="286"/>
      <c r="M724" s="152"/>
      <c r="N724" s="152"/>
      <c r="O724" s="152"/>
      <c r="P724" s="152"/>
      <c r="Q724" s="152"/>
      <c r="R724" s="152"/>
      <c r="S724" s="152"/>
      <c r="T724" s="152"/>
      <c r="U724" s="152"/>
      <c r="V724" s="152"/>
      <c r="W724" s="152"/>
      <c r="X724" s="152"/>
      <c r="Y724" s="152"/>
      <c r="Z724" s="152"/>
      <c r="AA724" s="152"/>
      <c r="AB724" s="152"/>
      <c r="AC724" s="152"/>
      <c r="AD724" s="152"/>
      <c r="AE724" s="152"/>
      <c r="AF724" s="152"/>
      <c r="AG724" s="152"/>
      <c r="AH724" s="152"/>
      <c r="AI724" s="152"/>
      <c r="AJ724" s="152"/>
      <c r="AK724" s="152"/>
      <c r="AL724" s="152"/>
    </row>
    <row r="725" customFormat="false" ht="15.75" hidden="false" customHeight="true" outlineLevel="0" collapsed="false">
      <c r="A725" s="279"/>
      <c r="B725" s="280"/>
      <c r="C725" s="281"/>
      <c r="D725" s="282"/>
      <c r="E725" s="283"/>
      <c r="F725" s="284"/>
      <c r="G725" s="285"/>
      <c r="H725" s="284"/>
      <c r="I725" s="284"/>
      <c r="J725" s="284"/>
      <c r="K725" s="284"/>
      <c r="L725" s="286"/>
      <c r="M725" s="152"/>
      <c r="N725" s="152"/>
      <c r="O725" s="152"/>
      <c r="P725" s="152"/>
      <c r="Q725" s="152"/>
      <c r="R725" s="152"/>
      <c r="S725" s="152"/>
      <c r="T725" s="152"/>
      <c r="U725" s="152"/>
      <c r="V725" s="152"/>
      <c r="W725" s="152"/>
      <c r="X725" s="152"/>
      <c r="Y725" s="152"/>
      <c r="Z725" s="152"/>
      <c r="AA725" s="152"/>
      <c r="AB725" s="152"/>
      <c r="AC725" s="152"/>
      <c r="AD725" s="152"/>
      <c r="AE725" s="152"/>
      <c r="AF725" s="152"/>
      <c r="AG725" s="152"/>
      <c r="AH725" s="152"/>
      <c r="AI725" s="152"/>
      <c r="AJ725" s="152"/>
      <c r="AK725" s="152"/>
      <c r="AL725" s="152"/>
    </row>
    <row r="726" customFormat="false" ht="15.75" hidden="false" customHeight="true" outlineLevel="0" collapsed="false">
      <c r="A726" s="279"/>
      <c r="B726" s="280"/>
      <c r="C726" s="281"/>
      <c r="D726" s="282"/>
      <c r="E726" s="283"/>
      <c r="F726" s="284"/>
      <c r="G726" s="285"/>
      <c r="H726" s="284"/>
      <c r="I726" s="284"/>
      <c r="J726" s="284"/>
      <c r="K726" s="284"/>
      <c r="L726" s="286"/>
      <c r="M726" s="152"/>
      <c r="N726" s="152"/>
      <c r="O726" s="152"/>
      <c r="P726" s="152"/>
      <c r="Q726" s="152"/>
      <c r="R726" s="152"/>
      <c r="S726" s="152"/>
      <c r="T726" s="152"/>
      <c r="U726" s="152"/>
      <c r="V726" s="152"/>
      <c r="W726" s="152"/>
      <c r="X726" s="152"/>
      <c r="Y726" s="152"/>
      <c r="Z726" s="152"/>
      <c r="AA726" s="152"/>
      <c r="AB726" s="152"/>
      <c r="AC726" s="152"/>
      <c r="AD726" s="152"/>
      <c r="AE726" s="152"/>
      <c r="AF726" s="152"/>
      <c r="AG726" s="152"/>
      <c r="AH726" s="152"/>
      <c r="AI726" s="152"/>
      <c r="AJ726" s="152"/>
      <c r="AK726" s="152"/>
      <c r="AL726" s="152"/>
    </row>
    <row r="727" customFormat="false" ht="15.75" hidden="false" customHeight="true" outlineLevel="0" collapsed="false">
      <c r="A727" s="279"/>
      <c r="B727" s="280"/>
      <c r="C727" s="281"/>
      <c r="D727" s="282"/>
      <c r="E727" s="283"/>
      <c r="F727" s="284"/>
      <c r="G727" s="285"/>
      <c r="H727" s="284"/>
      <c r="I727" s="284"/>
      <c r="J727" s="284"/>
      <c r="K727" s="284"/>
      <c r="L727" s="286"/>
      <c r="M727" s="152"/>
      <c r="N727" s="152"/>
      <c r="O727" s="152"/>
      <c r="P727" s="152"/>
      <c r="Q727" s="152"/>
      <c r="R727" s="152"/>
      <c r="S727" s="152"/>
      <c r="T727" s="152"/>
      <c r="U727" s="152"/>
      <c r="V727" s="152"/>
      <c r="W727" s="152"/>
      <c r="X727" s="152"/>
      <c r="Y727" s="152"/>
      <c r="Z727" s="152"/>
      <c r="AA727" s="152"/>
      <c r="AB727" s="152"/>
      <c r="AC727" s="152"/>
      <c r="AD727" s="152"/>
      <c r="AE727" s="152"/>
      <c r="AF727" s="152"/>
      <c r="AG727" s="152"/>
      <c r="AH727" s="152"/>
      <c r="AI727" s="152"/>
      <c r="AJ727" s="152"/>
      <c r="AK727" s="152"/>
      <c r="AL727" s="152"/>
    </row>
    <row r="728" customFormat="false" ht="15.75" hidden="false" customHeight="true" outlineLevel="0" collapsed="false">
      <c r="A728" s="279"/>
      <c r="B728" s="280"/>
      <c r="C728" s="281"/>
      <c r="D728" s="282"/>
      <c r="E728" s="283"/>
      <c r="F728" s="284"/>
      <c r="G728" s="285"/>
      <c r="H728" s="284"/>
      <c r="I728" s="284"/>
      <c r="J728" s="284"/>
      <c r="K728" s="284"/>
      <c r="L728" s="286"/>
      <c r="M728" s="152"/>
      <c r="N728" s="152"/>
      <c r="O728" s="152"/>
      <c r="P728" s="152"/>
      <c r="Q728" s="152"/>
      <c r="R728" s="152"/>
      <c r="S728" s="152"/>
      <c r="T728" s="152"/>
      <c r="U728" s="152"/>
      <c r="V728" s="152"/>
      <c r="W728" s="152"/>
      <c r="X728" s="152"/>
      <c r="Y728" s="152"/>
      <c r="Z728" s="152"/>
      <c r="AA728" s="152"/>
      <c r="AB728" s="152"/>
      <c r="AC728" s="152"/>
      <c r="AD728" s="152"/>
      <c r="AE728" s="152"/>
      <c r="AF728" s="152"/>
      <c r="AG728" s="152"/>
      <c r="AH728" s="152"/>
      <c r="AI728" s="152"/>
      <c r="AJ728" s="152"/>
      <c r="AK728" s="152"/>
      <c r="AL728" s="152"/>
    </row>
    <row r="729" customFormat="false" ht="15.75" hidden="false" customHeight="true" outlineLevel="0" collapsed="false">
      <c r="A729" s="279"/>
      <c r="B729" s="280"/>
      <c r="C729" s="281"/>
      <c r="D729" s="282"/>
      <c r="E729" s="283"/>
      <c r="F729" s="284"/>
      <c r="G729" s="285"/>
      <c r="H729" s="284"/>
      <c r="I729" s="284"/>
      <c r="J729" s="284"/>
      <c r="K729" s="284"/>
      <c r="L729" s="286"/>
      <c r="M729" s="152"/>
      <c r="N729" s="152"/>
      <c r="O729" s="152"/>
      <c r="P729" s="152"/>
      <c r="Q729" s="152"/>
      <c r="R729" s="152"/>
      <c r="S729" s="152"/>
      <c r="T729" s="152"/>
      <c r="U729" s="152"/>
      <c r="V729" s="152"/>
      <c r="W729" s="152"/>
      <c r="X729" s="152"/>
      <c r="Y729" s="152"/>
      <c r="Z729" s="152"/>
      <c r="AA729" s="152"/>
      <c r="AB729" s="152"/>
      <c r="AC729" s="152"/>
      <c r="AD729" s="152"/>
      <c r="AE729" s="152"/>
      <c r="AF729" s="152"/>
      <c r="AG729" s="152"/>
      <c r="AH729" s="152"/>
      <c r="AI729" s="152"/>
      <c r="AJ729" s="152"/>
      <c r="AK729" s="152"/>
      <c r="AL729" s="152"/>
    </row>
    <row r="730" customFormat="false" ht="15.75" hidden="false" customHeight="true" outlineLevel="0" collapsed="false">
      <c r="A730" s="279"/>
      <c r="B730" s="280"/>
      <c r="C730" s="281"/>
      <c r="D730" s="282"/>
      <c r="E730" s="283"/>
      <c r="F730" s="284"/>
      <c r="G730" s="285"/>
      <c r="H730" s="284"/>
      <c r="I730" s="284"/>
      <c r="J730" s="284"/>
      <c r="K730" s="284"/>
      <c r="L730" s="286"/>
      <c r="M730" s="152"/>
      <c r="N730" s="152"/>
      <c r="O730" s="152"/>
      <c r="P730" s="152"/>
      <c r="Q730" s="152"/>
      <c r="R730" s="152"/>
      <c r="S730" s="152"/>
      <c r="T730" s="152"/>
      <c r="U730" s="152"/>
      <c r="V730" s="152"/>
      <c r="W730" s="152"/>
      <c r="X730" s="152"/>
      <c r="Y730" s="152"/>
      <c r="Z730" s="152"/>
      <c r="AA730" s="152"/>
      <c r="AB730" s="152"/>
      <c r="AC730" s="152"/>
      <c r="AD730" s="152"/>
      <c r="AE730" s="152"/>
      <c r="AF730" s="152"/>
      <c r="AG730" s="152"/>
      <c r="AH730" s="152"/>
      <c r="AI730" s="152"/>
      <c r="AJ730" s="152"/>
      <c r="AK730" s="152"/>
      <c r="AL730" s="152"/>
    </row>
    <row r="731" customFormat="false" ht="15.75" hidden="false" customHeight="true" outlineLevel="0" collapsed="false">
      <c r="A731" s="279"/>
      <c r="B731" s="280"/>
      <c r="C731" s="281"/>
      <c r="D731" s="282"/>
      <c r="E731" s="283"/>
      <c r="F731" s="284"/>
      <c r="G731" s="285"/>
      <c r="H731" s="284"/>
      <c r="I731" s="284"/>
      <c r="J731" s="284"/>
      <c r="K731" s="284"/>
      <c r="L731" s="286"/>
      <c r="M731" s="152"/>
      <c r="N731" s="152"/>
      <c r="O731" s="152"/>
      <c r="P731" s="152"/>
      <c r="Q731" s="152"/>
      <c r="R731" s="152"/>
      <c r="S731" s="152"/>
      <c r="T731" s="152"/>
      <c r="U731" s="152"/>
      <c r="V731" s="152"/>
      <c r="W731" s="152"/>
      <c r="X731" s="152"/>
      <c r="Y731" s="152"/>
      <c r="Z731" s="152"/>
      <c r="AA731" s="152"/>
      <c r="AB731" s="152"/>
      <c r="AC731" s="152"/>
      <c r="AD731" s="152"/>
      <c r="AE731" s="152"/>
      <c r="AF731" s="152"/>
      <c r="AG731" s="152"/>
      <c r="AH731" s="152"/>
      <c r="AI731" s="152"/>
      <c r="AJ731" s="152"/>
      <c r="AK731" s="152"/>
      <c r="AL731" s="152"/>
    </row>
    <row r="732" customFormat="false" ht="15.75" hidden="false" customHeight="true" outlineLevel="0" collapsed="false">
      <c r="A732" s="279"/>
      <c r="B732" s="280"/>
      <c r="C732" s="281"/>
      <c r="D732" s="282"/>
      <c r="E732" s="283"/>
      <c r="F732" s="284"/>
      <c r="G732" s="285"/>
      <c r="H732" s="284"/>
      <c r="I732" s="284"/>
      <c r="J732" s="284"/>
      <c r="K732" s="284"/>
      <c r="L732" s="286"/>
      <c r="M732" s="152"/>
      <c r="N732" s="152"/>
      <c r="O732" s="152"/>
      <c r="P732" s="152"/>
      <c r="Q732" s="152"/>
      <c r="R732" s="152"/>
      <c r="S732" s="152"/>
      <c r="T732" s="152"/>
      <c r="U732" s="152"/>
      <c r="V732" s="152"/>
      <c r="W732" s="152"/>
      <c r="X732" s="152"/>
      <c r="Y732" s="152"/>
      <c r="Z732" s="152"/>
      <c r="AA732" s="152"/>
      <c r="AB732" s="152"/>
      <c r="AC732" s="152"/>
      <c r="AD732" s="152"/>
      <c r="AE732" s="152"/>
      <c r="AF732" s="152"/>
      <c r="AG732" s="152"/>
      <c r="AH732" s="152"/>
      <c r="AI732" s="152"/>
      <c r="AJ732" s="152"/>
      <c r="AK732" s="152"/>
      <c r="AL732" s="152"/>
    </row>
    <row r="733" customFormat="false" ht="15.75" hidden="false" customHeight="true" outlineLevel="0" collapsed="false">
      <c r="A733" s="279"/>
      <c r="B733" s="280"/>
      <c r="C733" s="281"/>
      <c r="D733" s="282"/>
      <c r="E733" s="283"/>
      <c r="F733" s="284"/>
      <c r="G733" s="285"/>
      <c r="H733" s="284"/>
      <c r="I733" s="284"/>
      <c r="J733" s="284"/>
      <c r="K733" s="284"/>
      <c r="L733" s="286"/>
      <c r="M733" s="152"/>
      <c r="N733" s="152"/>
      <c r="O733" s="152"/>
      <c r="P733" s="152"/>
      <c r="Q733" s="152"/>
      <c r="R733" s="152"/>
      <c r="S733" s="152"/>
      <c r="T733" s="152"/>
      <c r="U733" s="152"/>
      <c r="V733" s="152"/>
      <c r="W733" s="152"/>
      <c r="X733" s="152"/>
      <c r="Y733" s="152"/>
      <c r="Z733" s="152"/>
      <c r="AA733" s="152"/>
      <c r="AB733" s="152"/>
      <c r="AC733" s="152"/>
      <c r="AD733" s="152"/>
      <c r="AE733" s="152"/>
      <c r="AF733" s="152"/>
      <c r="AG733" s="152"/>
      <c r="AH733" s="152"/>
      <c r="AI733" s="152"/>
      <c r="AJ733" s="152"/>
      <c r="AK733" s="152"/>
      <c r="AL733" s="152"/>
    </row>
    <row r="734" customFormat="false" ht="15.75" hidden="false" customHeight="true" outlineLevel="0" collapsed="false">
      <c r="A734" s="279"/>
      <c r="B734" s="280"/>
      <c r="C734" s="281"/>
      <c r="D734" s="282"/>
      <c r="E734" s="283"/>
      <c r="F734" s="284"/>
      <c r="G734" s="285"/>
      <c r="H734" s="284"/>
      <c r="I734" s="284"/>
      <c r="J734" s="284"/>
      <c r="K734" s="284"/>
      <c r="L734" s="286"/>
      <c r="M734" s="152"/>
      <c r="N734" s="152"/>
      <c r="O734" s="152"/>
      <c r="P734" s="152"/>
      <c r="Q734" s="152"/>
      <c r="R734" s="152"/>
      <c r="S734" s="152"/>
      <c r="T734" s="152"/>
      <c r="U734" s="152"/>
      <c r="V734" s="152"/>
      <c r="W734" s="152"/>
      <c r="X734" s="152"/>
      <c r="Y734" s="152"/>
      <c r="Z734" s="152"/>
      <c r="AA734" s="152"/>
      <c r="AB734" s="152"/>
      <c r="AC734" s="152"/>
      <c r="AD734" s="152"/>
      <c r="AE734" s="152"/>
      <c r="AF734" s="152"/>
      <c r="AG734" s="152"/>
      <c r="AH734" s="152"/>
      <c r="AI734" s="152"/>
      <c r="AJ734" s="152"/>
      <c r="AK734" s="152"/>
      <c r="AL734" s="152"/>
    </row>
    <row r="735" customFormat="false" ht="15.75" hidden="false" customHeight="true" outlineLevel="0" collapsed="false">
      <c r="A735" s="279"/>
      <c r="B735" s="280"/>
      <c r="C735" s="281"/>
      <c r="D735" s="282"/>
      <c r="E735" s="283"/>
      <c r="F735" s="284"/>
      <c r="G735" s="285"/>
      <c r="H735" s="284"/>
      <c r="I735" s="284"/>
      <c r="J735" s="284"/>
      <c r="K735" s="284"/>
      <c r="L735" s="286"/>
      <c r="M735" s="152"/>
      <c r="N735" s="152"/>
      <c r="O735" s="152"/>
      <c r="P735" s="152"/>
      <c r="Q735" s="152"/>
      <c r="R735" s="152"/>
      <c r="S735" s="152"/>
      <c r="T735" s="152"/>
      <c r="U735" s="152"/>
      <c r="V735" s="152"/>
      <c r="W735" s="152"/>
      <c r="X735" s="152"/>
      <c r="Y735" s="152"/>
      <c r="Z735" s="152"/>
      <c r="AA735" s="152"/>
      <c r="AB735" s="152"/>
      <c r="AC735" s="152"/>
      <c r="AD735" s="152"/>
      <c r="AE735" s="152"/>
      <c r="AF735" s="152"/>
      <c r="AG735" s="152"/>
      <c r="AH735" s="152"/>
      <c r="AI735" s="152"/>
      <c r="AJ735" s="152"/>
      <c r="AK735" s="152"/>
      <c r="AL735" s="152"/>
    </row>
    <row r="736" customFormat="false" ht="15.75" hidden="false" customHeight="true" outlineLevel="0" collapsed="false">
      <c r="A736" s="279"/>
      <c r="B736" s="280"/>
      <c r="C736" s="281"/>
      <c r="D736" s="282"/>
      <c r="E736" s="283"/>
      <c r="F736" s="284"/>
      <c r="G736" s="285"/>
      <c r="H736" s="284"/>
      <c r="I736" s="284"/>
      <c r="J736" s="284"/>
      <c r="K736" s="284"/>
      <c r="L736" s="286"/>
      <c r="M736" s="152"/>
      <c r="N736" s="152"/>
      <c r="O736" s="152"/>
      <c r="P736" s="152"/>
      <c r="Q736" s="152"/>
      <c r="R736" s="152"/>
      <c r="S736" s="152"/>
      <c r="T736" s="152"/>
      <c r="U736" s="152"/>
      <c r="V736" s="152"/>
      <c r="W736" s="152"/>
      <c r="X736" s="152"/>
      <c r="Y736" s="152"/>
      <c r="Z736" s="152"/>
      <c r="AA736" s="152"/>
      <c r="AB736" s="152"/>
      <c r="AC736" s="152"/>
      <c r="AD736" s="152"/>
      <c r="AE736" s="152"/>
      <c r="AF736" s="152"/>
      <c r="AG736" s="152"/>
      <c r="AH736" s="152"/>
      <c r="AI736" s="152"/>
      <c r="AJ736" s="152"/>
      <c r="AK736" s="152"/>
      <c r="AL736" s="152"/>
    </row>
    <row r="737" customFormat="false" ht="15.75" hidden="false" customHeight="true" outlineLevel="0" collapsed="false">
      <c r="A737" s="279"/>
      <c r="B737" s="280"/>
      <c r="C737" s="281"/>
      <c r="D737" s="282"/>
      <c r="E737" s="283"/>
      <c r="F737" s="284"/>
      <c r="G737" s="285"/>
      <c r="H737" s="284"/>
      <c r="I737" s="284"/>
      <c r="J737" s="284"/>
      <c r="K737" s="284"/>
      <c r="L737" s="286"/>
      <c r="M737" s="152"/>
      <c r="N737" s="152"/>
      <c r="O737" s="152"/>
      <c r="P737" s="152"/>
      <c r="Q737" s="152"/>
      <c r="R737" s="152"/>
      <c r="S737" s="152"/>
      <c r="T737" s="152"/>
      <c r="U737" s="152"/>
      <c r="V737" s="152"/>
      <c r="W737" s="152"/>
      <c r="X737" s="152"/>
      <c r="Y737" s="152"/>
      <c r="Z737" s="152"/>
      <c r="AA737" s="152"/>
      <c r="AB737" s="152"/>
      <c r="AC737" s="152"/>
      <c r="AD737" s="152"/>
      <c r="AE737" s="152"/>
      <c r="AF737" s="152"/>
      <c r="AG737" s="152"/>
      <c r="AH737" s="152"/>
      <c r="AI737" s="152"/>
      <c r="AJ737" s="152"/>
      <c r="AK737" s="152"/>
      <c r="AL737" s="152"/>
    </row>
    <row r="738" customFormat="false" ht="15.75" hidden="false" customHeight="true" outlineLevel="0" collapsed="false">
      <c r="A738" s="279"/>
      <c r="B738" s="280"/>
      <c r="C738" s="281"/>
      <c r="D738" s="282"/>
      <c r="E738" s="283"/>
      <c r="F738" s="284"/>
      <c r="G738" s="285"/>
      <c r="H738" s="284"/>
      <c r="I738" s="284"/>
      <c r="J738" s="284"/>
      <c r="K738" s="284"/>
      <c r="L738" s="286"/>
      <c r="M738" s="152"/>
      <c r="N738" s="152"/>
      <c r="O738" s="152"/>
      <c r="P738" s="152"/>
      <c r="Q738" s="152"/>
      <c r="R738" s="152"/>
      <c r="S738" s="152"/>
      <c r="T738" s="152"/>
      <c r="U738" s="152"/>
      <c r="V738" s="152"/>
      <c r="W738" s="152"/>
      <c r="X738" s="152"/>
      <c r="Y738" s="152"/>
      <c r="Z738" s="152"/>
      <c r="AA738" s="152"/>
      <c r="AB738" s="152"/>
      <c r="AC738" s="152"/>
      <c r="AD738" s="152"/>
      <c r="AE738" s="152"/>
      <c r="AF738" s="152"/>
      <c r="AG738" s="152"/>
      <c r="AH738" s="152"/>
      <c r="AI738" s="152"/>
      <c r="AJ738" s="152"/>
      <c r="AK738" s="152"/>
      <c r="AL738" s="152"/>
    </row>
    <row r="739" customFormat="false" ht="15.75" hidden="false" customHeight="true" outlineLevel="0" collapsed="false">
      <c r="A739" s="279"/>
      <c r="B739" s="280"/>
      <c r="C739" s="281"/>
      <c r="D739" s="282"/>
      <c r="E739" s="283"/>
      <c r="F739" s="284"/>
      <c r="G739" s="285"/>
      <c r="H739" s="284"/>
      <c r="I739" s="284"/>
      <c r="J739" s="284"/>
      <c r="K739" s="284"/>
      <c r="L739" s="286"/>
      <c r="M739" s="152"/>
      <c r="N739" s="152"/>
      <c r="O739" s="152"/>
      <c r="P739" s="152"/>
      <c r="Q739" s="152"/>
      <c r="R739" s="152"/>
      <c r="S739" s="152"/>
      <c r="T739" s="152"/>
      <c r="U739" s="152"/>
      <c r="V739" s="152"/>
      <c r="W739" s="152"/>
      <c r="X739" s="152"/>
      <c r="Y739" s="152"/>
      <c r="Z739" s="152"/>
      <c r="AA739" s="152"/>
      <c r="AB739" s="152"/>
      <c r="AC739" s="152"/>
      <c r="AD739" s="152"/>
      <c r="AE739" s="152"/>
      <c r="AF739" s="152"/>
      <c r="AG739" s="152"/>
      <c r="AH739" s="152"/>
      <c r="AI739" s="152"/>
      <c r="AJ739" s="152"/>
      <c r="AK739" s="152"/>
      <c r="AL739" s="152"/>
    </row>
    <row r="740" customFormat="false" ht="15.75" hidden="false" customHeight="true" outlineLevel="0" collapsed="false">
      <c r="A740" s="279"/>
      <c r="B740" s="280"/>
      <c r="C740" s="281"/>
      <c r="D740" s="282"/>
      <c r="E740" s="283"/>
      <c r="F740" s="284"/>
      <c r="G740" s="285"/>
      <c r="H740" s="284"/>
      <c r="I740" s="284"/>
      <c r="J740" s="284"/>
      <c r="K740" s="284"/>
      <c r="L740" s="286"/>
      <c r="M740" s="152"/>
      <c r="N740" s="152"/>
      <c r="O740" s="152"/>
      <c r="P740" s="152"/>
      <c r="Q740" s="152"/>
      <c r="R740" s="152"/>
      <c r="S740" s="152"/>
      <c r="T740" s="152"/>
      <c r="U740" s="152"/>
      <c r="V740" s="152"/>
      <c r="W740" s="152"/>
      <c r="X740" s="152"/>
      <c r="Y740" s="152"/>
      <c r="Z740" s="152"/>
      <c r="AA740" s="152"/>
      <c r="AB740" s="152"/>
      <c r="AC740" s="152"/>
      <c r="AD740" s="152"/>
      <c r="AE740" s="152"/>
      <c r="AF740" s="152"/>
      <c r="AG740" s="152"/>
      <c r="AH740" s="152"/>
      <c r="AI740" s="152"/>
      <c r="AJ740" s="152"/>
      <c r="AK740" s="152"/>
      <c r="AL740" s="152"/>
    </row>
    <row r="741" customFormat="false" ht="15.75" hidden="false" customHeight="true" outlineLevel="0" collapsed="false">
      <c r="A741" s="279"/>
      <c r="B741" s="280"/>
      <c r="C741" s="281"/>
      <c r="D741" s="282"/>
      <c r="E741" s="283"/>
      <c r="F741" s="284"/>
      <c r="G741" s="285"/>
      <c r="H741" s="284"/>
      <c r="I741" s="284"/>
      <c r="J741" s="284"/>
      <c r="K741" s="284"/>
      <c r="L741" s="286"/>
      <c r="M741" s="152"/>
      <c r="N741" s="152"/>
      <c r="O741" s="152"/>
      <c r="P741" s="152"/>
      <c r="Q741" s="152"/>
      <c r="R741" s="152"/>
      <c r="S741" s="152"/>
      <c r="T741" s="152"/>
      <c r="U741" s="152"/>
      <c r="V741" s="152"/>
      <c r="W741" s="152"/>
      <c r="X741" s="152"/>
      <c r="Y741" s="152"/>
      <c r="Z741" s="152"/>
      <c r="AA741" s="152"/>
      <c r="AB741" s="152"/>
      <c r="AC741" s="152"/>
      <c r="AD741" s="152"/>
      <c r="AE741" s="152"/>
      <c r="AF741" s="152"/>
      <c r="AG741" s="152"/>
      <c r="AH741" s="152"/>
      <c r="AI741" s="152"/>
      <c r="AJ741" s="152"/>
      <c r="AK741" s="152"/>
      <c r="AL741" s="152"/>
    </row>
    <row r="742" customFormat="false" ht="15.75" hidden="false" customHeight="true" outlineLevel="0" collapsed="false">
      <c r="A742" s="279"/>
      <c r="B742" s="280"/>
      <c r="C742" s="281"/>
      <c r="D742" s="282"/>
      <c r="E742" s="283"/>
      <c r="F742" s="284"/>
      <c r="G742" s="285"/>
      <c r="H742" s="284"/>
      <c r="I742" s="284"/>
      <c r="J742" s="284"/>
      <c r="K742" s="284"/>
      <c r="L742" s="286"/>
      <c r="M742" s="152"/>
      <c r="N742" s="152"/>
      <c r="O742" s="152"/>
      <c r="P742" s="152"/>
      <c r="Q742" s="152"/>
      <c r="R742" s="152"/>
      <c r="S742" s="152"/>
      <c r="T742" s="152"/>
      <c r="U742" s="152"/>
      <c r="V742" s="152"/>
      <c r="W742" s="152"/>
      <c r="X742" s="152"/>
      <c r="Y742" s="152"/>
      <c r="Z742" s="152"/>
      <c r="AA742" s="152"/>
      <c r="AB742" s="152"/>
      <c r="AC742" s="152"/>
      <c r="AD742" s="152"/>
      <c r="AE742" s="152"/>
      <c r="AF742" s="152"/>
      <c r="AG742" s="152"/>
      <c r="AH742" s="152"/>
      <c r="AI742" s="152"/>
      <c r="AJ742" s="152"/>
      <c r="AK742" s="152"/>
      <c r="AL742" s="152"/>
    </row>
    <row r="743" customFormat="false" ht="15.75" hidden="false" customHeight="true" outlineLevel="0" collapsed="false">
      <c r="A743" s="279"/>
      <c r="B743" s="280"/>
      <c r="C743" s="281"/>
      <c r="D743" s="282"/>
      <c r="E743" s="283"/>
      <c r="F743" s="284"/>
      <c r="G743" s="285"/>
      <c r="H743" s="284"/>
      <c r="I743" s="284"/>
      <c r="J743" s="284"/>
      <c r="K743" s="284"/>
      <c r="L743" s="286"/>
      <c r="M743" s="152"/>
      <c r="N743" s="152"/>
      <c r="O743" s="152"/>
      <c r="P743" s="152"/>
      <c r="Q743" s="152"/>
      <c r="R743" s="152"/>
      <c r="S743" s="152"/>
      <c r="T743" s="152"/>
      <c r="U743" s="152"/>
      <c r="V743" s="152"/>
      <c r="W743" s="152"/>
      <c r="X743" s="152"/>
      <c r="Y743" s="152"/>
      <c r="Z743" s="152"/>
      <c r="AA743" s="152"/>
      <c r="AB743" s="152"/>
      <c r="AC743" s="152"/>
      <c r="AD743" s="152"/>
      <c r="AE743" s="152"/>
      <c r="AF743" s="152"/>
      <c r="AG743" s="152"/>
      <c r="AH743" s="152"/>
      <c r="AI743" s="152"/>
      <c r="AJ743" s="152"/>
      <c r="AK743" s="152"/>
      <c r="AL743" s="152"/>
    </row>
    <row r="744" customFormat="false" ht="15.75" hidden="false" customHeight="true" outlineLevel="0" collapsed="false">
      <c r="A744" s="279"/>
      <c r="B744" s="280"/>
      <c r="C744" s="281"/>
      <c r="D744" s="282"/>
      <c r="E744" s="283"/>
      <c r="F744" s="284"/>
      <c r="G744" s="285"/>
      <c r="H744" s="284"/>
      <c r="I744" s="284"/>
      <c r="J744" s="284"/>
      <c r="K744" s="284"/>
      <c r="L744" s="286"/>
      <c r="M744" s="152"/>
      <c r="N744" s="152"/>
      <c r="O744" s="152"/>
      <c r="P744" s="152"/>
      <c r="Q744" s="152"/>
      <c r="R744" s="152"/>
      <c r="S744" s="152"/>
      <c r="T744" s="152"/>
      <c r="U744" s="152"/>
      <c r="V744" s="152"/>
      <c r="W744" s="152"/>
      <c r="X744" s="152"/>
      <c r="Y744" s="152"/>
      <c r="Z744" s="152"/>
      <c r="AA744" s="152"/>
      <c r="AB744" s="152"/>
      <c r="AC744" s="152"/>
      <c r="AD744" s="152"/>
      <c r="AE744" s="152"/>
      <c r="AF744" s="152"/>
      <c r="AG744" s="152"/>
      <c r="AH744" s="152"/>
      <c r="AI744" s="152"/>
      <c r="AJ744" s="152"/>
      <c r="AK744" s="152"/>
      <c r="AL744" s="152"/>
    </row>
    <row r="745" customFormat="false" ht="15.75" hidden="false" customHeight="true" outlineLevel="0" collapsed="false">
      <c r="A745" s="279"/>
      <c r="B745" s="280"/>
      <c r="C745" s="281"/>
      <c r="D745" s="282"/>
      <c r="E745" s="283"/>
      <c r="F745" s="284"/>
      <c r="G745" s="285"/>
      <c r="H745" s="284"/>
      <c r="I745" s="284"/>
      <c r="J745" s="284"/>
      <c r="K745" s="284"/>
      <c r="L745" s="286"/>
      <c r="M745" s="152"/>
      <c r="N745" s="152"/>
      <c r="O745" s="152"/>
      <c r="P745" s="152"/>
      <c r="Q745" s="152"/>
      <c r="R745" s="152"/>
      <c r="S745" s="152"/>
      <c r="T745" s="152"/>
      <c r="U745" s="152"/>
      <c r="V745" s="152"/>
      <c r="W745" s="152"/>
      <c r="X745" s="152"/>
      <c r="Y745" s="152"/>
      <c r="Z745" s="152"/>
      <c r="AA745" s="152"/>
      <c r="AB745" s="152"/>
      <c r="AC745" s="152"/>
      <c r="AD745" s="152"/>
      <c r="AE745" s="152"/>
      <c r="AF745" s="152"/>
      <c r="AG745" s="152"/>
      <c r="AH745" s="152"/>
      <c r="AI745" s="152"/>
      <c r="AJ745" s="152"/>
      <c r="AK745" s="152"/>
      <c r="AL745" s="152"/>
    </row>
    <row r="746" customFormat="false" ht="15.75" hidden="false" customHeight="true" outlineLevel="0" collapsed="false">
      <c r="A746" s="279"/>
      <c r="B746" s="280"/>
      <c r="C746" s="281"/>
      <c r="D746" s="282"/>
      <c r="E746" s="283"/>
      <c r="F746" s="284"/>
      <c r="G746" s="285"/>
      <c r="H746" s="284"/>
      <c r="I746" s="284"/>
      <c r="J746" s="284"/>
      <c r="K746" s="284"/>
      <c r="L746" s="286"/>
      <c r="M746" s="152"/>
      <c r="N746" s="152"/>
      <c r="O746" s="152"/>
      <c r="P746" s="152"/>
      <c r="Q746" s="152"/>
      <c r="R746" s="152"/>
      <c r="S746" s="152"/>
      <c r="T746" s="152"/>
      <c r="U746" s="152"/>
      <c r="V746" s="152"/>
      <c r="W746" s="152"/>
      <c r="X746" s="152"/>
      <c r="Y746" s="152"/>
      <c r="Z746" s="152"/>
      <c r="AA746" s="152"/>
      <c r="AB746" s="152"/>
      <c r="AC746" s="152"/>
      <c r="AD746" s="152"/>
      <c r="AE746" s="152"/>
      <c r="AF746" s="152"/>
      <c r="AG746" s="152"/>
      <c r="AH746" s="152"/>
      <c r="AI746" s="152"/>
      <c r="AJ746" s="152"/>
      <c r="AK746" s="152"/>
      <c r="AL746" s="152"/>
    </row>
    <row r="747" customFormat="false" ht="15.75" hidden="false" customHeight="true" outlineLevel="0" collapsed="false">
      <c r="A747" s="279"/>
      <c r="B747" s="280"/>
      <c r="C747" s="281"/>
      <c r="D747" s="282"/>
      <c r="E747" s="283"/>
      <c r="F747" s="284"/>
      <c r="G747" s="285"/>
      <c r="H747" s="284"/>
      <c r="I747" s="284"/>
      <c r="J747" s="284"/>
      <c r="K747" s="284"/>
      <c r="L747" s="286"/>
      <c r="M747" s="152"/>
      <c r="N747" s="152"/>
      <c r="O747" s="152"/>
      <c r="P747" s="152"/>
      <c r="Q747" s="152"/>
      <c r="R747" s="152"/>
      <c r="S747" s="152"/>
      <c r="T747" s="152"/>
      <c r="U747" s="152"/>
      <c r="V747" s="152"/>
      <c r="W747" s="152"/>
      <c r="X747" s="152"/>
      <c r="Y747" s="152"/>
      <c r="Z747" s="152"/>
      <c r="AA747" s="152"/>
      <c r="AB747" s="152"/>
      <c r="AC747" s="152"/>
      <c r="AD747" s="152"/>
      <c r="AE747" s="152"/>
      <c r="AF747" s="152"/>
      <c r="AG747" s="152"/>
      <c r="AH747" s="152"/>
      <c r="AI747" s="152"/>
      <c r="AJ747" s="152"/>
      <c r="AK747" s="152"/>
      <c r="AL747" s="152"/>
    </row>
    <row r="748" customFormat="false" ht="15.75" hidden="false" customHeight="true" outlineLevel="0" collapsed="false">
      <c r="A748" s="279"/>
      <c r="B748" s="280"/>
      <c r="C748" s="281"/>
      <c r="D748" s="282"/>
      <c r="E748" s="283"/>
      <c r="F748" s="284"/>
      <c r="G748" s="285"/>
      <c r="H748" s="284"/>
      <c r="I748" s="284"/>
      <c r="J748" s="284"/>
      <c r="K748" s="284"/>
      <c r="L748" s="286"/>
      <c r="M748" s="152"/>
      <c r="N748" s="152"/>
      <c r="O748" s="152"/>
      <c r="P748" s="152"/>
      <c r="Q748" s="152"/>
      <c r="R748" s="152"/>
      <c r="S748" s="152"/>
      <c r="T748" s="152"/>
      <c r="U748" s="152"/>
      <c r="V748" s="152"/>
      <c r="W748" s="152"/>
      <c r="X748" s="152"/>
      <c r="Y748" s="152"/>
      <c r="Z748" s="152"/>
      <c r="AA748" s="152"/>
      <c r="AB748" s="152"/>
      <c r="AC748" s="152"/>
      <c r="AD748" s="152"/>
      <c r="AE748" s="152"/>
      <c r="AF748" s="152"/>
      <c r="AG748" s="152"/>
      <c r="AH748" s="152"/>
      <c r="AI748" s="152"/>
      <c r="AJ748" s="152"/>
      <c r="AK748" s="152"/>
      <c r="AL748" s="152"/>
    </row>
    <row r="749" customFormat="false" ht="15.75" hidden="false" customHeight="true" outlineLevel="0" collapsed="false">
      <c r="A749" s="279"/>
      <c r="B749" s="280"/>
      <c r="C749" s="281"/>
      <c r="D749" s="282"/>
      <c r="E749" s="283"/>
      <c r="F749" s="284"/>
      <c r="G749" s="285"/>
      <c r="H749" s="284"/>
      <c r="I749" s="284"/>
      <c r="J749" s="284"/>
      <c r="K749" s="284"/>
      <c r="L749" s="286"/>
      <c r="M749" s="152"/>
      <c r="N749" s="152"/>
      <c r="O749" s="152"/>
      <c r="P749" s="152"/>
      <c r="Q749" s="152"/>
      <c r="R749" s="152"/>
      <c r="S749" s="152"/>
      <c r="T749" s="152"/>
      <c r="U749" s="152"/>
      <c r="V749" s="152"/>
      <c r="W749" s="152"/>
      <c r="X749" s="152"/>
      <c r="Y749" s="152"/>
      <c r="Z749" s="152"/>
      <c r="AA749" s="152"/>
      <c r="AB749" s="152"/>
      <c r="AC749" s="152"/>
      <c r="AD749" s="152"/>
      <c r="AE749" s="152"/>
      <c r="AF749" s="152"/>
      <c r="AG749" s="152"/>
      <c r="AH749" s="152"/>
      <c r="AI749" s="152"/>
      <c r="AJ749" s="152"/>
      <c r="AK749" s="152"/>
      <c r="AL749" s="152"/>
    </row>
    <row r="750" customFormat="false" ht="15.75" hidden="false" customHeight="true" outlineLevel="0" collapsed="false">
      <c r="A750" s="279"/>
      <c r="B750" s="280"/>
      <c r="C750" s="281"/>
      <c r="D750" s="282"/>
      <c r="E750" s="283"/>
      <c r="F750" s="284"/>
      <c r="G750" s="285"/>
      <c r="H750" s="284"/>
      <c r="I750" s="284"/>
      <c r="J750" s="284"/>
      <c r="K750" s="284"/>
      <c r="L750" s="286"/>
      <c r="M750" s="152"/>
      <c r="N750" s="152"/>
      <c r="O750" s="152"/>
      <c r="P750" s="152"/>
      <c r="Q750" s="152"/>
      <c r="R750" s="152"/>
      <c r="S750" s="152"/>
      <c r="T750" s="152"/>
      <c r="U750" s="152"/>
      <c r="V750" s="152"/>
      <c r="W750" s="152"/>
      <c r="X750" s="152"/>
      <c r="Y750" s="152"/>
      <c r="Z750" s="152"/>
      <c r="AA750" s="152"/>
      <c r="AB750" s="152"/>
      <c r="AC750" s="152"/>
      <c r="AD750" s="152"/>
      <c r="AE750" s="152"/>
      <c r="AF750" s="152"/>
      <c r="AG750" s="152"/>
      <c r="AH750" s="152"/>
      <c r="AI750" s="152"/>
      <c r="AJ750" s="152"/>
      <c r="AK750" s="152"/>
      <c r="AL750" s="152"/>
    </row>
    <row r="751" customFormat="false" ht="15.75" hidden="false" customHeight="true" outlineLevel="0" collapsed="false">
      <c r="A751" s="279"/>
      <c r="B751" s="280"/>
      <c r="C751" s="281"/>
      <c r="D751" s="282"/>
      <c r="E751" s="283"/>
      <c r="F751" s="284"/>
      <c r="G751" s="285"/>
      <c r="H751" s="284"/>
      <c r="I751" s="284"/>
      <c r="J751" s="284"/>
      <c r="K751" s="284"/>
      <c r="L751" s="286"/>
      <c r="M751" s="152"/>
      <c r="N751" s="152"/>
      <c r="O751" s="152"/>
      <c r="P751" s="152"/>
      <c r="Q751" s="152"/>
      <c r="R751" s="152"/>
      <c r="S751" s="152"/>
      <c r="T751" s="152"/>
      <c r="U751" s="152"/>
      <c r="V751" s="152"/>
      <c r="W751" s="152"/>
      <c r="X751" s="152"/>
      <c r="Y751" s="152"/>
      <c r="Z751" s="152"/>
      <c r="AA751" s="152"/>
      <c r="AB751" s="152"/>
      <c r="AC751" s="152"/>
      <c r="AD751" s="152"/>
      <c r="AE751" s="152"/>
      <c r="AF751" s="152"/>
      <c r="AG751" s="152"/>
      <c r="AH751" s="152"/>
      <c r="AI751" s="152"/>
      <c r="AJ751" s="152"/>
      <c r="AK751" s="152"/>
      <c r="AL751" s="152"/>
    </row>
    <row r="752" customFormat="false" ht="15.75" hidden="false" customHeight="true" outlineLevel="0" collapsed="false">
      <c r="A752" s="279"/>
      <c r="B752" s="280"/>
      <c r="C752" s="281"/>
      <c r="D752" s="282"/>
      <c r="E752" s="283"/>
      <c r="F752" s="284"/>
      <c r="G752" s="285"/>
      <c r="H752" s="284"/>
      <c r="I752" s="284"/>
      <c r="J752" s="284"/>
      <c r="K752" s="284"/>
      <c r="L752" s="286"/>
      <c r="M752" s="152"/>
      <c r="N752" s="152"/>
      <c r="O752" s="152"/>
      <c r="P752" s="152"/>
      <c r="Q752" s="152"/>
      <c r="R752" s="152"/>
      <c r="S752" s="152"/>
      <c r="T752" s="152"/>
      <c r="U752" s="152"/>
      <c r="V752" s="152"/>
      <c r="W752" s="152"/>
      <c r="X752" s="152"/>
      <c r="Y752" s="152"/>
      <c r="Z752" s="152"/>
      <c r="AA752" s="152"/>
      <c r="AB752" s="152"/>
      <c r="AC752" s="152"/>
      <c r="AD752" s="152"/>
      <c r="AE752" s="152"/>
      <c r="AF752" s="152"/>
      <c r="AG752" s="152"/>
      <c r="AH752" s="152"/>
      <c r="AI752" s="152"/>
      <c r="AJ752" s="152"/>
      <c r="AK752" s="152"/>
      <c r="AL752" s="152"/>
    </row>
    <row r="753" customFormat="false" ht="15.75" hidden="false" customHeight="true" outlineLevel="0" collapsed="false">
      <c r="A753" s="279"/>
      <c r="B753" s="280"/>
      <c r="C753" s="281"/>
      <c r="D753" s="282"/>
      <c r="E753" s="283"/>
      <c r="F753" s="284"/>
      <c r="G753" s="285"/>
      <c r="H753" s="284"/>
      <c r="I753" s="284"/>
      <c r="J753" s="284"/>
      <c r="K753" s="284"/>
      <c r="L753" s="286"/>
      <c r="M753" s="152"/>
      <c r="N753" s="152"/>
      <c r="O753" s="152"/>
      <c r="P753" s="152"/>
      <c r="Q753" s="152"/>
      <c r="R753" s="152"/>
      <c r="S753" s="152"/>
      <c r="T753" s="152"/>
      <c r="U753" s="152"/>
      <c r="V753" s="152"/>
      <c r="W753" s="152"/>
      <c r="X753" s="152"/>
      <c r="Y753" s="152"/>
      <c r="Z753" s="152"/>
      <c r="AA753" s="152"/>
      <c r="AB753" s="152"/>
      <c r="AC753" s="152"/>
      <c r="AD753" s="152"/>
      <c r="AE753" s="152"/>
      <c r="AF753" s="152"/>
      <c r="AG753" s="152"/>
      <c r="AH753" s="152"/>
      <c r="AI753" s="152"/>
      <c r="AJ753" s="152"/>
      <c r="AK753" s="152"/>
      <c r="AL753" s="152"/>
    </row>
    <row r="754" customFormat="false" ht="15.75" hidden="false" customHeight="true" outlineLevel="0" collapsed="false">
      <c r="A754" s="279"/>
      <c r="B754" s="280"/>
      <c r="C754" s="281"/>
      <c r="D754" s="282"/>
      <c r="E754" s="283"/>
      <c r="F754" s="284"/>
      <c r="G754" s="285"/>
      <c r="H754" s="284"/>
      <c r="I754" s="284"/>
      <c r="J754" s="284"/>
      <c r="K754" s="284"/>
      <c r="L754" s="286"/>
      <c r="M754" s="152"/>
      <c r="N754" s="152"/>
      <c r="O754" s="152"/>
      <c r="P754" s="152"/>
      <c r="Q754" s="152"/>
      <c r="R754" s="152"/>
      <c r="S754" s="152"/>
      <c r="T754" s="152"/>
      <c r="U754" s="152"/>
      <c r="V754" s="152"/>
      <c r="W754" s="152"/>
      <c r="X754" s="152"/>
      <c r="Y754" s="152"/>
      <c r="Z754" s="152"/>
      <c r="AA754" s="152"/>
      <c r="AB754" s="152"/>
      <c r="AC754" s="152"/>
      <c r="AD754" s="152"/>
      <c r="AE754" s="152"/>
      <c r="AF754" s="152"/>
      <c r="AG754" s="152"/>
      <c r="AH754" s="152"/>
      <c r="AI754" s="152"/>
      <c r="AJ754" s="152"/>
      <c r="AK754" s="152"/>
      <c r="AL754" s="152"/>
    </row>
    <row r="755" customFormat="false" ht="15.75" hidden="false" customHeight="true" outlineLevel="0" collapsed="false">
      <c r="A755" s="279"/>
      <c r="B755" s="280"/>
      <c r="C755" s="281"/>
      <c r="D755" s="282"/>
      <c r="E755" s="283"/>
      <c r="F755" s="284"/>
      <c r="G755" s="285"/>
      <c r="H755" s="284"/>
      <c r="I755" s="284"/>
      <c r="J755" s="284"/>
      <c r="K755" s="284"/>
      <c r="L755" s="286"/>
      <c r="M755" s="152"/>
      <c r="N755" s="152"/>
      <c r="O755" s="152"/>
      <c r="P755" s="152"/>
      <c r="Q755" s="152"/>
      <c r="R755" s="152"/>
      <c r="S755" s="152"/>
      <c r="T755" s="152"/>
      <c r="U755" s="152"/>
      <c r="V755" s="152"/>
      <c r="W755" s="152"/>
      <c r="X755" s="152"/>
      <c r="Y755" s="152"/>
      <c r="Z755" s="152"/>
      <c r="AA755" s="152"/>
      <c r="AB755" s="152"/>
      <c r="AC755" s="152"/>
      <c r="AD755" s="152"/>
      <c r="AE755" s="152"/>
      <c r="AF755" s="152"/>
      <c r="AG755" s="152"/>
      <c r="AH755" s="152"/>
      <c r="AI755" s="152"/>
      <c r="AJ755" s="152"/>
      <c r="AK755" s="152"/>
      <c r="AL755" s="152"/>
    </row>
    <row r="756" customFormat="false" ht="15.75" hidden="false" customHeight="true" outlineLevel="0" collapsed="false">
      <c r="A756" s="279"/>
      <c r="B756" s="280"/>
      <c r="C756" s="281"/>
      <c r="D756" s="282"/>
      <c r="E756" s="283"/>
      <c r="F756" s="284"/>
      <c r="G756" s="285"/>
      <c r="H756" s="284"/>
      <c r="I756" s="284"/>
      <c r="J756" s="284"/>
      <c r="K756" s="284"/>
      <c r="L756" s="286"/>
      <c r="M756" s="152"/>
      <c r="N756" s="152"/>
      <c r="O756" s="152"/>
      <c r="P756" s="152"/>
      <c r="Q756" s="152"/>
      <c r="R756" s="152"/>
      <c r="S756" s="152"/>
      <c r="T756" s="152"/>
      <c r="U756" s="152"/>
      <c r="V756" s="152"/>
      <c r="W756" s="152"/>
      <c r="X756" s="152"/>
      <c r="Y756" s="152"/>
      <c r="Z756" s="152"/>
      <c r="AA756" s="152"/>
      <c r="AB756" s="152"/>
      <c r="AC756" s="152"/>
      <c r="AD756" s="152"/>
      <c r="AE756" s="152"/>
      <c r="AF756" s="152"/>
      <c r="AG756" s="152"/>
      <c r="AH756" s="152"/>
      <c r="AI756" s="152"/>
      <c r="AJ756" s="152"/>
      <c r="AK756" s="152"/>
      <c r="AL756" s="152"/>
    </row>
    <row r="757" customFormat="false" ht="15.75" hidden="false" customHeight="true" outlineLevel="0" collapsed="false">
      <c r="A757" s="279"/>
      <c r="B757" s="280"/>
      <c r="C757" s="281"/>
      <c r="D757" s="282"/>
      <c r="E757" s="283"/>
      <c r="F757" s="284"/>
      <c r="G757" s="285"/>
      <c r="H757" s="284"/>
      <c r="I757" s="284"/>
      <c r="J757" s="284"/>
      <c r="K757" s="284"/>
      <c r="L757" s="286"/>
      <c r="M757" s="152"/>
      <c r="N757" s="152"/>
      <c r="O757" s="152"/>
      <c r="P757" s="152"/>
      <c r="Q757" s="152"/>
      <c r="R757" s="152"/>
      <c r="S757" s="152"/>
      <c r="T757" s="152"/>
      <c r="U757" s="152"/>
      <c r="V757" s="152"/>
      <c r="W757" s="152"/>
      <c r="X757" s="152"/>
      <c r="Y757" s="152"/>
      <c r="Z757" s="152"/>
      <c r="AA757" s="152"/>
      <c r="AB757" s="152"/>
      <c r="AC757" s="152"/>
      <c r="AD757" s="152"/>
      <c r="AE757" s="152"/>
      <c r="AF757" s="152"/>
      <c r="AG757" s="152"/>
      <c r="AH757" s="152"/>
      <c r="AI757" s="152"/>
      <c r="AJ757" s="152"/>
      <c r="AK757" s="152"/>
      <c r="AL757" s="152"/>
    </row>
    <row r="758" customFormat="false" ht="15.75" hidden="false" customHeight="true" outlineLevel="0" collapsed="false">
      <c r="A758" s="279"/>
      <c r="B758" s="280"/>
      <c r="C758" s="281"/>
      <c r="D758" s="282"/>
      <c r="E758" s="283"/>
      <c r="F758" s="284"/>
      <c r="G758" s="285"/>
      <c r="H758" s="284"/>
      <c r="I758" s="284"/>
      <c r="J758" s="284"/>
      <c r="K758" s="284"/>
      <c r="L758" s="286"/>
      <c r="M758" s="152"/>
      <c r="N758" s="152"/>
      <c r="O758" s="152"/>
      <c r="P758" s="152"/>
      <c r="Q758" s="152"/>
      <c r="R758" s="152"/>
      <c r="S758" s="152"/>
      <c r="T758" s="152"/>
      <c r="U758" s="152"/>
      <c r="V758" s="152"/>
      <c r="W758" s="152"/>
      <c r="X758" s="152"/>
      <c r="Y758" s="152"/>
      <c r="Z758" s="152"/>
      <c r="AA758" s="152"/>
      <c r="AB758" s="152"/>
      <c r="AC758" s="152"/>
      <c r="AD758" s="152"/>
      <c r="AE758" s="152"/>
      <c r="AF758" s="152"/>
      <c r="AG758" s="152"/>
      <c r="AH758" s="152"/>
      <c r="AI758" s="152"/>
      <c r="AJ758" s="152"/>
      <c r="AK758" s="152"/>
      <c r="AL758" s="152"/>
    </row>
    <row r="759" customFormat="false" ht="15.75" hidden="false" customHeight="true" outlineLevel="0" collapsed="false">
      <c r="A759" s="279"/>
      <c r="B759" s="280"/>
      <c r="C759" s="281"/>
      <c r="D759" s="282"/>
      <c r="E759" s="283"/>
      <c r="F759" s="284"/>
      <c r="G759" s="285"/>
      <c r="H759" s="284"/>
      <c r="I759" s="284"/>
      <c r="J759" s="284"/>
      <c r="K759" s="284"/>
      <c r="L759" s="286"/>
      <c r="M759" s="152"/>
      <c r="N759" s="152"/>
      <c r="O759" s="152"/>
      <c r="P759" s="152"/>
      <c r="Q759" s="152"/>
      <c r="R759" s="152"/>
      <c r="S759" s="152"/>
      <c r="T759" s="152"/>
      <c r="U759" s="152"/>
      <c r="V759" s="152"/>
      <c r="W759" s="152"/>
      <c r="X759" s="152"/>
      <c r="Y759" s="152"/>
      <c r="Z759" s="152"/>
      <c r="AA759" s="152"/>
      <c r="AB759" s="152"/>
      <c r="AC759" s="152"/>
      <c r="AD759" s="152"/>
      <c r="AE759" s="152"/>
      <c r="AF759" s="152"/>
      <c r="AG759" s="152"/>
      <c r="AH759" s="152"/>
      <c r="AI759" s="152"/>
      <c r="AJ759" s="152"/>
      <c r="AK759" s="152"/>
      <c r="AL759" s="152"/>
    </row>
    <row r="760" customFormat="false" ht="15.75" hidden="false" customHeight="true" outlineLevel="0" collapsed="false">
      <c r="A760" s="279"/>
      <c r="B760" s="280"/>
      <c r="C760" s="281"/>
      <c r="D760" s="282"/>
      <c r="E760" s="283"/>
      <c r="F760" s="284"/>
      <c r="G760" s="285"/>
      <c r="H760" s="284"/>
      <c r="I760" s="284"/>
      <c r="J760" s="284"/>
      <c r="K760" s="284"/>
      <c r="L760" s="286"/>
      <c r="M760" s="152"/>
      <c r="N760" s="152"/>
      <c r="O760" s="152"/>
      <c r="P760" s="152"/>
      <c r="Q760" s="152"/>
      <c r="R760" s="152"/>
      <c r="S760" s="152"/>
      <c r="T760" s="152"/>
      <c r="U760" s="152"/>
      <c r="V760" s="152"/>
      <c r="W760" s="152"/>
      <c r="X760" s="152"/>
      <c r="Y760" s="152"/>
      <c r="Z760" s="152"/>
      <c r="AA760" s="152"/>
      <c r="AB760" s="152"/>
      <c r="AC760" s="152"/>
      <c r="AD760" s="152"/>
      <c r="AE760" s="152"/>
      <c r="AF760" s="152"/>
      <c r="AG760" s="152"/>
      <c r="AH760" s="152"/>
      <c r="AI760" s="152"/>
      <c r="AJ760" s="152"/>
      <c r="AK760" s="152"/>
      <c r="AL760" s="152"/>
    </row>
    <row r="761" customFormat="false" ht="15.75" hidden="false" customHeight="true" outlineLevel="0" collapsed="false">
      <c r="A761" s="279"/>
      <c r="B761" s="280"/>
      <c r="C761" s="281"/>
      <c r="D761" s="282"/>
      <c r="E761" s="283"/>
      <c r="F761" s="284"/>
      <c r="G761" s="285"/>
      <c r="H761" s="284"/>
      <c r="I761" s="284"/>
      <c r="J761" s="284"/>
      <c r="K761" s="284"/>
      <c r="L761" s="286"/>
      <c r="M761" s="152"/>
      <c r="N761" s="152"/>
      <c r="O761" s="152"/>
      <c r="P761" s="152"/>
      <c r="Q761" s="152"/>
      <c r="R761" s="152"/>
      <c r="S761" s="152"/>
      <c r="T761" s="152"/>
      <c r="U761" s="152"/>
      <c r="V761" s="152"/>
      <c r="W761" s="152"/>
      <c r="X761" s="152"/>
      <c r="Y761" s="152"/>
      <c r="Z761" s="152"/>
      <c r="AA761" s="152"/>
      <c r="AB761" s="152"/>
      <c r="AC761" s="152"/>
      <c r="AD761" s="152"/>
      <c r="AE761" s="152"/>
      <c r="AF761" s="152"/>
      <c r="AG761" s="152"/>
      <c r="AH761" s="152"/>
      <c r="AI761" s="152"/>
      <c r="AJ761" s="152"/>
      <c r="AK761" s="152"/>
      <c r="AL761" s="152"/>
    </row>
    <row r="762" customFormat="false" ht="15.75" hidden="false" customHeight="true" outlineLevel="0" collapsed="false">
      <c r="A762" s="279"/>
      <c r="B762" s="280"/>
      <c r="C762" s="281"/>
      <c r="D762" s="282"/>
      <c r="E762" s="283"/>
      <c r="F762" s="284"/>
      <c r="G762" s="285"/>
      <c r="H762" s="284"/>
      <c r="I762" s="284"/>
      <c r="J762" s="284"/>
      <c r="K762" s="284"/>
      <c r="L762" s="286"/>
      <c r="M762" s="152"/>
      <c r="N762" s="152"/>
      <c r="O762" s="152"/>
      <c r="P762" s="152"/>
      <c r="Q762" s="152"/>
      <c r="R762" s="152"/>
      <c r="S762" s="152"/>
      <c r="T762" s="152"/>
      <c r="U762" s="152"/>
      <c r="V762" s="152"/>
      <c r="W762" s="152"/>
      <c r="X762" s="152"/>
      <c r="Y762" s="152"/>
      <c r="Z762" s="152"/>
      <c r="AA762" s="152"/>
      <c r="AB762" s="152"/>
      <c r="AC762" s="152"/>
      <c r="AD762" s="152"/>
      <c r="AE762" s="152"/>
      <c r="AF762" s="152"/>
      <c r="AG762" s="152"/>
      <c r="AH762" s="152"/>
      <c r="AI762" s="152"/>
      <c r="AJ762" s="152"/>
      <c r="AK762" s="152"/>
      <c r="AL762" s="152"/>
    </row>
    <row r="763" customFormat="false" ht="15.75" hidden="false" customHeight="true" outlineLevel="0" collapsed="false">
      <c r="A763" s="279"/>
      <c r="B763" s="280"/>
      <c r="C763" s="281"/>
      <c r="D763" s="282"/>
      <c r="E763" s="283"/>
      <c r="F763" s="284"/>
      <c r="G763" s="285"/>
      <c r="H763" s="284"/>
      <c r="I763" s="284"/>
      <c r="J763" s="284"/>
      <c r="K763" s="284"/>
      <c r="L763" s="286"/>
      <c r="M763" s="152"/>
      <c r="N763" s="152"/>
      <c r="O763" s="152"/>
      <c r="P763" s="152"/>
      <c r="Q763" s="152"/>
      <c r="R763" s="152"/>
      <c r="S763" s="152"/>
      <c r="T763" s="152"/>
      <c r="U763" s="152"/>
      <c r="V763" s="152"/>
      <c r="W763" s="152"/>
      <c r="X763" s="152"/>
      <c r="Y763" s="152"/>
      <c r="Z763" s="152"/>
      <c r="AA763" s="152"/>
      <c r="AB763" s="152"/>
      <c r="AC763" s="152"/>
      <c r="AD763" s="152"/>
      <c r="AE763" s="152"/>
      <c r="AF763" s="152"/>
      <c r="AG763" s="152"/>
      <c r="AH763" s="152"/>
      <c r="AI763" s="152"/>
      <c r="AJ763" s="152"/>
      <c r="AK763" s="152"/>
      <c r="AL763" s="152"/>
    </row>
    <row r="764" customFormat="false" ht="15.75" hidden="false" customHeight="true" outlineLevel="0" collapsed="false">
      <c r="A764" s="279"/>
      <c r="B764" s="280"/>
      <c r="C764" s="281"/>
      <c r="D764" s="282"/>
      <c r="E764" s="283"/>
      <c r="F764" s="284"/>
      <c r="G764" s="285"/>
      <c r="H764" s="284"/>
      <c r="I764" s="284"/>
      <c r="J764" s="284"/>
      <c r="K764" s="284"/>
      <c r="L764" s="286"/>
      <c r="M764" s="152"/>
      <c r="N764" s="152"/>
      <c r="O764" s="152"/>
      <c r="P764" s="152"/>
      <c r="Q764" s="152"/>
      <c r="R764" s="152"/>
      <c r="S764" s="152"/>
      <c r="T764" s="152"/>
      <c r="U764" s="152"/>
      <c r="V764" s="152"/>
      <c r="W764" s="152"/>
      <c r="X764" s="152"/>
      <c r="Y764" s="152"/>
      <c r="Z764" s="152"/>
      <c r="AA764" s="152"/>
      <c r="AB764" s="152"/>
      <c r="AC764" s="152"/>
      <c r="AD764" s="152"/>
      <c r="AE764" s="152"/>
      <c r="AF764" s="152"/>
      <c r="AG764" s="152"/>
      <c r="AH764" s="152"/>
      <c r="AI764" s="152"/>
      <c r="AJ764" s="152"/>
      <c r="AK764" s="152"/>
      <c r="AL764" s="152"/>
    </row>
    <row r="765" customFormat="false" ht="15.75" hidden="false" customHeight="true" outlineLevel="0" collapsed="false">
      <c r="A765" s="279"/>
      <c r="B765" s="280"/>
      <c r="C765" s="281"/>
      <c r="D765" s="282"/>
      <c r="E765" s="283"/>
      <c r="F765" s="284"/>
      <c r="G765" s="285"/>
      <c r="H765" s="284"/>
      <c r="I765" s="284"/>
      <c r="J765" s="284"/>
      <c r="K765" s="284"/>
      <c r="L765" s="286"/>
      <c r="M765" s="152"/>
      <c r="N765" s="152"/>
      <c r="O765" s="152"/>
      <c r="P765" s="152"/>
      <c r="Q765" s="152"/>
      <c r="R765" s="152"/>
      <c r="S765" s="152"/>
      <c r="T765" s="152"/>
      <c r="U765" s="152"/>
      <c r="V765" s="152"/>
      <c r="W765" s="152"/>
      <c r="X765" s="152"/>
      <c r="Y765" s="152"/>
      <c r="Z765" s="152"/>
      <c r="AA765" s="152"/>
      <c r="AB765" s="152"/>
      <c r="AC765" s="152"/>
      <c r="AD765" s="152"/>
      <c r="AE765" s="152"/>
      <c r="AF765" s="152"/>
      <c r="AG765" s="152"/>
      <c r="AH765" s="152"/>
      <c r="AI765" s="152"/>
      <c r="AJ765" s="152"/>
      <c r="AK765" s="152"/>
      <c r="AL765" s="152"/>
    </row>
    <row r="766" customFormat="false" ht="15.75" hidden="false" customHeight="true" outlineLevel="0" collapsed="false">
      <c r="A766" s="279"/>
      <c r="B766" s="280"/>
      <c r="C766" s="281"/>
      <c r="D766" s="282"/>
      <c r="E766" s="283"/>
      <c r="F766" s="284"/>
      <c r="G766" s="285"/>
      <c r="H766" s="284"/>
      <c r="I766" s="284"/>
      <c r="J766" s="284"/>
      <c r="K766" s="284"/>
      <c r="L766" s="286"/>
      <c r="M766" s="152"/>
      <c r="N766" s="152"/>
      <c r="O766" s="152"/>
      <c r="P766" s="152"/>
      <c r="Q766" s="152"/>
      <c r="R766" s="152"/>
      <c r="S766" s="152"/>
      <c r="T766" s="152"/>
      <c r="U766" s="152"/>
      <c r="V766" s="152"/>
      <c r="W766" s="152"/>
      <c r="X766" s="152"/>
      <c r="Y766" s="152"/>
      <c r="Z766" s="152"/>
      <c r="AA766" s="152"/>
      <c r="AB766" s="152"/>
      <c r="AC766" s="152"/>
      <c r="AD766" s="152"/>
      <c r="AE766" s="152"/>
      <c r="AF766" s="152"/>
      <c r="AG766" s="152"/>
      <c r="AH766" s="152"/>
      <c r="AI766" s="152"/>
      <c r="AJ766" s="152"/>
      <c r="AK766" s="152"/>
      <c r="AL766" s="152"/>
    </row>
    <row r="767" customFormat="false" ht="15.75" hidden="false" customHeight="true" outlineLevel="0" collapsed="false">
      <c r="A767" s="279"/>
      <c r="B767" s="280"/>
      <c r="C767" s="281"/>
      <c r="D767" s="282"/>
      <c r="E767" s="283"/>
      <c r="F767" s="284"/>
      <c r="G767" s="285"/>
      <c r="H767" s="284"/>
      <c r="I767" s="284"/>
      <c r="J767" s="284"/>
      <c r="K767" s="284"/>
      <c r="L767" s="286"/>
      <c r="M767" s="152"/>
      <c r="N767" s="152"/>
      <c r="O767" s="152"/>
      <c r="P767" s="152"/>
      <c r="Q767" s="152"/>
      <c r="R767" s="152"/>
      <c r="S767" s="152"/>
      <c r="T767" s="152"/>
      <c r="U767" s="152"/>
      <c r="V767" s="152"/>
      <c r="W767" s="152"/>
      <c r="X767" s="152"/>
      <c r="Y767" s="152"/>
      <c r="Z767" s="152"/>
      <c r="AA767" s="152"/>
      <c r="AB767" s="152"/>
      <c r="AC767" s="152"/>
      <c r="AD767" s="152"/>
      <c r="AE767" s="152"/>
      <c r="AF767" s="152"/>
      <c r="AG767" s="152"/>
      <c r="AH767" s="152"/>
      <c r="AI767" s="152"/>
      <c r="AJ767" s="152"/>
      <c r="AK767" s="152"/>
      <c r="AL767" s="152"/>
    </row>
    <row r="768" customFormat="false" ht="15.75" hidden="false" customHeight="true" outlineLevel="0" collapsed="false">
      <c r="A768" s="279"/>
      <c r="B768" s="280"/>
      <c r="C768" s="281"/>
      <c r="D768" s="282"/>
      <c r="E768" s="283"/>
      <c r="F768" s="284"/>
      <c r="G768" s="285"/>
      <c r="H768" s="284"/>
      <c r="I768" s="284"/>
      <c r="J768" s="284"/>
      <c r="K768" s="284"/>
      <c r="L768" s="286"/>
      <c r="M768" s="152"/>
      <c r="N768" s="152"/>
      <c r="O768" s="152"/>
      <c r="P768" s="152"/>
      <c r="Q768" s="152"/>
      <c r="R768" s="152"/>
      <c r="S768" s="152"/>
      <c r="T768" s="152"/>
      <c r="U768" s="152"/>
      <c r="V768" s="152"/>
      <c r="W768" s="152"/>
      <c r="X768" s="152"/>
      <c r="Y768" s="152"/>
      <c r="Z768" s="152"/>
      <c r="AA768" s="152"/>
      <c r="AB768" s="152"/>
      <c r="AC768" s="152"/>
      <c r="AD768" s="152"/>
      <c r="AE768" s="152"/>
      <c r="AF768" s="152"/>
      <c r="AG768" s="152"/>
      <c r="AH768" s="152"/>
      <c r="AI768" s="152"/>
      <c r="AJ768" s="152"/>
      <c r="AK768" s="152"/>
      <c r="AL768" s="152"/>
    </row>
    <row r="769" customFormat="false" ht="15.75" hidden="false" customHeight="true" outlineLevel="0" collapsed="false">
      <c r="A769" s="279"/>
      <c r="B769" s="280"/>
      <c r="C769" s="281"/>
      <c r="D769" s="282"/>
      <c r="E769" s="283"/>
      <c r="F769" s="284"/>
      <c r="G769" s="285"/>
      <c r="H769" s="284"/>
      <c r="I769" s="284"/>
      <c r="J769" s="284"/>
      <c r="K769" s="284"/>
      <c r="L769" s="286"/>
      <c r="M769" s="152"/>
      <c r="N769" s="152"/>
      <c r="O769" s="152"/>
      <c r="P769" s="152"/>
      <c r="Q769" s="152"/>
      <c r="R769" s="152"/>
      <c r="S769" s="152"/>
      <c r="T769" s="152"/>
      <c r="U769" s="152"/>
      <c r="V769" s="152"/>
      <c r="W769" s="152"/>
      <c r="X769" s="152"/>
      <c r="Y769" s="152"/>
      <c r="Z769" s="152"/>
      <c r="AA769" s="152"/>
      <c r="AB769" s="152"/>
      <c r="AC769" s="152"/>
      <c r="AD769" s="152"/>
      <c r="AE769" s="152"/>
      <c r="AF769" s="152"/>
      <c r="AG769" s="152"/>
      <c r="AH769" s="152"/>
      <c r="AI769" s="152"/>
      <c r="AJ769" s="152"/>
      <c r="AK769" s="152"/>
      <c r="AL769" s="152"/>
    </row>
    <row r="770" customFormat="false" ht="15.75" hidden="false" customHeight="true" outlineLevel="0" collapsed="false">
      <c r="A770" s="279"/>
      <c r="B770" s="280"/>
      <c r="C770" s="281"/>
      <c r="D770" s="282"/>
      <c r="E770" s="283"/>
      <c r="F770" s="284"/>
      <c r="G770" s="285"/>
      <c r="H770" s="284"/>
      <c r="I770" s="284"/>
      <c r="J770" s="284"/>
      <c r="K770" s="284"/>
      <c r="L770" s="286"/>
      <c r="M770" s="152"/>
      <c r="N770" s="152"/>
      <c r="O770" s="152"/>
      <c r="P770" s="152"/>
      <c r="Q770" s="152"/>
      <c r="R770" s="152"/>
      <c r="S770" s="152"/>
      <c r="T770" s="152"/>
      <c r="U770" s="152"/>
      <c r="V770" s="152"/>
      <c r="W770" s="152"/>
      <c r="X770" s="152"/>
      <c r="Y770" s="152"/>
      <c r="Z770" s="152"/>
      <c r="AA770" s="152"/>
      <c r="AB770" s="152"/>
      <c r="AC770" s="152"/>
      <c r="AD770" s="152"/>
      <c r="AE770" s="152"/>
      <c r="AF770" s="152"/>
      <c r="AG770" s="152"/>
      <c r="AH770" s="152"/>
      <c r="AI770" s="152"/>
      <c r="AJ770" s="152"/>
      <c r="AK770" s="152"/>
      <c r="AL770" s="152"/>
    </row>
    <row r="771" customFormat="false" ht="15.75" hidden="false" customHeight="true" outlineLevel="0" collapsed="false">
      <c r="A771" s="279"/>
      <c r="B771" s="280"/>
      <c r="C771" s="281"/>
      <c r="D771" s="282"/>
      <c r="E771" s="283"/>
      <c r="F771" s="284"/>
      <c r="G771" s="285"/>
      <c r="H771" s="284"/>
      <c r="I771" s="284"/>
      <c r="J771" s="284"/>
      <c r="K771" s="284"/>
      <c r="L771" s="286"/>
      <c r="M771" s="152"/>
      <c r="N771" s="152"/>
      <c r="O771" s="152"/>
      <c r="P771" s="152"/>
      <c r="Q771" s="152"/>
      <c r="R771" s="152"/>
      <c r="S771" s="152"/>
      <c r="T771" s="152"/>
      <c r="U771" s="152"/>
      <c r="V771" s="152"/>
      <c r="W771" s="152"/>
      <c r="X771" s="152"/>
      <c r="Y771" s="152"/>
      <c r="Z771" s="152"/>
      <c r="AA771" s="152"/>
      <c r="AB771" s="152"/>
      <c r="AC771" s="152"/>
      <c r="AD771" s="152"/>
      <c r="AE771" s="152"/>
      <c r="AF771" s="152"/>
      <c r="AG771" s="152"/>
      <c r="AH771" s="152"/>
      <c r="AI771" s="152"/>
      <c r="AJ771" s="152"/>
      <c r="AK771" s="152"/>
      <c r="AL771" s="152"/>
    </row>
    <row r="772" customFormat="false" ht="15.75" hidden="false" customHeight="true" outlineLevel="0" collapsed="false">
      <c r="A772" s="279"/>
      <c r="B772" s="280"/>
      <c r="C772" s="281"/>
      <c r="D772" s="282"/>
      <c r="E772" s="283"/>
      <c r="F772" s="284"/>
      <c r="G772" s="285"/>
      <c r="H772" s="284"/>
      <c r="I772" s="284"/>
      <c r="J772" s="284"/>
      <c r="K772" s="284"/>
      <c r="L772" s="286"/>
      <c r="M772" s="152"/>
      <c r="N772" s="152"/>
      <c r="O772" s="152"/>
      <c r="P772" s="152"/>
      <c r="Q772" s="152"/>
      <c r="R772" s="152"/>
      <c r="S772" s="152"/>
      <c r="T772" s="152"/>
      <c r="U772" s="152"/>
      <c r="V772" s="152"/>
      <c r="W772" s="152"/>
      <c r="X772" s="152"/>
      <c r="Y772" s="152"/>
      <c r="Z772" s="152"/>
      <c r="AA772" s="152"/>
      <c r="AB772" s="152"/>
      <c r="AC772" s="152"/>
      <c r="AD772" s="152"/>
      <c r="AE772" s="152"/>
      <c r="AF772" s="152"/>
      <c r="AG772" s="152"/>
      <c r="AH772" s="152"/>
      <c r="AI772" s="152"/>
      <c r="AJ772" s="152"/>
      <c r="AK772" s="152"/>
      <c r="AL772" s="152"/>
    </row>
    <row r="773" customFormat="false" ht="15.75" hidden="false" customHeight="true" outlineLevel="0" collapsed="false">
      <c r="A773" s="279"/>
      <c r="B773" s="280"/>
      <c r="C773" s="281"/>
      <c r="D773" s="282"/>
      <c r="E773" s="283"/>
      <c r="F773" s="284"/>
      <c r="G773" s="285"/>
      <c r="H773" s="284"/>
      <c r="I773" s="284"/>
      <c r="J773" s="284"/>
      <c r="K773" s="284"/>
      <c r="L773" s="286"/>
      <c r="M773" s="152"/>
      <c r="N773" s="152"/>
      <c r="O773" s="152"/>
      <c r="P773" s="152"/>
      <c r="Q773" s="152"/>
      <c r="R773" s="152"/>
      <c r="S773" s="152"/>
      <c r="T773" s="152"/>
      <c r="U773" s="152"/>
      <c r="V773" s="152"/>
      <c r="W773" s="152"/>
      <c r="X773" s="152"/>
      <c r="Y773" s="152"/>
      <c r="Z773" s="152"/>
      <c r="AA773" s="152"/>
      <c r="AB773" s="152"/>
      <c r="AC773" s="152"/>
      <c r="AD773" s="152"/>
      <c r="AE773" s="152"/>
      <c r="AF773" s="152"/>
      <c r="AG773" s="152"/>
      <c r="AH773" s="152"/>
      <c r="AI773" s="152"/>
      <c r="AJ773" s="152"/>
      <c r="AK773" s="152"/>
      <c r="AL773" s="152"/>
    </row>
    <row r="774" customFormat="false" ht="15.75" hidden="false" customHeight="true" outlineLevel="0" collapsed="false">
      <c r="A774" s="279"/>
      <c r="B774" s="280"/>
      <c r="C774" s="281"/>
      <c r="D774" s="282"/>
      <c r="E774" s="283"/>
      <c r="F774" s="284"/>
      <c r="G774" s="285"/>
      <c r="H774" s="284"/>
      <c r="I774" s="284"/>
      <c r="J774" s="284"/>
      <c r="K774" s="284"/>
      <c r="L774" s="286"/>
      <c r="M774" s="152"/>
      <c r="N774" s="152"/>
      <c r="O774" s="152"/>
      <c r="P774" s="152"/>
      <c r="Q774" s="152"/>
      <c r="R774" s="152"/>
      <c r="S774" s="152"/>
      <c r="T774" s="152"/>
      <c r="U774" s="152"/>
      <c r="V774" s="152"/>
      <c r="W774" s="152"/>
      <c r="X774" s="152"/>
      <c r="Y774" s="152"/>
      <c r="Z774" s="152"/>
      <c r="AA774" s="152"/>
      <c r="AB774" s="152"/>
      <c r="AC774" s="152"/>
      <c r="AD774" s="152"/>
      <c r="AE774" s="152"/>
      <c r="AF774" s="152"/>
      <c r="AG774" s="152"/>
      <c r="AH774" s="152"/>
      <c r="AI774" s="152"/>
      <c r="AJ774" s="152"/>
      <c r="AK774" s="152"/>
      <c r="AL774" s="152"/>
    </row>
    <row r="775" customFormat="false" ht="15.75" hidden="false" customHeight="true" outlineLevel="0" collapsed="false">
      <c r="A775" s="279"/>
      <c r="B775" s="280"/>
      <c r="C775" s="281"/>
      <c r="D775" s="282"/>
      <c r="E775" s="283"/>
      <c r="F775" s="284"/>
      <c r="G775" s="285"/>
      <c r="H775" s="284"/>
      <c r="I775" s="284"/>
      <c r="J775" s="284"/>
      <c r="K775" s="284"/>
      <c r="L775" s="286"/>
      <c r="M775" s="152"/>
      <c r="N775" s="152"/>
      <c r="O775" s="152"/>
      <c r="P775" s="152"/>
      <c r="Q775" s="152"/>
      <c r="R775" s="152"/>
      <c r="S775" s="152"/>
      <c r="T775" s="152"/>
      <c r="U775" s="152"/>
      <c r="V775" s="152"/>
      <c r="W775" s="152"/>
      <c r="X775" s="152"/>
      <c r="Y775" s="152"/>
      <c r="Z775" s="152"/>
      <c r="AA775" s="152"/>
      <c r="AB775" s="152"/>
      <c r="AC775" s="152"/>
      <c r="AD775" s="152"/>
      <c r="AE775" s="152"/>
      <c r="AF775" s="152"/>
      <c r="AG775" s="152"/>
      <c r="AH775" s="152"/>
      <c r="AI775" s="152"/>
      <c r="AJ775" s="152"/>
      <c r="AK775" s="152"/>
      <c r="AL775" s="152"/>
    </row>
    <row r="776" customFormat="false" ht="15.75" hidden="false" customHeight="true" outlineLevel="0" collapsed="false">
      <c r="A776" s="279"/>
      <c r="B776" s="280"/>
      <c r="C776" s="281"/>
      <c r="D776" s="282"/>
      <c r="E776" s="283"/>
      <c r="F776" s="284"/>
      <c r="G776" s="285"/>
      <c r="H776" s="284"/>
      <c r="I776" s="284"/>
      <c r="J776" s="284"/>
      <c r="K776" s="284"/>
      <c r="L776" s="286"/>
      <c r="M776" s="152"/>
      <c r="N776" s="152"/>
      <c r="O776" s="152"/>
      <c r="P776" s="152"/>
      <c r="Q776" s="152"/>
      <c r="R776" s="152"/>
      <c r="S776" s="152"/>
      <c r="T776" s="152"/>
      <c r="U776" s="152"/>
      <c r="V776" s="152"/>
      <c r="W776" s="152"/>
      <c r="X776" s="152"/>
      <c r="Y776" s="152"/>
      <c r="Z776" s="152"/>
      <c r="AA776" s="152"/>
      <c r="AB776" s="152"/>
      <c r="AC776" s="152"/>
      <c r="AD776" s="152"/>
      <c r="AE776" s="152"/>
      <c r="AF776" s="152"/>
      <c r="AG776" s="152"/>
      <c r="AH776" s="152"/>
      <c r="AI776" s="152"/>
      <c r="AJ776" s="152"/>
      <c r="AK776" s="152"/>
      <c r="AL776" s="152"/>
    </row>
    <row r="777" customFormat="false" ht="15.75" hidden="false" customHeight="true" outlineLevel="0" collapsed="false">
      <c r="A777" s="279"/>
      <c r="B777" s="280"/>
      <c r="C777" s="281"/>
      <c r="D777" s="282"/>
      <c r="E777" s="283"/>
      <c r="F777" s="284"/>
      <c r="G777" s="285"/>
      <c r="H777" s="284"/>
      <c r="I777" s="284"/>
      <c r="J777" s="284"/>
      <c r="K777" s="284"/>
      <c r="L777" s="286"/>
      <c r="M777" s="152"/>
      <c r="N777" s="152"/>
      <c r="O777" s="152"/>
      <c r="P777" s="152"/>
      <c r="Q777" s="152"/>
      <c r="R777" s="152"/>
      <c r="S777" s="152"/>
      <c r="T777" s="152"/>
      <c r="U777" s="152"/>
      <c r="V777" s="152"/>
      <c r="W777" s="152"/>
      <c r="X777" s="152"/>
      <c r="Y777" s="152"/>
      <c r="Z777" s="152"/>
      <c r="AA777" s="152"/>
      <c r="AB777" s="152"/>
      <c r="AC777" s="152"/>
      <c r="AD777" s="152"/>
      <c r="AE777" s="152"/>
      <c r="AF777" s="152"/>
      <c r="AG777" s="152"/>
      <c r="AH777" s="152"/>
      <c r="AI777" s="152"/>
      <c r="AJ777" s="152"/>
      <c r="AK777" s="152"/>
      <c r="AL777" s="152"/>
    </row>
    <row r="778" customFormat="false" ht="15.75" hidden="false" customHeight="true" outlineLevel="0" collapsed="false">
      <c r="A778" s="279"/>
      <c r="B778" s="280"/>
      <c r="C778" s="281"/>
      <c r="D778" s="282"/>
      <c r="E778" s="283"/>
      <c r="F778" s="284"/>
      <c r="G778" s="285"/>
      <c r="H778" s="284"/>
      <c r="I778" s="284"/>
      <c r="J778" s="284"/>
      <c r="K778" s="284"/>
      <c r="L778" s="286"/>
      <c r="M778" s="152"/>
      <c r="N778" s="152"/>
      <c r="O778" s="152"/>
      <c r="P778" s="152"/>
      <c r="Q778" s="152"/>
      <c r="R778" s="152"/>
      <c r="S778" s="152"/>
      <c r="T778" s="152"/>
      <c r="U778" s="152"/>
      <c r="V778" s="152"/>
      <c r="W778" s="152"/>
      <c r="X778" s="152"/>
      <c r="Y778" s="152"/>
      <c r="Z778" s="152"/>
      <c r="AA778" s="152"/>
      <c r="AB778" s="152"/>
      <c r="AC778" s="152"/>
      <c r="AD778" s="152"/>
      <c r="AE778" s="152"/>
      <c r="AF778" s="152"/>
      <c r="AG778" s="152"/>
      <c r="AH778" s="152"/>
      <c r="AI778" s="152"/>
      <c r="AJ778" s="152"/>
      <c r="AK778" s="152"/>
      <c r="AL778" s="152"/>
    </row>
    <row r="779" customFormat="false" ht="15.75" hidden="false" customHeight="true" outlineLevel="0" collapsed="false">
      <c r="A779" s="279"/>
      <c r="B779" s="280"/>
      <c r="C779" s="281"/>
      <c r="D779" s="282"/>
      <c r="E779" s="283"/>
      <c r="F779" s="284"/>
      <c r="G779" s="285"/>
      <c r="H779" s="284"/>
      <c r="I779" s="284"/>
      <c r="J779" s="284"/>
      <c r="K779" s="284"/>
      <c r="L779" s="286"/>
      <c r="M779" s="152"/>
      <c r="N779" s="152"/>
      <c r="O779" s="152"/>
      <c r="P779" s="152"/>
      <c r="Q779" s="152"/>
      <c r="R779" s="152"/>
      <c r="S779" s="152"/>
      <c r="T779" s="152"/>
      <c r="U779" s="152"/>
      <c r="V779" s="152"/>
      <c r="W779" s="152"/>
      <c r="X779" s="152"/>
      <c r="Y779" s="152"/>
      <c r="Z779" s="152"/>
      <c r="AA779" s="152"/>
      <c r="AB779" s="152"/>
      <c r="AC779" s="152"/>
      <c r="AD779" s="152"/>
      <c r="AE779" s="152"/>
      <c r="AF779" s="152"/>
      <c r="AG779" s="152"/>
      <c r="AH779" s="152"/>
      <c r="AI779" s="152"/>
      <c r="AJ779" s="152"/>
      <c r="AK779" s="152"/>
      <c r="AL779" s="152"/>
    </row>
    <row r="780" customFormat="false" ht="15.75" hidden="false" customHeight="true" outlineLevel="0" collapsed="false">
      <c r="A780" s="279"/>
      <c r="B780" s="280"/>
      <c r="C780" s="281"/>
      <c r="D780" s="282"/>
      <c r="E780" s="283"/>
      <c r="F780" s="284"/>
      <c r="G780" s="285"/>
      <c r="H780" s="284"/>
      <c r="I780" s="284"/>
      <c r="J780" s="284"/>
      <c r="K780" s="284"/>
      <c r="L780" s="286"/>
      <c r="M780" s="152"/>
      <c r="N780" s="152"/>
      <c r="O780" s="152"/>
      <c r="P780" s="152"/>
      <c r="Q780" s="152"/>
      <c r="R780" s="152"/>
      <c r="S780" s="152"/>
      <c r="T780" s="152"/>
      <c r="U780" s="152"/>
      <c r="V780" s="152"/>
      <c r="W780" s="152"/>
      <c r="X780" s="152"/>
      <c r="Y780" s="152"/>
      <c r="Z780" s="152"/>
      <c r="AA780" s="152"/>
      <c r="AB780" s="152"/>
      <c r="AC780" s="152"/>
      <c r="AD780" s="152"/>
      <c r="AE780" s="152"/>
      <c r="AF780" s="152"/>
      <c r="AG780" s="152"/>
      <c r="AH780" s="152"/>
      <c r="AI780" s="152"/>
      <c r="AJ780" s="152"/>
      <c r="AK780" s="152"/>
      <c r="AL780" s="152"/>
    </row>
    <row r="781" customFormat="false" ht="15.75" hidden="false" customHeight="true" outlineLevel="0" collapsed="false">
      <c r="A781" s="279"/>
      <c r="B781" s="280"/>
      <c r="C781" s="281"/>
      <c r="D781" s="282"/>
      <c r="E781" s="283"/>
      <c r="F781" s="284"/>
      <c r="G781" s="285"/>
      <c r="H781" s="284"/>
      <c r="I781" s="284"/>
      <c r="J781" s="284"/>
      <c r="K781" s="284"/>
      <c r="L781" s="286"/>
      <c r="M781" s="152"/>
      <c r="N781" s="152"/>
      <c r="O781" s="152"/>
      <c r="P781" s="152"/>
      <c r="Q781" s="152"/>
      <c r="R781" s="152"/>
      <c r="S781" s="152"/>
      <c r="T781" s="152"/>
      <c r="U781" s="152"/>
      <c r="V781" s="152"/>
      <c r="W781" s="152"/>
      <c r="X781" s="152"/>
      <c r="Y781" s="152"/>
      <c r="Z781" s="152"/>
      <c r="AA781" s="152"/>
      <c r="AB781" s="152"/>
      <c r="AC781" s="152"/>
      <c r="AD781" s="152"/>
      <c r="AE781" s="152"/>
      <c r="AF781" s="152"/>
      <c r="AG781" s="152"/>
      <c r="AH781" s="152"/>
      <c r="AI781" s="152"/>
      <c r="AJ781" s="152"/>
      <c r="AK781" s="152"/>
      <c r="AL781" s="152"/>
    </row>
    <row r="782" customFormat="false" ht="15.75" hidden="false" customHeight="true" outlineLevel="0" collapsed="false">
      <c r="A782" s="279"/>
      <c r="B782" s="280"/>
      <c r="C782" s="281"/>
      <c r="D782" s="282"/>
      <c r="E782" s="283"/>
      <c r="F782" s="284"/>
      <c r="G782" s="285"/>
      <c r="H782" s="284"/>
      <c r="I782" s="284"/>
      <c r="J782" s="284"/>
      <c r="K782" s="284"/>
      <c r="L782" s="286"/>
      <c r="M782" s="152"/>
      <c r="N782" s="152"/>
      <c r="O782" s="152"/>
      <c r="P782" s="152"/>
      <c r="Q782" s="152"/>
      <c r="R782" s="152"/>
      <c r="S782" s="152"/>
      <c r="T782" s="152"/>
      <c r="U782" s="152"/>
      <c r="V782" s="152"/>
      <c r="W782" s="152"/>
      <c r="X782" s="152"/>
      <c r="Y782" s="152"/>
      <c r="Z782" s="152"/>
      <c r="AA782" s="152"/>
      <c r="AB782" s="152"/>
      <c r="AC782" s="152"/>
      <c r="AD782" s="152"/>
      <c r="AE782" s="152"/>
      <c r="AF782" s="152"/>
      <c r="AG782" s="152"/>
      <c r="AH782" s="152"/>
      <c r="AI782" s="152"/>
      <c r="AJ782" s="152"/>
      <c r="AK782" s="152"/>
      <c r="AL782" s="152"/>
    </row>
    <row r="783" customFormat="false" ht="15.75" hidden="false" customHeight="true" outlineLevel="0" collapsed="false">
      <c r="A783" s="279"/>
      <c r="B783" s="280"/>
      <c r="C783" s="281"/>
      <c r="D783" s="282"/>
      <c r="E783" s="283"/>
      <c r="F783" s="284"/>
      <c r="G783" s="285"/>
      <c r="H783" s="284"/>
      <c r="I783" s="284"/>
      <c r="J783" s="284"/>
      <c r="K783" s="284"/>
      <c r="L783" s="286"/>
      <c r="M783" s="152"/>
      <c r="N783" s="152"/>
      <c r="O783" s="152"/>
      <c r="P783" s="152"/>
      <c r="Q783" s="152"/>
      <c r="R783" s="152"/>
      <c r="S783" s="152"/>
      <c r="T783" s="152"/>
      <c r="U783" s="152"/>
      <c r="V783" s="152"/>
      <c r="W783" s="152"/>
      <c r="X783" s="152"/>
      <c r="Y783" s="152"/>
      <c r="Z783" s="152"/>
      <c r="AA783" s="152"/>
      <c r="AB783" s="152"/>
      <c r="AC783" s="152"/>
      <c r="AD783" s="152"/>
      <c r="AE783" s="152"/>
      <c r="AF783" s="152"/>
      <c r="AG783" s="152"/>
      <c r="AH783" s="152"/>
      <c r="AI783" s="152"/>
      <c r="AJ783" s="152"/>
      <c r="AK783" s="152"/>
      <c r="AL783" s="152"/>
    </row>
    <row r="784" customFormat="false" ht="15.75" hidden="false" customHeight="true" outlineLevel="0" collapsed="false">
      <c r="A784" s="279"/>
      <c r="B784" s="280"/>
      <c r="C784" s="281"/>
      <c r="D784" s="282"/>
      <c r="E784" s="283"/>
      <c r="F784" s="284"/>
      <c r="G784" s="285"/>
      <c r="H784" s="284"/>
      <c r="I784" s="284"/>
      <c r="J784" s="284"/>
      <c r="K784" s="284"/>
      <c r="L784" s="286"/>
      <c r="M784" s="152"/>
      <c r="N784" s="152"/>
      <c r="O784" s="152"/>
      <c r="P784" s="152"/>
      <c r="Q784" s="152"/>
      <c r="R784" s="152"/>
      <c r="S784" s="152"/>
      <c r="T784" s="152"/>
      <c r="U784" s="152"/>
      <c r="V784" s="152"/>
      <c r="W784" s="152"/>
      <c r="X784" s="152"/>
      <c r="Y784" s="152"/>
      <c r="Z784" s="152"/>
      <c r="AA784" s="152"/>
      <c r="AB784" s="152"/>
      <c r="AC784" s="152"/>
      <c r="AD784" s="152"/>
      <c r="AE784" s="152"/>
      <c r="AF784" s="152"/>
      <c r="AG784" s="152"/>
      <c r="AH784" s="152"/>
      <c r="AI784" s="152"/>
      <c r="AJ784" s="152"/>
      <c r="AK784" s="152"/>
      <c r="AL784" s="152"/>
    </row>
    <row r="785" customFormat="false" ht="15.75" hidden="false" customHeight="true" outlineLevel="0" collapsed="false">
      <c r="A785" s="279"/>
      <c r="B785" s="280"/>
      <c r="C785" s="281"/>
      <c r="D785" s="282"/>
      <c r="E785" s="283"/>
      <c r="F785" s="284"/>
      <c r="G785" s="285"/>
      <c r="H785" s="284"/>
      <c r="I785" s="284"/>
      <c r="J785" s="284"/>
      <c r="K785" s="284"/>
      <c r="L785" s="286"/>
      <c r="M785" s="152"/>
      <c r="N785" s="152"/>
      <c r="O785" s="152"/>
      <c r="P785" s="152"/>
      <c r="Q785" s="152"/>
      <c r="R785" s="152"/>
      <c r="S785" s="152"/>
      <c r="T785" s="152"/>
      <c r="U785" s="152"/>
      <c r="V785" s="152"/>
      <c r="W785" s="152"/>
      <c r="X785" s="152"/>
      <c r="Y785" s="152"/>
      <c r="Z785" s="152"/>
      <c r="AA785" s="152"/>
      <c r="AB785" s="152"/>
      <c r="AC785" s="152"/>
      <c r="AD785" s="152"/>
      <c r="AE785" s="152"/>
      <c r="AF785" s="152"/>
      <c r="AG785" s="152"/>
      <c r="AH785" s="152"/>
      <c r="AI785" s="152"/>
      <c r="AJ785" s="152"/>
      <c r="AK785" s="152"/>
      <c r="AL785" s="152"/>
    </row>
    <row r="786" customFormat="false" ht="15.75" hidden="false" customHeight="true" outlineLevel="0" collapsed="false">
      <c r="A786" s="279"/>
      <c r="B786" s="280"/>
      <c r="C786" s="281"/>
      <c r="D786" s="282"/>
      <c r="E786" s="283"/>
      <c r="F786" s="284"/>
      <c r="G786" s="285"/>
      <c r="H786" s="284"/>
      <c r="I786" s="284"/>
      <c r="J786" s="284"/>
      <c r="K786" s="284"/>
      <c r="L786" s="286"/>
      <c r="M786" s="152"/>
      <c r="N786" s="152"/>
      <c r="O786" s="152"/>
      <c r="P786" s="152"/>
      <c r="Q786" s="152"/>
      <c r="R786" s="152"/>
      <c r="S786" s="152"/>
      <c r="T786" s="152"/>
      <c r="U786" s="152"/>
      <c r="V786" s="152"/>
      <c r="W786" s="152"/>
      <c r="X786" s="152"/>
      <c r="Y786" s="152"/>
      <c r="Z786" s="152"/>
      <c r="AA786" s="152"/>
      <c r="AB786" s="152"/>
      <c r="AC786" s="152"/>
      <c r="AD786" s="152"/>
      <c r="AE786" s="152"/>
      <c r="AF786" s="152"/>
      <c r="AG786" s="152"/>
      <c r="AH786" s="152"/>
      <c r="AI786" s="152"/>
      <c r="AJ786" s="152"/>
      <c r="AK786" s="152"/>
      <c r="AL786" s="152"/>
    </row>
    <row r="787" customFormat="false" ht="15.75" hidden="false" customHeight="true" outlineLevel="0" collapsed="false">
      <c r="A787" s="279"/>
      <c r="B787" s="280"/>
      <c r="C787" s="281"/>
      <c r="D787" s="282"/>
      <c r="E787" s="283"/>
      <c r="F787" s="284"/>
      <c r="G787" s="285"/>
      <c r="H787" s="284"/>
      <c r="I787" s="284"/>
      <c r="J787" s="284"/>
      <c r="K787" s="284"/>
      <c r="L787" s="286"/>
      <c r="M787" s="152"/>
      <c r="N787" s="152"/>
      <c r="O787" s="152"/>
      <c r="P787" s="152"/>
      <c r="Q787" s="152"/>
      <c r="R787" s="152"/>
      <c r="S787" s="152"/>
      <c r="T787" s="152"/>
      <c r="U787" s="152"/>
      <c r="V787" s="152"/>
      <c r="W787" s="152"/>
      <c r="X787" s="152"/>
      <c r="Y787" s="152"/>
      <c r="Z787" s="152"/>
      <c r="AA787" s="152"/>
      <c r="AB787" s="152"/>
      <c r="AC787" s="152"/>
      <c r="AD787" s="152"/>
      <c r="AE787" s="152"/>
      <c r="AF787" s="152"/>
      <c r="AG787" s="152"/>
      <c r="AH787" s="152"/>
      <c r="AI787" s="152"/>
      <c r="AJ787" s="152"/>
      <c r="AK787" s="152"/>
      <c r="AL787" s="152"/>
    </row>
    <row r="788" customFormat="false" ht="15.75" hidden="false" customHeight="true" outlineLevel="0" collapsed="false">
      <c r="A788" s="279"/>
      <c r="B788" s="280"/>
      <c r="C788" s="281"/>
      <c r="D788" s="282"/>
      <c r="E788" s="283"/>
      <c r="F788" s="284"/>
      <c r="G788" s="285"/>
      <c r="H788" s="284"/>
      <c r="I788" s="284"/>
      <c r="J788" s="284"/>
      <c r="K788" s="284"/>
      <c r="L788" s="286"/>
      <c r="M788" s="152"/>
      <c r="N788" s="152"/>
      <c r="O788" s="152"/>
      <c r="P788" s="152"/>
      <c r="Q788" s="152"/>
      <c r="R788" s="152"/>
      <c r="S788" s="152"/>
      <c r="T788" s="152"/>
      <c r="U788" s="152"/>
      <c r="V788" s="152"/>
      <c r="W788" s="152"/>
      <c r="X788" s="152"/>
      <c r="Y788" s="152"/>
      <c r="Z788" s="152"/>
      <c r="AA788" s="152"/>
      <c r="AB788" s="152"/>
      <c r="AC788" s="152"/>
      <c r="AD788" s="152"/>
      <c r="AE788" s="152"/>
      <c r="AF788" s="152"/>
      <c r="AG788" s="152"/>
      <c r="AH788" s="152"/>
      <c r="AI788" s="152"/>
      <c r="AJ788" s="152"/>
      <c r="AK788" s="152"/>
      <c r="AL788" s="152"/>
    </row>
    <row r="789" customFormat="false" ht="15.75" hidden="false" customHeight="true" outlineLevel="0" collapsed="false">
      <c r="A789" s="279"/>
      <c r="B789" s="280"/>
      <c r="C789" s="281"/>
      <c r="D789" s="282"/>
      <c r="E789" s="283"/>
      <c r="F789" s="284"/>
      <c r="G789" s="285"/>
      <c r="H789" s="284"/>
      <c r="I789" s="284"/>
      <c r="J789" s="284"/>
      <c r="K789" s="284"/>
      <c r="L789" s="286"/>
      <c r="M789" s="152"/>
      <c r="N789" s="152"/>
      <c r="O789" s="152"/>
      <c r="P789" s="152"/>
      <c r="Q789" s="152"/>
      <c r="R789" s="152"/>
      <c r="S789" s="152"/>
      <c r="T789" s="152"/>
      <c r="U789" s="152"/>
      <c r="V789" s="152"/>
      <c r="W789" s="152"/>
      <c r="X789" s="152"/>
      <c r="Y789" s="152"/>
      <c r="Z789" s="152"/>
      <c r="AA789" s="152"/>
      <c r="AB789" s="152"/>
      <c r="AC789" s="152"/>
      <c r="AD789" s="152"/>
      <c r="AE789" s="152"/>
      <c r="AF789" s="152"/>
      <c r="AG789" s="152"/>
      <c r="AH789" s="152"/>
      <c r="AI789" s="152"/>
      <c r="AJ789" s="152"/>
      <c r="AK789" s="152"/>
      <c r="AL789" s="152"/>
    </row>
    <row r="790" customFormat="false" ht="15.75" hidden="false" customHeight="true" outlineLevel="0" collapsed="false">
      <c r="A790" s="279"/>
      <c r="B790" s="280"/>
      <c r="C790" s="281"/>
      <c r="D790" s="282"/>
      <c r="E790" s="283"/>
      <c r="F790" s="284"/>
      <c r="G790" s="285"/>
      <c r="H790" s="284"/>
      <c r="I790" s="284"/>
      <c r="J790" s="284"/>
      <c r="K790" s="284"/>
      <c r="L790" s="286"/>
      <c r="M790" s="152"/>
      <c r="N790" s="152"/>
      <c r="O790" s="152"/>
      <c r="P790" s="152"/>
      <c r="Q790" s="152"/>
      <c r="R790" s="152"/>
      <c r="S790" s="152"/>
      <c r="T790" s="152"/>
      <c r="U790" s="152"/>
      <c r="V790" s="152"/>
      <c r="W790" s="152"/>
      <c r="X790" s="152"/>
      <c r="Y790" s="152"/>
      <c r="Z790" s="152"/>
      <c r="AA790" s="152"/>
      <c r="AB790" s="152"/>
      <c r="AC790" s="152"/>
      <c r="AD790" s="152"/>
      <c r="AE790" s="152"/>
      <c r="AF790" s="152"/>
      <c r="AG790" s="152"/>
      <c r="AH790" s="152"/>
      <c r="AI790" s="152"/>
      <c r="AJ790" s="152"/>
      <c r="AK790" s="152"/>
      <c r="AL790" s="152"/>
    </row>
    <row r="791" customFormat="false" ht="15.75" hidden="false" customHeight="true" outlineLevel="0" collapsed="false">
      <c r="A791" s="279"/>
      <c r="B791" s="280"/>
      <c r="C791" s="281"/>
      <c r="D791" s="282"/>
      <c r="E791" s="283"/>
      <c r="F791" s="284"/>
      <c r="G791" s="285"/>
      <c r="H791" s="284"/>
      <c r="I791" s="284"/>
      <c r="J791" s="284"/>
      <c r="K791" s="284"/>
      <c r="L791" s="286"/>
      <c r="M791" s="152"/>
      <c r="N791" s="152"/>
      <c r="O791" s="152"/>
      <c r="P791" s="152"/>
      <c r="Q791" s="152"/>
      <c r="R791" s="152"/>
      <c r="S791" s="152"/>
      <c r="T791" s="152"/>
      <c r="U791" s="152"/>
      <c r="V791" s="152"/>
      <c r="W791" s="152"/>
      <c r="X791" s="152"/>
      <c r="Y791" s="152"/>
      <c r="Z791" s="152"/>
      <c r="AA791" s="152"/>
      <c r="AB791" s="152"/>
      <c r="AC791" s="152"/>
      <c r="AD791" s="152"/>
      <c r="AE791" s="152"/>
      <c r="AF791" s="152"/>
      <c r="AG791" s="152"/>
      <c r="AH791" s="152"/>
      <c r="AI791" s="152"/>
      <c r="AJ791" s="152"/>
      <c r="AK791" s="152"/>
      <c r="AL791" s="152"/>
    </row>
    <row r="792" customFormat="false" ht="15.75" hidden="false" customHeight="true" outlineLevel="0" collapsed="false">
      <c r="A792" s="279"/>
      <c r="B792" s="280"/>
      <c r="C792" s="281"/>
      <c r="D792" s="282"/>
      <c r="E792" s="283"/>
      <c r="F792" s="284"/>
      <c r="G792" s="285"/>
      <c r="H792" s="284"/>
      <c r="I792" s="284"/>
      <c r="J792" s="284"/>
      <c r="K792" s="284"/>
      <c r="L792" s="286"/>
      <c r="M792" s="152"/>
      <c r="N792" s="152"/>
      <c r="O792" s="152"/>
      <c r="P792" s="152"/>
      <c r="Q792" s="152"/>
      <c r="R792" s="152"/>
      <c r="S792" s="152"/>
      <c r="T792" s="152"/>
      <c r="U792" s="152"/>
      <c r="V792" s="152"/>
      <c r="W792" s="152"/>
      <c r="X792" s="152"/>
      <c r="Y792" s="152"/>
      <c r="Z792" s="152"/>
      <c r="AA792" s="152"/>
      <c r="AB792" s="152"/>
      <c r="AC792" s="152"/>
      <c r="AD792" s="152"/>
      <c r="AE792" s="152"/>
      <c r="AF792" s="152"/>
      <c r="AG792" s="152"/>
      <c r="AH792" s="152"/>
      <c r="AI792" s="152"/>
      <c r="AJ792" s="152"/>
      <c r="AK792" s="152"/>
      <c r="AL792" s="152"/>
    </row>
    <row r="793" customFormat="false" ht="15.75" hidden="false" customHeight="true" outlineLevel="0" collapsed="false">
      <c r="A793" s="279"/>
      <c r="B793" s="280"/>
      <c r="C793" s="281"/>
      <c r="D793" s="282"/>
      <c r="E793" s="283"/>
      <c r="F793" s="284"/>
      <c r="G793" s="285"/>
      <c r="H793" s="284"/>
      <c r="I793" s="284"/>
      <c r="J793" s="284"/>
      <c r="K793" s="284"/>
      <c r="L793" s="286"/>
      <c r="M793" s="152"/>
      <c r="N793" s="152"/>
      <c r="O793" s="152"/>
      <c r="P793" s="152"/>
      <c r="Q793" s="152"/>
      <c r="R793" s="152"/>
      <c r="S793" s="152"/>
      <c r="T793" s="152"/>
      <c r="U793" s="152"/>
      <c r="V793" s="152"/>
      <c r="W793" s="152"/>
      <c r="X793" s="152"/>
      <c r="Y793" s="152"/>
      <c r="Z793" s="152"/>
      <c r="AA793" s="152"/>
      <c r="AB793" s="152"/>
      <c r="AC793" s="152"/>
      <c r="AD793" s="152"/>
      <c r="AE793" s="152"/>
      <c r="AF793" s="152"/>
      <c r="AG793" s="152"/>
      <c r="AH793" s="152"/>
      <c r="AI793" s="152"/>
      <c r="AJ793" s="152"/>
      <c r="AK793" s="152"/>
      <c r="AL793" s="152"/>
    </row>
    <row r="794" customFormat="false" ht="15.75" hidden="false" customHeight="true" outlineLevel="0" collapsed="false">
      <c r="A794" s="279"/>
      <c r="B794" s="280"/>
      <c r="C794" s="281"/>
      <c r="D794" s="282"/>
      <c r="E794" s="283"/>
      <c r="F794" s="284"/>
      <c r="G794" s="285"/>
      <c r="H794" s="284"/>
      <c r="I794" s="284"/>
      <c r="J794" s="284"/>
      <c r="K794" s="284"/>
      <c r="L794" s="286"/>
      <c r="M794" s="152"/>
      <c r="N794" s="152"/>
      <c r="O794" s="152"/>
      <c r="P794" s="152"/>
      <c r="Q794" s="152"/>
      <c r="R794" s="152"/>
      <c r="S794" s="152"/>
      <c r="T794" s="152"/>
      <c r="U794" s="152"/>
      <c r="V794" s="152"/>
      <c r="W794" s="152"/>
      <c r="X794" s="152"/>
      <c r="Y794" s="152"/>
      <c r="Z794" s="152"/>
      <c r="AA794" s="152"/>
      <c r="AB794" s="152"/>
      <c r="AC794" s="152"/>
      <c r="AD794" s="152"/>
      <c r="AE794" s="152"/>
      <c r="AF794" s="152"/>
      <c r="AG794" s="152"/>
      <c r="AH794" s="152"/>
      <c r="AI794" s="152"/>
      <c r="AJ794" s="152"/>
      <c r="AK794" s="152"/>
      <c r="AL794" s="152"/>
    </row>
    <row r="795" customFormat="false" ht="15.75" hidden="false" customHeight="true" outlineLevel="0" collapsed="false">
      <c r="A795" s="279"/>
      <c r="B795" s="280"/>
      <c r="C795" s="281"/>
      <c r="D795" s="282"/>
      <c r="E795" s="283"/>
      <c r="F795" s="284"/>
      <c r="G795" s="285"/>
      <c r="H795" s="284"/>
      <c r="I795" s="284"/>
      <c r="J795" s="284"/>
      <c r="K795" s="284"/>
      <c r="L795" s="286"/>
      <c r="M795" s="152"/>
      <c r="N795" s="152"/>
      <c r="O795" s="152"/>
      <c r="P795" s="152"/>
      <c r="Q795" s="152"/>
      <c r="R795" s="152"/>
      <c r="S795" s="152"/>
      <c r="T795" s="152"/>
      <c r="U795" s="152"/>
      <c r="V795" s="152"/>
      <c r="W795" s="152"/>
      <c r="X795" s="152"/>
      <c r="Y795" s="152"/>
      <c r="Z795" s="152"/>
      <c r="AA795" s="152"/>
      <c r="AB795" s="152"/>
      <c r="AC795" s="152"/>
      <c r="AD795" s="152"/>
      <c r="AE795" s="152"/>
      <c r="AF795" s="152"/>
      <c r="AG795" s="152"/>
      <c r="AH795" s="152"/>
      <c r="AI795" s="152"/>
      <c r="AJ795" s="152"/>
      <c r="AK795" s="152"/>
      <c r="AL795" s="152"/>
    </row>
    <row r="796" customFormat="false" ht="15.75" hidden="false" customHeight="true" outlineLevel="0" collapsed="false">
      <c r="A796" s="279"/>
      <c r="B796" s="280"/>
      <c r="C796" s="281"/>
      <c r="D796" s="282"/>
      <c r="E796" s="283"/>
      <c r="F796" s="284"/>
      <c r="G796" s="285"/>
      <c r="H796" s="284"/>
      <c r="I796" s="284"/>
      <c r="J796" s="284"/>
      <c r="K796" s="284"/>
      <c r="L796" s="286"/>
      <c r="M796" s="152"/>
      <c r="N796" s="152"/>
      <c r="O796" s="152"/>
      <c r="P796" s="152"/>
      <c r="Q796" s="152"/>
      <c r="R796" s="152"/>
      <c r="S796" s="152"/>
      <c r="T796" s="152"/>
      <c r="U796" s="152"/>
      <c r="V796" s="152"/>
      <c r="W796" s="152"/>
      <c r="X796" s="152"/>
      <c r="Y796" s="152"/>
      <c r="Z796" s="152"/>
      <c r="AA796" s="152"/>
      <c r="AB796" s="152"/>
      <c r="AC796" s="152"/>
      <c r="AD796" s="152"/>
      <c r="AE796" s="152"/>
      <c r="AF796" s="152"/>
      <c r="AG796" s="152"/>
      <c r="AH796" s="152"/>
      <c r="AI796" s="152"/>
      <c r="AJ796" s="152"/>
      <c r="AK796" s="152"/>
      <c r="AL796" s="152"/>
    </row>
    <row r="797" customFormat="false" ht="15.75" hidden="false" customHeight="true" outlineLevel="0" collapsed="false">
      <c r="A797" s="279"/>
      <c r="B797" s="280"/>
      <c r="C797" s="281"/>
      <c r="D797" s="282"/>
      <c r="E797" s="283"/>
      <c r="F797" s="284"/>
      <c r="G797" s="285"/>
      <c r="H797" s="284"/>
      <c r="I797" s="284"/>
      <c r="J797" s="284"/>
      <c r="K797" s="284"/>
      <c r="L797" s="286"/>
      <c r="M797" s="152"/>
      <c r="N797" s="152"/>
      <c r="O797" s="152"/>
      <c r="P797" s="152"/>
      <c r="Q797" s="152"/>
      <c r="R797" s="152"/>
      <c r="S797" s="152"/>
      <c r="T797" s="152"/>
      <c r="U797" s="152"/>
      <c r="V797" s="152"/>
      <c r="W797" s="152"/>
      <c r="X797" s="152"/>
      <c r="Y797" s="152"/>
      <c r="Z797" s="152"/>
      <c r="AA797" s="152"/>
      <c r="AB797" s="152"/>
      <c r="AC797" s="152"/>
      <c r="AD797" s="152"/>
      <c r="AE797" s="152"/>
      <c r="AF797" s="152"/>
      <c r="AG797" s="152"/>
      <c r="AH797" s="152"/>
      <c r="AI797" s="152"/>
      <c r="AJ797" s="152"/>
      <c r="AK797" s="152"/>
      <c r="AL797" s="152"/>
    </row>
    <row r="798" customFormat="false" ht="15.75" hidden="false" customHeight="true" outlineLevel="0" collapsed="false">
      <c r="A798" s="279"/>
      <c r="B798" s="280"/>
      <c r="C798" s="281"/>
      <c r="D798" s="282"/>
      <c r="E798" s="283"/>
      <c r="F798" s="284"/>
      <c r="G798" s="285"/>
      <c r="H798" s="284"/>
      <c r="I798" s="284"/>
      <c r="J798" s="284"/>
      <c r="K798" s="284"/>
      <c r="L798" s="286"/>
      <c r="M798" s="152"/>
      <c r="N798" s="152"/>
      <c r="O798" s="152"/>
      <c r="P798" s="152"/>
      <c r="Q798" s="152"/>
      <c r="R798" s="152"/>
      <c r="S798" s="152"/>
      <c r="T798" s="152"/>
      <c r="U798" s="152"/>
      <c r="V798" s="152"/>
      <c r="W798" s="152"/>
      <c r="X798" s="152"/>
      <c r="Y798" s="152"/>
      <c r="Z798" s="152"/>
      <c r="AA798" s="152"/>
      <c r="AB798" s="152"/>
      <c r="AC798" s="152"/>
      <c r="AD798" s="152"/>
      <c r="AE798" s="152"/>
      <c r="AF798" s="152"/>
      <c r="AG798" s="152"/>
      <c r="AH798" s="152"/>
      <c r="AI798" s="152"/>
      <c r="AJ798" s="152"/>
      <c r="AK798" s="152"/>
      <c r="AL798" s="152"/>
    </row>
    <row r="799" customFormat="false" ht="15.75" hidden="false" customHeight="true" outlineLevel="0" collapsed="false">
      <c r="A799" s="279"/>
      <c r="B799" s="280"/>
      <c r="C799" s="281"/>
      <c r="D799" s="282"/>
      <c r="E799" s="283"/>
      <c r="F799" s="284"/>
      <c r="G799" s="285"/>
      <c r="H799" s="284"/>
      <c r="I799" s="284"/>
      <c r="J799" s="284"/>
      <c r="K799" s="284"/>
      <c r="L799" s="286"/>
      <c r="M799" s="152"/>
      <c r="N799" s="152"/>
      <c r="O799" s="152"/>
      <c r="P799" s="152"/>
      <c r="Q799" s="152"/>
      <c r="R799" s="152"/>
      <c r="S799" s="152"/>
      <c r="T799" s="152"/>
      <c r="U799" s="152"/>
      <c r="V799" s="152"/>
      <c r="W799" s="152"/>
      <c r="X799" s="152"/>
      <c r="Y799" s="152"/>
      <c r="Z799" s="152"/>
      <c r="AA799" s="152"/>
      <c r="AB799" s="152"/>
      <c r="AC799" s="152"/>
      <c r="AD799" s="152"/>
      <c r="AE799" s="152"/>
      <c r="AF799" s="152"/>
      <c r="AG799" s="152"/>
      <c r="AH799" s="152"/>
      <c r="AI799" s="152"/>
      <c r="AJ799" s="152"/>
      <c r="AK799" s="152"/>
      <c r="AL799" s="152"/>
    </row>
    <row r="800" customFormat="false" ht="15.75" hidden="false" customHeight="true" outlineLevel="0" collapsed="false">
      <c r="A800" s="279"/>
      <c r="B800" s="280"/>
      <c r="C800" s="281"/>
      <c r="D800" s="282"/>
      <c r="E800" s="283"/>
      <c r="F800" s="284"/>
      <c r="G800" s="285"/>
      <c r="H800" s="284"/>
      <c r="I800" s="284"/>
      <c r="J800" s="284"/>
      <c r="K800" s="284"/>
      <c r="L800" s="286"/>
      <c r="M800" s="152"/>
      <c r="N800" s="152"/>
      <c r="O800" s="152"/>
      <c r="P800" s="152"/>
      <c r="Q800" s="152"/>
      <c r="R800" s="152"/>
      <c r="S800" s="152"/>
      <c r="T800" s="152"/>
      <c r="U800" s="152"/>
      <c r="V800" s="152"/>
      <c r="W800" s="152"/>
      <c r="X800" s="152"/>
      <c r="Y800" s="152"/>
      <c r="Z800" s="152"/>
      <c r="AA800" s="152"/>
      <c r="AB800" s="152"/>
      <c r="AC800" s="152"/>
      <c r="AD800" s="152"/>
      <c r="AE800" s="152"/>
      <c r="AF800" s="152"/>
      <c r="AG800" s="152"/>
      <c r="AH800" s="152"/>
      <c r="AI800" s="152"/>
      <c r="AJ800" s="152"/>
      <c r="AK800" s="152"/>
      <c r="AL800" s="152"/>
    </row>
    <row r="801" customFormat="false" ht="15.75" hidden="false" customHeight="true" outlineLevel="0" collapsed="false">
      <c r="A801" s="279"/>
      <c r="B801" s="280"/>
      <c r="C801" s="281"/>
      <c r="D801" s="282"/>
      <c r="E801" s="283"/>
      <c r="F801" s="284"/>
      <c r="G801" s="285"/>
      <c r="H801" s="284"/>
      <c r="I801" s="284"/>
      <c r="J801" s="284"/>
      <c r="K801" s="284"/>
      <c r="L801" s="286"/>
      <c r="M801" s="152"/>
      <c r="N801" s="152"/>
      <c r="O801" s="152"/>
      <c r="P801" s="152"/>
      <c r="Q801" s="152"/>
      <c r="R801" s="152"/>
      <c r="S801" s="152"/>
      <c r="T801" s="152"/>
      <c r="U801" s="152"/>
      <c r="V801" s="152"/>
      <c r="W801" s="152"/>
      <c r="X801" s="152"/>
      <c r="Y801" s="152"/>
      <c r="Z801" s="152"/>
      <c r="AA801" s="152"/>
      <c r="AB801" s="152"/>
      <c r="AC801" s="152"/>
      <c r="AD801" s="152"/>
      <c r="AE801" s="152"/>
      <c r="AF801" s="152"/>
      <c r="AG801" s="152"/>
      <c r="AH801" s="152"/>
      <c r="AI801" s="152"/>
      <c r="AJ801" s="152"/>
      <c r="AK801" s="152"/>
      <c r="AL801" s="152"/>
    </row>
    <row r="802" customFormat="false" ht="15.75" hidden="false" customHeight="true" outlineLevel="0" collapsed="false">
      <c r="A802" s="279"/>
      <c r="B802" s="280"/>
      <c r="C802" s="281"/>
      <c r="D802" s="282"/>
      <c r="E802" s="283"/>
      <c r="F802" s="284"/>
      <c r="G802" s="285"/>
      <c r="H802" s="284"/>
      <c r="I802" s="284"/>
      <c r="J802" s="284"/>
      <c r="K802" s="284"/>
      <c r="L802" s="286"/>
      <c r="M802" s="152"/>
      <c r="N802" s="152"/>
      <c r="O802" s="152"/>
      <c r="P802" s="152"/>
      <c r="Q802" s="152"/>
      <c r="R802" s="152"/>
      <c r="S802" s="152"/>
      <c r="T802" s="152"/>
      <c r="U802" s="152"/>
      <c r="V802" s="152"/>
      <c r="W802" s="152"/>
      <c r="X802" s="152"/>
      <c r="Y802" s="152"/>
      <c r="Z802" s="152"/>
      <c r="AA802" s="152"/>
      <c r="AB802" s="152"/>
      <c r="AC802" s="152"/>
      <c r="AD802" s="152"/>
      <c r="AE802" s="152"/>
      <c r="AF802" s="152"/>
      <c r="AG802" s="152"/>
      <c r="AH802" s="152"/>
      <c r="AI802" s="152"/>
      <c r="AJ802" s="152"/>
      <c r="AK802" s="152"/>
      <c r="AL802" s="152"/>
    </row>
    <row r="803" customFormat="false" ht="15.75" hidden="false" customHeight="true" outlineLevel="0" collapsed="false">
      <c r="A803" s="279"/>
      <c r="B803" s="280"/>
      <c r="C803" s="281"/>
      <c r="D803" s="282"/>
      <c r="E803" s="283"/>
      <c r="F803" s="284"/>
      <c r="G803" s="285"/>
      <c r="H803" s="284"/>
      <c r="I803" s="284"/>
      <c r="J803" s="284"/>
      <c r="K803" s="284"/>
      <c r="L803" s="286"/>
      <c r="M803" s="152"/>
      <c r="N803" s="152"/>
      <c r="O803" s="152"/>
      <c r="P803" s="152"/>
      <c r="Q803" s="152"/>
      <c r="R803" s="152"/>
      <c r="S803" s="152"/>
      <c r="T803" s="152"/>
      <c r="U803" s="152"/>
      <c r="V803" s="152"/>
      <c r="W803" s="152"/>
      <c r="X803" s="152"/>
      <c r="Y803" s="152"/>
      <c r="Z803" s="152"/>
      <c r="AA803" s="152"/>
      <c r="AB803" s="152"/>
      <c r="AC803" s="152"/>
      <c r="AD803" s="152"/>
      <c r="AE803" s="152"/>
      <c r="AF803" s="152"/>
      <c r="AG803" s="152"/>
      <c r="AH803" s="152"/>
      <c r="AI803" s="152"/>
      <c r="AJ803" s="152"/>
      <c r="AK803" s="152"/>
      <c r="AL803" s="152"/>
    </row>
    <row r="804" customFormat="false" ht="15.75" hidden="false" customHeight="true" outlineLevel="0" collapsed="false">
      <c r="A804" s="279"/>
      <c r="B804" s="280"/>
      <c r="C804" s="281"/>
      <c r="D804" s="282"/>
      <c r="E804" s="283"/>
      <c r="F804" s="284"/>
      <c r="G804" s="285"/>
      <c r="H804" s="284"/>
      <c r="I804" s="284"/>
      <c r="J804" s="284"/>
      <c r="K804" s="284"/>
      <c r="L804" s="286"/>
      <c r="M804" s="152"/>
      <c r="N804" s="152"/>
      <c r="O804" s="152"/>
      <c r="P804" s="152"/>
      <c r="Q804" s="152"/>
      <c r="R804" s="152"/>
      <c r="S804" s="152"/>
      <c r="T804" s="152"/>
      <c r="U804" s="152"/>
      <c r="V804" s="152"/>
      <c r="W804" s="152"/>
      <c r="X804" s="152"/>
      <c r="Y804" s="152"/>
      <c r="Z804" s="152"/>
      <c r="AA804" s="152"/>
      <c r="AB804" s="152"/>
      <c r="AC804" s="152"/>
      <c r="AD804" s="152"/>
      <c r="AE804" s="152"/>
      <c r="AF804" s="152"/>
      <c r="AG804" s="152"/>
      <c r="AH804" s="152"/>
      <c r="AI804" s="152"/>
      <c r="AJ804" s="152"/>
      <c r="AK804" s="152"/>
      <c r="AL804" s="152"/>
    </row>
    <row r="805" customFormat="false" ht="15.75" hidden="false" customHeight="true" outlineLevel="0" collapsed="false">
      <c r="A805" s="279"/>
      <c r="B805" s="280"/>
      <c r="C805" s="281"/>
      <c r="D805" s="282"/>
      <c r="E805" s="283"/>
      <c r="F805" s="284"/>
      <c r="G805" s="285"/>
      <c r="H805" s="284"/>
      <c r="I805" s="284"/>
      <c r="J805" s="284"/>
      <c r="K805" s="284"/>
      <c r="L805" s="286"/>
      <c r="M805" s="152"/>
      <c r="N805" s="152"/>
      <c r="O805" s="152"/>
      <c r="P805" s="152"/>
      <c r="Q805" s="152"/>
      <c r="R805" s="152"/>
      <c r="S805" s="152"/>
      <c r="T805" s="152"/>
      <c r="U805" s="152"/>
      <c r="V805" s="152"/>
      <c r="W805" s="152"/>
      <c r="X805" s="152"/>
      <c r="Y805" s="152"/>
      <c r="Z805" s="152"/>
      <c r="AA805" s="152"/>
      <c r="AB805" s="152"/>
      <c r="AC805" s="152"/>
      <c r="AD805" s="152"/>
      <c r="AE805" s="152"/>
      <c r="AF805" s="152"/>
      <c r="AG805" s="152"/>
      <c r="AH805" s="152"/>
      <c r="AI805" s="152"/>
      <c r="AJ805" s="152"/>
      <c r="AK805" s="152"/>
      <c r="AL805" s="152"/>
    </row>
    <row r="806" customFormat="false" ht="15.75" hidden="false" customHeight="true" outlineLevel="0" collapsed="false">
      <c r="A806" s="279"/>
      <c r="B806" s="280"/>
      <c r="C806" s="281"/>
      <c r="D806" s="282"/>
      <c r="E806" s="283"/>
      <c r="F806" s="284"/>
      <c r="G806" s="285"/>
      <c r="H806" s="284"/>
      <c r="I806" s="284"/>
      <c r="J806" s="284"/>
      <c r="K806" s="284"/>
      <c r="L806" s="286"/>
      <c r="M806" s="152"/>
      <c r="N806" s="152"/>
      <c r="O806" s="152"/>
      <c r="P806" s="152"/>
      <c r="Q806" s="152"/>
      <c r="R806" s="152"/>
      <c r="S806" s="152"/>
      <c r="T806" s="152"/>
      <c r="U806" s="152"/>
      <c r="V806" s="152"/>
      <c r="W806" s="152"/>
      <c r="X806" s="152"/>
      <c r="Y806" s="152"/>
      <c r="Z806" s="152"/>
      <c r="AA806" s="152"/>
      <c r="AB806" s="152"/>
      <c r="AC806" s="152"/>
      <c r="AD806" s="152"/>
      <c r="AE806" s="152"/>
      <c r="AF806" s="152"/>
      <c r="AG806" s="152"/>
      <c r="AH806" s="152"/>
      <c r="AI806" s="152"/>
      <c r="AJ806" s="152"/>
      <c r="AK806" s="152"/>
      <c r="AL806" s="152"/>
    </row>
    <row r="807" customFormat="false" ht="15.75" hidden="false" customHeight="true" outlineLevel="0" collapsed="false">
      <c r="A807" s="279"/>
      <c r="B807" s="280"/>
      <c r="C807" s="281"/>
      <c r="D807" s="282"/>
      <c r="E807" s="283"/>
      <c r="F807" s="284"/>
      <c r="G807" s="285"/>
      <c r="H807" s="284"/>
      <c r="I807" s="284"/>
      <c r="J807" s="284"/>
      <c r="K807" s="284"/>
      <c r="L807" s="286"/>
      <c r="M807" s="152"/>
      <c r="N807" s="152"/>
      <c r="O807" s="152"/>
      <c r="P807" s="152"/>
      <c r="Q807" s="152"/>
      <c r="R807" s="152"/>
      <c r="S807" s="152"/>
      <c r="T807" s="152"/>
      <c r="U807" s="152"/>
      <c r="V807" s="152"/>
      <c r="W807" s="152"/>
      <c r="X807" s="152"/>
      <c r="Y807" s="152"/>
      <c r="Z807" s="152"/>
      <c r="AA807" s="152"/>
      <c r="AB807" s="152"/>
      <c r="AC807" s="152"/>
      <c r="AD807" s="152"/>
      <c r="AE807" s="152"/>
      <c r="AF807" s="152"/>
      <c r="AG807" s="152"/>
      <c r="AH807" s="152"/>
      <c r="AI807" s="152"/>
      <c r="AJ807" s="152"/>
      <c r="AK807" s="152"/>
      <c r="AL807" s="152"/>
    </row>
    <row r="808" customFormat="false" ht="15.75" hidden="false" customHeight="true" outlineLevel="0" collapsed="false">
      <c r="A808" s="279"/>
      <c r="B808" s="280"/>
      <c r="C808" s="281"/>
      <c r="D808" s="282"/>
      <c r="E808" s="283"/>
      <c r="F808" s="284"/>
      <c r="G808" s="285"/>
      <c r="H808" s="284"/>
      <c r="I808" s="284"/>
      <c r="J808" s="284"/>
      <c r="K808" s="284"/>
      <c r="L808" s="286"/>
      <c r="M808" s="152"/>
      <c r="N808" s="152"/>
      <c r="O808" s="152"/>
      <c r="P808" s="152"/>
      <c r="Q808" s="152"/>
      <c r="R808" s="152"/>
      <c r="S808" s="152"/>
      <c r="T808" s="152"/>
      <c r="U808" s="152"/>
      <c r="V808" s="152"/>
      <c r="W808" s="152"/>
      <c r="X808" s="152"/>
      <c r="Y808" s="152"/>
      <c r="Z808" s="152"/>
      <c r="AA808" s="152"/>
      <c r="AB808" s="152"/>
      <c r="AC808" s="152"/>
      <c r="AD808" s="152"/>
      <c r="AE808" s="152"/>
      <c r="AF808" s="152"/>
      <c r="AG808" s="152"/>
      <c r="AH808" s="152"/>
      <c r="AI808" s="152"/>
      <c r="AJ808" s="152"/>
      <c r="AK808" s="152"/>
      <c r="AL808" s="152"/>
    </row>
    <row r="809" customFormat="false" ht="15.75" hidden="false" customHeight="true" outlineLevel="0" collapsed="false">
      <c r="A809" s="279"/>
      <c r="B809" s="280"/>
      <c r="C809" s="281"/>
      <c r="D809" s="282"/>
      <c r="E809" s="283"/>
      <c r="F809" s="284"/>
      <c r="G809" s="285"/>
      <c r="H809" s="284"/>
      <c r="I809" s="284"/>
      <c r="J809" s="284"/>
      <c r="K809" s="284"/>
      <c r="L809" s="286"/>
      <c r="M809" s="152"/>
      <c r="N809" s="152"/>
      <c r="O809" s="152"/>
      <c r="P809" s="152"/>
      <c r="Q809" s="152"/>
      <c r="R809" s="152"/>
      <c r="S809" s="152"/>
      <c r="T809" s="152"/>
      <c r="U809" s="152"/>
      <c r="V809" s="152"/>
      <c r="W809" s="152"/>
      <c r="X809" s="152"/>
      <c r="Y809" s="152"/>
      <c r="Z809" s="152"/>
      <c r="AA809" s="152"/>
      <c r="AB809" s="152"/>
      <c r="AC809" s="152"/>
      <c r="AD809" s="152"/>
      <c r="AE809" s="152"/>
      <c r="AF809" s="152"/>
      <c r="AG809" s="152"/>
      <c r="AH809" s="152"/>
      <c r="AI809" s="152"/>
      <c r="AJ809" s="152"/>
      <c r="AK809" s="152"/>
      <c r="AL809" s="152"/>
    </row>
    <row r="810" customFormat="false" ht="15.75" hidden="false" customHeight="true" outlineLevel="0" collapsed="false">
      <c r="A810" s="279"/>
      <c r="B810" s="280"/>
      <c r="C810" s="281"/>
      <c r="D810" s="282"/>
      <c r="E810" s="283"/>
      <c r="F810" s="284"/>
      <c r="G810" s="285"/>
      <c r="H810" s="284"/>
      <c r="I810" s="284"/>
      <c r="J810" s="284"/>
      <c r="K810" s="284"/>
      <c r="L810" s="286"/>
      <c r="M810" s="152"/>
      <c r="N810" s="152"/>
      <c r="O810" s="152"/>
      <c r="P810" s="152"/>
      <c r="Q810" s="152"/>
      <c r="R810" s="152"/>
      <c r="S810" s="152"/>
      <c r="T810" s="152"/>
      <c r="U810" s="152"/>
      <c r="V810" s="152"/>
      <c r="W810" s="152"/>
      <c r="X810" s="152"/>
      <c r="Y810" s="152"/>
      <c r="Z810" s="152"/>
      <c r="AA810" s="152"/>
      <c r="AB810" s="152"/>
      <c r="AC810" s="152"/>
      <c r="AD810" s="152"/>
      <c r="AE810" s="152"/>
      <c r="AF810" s="152"/>
      <c r="AG810" s="152"/>
      <c r="AH810" s="152"/>
      <c r="AI810" s="152"/>
      <c r="AJ810" s="152"/>
      <c r="AK810" s="152"/>
      <c r="AL810" s="152"/>
    </row>
    <row r="811" customFormat="false" ht="15.75" hidden="false" customHeight="true" outlineLevel="0" collapsed="false">
      <c r="A811" s="279"/>
      <c r="B811" s="280"/>
      <c r="C811" s="281"/>
      <c r="D811" s="282"/>
      <c r="E811" s="283"/>
      <c r="F811" s="284"/>
      <c r="G811" s="285"/>
      <c r="H811" s="284"/>
      <c r="I811" s="284"/>
      <c r="J811" s="284"/>
      <c r="K811" s="284"/>
      <c r="L811" s="286"/>
      <c r="M811" s="152"/>
      <c r="N811" s="152"/>
      <c r="O811" s="152"/>
      <c r="P811" s="152"/>
      <c r="Q811" s="152"/>
      <c r="R811" s="152"/>
      <c r="S811" s="152"/>
      <c r="T811" s="152"/>
      <c r="U811" s="152"/>
      <c r="V811" s="152"/>
      <c r="W811" s="152"/>
      <c r="X811" s="152"/>
      <c r="Y811" s="152"/>
      <c r="Z811" s="152"/>
      <c r="AA811" s="152"/>
      <c r="AB811" s="152"/>
      <c r="AC811" s="152"/>
      <c r="AD811" s="152"/>
      <c r="AE811" s="152"/>
      <c r="AF811" s="152"/>
      <c r="AG811" s="152"/>
      <c r="AH811" s="152"/>
      <c r="AI811" s="152"/>
      <c r="AJ811" s="152"/>
      <c r="AK811" s="152"/>
      <c r="AL811" s="152"/>
    </row>
    <row r="812" customFormat="false" ht="15.75" hidden="false" customHeight="true" outlineLevel="0" collapsed="false">
      <c r="A812" s="279"/>
      <c r="B812" s="280"/>
      <c r="C812" s="281"/>
      <c r="D812" s="282"/>
      <c r="E812" s="283"/>
      <c r="F812" s="284"/>
      <c r="G812" s="285"/>
      <c r="H812" s="284"/>
      <c r="I812" s="284"/>
      <c r="J812" s="284"/>
      <c r="K812" s="284"/>
      <c r="L812" s="286"/>
      <c r="M812" s="152"/>
      <c r="N812" s="152"/>
      <c r="O812" s="152"/>
      <c r="P812" s="152"/>
      <c r="Q812" s="152"/>
      <c r="R812" s="152"/>
      <c r="S812" s="152"/>
      <c r="T812" s="152"/>
      <c r="U812" s="152"/>
      <c r="V812" s="152"/>
      <c r="W812" s="152"/>
      <c r="X812" s="152"/>
      <c r="Y812" s="152"/>
      <c r="Z812" s="152"/>
      <c r="AA812" s="152"/>
      <c r="AB812" s="152"/>
      <c r="AC812" s="152"/>
      <c r="AD812" s="152"/>
      <c r="AE812" s="152"/>
      <c r="AF812" s="152"/>
      <c r="AG812" s="152"/>
      <c r="AH812" s="152"/>
      <c r="AI812" s="152"/>
      <c r="AJ812" s="152"/>
      <c r="AK812" s="152"/>
      <c r="AL812" s="152"/>
    </row>
    <row r="813" customFormat="false" ht="15.75" hidden="false" customHeight="true" outlineLevel="0" collapsed="false">
      <c r="A813" s="279"/>
      <c r="B813" s="280"/>
      <c r="C813" s="281"/>
      <c r="D813" s="282"/>
      <c r="E813" s="283"/>
      <c r="F813" s="284"/>
      <c r="G813" s="285"/>
      <c r="H813" s="284"/>
      <c r="I813" s="284"/>
      <c r="J813" s="284"/>
      <c r="K813" s="284"/>
      <c r="L813" s="286"/>
      <c r="M813" s="152"/>
      <c r="N813" s="152"/>
      <c r="O813" s="152"/>
      <c r="P813" s="152"/>
      <c r="Q813" s="152"/>
      <c r="R813" s="152"/>
      <c r="S813" s="152"/>
      <c r="T813" s="152"/>
      <c r="U813" s="152"/>
      <c r="V813" s="152"/>
      <c r="W813" s="152"/>
      <c r="X813" s="152"/>
      <c r="Y813" s="152"/>
      <c r="Z813" s="152"/>
      <c r="AA813" s="152"/>
      <c r="AB813" s="152"/>
      <c r="AC813" s="152"/>
      <c r="AD813" s="152"/>
      <c r="AE813" s="152"/>
      <c r="AF813" s="152"/>
      <c r="AG813" s="152"/>
      <c r="AH813" s="152"/>
      <c r="AI813" s="152"/>
      <c r="AJ813" s="152"/>
      <c r="AK813" s="152"/>
      <c r="AL813" s="152"/>
    </row>
    <row r="814" customFormat="false" ht="15.75" hidden="false" customHeight="true" outlineLevel="0" collapsed="false">
      <c r="A814" s="279"/>
      <c r="B814" s="280"/>
      <c r="C814" s="281"/>
      <c r="D814" s="282"/>
      <c r="E814" s="283"/>
      <c r="F814" s="284"/>
      <c r="G814" s="285"/>
      <c r="H814" s="284"/>
      <c r="I814" s="284"/>
      <c r="J814" s="284"/>
      <c r="K814" s="284"/>
      <c r="L814" s="286"/>
      <c r="M814" s="152"/>
      <c r="N814" s="152"/>
      <c r="O814" s="152"/>
      <c r="P814" s="152"/>
      <c r="Q814" s="152"/>
      <c r="R814" s="152"/>
      <c r="S814" s="152"/>
      <c r="T814" s="152"/>
      <c r="U814" s="152"/>
      <c r="V814" s="152"/>
      <c r="W814" s="152"/>
      <c r="X814" s="152"/>
      <c r="Y814" s="152"/>
      <c r="Z814" s="152"/>
      <c r="AA814" s="152"/>
      <c r="AB814" s="152"/>
      <c r="AC814" s="152"/>
      <c r="AD814" s="152"/>
      <c r="AE814" s="152"/>
      <c r="AF814" s="152"/>
      <c r="AG814" s="152"/>
      <c r="AH814" s="152"/>
      <c r="AI814" s="152"/>
      <c r="AJ814" s="152"/>
      <c r="AK814" s="152"/>
      <c r="AL814" s="152"/>
    </row>
    <row r="815" customFormat="false" ht="15.75" hidden="false" customHeight="true" outlineLevel="0" collapsed="false">
      <c r="A815" s="279"/>
      <c r="B815" s="280"/>
      <c r="C815" s="281"/>
      <c r="D815" s="282"/>
      <c r="E815" s="283"/>
      <c r="F815" s="284"/>
      <c r="G815" s="285"/>
      <c r="H815" s="284"/>
      <c r="I815" s="284"/>
      <c r="J815" s="284"/>
      <c r="K815" s="284"/>
      <c r="L815" s="286"/>
      <c r="M815" s="152"/>
      <c r="N815" s="152"/>
      <c r="O815" s="152"/>
      <c r="P815" s="152"/>
      <c r="Q815" s="152"/>
      <c r="R815" s="152"/>
      <c r="S815" s="152"/>
      <c r="T815" s="152"/>
      <c r="U815" s="152"/>
      <c r="V815" s="152"/>
      <c r="W815" s="152"/>
      <c r="X815" s="152"/>
      <c r="Y815" s="152"/>
      <c r="Z815" s="152"/>
      <c r="AA815" s="152"/>
      <c r="AB815" s="152"/>
      <c r="AC815" s="152"/>
      <c r="AD815" s="152"/>
      <c r="AE815" s="152"/>
      <c r="AF815" s="152"/>
      <c r="AG815" s="152"/>
      <c r="AH815" s="152"/>
      <c r="AI815" s="152"/>
      <c r="AJ815" s="152"/>
      <c r="AK815" s="152"/>
      <c r="AL815" s="152"/>
    </row>
    <row r="816" customFormat="false" ht="15.75" hidden="false" customHeight="true" outlineLevel="0" collapsed="false">
      <c r="A816" s="279"/>
      <c r="B816" s="280"/>
      <c r="C816" s="281"/>
      <c r="D816" s="282"/>
      <c r="E816" s="283"/>
      <c r="F816" s="284"/>
      <c r="G816" s="285"/>
      <c r="H816" s="284"/>
      <c r="I816" s="284"/>
      <c r="J816" s="284"/>
      <c r="K816" s="284"/>
      <c r="L816" s="286"/>
      <c r="M816" s="152"/>
      <c r="N816" s="152"/>
      <c r="O816" s="152"/>
      <c r="P816" s="152"/>
      <c r="Q816" s="152"/>
      <c r="R816" s="152"/>
      <c r="S816" s="152"/>
      <c r="T816" s="152"/>
      <c r="U816" s="152"/>
      <c r="V816" s="152"/>
      <c r="W816" s="152"/>
      <c r="X816" s="152"/>
      <c r="Y816" s="152"/>
      <c r="Z816" s="152"/>
      <c r="AA816" s="152"/>
      <c r="AB816" s="152"/>
      <c r="AC816" s="152"/>
      <c r="AD816" s="152"/>
      <c r="AE816" s="152"/>
      <c r="AF816" s="152"/>
      <c r="AG816" s="152"/>
      <c r="AH816" s="152"/>
      <c r="AI816" s="152"/>
      <c r="AJ816" s="152"/>
      <c r="AK816" s="152"/>
      <c r="AL816" s="152"/>
    </row>
    <row r="817" customFormat="false" ht="15.75" hidden="false" customHeight="true" outlineLevel="0" collapsed="false">
      <c r="A817" s="279"/>
      <c r="B817" s="280"/>
      <c r="C817" s="281"/>
      <c r="D817" s="282"/>
      <c r="E817" s="283"/>
      <c r="F817" s="284"/>
      <c r="G817" s="285"/>
      <c r="H817" s="284"/>
      <c r="I817" s="284"/>
      <c r="J817" s="284"/>
      <c r="K817" s="284"/>
      <c r="L817" s="286"/>
      <c r="M817" s="152"/>
      <c r="N817" s="152"/>
      <c r="O817" s="152"/>
      <c r="P817" s="152"/>
      <c r="Q817" s="152"/>
      <c r="R817" s="152"/>
      <c r="S817" s="152"/>
      <c r="T817" s="152"/>
      <c r="U817" s="152"/>
      <c r="V817" s="152"/>
      <c r="W817" s="152"/>
      <c r="X817" s="152"/>
      <c r="Y817" s="152"/>
      <c r="Z817" s="152"/>
      <c r="AA817" s="152"/>
      <c r="AB817" s="152"/>
      <c r="AC817" s="152"/>
      <c r="AD817" s="152"/>
      <c r="AE817" s="152"/>
      <c r="AF817" s="152"/>
      <c r="AG817" s="152"/>
      <c r="AH817" s="152"/>
      <c r="AI817" s="152"/>
      <c r="AJ817" s="152"/>
      <c r="AK817" s="152"/>
      <c r="AL817" s="152"/>
    </row>
    <row r="818" customFormat="false" ht="15.75" hidden="false" customHeight="true" outlineLevel="0" collapsed="false">
      <c r="A818" s="279"/>
      <c r="B818" s="280"/>
      <c r="C818" s="281"/>
      <c r="D818" s="282"/>
      <c r="E818" s="283"/>
      <c r="F818" s="284"/>
      <c r="G818" s="285"/>
      <c r="H818" s="284"/>
      <c r="I818" s="284"/>
      <c r="J818" s="284"/>
      <c r="K818" s="284"/>
      <c r="L818" s="286"/>
      <c r="M818" s="152"/>
      <c r="N818" s="152"/>
      <c r="O818" s="152"/>
      <c r="P818" s="152"/>
      <c r="Q818" s="152"/>
      <c r="R818" s="152"/>
      <c r="S818" s="152"/>
      <c r="T818" s="152"/>
      <c r="U818" s="152"/>
      <c r="V818" s="152"/>
      <c r="W818" s="152"/>
      <c r="X818" s="152"/>
      <c r="Y818" s="152"/>
      <c r="Z818" s="152"/>
      <c r="AA818" s="152"/>
      <c r="AB818" s="152"/>
      <c r="AC818" s="152"/>
      <c r="AD818" s="152"/>
      <c r="AE818" s="152"/>
      <c r="AF818" s="152"/>
      <c r="AG818" s="152"/>
      <c r="AH818" s="152"/>
      <c r="AI818" s="152"/>
      <c r="AJ818" s="152"/>
      <c r="AK818" s="152"/>
      <c r="AL818" s="152"/>
    </row>
    <row r="819" customFormat="false" ht="15.75" hidden="false" customHeight="true" outlineLevel="0" collapsed="false">
      <c r="A819" s="279"/>
      <c r="B819" s="280"/>
      <c r="C819" s="281"/>
      <c r="D819" s="282"/>
      <c r="E819" s="283"/>
      <c r="F819" s="284"/>
      <c r="G819" s="285"/>
      <c r="H819" s="284"/>
      <c r="I819" s="284"/>
      <c r="J819" s="284"/>
      <c r="K819" s="284"/>
      <c r="L819" s="286"/>
      <c r="M819" s="152"/>
      <c r="N819" s="152"/>
      <c r="O819" s="152"/>
      <c r="P819" s="152"/>
      <c r="Q819" s="152"/>
      <c r="R819" s="152"/>
      <c r="S819" s="152"/>
      <c r="T819" s="152"/>
      <c r="U819" s="152"/>
      <c r="V819" s="152"/>
      <c r="W819" s="152"/>
      <c r="X819" s="152"/>
      <c r="Y819" s="152"/>
      <c r="Z819" s="152"/>
      <c r="AA819" s="152"/>
      <c r="AB819" s="152"/>
      <c r="AC819" s="152"/>
      <c r="AD819" s="152"/>
      <c r="AE819" s="152"/>
      <c r="AF819" s="152"/>
      <c r="AG819" s="152"/>
      <c r="AH819" s="152"/>
      <c r="AI819" s="152"/>
      <c r="AJ819" s="152"/>
      <c r="AK819" s="152"/>
      <c r="AL819" s="152"/>
    </row>
    <row r="820" customFormat="false" ht="15.75" hidden="false" customHeight="true" outlineLevel="0" collapsed="false">
      <c r="A820" s="279"/>
      <c r="B820" s="280"/>
      <c r="C820" s="281"/>
      <c r="D820" s="282"/>
      <c r="E820" s="283"/>
      <c r="F820" s="284"/>
      <c r="G820" s="285"/>
      <c r="H820" s="284"/>
      <c r="I820" s="284"/>
      <c r="J820" s="284"/>
      <c r="K820" s="284"/>
      <c r="L820" s="286"/>
      <c r="M820" s="152"/>
      <c r="N820" s="152"/>
      <c r="O820" s="152"/>
      <c r="P820" s="152"/>
      <c r="Q820" s="152"/>
      <c r="R820" s="152"/>
      <c r="S820" s="152"/>
      <c r="T820" s="152"/>
      <c r="U820" s="152"/>
      <c r="V820" s="152"/>
      <c r="W820" s="152"/>
      <c r="X820" s="152"/>
      <c r="Y820" s="152"/>
      <c r="Z820" s="152"/>
      <c r="AA820" s="152"/>
      <c r="AB820" s="152"/>
      <c r="AC820" s="152"/>
      <c r="AD820" s="152"/>
      <c r="AE820" s="152"/>
      <c r="AF820" s="152"/>
      <c r="AG820" s="152"/>
      <c r="AH820" s="152"/>
      <c r="AI820" s="152"/>
      <c r="AJ820" s="152"/>
      <c r="AK820" s="152"/>
      <c r="AL820" s="152"/>
    </row>
    <row r="821" customFormat="false" ht="15.75" hidden="false" customHeight="true" outlineLevel="0" collapsed="false">
      <c r="A821" s="279"/>
      <c r="B821" s="280"/>
      <c r="C821" s="281"/>
      <c r="D821" s="282"/>
      <c r="E821" s="283"/>
      <c r="F821" s="284"/>
      <c r="G821" s="285"/>
      <c r="H821" s="284"/>
      <c r="I821" s="284"/>
      <c r="J821" s="284"/>
      <c r="K821" s="284"/>
      <c r="L821" s="286"/>
      <c r="M821" s="152"/>
      <c r="N821" s="152"/>
      <c r="O821" s="152"/>
      <c r="P821" s="152"/>
      <c r="Q821" s="152"/>
      <c r="R821" s="152"/>
      <c r="S821" s="152"/>
      <c r="T821" s="152"/>
      <c r="U821" s="152"/>
      <c r="V821" s="152"/>
      <c r="W821" s="152"/>
      <c r="X821" s="152"/>
      <c r="Y821" s="152"/>
      <c r="Z821" s="152"/>
      <c r="AA821" s="152"/>
      <c r="AB821" s="152"/>
      <c r="AC821" s="152"/>
      <c r="AD821" s="152"/>
      <c r="AE821" s="152"/>
      <c r="AF821" s="152"/>
      <c r="AG821" s="152"/>
      <c r="AH821" s="152"/>
      <c r="AI821" s="152"/>
      <c r="AJ821" s="152"/>
      <c r="AK821" s="152"/>
      <c r="AL821" s="152"/>
    </row>
    <row r="822" customFormat="false" ht="15.75" hidden="false" customHeight="true" outlineLevel="0" collapsed="false">
      <c r="A822" s="279"/>
      <c r="B822" s="280"/>
      <c r="C822" s="281"/>
      <c r="D822" s="282"/>
      <c r="E822" s="283"/>
      <c r="F822" s="284"/>
      <c r="G822" s="285"/>
      <c r="H822" s="284"/>
      <c r="I822" s="284"/>
      <c r="J822" s="284"/>
      <c r="K822" s="284"/>
      <c r="L822" s="286"/>
      <c r="M822" s="152"/>
      <c r="N822" s="152"/>
      <c r="O822" s="152"/>
      <c r="P822" s="152"/>
      <c r="Q822" s="152"/>
      <c r="R822" s="152"/>
      <c r="S822" s="152"/>
      <c r="T822" s="152"/>
      <c r="U822" s="152"/>
      <c r="V822" s="152"/>
      <c r="W822" s="152"/>
      <c r="X822" s="152"/>
      <c r="Y822" s="152"/>
      <c r="Z822" s="152"/>
      <c r="AA822" s="152"/>
      <c r="AB822" s="152"/>
      <c r="AC822" s="152"/>
      <c r="AD822" s="152"/>
      <c r="AE822" s="152"/>
      <c r="AF822" s="152"/>
      <c r="AG822" s="152"/>
      <c r="AH822" s="152"/>
      <c r="AI822" s="152"/>
      <c r="AJ822" s="152"/>
      <c r="AK822" s="152"/>
      <c r="AL822" s="152"/>
    </row>
    <row r="823" customFormat="false" ht="15.75" hidden="false" customHeight="true" outlineLevel="0" collapsed="false">
      <c r="A823" s="279"/>
      <c r="B823" s="280"/>
      <c r="C823" s="281"/>
      <c r="D823" s="282"/>
      <c r="E823" s="283"/>
      <c r="F823" s="284"/>
      <c r="G823" s="285"/>
      <c r="H823" s="284"/>
      <c r="I823" s="284"/>
      <c r="J823" s="284"/>
      <c r="K823" s="284"/>
      <c r="L823" s="286"/>
      <c r="M823" s="152"/>
      <c r="N823" s="152"/>
      <c r="O823" s="152"/>
      <c r="P823" s="152"/>
      <c r="Q823" s="152"/>
      <c r="R823" s="152"/>
      <c r="S823" s="152"/>
      <c r="T823" s="152"/>
      <c r="U823" s="152"/>
      <c r="V823" s="152"/>
      <c r="W823" s="152"/>
      <c r="X823" s="152"/>
      <c r="Y823" s="152"/>
      <c r="Z823" s="152"/>
      <c r="AA823" s="152"/>
      <c r="AB823" s="152"/>
      <c r="AC823" s="152"/>
      <c r="AD823" s="152"/>
      <c r="AE823" s="152"/>
      <c r="AF823" s="152"/>
      <c r="AG823" s="152"/>
      <c r="AH823" s="152"/>
      <c r="AI823" s="152"/>
      <c r="AJ823" s="152"/>
      <c r="AK823" s="152"/>
      <c r="AL823" s="152"/>
    </row>
    <row r="824" customFormat="false" ht="15.75" hidden="false" customHeight="true" outlineLevel="0" collapsed="false">
      <c r="A824" s="279"/>
      <c r="B824" s="280"/>
      <c r="C824" s="281"/>
      <c r="D824" s="282"/>
      <c r="E824" s="283"/>
      <c r="F824" s="284"/>
      <c r="G824" s="285"/>
      <c r="H824" s="284"/>
      <c r="I824" s="284"/>
      <c r="J824" s="284"/>
      <c r="K824" s="284"/>
      <c r="L824" s="286"/>
      <c r="M824" s="152"/>
      <c r="N824" s="152"/>
      <c r="O824" s="152"/>
      <c r="P824" s="152"/>
      <c r="Q824" s="152"/>
      <c r="R824" s="152"/>
      <c r="S824" s="152"/>
      <c r="T824" s="152"/>
      <c r="U824" s="152"/>
      <c r="V824" s="152"/>
      <c r="W824" s="152"/>
      <c r="X824" s="152"/>
      <c r="Y824" s="152"/>
      <c r="Z824" s="152"/>
      <c r="AA824" s="152"/>
      <c r="AB824" s="152"/>
      <c r="AC824" s="152"/>
      <c r="AD824" s="152"/>
      <c r="AE824" s="152"/>
      <c r="AF824" s="152"/>
      <c r="AG824" s="152"/>
      <c r="AH824" s="152"/>
      <c r="AI824" s="152"/>
      <c r="AJ824" s="152"/>
      <c r="AK824" s="152"/>
      <c r="AL824" s="152"/>
    </row>
    <row r="825" customFormat="false" ht="15.75" hidden="false" customHeight="true" outlineLevel="0" collapsed="false">
      <c r="A825" s="279"/>
      <c r="B825" s="280"/>
      <c r="C825" s="281"/>
      <c r="D825" s="282"/>
      <c r="E825" s="283"/>
      <c r="F825" s="284"/>
      <c r="G825" s="285"/>
      <c r="H825" s="284"/>
      <c r="I825" s="284"/>
      <c r="J825" s="284"/>
      <c r="K825" s="284"/>
      <c r="L825" s="286"/>
      <c r="M825" s="152"/>
      <c r="N825" s="152"/>
      <c r="O825" s="152"/>
      <c r="P825" s="152"/>
      <c r="Q825" s="152"/>
      <c r="R825" s="152"/>
      <c r="S825" s="152"/>
      <c r="T825" s="152"/>
      <c r="U825" s="152"/>
      <c r="V825" s="152"/>
      <c r="W825" s="152"/>
      <c r="X825" s="152"/>
      <c r="Y825" s="152"/>
      <c r="Z825" s="152"/>
      <c r="AA825" s="152"/>
      <c r="AB825" s="152"/>
      <c r="AC825" s="152"/>
      <c r="AD825" s="152"/>
      <c r="AE825" s="152"/>
      <c r="AF825" s="152"/>
      <c r="AG825" s="152"/>
      <c r="AH825" s="152"/>
      <c r="AI825" s="152"/>
      <c r="AJ825" s="152"/>
      <c r="AK825" s="152"/>
      <c r="AL825" s="152"/>
    </row>
    <row r="826" customFormat="false" ht="15.75" hidden="false" customHeight="true" outlineLevel="0" collapsed="false">
      <c r="A826" s="279"/>
      <c r="B826" s="280"/>
      <c r="C826" s="281"/>
      <c r="D826" s="282"/>
      <c r="E826" s="283"/>
      <c r="F826" s="284"/>
      <c r="G826" s="285"/>
      <c r="H826" s="284"/>
      <c r="I826" s="284"/>
      <c r="J826" s="284"/>
      <c r="K826" s="284"/>
      <c r="L826" s="286"/>
      <c r="M826" s="152"/>
      <c r="N826" s="152"/>
      <c r="O826" s="152"/>
      <c r="P826" s="152"/>
      <c r="Q826" s="152"/>
      <c r="R826" s="152"/>
      <c r="S826" s="152"/>
      <c r="T826" s="152"/>
      <c r="U826" s="152"/>
      <c r="V826" s="152"/>
      <c r="W826" s="152"/>
      <c r="X826" s="152"/>
      <c r="Y826" s="152"/>
      <c r="Z826" s="152"/>
      <c r="AA826" s="152"/>
      <c r="AB826" s="152"/>
      <c r="AC826" s="152"/>
      <c r="AD826" s="152"/>
      <c r="AE826" s="152"/>
      <c r="AF826" s="152"/>
      <c r="AG826" s="152"/>
      <c r="AH826" s="152"/>
      <c r="AI826" s="152"/>
      <c r="AJ826" s="152"/>
      <c r="AK826" s="152"/>
      <c r="AL826" s="152"/>
    </row>
    <row r="827" customFormat="false" ht="15.75" hidden="false" customHeight="true" outlineLevel="0" collapsed="false">
      <c r="A827" s="279"/>
      <c r="B827" s="280"/>
      <c r="C827" s="281"/>
      <c r="D827" s="282"/>
      <c r="E827" s="283"/>
      <c r="F827" s="284"/>
      <c r="G827" s="285"/>
      <c r="H827" s="284"/>
      <c r="I827" s="284"/>
      <c r="J827" s="284"/>
      <c r="K827" s="284"/>
      <c r="L827" s="286"/>
      <c r="M827" s="152"/>
      <c r="N827" s="152"/>
      <c r="O827" s="152"/>
      <c r="P827" s="152"/>
      <c r="Q827" s="152"/>
      <c r="R827" s="152"/>
      <c r="S827" s="152"/>
      <c r="T827" s="152"/>
      <c r="U827" s="152"/>
      <c r="V827" s="152"/>
      <c r="W827" s="152"/>
      <c r="X827" s="152"/>
      <c r="Y827" s="152"/>
      <c r="Z827" s="152"/>
      <c r="AA827" s="152"/>
      <c r="AB827" s="152"/>
      <c r="AC827" s="152"/>
      <c r="AD827" s="152"/>
      <c r="AE827" s="152"/>
      <c r="AF827" s="152"/>
      <c r="AG827" s="152"/>
      <c r="AH827" s="152"/>
      <c r="AI827" s="152"/>
      <c r="AJ827" s="152"/>
      <c r="AK827" s="152"/>
      <c r="AL827" s="152"/>
    </row>
    <row r="828" customFormat="false" ht="15.75" hidden="false" customHeight="true" outlineLevel="0" collapsed="false">
      <c r="A828" s="279"/>
      <c r="B828" s="280"/>
      <c r="C828" s="281"/>
      <c r="D828" s="282"/>
      <c r="E828" s="283"/>
      <c r="F828" s="284"/>
      <c r="G828" s="285"/>
      <c r="H828" s="284"/>
      <c r="I828" s="284"/>
      <c r="J828" s="284"/>
      <c r="K828" s="284"/>
      <c r="L828" s="286"/>
      <c r="M828" s="152"/>
      <c r="N828" s="152"/>
      <c r="O828" s="152"/>
      <c r="P828" s="152"/>
      <c r="Q828" s="152"/>
      <c r="R828" s="152"/>
      <c r="S828" s="152"/>
      <c r="T828" s="152"/>
      <c r="U828" s="152"/>
      <c r="V828" s="152"/>
      <c r="W828" s="152"/>
      <c r="X828" s="152"/>
      <c r="Y828" s="152"/>
      <c r="Z828" s="152"/>
      <c r="AA828" s="152"/>
      <c r="AB828" s="152"/>
      <c r="AC828" s="152"/>
      <c r="AD828" s="152"/>
      <c r="AE828" s="152"/>
      <c r="AF828" s="152"/>
      <c r="AG828" s="152"/>
      <c r="AH828" s="152"/>
      <c r="AI828" s="152"/>
      <c r="AJ828" s="152"/>
      <c r="AK828" s="152"/>
      <c r="AL828" s="152"/>
    </row>
    <row r="829" customFormat="false" ht="15.75" hidden="false" customHeight="true" outlineLevel="0" collapsed="false">
      <c r="A829" s="279"/>
      <c r="B829" s="280"/>
      <c r="C829" s="281"/>
      <c r="D829" s="282"/>
      <c r="E829" s="283"/>
      <c r="F829" s="284"/>
      <c r="G829" s="285"/>
      <c r="H829" s="284"/>
      <c r="I829" s="284"/>
      <c r="J829" s="284"/>
      <c r="K829" s="284"/>
      <c r="L829" s="286"/>
      <c r="M829" s="152"/>
      <c r="N829" s="152"/>
      <c r="O829" s="152"/>
      <c r="P829" s="152"/>
      <c r="Q829" s="152"/>
      <c r="R829" s="152"/>
      <c r="S829" s="152"/>
      <c r="T829" s="152"/>
      <c r="U829" s="152"/>
      <c r="V829" s="152"/>
      <c r="W829" s="152"/>
      <c r="X829" s="152"/>
      <c r="Y829" s="152"/>
      <c r="Z829" s="152"/>
      <c r="AA829" s="152"/>
      <c r="AB829" s="152"/>
      <c r="AC829" s="152"/>
      <c r="AD829" s="152"/>
      <c r="AE829" s="152"/>
      <c r="AF829" s="152"/>
      <c r="AG829" s="152"/>
      <c r="AH829" s="152"/>
      <c r="AI829" s="152"/>
      <c r="AJ829" s="152"/>
      <c r="AK829" s="152"/>
      <c r="AL829" s="152"/>
    </row>
    <row r="830" customFormat="false" ht="15.75" hidden="false" customHeight="true" outlineLevel="0" collapsed="false">
      <c r="A830" s="279"/>
      <c r="B830" s="280"/>
      <c r="C830" s="281"/>
      <c r="D830" s="282"/>
      <c r="E830" s="283"/>
      <c r="F830" s="284"/>
      <c r="G830" s="285"/>
      <c r="H830" s="284"/>
      <c r="I830" s="284"/>
      <c r="J830" s="284"/>
      <c r="K830" s="284"/>
      <c r="L830" s="286"/>
      <c r="M830" s="152"/>
      <c r="N830" s="152"/>
      <c r="O830" s="152"/>
      <c r="P830" s="152"/>
      <c r="Q830" s="152"/>
      <c r="R830" s="152"/>
      <c r="S830" s="152"/>
      <c r="T830" s="152"/>
      <c r="U830" s="152"/>
      <c r="V830" s="152"/>
      <c r="W830" s="152"/>
      <c r="X830" s="152"/>
      <c r="Y830" s="152"/>
      <c r="Z830" s="152"/>
      <c r="AA830" s="152"/>
      <c r="AB830" s="152"/>
      <c r="AC830" s="152"/>
      <c r="AD830" s="152"/>
      <c r="AE830" s="152"/>
      <c r="AF830" s="152"/>
      <c r="AG830" s="152"/>
      <c r="AH830" s="152"/>
      <c r="AI830" s="152"/>
      <c r="AJ830" s="152"/>
      <c r="AK830" s="152"/>
      <c r="AL830" s="152"/>
    </row>
    <row r="831" customFormat="false" ht="15.75" hidden="false" customHeight="true" outlineLevel="0" collapsed="false">
      <c r="A831" s="279"/>
      <c r="B831" s="280"/>
      <c r="C831" s="281"/>
      <c r="D831" s="282"/>
      <c r="E831" s="283"/>
      <c r="F831" s="284"/>
      <c r="G831" s="285"/>
      <c r="H831" s="284"/>
      <c r="I831" s="284"/>
      <c r="J831" s="284"/>
      <c r="K831" s="284"/>
      <c r="L831" s="286"/>
      <c r="M831" s="152"/>
      <c r="N831" s="152"/>
      <c r="O831" s="152"/>
      <c r="P831" s="152"/>
      <c r="Q831" s="152"/>
      <c r="R831" s="152"/>
      <c r="S831" s="152"/>
      <c r="T831" s="152"/>
      <c r="U831" s="152"/>
      <c r="V831" s="152"/>
      <c r="W831" s="152"/>
      <c r="X831" s="152"/>
      <c r="Y831" s="152"/>
      <c r="Z831" s="152"/>
      <c r="AA831" s="152"/>
      <c r="AB831" s="152"/>
      <c r="AC831" s="152"/>
      <c r="AD831" s="152"/>
      <c r="AE831" s="152"/>
      <c r="AF831" s="152"/>
      <c r="AG831" s="152"/>
      <c r="AH831" s="152"/>
      <c r="AI831" s="152"/>
      <c r="AJ831" s="152"/>
      <c r="AK831" s="152"/>
      <c r="AL831" s="152"/>
    </row>
    <row r="832" customFormat="false" ht="15.75" hidden="false" customHeight="true" outlineLevel="0" collapsed="false">
      <c r="A832" s="279"/>
      <c r="B832" s="280"/>
      <c r="C832" s="281"/>
      <c r="D832" s="282"/>
      <c r="E832" s="283"/>
      <c r="F832" s="284"/>
      <c r="G832" s="285"/>
      <c r="H832" s="284"/>
      <c r="I832" s="284"/>
      <c r="J832" s="284"/>
      <c r="K832" s="284"/>
      <c r="L832" s="286"/>
      <c r="M832" s="152"/>
      <c r="N832" s="152"/>
      <c r="O832" s="152"/>
      <c r="P832" s="152"/>
      <c r="Q832" s="152"/>
      <c r="R832" s="152"/>
      <c r="S832" s="152"/>
      <c r="T832" s="152"/>
      <c r="U832" s="152"/>
      <c r="V832" s="152"/>
      <c r="W832" s="152"/>
      <c r="X832" s="152"/>
      <c r="Y832" s="152"/>
      <c r="Z832" s="152"/>
      <c r="AA832" s="152"/>
      <c r="AB832" s="152"/>
      <c r="AC832" s="152"/>
      <c r="AD832" s="152"/>
      <c r="AE832" s="152"/>
      <c r="AF832" s="152"/>
      <c r="AG832" s="152"/>
      <c r="AH832" s="152"/>
      <c r="AI832" s="152"/>
      <c r="AJ832" s="152"/>
      <c r="AK832" s="152"/>
      <c r="AL832" s="152"/>
    </row>
    <row r="833" customFormat="false" ht="15.75" hidden="false" customHeight="true" outlineLevel="0" collapsed="false">
      <c r="A833" s="279"/>
      <c r="B833" s="280"/>
      <c r="C833" s="281"/>
      <c r="D833" s="282"/>
      <c r="E833" s="283"/>
      <c r="F833" s="284"/>
      <c r="G833" s="285"/>
      <c r="H833" s="284"/>
      <c r="I833" s="284"/>
      <c r="J833" s="284"/>
      <c r="K833" s="284"/>
      <c r="L833" s="286"/>
      <c r="M833" s="152"/>
      <c r="N833" s="152"/>
      <c r="O833" s="152"/>
      <c r="P833" s="152"/>
      <c r="Q833" s="152"/>
      <c r="R833" s="152"/>
      <c r="S833" s="152"/>
      <c r="T833" s="152"/>
      <c r="U833" s="152"/>
      <c r="V833" s="152"/>
      <c r="W833" s="152"/>
      <c r="X833" s="152"/>
      <c r="Y833" s="152"/>
      <c r="Z833" s="152"/>
      <c r="AA833" s="152"/>
      <c r="AB833" s="152"/>
      <c r="AC833" s="152"/>
      <c r="AD833" s="152"/>
      <c r="AE833" s="152"/>
      <c r="AF833" s="152"/>
      <c r="AG833" s="152"/>
      <c r="AH833" s="152"/>
      <c r="AI833" s="152"/>
      <c r="AJ833" s="152"/>
      <c r="AK833" s="152"/>
      <c r="AL833" s="152"/>
    </row>
    <row r="834" customFormat="false" ht="15.75" hidden="false" customHeight="true" outlineLevel="0" collapsed="false">
      <c r="A834" s="279"/>
      <c r="B834" s="280"/>
      <c r="C834" s="281"/>
      <c r="D834" s="282"/>
      <c r="E834" s="283"/>
      <c r="F834" s="284"/>
      <c r="G834" s="285"/>
      <c r="H834" s="284"/>
      <c r="I834" s="284"/>
      <c r="J834" s="284"/>
      <c r="K834" s="284"/>
      <c r="L834" s="286"/>
      <c r="M834" s="152"/>
      <c r="N834" s="152"/>
      <c r="O834" s="152"/>
      <c r="P834" s="152"/>
      <c r="Q834" s="152"/>
      <c r="R834" s="152"/>
      <c r="S834" s="152"/>
      <c r="T834" s="152"/>
      <c r="U834" s="152"/>
      <c r="V834" s="152"/>
      <c r="W834" s="152"/>
      <c r="X834" s="152"/>
      <c r="Y834" s="152"/>
      <c r="Z834" s="152"/>
      <c r="AA834" s="152"/>
      <c r="AB834" s="152"/>
      <c r="AC834" s="152"/>
      <c r="AD834" s="152"/>
      <c r="AE834" s="152"/>
      <c r="AF834" s="152"/>
      <c r="AG834" s="152"/>
      <c r="AH834" s="152"/>
      <c r="AI834" s="152"/>
      <c r="AJ834" s="152"/>
      <c r="AK834" s="152"/>
      <c r="AL834" s="152"/>
    </row>
    <row r="835" customFormat="false" ht="15.75" hidden="false" customHeight="true" outlineLevel="0" collapsed="false">
      <c r="A835" s="279"/>
      <c r="B835" s="280"/>
      <c r="C835" s="281"/>
      <c r="D835" s="282"/>
      <c r="E835" s="283"/>
      <c r="F835" s="284"/>
      <c r="G835" s="285"/>
      <c r="H835" s="284"/>
      <c r="I835" s="284"/>
      <c r="J835" s="284"/>
      <c r="K835" s="284"/>
      <c r="L835" s="286"/>
      <c r="M835" s="152"/>
      <c r="N835" s="152"/>
      <c r="O835" s="152"/>
      <c r="P835" s="152"/>
      <c r="Q835" s="152"/>
      <c r="R835" s="152"/>
      <c r="S835" s="152"/>
      <c r="T835" s="152"/>
      <c r="U835" s="152"/>
      <c r="V835" s="152"/>
      <c r="W835" s="152"/>
      <c r="X835" s="152"/>
      <c r="Y835" s="152"/>
      <c r="Z835" s="152"/>
      <c r="AA835" s="152"/>
      <c r="AB835" s="152"/>
      <c r="AC835" s="152"/>
      <c r="AD835" s="152"/>
      <c r="AE835" s="152"/>
      <c r="AF835" s="152"/>
      <c r="AG835" s="152"/>
      <c r="AH835" s="152"/>
      <c r="AI835" s="152"/>
      <c r="AJ835" s="152"/>
      <c r="AK835" s="152"/>
      <c r="AL835" s="152"/>
    </row>
    <row r="836" customFormat="false" ht="15.75" hidden="false" customHeight="true" outlineLevel="0" collapsed="false">
      <c r="A836" s="279"/>
      <c r="B836" s="280"/>
      <c r="C836" s="281"/>
      <c r="D836" s="282"/>
      <c r="E836" s="283"/>
      <c r="F836" s="284"/>
      <c r="G836" s="285"/>
      <c r="H836" s="284"/>
      <c r="I836" s="284"/>
      <c r="J836" s="284"/>
      <c r="K836" s="284"/>
      <c r="L836" s="286"/>
      <c r="M836" s="152"/>
      <c r="N836" s="152"/>
      <c r="O836" s="152"/>
      <c r="P836" s="152"/>
      <c r="Q836" s="152"/>
      <c r="R836" s="152"/>
      <c r="S836" s="152"/>
      <c r="T836" s="152"/>
      <c r="U836" s="152"/>
      <c r="V836" s="152"/>
      <c r="W836" s="152"/>
      <c r="X836" s="152"/>
      <c r="Y836" s="152"/>
      <c r="Z836" s="152"/>
      <c r="AA836" s="152"/>
      <c r="AB836" s="152"/>
      <c r="AC836" s="152"/>
      <c r="AD836" s="152"/>
      <c r="AE836" s="152"/>
      <c r="AF836" s="152"/>
      <c r="AG836" s="152"/>
      <c r="AH836" s="152"/>
      <c r="AI836" s="152"/>
      <c r="AJ836" s="152"/>
      <c r="AK836" s="152"/>
      <c r="AL836" s="152"/>
    </row>
    <row r="837" customFormat="false" ht="15.75" hidden="false" customHeight="true" outlineLevel="0" collapsed="false">
      <c r="A837" s="279"/>
      <c r="B837" s="280"/>
      <c r="C837" s="281"/>
      <c r="D837" s="282"/>
      <c r="E837" s="283"/>
      <c r="F837" s="284"/>
      <c r="G837" s="285"/>
      <c r="H837" s="284"/>
      <c r="I837" s="284"/>
      <c r="J837" s="284"/>
      <c r="K837" s="284"/>
      <c r="L837" s="286"/>
      <c r="M837" s="152"/>
      <c r="N837" s="152"/>
      <c r="O837" s="152"/>
      <c r="P837" s="152"/>
      <c r="Q837" s="152"/>
      <c r="R837" s="152"/>
      <c r="S837" s="152"/>
      <c r="T837" s="152"/>
      <c r="U837" s="152"/>
      <c r="V837" s="152"/>
      <c r="W837" s="152"/>
      <c r="X837" s="152"/>
      <c r="Y837" s="152"/>
      <c r="Z837" s="152"/>
      <c r="AA837" s="152"/>
      <c r="AB837" s="152"/>
      <c r="AC837" s="152"/>
      <c r="AD837" s="152"/>
      <c r="AE837" s="152"/>
      <c r="AF837" s="152"/>
      <c r="AG837" s="152"/>
      <c r="AH837" s="152"/>
      <c r="AI837" s="152"/>
      <c r="AJ837" s="152"/>
      <c r="AK837" s="152"/>
      <c r="AL837" s="152"/>
    </row>
    <row r="838" customFormat="false" ht="15.75" hidden="false" customHeight="true" outlineLevel="0" collapsed="false">
      <c r="A838" s="279"/>
      <c r="B838" s="280"/>
      <c r="C838" s="281"/>
      <c r="D838" s="282"/>
      <c r="E838" s="283"/>
      <c r="F838" s="284"/>
      <c r="G838" s="285"/>
      <c r="H838" s="284"/>
      <c r="I838" s="284"/>
      <c r="J838" s="284"/>
      <c r="K838" s="284"/>
      <c r="L838" s="286"/>
      <c r="M838" s="152"/>
      <c r="N838" s="152"/>
      <c r="O838" s="152"/>
      <c r="P838" s="152"/>
      <c r="Q838" s="152"/>
      <c r="R838" s="152"/>
      <c r="S838" s="152"/>
      <c r="T838" s="152"/>
      <c r="U838" s="152"/>
      <c r="V838" s="152"/>
      <c r="W838" s="152"/>
      <c r="X838" s="152"/>
      <c r="Y838" s="152"/>
      <c r="Z838" s="152"/>
      <c r="AA838" s="152"/>
      <c r="AB838" s="152"/>
      <c r="AC838" s="152"/>
      <c r="AD838" s="152"/>
      <c r="AE838" s="152"/>
      <c r="AF838" s="152"/>
      <c r="AG838" s="152"/>
      <c r="AH838" s="152"/>
      <c r="AI838" s="152"/>
      <c r="AJ838" s="152"/>
      <c r="AK838" s="152"/>
      <c r="AL838" s="152"/>
    </row>
    <row r="839" customFormat="false" ht="15.75" hidden="false" customHeight="true" outlineLevel="0" collapsed="false">
      <c r="A839" s="279"/>
      <c r="B839" s="280"/>
      <c r="C839" s="281"/>
      <c r="D839" s="282"/>
      <c r="E839" s="283"/>
      <c r="F839" s="284"/>
      <c r="G839" s="285"/>
      <c r="H839" s="284"/>
      <c r="I839" s="284"/>
      <c r="J839" s="284"/>
      <c r="K839" s="284"/>
      <c r="L839" s="286"/>
      <c r="M839" s="152"/>
      <c r="N839" s="152"/>
      <c r="O839" s="152"/>
      <c r="P839" s="152"/>
      <c r="Q839" s="152"/>
      <c r="R839" s="152"/>
      <c r="S839" s="152"/>
      <c r="T839" s="152"/>
      <c r="U839" s="152"/>
      <c r="V839" s="152"/>
      <c r="W839" s="152"/>
      <c r="X839" s="152"/>
      <c r="Y839" s="152"/>
      <c r="Z839" s="152"/>
      <c r="AA839" s="152"/>
      <c r="AB839" s="152"/>
      <c r="AC839" s="152"/>
      <c r="AD839" s="152"/>
      <c r="AE839" s="152"/>
      <c r="AF839" s="152"/>
      <c r="AG839" s="152"/>
      <c r="AH839" s="152"/>
      <c r="AI839" s="152"/>
      <c r="AJ839" s="152"/>
      <c r="AK839" s="152"/>
      <c r="AL839" s="152"/>
    </row>
    <row r="840" customFormat="false" ht="15.75" hidden="false" customHeight="true" outlineLevel="0" collapsed="false">
      <c r="A840" s="279"/>
      <c r="B840" s="280"/>
      <c r="C840" s="281"/>
      <c r="D840" s="282"/>
      <c r="E840" s="283"/>
      <c r="F840" s="284"/>
      <c r="G840" s="285"/>
      <c r="H840" s="284"/>
      <c r="I840" s="284"/>
      <c r="J840" s="284"/>
      <c r="K840" s="284"/>
      <c r="L840" s="286"/>
      <c r="M840" s="152"/>
      <c r="N840" s="152"/>
      <c r="O840" s="152"/>
      <c r="P840" s="152"/>
      <c r="Q840" s="152"/>
      <c r="R840" s="152"/>
      <c r="S840" s="152"/>
      <c r="T840" s="152"/>
      <c r="U840" s="152"/>
      <c r="V840" s="152"/>
      <c r="W840" s="152"/>
      <c r="X840" s="152"/>
      <c r="Y840" s="152"/>
      <c r="Z840" s="152"/>
      <c r="AA840" s="152"/>
      <c r="AB840" s="152"/>
      <c r="AC840" s="152"/>
      <c r="AD840" s="152"/>
      <c r="AE840" s="152"/>
      <c r="AF840" s="152"/>
      <c r="AG840" s="152"/>
      <c r="AH840" s="152"/>
      <c r="AI840" s="152"/>
      <c r="AJ840" s="152"/>
      <c r="AK840" s="152"/>
      <c r="AL840" s="152"/>
    </row>
    <row r="841" customFormat="false" ht="15.75" hidden="false" customHeight="true" outlineLevel="0" collapsed="false">
      <c r="A841" s="279"/>
      <c r="B841" s="280"/>
      <c r="C841" s="281"/>
      <c r="D841" s="282"/>
      <c r="E841" s="283"/>
      <c r="F841" s="284"/>
      <c r="G841" s="285"/>
      <c r="H841" s="284"/>
      <c r="I841" s="284"/>
      <c r="J841" s="284"/>
      <c r="K841" s="284"/>
      <c r="L841" s="286"/>
      <c r="M841" s="152"/>
      <c r="N841" s="152"/>
      <c r="O841" s="152"/>
      <c r="P841" s="152"/>
      <c r="Q841" s="152"/>
      <c r="R841" s="152"/>
      <c r="S841" s="152"/>
      <c r="T841" s="152"/>
      <c r="U841" s="152"/>
      <c r="V841" s="152"/>
      <c r="W841" s="152"/>
      <c r="X841" s="152"/>
      <c r="Y841" s="152"/>
      <c r="Z841" s="152"/>
      <c r="AA841" s="152"/>
      <c r="AB841" s="152"/>
      <c r="AC841" s="152"/>
      <c r="AD841" s="152"/>
      <c r="AE841" s="152"/>
      <c r="AF841" s="152"/>
      <c r="AG841" s="152"/>
      <c r="AH841" s="152"/>
      <c r="AI841" s="152"/>
      <c r="AJ841" s="152"/>
      <c r="AK841" s="152"/>
      <c r="AL841" s="152"/>
    </row>
    <row r="842" customFormat="false" ht="15.75" hidden="false" customHeight="true" outlineLevel="0" collapsed="false">
      <c r="A842" s="279"/>
      <c r="B842" s="280"/>
      <c r="C842" s="281"/>
      <c r="D842" s="282"/>
      <c r="E842" s="283"/>
      <c r="F842" s="284"/>
      <c r="G842" s="285"/>
      <c r="H842" s="284"/>
      <c r="I842" s="284"/>
      <c r="J842" s="284"/>
      <c r="K842" s="284"/>
      <c r="L842" s="286"/>
      <c r="M842" s="152"/>
      <c r="N842" s="152"/>
      <c r="O842" s="152"/>
      <c r="P842" s="152"/>
      <c r="Q842" s="152"/>
      <c r="R842" s="152"/>
      <c r="S842" s="152"/>
      <c r="T842" s="152"/>
      <c r="U842" s="152"/>
      <c r="V842" s="152"/>
      <c r="W842" s="152"/>
      <c r="X842" s="152"/>
      <c r="Y842" s="152"/>
      <c r="Z842" s="152"/>
      <c r="AA842" s="152"/>
      <c r="AB842" s="152"/>
      <c r="AC842" s="152"/>
      <c r="AD842" s="152"/>
      <c r="AE842" s="152"/>
      <c r="AF842" s="152"/>
      <c r="AG842" s="152"/>
      <c r="AH842" s="152"/>
      <c r="AI842" s="152"/>
      <c r="AJ842" s="152"/>
      <c r="AK842" s="152"/>
      <c r="AL842" s="152"/>
    </row>
    <row r="843" customFormat="false" ht="15.75" hidden="false" customHeight="true" outlineLevel="0" collapsed="false">
      <c r="A843" s="279"/>
      <c r="B843" s="280"/>
      <c r="C843" s="281"/>
      <c r="D843" s="282"/>
      <c r="E843" s="283"/>
      <c r="F843" s="284"/>
      <c r="G843" s="285"/>
      <c r="H843" s="284"/>
      <c r="I843" s="284"/>
      <c r="J843" s="284"/>
      <c r="K843" s="284"/>
      <c r="L843" s="286"/>
      <c r="M843" s="152"/>
      <c r="N843" s="152"/>
      <c r="O843" s="152"/>
      <c r="P843" s="152"/>
      <c r="Q843" s="152"/>
      <c r="R843" s="152"/>
      <c r="S843" s="152"/>
      <c r="T843" s="152"/>
      <c r="U843" s="152"/>
      <c r="V843" s="152"/>
      <c r="W843" s="152"/>
      <c r="X843" s="152"/>
      <c r="Y843" s="152"/>
      <c r="Z843" s="152"/>
      <c r="AA843" s="152"/>
      <c r="AB843" s="152"/>
      <c r="AC843" s="152"/>
      <c r="AD843" s="152"/>
      <c r="AE843" s="152"/>
      <c r="AF843" s="152"/>
      <c r="AG843" s="152"/>
      <c r="AH843" s="152"/>
      <c r="AI843" s="152"/>
      <c r="AJ843" s="152"/>
      <c r="AK843" s="152"/>
      <c r="AL843" s="152"/>
    </row>
    <row r="844" customFormat="false" ht="15.75" hidden="false" customHeight="true" outlineLevel="0" collapsed="false">
      <c r="A844" s="279"/>
      <c r="B844" s="280"/>
      <c r="C844" s="281"/>
      <c r="D844" s="282"/>
      <c r="E844" s="283"/>
      <c r="F844" s="284"/>
      <c r="G844" s="285"/>
      <c r="H844" s="284"/>
      <c r="I844" s="284"/>
      <c r="J844" s="284"/>
      <c r="K844" s="284"/>
      <c r="L844" s="286"/>
      <c r="M844" s="152"/>
      <c r="N844" s="152"/>
      <c r="O844" s="152"/>
      <c r="P844" s="152"/>
      <c r="Q844" s="152"/>
      <c r="R844" s="152"/>
      <c r="S844" s="152"/>
      <c r="T844" s="152"/>
      <c r="U844" s="152"/>
      <c r="V844" s="152"/>
      <c r="W844" s="152"/>
      <c r="X844" s="152"/>
      <c r="Y844" s="152"/>
      <c r="Z844" s="152"/>
      <c r="AA844" s="152"/>
      <c r="AB844" s="152"/>
      <c r="AC844" s="152"/>
      <c r="AD844" s="152"/>
      <c r="AE844" s="152"/>
      <c r="AF844" s="152"/>
      <c r="AG844" s="152"/>
      <c r="AH844" s="152"/>
      <c r="AI844" s="152"/>
      <c r="AJ844" s="152"/>
      <c r="AK844" s="152"/>
      <c r="AL844" s="152"/>
    </row>
    <row r="845" customFormat="false" ht="15.75" hidden="false" customHeight="true" outlineLevel="0" collapsed="false">
      <c r="A845" s="279"/>
      <c r="B845" s="280"/>
      <c r="C845" s="281"/>
      <c r="D845" s="282"/>
      <c r="E845" s="283"/>
      <c r="F845" s="284"/>
      <c r="G845" s="285"/>
      <c r="H845" s="284"/>
      <c r="I845" s="284"/>
      <c r="J845" s="284"/>
      <c r="K845" s="284"/>
      <c r="L845" s="286"/>
      <c r="M845" s="152"/>
      <c r="N845" s="152"/>
      <c r="O845" s="152"/>
      <c r="P845" s="152"/>
      <c r="Q845" s="152"/>
      <c r="R845" s="152"/>
      <c r="S845" s="152"/>
      <c r="T845" s="152"/>
      <c r="U845" s="152"/>
      <c r="V845" s="152"/>
      <c r="W845" s="152"/>
      <c r="X845" s="152"/>
      <c r="Y845" s="152"/>
      <c r="Z845" s="152"/>
      <c r="AA845" s="152"/>
      <c r="AB845" s="152"/>
      <c r="AC845" s="152"/>
      <c r="AD845" s="152"/>
      <c r="AE845" s="152"/>
      <c r="AF845" s="152"/>
      <c r="AG845" s="152"/>
      <c r="AH845" s="152"/>
      <c r="AI845" s="152"/>
      <c r="AJ845" s="152"/>
      <c r="AK845" s="152"/>
      <c r="AL845" s="152"/>
    </row>
    <row r="846" customFormat="false" ht="15.75" hidden="false" customHeight="true" outlineLevel="0" collapsed="false">
      <c r="A846" s="279"/>
      <c r="B846" s="280"/>
      <c r="C846" s="281"/>
      <c r="D846" s="282"/>
      <c r="E846" s="283"/>
      <c r="F846" s="284"/>
      <c r="G846" s="285"/>
      <c r="H846" s="284"/>
      <c r="I846" s="284"/>
      <c r="J846" s="284"/>
      <c r="K846" s="284"/>
      <c r="L846" s="286"/>
      <c r="M846" s="152"/>
      <c r="N846" s="152"/>
      <c r="O846" s="152"/>
      <c r="P846" s="152"/>
      <c r="Q846" s="152"/>
      <c r="R846" s="152"/>
      <c r="S846" s="152"/>
      <c r="T846" s="152"/>
      <c r="U846" s="152"/>
      <c r="V846" s="152"/>
      <c r="W846" s="152"/>
      <c r="X846" s="152"/>
      <c r="Y846" s="152"/>
      <c r="Z846" s="152"/>
      <c r="AA846" s="152"/>
      <c r="AB846" s="152"/>
      <c r="AC846" s="152"/>
      <c r="AD846" s="152"/>
      <c r="AE846" s="152"/>
      <c r="AF846" s="152"/>
      <c r="AG846" s="152"/>
      <c r="AH846" s="152"/>
      <c r="AI846" s="152"/>
      <c r="AJ846" s="152"/>
      <c r="AK846" s="152"/>
      <c r="AL846" s="152"/>
    </row>
    <row r="847" customFormat="false" ht="15.75" hidden="false" customHeight="true" outlineLevel="0" collapsed="false">
      <c r="A847" s="279"/>
      <c r="B847" s="280"/>
      <c r="C847" s="281"/>
      <c r="D847" s="282"/>
      <c r="E847" s="283"/>
      <c r="F847" s="284"/>
      <c r="G847" s="285"/>
      <c r="H847" s="284"/>
      <c r="I847" s="284"/>
      <c r="J847" s="284"/>
      <c r="K847" s="284"/>
      <c r="L847" s="286"/>
      <c r="M847" s="152"/>
      <c r="N847" s="152"/>
      <c r="O847" s="152"/>
      <c r="P847" s="152"/>
      <c r="Q847" s="152"/>
      <c r="R847" s="152"/>
      <c r="S847" s="152"/>
      <c r="T847" s="152"/>
      <c r="U847" s="152"/>
      <c r="V847" s="152"/>
      <c r="W847" s="152"/>
      <c r="X847" s="152"/>
      <c r="Y847" s="152"/>
      <c r="Z847" s="152"/>
      <c r="AA847" s="152"/>
      <c r="AB847" s="152"/>
      <c r="AC847" s="152"/>
      <c r="AD847" s="152"/>
      <c r="AE847" s="152"/>
      <c r="AF847" s="152"/>
      <c r="AG847" s="152"/>
      <c r="AH847" s="152"/>
      <c r="AI847" s="152"/>
      <c r="AJ847" s="152"/>
      <c r="AK847" s="152"/>
      <c r="AL847" s="152"/>
    </row>
    <row r="848" customFormat="false" ht="15.75" hidden="false" customHeight="true" outlineLevel="0" collapsed="false">
      <c r="A848" s="279"/>
      <c r="B848" s="280"/>
      <c r="C848" s="281"/>
      <c r="D848" s="282"/>
      <c r="E848" s="283"/>
      <c r="F848" s="284"/>
      <c r="G848" s="285"/>
      <c r="H848" s="284"/>
      <c r="I848" s="284"/>
      <c r="J848" s="284"/>
      <c r="K848" s="284"/>
      <c r="L848" s="286"/>
      <c r="M848" s="152"/>
      <c r="N848" s="152"/>
      <c r="O848" s="152"/>
      <c r="P848" s="152"/>
      <c r="Q848" s="152"/>
      <c r="R848" s="152"/>
      <c r="S848" s="152"/>
      <c r="T848" s="152"/>
      <c r="U848" s="152"/>
      <c r="V848" s="152"/>
      <c r="W848" s="152"/>
      <c r="X848" s="152"/>
      <c r="Y848" s="152"/>
      <c r="Z848" s="152"/>
      <c r="AA848" s="152"/>
      <c r="AB848" s="152"/>
      <c r="AC848" s="152"/>
      <c r="AD848" s="152"/>
      <c r="AE848" s="152"/>
      <c r="AF848" s="152"/>
      <c r="AG848" s="152"/>
      <c r="AH848" s="152"/>
      <c r="AI848" s="152"/>
      <c r="AJ848" s="152"/>
      <c r="AK848" s="152"/>
      <c r="AL848" s="152"/>
    </row>
    <row r="849" customFormat="false" ht="15.75" hidden="false" customHeight="true" outlineLevel="0" collapsed="false">
      <c r="A849" s="279"/>
      <c r="B849" s="280"/>
      <c r="C849" s="281"/>
      <c r="D849" s="282"/>
      <c r="E849" s="283"/>
      <c r="F849" s="284"/>
      <c r="G849" s="285"/>
      <c r="H849" s="284"/>
      <c r="I849" s="284"/>
      <c r="J849" s="284"/>
      <c r="K849" s="284"/>
      <c r="L849" s="286"/>
      <c r="M849" s="152"/>
      <c r="N849" s="152"/>
      <c r="O849" s="152"/>
      <c r="P849" s="152"/>
      <c r="Q849" s="152"/>
      <c r="R849" s="152"/>
      <c r="S849" s="152"/>
      <c r="T849" s="152"/>
      <c r="U849" s="152"/>
      <c r="V849" s="152"/>
      <c r="W849" s="152"/>
      <c r="X849" s="152"/>
      <c r="Y849" s="152"/>
      <c r="Z849" s="152"/>
      <c r="AA849" s="152"/>
      <c r="AB849" s="152"/>
      <c r="AC849" s="152"/>
      <c r="AD849" s="152"/>
      <c r="AE849" s="152"/>
      <c r="AF849" s="152"/>
      <c r="AG849" s="152"/>
      <c r="AH849" s="152"/>
      <c r="AI849" s="152"/>
      <c r="AJ849" s="152"/>
      <c r="AK849" s="152"/>
      <c r="AL849" s="152"/>
    </row>
    <row r="850" customFormat="false" ht="15.75" hidden="false" customHeight="true" outlineLevel="0" collapsed="false">
      <c r="A850" s="279"/>
      <c r="B850" s="280"/>
      <c r="C850" s="281"/>
      <c r="D850" s="282"/>
      <c r="E850" s="283"/>
      <c r="F850" s="284"/>
      <c r="G850" s="285"/>
      <c r="H850" s="284"/>
      <c r="I850" s="284"/>
      <c r="J850" s="284"/>
      <c r="K850" s="284"/>
      <c r="L850" s="286"/>
      <c r="M850" s="152"/>
      <c r="N850" s="152"/>
      <c r="O850" s="152"/>
      <c r="P850" s="152"/>
      <c r="Q850" s="152"/>
      <c r="R850" s="152"/>
      <c r="S850" s="152"/>
      <c r="T850" s="152"/>
      <c r="U850" s="152"/>
      <c r="V850" s="152"/>
      <c r="W850" s="152"/>
      <c r="X850" s="152"/>
      <c r="Y850" s="152"/>
      <c r="Z850" s="152"/>
      <c r="AA850" s="152"/>
      <c r="AB850" s="152"/>
      <c r="AC850" s="152"/>
      <c r="AD850" s="152"/>
      <c r="AE850" s="152"/>
      <c r="AF850" s="152"/>
      <c r="AG850" s="152"/>
      <c r="AH850" s="152"/>
      <c r="AI850" s="152"/>
      <c r="AJ850" s="152"/>
      <c r="AK850" s="152"/>
      <c r="AL850" s="152"/>
    </row>
    <row r="851" customFormat="false" ht="15.75" hidden="false" customHeight="true" outlineLevel="0" collapsed="false">
      <c r="A851" s="279"/>
      <c r="B851" s="280"/>
      <c r="C851" s="281"/>
      <c r="D851" s="282"/>
      <c r="E851" s="283"/>
      <c r="F851" s="284"/>
      <c r="G851" s="285"/>
      <c r="H851" s="284"/>
      <c r="I851" s="284"/>
      <c r="J851" s="284"/>
      <c r="K851" s="284"/>
      <c r="L851" s="286"/>
      <c r="M851" s="152"/>
      <c r="N851" s="152"/>
      <c r="O851" s="152"/>
      <c r="P851" s="152"/>
      <c r="Q851" s="152"/>
      <c r="R851" s="152"/>
      <c r="S851" s="152"/>
      <c r="T851" s="152"/>
      <c r="U851" s="152"/>
      <c r="V851" s="152"/>
      <c r="W851" s="152"/>
      <c r="X851" s="152"/>
      <c r="Y851" s="152"/>
      <c r="Z851" s="152"/>
      <c r="AA851" s="152"/>
      <c r="AB851" s="152"/>
      <c r="AC851" s="152"/>
      <c r="AD851" s="152"/>
      <c r="AE851" s="152"/>
      <c r="AF851" s="152"/>
      <c r="AG851" s="152"/>
      <c r="AH851" s="152"/>
      <c r="AI851" s="152"/>
      <c r="AJ851" s="152"/>
      <c r="AK851" s="152"/>
      <c r="AL851" s="152"/>
    </row>
    <row r="852" customFormat="false" ht="15.75" hidden="false" customHeight="true" outlineLevel="0" collapsed="false">
      <c r="A852" s="279"/>
      <c r="B852" s="280"/>
      <c r="C852" s="281"/>
      <c r="D852" s="282"/>
      <c r="E852" s="283"/>
      <c r="F852" s="284"/>
      <c r="G852" s="285"/>
      <c r="H852" s="284"/>
      <c r="I852" s="284"/>
      <c r="J852" s="284"/>
      <c r="K852" s="284"/>
      <c r="L852" s="286"/>
      <c r="M852" s="152"/>
      <c r="N852" s="152"/>
      <c r="O852" s="152"/>
      <c r="P852" s="152"/>
      <c r="Q852" s="152"/>
      <c r="R852" s="152"/>
      <c r="S852" s="152"/>
      <c r="T852" s="152"/>
      <c r="U852" s="152"/>
      <c r="V852" s="152"/>
      <c r="W852" s="152"/>
      <c r="X852" s="152"/>
      <c r="Y852" s="152"/>
      <c r="Z852" s="152"/>
      <c r="AA852" s="152"/>
      <c r="AB852" s="152"/>
      <c r="AC852" s="152"/>
      <c r="AD852" s="152"/>
      <c r="AE852" s="152"/>
      <c r="AF852" s="152"/>
      <c r="AG852" s="152"/>
      <c r="AH852" s="152"/>
      <c r="AI852" s="152"/>
      <c r="AJ852" s="152"/>
      <c r="AK852" s="152"/>
      <c r="AL852" s="152"/>
    </row>
    <row r="853" customFormat="false" ht="15.75" hidden="false" customHeight="true" outlineLevel="0" collapsed="false">
      <c r="A853" s="279"/>
      <c r="B853" s="280"/>
      <c r="C853" s="281"/>
      <c r="D853" s="282"/>
      <c r="E853" s="283"/>
      <c r="F853" s="284"/>
      <c r="G853" s="285"/>
      <c r="H853" s="284"/>
      <c r="I853" s="284"/>
      <c r="J853" s="284"/>
      <c r="K853" s="284"/>
      <c r="L853" s="286"/>
      <c r="M853" s="152"/>
      <c r="N853" s="152"/>
      <c r="O853" s="152"/>
      <c r="P853" s="152"/>
      <c r="Q853" s="152"/>
      <c r="R853" s="152"/>
      <c r="S853" s="152"/>
      <c r="T853" s="152"/>
      <c r="U853" s="152"/>
      <c r="V853" s="152"/>
      <c r="W853" s="152"/>
      <c r="X853" s="152"/>
      <c r="Y853" s="152"/>
      <c r="Z853" s="152"/>
      <c r="AA853" s="152"/>
      <c r="AB853" s="152"/>
      <c r="AC853" s="152"/>
      <c r="AD853" s="152"/>
      <c r="AE853" s="152"/>
      <c r="AF853" s="152"/>
      <c r="AG853" s="152"/>
      <c r="AH853" s="152"/>
      <c r="AI853" s="152"/>
      <c r="AJ853" s="152"/>
      <c r="AK853" s="152"/>
      <c r="AL853" s="152"/>
    </row>
    <row r="854" customFormat="false" ht="15.75" hidden="false" customHeight="true" outlineLevel="0" collapsed="false">
      <c r="A854" s="279"/>
      <c r="B854" s="280"/>
      <c r="C854" s="281"/>
      <c r="D854" s="282"/>
      <c r="E854" s="283"/>
      <c r="F854" s="284"/>
      <c r="G854" s="285"/>
      <c r="H854" s="284"/>
      <c r="I854" s="284"/>
      <c r="J854" s="284"/>
      <c r="K854" s="284"/>
      <c r="L854" s="286"/>
      <c r="M854" s="152"/>
      <c r="N854" s="152"/>
      <c r="O854" s="152"/>
      <c r="P854" s="152"/>
      <c r="Q854" s="152"/>
      <c r="R854" s="152"/>
      <c r="S854" s="152"/>
      <c r="T854" s="152"/>
      <c r="U854" s="152"/>
      <c r="V854" s="152"/>
      <c r="W854" s="152"/>
      <c r="X854" s="152"/>
      <c r="Y854" s="152"/>
      <c r="Z854" s="152"/>
      <c r="AA854" s="152"/>
      <c r="AB854" s="152"/>
      <c r="AC854" s="152"/>
      <c r="AD854" s="152"/>
      <c r="AE854" s="152"/>
      <c r="AF854" s="152"/>
      <c r="AG854" s="152"/>
      <c r="AH854" s="152"/>
      <c r="AI854" s="152"/>
      <c r="AJ854" s="152"/>
      <c r="AK854" s="152"/>
      <c r="AL854" s="152"/>
    </row>
    <row r="855" customFormat="false" ht="15.75" hidden="false" customHeight="true" outlineLevel="0" collapsed="false">
      <c r="A855" s="279"/>
      <c r="B855" s="280"/>
      <c r="C855" s="281"/>
      <c r="D855" s="282"/>
      <c r="E855" s="283"/>
      <c r="F855" s="284"/>
      <c r="G855" s="285"/>
      <c r="H855" s="284"/>
      <c r="I855" s="284"/>
      <c r="J855" s="284"/>
      <c r="K855" s="284"/>
      <c r="L855" s="286"/>
      <c r="M855" s="152"/>
      <c r="N855" s="152"/>
      <c r="O855" s="152"/>
      <c r="P855" s="152"/>
      <c r="Q855" s="152"/>
      <c r="R855" s="152"/>
      <c r="S855" s="152"/>
      <c r="T855" s="152"/>
      <c r="U855" s="152"/>
      <c r="V855" s="152"/>
      <c r="W855" s="152"/>
      <c r="X855" s="152"/>
      <c r="Y855" s="152"/>
      <c r="Z855" s="152"/>
      <c r="AA855" s="152"/>
      <c r="AB855" s="152"/>
      <c r="AC855" s="152"/>
      <c r="AD855" s="152"/>
      <c r="AE855" s="152"/>
      <c r="AF855" s="152"/>
      <c r="AG855" s="152"/>
      <c r="AH855" s="152"/>
      <c r="AI855" s="152"/>
      <c r="AJ855" s="152"/>
      <c r="AK855" s="152"/>
      <c r="AL855" s="152"/>
    </row>
    <row r="856" customFormat="false" ht="15.75" hidden="false" customHeight="true" outlineLevel="0" collapsed="false">
      <c r="A856" s="279"/>
      <c r="B856" s="280"/>
      <c r="C856" s="281"/>
      <c r="D856" s="282"/>
      <c r="E856" s="283"/>
      <c r="F856" s="284"/>
      <c r="G856" s="285"/>
      <c r="H856" s="284"/>
      <c r="I856" s="284"/>
      <c r="J856" s="284"/>
      <c r="K856" s="284"/>
      <c r="L856" s="286"/>
      <c r="M856" s="152"/>
      <c r="N856" s="152"/>
      <c r="O856" s="152"/>
      <c r="P856" s="152"/>
      <c r="Q856" s="152"/>
      <c r="R856" s="152"/>
      <c r="S856" s="152"/>
      <c r="T856" s="152"/>
      <c r="U856" s="152"/>
      <c r="V856" s="152"/>
      <c r="W856" s="152"/>
      <c r="X856" s="152"/>
      <c r="Y856" s="152"/>
      <c r="Z856" s="152"/>
      <c r="AA856" s="152"/>
      <c r="AB856" s="152"/>
      <c r="AC856" s="152"/>
      <c r="AD856" s="152"/>
      <c r="AE856" s="152"/>
      <c r="AF856" s="152"/>
      <c r="AG856" s="152"/>
      <c r="AH856" s="152"/>
      <c r="AI856" s="152"/>
      <c r="AJ856" s="152"/>
      <c r="AK856" s="152"/>
      <c r="AL856" s="152"/>
    </row>
    <row r="857" customFormat="false" ht="15.75" hidden="false" customHeight="true" outlineLevel="0" collapsed="false">
      <c r="A857" s="279"/>
      <c r="B857" s="280"/>
      <c r="C857" s="281"/>
      <c r="D857" s="282"/>
      <c r="E857" s="283"/>
      <c r="F857" s="284"/>
      <c r="G857" s="285"/>
      <c r="H857" s="284"/>
      <c r="I857" s="284"/>
      <c r="J857" s="284"/>
      <c r="K857" s="284"/>
      <c r="L857" s="286"/>
      <c r="M857" s="152"/>
      <c r="N857" s="152"/>
      <c r="O857" s="152"/>
      <c r="P857" s="152"/>
      <c r="Q857" s="152"/>
      <c r="R857" s="152"/>
      <c r="S857" s="152"/>
      <c r="T857" s="152"/>
      <c r="U857" s="152"/>
      <c r="V857" s="152"/>
      <c r="W857" s="152"/>
      <c r="X857" s="152"/>
      <c r="Y857" s="152"/>
      <c r="Z857" s="152"/>
      <c r="AA857" s="152"/>
      <c r="AB857" s="152"/>
      <c r="AC857" s="152"/>
      <c r="AD857" s="152"/>
      <c r="AE857" s="152"/>
      <c r="AF857" s="152"/>
      <c r="AG857" s="152"/>
      <c r="AH857" s="152"/>
      <c r="AI857" s="152"/>
      <c r="AJ857" s="152"/>
      <c r="AK857" s="152"/>
      <c r="AL857" s="152"/>
    </row>
    <row r="858" customFormat="false" ht="15.75" hidden="false" customHeight="true" outlineLevel="0" collapsed="false">
      <c r="A858" s="279"/>
      <c r="B858" s="280"/>
      <c r="C858" s="281"/>
      <c r="D858" s="282"/>
      <c r="E858" s="283"/>
      <c r="F858" s="284"/>
      <c r="G858" s="285"/>
      <c r="H858" s="284"/>
      <c r="I858" s="284"/>
      <c r="J858" s="284"/>
      <c r="K858" s="284"/>
      <c r="L858" s="286"/>
      <c r="M858" s="152"/>
      <c r="N858" s="152"/>
      <c r="O858" s="152"/>
      <c r="P858" s="152"/>
      <c r="Q858" s="152"/>
      <c r="R858" s="152"/>
      <c r="S858" s="152"/>
      <c r="T858" s="152"/>
      <c r="U858" s="152"/>
      <c r="V858" s="152"/>
      <c r="W858" s="152"/>
      <c r="X858" s="152"/>
      <c r="Y858" s="152"/>
      <c r="Z858" s="152"/>
      <c r="AA858" s="152"/>
      <c r="AB858" s="152"/>
      <c r="AC858" s="152"/>
      <c r="AD858" s="152"/>
      <c r="AE858" s="152"/>
      <c r="AF858" s="152"/>
      <c r="AG858" s="152"/>
      <c r="AH858" s="152"/>
      <c r="AI858" s="152"/>
      <c r="AJ858" s="152"/>
      <c r="AK858" s="152"/>
      <c r="AL858" s="152"/>
    </row>
    <row r="859" customFormat="false" ht="15.75" hidden="false" customHeight="true" outlineLevel="0" collapsed="false">
      <c r="A859" s="279"/>
      <c r="B859" s="280"/>
      <c r="C859" s="281"/>
      <c r="D859" s="282"/>
      <c r="E859" s="283"/>
      <c r="F859" s="284"/>
      <c r="G859" s="285"/>
      <c r="H859" s="284"/>
      <c r="I859" s="284"/>
      <c r="J859" s="284"/>
      <c r="K859" s="284"/>
      <c r="L859" s="286"/>
      <c r="M859" s="152"/>
      <c r="N859" s="152"/>
      <c r="O859" s="152"/>
      <c r="P859" s="152"/>
      <c r="Q859" s="152"/>
      <c r="R859" s="152"/>
      <c r="S859" s="152"/>
      <c r="T859" s="152"/>
      <c r="U859" s="152"/>
      <c r="V859" s="152"/>
      <c r="W859" s="152"/>
      <c r="X859" s="152"/>
      <c r="Y859" s="152"/>
      <c r="Z859" s="152"/>
      <c r="AA859" s="152"/>
      <c r="AB859" s="152"/>
      <c r="AC859" s="152"/>
      <c r="AD859" s="152"/>
      <c r="AE859" s="152"/>
      <c r="AF859" s="152"/>
      <c r="AG859" s="152"/>
      <c r="AH859" s="152"/>
      <c r="AI859" s="152"/>
      <c r="AJ859" s="152"/>
      <c r="AK859" s="152"/>
      <c r="AL859" s="152"/>
    </row>
    <row r="860" customFormat="false" ht="15.75" hidden="false" customHeight="true" outlineLevel="0" collapsed="false">
      <c r="A860" s="279"/>
      <c r="B860" s="280"/>
      <c r="C860" s="281"/>
      <c r="D860" s="282"/>
      <c r="E860" s="283"/>
      <c r="F860" s="284"/>
      <c r="G860" s="285"/>
      <c r="H860" s="284"/>
      <c r="I860" s="284"/>
      <c r="J860" s="284"/>
      <c r="K860" s="284"/>
      <c r="L860" s="286"/>
      <c r="M860" s="152"/>
      <c r="N860" s="152"/>
      <c r="O860" s="152"/>
      <c r="P860" s="152"/>
      <c r="Q860" s="152"/>
      <c r="R860" s="152"/>
      <c r="S860" s="152"/>
      <c r="T860" s="152"/>
      <c r="U860" s="152"/>
      <c r="V860" s="152"/>
      <c r="W860" s="152"/>
      <c r="X860" s="152"/>
      <c r="Y860" s="152"/>
      <c r="Z860" s="152"/>
      <c r="AA860" s="152"/>
      <c r="AB860" s="152"/>
      <c r="AC860" s="152"/>
      <c r="AD860" s="152"/>
      <c r="AE860" s="152"/>
      <c r="AF860" s="152"/>
      <c r="AG860" s="152"/>
      <c r="AH860" s="152"/>
      <c r="AI860" s="152"/>
      <c r="AJ860" s="152"/>
      <c r="AK860" s="152"/>
      <c r="AL860" s="152"/>
    </row>
    <row r="861" customFormat="false" ht="15.75" hidden="false" customHeight="true" outlineLevel="0" collapsed="false">
      <c r="A861" s="279"/>
      <c r="B861" s="280"/>
      <c r="C861" s="281"/>
      <c r="D861" s="282"/>
      <c r="E861" s="283"/>
      <c r="F861" s="284"/>
      <c r="G861" s="285"/>
      <c r="H861" s="284"/>
      <c r="I861" s="284"/>
      <c r="J861" s="284"/>
      <c r="K861" s="284"/>
      <c r="L861" s="286"/>
      <c r="M861" s="152"/>
      <c r="N861" s="152"/>
      <c r="O861" s="152"/>
      <c r="P861" s="152"/>
      <c r="Q861" s="152"/>
      <c r="R861" s="152"/>
      <c r="S861" s="152"/>
      <c r="T861" s="152"/>
      <c r="U861" s="152"/>
      <c r="V861" s="152"/>
      <c r="W861" s="152"/>
      <c r="X861" s="152"/>
      <c r="Y861" s="152"/>
      <c r="Z861" s="152"/>
      <c r="AA861" s="152"/>
      <c r="AB861" s="152"/>
      <c r="AC861" s="152"/>
      <c r="AD861" s="152"/>
      <c r="AE861" s="152"/>
      <c r="AF861" s="152"/>
      <c r="AG861" s="152"/>
      <c r="AH861" s="152"/>
      <c r="AI861" s="152"/>
      <c r="AJ861" s="152"/>
      <c r="AK861" s="152"/>
      <c r="AL861" s="152"/>
    </row>
    <row r="862" customFormat="false" ht="15.75" hidden="false" customHeight="true" outlineLevel="0" collapsed="false">
      <c r="A862" s="279"/>
      <c r="B862" s="280"/>
      <c r="C862" s="281"/>
      <c r="D862" s="282"/>
      <c r="E862" s="283"/>
      <c r="F862" s="284"/>
      <c r="G862" s="285"/>
      <c r="H862" s="284"/>
      <c r="I862" s="284"/>
      <c r="J862" s="284"/>
      <c r="K862" s="284"/>
      <c r="L862" s="286"/>
      <c r="M862" s="152"/>
      <c r="N862" s="152"/>
      <c r="O862" s="152"/>
      <c r="P862" s="152"/>
      <c r="Q862" s="152"/>
      <c r="R862" s="152"/>
      <c r="S862" s="152"/>
      <c r="T862" s="152"/>
      <c r="U862" s="152"/>
      <c r="V862" s="152"/>
      <c r="W862" s="152"/>
      <c r="X862" s="152"/>
      <c r="Y862" s="152"/>
      <c r="Z862" s="152"/>
      <c r="AA862" s="152"/>
      <c r="AB862" s="152"/>
      <c r="AC862" s="152"/>
      <c r="AD862" s="152"/>
      <c r="AE862" s="152"/>
      <c r="AF862" s="152"/>
      <c r="AG862" s="152"/>
      <c r="AH862" s="152"/>
      <c r="AI862" s="152"/>
      <c r="AJ862" s="152"/>
      <c r="AK862" s="152"/>
      <c r="AL862" s="152"/>
    </row>
    <row r="863" customFormat="false" ht="15.75" hidden="false" customHeight="true" outlineLevel="0" collapsed="false">
      <c r="A863" s="279"/>
      <c r="B863" s="280"/>
      <c r="C863" s="281"/>
      <c r="D863" s="282"/>
      <c r="E863" s="283"/>
      <c r="F863" s="284"/>
      <c r="G863" s="285"/>
      <c r="H863" s="284"/>
      <c r="I863" s="284"/>
      <c r="J863" s="284"/>
      <c r="K863" s="284"/>
      <c r="L863" s="286"/>
      <c r="M863" s="152"/>
      <c r="N863" s="152"/>
      <c r="O863" s="152"/>
      <c r="P863" s="152"/>
      <c r="Q863" s="152"/>
      <c r="R863" s="152"/>
      <c r="S863" s="152"/>
      <c r="T863" s="152"/>
      <c r="U863" s="152"/>
      <c r="V863" s="152"/>
      <c r="W863" s="152"/>
      <c r="X863" s="152"/>
      <c r="Y863" s="152"/>
      <c r="Z863" s="152"/>
      <c r="AA863" s="152"/>
      <c r="AB863" s="152"/>
      <c r="AC863" s="152"/>
      <c r="AD863" s="152"/>
      <c r="AE863" s="152"/>
      <c r="AF863" s="152"/>
      <c r="AG863" s="152"/>
      <c r="AH863" s="152"/>
      <c r="AI863" s="152"/>
      <c r="AJ863" s="152"/>
      <c r="AK863" s="152"/>
      <c r="AL863" s="152"/>
    </row>
    <row r="864" customFormat="false" ht="15.75" hidden="false" customHeight="true" outlineLevel="0" collapsed="false">
      <c r="A864" s="279"/>
      <c r="B864" s="280"/>
      <c r="C864" s="281"/>
      <c r="D864" s="282"/>
      <c r="E864" s="283"/>
      <c r="F864" s="284"/>
      <c r="G864" s="285"/>
      <c r="H864" s="284"/>
      <c r="I864" s="284"/>
      <c r="J864" s="284"/>
      <c r="K864" s="284"/>
      <c r="L864" s="286"/>
      <c r="M864" s="152"/>
      <c r="N864" s="152"/>
      <c r="O864" s="152"/>
      <c r="P864" s="152"/>
      <c r="Q864" s="152"/>
      <c r="R864" s="152"/>
      <c r="S864" s="152"/>
      <c r="T864" s="152"/>
      <c r="U864" s="152"/>
      <c r="V864" s="152"/>
      <c r="W864" s="152"/>
      <c r="X864" s="152"/>
      <c r="Y864" s="152"/>
      <c r="Z864" s="152"/>
      <c r="AA864" s="152"/>
      <c r="AB864" s="152"/>
      <c r="AC864" s="152"/>
      <c r="AD864" s="152"/>
      <c r="AE864" s="152"/>
      <c r="AF864" s="152"/>
      <c r="AG864" s="152"/>
      <c r="AH864" s="152"/>
      <c r="AI864" s="152"/>
      <c r="AJ864" s="152"/>
      <c r="AK864" s="152"/>
      <c r="AL864" s="152"/>
    </row>
    <row r="865" customFormat="false" ht="15.75" hidden="false" customHeight="true" outlineLevel="0" collapsed="false">
      <c r="A865" s="279"/>
      <c r="B865" s="280"/>
      <c r="C865" s="281"/>
      <c r="D865" s="282"/>
      <c r="E865" s="283"/>
      <c r="F865" s="284"/>
      <c r="G865" s="285"/>
      <c r="H865" s="284"/>
      <c r="I865" s="284"/>
      <c r="J865" s="284"/>
      <c r="K865" s="284"/>
      <c r="L865" s="286"/>
      <c r="M865" s="152"/>
      <c r="N865" s="152"/>
      <c r="O865" s="152"/>
      <c r="P865" s="152"/>
      <c r="Q865" s="152"/>
      <c r="R865" s="152"/>
      <c r="S865" s="152"/>
      <c r="T865" s="152"/>
      <c r="U865" s="152"/>
      <c r="V865" s="152"/>
      <c r="W865" s="152"/>
      <c r="X865" s="152"/>
      <c r="Y865" s="152"/>
      <c r="Z865" s="152"/>
      <c r="AA865" s="152"/>
      <c r="AB865" s="152"/>
      <c r="AC865" s="152"/>
      <c r="AD865" s="152"/>
      <c r="AE865" s="152"/>
      <c r="AF865" s="152"/>
      <c r="AG865" s="152"/>
      <c r="AH865" s="152"/>
      <c r="AI865" s="152"/>
      <c r="AJ865" s="152"/>
      <c r="AK865" s="152"/>
      <c r="AL865" s="152"/>
    </row>
    <row r="866" customFormat="false" ht="15.75" hidden="false" customHeight="true" outlineLevel="0" collapsed="false">
      <c r="A866" s="279"/>
      <c r="B866" s="280"/>
      <c r="C866" s="281"/>
      <c r="D866" s="282"/>
      <c r="E866" s="283"/>
      <c r="F866" s="284"/>
      <c r="G866" s="285"/>
      <c r="H866" s="284"/>
      <c r="I866" s="284"/>
      <c r="J866" s="284"/>
      <c r="K866" s="284"/>
      <c r="L866" s="286"/>
      <c r="M866" s="152"/>
      <c r="N866" s="152"/>
      <c r="O866" s="152"/>
      <c r="P866" s="152"/>
      <c r="Q866" s="152"/>
      <c r="R866" s="152"/>
      <c r="S866" s="152"/>
      <c r="T866" s="152"/>
      <c r="U866" s="152"/>
      <c r="V866" s="152"/>
      <c r="W866" s="152"/>
      <c r="X866" s="152"/>
      <c r="Y866" s="152"/>
      <c r="Z866" s="152"/>
      <c r="AA866" s="152"/>
      <c r="AB866" s="152"/>
      <c r="AC866" s="152"/>
      <c r="AD866" s="152"/>
      <c r="AE866" s="152"/>
      <c r="AF866" s="152"/>
      <c r="AG866" s="152"/>
      <c r="AH866" s="152"/>
      <c r="AI866" s="152"/>
      <c r="AJ866" s="152"/>
      <c r="AK866" s="152"/>
      <c r="AL866" s="152"/>
    </row>
    <row r="867" customFormat="false" ht="15.75" hidden="false" customHeight="true" outlineLevel="0" collapsed="false">
      <c r="A867" s="279"/>
      <c r="B867" s="280"/>
      <c r="C867" s="281"/>
      <c r="D867" s="282"/>
      <c r="E867" s="283"/>
      <c r="F867" s="284"/>
      <c r="G867" s="285"/>
      <c r="H867" s="284"/>
      <c r="I867" s="284"/>
      <c r="J867" s="284"/>
      <c r="K867" s="284"/>
      <c r="L867" s="286"/>
      <c r="M867" s="152"/>
      <c r="N867" s="152"/>
      <c r="O867" s="152"/>
      <c r="P867" s="152"/>
      <c r="Q867" s="152"/>
      <c r="R867" s="152"/>
      <c r="S867" s="152"/>
      <c r="T867" s="152"/>
      <c r="U867" s="152"/>
      <c r="V867" s="152"/>
      <c r="W867" s="152"/>
      <c r="X867" s="152"/>
      <c r="Y867" s="152"/>
      <c r="Z867" s="152"/>
      <c r="AA867" s="152"/>
      <c r="AB867" s="152"/>
      <c r="AC867" s="152"/>
      <c r="AD867" s="152"/>
      <c r="AE867" s="152"/>
      <c r="AF867" s="152"/>
      <c r="AG867" s="152"/>
      <c r="AH867" s="152"/>
      <c r="AI867" s="152"/>
      <c r="AJ867" s="152"/>
      <c r="AK867" s="152"/>
      <c r="AL867" s="152"/>
    </row>
    <row r="868" customFormat="false" ht="15.75" hidden="false" customHeight="true" outlineLevel="0" collapsed="false">
      <c r="A868" s="279"/>
      <c r="B868" s="280"/>
      <c r="C868" s="281"/>
      <c r="D868" s="282"/>
      <c r="E868" s="283"/>
      <c r="F868" s="284"/>
      <c r="G868" s="285"/>
      <c r="H868" s="284"/>
      <c r="I868" s="284"/>
      <c r="J868" s="284"/>
      <c r="K868" s="284"/>
      <c r="L868" s="286"/>
      <c r="M868" s="152"/>
      <c r="N868" s="152"/>
      <c r="O868" s="152"/>
      <c r="P868" s="152"/>
      <c r="Q868" s="152"/>
      <c r="R868" s="152"/>
      <c r="S868" s="152"/>
      <c r="T868" s="152"/>
      <c r="U868" s="152"/>
      <c r="V868" s="152"/>
      <c r="W868" s="152"/>
      <c r="X868" s="152"/>
      <c r="Y868" s="152"/>
      <c r="Z868" s="152"/>
      <c r="AA868" s="152"/>
      <c r="AB868" s="152"/>
      <c r="AC868" s="152"/>
      <c r="AD868" s="152"/>
      <c r="AE868" s="152"/>
      <c r="AF868" s="152"/>
      <c r="AG868" s="152"/>
      <c r="AH868" s="152"/>
      <c r="AI868" s="152"/>
      <c r="AJ868" s="152"/>
      <c r="AK868" s="152"/>
      <c r="AL868" s="152"/>
    </row>
    <row r="869" customFormat="false" ht="15.75" hidden="false" customHeight="true" outlineLevel="0" collapsed="false">
      <c r="A869" s="279"/>
      <c r="B869" s="280"/>
      <c r="C869" s="281"/>
      <c r="D869" s="282"/>
      <c r="E869" s="283"/>
      <c r="F869" s="284"/>
      <c r="G869" s="285"/>
      <c r="H869" s="284"/>
      <c r="I869" s="284"/>
      <c r="J869" s="284"/>
      <c r="K869" s="284"/>
      <c r="L869" s="286"/>
      <c r="M869" s="152"/>
      <c r="N869" s="152"/>
      <c r="O869" s="152"/>
      <c r="P869" s="152"/>
      <c r="Q869" s="152"/>
      <c r="R869" s="152"/>
      <c r="S869" s="152"/>
      <c r="T869" s="152"/>
      <c r="U869" s="152"/>
      <c r="V869" s="152"/>
      <c r="W869" s="152"/>
      <c r="X869" s="152"/>
      <c r="Y869" s="152"/>
      <c r="Z869" s="152"/>
      <c r="AA869" s="152"/>
      <c r="AB869" s="152"/>
      <c r="AC869" s="152"/>
      <c r="AD869" s="152"/>
      <c r="AE869" s="152"/>
      <c r="AF869" s="152"/>
      <c r="AG869" s="152"/>
      <c r="AH869" s="152"/>
      <c r="AI869" s="152"/>
      <c r="AJ869" s="152"/>
      <c r="AK869" s="152"/>
      <c r="AL869" s="152"/>
    </row>
    <row r="870" customFormat="false" ht="15.75" hidden="false" customHeight="true" outlineLevel="0" collapsed="false">
      <c r="A870" s="279"/>
      <c r="B870" s="280"/>
      <c r="C870" s="281"/>
      <c r="D870" s="282"/>
      <c r="E870" s="283"/>
      <c r="F870" s="284"/>
      <c r="G870" s="285"/>
      <c r="H870" s="284"/>
      <c r="I870" s="284"/>
      <c r="J870" s="284"/>
      <c r="K870" s="284"/>
      <c r="L870" s="286"/>
      <c r="M870" s="152"/>
      <c r="N870" s="152"/>
      <c r="O870" s="152"/>
      <c r="P870" s="152"/>
      <c r="Q870" s="152"/>
      <c r="R870" s="152"/>
      <c r="S870" s="152"/>
      <c r="T870" s="152"/>
      <c r="U870" s="152"/>
      <c r="V870" s="152"/>
      <c r="W870" s="152"/>
      <c r="X870" s="152"/>
      <c r="Y870" s="152"/>
      <c r="Z870" s="152"/>
      <c r="AA870" s="152"/>
      <c r="AB870" s="152"/>
      <c r="AC870" s="152"/>
      <c r="AD870" s="152"/>
      <c r="AE870" s="152"/>
      <c r="AF870" s="152"/>
      <c r="AG870" s="152"/>
      <c r="AH870" s="152"/>
      <c r="AI870" s="152"/>
      <c r="AJ870" s="152"/>
      <c r="AK870" s="152"/>
      <c r="AL870" s="152"/>
    </row>
    <row r="871" customFormat="false" ht="15.75" hidden="false" customHeight="true" outlineLevel="0" collapsed="false">
      <c r="A871" s="279"/>
      <c r="B871" s="280"/>
      <c r="C871" s="281"/>
      <c r="D871" s="282"/>
      <c r="E871" s="283"/>
      <c r="F871" s="284"/>
      <c r="G871" s="285"/>
      <c r="H871" s="284"/>
      <c r="I871" s="284"/>
      <c r="J871" s="284"/>
      <c r="K871" s="284"/>
      <c r="L871" s="286"/>
      <c r="M871" s="152"/>
      <c r="N871" s="152"/>
      <c r="O871" s="152"/>
      <c r="P871" s="152"/>
      <c r="Q871" s="152"/>
      <c r="R871" s="152"/>
      <c r="S871" s="152"/>
      <c r="T871" s="152"/>
      <c r="U871" s="152"/>
      <c r="V871" s="152"/>
      <c r="W871" s="152"/>
      <c r="X871" s="152"/>
      <c r="Y871" s="152"/>
      <c r="Z871" s="152"/>
      <c r="AA871" s="152"/>
      <c r="AB871" s="152"/>
      <c r="AC871" s="152"/>
      <c r="AD871" s="152"/>
      <c r="AE871" s="152"/>
      <c r="AF871" s="152"/>
      <c r="AG871" s="152"/>
      <c r="AH871" s="152"/>
      <c r="AI871" s="152"/>
      <c r="AJ871" s="152"/>
      <c r="AK871" s="152"/>
      <c r="AL871" s="152"/>
    </row>
    <row r="872" customFormat="false" ht="15.75" hidden="false" customHeight="true" outlineLevel="0" collapsed="false">
      <c r="A872" s="279"/>
      <c r="B872" s="280"/>
      <c r="C872" s="281"/>
      <c r="D872" s="282"/>
      <c r="E872" s="283"/>
      <c r="F872" s="284"/>
      <c r="G872" s="285"/>
      <c r="H872" s="284"/>
      <c r="I872" s="284"/>
      <c r="J872" s="284"/>
      <c r="K872" s="284"/>
      <c r="L872" s="286"/>
      <c r="M872" s="152"/>
      <c r="N872" s="152"/>
      <c r="O872" s="152"/>
      <c r="P872" s="152"/>
      <c r="Q872" s="152"/>
      <c r="R872" s="152"/>
      <c r="S872" s="152"/>
      <c r="T872" s="152"/>
      <c r="U872" s="152"/>
      <c r="V872" s="152"/>
      <c r="W872" s="152"/>
      <c r="X872" s="152"/>
      <c r="Y872" s="152"/>
      <c r="Z872" s="152"/>
      <c r="AA872" s="152"/>
      <c r="AB872" s="152"/>
      <c r="AC872" s="152"/>
      <c r="AD872" s="152"/>
      <c r="AE872" s="152"/>
      <c r="AF872" s="152"/>
      <c r="AG872" s="152"/>
      <c r="AH872" s="152"/>
      <c r="AI872" s="152"/>
      <c r="AJ872" s="152"/>
      <c r="AK872" s="152"/>
      <c r="AL872" s="152"/>
    </row>
    <row r="873" customFormat="false" ht="15.75" hidden="false" customHeight="true" outlineLevel="0" collapsed="false">
      <c r="A873" s="279"/>
      <c r="B873" s="280"/>
      <c r="C873" s="281"/>
      <c r="D873" s="282"/>
      <c r="E873" s="283"/>
      <c r="F873" s="284"/>
      <c r="G873" s="285"/>
      <c r="H873" s="284"/>
      <c r="I873" s="284"/>
      <c r="J873" s="284"/>
      <c r="K873" s="284"/>
      <c r="L873" s="286"/>
      <c r="M873" s="152"/>
      <c r="N873" s="152"/>
      <c r="O873" s="152"/>
      <c r="P873" s="152"/>
      <c r="Q873" s="152"/>
      <c r="R873" s="152"/>
      <c r="S873" s="152"/>
      <c r="T873" s="152"/>
      <c r="U873" s="152"/>
      <c r="V873" s="152"/>
      <c r="W873" s="152"/>
      <c r="X873" s="152"/>
      <c r="Y873" s="152"/>
      <c r="Z873" s="152"/>
      <c r="AA873" s="152"/>
      <c r="AB873" s="152"/>
      <c r="AC873" s="152"/>
      <c r="AD873" s="152"/>
      <c r="AE873" s="152"/>
      <c r="AF873" s="152"/>
      <c r="AG873" s="152"/>
      <c r="AH873" s="152"/>
      <c r="AI873" s="152"/>
      <c r="AJ873" s="152"/>
      <c r="AK873" s="152"/>
      <c r="AL873" s="152"/>
    </row>
    <row r="874" customFormat="false" ht="15.75" hidden="false" customHeight="true" outlineLevel="0" collapsed="false">
      <c r="A874" s="279"/>
      <c r="B874" s="280"/>
      <c r="C874" s="281"/>
      <c r="D874" s="282"/>
      <c r="E874" s="283"/>
      <c r="F874" s="284"/>
      <c r="G874" s="285"/>
      <c r="H874" s="284"/>
      <c r="I874" s="284"/>
      <c r="J874" s="284"/>
      <c r="K874" s="284"/>
      <c r="L874" s="286"/>
      <c r="M874" s="152"/>
      <c r="N874" s="152"/>
      <c r="O874" s="152"/>
      <c r="P874" s="152"/>
      <c r="Q874" s="152"/>
      <c r="R874" s="152"/>
      <c r="S874" s="152"/>
      <c r="T874" s="152"/>
      <c r="U874" s="152"/>
      <c r="V874" s="152"/>
      <c r="W874" s="152"/>
      <c r="X874" s="152"/>
      <c r="Y874" s="152"/>
      <c r="Z874" s="152"/>
      <c r="AA874" s="152"/>
      <c r="AB874" s="152"/>
      <c r="AC874" s="152"/>
      <c r="AD874" s="152"/>
      <c r="AE874" s="152"/>
      <c r="AF874" s="152"/>
      <c r="AG874" s="152"/>
      <c r="AH874" s="152"/>
      <c r="AI874" s="152"/>
      <c r="AJ874" s="152"/>
      <c r="AK874" s="152"/>
      <c r="AL874" s="152"/>
    </row>
    <row r="875" customFormat="false" ht="15.75" hidden="false" customHeight="true" outlineLevel="0" collapsed="false">
      <c r="A875" s="279"/>
      <c r="B875" s="280"/>
      <c r="C875" s="281"/>
      <c r="D875" s="282"/>
      <c r="E875" s="283"/>
      <c r="F875" s="284"/>
      <c r="G875" s="285"/>
      <c r="H875" s="284"/>
      <c r="I875" s="284"/>
      <c r="J875" s="284"/>
      <c r="K875" s="284"/>
      <c r="L875" s="286"/>
      <c r="M875" s="152"/>
      <c r="N875" s="152"/>
      <c r="O875" s="152"/>
      <c r="P875" s="152"/>
      <c r="Q875" s="152"/>
      <c r="R875" s="152"/>
      <c r="S875" s="152"/>
      <c r="T875" s="152"/>
      <c r="U875" s="152"/>
      <c r="V875" s="152"/>
      <c r="W875" s="152"/>
      <c r="X875" s="152"/>
      <c r="Y875" s="152"/>
      <c r="Z875" s="152"/>
      <c r="AA875" s="152"/>
      <c r="AB875" s="152"/>
      <c r="AC875" s="152"/>
      <c r="AD875" s="152"/>
      <c r="AE875" s="152"/>
      <c r="AF875" s="152"/>
      <c r="AG875" s="152"/>
      <c r="AH875" s="152"/>
      <c r="AI875" s="152"/>
      <c r="AJ875" s="152"/>
      <c r="AK875" s="152"/>
      <c r="AL875" s="152"/>
    </row>
    <row r="876" customFormat="false" ht="15.75" hidden="false" customHeight="true" outlineLevel="0" collapsed="false">
      <c r="A876" s="279"/>
      <c r="B876" s="280"/>
      <c r="C876" s="281"/>
      <c r="D876" s="282"/>
      <c r="E876" s="283"/>
      <c r="F876" s="284"/>
      <c r="G876" s="285"/>
      <c r="H876" s="284"/>
      <c r="I876" s="284"/>
      <c r="J876" s="284"/>
      <c r="K876" s="284"/>
      <c r="L876" s="286"/>
      <c r="M876" s="152"/>
      <c r="N876" s="152"/>
      <c r="O876" s="152"/>
      <c r="P876" s="152"/>
      <c r="Q876" s="152"/>
      <c r="R876" s="152"/>
      <c r="S876" s="152"/>
      <c r="T876" s="152"/>
      <c r="U876" s="152"/>
      <c r="V876" s="152"/>
      <c r="W876" s="152"/>
      <c r="X876" s="152"/>
      <c r="Y876" s="152"/>
      <c r="Z876" s="152"/>
      <c r="AA876" s="152"/>
      <c r="AB876" s="152"/>
      <c r="AC876" s="152"/>
      <c r="AD876" s="152"/>
      <c r="AE876" s="152"/>
      <c r="AF876" s="152"/>
      <c r="AG876" s="152"/>
      <c r="AH876" s="152"/>
      <c r="AI876" s="152"/>
      <c r="AJ876" s="152"/>
      <c r="AK876" s="152"/>
      <c r="AL876" s="152"/>
    </row>
    <row r="877" customFormat="false" ht="15.75" hidden="false" customHeight="true" outlineLevel="0" collapsed="false">
      <c r="A877" s="279"/>
      <c r="B877" s="280"/>
      <c r="C877" s="281"/>
      <c r="D877" s="282"/>
      <c r="E877" s="283"/>
      <c r="F877" s="284"/>
      <c r="G877" s="285"/>
      <c r="H877" s="284"/>
      <c r="I877" s="284"/>
      <c r="J877" s="284"/>
      <c r="K877" s="284"/>
      <c r="L877" s="286"/>
      <c r="M877" s="152"/>
      <c r="N877" s="152"/>
      <c r="O877" s="152"/>
      <c r="P877" s="152"/>
      <c r="Q877" s="152"/>
      <c r="R877" s="152"/>
      <c r="S877" s="152"/>
      <c r="T877" s="152"/>
      <c r="U877" s="152"/>
      <c r="V877" s="152"/>
      <c r="W877" s="152"/>
      <c r="X877" s="152"/>
      <c r="Y877" s="152"/>
      <c r="Z877" s="152"/>
      <c r="AA877" s="152"/>
      <c r="AB877" s="152"/>
      <c r="AC877" s="152"/>
      <c r="AD877" s="152"/>
      <c r="AE877" s="152"/>
      <c r="AF877" s="152"/>
      <c r="AG877" s="152"/>
      <c r="AH877" s="152"/>
      <c r="AI877" s="152"/>
      <c r="AJ877" s="152"/>
      <c r="AK877" s="152"/>
      <c r="AL877" s="152"/>
    </row>
    <row r="878" customFormat="false" ht="15.75" hidden="false" customHeight="true" outlineLevel="0" collapsed="false">
      <c r="A878" s="279"/>
      <c r="B878" s="280"/>
      <c r="C878" s="281"/>
      <c r="D878" s="282"/>
      <c r="E878" s="283"/>
      <c r="F878" s="284"/>
      <c r="G878" s="285"/>
      <c r="H878" s="284"/>
      <c r="I878" s="284"/>
      <c r="J878" s="284"/>
      <c r="K878" s="284"/>
      <c r="L878" s="286"/>
      <c r="M878" s="152"/>
      <c r="N878" s="152"/>
      <c r="O878" s="152"/>
      <c r="P878" s="152"/>
      <c r="Q878" s="152"/>
      <c r="R878" s="152"/>
      <c r="S878" s="152"/>
      <c r="T878" s="152"/>
      <c r="U878" s="152"/>
      <c r="V878" s="152"/>
      <c r="W878" s="152"/>
      <c r="X878" s="152"/>
      <c r="Y878" s="152"/>
      <c r="Z878" s="152"/>
      <c r="AA878" s="152"/>
      <c r="AB878" s="152"/>
      <c r="AC878" s="152"/>
      <c r="AD878" s="152"/>
      <c r="AE878" s="152"/>
      <c r="AF878" s="152"/>
      <c r="AG878" s="152"/>
      <c r="AH878" s="152"/>
      <c r="AI878" s="152"/>
      <c r="AJ878" s="152"/>
      <c r="AK878" s="152"/>
      <c r="AL878" s="152"/>
    </row>
    <row r="879" customFormat="false" ht="15.75" hidden="false" customHeight="true" outlineLevel="0" collapsed="false">
      <c r="A879" s="279"/>
      <c r="B879" s="280"/>
      <c r="C879" s="281"/>
      <c r="D879" s="282"/>
      <c r="E879" s="283"/>
      <c r="F879" s="284"/>
      <c r="G879" s="285"/>
      <c r="H879" s="284"/>
      <c r="I879" s="284"/>
      <c r="J879" s="284"/>
      <c r="K879" s="284"/>
      <c r="L879" s="286"/>
      <c r="M879" s="152"/>
      <c r="N879" s="152"/>
      <c r="O879" s="152"/>
      <c r="P879" s="152"/>
      <c r="Q879" s="152"/>
      <c r="R879" s="152"/>
      <c r="S879" s="152"/>
      <c r="T879" s="152"/>
      <c r="U879" s="152"/>
      <c r="V879" s="152"/>
      <c r="W879" s="152"/>
      <c r="X879" s="152"/>
      <c r="Y879" s="152"/>
      <c r="Z879" s="152"/>
      <c r="AA879" s="152"/>
      <c r="AB879" s="152"/>
      <c r="AC879" s="152"/>
      <c r="AD879" s="152"/>
      <c r="AE879" s="152"/>
      <c r="AF879" s="152"/>
      <c r="AG879" s="152"/>
      <c r="AH879" s="152"/>
      <c r="AI879" s="152"/>
      <c r="AJ879" s="152"/>
      <c r="AK879" s="152"/>
      <c r="AL879" s="152"/>
    </row>
    <row r="880" customFormat="false" ht="15.75" hidden="false" customHeight="true" outlineLevel="0" collapsed="false">
      <c r="A880" s="279"/>
      <c r="B880" s="280"/>
      <c r="C880" s="281"/>
      <c r="D880" s="282"/>
      <c r="E880" s="283"/>
      <c r="F880" s="284"/>
      <c r="G880" s="285"/>
      <c r="H880" s="284"/>
      <c r="I880" s="284"/>
      <c r="J880" s="284"/>
      <c r="K880" s="284"/>
      <c r="L880" s="286"/>
      <c r="M880" s="152"/>
      <c r="N880" s="152"/>
      <c r="O880" s="152"/>
      <c r="P880" s="152"/>
      <c r="Q880" s="152"/>
      <c r="R880" s="152"/>
      <c r="S880" s="152"/>
      <c r="T880" s="152"/>
      <c r="U880" s="152"/>
      <c r="V880" s="152"/>
      <c r="W880" s="152"/>
      <c r="X880" s="152"/>
      <c r="Y880" s="152"/>
      <c r="Z880" s="152"/>
      <c r="AA880" s="152"/>
      <c r="AB880" s="152"/>
      <c r="AC880" s="152"/>
      <c r="AD880" s="152"/>
      <c r="AE880" s="152"/>
      <c r="AF880" s="152"/>
      <c r="AG880" s="152"/>
      <c r="AH880" s="152"/>
      <c r="AI880" s="152"/>
      <c r="AJ880" s="152"/>
      <c r="AK880" s="152"/>
      <c r="AL880" s="152"/>
    </row>
    <row r="881" customFormat="false" ht="15.75" hidden="false" customHeight="true" outlineLevel="0" collapsed="false">
      <c r="A881" s="279"/>
      <c r="B881" s="280"/>
      <c r="C881" s="281"/>
      <c r="D881" s="282"/>
      <c r="E881" s="283"/>
      <c r="F881" s="284"/>
      <c r="G881" s="285"/>
      <c r="H881" s="284"/>
      <c r="I881" s="284"/>
      <c r="J881" s="284"/>
      <c r="K881" s="284"/>
      <c r="L881" s="286"/>
      <c r="M881" s="152"/>
      <c r="N881" s="152"/>
      <c r="O881" s="152"/>
      <c r="P881" s="152"/>
      <c r="Q881" s="152"/>
      <c r="R881" s="152"/>
      <c r="S881" s="152"/>
      <c r="T881" s="152"/>
      <c r="U881" s="152"/>
      <c r="V881" s="152"/>
      <c r="W881" s="152"/>
      <c r="X881" s="152"/>
      <c r="Y881" s="152"/>
      <c r="Z881" s="152"/>
      <c r="AA881" s="152"/>
      <c r="AB881" s="152"/>
      <c r="AC881" s="152"/>
      <c r="AD881" s="152"/>
      <c r="AE881" s="152"/>
      <c r="AF881" s="152"/>
      <c r="AG881" s="152"/>
      <c r="AH881" s="152"/>
      <c r="AI881" s="152"/>
      <c r="AJ881" s="152"/>
      <c r="AK881" s="152"/>
      <c r="AL881" s="152"/>
    </row>
    <row r="882" customFormat="false" ht="15.75" hidden="false" customHeight="true" outlineLevel="0" collapsed="false">
      <c r="A882" s="279"/>
      <c r="B882" s="280"/>
      <c r="C882" s="281"/>
      <c r="D882" s="282"/>
      <c r="E882" s="283"/>
      <c r="F882" s="284"/>
      <c r="G882" s="285"/>
      <c r="H882" s="284"/>
      <c r="I882" s="284"/>
      <c r="J882" s="284"/>
      <c r="K882" s="284"/>
      <c r="L882" s="286"/>
      <c r="M882" s="152"/>
      <c r="N882" s="152"/>
      <c r="O882" s="152"/>
      <c r="P882" s="152"/>
      <c r="Q882" s="152"/>
      <c r="R882" s="152"/>
      <c r="S882" s="152"/>
      <c r="T882" s="152"/>
      <c r="U882" s="152"/>
      <c r="V882" s="152"/>
      <c r="W882" s="152"/>
      <c r="X882" s="152"/>
      <c r="Y882" s="152"/>
      <c r="Z882" s="152"/>
      <c r="AA882" s="152"/>
      <c r="AB882" s="152"/>
      <c r="AC882" s="152"/>
      <c r="AD882" s="152"/>
      <c r="AE882" s="152"/>
      <c r="AF882" s="152"/>
      <c r="AG882" s="152"/>
      <c r="AH882" s="152"/>
      <c r="AI882" s="152"/>
      <c r="AJ882" s="152"/>
      <c r="AK882" s="152"/>
      <c r="AL882" s="152"/>
    </row>
    <row r="883" customFormat="false" ht="15.75" hidden="false" customHeight="true" outlineLevel="0" collapsed="false">
      <c r="A883" s="279"/>
      <c r="B883" s="280"/>
      <c r="C883" s="281"/>
      <c r="D883" s="282"/>
      <c r="E883" s="283"/>
      <c r="F883" s="284"/>
      <c r="G883" s="285"/>
      <c r="H883" s="284"/>
      <c r="I883" s="284"/>
      <c r="J883" s="284"/>
      <c r="K883" s="284"/>
      <c r="L883" s="286"/>
      <c r="M883" s="152"/>
      <c r="N883" s="152"/>
      <c r="O883" s="152"/>
      <c r="P883" s="152"/>
      <c r="Q883" s="152"/>
      <c r="R883" s="152"/>
      <c r="S883" s="152"/>
      <c r="T883" s="152"/>
      <c r="U883" s="152"/>
      <c r="V883" s="152"/>
      <c r="W883" s="152"/>
      <c r="X883" s="152"/>
      <c r="Y883" s="152"/>
      <c r="Z883" s="152"/>
      <c r="AA883" s="152"/>
      <c r="AB883" s="152"/>
      <c r="AC883" s="152"/>
      <c r="AD883" s="152"/>
      <c r="AE883" s="152"/>
      <c r="AF883" s="152"/>
      <c r="AG883" s="152"/>
      <c r="AH883" s="152"/>
      <c r="AI883" s="152"/>
      <c r="AJ883" s="152"/>
      <c r="AK883" s="152"/>
      <c r="AL883" s="152"/>
    </row>
    <row r="884" customFormat="false" ht="15.75" hidden="false" customHeight="true" outlineLevel="0" collapsed="false">
      <c r="A884" s="279"/>
      <c r="B884" s="280"/>
      <c r="C884" s="281"/>
      <c r="D884" s="282"/>
      <c r="E884" s="283"/>
      <c r="F884" s="284"/>
      <c r="G884" s="285"/>
      <c r="H884" s="284"/>
      <c r="I884" s="284"/>
      <c r="J884" s="284"/>
      <c r="K884" s="284"/>
      <c r="L884" s="286"/>
      <c r="M884" s="152"/>
      <c r="N884" s="152"/>
      <c r="O884" s="152"/>
      <c r="P884" s="152"/>
      <c r="Q884" s="152"/>
      <c r="R884" s="152"/>
      <c r="S884" s="152"/>
      <c r="T884" s="152"/>
      <c r="U884" s="152"/>
      <c r="V884" s="152"/>
      <c r="W884" s="152"/>
      <c r="X884" s="152"/>
      <c r="Y884" s="152"/>
      <c r="Z884" s="152"/>
      <c r="AA884" s="152"/>
      <c r="AB884" s="152"/>
      <c r="AC884" s="152"/>
      <c r="AD884" s="152"/>
      <c r="AE884" s="152"/>
      <c r="AF884" s="152"/>
      <c r="AG884" s="152"/>
      <c r="AH884" s="152"/>
      <c r="AI884" s="152"/>
      <c r="AJ884" s="152"/>
      <c r="AK884" s="152"/>
      <c r="AL884" s="152"/>
    </row>
    <row r="885" customFormat="false" ht="15.75" hidden="false" customHeight="true" outlineLevel="0" collapsed="false">
      <c r="A885" s="279"/>
      <c r="B885" s="280"/>
      <c r="C885" s="281"/>
      <c r="D885" s="282"/>
      <c r="E885" s="283"/>
      <c r="F885" s="284"/>
      <c r="G885" s="285"/>
      <c r="H885" s="284"/>
      <c r="I885" s="284"/>
      <c r="J885" s="284"/>
      <c r="K885" s="284"/>
      <c r="L885" s="286"/>
      <c r="M885" s="152"/>
      <c r="N885" s="152"/>
      <c r="O885" s="152"/>
      <c r="P885" s="152"/>
      <c r="Q885" s="152"/>
      <c r="R885" s="152"/>
      <c r="S885" s="152"/>
      <c r="T885" s="152"/>
      <c r="U885" s="152"/>
      <c r="V885" s="152"/>
      <c r="W885" s="152"/>
      <c r="X885" s="152"/>
      <c r="Y885" s="152"/>
      <c r="Z885" s="152"/>
      <c r="AA885" s="152"/>
      <c r="AB885" s="152"/>
      <c r="AC885" s="152"/>
      <c r="AD885" s="152"/>
      <c r="AE885" s="152"/>
      <c r="AF885" s="152"/>
      <c r="AG885" s="152"/>
      <c r="AH885" s="152"/>
      <c r="AI885" s="152"/>
      <c r="AJ885" s="152"/>
      <c r="AK885" s="152"/>
      <c r="AL885" s="152"/>
    </row>
    <row r="886" customFormat="false" ht="15.75" hidden="false" customHeight="true" outlineLevel="0" collapsed="false">
      <c r="A886" s="279"/>
      <c r="B886" s="280"/>
      <c r="C886" s="281"/>
      <c r="D886" s="282"/>
      <c r="E886" s="283"/>
      <c r="F886" s="284"/>
      <c r="G886" s="285"/>
      <c r="H886" s="284"/>
      <c r="I886" s="284"/>
      <c r="J886" s="284"/>
      <c r="K886" s="284"/>
      <c r="L886" s="286"/>
      <c r="M886" s="152"/>
      <c r="N886" s="152"/>
      <c r="O886" s="152"/>
      <c r="P886" s="152"/>
      <c r="Q886" s="152"/>
      <c r="R886" s="152"/>
      <c r="S886" s="152"/>
      <c r="T886" s="152"/>
      <c r="U886" s="152"/>
      <c r="V886" s="152"/>
      <c r="W886" s="152"/>
      <c r="X886" s="152"/>
      <c r="Y886" s="152"/>
      <c r="Z886" s="152"/>
      <c r="AA886" s="152"/>
      <c r="AB886" s="152"/>
      <c r="AC886" s="152"/>
      <c r="AD886" s="152"/>
      <c r="AE886" s="152"/>
      <c r="AF886" s="152"/>
      <c r="AG886" s="152"/>
      <c r="AH886" s="152"/>
      <c r="AI886" s="152"/>
      <c r="AJ886" s="152"/>
      <c r="AK886" s="152"/>
      <c r="AL886" s="152"/>
    </row>
    <row r="887" customFormat="false" ht="15.75" hidden="false" customHeight="true" outlineLevel="0" collapsed="false">
      <c r="A887" s="279"/>
      <c r="B887" s="280"/>
      <c r="C887" s="281"/>
      <c r="D887" s="282"/>
      <c r="E887" s="283"/>
      <c r="F887" s="284"/>
      <c r="G887" s="285"/>
      <c r="H887" s="284"/>
      <c r="I887" s="284"/>
      <c r="J887" s="284"/>
      <c r="K887" s="284"/>
      <c r="L887" s="286"/>
      <c r="M887" s="152"/>
      <c r="N887" s="152"/>
      <c r="O887" s="152"/>
      <c r="P887" s="152"/>
      <c r="Q887" s="152"/>
      <c r="R887" s="152"/>
      <c r="S887" s="152"/>
      <c r="T887" s="152"/>
      <c r="U887" s="152"/>
      <c r="V887" s="152"/>
      <c r="W887" s="152"/>
      <c r="X887" s="152"/>
      <c r="Y887" s="152"/>
      <c r="Z887" s="152"/>
      <c r="AA887" s="152"/>
      <c r="AB887" s="152"/>
      <c r="AC887" s="152"/>
      <c r="AD887" s="152"/>
      <c r="AE887" s="152"/>
      <c r="AF887" s="152"/>
      <c r="AG887" s="152"/>
      <c r="AH887" s="152"/>
      <c r="AI887" s="152"/>
      <c r="AJ887" s="152"/>
      <c r="AK887" s="152"/>
      <c r="AL887" s="152"/>
    </row>
    <row r="888" customFormat="false" ht="15.75" hidden="false" customHeight="true" outlineLevel="0" collapsed="false">
      <c r="A888" s="279"/>
      <c r="B888" s="280"/>
      <c r="C888" s="281"/>
      <c r="D888" s="282"/>
      <c r="E888" s="283"/>
      <c r="F888" s="284"/>
      <c r="G888" s="285"/>
      <c r="H888" s="284"/>
      <c r="I888" s="284"/>
      <c r="J888" s="284"/>
      <c r="K888" s="284"/>
      <c r="L888" s="286"/>
      <c r="M888" s="152"/>
      <c r="N888" s="152"/>
      <c r="O888" s="152"/>
      <c r="P888" s="152"/>
      <c r="Q888" s="152"/>
      <c r="R888" s="152"/>
      <c r="S888" s="152"/>
      <c r="T888" s="152"/>
      <c r="U888" s="152"/>
      <c r="V888" s="152"/>
      <c r="W888" s="152"/>
      <c r="X888" s="152"/>
      <c r="Y888" s="152"/>
      <c r="Z888" s="152"/>
      <c r="AA888" s="152"/>
      <c r="AB888" s="152"/>
      <c r="AC888" s="152"/>
      <c r="AD888" s="152"/>
      <c r="AE888" s="152"/>
      <c r="AF888" s="152"/>
      <c r="AG888" s="152"/>
      <c r="AH888" s="152"/>
      <c r="AI888" s="152"/>
      <c r="AJ888" s="152"/>
      <c r="AK888" s="152"/>
      <c r="AL888" s="152"/>
    </row>
    <row r="889" customFormat="false" ht="15.75" hidden="false" customHeight="true" outlineLevel="0" collapsed="false">
      <c r="A889" s="279"/>
      <c r="B889" s="280"/>
      <c r="C889" s="281"/>
      <c r="D889" s="282"/>
      <c r="E889" s="283"/>
      <c r="F889" s="284"/>
      <c r="G889" s="285"/>
      <c r="H889" s="284"/>
      <c r="I889" s="284"/>
      <c r="J889" s="284"/>
      <c r="K889" s="284"/>
      <c r="L889" s="286"/>
      <c r="M889" s="152"/>
      <c r="N889" s="152"/>
      <c r="O889" s="152"/>
      <c r="P889" s="152"/>
      <c r="Q889" s="152"/>
      <c r="R889" s="152"/>
      <c r="S889" s="152"/>
      <c r="T889" s="152"/>
      <c r="U889" s="152"/>
      <c r="V889" s="152"/>
      <c r="W889" s="152"/>
      <c r="X889" s="152"/>
      <c r="Y889" s="152"/>
      <c r="Z889" s="152"/>
      <c r="AA889" s="152"/>
      <c r="AB889" s="152"/>
      <c r="AC889" s="152"/>
      <c r="AD889" s="152"/>
      <c r="AE889" s="152"/>
      <c r="AF889" s="152"/>
      <c r="AG889" s="152"/>
      <c r="AH889" s="152"/>
      <c r="AI889" s="152"/>
      <c r="AJ889" s="152"/>
      <c r="AK889" s="152"/>
      <c r="AL889" s="152"/>
    </row>
    <row r="890" customFormat="false" ht="15.75" hidden="false" customHeight="true" outlineLevel="0" collapsed="false">
      <c r="A890" s="279"/>
      <c r="B890" s="280"/>
      <c r="C890" s="281"/>
      <c r="D890" s="282"/>
      <c r="E890" s="283"/>
      <c r="F890" s="284"/>
      <c r="G890" s="285"/>
      <c r="H890" s="284"/>
      <c r="I890" s="284"/>
      <c r="J890" s="284"/>
      <c r="K890" s="284"/>
      <c r="L890" s="286"/>
      <c r="M890" s="152"/>
      <c r="N890" s="152"/>
      <c r="O890" s="152"/>
      <c r="P890" s="152"/>
      <c r="Q890" s="152"/>
      <c r="R890" s="152"/>
      <c r="S890" s="152"/>
      <c r="T890" s="152"/>
      <c r="U890" s="152"/>
      <c r="V890" s="152"/>
      <c r="W890" s="152"/>
      <c r="X890" s="152"/>
      <c r="Y890" s="152"/>
      <c r="Z890" s="152"/>
      <c r="AA890" s="152"/>
      <c r="AB890" s="152"/>
      <c r="AC890" s="152"/>
      <c r="AD890" s="152"/>
      <c r="AE890" s="152"/>
      <c r="AF890" s="152"/>
      <c r="AG890" s="152"/>
      <c r="AH890" s="152"/>
      <c r="AI890" s="152"/>
      <c r="AJ890" s="152"/>
      <c r="AK890" s="152"/>
      <c r="AL890" s="152"/>
    </row>
    <row r="891" customFormat="false" ht="15.75" hidden="false" customHeight="true" outlineLevel="0" collapsed="false">
      <c r="A891" s="279"/>
      <c r="B891" s="280"/>
      <c r="C891" s="281"/>
      <c r="D891" s="282"/>
      <c r="E891" s="283"/>
      <c r="F891" s="284"/>
      <c r="G891" s="285"/>
      <c r="H891" s="284"/>
      <c r="I891" s="284"/>
      <c r="J891" s="284"/>
      <c r="K891" s="284"/>
      <c r="L891" s="286"/>
      <c r="M891" s="152"/>
      <c r="N891" s="152"/>
      <c r="O891" s="152"/>
      <c r="P891" s="152"/>
      <c r="Q891" s="152"/>
      <c r="R891" s="152"/>
      <c r="S891" s="152"/>
      <c r="T891" s="152"/>
      <c r="U891" s="152"/>
      <c r="V891" s="152"/>
      <c r="W891" s="152"/>
      <c r="X891" s="152"/>
      <c r="Y891" s="152"/>
      <c r="Z891" s="152"/>
      <c r="AA891" s="152"/>
      <c r="AB891" s="152"/>
      <c r="AC891" s="152"/>
      <c r="AD891" s="152"/>
      <c r="AE891" s="152"/>
      <c r="AF891" s="152"/>
      <c r="AG891" s="152"/>
      <c r="AH891" s="152"/>
      <c r="AI891" s="152"/>
      <c r="AJ891" s="152"/>
      <c r="AK891" s="152"/>
      <c r="AL891" s="152"/>
    </row>
    <row r="892" customFormat="false" ht="15.75" hidden="false" customHeight="true" outlineLevel="0" collapsed="false">
      <c r="A892" s="279"/>
      <c r="B892" s="280"/>
      <c r="C892" s="281"/>
      <c r="D892" s="282"/>
      <c r="E892" s="283"/>
      <c r="F892" s="284"/>
      <c r="G892" s="285"/>
      <c r="H892" s="284"/>
      <c r="I892" s="284"/>
      <c r="J892" s="284"/>
      <c r="K892" s="284"/>
      <c r="L892" s="286"/>
      <c r="M892" s="152"/>
      <c r="N892" s="152"/>
      <c r="O892" s="152"/>
      <c r="P892" s="152"/>
      <c r="Q892" s="152"/>
      <c r="R892" s="152"/>
      <c r="S892" s="152"/>
      <c r="T892" s="152"/>
      <c r="U892" s="152"/>
      <c r="V892" s="152"/>
      <c r="W892" s="152"/>
      <c r="X892" s="152"/>
      <c r="Y892" s="152"/>
      <c r="Z892" s="152"/>
      <c r="AA892" s="152"/>
      <c r="AB892" s="152"/>
      <c r="AC892" s="152"/>
      <c r="AD892" s="152"/>
      <c r="AE892" s="152"/>
      <c r="AF892" s="152"/>
      <c r="AG892" s="152"/>
      <c r="AH892" s="152"/>
      <c r="AI892" s="152"/>
      <c r="AJ892" s="152"/>
      <c r="AK892" s="152"/>
      <c r="AL892" s="152"/>
    </row>
    <row r="893" customFormat="false" ht="15.75" hidden="false" customHeight="true" outlineLevel="0" collapsed="false">
      <c r="A893" s="279"/>
      <c r="B893" s="280"/>
      <c r="C893" s="281"/>
      <c r="D893" s="282"/>
      <c r="E893" s="283"/>
      <c r="F893" s="284"/>
      <c r="G893" s="285"/>
      <c r="H893" s="284"/>
      <c r="I893" s="284"/>
      <c r="J893" s="284"/>
      <c r="K893" s="284"/>
      <c r="L893" s="286"/>
      <c r="M893" s="152"/>
      <c r="N893" s="152"/>
      <c r="O893" s="152"/>
      <c r="P893" s="152"/>
      <c r="Q893" s="152"/>
      <c r="R893" s="152"/>
      <c r="S893" s="152"/>
      <c r="T893" s="152"/>
      <c r="U893" s="152"/>
      <c r="V893" s="152"/>
      <c r="W893" s="152"/>
      <c r="X893" s="152"/>
      <c r="Y893" s="152"/>
      <c r="Z893" s="152"/>
      <c r="AA893" s="152"/>
      <c r="AB893" s="152"/>
      <c r="AC893" s="152"/>
      <c r="AD893" s="152"/>
      <c r="AE893" s="152"/>
      <c r="AF893" s="152"/>
      <c r="AG893" s="152"/>
      <c r="AH893" s="152"/>
      <c r="AI893" s="152"/>
      <c r="AJ893" s="152"/>
      <c r="AK893" s="152"/>
      <c r="AL893" s="152"/>
    </row>
    <row r="894" customFormat="false" ht="15.75" hidden="false" customHeight="true" outlineLevel="0" collapsed="false">
      <c r="A894" s="279"/>
      <c r="B894" s="280"/>
      <c r="C894" s="281"/>
      <c r="D894" s="282"/>
      <c r="E894" s="283"/>
      <c r="F894" s="284"/>
      <c r="G894" s="285"/>
      <c r="H894" s="284"/>
      <c r="I894" s="284"/>
      <c r="J894" s="284"/>
      <c r="K894" s="284"/>
      <c r="L894" s="286"/>
      <c r="M894" s="152"/>
      <c r="N894" s="152"/>
      <c r="O894" s="152"/>
      <c r="P894" s="152"/>
      <c r="Q894" s="152"/>
      <c r="R894" s="152"/>
      <c r="S894" s="152"/>
      <c r="T894" s="152"/>
      <c r="U894" s="152"/>
      <c r="V894" s="152"/>
      <c r="W894" s="152"/>
      <c r="X894" s="152"/>
      <c r="Y894" s="152"/>
      <c r="Z894" s="152"/>
      <c r="AA894" s="152"/>
      <c r="AB894" s="152"/>
      <c r="AC894" s="152"/>
      <c r="AD894" s="152"/>
      <c r="AE894" s="152"/>
      <c r="AF894" s="152"/>
      <c r="AG894" s="152"/>
      <c r="AH894" s="152"/>
      <c r="AI894" s="152"/>
      <c r="AJ894" s="152"/>
      <c r="AK894" s="152"/>
      <c r="AL894" s="152"/>
    </row>
    <row r="895" customFormat="false" ht="15.75" hidden="false" customHeight="true" outlineLevel="0" collapsed="false">
      <c r="A895" s="279"/>
      <c r="B895" s="280"/>
      <c r="C895" s="281"/>
      <c r="D895" s="282"/>
      <c r="E895" s="283"/>
      <c r="F895" s="284"/>
      <c r="G895" s="285"/>
      <c r="H895" s="284"/>
      <c r="I895" s="284"/>
      <c r="J895" s="284"/>
      <c r="K895" s="284"/>
      <c r="L895" s="286"/>
      <c r="M895" s="152"/>
      <c r="N895" s="152"/>
      <c r="O895" s="152"/>
      <c r="P895" s="152"/>
      <c r="Q895" s="152"/>
      <c r="R895" s="152"/>
      <c r="S895" s="152"/>
      <c r="T895" s="152"/>
      <c r="U895" s="152"/>
      <c r="V895" s="152"/>
      <c r="W895" s="152"/>
      <c r="X895" s="152"/>
      <c r="Y895" s="152"/>
      <c r="Z895" s="152"/>
      <c r="AA895" s="152"/>
      <c r="AB895" s="152"/>
      <c r="AC895" s="152"/>
      <c r="AD895" s="152"/>
      <c r="AE895" s="152"/>
      <c r="AF895" s="152"/>
      <c r="AG895" s="152"/>
      <c r="AH895" s="152"/>
      <c r="AI895" s="152"/>
      <c r="AJ895" s="152"/>
      <c r="AK895" s="152"/>
      <c r="AL895" s="152"/>
    </row>
    <row r="896" customFormat="false" ht="15.75" hidden="false" customHeight="true" outlineLevel="0" collapsed="false">
      <c r="A896" s="279"/>
      <c r="B896" s="280"/>
      <c r="C896" s="281"/>
      <c r="D896" s="282"/>
      <c r="E896" s="283"/>
      <c r="F896" s="284"/>
      <c r="G896" s="285"/>
      <c r="H896" s="284"/>
      <c r="I896" s="284"/>
      <c r="J896" s="284"/>
      <c r="K896" s="284"/>
      <c r="L896" s="286"/>
      <c r="M896" s="152"/>
      <c r="N896" s="152"/>
      <c r="O896" s="152"/>
      <c r="P896" s="152"/>
      <c r="Q896" s="152"/>
      <c r="R896" s="152"/>
      <c r="S896" s="152"/>
      <c r="T896" s="152"/>
      <c r="U896" s="152"/>
      <c r="V896" s="152"/>
      <c r="W896" s="152"/>
      <c r="X896" s="152"/>
      <c r="Y896" s="152"/>
      <c r="Z896" s="152"/>
      <c r="AA896" s="152"/>
      <c r="AB896" s="152"/>
      <c r="AC896" s="152"/>
      <c r="AD896" s="152"/>
      <c r="AE896" s="152"/>
      <c r="AF896" s="152"/>
      <c r="AG896" s="152"/>
      <c r="AH896" s="152"/>
      <c r="AI896" s="152"/>
      <c r="AJ896" s="152"/>
      <c r="AK896" s="152"/>
      <c r="AL896" s="152"/>
    </row>
    <row r="897" customFormat="false" ht="15.75" hidden="false" customHeight="true" outlineLevel="0" collapsed="false">
      <c r="A897" s="279"/>
      <c r="B897" s="280"/>
      <c r="C897" s="281"/>
      <c r="D897" s="282"/>
      <c r="E897" s="283"/>
      <c r="F897" s="284"/>
      <c r="G897" s="285"/>
      <c r="H897" s="284"/>
      <c r="I897" s="284"/>
      <c r="J897" s="284"/>
      <c r="K897" s="284"/>
      <c r="L897" s="286"/>
      <c r="M897" s="152"/>
      <c r="N897" s="152"/>
      <c r="O897" s="152"/>
      <c r="P897" s="152"/>
      <c r="Q897" s="152"/>
      <c r="R897" s="152"/>
      <c r="S897" s="152"/>
      <c r="T897" s="152"/>
      <c r="U897" s="152"/>
      <c r="V897" s="152"/>
      <c r="W897" s="152"/>
      <c r="X897" s="152"/>
      <c r="Y897" s="152"/>
      <c r="Z897" s="152"/>
      <c r="AA897" s="152"/>
      <c r="AB897" s="152"/>
      <c r="AC897" s="152"/>
      <c r="AD897" s="152"/>
      <c r="AE897" s="152"/>
      <c r="AF897" s="152"/>
      <c r="AG897" s="152"/>
      <c r="AH897" s="152"/>
      <c r="AI897" s="152"/>
      <c r="AJ897" s="152"/>
      <c r="AK897" s="152"/>
      <c r="AL897" s="152"/>
    </row>
    <row r="898" customFormat="false" ht="15.75" hidden="false" customHeight="true" outlineLevel="0" collapsed="false">
      <c r="A898" s="279"/>
      <c r="B898" s="280"/>
      <c r="C898" s="281"/>
      <c r="D898" s="282"/>
      <c r="E898" s="283"/>
      <c r="F898" s="284"/>
      <c r="G898" s="285"/>
      <c r="H898" s="284"/>
      <c r="I898" s="284"/>
      <c r="J898" s="284"/>
      <c r="K898" s="284"/>
      <c r="L898" s="286"/>
      <c r="M898" s="152"/>
      <c r="N898" s="152"/>
      <c r="O898" s="152"/>
      <c r="P898" s="152"/>
      <c r="Q898" s="152"/>
      <c r="R898" s="152"/>
      <c r="S898" s="152"/>
      <c r="T898" s="152"/>
      <c r="U898" s="152"/>
      <c r="V898" s="152"/>
      <c r="W898" s="152"/>
      <c r="X898" s="152"/>
      <c r="Y898" s="152"/>
      <c r="Z898" s="152"/>
      <c r="AA898" s="152"/>
      <c r="AB898" s="152"/>
      <c r="AC898" s="152"/>
      <c r="AD898" s="152"/>
      <c r="AE898" s="152"/>
      <c r="AF898" s="152"/>
      <c r="AG898" s="152"/>
      <c r="AH898" s="152"/>
      <c r="AI898" s="152"/>
      <c r="AJ898" s="152"/>
      <c r="AK898" s="152"/>
      <c r="AL898" s="152"/>
    </row>
    <row r="899" customFormat="false" ht="15.75" hidden="false" customHeight="true" outlineLevel="0" collapsed="false">
      <c r="A899" s="279"/>
      <c r="B899" s="280"/>
      <c r="C899" s="281"/>
      <c r="D899" s="282"/>
      <c r="E899" s="283"/>
      <c r="F899" s="284"/>
      <c r="G899" s="285"/>
      <c r="H899" s="284"/>
      <c r="I899" s="284"/>
      <c r="J899" s="284"/>
      <c r="K899" s="284"/>
      <c r="L899" s="286"/>
      <c r="M899" s="152"/>
      <c r="N899" s="152"/>
      <c r="O899" s="152"/>
      <c r="P899" s="152"/>
      <c r="Q899" s="152"/>
      <c r="R899" s="152"/>
      <c r="S899" s="152"/>
      <c r="T899" s="152"/>
      <c r="U899" s="152"/>
      <c r="V899" s="152"/>
      <c r="W899" s="152"/>
      <c r="X899" s="152"/>
      <c r="Y899" s="152"/>
      <c r="Z899" s="152"/>
      <c r="AA899" s="152"/>
      <c r="AB899" s="152"/>
      <c r="AC899" s="152"/>
      <c r="AD899" s="152"/>
      <c r="AE899" s="152"/>
      <c r="AF899" s="152"/>
      <c r="AG899" s="152"/>
      <c r="AH899" s="152"/>
      <c r="AI899" s="152"/>
      <c r="AJ899" s="152"/>
      <c r="AK899" s="152"/>
      <c r="AL899" s="152"/>
    </row>
    <row r="900" customFormat="false" ht="15.75" hidden="false" customHeight="true" outlineLevel="0" collapsed="false">
      <c r="A900" s="279"/>
      <c r="B900" s="280"/>
      <c r="C900" s="281"/>
      <c r="D900" s="282"/>
      <c r="E900" s="283"/>
      <c r="F900" s="284"/>
      <c r="G900" s="285"/>
      <c r="H900" s="284"/>
      <c r="I900" s="284"/>
      <c r="J900" s="284"/>
      <c r="K900" s="284"/>
      <c r="L900" s="286"/>
      <c r="M900" s="152"/>
      <c r="N900" s="152"/>
      <c r="O900" s="152"/>
      <c r="P900" s="152"/>
      <c r="Q900" s="152"/>
      <c r="R900" s="152"/>
      <c r="S900" s="152"/>
      <c r="T900" s="152"/>
      <c r="U900" s="152"/>
      <c r="V900" s="152"/>
      <c r="W900" s="152"/>
      <c r="X900" s="152"/>
      <c r="Y900" s="152"/>
      <c r="Z900" s="152"/>
      <c r="AA900" s="152"/>
      <c r="AB900" s="152"/>
      <c r="AC900" s="152"/>
      <c r="AD900" s="152"/>
      <c r="AE900" s="152"/>
      <c r="AF900" s="152"/>
      <c r="AG900" s="152"/>
      <c r="AH900" s="152"/>
      <c r="AI900" s="152"/>
      <c r="AJ900" s="152"/>
      <c r="AK900" s="152"/>
      <c r="AL900" s="152"/>
    </row>
    <row r="901" customFormat="false" ht="15.75" hidden="false" customHeight="true" outlineLevel="0" collapsed="false">
      <c r="A901" s="279"/>
      <c r="B901" s="280"/>
      <c r="C901" s="281"/>
      <c r="D901" s="282"/>
      <c r="E901" s="283"/>
      <c r="F901" s="284"/>
      <c r="G901" s="285"/>
      <c r="H901" s="284"/>
      <c r="I901" s="284"/>
      <c r="J901" s="284"/>
      <c r="K901" s="284"/>
      <c r="L901" s="286"/>
      <c r="M901" s="152"/>
      <c r="N901" s="152"/>
      <c r="O901" s="152"/>
      <c r="P901" s="152"/>
      <c r="Q901" s="152"/>
      <c r="R901" s="152"/>
      <c r="S901" s="152"/>
      <c r="T901" s="152"/>
      <c r="U901" s="152"/>
      <c r="V901" s="152"/>
      <c r="W901" s="152"/>
      <c r="X901" s="152"/>
      <c r="Y901" s="152"/>
      <c r="Z901" s="152"/>
      <c r="AA901" s="152"/>
      <c r="AB901" s="152"/>
      <c r="AC901" s="152"/>
      <c r="AD901" s="152"/>
      <c r="AE901" s="152"/>
      <c r="AF901" s="152"/>
      <c r="AG901" s="152"/>
      <c r="AH901" s="152"/>
      <c r="AI901" s="152"/>
      <c r="AJ901" s="152"/>
      <c r="AK901" s="152"/>
      <c r="AL901" s="152"/>
    </row>
    <row r="902" customFormat="false" ht="15.75" hidden="false" customHeight="true" outlineLevel="0" collapsed="false">
      <c r="A902" s="279"/>
      <c r="B902" s="280"/>
      <c r="C902" s="281"/>
      <c r="D902" s="282"/>
      <c r="E902" s="283"/>
      <c r="F902" s="284"/>
      <c r="G902" s="285"/>
      <c r="H902" s="284"/>
      <c r="I902" s="284"/>
      <c r="J902" s="284"/>
      <c r="K902" s="284"/>
      <c r="L902" s="286"/>
      <c r="M902" s="152"/>
      <c r="N902" s="152"/>
      <c r="O902" s="152"/>
      <c r="P902" s="152"/>
      <c r="Q902" s="152"/>
      <c r="R902" s="152"/>
      <c r="S902" s="152"/>
      <c r="T902" s="152"/>
      <c r="U902" s="152"/>
      <c r="V902" s="152"/>
      <c r="W902" s="152"/>
      <c r="X902" s="152"/>
      <c r="Y902" s="152"/>
      <c r="Z902" s="152"/>
      <c r="AA902" s="152"/>
      <c r="AB902" s="152"/>
      <c r="AC902" s="152"/>
      <c r="AD902" s="152"/>
      <c r="AE902" s="152"/>
      <c r="AF902" s="152"/>
      <c r="AG902" s="152"/>
      <c r="AH902" s="152"/>
      <c r="AI902" s="152"/>
      <c r="AJ902" s="152"/>
      <c r="AK902" s="152"/>
      <c r="AL902" s="152"/>
    </row>
    <row r="903" customFormat="false" ht="15.75" hidden="false" customHeight="true" outlineLevel="0" collapsed="false">
      <c r="A903" s="279"/>
      <c r="B903" s="280"/>
      <c r="C903" s="281"/>
      <c r="D903" s="282"/>
      <c r="E903" s="283"/>
      <c r="F903" s="284"/>
      <c r="G903" s="285"/>
      <c r="H903" s="284"/>
      <c r="I903" s="284"/>
      <c r="J903" s="284"/>
      <c r="K903" s="284"/>
      <c r="L903" s="286"/>
      <c r="M903" s="152"/>
      <c r="N903" s="152"/>
      <c r="O903" s="152"/>
      <c r="P903" s="152"/>
      <c r="Q903" s="152"/>
      <c r="R903" s="152"/>
      <c r="S903" s="152"/>
      <c r="T903" s="152"/>
      <c r="U903" s="152"/>
      <c r="V903" s="152"/>
      <c r="W903" s="152"/>
      <c r="X903" s="152"/>
      <c r="Y903" s="152"/>
      <c r="Z903" s="152"/>
      <c r="AA903" s="152"/>
      <c r="AB903" s="152"/>
      <c r="AC903" s="152"/>
      <c r="AD903" s="152"/>
      <c r="AE903" s="152"/>
      <c r="AF903" s="152"/>
      <c r="AG903" s="152"/>
      <c r="AH903" s="152"/>
      <c r="AI903" s="152"/>
      <c r="AJ903" s="152"/>
      <c r="AK903" s="152"/>
      <c r="AL903" s="152"/>
    </row>
    <row r="904" customFormat="false" ht="15.75" hidden="false" customHeight="true" outlineLevel="0" collapsed="false">
      <c r="A904" s="279"/>
      <c r="B904" s="280"/>
      <c r="C904" s="281"/>
      <c r="D904" s="282"/>
      <c r="E904" s="283"/>
      <c r="F904" s="284"/>
      <c r="G904" s="285"/>
      <c r="H904" s="284"/>
      <c r="I904" s="284"/>
      <c r="J904" s="284"/>
      <c r="K904" s="284"/>
      <c r="L904" s="286"/>
      <c r="M904" s="152"/>
      <c r="N904" s="152"/>
      <c r="O904" s="152"/>
      <c r="P904" s="152"/>
      <c r="Q904" s="152"/>
      <c r="R904" s="152"/>
      <c r="S904" s="152"/>
      <c r="T904" s="152"/>
      <c r="U904" s="152"/>
      <c r="V904" s="152"/>
      <c r="W904" s="152"/>
      <c r="X904" s="152"/>
      <c r="Y904" s="152"/>
      <c r="Z904" s="152"/>
      <c r="AA904" s="152"/>
      <c r="AB904" s="152"/>
      <c r="AC904" s="152"/>
      <c r="AD904" s="152"/>
      <c r="AE904" s="152"/>
      <c r="AF904" s="152"/>
      <c r="AG904" s="152"/>
      <c r="AH904" s="152"/>
      <c r="AI904" s="152"/>
      <c r="AJ904" s="152"/>
      <c r="AK904" s="152"/>
      <c r="AL904" s="152"/>
    </row>
    <row r="905" customFormat="false" ht="15.75" hidden="false" customHeight="true" outlineLevel="0" collapsed="false">
      <c r="A905" s="279"/>
      <c r="B905" s="280"/>
      <c r="C905" s="281"/>
      <c r="D905" s="282"/>
      <c r="E905" s="283"/>
      <c r="F905" s="284"/>
      <c r="G905" s="285"/>
      <c r="H905" s="284"/>
      <c r="I905" s="284"/>
      <c r="J905" s="284"/>
      <c r="K905" s="284"/>
      <c r="L905" s="286"/>
      <c r="M905" s="152"/>
      <c r="N905" s="152"/>
      <c r="O905" s="152"/>
      <c r="P905" s="152"/>
      <c r="Q905" s="152"/>
      <c r="R905" s="152"/>
      <c r="S905" s="152"/>
      <c r="T905" s="152"/>
      <c r="U905" s="152"/>
      <c r="V905" s="152"/>
      <c r="W905" s="152"/>
      <c r="X905" s="152"/>
      <c r="Y905" s="152"/>
      <c r="Z905" s="152"/>
      <c r="AA905" s="152"/>
      <c r="AB905" s="152"/>
      <c r="AC905" s="152"/>
      <c r="AD905" s="152"/>
      <c r="AE905" s="152"/>
      <c r="AF905" s="152"/>
      <c r="AG905" s="152"/>
      <c r="AH905" s="152"/>
      <c r="AI905" s="152"/>
      <c r="AJ905" s="152"/>
      <c r="AK905" s="152"/>
      <c r="AL905" s="152"/>
    </row>
    <row r="906" customFormat="false" ht="15.75" hidden="false" customHeight="true" outlineLevel="0" collapsed="false">
      <c r="A906" s="279"/>
      <c r="B906" s="280"/>
      <c r="C906" s="281"/>
      <c r="D906" s="282"/>
      <c r="E906" s="283"/>
      <c r="F906" s="284"/>
      <c r="G906" s="285"/>
      <c r="H906" s="284"/>
      <c r="I906" s="284"/>
      <c r="J906" s="284"/>
      <c r="K906" s="284"/>
      <c r="L906" s="286"/>
      <c r="M906" s="152"/>
      <c r="N906" s="152"/>
      <c r="O906" s="152"/>
      <c r="P906" s="152"/>
      <c r="Q906" s="152"/>
      <c r="R906" s="152"/>
      <c r="S906" s="152"/>
      <c r="T906" s="152"/>
      <c r="U906" s="152"/>
      <c r="V906" s="152"/>
      <c r="W906" s="152"/>
      <c r="X906" s="152"/>
      <c r="Y906" s="152"/>
      <c r="Z906" s="152"/>
      <c r="AA906" s="152"/>
      <c r="AB906" s="152"/>
      <c r="AC906" s="152"/>
      <c r="AD906" s="152"/>
      <c r="AE906" s="152"/>
      <c r="AF906" s="152"/>
      <c r="AG906" s="152"/>
      <c r="AH906" s="152"/>
      <c r="AI906" s="152"/>
      <c r="AJ906" s="152"/>
      <c r="AK906" s="152"/>
      <c r="AL906" s="152"/>
    </row>
    <row r="907" customFormat="false" ht="15.75" hidden="false" customHeight="true" outlineLevel="0" collapsed="false">
      <c r="A907" s="279"/>
      <c r="B907" s="280"/>
      <c r="C907" s="281"/>
      <c r="D907" s="282"/>
      <c r="E907" s="283"/>
      <c r="F907" s="284"/>
      <c r="G907" s="285"/>
      <c r="H907" s="284"/>
      <c r="I907" s="284"/>
      <c r="J907" s="284"/>
      <c r="K907" s="284"/>
      <c r="L907" s="286"/>
      <c r="M907" s="152"/>
      <c r="N907" s="152"/>
      <c r="O907" s="152"/>
      <c r="P907" s="152"/>
      <c r="Q907" s="152"/>
      <c r="R907" s="152"/>
      <c r="S907" s="152"/>
      <c r="T907" s="152"/>
      <c r="U907" s="152"/>
      <c r="V907" s="152"/>
      <c r="W907" s="152"/>
      <c r="X907" s="152"/>
      <c r="Y907" s="152"/>
      <c r="Z907" s="152"/>
      <c r="AA907" s="152"/>
      <c r="AB907" s="152"/>
      <c r="AC907" s="152"/>
      <c r="AD907" s="152"/>
      <c r="AE907" s="152"/>
      <c r="AF907" s="152"/>
      <c r="AG907" s="152"/>
      <c r="AH907" s="152"/>
      <c r="AI907" s="152"/>
      <c r="AJ907" s="152"/>
      <c r="AK907" s="152"/>
      <c r="AL907" s="152"/>
    </row>
    <row r="908" customFormat="false" ht="15.75" hidden="false" customHeight="true" outlineLevel="0" collapsed="false">
      <c r="A908" s="279"/>
      <c r="B908" s="280"/>
      <c r="C908" s="281"/>
      <c r="D908" s="282"/>
      <c r="E908" s="283"/>
      <c r="F908" s="284"/>
      <c r="G908" s="285"/>
      <c r="H908" s="284"/>
      <c r="I908" s="284"/>
      <c r="J908" s="284"/>
      <c r="K908" s="284"/>
      <c r="L908" s="286"/>
      <c r="M908" s="152"/>
      <c r="N908" s="152"/>
      <c r="O908" s="152"/>
      <c r="P908" s="152"/>
      <c r="Q908" s="152"/>
      <c r="R908" s="152"/>
      <c r="S908" s="152"/>
      <c r="T908" s="152"/>
      <c r="U908" s="152"/>
      <c r="V908" s="152"/>
      <c r="W908" s="152"/>
      <c r="X908" s="152"/>
      <c r="Y908" s="152"/>
      <c r="Z908" s="152"/>
      <c r="AA908" s="152"/>
      <c r="AB908" s="152"/>
      <c r="AC908" s="152"/>
      <c r="AD908" s="152"/>
      <c r="AE908" s="152"/>
      <c r="AF908" s="152"/>
      <c r="AG908" s="152"/>
      <c r="AH908" s="152"/>
      <c r="AI908" s="152"/>
      <c r="AJ908" s="152"/>
      <c r="AK908" s="152"/>
      <c r="AL908" s="152"/>
    </row>
    <row r="909" customFormat="false" ht="15.75" hidden="false" customHeight="true" outlineLevel="0" collapsed="false">
      <c r="A909" s="279"/>
      <c r="B909" s="280"/>
      <c r="C909" s="281"/>
      <c r="D909" s="282"/>
      <c r="E909" s="283"/>
      <c r="F909" s="284"/>
      <c r="G909" s="285"/>
      <c r="H909" s="284"/>
      <c r="I909" s="284"/>
      <c r="J909" s="284"/>
      <c r="K909" s="284"/>
      <c r="L909" s="286"/>
      <c r="M909" s="152"/>
      <c r="N909" s="152"/>
      <c r="O909" s="152"/>
      <c r="P909" s="152"/>
      <c r="Q909" s="152"/>
      <c r="R909" s="152"/>
      <c r="S909" s="152"/>
      <c r="T909" s="152"/>
      <c r="U909" s="152"/>
      <c r="V909" s="152"/>
      <c r="W909" s="152"/>
      <c r="X909" s="152"/>
      <c r="Y909" s="152"/>
      <c r="Z909" s="152"/>
      <c r="AA909" s="152"/>
      <c r="AB909" s="152"/>
      <c r="AC909" s="152"/>
      <c r="AD909" s="152"/>
      <c r="AE909" s="152"/>
      <c r="AF909" s="152"/>
      <c r="AG909" s="152"/>
      <c r="AH909" s="152"/>
      <c r="AI909" s="152"/>
      <c r="AJ909" s="152"/>
      <c r="AK909" s="152"/>
      <c r="AL909" s="152"/>
    </row>
    <row r="910" customFormat="false" ht="15.75" hidden="false" customHeight="true" outlineLevel="0" collapsed="false">
      <c r="A910" s="279"/>
      <c r="B910" s="280"/>
      <c r="C910" s="281"/>
      <c r="D910" s="282"/>
      <c r="E910" s="283"/>
      <c r="F910" s="284"/>
      <c r="G910" s="285"/>
      <c r="H910" s="284"/>
      <c r="I910" s="284"/>
      <c r="J910" s="284"/>
      <c r="K910" s="284"/>
      <c r="L910" s="286"/>
      <c r="M910" s="152"/>
      <c r="N910" s="152"/>
      <c r="O910" s="152"/>
      <c r="P910" s="152"/>
      <c r="Q910" s="152"/>
      <c r="R910" s="152"/>
      <c r="S910" s="152"/>
      <c r="T910" s="152"/>
      <c r="U910" s="152"/>
      <c r="V910" s="152"/>
      <c r="W910" s="152"/>
      <c r="X910" s="152"/>
      <c r="Y910" s="152"/>
      <c r="Z910" s="152"/>
      <c r="AA910" s="152"/>
      <c r="AB910" s="152"/>
      <c r="AC910" s="152"/>
      <c r="AD910" s="152"/>
      <c r="AE910" s="152"/>
      <c r="AF910" s="152"/>
      <c r="AG910" s="152"/>
      <c r="AH910" s="152"/>
      <c r="AI910" s="152"/>
      <c r="AJ910" s="152"/>
      <c r="AK910" s="152"/>
      <c r="AL910" s="152"/>
    </row>
    <row r="911" customFormat="false" ht="15.75" hidden="false" customHeight="true" outlineLevel="0" collapsed="false">
      <c r="A911" s="279"/>
      <c r="B911" s="280"/>
      <c r="C911" s="281"/>
      <c r="D911" s="282"/>
      <c r="E911" s="283"/>
      <c r="F911" s="284"/>
      <c r="G911" s="285"/>
      <c r="H911" s="284"/>
      <c r="I911" s="284"/>
      <c r="J911" s="284"/>
      <c r="K911" s="284"/>
      <c r="L911" s="286"/>
      <c r="M911" s="152"/>
      <c r="N911" s="152"/>
      <c r="O911" s="152"/>
      <c r="P911" s="152"/>
      <c r="Q911" s="152"/>
      <c r="R911" s="152"/>
      <c r="S911" s="152"/>
      <c r="T911" s="152"/>
      <c r="U911" s="152"/>
      <c r="V911" s="152"/>
      <c r="W911" s="152"/>
      <c r="X911" s="152"/>
      <c r="Y911" s="152"/>
      <c r="Z911" s="152"/>
      <c r="AA911" s="152"/>
      <c r="AB911" s="152"/>
      <c r="AC911" s="152"/>
      <c r="AD911" s="152"/>
      <c r="AE911" s="152"/>
      <c r="AF911" s="152"/>
      <c r="AG911" s="152"/>
      <c r="AH911" s="152"/>
      <c r="AI911" s="152"/>
      <c r="AJ911" s="152"/>
      <c r="AK911" s="152"/>
      <c r="AL911" s="152"/>
    </row>
    <row r="912" customFormat="false" ht="15.75" hidden="false" customHeight="true" outlineLevel="0" collapsed="false">
      <c r="A912" s="279"/>
      <c r="B912" s="280"/>
      <c r="C912" s="281"/>
      <c r="D912" s="282"/>
      <c r="E912" s="283"/>
      <c r="F912" s="284"/>
      <c r="G912" s="285"/>
      <c r="H912" s="284"/>
      <c r="I912" s="284"/>
      <c r="J912" s="284"/>
      <c r="K912" s="284"/>
      <c r="L912" s="286"/>
      <c r="M912" s="152"/>
      <c r="N912" s="152"/>
      <c r="O912" s="152"/>
      <c r="P912" s="152"/>
      <c r="Q912" s="152"/>
      <c r="R912" s="152"/>
      <c r="S912" s="152"/>
      <c r="T912" s="152"/>
      <c r="U912" s="152"/>
      <c r="V912" s="152"/>
      <c r="W912" s="152"/>
      <c r="X912" s="152"/>
      <c r="Y912" s="152"/>
      <c r="Z912" s="152"/>
      <c r="AA912" s="152"/>
      <c r="AB912" s="152"/>
      <c r="AC912" s="152"/>
      <c r="AD912" s="152"/>
      <c r="AE912" s="152"/>
      <c r="AF912" s="152"/>
      <c r="AG912" s="152"/>
      <c r="AH912" s="152"/>
      <c r="AI912" s="152"/>
      <c r="AJ912" s="152"/>
      <c r="AK912" s="152"/>
      <c r="AL912" s="152"/>
    </row>
    <row r="913" customFormat="false" ht="15.75" hidden="false" customHeight="true" outlineLevel="0" collapsed="false">
      <c r="A913" s="279"/>
      <c r="B913" s="280"/>
      <c r="C913" s="281"/>
      <c r="D913" s="282"/>
      <c r="E913" s="283"/>
      <c r="F913" s="284"/>
      <c r="G913" s="285"/>
      <c r="H913" s="284"/>
      <c r="I913" s="284"/>
      <c r="J913" s="284"/>
      <c r="K913" s="284"/>
      <c r="L913" s="286"/>
      <c r="M913" s="152"/>
      <c r="N913" s="152"/>
      <c r="O913" s="152"/>
      <c r="P913" s="152"/>
      <c r="Q913" s="152"/>
      <c r="R913" s="152"/>
      <c r="S913" s="152"/>
      <c r="T913" s="152"/>
      <c r="U913" s="152"/>
      <c r="V913" s="152"/>
      <c r="W913" s="152"/>
      <c r="X913" s="152"/>
      <c r="Y913" s="152"/>
      <c r="Z913" s="152"/>
      <c r="AA913" s="152"/>
      <c r="AB913" s="152"/>
      <c r="AC913" s="152"/>
      <c r="AD913" s="152"/>
      <c r="AE913" s="152"/>
      <c r="AF913" s="152"/>
      <c r="AG913" s="152"/>
      <c r="AH913" s="152"/>
      <c r="AI913" s="152"/>
      <c r="AJ913" s="152"/>
      <c r="AK913" s="152"/>
      <c r="AL913" s="152"/>
    </row>
    <row r="914" customFormat="false" ht="15.75" hidden="false" customHeight="true" outlineLevel="0" collapsed="false">
      <c r="A914" s="279"/>
      <c r="B914" s="280"/>
      <c r="C914" s="281"/>
      <c r="D914" s="282"/>
      <c r="E914" s="283"/>
      <c r="F914" s="284"/>
      <c r="G914" s="285"/>
      <c r="H914" s="284"/>
      <c r="I914" s="284"/>
      <c r="J914" s="284"/>
      <c r="K914" s="284"/>
      <c r="L914" s="286"/>
      <c r="M914" s="152"/>
      <c r="N914" s="152"/>
      <c r="O914" s="152"/>
      <c r="P914" s="152"/>
      <c r="Q914" s="152"/>
      <c r="R914" s="152"/>
      <c r="S914" s="152"/>
      <c r="T914" s="152"/>
      <c r="U914" s="152"/>
      <c r="V914" s="152"/>
      <c r="W914" s="152"/>
      <c r="X914" s="152"/>
      <c r="Y914" s="152"/>
      <c r="Z914" s="152"/>
      <c r="AA914" s="152"/>
      <c r="AB914" s="152"/>
      <c r="AC914" s="152"/>
      <c r="AD914" s="152"/>
      <c r="AE914" s="152"/>
      <c r="AF914" s="152"/>
      <c r="AG914" s="152"/>
      <c r="AH914" s="152"/>
      <c r="AI914" s="152"/>
      <c r="AJ914" s="152"/>
      <c r="AK914" s="152"/>
      <c r="AL914" s="152"/>
    </row>
    <row r="915" customFormat="false" ht="15.75" hidden="false" customHeight="true" outlineLevel="0" collapsed="false">
      <c r="A915" s="279"/>
      <c r="B915" s="280"/>
      <c r="C915" s="281"/>
      <c r="D915" s="282"/>
      <c r="E915" s="283"/>
      <c r="F915" s="284"/>
      <c r="G915" s="285"/>
      <c r="H915" s="284"/>
      <c r="I915" s="284"/>
      <c r="J915" s="284"/>
      <c r="K915" s="284"/>
      <c r="L915" s="286"/>
      <c r="M915" s="152"/>
      <c r="N915" s="152"/>
      <c r="O915" s="152"/>
      <c r="P915" s="152"/>
      <c r="Q915" s="152"/>
      <c r="R915" s="152"/>
      <c r="S915" s="152"/>
      <c r="T915" s="152"/>
      <c r="U915" s="152"/>
      <c r="V915" s="152"/>
      <c r="W915" s="152"/>
      <c r="X915" s="152"/>
      <c r="Y915" s="152"/>
      <c r="Z915" s="152"/>
      <c r="AA915" s="152"/>
      <c r="AB915" s="152"/>
      <c r="AC915" s="152"/>
      <c r="AD915" s="152"/>
      <c r="AE915" s="152"/>
      <c r="AF915" s="152"/>
      <c r="AG915" s="152"/>
      <c r="AH915" s="152"/>
      <c r="AI915" s="152"/>
      <c r="AJ915" s="152"/>
      <c r="AK915" s="152"/>
      <c r="AL915" s="152"/>
    </row>
    <row r="916" customFormat="false" ht="15.75" hidden="false" customHeight="true" outlineLevel="0" collapsed="false">
      <c r="A916" s="279"/>
      <c r="B916" s="280"/>
      <c r="C916" s="281"/>
      <c r="D916" s="282"/>
      <c r="E916" s="283"/>
      <c r="F916" s="284"/>
      <c r="G916" s="285"/>
      <c r="H916" s="284"/>
      <c r="I916" s="284"/>
      <c r="J916" s="284"/>
      <c r="K916" s="284"/>
      <c r="L916" s="286"/>
      <c r="M916" s="152"/>
      <c r="N916" s="152"/>
      <c r="O916" s="152"/>
      <c r="P916" s="152"/>
      <c r="Q916" s="152"/>
      <c r="R916" s="152"/>
      <c r="S916" s="152"/>
      <c r="T916" s="152"/>
      <c r="U916" s="152"/>
      <c r="V916" s="152"/>
      <c r="W916" s="152"/>
      <c r="X916" s="152"/>
      <c r="Y916" s="152"/>
      <c r="Z916" s="152"/>
      <c r="AA916" s="152"/>
      <c r="AB916" s="152"/>
      <c r="AC916" s="152"/>
      <c r="AD916" s="152"/>
      <c r="AE916" s="152"/>
      <c r="AF916" s="152"/>
      <c r="AG916" s="152"/>
      <c r="AH916" s="152"/>
      <c r="AI916" s="152"/>
      <c r="AJ916" s="152"/>
      <c r="AK916" s="152"/>
      <c r="AL916" s="152"/>
    </row>
    <row r="917" customFormat="false" ht="15.75" hidden="false" customHeight="true" outlineLevel="0" collapsed="false">
      <c r="A917" s="279"/>
      <c r="B917" s="280"/>
      <c r="C917" s="281"/>
      <c r="D917" s="282"/>
      <c r="E917" s="283"/>
      <c r="F917" s="284"/>
      <c r="G917" s="285"/>
      <c r="H917" s="284"/>
      <c r="I917" s="284"/>
      <c r="J917" s="284"/>
      <c r="K917" s="284"/>
      <c r="L917" s="286"/>
      <c r="M917" s="152"/>
      <c r="N917" s="152"/>
      <c r="O917" s="152"/>
      <c r="P917" s="152"/>
      <c r="Q917" s="152"/>
      <c r="R917" s="152"/>
      <c r="S917" s="152"/>
      <c r="T917" s="152"/>
      <c r="U917" s="152"/>
      <c r="V917" s="152"/>
      <c r="W917" s="152"/>
      <c r="X917" s="152"/>
      <c r="Y917" s="152"/>
      <c r="Z917" s="152"/>
      <c r="AA917" s="152"/>
      <c r="AB917" s="152"/>
      <c r="AC917" s="152"/>
      <c r="AD917" s="152"/>
      <c r="AE917" s="152"/>
      <c r="AF917" s="152"/>
      <c r="AG917" s="152"/>
      <c r="AH917" s="152"/>
      <c r="AI917" s="152"/>
      <c r="AJ917" s="152"/>
      <c r="AK917" s="152"/>
      <c r="AL917" s="152"/>
    </row>
    <row r="918" customFormat="false" ht="15.75" hidden="false" customHeight="true" outlineLevel="0" collapsed="false">
      <c r="A918" s="279"/>
      <c r="B918" s="280"/>
      <c r="C918" s="281"/>
      <c r="D918" s="282"/>
      <c r="E918" s="283"/>
      <c r="F918" s="284"/>
      <c r="G918" s="285"/>
      <c r="H918" s="284"/>
      <c r="I918" s="284"/>
      <c r="J918" s="284"/>
      <c r="K918" s="284"/>
      <c r="L918" s="286"/>
      <c r="M918" s="152"/>
      <c r="N918" s="152"/>
      <c r="O918" s="152"/>
      <c r="P918" s="152"/>
      <c r="Q918" s="152"/>
      <c r="R918" s="152"/>
      <c r="S918" s="152"/>
      <c r="T918" s="152"/>
      <c r="U918" s="152"/>
      <c r="V918" s="152"/>
      <c r="W918" s="152"/>
      <c r="X918" s="152"/>
      <c r="Y918" s="152"/>
      <c r="Z918" s="152"/>
      <c r="AA918" s="152"/>
      <c r="AB918" s="152"/>
      <c r="AC918" s="152"/>
      <c r="AD918" s="152"/>
      <c r="AE918" s="152"/>
      <c r="AF918" s="152"/>
      <c r="AG918" s="152"/>
      <c r="AH918" s="152"/>
      <c r="AI918" s="152"/>
      <c r="AJ918" s="152"/>
      <c r="AK918" s="152"/>
      <c r="AL918" s="152"/>
    </row>
    <row r="919" customFormat="false" ht="15.75" hidden="false" customHeight="true" outlineLevel="0" collapsed="false">
      <c r="A919" s="279"/>
      <c r="B919" s="280"/>
      <c r="C919" s="281"/>
      <c r="D919" s="282"/>
      <c r="E919" s="283"/>
      <c r="F919" s="284"/>
      <c r="G919" s="285"/>
      <c r="H919" s="284"/>
      <c r="I919" s="284"/>
      <c r="J919" s="284"/>
      <c r="K919" s="284"/>
      <c r="L919" s="286"/>
      <c r="M919" s="152"/>
      <c r="N919" s="152"/>
      <c r="O919" s="152"/>
      <c r="P919" s="152"/>
      <c r="Q919" s="152"/>
      <c r="R919" s="152"/>
      <c r="S919" s="152"/>
      <c r="T919" s="152"/>
      <c r="U919" s="152"/>
      <c r="V919" s="152"/>
      <c r="W919" s="152"/>
      <c r="X919" s="152"/>
      <c r="Y919" s="152"/>
      <c r="Z919" s="152"/>
      <c r="AA919" s="152"/>
      <c r="AB919" s="152"/>
      <c r="AC919" s="152"/>
      <c r="AD919" s="152"/>
      <c r="AE919" s="152"/>
      <c r="AF919" s="152"/>
      <c r="AG919" s="152"/>
      <c r="AH919" s="152"/>
      <c r="AI919" s="152"/>
      <c r="AJ919" s="152"/>
      <c r="AK919" s="152"/>
      <c r="AL919" s="152"/>
    </row>
    <row r="920" customFormat="false" ht="15.75" hidden="false" customHeight="true" outlineLevel="0" collapsed="false">
      <c r="A920" s="279"/>
      <c r="B920" s="280"/>
      <c r="C920" s="281"/>
      <c r="D920" s="282"/>
      <c r="E920" s="283"/>
      <c r="F920" s="284"/>
      <c r="G920" s="285"/>
      <c r="H920" s="284"/>
      <c r="I920" s="284"/>
      <c r="J920" s="284"/>
      <c r="K920" s="284"/>
      <c r="L920" s="286"/>
      <c r="M920" s="152"/>
      <c r="N920" s="152"/>
      <c r="O920" s="152"/>
      <c r="P920" s="152"/>
      <c r="Q920" s="152"/>
      <c r="R920" s="152"/>
      <c r="S920" s="152"/>
      <c r="T920" s="152"/>
      <c r="U920" s="152"/>
      <c r="V920" s="152"/>
      <c r="W920" s="152"/>
      <c r="X920" s="152"/>
      <c r="Y920" s="152"/>
      <c r="Z920" s="152"/>
      <c r="AA920" s="152"/>
      <c r="AB920" s="152"/>
      <c r="AC920" s="152"/>
      <c r="AD920" s="152"/>
      <c r="AE920" s="152"/>
      <c r="AF920" s="152"/>
      <c r="AG920" s="152"/>
      <c r="AH920" s="152"/>
      <c r="AI920" s="152"/>
      <c r="AJ920" s="152"/>
      <c r="AK920" s="152"/>
      <c r="AL920" s="152"/>
    </row>
    <row r="921" customFormat="false" ht="15.75" hidden="false" customHeight="true" outlineLevel="0" collapsed="false">
      <c r="A921" s="279"/>
      <c r="B921" s="280"/>
      <c r="C921" s="281"/>
      <c r="D921" s="282"/>
      <c r="E921" s="283"/>
      <c r="F921" s="284"/>
      <c r="G921" s="285"/>
      <c r="H921" s="284"/>
      <c r="I921" s="284"/>
      <c r="J921" s="284"/>
      <c r="K921" s="284"/>
      <c r="L921" s="286"/>
      <c r="M921" s="152"/>
      <c r="N921" s="152"/>
      <c r="O921" s="152"/>
      <c r="P921" s="152"/>
      <c r="Q921" s="152"/>
      <c r="R921" s="152"/>
      <c r="S921" s="152"/>
      <c r="T921" s="152"/>
      <c r="U921" s="152"/>
      <c r="V921" s="152"/>
      <c r="W921" s="152"/>
      <c r="X921" s="152"/>
      <c r="Y921" s="152"/>
      <c r="Z921" s="152"/>
      <c r="AA921" s="152"/>
      <c r="AB921" s="152"/>
      <c r="AC921" s="152"/>
      <c r="AD921" s="152"/>
      <c r="AE921" s="152"/>
      <c r="AF921" s="152"/>
      <c r="AG921" s="152"/>
      <c r="AH921" s="152"/>
      <c r="AI921" s="152"/>
      <c r="AJ921" s="152"/>
      <c r="AK921" s="152"/>
      <c r="AL921" s="152"/>
    </row>
    <row r="922" customFormat="false" ht="15.75" hidden="false" customHeight="true" outlineLevel="0" collapsed="false">
      <c r="A922" s="279"/>
      <c r="B922" s="280"/>
      <c r="C922" s="281"/>
      <c r="D922" s="282"/>
      <c r="E922" s="283"/>
      <c r="F922" s="284"/>
      <c r="G922" s="285"/>
      <c r="H922" s="284"/>
      <c r="I922" s="284"/>
      <c r="J922" s="284"/>
      <c r="K922" s="284"/>
      <c r="L922" s="286"/>
      <c r="M922" s="152"/>
      <c r="N922" s="152"/>
      <c r="O922" s="152"/>
      <c r="P922" s="152"/>
      <c r="Q922" s="152"/>
      <c r="R922" s="152"/>
      <c r="S922" s="152"/>
      <c r="T922" s="152"/>
      <c r="U922" s="152"/>
      <c r="V922" s="152"/>
      <c r="W922" s="152"/>
      <c r="X922" s="152"/>
      <c r="Y922" s="152"/>
      <c r="Z922" s="152"/>
      <c r="AA922" s="152"/>
      <c r="AB922" s="152"/>
      <c r="AC922" s="152"/>
      <c r="AD922" s="152"/>
      <c r="AE922" s="152"/>
      <c r="AF922" s="152"/>
      <c r="AG922" s="152"/>
      <c r="AH922" s="152"/>
      <c r="AI922" s="152"/>
      <c r="AJ922" s="152"/>
      <c r="AK922" s="152"/>
      <c r="AL922" s="152"/>
    </row>
    <row r="923" customFormat="false" ht="15.75" hidden="false" customHeight="true" outlineLevel="0" collapsed="false">
      <c r="A923" s="279"/>
      <c r="B923" s="280"/>
      <c r="C923" s="281"/>
      <c r="D923" s="282"/>
      <c r="E923" s="283"/>
      <c r="F923" s="284"/>
      <c r="G923" s="285"/>
      <c r="H923" s="284"/>
      <c r="I923" s="284"/>
      <c r="J923" s="284"/>
      <c r="K923" s="284"/>
      <c r="L923" s="286"/>
      <c r="M923" s="152"/>
      <c r="N923" s="152"/>
      <c r="O923" s="152"/>
      <c r="P923" s="152"/>
      <c r="Q923" s="152"/>
      <c r="R923" s="152"/>
      <c r="S923" s="152"/>
      <c r="T923" s="152"/>
      <c r="U923" s="152"/>
      <c r="V923" s="152"/>
      <c r="W923" s="152"/>
      <c r="X923" s="152"/>
      <c r="Y923" s="152"/>
      <c r="Z923" s="152"/>
      <c r="AA923" s="152"/>
      <c r="AB923" s="152"/>
      <c r="AC923" s="152"/>
      <c r="AD923" s="152"/>
      <c r="AE923" s="152"/>
      <c r="AF923" s="152"/>
      <c r="AG923" s="152"/>
      <c r="AH923" s="152"/>
      <c r="AI923" s="152"/>
      <c r="AJ923" s="152"/>
      <c r="AK923" s="152"/>
      <c r="AL923" s="152"/>
    </row>
    <row r="924" customFormat="false" ht="15.75" hidden="false" customHeight="true" outlineLevel="0" collapsed="false">
      <c r="A924" s="279"/>
      <c r="B924" s="280"/>
      <c r="C924" s="281"/>
      <c r="D924" s="282"/>
      <c r="E924" s="283"/>
      <c r="F924" s="284"/>
      <c r="G924" s="285"/>
      <c r="H924" s="284"/>
      <c r="I924" s="284"/>
      <c r="J924" s="284"/>
      <c r="K924" s="284"/>
      <c r="L924" s="286"/>
      <c r="M924" s="152"/>
      <c r="N924" s="152"/>
      <c r="O924" s="152"/>
      <c r="P924" s="152"/>
      <c r="Q924" s="152"/>
      <c r="R924" s="152"/>
      <c r="S924" s="152"/>
      <c r="T924" s="152"/>
      <c r="U924" s="152"/>
      <c r="V924" s="152"/>
      <c r="W924" s="152"/>
      <c r="X924" s="152"/>
      <c r="Y924" s="152"/>
      <c r="Z924" s="152"/>
      <c r="AA924" s="152"/>
      <c r="AB924" s="152"/>
      <c r="AC924" s="152"/>
      <c r="AD924" s="152"/>
      <c r="AE924" s="152"/>
      <c r="AF924" s="152"/>
      <c r="AG924" s="152"/>
      <c r="AH924" s="152"/>
      <c r="AI924" s="152"/>
      <c r="AJ924" s="152"/>
      <c r="AK924" s="152"/>
      <c r="AL924" s="152"/>
    </row>
    <row r="925" customFormat="false" ht="15.75" hidden="false" customHeight="true" outlineLevel="0" collapsed="false">
      <c r="A925" s="279"/>
      <c r="B925" s="280"/>
      <c r="C925" s="281"/>
      <c r="D925" s="282"/>
      <c r="E925" s="283"/>
      <c r="F925" s="284"/>
      <c r="G925" s="285"/>
      <c r="H925" s="284"/>
      <c r="I925" s="284"/>
      <c r="J925" s="284"/>
      <c r="K925" s="284"/>
      <c r="L925" s="286"/>
      <c r="M925" s="152"/>
      <c r="N925" s="152"/>
      <c r="O925" s="152"/>
      <c r="P925" s="152"/>
      <c r="Q925" s="152"/>
      <c r="R925" s="152"/>
      <c r="S925" s="152"/>
      <c r="T925" s="152"/>
      <c r="U925" s="152"/>
      <c r="V925" s="152"/>
      <c r="W925" s="152"/>
      <c r="X925" s="152"/>
      <c r="Y925" s="152"/>
      <c r="Z925" s="152"/>
      <c r="AA925" s="152"/>
      <c r="AB925" s="152"/>
      <c r="AC925" s="152"/>
      <c r="AD925" s="152"/>
      <c r="AE925" s="152"/>
      <c r="AF925" s="152"/>
      <c r="AG925" s="152"/>
      <c r="AH925" s="152"/>
      <c r="AI925" s="152"/>
      <c r="AJ925" s="152"/>
      <c r="AK925" s="152"/>
      <c r="AL925" s="152"/>
    </row>
    <row r="926" customFormat="false" ht="15.75" hidden="false" customHeight="true" outlineLevel="0" collapsed="false">
      <c r="A926" s="279"/>
      <c r="B926" s="280"/>
      <c r="C926" s="281"/>
      <c r="D926" s="282"/>
      <c r="E926" s="283"/>
      <c r="F926" s="284"/>
      <c r="G926" s="285"/>
      <c r="H926" s="284"/>
      <c r="I926" s="284"/>
      <c r="J926" s="284"/>
      <c r="K926" s="284"/>
      <c r="L926" s="286"/>
      <c r="M926" s="152"/>
      <c r="N926" s="152"/>
      <c r="O926" s="152"/>
      <c r="P926" s="152"/>
      <c r="Q926" s="152"/>
      <c r="R926" s="152"/>
      <c r="S926" s="152"/>
      <c r="T926" s="152"/>
      <c r="U926" s="152"/>
      <c r="V926" s="152"/>
      <c r="W926" s="152"/>
      <c r="X926" s="152"/>
      <c r="Y926" s="152"/>
      <c r="Z926" s="152"/>
      <c r="AA926" s="152"/>
      <c r="AB926" s="152"/>
      <c r="AC926" s="152"/>
      <c r="AD926" s="152"/>
      <c r="AE926" s="152"/>
      <c r="AF926" s="152"/>
      <c r="AG926" s="152"/>
      <c r="AH926" s="152"/>
      <c r="AI926" s="152"/>
      <c r="AJ926" s="152"/>
      <c r="AK926" s="152"/>
      <c r="AL926" s="152"/>
    </row>
    <row r="927" customFormat="false" ht="15.75" hidden="false" customHeight="true" outlineLevel="0" collapsed="false">
      <c r="A927" s="279"/>
      <c r="B927" s="280"/>
      <c r="C927" s="281"/>
      <c r="D927" s="282"/>
      <c r="E927" s="283"/>
      <c r="F927" s="284"/>
      <c r="G927" s="285"/>
      <c r="H927" s="284"/>
      <c r="I927" s="284"/>
      <c r="J927" s="284"/>
      <c r="K927" s="284"/>
      <c r="L927" s="286"/>
      <c r="M927" s="152"/>
      <c r="N927" s="152"/>
      <c r="O927" s="152"/>
      <c r="P927" s="152"/>
      <c r="Q927" s="152"/>
      <c r="R927" s="152"/>
      <c r="S927" s="152"/>
      <c r="T927" s="152"/>
      <c r="U927" s="152"/>
      <c r="V927" s="152"/>
      <c r="W927" s="152"/>
      <c r="X927" s="152"/>
      <c r="Y927" s="152"/>
      <c r="Z927" s="152"/>
      <c r="AA927" s="152"/>
      <c r="AB927" s="152"/>
      <c r="AC927" s="152"/>
      <c r="AD927" s="152"/>
      <c r="AE927" s="152"/>
      <c r="AF927" s="152"/>
      <c r="AG927" s="152"/>
      <c r="AH927" s="152"/>
      <c r="AI927" s="152"/>
      <c r="AJ927" s="152"/>
      <c r="AK927" s="152"/>
      <c r="AL927" s="152"/>
    </row>
    <row r="928" customFormat="false" ht="15.75" hidden="false" customHeight="true" outlineLevel="0" collapsed="false">
      <c r="A928" s="279"/>
      <c r="B928" s="280"/>
      <c r="C928" s="281"/>
      <c r="D928" s="282"/>
      <c r="E928" s="283"/>
      <c r="F928" s="284"/>
      <c r="G928" s="285"/>
      <c r="H928" s="284"/>
      <c r="I928" s="284"/>
      <c r="J928" s="284"/>
      <c r="K928" s="284"/>
      <c r="L928" s="286"/>
      <c r="M928" s="152"/>
      <c r="N928" s="152"/>
      <c r="O928" s="152"/>
      <c r="P928" s="152"/>
      <c r="Q928" s="152"/>
      <c r="R928" s="152"/>
      <c r="S928" s="152"/>
      <c r="T928" s="152"/>
      <c r="U928" s="152"/>
      <c r="V928" s="152"/>
      <c r="W928" s="152"/>
      <c r="X928" s="152"/>
      <c r="Y928" s="152"/>
      <c r="Z928" s="152"/>
      <c r="AA928" s="152"/>
      <c r="AB928" s="152"/>
      <c r="AC928" s="152"/>
      <c r="AD928" s="152"/>
      <c r="AE928" s="152"/>
      <c r="AF928" s="152"/>
      <c r="AG928" s="152"/>
      <c r="AH928" s="152"/>
      <c r="AI928" s="152"/>
      <c r="AJ928" s="152"/>
      <c r="AK928" s="152"/>
      <c r="AL928" s="152"/>
    </row>
    <row r="929" customFormat="false" ht="15.75" hidden="false" customHeight="true" outlineLevel="0" collapsed="false">
      <c r="A929" s="279"/>
      <c r="B929" s="280"/>
      <c r="C929" s="281"/>
      <c r="D929" s="282"/>
      <c r="E929" s="283"/>
      <c r="F929" s="284"/>
      <c r="G929" s="285"/>
      <c r="H929" s="284"/>
      <c r="I929" s="284"/>
      <c r="J929" s="284"/>
      <c r="K929" s="284"/>
      <c r="L929" s="286"/>
      <c r="M929" s="152"/>
      <c r="N929" s="152"/>
      <c r="O929" s="152"/>
      <c r="P929" s="152"/>
      <c r="Q929" s="152"/>
      <c r="R929" s="152"/>
      <c r="S929" s="152"/>
      <c r="T929" s="152"/>
      <c r="U929" s="152"/>
      <c r="V929" s="152"/>
      <c r="W929" s="152"/>
      <c r="X929" s="152"/>
      <c r="Y929" s="152"/>
      <c r="Z929" s="152"/>
      <c r="AA929" s="152"/>
      <c r="AB929" s="152"/>
      <c r="AC929" s="152"/>
      <c r="AD929" s="152"/>
      <c r="AE929" s="152"/>
      <c r="AF929" s="152"/>
      <c r="AG929" s="152"/>
      <c r="AH929" s="152"/>
      <c r="AI929" s="152"/>
      <c r="AJ929" s="152"/>
      <c r="AK929" s="152"/>
      <c r="AL929" s="152"/>
    </row>
    <row r="930" customFormat="false" ht="15.75" hidden="false" customHeight="true" outlineLevel="0" collapsed="false">
      <c r="A930" s="279"/>
      <c r="B930" s="280"/>
      <c r="C930" s="281"/>
      <c r="D930" s="282"/>
      <c r="E930" s="283"/>
      <c r="F930" s="284"/>
      <c r="G930" s="285"/>
      <c r="H930" s="284"/>
      <c r="I930" s="284"/>
      <c r="J930" s="284"/>
      <c r="K930" s="284"/>
      <c r="L930" s="286"/>
      <c r="M930" s="152"/>
      <c r="N930" s="152"/>
      <c r="O930" s="152"/>
      <c r="P930" s="152"/>
      <c r="Q930" s="152"/>
      <c r="R930" s="152"/>
      <c r="S930" s="152"/>
      <c r="T930" s="152"/>
      <c r="U930" s="152"/>
      <c r="V930" s="152"/>
      <c r="W930" s="152"/>
      <c r="X930" s="152"/>
      <c r="Y930" s="152"/>
      <c r="Z930" s="152"/>
      <c r="AA930" s="152"/>
      <c r="AB930" s="152"/>
      <c r="AC930" s="152"/>
      <c r="AD930" s="152"/>
      <c r="AE930" s="152"/>
      <c r="AF930" s="152"/>
      <c r="AG930" s="152"/>
      <c r="AH930" s="152"/>
      <c r="AI930" s="152"/>
      <c r="AJ930" s="152"/>
      <c r="AK930" s="152"/>
      <c r="AL930" s="152"/>
    </row>
    <row r="931" customFormat="false" ht="15.75" hidden="false" customHeight="true" outlineLevel="0" collapsed="false">
      <c r="A931" s="279"/>
      <c r="B931" s="280"/>
      <c r="C931" s="281"/>
      <c r="D931" s="282"/>
      <c r="E931" s="283"/>
      <c r="F931" s="284"/>
      <c r="G931" s="285"/>
      <c r="H931" s="284"/>
      <c r="I931" s="284"/>
      <c r="J931" s="284"/>
      <c r="K931" s="284"/>
      <c r="L931" s="286"/>
      <c r="M931" s="152"/>
      <c r="N931" s="152"/>
      <c r="O931" s="152"/>
      <c r="P931" s="152"/>
      <c r="Q931" s="152"/>
      <c r="R931" s="152"/>
      <c r="S931" s="152"/>
      <c r="T931" s="152"/>
      <c r="U931" s="152"/>
      <c r="V931" s="152"/>
      <c r="W931" s="152"/>
      <c r="X931" s="152"/>
      <c r="Y931" s="152"/>
      <c r="Z931" s="152"/>
      <c r="AA931" s="152"/>
      <c r="AB931" s="152"/>
      <c r="AC931" s="152"/>
      <c r="AD931" s="152"/>
      <c r="AE931" s="152"/>
      <c r="AF931" s="152"/>
      <c r="AG931" s="152"/>
      <c r="AH931" s="152"/>
      <c r="AI931" s="152"/>
      <c r="AJ931" s="152"/>
      <c r="AK931" s="152"/>
      <c r="AL931" s="152"/>
    </row>
    <row r="932" customFormat="false" ht="15.75" hidden="false" customHeight="true" outlineLevel="0" collapsed="false">
      <c r="A932" s="279"/>
      <c r="B932" s="280"/>
      <c r="C932" s="281"/>
      <c r="D932" s="282"/>
      <c r="E932" s="283"/>
      <c r="F932" s="284"/>
      <c r="G932" s="285"/>
      <c r="H932" s="284"/>
      <c r="I932" s="284"/>
      <c r="J932" s="284"/>
      <c r="K932" s="284"/>
      <c r="L932" s="286"/>
      <c r="M932" s="152"/>
      <c r="N932" s="152"/>
      <c r="O932" s="152"/>
      <c r="P932" s="152"/>
      <c r="Q932" s="152"/>
      <c r="R932" s="152"/>
      <c r="S932" s="152"/>
      <c r="T932" s="152"/>
      <c r="U932" s="152"/>
      <c r="V932" s="152"/>
      <c r="W932" s="152"/>
      <c r="X932" s="152"/>
      <c r="Y932" s="152"/>
      <c r="Z932" s="152"/>
      <c r="AA932" s="152"/>
      <c r="AB932" s="152"/>
      <c r="AC932" s="152"/>
      <c r="AD932" s="152"/>
      <c r="AE932" s="152"/>
      <c r="AF932" s="152"/>
      <c r="AG932" s="152"/>
      <c r="AH932" s="152"/>
      <c r="AI932" s="152"/>
      <c r="AJ932" s="152"/>
      <c r="AK932" s="152"/>
      <c r="AL932" s="152"/>
    </row>
    <row r="933" customFormat="false" ht="15.75" hidden="false" customHeight="true" outlineLevel="0" collapsed="false">
      <c r="A933" s="279"/>
      <c r="B933" s="280"/>
      <c r="C933" s="281"/>
      <c r="D933" s="282"/>
      <c r="E933" s="283"/>
      <c r="F933" s="284"/>
      <c r="G933" s="285"/>
      <c r="H933" s="284"/>
      <c r="I933" s="284"/>
      <c r="J933" s="284"/>
      <c r="K933" s="284"/>
      <c r="L933" s="286"/>
      <c r="M933" s="152"/>
      <c r="N933" s="152"/>
      <c r="O933" s="152"/>
      <c r="P933" s="152"/>
      <c r="Q933" s="152"/>
      <c r="R933" s="152"/>
      <c r="S933" s="152"/>
      <c r="T933" s="152"/>
      <c r="U933" s="152"/>
      <c r="V933" s="152"/>
      <c r="W933" s="152"/>
      <c r="X933" s="152"/>
      <c r="Y933" s="152"/>
      <c r="Z933" s="152"/>
      <c r="AA933" s="152"/>
      <c r="AB933" s="152"/>
      <c r="AC933" s="152"/>
      <c r="AD933" s="152"/>
      <c r="AE933" s="152"/>
      <c r="AF933" s="152"/>
      <c r="AG933" s="152"/>
      <c r="AH933" s="152"/>
      <c r="AI933" s="152"/>
      <c r="AJ933" s="152"/>
      <c r="AK933" s="152"/>
      <c r="AL933" s="152"/>
    </row>
    <row r="934" customFormat="false" ht="15.75" hidden="false" customHeight="true" outlineLevel="0" collapsed="false">
      <c r="A934" s="279"/>
      <c r="B934" s="280"/>
      <c r="C934" s="281"/>
      <c r="D934" s="282"/>
      <c r="E934" s="283"/>
      <c r="F934" s="284"/>
      <c r="G934" s="285"/>
      <c r="H934" s="284"/>
      <c r="I934" s="284"/>
      <c r="J934" s="284"/>
      <c r="K934" s="284"/>
      <c r="L934" s="286"/>
      <c r="M934" s="152"/>
      <c r="N934" s="152"/>
      <c r="O934" s="152"/>
      <c r="P934" s="152"/>
      <c r="Q934" s="152"/>
      <c r="R934" s="152"/>
      <c r="S934" s="152"/>
      <c r="T934" s="152"/>
      <c r="U934" s="152"/>
      <c r="V934" s="152"/>
      <c r="W934" s="152"/>
      <c r="X934" s="152"/>
      <c r="Y934" s="152"/>
      <c r="Z934" s="152"/>
      <c r="AA934" s="152"/>
      <c r="AB934" s="152"/>
      <c r="AC934" s="152"/>
      <c r="AD934" s="152"/>
      <c r="AE934" s="152"/>
      <c r="AF934" s="152"/>
      <c r="AG934" s="152"/>
      <c r="AH934" s="152"/>
      <c r="AI934" s="152"/>
      <c r="AJ934" s="152"/>
      <c r="AK934" s="152"/>
      <c r="AL934" s="152"/>
    </row>
    <row r="935" customFormat="false" ht="15.75" hidden="false" customHeight="true" outlineLevel="0" collapsed="false">
      <c r="A935" s="279"/>
      <c r="B935" s="280"/>
      <c r="C935" s="281"/>
      <c r="D935" s="282"/>
      <c r="E935" s="283"/>
      <c r="F935" s="284"/>
      <c r="G935" s="285"/>
      <c r="H935" s="284"/>
      <c r="I935" s="284"/>
      <c r="J935" s="284"/>
      <c r="K935" s="284"/>
      <c r="L935" s="286"/>
      <c r="M935" s="152"/>
      <c r="N935" s="152"/>
      <c r="O935" s="152"/>
      <c r="P935" s="152"/>
      <c r="Q935" s="152"/>
      <c r="R935" s="152"/>
      <c r="S935" s="152"/>
      <c r="T935" s="152"/>
      <c r="U935" s="152"/>
      <c r="V935" s="152"/>
      <c r="W935" s="152"/>
      <c r="X935" s="152"/>
      <c r="Y935" s="152"/>
      <c r="Z935" s="152"/>
      <c r="AA935" s="152"/>
      <c r="AB935" s="152"/>
      <c r="AC935" s="152"/>
      <c r="AD935" s="152"/>
      <c r="AE935" s="152"/>
      <c r="AF935" s="152"/>
      <c r="AG935" s="152"/>
      <c r="AH935" s="152"/>
      <c r="AI935" s="152"/>
      <c r="AJ935" s="152"/>
      <c r="AK935" s="152"/>
      <c r="AL935" s="152"/>
    </row>
    <row r="936" customFormat="false" ht="15.75" hidden="false" customHeight="true" outlineLevel="0" collapsed="false">
      <c r="A936" s="279"/>
      <c r="B936" s="280"/>
      <c r="C936" s="281"/>
      <c r="D936" s="282"/>
      <c r="E936" s="283"/>
      <c r="F936" s="284"/>
      <c r="G936" s="285"/>
      <c r="H936" s="284"/>
      <c r="I936" s="284"/>
      <c r="J936" s="284"/>
      <c r="K936" s="284"/>
      <c r="L936" s="286"/>
      <c r="M936" s="152"/>
      <c r="N936" s="152"/>
      <c r="O936" s="152"/>
      <c r="P936" s="152"/>
      <c r="Q936" s="152"/>
      <c r="R936" s="152"/>
      <c r="S936" s="152"/>
      <c r="T936" s="152"/>
      <c r="U936" s="152"/>
      <c r="V936" s="152"/>
      <c r="W936" s="152"/>
      <c r="X936" s="152"/>
      <c r="Y936" s="152"/>
      <c r="Z936" s="152"/>
      <c r="AA936" s="152"/>
      <c r="AB936" s="152"/>
      <c r="AC936" s="152"/>
      <c r="AD936" s="152"/>
      <c r="AE936" s="152"/>
      <c r="AF936" s="152"/>
      <c r="AG936" s="152"/>
      <c r="AH936" s="152"/>
      <c r="AI936" s="152"/>
      <c r="AJ936" s="152"/>
      <c r="AK936" s="152"/>
      <c r="AL936" s="152"/>
    </row>
    <row r="937" customFormat="false" ht="15.75" hidden="false" customHeight="true" outlineLevel="0" collapsed="false">
      <c r="A937" s="279"/>
      <c r="B937" s="280"/>
      <c r="C937" s="281"/>
      <c r="D937" s="282"/>
      <c r="E937" s="283"/>
      <c r="F937" s="284"/>
      <c r="G937" s="285"/>
      <c r="H937" s="284"/>
      <c r="I937" s="284"/>
      <c r="J937" s="284"/>
      <c r="K937" s="284"/>
      <c r="L937" s="286"/>
      <c r="M937" s="152"/>
      <c r="N937" s="152"/>
      <c r="O937" s="152"/>
      <c r="P937" s="152"/>
      <c r="Q937" s="152"/>
      <c r="R937" s="152"/>
      <c r="S937" s="152"/>
      <c r="T937" s="152"/>
      <c r="U937" s="152"/>
      <c r="V937" s="152"/>
      <c r="W937" s="152"/>
      <c r="X937" s="152"/>
      <c r="Y937" s="152"/>
      <c r="Z937" s="152"/>
      <c r="AA937" s="152"/>
      <c r="AB937" s="152"/>
      <c r="AC937" s="152"/>
      <c r="AD937" s="152"/>
      <c r="AE937" s="152"/>
      <c r="AF937" s="152"/>
      <c r="AG937" s="152"/>
      <c r="AH937" s="152"/>
      <c r="AI937" s="152"/>
      <c r="AJ937" s="152"/>
      <c r="AK937" s="152"/>
      <c r="AL937" s="152"/>
    </row>
    <row r="938" customFormat="false" ht="15.75" hidden="false" customHeight="true" outlineLevel="0" collapsed="false">
      <c r="A938" s="279"/>
      <c r="B938" s="280"/>
      <c r="C938" s="281"/>
      <c r="D938" s="282"/>
      <c r="E938" s="283"/>
      <c r="F938" s="284"/>
      <c r="G938" s="285"/>
      <c r="H938" s="284"/>
      <c r="I938" s="284"/>
      <c r="J938" s="284"/>
      <c r="K938" s="284"/>
      <c r="L938" s="286"/>
      <c r="M938" s="152"/>
      <c r="N938" s="152"/>
      <c r="O938" s="152"/>
      <c r="P938" s="152"/>
      <c r="Q938" s="152"/>
      <c r="R938" s="152"/>
      <c r="S938" s="152"/>
      <c r="T938" s="152"/>
      <c r="U938" s="152"/>
      <c r="V938" s="152"/>
      <c r="W938" s="152"/>
      <c r="X938" s="152"/>
      <c r="Y938" s="152"/>
      <c r="Z938" s="152"/>
      <c r="AA938" s="152"/>
      <c r="AB938" s="152"/>
      <c r="AC938" s="152"/>
      <c r="AD938" s="152"/>
      <c r="AE938" s="152"/>
      <c r="AF938" s="152"/>
      <c r="AG938" s="152"/>
      <c r="AH938" s="152"/>
      <c r="AI938" s="152"/>
      <c r="AJ938" s="152"/>
      <c r="AK938" s="152"/>
      <c r="AL938" s="152"/>
    </row>
    <row r="939" customFormat="false" ht="15.75" hidden="false" customHeight="true" outlineLevel="0" collapsed="false">
      <c r="A939" s="279"/>
      <c r="B939" s="280"/>
      <c r="C939" s="281"/>
      <c r="D939" s="282"/>
      <c r="E939" s="283"/>
      <c r="F939" s="284"/>
      <c r="G939" s="285"/>
      <c r="H939" s="284"/>
      <c r="I939" s="284"/>
      <c r="J939" s="284"/>
      <c r="K939" s="284"/>
      <c r="L939" s="286"/>
      <c r="M939" s="152"/>
      <c r="N939" s="152"/>
      <c r="O939" s="152"/>
      <c r="P939" s="152"/>
      <c r="Q939" s="152"/>
      <c r="R939" s="152"/>
      <c r="S939" s="152"/>
      <c r="T939" s="152"/>
      <c r="U939" s="152"/>
      <c r="V939" s="152"/>
      <c r="W939" s="152"/>
      <c r="X939" s="152"/>
      <c r="Y939" s="152"/>
      <c r="Z939" s="152"/>
      <c r="AA939" s="152"/>
      <c r="AB939" s="152"/>
      <c r="AC939" s="152"/>
      <c r="AD939" s="152"/>
      <c r="AE939" s="152"/>
      <c r="AF939" s="152"/>
      <c r="AG939" s="152"/>
      <c r="AH939" s="152"/>
      <c r="AI939" s="152"/>
      <c r="AJ939" s="152"/>
      <c r="AK939" s="152"/>
      <c r="AL939" s="152"/>
    </row>
    <row r="940" customFormat="false" ht="15.75" hidden="false" customHeight="true" outlineLevel="0" collapsed="false">
      <c r="A940" s="279"/>
      <c r="B940" s="280"/>
      <c r="C940" s="281"/>
      <c r="D940" s="282"/>
      <c r="E940" s="283"/>
      <c r="F940" s="284"/>
      <c r="G940" s="285"/>
      <c r="H940" s="284"/>
      <c r="I940" s="284"/>
      <c r="J940" s="284"/>
      <c r="K940" s="284"/>
      <c r="L940" s="286"/>
      <c r="M940" s="152"/>
      <c r="N940" s="152"/>
      <c r="O940" s="152"/>
      <c r="P940" s="152"/>
      <c r="Q940" s="152"/>
      <c r="R940" s="152"/>
      <c r="S940" s="152"/>
      <c r="T940" s="152"/>
      <c r="U940" s="152"/>
      <c r="V940" s="152"/>
      <c r="W940" s="152"/>
      <c r="X940" s="152"/>
      <c r="Y940" s="152"/>
      <c r="Z940" s="152"/>
      <c r="AA940" s="152"/>
      <c r="AB940" s="152"/>
      <c r="AC940" s="152"/>
      <c r="AD940" s="152"/>
      <c r="AE940" s="152"/>
      <c r="AF940" s="152"/>
      <c r="AG940" s="152"/>
      <c r="AH940" s="152"/>
      <c r="AI940" s="152"/>
      <c r="AJ940" s="152"/>
      <c r="AK940" s="152"/>
      <c r="AL940" s="152"/>
    </row>
    <row r="941" customFormat="false" ht="15.75" hidden="false" customHeight="true" outlineLevel="0" collapsed="false">
      <c r="A941" s="279"/>
      <c r="B941" s="280"/>
      <c r="C941" s="281"/>
      <c r="D941" s="282"/>
      <c r="E941" s="283"/>
      <c r="F941" s="284"/>
      <c r="G941" s="285"/>
      <c r="H941" s="284"/>
      <c r="I941" s="284"/>
      <c r="J941" s="284"/>
      <c r="K941" s="284"/>
      <c r="L941" s="286"/>
      <c r="M941" s="152"/>
      <c r="N941" s="152"/>
      <c r="O941" s="152"/>
      <c r="P941" s="152"/>
      <c r="Q941" s="152"/>
      <c r="R941" s="152"/>
      <c r="S941" s="152"/>
      <c r="T941" s="152"/>
      <c r="U941" s="152"/>
      <c r="V941" s="152"/>
      <c r="W941" s="152"/>
      <c r="X941" s="152"/>
      <c r="Y941" s="152"/>
      <c r="Z941" s="152"/>
      <c r="AA941" s="152"/>
      <c r="AB941" s="152"/>
      <c r="AC941" s="152"/>
      <c r="AD941" s="152"/>
      <c r="AE941" s="152"/>
      <c r="AF941" s="152"/>
      <c r="AG941" s="152"/>
      <c r="AH941" s="152"/>
      <c r="AI941" s="152"/>
      <c r="AJ941" s="152"/>
      <c r="AK941" s="152"/>
      <c r="AL941" s="152"/>
    </row>
    <row r="942" customFormat="false" ht="15.75" hidden="false" customHeight="true" outlineLevel="0" collapsed="false">
      <c r="A942" s="279"/>
      <c r="B942" s="280"/>
      <c r="C942" s="281"/>
      <c r="D942" s="282"/>
      <c r="E942" s="283"/>
      <c r="F942" s="284"/>
      <c r="G942" s="285"/>
      <c r="H942" s="284"/>
      <c r="I942" s="284"/>
      <c r="J942" s="284"/>
      <c r="K942" s="284"/>
      <c r="L942" s="286"/>
      <c r="M942" s="152"/>
      <c r="N942" s="152"/>
      <c r="O942" s="152"/>
      <c r="P942" s="152"/>
      <c r="Q942" s="152"/>
      <c r="R942" s="152"/>
      <c r="S942" s="152"/>
      <c r="T942" s="152"/>
      <c r="U942" s="152"/>
      <c r="V942" s="152"/>
      <c r="W942" s="152"/>
      <c r="X942" s="152"/>
      <c r="Y942" s="152"/>
      <c r="Z942" s="152"/>
      <c r="AA942" s="152"/>
      <c r="AB942" s="152"/>
      <c r="AC942" s="152"/>
      <c r="AD942" s="152"/>
      <c r="AE942" s="152"/>
      <c r="AF942" s="152"/>
      <c r="AG942" s="152"/>
      <c r="AH942" s="152"/>
      <c r="AI942" s="152"/>
      <c r="AJ942" s="152"/>
      <c r="AK942" s="152"/>
      <c r="AL942" s="152"/>
    </row>
    <row r="943" customFormat="false" ht="15.75" hidden="false" customHeight="true" outlineLevel="0" collapsed="false">
      <c r="A943" s="279"/>
      <c r="B943" s="280"/>
      <c r="C943" s="281"/>
      <c r="D943" s="282"/>
      <c r="E943" s="283"/>
      <c r="F943" s="284"/>
      <c r="G943" s="285"/>
      <c r="H943" s="284"/>
      <c r="I943" s="284"/>
      <c r="J943" s="284"/>
      <c r="K943" s="284"/>
      <c r="L943" s="286"/>
      <c r="M943" s="152"/>
      <c r="N943" s="152"/>
      <c r="O943" s="152"/>
      <c r="P943" s="152"/>
      <c r="Q943" s="152"/>
      <c r="R943" s="152"/>
      <c r="S943" s="152"/>
      <c r="T943" s="152"/>
      <c r="U943" s="152"/>
      <c r="V943" s="152"/>
      <c r="W943" s="152"/>
      <c r="X943" s="152"/>
      <c r="Y943" s="152"/>
      <c r="Z943" s="152"/>
      <c r="AA943" s="152"/>
      <c r="AB943" s="152"/>
      <c r="AC943" s="152"/>
      <c r="AD943" s="152"/>
      <c r="AE943" s="152"/>
      <c r="AF943" s="152"/>
      <c r="AG943" s="152"/>
      <c r="AH943" s="152"/>
      <c r="AI943" s="152"/>
      <c r="AJ943" s="152"/>
      <c r="AK943" s="152"/>
      <c r="AL943" s="152"/>
    </row>
    <row r="944" customFormat="false" ht="15.75" hidden="false" customHeight="true" outlineLevel="0" collapsed="false">
      <c r="A944" s="279"/>
      <c r="B944" s="280"/>
      <c r="C944" s="281"/>
      <c r="D944" s="282"/>
      <c r="E944" s="283"/>
      <c r="F944" s="284"/>
      <c r="G944" s="285"/>
      <c r="H944" s="284"/>
      <c r="I944" s="284"/>
      <c r="J944" s="284"/>
      <c r="K944" s="284"/>
      <c r="L944" s="286"/>
      <c r="M944" s="152"/>
      <c r="N944" s="152"/>
      <c r="O944" s="152"/>
      <c r="P944" s="152"/>
      <c r="Q944" s="152"/>
      <c r="R944" s="152"/>
      <c r="S944" s="152"/>
      <c r="T944" s="152"/>
      <c r="U944" s="152"/>
      <c r="V944" s="152"/>
      <c r="W944" s="152"/>
      <c r="X944" s="152"/>
      <c r="Y944" s="152"/>
      <c r="Z944" s="152"/>
      <c r="AA944" s="152"/>
      <c r="AB944" s="152"/>
      <c r="AC944" s="152"/>
      <c r="AD944" s="152"/>
      <c r="AE944" s="152"/>
      <c r="AF944" s="152"/>
      <c r="AG944" s="152"/>
      <c r="AH944" s="152"/>
      <c r="AI944" s="152"/>
      <c r="AJ944" s="152"/>
      <c r="AK944" s="152"/>
      <c r="AL944" s="152"/>
    </row>
    <row r="945" customFormat="false" ht="15.75" hidden="false" customHeight="true" outlineLevel="0" collapsed="false">
      <c r="A945" s="279"/>
      <c r="B945" s="280"/>
      <c r="C945" s="281"/>
      <c r="D945" s="282"/>
      <c r="E945" s="283"/>
      <c r="F945" s="284"/>
      <c r="G945" s="285"/>
      <c r="H945" s="284"/>
      <c r="I945" s="284"/>
      <c r="J945" s="284"/>
      <c r="K945" s="284"/>
      <c r="L945" s="286"/>
      <c r="M945" s="152"/>
      <c r="N945" s="152"/>
      <c r="O945" s="152"/>
      <c r="P945" s="152"/>
      <c r="Q945" s="152"/>
      <c r="R945" s="152"/>
      <c r="S945" s="152"/>
      <c r="T945" s="152"/>
      <c r="U945" s="152"/>
      <c r="V945" s="152"/>
      <c r="W945" s="152"/>
      <c r="X945" s="152"/>
      <c r="Y945" s="152"/>
      <c r="Z945" s="152"/>
      <c r="AA945" s="152"/>
      <c r="AB945" s="152"/>
      <c r="AC945" s="152"/>
      <c r="AD945" s="152"/>
      <c r="AE945" s="152"/>
      <c r="AF945" s="152"/>
      <c r="AG945" s="152"/>
      <c r="AH945" s="152"/>
      <c r="AI945" s="152"/>
      <c r="AJ945" s="152"/>
      <c r="AK945" s="152"/>
      <c r="AL945" s="152"/>
    </row>
    <row r="946" customFormat="false" ht="15.75" hidden="false" customHeight="true" outlineLevel="0" collapsed="false">
      <c r="A946" s="279"/>
      <c r="B946" s="280"/>
      <c r="C946" s="281"/>
      <c r="D946" s="282"/>
      <c r="E946" s="283"/>
      <c r="F946" s="284"/>
      <c r="G946" s="285"/>
      <c r="H946" s="284"/>
      <c r="I946" s="284"/>
      <c r="J946" s="284"/>
      <c r="K946" s="284"/>
      <c r="L946" s="286"/>
      <c r="M946" s="152"/>
      <c r="N946" s="152"/>
      <c r="O946" s="152"/>
      <c r="P946" s="152"/>
      <c r="Q946" s="152"/>
      <c r="R946" s="152"/>
      <c r="S946" s="152"/>
      <c r="T946" s="152"/>
      <c r="U946" s="152"/>
      <c r="V946" s="152"/>
      <c r="W946" s="152"/>
      <c r="X946" s="152"/>
      <c r="Y946" s="152"/>
      <c r="Z946" s="152"/>
      <c r="AA946" s="152"/>
      <c r="AB946" s="152"/>
      <c r="AC946" s="152"/>
      <c r="AD946" s="152"/>
      <c r="AE946" s="152"/>
      <c r="AF946" s="152"/>
      <c r="AG946" s="152"/>
      <c r="AH946" s="152"/>
      <c r="AI946" s="152"/>
      <c r="AJ946" s="152"/>
      <c r="AK946" s="152"/>
      <c r="AL946" s="152"/>
    </row>
    <row r="947" customFormat="false" ht="15.75" hidden="false" customHeight="true" outlineLevel="0" collapsed="false">
      <c r="A947" s="279"/>
      <c r="B947" s="280"/>
      <c r="C947" s="281"/>
      <c r="D947" s="282"/>
      <c r="E947" s="283"/>
      <c r="F947" s="284"/>
      <c r="G947" s="285"/>
      <c r="H947" s="284"/>
      <c r="I947" s="284"/>
      <c r="J947" s="284"/>
      <c r="K947" s="284"/>
      <c r="L947" s="286"/>
      <c r="M947" s="152"/>
      <c r="N947" s="152"/>
      <c r="O947" s="152"/>
      <c r="P947" s="152"/>
      <c r="Q947" s="152"/>
      <c r="R947" s="152"/>
      <c r="S947" s="152"/>
      <c r="T947" s="152"/>
      <c r="U947" s="152"/>
      <c r="V947" s="152"/>
      <c r="W947" s="152"/>
      <c r="X947" s="152"/>
      <c r="Y947" s="152"/>
      <c r="Z947" s="152"/>
      <c r="AA947" s="152"/>
      <c r="AB947" s="152"/>
      <c r="AC947" s="152"/>
      <c r="AD947" s="152"/>
      <c r="AE947" s="152"/>
      <c r="AF947" s="152"/>
      <c r="AG947" s="152"/>
      <c r="AH947" s="152"/>
      <c r="AI947" s="152"/>
      <c r="AJ947" s="152"/>
      <c r="AK947" s="152"/>
      <c r="AL947" s="152"/>
    </row>
    <row r="948" customFormat="false" ht="15.75" hidden="false" customHeight="true" outlineLevel="0" collapsed="false">
      <c r="A948" s="279"/>
      <c r="B948" s="280"/>
      <c r="C948" s="281"/>
      <c r="D948" s="282"/>
      <c r="E948" s="283"/>
      <c r="F948" s="284"/>
      <c r="G948" s="285"/>
      <c r="H948" s="284"/>
      <c r="I948" s="284"/>
      <c r="J948" s="284"/>
      <c r="K948" s="284"/>
      <c r="L948" s="286"/>
      <c r="M948" s="152"/>
      <c r="N948" s="152"/>
      <c r="O948" s="152"/>
      <c r="P948" s="152"/>
      <c r="Q948" s="152"/>
      <c r="R948" s="152"/>
      <c r="S948" s="152"/>
      <c r="T948" s="152"/>
      <c r="U948" s="152"/>
      <c r="V948" s="152"/>
      <c r="W948" s="152"/>
      <c r="X948" s="152"/>
      <c r="Y948" s="152"/>
      <c r="Z948" s="152"/>
      <c r="AA948" s="152"/>
      <c r="AB948" s="152"/>
      <c r="AC948" s="152"/>
      <c r="AD948" s="152"/>
      <c r="AE948" s="152"/>
      <c r="AF948" s="152"/>
      <c r="AG948" s="152"/>
      <c r="AH948" s="152"/>
      <c r="AI948" s="152"/>
      <c r="AJ948" s="152"/>
      <c r="AK948" s="152"/>
      <c r="AL948" s="152"/>
    </row>
    <row r="949" customFormat="false" ht="15.75" hidden="false" customHeight="true" outlineLevel="0" collapsed="false">
      <c r="A949" s="279"/>
      <c r="B949" s="280"/>
      <c r="C949" s="281"/>
      <c r="D949" s="282"/>
      <c r="E949" s="283"/>
      <c r="F949" s="284"/>
      <c r="G949" s="285"/>
      <c r="H949" s="284"/>
      <c r="I949" s="284"/>
      <c r="J949" s="284"/>
      <c r="K949" s="284"/>
      <c r="L949" s="286"/>
      <c r="M949" s="152"/>
      <c r="N949" s="152"/>
      <c r="O949" s="152"/>
      <c r="P949" s="152"/>
      <c r="Q949" s="152"/>
      <c r="R949" s="152"/>
      <c r="S949" s="152"/>
      <c r="T949" s="152"/>
      <c r="U949" s="152"/>
      <c r="V949" s="152"/>
      <c r="W949" s="152"/>
      <c r="X949" s="152"/>
      <c r="Y949" s="152"/>
      <c r="Z949" s="152"/>
      <c r="AA949" s="152"/>
      <c r="AB949" s="152"/>
      <c r="AC949" s="152"/>
      <c r="AD949" s="152"/>
      <c r="AE949" s="152"/>
      <c r="AF949" s="152"/>
      <c r="AG949" s="152"/>
      <c r="AH949" s="152"/>
      <c r="AI949" s="152"/>
      <c r="AJ949" s="152"/>
      <c r="AK949" s="152"/>
      <c r="AL949" s="152"/>
    </row>
    <row r="950" customFormat="false" ht="15.75" hidden="false" customHeight="true" outlineLevel="0" collapsed="false">
      <c r="A950" s="279"/>
      <c r="B950" s="280"/>
      <c r="C950" s="281"/>
      <c r="D950" s="282"/>
      <c r="E950" s="283"/>
      <c r="F950" s="284"/>
      <c r="G950" s="285"/>
      <c r="H950" s="284"/>
      <c r="I950" s="284"/>
      <c r="J950" s="284"/>
      <c r="K950" s="284"/>
      <c r="L950" s="286"/>
      <c r="M950" s="152"/>
      <c r="N950" s="152"/>
      <c r="O950" s="152"/>
      <c r="P950" s="152"/>
      <c r="Q950" s="152"/>
      <c r="R950" s="152"/>
      <c r="S950" s="152"/>
      <c r="T950" s="152"/>
      <c r="U950" s="152"/>
      <c r="V950" s="152"/>
      <c r="W950" s="152"/>
      <c r="X950" s="152"/>
      <c r="Y950" s="152"/>
      <c r="Z950" s="152"/>
      <c r="AA950" s="152"/>
      <c r="AB950" s="152"/>
      <c r="AC950" s="152"/>
      <c r="AD950" s="152"/>
      <c r="AE950" s="152"/>
      <c r="AF950" s="152"/>
      <c r="AG950" s="152"/>
      <c r="AH950" s="152"/>
      <c r="AI950" s="152"/>
      <c r="AJ950" s="152"/>
      <c r="AK950" s="152"/>
      <c r="AL950" s="152"/>
    </row>
    <row r="951" customFormat="false" ht="15.75" hidden="false" customHeight="true" outlineLevel="0" collapsed="false">
      <c r="A951" s="279"/>
      <c r="B951" s="280"/>
      <c r="C951" s="281"/>
      <c r="D951" s="282"/>
      <c r="E951" s="283"/>
      <c r="F951" s="284"/>
      <c r="G951" s="285"/>
      <c r="H951" s="284"/>
      <c r="I951" s="284"/>
      <c r="J951" s="284"/>
      <c r="K951" s="284"/>
      <c r="L951" s="286"/>
      <c r="M951" s="152"/>
      <c r="N951" s="152"/>
      <c r="O951" s="152"/>
      <c r="P951" s="152"/>
      <c r="Q951" s="152"/>
      <c r="R951" s="152"/>
      <c r="S951" s="152"/>
      <c r="T951" s="152"/>
      <c r="U951" s="152"/>
      <c r="V951" s="152"/>
      <c r="W951" s="152"/>
      <c r="X951" s="152"/>
      <c r="Y951" s="152"/>
      <c r="Z951" s="152"/>
      <c r="AA951" s="152"/>
      <c r="AB951" s="152"/>
      <c r="AC951" s="152"/>
      <c r="AD951" s="152"/>
      <c r="AE951" s="152"/>
      <c r="AF951" s="152"/>
      <c r="AG951" s="152"/>
      <c r="AH951" s="152"/>
      <c r="AI951" s="152"/>
      <c r="AJ951" s="152"/>
      <c r="AK951" s="152"/>
      <c r="AL951" s="152"/>
    </row>
    <row r="952" customFormat="false" ht="15.75" hidden="false" customHeight="true" outlineLevel="0" collapsed="false">
      <c r="A952" s="279"/>
      <c r="B952" s="280"/>
      <c r="C952" s="281"/>
      <c r="D952" s="282"/>
      <c r="E952" s="283"/>
      <c r="F952" s="284"/>
      <c r="G952" s="285"/>
      <c r="H952" s="284"/>
      <c r="I952" s="284"/>
      <c r="J952" s="284"/>
      <c r="K952" s="284"/>
      <c r="L952" s="286"/>
      <c r="M952" s="152"/>
      <c r="N952" s="152"/>
      <c r="O952" s="152"/>
      <c r="P952" s="152"/>
      <c r="Q952" s="152"/>
      <c r="R952" s="152"/>
      <c r="S952" s="152"/>
      <c r="T952" s="152"/>
      <c r="U952" s="152"/>
      <c r="V952" s="152"/>
      <c r="W952" s="152"/>
      <c r="X952" s="152"/>
      <c r="Y952" s="152"/>
      <c r="Z952" s="152"/>
      <c r="AA952" s="152"/>
      <c r="AB952" s="152"/>
      <c r="AC952" s="152"/>
      <c r="AD952" s="152"/>
      <c r="AE952" s="152"/>
      <c r="AF952" s="152"/>
      <c r="AG952" s="152"/>
      <c r="AH952" s="152"/>
      <c r="AI952" s="152"/>
      <c r="AJ952" s="152"/>
      <c r="AK952" s="152"/>
      <c r="AL952" s="152"/>
    </row>
    <row r="953" customFormat="false" ht="15.75" hidden="false" customHeight="true" outlineLevel="0" collapsed="false">
      <c r="A953" s="279"/>
      <c r="B953" s="280"/>
      <c r="C953" s="281"/>
      <c r="D953" s="282"/>
      <c r="E953" s="283"/>
      <c r="F953" s="284"/>
      <c r="G953" s="285"/>
      <c r="H953" s="284"/>
      <c r="I953" s="284"/>
      <c r="J953" s="284"/>
      <c r="K953" s="284"/>
      <c r="L953" s="286"/>
      <c r="M953" s="152"/>
      <c r="N953" s="152"/>
      <c r="O953" s="152"/>
      <c r="P953" s="152"/>
      <c r="Q953" s="152"/>
      <c r="R953" s="152"/>
      <c r="S953" s="152"/>
      <c r="T953" s="152"/>
      <c r="U953" s="152"/>
      <c r="V953" s="152"/>
      <c r="W953" s="152"/>
      <c r="X953" s="152"/>
      <c r="Y953" s="152"/>
      <c r="Z953" s="152"/>
      <c r="AA953" s="152"/>
      <c r="AB953" s="152"/>
      <c r="AC953" s="152"/>
      <c r="AD953" s="152"/>
      <c r="AE953" s="152"/>
      <c r="AF953" s="152"/>
      <c r="AG953" s="152"/>
      <c r="AH953" s="152"/>
      <c r="AI953" s="152"/>
      <c r="AJ953" s="152"/>
      <c r="AK953" s="152"/>
      <c r="AL953" s="152"/>
    </row>
    <row r="954" customFormat="false" ht="15.75" hidden="false" customHeight="true" outlineLevel="0" collapsed="false">
      <c r="A954" s="279"/>
      <c r="B954" s="280"/>
      <c r="C954" s="281"/>
      <c r="D954" s="282"/>
      <c r="E954" s="283"/>
      <c r="F954" s="284"/>
      <c r="G954" s="285"/>
      <c r="H954" s="284"/>
      <c r="I954" s="284"/>
      <c r="J954" s="284"/>
      <c r="K954" s="284"/>
      <c r="L954" s="286"/>
      <c r="M954" s="152"/>
      <c r="N954" s="152"/>
      <c r="O954" s="152"/>
      <c r="P954" s="152"/>
      <c r="Q954" s="152"/>
      <c r="R954" s="152"/>
      <c r="S954" s="152"/>
      <c r="T954" s="152"/>
      <c r="U954" s="152"/>
      <c r="V954" s="152"/>
      <c r="W954" s="152"/>
      <c r="X954" s="152"/>
      <c r="Y954" s="152"/>
      <c r="Z954" s="152"/>
      <c r="AA954" s="152"/>
      <c r="AB954" s="152"/>
      <c r="AC954" s="152"/>
      <c r="AD954" s="152"/>
      <c r="AE954" s="152"/>
      <c r="AF954" s="152"/>
      <c r="AG954" s="152"/>
      <c r="AH954" s="152"/>
      <c r="AI954" s="152"/>
      <c r="AJ954" s="152"/>
      <c r="AK954" s="152"/>
      <c r="AL954" s="152"/>
    </row>
    <row r="955" customFormat="false" ht="15.75" hidden="false" customHeight="true" outlineLevel="0" collapsed="false">
      <c r="A955" s="279"/>
      <c r="B955" s="280"/>
      <c r="C955" s="281"/>
      <c r="D955" s="282"/>
      <c r="E955" s="283"/>
      <c r="F955" s="284"/>
      <c r="G955" s="285"/>
      <c r="H955" s="284"/>
      <c r="I955" s="284"/>
      <c r="J955" s="284"/>
      <c r="K955" s="284"/>
      <c r="L955" s="286"/>
      <c r="M955" s="152"/>
      <c r="N955" s="152"/>
      <c r="O955" s="152"/>
      <c r="P955" s="152"/>
      <c r="Q955" s="152"/>
      <c r="R955" s="152"/>
      <c r="S955" s="152"/>
      <c r="T955" s="152"/>
      <c r="U955" s="152"/>
      <c r="V955" s="152"/>
      <c r="W955" s="152"/>
      <c r="X955" s="152"/>
      <c r="Y955" s="152"/>
      <c r="Z955" s="152"/>
      <c r="AA955" s="152"/>
      <c r="AB955" s="152"/>
      <c r="AC955" s="152"/>
      <c r="AD955" s="152"/>
      <c r="AE955" s="152"/>
      <c r="AF955" s="152"/>
      <c r="AG955" s="152"/>
      <c r="AH955" s="152"/>
      <c r="AI955" s="152"/>
      <c r="AJ955" s="152"/>
      <c r="AK955" s="152"/>
      <c r="AL955" s="152"/>
    </row>
    <row r="956" customFormat="false" ht="15.75" hidden="false" customHeight="true" outlineLevel="0" collapsed="false">
      <c r="A956" s="279"/>
      <c r="B956" s="280"/>
      <c r="C956" s="281"/>
      <c r="D956" s="282"/>
      <c r="E956" s="283"/>
      <c r="F956" s="284"/>
      <c r="G956" s="285"/>
      <c r="H956" s="284"/>
      <c r="I956" s="284"/>
      <c r="J956" s="284"/>
      <c r="K956" s="284"/>
      <c r="L956" s="286"/>
      <c r="M956" s="152"/>
      <c r="N956" s="152"/>
      <c r="O956" s="152"/>
      <c r="P956" s="152"/>
      <c r="Q956" s="152"/>
      <c r="R956" s="152"/>
      <c r="S956" s="152"/>
      <c r="T956" s="152"/>
      <c r="U956" s="152"/>
      <c r="V956" s="152"/>
      <c r="W956" s="152"/>
      <c r="X956" s="152"/>
      <c r="Y956" s="152"/>
      <c r="Z956" s="152"/>
      <c r="AA956" s="152"/>
      <c r="AB956" s="152"/>
      <c r="AC956" s="152"/>
      <c r="AD956" s="152"/>
      <c r="AE956" s="152"/>
      <c r="AF956" s="152"/>
      <c r="AG956" s="152"/>
      <c r="AH956" s="152"/>
      <c r="AI956" s="152"/>
      <c r="AJ956" s="152"/>
      <c r="AK956" s="152"/>
      <c r="AL956" s="152"/>
    </row>
    <row r="957" customFormat="false" ht="15.75" hidden="false" customHeight="true" outlineLevel="0" collapsed="false">
      <c r="A957" s="279"/>
      <c r="B957" s="280"/>
      <c r="C957" s="281"/>
      <c r="D957" s="282"/>
      <c r="E957" s="283"/>
      <c r="F957" s="284"/>
      <c r="G957" s="285"/>
      <c r="H957" s="284"/>
      <c r="I957" s="284"/>
      <c r="J957" s="284"/>
      <c r="K957" s="284"/>
      <c r="L957" s="286"/>
      <c r="M957" s="152"/>
      <c r="N957" s="152"/>
      <c r="O957" s="152"/>
      <c r="P957" s="152"/>
      <c r="Q957" s="152"/>
      <c r="R957" s="152"/>
      <c r="S957" s="152"/>
      <c r="T957" s="152"/>
      <c r="U957" s="152"/>
      <c r="V957" s="152"/>
      <c r="W957" s="152"/>
      <c r="X957" s="152"/>
      <c r="Y957" s="152"/>
      <c r="Z957" s="152"/>
      <c r="AA957" s="152"/>
      <c r="AB957" s="152"/>
      <c r="AC957" s="152"/>
      <c r="AD957" s="152"/>
      <c r="AE957" s="152"/>
      <c r="AF957" s="152"/>
      <c r="AG957" s="152"/>
      <c r="AH957" s="152"/>
      <c r="AI957" s="152"/>
      <c r="AJ957" s="152"/>
      <c r="AK957" s="152"/>
      <c r="AL957" s="152"/>
    </row>
    <row r="958" customFormat="false" ht="15.75" hidden="false" customHeight="true" outlineLevel="0" collapsed="false">
      <c r="A958" s="279"/>
      <c r="B958" s="280"/>
      <c r="C958" s="281"/>
      <c r="D958" s="282"/>
      <c r="E958" s="283"/>
      <c r="F958" s="284"/>
      <c r="G958" s="285"/>
      <c r="H958" s="284"/>
      <c r="I958" s="284"/>
      <c r="J958" s="284"/>
      <c r="K958" s="284"/>
      <c r="L958" s="286"/>
      <c r="M958" s="152"/>
      <c r="N958" s="152"/>
      <c r="O958" s="152"/>
      <c r="P958" s="152"/>
      <c r="Q958" s="152"/>
      <c r="R958" s="152"/>
      <c r="S958" s="152"/>
      <c r="T958" s="152"/>
      <c r="U958" s="152"/>
      <c r="V958" s="152"/>
      <c r="W958" s="152"/>
      <c r="X958" s="152"/>
      <c r="Y958" s="152"/>
      <c r="Z958" s="152"/>
      <c r="AA958" s="152"/>
      <c r="AB958" s="152"/>
      <c r="AC958" s="152"/>
      <c r="AD958" s="152"/>
      <c r="AE958" s="152"/>
      <c r="AF958" s="152"/>
      <c r="AG958" s="152"/>
      <c r="AH958" s="152"/>
      <c r="AI958" s="152"/>
      <c r="AJ958" s="152"/>
      <c r="AK958" s="152"/>
      <c r="AL958" s="152"/>
    </row>
    <row r="959" customFormat="false" ht="15.75" hidden="false" customHeight="true" outlineLevel="0" collapsed="false">
      <c r="A959" s="279"/>
      <c r="B959" s="280"/>
      <c r="C959" s="281"/>
      <c r="D959" s="282"/>
      <c r="E959" s="283"/>
      <c r="F959" s="284"/>
      <c r="G959" s="285"/>
      <c r="H959" s="284"/>
      <c r="I959" s="284"/>
      <c r="J959" s="284"/>
      <c r="K959" s="284"/>
      <c r="L959" s="286"/>
      <c r="M959" s="152"/>
      <c r="N959" s="152"/>
      <c r="O959" s="152"/>
      <c r="P959" s="152"/>
      <c r="Q959" s="152"/>
      <c r="R959" s="152"/>
      <c r="S959" s="152"/>
      <c r="T959" s="152"/>
      <c r="U959" s="152"/>
      <c r="V959" s="152"/>
      <c r="W959" s="152"/>
      <c r="X959" s="152"/>
      <c r="Y959" s="152"/>
      <c r="Z959" s="152"/>
      <c r="AA959" s="152"/>
      <c r="AB959" s="152"/>
      <c r="AC959" s="152"/>
      <c r="AD959" s="152"/>
      <c r="AE959" s="152"/>
      <c r="AF959" s="152"/>
      <c r="AG959" s="152"/>
      <c r="AH959" s="152"/>
      <c r="AI959" s="152"/>
      <c r="AJ959" s="152"/>
      <c r="AK959" s="152"/>
      <c r="AL959" s="152"/>
    </row>
    <row r="960" customFormat="false" ht="15.75" hidden="false" customHeight="true" outlineLevel="0" collapsed="false">
      <c r="A960" s="279"/>
      <c r="B960" s="280"/>
      <c r="C960" s="281"/>
      <c r="D960" s="282"/>
      <c r="E960" s="283"/>
      <c r="F960" s="284"/>
      <c r="G960" s="285"/>
      <c r="H960" s="284"/>
      <c r="I960" s="284"/>
      <c r="J960" s="284"/>
      <c r="K960" s="284"/>
      <c r="L960" s="286"/>
      <c r="M960" s="152"/>
      <c r="N960" s="152"/>
      <c r="O960" s="152"/>
      <c r="P960" s="152"/>
      <c r="Q960" s="152"/>
      <c r="R960" s="152"/>
      <c r="S960" s="152"/>
      <c r="T960" s="152"/>
      <c r="U960" s="152"/>
      <c r="V960" s="152"/>
      <c r="W960" s="152"/>
      <c r="X960" s="152"/>
      <c r="Y960" s="152"/>
      <c r="Z960" s="152"/>
      <c r="AA960" s="152"/>
      <c r="AB960" s="152"/>
      <c r="AC960" s="152"/>
      <c r="AD960" s="152"/>
      <c r="AE960" s="152"/>
      <c r="AF960" s="152"/>
      <c r="AG960" s="152"/>
      <c r="AH960" s="152"/>
      <c r="AI960" s="152"/>
      <c r="AJ960" s="152"/>
      <c r="AK960" s="152"/>
      <c r="AL960" s="152"/>
    </row>
    <row r="961" customFormat="false" ht="15.75" hidden="false" customHeight="true" outlineLevel="0" collapsed="false">
      <c r="A961" s="279"/>
      <c r="B961" s="280"/>
      <c r="C961" s="281"/>
      <c r="D961" s="282"/>
      <c r="E961" s="283"/>
      <c r="F961" s="284"/>
      <c r="G961" s="285"/>
      <c r="H961" s="284"/>
      <c r="I961" s="284"/>
      <c r="J961" s="284"/>
      <c r="K961" s="284"/>
      <c r="L961" s="286"/>
      <c r="M961" s="152"/>
      <c r="N961" s="152"/>
      <c r="O961" s="152"/>
      <c r="P961" s="152"/>
      <c r="Q961" s="152"/>
      <c r="R961" s="152"/>
      <c r="S961" s="152"/>
      <c r="T961" s="152"/>
      <c r="U961" s="152"/>
      <c r="V961" s="152"/>
      <c r="W961" s="152"/>
      <c r="X961" s="152"/>
      <c r="Y961" s="152"/>
      <c r="Z961" s="152"/>
      <c r="AA961" s="152"/>
      <c r="AB961" s="152"/>
      <c r="AC961" s="152"/>
      <c r="AD961" s="152"/>
      <c r="AE961" s="152"/>
      <c r="AF961" s="152"/>
      <c r="AG961" s="152"/>
      <c r="AH961" s="152"/>
      <c r="AI961" s="152"/>
      <c r="AJ961" s="152"/>
      <c r="AK961" s="152"/>
      <c r="AL961" s="152"/>
    </row>
    <row r="962" customFormat="false" ht="15.75" hidden="false" customHeight="true" outlineLevel="0" collapsed="false">
      <c r="A962" s="279"/>
      <c r="B962" s="280"/>
      <c r="C962" s="281"/>
      <c r="D962" s="282"/>
      <c r="E962" s="283"/>
      <c r="F962" s="284"/>
      <c r="G962" s="285"/>
      <c r="H962" s="284"/>
      <c r="I962" s="284"/>
      <c r="J962" s="284"/>
      <c r="K962" s="284"/>
      <c r="L962" s="286"/>
      <c r="M962" s="152"/>
      <c r="N962" s="152"/>
      <c r="O962" s="152"/>
      <c r="P962" s="152"/>
      <c r="Q962" s="152"/>
      <c r="R962" s="152"/>
      <c r="S962" s="152"/>
      <c r="T962" s="152"/>
      <c r="U962" s="152"/>
      <c r="V962" s="152"/>
      <c r="W962" s="152"/>
      <c r="X962" s="152"/>
      <c r="Y962" s="152"/>
      <c r="Z962" s="152"/>
      <c r="AA962" s="152"/>
      <c r="AB962" s="152"/>
      <c r="AC962" s="152"/>
      <c r="AD962" s="152"/>
      <c r="AE962" s="152"/>
      <c r="AF962" s="152"/>
      <c r="AG962" s="152"/>
      <c r="AH962" s="152"/>
      <c r="AI962" s="152"/>
      <c r="AJ962" s="152"/>
      <c r="AK962" s="152"/>
      <c r="AL962" s="152"/>
    </row>
    <row r="963" customFormat="false" ht="15.75" hidden="false" customHeight="true" outlineLevel="0" collapsed="false">
      <c r="A963" s="279"/>
      <c r="B963" s="280"/>
      <c r="C963" s="281"/>
      <c r="D963" s="282"/>
      <c r="E963" s="283"/>
      <c r="F963" s="284"/>
      <c r="G963" s="285"/>
      <c r="H963" s="284"/>
      <c r="I963" s="284"/>
      <c r="J963" s="284"/>
      <c r="K963" s="284"/>
      <c r="L963" s="286"/>
      <c r="M963" s="152"/>
      <c r="N963" s="152"/>
      <c r="O963" s="152"/>
      <c r="P963" s="152"/>
      <c r="Q963" s="152"/>
      <c r="R963" s="152"/>
      <c r="S963" s="152"/>
      <c r="T963" s="152"/>
      <c r="U963" s="152"/>
      <c r="V963" s="152"/>
      <c r="W963" s="152"/>
      <c r="X963" s="152"/>
      <c r="Y963" s="152"/>
      <c r="Z963" s="152"/>
      <c r="AA963" s="152"/>
      <c r="AB963" s="152"/>
      <c r="AC963" s="152"/>
      <c r="AD963" s="152"/>
      <c r="AE963" s="152"/>
      <c r="AF963" s="152"/>
      <c r="AG963" s="152"/>
      <c r="AH963" s="152"/>
      <c r="AI963" s="152"/>
      <c r="AJ963" s="152"/>
      <c r="AK963" s="152"/>
      <c r="AL963" s="152"/>
    </row>
    <row r="964" customFormat="false" ht="15.75" hidden="false" customHeight="true" outlineLevel="0" collapsed="false">
      <c r="A964" s="279"/>
      <c r="B964" s="280"/>
      <c r="C964" s="281"/>
      <c r="D964" s="282"/>
      <c r="E964" s="283"/>
      <c r="F964" s="284"/>
      <c r="G964" s="285"/>
      <c r="H964" s="284"/>
      <c r="I964" s="284"/>
      <c r="J964" s="284"/>
      <c r="K964" s="284"/>
      <c r="L964" s="286"/>
      <c r="M964" s="152"/>
      <c r="N964" s="152"/>
      <c r="O964" s="152"/>
      <c r="P964" s="152"/>
      <c r="Q964" s="152"/>
      <c r="R964" s="152"/>
      <c r="S964" s="152"/>
      <c r="T964" s="152"/>
      <c r="U964" s="152"/>
      <c r="V964" s="152"/>
      <c r="W964" s="152"/>
      <c r="X964" s="152"/>
      <c r="Y964" s="152"/>
      <c r="Z964" s="152"/>
      <c r="AA964" s="152"/>
      <c r="AB964" s="152"/>
      <c r="AC964" s="152"/>
      <c r="AD964" s="152"/>
      <c r="AE964" s="152"/>
      <c r="AF964" s="152"/>
      <c r="AG964" s="152"/>
      <c r="AH964" s="152"/>
      <c r="AI964" s="152"/>
      <c r="AJ964" s="152"/>
      <c r="AK964" s="152"/>
      <c r="AL964" s="152"/>
    </row>
    <row r="965" customFormat="false" ht="15.75" hidden="false" customHeight="true" outlineLevel="0" collapsed="false">
      <c r="A965" s="279"/>
      <c r="B965" s="280"/>
      <c r="C965" s="281"/>
      <c r="D965" s="282"/>
      <c r="E965" s="283"/>
      <c r="F965" s="284"/>
      <c r="G965" s="285"/>
      <c r="H965" s="284"/>
      <c r="I965" s="284"/>
      <c r="J965" s="284"/>
      <c r="K965" s="284"/>
      <c r="L965" s="286"/>
      <c r="M965" s="152"/>
      <c r="N965" s="152"/>
      <c r="O965" s="152"/>
      <c r="P965" s="152"/>
      <c r="Q965" s="152"/>
      <c r="R965" s="152"/>
      <c r="S965" s="152"/>
      <c r="T965" s="152"/>
      <c r="U965" s="152"/>
      <c r="V965" s="152"/>
      <c r="W965" s="152"/>
      <c r="X965" s="152"/>
      <c r="Y965" s="152"/>
      <c r="Z965" s="152"/>
      <c r="AA965" s="152"/>
      <c r="AB965" s="152"/>
      <c r="AC965" s="152"/>
      <c r="AD965" s="152"/>
      <c r="AE965" s="152"/>
      <c r="AF965" s="152"/>
      <c r="AG965" s="152"/>
      <c r="AH965" s="152"/>
      <c r="AI965" s="152"/>
      <c r="AJ965" s="152"/>
      <c r="AK965" s="152"/>
      <c r="AL965" s="152"/>
    </row>
    <row r="966" customFormat="false" ht="15.75" hidden="false" customHeight="true" outlineLevel="0" collapsed="false">
      <c r="A966" s="279"/>
      <c r="B966" s="280"/>
      <c r="C966" s="281"/>
      <c r="D966" s="282"/>
      <c r="E966" s="283"/>
      <c r="F966" s="284"/>
      <c r="G966" s="285"/>
      <c r="H966" s="284"/>
      <c r="I966" s="284"/>
      <c r="J966" s="284"/>
      <c r="K966" s="284"/>
      <c r="L966" s="286"/>
      <c r="M966" s="152"/>
      <c r="N966" s="152"/>
      <c r="O966" s="152"/>
      <c r="P966" s="152"/>
      <c r="Q966" s="152"/>
      <c r="R966" s="152"/>
      <c r="S966" s="152"/>
      <c r="T966" s="152"/>
      <c r="U966" s="152"/>
      <c r="V966" s="152"/>
      <c r="W966" s="152"/>
      <c r="X966" s="152"/>
      <c r="Y966" s="152"/>
      <c r="Z966" s="152"/>
      <c r="AA966" s="152"/>
      <c r="AB966" s="152"/>
      <c r="AC966" s="152"/>
      <c r="AD966" s="152"/>
      <c r="AE966" s="152"/>
      <c r="AF966" s="152"/>
      <c r="AG966" s="152"/>
      <c r="AH966" s="152"/>
      <c r="AI966" s="152"/>
      <c r="AJ966" s="152"/>
      <c r="AK966" s="152"/>
      <c r="AL966" s="152"/>
    </row>
    <row r="967" customFormat="false" ht="15.75" hidden="false" customHeight="true" outlineLevel="0" collapsed="false">
      <c r="A967" s="279"/>
      <c r="B967" s="280"/>
      <c r="C967" s="281"/>
      <c r="D967" s="282"/>
      <c r="E967" s="283"/>
      <c r="F967" s="284"/>
      <c r="G967" s="285"/>
      <c r="H967" s="284"/>
      <c r="I967" s="284"/>
      <c r="J967" s="284"/>
      <c r="K967" s="284"/>
      <c r="L967" s="286"/>
      <c r="M967" s="152"/>
      <c r="N967" s="152"/>
      <c r="O967" s="152"/>
      <c r="P967" s="152"/>
      <c r="Q967" s="152"/>
      <c r="R967" s="152"/>
      <c r="S967" s="152"/>
      <c r="T967" s="152"/>
      <c r="U967" s="152"/>
      <c r="V967" s="152"/>
      <c r="W967" s="152"/>
      <c r="X967" s="152"/>
      <c r="Y967" s="152"/>
      <c r="Z967" s="152"/>
      <c r="AA967" s="152"/>
      <c r="AB967" s="152"/>
      <c r="AC967" s="152"/>
      <c r="AD967" s="152"/>
      <c r="AE967" s="152"/>
      <c r="AF967" s="152"/>
      <c r="AG967" s="152"/>
      <c r="AH967" s="152"/>
      <c r="AI967" s="152"/>
      <c r="AJ967" s="152"/>
      <c r="AK967" s="152"/>
      <c r="AL967" s="152"/>
    </row>
    <row r="968" customFormat="false" ht="15.75" hidden="false" customHeight="true" outlineLevel="0" collapsed="false">
      <c r="A968" s="279"/>
      <c r="B968" s="280"/>
      <c r="C968" s="281"/>
      <c r="D968" s="282"/>
      <c r="E968" s="283"/>
      <c r="F968" s="284"/>
      <c r="G968" s="285"/>
      <c r="H968" s="284"/>
      <c r="I968" s="284"/>
      <c r="J968" s="284"/>
      <c r="K968" s="284"/>
      <c r="L968" s="286"/>
      <c r="M968" s="152"/>
      <c r="N968" s="152"/>
      <c r="O968" s="152"/>
      <c r="P968" s="152"/>
      <c r="Q968" s="152"/>
      <c r="R968" s="152"/>
      <c r="S968" s="152"/>
      <c r="T968" s="152"/>
      <c r="U968" s="152"/>
      <c r="V968" s="152"/>
      <c r="W968" s="152"/>
      <c r="X968" s="152"/>
      <c r="Y968" s="152"/>
      <c r="Z968" s="152"/>
      <c r="AA968" s="152"/>
      <c r="AB968" s="152"/>
      <c r="AC968" s="152"/>
      <c r="AD968" s="152"/>
      <c r="AE968" s="152"/>
      <c r="AF968" s="152"/>
      <c r="AG968" s="152"/>
      <c r="AH968" s="152"/>
      <c r="AI968" s="152"/>
      <c r="AJ968" s="152"/>
      <c r="AK968" s="152"/>
      <c r="AL968" s="152"/>
    </row>
    <row r="969" customFormat="false" ht="15.75" hidden="false" customHeight="true" outlineLevel="0" collapsed="false">
      <c r="A969" s="279"/>
      <c r="B969" s="280"/>
      <c r="C969" s="281"/>
      <c r="D969" s="282"/>
      <c r="E969" s="283"/>
      <c r="F969" s="284"/>
      <c r="G969" s="285"/>
      <c r="H969" s="284"/>
      <c r="I969" s="284"/>
      <c r="J969" s="284"/>
      <c r="K969" s="284"/>
      <c r="L969" s="286"/>
      <c r="M969" s="152"/>
      <c r="N969" s="152"/>
      <c r="O969" s="152"/>
      <c r="P969" s="152"/>
      <c r="Q969" s="152"/>
      <c r="R969" s="152"/>
      <c r="S969" s="152"/>
      <c r="T969" s="152"/>
      <c r="U969" s="152"/>
      <c r="V969" s="152"/>
      <c r="W969" s="152"/>
      <c r="X969" s="152"/>
      <c r="Y969" s="152"/>
      <c r="Z969" s="152"/>
      <c r="AA969" s="152"/>
      <c r="AB969" s="152"/>
      <c r="AC969" s="152"/>
      <c r="AD969" s="152"/>
      <c r="AE969" s="152"/>
      <c r="AF969" s="152"/>
      <c r="AG969" s="152"/>
      <c r="AH969" s="152"/>
      <c r="AI969" s="152"/>
      <c r="AJ969" s="152"/>
      <c r="AK969" s="152"/>
      <c r="AL969" s="152"/>
    </row>
    <row r="970" customFormat="false" ht="15.75" hidden="false" customHeight="true" outlineLevel="0" collapsed="false">
      <c r="A970" s="279"/>
      <c r="B970" s="280"/>
      <c r="C970" s="281"/>
      <c r="D970" s="282"/>
      <c r="E970" s="283"/>
      <c r="F970" s="284"/>
      <c r="G970" s="285"/>
      <c r="H970" s="284"/>
      <c r="I970" s="284"/>
      <c r="J970" s="284"/>
      <c r="K970" s="284"/>
      <c r="L970" s="286"/>
      <c r="M970" s="152"/>
      <c r="N970" s="152"/>
      <c r="O970" s="152"/>
      <c r="P970" s="152"/>
      <c r="Q970" s="152"/>
      <c r="R970" s="152"/>
      <c r="S970" s="152"/>
      <c r="T970" s="152"/>
      <c r="U970" s="152"/>
      <c r="V970" s="152"/>
      <c r="W970" s="152"/>
      <c r="X970" s="152"/>
      <c r="Y970" s="152"/>
      <c r="Z970" s="152"/>
      <c r="AA970" s="152"/>
      <c r="AB970" s="152"/>
      <c r="AC970" s="152"/>
      <c r="AD970" s="152"/>
      <c r="AE970" s="152"/>
      <c r="AF970" s="152"/>
      <c r="AG970" s="152"/>
      <c r="AH970" s="152"/>
      <c r="AI970" s="152"/>
      <c r="AJ970" s="152"/>
      <c r="AK970" s="152"/>
      <c r="AL970" s="152"/>
    </row>
    <row r="971" customFormat="false" ht="15.75" hidden="false" customHeight="true" outlineLevel="0" collapsed="false">
      <c r="A971" s="279"/>
      <c r="B971" s="280"/>
      <c r="C971" s="281"/>
      <c r="D971" s="282"/>
      <c r="E971" s="283"/>
      <c r="F971" s="284"/>
      <c r="G971" s="285"/>
      <c r="H971" s="284"/>
      <c r="I971" s="284"/>
      <c r="J971" s="284"/>
      <c r="K971" s="284"/>
      <c r="L971" s="286"/>
      <c r="M971" s="152"/>
      <c r="N971" s="152"/>
      <c r="O971" s="152"/>
      <c r="P971" s="152"/>
      <c r="Q971" s="152"/>
      <c r="R971" s="152"/>
      <c r="S971" s="152"/>
      <c r="T971" s="152"/>
      <c r="U971" s="152"/>
      <c r="V971" s="152"/>
      <c r="W971" s="152"/>
      <c r="X971" s="152"/>
      <c r="Y971" s="152"/>
      <c r="Z971" s="152"/>
      <c r="AA971" s="152"/>
      <c r="AB971" s="152"/>
      <c r="AC971" s="152"/>
      <c r="AD971" s="152"/>
      <c r="AE971" s="152"/>
      <c r="AF971" s="152"/>
      <c r="AG971" s="152"/>
      <c r="AH971" s="152"/>
      <c r="AI971" s="152"/>
      <c r="AJ971" s="152"/>
      <c r="AK971" s="152"/>
      <c r="AL971" s="152"/>
    </row>
    <row r="972" customFormat="false" ht="15.75" hidden="false" customHeight="true" outlineLevel="0" collapsed="false">
      <c r="A972" s="279"/>
      <c r="B972" s="280"/>
      <c r="C972" s="281"/>
      <c r="D972" s="282"/>
      <c r="E972" s="283"/>
      <c r="F972" s="284"/>
      <c r="G972" s="285"/>
      <c r="H972" s="284"/>
      <c r="I972" s="284"/>
      <c r="J972" s="284"/>
      <c r="K972" s="284"/>
      <c r="L972" s="286"/>
      <c r="M972" s="152"/>
      <c r="N972" s="152"/>
      <c r="O972" s="152"/>
      <c r="P972" s="152"/>
      <c r="Q972" s="152"/>
      <c r="R972" s="152"/>
      <c r="S972" s="152"/>
      <c r="T972" s="152"/>
      <c r="U972" s="152"/>
      <c r="V972" s="152"/>
      <c r="W972" s="152"/>
      <c r="X972" s="152"/>
      <c r="Y972" s="152"/>
      <c r="Z972" s="152"/>
      <c r="AA972" s="152"/>
      <c r="AB972" s="152"/>
      <c r="AC972" s="152"/>
      <c r="AD972" s="152"/>
      <c r="AE972" s="152"/>
      <c r="AF972" s="152"/>
      <c r="AG972" s="152"/>
      <c r="AH972" s="152"/>
      <c r="AI972" s="152"/>
      <c r="AJ972" s="152"/>
      <c r="AK972" s="152"/>
      <c r="AL972" s="152"/>
    </row>
    <row r="973" customFormat="false" ht="15.75" hidden="false" customHeight="true" outlineLevel="0" collapsed="false">
      <c r="A973" s="279"/>
      <c r="B973" s="280"/>
      <c r="C973" s="281"/>
      <c r="D973" s="282"/>
      <c r="E973" s="283"/>
      <c r="F973" s="284"/>
      <c r="G973" s="285"/>
      <c r="H973" s="284"/>
      <c r="I973" s="284"/>
      <c r="J973" s="284"/>
      <c r="K973" s="284"/>
      <c r="L973" s="286"/>
      <c r="M973" s="152"/>
      <c r="N973" s="152"/>
      <c r="O973" s="152"/>
      <c r="P973" s="152"/>
      <c r="Q973" s="152"/>
      <c r="R973" s="152"/>
      <c r="S973" s="152"/>
      <c r="T973" s="152"/>
      <c r="U973" s="152"/>
      <c r="V973" s="152"/>
      <c r="W973" s="152"/>
      <c r="X973" s="152"/>
      <c r="Y973" s="152"/>
      <c r="Z973" s="152"/>
      <c r="AA973" s="152"/>
      <c r="AB973" s="152"/>
      <c r="AC973" s="152"/>
      <c r="AD973" s="152"/>
      <c r="AE973" s="152"/>
      <c r="AF973" s="152"/>
      <c r="AG973" s="152"/>
      <c r="AH973" s="152"/>
      <c r="AI973" s="152"/>
      <c r="AJ973" s="152"/>
      <c r="AK973" s="152"/>
      <c r="AL973" s="152"/>
    </row>
    <row r="974" customFormat="false" ht="15.75" hidden="false" customHeight="true" outlineLevel="0" collapsed="false">
      <c r="A974" s="279"/>
      <c r="B974" s="280"/>
      <c r="C974" s="281"/>
      <c r="D974" s="282"/>
      <c r="E974" s="283"/>
      <c r="F974" s="284"/>
      <c r="G974" s="285"/>
      <c r="H974" s="284"/>
      <c r="I974" s="284"/>
      <c r="J974" s="284"/>
      <c r="K974" s="284"/>
      <c r="L974" s="286"/>
      <c r="M974" s="152"/>
      <c r="N974" s="152"/>
      <c r="O974" s="152"/>
      <c r="P974" s="152"/>
      <c r="Q974" s="152"/>
      <c r="R974" s="152"/>
      <c r="S974" s="152"/>
      <c r="T974" s="152"/>
      <c r="U974" s="152"/>
      <c r="V974" s="152"/>
      <c r="W974" s="152"/>
      <c r="X974" s="152"/>
      <c r="Y974" s="152"/>
      <c r="Z974" s="152"/>
      <c r="AA974" s="152"/>
      <c r="AB974" s="152"/>
      <c r="AC974" s="152"/>
      <c r="AD974" s="152"/>
      <c r="AE974" s="152"/>
      <c r="AF974" s="152"/>
      <c r="AG974" s="152"/>
      <c r="AH974" s="152"/>
      <c r="AI974" s="152"/>
      <c r="AJ974" s="152"/>
      <c r="AK974" s="152"/>
      <c r="AL974" s="152"/>
    </row>
    <row r="975" customFormat="false" ht="15.75" hidden="false" customHeight="true" outlineLevel="0" collapsed="false">
      <c r="A975" s="279"/>
      <c r="B975" s="280"/>
      <c r="C975" s="281"/>
      <c r="D975" s="282"/>
      <c r="E975" s="283"/>
      <c r="F975" s="284"/>
      <c r="G975" s="285"/>
      <c r="H975" s="284"/>
      <c r="I975" s="284"/>
      <c r="J975" s="284"/>
      <c r="K975" s="284"/>
      <c r="L975" s="286"/>
      <c r="M975" s="152"/>
      <c r="N975" s="152"/>
      <c r="O975" s="152"/>
      <c r="P975" s="152"/>
      <c r="Q975" s="152"/>
      <c r="R975" s="152"/>
      <c r="S975" s="152"/>
      <c r="T975" s="152"/>
      <c r="U975" s="152"/>
      <c r="V975" s="152"/>
      <c r="W975" s="152"/>
      <c r="X975" s="152"/>
      <c r="Y975" s="152"/>
      <c r="Z975" s="152"/>
      <c r="AA975" s="152"/>
      <c r="AB975" s="152"/>
      <c r="AC975" s="152"/>
      <c r="AD975" s="152"/>
      <c r="AE975" s="152"/>
      <c r="AF975" s="152"/>
      <c r="AG975" s="152"/>
      <c r="AH975" s="152"/>
      <c r="AI975" s="152"/>
      <c r="AJ975" s="152"/>
      <c r="AK975" s="152"/>
      <c r="AL975" s="152"/>
    </row>
    <row r="976" customFormat="false" ht="15.75" hidden="false" customHeight="true" outlineLevel="0" collapsed="false">
      <c r="A976" s="279"/>
      <c r="B976" s="280"/>
      <c r="C976" s="281"/>
      <c r="D976" s="282"/>
      <c r="E976" s="283"/>
      <c r="F976" s="284"/>
      <c r="G976" s="285"/>
      <c r="H976" s="284"/>
      <c r="I976" s="284"/>
      <c r="J976" s="284"/>
      <c r="K976" s="284"/>
      <c r="L976" s="286"/>
      <c r="M976" s="152"/>
      <c r="N976" s="152"/>
      <c r="O976" s="152"/>
      <c r="P976" s="152"/>
      <c r="Q976" s="152"/>
      <c r="R976" s="152"/>
      <c r="S976" s="152"/>
      <c r="T976" s="152"/>
      <c r="U976" s="152"/>
      <c r="V976" s="152"/>
      <c r="W976" s="152"/>
      <c r="X976" s="152"/>
      <c r="Y976" s="152"/>
      <c r="Z976" s="152"/>
      <c r="AA976" s="152"/>
      <c r="AB976" s="152"/>
      <c r="AC976" s="152"/>
      <c r="AD976" s="152"/>
      <c r="AE976" s="152"/>
      <c r="AF976" s="152"/>
      <c r="AG976" s="152"/>
      <c r="AH976" s="152"/>
      <c r="AI976" s="152"/>
      <c r="AJ976" s="152"/>
      <c r="AK976" s="152"/>
      <c r="AL976" s="152"/>
    </row>
    <row r="977" customFormat="false" ht="15.75" hidden="false" customHeight="true" outlineLevel="0" collapsed="false">
      <c r="A977" s="279"/>
      <c r="B977" s="280"/>
      <c r="C977" s="281"/>
      <c r="D977" s="282"/>
      <c r="E977" s="283"/>
      <c r="F977" s="284"/>
      <c r="G977" s="285"/>
      <c r="H977" s="284"/>
      <c r="I977" s="284"/>
      <c r="J977" s="284"/>
      <c r="K977" s="284"/>
      <c r="L977" s="286"/>
      <c r="M977" s="152"/>
      <c r="N977" s="152"/>
      <c r="O977" s="152"/>
      <c r="P977" s="152"/>
      <c r="Q977" s="152"/>
      <c r="R977" s="152"/>
      <c r="S977" s="152"/>
      <c r="T977" s="152"/>
      <c r="U977" s="152"/>
      <c r="V977" s="152"/>
      <c r="W977" s="152"/>
      <c r="X977" s="152"/>
      <c r="Y977" s="152"/>
      <c r="Z977" s="152"/>
      <c r="AA977" s="152"/>
      <c r="AB977" s="152"/>
      <c r="AC977" s="152"/>
      <c r="AD977" s="152"/>
      <c r="AE977" s="152"/>
      <c r="AF977" s="152"/>
      <c r="AG977" s="152"/>
      <c r="AH977" s="152"/>
      <c r="AI977" s="152"/>
      <c r="AJ977" s="152"/>
      <c r="AK977" s="152"/>
      <c r="AL977" s="152"/>
    </row>
    <row r="978" customFormat="false" ht="15.75" hidden="false" customHeight="true" outlineLevel="0" collapsed="false">
      <c r="A978" s="279"/>
      <c r="B978" s="280"/>
      <c r="C978" s="281"/>
      <c r="D978" s="282"/>
      <c r="E978" s="283"/>
      <c r="F978" s="284"/>
      <c r="G978" s="285"/>
      <c r="H978" s="284"/>
      <c r="I978" s="284"/>
      <c r="J978" s="284"/>
      <c r="K978" s="284"/>
      <c r="L978" s="286"/>
      <c r="M978" s="152"/>
      <c r="N978" s="152"/>
      <c r="O978" s="152"/>
      <c r="P978" s="152"/>
      <c r="Q978" s="152"/>
      <c r="R978" s="152"/>
      <c r="S978" s="152"/>
      <c r="T978" s="152"/>
      <c r="U978" s="152"/>
      <c r="V978" s="152"/>
      <c r="W978" s="152"/>
      <c r="X978" s="152"/>
      <c r="Y978" s="152"/>
      <c r="Z978" s="152"/>
      <c r="AA978" s="152"/>
      <c r="AB978" s="152"/>
      <c r="AC978" s="152"/>
      <c r="AD978" s="152"/>
      <c r="AE978" s="152"/>
      <c r="AF978" s="152"/>
      <c r="AG978" s="152"/>
      <c r="AH978" s="152"/>
      <c r="AI978" s="152"/>
      <c r="AJ978" s="152"/>
      <c r="AK978" s="152"/>
      <c r="AL978" s="152"/>
    </row>
    <row r="979" customFormat="false" ht="15.75" hidden="false" customHeight="true" outlineLevel="0" collapsed="false">
      <c r="A979" s="279"/>
      <c r="B979" s="280"/>
      <c r="C979" s="281"/>
      <c r="D979" s="282"/>
      <c r="E979" s="283"/>
      <c r="F979" s="284"/>
      <c r="G979" s="285"/>
      <c r="H979" s="284"/>
      <c r="I979" s="284"/>
      <c r="J979" s="284"/>
      <c r="K979" s="284"/>
      <c r="L979" s="286"/>
      <c r="M979" s="152"/>
      <c r="N979" s="152"/>
      <c r="O979" s="152"/>
      <c r="P979" s="152"/>
      <c r="Q979" s="152"/>
      <c r="R979" s="152"/>
      <c r="S979" s="152"/>
      <c r="T979" s="152"/>
      <c r="U979" s="152"/>
      <c r="V979" s="152"/>
      <c r="W979" s="152"/>
      <c r="X979" s="152"/>
      <c r="Y979" s="152"/>
      <c r="Z979" s="152"/>
      <c r="AA979" s="152"/>
      <c r="AB979" s="152"/>
      <c r="AC979" s="152"/>
      <c r="AD979" s="152"/>
      <c r="AE979" s="152"/>
      <c r="AF979" s="152"/>
      <c r="AG979" s="152"/>
      <c r="AH979" s="152"/>
      <c r="AI979" s="152"/>
      <c r="AJ979" s="152"/>
      <c r="AK979" s="152"/>
      <c r="AL979" s="152"/>
    </row>
    <row r="980" customFormat="false" ht="15.75" hidden="false" customHeight="true" outlineLevel="0" collapsed="false">
      <c r="A980" s="279"/>
      <c r="B980" s="280"/>
      <c r="C980" s="281"/>
      <c r="D980" s="282"/>
      <c r="E980" s="283"/>
      <c r="F980" s="284"/>
      <c r="G980" s="285"/>
      <c r="H980" s="284"/>
      <c r="I980" s="284"/>
      <c r="J980" s="284"/>
      <c r="K980" s="284"/>
      <c r="L980" s="286"/>
      <c r="M980" s="152"/>
      <c r="N980" s="152"/>
      <c r="O980" s="152"/>
      <c r="P980" s="152"/>
      <c r="Q980" s="152"/>
      <c r="R980" s="152"/>
      <c r="S980" s="152"/>
      <c r="T980" s="152"/>
      <c r="U980" s="152"/>
      <c r="V980" s="152"/>
      <c r="W980" s="152"/>
      <c r="X980" s="152"/>
      <c r="Y980" s="152"/>
      <c r="Z980" s="152"/>
      <c r="AA980" s="152"/>
      <c r="AB980" s="152"/>
      <c r="AC980" s="152"/>
      <c r="AD980" s="152"/>
      <c r="AE980" s="152"/>
      <c r="AF980" s="152"/>
      <c r="AG980" s="152"/>
      <c r="AH980" s="152"/>
      <c r="AI980" s="152"/>
      <c r="AJ980" s="152"/>
      <c r="AK980" s="152"/>
      <c r="AL980" s="152"/>
    </row>
    <row r="981" customFormat="false" ht="15.75" hidden="false" customHeight="true" outlineLevel="0" collapsed="false">
      <c r="A981" s="279"/>
      <c r="B981" s="280"/>
      <c r="C981" s="281"/>
      <c r="D981" s="282"/>
      <c r="E981" s="283"/>
      <c r="F981" s="284"/>
      <c r="G981" s="285"/>
      <c r="H981" s="284"/>
      <c r="I981" s="284"/>
      <c r="J981" s="284"/>
      <c r="K981" s="284"/>
      <c r="L981" s="286"/>
      <c r="M981" s="152"/>
      <c r="N981" s="152"/>
      <c r="O981" s="152"/>
      <c r="P981" s="152"/>
      <c r="Q981" s="152"/>
      <c r="R981" s="152"/>
      <c r="S981" s="152"/>
      <c r="T981" s="152"/>
      <c r="U981" s="152"/>
      <c r="V981" s="152"/>
      <c r="W981" s="152"/>
      <c r="X981" s="152"/>
      <c r="Y981" s="152"/>
      <c r="Z981" s="152"/>
      <c r="AA981" s="152"/>
      <c r="AB981" s="152"/>
      <c r="AC981" s="152"/>
      <c r="AD981" s="152"/>
      <c r="AE981" s="152"/>
      <c r="AF981" s="152"/>
      <c r="AG981" s="152"/>
      <c r="AH981" s="152"/>
      <c r="AI981" s="152"/>
      <c r="AJ981" s="152"/>
      <c r="AK981" s="152"/>
      <c r="AL981" s="152"/>
    </row>
    <row r="982" customFormat="false" ht="15.75" hidden="false" customHeight="true" outlineLevel="0" collapsed="false">
      <c r="A982" s="279"/>
      <c r="B982" s="280"/>
      <c r="C982" s="281"/>
      <c r="D982" s="282"/>
      <c r="E982" s="283"/>
      <c r="F982" s="284"/>
      <c r="G982" s="285"/>
      <c r="H982" s="284"/>
      <c r="I982" s="284"/>
      <c r="J982" s="284"/>
      <c r="K982" s="284"/>
      <c r="L982" s="286"/>
      <c r="M982" s="152"/>
      <c r="N982" s="152"/>
      <c r="O982" s="152"/>
      <c r="P982" s="152"/>
      <c r="Q982" s="152"/>
      <c r="R982" s="152"/>
      <c r="S982" s="152"/>
      <c r="T982" s="152"/>
      <c r="U982" s="152"/>
      <c r="V982" s="152"/>
      <c r="W982" s="152"/>
      <c r="X982" s="152"/>
      <c r="Y982" s="152"/>
      <c r="Z982" s="152"/>
      <c r="AA982" s="152"/>
      <c r="AB982" s="152"/>
      <c r="AC982" s="152"/>
      <c r="AD982" s="152"/>
      <c r="AE982" s="152"/>
      <c r="AF982" s="152"/>
      <c r="AG982" s="152"/>
      <c r="AH982" s="152"/>
      <c r="AI982" s="152"/>
      <c r="AJ982" s="152"/>
      <c r="AK982" s="152"/>
      <c r="AL982" s="152"/>
    </row>
    <row r="983" customFormat="false" ht="15.75" hidden="false" customHeight="true" outlineLevel="0" collapsed="false">
      <c r="A983" s="279"/>
      <c r="B983" s="280"/>
      <c r="C983" s="281"/>
      <c r="D983" s="282"/>
      <c r="E983" s="283"/>
      <c r="F983" s="284"/>
      <c r="G983" s="285"/>
      <c r="H983" s="284"/>
      <c r="I983" s="284"/>
      <c r="J983" s="284"/>
      <c r="K983" s="284"/>
      <c r="L983" s="286"/>
      <c r="M983" s="152"/>
      <c r="N983" s="152"/>
      <c r="O983" s="152"/>
      <c r="P983" s="152"/>
      <c r="Q983" s="152"/>
      <c r="R983" s="152"/>
      <c r="S983" s="152"/>
      <c r="T983" s="152"/>
      <c r="U983" s="152"/>
      <c r="V983" s="152"/>
      <c r="W983" s="152"/>
      <c r="X983" s="152"/>
      <c r="Y983" s="152"/>
      <c r="Z983" s="152"/>
      <c r="AA983" s="152"/>
      <c r="AB983" s="152"/>
      <c r="AC983" s="152"/>
      <c r="AD983" s="152"/>
      <c r="AE983" s="152"/>
      <c r="AF983" s="152"/>
      <c r="AG983" s="152"/>
      <c r="AH983" s="152"/>
      <c r="AI983" s="152"/>
      <c r="AJ983" s="152"/>
      <c r="AK983" s="152"/>
      <c r="AL983" s="152"/>
    </row>
    <row r="984" customFormat="false" ht="15.75" hidden="false" customHeight="true" outlineLevel="0" collapsed="false">
      <c r="A984" s="279"/>
      <c r="B984" s="280"/>
      <c r="C984" s="281"/>
      <c r="D984" s="282"/>
      <c r="E984" s="283"/>
      <c r="F984" s="284"/>
      <c r="G984" s="285"/>
      <c r="H984" s="284"/>
      <c r="I984" s="284"/>
      <c r="J984" s="284"/>
      <c r="K984" s="284"/>
      <c r="L984" s="286"/>
      <c r="M984" s="152"/>
      <c r="N984" s="152"/>
      <c r="O984" s="152"/>
      <c r="P984" s="152"/>
      <c r="Q984" s="152"/>
      <c r="R984" s="152"/>
      <c r="S984" s="152"/>
      <c r="T984" s="152"/>
      <c r="U984" s="152"/>
      <c r="V984" s="152"/>
      <c r="W984" s="152"/>
      <c r="X984" s="152"/>
      <c r="Y984" s="152"/>
      <c r="Z984" s="152"/>
      <c r="AA984" s="152"/>
      <c r="AB984" s="152"/>
      <c r="AC984" s="152"/>
      <c r="AD984" s="152"/>
      <c r="AE984" s="152"/>
      <c r="AF984" s="152"/>
      <c r="AG984" s="152"/>
      <c r="AH984" s="152"/>
      <c r="AI984" s="152"/>
      <c r="AJ984" s="152"/>
      <c r="AK984" s="152"/>
      <c r="AL984" s="152"/>
    </row>
    <row r="985" customFormat="false" ht="15.75" hidden="false" customHeight="true" outlineLevel="0" collapsed="false">
      <c r="A985" s="279"/>
      <c r="B985" s="280"/>
      <c r="C985" s="281"/>
      <c r="D985" s="282"/>
      <c r="E985" s="283"/>
      <c r="F985" s="284"/>
      <c r="G985" s="285"/>
      <c r="H985" s="284"/>
      <c r="I985" s="284"/>
      <c r="J985" s="284"/>
      <c r="K985" s="284"/>
      <c r="L985" s="286"/>
      <c r="M985" s="152"/>
      <c r="N985" s="152"/>
      <c r="O985" s="152"/>
      <c r="P985" s="152"/>
      <c r="Q985" s="152"/>
      <c r="R985" s="152"/>
      <c r="S985" s="152"/>
      <c r="T985" s="152"/>
      <c r="U985" s="152"/>
      <c r="V985" s="152"/>
      <c r="W985" s="152"/>
      <c r="X985" s="152"/>
      <c r="Y985" s="152"/>
      <c r="Z985" s="152"/>
      <c r="AA985" s="152"/>
      <c r="AB985" s="152"/>
      <c r="AC985" s="152"/>
      <c r="AD985" s="152"/>
      <c r="AE985" s="152"/>
      <c r="AF985" s="152"/>
      <c r="AG985" s="152"/>
      <c r="AH985" s="152"/>
      <c r="AI985" s="152"/>
      <c r="AJ985" s="152"/>
      <c r="AK985" s="152"/>
      <c r="AL985" s="152"/>
    </row>
    <row r="986" customFormat="false" ht="15.75" hidden="false" customHeight="true" outlineLevel="0" collapsed="false">
      <c r="A986" s="279"/>
      <c r="B986" s="280"/>
      <c r="C986" s="281"/>
      <c r="D986" s="282"/>
      <c r="E986" s="283"/>
      <c r="F986" s="284"/>
      <c r="G986" s="285"/>
      <c r="H986" s="284"/>
      <c r="I986" s="284"/>
      <c r="J986" s="284"/>
      <c r="K986" s="284"/>
      <c r="L986" s="286"/>
      <c r="M986" s="152"/>
      <c r="N986" s="152"/>
      <c r="O986" s="152"/>
      <c r="P986" s="152"/>
      <c r="Q986" s="152"/>
      <c r="R986" s="152"/>
      <c r="S986" s="152"/>
      <c r="T986" s="152"/>
      <c r="U986" s="152"/>
      <c r="V986" s="152"/>
      <c r="W986" s="152"/>
      <c r="X986" s="152"/>
      <c r="Y986" s="152"/>
      <c r="Z986" s="152"/>
      <c r="AA986" s="152"/>
      <c r="AB986" s="152"/>
      <c r="AC986" s="152"/>
      <c r="AD986" s="152"/>
      <c r="AE986" s="152"/>
      <c r="AF986" s="152"/>
      <c r="AG986" s="152"/>
      <c r="AH986" s="152"/>
      <c r="AI986" s="152"/>
      <c r="AJ986" s="152"/>
      <c r="AK986" s="152"/>
      <c r="AL986" s="152"/>
    </row>
    <row r="987" customFormat="false" ht="15.75" hidden="false" customHeight="true" outlineLevel="0" collapsed="false">
      <c r="A987" s="279"/>
      <c r="B987" s="280"/>
      <c r="C987" s="281"/>
      <c r="D987" s="282"/>
      <c r="E987" s="283"/>
      <c r="F987" s="284"/>
      <c r="G987" s="285"/>
      <c r="H987" s="284"/>
      <c r="I987" s="284"/>
      <c r="J987" s="284"/>
      <c r="K987" s="284"/>
      <c r="L987" s="286"/>
      <c r="M987" s="152"/>
      <c r="N987" s="152"/>
      <c r="O987" s="152"/>
      <c r="P987" s="152"/>
      <c r="Q987" s="152"/>
      <c r="R987" s="152"/>
      <c r="S987" s="152"/>
      <c r="T987" s="152"/>
      <c r="U987" s="152"/>
      <c r="V987" s="152"/>
      <c r="W987" s="152"/>
      <c r="X987" s="152"/>
      <c r="Y987" s="152"/>
      <c r="Z987" s="152"/>
      <c r="AA987" s="152"/>
      <c r="AB987" s="152"/>
      <c r="AC987" s="152"/>
      <c r="AD987" s="152"/>
      <c r="AE987" s="152"/>
      <c r="AF987" s="152"/>
      <c r="AG987" s="152"/>
      <c r="AH987" s="152"/>
      <c r="AI987" s="152"/>
      <c r="AJ987" s="152"/>
      <c r="AK987" s="152"/>
      <c r="AL987" s="152"/>
    </row>
    <row r="988" customFormat="false" ht="15.75" hidden="false" customHeight="true" outlineLevel="0" collapsed="false">
      <c r="A988" s="279"/>
      <c r="B988" s="280"/>
      <c r="C988" s="281"/>
      <c r="D988" s="282"/>
      <c r="E988" s="283"/>
      <c r="F988" s="284"/>
      <c r="G988" s="285"/>
      <c r="H988" s="284"/>
      <c r="I988" s="284"/>
      <c r="J988" s="284"/>
      <c r="K988" s="284"/>
      <c r="L988" s="286"/>
      <c r="M988" s="152"/>
      <c r="N988" s="152"/>
      <c r="O988" s="152"/>
      <c r="P988" s="152"/>
      <c r="Q988" s="152"/>
      <c r="R988" s="152"/>
      <c r="S988" s="152"/>
      <c r="T988" s="152"/>
      <c r="U988" s="152"/>
      <c r="V988" s="152"/>
      <c r="W988" s="152"/>
      <c r="X988" s="152"/>
      <c r="Y988" s="152"/>
      <c r="Z988" s="152"/>
      <c r="AA988" s="152"/>
      <c r="AB988" s="152"/>
      <c r="AC988" s="152"/>
      <c r="AD988" s="152"/>
      <c r="AE988" s="152"/>
      <c r="AF988" s="152"/>
      <c r="AG988" s="152"/>
      <c r="AH988" s="152"/>
      <c r="AI988" s="152"/>
      <c r="AJ988" s="152"/>
      <c r="AK988" s="152"/>
      <c r="AL988" s="152"/>
    </row>
    <row r="989" customFormat="false" ht="15.75" hidden="false" customHeight="true" outlineLevel="0" collapsed="false">
      <c r="A989" s="279"/>
      <c r="B989" s="280"/>
      <c r="C989" s="281"/>
      <c r="D989" s="282"/>
      <c r="E989" s="283"/>
      <c r="F989" s="284"/>
      <c r="G989" s="285"/>
      <c r="H989" s="284"/>
      <c r="I989" s="284"/>
      <c r="J989" s="284"/>
      <c r="K989" s="284"/>
      <c r="L989" s="286"/>
      <c r="M989" s="152"/>
      <c r="N989" s="152"/>
      <c r="O989" s="152"/>
      <c r="P989" s="152"/>
      <c r="Q989" s="152"/>
      <c r="R989" s="152"/>
      <c r="S989" s="152"/>
      <c r="T989" s="152"/>
      <c r="U989" s="152"/>
      <c r="V989" s="152"/>
      <c r="W989" s="152"/>
      <c r="X989" s="152"/>
      <c r="Y989" s="152"/>
      <c r="Z989" s="152"/>
      <c r="AA989" s="152"/>
      <c r="AB989" s="152"/>
      <c r="AC989" s="152"/>
      <c r="AD989" s="152"/>
      <c r="AE989" s="152"/>
      <c r="AF989" s="152"/>
      <c r="AG989" s="152"/>
      <c r="AH989" s="152"/>
      <c r="AI989" s="152"/>
      <c r="AJ989" s="152"/>
      <c r="AK989" s="152"/>
      <c r="AL989" s="152"/>
    </row>
    <row r="990" customFormat="false" ht="15.75" hidden="false" customHeight="true" outlineLevel="0" collapsed="false">
      <c r="A990" s="279"/>
      <c r="B990" s="280"/>
      <c r="C990" s="281"/>
      <c r="D990" s="282"/>
      <c r="E990" s="283"/>
      <c r="F990" s="284"/>
      <c r="G990" s="285"/>
      <c r="H990" s="284"/>
      <c r="I990" s="284"/>
      <c r="J990" s="284"/>
      <c r="K990" s="284"/>
      <c r="L990" s="286"/>
      <c r="M990" s="152"/>
      <c r="N990" s="152"/>
      <c r="O990" s="152"/>
      <c r="P990" s="152"/>
      <c r="Q990" s="152"/>
      <c r="R990" s="152"/>
      <c r="S990" s="152"/>
      <c r="T990" s="152"/>
      <c r="U990" s="152"/>
      <c r="V990" s="152"/>
      <c r="W990" s="152"/>
      <c r="X990" s="152"/>
      <c r="Y990" s="152"/>
      <c r="Z990" s="152"/>
      <c r="AA990" s="152"/>
      <c r="AB990" s="152"/>
      <c r="AC990" s="152"/>
      <c r="AD990" s="152"/>
      <c r="AE990" s="152"/>
      <c r="AF990" s="152"/>
      <c r="AG990" s="152"/>
      <c r="AH990" s="152"/>
      <c r="AI990" s="152"/>
      <c r="AJ990" s="152"/>
      <c r="AK990" s="152"/>
      <c r="AL990" s="152"/>
    </row>
    <row r="991" customFormat="false" ht="15.75" hidden="false" customHeight="true" outlineLevel="0" collapsed="false">
      <c r="A991" s="279"/>
      <c r="B991" s="280"/>
      <c r="C991" s="281"/>
      <c r="D991" s="282"/>
      <c r="E991" s="283"/>
      <c r="F991" s="284"/>
      <c r="G991" s="285"/>
      <c r="H991" s="284"/>
      <c r="I991" s="284"/>
      <c r="J991" s="284"/>
      <c r="K991" s="284"/>
      <c r="L991" s="286"/>
      <c r="M991" s="152"/>
      <c r="N991" s="152"/>
      <c r="O991" s="152"/>
      <c r="P991" s="152"/>
      <c r="Q991" s="152"/>
      <c r="R991" s="152"/>
      <c r="S991" s="152"/>
      <c r="T991" s="152"/>
      <c r="U991" s="152"/>
      <c r="V991" s="152"/>
      <c r="W991" s="152"/>
      <c r="X991" s="152"/>
      <c r="Y991" s="152"/>
      <c r="Z991" s="152"/>
      <c r="AA991" s="152"/>
      <c r="AB991" s="152"/>
      <c r="AC991" s="152"/>
      <c r="AD991" s="152"/>
      <c r="AE991" s="152"/>
      <c r="AF991" s="152"/>
      <c r="AG991" s="152"/>
      <c r="AH991" s="152"/>
      <c r="AI991" s="152"/>
      <c r="AJ991" s="152"/>
      <c r="AK991" s="152"/>
      <c r="AL991" s="152"/>
    </row>
    <row r="992" customFormat="false" ht="15.75" hidden="false" customHeight="true" outlineLevel="0" collapsed="false">
      <c r="A992" s="279"/>
      <c r="B992" s="280"/>
      <c r="C992" s="281"/>
      <c r="D992" s="282"/>
      <c r="E992" s="283"/>
      <c r="F992" s="284"/>
      <c r="G992" s="285"/>
      <c r="H992" s="284"/>
      <c r="I992" s="284"/>
      <c r="J992" s="284"/>
      <c r="K992" s="284"/>
      <c r="L992" s="286"/>
      <c r="M992" s="152"/>
      <c r="N992" s="152"/>
      <c r="O992" s="152"/>
      <c r="P992" s="152"/>
      <c r="Q992" s="152"/>
      <c r="R992" s="152"/>
      <c r="S992" s="152"/>
      <c r="T992" s="152"/>
      <c r="U992" s="152"/>
      <c r="V992" s="152"/>
      <c r="W992" s="152"/>
      <c r="X992" s="152"/>
      <c r="Y992" s="152"/>
      <c r="Z992" s="152"/>
      <c r="AA992" s="152"/>
      <c r="AB992" s="152"/>
      <c r="AC992" s="152"/>
      <c r="AD992" s="152"/>
      <c r="AE992" s="152"/>
      <c r="AF992" s="152"/>
      <c r="AG992" s="152"/>
      <c r="AH992" s="152"/>
      <c r="AI992" s="152"/>
      <c r="AJ992" s="152"/>
      <c r="AK992" s="152"/>
      <c r="AL992" s="152"/>
    </row>
    <row r="993" customFormat="false" ht="15.75" hidden="false" customHeight="true" outlineLevel="0" collapsed="false">
      <c r="A993" s="279"/>
      <c r="B993" s="280"/>
      <c r="C993" s="281"/>
      <c r="D993" s="282"/>
      <c r="E993" s="283"/>
      <c r="F993" s="284"/>
      <c r="G993" s="285"/>
      <c r="H993" s="284"/>
      <c r="I993" s="284"/>
      <c r="J993" s="284"/>
      <c r="K993" s="284"/>
      <c r="L993" s="286"/>
      <c r="M993" s="152"/>
      <c r="N993" s="152"/>
      <c r="O993" s="152"/>
      <c r="P993" s="152"/>
      <c r="Q993" s="152"/>
      <c r="R993" s="152"/>
      <c r="S993" s="152"/>
      <c r="T993" s="152"/>
      <c r="U993" s="152"/>
      <c r="V993" s="152"/>
      <c r="W993" s="152"/>
      <c r="X993" s="152"/>
      <c r="Y993" s="152"/>
      <c r="Z993" s="152"/>
      <c r="AA993" s="152"/>
      <c r="AB993" s="152"/>
      <c r="AC993" s="152"/>
      <c r="AD993" s="152"/>
      <c r="AE993" s="152"/>
      <c r="AF993" s="152"/>
      <c r="AG993" s="152"/>
      <c r="AH993" s="152"/>
      <c r="AI993" s="152"/>
      <c r="AJ993" s="152"/>
      <c r="AK993" s="152"/>
      <c r="AL993" s="152"/>
    </row>
    <row r="994" customFormat="false" ht="15.75" hidden="false" customHeight="true" outlineLevel="0" collapsed="false">
      <c r="A994" s="279"/>
      <c r="B994" s="280"/>
      <c r="C994" s="281"/>
      <c r="D994" s="282"/>
      <c r="E994" s="283"/>
      <c r="F994" s="284"/>
      <c r="G994" s="285"/>
      <c r="H994" s="284"/>
      <c r="I994" s="284"/>
      <c r="J994" s="284"/>
      <c r="K994" s="284"/>
      <c r="L994" s="286"/>
      <c r="M994" s="152"/>
      <c r="N994" s="152"/>
      <c r="O994" s="152"/>
      <c r="P994" s="152"/>
      <c r="Q994" s="152"/>
      <c r="R994" s="152"/>
      <c r="S994" s="152"/>
      <c r="T994" s="152"/>
      <c r="U994" s="152"/>
      <c r="V994" s="152"/>
      <c r="W994" s="152"/>
      <c r="X994" s="152"/>
      <c r="Y994" s="152"/>
      <c r="Z994" s="152"/>
      <c r="AA994" s="152"/>
      <c r="AB994" s="152"/>
      <c r="AC994" s="152"/>
      <c r="AD994" s="152"/>
      <c r="AE994" s="152"/>
      <c r="AF994" s="152"/>
      <c r="AG994" s="152"/>
      <c r="AH994" s="152"/>
      <c r="AI994" s="152"/>
      <c r="AJ994" s="152"/>
      <c r="AK994" s="152"/>
      <c r="AL994" s="152"/>
    </row>
    <row r="995" customFormat="false" ht="15.75" hidden="false" customHeight="true" outlineLevel="0" collapsed="false">
      <c r="A995" s="279"/>
      <c r="B995" s="280"/>
      <c r="C995" s="281"/>
      <c r="D995" s="282"/>
      <c r="E995" s="283"/>
      <c r="F995" s="284"/>
      <c r="G995" s="285"/>
      <c r="H995" s="284"/>
      <c r="I995" s="284"/>
      <c r="J995" s="284"/>
      <c r="K995" s="284"/>
      <c r="L995" s="286"/>
      <c r="M995" s="152"/>
      <c r="N995" s="152"/>
      <c r="O995" s="152"/>
      <c r="P995" s="152"/>
      <c r="Q995" s="152"/>
      <c r="R995" s="152"/>
      <c r="S995" s="152"/>
      <c r="T995" s="152"/>
      <c r="U995" s="152"/>
      <c r="V995" s="152"/>
      <c r="W995" s="152"/>
      <c r="X995" s="152"/>
      <c r="Y995" s="152"/>
      <c r="Z995" s="152"/>
      <c r="AA995" s="152"/>
      <c r="AB995" s="152"/>
      <c r="AC995" s="152"/>
      <c r="AD995" s="152"/>
      <c r="AE995" s="152"/>
      <c r="AF995" s="152"/>
      <c r="AG995" s="152"/>
      <c r="AH995" s="152"/>
      <c r="AI995" s="152"/>
      <c r="AJ995" s="152"/>
      <c r="AK995" s="152"/>
      <c r="AL995" s="152"/>
    </row>
    <row r="996" customFormat="false" ht="15.75" hidden="false" customHeight="true" outlineLevel="0" collapsed="false">
      <c r="A996" s="279"/>
      <c r="B996" s="280"/>
      <c r="C996" s="281"/>
      <c r="D996" s="282"/>
      <c r="E996" s="283"/>
      <c r="F996" s="284"/>
      <c r="G996" s="285"/>
      <c r="H996" s="284"/>
      <c r="I996" s="284"/>
      <c r="J996" s="284"/>
      <c r="K996" s="284"/>
      <c r="L996" s="286"/>
      <c r="M996" s="152"/>
      <c r="N996" s="152"/>
      <c r="O996" s="152"/>
      <c r="P996" s="152"/>
      <c r="Q996" s="152"/>
      <c r="R996" s="152"/>
      <c r="S996" s="152"/>
      <c r="T996" s="152"/>
      <c r="U996" s="152"/>
      <c r="V996" s="152"/>
      <c r="W996" s="152"/>
      <c r="X996" s="152"/>
      <c r="Y996" s="152"/>
      <c r="Z996" s="152"/>
      <c r="AA996" s="152"/>
      <c r="AB996" s="152"/>
      <c r="AC996" s="152"/>
      <c r="AD996" s="152"/>
      <c r="AE996" s="152"/>
      <c r="AF996" s="152"/>
      <c r="AG996" s="152"/>
      <c r="AH996" s="152"/>
      <c r="AI996" s="152"/>
      <c r="AJ996" s="152"/>
      <c r="AK996" s="152"/>
      <c r="AL996" s="152"/>
    </row>
    <row r="997" customFormat="false" ht="15.75" hidden="false" customHeight="true" outlineLevel="0" collapsed="false">
      <c r="A997" s="279"/>
      <c r="B997" s="280"/>
      <c r="C997" s="281"/>
      <c r="D997" s="282"/>
      <c r="E997" s="283"/>
      <c r="F997" s="284"/>
      <c r="G997" s="285"/>
      <c r="H997" s="284"/>
      <c r="I997" s="284"/>
      <c r="J997" s="284"/>
      <c r="K997" s="284"/>
      <c r="L997" s="286"/>
      <c r="M997" s="152"/>
      <c r="N997" s="152"/>
      <c r="O997" s="152"/>
      <c r="P997" s="152"/>
      <c r="Q997" s="152"/>
      <c r="R997" s="152"/>
      <c r="S997" s="152"/>
      <c r="T997" s="152"/>
      <c r="U997" s="152"/>
      <c r="V997" s="152"/>
      <c r="W997" s="152"/>
      <c r="X997" s="152"/>
      <c r="Y997" s="152"/>
      <c r="Z997" s="152"/>
      <c r="AA997" s="152"/>
      <c r="AB997" s="152"/>
      <c r="AC997" s="152"/>
      <c r="AD997" s="152"/>
      <c r="AE997" s="152"/>
      <c r="AF997" s="152"/>
      <c r="AG997" s="152"/>
      <c r="AH997" s="152"/>
      <c r="AI997" s="152"/>
      <c r="AJ997" s="152"/>
      <c r="AK997" s="152"/>
      <c r="AL997" s="152"/>
    </row>
    <row r="998" customFormat="false" ht="15.75" hidden="false" customHeight="true" outlineLevel="0" collapsed="false">
      <c r="A998" s="279"/>
      <c r="B998" s="280"/>
      <c r="C998" s="281"/>
      <c r="D998" s="282"/>
      <c r="E998" s="283"/>
      <c r="F998" s="284"/>
      <c r="G998" s="285"/>
      <c r="H998" s="284"/>
      <c r="I998" s="284"/>
      <c r="J998" s="284"/>
      <c r="K998" s="284"/>
      <c r="L998" s="286"/>
      <c r="M998" s="152"/>
      <c r="N998" s="152"/>
      <c r="O998" s="152"/>
      <c r="P998" s="152"/>
      <c r="Q998" s="152"/>
      <c r="R998" s="152"/>
      <c r="S998" s="152"/>
      <c r="T998" s="152"/>
      <c r="U998" s="152"/>
      <c r="V998" s="152"/>
      <c r="W998" s="152"/>
      <c r="X998" s="152"/>
      <c r="Y998" s="152"/>
      <c r="Z998" s="152"/>
      <c r="AA998" s="152"/>
      <c r="AB998" s="152"/>
      <c r="AC998" s="152"/>
      <c r="AD998" s="152"/>
      <c r="AE998" s="152"/>
      <c r="AF998" s="152"/>
      <c r="AG998" s="152"/>
      <c r="AH998" s="152"/>
      <c r="AI998" s="152"/>
      <c r="AJ998" s="152"/>
      <c r="AK998" s="152"/>
      <c r="AL998" s="152"/>
    </row>
    <row r="999" customFormat="false" ht="15.75" hidden="false" customHeight="true" outlineLevel="0" collapsed="false">
      <c r="A999" s="279"/>
      <c r="B999" s="280"/>
      <c r="C999" s="281"/>
      <c r="D999" s="282"/>
      <c r="E999" s="283"/>
      <c r="F999" s="284"/>
      <c r="G999" s="285"/>
      <c r="H999" s="284"/>
      <c r="I999" s="284"/>
      <c r="J999" s="284"/>
      <c r="K999" s="284"/>
      <c r="L999" s="286"/>
      <c r="M999" s="152"/>
      <c r="N999" s="152"/>
      <c r="O999" s="152"/>
      <c r="P999" s="152"/>
      <c r="Q999" s="152"/>
      <c r="R999" s="152"/>
      <c r="S999" s="152"/>
      <c r="T999" s="152"/>
      <c r="U999" s="152"/>
      <c r="V999" s="152"/>
      <c r="W999" s="152"/>
      <c r="X999" s="152"/>
      <c r="Y999" s="152"/>
      <c r="Z999" s="152"/>
      <c r="AA999" s="152"/>
      <c r="AB999" s="152"/>
      <c r="AC999" s="152"/>
      <c r="AD999" s="152"/>
      <c r="AE999" s="152"/>
      <c r="AF999" s="152"/>
      <c r="AG999" s="152"/>
      <c r="AH999" s="152"/>
      <c r="AI999" s="152"/>
      <c r="AJ999" s="152"/>
      <c r="AK999" s="152"/>
      <c r="AL999" s="152"/>
    </row>
    <row r="1000" customFormat="false" ht="15.75" hidden="false" customHeight="true" outlineLevel="0" collapsed="false">
      <c r="A1000" s="279"/>
      <c r="B1000" s="280"/>
      <c r="C1000" s="281"/>
      <c r="D1000" s="282"/>
      <c r="E1000" s="283"/>
      <c r="F1000" s="284"/>
      <c r="G1000" s="285"/>
      <c r="H1000" s="284"/>
      <c r="I1000" s="284"/>
      <c r="J1000" s="284"/>
      <c r="K1000" s="284"/>
      <c r="L1000" s="286"/>
      <c r="M1000" s="152"/>
      <c r="N1000" s="152"/>
      <c r="O1000" s="152"/>
      <c r="P1000" s="152"/>
      <c r="Q1000" s="152"/>
      <c r="R1000" s="152"/>
      <c r="S1000" s="152"/>
      <c r="T1000" s="152"/>
      <c r="U1000" s="152"/>
      <c r="V1000" s="152"/>
      <c r="W1000" s="152"/>
      <c r="X1000" s="152"/>
      <c r="Y1000" s="152"/>
      <c r="Z1000" s="152"/>
      <c r="AA1000" s="152"/>
      <c r="AB1000" s="152"/>
      <c r="AC1000" s="152"/>
      <c r="AD1000" s="152"/>
      <c r="AE1000" s="152"/>
      <c r="AF1000" s="152"/>
      <c r="AG1000" s="152"/>
      <c r="AH1000" s="152"/>
      <c r="AI1000" s="152"/>
      <c r="AJ1000" s="152"/>
      <c r="AK1000" s="152"/>
      <c r="AL1000" s="152"/>
    </row>
    <row r="1001" customFormat="false" ht="15.75" hidden="false" customHeight="true" outlineLevel="0" collapsed="false">
      <c r="A1001" s="279"/>
      <c r="B1001" s="280"/>
      <c r="C1001" s="281"/>
      <c r="D1001" s="282"/>
      <c r="E1001" s="283"/>
      <c r="F1001" s="284"/>
      <c r="G1001" s="285"/>
      <c r="H1001" s="284"/>
      <c r="I1001" s="284"/>
      <c r="J1001" s="284"/>
      <c r="K1001" s="284"/>
      <c r="L1001" s="286"/>
      <c r="M1001" s="152"/>
      <c r="N1001" s="152"/>
      <c r="O1001" s="152"/>
      <c r="P1001" s="152"/>
      <c r="Q1001" s="152"/>
      <c r="R1001" s="152"/>
      <c r="S1001" s="152"/>
      <c r="T1001" s="152"/>
      <c r="U1001" s="152"/>
      <c r="V1001" s="152"/>
      <c r="W1001" s="152"/>
      <c r="X1001" s="152"/>
      <c r="Y1001" s="152"/>
      <c r="Z1001" s="152"/>
      <c r="AA1001" s="152"/>
      <c r="AB1001" s="152"/>
      <c r="AC1001" s="152"/>
      <c r="AD1001" s="152"/>
      <c r="AE1001" s="152"/>
      <c r="AF1001" s="152"/>
      <c r="AG1001" s="152"/>
      <c r="AH1001" s="152"/>
      <c r="AI1001" s="152"/>
      <c r="AJ1001" s="152"/>
      <c r="AK1001" s="152"/>
      <c r="AL1001" s="152"/>
    </row>
  </sheetData>
  <autoFilter ref="A9:AL259"/>
  <mergeCells count="13">
    <mergeCell ref="A1:B7"/>
    <mergeCell ref="L1:L7"/>
    <mergeCell ref="J2:K2"/>
    <mergeCell ref="E3:H3"/>
    <mergeCell ref="J3:K3"/>
    <mergeCell ref="E4:G4"/>
    <mergeCell ref="J4:K4"/>
    <mergeCell ref="D5:E5"/>
    <mergeCell ref="F5:H5"/>
    <mergeCell ref="J5:K5"/>
    <mergeCell ref="D6:E6"/>
    <mergeCell ref="F6:H6"/>
    <mergeCell ref="J6:K6"/>
  </mergeCells>
  <printOptions headings="false" gridLines="true" gridLinesSet="true" horizontalCentered="true" verticalCentered="false"/>
  <pageMargins left="0.196527777777778" right="0.196527777777778" top="1.18125" bottom="0.984027777777778" header="0" footer="0"/>
  <pageSetup paperSize="9" scale="100" fitToWidth="1" fitToHeight="0" pageOrder="downThenOver" orientation="landscape" blackAndWhite="false" draft="false" cellComments="none" horizontalDpi="300" verticalDpi="300" copies="1"/>
  <headerFooter differentFirst="false" differentOddEven="false">
    <oddHeader>&amp;RPÁGINA: &amp;P DE</oddHeader>
    <oddFooter>&amp;LCarimbo e Assinatura Responsável Técnico&amp;CCarimbo e Assinatura Responsável pela Verificação&amp;RCarimbo e Assinatura  Responsável pela Aprovação</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G7801"/>
  <sheetViews>
    <sheetView showFormulas="false" showGridLines="false" showRowColHeaders="true" showZeros="true" rightToLeft="false" tabSelected="false" showOutlineSymbols="true" defaultGridColor="true" view="normal" topLeftCell="A7797" colorId="64" zoomScale="55" zoomScaleNormal="55" zoomScalePageLayoutView="100" workbookViewId="0">
      <selection pane="topLeft" activeCell="E7809" activeCellId="0" sqref="E7809"/>
    </sheetView>
  </sheetViews>
  <sheetFormatPr defaultColWidth="14.4453125" defaultRowHeight="14.25" zeroHeight="false" outlineLevelRow="0" outlineLevelCol="0"/>
  <cols>
    <col collapsed="false" customWidth="true" hidden="false" outlineLevel="0" max="1" min="1" style="1" width="18.34"/>
    <col collapsed="false" customWidth="true" hidden="false" outlineLevel="0" max="2" min="2" style="1" width="8.88"/>
    <col collapsed="false" customWidth="true" hidden="false" outlineLevel="0" max="3" min="3" style="1" width="86.11"/>
    <col collapsed="false" customWidth="true" hidden="false" outlineLevel="0" max="4" min="4" style="1" width="8.11"/>
    <col collapsed="false" customWidth="true" hidden="false" outlineLevel="0" max="7" min="5" style="1" width="13.56"/>
  </cols>
  <sheetData>
    <row r="1" customFormat="false" ht="69" hidden="false" customHeight="true" outlineLevel="0" collapsed="false">
      <c r="A1" s="287"/>
      <c r="B1" s="287"/>
      <c r="C1" s="287"/>
      <c r="D1" s="287"/>
      <c r="E1" s="287"/>
      <c r="F1" s="287"/>
      <c r="G1" s="287"/>
    </row>
    <row r="2" customFormat="false" ht="15" hidden="false" customHeight="true" outlineLevel="0" collapsed="false">
      <c r="A2" s="288" t="s">
        <v>891</v>
      </c>
      <c r="B2" s="288" t="s">
        <v>892</v>
      </c>
      <c r="C2" s="289" t="s">
        <v>584</v>
      </c>
      <c r="D2" s="289" t="s">
        <v>893</v>
      </c>
      <c r="E2" s="290" t="s">
        <v>894</v>
      </c>
      <c r="F2" s="290"/>
      <c r="G2" s="290"/>
    </row>
    <row r="3" customFormat="false" ht="14.25" hidden="false" customHeight="false" outlineLevel="0" collapsed="false">
      <c r="A3" s="288"/>
      <c r="B3" s="288"/>
      <c r="C3" s="289"/>
      <c r="D3" s="289"/>
      <c r="E3" s="291" t="s">
        <v>454</v>
      </c>
      <c r="F3" s="291" t="s">
        <v>455</v>
      </c>
      <c r="G3" s="292" t="s">
        <v>456</v>
      </c>
    </row>
    <row r="4" customFormat="false" ht="14.25" hidden="false" customHeight="false" outlineLevel="0" collapsed="false">
      <c r="A4" s="293"/>
      <c r="B4" s="293"/>
      <c r="C4" s="293"/>
      <c r="D4" s="293"/>
      <c r="E4" s="293"/>
      <c r="F4" s="293"/>
      <c r="G4" s="293"/>
    </row>
    <row r="5" customFormat="false" ht="23.85" hidden="false" customHeight="false" outlineLevel="0" collapsed="false">
      <c r="A5" s="294" t="s">
        <v>895</v>
      </c>
      <c r="B5" s="295" t="n">
        <v>104658</v>
      </c>
      <c r="C5" s="296" t="s">
        <v>896</v>
      </c>
      <c r="D5" s="297" t="s">
        <v>897</v>
      </c>
      <c r="E5" s="298" t="n">
        <v>104.36</v>
      </c>
      <c r="F5" s="298" t="n">
        <v>38.1</v>
      </c>
      <c r="G5" s="298" t="n">
        <v>142.46</v>
      </c>
    </row>
    <row r="6" customFormat="false" ht="23.85" hidden="false" customHeight="false" outlineLevel="0" collapsed="false">
      <c r="A6" s="294" t="s">
        <v>895</v>
      </c>
      <c r="B6" s="295" t="n">
        <v>105002</v>
      </c>
      <c r="C6" s="296" t="s">
        <v>898</v>
      </c>
      <c r="D6" s="297" t="s">
        <v>899</v>
      </c>
      <c r="E6" s="298" t="n">
        <v>447.98</v>
      </c>
      <c r="F6" s="298" t="n">
        <v>281.74</v>
      </c>
      <c r="G6" s="298" t="n">
        <v>729.72</v>
      </c>
    </row>
    <row r="7" customFormat="false" ht="23.85" hidden="false" customHeight="false" outlineLevel="0" collapsed="false">
      <c r="A7" s="294" t="s">
        <v>895</v>
      </c>
      <c r="B7" s="295" t="n">
        <v>105004</v>
      </c>
      <c r="C7" s="296" t="s">
        <v>900</v>
      </c>
      <c r="D7" s="297" t="s">
        <v>897</v>
      </c>
      <c r="E7" s="298" t="n">
        <v>76.35</v>
      </c>
      <c r="F7" s="298" t="n">
        <v>48.75</v>
      </c>
      <c r="G7" s="298" t="n">
        <v>125.1</v>
      </c>
    </row>
    <row r="8" customFormat="false" ht="23.85" hidden="false" customHeight="false" outlineLevel="0" collapsed="false">
      <c r="A8" s="294" t="s">
        <v>895</v>
      </c>
      <c r="B8" s="295" t="n">
        <v>105003</v>
      </c>
      <c r="C8" s="296" t="s">
        <v>901</v>
      </c>
      <c r="D8" s="297" t="s">
        <v>899</v>
      </c>
      <c r="E8" s="298" t="n">
        <v>679.55</v>
      </c>
      <c r="F8" s="298" t="n">
        <v>552.85</v>
      </c>
      <c r="G8" s="298" t="n">
        <v>1232.4</v>
      </c>
    </row>
    <row r="9" customFormat="false" ht="23.85" hidden="false" customHeight="false" outlineLevel="0" collapsed="false">
      <c r="A9" s="294" t="s">
        <v>895</v>
      </c>
      <c r="B9" s="295" t="n">
        <v>105005</v>
      </c>
      <c r="C9" s="296" t="s">
        <v>902</v>
      </c>
      <c r="D9" s="297" t="s">
        <v>897</v>
      </c>
      <c r="E9" s="298" t="n">
        <v>119.21</v>
      </c>
      <c r="F9" s="298" t="n">
        <v>98.96</v>
      </c>
      <c r="G9" s="298" t="n">
        <v>218.17</v>
      </c>
    </row>
    <row r="10" customFormat="false" ht="35.05" hidden="false" customHeight="false" outlineLevel="0" collapsed="false">
      <c r="A10" s="294" t="s">
        <v>895</v>
      </c>
      <c r="B10" s="295" t="n">
        <v>105000</v>
      </c>
      <c r="C10" s="296" t="s">
        <v>903</v>
      </c>
      <c r="D10" s="297" t="s">
        <v>904</v>
      </c>
      <c r="E10" s="298" t="n">
        <v>996.58</v>
      </c>
      <c r="F10" s="298" t="n">
        <v>473.29</v>
      </c>
      <c r="G10" s="298" t="n">
        <v>1469.87</v>
      </c>
    </row>
    <row r="11" customFormat="false" ht="35.05" hidden="false" customHeight="false" outlineLevel="0" collapsed="false">
      <c r="A11" s="294" t="s">
        <v>895</v>
      </c>
      <c r="B11" s="295" t="n">
        <v>105001</v>
      </c>
      <c r="C11" s="296" t="s">
        <v>905</v>
      </c>
      <c r="D11" s="297" t="s">
        <v>904</v>
      </c>
      <c r="E11" s="298" t="n">
        <v>1020.88</v>
      </c>
      <c r="F11" s="298" t="n">
        <v>477.98</v>
      </c>
      <c r="G11" s="298" t="n">
        <v>1498.86</v>
      </c>
    </row>
    <row r="12" customFormat="false" ht="35.05" hidden="false" customHeight="false" outlineLevel="0" collapsed="false">
      <c r="A12" s="294" t="s">
        <v>906</v>
      </c>
      <c r="B12" s="295" t="n">
        <v>89306</v>
      </c>
      <c r="C12" s="296" t="s">
        <v>907</v>
      </c>
      <c r="D12" s="297" t="s">
        <v>897</v>
      </c>
      <c r="E12" s="298" t="n">
        <v>60.79</v>
      </c>
      <c r="F12" s="298" t="n">
        <v>42.33</v>
      </c>
      <c r="G12" s="298" t="n">
        <v>103.12</v>
      </c>
    </row>
    <row r="13" customFormat="false" ht="23.85" hidden="false" customHeight="false" outlineLevel="0" collapsed="false">
      <c r="A13" s="294" t="s">
        <v>906</v>
      </c>
      <c r="B13" s="295" t="n">
        <v>89307</v>
      </c>
      <c r="C13" s="296" t="s">
        <v>908</v>
      </c>
      <c r="D13" s="297" t="s">
        <v>897</v>
      </c>
      <c r="E13" s="298" t="n">
        <v>61.84</v>
      </c>
      <c r="F13" s="298" t="n">
        <v>43.88</v>
      </c>
      <c r="G13" s="298" t="n">
        <v>105.72</v>
      </c>
    </row>
    <row r="14" customFormat="false" ht="23.85" hidden="false" customHeight="false" outlineLevel="0" collapsed="false">
      <c r="A14" s="294" t="s">
        <v>906</v>
      </c>
      <c r="B14" s="295" t="n">
        <v>89290</v>
      </c>
      <c r="C14" s="296" t="s">
        <v>909</v>
      </c>
      <c r="D14" s="297" t="s">
        <v>897</v>
      </c>
      <c r="E14" s="298" t="n">
        <v>53.82</v>
      </c>
      <c r="F14" s="298" t="n">
        <v>30.39</v>
      </c>
      <c r="G14" s="298" t="n">
        <v>84.21</v>
      </c>
    </row>
    <row r="15" customFormat="false" ht="23.85" hidden="false" customHeight="false" outlineLevel="0" collapsed="false">
      <c r="A15" s="294" t="s">
        <v>906</v>
      </c>
      <c r="B15" s="295" t="n">
        <v>89291</v>
      </c>
      <c r="C15" s="296" t="s">
        <v>910</v>
      </c>
      <c r="D15" s="297" t="s">
        <v>897</v>
      </c>
      <c r="E15" s="298" t="n">
        <v>54.61</v>
      </c>
      <c r="F15" s="298" t="n">
        <v>31.54</v>
      </c>
      <c r="G15" s="298" t="n">
        <v>86.15</v>
      </c>
    </row>
    <row r="16" customFormat="false" ht="35.05" hidden="false" customHeight="false" outlineLevel="0" collapsed="false">
      <c r="A16" s="294" t="s">
        <v>906</v>
      </c>
      <c r="B16" s="295" t="n">
        <v>89298</v>
      </c>
      <c r="C16" s="296" t="s">
        <v>911</v>
      </c>
      <c r="D16" s="297" t="s">
        <v>897</v>
      </c>
      <c r="E16" s="298" t="n">
        <v>56.34</v>
      </c>
      <c r="F16" s="298" t="n">
        <v>31.39</v>
      </c>
      <c r="G16" s="298" t="n">
        <v>87.73</v>
      </c>
    </row>
    <row r="17" customFormat="false" ht="23.85" hidden="false" customHeight="false" outlineLevel="0" collapsed="false">
      <c r="A17" s="294" t="s">
        <v>906</v>
      </c>
      <c r="B17" s="295" t="n">
        <v>89299</v>
      </c>
      <c r="C17" s="296" t="s">
        <v>912</v>
      </c>
      <c r="D17" s="297" t="s">
        <v>897</v>
      </c>
      <c r="E17" s="298" t="n">
        <v>57.27</v>
      </c>
      <c r="F17" s="298" t="n">
        <v>32.79</v>
      </c>
      <c r="G17" s="298" t="n">
        <v>90.06</v>
      </c>
    </row>
    <row r="18" customFormat="false" ht="23.85" hidden="false" customHeight="false" outlineLevel="0" collapsed="false">
      <c r="A18" s="294" t="s">
        <v>906</v>
      </c>
      <c r="B18" s="295" t="n">
        <v>89282</v>
      </c>
      <c r="C18" s="296" t="s">
        <v>913</v>
      </c>
      <c r="D18" s="297" t="s">
        <v>897</v>
      </c>
      <c r="E18" s="298" t="n">
        <v>51.2</v>
      </c>
      <c r="F18" s="298" t="n">
        <v>23.3</v>
      </c>
      <c r="G18" s="298" t="n">
        <v>74.5</v>
      </c>
    </row>
    <row r="19" customFormat="false" ht="23.85" hidden="false" customHeight="false" outlineLevel="0" collapsed="false">
      <c r="A19" s="294" t="s">
        <v>906</v>
      </c>
      <c r="B19" s="295" t="n">
        <v>89283</v>
      </c>
      <c r="C19" s="296" t="s">
        <v>914</v>
      </c>
      <c r="D19" s="297" t="s">
        <v>897</v>
      </c>
      <c r="E19" s="298" t="n">
        <v>51.92</v>
      </c>
      <c r="F19" s="298" t="n">
        <v>24.34</v>
      </c>
      <c r="G19" s="298" t="n">
        <v>76.26</v>
      </c>
    </row>
    <row r="20" customFormat="false" ht="23.85" hidden="false" customHeight="false" outlineLevel="0" collapsed="false">
      <c r="A20" s="294" t="s">
        <v>915</v>
      </c>
      <c r="B20" s="295" t="n">
        <v>89480</v>
      </c>
      <c r="C20" s="296" t="s">
        <v>916</v>
      </c>
      <c r="D20" s="297" t="s">
        <v>897</v>
      </c>
      <c r="E20" s="298" t="n">
        <v>104.83</v>
      </c>
      <c r="F20" s="298" t="n">
        <v>49.26</v>
      </c>
      <c r="G20" s="298" t="n">
        <v>154.09</v>
      </c>
    </row>
    <row r="21" customFormat="false" ht="23.85" hidden="false" customHeight="false" outlineLevel="0" collapsed="false">
      <c r="A21" s="294" t="s">
        <v>915</v>
      </c>
      <c r="B21" s="295" t="n">
        <v>89464</v>
      </c>
      <c r="C21" s="296" t="s">
        <v>917</v>
      </c>
      <c r="D21" s="297" t="s">
        <v>897</v>
      </c>
      <c r="E21" s="298" t="n">
        <v>95.89</v>
      </c>
      <c r="F21" s="298" t="n">
        <v>34.8</v>
      </c>
      <c r="G21" s="298" t="n">
        <v>130.69</v>
      </c>
    </row>
    <row r="22" customFormat="false" ht="23.85" hidden="false" customHeight="false" outlineLevel="0" collapsed="false">
      <c r="A22" s="294" t="s">
        <v>915</v>
      </c>
      <c r="B22" s="295" t="n">
        <v>89478</v>
      </c>
      <c r="C22" s="296" t="s">
        <v>918</v>
      </c>
      <c r="D22" s="297" t="s">
        <v>897</v>
      </c>
      <c r="E22" s="298" t="n">
        <v>88.04</v>
      </c>
      <c r="F22" s="298" t="n">
        <v>46.04</v>
      </c>
      <c r="G22" s="298" t="n">
        <v>134.08</v>
      </c>
    </row>
    <row r="23" customFormat="false" ht="23.85" hidden="false" customHeight="false" outlineLevel="0" collapsed="false">
      <c r="A23" s="294" t="s">
        <v>915</v>
      </c>
      <c r="B23" s="295" t="n">
        <v>89462</v>
      </c>
      <c r="C23" s="296" t="s">
        <v>919</v>
      </c>
      <c r="D23" s="297" t="s">
        <v>897</v>
      </c>
      <c r="E23" s="298" t="n">
        <v>79.66</v>
      </c>
      <c r="F23" s="298" t="n">
        <v>32.37</v>
      </c>
      <c r="G23" s="298" t="n">
        <v>112.03</v>
      </c>
    </row>
    <row r="24" customFormat="false" ht="23.85" hidden="false" customHeight="false" outlineLevel="0" collapsed="false">
      <c r="A24" s="294" t="s">
        <v>915</v>
      </c>
      <c r="B24" s="295" t="n">
        <v>89472</v>
      </c>
      <c r="C24" s="296" t="s">
        <v>920</v>
      </c>
      <c r="D24" s="297" t="s">
        <v>897</v>
      </c>
      <c r="E24" s="298" t="n">
        <v>84.68</v>
      </c>
      <c r="F24" s="298" t="n">
        <v>29.69</v>
      </c>
      <c r="G24" s="298" t="n">
        <v>114.37</v>
      </c>
    </row>
    <row r="25" customFormat="false" ht="23.85" hidden="false" customHeight="false" outlineLevel="0" collapsed="false">
      <c r="A25" s="294" t="s">
        <v>915</v>
      </c>
      <c r="B25" s="295" t="n">
        <v>89455</v>
      </c>
      <c r="C25" s="296" t="s">
        <v>921</v>
      </c>
      <c r="D25" s="297" t="s">
        <v>897</v>
      </c>
      <c r="E25" s="298" t="n">
        <v>78.64</v>
      </c>
      <c r="F25" s="298" t="n">
        <v>21.2</v>
      </c>
      <c r="G25" s="298" t="n">
        <v>99.84</v>
      </c>
    </row>
    <row r="26" customFormat="false" ht="23.85" hidden="false" customHeight="false" outlineLevel="0" collapsed="false">
      <c r="A26" s="294" t="s">
        <v>915</v>
      </c>
      <c r="B26" s="295" t="n">
        <v>89470</v>
      </c>
      <c r="C26" s="296" t="s">
        <v>922</v>
      </c>
      <c r="D26" s="297" t="s">
        <v>897</v>
      </c>
      <c r="E26" s="298" t="n">
        <v>68.63</v>
      </c>
      <c r="F26" s="298" t="n">
        <v>27.72</v>
      </c>
      <c r="G26" s="298" t="n">
        <v>96.35</v>
      </c>
    </row>
    <row r="27" customFormat="false" ht="23.85" hidden="false" customHeight="false" outlineLevel="0" collapsed="false">
      <c r="A27" s="294" t="s">
        <v>915</v>
      </c>
      <c r="B27" s="295" t="n">
        <v>89453</v>
      </c>
      <c r="C27" s="296" t="s">
        <v>923</v>
      </c>
      <c r="D27" s="297" t="s">
        <v>897</v>
      </c>
      <c r="E27" s="298" t="n">
        <v>63.12</v>
      </c>
      <c r="F27" s="298" t="n">
        <v>20.03</v>
      </c>
      <c r="G27" s="298" t="n">
        <v>83.15</v>
      </c>
    </row>
    <row r="28" customFormat="false" ht="23.85" hidden="false" customHeight="false" outlineLevel="0" collapsed="false">
      <c r="A28" s="294" t="s">
        <v>924</v>
      </c>
      <c r="B28" s="295" t="n">
        <v>103338</v>
      </c>
      <c r="C28" s="296" t="s">
        <v>925</v>
      </c>
      <c r="D28" s="297" t="s">
        <v>897</v>
      </c>
      <c r="E28" s="298" t="n">
        <v>70.69</v>
      </c>
      <c r="F28" s="298" t="n">
        <v>44.47</v>
      </c>
      <c r="G28" s="298" t="n">
        <v>115.16</v>
      </c>
    </row>
    <row r="29" customFormat="false" ht="23.85" hidden="false" customHeight="false" outlineLevel="0" collapsed="false">
      <c r="A29" s="294" t="s">
        <v>924</v>
      </c>
      <c r="B29" s="295" t="n">
        <v>103339</v>
      </c>
      <c r="C29" s="296" t="s">
        <v>926</v>
      </c>
      <c r="D29" s="297" t="s">
        <v>897</v>
      </c>
      <c r="E29" s="298" t="n">
        <v>71.25</v>
      </c>
      <c r="F29" s="298" t="n">
        <v>45.43</v>
      </c>
      <c r="G29" s="298" t="n">
        <v>116.68</v>
      </c>
    </row>
    <row r="30" customFormat="false" ht="23.85" hidden="false" customHeight="false" outlineLevel="0" collapsed="false">
      <c r="A30" s="294" t="s">
        <v>924</v>
      </c>
      <c r="B30" s="295" t="n">
        <v>103340</v>
      </c>
      <c r="C30" s="296" t="s">
        <v>927</v>
      </c>
      <c r="D30" s="297" t="s">
        <v>897</v>
      </c>
      <c r="E30" s="298" t="n">
        <v>87.71</v>
      </c>
      <c r="F30" s="298" t="n">
        <v>50.43</v>
      </c>
      <c r="G30" s="298" t="n">
        <v>138.14</v>
      </c>
    </row>
    <row r="31" customFormat="false" ht="23.85" hidden="false" customHeight="false" outlineLevel="0" collapsed="false">
      <c r="A31" s="294" t="s">
        <v>924</v>
      </c>
      <c r="B31" s="295" t="n">
        <v>103341</v>
      </c>
      <c r="C31" s="296" t="s">
        <v>928</v>
      </c>
      <c r="D31" s="297" t="s">
        <v>897</v>
      </c>
      <c r="E31" s="298" t="n">
        <v>88.42</v>
      </c>
      <c r="F31" s="298" t="n">
        <v>51.63</v>
      </c>
      <c r="G31" s="298" t="n">
        <v>140.05</v>
      </c>
    </row>
    <row r="32" customFormat="false" ht="23.85" hidden="false" customHeight="false" outlineLevel="0" collapsed="false">
      <c r="A32" s="294" t="s">
        <v>924</v>
      </c>
      <c r="B32" s="295" t="n">
        <v>103336</v>
      </c>
      <c r="C32" s="296" t="s">
        <v>929</v>
      </c>
      <c r="D32" s="297" t="s">
        <v>897</v>
      </c>
      <c r="E32" s="298" t="n">
        <v>54.5</v>
      </c>
      <c r="F32" s="298" t="n">
        <v>32.62</v>
      </c>
      <c r="G32" s="298" t="n">
        <v>87.12</v>
      </c>
    </row>
    <row r="33" customFormat="false" ht="23.85" hidden="false" customHeight="false" outlineLevel="0" collapsed="false">
      <c r="A33" s="294" t="s">
        <v>924</v>
      </c>
      <c r="B33" s="295" t="n">
        <v>103337</v>
      </c>
      <c r="C33" s="296" t="s">
        <v>930</v>
      </c>
      <c r="D33" s="297" t="s">
        <v>897</v>
      </c>
      <c r="E33" s="298" t="n">
        <v>54.98</v>
      </c>
      <c r="F33" s="298" t="n">
        <v>33.44</v>
      </c>
      <c r="G33" s="298" t="n">
        <v>88.42</v>
      </c>
    </row>
    <row r="34" customFormat="false" ht="23.85" hidden="false" customHeight="false" outlineLevel="0" collapsed="false">
      <c r="A34" s="294" t="s">
        <v>924</v>
      </c>
      <c r="B34" s="295" t="n">
        <v>103342</v>
      </c>
      <c r="C34" s="296" t="s">
        <v>931</v>
      </c>
      <c r="D34" s="297" t="s">
        <v>897</v>
      </c>
      <c r="E34" s="298" t="n">
        <v>76.49</v>
      </c>
      <c r="F34" s="298" t="n">
        <v>38.91</v>
      </c>
      <c r="G34" s="298" t="n">
        <v>115.4</v>
      </c>
    </row>
    <row r="35" customFormat="false" ht="23.85" hidden="false" customHeight="false" outlineLevel="0" collapsed="false">
      <c r="A35" s="294" t="s">
        <v>924</v>
      </c>
      <c r="B35" s="295" t="n">
        <v>103343</v>
      </c>
      <c r="C35" s="296" t="s">
        <v>932</v>
      </c>
      <c r="D35" s="297" t="s">
        <v>897</v>
      </c>
      <c r="E35" s="298" t="n">
        <v>77.13</v>
      </c>
      <c r="F35" s="298" t="n">
        <v>39.96</v>
      </c>
      <c r="G35" s="298" t="n">
        <v>117.09</v>
      </c>
    </row>
    <row r="36" customFormat="false" ht="35.05" hidden="false" customHeight="false" outlineLevel="0" collapsed="false">
      <c r="A36" s="294" t="s">
        <v>924</v>
      </c>
      <c r="B36" s="295" t="n">
        <v>103354</v>
      </c>
      <c r="C36" s="296" t="s">
        <v>933</v>
      </c>
      <c r="D36" s="297" t="s">
        <v>897</v>
      </c>
      <c r="E36" s="298" t="n">
        <v>50.62</v>
      </c>
      <c r="F36" s="298" t="n">
        <v>47.16</v>
      </c>
      <c r="G36" s="298" t="n">
        <v>97.78</v>
      </c>
    </row>
    <row r="37" customFormat="false" ht="23.85" hidden="false" customHeight="false" outlineLevel="0" collapsed="false">
      <c r="A37" s="294" t="s">
        <v>924</v>
      </c>
      <c r="B37" s="295" t="n">
        <v>103355</v>
      </c>
      <c r="C37" s="296" t="s">
        <v>934</v>
      </c>
      <c r="D37" s="297" t="s">
        <v>897</v>
      </c>
      <c r="E37" s="298" t="n">
        <v>51.18</v>
      </c>
      <c r="F37" s="298" t="n">
        <v>48.14</v>
      </c>
      <c r="G37" s="298" t="n">
        <v>99.32</v>
      </c>
    </row>
    <row r="38" customFormat="false" ht="35.05" hidden="false" customHeight="false" outlineLevel="0" collapsed="false">
      <c r="A38" s="294" t="s">
        <v>924</v>
      </c>
      <c r="B38" s="295" t="n">
        <v>103330</v>
      </c>
      <c r="C38" s="296" t="s">
        <v>935</v>
      </c>
      <c r="D38" s="297" t="s">
        <v>897</v>
      </c>
      <c r="E38" s="298" t="n">
        <v>48.72</v>
      </c>
      <c r="F38" s="298" t="n">
        <v>41.1</v>
      </c>
      <c r="G38" s="298" t="n">
        <v>89.82</v>
      </c>
    </row>
    <row r="39" customFormat="false" ht="23.85" hidden="false" customHeight="false" outlineLevel="0" collapsed="false">
      <c r="A39" s="294" t="s">
        <v>924</v>
      </c>
      <c r="B39" s="295" t="n">
        <v>103331</v>
      </c>
      <c r="C39" s="296" t="s">
        <v>936</v>
      </c>
      <c r="D39" s="297" t="s">
        <v>897</v>
      </c>
      <c r="E39" s="298" t="n">
        <v>49.28</v>
      </c>
      <c r="F39" s="298" t="n">
        <v>42</v>
      </c>
      <c r="G39" s="298" t="n">
        <v>91.28</v>
      </c>
    </row>
    <row r="40" customFormat="false" ht="35.05" hidden="false" customHeight="false" outlineLevel="0" collapsed="false">
      <c r="A40" s="294" t="s">
        <v>924</v>
      </c>
      <c r="B40" s="295" t="n">
        <v>103358</v>
      </c>
      <c r="C40" s="296" t="s">
        <v>937</v>
      </c>
      <c r="D40" s="297" t="s">
        <v>897</v>
      </c>
      <c r="E40" s="298" t="n">
        <v>42.53</v>
      </c>
      <c r="F40" s="298" t="n">
        <v>32.93</v>
      </c>
      <c r="G40" s="298" t="n">
        <v>75.46</v>
      </c>
    </row>
    <row r="41" customFormat="false" ht="23.85" hidden="false" customHeight="false" outlineLevel="0" collapsed="false">
      <c r="A41" s="294" t="s">
        <v>924</v>
      </c>
      <c r="B41" s="295" t="n">
        <v>103359</v>
      </c>
      <c r="C41" s="296" t="s">
        <v>938</v>
      </c>
      <c r="D41" s="297" t="s">
        <v>897</v>
      </c>
      <c r="E41" s="298" t="n">
        <v>43</v>
      </c>
      <c r="F41" s="298" t="n">
        <v>33.7</v>
      </c>
      <c r="G41" s="298" t="n">
        <v>76.7</v>
      </c>
    </row>
    <row r="42" customFormat="false" ht="35.05" hidden="false" customHeight="false" outlineLevel="0" collapsed="false">
      <c r="A42" s="294" t="s">
        <v>924</v>
      </c>
      <c r="B42" s="295" t="n">
        <v>103366</v>
      </c>
      <c r="C42" s="296" t="s">
        <v>939</v>
      </c>
      <c r="D42" s="297" t="s">
        <v>897</v>
      </c>
      <c r="E42" s="298" t="n">
        <v>39.74</v>
      </c>
      <c r="F42" s="298" t="n">
        <v>25.48</v>
      </c>
      <c r="G42" s="298" t="n">
        <v>65.22</v>
      </c>
    </row>
    <row r="43" customFormat="false" ht="23.85" hidden="false" customHeight="false" outlineLevel="0" collapsed="false">
      <c r="A43" s="294" t="s">
        <v>924</v>
      </c>
      <c r="B43" s="295" t="n">
        <v>103367</v>
      </c>
      <c r="C43" s="296" t="s">
        <v>940</v>
      </c>
      <c r="D43" s="297" t="s">
        <v>897</v>
      </c>
      <c r="E43" s="298" t="n">
        <v>40.15</v>
      </c>
      <c r="F43" s="298" t="n">
        <v>26.19</v>
      </c>
      <c r="G43" s="298" t="n">
        <v>66.34</v>
      </c>
    </row>
    <row r="44" customFormat="false" ht="23.85" hidden="false" customHeight="false" outlineLevel="0" collapsed="false">
      <c r="A44" s="294" t="s">
        <v>924</v>
      </c>
      <c r="B44" s="295" t="n">
        <v>103360</v>
      </c>
      <c r="C44" s="296" t="s">
        <v>941</v>
      </c>
      <c r="D44" s="297" t="s">
        <v>897</v>
      </c>
      <c r="E44" s="298" t="n">
        <v>49.42</v>
      </c>
      <c r="F44" s="298" t="n">
        <v>38.82</v>
      </c>
      <c r="G44" s="298" t="n">
        <v>88.24</v>
      </c>
    </row>
    <row r="45" customFormat="false" ht="23.85" hidden="false" customHeight="false" outlineLevel="0" collapsed="false">
      <c r="A45" s="294" t="s">
        <v>924</v>
      </c>
      <c r="B45" s="295" t="n">
        <v>103361</v>
      </c>
      <c r="C45" s="296" t="s">
        <v>942</v>
      </c>
      <c r="D45" s="297" t="s">
        <v>897</v>
      </c>
      <c r="E45" s="298" t="n">
        <v>50</v>
      </c>
      <c r="F45" s="298" t="n">
        <v>39.8</v>
      </c>
      <c r="G45" s="298" t="n">
        <v>89.8</v>
      </c>
    </row>
    <row r="46" customFormat="false" ht="23.85" hidden="false" customHeight="false" outlineLevel="0" collapsed="false">
      <c r="A46" s="294" t="s">
        <v>924</v>
      </c>
      <c r="B46" s="295" t="n">
        <v>103368</v>
      </c>
      <c r="C46" s="296" t="s">
        <v>943</v>
      </c>
      <c r="D46" s="297" t="s">
        <v>897</v>
      </c>
      <c r="E46" s="298" t="n">
        <v>44.46</v>
      </c>
      <c r="F46" s="298" t="n">
        <v>29.7</v>
      </c>
      <c r="G46" s="298" t="n">
        <v>74.16</v>
      </c>
    </row>
    <row r="47" customFormat="false" ht="23.85" hidden="false" customHeight="false" outlineLevel="0" collapsed="false">
      <c r="A47" s="294" t="s">
        <v>924</v>
      </c>
      <c r="B47" s="295" t="n">
        <v>103369</v>
      </c>
      <c r="C47" s="296" t="s">
        <v>944</v>
      </c>
      <c r="D47" s="297" t="s">
        <v>897</v>
      </c>
      <c r="E47" s="298" t="n">
        <v>44.98</v>
      </c>
      <c r="F47" s="298" t="n">
        <v>30.59</v>
      </c>
      <c r="G47" s="298" t="n">
        <v>75.57</v>
      </c>
    </row>
    <row r="48" customFormat="false" ht="35.05" hidden="false" customHeight="false" outlineLevel="0" collapsed="false">
      <c r="A48" s="294" t="s">
        <v>924</v>
      </c>
      <c r="B48" s="295" t="n">
        <v>103334</v>
      </c>
      <c r="C48" s="296" t="s">
        <v>945</v>
      </c>
      <c r="D48" s="297" t="s">
        <v>897</v>
      </c>
      <c r="E48" s="298" t="n">
        <v>80.4</v>
      </c>
      <c r="F48" s="298" t="n">
        <v>79.39</v>
      </c>
      <c r="G48" s="298" t="n">
        <v>159.79</v>
      </c>
    </row>
    <row r="49" customFormat="false" ht="35.05" hidden="false" customHeight="false" outlineLevel="0" collapsed="false">
      <c r="A49" s="294" t="s">
        <v>924</v>
      </c>
      <c r="B49" s="295" t="n">
        <v>103335</v>
      </c>
      <c r="C49" s="296" t="s">
        <v>946</v>
      </c>
      <c r="D49" s="297" t="s">
        <v>897</v>
      </c>
      <c r="E49" s="298" t="n">
        <v>81.41</v>
      </c>
      <c r="F49" s="298" t="n">
        <v>81.11</v>
      </c>
      <c r="G49" s="298" t="n">
        <v>162.52</v>
      </c>
    </row>
    <row r="50" customFormat="false" ht="23.85" hidden="false" customHeight="false" outlineLevel="0" collapsed="false">
      <c r="A50" s="294" t="s">
        <v>924</v>
      </c>
      <c r="B50" s="295" t="n">
        <v>103362</v>
      </c>
      <c r="C50" s="296" t="s">
        <v>947</v>
      </c>
      <c r="D50" s="297" t="s">
        <v>897</v>
      </c>
      <c r="E50" s="298" t="n">
        <v>62.41</v>
      </c>
      <c r="F50" s="298" t="n">
        <v>44.31</v>
      </c>
      <c r="G50" s="298" t="n">
        <v>106.72</v>
      </c>
    </row>
    <row r="51" customFormat="false" ht="23.85" hidden="false" customHeight="false" outlineLevel="0" collapsed="false">
      <c r="A51" s="294" t="s">
        <v>924</v>
      </c>
      <c r="B51" s="295" t="n">
        <v>103363</v>
      </c>
      <c r="C51" s="296" t="s">
        <v>948</v>
      </c>
      <c r="D51" s="297" t="s">
        <v>897</v>
      </c>
      <c r="E51" s="298" t="n">
        <v>63.08</v>
      </c>
      <c r="F51" s="298" t="n">
        <v>45.4</v>
      </c>
      <c r="G51" s="298" t="n">
        <v>108.48</v>
      </c>
    </row>
    <row r="52" customFormat="false" ht="23.85" hidden="false" customHeight="false" outlineLevel="0" collapsed="false">
      <c r="A52" s="294" t="s">
        <v>924</v>
      </c>
      <c r="B52" s="295" t="n">
        <v>103370</v>
      </c>
      <c r="C52" s="296" t="s">
        <v>949</v>
      </c>
      <c r="D52" s="297" t="s">
        <v>897</v>
      </c>
      <c r="E52" s="298" t="n">
        <v>58.84</v>
      </c>
      <c r="F52" s="298" t="n">
        <v>34.17</v>
      </c>
      <c r="G52" s="298" t="n">
        <v>93.01</v>
      </c>
    </row>
    <row r="53" customFormat="false" ht="23.85" hidden="false" customHeight="false" outlineLevel="0" collapsed="false">
      <c r="A53" s="294" t="s">
        <v>924</v>
      </c>
      <c r="B53" s="295" t="n">
        <v>103371</v>
      </c>
      <c r="C53" s="296" t="s">
        <v>950</v>
      </c>
      <c r="D53" s="297" t="s">
        <v>897</v>
      </c>
      <c r="E53" s="298" t="n">
        <v>59.43</v>
      </c>
      <c r="F53" s="298" t="n">
        <v>35.17</v>
      </c>
      <c r="G53" s="298" t="n">
        <v>94.6</v>
      </c>
    </row>
    <row r="54" customFormat="false" ht="23.85" hidden="false" customHeight="false" outlineLevel="0" collapsed="false">
      <c r="A54" s="294" t="s">
        <v>924</v>
      </c>
      <c r="B54" s="295" t="n">
        <v>103332</v>
      </c>
      <c r="C54" s="296" t="s">
        <v>951</v>
      </c>
      <c r="D54" s="297" t="s">
        <v>897</v>
      </c>
      <c r="E54" s="298" t="n">
        <v>60.88</v>
      </c>
      <c r="F54" s="298" t="n">
        <v>74.61</v>
      </c>
      <c r="G54" s="298" t="n">
        <v>135.49</v>
      </c>
    </row>
    <row r="55" customFormat="false" ht="23.85" hidden="false" customHeight="false" outlineLevel="0" collapsed="false">
      <c r="A55" s="294" t="s">
        <v>924</v>
      </c>
      <c r="B55" s="295" t="n">
        <v>103333</v>
      </c>
      <c r="C55" s="296" t="s">
        <v>952</v>
      </c>
      <c r="D55" s="297" t="s">
        <v>897</v>
      </c>
      <c r="E55" s="298" t="n">
        <v>61.46</v>
      </c>
      <c r="F55" s="298" t="n">
        <v>75.59</v>
      </c>
      <c r="G55" s="298" t="n">
        <v>137.05</v>
      </c>
    </row>
    <row r="56" customFormat="false" ht="23.85" hidden="false" customHeight="false" outlineLevel="0" collapsed="false">
      <c r="A56" s="294" t="s">
        <v>924</v>
      </c>
      <c r="B56" s="295" t="n">
        <v>103352</v>
      </c>
      <c r="C56" s="296" t="s">
        <v>953</v>
      </c>
      <c r="D56" s="297" t="s">
        <v>897</v>
      </c>
      <c r="E56" s="298" t="n">
        <v>54.15</v>
      </c>
      <c r="F56" s="298" t="n">
        <v>61.15</v>
      </c>
      <c r="G56" s="298" t="n">
        <v>115.3</v>
      </c>
    </row>
    <row r="57" customFormat="false" ht="23.85" hidden="false" customHeight="false" outlineLevel="0" collapsed="false">
      <c r="A57" s="294" t="s">
        <v>924</v>
      </c>
      <c r="B57" s="295" t="n">
        <v>103353</v>
      </c>
      <c r="C57" s="296" t="s">
        <v>954</v>
      </c>
      <c r="D57" s="297" t="s">
        <v>897</v>
      </c>
      <c r="E57" s="298" t="n">
        <v>54.7</v>
      </c>
      <c r="F57" s="298" t="n">
        <v>62.04</v>
      </c>
      <c r="G57" s="298" t="n">
        <v>116.74</v>
      </c>
    </row>
    <row r="58" customFormat="false" ht="23.85" hidden="false" customHeight="false" outlineLevel="0" collapsed="false">
      <c r="A58" s="294" t="s">
        <v>924</v>
      </c>
      <c r="B58" s="295" t="n">
        <v>103328</v>
      </c>
      <c r="C58" s="296" t="s">
        <v>955</v>
      </c>
      <c r="D58" s="297" t="s">
        <v>897</v>
      </c>
      <c r="E58" s="298" t="n">
        <v>50.45</v>
      </c>
      <c r="F58" s="298" t="n">
        <v>54.73</v>
      </c>
      <c r="G58" s="298" t="n">
        <v>105.18</v>
      </c>
    </row>
    <row r="59" customFormat="false" ht="23.85" hidden="false" customHeight="false" outlineLevel="0" collapsed="false">
      <c r="A59" s="294" t="s">
        <v>924</v>
      </c>
      <c r="B59" s="295" t="n">
        <v>103329</v>
      </c>
      <c r="C59" s="296" t="s">
        <v>956</v>
      </c>
      <c r="D59" s="297" t="s">
        <v>897</v>
      </c>
      <c r="E59" s="298" t="n">
        <v>50.95</v>
      </c>
      <c r="F59" s="298" t="n">
        <v>55.58</v>
      </c>
      <c r="G59" s="298" t="n">
        <v>106.53</v>
      </c>
    </row>
    <row r="60" customFormat="false" ht="23.85" hidden="false" customHeight="false" outlineLevel="0" collapsed="false">
      <c r="A60" s="294" t="s">
        <v>924</v>
      </c>
      <c r="B60" s="295" t="n">
        <v>103356</v>
      </c>
      <c r="C60" s="296" t="s">
        <v>957</v>
      </c>
      <c r="D60" s="297" t="s">
        <v>897</v>
      </c>
      <c r="E60" s="298" t="n">
        <v>38.9</v>
      </c>
      <c r="F60" s="298" t="n">
        <v>26.51</v>
      </c>
      <c r="G60" s="298" t="n">
        <v>65.41</v>
      </c>
    </row>
    <row r="61" customFormat="false" ht="23.85" hidden="false" customHeight="false" outlineLevel="0" collapsed="false">
      <c r="A61" s="294" t="s">
        <v>924</v>
      </c>
      <c r="B61" s="295" t="n">
        <v>103357</v>
      </c>
      <c r="C61" s="296" t="s">
        <v>958</v>
      </c>
      <c r="D61" s="297" t="s">
        <v>897</v>
      </c>
      <c r="E61" s="298" t="n">
        <v>39.34</v>
      </c>
      <c r="F61" s="298" t="n">
        <v>27.22</v>
      </c>
      <c r="G61" s="298" t="n">
        <v>66.56</v>
      </c>
    </row>
    <row r="62" customFormat="false" ht="23.85" hidden="false" customHeight="false" outlineLevel="0" collapsed="false">
      <c r="A62" s="294" t="s">
        <v>924</v>
      </c>
      <c r="B62" s="295" t="n">
        <v>103364</v>
      </c>
      <c r="C62" s="296" t="s">
        <v>959</v>
      </c>
      <c r="D62" s="297" t="s">
        <v>897</v>
      </c>
      <c r="E62" s="298" t="n">
        <v>33.82</v>
      </c>
      <c r="F62" s="298" t="n">
        <v>20.4</v>
      </c>
      <c r="G62" s="298" t="n">
        <v>54.22</v>
      </c>
    </row>
    <row r="63" customFormat="false" ht="23.85" hidden="false" customHeight="false" outlineLevel="0" collapsed="false">
      <c r="A63" s="294" t="s">
        <v>924</v>
      </c>
      <c r="B63" s="295" t="n">
        <v>103365</v>
      </c>
      <c r="C63" s="296" t="s">
        <v>960</v>
      </c>
      <c r="D63" s="297" t="s">
        <v>897</v>
      </c>
      <c r="E63" s="298" t="n">
        <v>33.97</v>
      </c>
      <c r="F63" s="298" t="n">
        <v>21.05</v>
      </c>
      <c r="G63" s="298" t="n">
        <v>55.02</v>
      </c>
    </row>
    <row r="64" customFormat="false" ht="23.85" hidden="false" customHeight="false" outlineLevel="0" collapsed="false">
      <c r="A64" s="294" t="s">
        <v>924</v>
      </c>
      <c r="B64" s="295" t="n">
        <v>103350</v>
      </c>
      <c r="C64" s="296" t="s">
        <v>961</v>
      </c>
      <c r="D64" s="297" t="s">
        <v>897</v>
      </c>
      <c r="E64" s="298" t="n">
        <v>93.14</v>
      </c>
      <c r="F64" s="298" t="n">
        <v>102.65</v>
      </c>
      <c r="G64" s="298" t="n">
        <v>195.79</v>
      </c>
    </row>
    <row r="65" customFormat="false" ht="23.85" hidden="false" customHeight="false" outlineLevel="0" collapsed="false">
      <c r="A65" s="294" t="s">
        <v>924</v>
      </c>
      <c r="B65" s="295" t="n">
        <v>103351</v>
      </c>
      <c r="C65" s="296" t="s">
        <v>962</v>
      </c>
      <c r="D65" s="297" t="s">
        <v>897</v>
      </c>
      <c r="E65" s="298" t="n">
        <v>93.87</v>
      </c>
      <c r="F65" s="298" t="n">
        <v>103.91</v>
      </c>
      <c r="G65" s="298" t="n">
        <v>197.78</v>
      </c>
    </row>
    <row r="66" customFormat="false" ht="35.05" hidden="false" customHeight="false" outlineLevel="0" collapsed="false">
      <c r="A66" s="294" t="s">
        <v>924</v>
      </c>
      <c r="B66" s="295" t="n">
        <v>103344</v>
      </c>
      <c r="C66" s="296" t="s">
        <v>963</v>
      </c>
      <c r="D66" s="297" t="s">
        <v>897</v>
      </c>
      <c r="E66" s="298" t="n">
        <v>54.28</v>
      </c>
      <c r="F66" s="298" t="n">
        <v>33.31</v>
      </c>
      <c r="G66" s="298" t="n">
        <v>87.59</v>
      </c>
    </row>
    <row r="67" customFormat="false" ht="23.85" hidden="false" customHeight="false" outlineLevel="0" collapsed="false">
      <c r="A67" s="294" t="s">
        <v>924</v>
      </c>
      <c r="B67" s="295" t="n">
        <v>103345</v>
      </c>
      <c r="C67" s="296" t="s">
        <v>964</v>
      </c>
      <c r="D67" s="297" t="s">
        <v>897</v>
      </c>
      <c r="E67" s="298" t="n">
        <v>54.96</v>
      </c>
      <c r="F67" s="298" t="n">
        <v>34.45</v>
      </c>
      <c r="G67" s="298" t="n">
        <v>89.41</v>
      </c>
    </row>
    <row r="68" customFormat="false" ht="35.05" hidden="false" customHeight="false" outlineLevel="0" collapsed="false">
      <c r="A68" s="294" t="s">
        <v>924</v>
      </c>
      <c r="B68" s="295" t="n">
        <v>103348</v>
      </c>
      <c r="C68" s="296" t="s">
        <v>965</v>
      </c>
      <c r="D68" s="297" t="s">
        <v>897</v>
      </c>
      <c r="E68" s="298" t="n">
        <v>47.49</v>
      </c>
      <c r="F68" s="298" t="n">
        <v>25.85</v>
      </c>
      <c r="G68" s="298" t="n">
        <v>73.34</v>
      </c>
    </row>
    <row r="69" customFormat="false" ht="23.85" hidden="false" customHeight="false" outlineLevel="0" collapsed="false">
      <c r="A69" s="294" t="s">
        <v>924</v>
      </c>
      <c r="B69" s="295" t="n">
        <v>103349</v>
      </c>
      <c r="C69" s="296" t="s">
        <v>966</v>
      </c>
      <c r="D69" s="297" t="s">
        <v>897</v>
      </c>
      <c r="E69" s="298" t="n">
        <v>48.12</v>
      </c>
      <c r="F69" s="298" t="n">
        <v>26.88</v>
      </c>
      <c r="G69" s="298" t="n">
        <v>75</v>
      </c>
    </row>
    <row r="70" customFormat="false" ht="23.85" hidden="false" customHeight="false" outlineLevel="0" collapsed="false">
      <c r="A70" s="294" t="s">
        <v>924</v>
      </c>
      <c r="B70" s="295" t="n">
        <v>103346</v>
      </c>
      <c r="C70" s="296" t="s">
        <v>967</v>
      </c>
      <c r="D70" s="297" t="s">
        <v>897</v>
      </c>
      <c r="E70" s="298" t="n">
        <v>58.95</v>
      </c>
      <c r="F70" s="298" t="n">
        <v>39.08</v>
      </c>
      <c r="G70" s="298" t="n">
        <v>98.03</v>
      </c>
    </row>
    <row r="71" customFormat="false" ht="23.85" hidden="false" customHeight="false" outlineLevel="0" collapsed="false">
      <c r="A71" s="294" t="s">
        <v>924</v>
      </c>
      <c r="B71" s="295" t="n">
        <v>103347</v>
      </c>
      <c r="C71" s="296" t="s">
        <v>968</v>
      </c>
      <c r="D71" s="297" t="s">
        <v>897</v>
      </c>
      <c r="E71" s="298" t="n">
        <v>59.67</v>
      </c>
      <c r="F71" s="298" t="n">
        <v>40.29</v>
      </c>
      <c r="G71" s="298" t="n">
        <v>99.96</v>
      </c>
    </row>
    <row r="72" customFormat="false" ht="23.85" hidden="false" customHeight="false" outlineLevel="0" collapsed="false">
      <c r="A72" s="294" t="s">
        <v>924</v>
      </c>
      <c r="B72" s="295" t="n">
        <v>103324</v>
      </c>
      <c r="C72" s="296" t="s">
        <v>969</v>
      </c>
      <c r="D72" s="297" t="s">
        <v>897</v>
      </c>
      <c r="E72" s="298" t="n">
        <v>53.33</v>
      </c>
      <c r="F72" s="298" t="n">
        <v>29.93</v>
      </c>
      <c r="G72" s="298" t="n">
        <v>83.26</v>
      </c>
    </row>
    <row r="73" customFormat="false" ht="23.85" hidden="false" customHeight="false" outlineLevel="0" collapsed="false">
      <c r="A73" s="294" t="s">
        <v>924</v>
      </c>
      <c r="B73" s="295" t="n">
        <v>103325</v>
      </c>
      <c r="C73" s="296" t="s">
        <v>970</v>
      </c>
      <c r="D73" s="297" t="s">
        <v>897</v>
      </c>
      <c r="E73" s="298" t="n">
        <v>53.99</v>
      </c>
      <c r="F73" s="298" t="n">
        <v>31.03</v>
      </c>
      <c r="G73" s="298" t="n">
        <v>85.02</v>
      </c>
    </row>
    <row r="74" customFormat="false" ht="23.85" hidden="false" customHeight="false" outlineLevel="0" collapsed="false">
      <c r="A74" s="294" t="s">
        <v>924</v>
      </c>
      <c r="B74" s="295" t="n">
        <v>103326</v>
      </c>
      <c r="C74" s="296" t="s">
        <v>971</v>
      </c>
      <c r="D74" s="297" t="s">
        <v>897</v>
      </c>
      <c r="E74" s="298" t="n">
        <v>63.57</v>
      </c>
      <c r="F74" s="298" t="n">
        <v>34.48</v>
      </c>
      <c r="G74" s="298" t="n">
        <v>98.05</v>
      </c>
    </row>
    <row r="75" customFormat="false" ht="23.85" hidden="false" customHeight="false" outlineLevel="0" collapsed="false">
      <c r="A75" s="294" t="s">
        <v>924</v>
      </c>
      <c r="B75" s="295" t="n">
        <v>103327</v>
      </c>
      <c r="C75" s="296" t="s">
        <v>972</v>
      </c>
      <c r="D75" s="297" t="s">
        <v>897</v>
      </c>
      <c r="E75" s="298" t="n">
        <v>64.34</v>
      </c>
      <c r="F75" s="298" t="n">
        <v>35.76</v>
      </c>
      <c r="G75" s="298" t="n">
        <v>100.1</v>
      </c>
    </row>
    <row r="76" customFormat="false" ht="23.85" hidden="false" customHeight="false" outlineLevel="0" collapsed="false">
      <c r="A76" s="294" t="s">
        <v>924</v>
      </c>
      <c r="B76" s="295" t="n">
        <v>103322</v>
      </c>
      <c r="C76" s="296" t="s">
        <v>973</v>
      </c>
      <c r="D76" s="297" t="s">
        <v>897</v>
      </c>
      <c r="E76" s="298" t="n">
        <v>41.03</v>
      </c>
      <c r="F76" s="298" t="n">
        <v>20.76</v>
      </c>
      <c r="G76" s="298" t="n">
        <v>61.79</v>
      </c>
    </row>
    <row r="77" customFormat="false" ht="23.85" hidden="false" customHeight="false" outlineLevel="0" collapsed="false">
      <c r="A77" s="294" t="s">
        <v>924</v>
      </c>
      <c r="B77" s="295" t="n">
        <v>103323</v>
      </c>
      <c r="C77" s="296" t="s">
        <v>974</v>
      </c>
      <c r="D77" s="297" t="s">
        <v>897</v>
      </c>
      <c r="E77" s="298" t="n">
        <v>41.61</v>
      </c>
      <c r="F77" s="298" t="n">
        <v>21.72</v>
      </c>
      <c r="G77" s="298" t="n">
        <v>63.33</v>
      </c>
    </row>
    <row r="78" customFormat="false" ht="23.85" hidden="false" customHeight="false" outlineLevel="0" collapsed="false">
      <c r="A78" s="294" t="s">
        <v>924</v>
      </c>
      <c r="B78" s="295" t="n">
        <v>103318</v>
      </c>
      <c r="C78" s="296" t="s">
        <v>975</v>
      </c>
      <c r="D78" s="297" t="s">
        <v>897</v>
      </c>
      <c r="E78" s="298" t="n">
        <v>64.88</v>
      </c>
      <c r="F78" s="298" t="n">
        <v>34.46</v>
      </c>
      <c r="G78" s="298" t="n">
        <v>99.34</v>
      </c>
    </row>
    <row r="79" customFormat="false" ht="23.85" hidden="false" customHeight="false" outlineLevel="0" collapsed="false">
      <c r="A79" s="294" t="s">
        <v>924</v>
      </c>
      <c r="B79" s="295" t="n">
        <v>103319</v>
      </c>
      <c r="C79" s="296" t="s">
        <v>976</v>
      </c>
      <c r="D79" s="297" t="s">
        <v>897</v>
      </c>
      <c r="E79" s="298" t="n">
        <v>65.45</v>
      </c>
      <c r="F79" s="298" t="n">
        <v>35.41</v>
      </c>
      <c r="G79" s="298" t="n">
        <v>100.86</v>
      </c>
    </row>
    <row r="80" customFormat="false" ht="23.85" hidden="false" customHeight="false" outlineLevel="0" collapsed="false">
      <c r="A80" s="294" t="s">
        <v>924</v>
      </c>
      <c r="B80" s="295" t="n">
        <v>103320</v>
      </c>
      <c r="C80" s="296" t="s">
        <v>977</v>
      </c>
      <c r="D80" s="297" t="s">
        <v>897</v>
      </c>
      <c r="E80" s="298" t="n">
        <v>79.6</v>
      </c>
      <c r="F80" s="298" t="n">
        <v>39.05</v>
      </c>
      <c r="G80" s="298" t="n">
        <v>118.65</v>
      </c>
    </row>
    <row r="81" customFormat="false" ht="23.85" hidden="false" customHeight="false" outlineLevel="0" collapsed="false">
      <c r="A81" s="294" t="s">
        <v>924</v>
      </c>
      <c r="B81" s="295" t="n">
        <v>103321</v>
      </c>
      <c r="C81" s="296" t="s">
        <v>978</v>
      </c>
      <c r="D81" s="297" t="s">
        <v>897</v>
      </c>
      <c r="E81" s="298" t="n">
        <v>80.31</v>
      </c>
      <c r="F81" s="298" t="n">
        <v>40.25</v>
      </c>
      <c r="G81" s="298" t="n">
        <v>120.56</v>
      </c>
    </row>
    <row r="82" customFormat="false" ht="23.85" hidden="false" customHeight="false" outlineLevel="0" collapsed="false">
      <c r="A82" s="294" t="s">
        <v>924</v>
      </c>
      <c r="B82" s="295" t="n">
        <v>103316</v>
      </c>
      <c r="C82" s="296" t="s">
        <v>979</v>
      </c>
      <c r="D82" s="297" t="s">
        <v>897</v>
      </c>
      <c r="E82" s="298" t="n">
        <v>50.76</v>
      </c>
      <c r="F82" s="298" t="n">
        <v>25.27</v>
      </c>
      <c r="G82" s="298" t="n">
        <v>76.03</v>
      </c>
    </row>
    <row r="83" customFormat="false" ht="23.85" hidden="false" customHeight="false" outlineLevel="0" collapsed="false">
      <c r="A83" s="294" t="s">
        <v>924</v>
      </c>
      <c r="B83" s="295" t="n">
        <v>103317</v>
      </c>
      <c r="C83" s="296" t="s">
        <v>980</v>
      </c>
      <c r="D83" s="297" t="s">
        <v>897</v>
      </c>
      <c r="E83" s="298" t="n">
        <v>51.25</v>
      </c>
      <c r="F83" s="298" t="n">
        <v>26.08</v>
      </c>
      <c r="G83" s="298" t="n">
        <v>77.33</v>
      </c>
    </row>
    <row r="84" customFormat="false" ht="23.85" hidden="false" customHeight="false" outlineLevel="0" collapsed="false">
      <c r="A84" s="294" t="s">
        <v>981</v>
      </c>
      <c r="B84" s="295" t="n">
        <v>101166</v>
      </c>
      <c r="C84" s="296" t="s">
        <v>982</v>
      </c>
      <c r="D84" s="297" t="s">
        <v>983</v>
      </c>
      <c r="E84" s="298" t="n">
        <v>415.61</v>
      </c>
      <c r="F84" s="298" t="n">
        <v>292.05</v>
      </c>
      <c r="G84" s="298" t="n">
        <v>707.66</v>
      </c>
    </row>
    <row r="85" customFormat="false" ht="23.85" hidden="false" customHeight="false" outlineLevel="0" collapsed="false">
      <c r="A85" s="294" t="s">
        <v>981</v>
      </c>
      <c r="B85" s="295" t="n">
        <v>101165</v>
      </c>
      <c r="C85" s="296" t="s">
        <v>984</v>
      </c>
      <c r="D85" s="297" t="s">
        <v>983</v>
      </c>
      <c r="E85" s="298" t="n">
        <v>631.72</v>
      </c>
      <c r="F85" s="298" t="n">
        <v>356.26</v>
      </c>
      <c r="G85" s="298" t="n">
        <v>987.98</v>
      </c>
    </row>
    <row r="86" customFormat="false" ht="23.85" hidden="false" customHeight="false" outlineLevel="0" collapsed="false">
      <c r="A86" s="294" t="s">
        <v>981</v>
      </c>
      <c r="B86" s="295" t="n">
        <v>101163</v>
      </c>
      <c r="C86" s="296" t="s">
        <v>985</v>
      </c>
      <c r="D86" s="297" t="s">
        <v>897</v>
      </c>
      <c r="E86" s="298" t="n">
        <v>470.22</v>
      </c>
      <c r="F86" s="298" t="n">
        <v>141.4</v>
      </c>
      <c r="G86" s="298" t="n">
        <v>611.62</v>
      </c>
    </row>
    <row r="87" customFormat="false" ht="23.85" hidden="false" customHeight="false" outlineLevel="0" collapsed="false">
      <c r="A87" s="294" t="s">
        <v>981</v>
      </c>
      <c r="B87" s="295" t="n">
        <v>101164</v>
      </c>
      <c r="C87" s="296" t="s">
        <v>986</v>
      </c>
      <c r="D87" s="297" t="s">
        <v>897</v>
      </c>
      <c r="E87" s="298" t="n">
        <v>478.26</v>
      </c>
      <c r="F87" s="298" t="n">
        <v>142.12</v>
      </c>
      <c r="G87" s="298" t="n">
        <v>620.38</v>
      </c>
    </row>
    <row r="88" customFormat="false" ht="23.85" hidden="false" customHeight="false" outlineLevel="0" collapsed="false">
      <c r="A88" s="294" t="s">
        <v>981</v>
      </c>
      <c r="B88" s="295" t="n">
        <v>101162</v>
      </c>
      <c r="C88" s="296" t="s">
        <v>987</v>
      </c>
      <c r="D88" s="297" t="s">
        <v>897</v>
      </c>
      <c r="E88" s="298" t="n">
        <v>93.73</v>
      </c>
      <c r="F88" s="298" t="n">
        <v>75.78</v>
      </c>
      <c r="G88" s="298" t="n">
        <v>169.51</v>
      </c>
    </row>
    <row r="89" customFormat="false" ht="23.85" hidden="false" customHeight="false" outlineLevel="0" collapsed="false">
      <c r="A89" s="294" t="s">
        <v>981</v>
      </c>
      <c r="B89" s="295" t="n">
        <v>101161</v>
      </c>
      <c r="C89" s="296" t="s">
        <v>988</v>
      </c>
      <c r="D89" s="297" t="s">
        <v>897</v>
      </c>
      <c r="E89" s="298" t="n">
        <v>153.93</v>
      </c>
      <c r="F89" s="298" t="n">
        <v>69.37</v>
      </c>
      <c r="G89" s="298" t="n">
        <v>223.3</v>
      </c>
    </row>
    <row r="90" customFormat="false" ht="23.85" hidden="false" customHeight="false" outlineLevel="0" collapsed="false">
      <c r="A90" s="294" t="s">
        <v>981</v>
      </c>
      <c r="B90" s="295" t="n">
        <v>101159</v>
      </c>
      <c r="C90" s="296" t="s">
        <v>989</v>
      </c>
      <c r="D90" s="297" t="s">
        <v>897</v>
      </c>
      <c r="E90" s="298" t="n">
        <v>79.29</v>
      </c>
      <c r="F90" s="298" t="n">
        <v>67.64</v>
      </c>
      <c r="G90" s="298" t="n">
        <v>146.93</v>
      </c>
    </row>
    <row r="91" customFormat="false" ht="23.85" hidden="false" customHeight="false" outlineLevel="0" collapsed="false">
      <c r="A91" s="294" t="s">
        <v>981</v>
      </c>
      <c r="B91" s="295" t="n">
        <v>101154</v>
      </c>
      <c r="C91" s="296" t="s">
        <v>990</v>
      </c>
      <c r="D91" s="297" t="s">
        <v>897</v>
      </c>
      <c r="E91" s="298" t="n">
        <v>101.92</v>
      </c>
      <c r="F91" s="298" t="n">
        <v>28.44</v>
      </c>
      <c r="G91" s="298" t="n">
        <v>130.36</v>
      </c>
    </row>
    <row r="92" customFormat="false" ht="23.85" hidden="false" customHeight="false" outlineLevel="0" collapsed="false">
      <c r="A92" s="294" t="s">
        <v>981</v>
      </c>
      <c r="B92" s="295" t="n">
        <v>101155</v>
      </c>
      <c r="C92" s="296" t="s">
        <v>991</v>
      </c>
      <c r="D92" s="297" t="s">
        <v>897</v>
      </c>
      <c r="E92" s="298" t="n">
        <v>144.97</v>
      </c>
      <c r="F92" s="298" t="n">
        <v>37.54</v>
      </c>
      <c r="G92" s="298" t="n">
        <v>182.51</v>
      </c>
    </row>
    <row r="93" customFormat="false" ht="23.85" hidden="false" customHeight="false" outlineLevel="0" collapsed="false">
      <c r="A93" s="294" t="s">
        <v>981</v>
      </c>
      <c r="B93" s="295" t="n">
        <v>101156</v>
      </c>
      <c r="C93" s="296" t="s">
        <v>992</v>
      </c>
      <c r="D93" s="297" t="s">
        <v>897</v>
      </c>
      <c r="E93" s="298" t="n">
        <v>215.61</v>
      </c>
      <c r="F93" s="298" t="n">
        <v>51.2</v>
      </c>
      <c r="G93" s="298" t="n">
        <v>266.81</v>
      </c>
    </row>
    <row r="94" customFormat="false" ht="14.25" hidden="false" customHeight="false" outlineLevel="0" collapsed="false">
      <c r="A94" s="294" t="s">
        <v>981</v>
      </c>
      <c r="B94" s="295" t="n">
        <v>101158</v>
      </c>
      <c r="C94" s="296" t="s">
        <v>993</v>
      </c>
      <c r="D94" s="297" t="s">
        <v>897</v>
      </c>
      <c r="E94" s="298" t="n">
        <v>70.9</v>
      </c>
      <c r="F94" s="298" t="n">
        <v>18.95</v>
      </c>
      <c r="G94" s="298" t="n">
        <v>89.85</v>
      </c>
    </row>
    <row r="95" customFormat="false" ht="14.25" hidden="false" customHeight="false" outlineLevel="0" collapsed="false">
      <c r="A95" s="294" t="s">
        <v>981</v>
      </c>
      <c r="B95" s="295" t="n">
        <v>101157</v>
      </c>
      <c r="C95" s="296" t="s">
        <v>994</v>
      </c>
      <c r="D95" s="297" t="s">
        <v>897</v>
      </c>
      <c r="E95" s="298" t="n">
        <v>52.94</v>
      </c>
      <c r="F95" s="298" t="n">
        <v>16.17</v>
      </c>
      <c r="G95" s="298" t="n">
        <v>69.11</v>
      </c>
    </row>
    <row r="96" customFormat="false" ht="23.85" hidden="false" customHeight="false" outlineLevel="0" collapsed="false">
      <c r="A96" s="294" t="s">
        <v>995</v>
      </c>
      <c r="B96" s="295" t="n">
        <v>87382</v>
      </c>
      <c r="C96" s="296" t="s">
        <v>996</v>
      </c>
      <c r="D96" s="297" t="s">
        <v>983</v>
      </c>
      <c r="E96" s="298" t="n">
        <v>1532.61</v>
      </c>
      <c r="F96" s="298" t="n">
        <v>99.56</v>
      </c>
      <c r="G96" s="298" t="n">
        <v>1632.17</v>
      </c>
    </row>
    <row r="97" customFormat="false" ht="23.85" hidden="false" customHeight="false" outlineLevel="0" collapsed="false">
      <c r="A97" s="294" t="s">
        <v>995</v>
      </c>
      <c r="B97" s="295" t="n">
        <v>87383</v>
      </c>
      <c r="C97" s="296" t="s">
        <v>997</v>
      </c>
      <c r="D97" s="297" t="s">
        <v>983</v>
      </c>
      <c r="E97" s="298" t="n">
        <v>1539.57</v>
      </c>
      <c r="F97" s="298" t="n">
        <v>78.13</v>
      </c>
      <c r="G97" s="298" t="n">
        <v>1617.7</v>
      </c>
    </row>
    <row r="98" customFormat="false" ht="23.85" hidden="false" customHeight="false" outlineLevel="0" collapsed="false">
      <c r="A98" s="294" t="s">
        <v>995</v>
      </c>
      <c r="B98" s="295" t="n">
        <v>87384</v>
      </c>
      <c r="C98" s="296" t="s">
        <v>998</v>
      </c>
      <c r="D98" s="297" t="s">
        <v>983</v>
      </c>
      <c r="E98" s="298" t="n">
        <v>1542.61</v>
      </c>
      <c r="F98" s="298" t="n">
        <v>56.77</v>
      </c>
      <c r="G98" s="298" t="n">
        <v>1599.38</v>
      </c>
    </row>
    <row r="99" customFormat="false" ht="23.85" hidden="false" customHeight="false" outlineLevel="0" collapsed="false">
      <c r="A99" s="294" t="s">
        <v>995</v>
      </c>
      <c r="B99" s="295" t="n">
        <v>87398</v>
      </c>
      <c r="C99" s="296" t="s">
        <v>999</v>
      </c>
      <c r="D99" s="297" t="s">
        <v>983</v>
      </c>
      <c r="E99" s="298" t="n">
        <v>1646.56</v>
      </c>
      <c r="F99" s="298" t="n">
        <v>219.86</v>
      </c>
      <c r="G99" s="298" t="n">
        <v>1866.42</v>
      </c>
    </row>
    <row r="100" customFormat="false" ht="23.85" hidden="false" customHeight="false" outlineLevel="0" collapsed="false">
      <c r="A100" s="294" t="s">
        <v>995</v>
      </c>
      <c r="B100" s="295" t="n">
        <v>87395</v>
      </c>
      <c r="C100" s="296" t="s">
        <v>1000</v>
      </c>
      <c r="D100" s="297" t="s">
        <v>983</v>
      </c>
      <c r="E100" s="298" t="n">
        <v>3046.58</v>
      </c>
      <c r="F100" s="298" t="n">
        <v>129.91</v>
      </c>
      <c r="G100" s="298" t="n">
        <v>3176.49</v>
      </c>
    </row>
    <row r="101" customFormat="false" ht="23.85" hidden="false" customHeight="false" outlineLevel="0" collapsed="false">
      <c r="A101" s="294" t="s">
        <v>995</v>
      </c>
      <c r="B101" s="295" t="n">
        <v>87396</v>
      </c>
      <c r="C101" s="296" t="s">
        <v>1001</v>
      </c>
      <c r="D101" s="297" t="s">
        <v>983</v>
      </c>
      <c r="E101" s="298" t="n">
        <v>3077.6</v>
      </c>
      <c r="F101" s="298" t="n">
        <v>105.35</v>
      </c>
      <c r="G101" s="298" t="n">
        <v>3182.95</v>
      </c>
    </row>
    <row r="102" customFormat="false" ht="23.85" hidden="false" customHeight="false" outlineLevel="0" collapsed="false">
      <c r="A102" s="294" t="s">
        <v>995</v>
      </c>
      <c r="B102" s="295" t="n">
        <v>87397</v>
      </c>
      <c r="C102" s="296" t="s">
        <v>1002</v>
      </c>
      <c r="D102" s="297" t="s">
        <v>983</v>
      </c>
      <c r="E102" s="298" t="n">
        <v>3108.43</v>
      </c>
      <c r="F102" s="298" t="n">
        <v>81.66</v>
      </c>
      <c r="G102" s="298" t="n">
        <v>3190.09</v>
      </c>
    </row>
    <row r="103" customFormat="false" ht="14.25" hidden="false" customHeight="false" outlineLevel="0" collapsed="false">
      <c r="A103" s="294" t="s">
        <v>995</v>
      </c>
      <c r="B103" s="295" t="n">
        <v>87402</v>
      </c>
      <c r="C103" s="296" t="s">
        <v>1003</v>
      </c>
      <c r="D103" s="297" t="s">
        <v>983</v>
      </c>
      <c r="E103" s="298" t="n">
        <v>3197.49</v>
      </c>
      <c r="F103" s="298" t="n">
        <v>275.39</v>
      </c>
      <c r="G103" s="298" t="n">
        <v>3472.88</v>
      </c>
    </row>
    <row r="104" customFormat="false" ht="23.85" hidden="false" customHeight="false" outlineLevel="0" collapsed="false">
      <c r="A104" s="294" t="s">
        <v>995</v>
      </c>
      <c r="B104" s="295" t="n">
        <v>87391</v>
      </c>
      <c r="C104" s="296" t="s">
        <v>1004</v>
      </c>
      <c r="D104" s="297" t="s">
        <v>983</v>
      </c>
      <c r="E104" s="298" t="n">
        <v>4864.76</v>
      </c>
      <c r="F104" s="298" t="n">
        <v>129.85</v>
      </c>
      <c r="G104" s="298" t="n">
        <v>4994.61</v>
      </c>
    </row>
    <row r="105" customFormat="false" ht="23.85" hidden="false" customHeight="false" outlineLevel="0" collapsed="false">
      <c r="A105" s="294" t="s">
        <v>995</v>
      </c>
      <c r="B105" s="295" t="n">
        <v>87393</v>
      </c>
      <c r="C105" s="296" t="s">
        <v>1005</v>
      </c>
      <c r="D105" s="297" t="s">
        <v>983</v>
      </c>
      <c r="E105" s="298" t="n">
        <v>4919.96</v>
      </c>
      <c r="F105" s="298" t="n">
        <v>105.53</v>
      </c>
      <c r="G105" s="298" t="n">
        <v>5025.49</v>
      </c>
    </row>
    <row r="106" customFormat="false" ht="23.85" hidden="false" customHeight="false" outlineLevel="0" collapsed="false">
      <c r="A106" s="294" t="s">
        <v>995</v>
      </c>
      <c r="B106" s="295" t="n">
        <v>87394</v>
      </c>
      <c r="C106" s="296" t="s">
        <v>1006</v>
      </c>
      <c r="D106" s="297" t="s">
        <v>983</v>
      </c>
      <c r="E106" s="298" t="n">
        <v>4974.06</v>
      </c>
      <c r="F106" s="298" t="n">
        <v>81.9</v>
      </c>
      <c r="G106" s="298" t="n">
        <v>5055.96</v>
      </c>
    </row>
    <row r="107" customFormat="false" ht="14.25" hidden="false" customHeight="false" outlineLevel="0" collapsed="false">
      <c r="A107" s="294" t="s">
        <v>995</v>
      </c>
      <c r="B107" s="295" t="n">
        <v>87401</v>
      </c>
      <c r="C107" s="296" t="s">
        <v>1007</v>
      </c>
      <c r="D107" s="297" t="s">
        <v>983</v>
      </c>
      <c r="E107" s="298" t="n">
        <v>5052.77</v>
      </c>
      <c r="F107" s="298" t="n">
        <v>275.46</v>
      </c>
      <c r="G107" s="298" t="n">
        <v>5328.23</v>
      </c>
    </row>
    <row r="108" customFormat="false" ht="23.85" hidden="false" customHeight="false" outlineLevel="0" collapsed="false">
      <c r="A108" s="294" t="s">
        <v>995</v>
      </c>
      <c r="B108" s="295" t="n">
        <v>87407</v>
      </c>
      <c r="C108" s="296" t="s">
        <v>1008</v>
      </c>
      <c r="D108" s="297" t="s">
        <v>983</v>
      </c>
      <c r="E108" s="298" t="n">
        <v>1569.28</v>
      </c>
      <c r="F108" s="298" t="n">
        <v>94.67</v>
      </c>
      <c r="G108" s="298" t="n">
        <v>1663.95</v>
      </c>
    </row>
    <row r="109" customFormat="false" ht="23.85" hidden="false" customHeight="false" outlineLevel="0" collapsed="false">
      <c r="A109" s="294" t="s">
        <v>995</v>
      </c>
      <c r="B109" s="295" t="n">
        <v>87408</v>
      </c>
      <c r="C109" s="296" t="s">
        <v>1009</v>
      </c>
      <c r="D109" s="297" t="s">
        <v>983</v>
      </c>
      <c r="E109" s="298" t="n">
        <v>1569.81</v>
      </c>
      <c r="F109" s="298" t="n">
        <v>71.04</v>
      </c>
      <c r="G109" s="298" t="n">
        <v>1640.85</v>
      </c>
    </row>
    <row r="110" customFormat="false" ht="23.85" hidden="false" customHeight="false" outlineLevel="0" collapsed="false">
      <c r="A110" s="294" t="s">
        <v>995</v>
      </c>
      <c r="B110" s="295" t="n">
        <v>87404</v>
      </c>
      <c r="C110" s="296" t="s">
        <v>1010</v>
      </c>
      <c r="D110" s="297" t="s">
        <v>983</v>
      </c>
      <c r="E110" s="298" t="n">
        <v>4544.19</v>
      </c>
      <c r="F110" s="298" t="n">
        <v>140.05</v>
      </c>
      <c r="G110" s="298" t="n">
        <v>4684.24</v>
      </c>
    </row>
    <row r="111" customFormat="false" ht="23.85" hidden="false" customHeight="false" outlineLevel="0" collapsed="false">
      <c r="A111" s="294" t="s">
        <v>995</v>
      </c>
      <c r="B111" s="295" t="n">
        <v>87405</v>
      </c>
      <c r="C111" s="296" t="s">
        <v>1011</v>
      </c>
      <c r="D111" s="297" t="s">
        <v>983</v>
      </c>
      <c r="E111" s="298" t="n">
        <v>4571.69</v>
      </c>
      <c r="F111" s="298" t="n">
        <v>105.23</v>
      </c>
      <c r="G111" s="298" t="n">
        <v>4676.92</v>
      </c>
    </row>
    <row r="112" customFormat="false" ht="23.85" hidden="false" customHeight="false" outlineLevel="0" collapsed="false">
      <c r="A112" s="294" t="s">
        <v>995</v>
      </c>
      <c r="B112" s="295" t="n">
        <v>87388</v>
      </c>
      <c r="C112" s="296" t="s">
        <v>1012</v>
      </c>
      <c r="D112" s="297" t="s">
        <v>983</v>
      </c>
      <c r="E112" s="298" t="n">
        <v>4386.57</v>
      </c>
      <c r="F112" s="298" t="n">
        <v>100.05</v>
      </c>
      <c r="G112" s="298" t="n">
        <v>4486.62</v>
      </c>
    </row>
    <row r="113" customFormat="false" ht="23.85" hidden="false" customHeight="false" outlineLevel="0" collapsed="false">
      <c r="A113" s="294" t="s">
        <v>995</v>
      </c>
      <c r="B113" s="295" t="n">
        <v>87389</v>
      </c>
      <c r="C113" s="296" t="s">
        <v>1013</v>
      </c>
      <c r="D113" s="297" t="s">
        <v>983</v>
      </c>
      <c r="E113" s="298" t="n">
        <v>4414.55</v>
      </c>
      <c r="F113" s="298" t="n">
        <v>77.25</v>
      </c>
      <c r="G113" s="298" t="n">
        <v>4491.8</v>
      </c>
    </row>
    <row r="114" customFormat="false" ht="23.85" hidden="false" customHeight="false" outlineLevel="0" collapsed="false">
      <c r="A114" s="294" t="s">
        <v>995</v>
      </c>
      <c r="B114" s="295" t="n">
        <v>87390</v>
      </c>
      <c r="C114" s="296" t="s">
        <v>1014</v>
      </c>
      <c r="D114" s="297" t="s">
        <v>983</v>
      </c>
      <c r="E114" s="298" t="n">
        <v>4446.52</v>
      </c>
      <c r="F114" s="298" t="n">
        <v>56.74</v>
      </c>
      <c r="G114" s="298" t="n">
        <v>4503.26</v>
      </c>
    </row>
    <row r="115" customFormat="false" ht="23.85" hidden="false" customHeight="false" outlineLevel="0" collapsed="false">
      <c r="A115" s="294" t="s">
        <v>995</v>
      </c>
      <c r="B115" s="295" t="n">
        <v>87385</v>
      </c>
      <c r="C115" s="296" t="s">
        <v>1015</v>
      </c>
      <c r="D115" s="297" t="s">
        <v>983</v>
      </c>
      <c r="E115" s="298" t="n">
        <v>1785.59</v>
      </c>
      <c r="F115" s="298" t="n">
        <v>118.83</v>
      </c>
      <c r="G115" s="298" t="n">
        <v>1904.42</v>
      </c>
    </row>
    <row r="116" customFormat="false" ht="23.85" hidden="false" customHeight="false" outlineLevel="0" collapsed="false">
      <c r="A116" s="294" t="s">
        <v>995</v>
      </c>
      <c r="B116" s="295" t="n">
        <v>87386</v>
      </c>
      <c r="C116" s="296" t="s">
        <v>1016</v>
      </c>
      <c r="D116" s="297" t="s">
        <v>983</v>
      </c>
      <c r="E116" s="298" t="n">
        <v>1791.94</v>
      </c>
      <c r="F116" s="298" t="n">
        <v>89.75</v>
      </c>
      <c r="G116" s="298" t="n">
        <v>1881.69</v>
      </c>
    </row>
    <row r="117" customFormat="false" ht="23.85" hidden="false" customHeight="false" outlineLevel="0" collapsed="false">
      <c r="A117" s="294" t="s">
        <v>995</v>
      </c>
      <c r="B117" s="295" t="n">
        <v>87387</v>
      </c>
      <c r="C117" s="296" t="s">
        <v>1017</v>
      </c>
      <c r="D117" s="297" t="s">
        <v>983</v>
      </c>
      <c r="E117" s="298" t="n">
        <v>1797.74</v>
      </c>
      <c r="F117" s="298" t="n">
        <v>66.55</v>
      </c>
      <c r="G117" s="298" t="n">
        <v>1864.29</v>
      </c>
    </row>
    <row r="118" customFormat="false" ht="14.25" hidden="false" customHeight="false" outlineLevel="0" collapsed="false">
      <c r="A118" s="294" t="s">
        <v>995</v>
      </c>
      <c r="B118" s="295" t="n">
        <v>87399</v>
      </c>
      <c r="C118" s="296" t="s">
        <v>1018</v>
      </c>
      <c r="D118" s="297" t="s">
        <v>983</v>
      </c>
      <c r="E118" s="298" t="n">
        <v>1903.1</v>
      </c>
      <c r="F118" s="298" t="n">
        <v>236.17</v>
      </c>
      <c r="G118" s="298" t="n">
        <v>2139.27</v>
      </c>
    </row>
    <row r="119" customFormat="false" ht="23.85" hidden="false" customHeight="false" outlineLevel="0" collapsed="false">
      <c r="A119" s="294" t="s">
        <v>995</v>
      </c>
      <c r="B119" s="295" t="n">
        <v>100464</v>
      </c>
      <c r="C119" s="296" t="s">
        <v>1019</v>
      </c>
      <c r="D119" s="297" t="s">
        <v>983</v>
      </c>
      <c r="E119" s="298" t="n">
        <v>466.91</v>
      </c>
      <c r="F119" s="298" t="n">
        <v>118.77</v>
      </c>
      <c r="G119" s="298" t="n">
        <v>585.68</v>
      </c>
    </row>
    <row r="120" customFormat="false" ht="23.85" hidden="false" customHeight="false" outlineLevel="0" collapsed="false">
      <c r="A120" s="294" t="s">
        <v>995</v>
      </c>
      <c r="B120" s="295" t="n">
        <v>100465</v>
      </c>
      <c r="C120" s="296" t="s">
        <v>1020</v>
      </c>
      <c r="D120" s="297" t="s">
        <v>983</v>
      </c>
      <c r="E120" s="298" t="n">
        <v>453.89</v>
      </c>
      <c r="F120" s="298" t="n">
        <v>78.34</v>
      </c>
      <c r="G120" s="298" t="n">
        <v>532.23</v>
      </c>
    </row>
    <row r="121" customFormat="false" ht="23.85" hidden="false" customHeight="false" outlineLevel="0" collapsed="false">
      <c r="A121" s="294" t="s">
        <v>995</v>
      </c>
      <c r="B121" s="295" t="n">
        <v>100466</v>
      </c>
      <c r="C121" s="296" t="s">
        <v>1021</v>
      </c>
      <c r="D121" s="297" t="s">
        <v>983</v>
      </c>
      <c r="E121" s="298" t="n">
        <v>448.3</v>
      </c>
      <c r="F121" s="298" t="n">
        <v>55.69</v>
      </c>
      <c r="G121" s="298" t="n">
        <v>503.99</v>
      </c>
    </row>
    <row r="122" customFormat="false" ht="23.85" hidden="false" customHeight="false" outlineLevel="0" collapsed="false">
      <c r="A122" s="294" t="s">
        <v>995</v>
      </c>
      <c r="B122" s="295" t="n">
        <v>88627</v>
      </c>
      <c r="C122" s="296" t="s">
        <v>1022</v>
      </c>
      <c r="D122" s="297" t="s">
        <v>983</v>
      </c>
      <c r="E122" s="298" t="n">
        <v>508.06</v>
      </c>
      <c r="F122" s="298" t="n">
        <v>153.3</v>
      </c>
      <c r="G122" s="298" t="n">
        <v>661.36</v>
      </c>
    </row>
    <row r="123" customFormat="false" ht="23.85" hidden="false" customHeight="false" outlineLevel="0" collapsed="false">
      <c r="A123" s="294" t="s">
        <v>995</v>
      </c>
      <c r="B123" s="295" t="n">
        <v>88626</v>
      </c>
      <c r="C123" s="296" t="s">
        <v>1023</v>
      </c>
      <c r="D123" s="297" t="s">
        <v>983</v>
      </c>
      <c r="E123" s="298" t="n">
        <v>461.28</v>
      </c>
      <c r="F123" s="298" t="n">
        <v>86.62</v>
      </c>
      <c r="G123" s="298" t="n">
        <v>547.9</v>
      </c>
    </row>
    <row r="124" customFormat="false" ht="23.85" hidden="false" customHeight="false" outlineLevel="0" collapsed="false">
      <c r="A124" s="294" t="s">
        <v>995</v>
      </c>
      <c r="B124" s="295" t="n">
        <v>100488</v>
      </c>
      <c r="C124" s="296" t="s">
        <v>1024</v>
      </c>
      <c r="D124" s="297" t="s">
        <v>983</v>
      </c>
      <c r="E124" s="298" t="n">
        <v>462.32</v>
      </c>
      <c r="F124" s="298" t="n">
        <v>68.96</v>
      </c>
      <c r="G124" s="298" t="n">
        <v>531.28</v>
      </c>
    </row>
    <row r="125" customFormat="false" ht="35.05" hidden="false" customHeight="false" outlineLevel="0" collapsed="false">
      <c r="A125" s="294" t="s">
        <v>995</v>
      </c>
      <c r="B125" s="295" t="n">
        <v>87368</v>
      </c>
      <c r="C125" s="296" t="s">
        <v>1025</v>
      </c>
      <c r="D125" s="297" t="s">
        <v>983</v>
      </c>
      <c r="E125" s="298" t="n">
        <v>497.3</v>
      </c>
      <c r="F125" s="298" t="n">
        <v>197.64</v>
      </c>
      <c r="G125" s="298" t="n">
        <v>694.94</v>
      </c>
    </row>
    <row r="126" customFormat="false" ht="35.05" hidden="false" customHeight="false" outlineLevel="0" collapsed="false">
      <c r="A126" s="294" t="s">
        <v>995</v>
      </c>
      <c r="B126" s="295" t="n">
        <v>87289</v>
      </c>
      <c r="C126" s="296" t="s">
        <v>1026</v>
      </c>
      <c r="D126" s="297" t="s">
        <v>983</v>
      </c>
      <c r="E126" s="298" t="n">
        <v>442.64</v>
      </c>
      <c r="F126" s="298" t="n">
        <v>108.73</v>
      </c>
      <c r="G126" s="298" t="n">
        <v>551.37</v>
      </c>
    </row>
    <row r="127" customFormat="false" ht="35.05" hidden="false" customHeight="false" outlineLevel="0" collapsed="false">
      <c r="A127" s="294" t="s">
        <v>995</v>
      </c>
      <c r="B127" s="295" t="n">
        <v>87290</v>
      </c>
      <c r="C127" s="296" t="s">
        <v>1027</v>
      </c>
      <c r="D127" s="297" t="s">
        <v>983</v>
      </c>
      <c r="E127" s="298" t="n">
        <v>443.28</v>
      </c>
      <c r="F127" s="298" t="n">
        <v>89.5</v>
      </c>
      <c r="G127" s="298" t="n">
        <v>532.78</v>
      </c>
    </row>
    <row r="128" customFormat="false" ht="35.05" hidden="false" customHeight="false" outlineLevel="0" collapsed="false">
      <c r="A128" s="294" t="s">
        <v>995</v>
      </c>
      <c r="B128" s="295" t="n">
        <v>87333</v>
      </c>
      <c r="C128" s="296" t="s">
        <v>1028</v>
      </c>
      <c r="D128" s="297" t="s">
        <v>983</v>
      </c>
      <c r="E128" s="298" t="n">
        <v>440.41</v>
      </c>
      <c r="F128" s="298" t="n">
        <v>119.69</v>
      </c>
      <c r="G128" s="298" t="n">
        <v>560.1</v>
      </c>
    </row>
    <row r="129" customFormat="false" ht="35.05" hidden="false" customHeight="false" outlineLevel="0" collapsed="false">
      <c r="A129" s="294" t="s">
        <v>995</v>
      </c>
      <c r="B129" s="295" t="n">
        <v>87334</v>
      </c>
      <c r="C129" s="296" t="s">
        <v>1029</v>
      </c>
      <c r="D129" s="297" t="s">
        <v>983</v>
      </c>
      <c r="E129" s="298" t="n">
        <v>427.59</v>
      </c>
      <c r="F129" s="298" t="n">
        <v>79.33</v>
      </c>
      <c r="G129" s="298" t="n">
        <v>506.92</v>
      </c>
    </row>
    <row r="130" customFormat="false" ht="23.85" hidden="false" customHeight="false" outlineLevel="0" collapsed="false">
      <c r="A130" s="294" t="s">
        <v>995</v>
      </c>
      <c r="B130" s="295" t="n">
        <v>105515</v>
      </c>
      <c r="C130" s="296" t="s">
        <v>1030</v>
      </c>
      <c r="D130" s="297" t="s">
        <v>983</v>
      </c>
      <c r="E130" s="298" t="n">
        <v>671.99</v>
      </c>
      <c r="F130" s="298" t="n">
        <v>156.8</v>
      </c>
      <c r="G130" s="298" t="n">
        <v>828.79</v>
      </c>
    </row>
    <row r="131" customFormat="false" ht="35.05" hidden="false" customHeight="false" outlineLevel="0" collapsed="false">
      <c r="A131" s="294" t="s">
        <v>995</v>
      </c>
      <c r="B131" s="295" t="n">
        <v>87367</v>
      </c>
      <c r="C131" s="296" t="s">
        <v>1031</v>
      </c>
      <c r="D131" s="297" t="s">
        <v>983</v>
      </c>
      <c r="E131" s="298" t="n">
        <v>514.85</v>
      </c>
      <c r="F131" s="298" t="n">
        <v>196.07</v>
      </c>
      <c r="G131" s="298" t="n">
        <v>710.92</v>
      </c>
    </row>
    <row r="132" customFormat="false" ht="35.05" hidden="false" customHeight="false" outlineLevel="0" collapsed="false">
      <c r="A132" s="294" t="s">
        <v>995</v>
      </c>
      <c r="B132" s="295" t="n">
        <v>87286</v>
      </c>
      <c r="C132" s="296" t="s">
        <v>1032</v>
      </c>
      <c r="D132" s="297" t="s">
        <v>983</v>
      </c>
      <c r="E132" s="298" t="n">
        <v>459.85</v>
      </c>
      <c r="F132" s="298" t="n">
        <v>115.24</v>
      </c>
      <c r="G132" s="298" t="n">
        <v>575.09</v>
      </c>
    </row>
    <row r="133" customFormat="false" ht="35.05" hidden="false" customHeight="false" outlineLevel="0" collapsed="false">
      <c r="A133" s="294" t="s">
        <v>995</v>
      </c>
      <c r="B133" s="295" t="n">
        <v>87287</v>
      </c>
      <c r="C133" s="296" t="s">
        <v>1033</v>
      </c>
      <c r="D133" s="297" t="s">
        <v>983</v>
      </c>
      <c r="E133" s="298" t="n">
        <v>459.83</v>
      </c>
      <c r="F133" s="298" t="n">
        <v>83.38</v>
      </c>
      <c r="G133" s="298" t="n">
        <v>543.21</v>
      </c>
    </row>
    <row r="134" customFormat="false" ht="35.05" hidden="false" customHeight="false" outlineLevel="0" collapsed="false">
      <c r="A134" s="294" t="s">
        <v>995</v>
      </c>
      <c r="B134" s="295" t="n">
        <v>87331</v>
      </c>
      <c r="C134" s="296" t="s">
        <v>1034</v>
      </c>
      <c r="D134" s="297" t="s">
        <v>983</v>
      </c>
      <c r="E134" s="298" t="n">
        <v>467.22</v>
      </c>
      <c r="F134" s="298" t="n">
        <v>138.45</v>
      </c>
      <c r="G134" s="298" t="n">
        <v>605.67</v>
      </c>
    </row>
    <row r="135" customFormat="false" ht="35.05" hidden="false" customHeight="false" outlineLevel="0" collapsed="false">
      <c r="A135" s="294" t="s">
        <v>995</v>
      </c>
      <c r="B135" s="295" t="n">
        <v>87332</v>
      </c>
      <c r="C135" s="296" t="s">
        <v>1035</v>
      </c>
      <c r="D135" s="297" t="s">
        <v>983</v>
      </c>
      <c r="E135" s="298" t="n">
        <v>445.56</v>
      </c>
      <c r="F135" s="298" t="n">
        <v>73.74</v>
      </c>
      <c r="G135" s="298" t="n">
        <v>519.3</v>
      </c>
    </row>
    <row r="136" customFormat="false" ht="35.05" hidden="false" customHeight="false" outlineLevel="0" collapsed="false">
      <c r="A136" s="294" t="s">
        <v>995</v>
      </c>
      <c r="B136" s="295" t="n">
        <v>87369</v>
      </c>
      <c r="C136" s="296" t="s">
        <v>1036</v>
      </c>
      <c r="D136" s="297" t="s">
        <v>983</v>
      </c>
      <c r="E136" s="298" t="n">
        <v>508.97</v>
      </c>
      <c r="F136" s="298" t="n">
        <v>193.82</v>
      </c>
      <c r="G136" s="298" t="n">
        <v>702.79</v>
      </c>
    </row>
    <row r="137" customFormat="false" ht="35.05" hidden="false" customHeight="false" outlineLevel="0" collapsed="false">
      <c r="A137" s="294" t="s">
        <v>995</v>
      </c>
      <c r="B137" s="295" t="n">
        <v>87292</v>
      </c>
      <c r="C137" s="296" t="s">
        <v>1037</v>
      </c>
      <c r="D137" s="297" t="s">
        <v>983</v>
      </c>
      <c r="E137" s="298" t="n">
        <v>453.41</v>
      </c>
      <c r="F137" s="298" t="n">
        <v>100.47</v>
      </c>
      <c r="G137" s="298" t="n">
        <v>553.88</v>
      </c>
    </row>
    <row r="138" customFormat="false" ht="35.05" hidden="false" customHeight="false" outlineLevel="0" collapsed="false">
      <c r="A138" s="294" t="s">
        <v>995</v>
      </c>
      <c r="B138" s="295" t="n">
        <v>87335</v>
      </c>
      <c r="C138" s="296" t="s">
        <v>1038</v>
      </c>
      <c r="D138" s="297" t="s">
        <v>983</v>
      </c>
      <c r="E138" s="298" t="n">
        <v>438.8</v>
      </c>
      <c r="F138" s="298" t="n">
        <v>110.73</v>
      </c>
      <c r="G138" s="298" t="n">
        <v>549.53</v>
      </c>
    </row>
    <row r="139" customFormat="false" ht="35.05" hidden="false" customHeight="false" outlineLevel="0" collapsed="false">
      <c r="A139" s="294" t="s">
        <v>995</v>
      </c>
      <c r="B139" s="295" t="n">
        <v>87336</v>
      </c>
      <c r="C139" s="296" t="s">
        <v>1039</v>
      </c>
      <c r="D139" s="297" t="s">
        <v>983</v>
      </c>
      <c r="E139" s="298" t="n">
        <v>440.02</v>
      </c>
      <c r="F139" s="298" t="n">
        <v>76.01</v>
      </c>
      <c r="G139" s="298" t="n">
        <v>516.03</v>
      </c>
    </row>
    <row r="140" customFormat="false" ht="35.05" hidden="false" customHeight="false" outlineLevel="0" collapsed="false">
      <c r="A140" s="294" t="s">
        <v>995</v>
      </c>
      <c r="B140" s="295" t="n">
        <v>87370</v>
      </c>
      <c r="C140" s="296" t="s">
        <v>1040</v>
      </c>
      <c r="D140" s="297" t="s">
        <v>983</v>
      </c>
      <c r="E140" s="298" t="n">
        <v>489.02</v>
      </c>
      <c r="F140" s="298" t="n">
        <v>195.01</v>
      </c>
      <c r="G140" s="298" t="n">
        <v>684.03</v>
      </c>
    </row>
    <row r="141" customFormat="false" ht="35.05" hidden="false" customHeight="false" outlineLevel="0" collapsed="false">
      <c r="A141" s="294" t="s">
        <v>995</v>
      </c>
      <c r="B141" s="295" t="n">
        <v>88715</v>
      </c>
      <c r="C141" s="296" t="s">
        <v>1041</v>
      </c>
      <c r="D141" s="297" t="s">
        <v>983</v>
      </c>
      <c r="E141" s="298" t="n">
        <v>430.82</v>
      </c>
      <c r="F141" s="298" t="n">
        <v>95.14</v>
      </c>
      <c r="G141" s="298" t="n">
        <v>525.96</v>
      </c>
    </row>
    <row r="142" customFormat="false" ht="35.05" hidden="false" customHeight="false" outlineLevel="0" collapsed="false">
      <c r="A142" s="294" t="s">
        <v>995</v>
      </c>
      <c r="B142" s="295" t="n">
        <v>87294</v>
      </c>
      <c r="C142" s="296" t="s">
        <v>1042</v>
      </c>
      <c r="D142" s="297" t="s">
        <v>983</v>
      </c>
      <c r="E142" s="298" t="n">
        <v>435.03</v>
      </c>
      <c r="F142" s="298" t="n">
        <v>95.3</v>
      </c>
      <c r="G142" s="298" t="n">
        <v>530.33</v>
      </c>
    </row>
    <row r="143" customFormat="false" ht="35.05" hidden="false" customHeight="false" outlineLevel="0" collapsed="false">
      <c r="A143" s="294" t="s">
        <v>995</v>
      </c>
      <c r="B143" s="295" t="n">
        <v>87337</v>
      </c>
      <c r="C143" s="296" t="s">
        <v>1043</v>
      </c>
      <c r="D143" s="297" t="s">
        <v>983</v>
      </c>
      <c r="E143" s="298" t="n">
        <v>430.78</v>
      </c>
      <c r="F143" s="298" t="n">
        <v>108.97</v>
      </c>
      <c r="G143" s="298" t="n">
        <v>539.75</v>
      </c>
    </row>
    <row r="144" customFormat="false" ht="35.05" hidden="false" customHeight="false" outlineLevel="0" collapsed="false">
      <c r="A144" s="294" t="s">
        <v>995</v>
      </c>
      <c r="B144" s="295" t="n">
        <v>100487</v>
      </c>
      <c r="C144" s="296" t="s">
        <v>1044</v>
      </c>
      <c r="D144" s="297" t="s">
        <v>983</v>
      </c>
      <c r="E144" s="298" t="n">
        <v>418.68</v>
      </c>
      <c r="F144" s="298" t="n">
        <v>73.13</v>
      </c>
      <c r="G144" s="298" t="n">
        <v>491.81</v>
      </c>
    </row>
    <row r="145" customFormat="false" ht="23.85" hidden="false" customHeight="false" outlineLevel="0" collapsed="false">
      <c r="A145" s="294" t="s">
        <v>995</v>
      </c>
      <c r="B145" s="295" t="n">
        <v>87380</v>
      </c>
      <c r="C145" s="296" t="s">
        <v>1045</v>
      </c>
      <c r="D145" s="297" t="s">
        <v>983</v>
      </c>
      <c r="E145" s="298" t="n">
        <v>3258.47</v>
      </c>
      <c r="F145" s="298" t="n">
        <v>189.64</v>
      </c>
      <c r="G145" s="298" t="n">
        <v>3448.11</v>
      </c>
    </row>
    <row r="146" customFormat="false" ht="35.05" hidden="false" customHeight="false" outlineLevel="0" collapsed="false">
      <c r="A146" s="294" t="s">
        <v>995</v>
      </c>
      <c r="B146" s="295" t="n">
        <v>87322</v>
      </c>
      <c r="C146" s="296" t="s">
        <v>1046</v>
      </c>
      <c r="D146" s="297" t="s">
        <v>983</v>
      </c>
      <c r="E146" s="298" t="n">
        <v>3231.54</v>
      </c>
      <c r="F146" s="298" t="n">
        <v>101.66</v>
      </c>
      <c r="G146" s="298" t="n">
        <v>3333.2</v>
      </c>
    </row>
    <row r="147" customFormat="false" ht="35.05" hidden="false" customHeight="false" outlineLevel="0" collapsed="false">
      <c r="A147" s="294" t="s">
        <v>995</v>
      </c>
      <c r="B147" s="295" t="n">
        <v>87323</v>
      </c>
      <c r="C147" s="296" t="s">
        <v>1047</v>
      </c>
      <c r="D147" s="297" t="s">
        <v>983</v>
      </c>
      <c r="E147" s="298" t="n">
        <v>3242.09</v>
      </c>
      <c r="F147" s="298" t="n">
        <v>77.68</v>
      </c>
      <c r="G147" s="298" t="n">
        <v>3319.77</v>
      </c>
    </row>
    <row r="148" customFormat="false" ht="35.05" hidden="false" customHeight="false" outlineLevel="0" collapsed="false">
      <c r="A148" s="294" t="s">
        <v>995</v>
      </c>
      <c r="B148" s="295" t="n">
        <v>87360</v>
      </c>
      <c r="C148" s="296" t="s">
        <v>1048</v>
      </c>
      <c r="D148" s="297" t="s">
        <v>983</v>
      </c>
      <c r="E148" s="298" t="n">
        <v>3165.03</v>
      </c>
      <c r="F148" s="298" t="n">
        <v>154</v>
      </c>
      <c r="G148" s="298" t="n">
        <v>3319.03</v>
      </c>
    </row>
    <row r="149" customFormat="false" ht="35.05" hidden="false" customHeight="false" outlineLevel="0" collapsed="false">
      <c r="A149" s="294" t="s">
        <v>995</v>
      </c>
      <c r="B149" s="295" t="n">
        <v>87361</v>
      </c>
      <c r="C149" s="296" t="s">
        <v>1049</v>
      </c>
      <c r="D149" s="297" t="s">
        <v>983</v>
      </c>
      <c r="E149" s="298" t="n">
        <v>3158.78</v>
      </c>
      <c r="F149" s="298" t="n">
        <v>91.99</v>
      </c>
      <c r="G149" s="298" t="n">
        <v>3250.77</v>
      </c>
    </row>
    <row r="150" customFormat="false" ht="35.05" hidden="false" customHeight="false" outlineLevel="0" collapsed="false">
      <c r="A150" s="294" t="s">
        <v>995</v>
      </c>
      <c r="B150" s="295" t="n">
        <v>87362</v>
      </c>
      <c r="C150" s="296" t="s">
        <v>1050</v>
      </c>
      <c r="D150" s="297" t="s">
        <v>983</v>
      </c>
      <c r="E150" s="298" t="n">
        <v>3171.65</v>
      </c>
      <c r="F150" s="298" t="n">
        <v>65.05</v>
      </c>
      <c r="G150" s="298" t="n">
        <v>3236.7</v>
      </c>
    </row>
    <row r="151" customFormat="false" ht="23.85" hidden="false" customHeight="false" outlineLevel="0" collapsed="false">
      <c r="A151" s="294" t="s">
        <v>995</v>
      </c>
      <c r="B151" s="295" t="n">
        <v>87377</v>
      </c>
      <c r="C151" s="296" t="s">
        <v>1051</v>
      </c>
      <c r="D151" s="297" t="s">
        <v>983</v>
      </c>
      <c r="E151" s="298" t="n">
        <v>502.02</v>
      </c>
      <c r="F151" s="298" t="n">
        <v>192.43</v>
      </c>
      <c r="G151" s="298" t="n">
        <v>694.45</v>
      </c>
    </row>
    <row r="152" customFormat="false" ht="23.85" hidden="false" customHeight="false" outlineLevel="0" collapsed="false">
      <c r="A152" s="294" t="s">
        <v>995</v>
      </c>
      <c r="B152" s="295" t="n">
        <v>87313</v>
      </c>
      <c r="C152" s="296" t="s">
        <v>1052</v>
      </c>
      <c r="D152" s="297" t="s">
        <v>983</v>
      </c>
      <c r="E152" s="298" t="n">
        <v>442.38</v>
      </c>
      <c r="F152" s="298" t="n">
        <v>96.44</v>
      </c>
      <c r="G152" s="298" t="n">
        <v>538.82</v>
      </c>
    </row>
    <row r="153" customFormat="false" ht="23.85" hidden="false" customHeight="false" outlineLevel="0" collapsed="false">
      <c r="A153" s="294" t="s">
        <v>995</v>
      </c>
      <c r="B153" s="295" t="n">
        <v>87314</v>
      </c>
      <c r="C153" s="296" t="s">
        <v>1053</v>
      </c>
      <c r="D153" s="297" t="s">
        <v>983</v>
      </c>
      <c r="E153" s="298" t="n">
        <v>443.06</v>
      </c>
      <c r="F153" s="298" t="n">
        <v>79.53</v>
      </c>
      <c r="G153" s="298" t="n">
        <v>522.59</v>
      </c>
    </row>
    <row r="154" customFormat="false" ht="35.05" hidden="false" customHeight="false" outlineLevel="0" collapsed="false">
      <c r="A154" s="294" t="s">
        <v>995</v>
      </c>
      <c r="B154" s="295" t="n">
        <v>87352</v>
      </c>
      <c r="C154" s="296" t="s">
        <v>1054</v>
      </c>
      <c r="D154" s="297" t="s">
        <v>983</v>
      </c>
      <c r="E154" s="298" t="n">
        <v>469.82</v>
      </c>
      <c r="F154" s="298" t="n">
        <v>181.52</v>
      </c>
      <c r="G154" s="298" t="n">
        <v>651.34</v>
      </c>
    </row>
    <row r="155" customFormat="false" ht="35.05" hidden="false" customHeight="false" outlineLevel="0" collapsed="false">
      <c r="A155" s="294" t="s">
        <v>995</v>
      </c>
      <c r="B155" s="295" t="n">
        <v>87353</v>
      </c>
      <c r="C155" s="296" t="s">
        <v>1055</v>
      </c>
      <c r="D155" s="297" t="s">
        <v>983</v>
      </c>
      <c r="E155" s="298" t="n">
        <v>440.29</v>
      </c>
      <c r="F155" s="298" t="n">
        <v>106.31</v>
      </c>
      <c r="G155" s="298" t="n">
        <v>546.6</v>
      </c>
    </row>
    <row r="156" customFormat="false" ht="35.05" hidden="false" customHeight="false" outlineLevel="0" collapsed="false">
      <c r="A156" s="294" t="s">
        <v>995</v>
      </c>
      <c r="B156" s="295" t="n">
        <v>87354</v>
      </c>
      <c r="C156" s="296" t="s">
        <v>1056</v>
      </c>
      <c r="D156" s="297" t="s">
        <v>983</v>
      </c>
      <c r="E156" s="298" t="n">
        <v>429.62</v>
      </c>
      <c r="F156" s="298" t="n">
        <v>67.22</v>
      </c>
      <c r="G156" s="298" t="n">
        <v>496.84</v>
      </c>
    </row>
    <row r="157" customFormat="false" ht="23.85" hidden="false" customHeight="false" outlineLevel="0" collapsed="false">
      <c r="A157" s="294" t="s">
        <v>995</v>
      </c>
      <c r="B157" s="295" t="n">
        <v>100480</v>
      </c>
      <c r="C157" s="296" t="s">
        <v>1057</v>
      </c>
      <c r="D157" s="297" t="s">
        <v>983</v>
      </c>
      <c r="E157" s="298" t="n">
        <v>676.07</v>
      </c>
      <c r="F157" s="298" t="n">
        <v>155.39</v>
      </c>
      <c r="G157" s="298" t="n">
        <v>831.46</v>
      </c>
    </row>
    <row r="158" customFormat="false" ht="23.85" hidden="false" customHeight="false" outlineLevel="0" collapsed="false">
      <c r="A158" s="294" t="s">
        <v>995</v>
      </c>
      <c r="B158" s="295" t="n">
        <v>100475</v>
      </c>
      <c r="C158" s="296" t="s">
        <v>1058</v>
      </c>
      <c r="D158" s="297" t="s">
        <v>983</v>
      </c>
      <c r="E158" s="298" t="n">
        <v>628.31</v>
      </c>
      <c r="F158" s="298" t="n">
        <v>83.73</v>
      </c>
      <c r="G158" s="298" t="n">
        <v>712.04</v>
      </c>
    </row>
    <row r="159" customFormat="false" ht="23.85" hidden="false" customHeight="false" outlineLevel="0" collapsed="false">
      <c r="A159" s="294" t="s">
        <v>995</v>
      </c>
      <c r="B159" s="295" t="n">
        <v>100491</v>
      </c>
      <c r="C159" s="296" t="s">
        <v>1059</v>
      </c>
      <c r="D159" s="297" t="s">
        <v>983</v>
      </c>
      <c r="E159" s="298" t="n">
        <v>631.35</v>
      </c>
      <c r="F159" s="298" t="n">
        <v>75.17</v>
      </c>
      <c r="G159" s="298" t="n">
        <v>706.52</v>
      </c>
    </row>
    <row r="160" customFormat="false" ht="35.05" hidden="false" customHeight="false" outlineLevel="0" collapsed="false">
      <c r="A160" s="294" t="s">
        <v>995</v>
      </c>
      <c r="B160" s="295" t="n">
        <v>100477</v>
      </c>
      <c r="C160" s="296" t="s">
        <v>1060</v>
      </c>
      <c r="D160" s="297" t="s">
        <v>983</v>
      </c>
      <c r="E160" s="298" t="n">
        <v>643.07</v>
      </c>
      <c r="F160" s="298" t="n">
        <v>158.96</v>
      </c>
      <c r="G160" s="298" t="n">
        <v>802.03</v>
      </c>
    </row>
    <row r="161" customFormat="false" ht="35.05" hidden="false" customHeight="false" outlineLevel="0" collapsed="false">
      <c r="A161" s="294" t="s">
        <v>995</v>
      </c>
      <c r="B161" s="295" t="n">
        <v>100478</v>
      </c>
      <c r="C161" s="296" t="s">
        <v>1061</v>
      </c>
      <c r="D161" s="297" t="s">
        <v>983</v>
      </c>
      <c r="E161" s="298" t="n">
        <v>617.53</v>
      </c>
      <c r="F161" s="298" t="n">
        <v>79.92</v>
      </c>
      <c r="G161" s="298" t="n">
        <v>697.45</v>
      </c>
    </row>
    <row r="162" customFormat="false" ht="35.05" hidden="false" customHeight="false" outlineLevel="0" collapsed="false">
      <c r="A162" s="294" t="s">
        <v>995</v>
      </c>
      <c r="B162" s="295" t="n">
        <v>100479</v>
      </c>
      <c r="C162" s="296" t="s">
        <v>1062</v>
      </c>
      <c r="D162" s="297" t="s">
        <v>983</v>
      </c>
      <c r="E162" s="298" t="n">
        <v>613.33</v>
      </c>
      <c r="F162" s="298" t="n">
        <v>59.32</v>
      </c>
      <c r="G162" s="298" t="n">
        <v>672.65</v>
      </c>
    </row>
    <row r="163" customFormat="false" ht="23.85" hidden="false" customHeight="false" outlineLevel="0" collapsed="false">
      <c r="A163" s="294" t="s">
        <v>995</v>
      </c>
      <c r="B163" s="295" t="n">
        <v>87372</v>
      </c>
      <c r="C163" s="296" t="s">
        <v>1063</v>
      </c>
      <c r="D163" s="297" t="s">
        <v>983</v>
      </c>
      <c r="E163" s="298" t="n">
        <v>639.17</v>
      </c>
      <c r="F163" s="298" t="n">
        <v>203.39</v>
      </c>
      <c r="G163" s="298" t="n">
        <v>842.56</v>
      </c>
    </row>
    <row r="164" customFormat="false" ht="23.85" hidden="false" customHeight="false" outlineLevel="0" collapsed="false">
      <c r="A164" s="294" t="s">
        <v>995</v>
      </c>
      <c r="B164" s="295" t="n">
        <v>87298</v>
      </c>
      <c r="C164" s="296" t="s">
        <v>1064</v>
      </c>
      <c r="D164" s="297" t="s">
        <v>983</v>
      </c>
      <c r="E164" s="298" t="n">
        <v>579.94</v>
      </c>
      <c r="F164" s="298" t="n">
        <v>98.66</v>
      </c>
      <c r="G164" s="298" t="n">
        <v>678.6</v>
      </c>
    </row>
    <row r="165" customFormat="false" ht="23.85" hidden="false" customHeight="false" outlineLevel="0" collapsed="false">
      <c r="A165" s="294" t="s">
        <v>995</v>
      </c>
      <c r="B165" s="295" t="n">
        <v>87299</v>
      </c>
      <c r="C165" s="296" t="s">
        <v>1065</v>
      </c>
      <c r="D165" s="297" t="s">
        <v>983</v>
      </c>
      <c r="E165" s="298" t="n">
        <v>378.54</v>
      </c>
      <c r="F165" s="298" t="n">
        <v>87.47</v>
      </c>
      <c r="G165" s="298" t="n">
        <v>466.01</v>
      </c>
    </row>
    <row r="166" customFormat="false" ht="23.85" hidden="false" customHeight="false" outlineLevel="0" collapsed="false">
      <c r="A166" s="294" t="s">
        <v>995</v>
      </c>
      <c r="B166" s="295" t="n">
        <v>87339</v>
      </c>
      <c r="C166" s="296" t="s">
        <v>1066</v>
      </c>
      <c r="D166" s="297" t="s">
        <v>983</v>
      </c>
      <c r="E166" s="298" t="n">
        <v>618.6</v>
      </c>
      <c r="F166" s="298" t="n">
        <v>231.12</v>
      </c>
      <c r="G166" s="298" t="n">
        <v>849.72</v>
      </c>
    </row>
    <row r="167" customFormat="false" ht="23.85" hidden="false" customHeight="false" outlineLevel="0" collapsed="false">
      <c r="A167" s="294" t="s">
        <v>995</v>
      </c>
      <c r="B167" s="295" t="n">
        <v>87340</v>
      </c>
      <c r="C167" s="296" t="s">
        <v>1067</v>
      </c>
      <c r="D167" s="297" t="s">
        <v>983</v>
      </c>
      <c r="E167" s="298" t="n">
        <v>573.08</v>
      </c>
      <c r="F167" s="298" t="n">
        <v>106.72</v>
      </c>
      <c r="G167" s="298" t="n">
        <v>679.8</v>
      </c>
    </row>
    <row r="168" customFormat="false" ht="23.85" hidden="false" customHeight="false" outlineLevel="0" collapsed="false">
      <c r="A168" s="294" t="s">
        <v>995</v>
      </c>
      <c r="B168" s="295" t="n">
        <v>87341</v>
      </c>
      <c r="C168" s="296" t="s">
        <v>1068</v>
      </c>
      <c r="D168" s="297" t="s">
        <v>983</v>
      </c>
      <c r="E168" s="298" t="n">
        <v>562.43</v>
      </c>
      <c r="F168" s="298" t="n">
        <v>72.43</v>
      </c>
      <c r="G168" s="298" t="n">
        <v>634.86</v>
      </c>
    </row>
    <row r="169" customFormat="false" ht="23.85" hidden="false" customHeight="false" outlineLevel="0" collapsed="false">
      <c r="A169" s="294" t="s">
        <v>995</v>
      </c>
      <c r="B169" s="295" t="n">
        <v>88629</v>
      </c>
      <c r="C169" s="296" t="s">
        <v>1069</v>
      </c>
      <c r="D169" s="297" t="s">
        <v>983</v>
      </c>
      <c r="E169" s="298" t="n">
        <v>534.58</v>
      </c>
      <c r="F169" s="298" t="n">
        <v>149.63</v>
      </c>
      <c r="G169" s="298" t="n">
        <v>684.21</v>
      </c>
    </row>
    <row r="170" customFormat="false" ht="23.85" hidden="false" customHeight="false" outlineLevel="0" collapsed="false">
      <c r="A170" s="294" t="s">
        <v>995</v>
      </c>
      <c r="B170" s="295" t="n">
        <v>88628</v>
      </c>
      <c r="C170" s="296" t="s">
        <v>1070</v>
      </c>
      <c r="D170" s="297" t="s">
        <v>983</v>
      </c>
      <c r="E170" s="298" t="n">
        <v>486.23</v>
      </c>
      <c r="F170" s="298" t="n">
        <v>76.34</v>
      </c>
      <c r="G170" s="298" t="n">
        <v>562.57</v>
      </c>
    </row>
    <row r="171" customFormat="false" ht="23.85" hidden="false" customHeight="false" outlineLevel="0" collapsed="false">
      <c r="A171" s="294" t="s">
        <v>995</v>
      </c>
      <c r="B171" s="295" t="n">
        <v>100489</v>
      </c>
      <c r="C171" s="296" t="s">
        <v>1071</v>
      </c>
      <c r="D171" s="297" t="s">
        <v>983</v>
      </c>
      <c r="E171" s="298" t="n">
        <v>488.47</v>
      </c>
      <c r="F171" s="298" t="n">
        <v>67.55</v>
      </c>
      <c r="G171" s="298" t="n">
        <v>556.02</v>
      </c>
    </row>
    <row r="172" customFormat="false" ht="23.85" hidden="false" customHeight="false" outlineLevel="0" collapsed="false">
      <c r="A172" s="294" t="s">
        <v>995</v>
      </c>
      <c r="B172" s="295" t="n">
        <v>100468</v>
      </c>
      <c r="C172" s="296" t="s">
        <v>1072</v>
      </c>
      <c r="D172" s="297" t="s">
        <v>983</v>
      </c>
      <c r="E172" s="298" t="n">
        <v>551.3</v>
      </c>
      <c r="F172" s="298" t="n">
        <v>151.61</v>
      </c>
      <c r="G172" s="298" t="n">
        <v>702.91</v>
      </c>
    </row>
    <row r="173" customFormat="false" ht="23.85" hidden="false" customHeight="false" outlineLevel="0" collapsed="false">
      <c r="A173" s="294" t="s">
        <v>995</v>
      </c>
      <c r="B173" s="295" t="n">
        <v>100469</v>
      </c>
      <c r="C173" s="296" t="s">
        <v>1073</v>
      </c>
      <c r="D173" s="297" t="s">
        <v>983</v>
      </c>
      <c r="E173" s="298" t="n">
        <v>478.88</v>
      </c>
      <c r="F173" s="298" t="n">
        <v>72.56</v>
      </c>
      <c r="G173" s="298" t="n">
        <v>551.44</v>
      </c>
    </row>
    <row r="174" customFormat="false" ht="23.85" hidden="false" customHeight="false" outlineLevel="0" collapsed="false">
      <c r="A174" s="294" t="s">
        <v>995</v>
      </c>
      <c r="B174" s="295" t="n">
        <v>100470</v>
      </c>
      <c r="C174" s="296" t="s">
        <v>1074</v>
      </c>
      <c r="D174" s="297" t="s">
        <v>983</v>
      </c>
      <c r="E174" s="298" t="n">
        <v>434.92</v>
      </c>
      <c r="F174" s="298" t="n">
        <v>72.56</v>
      </c>
      <c r="G174" s="298" t="n">
        <v>507.48</v>
      </c>
    </row>
    <row r="175" customFormat="false" ht="35.05" hidden="false" customHeight="false" outlineLevel="0" collapsed="false">
      <c r="A175" s="294" t="s">
        <v>995</v>
      </c>
      <c r="B175" s="295" t="n">
        <v>87371</v>
      </c>
      <c r="C175" s="296" t="s">
        <v>1075</v>
      </c>
      <c r="D175" s="297" t="s">
        <v>983</v>
      </c>
      <c r="E175" s="298" t="n">
        <v>478.29</v>
      </c>
      <c r="F175" s="298" t="n">
        <v>189.98</v>
      </c>
      <c r="G175" s="298" t="n">
        <v>668.27</v>
      </c>
    </row>
    <row r="176" customFormat="false" ht="35.05" hidden="false" customHeight="false" outlineLevel="0" collapsed="false">
      <c r="A176" s="294" t="s">
        <v>995</v>
      </c>
      <c r="B176" s="295" t="n">
        <v>87295</v>
      </c>
      <c r="C176" s="296" t="s">
        <v>1076</v>
      </c>
      <c r="D176" s="297" t="s">
        <v>983</v>
      </c>
      <c r="E176" s="298" t="n">
        <v>430.21</v>
      </c>
      <c r="F176" s="298" t="n">
        <v>123.47</v>
      </c>
      <c r="G176" s="298" t="n">
        <v>553.68</v>
      </c>
    </row>
    <row r="177" customFormat="false" ht="35.05" hidden="false" customHeight="false" outlineLevel="0" collapsed="false">
      <c r="A177" s="294" t="s">
        <v>995</v>
      </c>
      <c r="B177" s="295" t="n">
        <v>87296</v>
      </c>
      <c r="C177" s="296" t="s">
        <v>1077</v>
      </c>
      <c r="D177" s="297" t="s">
        <v>983</v>
      </c>
      <c r="E177" s="298" t="n">
        <v>424.8</v>
      </c>
      <c r="F177" s="298" t="n">
        <v>84.06</v>
      </c>
      <c r="G177" s="298" t="n">
        <v>508.86</v>
      </c>
    </row>
    <row r="178" customFormat="false" ht="35.05" hidden="false" customHeight="false" outlineLevel="0" collapsed="false">
      <c r="A178" s="294" t="s">
        <v>995</v>
      </c>
      <c r="B178" s="295" t="n">
        <v>87338</v>
      </c>
      <c r="C178" s="296" t="s">
        <v>1078</v>
      </c>
      <c r="D178" s="297" t="s">
        <v>983</v>
      </c>
      <c r="E178" s="298" t="n">
        <v>417.62</v>
      </c>
      <c r="F178" s="298" t="n">
        <v>93.73</v>
      </c>
      <c r="G178" s="298" t="n">
        <v>511.35</v>
      </c>
    </row>
    <row r="179" customFormat="false" ht="23.85" hidden="false" customHeight="false" outlineLevel="0" collapsed="false">
      <c r="A179" s="294" t="s">
        <v>995</v>
      </c>
      <c r="B179" s="295" t="n">
        <v>88630</v>
      </c>
      <c r="C179" s="296" t="s">
        <v>1079</v>
      </c>
      <c r="D179" s="297" t="s">
        <v>983</v>
      </c>
      <c r="E179" s="298" t="n">
        <v>417.25</v>
      </c>
      <c r="F179" s="298" t="n">
        <v>75.02</v>
      </c>
      <c r="G179" s="298" t="n">
        <v>492.27</v>
      </c>
    </row>
    <row r="180" customFormat="false" ht="23.85" hidden="false" customHeight="false" outlineLevel="0" collapsed="false">
      <c r="A180" s="294" t="s">
        <v>995</v>
      </c>
      <c r="B180" s="295" t="n">
        <v>87381</v>
      </c>
      <c r="C180" s="296" t="s">
        <v>1080</v>
      </c>
      <c r="D180" s="297" t="s">
        <v>983</v>
      </c>
      <c r="E180" s="298" t="n">
        <v>3208.13</v>
      </c>
      <c r="F180" s="298" t="n">
        <v>183.48</v>
      </c>
      <c r="G180" s="298" t="n">
        <v>3391.61</v>
      </c>
    </row>
    <row r="181" customFormat="false" ht="35.05" hidden="false" customHeight="false" outlineLevel="0" collapsed="false">
      <c r="A181" s="294" t="s">
        <v>995</v>
      </c>
      <c r="B181" s="295" t="n">
        <v>87325</v>
      </c>
      <c r="C181" s="296" t="s">
        <v>1081</v>
      </c>
      <c r="D181" s="297" t="s">
        <v>983</v>
      </c>
      <c r="E181" s="298" t="n">
        <v>3157.77</v>
      </c>
      <c r="F181" s="298" t="n">
        <v>104.72</v>
      </c>
      <c r="G181" s="298" t="n">
        <v>3262.49</v>
      </c>
    </row>
    <row r="182" customFormat="false" ht="35.05" hidden="false" customHeight="false" outlineLevel="0" collapsed="false">
      <c r="A182" s="294" t="s">
        <v>995</v>
      </c>
      <c r="B182" s="295" t="n">
        <v>87326</v>
      </c>
      <c r="C182" s="296" t="s">
        <v>1082</v>
      </c>
      <c r="D182" s="297" t="s">
        <v>983</v>
      </c>
      <c r="E182" s="298" t="n">
        <v>3181.61</v>
      </c>
      <c r="F182" s="298" t="n">
        <v>73.23</v>
      </c>
      <c r="G182" s="298" t="n">
        <v>3254.84</v>
      </c>
    </row>
    <row r="183" customFormat="false" ht="35.05" hidden="false" customHeight="false" outlineLevel="0" collapsed="false">
      <c r="A183" s="294" t="s">
        <v>995</v>
      </c>
      <c r="B183" s="295" t="n">
        <v>87363</v>
      </c>
      <c r="C183" s="296" t="s">
        <v>1083</v>
      </c>
      <c r="D183" s="297" t="s">
        <v>983</v>
      </c>
      <c r="E183" s="298" t="n">
        <v>3117.13</v>
      </c>
      <c r="F183" s="298" t="n">
        <v>130.89</v>
      </c>
      <c r="G183" s="298" t="n">
        <v>3248.02</v>
      </c>
    </row>
    <row r="184" customFormat="false" ht="35.05" hidden="false" customHeight="false" outlineLevel="0" collapsed="false">
      <c r="A184" s="294" t="s">
        <v>995</v>
      </c>
      <c r="B184" s="295" t="n">
        <v>87364</v>
      </c>
      <c r="C184" s="296" t="s">
        <v>1084</v>
      </c>
      <c r="D184" s="297" t="s">
        <v>983</v>
      </c>
      <c r="E184" s="298" t="n">
        <v>3125.08</v>
      </c>
      <c r="F184" s="298" t="n">
        <v>68.33</v>
      </c>
      <c r="G184" s="298" t="n">
        <v>3193.41</v>
      </c>
    </row>
    <row r="185" customFormat="false" ht="23.85" hidden="false" customHeight="false" outlineLevel="0" collapsed="false">
      <c r="A185" s="294" t="s">
        <v>995</v>
      </c>
      <c r="B185" s="295" t="n">
        <v>87378</v>
      </c>
      <c r="C185" s="296" t="s">
        <v>1085</v>
      </c>
      <c r="D185" s="297" t="s">
        <v>983</v>
      </c>
      <c r="E185" s="298" t="n">
        <v>451.27</v>
      </c>
      <c r="F185" s="298" t="n">
        <v>186.11</v>
      </c>
      <c r="G185" s="298" t="n">
        <v>637.38</v>
      </c>
    </row>
    <row r="186" customFormat="false" ht="23.85" hidden="false" customHeight="false" outlineLevel="0" collapsed="false">
      <c r="A186" s="294" t="s">
        <v>995</v>
      </c>
      <c r="B186" s="295" t="n">
        <v>87316</v>
      </c>
      <c r="C186" s="296" t="s">
        <v>1086</v>
      </c>
      <c r="D186" s="297" t="s">
        <v>983</v>
      </c>
      <c r="E186" s="298" t="n">
        <v>397.17</v>
      </c>
      <c r="F186" s="298" t="n">
        <v>103.61</v>
      </c>
      <c r="G186" s="298" t="n">
        <v>500.78</v>
      </c>
    </row>
    <row r="187" customFormat="false" ht="23.85" hidden="false" customHeight="false" outlineLevel="0" collapsed="false">
      <c r="A187" s="294" t="s">
        <v>995</v>
      </c>
      <c r="B187" s="295" t="n">
        <v>87317</v>
      </c>
      <c r="C187" s="296" t="s">
        <v>1087</v>
      </c>
      <c r="D187" s="297" t="s">
        <v>983</v>
      </c>
      <c r="E187" s="298" t="n">
        <v>395.28</v>
      </c>
      <c r="F187" s="298" t="n">
        <v>79.47</v>
      </c>
      <c r="G187" s="298" t="n">
        <v>474.75</v>
      </c>
    </row>
    <row r="188" customFormat="false" ht="35.05" hidden="false" customHeight="false" outlineLevel="0" collapsed="false">
      <c r="A188" s="294" t="s">
        <v>995</v>
      </c>
      <c r="B188" s="295" t="n">
        <v>87355</v>
      </c>
      <c r="C188" s="296" t="s">
        <v>1088</v>
      </c>
      <c r="D188" s="297" t="s">
        <v>983</v>
      </c>
      <c r="E188" s="298" t="n">
        <v>408.44</v>
      </c>
      <c r="F188" s="298" t="n">
        <v>146.27</v>
      </c>
      <c r="G188" s="298" t="n">
        <v>554.71</v>
      </c>
    </row>
    <row r="189" customFormat="false" ht="35.05" hidden="false" customHeight="false" outlineLevel="0" collapsed="false">
      <c r="A189" s="294" t="s">
        <v>995</v>
      </c>
      <c r="B189" s="295" t="n">
        <v>87356</v>
      </c>
      <c r="C189" s="296" t="s">
        <v>1089</v>
      </c>
      <c r="D189" s="297" t="s">
        <v>983</v>
      </c>
      <c r="E189" s="298" t="n">
        <v>389.98</v>
      </c>
      <c r="F189" s="298" t="n">
        <v>93.32</v>
      </c>
      <c r="G189" s="298" t="n">
        <v>483.3</v>
      </c>
    </row>
    <row r="190" customFormat="false" ht="35.05" hidden="false" customHeight="false" outlineLevel="0" collapsed="false">
      <c r="A190" s="294" t="s">
        <v>995</v>
      </c>
      <c r="B190" s="295" t="n">
        <v>87357</v>
      </c>
      <c r="C190" s="296" t="s">
        <v>1090</v>
      </c>
      <c r="D190" s="297" t="s">
        <v>983</v>
      </c>
      <c r="E190" s="298" t="n">
        <v>381.41</v>
      </c>
      <c r="F190" s="298" t="n">
        <v>65.51</v>
      </c>
      <c r="G190" s="298" t="n">
        <v>446.92</v>
      </c>
    </row>
    <row r="191" customFormat="false" ht="23.85" hidden="false" customHeight="false" outlineLevel="0" collapsed="false">
      <c r="A191" s="294" t="s">
        <v>995</v>
      </c>
      <c r="B191" s="295" t="n">
        <v>100486</v>
      </c>
      <c r="C191" s="296" t="s">
        <v>1091</v>
      </c>
      <c r="D191" s="297" t="s">
        <v>983</v>
      </c>
      <c r="E191" s="298" t="n">
        <v>597.16</v>
      </c>
      <c r="F191" s="298" t="n">
        <v>149.28</v>
      </c>
      <c r="G191" s="298" t="n">
        <v>746.44</v>
      </c>
    </row>
    <row r="192" customFormat="false" ht="23.85" hidden="false" customHeight="false" outlineLevel="0" collapsed="false">
      <c r="A192" s="294" t="s">
        <v>995</v>
      </c>
      <c r="B192" s="295" t="n">
        <v>100481</v>
      </c>
      <c r="C192" s="296" t="s">
        <v>1092</v>
      </c>
      <c r="D192" s="297" t="s">
        <v>983</v>
      </c>
      <c r="E192" s="298" t="n">
        <v>544.02</v>
      </c>
      <c r="F192" s="298" t="n">
        <v>78.35</v>
      </c>
      <c r="G192" s="298" t="n">
        <v>622.37</v>
      </c>
    </row>
    <row r="193" customFormat="false" ht="23.85" hidden="false" customHeight="false" outlineLevel="0" collapsed="false">
      <c r="A193" s="294" t="s">
        <v>995</v>
      </c>
      <c r="B193" s="295" t="n">
        <v>100492</v>
      </c>
      <c r="C193" s="296" t="s">
        <v>1093</v>
      </c>
      <c r="D193" s="297" t="s">
        <v>983</v>
      </c>
      <c r="E193" s="298" t="n">
        <v>547.59</v>
      </c>
      <c r="F193" s="298" t="n">
        <v>69.75</v>
      </c>
      <c r="G193" s="298" t="n">
        <v>617.34</v>
      </c>
    </row>
    <row r="194" customFormat="false" ht="35.05" hidden="false" customHeight="false" outlineLevel="0" collapsed="false">
      <c r="A194" s="294" t="s">
        <v>995</v>
      </c>
      <c r="B194" s="295" t="n">
        <v>100483</v>
      </c>
      <c r="C194" s="296" t="s">
        <v>1094</v>
      </c>
      <c r="D194" s="297" t="s">
        <v>983</v>
      </c>
      <c r="E194" s="298" t="n">
        <v>555.05</v>
      </c>
      <c r="F194" s="298" t="n">
        <v>134.19</v>
      </c>
      <c r="G194" s="298" t="n">
        <v>689.24</v>
      </c>
    </row>
    <row r="195" customFormat="false" ht="35.05" hidden="false" customHeight="false" outlineLevel="0" collapsed="false">
      <c r="A195" s="294" t="s">
        <v>995</v>
      </c>
      <c r="B195" s="295" t="n">
        <v>100484</v>
      </c>
      <c r="C195" s="296" t="s">
        <v>1095</v>
      </c>
      <c r="D195" s="297" t="s">
        <v>983</v>
      </c>
      <c r="E195" s="298" t="n">
        <v>538.42</v>
      </c>
      <c r="F195" s="298" t="n">
        <v>84.82</v>
      </c>
      <c r="G195" s="298" t="n">
        <v>623.24</v>
      </c>
    </row>
    <row r="196" customFormat="false" ht="35.05" hidden="false" customHeight="false" outlineLevel="0" collapsed="false">
      <c r="A196" s="294" t="s">
        <v>995</v>
      </c>
      <c r="B196" s="295" t="n">
        <v>100485</v>
      </c>
      <c r="C196" s="296" t="s">
        <v>1096</v>
      </c>
      <c r="D196" s="297" t="s">
        <v>983</v>
      </c>
      <c r="E196" s="298" t="n">
        <v>534.34</v>
      </c>
      <c r="F196" s="298" t="n">
        <v>59.04</v>
      </c>
      <c r="G196" s="298" t="n">
        <v>593.38</v>
      </c>
    </row>
    <row r="197" customFormat="false" ht="23.85" hidden="false" customHeight="false" outlineLevel="0" collapsed="false">
      <c r="A197" s="294" t="s">
        <v>995</v>
      </c>
      <c r="B197" s="295" t="n">
        <v>87373</v>
      </c>
      <c r="C197" s="296" t="s">
        <v>1097</v>
      </c>
      <c r="D197" s="297" t="s">
        <v>983</v>
      </c>
      <c r="E197" s="298" t="n">
        <v>571.13</v>
      </c>
      <c r="F197" s="298" t="n">
        <v>192.41</v>
      </c>
      <c r="G197" s="298" t="n">
        <v>763.54</v>
      </c>
    </row>
    <row r="198" customFormat="false" ht="23.85" hidden="false" customHeight="false" outlineLevel="0" collapsed="false">
      <c r="A198" s="294" t="s">
        <v>995</v>
      </c>
      <c r="B198" s="295" t="n">
        <v>87301</v>
      </c>
      <c r="C198" s="296" t="s">
        <v>1098</v>
      </c>
      <c r="D198" s="297" t="s">
        <v>983</v>
      </c>
      <c r="E198" s="298" t="n">
        <v>517.01</v>
      </c>
      <c r="F198" s="298" t="n">
        <v>108.3</v>
      </c>
      <c r="G198" s="298" t="n">
        <v>625.31</v>
      </c>
    </row>
    <row r="199" customFormat="false" ht="23.85" hidden="false" customHeight="false" outlineLevel="0" collapsed="false">
      <c r="A199" s="294" t="s">
        <v>995</v>
      </c>
      <c r="B199" s="295" t="n">
        <v>87302</v>
      </c>
      <c r="C199" s="296" t="s">
        <v>1099</v>
      </c>
      <c r="D199" s="297" t="s">
        <v>983</v>
      </c>
      <c r="E199" s="298" t="n">
        <v>518.35</v>
      </c>
      <c r="F199" s="298" t="n">
        <v>88.47</v>
      </c>
      <c r="G199" s="298" t="n">
        <v>606.82</v>
      </c>
    </row>
    <row r="200" customFormat="false" ht="23.85" hidden="false" customHeight="false" outlineLevel="0" collapsed="false">
      <c r="A200" s="294" t="s">
        <v>995</v>
      </c>
      <c r="B200" s="295" t="n">
        <v>87342</v>
      </c>
      <c r="C200" s="296" t="s">
        <v>1100</v>
      </c>
      <c r="D200" s="297" t="s">
        <v>983</v>
      </c>
      <c r="E200" s="298" t="n">
        <v>539.01</v>
      </c>
      <c r="F200" s="298" t="n">
        <v>186.43</v>
      </c>
      <c r="G200" s="298" t="n">
        <v>725.44</v>
      </c>
    </row>
    <row r="201" customFormat="false" ht="23.85" hidden="false" customHeight="false" outlineLevel="0" collapsed="false">
      <c r="A201" s="294" t="s">
        <v>995</v>
      </c>
      <c r="B201" s="295" t="n">
        <v>87343</v>
      </c>
      <c r="C201" s="296" t="s">
        <v>1101</v>
      </c>
      <c r="D201" s="297" t="s">
        <v>983</v>
      </c>
      <c r="E201" s="298" t="n">
        <v>513.34</v>
      </c>
      <c r="F201" s="298" t="n">
        <v>115.67</v>
      </c>
      <c r="G201" s="298" t="n">
        <v>629.01</v>
      </c>
    </row>
    <row r="202" customFormat="false" ht="23.85" hidden="false" customHeight="false" outlineLevel="0" collapsed="false">
      <c r="A202" s="294" t="s">
        <v>995</v>
      </c>
      <c r="B202" s="295" t="n">
        <v>87344</v>
      </c>
      <c r="C202" s="296" t="s">
        <v>1102</v>
      </c>
      <c r="D202" s="297" t="s">
        <v>983</v>
      </c>
      <c r="E202" s="298" t="n">
        <v>500.97</v>
      </c>
      <c r="F202" s="298" t="n">
        <v>72.15</v>
      </c>
      <c r="G202" s="298" t="n">
        <v>573.12</v>
      </c>
    </row>
    <row r="203" customFormat="false" ht="23.85" hidden="false" customHeight="false" outlineLevel="0" collapsed="false">
      <c r="A203" s="294" t="s">
        <v>995</v>
      </c>
      <c r="B203" s="295" t="n">
        <v>88631</v>
      </c>
      <c r="C203" s="296" t="s">
        <v>1103</v>
      </c>
      <c r="D203" s="297" t="s">
        <v>983</v>
      </c>
      <c r="E203" s="298" t="n">
        <v>478.02</v>
      </c>
      <c r="F203" s="298" t="n">
        <v>144.72</v>
      </c>
      <c r="G203" s="298" t="n">
        <v>622.74</v>
      </c>
    </row>
    <row r="204" customFormat="false" ht="23.85" hidden="false" customHeight="false" outlineLevel="0" collapsed="false">
      <c r="A204" s="294" t="s">
        <v>995</v>
      </c>
      <c r="B204" s="295" t="n">
        <v>100490</v>
      </c>
      <c r="C204" s="296" t="s">
        <v>1104</v>
      </c>
      <c r="D204" s="297" t="s">
        <v>983</v>
      </c>
      <c r="E204" s="298" t="n">
        <v>433.77</v>
      </c>
      <c r="F204" s="298" t="n">
        <v>63.72</v>
      </c>
      <c r="G204" s="298" t="n">
        <v>497.49</v>
      </c>
    </row>
    <row r="205" customFormat="false" ht="23.85" hidden="false" customHeight="false" outlineLevel="0" collapsed="false">
      <c r="A205" s="294" t="s">
        <v>995</v>
      </c>
      <c r="B205" s="295" t="n">
        <v>100472</v>
      </c>
      <c r="C205" s="296" t="s">
        <v>1105</v>
      </c>
      <c r="D205" s="297" t="s">
        <v>983</v>
      </c>
      <c r="E205" s="298" t="n">
        <v>445.75</v>
      </c>
      <c r="F205" s="298" t="n">
        <v>128.15</v>
      </c>
      <c r="G205" s="298" t="n">
        <v>573.9</v>
      </c>
    </row>
    <row r="206" customFormat="false" ht="23.85" hidden="false" customHeight="false" outlineLevel="0" collapsed="false">
      <c r="A206" s="294" t="s">
        <v>995</v>
      </c>
      <c r="B206" s="295" t="n">
        <v>100473</v>
      </c>
      <c r="C206" s="296" t="s">
        <v>1106</v>
      </c>
      <c r="D206" s="297" t="s">
        <v>983</v>
      </c>
      <c r="E206" s="298" t="n">
        <v>428.11</v>
      </c>
      <c r="F206" s="298" t="n">
        <v>78.82</v>
      </c>
      <c r="G206" s="298" t="n">
        <v>506.93</v>
      </c>
    </row>
    <row r="207" customFormat="false" ht="23.85" hidden="false" customHeight="false" outlineLevel="0" collapsed="false">
      <c r="A207" s="294" t="s">
        <v>995</v>
      </c>
      <c r="B207" s="295" t="n">
        <v>100474</v>
      </c>
      <c r="C207" s="296" t="s">
        <v>1107</v>
      </c>
      <c r="D207" s="297" t="s">
        <v>983</v>
      </c>
      <c r="E207" s="298" t="n">
        <v>422.24</v>
      </c>
      <c r="F207" s="298" t="n">
        <v>53.04</v>
      </c>
      <c r="G207" s="298" t="n">
        <v>475.28</v>
      </c>
    </row>
    <row r="208" customFormat="false" ht="23.85" hidden="false" customHeight="false" outlineLevel="0" collapsed="false">
      <c r="A208" s="294" t="s">
        <v>995</v>
      </c>
      <c r="B208" s="295" t="n">
        <v>87379</v>
      </c>
      <c r="C208" s="296" t="s">
        <v>1108</v>
      </c>
      <c r="D208" s="297" t="s">
        <v>983</v>
      </c>
      <c r="E208" s="298" t="n">
        <v>3178.42</v>
      </c>
      <c r="F208" s="298" t="n">
        <v>186.05</v>
      </c>
      <c r="G208" s="298" t="n">
        <v>3364.47</v>
      </c>
    </row>
    <row r="209" customFormat="false" ht="35.05" hidden="false" customHeight="false" outlineLevel="0" collapsed="false">
      <c r="A209" s="294" t="s">
        <v>995</v>
      </c>
      <c r="B209" s="295" t="n">
        <v>87319</v>
      </c>
      <c r="C209" s="296" t="s">
        <v>1109</v>
      </c>
      <c r="D209" s="297" t="s">
        <v>983</v>
      </c>
      <c r="E209" s="298" t="n">
        <v>3138.39</v>
      </c>
      <c r="F209" s="298" t="n">
        <v>96.39</v>
      </c>
      <c r="G209" s="298" t="n">
        <v>3234.78</v>
      </c>
    </row>
    <row r="210" customFormat="false" ht="35.05" hidden="false" customHeight="false" outlineLevel="0" collapsed="false">
      <c r="A210" s="294" t="s">
        <v>995</v>
      </c>
      <c r="B210" s="295" t="n">
        <v>87320</v>
      </c>
      <c r="C210" s="296" t="s">
        <v>1110</v>
      </c>
      <c r="D210" s="297" t="s">
        <v>983</v>
      </c>
      <c r="E210" s="298" t="n">
        <v>3151.03</v>
      </c>
      <c r="F210" s="298" t="n">
        <v>80.46</v>
      </c>
      <c r="G210" s="298" t="n">
        <v>3231.49</v>
      </c>
    </row>
    <row r="211" customFormat="false" ht="35.05" hidden="false" customHeight="false" outlineLevel="0" collapsed="false">
      <c r="A211" s="294" t="s">
        <v>995</v>
      </c>
      <c r="B211" s="295" t="n">
        <v>87358</v>
      </c>
      <c r="C211" s="296" t="s">
        <v>1111</v>
      </c>
      <c r="D211" s="297" t="s">
        <v>983</v>
      </c>
      <c r="E211" s="298" t="n">
        <v>3090.83</v>
      </c>
      <c r="F211" s="298" t="n">
        <v>119.75</v>
      </c>
      <c r="G211" s="298" t="n">
        <v>3210.58</v>
      </c>
    </row>
    <row r="212" customFormat="false" ht="35.05" hidden="false" customHeight="false" outlineLevel="0" collapsed="false">
      <c r="A212" s="294" t="s">
        <v>995</v>
      </c>
      <c r="B212" s="295" t="n">
        <v>87359</v>
      </c>
      <c r="C212" s="296" t="s">
        <v>1112</v>
      </c>
      <c r="D212" s="297" t="s">
        <v>983</v>
      </c>
      <c r="E212" s="298" t="n">
        <v>3087.07</v>
      </c>
      <c r="F212" s="298" t="n">
        <v>77.53</v>
      </c>
      <c r="G212" s="298" t="n">
        <v>3164.6</v>
      </c>
    </row>
    <row r="213" customFormat="false" ht="23.85" hidden="false" customHeight="false" outlineLevel="0" collapsed="false">
      <c r="A213" s="294" t="s">
        <v>995</v>
      </c>
      <c r="B213" s="295" t="n">
        <v>87376</v>
      </c>
      <c r="C213" s="296" t="s">
        <v>1113</v>
      </c>
      <c r="D213" s="297" t="s">
        <v>983</v>
      </c>
      <c r="E213" s="298" t="n">
        <v>420.89</v>
      </c>
      <c r="F213" s="298" t="n">
        <v>188.56</v>
      </c>
      <c r="G213" s="298" t="n">
        <v>609.45</v>
      </c>
    </row>
    <row r="214" customFormat="false" ht="23.85" hidden="false" customHeight="false" outlineLevel="0" collapsed="false">
      <c r="A214" s="294" t="s">
        <v>995</v>
      </c>
      <c r="B214" s="295" t="n">
        <v>87310</v>
      </c>
      <c r="C214" s="296" t="s">
        <v>1114</v>
      </c>
      <c r="D214" s="297" t="s">
        <v>983</v>
      </c>
      <c r="E214" s="298" t="n">
        <v>363.4</v>
      </c>
      <c r="F214" s="298" t="n">
        <v>96.01</v>
      </c>
      <c r="G214" s="298" t="n">
        <v>459.41</v>
      </c>
    </row>
    <row r="215" customFormat="false" ht="23.85" hidden="false" customHeight="false" outlineLevel="0" collapsed="false">
      <c r="A215" s="294" t="s">
        <v>995</v>
      </c>
      <c r="B215" s="295" t="n">
        <v>87311</v>
      </c>
      <c r="C215" s="296" t="s">
        <v>1115</v>
      </c>
      <c r="D215" s="297" t="s">
        <v>983</v>
      </c>
      <c r="E215" s="298" t="n">
        <v>362.43</v>
      </c>
      <c r="F215" s="298" t="n">
        <v>79.12</v>
      </c>
      <c r="G215" s="298" t="n">
        <v>441.55</v>
      </c>
    </row>
    <row r="216" customFormat="false" ht="35.05" hidden="false" customHeight="false" outlineLevel="0" collapsed="false">
      <c r="A216" s="294" t="s">
        <v>995</v>
      </c>
      <c r="B216" s="295" t="n">
        <v>87350</v>
      </c>
      <c r="C216" s="296" t="s">
        <v>1116</v>
      </c>
      <c r="D216" s="297" t="s">
        <v>983</v>
      </c>
      <c r="E216" s="298" t="n">
        <v>378.92</v>
      </c>
      <c r="F216" s="298" t="n">
        <v>143.14</v>
      </c>
      <c r="G216" s="298" t="n">
        <v>522.06</v>
      </c>
    </row>
    <row r="217" customFormat="false" ht="35.05" hidden="false" customHeight="false" outlineLevel="0" collapsed="false">
      <c r="A217" s="294" t="s">
        <v>995</v>
      </c>
      <c r="B217" s="295" t="n">
        <v>87351</v>
      </c>
      <c r="C217" s="296" t="s">
        <v>1117</v>
      </c>
      <c r="D217" s="297" t="s">
        <v>983</v>
      </c>
      <c r="E217" s="298" t="n">
        <v>352.04</v>
      </c>
      <c r="F217" s="298" t="n">
        <v>70.77</v>
      </c>
      <c r="G217" s="298" t="n">
        <v>422.81</v>
      </c>
    </row>
    <row r="218" customFormat="false" ht="23.85" hidden="false" customHeight="false" outlineLevel="0" collapsed="false">
      <c r="A218" s="294" t="s">
        <v>995</v>
      </c>
      <c r="B218" s="295" t="n">
        <v>87374</v>
      </c>
      <c r="C218" s="296" t="s">
        <v>1118</v>
      </c>
      <c r="D218" s="297" t="s">
        <v>983</v>
      </c>
      <c r="E218" s="298" t="n">
        <v>528.89</v>
      </c>
      <c r="F218" s="298" t="n">
        <v>193.83</v>
      </c>
      <c r="G218" s="298" t="n">
        <v>722.72</v>
      </c>
    </row>
    <row r="219" customFormat="false" ht="23.85" hidden="false" customHeight="false" outlineLevel="0" collapsed="false">
      <c r="A219" s="294" t="s">
        <v>995</v>
      </c>
      <c r="B219" s="295" t="n">
        <v>87304</v>
      </c>
      <c r="C219" s="296" t="s">
        <v>1119</v>
      </c>
      <c r="D219" s="297" t="s">
        <v>983</v>
      </c>
      <c r="E219" s="298" t="n">
        <v>472.02</v>
      </c>
      <c r="F219" s="298" t="n">
        <v>98.25</v>
      </c>
      <c r="G219" s="298" t="n">
        <v>570.27</v>
      </c>
    </row>
    <row r="220" customFormat="false" ht="23.85" hidden="false" customHeight="false" outlineLevel="0" collapsed="false">
      <c r="A220" s="294" t="s">
        <v>995</v>
      </c>
      <c r="B220" s="295" t="n">
        <v>87305</v>
      </c>
      <c r="C220" s="296" t="s">
        <v>1120</v>
      </c>
      <c r="D220" s="297" t="s">
        <v>983</v>
      </c>
      <c r="E220" s="298" t="n">
        <v>476.69</v>
      </c>
      <c r="F220" s="298" t="n">
        <v>91.6</v>
      </c>
      <c r="G220" s="298" t="n">
        <v>568.29</v>
      </c>
    </row>
    <row r="221" customFormat="false" ht="23.85" hidden="false" customHeight="false" outlineLevel="0" collapsed="false">
      <c r="A221" s="294" t="s">
        <v>995</v>
      </c>
      <c r="B221" s="295" t="n">
        <v>87345</v>
      </c>
      <c r="C221" s="296" t="s">
        <v>1121</v>
      </c>
      <c r="D221" s="297" t="s">
        <v>983</v>
      </c>
      <c r="E221" s="298" t="n">
        <v>488.93</v>
      </c>
      <c r="F221" s="298" t="n">
        <v>166.11</v>
      </c>
      <c r="G221" s="298" t="n">
        <v>655.04</v>
      </c>
    </row>
    <row r="222" customFormat="false" ht="23.85" hidden="false" customHeight="false" outlineLevel="0" collapsed="false">
      <c r="A222" s="294" t="s">
        <v>995</v>
      </c>
      <c r="B222" s="295" t="n">
        <v>87346</v>
      </c>
      <c r="C222" s="296" t="s">
        <v>1122</v>
      </c>
      <c r="D222" s="297" t="s">
        <v>983</v>
      </c>
      <c r="E222" s="298" t="n">
        <v>468.2</v>
      </c>
      <c r="F222" s="298" t="n">
        <v>106.98</v>
      </c>
      <c r="G222" s="298" t="n">
        <v>575.18</v>
      </c>
    </row>
    <row r="223" customFormat="false" ht="23.85" hidden="false" customHeight="false" outlineLevel="0" collapsed="false">
      <c r="A223" s="294" t="s">
        <v>995</v>
      </c>
      <c r="B223" s="295" t="n">
        <v>87347</v>
      </c>
      <c r="C223" s="296" t="s">
        <v>1123</v>
      </c>
      <c r="D223" s="297" t="s">
        <v>983</v>
      </c>
      <c r="E223" s="298" t="n">
        <v>458.08</v>
      </c>
      <c r="F223" s="298" t="n">
        <v>72.65</v>
      </c>
      <c r="G223" s="298" t="n">
        <v>530.73</v>
      </c>
    </row>
    <row r="224" customFormat="false" ht="35.05" hidden="false" customHeight="false" outlineLevel="0" collapsed="false">
      <c r="A224" s="294" t="s">
        <v>995</v>
      </c>
      <c r="B224" s="295" t="n">
        <v>87366</v>
      </c>
      <c r="C224" s="296" t="s">
        <v>1124</v>
      </c>
      <c r="D224" s="297" t="s">
        <v>983</v>
      </c>
      <c r="E224" s="298" t="n">
        <v>442.73</v>
      </c>
      <c r="F224" s="298" t="n">
        <v>194.47</v>
      </c>
      <c r="G224" s="298" t="n">
        <v>637.2</v>
      </c>
    </row>
    <row r="225" customFormat="false" ht="35.05" hidden="false" customHeight="false" outlineLevel="0" collapsed="false">
      <c r="A225" s="294" t="s">
        <v>995</v>
      </c>
      <c r="B225" s="295" t="n">
        <v>87283</v>
      </c>
      <c r="C225" s="296" t="s">
        <v>1125</v>
      </c>
      <c r="D225" s="297" t="s">
        <v>983</v>
      </c>
      <c r="E225" s="298" t="n">
        <v>383.82</v>
      </c>
      <c r="F225" s="298" t="n">
        <v>96.67</v>
      </c>
      <c r="G225" s="298" t="n">
        <v>480.49</v>
      </c>
    </row>
    <row r="226" customFormat="false" ht="35.05" hidden="false" customHeight="false" outlineLevel="0" collapsed="false">
      <c r="A226" s="294" t="s">
        <v>995</v>
      </c>
      <c r="B226" s="295" t="n">
        <v>87284</v>
      </c>
      <c r="C226" s="296" t="s">
        <v>1126</v>
      </c>
      <c r="D226" s="297" t="s">
        <v>983</v>
      </c>
      <c r="E226" s="298" t="n">
        <v>384.08</v>
      </c>
      <c r="F226" s="298" t="n">
        <v>81.81</v>
      </c>
      <c r="G226" s="298" t="n">
        <v>465.89</v>
      </c>
    </row>
    <row r="227" customFormat="false" ht="35.05" hidden="false" customHeight="false" outlineLevel="0" collapsed="false">
      <c r="A227" s="294" t="s">
        <v>995</v>
      </c>
      <c r="B227" s="295" t="n">
        <v>87329</v>
      </c>
      <c r="C227" s="296" t="s">
        <v>1127</v>
      </c>
      <c r="D227" s="297" t="s">
        <v>983</v>
      </c>
      <c r="E227" s="298" t="n">
        <v>396.74</v>
      </c>
      <c r="F227" s="298" t="n">
        <v>141.13</v>
      </c>
      <c r="G227" s="298" t="n">
        <v>537.87</v>
      </c>
    </row>
    <row r="228" customFormat="false" ht="35.05" hidden="false" customHeight="false" outlineLevel="0" collapsed="false">
      <c r="A228" s="294" t="s">
        <v>995</v>
      </c>
      <c r="B228" s="295" t="n">
        <v>87330</v>
      </c>
      <c r="C228" s="296" t="s">
        <v>1128</v>
      </c>
      <c r="D228" s="297" t="s">
        <v>983</v>
      </c>
      <c r="E228" s="298" t="n">
        <v>372.13</v>
      </c>
      <c r="F228" s="298" t="n">
        <v>72.84</v>
      </c>
      <c r="G228" s="298" t="n">
        <v>444.97</v>
      </c>
    </row>
    <row r="229" customFormat="false" ht="23.85" hidden="false" customHeight="false" outlineLevel="0" collapsed="false">
      <c r="A229" s="294" t="s">
        <v>995</v>
      </c>
      <c r="B229" s="295" t="n">
        <v>87375</v>
      </c>
      <c r="C229" s="296" t="s">
        <v>1129</v>
      </c>
      <c r="D229" s="297" t="s">
        <v>983</v>
      </c>
      <c r="E229" s="298" t="n">
        <v>500.72</v>
      </c>
      <c r="F229" s="298" t="n">
        <v>197.43</v>
      </c>
      <c r="G229" s="298" t="n">
        <v>698.15</v>
      </c>
    </row>
    <row r="230" customFormat="false" ht="23.85" hidden="false" customHeight="false" outlineLevel="0" collapsed="false">
      <c r="A230" s="294" t="s">
        <v>995</v>
      </c>
      <c r="B230" s="295" t="n">
        <v>87307</v>
      </c>
      <c r="C230" s="296" t="s">
        <v>1130</v>
      </c>
      <c r="D230" s="297" t="s">
        <v>983</v>
      </c>
      <c r="E230" s="298" t="n">
        <v>444.62</v>
      </c>
      <c r="F230" s="298" t="n">
        <v>108.31</v>
      </c>
      <c r="G230" s="298" t="n">
        <v>552.93</v>
      </c>
    </row>
    <row r="231" customFormat="false" ht="23.85" hidden="false" customHeight="false" outlineLevel="0" collapsed="false">
      <c r="A231" s="294" t="s">
        <v>995</v>
      </c>
      <c r="B231" s="295" t="n">
        <v>87308</v>
      </c>
      <c r="C231" s="296" t="s">
        <v>1131</v>
      </c>
      <c r="D231" s="297" t="s">
        <v>983</v>
      </c>
      <c r="E231" s="298" t="n">
        <v>443.49</v>
      </c>
      <c r="F231" s="298" t="n">
        <v>91.15</v>
      </c>
      <c r="G231" s="298" t="n">
        <v>534.64</v>
      </c>
    </row>
    <row r="232" customFormat="false" ht="23.85" hidden="false" customHeight="false" outlineLevel="0" collapsed="false">
      <c r="A232" s="294" t="s">
        <v>995</v>
      </c>
      <c r="B232" s="295" t="n">
        <v>87348</v>
      </c>
      <c r="C232" s="296" t="s">
        <v>1132</v>
      </c>
      <c r="D232" s="297" t="s">
        <v>983</v>
      </c>
      <c r="E232" s="298" t="n">
        <v>452.42</v>
      </c>
      <c r="F232" s="298" t="n">
        <v>149.6</v>
      </c>
      <c r="G232" s="298" t="n">
        <v>602.02</v>
      </c>
    </row>
    <row r="233" customFormat="false" ht="23.85" hidden="false" customHeight="false" outlineLevel="0" collapsed="false">
      <c r="A233" s="294" t="s">
        <v>995</v>
      </c>
      <c r="B233" s="295" t="n">
        <v>87349</v>
      </c>
      <c r="C233" s="296" t="s">
        <v>1133</v>
      </c>
      <c r="D233" s="297" t="s">
        <v>983</v>
      </c>
      <c r="E233" s="298" t="n">
        <v>426.86</v>
      </c>
      <c r="F233" s="298" t="n">
        <v>68.16</v>
      </c>
      <c r="G233" s="298" t="n">
        <v>495.02</v>
      </c>
    </row>
    <row r="234" customFormat="false" ht="35.05" hidden="false" customHeight="false" outlineLevel="0" collapsed="false">
      <c r="A234" s="294" t="s">
        <v>995</v>
      </c>
      <c r="B234" s="295" t="n">
        <v>87365</v>
      </c>
      <c r="C234" s="296" t="s">
        <v>1134</v>
      </c>
      <c r="D234" s="297" t="s">
        <v>983</v>
      </c>
      <c r="E234" s="298" t="n">
        <v>419.72</v>
      </c>
      <c r="F234" s="298" t="n">
        <v>188.56</v>
      </c>
      <c r="G234" s="298" t="n">
        <v>608.28</v>
      </c>
    </row>
    <row r="235" customFormat="false" ht="35.05" hidden="false" customHeight="false" outlineLevel="0" collapsed="false">
      <c r="A235" s="294" t="s">
        <v>995</v>
      </c>
      <c r="B235" s="295" t="n">
        <v>87280</v>
      </c>
      <c r="C235" s="296" t="s">
        <v>1135</v>
      </c>
      <c r="D235" s="297" t="s">
        <v>983</v>
      </c>
      <c r="E235" s="298" t="n">
        <v>364.88</v>
      </c>
      <c r="F235" s="298" t="n">
        <v>107.63</v>
      </c>
      <c r="G235" s="298" t="n">
        <v>472.51</v>
      </c>
    </row>
    <row r="236" customFormat="false" ht="35.05" hidden="false" customHeight="false" outlineLevel="0" collapsed="false">
      <c r="A236" s="294" t="s">
        <v>995</v>
      </c>
      <c r="B236" s="295" t="n">
        <v>87281</v>
      </c>
      <c r="C236" s="296" t="s">
        <v>1136</v>
      </c>
      <c r="D236" s="297" t="s">
        <v>983</v>
      </c>
      <c r="E236" s="298" t="n">
        <v>366.67</v>
      </c>
      <c r="F236" s="298" t="n">
        <v>91.38</v>
      </c>
      <c r="G236" s="298" t="n">
        <v>458.05</v>
      </c>
    </row>
    <row r="237" customFormat="false" ht="35.05" hidden="false" customHeight="false" outlineLevel="0" collapsed="false">
      <c r="A237" s="294" t="s">
        <v>995</v>
      </c>
      <c r="B237" s="295" t="n">
        <v>87327</v>
      </c>
      <c r="C237" s="296" t="s">
        <v>1137</v>
      </c>
      <c r="D237" s="297" t="s">
        <v>983</v>
      </c>
      <c r="E237" s="298" t="n">
        <v>372.86</v>
      </c>
      <c r="F237" s="298" t="n">
        <v>130.39</v>
      </c>
      <c r="G237" s="298" t="n">
        <v>503.25</v>
      </c>
    </row>
    <row r="238" customFormat="false" ht="35.05" hidden="false" customHeight="false" outlineLevel="0" collapsed="false">
      <c r="A238" s="294" t="s">
        <v>995</v>
      </c>
      <c r="B238" s="295" t="n">
        <v>87328</v>
      </c>
      <c r="C238" s="296" t="s">
        <v>1138</v>
      </c>
      <c r="D238" s="297" t="s">
        <v>983</v>
      </c>
      <c r="E238" s="298" t="n">
        <v>351.49</v>
      </c>
      <c r="F238" s="298" t="n">
        <v>69.45</v>
      </c>
      <c r="G238" s="298" t="n">
        <v>420.94</v>
      </c>
    </row>
    <row r="239" customFormat="false" ht="14.25" hidden="false" customHeight="false" outlineLevel="0" collapsed="false">
      <c r="A239" s="294" t="s">
        <v>995</v>
      </c>
      <c r="B239" s="295" t="n">
        <v>87410</v>
      </c>
      <c r="C239" s="296" t="s">
        <v>1139</v>
      </c>
      <c r="D239" s="297" t="s">
        <v>983</v>
      </c>
      <c r="E239" s="298" t="n">
        <v>811.26</v>
      </c>
      <c r="F239" s="298" t="n">
        <v>131.95</v>
      </c>
      <c r="G239" s="298" t="n">
        <v>943.21</v>
      </c>
    </row>
    <row r="240" customFormat="false" ht="14.25" hidden="false" customHeight="false" outlineLevel="0" collapsed="false">
      <c r="A240" s="294" t="s">
        <v>1140</v>
      </c>
      <c r="B240" s="295" t="n">
        <v>95577</v>
      </c>
      <c r="C240" s="296" t="s">
        <v>1141</v>
      </c>
      <c r="D240" s="297" t="s">
        <v>1142</v>
      </c>
      <c r="E240" s="298" t="n">
        <v>9.64</v>
      </c>
      <c r="F240" s="298" t="n">
        <v>1.07</v>
      </c>
      <c r="G240" s="298" t="n">
        <v>10.71</v>
      </c>
    </row>
    <row r="241" customFormat="false" ht="14.25" hidden="false" customHeight="false" outlineLevel="0" collapsed="false">
      <c r="A241" s="294" t="s">
        <v>1140</v>
      </c>
      <c r="B241" s="295" t="n">
        <v>95578</v>
      </c>
      <c r="C241" s="296" t="s">
        <v>1143</v>
      </c>
      <c r="D241" s="297" t="s">
        <v>1142</v>
      </c>
      <c r="E241" s="298" t="n">
        <v>8.28</v>
      </c>
      <c r="F241" s="298" t="n">
        <v>0.57</v>
      </c>
      <c r="G241" s="298" t="n">
        <v>8.85</v>
      </c>
    </row>
    <row r="242" customFormat="false" ht="14.25" hidden="false" customHeight="false" outlineLevel="0" collapsed="false">
      <c r="A242" s="294" t="s">
        <v>1140</v>
      </c>
      <c r="B242" s="295" t="n">
        <v>95579</v>
      </c>
      <c r="C242" s="296" t="s">
        <v>1144</v>
      </c>
      <c r="D242" s="297" t="s">
        <v>1142</v>
      </c>
      <c r="E242" s="298" t="n">
        <v>8.12</v>
      </c>
      <c r="F242" s="298" t="n">
        <v>0.34</v>
      </c>
      <c r="G242" s="298" t="n">
        <v>8.46</v>
      </c>
    </row>
    <row r="243" customFormat="false" ht="14.25" hidden="false" customHeight="false" outlineLevel="0" collapsed="false">
      <c r="A243" s="294" t="s">
        <v>1140</v>
      </c>
      <c r="B243" s="295" t="n">
        <v>95580</v>
      </c>
      <c r="C243" s="296" t="s">
        <v>1145</v>
      </c>
      <c r="D243" s="297" t="s">
        <v>1142</v>
      </c>
      <c r="E243" s="298" t="n">
        <v>9.42</v>
      </c>
      <c r="F243" s="298" t="n">
        <v>0.26</v>
      </c>
      <c r="G243" s="298" t="n">
        <v>9.68</v>
      </c>
    </row>
    <row r="244" customFormat="false" ht="14.25" hidden="false" customHeight="false" outlineLevel="0" collapsed="false">
      <c r="A244" s="294" t="s">
        <v>1140</v>
      </c>
      <c r="B244" s="295" t="n">
        <v>95581</v>
      </c>
      <c r="C244" s="296" t="s">
        <v>1146</v>
      </c>
      <c r="D244" s="297" t="s">
        <v>1142</v>
      </c>
      <c r="E244" s="298" t="n">
        <v>9.42</v>
      </c>
      <c r="F244" s="298" t="n">
        <v>0.21</v>
      </c>
      <c r="G244" s="298" t="n">
        <v>9.63</v>
      </c>
    </row>
    <row r="245" customFormat="false" ht="14.25" hidden="false" customHeight="false" outlineLevel="0" collapsed="false">
      <c r="A245" s="294" t="s">
        <v>1140</v>
      </c>
      <c r="B245" s="295" t="n">
        <v>95582</v>
      </c>
      <c r="C245" s="296" t="s">
        <v>1147</v>
      </c>
      <c r="D245" s="297" t="s">
        <v>1142</v>
      </c>
      <c r="E245" s="298" t="n">
        <v>10.28</v>
      </c>
      <c r="F245" s="298" t="n">
        <v>0.2</v>
      </c>
      <c r="G245" s="298" t="n">
        <v>10.48</v>
      </c>
    </row>
    <row r="246" customFormat="false" ht="14.25" hidden="false" customHeight="false" outlineLevel="0" collapsed="false">
      <c r="A246" s="294" t="s">
        <v>1140</v>
      </c>
      <c r="B246" s="295" t="n">
        <v>95576</v>
      </c>
      <c r="C246" s="296" t="s">
        <v>1148</v>
      </c>
      <c r="D246" s="297" t="s">
        <v>1142</v>
      </c>
      <c r="E246" s="298" t="n">
        <v>10.68</v>
      </c>
      <c r="F246" s="298" t="n">
        <v>2.23</v>
      </c>
      <c r="G246" s="298" t="n">
        <v>12.91</v>
      </c>
    </row>
    <row r="247" customFormat="false" ht="23.85" hidden="false" customHeight="false" outlineLevel="0" collapsed="false">
      <c r="A247" s="294" t="s">
        <v>1140</v>
      </c>
      <c r="B247" s="295" t="n">
        <v>95583</v>
      </c>
      <c r="C247" s="296" t="s">
        <v>1149</v>
      </c>
      <c r="D247" s="297" t="s">
        <v>1142</v>
      </c>
      <c r="E247" s="298" t="n">
        <v>11.07</v>
      </c>
      <c r="F247" s="298" t="n">
        <v>6.24</v>
      </c>
      <c r="G247" s="298" t="n">
        <v>17.31</v>
      </c>
    </row>
    <row r="248" customFormat="false" ht="23.85" hidden="false" customHeight="false" outlineLevel="0" collapsed="false">
      <c r="A248" s="294" t="s">
        <v>1140</v>
      </c>
      <c r="B248" s="295" t="n">
        <v>95584</v>
      </c>
      <c r="C248" s="296" t="s">
        <v>1150</v>
      </c>
      <c r="D248" s="297" t="s">
        <v>1142</v>
      </c>
      <c r="E248" s="298" t="n">
        <v>10.97</v>
      </c>
      <c r="F248" s="298" t="n">
        <v>3.75</v>
      </c>
      <c r="G248" s="298" t="n">
        <v>14.72</v>
      </c>
    </row>
    <row r="249" customFormat="false" ht="23.85" hidden="false" customHeight="false" outlineLevel="0" collapsed="false">
      <c r="A249" s="294" t="s">
        <v>1140</v>
      </c>
      <c r="B249" s="295" t="n">
        <v>95593</v>
      </c>
      <c r="C249" s="296" t="s">
        <v>1151</v>
      </c>
      <c r="D249" s="297" t="s">
        <v>1142</v>
      </c>
      <c r="E249" s="298" t="n">
        <v>10.97</v>
      </c>
      <c r="F249" s="298" t="n">
        <v>3.75</v>
      </c>
      <c r="G249" s="298" t="n">
        <v>14.72</v>
      </c>
    </row>
    <row r="250" customFormat="false" ht="23.85" hidden="false" customHeight="false" outlineLevel="0" collapsed="false">
      <c r="A250" s="294" t="s">
        <v>1140</v>
      </c>
      <c r="B250" s="295" t="n">
        <v>95592</v>
      </c>
      <c r="C250" s="296" t="s">
        <v>1152</v>
      </c>
      <c r="D250" s="297" t="s">
        <v>1142</v>
      </c>
      <c r="E250" s="298" t="n">
        <v>11.07</v>
      </c>
      <c r="F250" s="298" t="n">
        <v>6.24</v>
      </c>
      <c r="G250" s="298" t="n">
        <v>17.31</v>
      </c>
    </row>
    <row r="251" customFormat="false" ht="35.05" hidden="false" customHeight="false" outlineLevel="0" collapsed="false">
      <c r="A251" s="294" t="s">
        <v>1153</v>
      </c>
      <c r="B251" s="295" t="n">
        <v>92919</v>
      </c>
      <c r="C251" s="296" t="s">
        <v>1154</v>
      </c>
      <c r="D251" s="297" t="s">
        <v>1142</v>
      </c>
      <c r="E251" s="298" t="n">
        <v>10.19</v>
      </c>
      <c r="F251" s="298" t="n">
        <v>2.17</v>
      </c>
      <c r="G251" s="298" t="n">
        <v>12.36</v>
      </c>
    </row>
    <row r="252" customFormat="false" ht="35.05" hidden="false" customHeight="false" outlineLevel="0" collapsed="false">
      <c r="A252" s="294" t="s">
        <v>1153</v>
      </c>
      <c r="B252" s="295" t="n">
        <v>92921</v>
      </c>
      <c r="C252" s="296" t="s">
        <v>1155</v>
      </c>
      <c r="D252" s="297" t="s">
        <v>1142</v>
      </c>
      <c r="E252" s="298" t="n">
        <v>8.72</v>
      </c>
      <c r="F252" s="298" t="n">
        <v>1.39</v>
      </c>
      <c r="G252" s="298" t="n">
        <v>10.11</v>
      </c>
    </row>
    <row r="253" customFormat="false" ht="35.05" hidden="false" customHeight="false" outlineLevel="0" collapsed="false">
      <c r="A253" s="294" t="s">
        <v>1153</v>
      </c>
      <c r="B253" s="295" t="n">
        <v>92922</v>
      </c>
      <c r="C253" s="296" t="s">
        <v>1156</v>
      </c>
      <c r="D253" s="297" t="s">
        <v>1142</v>
      </c>
      <c r="E253" s="298" t="n">
        <v>8.52</v>
      </c>
      <c r="F253" s="298" t="n">
        <v>1.01</v>
      </c>
      <c r="G253" s="298" t="n">
        <v>9.53</v>
      </c>
    </row>
    <row r="254" customFormat="false" ht="35.05" hidden="false" customHeight="false" outlineLevel="0" collapsed="false">
      <c r="A254" s="294" t="s">
        <v>1153</v>
      </c>
      <c r="B254" s="295" t="n">
        <v>92923</v>
      </c>
      <c r="C254" s="296" t="s">
        <v>1157</v>
      </c>
      <c r="D254" s="297" t="s">
        <v>1142</v>
      </c>
      <c r="E254" s="298" t="n">
        <v>9.77</v>
      </c>
      <c r="F254" s="298" t="n">
        <v>0.77</v>
      </c>
      <c r="G254" s="298" t="n">
        <v>10.54</v>
      </c>
    </row>
    <row r="255" customFormat="false" ht="35.05" hidden="false" customHeight="false" outlineLevel="0" collapsed="false">
      <c r="A255" s="294" t="s">
        <v>1153</v>
      </c>
      <c r="B255" s="295" t="n">
        <v>92924</v>
      </c>
      <c r="C255" s="296" t="s">
        <v>1158</v>
      </c>
      <c r="D255" s="297" t="s">
        <v>1142</v>
      </c>
      <c r="E255" s="298" t="n">
        <v>9.7</v>
      </c>
      <c r="F255" s="298" t="n">
        <v>0.59</v>
      </c>
      <c r="G255" s="298" t="n">
        <v>10.29</v>
      </c>
    </row>
    <row r="256" customFormat="false" ht="35.05" hidden="false" customHeight="false" outlineLevel="0" collapsed="false">
      <c r="A256" s="294" t="s">
        <v>1153</v>
      </c>
      <c r="B256" s="295" t="n">
        <v>104104</v>
      </c>
      <c r="C256" s="296" t="s">
        <v>1159</v>
      </c>
      <c r="D256" s="297" t="s">
        <v>1142</v>
      </c>
      <c r="E256" s="298" t="n">
        <v>10.44</v>
      </c>
      <c r="F256" s="298" t="n">
        <v>0.24</v>
      </c>
      <c r="G256" s="298" t="n">
        <v>10.68</v>
      </c>
    </row>
    <row r="257" customFormat="false" ht="35.05" hidden="false" customHeight="false" outlineLevel="0" collapsed="false">
      <c r="A257" s="294" t="s">
        <v>1153</v>
      </c>
      <c r="B257" s="295" t="n">
        <v>92916</v>
      </c>
      <c r="C257" s="296" t="s">
        <v>1160</v>
      </c>
      <c r="D257" s="297" t="s">
        <v>1142</v>
      </c>
      <c r="E257" s="298" t="n">
        <v>11.47</v>
      </c>
      <c r="F257" s="298" t="n">
        <v>4.76</v>
      </c>
      <c r="G257" s="298" t="n">
        <v>16.23</v>
      </c>
    </row>
    <row r="258" customFormat="false" ht="35.05" hidden="false" customHeight="false" outlineLevel="0" collapsed="false">
      <c r="A258" s="294" t="s">
        <v>1153</v>
      </c>
      <c r="B258" s="295" t="n">
        <v>92917</v>
      </c>
      <c r="C258" s="296" t="s">
        <v>1161</v>
      </c>
      <c r="D258" s="297" t="s">
        <v>1142</v>
      </c>
      <c r="E258" s="298" t="n">
        <v>11.19</v>
      </c>
      <c r="F258" s="298" t="n">
        <v>3.21</v>
      </c>
      <c r="G258" s="298" t="n">
        <v>14.4</v>
      </c>
    </row>
    <row r="259" customFormat="false" ht="35.05" hidden="false" customHeight="false" outlineLevel="0" collapsed="false">
      <c r="A259" s="294" t="s">
        <v>1153</v>
      </c>
      <c r="B259" s="295" t="n">
        <v>92915</v>
      </c>
      <c r="C259" s="296" t="s">
        <v>1162</v>
      </c>
      <c r="D259" s="297" t="s">
        <v>1142</v>
      </c>
      <c r="E259" s="298" t="n">
        <v>11.45</v>
      </c>
      <c r="F259" s="298" t="n">
        <v>6.91</v>
      </c>
      <c r="G259" s="298" t="n">
        <v>18.36</v>
      </c>
    </row>
    <row r="260" customFormat="false" ht="35.05" hidden="false" customHeight="false" outlineLevel="0" collapsed="false">
      <c r="A260" s="294" t="s">
        <v>1153</v>
      </c>
      <c r="B260" s="295" t="n">
        <v>92771</v>
      </c>
      <c r="C260" s="296" t="s">
        <v>1163</v>
      </c>
      <c r="D260" s="297" t="s">
        <v>1142</v>
      </c>
      <c r="E260" s="298" t="n">
        <v>9.67</v>
      </c>
      <c r="F260" s="298" t="n">
        <v>0.92</v>
      </c>
      <c r="G260" s="298" t="n">
        <v>10.59</v>
      </c>
    </row>
    <row r="261" customFormat="false" ht="35.05" hidden="false" customHeight="false" outlineLevel="0" collapsed="false">
      <c r="A261" s="294" t="s">
        <v>1153</v>
      </c>
      <c r="B261" s="295" t="n">
        <v>92772</v>
      </c>
      <c r="C261" s="296" t="s">
        <v>1164</v>
      </c>
      <c r="D261" s="297" t="s">
        <v>1142</v>
      </c>
      <c r="E261" s="298" t="n">
        <v>8.34</v>
      </c>
      <c r="F261" s="298" t="n">
        <v>0.49</v>
      </c>
      <c r="G261" s="298" t="n">
        <v>8.83</v>
      </c>
    </row>
    <row r="262" customFormat="false" ht="35.05" hidden="false" customHeight="false" outlineLevel="0" collapsed="false">
      <c r="A262" s="294" t="s">
        <v>1153</v>
      </c>
      <c r="B262" s="295" t="n">
        <v>92773</v>
      </c>
      <c r="C262" s="296" t="s">
        <v>1165</v>
      </c>
      <c r="D262" s="297" t="s">
        <v>1142</v>
      </c>
      <c r="E262" s="298" t="n">
        <v>8.24</v>
      </c>
      <c r="F262" s="298" t="n">
        <v>0.37</v>
      </c>
      <c r="G262" s="298" t="n">
        <v>8.61</v>
      </c>
    </row>
    <row r="263" customFormat="false" ht="35.05" hidden="false" customHeight="false" outlineLevel="0" collapsed="false">
      <c r="A263" s="294" t="s">
        <v>1153</v>
      </c>
      <c r="B263" s="295" t="n">
        <v>92774</v>
      </c>
      <c r="C263" s="296" t="s">
        <v>1166</v>
      </c>
      <c r="D263" s="297" t="s">
        <v>1142</v>
      </c>
      <c r="E263" s="298" t="n">
        <v>9.57</v>
      </c>
      <c r="F263" s="298" t="n">
        <v>0.32</v>
      </c>
      <c r="G263" s="298" t="n">
        <v>9.89</v>
      </c>
    </row>
    <row r="264" customFormat="false" ht="35.05" hidden="false" customHeight="false" outlineLevel="0" collapsed="false">
      <c r="A264" s="294" t="s">
        <v>1153</v>
      </c>
      <c r="B264" s="295" t="n">
        <v>92769</v>
      </c>
      <c r="C264" s="296" t="s">
        <v>1167</v>
      </c>
      <c r="D264" s="297" t="s">
        <v>1142</v>
      </c>
      <c r="E264" s="298" t="n">
        <v>10.65</v>
      </c>
      <c r="F264" s="298" t="n">
        <v>2.48</v>
      </c>
      <c r="G264" s="298" t="n">
        <v>13.13</v>
      </c>
    </row>
    <row r="265" customFormat="false" ht="35.05" hidden="false" customHeight="false" outlineLevel="0" collapsed="false">
      <c r="A265" s="294" t="s">
        <v>1153</v>
      </c>
      <c r="B265" s="295" t="n">
        <v>92770</v>
      </c>
      <c r="C265" s="296" t="s">
        <v>1168</v>
      </c>
      <c r="D265" s="297" t="s">
        <v>1142</v>
      </c>
      <c r="E265" s="298" t="n">
        <v>10.53</v>
      </c>
      <c r="F265" s="298" t="n">
        <v>1.53</v>
      </c>
      <c r="G265" s="298" t="n">
        <v>12.06</v>
      </c>
    </row>
    <row r="266" customFormat="false" ht="35.05" hidden="false" customHeight="false" outlineLevel="0" collapsed="false">
      <c r="A266" s="294" t="s">
        <v>1153</v>
      </c>
      <c r="B266" s="295" t="n">
        <v>92767</v>
      </c>
      <c r="C266" s="296" t="s">
        <v>1169</v>
      </c>
      <c r="D266" s="297" t="s">
        <v>1142</v>
      </c>
      <c r="E266" s="298" t="n">
        <v>11.24</v>
      </c>
      <c r="F266" s="298" t="n">
        <v>5.45</v>
      </c>
      <c r="G266" s="298" t="n">
        <v>16.69</v>
      </c>
    </row>
    <row r="267" customFormat="false" ht="35.05" hidden="false" customHeight="false" outlineLevel="0" collapsed="false">
      <c r="A267" s="294" t="s">
        <v>1153</v>
      </c>
      <c r="B267" s="295" t="n">
        <v>92768</v>
      </c>
      <c r="C267" s="296" t="s">
        <v>1170</v>
      </c>
      <c r="D267" s="297" t="s">
        <v>1142</v>
      </c>
      <c r="E267" s="298" t="n">
        <v>10.48</v>
      </c>
      <c r="F267" s="298" t="n">
        <v>3.88</v>
      </c>
      <c r="G267" s="298" t="n">
        <v>14.36</v>
      </c>
    </row>
    <row r="268" customFormat="false" ht="35.05" hidden="false" customHeight="false" outlineLevel="0" collapsed="false">
      <c r="A268" s="294" t="s">
        <v>1153</v>
      </c>
      <c r="B268" s="295" t="n">
        <v>92762</v>
      </c>
      <c r="C268" s="296" t="s">
        <v>1171</v>
      </c>
      <c r="D268" s="297" t="s">
        <v>1142</v>
      </c>
      <c r="E268" s="298" t="n">
        <v>9.85</v>
      </c>
      <c r="F268" s="298" t="n">
        <v>1.29</v>
      </c>
      <c r="G268" s="298" t="n">
        <v>11.14</v>
      </c>
    </row>
    <row r="269" customFormat="false" ht="35.05" hidden="false" customHeight="false" outlineLevel="0" collapsed="false">
      <c r="A269" s="294" t="s">
        <v>1153</v>
      </c>
      <c r="B269" s="295" t="n">
        <v>92763</v>
      </c>
      <c r="C269" s="296" t="s">
        <v>1172</v>
      </c>
      <c r="D269" s="297" t="s">
        <v>1142</v>
      </c>
      <c r="E269" s="298" t="n">
        <v>8.51</v>
      </c>
      <c r="F269" s="298" t="n">
        <v>0.8</v>
      </c>
      <c r="G269" s="298" t="n">
        <v>9.31</v>
      </c>
    </row>
    <row r="270" customFormat="false" ht="35.05" hidden="false" customHeight="false" outlineLevel="0" collapsed="false">
      <c r="A270" s="294" t="s">
        <v>1153</v>
      </c>
      <c r="B270" s="295" t="n">
        <v>92764</v>
      </c>
      <c r="C270" s="296" t="s">
        <v>1173</v>
      </c>
      <c r="D270" s="297" t="s">
        <v>1142</v>
      </c>
      <c r="E270" s="298" t="n">
        <v>8.36</v>
      </c>
      <c r="F270" s="298" t="n">
        <v>0.57</v>
      </c>
      <c r="G270" s="298" t="n">
        <v>8.93</v>
      </c>
    </row>
    <row r="271" customFormat="false" ht="35.05" hidden="false" customHeight="false" outlineLevel="0" collapsed="false">
      <c r="A271" s="294" t="s">
        <v>1153</v>
      </c>
      <c r="B271" s="295" t="n">
        <v>92765</v>
      </c>
      <c r="C271" s="296" t="s">
        <v>1174</v>
      </c>
      <c r="D271" s="297" t="s">
        <v>1142</v>
      </c>
      <c r="E271" s="298" t="n">
        <v>9.64</v>
      </c>
      <c r="F271" s="298" t="n">
        <v>0.44</v>
      </c>
      <c r="G271" s="298" t="n">
        <v>10.08</v>
      </c>
    </row>
    <row r="272" customFormat="false" ht="35.05" hidden="false" customHeight="false" outlineLevel="0" collapsed="false">
      <c r="A272" s="294" t="s">
        <v>1153</v>
      </c>
      <c r="B272" s="295" t="n">
        <v>92766</v>
      </c>
      <c r="C272" s="296" t="s">
        <v>1175</v>
      </c>
      <c r="D272" s="297" t="s">
        <v>1142</v>
      </c>
      <c r="E272" s="298" t="n">
        <v>9.6</v>
      </c>
      <c r="F272" s="298" t="n">
        <v>0.33</v>
      </c>
      <c r="G272" s="298" t="n">
        <v>9.93</v>
      </c>
    </row>
    <row r="273" customFormat="false" ht="35.05" hidden="false" customHeight="false" outlineLevel="0" collapsed="false">
      <c r="A273" s="294" t="s">
        <v>1153</v>
      </c>
      <c r="B273" s="295" t="n">
        <v>104105</v>
      </c>
      <c r="C273" s="296" t="s">
        <v>1176</v>
      </c>
      <c r="D273" s="297" t="s">
        <v>1142</v>
      </c>
      <c r="E273" s="298" t="n">
        <v>10.44</v>
      </c>
      <c r="F273" s="298" t="n">
        <v>0.25</v>
      </c>
      <c r="G273" s="298" t="n">
        <v>10.69</v>
      </c>
    </row>
    <row r="274" customFormat="false" ht="35.05" hidden="false" customHeight="false" outlineLevel="0" collapsed="false">
      <c r="A274" s="294" t="s">
        <v>1153</v>
      </c>
      <c r="B274" s="295" t="n">
        <v>92760</v>
      </c>
      <c r="C274" s="296" t="s">
        <v>1177</v>
      </c>
      <c r="D274" s="297" t="s">
        <v>1142</v>
      </c>
      <c r="E274" s="298" t="n">
        <v>10.78</v>
      </c>
      <c r="F274" s="298" t="n">
        <v>3.01</v>
      </c>
      <c r="G274" s="298" t="n">
        <v>13.79</v>
      </c>
    </row>
    <row r="275" customFormat="false" ht="35.05" hidden="false" customHeight="false" outlineLevel="0" collapsed="false">
      <c r="A275" s="294" t="s">
        <v>1153</v>
      </c>
      <c r="B275" s="295" t="n">
        <v>92761</v>
      </c>
      <c r="C275" s="296" t="s">
        <v>1178</v>
      </c>
      <c r="D275" s="297" t="s">
        <v>1142</v>
      </c>
      <c r="E275" s="298" t="n">
        <v>10.7</v>
      </c>
      <c r="F275" s="298" t="n">
        <v>1.96</v>
      </c>
      <c r="G275" s="298" t="n">
        <v>12.66</v>
      </c>
    </row>
    <row r="276" customFormat="false" ht="35.05" hidden="false" customHeight="false" outlineLevel="0" collapsed="false">
      <c r="A276" s="294" t="s">
        <v>1153</v>
      </c>
      <c r="B276" s="295" t="n">
        <v>92759</v>
      </c>
      <c r="C276" s="296" t="s">
        <v>1179</v>
      </c>
      <c r="D276" s="297" t="s">
        <v>1142</v>
      </c>
      <c r="E276" s="298" t="n">
        <v>10.54</v>
      </c>
      <c r="F276" s="298" t="n">
        <v>4.51</v>
      </c>
      <c r="G276" s="298" t="n">
        <v>15.05</v>
      </c>
    </row>
    <row r="277" customFormat="false" ht="35.05" hidden="false" customHeight="false" outlineLevel="0" collapsed="false">
      <c r="A277" s="294" t="s">
        <v>1153</v>
      </c>
      <c r="B277" s="295" t="n">
        <v>104108</v>
      </c>
      <c r="C277" s="296" t="s">
        <v>1180</v>
      </c>
      <c r="D277" s="297" t="s">
        <v>1142</v>
      </c>
      <c r="E277" s="298" t="n">
        <v>10.45</v>
      </c>
      <c r="F277" s="298" t="n">
        <v>2.85</v>
      </c>
      <c r="G277" s="298" t="n">
        <v>13.3</v>
      </c>
    </row>
    <row r="278" customFormat="false" ht="35.05" hidden="false" customHeight="false" outlineLevel="0" collapsed="false">
      <c r="A278" s="294" t="s">
        <v>1153</v>
      </c>
      <c r="B278" s="295" t="n">
        <v>104107</v>
      </c>
      <c r="C278" s="296" t="s">
        <v>1181</v>
      </c>
      <c r="D278" s="297" t="s">
        <v>1142</v>
      </c>
      <c r="E278" s="298" t="n">
        <v>9.02</v>
      </c>
      <c r="F278" s="298" t="n">
        <v>2.15</v>
      </c>
      <c r="G278" s="298" t="n">
        <v>11.17</v>
      </c>
    </row>
    <row r="279" customFormat="false" ht="35.05" hidden="false" customHeight="false" outlineLevel="0" collapsed="false">
      <c r="A279" s="294" t="s">
        <v>1153</v>
      </c>
      <c r="B279" s="295" t="n">
        <v>104106</v>
      </c>
      <c r="C279" s="296" t="s">
        <v>1182</v>
      </c>
      <c r="D279" s="297" t="s">
        <v>1142</v>
      </c>
      <c r="E279" s="298" t="n">
        <v>8.75</v>
      </c>
      <c r="F279" s="298" t="n">
        <v>1.59</v>
      </c>
      <c r="G279" s="298" t="n">
        <v>10.34</v>
      </c>
    </row>
    <row r="280" customFormat="false" ht="35.05" hidden="false" customHeight="false" outlineLevel="0" collapsed="false">
      <c r="A280" s="294" t="s">
        <v>1153</v>
      </c>
      <c r="B280" s="295" t="n">
        <v>104110</v>
      </c>
      <c r="C280" s="296" t="s">
        <v>1183</v>
      </c>
      <c r="D280" s="297" t="s">
        <v>1142</v>
      </c>
      <c r="E280" s="298" t="n">
        <v>12.4</v>
      </c>
      <c r="F280" s="298" t="n">
        <v>7.12</v>
      </c>
      <c r="G280" s="298" t="n">
        <v>19.52</v>
      </c>
    </row>
    <row r="281" customFormat="false" ht="35.05" hidden="false" customHeight="false" outlineLevel="0" collapsed="false">
      <c r="A281" s="294" t="s">
        <v>1153</v>
      </c>
      <c r="B281" s="295" t="n">
        <v>104109</v>
      </c>
      <c r="C281" s="296" t="s">
        <v>1184</v>
      </c>
      <c r="D281" s="297" t="s">
        <v>1142</v>
      </c>
      <c r="E281" s="298" t="n">
        <v>11.86</v>
      </c>
      <c r="F281" s="298" t="n">
        <v>4.88</v>
      </c>
      <c r="G281" s="298" t="n">
        <v>16.74</v>
      </c>
    </row>
    <row r="282" customFormat="false" ht="35.05" hidden="false" customHeight="false" outlineLevel="0" collapsed="false">
      <c r="A282" s="294" t="s">
        <v>1153</v>
      </c>
      <c r="B282" s="295" t="n">
        <v>104111</v>
      </c>
      <c r="C282" s="296" t="s">
        <v>1185</v>
      </c>
      <c r="D282" s="297" t="s">
        <v>1142</v>
      </c>
      <c r="E282" s="298" t="n">
        <v>12.71</v>
      </c>
      <c r="F282" s="298" t="n">
        <v>10.1</v>
      </c>
      <c r="G282" s="298" t="n">
        <v>22.81</v>
      </c>
    </row>
    <row r="283" customFormat="false" ht="35.05" hidden="false" customHeight="false" outlineLevel="0" collapsed="false">
      <c r="A283" s="294" t="s">
        <v>1153</v>
      </c>
      <c r="B283" s="295" t="n">
        <v>92884</v>
      </c>
      <c r="C283" s="296" t="s">
        <v>1186</v>
      </c>
      <c r="D283" s="297" t="s">
        <v>1142</v>
      </c>
      <c r="E283" s="298" t="n">
        <v>10.7</v>
      </c>
      <c r="F283" s="298" t="n">
        <v>1.77</v>
      </c>
      <c r="G283" s="298" t="n">
        <v>12.47</v>
      </c>
    </row>
    <row r="284" customFormat="false" ht="35.05" hidden="false" customHeight="false" outlineLevel="0" collapsed="false">
      <c r="A284" s="294" t="s">
        <v>1153</v>
      </c>
      <c r="B284" s="295" t="n">
        <v>92885</v>
      </c>
      <c r="C284" s="296" t="s">
        <v>1187</v>
      </c>
      <c r="D284" s="297" t="s">
        <v>1142</v>
      </c>
      <c r="E284" s="298" t="n">
        <v>10.44</v>
      </c>
      <c r="F284" s="298" t="n">
        <v>1.23</v>
      </c>
      <c r="G284" s="298" t="n">
        <v>11.67</v>
      </c>
    </row>
    <row r="285" customFormat="false" ht="35.05" hidden="false" customHeight="false" outlineLevel="0" collapsed="false">
      <c r="A285" s="294" t="s">
        <v>1153</v>
      </c>
      <c r="B285" s="295" t="n">
        <v>92886</v>
      </c>
      <c r="C285" s="296" t="s">
        <v>1188</v>
      </c>
      <c r="D285" s="297" t="s">
        <v>1142</v>
      </c>
      <c r="E285" s="298" t="n">
        <v>10.24</v>
      </c>
      <c r="F285" s="298" t="n">
        <v>0.79</v>
      </c>
      <c r="G285" s="298" t="n">
        <v>11.03</v>
      </c>
    </row>
    <row r="286" customFormat="false" ht="35.05" hidden="false" customHeight="false" outlineLevel="0" collapsed="false">
      <c r="A286" s="294" t="s">
        <v>1153</v>
      </c>
      <c r="B286" s="295" t="n">
        <v>92887</v>
      </c>
      <c r="C286" s="296" t="s">
        <v>1189</v>
      </c>
      <c r="D286" s="297" t="s">
        <v>1142</v>
      </c>
      <c r="E286" s="298" t="n">
        <v>10.35</v>
      </c>
      <c r="F286" s="298" t="n">
        <v>0.5</v>
      </c>
      <c r="G286" s="298" t="n">
        <v>10.85</v>
      </c>
    </row>
    <row r="287" customFormat="false" ht="35.05" hidden="false" customHeight="false" outlineLevel="0" collapsed="false">
      <c r="A287" s="294" t="s">
        <v>1153</v>
      </c>
      <c r="B287" s="295" t="n">
        <v>92888</v>
      </c>
      <c r="C287" s="296" t="s">
        <v>1190</v>
      </c>
      <c r="D287" s="297" t="s">
        <v>1142</v>
      </c>
      <c r="E287" s="298" t="n">
        <v>10.25</v>
      </c>
      <c r="F287" s="298" t="n">
        <v>0.28</v>
      </c>
      <c r="G287" s="298" t="n">
        <v>10.53</v>
      </c>
    </row>
    <row r="288" customFormat="false" ht="35.05" hidden="false" customHeight="false" outlineLevel="0" collapsed="false">
      <c r="A288" s="294" t="s">
        <v>1153</v>
      </c>
      <c r="B288" s="295" t="n">
        <v>92882</v>
      </c>
      <c r="C288" s="296" t="s">
        <v>1191</v>
      </c>
      <c r="D288" s="297" t="s">
        <v>1142</v>
      </c>
      <c r="E288" s="298" t="n">
        <v>10.26</v>
      </c>
      <c r="F288" s="298" t="n">
        <v>3.72</v>
      </c>
      <c r="G288" s="298" t="n">
        <v>13.98</v>
      </c>
    </row>
    <row r="289" customFormat="false" ht="35.05" hidden="false" customHeight="false" outlineLevel="0" collapsed="false">
      <c r="A289" s="294" t="s">
        <v>1153</v>
      </c>
      <c r="B289" s="295" t="n">
        <v>92883</v>
      </c>
      <c r="C289" s="296" t="s">
        <v>1192</v>
      </c>
      <c r="D289" s="297" t="s">
        <v>1142</v>
      </c>
      <c r="E289" s="298" t="n">
        <v>10.04</v>
      </c>
      <c r="F289" s="298" t="n">
        <v>2.53</v>
      </c>
      <c r="G289" s="298" t="n">
        <v>12.57</v>
      </c>
    </row>
    <row r="290" customFormat="false" ht="35.05" hidden="false" customHeight="false" outlineLevel="0" collapsed="false">
      <c r="A290" s="294" t="s">
        <v>1153</v>
      </c>
      <c r="B290" s="295" t="n">
        <v>92877</v>
      </c>
      <c r="C290" s="296" t="s">
        <v>1193</v>
      </c>
      <c r="D290" s="297" t="s">
        <v>1142</v>
      </c>
      <c r="E290" s="298" t="n">
        <v>9.35</v>
      </c>
      <c r="F290" s="298" t="n">
        <v>0.33</v>
      </c>
      <c r="G290" s="298" t="n">
        <v>9.68</v>
      </c>
    </row>
    <row r="291" customFormat="false" ht="35.05" hidden="false" customHeight="false" outlineLevel="0" collapsed="false">
      <c r="A291" s="294" t="s">
        <v>1153</v>
      </c>
      <c r="B291" s="295" t="n">
        <v>92878</v>
      </c>
      <c r="C291" s="296" t="s">
        <v>1194</v>
      </c>
      <c r="D291" s="297" t="s">
        <v>1142</v>
      </c>
      <c r="E291" s="298" t="n">
        <v>9.29</v>
      </c>
      <c r="F291" s="298" t="n">
        <v>0.17</v>
      </c>
      <c r="G291" s="298" t="n">
        <v>9.46</v>
      </c>
    </row>
    <row r="292" customFormat="false" ht="35.05" hidden="false" customHeight="false" outlineLevel="0" collapsed="false">
      <c r="A292" s="294" t="s">
        <v>1153</v>
      </c>
      <c r="B292" s="295" t="n">
        <v>92879</v>
      </c>
      <c r="C292" s="296" t="s">
        <v>1195</v>
      </c>
      <c r="D292" s="297" t="s">
        <v>1142</v>
      </c>
      <c r="E292" s="298" t="n">
        <v>9.25</v>
      </c>
      <c r="F292" s="298" t="n">
        <v>0.08</v>
      </c>
      <c r="G292" s="298" t="n">
        <v>9.33</v>
      </c>
    </row>
    <row r="293" customFormat="false" ht="35.05" hidden="false" customHeight="false" outlineLevel="0" collapsed="false">
      <c r="A293" s="294" t="s">
        <v>1153</v>
      </c>
      <c r="B293" s="295" t="n">
        <v>92880</v>
      </c>
      <c r="C293" s="296" t="s">
        <v>1196</v>
      </c>
      <c r="D293" s="297" t="s">
        <v>1142</v>
      </c>
      <c r="E293" s="298" t="n">
        <v>9.49</v>
      </c>
      <c r="F293" s="298" t="n">
        <v>0.03</v>
      </c>
      <c r="G293" s="298" t="n">
        <v>9.52</v>
      </c>
    </row>
    <row r="294" customFormat="false" ht="35.05" hidden="false" customHeight="false" outlineLevel="0" collapsed="false">
      <c r="A294" s="294" t="s">
        <v>1153</v>
      </c>
      <c r="B294" s="295" t="n">
        <v>92881</v>
      </c>
      <c r="C294" s="296" t="s">
        <v>1197</v>
      </c>
      <c r="D294" s="297" t="s">
        <v>1142</v>
      </c>
      <c r="E294" s="298" t="n">
        <v>9.48</v>
      </c>
      <c r="F294" s="298" t="n">
        <v>0.01</v>
      </c>
      <c r="G294" s="298" t="n">
        <v>9.49</v>
      </c>
    </row>
    <row r="295" customFormat="false" ht="35.05" hidden="false" customHeight="false" outlineLevel="0" collapsed="false">
      <c r="A295" s="294" t="s">
        <v>1153</v>
      </c>
      <c r="B295" s="295" t="n">
        <v>92875</v>
      </c>
      <c r="C295" s="296" t="s">
        <v>1198</v>
      </c>
      <c r="D295" s="297" t="s">
        <v>1142</v>
      </c>
      <c r="E295" s="298" t="n">
        <v>8.36</v>
      </c>
      <c r="F295" s="298" t="n">
        <v>1.13</v>
      </c>
      <c r="G295" s="298" t="n">
        <v>9.49</v>
      </c>
    </row>
    <row r="296" customFormat="false" ht="35.05" hidden="false" customHeight="false" outlineLevel="0" collapsed="false">
      <c r="A296" s="294" t="s">
        <v>1153</v>
      </c>
      <c r="B296" s="295" t="n">
        <v>92876</v>
      </c>
      <c r="C296" s="296" t="s">
        <v>1199</v>
      </c>
      <c r="D296" s="297" t="s">
        <v>1142</v>
      </c>
      <c r="E296" s="298" t="n">
        <v>8.46</v>
      </c>
      <c r="F296" s="298" t="n">
        <v>0.59</v>
      </c>
      <c r="G296" s="298" t="n">
        <v>9.05</v>
      </c>
    </row>
    <row r="297" customFormat="false" ht="35.05" hidden="false" customHeight="false" outlineLevel="0" collapsed="false">
      <c r="A297" s="294" t="s">
        <v>1153</v>
      </c>
      <c r="B297" s="295" t="n">
        <v>92803</v>
      </c>
      <c r="C297" s="296" t="s">
        <v>1200</v>
      </c>
      <c r="D297" s="297" t="s">
        <v>1142</v>
      </c>
      <c r="E297" s="298" t="n">
        <v>8.66</v>
      </c>
      <c r="F297" s="298" t="n">
        <v>0.22</v>
      </c>
      <c r="G297" s="298" t="n">
        <v>8.88</v>
      </c>
    </row>
    <row r="298" customFormat="false" ht="35.05" hidden="false" customHeight="false" outlineLevel="0" collapsed="false">
      <c r="A298" s="294" t="s">
        <v>1153</v>
      </c>
      <c r="B298" s="295" t="n">
        <v>92804</v>
      </c>
      <c r="C298" s="296" t="s">
        <v>1201</v>
      </c>
      <c r="D298" s="297" t="s">
        <v>1142</v>
      </c>
      <c r="E298" s="298" t="n">
        <v>7.48</v>
      </c>
      <c r="F298" s="298" t="n">
        <v>0.12</v>
      </c>
      <c r="G298" s="298" t="n">
        <v>7.6</v>
      </c>
    </row>
    <row r="299" customFormat="false" ht="35.05" hidden="false" customHeight="false" outlineLevel="0" collapsed="false">
      <c r="A299" s="294" t="s">
        <v>1153</v>
      </c>
      <c r="B299" s="295" t="n">
        <v>92805</v>
      </c>
      <c r="C299" s="296" t="s">
        <v>1202</v>
      </c>
      <c r="D299" s="297" t="s">
        <v>1142</v>
      </c>
      <c r="E299" s="298" t="n">
        <v>7.44</v>
      </c>
      <c r="F299" s="298" t="n">
        <v>0.06</v>
      </c>
      <c r="G299" s="298" t="n">
        <v>7.5</v>
      </c>
    </row>
    <row r="300" customFormat="false" ht="35.05" hidden="false" customHeight="false" outlineLevel="0" collapsed="false">
      <c r="A300" s="294" t="s">
        <v>1153</v>
      </c>
      <c r="B300" s="295" t="n">
        <v>92806</v>
      </c>
      <c r="C300" s="296" t="s">
        <v>1203</v>
      </c>
      <c r="D300" s="297" t="s">
        <v>1142</v>
      </c>
      <c r="E300" s="298" t="n">
        <v>8.8</v>
      </c>
      <c r="F300" s="298" t="n">
        <v>0.02</v>
      </c>
      <c r="G300" s="298" t="n">
        <v>8.82</v>
      </c>
    </row>
    <row r="301" customFormat="false" ht="35.05" hidden="false" customHeight="false" outlineLevel="0" collapsed="false">
      <c r="A301" s="294" t="s">
        <v>1153</v>
      </c>
      <c r="B301" s="295" t="n">
        <v>92798</v>
      </c>
      <c r="C301" s="296" t="s">
        <v>1204</v>
      </c>
      <c r="D301" s="297" t="s">
        <v>1142</v>
      </c>
      <c r="E301" s="298" t="n">
        <v>8.79</v>
      </c>
      <c r="F301" s="298" t="n">
        <v>0.02</v>
      </c>
      <c r="G301" s="298" t="n">
        <v>8.81</v>
      </c>
    </row>
    <row r="302" customFormat="false" ht="35.05" hidden="false" customHeight="false" outlineLevel="0" collapsed="false">
      <c r="A302" s="294" t="s">
        <v>1153</v>
      </c>
      <c r="B302" s="295" t="n">
        <v>95448</v>
      </c>
      <c r="C302" s="296" t="s">
        <v>1205</v>
      </c>
      <c r="D302" s="297" t="s">
        <v>1142</v>
      </c>
      <c r="E302" s="298" t="n">
        <v>9.68</v>
      </c>
      <c r="F302" s="298" t="n">
        <v>0</v>
      </c>
      <c r="G302" s="298" t="n">
        <v>9.68</v>
      </c>
    </row>
    <row r="303" customFormat="false" ht="35.05" hidden="false" customHeight="false" outlineLevel="0" collapsed="false">
      <c r="A303" s="294" t="s">
        <v>1153</v>
      </c>
      <c r="B303" s="295" t="n">
        <v>92801</v>
      </c>
      <c r="C303" s="296" t="s">
        <v>1206</v>
      </c>
      <c r="D303" s="297" t="s">
        <v>1142</v>
      </c>
      <c r="E303" s="298" t="n">
        <v>9.07</v>
      </c>
      <c r="F303" s="298" t="n">
        <v>0.83</v>
      </c>
      <c r="G303" s="298" t="n">
        <v>9.9</v>
      </c>
    </row>
    <row r="304" customFormat="false" ht="35.05" hidden="false" customHeight="false" outlineLevel="0" collapsed="false">
      <c r="A304" s="294" t="s">
        <v>1153</v>
      </c>
      <c r="B304" s="295" t="n">
        <v>92802</v>
      </c>
      <c r="C304" s="296" t="s">
        <v>1207</v>
      </c>
      <c r="D304" s="297" t="s">
        <v>1142</v>
      </c>
      <c r="E304" s="298" t="n">
        <v>9.28</v>
      </c>
      <c r="F304" s="298" t="n">
        <v>0.42</v>
      </c>
      <c r="G304" s="298" t="n">
        <v>9.7</v>
      </c>
    </row>
    <row r="305" customFormat="false" ht="35.05" hidden="false" customHeight="false" outlineLevel="0" collapsed="false">
      <c r="A305" s="294" t="s">
        <v>1153</v>
      </c>
      <c r="B305" s="295" t="n">
        <v>92799</v>
      </c>
      <c r="C305" s="296" t="s">
        <v>1208</v>
      </c>
      <c r="D305" s="297" t="s">
        <v>1142</v>
      </c>
      <c r="E305" s="298" t="n">
        <v>8.82</v>
      </c>
      <c r="F305" s="298" t="n">
        <v>2.56</v>
      </c>
      <c r="G305" s="298" t="n">
        <v>11.38</v>
      </c>
    </row>
    <row r="306" customFormat="false" ht="35.05" hidden="false" customHeight="false" outlineLevel="0" collapsed="false">
      <c r="A306" s="294" t="s">
        <v>1153</v>
      </c>
      <c r="B306" s="295" t="n">
        <v>92800</v>
      </c>
      <c r="C306" s="296" t="s">
        <v>1209</v>
      </c>
      <c r="D306" s="297" t="s">
        <v>1142</v>
      </c>
      <c r="E306" s="298" t="n">
        <v>8.45</v>
      </c>
      <c r="F306" s="298" t="n">
        <v>1.59</v>
      </c>
      <c r="G306" s="298" t="n">
        <v>10.04</v>
      </c>
    </row>
    <row r="307" customFormat="false" ht="23.85" hidden="false" customHeight="false" outlineLevel="0" collapsed="false">
      <c r="A307" s="294" t="s">
        <v>1210</v>
      </c>
      <c r="B307" s="295" t="n">
        <v>95605</v>
      </c>
      <c r="C307" s="296" t="s">
        <v>1211</v>
      </c>
      <c r="D307" s="297" t="s">
        <v>899</v>
      </c>
      <c r="E307" s="298" t="n">
        <v>53.8</v>
      </c>
      <c r="F307" s="298" t="n">
        <v>109.37</v>
      </c>
      <c r="G307" s="298" t="n">
        <v>163.17</v>
      </c>
    </row>
    <row r="308" customFormat="false" ht="23.85" hidden="false" customHeight="false" outlineLevel="0" collapsed="false">
      <c r="A308" s="294" t="s">
        <v>1210</v>
      </c>
      <c r="B308" s="295" t="n">
        <v>95602</v>
      </c>
      <c r="C308" s="296" t="s">
        <v>1212</v>
      </c>
      <c r="D308" s="297" t="s">
        <v>899</v>
      </c>
      <c r="E308" s="298" t="n">
        <v>11.06</v>
      </c>
      <c r="F308" s="298" t="n">
        <v>22.49</v>
      </c>
      <c r="G308" s="298" t="n">
        <v>33.55</v>
      </c>
    </row>
    <row r="309" customFormat="false" ht="23.85" hidden="false" customHeight="false" outlineLevel="0" collapsed="false">
      <c r="A309" s="294" t="s">
        <v>1210</v>
      </c>
      <c r="B309" s="295" t="n">
        <v>95603</v>
      </c>
      <c r="C309" s="296" t="s">
        <v>1213</v>
      </c>
      <c r="D309" s="297" t="s">
        <v>899</v>
      </c>
      <c r="E309" s="298" t="n">
        <v>18.88</v>
      </c>
      <c r="F309" s="298" t="n">
        <v>38.38</v>
      </c>
      <c r="G309" s="298" t="n">
        <v>57.26</v>
      </c>
    </row>
    <row r="310" customFormat="false" ht="23.85" hidden="false" customHeight="false" outlineLevel="0" collapsed="false">
      <c r="A310" s="294" t="s">
        <v>1210</v>
      </c>
      <c r="B310" s="295" t="n">
        <v>95604</v>
      </c>
      <c r="C310" s="296" t="s">
        <v>1214</v>
      </c>
      <c r="D310" s="297" t="s">
        <v>899</v>
      </c>
      <c r="E310" s="298" t="n">
        <v>29.3</v>
      </c>
      <c r="F310" s="298" t="n">
        <v>59.56</v>
      </c>
      <c r="G310" s="298" t="n">
        <v>88.86</v>
      </c>
    </row>
    <row r="311" customFormat="false" ht="23.85" hidden="false" customHeight="false" outlineLevel="0" collapsed="false">
      <c r="A311" s="294" t="s">
        <v>1210</v>
      </c>
      <c r="B311" s="295" t="n">
        <v>95601</v>
      </c>
      <c r="C311" s="296" t="s">
        <v>1215</v>
      </c>
      <c r="D311" s="297" t="s">
        <v>899</v>
      </c>
      <c r="E311" s="298" t="n">
        <v>6.93</v>
      </c>
      <c r="F311" s="298" t="n">
        <v>14.04</v>
      </c>
      <c r="G311" s="298" t="n">
        <v>20.97</v>
      </c>
    </row>
    <row r="312" customFormat="false" ht="23.85" hidden="false" customHeight="false" outlineLevel="0" collapsed="false">
      <c r="A312" s="294" t="s">
        <v>1210</v>
      </c>
      <c r="B312" s="295" t="n">
        <v>102521</v>
      </c>
      <c r="C312" s="296" t="s">
        <v>1216</v>
      </c>
      <c r="D312" s="297" t="s">
        <v>899</v>
      </c>
      <c r="E312" s="298" t="n">
        <v>44.38</v>
      </c>
      <c r="F312" s="298" t="n">
        <v>90.21</v>
      </c>
      <c r="G312" s="298" t="n">
        <v>134.59</v>
      </c>
    </row>
    <row r="313" customFormat="false" ht="23.85" hidden="false" customHeight="false" outlineLevel="0" collapsed="false">
      <c r="A313" s="294" t="s">
        <v>1210</v>
      </c>
      <c r="B313" s="295" t="n">
        <v>102522</v>
      </c>
      <c r="C313" s="296" t="s">
        <v>1217</v>
      </c>
      <c r="D313" s="297" t="s">
        <v>899</v>
      </c>
      <c r="E313" s="298" t="n">
        <v>65.13</v>
      </c>
      <c r="F313" s="298" t="n">
        <v>132.35</v>
      </c>
      <c r="G313" s="298" t="n">
        <v>197.48</v>
      </c>
    </row>
    <row r="314" customFormat="false" ht="23.85" hidden="false" customHeight="false" outlineLevel="0" collapsed="false">
      <c r="A314" s="294" t="s">
        <v>1210</v>
      </c>
      <c r="B314" s="295" t="n">
        <v>102523</v>
      </c>
      <c r="C314" s="296" t="s">
        <v>1218</v>
      </c>
      <c r="D314" s="297" t="s">
        <v>899</v>
      </c>
      <c r="E314" s="298" t="n">
        <v>85.84</v>
      </c>
      <c r="F314" s="298" t="n">
        <v>174.5</v>
      </c>
      <c r="G314" s="298" t="n">
        <v>260.34</v>
      </c>
    </row>
    <row r="315" customFormat="false" ht="23.85" hidden="false" customHeight="false" outlineLevel="0" collapsed="false">
      <c r="A315" s="294" t="s">
        <v>1210</v>
      </c>
      <c r="B315" s="295" t="n">
        <v>95608</v>
      </c>
      <c r="C315" s="296" t="s">
        <v>1219</v>
      </c>
      <c r="D315" s="297" t="s">
        <v>899</v>
      </c>
      <c r="E315" s="298" t="n">
        <v>23.39</v>
      </c>
      <c r="F315" s="298" t="n">
        <v>14.87</v>
      </c>
      <c r="G315" s="298" t="n">
        <v>38.26</v>
      </c>
    </row>
    <row r="316" customFormat="false" ht="23.85" hidden="false" customHeight="false" outlineLevel="0" collapsed="false">
      <c r="A316" s="294" t="s">
        <v>1210</v>
      </c>
      <c r="B316" s="295" t="n">
        <v>95609</v>
      </c>
      <c r="C316" s="296" t="s">
        <v>1220</v>
      </c>
      <c r="D316" s="297" t="s">
        <v>899</v>
      </c>
      <c r="E316" s="298" t="n">
        <v>29.64</v>
      </c>
      <c r="F316" s="298" t="n">
        <v>18.87</v>
      </c>
      <c r="G316" s="298" t="n">
        <v>48.51</v>
      </c>
    </row>
    <row r="317" customFormat="false" ht="23.85" hidden="false" customHeight="false" outlineLevel="0" collapsed="false">
      <c r="A317" s="294" t="s">
        <v>1210</v>
      </c>
      <c r="B317" s="295" t="n">
        <v>95607</v>
      </c>
      <c r="C317" s="296" t="s">
        <v>1221</v>
      </c>
      <c r="D317" s="297" t="s">
        <v>899</v>
      </c>
      <c r="E317" s="298" t="n">
        <v>16.13</v>
      </c>
      <c r="F317" s="298" t="n">
        <v>10.25</v>
      </c>
      <c r="G317" s="298" t="n">
        <v>26.38</v>
      </c>
    </row>
    <row r="318" customFormat="false" ht="23.85" hidden="false" customHeight="false" outlineLevel="0" collapsed="false">
      <c r="A318" s="294" t="s">
        <v>1222</v>
      </c>
      <c r="B318" s="295" t="n">
        <v>95996</v>
      </c>
      <c r="C318" s="296" t="s">
        <v>1223</v>
      </c>
      <c r="D318" s="297" t="s">
        <v>983</v>
      </c>
      <c r="E318" s="298" t="n">
        <v>1267.76</v>
      </c>
      <c r="F318" s="298" t="n">
        <v>26.26</v>
      </c>
      <c r="G318" s="298" t="n">
        <v>1294.02</v>
      </c>
    </row>
    <row r="319" customFormat="false" ht="23.85" hidden="false" customHeight="false" outlineLevel="0" collapsed="false">
      <c r="A319" s="294" t="s">
        <v>1222</v>
      </c>
      <c r="B319" s="295" t="n">
        <v>95995</v>
      </c>
      <c r="C319" s="296" t="s">
        <v>1224</v>
      </c>
      <c r="D319" s="297" t="s">
        <v>983</v>
      </c>
      <c r="E319" s="298" t="n">
        <v>1462.63</v>
      </c>
      <c r="F319" s="298" t="n">
        <v>36.73</v>
      </c>
      <c r="G319" s="298" t="n">
        <v>1499.36</v>
      </c>
    </row>
    <row r="320" customFormat="false" ht="23.85" hidden="false" customHeight="false" outlineLevel="0" collapsed="false">
      <c r="A320" s="294" t="s">
        <v>1222</v>
      </c>
      <c r="B320" s="295" t="n">
        <v>96001</v>
      </c>
      <c r="C320" s="296" t="s">
        <v>1225</v>
      </c>
      <c r="D320" s="297" t="s">
        <v>897</v>
      </c>
      <c r="E320" s="298" t="n">
        <v>6.56</v>
      </c>
      <c r="F320" s="298" t="n">
        <v>0.92</v>
      </c>
      <c r="G320" s="298" t="n">
        <v>7.48</v>
      </c>
    </row>
    <row r="321" customFormat="false" ht="35.05" hidden="false" customHeight="false" outlineLevel="0" collapsed="false">
      <c r="A321" s="294" t="s">
        <v>1226</v>
      </c>
      <c r="B321" s="295" t="n">
        <v>94880</v>
      </c>
      <c r="C321" s="296" t="s">
        <v>1227</v>
      </c>
      <c r="D321" s="297" t="s">
        <v>904</v>
      </c>
      <c r="E321" s="298" t="n">
        <v>33.93</v>
      </c>
      <c r="F321" s="298" t="n">
        <v>12.27</v>
      </c>
      <c r="G321" s="298" t="n">
        <v>46.2</v>
      </c>
    </row>
    <row r="322" customFormat="false" ht="35.05" hidden="false" customHeight="false" outlineLevel="0" collapsed="false">
      <c r="A322" s="294" t="s">
        <v>1226</v>
      </c>
      <c r="B322" s="295" t="n">
        <v>94882</v>
      </c>
      <c r="C322" s="296" t="s">
        <v>1228</v>
      </c>
      <c r="D322" s="297" t="s">
        <v>904</v>
      </c>
      <c r="E322" s="298" t="n">
        <v>39.09</v>
      </c>
      <c r="F322" s="298" t="n">
        <v>14.55</v>
      </c>
      <c r="G322" s="298" t="n">
        <v>53.64</v>
      </c>
    </row>
    <row r="323" customFormat="false" ht="35.05" hidden="false" customHeight="false" outlineLevel="0" collapsed="false">
      <c r="A323" s="294" t="s">
        <v>1226</v>
      </c>
      <c r="B323" s="295" t="n">
        <v>94884</v>
      </c>
      <c r="C323" s="296" t="s">
        <v>1229</v>
      </c>
      <c r="D323" s="297" t="s">
        <v>904</v>
      </c>
      <c r="E323" s="298" t="n">
        <v>49.47</v>
      </c>
      <c r="F323" s="298" t="n">
        <v>19.2</v>
      </c>
      <c r="G323" s="298" t="n">
        <v>68.67</v>
      </c>
    </row>
    <row r="324" customFormat="false" ht="35.05" hidden="false" customHeight="false" outlineLevel="0" collapsed="false">
      <c r="A324" s="294" t="s">
        <v>1226</v>
      </c>
      <c r="B324" s="295" t="n">
        <v>94870</v>
      </c>
      <c r="C324" s="296" t="s">
        <v>1230</v>
      </c>
      <c r="D324" s="297" t="s">
        <v>904</v>
      </c>
      <c r="E324" s="298" t="n">
        <v>1.5</v>
      </c>
      <c r="F324" s="298" t="n">
        <v>0.59</v>
      </c>
      <c r="G324" s="298" t="n">
        <v>2.09</v>
      </c>
    </row>
    <row r="325" customFormat="false" ht="35.05" hidden="false" customHeight="false" outlineLevel="0" collapsed="false">
      <c r="A325" s="294" t="s">
        <v>1226</v>
      </c>
      <c r="B325" s="295" t="n">
        <v>94872</v>
      </c>
      <c r="C325" s="296" t="s">
        <v>1231</v>
      </c>
      <c r="D325" s="297" t="s">
        <v>904</v>
      </c>
      <c r="E325" s="298" t="n">
        <v>1.88</v>
      </c>
      <c r="F325" s="298" t="n">
        <v>1.04</v>
      </c>
      <c r="G325" s="298" t="n">
        <v>2.92</v>
      </c>
    </row>
    <row r="326" customFormat="false" ht="35.05" hidden="false" customHeight="false" outlineLevel="0" collapsed="false">
      <c r="A326" s="294" t="s">
        <v>1226</v>
      </c>
      <c r="B326" s="295" t="n">
        <v>90746</v>
      </c>
      <c r="C326" s="296" t="s">
        <v>1232</v>
      </c>
      <c r="D326" s="297" t="s">
        <v>904</v>
      </c>
      <c r="E326" s="298" t="n">
        <v>1.4</v>
      </c>
      <c r="F326" s="298" t="n">
        <v>2.45</v>
      </c>
      <c r="G326" s="298" t="n">
        <v>3.85</v>
      </c>
    </row>
    <row r="327" customFormat="false" ht="35.05" hidden="false" customHeight="false" outlineLevel="0" collapsed="false">
      <c r="A327" s="294" t="s">
        <v>1226</v>
      </c>
      <c r="B327" s="295" t="n">
        <v>90747</v>
      </c>
      <c r="C327" s="296" t="s">
        <v>1233</v>
      </c>
      <c r="D327" s="297" t="s">
        <v>904</v>
      </c>
      <c r="E327" s="298" t="n">
        <v>12.71</v>
      </c>
      <c r="F327" s="298" t="n">
        <v>5.62</v>
      </c>
      <c r="G327" s="298" t="n">
        <v>18.33</v>
      </c>
    </row>
    <row r="328" customFormat="false" ht="35.05" hidden="false" customHeight="false" outlineLevel="0" collapsed="false">
      <c r="A328" s="294" t="s">
        <v>1226</v>
      </c>
      <c r="B328" s="295" t="n">
        <v>94876</v>
      </c>
      <c r="C328" s="296" t="s">
        <v>1234</v>
      </c>
      <c r="D328" s="297" t="s">
        <v>904</v>
      </c>
      <c r="E328" s="298" t="n">
        <v>22.38</v>
      </c>
      <c r="F328" s="298" t="n">
        <v>8.53</v>
      </c>
      <c r="G328" s="298" t="n">
        <v>30.91</v>
      </c>
    </row>
    <row r="329" customFormat="false" ht="35.05" hidden="false" customHeight="false" outlineLevel="0" collapsed="false">
      <c r="A329" s="294" t="s">
        <v>1226</v>
      </c>
      <c r="B329" s="295" t="n">
        <v>94878</v>
      </c>
      <c r="C329" s="296" t="s">
        <v>1235</v>
      </c>
      <c r="D329" s="297" t="s">
        <v>904</v>
      </c>
      <c r="E329" s="298" t="n">
        <v>25.71</v>
      </c>
      <c r="F329" s="298" t="n">
        <v>10.01</v>
      </c>
      <c r="G329" s="298" t="n">
        <v>35.72</v>
      </c>
    </row>
    <row r="330" customFormat="false" ht="35.05" hidden="false" customHeight="false" outlineLevel="0" collapsed="false">
      <c r="A330" s="294" t="s">
        <v>1226</v>
      </c>
      <c r="B330" s="295" t="n">
        <v>90740</v>
      </c>
      <c r="C330" s="296" t="s">
        <v>1236</v>
      </c>
      <c r="D330" s="297" t="s">
        <v>904</v>
      </c>
      <c r="E330" s="298" t="n">
        <v>1.71</v>
      </c>
      <c r="F330" s="298" t="n">
        <v>2.99</v>
      </c>
      <c r="G330" s="298" t="n">
        <v>4.7</v>
      </c>
    </row>
    <row r="331" customFormat="false" ht="35.05" hidden="false" customHeight="false" outlineLevel="0" collapsed="false">
      <c r="A331" s="294" t="s">
        <v>1226</v>
      </c>
      <c r="B331" s="295" t="n">
        <v>90741</v>
      </c>
      <c r="C331" s="296" t="s">
        <v>1237</v>
      </c>
      <c r="D331" s="297" t="s">
        <v>904</v>
      </c>
      <c r="E331" s="298" t="n">
        <v>1.95</v>
      </c>
      <c r="F331" s="298" t="n">
        <v>3.41</v>
      </c>
      <c r="G331" s="298" t="n">
        <v>5.36</v>
      </c>
    </row>
    <row r="332" customFormat="false" ht="35.05" hidden="false" customHeight="false" outlineLevel="0" collapsed="false">
      <c r="A332" s="294" t="s">
        <v>1226</v>
      </c>
      <c r="B332" s="295" t="n">
        <v>90742</v>
      </c>
      <c r="C332" s="296" t="s">
        <v>1238</v>
      </c>
      <c r="D332" s="297" t="s">
        <v>904</v>
      </c>
      <c r="E332" s="298" t="n">
        <v>2.2</v>
      </c>
      <c r="F332" s="298" t="n">
        <v>3.82</v>
      </c>
      <c r="G332" s="298" t="n">
        <v>6.02</v>
      </c>
    </row>
    <row r="333" customFormat="false" ht="35.05" hidden="false" customHeight="false" outlineLevel="0" collapsed="false">
      <c r="A333" s="294" t="s">
        <v>1226</v>
      </c>
      <c r="B333" s="295" t="n">
        <v>90743</v>
      </c>
      <c r="C333" s="296" t="s">
        <v>1239</v>
      </c>
      <c r="D333" s="297" t="s">
        <v>904</v>
      </c>
      <c r="E333" s="298" t="n">
        <v>2.44</v>
      </c>
      <c r="F333" s="298" t="n">
        <v>4.24</v>
      </c>
      <c r="G333" s="298" t="n">
        <v>6.68</v>
      </c>
    </row>
    <row r="334" customFormat="false" ht="35.05" hidden="false" customHeight="false" outlineLevel="0" collapsed="false">
      <c r="A334" s="294" t="s">
        <v>1226</v>
      </c>
      <c r="B334" s="295" t="n">
        <v>90744</v>
      </c>
      <c r="C334" s="296" t="s">
        <v>1240</v>
      </c>
      <c r="D334" s="297" t="s">
        <v>904</v>
      </c>
      <c r="E334" s="298" t="n">
        <v>2.68</v>
      </c>
      <c r="F334" s="298" t="n">
        <v>4.66</v>
      </c>
      <c r="G334" s="298" t="n">
        <v>7.34</v>
      </c>
    </row>
    <row r="335" customFormat="false" ht="35.05" hidden="false" customHeight="false" outlineLevel="0" collapsed="false">
      <c r="A335" s="294" t="s">
        <v>1226</v>
      </c>
      <c r="B335" s="295" t="n">
        <v>90745</v>
      </c>
      <c r="C335" s="296" t="s">
        <v>1241</v>
      </c>
      <c r="D335" s="297" t="s">
        <v>904</v>
      </c>
      <c r="E335" s="298" t="n">
        <v>6.88</v>
      </c>
      <c r="F335" s="298" t="n">
        <v>4.22</v>
      </c>
      <c r="G335" s="298" t="n">
        <v>11.1</v>
      </c>
    </row>
    <row r="336" customFormat="false" ht="35.05" hidden="false" customHeight="false" outlineLevel="0" collapsed="false">
      <c r="A336" s="294" t="s">
        <v>1226</v>
      </c>
      <c r="B336" s="295" t="n">
        <v>90733</v>
      </c>
      <c r="C336" s="296" t="s">
        <v>1242</v>
      </c>
      <c r="D336" s="297" t="s">
        <v>904</v>
      </c>
      <c r="E336" s="298" t="n">
        <v>1.3</v>
      </c>
      <c r="F336" s="298" t="n">
        <v>2.26</v>
      </c>
      <c r="G336" s="298" t="n">
        <v>3.56</v>
      </c>
    </row>
    <row r="337" customFormat="false" ht="35.05" hidden="false" customHeight="false" outlineLevel="0" collapsed="false">
      <c r="A337" s="294" t="s">
        <v>1226</v>
      </c>
      <c r="B337" s="295" t="n">
        <v>90734</v>
      </c>
      <c r="C337" s="296" t="s">
        <v>1243</v>
      </c>
      <c r="D337" s="297" t="s">
        <v>904</v>
      </c>
      <c r="E337" s="298" t="n">
        <v>1.54</v>
      </c>
      <c r="F337" s="298" t="n">
        <v>2.68</v>
      </c>
      <c r="G337" s="298" t="n">
        <v>4.22</v>
      </c>
    </row>
    <row r="338" customFormat="false" ht="35.05" hidden="false" customHeight="false" outlineLevel="0" collapsed="false">
      <c r="A338" s="294" t="s">
        <v>1226</v>
      </c>
      <c r="B338" s="295" t="n">
        <v>90735</v>
      </c>
      <c r="C338" s="296" t="s">
        <v>1244</v>
      </c>
      <c r="D338" s="297" t="s">
        <v>904</v>
      </c>
      <c r="E338" s="298" t="n">
        <v>1.79</v>
      </c>
      <c r="F338" s="298" t="n">
        <v>3.09</v>
      </c>
      <c r="G338" s="298" t="n">
        <v>4.88</v>
      </c>
    </row>
    <row r="339" customFormat="false" ht="35.05" hidden="false" customHeight="false" outlineLevel="0" collapsed="false">
      <c r="A339" s="294" t="s">
        <v>1226</v>
      </c>
      <c r="B339" s="295" t="n">
        <v>90736</v>
      </c>
      <c r="C339" s="296" t="s">
        <v>1245</v>
      </c>
      <c r="D339" s="297" t="s">
        <v>904</v>
      </c>
      <c r="E339" s="298" t="n">
        <v>2.01</v>
      </c>
      <c r="F339" s="298" t="n">
        <v>3.53</v>
      </c>
      <c r="G339" s="298" t="n">
        <v>5.54</v>
      </c>
    </row>
    <row r="340" customFormat="false" ht="35.05" hidden="false" customHeight="false" outlineLevel="0" collapsed="false">
      <c r="A340" s="294" t="s">
        <v>1226</v>
      </c>
      <c r="B340" s="295" t="n">
        <v>90737</v>
      </c>
      <c r="C340" s="296" t="s">
        <v>1246</v>
      </c>
      <c r="D340" s="297" t="s">
        <v>904</v>
      </c>
      <c r="E340" s="298" t="n">
        <v>2.26</v>
      </c>
      <c r="F340" s="298" t="n">
        <v>3.94</v>
      </c>
      <c r="G340" s="298" t="n">
        <v>6.2</v>
      </c>
    </row>
    <row r="341" customFormat="false" ht="35.05" hidden="false" customHeight="false" outlineLevel="0" collapsed="false">
      <c r="A341" s="294" t="s">
        <v>1226</v>
      </c>
      <c r="B341" s="295" t="n">
        <v>90738</v>
      </c>
      <c r="C341" s="296" t="s">
        <v>1247</v>
      </c>
      <c r="D341" s="297" t="s">
        <v>904</v>
      </c>
      <c r="E341" s="298" t="n">
        <v>2.5</v>
      </c>
      <c r="F341" s="298" t="n">
        <v>4.36</v>
      </c>
      <c r="G341" s="298" t="n">
        <v>6.86</v>
      </c>
    </row>
    <row r="342" customFormat="false" ht="35.05" hidden="false" customHeight="false" outlineLevel="0" collapsed="false">
      <c r="A342" s="294" t="s">
        <v>1226</v>
      </c>
      <c r="B342" s="295" t="n">
        <v>90739</v>
      </c>
      <c r="C342" s="296" t="s">
        <v>1248</v>
      </c>
      <c r="D342" s="297" t="s">
        <v>904</v>
      </c>
      <c r="E342" s="298" t="n">
        <v>6.16</v>
      </c>
      <c r="F342" s="298" t="n">
        <v>3.78</v>
      </c>
      <c r="G342" s="298" t="n">
        <v>9.94</v>
      </c>
    </row>
    <row r="343" customFormat="false" ht="35.05" hidden="false" customHeight="false" outlineLevel="0" collapsed="false">
      <c r="A343" s="294" t="s">
        <v>1226</v>
      </c>
      <c r="B343" s="295" t="n">
        <v>90724</v>
      </c>
      <c r="C343" s="296" t="s">
        <v>1249</v>
      </c>
      <c r="D343" s="297" t="s">
        <v>899</v>
      </c>
      <c r="E343" s="298" t="n">
        <v>9.75</v>
      </c>
      <c r="F343" s="298" t="n">
        <v>15.62</v>
      </c>
      <c r="G343" s="298" t="n">
        <v>25.37</v>
      </c>
    </row>
    <row r="344" customFormat="false" ht="35.05" hidden="false" customHeight="false" outlineLevel="0" collapsed="false">
      <c r="A344" s="294" t="s">
        <v>1226</v>
      </c>
      <c r="B344" s="295" t="n">
        <v>102267</v>
      </c>
      <c r="C344" s="296" t="s">
        <v>1250</v>
      </c>
      <c r="D344" s="297" t="s">
        <v>899</v>
      </c>
      <c r="E344" s="298" t="n">
        <v>54.11</v>
      </c>
      <c r="F344" s="298" t="n">
        <v>82.55</v>
      </c>
      <c r="G344" s="298" t="n">
        <v>136.66</v>
      </c>
    </row>
    <row r="345" customFormat="false" ht="35.05" hidden="false" customHeight="false" outlineLevel="0" collapsed="false">
      <c r="A345" s="294" t="s">
        <v>1226</v>
      </c>
      <c r="B345" s="295" t="n">
        <v>102268</v>
      </c>
      <c r="C345" s="296" t="s">
        <v>1251</v>
      </c>
      <c r="D345" s="297" t="s">
        <v>899</v>
      </c>
      <c r="E345" s="298" t="n">
        <v>61.09</v>
      </c>
      <c r="F345" s="298" t="n">
        <v>93.12</v>
      </c>
      <c r="G345" s="298" t="n">
        <v>154.21</v>
      </c>
    </row>
    <row r="346" customFormat="false" ht="35.05" hidden="false" customHeight="false" outlineLevel="0" collapsed="false">
      <c r="A346" s="294" t="s">
        <v>1226</v>
      </c>
      <c r="B346" s="295" t="n">
        <v>90725</v>
      </c>
      <c r="C346" s="296" t="s">
        <v>1252</v>
      </c>
      <c r="D346" s="297" t="s">
        <v>899</v>
      </c>
      <c r="E346" s="298" t="n">
        <v>12.08</v>
      </c>
      <c r="F346" s="298" t="n">
        <v>19.14</v>
      </c>
      <c r="G346" s="298" t="n">
        <v>31.22</v>
      </c>
    </row>
    <row r="347" customFormat="false" ht="35.05" hidden="false" customHeight="false" outlineLevel="0" collapsed="false">
      <c r="A347" s="294" t="s">
        <v>1226</v>
      </c>
      <c r="B347" s="295" t="n">
        <v>102269</v>
      </c>
      <c r="C347" s="296" t="s">
        <v>1253</v>
      </c>
      <c r="D347" s="297" t="s">
        <v>899</v>
      </c>
      <c r="E347" s="298" t="n">
        <v>75.04</v>
      </c>
      <c r="F347" s="298" t="n">
        <v>114.26</v>
      </c>
      <c r="G347" s="298" t="n">
        <v>189.3</v>
      </c>
    </row>
    <row r="348" customFormat="false" ht="35.05" hidden="false" customHeight="false" outlineLevel="0" collapsed="false">
      <c r="A348" s="294" t="s">
        <v>1226</v>
      </c>
      <c r="B348" s="295" t="n">
        <v>90726</v>
      </c>
      <c r="C348" s="296" t="s">
        <v>1254</v>
      </c>
      <c r="D348" s="297" t="s">
        <v>899</v>
      </c>
      <c r="E348" s="298" t="n">
        <v>14.47</v>
      </c>
      <c r="F348" s="298" t="n">
        <v>22.67</v>
      </c>
      <c r="G348" s="298" t="n">
        <v>37.14</v>
      </c>
    </row>
    <row r="349" customFormat="false" ht="35.05" hidden="false" customHeight="false" outlineLevel="0" collapsed="false">
      <c r="A349" s="294" t="s">
        <v>1226</v>
      </c>
      <c r="B349" s="295" t="n">
        <v>90727</v>
      </c>
      <c r="C349" s="296" t="s">
        <v>1255</v>
      </c>
      <c r="D349" s="297" t="s">
        <v>899</v>
      </c>
      <c r="E349" s="298" t="n">
        <v>16.8</v>
      </c>
      <c r="F349" s="298" t="n">
        <v>26.19</v>
      </c>
      <c r="G349" s="298" t="n">
        <v>42.99</v>
      </c>
    </row>
    <row r="350" customFormat="false" ht="35.05" hidden="false" customHeight="false" outlineLevel="0" collapsed="false">
      <c r="A350" s="294" t="s">
        <v>1226</v>
      </c>
      <c r="B350" s="295" t="n">
        <v>90728</v>
      </c>
      <c r="C350" s="296" t="s">
        <v>1256</v>
      </c>
      <c r="D350" s="297" t="s">
        <v>899</v>
      </c>
      <c r="E350" s="298" t="n">
        <v>19.13</v>
      </c>
      <c r="F350" s="298" t="n">
        <v>29.71</v>
      </c>
      <c r="G350" s="298" t="n">
        <v>48.84</v>
      </c>
    </row>
    <row r="351" customFormat="false" ht="35.05" hidden="false" customHeight="false" outlineLevel="0" collapsed="false">
      <c r="A351" s="294" t="s">
        <v>1226</v>
      </c>
      <c r="B351" s="295" t="n">
        <v>90729</v>
      </c>
      <c r="C351" s="296" t="s">
        <v>1257</v>
      </c>
      <c r="D351" s="297" t="s">
        <v>899</v>
      </c>
      <c r="E351" s="298" t="n">
        <v>21.45</v>
      </c>
      <c r="F351" s="298" t="n">
        <v>33.24</v>
      </c>
      <c r="G351" s="298" t="n">
        <v>54.69</v>
      </c>
    </row>
    <row r="352" customFormat="false" ht="35.05" hidden="false" customHeight="false" outlineLevel="0" collapsed="false">
      <c r="A352" s="294" t="s">
        <v>1226</v>
      </c>
      <c r="B352" s="295" t="n">
        <v>90730</v>
      </c>
      <c r="C352" s="296" t="s">
        <v>1258</v>
      </c>
      <c r="D352" s="297" t="s">
        <v>899</v>
      </c>
      <c r="E352" s="298" t="n">
        <v>23.79</v>
      </c>
      <c r="F352" s="298" t="n">
        <v>36.75</v>
      </c>
      <c r="G352" s="298" t="n">
        <v>60.54</v>
      </c>
    </row>
    <row r="353" customFormat="false" ht="35.05" hidden="false" customHeight="false" outlineLevel="0" collapsed="false">
      <c r="A353" s="294" t="s">
        <v>1226</v>
      </c>
      <c r="B353" s="295" t="n">
        <v>90731</v>
      </c>
      <c r="C353" s="296" t="s">
        <v>1259</v>
      </c>
      <c r="D353" s="297" t="s">
        <v>899</v>
      </c>
      <c r="E353" s="298" t="n">
        <v>26.12</v>
      </c>
      <c r="F353" s="298" t="n">
        <v>40.27</v>
      </c>
      <c r="G353" s="298" t="n">
        <v>66.39</v>
      </c>
    </row>
    <row r="354" customFormat="false" ht="35.05" hidden="false" customHeight="false" outlineLevel="0" collapsed="false">
      <c r="A354" s="294" t="s">
        <v>1226</v>
      </c>
      <c r="B354" s="295" t="n">
        <v>90732</v>
      </c>
      <c r="C354" s="296" t="s">
        <v>1260</v>
      </c>
      <c r="D354" s="297" t="s">
        <v>899</v>
      </c>
      <c r="E354" s="298" t="n">
        <v>33.08</v>
      </c>
      <c r="F354" s="298" t="n">
        <v>50.85</v>
      </c>
      <c r="G354" s="298" t="n">
        <v>83.93</v>
      </c>
    </row>
    <row r="355" customFormat="false" ht="35.05" hidden="false" customHeight="false" outlineLevel="0" collapsed="false">
      <c r="A355" s="294" t="s">
        <v>1226</v>
      </c>
      <c r="B355" s="295" t="n">
        <v>102265</v>
      </c>
      <c r="C355" s="296" t="s">
        <v>1261</v>
      </c>
      <c r="D355" s="297" t="s">
        <v>899</v>
      </c>
      <c r="E355" s="298" t="n">
        <v>42.4</v>
      </c>
      <c r="F355" s="298" t="n">
        <v>64.94</v>
      </c>
      <c r="G355" s="298" t="n">
        <v>107.34</v>
      </c>
    </row>
    <row r="356" customFormat="false" ht="35.05" hidden="false" customHeight="false" outlineLevel="0" collapsed="false">
      <c r="A356" s="294" t="s">
        <v>1226</v>
      </c>
      <c r="B356" s="295" t="n">
        <v>102266</v>
      </c>
      <c r="C356" s="296" t="s">
        <v>1262</v>
      </c>
      <c r="D356" s="297" t="s">
        <v>899</v>
      </c>
      <c r="E356" s="298" t="n">
        <v>47.08</v>
      </c>
      <c r="F356" s="298" t="n">
        <v>71.97</v>
      </c>
      <c r="G356" s="298" t="n">
        <v>119.05</v>
      </c>
    </row>
    <row r="357" customFormat="false" ht="35.05" hidden="false" customHeight="false" outlineLevel="0" collapsed="false">
      <c r="A357" s="294" t="s">
        <v>1226</v>
      </c>
      <c r="B357" s="295" t="n">
        <v>94879</v>
      </c>
      <c r="C357" s="296" t="s">
        <v>1263</v>
      </c>
      <c r="D357" s="297" t="s">
        <v>904</v>
      </c>
      <c r="E357" s="298" t="n">
        <v>2361.67</v>
      </c>
      <c r="F357" s="298" t="n">
        <v>12.34</v>
      </c>
      <c r="G357" s="298" t="n">
        <v>2374.01</v>
      </c>
    </row>
    <row r="358" customFormat="false" ht="35.05" hidden="false" customHeight="false" outlineLevel="0" collapsed="false">
      <c r="A358" s="294" t="s">
        <v>1226</v>
      </c>
      <c r="B358" s="295" t="n">
        <v>94881</v>
      </c>
      <c r="C358" s="296" t="s">
        <v>1264</v>
      </c>
      <c r="D358" s="297" t="s">
        <v>904</v>
      </c>
      <c r="E358" s="298" t="n">
        <v>3256.43</v>
      </c>
      <c r="F358" s="298" t="n">
        <v>14.39</v>
      </c>
      <c r="G358" s="298" t="n">
        <v>3270.82</v>
      </c>
    </row>
    <row r="359" customFormat="false" ht="35.05" hidden="false" customHeight="false" outlineLevel="0" collapsed="false">
      <c r="A359" s="294" t="s">
        <v>1226</v>
      </c>
      <c r="B359" s="295" t="n">
        <v>94869</v>
      </c>
      <c r="C359" s="296" t="s">
        <v>1265</v>
      </c>
      <c r="D359" s="297" t="s">
        <v>904</v>
      </c>
      <c r="E359" s="298" t="n">
        <v>167.04</v>
      </c>
      <c r="F359" s="298" t="n">
        <v>0.58</v>
      </c>
      <c r="G359" s="298" t="n">
        <v>167.62</v>
      </c>
    </row>
    <row r="360" customFormat="false" ht="35.05" hidden="false" customHeight="false" outlineLevel="0" collapsed="false">
      <c r="A360" s="294" t="s">
        <v>1226</v>
      </c>
      <c r="B360" s="295" t="n">
        <v>94871</v>
      </c>
      <c r="C360" s="296" t="s">
        <v>1266</v>
      </c>
      <c r="D360" s="297" t="s">
        <v>904</v>
      </c>
      <c r="E360" s="298" t="n">
        <v>261.23</v>
      </c>
      <c r="F360" s="298" t="n">
        <v>1.04</v>
      </c>
      <c r="G360" s="298" t="n">
        <v>262.27</v>
      </c>
    </row>
    <row r="361" customFormat="false" ht="35.05" hidden="false" customHeight="false" outlineLevel="0" collapsed="false">
      <c r="A361" s="294" t="s">
        <v>1226</v>
      </c>
      <c r="B361" s="295" t="n">
        <v>90708</v>
      </c>
      <c r="C361" s="296" t="s">
        <v>1267</v>
      </c>
      <c r="D361" s="297" t="s">
        <v>904</v>
      </c>
      <c r="E361" s="298" t="n">
        <v>943.86</v>
      </c>
      <c r="F361" s="298" t="n">
        <v>5.6</v>
      </c>
      <c r="G361" s="298" t="n">
        <v>949.46</v>
      </c>
    </row>
    <row r="362" customFormat="false" ht="35.05" hidden="false" customHeight="false" outlineLevel="0" collapsed="false">
      <c r="A362" s="294" t="s">
        <v>1226</v>
      </c>
      <c r="B362" s="295" t="n">
        <v>94875</v>
      </c>
      <c r="C362" s="296" t="s">
        <v>1268</v>
      </c>
      <c r="D362" s="297" t="s">
        <v>904</v>
      </c>
      <c r="E362" s="298" t="n">
        <v>1533.52</v>
      </c>
      <c r="F362" s="298" t="n">
        <v>8.48</v>
      </c>
      <c r="G362" s="298" t="n">
        <v>1542</v>
      </c>
    </row>
    <row r="363" customFormat="false" ht="35.05" hidden="false" customHeight="false" outlineLevel="0" collapsed="false">
      <c r="A363" s="294" t="s">
        <v>1226</v>
      </c>
      <c r="B363" s="295" t="n">
        <v>102264</v>
      </c>
      <c r="C363" s="296" t="s">
        <v>1269</v>
      </c>
      <c r="D363" s="297" t="s">
        <v>904</v>
      </c>
      <c r="E363" s="298" t="n">
        <v>17.18</v>
      </c>
      <c r="F363" s="298" t="n">
        <v>2.26</v>
      </c>
      <c r="G363" s="298" t="n">
        <v>19.44</v>
      </c>
    </row>
    <row r="364" customFormat="false" ht="35.05" hidden="false" customHeight="false" outlineLevel="0" collapsed="false">
      <c r="A364" s="294" t="s">
        <v>1226</v>
      </c>
      <c r="B364" s="295" t="n">
        <v>90701</v>
      </c>
      <c r="C364" s="296" t="s">
        <v>1270</v>
      </c>
      <c r="D364" s="297" t="s">
        <v>904</v>
      </c>
      <c r="E364" s="298" t="n">
        <v>63.31</v>
      </c>
      <c r="F364" s="298" t="n">
        <v>2.99</v>
      </c>
      <c r="G364" s="298" t="n">
        <v>66.3</v>
      </c>
    </row>
    <row r="365" customFormat="false" ht="35.05" hidden="false" customHeight="false" outlineLevel="0" collapsed="false">
      <c r="A365" s="294" t="s">
        <v>1226</v>
      </c>
      <c r="B365" s="295" t="n">
        <v>90702</v>
      </c>
      <c r="C365" s="296" t="s">
        <v>1271</v>
      </c>
      <c r="D365" s="297" t="s">
        <v>904</v>
      </c>
      <c r="E365" s="298" t="n">
        <v>106.15</v>
      </c>
      <c r="F365" s="298" t="n">
        <v>3.4</v>
      </c>
      <c r="G365" s="298" t="n">
        <v>109.55</v>
      </c>
    </row>
    <row r="366" customFormat="false" ht="35.05" hidden="false" customHeight="false" outlineLevel="0" collapsed="false">
      <c r="A366" s="294" t="s">
        <v>1226</v>
      </c>
      <c r="B366" s="295" t="n">
        <v>90703</v>
      </c>
      <c r="C366" s="296" t="s">
        <v>1272</v>
      </c>
      <c r="D366" s="297" t="s">
        <v>904</v>
      </c>
      <c r="E366" s="298" t="n">
        <v>167.46</v>
      </c>
      <c r="F366" s="298" t="n">
        <v>3.83</v>
      </c>
      <c r="G366" s="298" t="n">
        <v>171.29</v>
      </c>
    </row>
    <row r="367" customFormat="false" ht="35.05" hidden="false" customHeight="false" outlineLevel="0" collapsed="false">
      <c r="A367" s="294" t="s">
        <v>1226</v>
      </c>
      <c r="B367" s="295" t="n">
        <v>90704</v>
      </c>
      <c r="C367" s="296" t="s">
        <v>1273</v>
      </c>
      <c r="D367" s="297" t="s">
        <v>904</v>
      </c>
      <c r="E367" s="298" t="n">
        <v>249.88</v>
      </c>
      <c r="F367" s="298" t="n">
        <v>4.24</v>
      </c>
      <c r="G367" s="298" t="n">
        <v>254.12</v>
      </c>
    </row>
    <row r="368" customFormat="false" ht="35.05" hidden="false" customHeight="false" outlineLevel="0" collapsed="false">
      <c r="A368" s="294" t="s">
        <v>1226</v>
      </c>
      <c r="B368" s="295" t="n">
        <v>90705</v>
      </c>
      <c r="C368" s="296" t="s">
        <v>1274</v>
      </c>
      <c r="D368" s="297" t="s">
        <v>904</v>
      </c>
      <c r="E368" s="298" t="n">
        <v>327.74</v>
      </c>
      <c r="F368" s="298" t="n">
        <v>4.65</v>
      </c>
      <c r="G368" s="298" t="n">
        <v>332.39</v>
      </c>
    </row>
    <row r="369" customFormat="false" ht="35.05" hidden="false" customHeight="false" outlineLevel="0" collapsed="false">
      <c r="A369" s="294" t="s">
        <v>1226</v>
      </c>
      <c r="B369" s="295" t="n">
        <v>90706</v>
      </c>
      <c r="C369" s="296" t="s">
        <v>1275</v>
      </c>
      <c r="D369" s="297" t="s">
        <v>904</v>
      </c>
      <c r="E369" s="298" t="n">
        <v>436.71</v>
      </c>
      <c r="F369" s="298" t="n">
        <v>4.23</v>
      </c>
      <c r="G369" s="298" t="n">
        <v>440.94</v>
      </c>
    </row>
    <row r="370" customFormat="false" ht="35.05" hidden="false" customHeight="false" outlineLevel="0" collapsed="false">
      <c r="A370" s="294" t="s">
        <v>1226</v>
      </c>
      <c r="B370" s="295" t="n">
        <v>90694</v>
      </c>
      <c r="C370" s="296" t="s">
        <v>1276</v>
      </c>
      <c r="D370" s="297" t="s">
        <v>904</v>
      </c>
      <c r="E370" s="298" t="n">
        <v>42.24</v>
      </c>
      <c r="F370" s="298" t="n">
        <v>2.26</v>
      </c>
      <c r="G370" s="298" t="n">
        <v>44.5</v>
      </c>
    </row>
    <row r="371" customFormat="false" ht="35.05" hidden="false" customHeight="false" outlineLevel="0" collapsed="false">
      <c r="A371" s="294" t="s">
        <v>1226</v>
      </c>
      <c r="B371" s="295" t="n">
        <v>90695</v>
      </c>
      <c r="C371" s="296" t="s">
        <v>1277</v>
      </c>
      <c r="D371" s="297" t="s">
        <v>904</v>
      </c>
      <c r="E371" s="298" t="n">
        <v>81.67</v>
      </c>
      <c r="F371" s="298" t="n">
        <v>2.68</v>
      </c>
      <c r="G371" s="298" t="n">
        <v>84.35</v>
      </c>
    </row>
    <row r="372" customFormat="false" ht="35.05" hidden="false" customHeight="false" outlineLevel="0" collapsed="false">
      <c r="A372" s="294" t="s">
        <v>1226</v>
      </c>
      <c r="B372" s="295" t="n">
        <v>90696</v>
      </c>
      <c r="C372" s="296" t="s">
        <v>1278</v>
      </c>
      <c r="D372" s="297" t="s">
        <v>904</v>
      </c>
      <c r="E372" s="298" t="n">
        <v>137.63</v>
      </c>
      <c r="F372" s="298" t="n">
        <v>3.09</v>
      </c>
      <c r="G372" s="298" t="n">
        <v>140.72</v>
      </c>
    </row>
    <row r="373" customFormat="false" ht="35.05" hidden="false" customHeight="false" outlineLevel="0" collapsed="false">
      <c r="A373" s="294" t="s">
        <v>1226</v>
      </c>
      <c r="B373" s="295" t="n">
        <v>90697</v>
      </c>
      <c r="C373" s="296" t="s">
        <v>1279</v>
      </c>
      <c r="D373" s="297" t="s">
        <v>904</v>
      </c>
      <c r="E373" s="298" t="n">
        <v>214.62</v>
      </c>
      <c r="F373" s="298" t="n">
        <v>3.53</v>
      </c>
      <c r="G373" s="298" t="n">
        <v>218.15</v>
      </c>
    </row>
    <row r="374" customFormat="false" ht="35.05" hidden="false" customHeight="false" outlineLevel="0" collapsed="false">
      <c r="A374" s="294" t="s">
        <v>1226</v>
      </c>
      <c r="B374" s="295" t="n">
        <v>90698</v>
      </c>
      <c r="C374" s="296" t="s">
        <v>1280</v>
      </c>
      <c r="D374" s="297" t="s">
        <v>904</v>
      </c>
      <c r="E374" s="298" t="n">
        <v>329.3</v>
      </c>
      <c r="F374" s="298" t="n">
        <v>3.93</v>
      </c>
      <c r="G374" s="298" t="n">
        <v>333.23</v>
      </c>
    </row>
    <row r="375" customFormat="false" ht="35.05" hidden="false" customHeight="false" outlineLevel="0" collapsed="false">
      <c r="A375" s="294" t="s">
        <v>1226</v>
      </c>
      <c r="B375" s="295" t="n">
        <v>90699</v>
      </c>
      <c r="C375" s="296" t="s">
        <v>1281</v>
      </c>
      <c r="D375" s="297" t="s">
        <v>904</v>
      </c>
      <c r="E375" s="298" t="n">
        <v>464.49</v>
      </c>
      <c r="F375" s="298" t="n">
        <v>4.36</v>
      </c>
      <c r="G375" s="298" t="n">
        <v>468.85</v>
      </c>
    </row>
    <row r="376" customFormat="false" ht="35.05" hidden="false" customHeight="false" outlineLevel="0" collapsed="false">
      <c r="A376" s="294" t="s">
        <v>1226</v>
      </c>
      <c r="B376" s="295" t="n">
        <v>90700</v>
      </c>
      <c r="C376" s="296" t="s">
        <v>1282</v>
      </c>
      <c r="D376" s="297" t="s">
        <v>904</v>
      </c>
      <c r="E376" s="298" t="n">
        <v>544.19</v>
      </c>
      <c r="F376" s="298" t="n">
        <v>3.78</v>
      </c>
      <c r="G376" s="298" t="n">
        <v>547.97</v>
      </c>
    </row>
    <row r="377" customFormat="false" ht="46.25" hidden="false" customHeight="false" outlineLevel="0" collapsed="false">
      <c r="A377" s="294" t="s">
        <v>1283</v>
      </c>
      <c r="B377" s="295" t="n">
        <v>105378</v>
      </c>
      <c r="C377" s="296" t="s">
        <v>1284</v>
      </c>
      <c r="D377" s="297" t="s">
        <v>899</v>
      </c>
      <c r="E377" s="298" t="n">
        <v>7.76</v>
      </c>
      <c r="F377" s="298" t="n">
        <v>5.05</v>
      </c>
      <c r="G377" s="298" t="n">
        <v>12.81</v>
      </c>
    </row>
    <row r="378" customFormat="false" ht="46.25" hidden="false" customHeight="false" outlineLevel="0" collapsed="false">
      <c r="A378" s="294" t="s">
        <v>1283</v>
      </c>
      <c r="B378" s="295" t="n">
        <v>105373</v>
      </c>
      <c r="C378" s="296" t="s">
        <v>1285</v>
      </c>
      <c r="D378" s="297" t="s">
        <v>899</v>
      </c>
      <c r="E378" s="298" t="n">
        <v>6.05</v>
      </c>
      <c r="F378" s="298" t="n">
        <v>3.93</v>
      </c>
      <c r="G378" s="298" t="n">
        <v>9.98</v>
      </c>
    </row>
    <row r="379" customFormat="false" ht="46.25" hidden="false" customHeight="false" outlineLevel="0" collapsed="false">
      <c r="A379" s="294" t="s">
        <v>1283</v>
      </c>
      <c r="B379" s="295" t="n">
        <v>105380</v>
      </c>
      <c r="C379" s="296" t="s">
        <v>1286</v>
      </c>
      <c r="D379" s="297" t="s">
        <v>899</v>
      </c>
      <c r="E379" s="298" t="n">
        <v>60.87</v>
      </c>
      <c r="F379" s="298" t="n">
        <v>40.4</v>
      </c>
      <c r="G379" s="298" t="n">
        <v>101.27</v>
      </c>
    </row>
    <row r="380" customFormat="false" ht="46.25" hidden="false" customHeight="false" outlineLevel="0" collapsed="false">
      <c r="A380" s="294" t="s">
        <v>1283</v>
      </c>
      <c r="B380" s="295" t="n">
        <v>105267</v>
      </c>
      <c r="C380" s="296" t="s">
        <v>1287</v>
      </c>
      <c r="D380" s="297" t="s">
        <v>899</v>
      </c>
      <c r="E380" s="298" t="n">
        <v>48.5</v>
      </c>
      <c r="F380" s="298" t="n">
        <v>33.66</v>
      </c>
      <c r="G380" s="298" t="n">
        <v>82.16</v>
      </c>
    </row>
    <row r="381" customFormat="false" ht="46.25" hidden="false" customHeight="false" outlineLevel="0" collapsed="false">
      <c r="A381" s="294" t="s">
        <v>1283</v>
      </c>
      <c r="B381" s="295" t="n">
        <v>105249</v>
      </c>
      <c r="C381" s="296" t="s">
        <v>1288</v>
      </c>
      <c r="D381" s="297" t="s">
        <v>899</v>
      </c>
      <c r="E381" s="298" t="n">
        <v>75.58</v>
      </c>
      <c r="F381" s="298" t="n">
        <v>48.26</v>
      </c>
      <c r="G381" s="298" t="n">
        <v>123.84</v>
      </c>
    </row>
    <row r="382" customFormat="false" ht="46.25" hidden="false" customHeight="false" outlineLevel="0" collapsed="false">
      <c r="A382" s="294" t="s">
        <v>1283</v>
      </c>
      <c r="B382" s="295" t="n">
        <v>105268</v>
      </c>
      <c r="C382" s="296" t="s">
        <v>1289</v>
      </c>
      <c r="D382" s="297" t="s">
        <v>899</v>
      </c>
      <c r="E382" s="298" t="n">
        <v>61.04</v>
      </c>
      <c r="F382" s="298" t="n">
        <v>40.28</v>
      </c>
      <c r="G382" s="298" t="n">
        <v>101.32</v>
      </c>
    </row>
    <row r="383" customFormat="false" ht="46.25" hidden="false" customHeight="false" outlineLevel="0" collapsed="false">
      <c r="A383" s="294" t="s">
        <v>1283</v>
      </c>
      <c r="B383" s="295" t="n">
        <v>105379</v>
      </c>
      <c r="C383" s="296" t="s">
        <v>1290</v>
      </c>
      <c r="D383" s="297" t="s">
        <v>899</v>
      </c>
      <c r="E383" s="298" t="n">
        <v>9.9</v>
      </c>
      <c r="F383" s="298" t="n">
        <v>7.02</v>
      </c>
      <c r="G383" s="298" t="n">
        <v>16.92</v>
      </c>
    </row>
    <row r="384" customFormat="false" ht="46.25" hidden="false" customHeight="false" outlineLevel="0" collapsed="false">
      <c r="A384" s="294" t="s">
        <v>1283</v>
      </c>
      <c r="B384" s="295" t="n">
        <v>105388</v>
      </c>
      <c r="C384" s="296" t="s">
        <v>1291</v>
      </c>
      <c r="D384" s="297" t="s">
        <v>899</v>
      </c>
      <c r="E384" s="298" t="n">
        <v>7.84</v>
      </c>
      <c r="F384" s="298" t="n">
        <v>5.57</v>
      </c>
      <c r="G384" s="298" t="n">
        <v>13.41</v>
      </c>
    </row>
    <row r="385" customFormat="false" ht="46.25" hidden="false" customHeight="false" outlineLevel="0" collapsed="false">
      <c r="A385" s="294" t="s">
        <v>1283</v>
      </c>
      <c r="B385" s="295" t="n">
        <v>105392</v>
      </c>
      <c r="C385" s="296" t="s">
        <v>1292</v>
      </c>
      <c r="D385" s="297" t="s">
        <v>899</v>
      </c>
      <c r="E385" s="298" t="n">
        <v>12.08</v>
      </c>
      <c r="F385" s="298" t="n">
        <v>8.99</v>
      </c>
      <c r="G385" s="298" t="n">
        <v>21.07</v>
      </c>
    </row>
    <row r="386" customFormat="false" ht="46.25" hidden="false" customHeight="false" outlineLevel="0" collapsed="false">
      <c r="A386" s="294" t="s">
        <v>1283</v>
      </c>
      <c r="B386" s="295" t="n">
        <v>105389</v>
      </c>
      <c r="C386" s="296" t="s">
        <v>1293</v>
      </c>
      <c r="D386" s="297" t="s">
        <v>899</v>
      </c>
      <c r="E386" s="298" t="n">
        <v>9.65</v>
      </c>
      <c r="F386" s="298" t="n">
        <v>7.21</v>
      </c>
      <c r="G386" s="298" t="n">
        <v>16.86</v>
      </c>
    </row>
    <row r="387" customFormat="false" ht="46.25" hidden="false" customHeight="false" outlineLevel="0" collapsed="false">
      <c r="A387" s="294" t="s">
        <v>1283</v>
      </c>
      <c r="B387" s="295" t="n">
        <v>105393</v>
      </c>
      <c r="C387" s="296" t="s">
        <v>1294</v>
      </c>
      <c r="D387" s="297" t="s">
        <v>899</v>
      </c>
      <c r="E387" s="298" t="n">
        <v>14.4</v>
      </c>
      <c r="F387" s="298" t="n">
        <v>10.95</v>
      </c>
      <c r="G387" s="298" t="n">
        <v>25.35</v>
      </c>
    </row>
    <row r="388" customFormat="false" ht="46.25" hidden="false" customHeight="false" outlineLevel="0" collapsed="false">
      <c r="A388" s="294" t="s">
        <v>1283</v>
      </c>
      <c r="B388" s="295" t="n">
        <v>105316</v>
      </c>
      <c r="C388" s="296" t="s">
        <v>1295</v>
      </c>
      <c r="D388" s="297" t="s">
        <v>899</v>
      </c>
      <c r="E388" s="298" t="n">
        <v>11.58</v>
      </c>
      <c r="F388" s="298" t="n">
        <v>8.88</v>
      </c>
      <c r="G388" s="298" t="n">
        <v>20.46</v>
      </c>
    </row>
    <row r="389" customFormat="false" ht="46.25" hidden="false" customHeight="false" outlineLevel="0" collapsed="false">
      <c r="A389" s="294" t="s">
        <v>1283</v>
      </c>
      <c r="B389" s="295" t="n">
        <v>105394</v>
      </c>
      <c r="C389" s="296" t="s">
        <v>1296</v>
      </c>
      <c r="D389" s="297" t="s">
        <v>899</v>
      </c>
      <c r="E389" s="298" t="n">
        <v>16.72</v>
      </c>
      <c r="F389" s="298" t="n">
        <v>12.91</v>
      </c>
      <c r="G389" s="298" t="n">
        <v>29.63</v>
      </c>
    </row>
    <row r="390" customFormat="false" ht="46.25" hidden="false" customHeight="false" outlineLevel="0" collapsed="false">
      <c r="A390" s="294" t="s">
        <v>1283</v>
      </c>
      <c r="B390" s="295" t="n">
        <v>105317</v>
      </c>
      <c r="C390" s="296" t="s">
        <v>1297</v>
      </c>
      <c r="D390" s="297" t="s">
        <v>899</v>
      </c>
      <c r="E390" s="298" t="n">
        <v>13.52</v>
      </c>
      <c r="F390" s="298" t="n">
        <v>10.54</v>
      </c>
      <c r="G390" s="298" t="n">
        <v>24.06</v>
      </c>
    </row>
    <row r="391" customFormat="false" ht="46.25" hidden="false" customHeight="false" outlineLevel="0" collapsed="false">
      <c r="A391" s="294" t="s">
        <v>1283</v>
      </c>
      <c r="B391" s="295" t="n">
        <v>105395</v>
      </c>
      <c r="C391" s="296" t="s">
        <v>1298</v>
      </c>
      <c r="D391" s="297" t="s">
        <v>899</v>
      </c>
      <c r="E391" s="298" t="n">
        <v>19.06</v>
      </c>
      <c r="F391" s="298" t="n">
        <v>14.87</v>
      </c>
      <c r="G391" s="298" t="n">
        <v>33.93</v>
      </c>
    </row>
    <row r="392" customFormat="false" ht="46.25" hidden="false" customHeight="false" outlineLevel="0" collapsed="false">
      <c r="A392" s="294" t="s">
        <v>1283</v>
      </c>
      <c r="B392" s="295" t="n">
        <v>105318</v>
      </c>
      <c r="C392" s="296" t="s">
        <v>1299</v>
      </c>
      <c r="D392" s="297" t="s">
        <v>899</v>
      </c>
      <c r="E392" s="298" t="n">
        <v>15.48</v>
      </c>
      <c r="F392" s="298" t="n">
        <v>12.17</v>
      </c>
      <c r="G392" s="298" t="n">
        <v>27.65</v>
      </c>
    </row>
    <row r="393" customFormat="false" ht="46.25" hidden="false" customHeight="false" outlineLevel="0" collapsed="false">
      <c r="A393" s="294" t="s">
        <v>1283</v>
      </c>
      <c r="B393" s="295" t="n">
        <v>105396</v>
      </c>
      <c r="C393" s="296" t="s">
        <v>1300</v>
      </c>
      <c r="D393" s="297" t="s">
        <v>899</v>
      </c>
      <c r="E393" s="298" t="n">
        <v>21.38</v>
      </c>
      <c r="F393" s="298" t="n">
        <v>16.83</v>
      </c>
      <c r="G393" s="298" t="n">
        <v>38.21</v>
      </c>
    </row>
    <row r="394" customFormat="false" ht="46.25" hidden="false" customHeight="false" outlineLevel="0" collapsed="false">
      <c r="A394" s="294" t="s">
        <v>1283</v>
      </c>
      <c r="B394" s="295" t="n">
        <v>105258</v>
      </c>
      <c r="C394" s="296" t="s">
        <v>1301</v>
      </c>
      <c r="D394" s="297" t="s">
        <v>899</v>
      </c>
      <c r="E394" s="298" t="n">
        <v>17.4</v>
      </c>
      <c r="F394" s="298" t="n">
        <v>13.85</v>
      </c>
      <c r="G394" s="298" t="n">
        <v>31.25</v>
      </c>
    </row>
    <row r="395" customFormat="false" ht="46.25" hidden="false" customHeight="false" outlineLevel="0" collapsed="false">
      <c r="A395" s="294" t="s">
        <v>1283</v>
      </c>
      <c r="B395" s="295" t="n">
        <v>105397</v>
      </c>
      <c r="C395" s="296" t="s">
        <v>1302</v>
      </c>
      <c r="D395" s="297" t="s">
        <v>899</v>
      </c>
      <c r="E395" s="298" t="n">
        <v>23.82</v>
      </c>
      <c r="F395" s="298" t="n">
        <v>18.8</v>
      </c>
      <c r="G395" s="298" t="n">
        <v>42.62</v>
      </c>
    </row>
    <row r="396" customFormat="false" ht="46.25" hidden="false" customHeight="false" outlineLevel="0" collapsed="false">
      <c r="A396" s="294" t="s">
        <v>1283</v>
      </c>
      <c r="B396" s="295" t="n">
        <v>105261</v>
      </c>
      <c r="C396" s="296" t="s">
        <v>1303</v>
      </c>
      <c r="D396" s="297" t="s">
        <v>899</v>
      </c>
      <c r="E396" s="298" t="n">
        <v>19.48</v>
      </c>
      <c r="F396" s="298" t="n">
        <v>15.49</v>
      </c>
      <c r="G396" s="298" t="n">
        <v>34.97</v>
      </c>
    </row>
    <row r="397" customFormat="false" ht="46.25" hidden="false" customHeight="false" outlineLevel="0" collapsed="false">
      <c r="A397" s="294" t="s">
        <v>1283</v>
      </c>
      <c r="B397" s="295" t="n">
        <v>105398</v>
      </c>
      <c r="C397" s="296" t="s">
        <v>1304</v>
      </c>
      <c r="D397" s="297" t="s">
        <v>899</v>
      </c>
      <c r="E397" s="298" t="n">
        <v>33.03</v>
      </c>
      <c r="F397" s="298" t="n">
        <v>20.77</v>
      </c>
      <c r="G397" s="298" t="n">
        <v>53.8</v>
      </c>
    </row>
    <row r="398" customFormat="false" ht="46.25" hidden="false" customHeight="false" outlineLevel="0" collapsed="false">
      <c r="A398" s="294" t="s">
        <v>1283</v>
      </c>
      <c r="B398" s="295" t="n">
        <v>105262</v>
      </c>
      <c r="C398" s="296" t="s">
        <v>1305</v>
      </c>
      <c r="D398" s="297" t="s">
        <v>899</v>
      </c>
      <c r="E398" s="298" t="n">
        <v>26.1</v>
      </c>
      <c r="F398" s="298" t="n">
        <v>17.14</v>
      </c>
      <c r="G398" s="298" t="n">
        <v>43.24</v>
      </c>
    </row>
    <row r="399" customFormat="false" ht="46.25" hidden="false" customHeight="false" outlineLevel="0" collapsed="false">
      <c r="A399" s="294" t="s">
        <v>1283</v>
      </c>
      <c r="B399" s="295" t="n">
        <v>105399</v>
      </c>
      <c r="C399" s="296" t="s">
        <v>1306</v>
      </c>
      <c r="D399" s="297" t="s">
        <v>899</v>
      </c>
      <c r="E399" s="298" t="n">
        <v>38.95</v>
      </c>
      <c r="F399" s="298" t="n">
        <v>24.7</v>
      </c>
      <c r="G399" s="298" t="n">
        <v>63.65</v>
      </c>
    </row>
    <row r="400" customFormat="false" ht="46.25" hidden="false" customHeight="false" outlineLevel="0" collapsed="false">
      <c r="A400" s="294" t="s">
        <v>1283</v>
      </c>
      <c r="B400" s="295" t="n">
        <v>105263</v>
      </c>
      <c r="C400" s="296" t="s">
        <v>1307</v>
      </c>
      <c r="D400" s="297" t="s">
        <v>899</v>
      </c>
      <c r="E400" s="298" t="n">
        <v>30.96</v>
      </c>
      <c r="F400" s="298" t="n">
        <v>20.43</v>
      </c>
      <c r="G400" s="298" t="n">
        <v>51.39</v>
      </c>
    </row>
    <row r="401" customFormat="false" ht="46.25" hidden="false" customHeight="false" outlineLevel="0" collapsed="false">
      <c r="A401" s="294" t="s">
        <v>1283</v>
      </c>
      <c r="B401" s="295" t="n">
        <v>105400</v>
      </c>
      <c r="C401" s="296" t="s">
        <v>1308</v>
      </c>
      <c r="D401" s="297" t="s">
        <v>899</v>
      </c>
      <c r="E401" s="298" t="n">
        <v>44.06</v>
      </c>
      <c r="F401" s="298" t="n">
        <v>28.63</v>
      </c>
      <c r="G401" s="298" t="n">
        <v>72.69</v>
      </c>
    </row>
    <row r="402" customFormat="false" ht="46.25" hidden="false" customHeight="false" outlineLevel="0" collapsed="false">
      <c r="A402" s="294" t="s">
        <v>1283</v>
      </c>
      <c r="B402" s="295" t="n">
        <v>105264</v>
      </c>
      <c r="C402" s="296" t="s">
        <v>1309</v>
      </c>
      <c r="D402" s="297" t="s">
        <v>899</v>
      </c>
      <c r="E402" s="298" t="n">
        <v>34.97</v>
      </c>
      <c r="F402" s="298" t="n">
        <v>23.74</v>
      </c>
      <c r="G402" s="298" t="n">
        <v>58.71</v>
      </c>
    </row>
    <row r="403" customFormat="false" ht="46.25" hidden="false" customHeight="false" outlineLevel="0" collapsed="false">
      <c r="A403" s="294" t="s">
        <v>1283</v>
      </c>
      <c r="B403" s="295" t="n">
        <v>105297</v>
      </c>
      <c r="C403" s="296" t="s">
        <v>1310</v>
      </c>
      <c r="D403" s="297" t="s">
        <v>899</v>
      </c>
      <c r="E403" s="298" t="n">
        <v>6.85</v>
      </c>
      <c r="F403" s="298" t="n">
        <v>4.27</v>
      </c>
      <c r="G403" s="298" t="n">
        <v>11.12</v>
      </c>
    </row>
    <row r="404" customFormat="false" ht="46.25" hidden="false" customHeight="false" outlineLevel="0" collapsed="false">
      <c r="A404" s="294" t="s">
        <v>1283</v>
      </c>
      <c r="B404" s="295" t="n">
        <v>105372</v>
      </c>
      <c r="C404" s="296" t="s">
        <v>1311</v>
      </c>
      <c r="D404" s="297" t="s">
        <v>899</v>
      </c>
      <c r="E404" s="298" t="n">
        <v>5.3</v>
      </c>
      <c r="F404" s="298" t="n">
        <v>3.27</v>
      </c>
      <c r="G404" s="298" t="n">
        <v>8.57</v>
      </c>
    </row>
    <row r="405" customFormat="false" ht="46.25" hidden="false" customHeight="false" outlineLevel="0" collapsed="false">
      <c r="A405" s="294" t="s">
        <v>1283</v>
      </c>
      <c r="B405" s="295" t="n">
        <v>105401</v>
      </c>
      <c r="C405" s="296" t="s">
        <v>1312</v>
      </c>
      <c r="D405" s="297" t="s">
        <v>899</v>
      </c>
      <c r="E405" s="298" t="n">
        <v>49.47</v>
      </c>
      <c r="F405" s="298" t="n">
        <v>32.55</v>
      </c>
      <c r="G405" s="298" t="n">
        <v>82.02</v>
      </c>
    </row>
    <row r="406" customFormat="false" ht="46.25" hidden="false" customHeight="false" outlineLevel="0" collapsed="false">
      <c r="A406" s="294" t="s">
        <v>1283</v>
      </c>
      <c r="B406" s="295" t="n">
        <v>105265</v>
      </c>
      <c r="C406" s="296" t="s">
        <v>1313</v>
      </c>
      <c r="D406" s="297" t="s">
        <v>899</v>
      </c>
      <c r="E406" s="298" t="n">
        <v>39.27</v>
      </c>
      <c r="F406" s="298" t="n">
        <v>27.06</v>
      </c>
      <c r="G406" s="298" t="n">
        <v>66.33</v>
      </c>
    </row>
    <row r="407" customFormat="false" ht="46.25" hidden="false" customHeight="false" outlineLevel="0" collapsed="false">
      <c r="A407" s="294" t="s">
        <v>1283</v>
      </c>
      <c r="B407" s="295" t="n">
        <v>105402</v>
      </c>
      <c r="C407" s="296" t="s">
        <v>1314</v>
      </c>
      <c r="D407" s="297" t="s">
        <v>899</v>
      </c>
      <c r="E407" s="298" t="n">
        <v>55.12</v>
      </c>
      <c r="F407" s="298" t="n">
        <v>36.48</v>
      </c>
      <c r="G407" s="298" t="n">
        <v>91.6</v>
      </c>
    </row>
    <row r="408" customFormat="false" ht="46.25" hidden="false" customHeight="false" outlineLevel="0" collapsed="false">
      <c r="A408" s="294" t="s">
        <v>1283</v>
      </c>
      <c r="B408" s="295" t="n">
        <v>105266</v>
      </c>
      <c r="C408" s="296" t="s">
        <v>1315</v>
      </c>
      <c r="D408" s="297" t="s">
        <v>899</v>
      </c>
      <c r="E408" s="298" t="n">
        <v>43.84</v>
      </c>
      <c r="F408" s="298" t="n">
        <v>30.35</v>
      </c>
      <c r="G408" s="298" t="n">
        <v>74.19</v>
      </c>
    </row>
    <row r="409" customFormat="false" ht="46.25" hidden="false" customHeight="false" outlineLevel="0" collapsed="false">
      <c r="A409" s="294" t="s">
        <v>1283</v>
      </c>
      <c r="B409" s="295" t="n">
        <v>105361</v>
      </c>
      <c r="C409" s="296" t="s">
        <v>1316</v>
      </c>
      <c r="D409" s="297" t="s">
        <v>899</v>
      </c>
      <c r="E409" s="298" t="n">
        <v>7.8</v>
      </c>
      <c r="F409" s="298" t="n">
        <v>10.63</v>
      </c>
      <c r="G409" s="298" t="n">
        <v>18.43</v>
      </c>
    </row>
    <row r="410" customFormat="false" ht="46.25" hidden="false" customHeight="false" outlineLevel="0" collapsed="false">
      <c r="A410" s="294" t="s">
        <v>1283</v>
      </c>
      <c r="B410" s="295" t="n">
        <v>105382</v>
      </c>
      <c r="C410" s="296" t="s">
        <v>1317</v>
      </c>
      <c r="D410" s="297" t="s">
        <v>899</v>
      </c>
      <c r="E410" s="298" t="n">
        <v>6.64</v>
      </c>
      <c r="F410" s="298" t="n">
        <v>8.63</v>
      </c>
      <c r="G410" s="298" t="n">
        <v>15.27</v>
      </c>
    </row>
    <row r="411" customFormat="false" ht="46.25" hidden="false" customHeight="false" outlineLevel="0" collapsed="false">
      <c r="A411" s="294" t="s">
        <v>1283</v>
      </c>
      <c r="B411" s="295" t="n">
        <v>105359</v>
      </c>
      <c r="C411" s="296" t="s">
        <v>1318</v>
      </c>
      <c r="D411" s="297" t="s">
        <v>899</v>
      </c>
      <c r="E411" s="298" t="n">
        <v>5.22</v>
      </c>
      <c r="F411" s="298" t="n">
        <v>7.8</v>
      </c>
      <c r="G411" s="298" t="n">
        <v>13.02</v>
      </c>
    </row>
    <row r="412" customFormat="false" ht="46.25" hidden="false" customHeight="false" outlineLevel="0" collapsed="false">
      <c r="A412" s="294" t="s">
        <v>1283</v>
      </c>
      <c r="B412" s="295" t="n">
        <v>105315</v>
      </c>
      <c r="C412" s="296" t="s">
        <v>1319</v>
      </c>
      <c r="D412" s="297" t="s">
        <v>899</v>
      </c>
      <c r="E412" s="298" t="n">
        <v>4.39</v>
      </c>
      <c r="F412" s="298" t="n">
        <v>6.32</v>
      </c>
      <c r="G412" s="298" t="n">
        <v>10.71</v>
      </c>
    </row>
    <row r="413" customFormat="false" ht="46.25" hidden="false" customHeight="false" outlineLevel="0" collapsed="false">
      <c r="A413" s="294" t="s">
        <v>1283</v>
      </c>
      <c r="B413" s="295" t="n">
        <v>105360</v>
      </c>
      <c r="C413" s="296" t="s">
        <v>1320</v>
      </c>
      <c r="D413" s="297" t="s">
        <v>899</v>
      </c>
      <c r="E413" s="298" t="n">
        <v>6.61</v>
      </c>
      <c r="F413" s="298" t="n">
        <v>9.21</v>
      </c>
      <c r="G413" s="298" t="n">
        <v>15.82</v>
      </c>
    </row>
    <row r="414" customFormat="false" ht="46.25" hidden="false" customHeight="false" outlineLevel="0" collapsed="false">
      <c r="A414" s="294" t="s">
        <v>1283</v>
      </c>
      <c r="B414" s="295" t="n">
        <v>105381</v>
      </c>
      <c r="C414" s="296" t="s">
        <v>1321</v>
      </c>
      <c r="D414" s="297" t="s">
        <v>899</v>
      </c>
      <c r="E414" s="298" t="n">
        <v>5.62</v>
      </c>
      <c r="F414" s="298" t="n">
        <v>7.47</v>
      </c>
      <c r="G414" s="298" t="n">
        <v>13.09</v>
      </c>
    </row>
    <row r="415" customFormat="false" ht="46.25" hidden="false" customHeight="false" outlineLevel="0" collapsed="false">
      <c r="A415" s="294" t="s">
        <v>1283</v>
      </c>
      <c r="B415" s="295" t="n">
        <v>105251</v>
      </c>
      <c r="C415" s="296" t="s">
        <v>1322</v>
      </c>
      <c r="D415" s="297" t="s">
        <v>899</v>
      </c>
      <c r="E415" s="298" t="n">
        <v>11.12</v>
      </c>
      <c r="F415" s="298" t="n">
        <v>7.6</v>
      </c>
      <c r="G415" s="298" t="n">
        <v>18.72</v>
      </c>
    </row>
    <row r="416" customFormat="false" ht="46.25" hidden="false" customHeight="false" outlineLevel="0" collapsed="false">
      <c r="A416" s="294" t="s">
        <v>1283</v>
      </c>
      <c r="B416" s="295" t="n">
        <v>105282</v>
      </c>
      <c r="C416" s="296" t="s">
        <v>1323</v>
      </c>
      <c r="D416" s="297" t="s">
        <v>899</v>
      </c>
      <c r="E416" s="298" t="n">
        <v>8.58</v>
      </c>
      <c r="F416" s="298" t="n">
        <v>5.91</v>
      </c>
      <c r="G416" s="298" t="n">
        <v>14.49</v>
      </c>
    </row>
    <row r="417" customFormat="false" ht="46.25" hidden="false" customHeight="false" outlineLevel="0" collapsed="false">
      <c r="A417" s="294" t="s">
        <v>1283</v>
      </c>
      <c r="B417" s="295" t="n">
        <v>105276</v>
      </c>
      <c r="C417" s="296" t="s">
        <v>1324</v>
      </c>
      <c r="D417" s="297" t="s">
        <v>899</v>
      </c>
      <c r="E417" s="298" t="n">
        <v>87.01</v>
      </c>
      <c r="F417" s="298" t="n">
        <v>60.6</v>
      </c>
      <c r="G417" s="298" t="n">
        <v>147.61</v>
      </c>
    </row>
    <row r="418" customFormat="false" ht="46.25" hidden="false" customHeight="false" outlineLevel="0" collapsed="false">
      <c r="A418" s="294" t="s">
        <v>1283</v>
      </c>
      <c r="B418" s="295" t="n">
        <v>105341</v>
      </c>
      <c r="C418" s="296" t="s">
        <v>1325</v>
      </c>
      <c r="D418" s="297" t="s">
        <v>899</v>
      </c>
      <c r="E418" s="298" t="n">
        <v>68.43</v>
      </c>
      <c r="F418" s="298" t="n">
        <v>50.51</v>
      </c>
      <c r="G418" s="298" t="n">
        <v>118.94</v>
      </c>
    </row>
    <row r="419" customFormat="false" ht="46.25" hidden="false" customHeight="false" outlineLevel="0" collapsed="false">
      <c r="A419" s="294" t="s">
        <v>1283</v>
      </c>
      <c r="B419" s="295" t="n">
        <v>105277</v>
      </c>
      <c r="C419" s="296" t="s">
        <v>1326</v>
      </c>
      <c r="D419" s="297" t="s">
        <v>899</v>
      </c>
      <c r="E419" s="298" t="n">
        <v>106.48</v>
      </c>
      <c r="F419" s="298" t="n">
        <v>72.38</v>
      </c>
      <c r="G419" s="298" t="n">
        <v>178.86</v>
      </c>
    </row>
    <row r="420" customFormat="false" ht="46.25" hidden="false" customHeight="false" outlineLevel="0" collapsed="false">
      <c r="A420" s="294" t="s">
        <v>1283</v>
      </c>
      <c r="B420" s="295" t="n">
        <v>105342</v>
      </c>
      <c r="C420" s="296" t="s">
        <v>1327</v>
      </c>
      <c r="D420" s="297" t="s">
        <v>899</v>
      </c>
      <c r="E420" s="298" t="n">
        <v>84.66</v>
      </c>
      <c r="F420" s="298" t="n">
        <v>60.4</v>
      </c>
      <c r="G420" s="298" t="n">
        <v>145.06</v>
      </c>
    </row>
    <row r="421" customFormat="false" ht="46.25" hidden="false" customHeight="false" outlineLevel="0" collapsed="false">
      <c r="A421" s="294" t="s">
        <v>1283</v>
      </c>
      <c r="B421" s="295" t="n">
        <v>105252</v>
      </c>
      <c r="C421" s="296" t="s">
        <v>1328</v>
      </c>
      <c r="D421" s="297" t="s">
        <v>899</v>
      </c>
      <c r="E421" s="298" t="n">
        <v>14.22</v>
      </c>
      <c r="F421" s="298" t="n">
        <v>10.55</v>
      </c>
      <c r="G421" s="298" t="n">
        <v>24.77</v>
      </c>
    </row>
    <row r="422" customFormat="false" ht="46.25" hidden="false" customHeight="false" outlineLevel="0" collapsed="false">
      <c r="A422" s="294" t="s">
        <v>1283</v>
      </c>
      <c r="B422" s="295" t="n">
        <v>105298</v>
      </c>
      <c r="C422" s="296" t="s">
        <v>1329</v>
      </c>
      <c r="D422" s="297" t="s">
        <v>899</v>
      </c>
      <c r="E422" s="298" t="n">
        <v>11.11</v>
      </c>
      <c r="F422" s="298" t="n">
        <v>8.38</v>
      </c>
      <c r="G422" s="298" t="n">
        <v>19.49</v>
      </c>
    </row>
    <row r="423" customFormat="false" ht="46.25" hidden="false" customHeight="false" outlineLevel="0" collapsed="false">
      <c r="A423" s="294" t="s">
        <v>1283</v>
      </c>
      <c r="B423" s="295" t="n">
        <v>105253</v>
      </c>
      <c r="C423" s="296" t="s">
        <v>1330</v>
      </c>
      <c r="D423" s="297" t="s">
        <v>899</v>
      </c>
      <c r="E423" s="298" t="n">
        <v>17.31</v>
      </c>
      <c r="F423" s="298" t="n">
        <v>13.5</v>
      </c>
      <c r="G423" s="298" t="n">
        <v>30.81</v>
      </c>
    </row>
    <row r="424" customFormat="false" ht="46.25" hidden="false" customHeight="false" outlineLevel="0" collapsed="false">
      <c r="A424" s="294" t="s">
        <v>1283</v>
      </c>
      <c r="B424" s="295" t="n">
        <v>105299</v>
      </c>
      <c r="C424" s="296" t="s">
        <v>1331</v>
      </c>
      <c r="D424" s="297" t="s">
        <v>899</v>
      </c>
      <c r="E424" s="298" t="n">
        <v>13.64</v>
      </c>
      <c r="F424" s="298" t="n">
        <v>10.85</v>
      </c>
      <c r="G424" s="298" t="n">
        <v>24.49</v>
      </c>
    </row>
    <row r="425" customFormat="false" ht="46.25" hidden="false" customHeight="false" outlineLevel="0" collapsed="false">
      <c r="A425" s="294" t="s">
        <v>1283</v>
      </c>
      <c r="B425" s="295" t="n">
        <v>105254</v>
      </c>
      <c r="C425" s="296" t="s">
        <v>1332</v>
      </c>
      <c r="D425" s="297" t="s">
        <v>899</v>
      </c>
      <c r="E425" s="298" t="n">
        <v>20.56</v>
      </c>
      <c r="F425" s="298" t="n">
        <v>16.45</v>
      </c>
      <c r="G425" s="298" t="n">
        <v>37.01</v>
      </c>
    </row>
    <row r="426" customFormat="false" ht="46.25" hidden="false" customHeight="false" outlineLevel="0" collapsed="false">
      <c r="A426" s="294" t="s">
        <v>1283</v>
      </c>
      <c r="B426" s="295" t="n">
        <v>105300</v>
      </c>
      <c r="C426" s="296" t="s">
        <v>1333</v>
      </c>
      <c r="D426" s="297" t="s">
        <v>899</v>
      </c>
      <c r="E426" s="298" t="n">
        <v>16.34</v>
      </c>
      <c r="F426" s="298" t="n">
        <v>13.33</v>
      </c>
      <c r="G426" s="298" t="n">
        <v>29.67</v>
      </c>
    </row>
    <row r="427" customFormat="false" ht="46.25" hidden="false" customHeight="false" outlineLevel="0" collapsed="false">
      <c r="A427" s="294" t="s">
        <v>1283</v>
      </c>
      <c r="B427" s="295" t="n">
        <v>105255</v>
      </c>
      <c r="C427" s="296" t="s">
        <v>1334</v>
      </c>
      <c r="D427" s="297" t="s">
        <v>899</v>
      </c>
      <c r="E427" s="298" t="n">
        <v>23.85</v>
      </c>
      <c r="F427" s="298" t="n">
        <v>19.37</v>
      </c>
      <c r="G427" s="298" t="n">
        <v>43.22</v>
      </c>
    </row>
    <row r="428" customFormat="false" ht="46.25" hidden="false" customHeight="false" outlineLevel="0" collapsed="false">
      <c r="A428" s="294" t="s">
        <v>1283</v>
      </c>
      <c r="B428" s="295" t="n">
        <v>105301</v>
      </c>
      <c r="C428" s="296" t="s">
        <v>1335</v>
      </c>
      <c r="D428" s="297" t="s">
        <v>899</v>
      </c>
      <c r="E428" s="298" t="n">
        <v>19.04</v>
      </c>
      <c r="F428" s="298" t="n">
        <v>15.81</v>
      </c>
      <c r="G428" s="298" t="n">
        <v>34.85</v>
      </c>
    </row>
    <row r="429" customFormat="false" ht="46.25" hidden="false" customHeight="false" outlineLevel="0" collapsed="false">
      <c r="A429" s="294" t="s">
        <v>1283</v>
      </c>
      <c r="B429" s="295" t="n">
        <v>105256</v>
      </c>
      <c r="C429" s="296" t="s">
        <v>1336</v>
      </c>
      <c r="D429" s="297" t="s">
        <v>899</v>
      </c>
      <c r="E429" s="298" t="n">
        <v>27.08</v>
      </c>
      <c r="F429" s="298" t="n">
        <v>22.33</v>
      </c>
      <c r="G429" s="298" t="n">
        <v>49.41</v>
      </c>
    </row>
    <row r="430" customFormat="false" ht="46.25" hidden="false" customHeight="false" outlineLevel="0" collapsed="false">
      <c r="A430" s="294" t="s">
        <v>1283</v>
      </c>
      <c r="B430" s="295" t="n">
        <v>105302</v>
      </c>
      <c r="C430" s="296" t="s">
        <v>1337</v>
      </c>
      <c r="D430" s="297" t="s">
        <v>899</v>
      </c>
      <c r="E430" s="298" t="n">
        <v>21.71</v>
      </c>
      <c r="F430" s="298" t="n">
        <v>18.3</v>
      </c>
      <c r="G430" s="298" t="n">
        <v>40.01</v>
      </c>
    </row>
    <row r="431" customFormat="false" ht="46.25" hidden="false" customHeight="false" outlineLevel="0" collapsed="false">
      <c r="A431" s="294" t="s">
        <v>1283</v>
      </c>
      <c r="B431" s="295" t="n">
        <v>105257</v>
      </c>
      <c r="C431" s="296" t="s">
        <v>1338</v>
      </c>
      <c r="D431" s="297" t="s">
        <v>899</v>
      </c>
      <c r="E431" s="298" t="n">
        <v>30.31</v>
      </c>
      <c r="F431" s="298" t="n">
        <v>25.28</v>
      </c>
      <c r="G431" s="298" t="n">
        <v>55.59</v>
      </c>
    </row>
    <row r="432" customFormat="false" ht="46.25" hidden="false" customHeight="false" outlineLevel="0" collapsed="false">
      <c r="A432" s="294" t="s">
        <v>1283</v>
      </c>
      <c r="B432" s="295" t="n">
        <v>105303</v>
      </c>
      <c r="C432" s="296" t="s">
        <v>1339</v>
      </c>
      <c r="D432" s="297" t="s">
        <v>899</v>
      </c>
      <c r="E432" s="298" t="n">
        <v>24.39</v>
      </c>
      <c r="F432" s="298" t="n">
        <v>20.77</v>
      </c>
      <c r="G432" s="298" t="n">
        <v>45.16</v>
      </c>
    </row>
    <row r="433" customFormat="false" ht="46.25" hidden="false" customHeight="false" outlineLevel="0" collapsed="false">
      <c r="A433" s="294" t="s">
        <v>1283</v>
      </c>
      <c r="B433" s="295" t="n">
        <v>105270</v>
      </c>
      <c r="C433" s="296" t="s">
        <v>1340</v>
      </c>
      <c r="D433" s="297" t="s">
        <v>899</v>
      </c>
      <c r="E433" s="298" t="n">
        <v>33.71</v>
      </c>
      <c r="F433" s="298" t="n">
        <v>28.22</v>
      </c>
      <c r="G433" s="298" t="n">
        <v>61.93</v>
      </c>
    </row>
    <row r="434" customFormat="false" ht="46.25" hidden="false" customHeight="false" outlineLevel="0" collapsed="false">
      <c r="A434" s="294" t="s">
        <v>1283</v>
      </c>
      <c r="B434" s="295" t="n">
        <v>105304</v>
      </c>
      <c r="C434" s="296" t="s">
        <v>1341</v>
      </c>
      <c r="D434" s="297" t="s">
        <v>899</v>
      </c>
      <c r="E434" s="298" t="n">
        <v>27.23</v>
      </c>
      <c r="F434" s="298" t="n">
        <v>23.24</v>
      </c>
      <c r="G434" s="298" t="n">
        <v>50.47</v>
      </c>
    </row>
    <row r="435" customFormat="false" ht="46.25" hidden="false" customHeight="false" outlineLevel="0" collapsed="false">
      <c r="A435" s="294" t="s">
        <v>1283</v>
      </c>
      <c r="B435" s="295" t="n">
        <v>105271</v>
      </c>
      <c r="C435" s="296" t="s">
        <v>1342</v>
      </c>
      <c r="D435" s="297" t="s">
        <v>899</v>
      </c>
      <c r="E435" s="298" t="n">
        <v>47.27</v>
      </c>
      <c r="F435" s="298" t="n">
        <v>31.16</v>
      </c>
      <c r="G435" s="298" t="n">
        <v>78.43</v>
      </c>
    </row>
    <row r="436" customFormat="false" ht="46.25" hidden="false" customHeight="false" outlineLevel="0" collapsed="false">
      <c r="A436" s="294" t="s">
        <v>1283</v>
      </c>
      <c r="B436" s="295" t="n">
        <v>105305</v>
      </c>
      <c r="C436" s="296" t="s">
        <v>1343</v>
      </c>
      <c r="D436" s="297" t="s">
        <v>899</v>
      </c>
      <c r="E436" s="298" t="n">
        <v>36.88</v>
      </c>
      <c r="F436" s="298" t="n">
        <v>25.72</v>
      </c>
      <c r="G436" s="298" t="n">
        <v>62.6</v>
      </c>
    </row>
    <row r="437" customFormat="false" ht="46.25" hidden="false" customHeight="false" outlineLevel="0" collapsed="false">
      <c r="A437" s="294" t="s">
        <v>1283</v>
      </c>
      <c r="B437" s="295" t="n">
        <v>105272</v>
      </c>
      <c r="C437" s="296" t="s">
        <v>1344</v>
      </c>
      <c r="D437" s="297" t="s">
        <v>899</v>
      </c>
      <c r="E437" s="298" t="n">
        <v>55.57</v>
      </c>
      <c r="F437" s="298" t="n">
        <v>37.06</v>
      </c>
      <c r="G437" s="298" t="n">
        <v>92.63</v>
      </c>
    </row>
    <row r="438" customFormat="false" ht="46.25" hidden="false" customHeight="false" outlineLevel="0" collapsed="false">
      <c r="A438" s="294" t="s">
        <v>1283</v>
      </c>
      <c r="B438" s="295" t="n">
        <v>105306</v>
      </c>
      <c r="C438" s="296" t="s">
        <v>1345</v>
      </c>
      <c r="D438" s="297" t="s">
        <v>899</v>
      </c>
      <c r="E438" s="298" t="n">
        <v>43.56</v>
      </c>
      <c r="F438" s="298" t="n">
        <v>30.68</v>
      </c>
      <c r="G438" s="298" t="n">
        <v>74.24</v>
      </c>
    </row>
    <row r="439" customFormat="false" ht="46.25" hidden="false" customHeight="false" outlineLevel="0" collapsed="false">
      <c r="A439" s="294" t="s">
        <v>1283</v>
      </c>
      <c r="B439" s="295" t="n">
        <v>105273</v>
      </c>
      <c r="C439" s="296" t="s">
        <v>1346</v>
      </c>
      <c r="D439" s="297" t="s">
        <v>899</v>
      </c>
      <c r="E439" s="298" t="n">
        <v>63.07</v>
      </c>
      <c r="F439" s="298" t="n">
        <v>42.94</v>
      </c>
      <c r="G439" s="298" t="n">
        <v>106.01</v>
      </c>
    </row>
    <row r="440" customFormat="false" ht="46.25" hidden="false" customHeight="false" outlineLevel="0" collapsed="false">
      <c r="A440" s="294" t="s">
        <v>1283</v>
      </c>
      <c r="B440" s="295" t="n">
        <v>105307</v>
      </c>
      <c r="C440" s="296" t="s">
        <v>1347</v>
      </c>
      <c r="D440" s="297" t="s">
        <v>899</v>
      </c>
      <c r="E440" s="298" t="n">
        <v>49.4</v>
      </c>
      <c r="F440" s="298" t="n">
        <v>35.64</v>
      </c>
      <c r="G440" s="298" t="n">
        <v>85.04</v>
      </c>
    </row>
    <row r="441" customFormat="false" ht="46.25" hidden="false" customHeight="false" outlineLevel="0" collapsed="false">
      <c r="A441" s="294" t="s">
        <v>1283</v>
      </c>
      <c r="B441" s="295" t="n">
        <v>105250</v>
      </c>
      <c r="C441" s="296" t="s">
        <v>1348</v>
      </c>
      <c r="D441" s="297" t="s">
        <v>899</v>
      </c>
      <c r="E441" s="298" t="n">
        <v>9.84</v>
      </c>
      <c r="F441" s="298" t="n">
        <v>6.42</v>
      </c>
      <c r="G441" s="298" t="n">
        <v>16.26</v>
      </c>
    </row>
    <row r="442" customFormat="false" ht="46.25" hidden="false" customHeight="false" outlineLevel="0" collapsed="false">
      <c r="A442" s="294" t="s">
        <v>1283</v>
      </c>
      <c r="B442" s="295" t="n">
        <v>105269</v>
      </c>
      <c r="C442" s="296" t="s">
        <v>1349</v>
      </c>
      <c r="D442" s="297" t="s">
        <v>899</v>
      </c>
      <c r="E442" s="298" t="n">
        <v>7.53</v>
      </c>
      <c r="F442" s="298" t="n">
        <v>4.92</v>
      </c>
      <c r="G442" s="298" t="n">
        <v>12.45</v>
      </c>
    </row>
    <row r="443" customFormat="false" ht="46.25" hidden="false" customHeight="false" outlineLevel="0" collapsed="false">
      <c r="A443" s="294" t="s">
        <v>1283</v>
      </c>
      <c r="B443" s="295" t="n">
        <v>105274</v>
      </c>
      <c r="C443" s="296" t="s">
        <v>1350</v>
      </c>
      <c r="D443" s="297" t="s">
        <v>899</v>
      </c>
      <c r="E443" s="298" t="n">
        <v>70.84</v>
      </c>
      <c r="F443" s="298" t="n">
        <v>48.83</v>
      </c>
      <c r="G443" s="298" t="n">
        <v>119.67</v>
      </c>
    </row>
    <row r="444" customFormat="false" ht="46.25" hidden="false" customHeight="false" outlineLevel="0" collapsed="false">
      <c r="A444" s="294" t="s">
        <v>1283</v>
      </c>
      <c r="B444" s="295" t="n">
        <v>105340</v>
      </c>
      <c r="C444" s="296" t="s">
        <v>1351</v>
      </c>
      <c r="D444" s="297" t="s">
        <v>899</v>
      </c>
      <c r="E444" s="298" t="n">
        <v>55.56</v>
      </c>
      <c r="F444" s="298" t="n">
        <v>40.59</v>
      </c>
      <c r="G444" s="298" t="n">
        <v>96.15</v>
      </c>
    </row>
    <row r="445" customFormat="false" ht="46.25" hidden="false" customHeight="false" outlineLevel="0" collapsed="false">
      <c r="A445" s="294" t="s">
        <v>1283</v>
      </c>
      <c r="B445" s="295" t="n">
        <v>105275</v>
      </c>
      <c r="C445" s="296" t="s">
        <v>1352</v>
      </c>
      <c r="D445" s="297" t="s">
        <v>899</v>
      </c>
      <c r="E445" s="298" t="n">
        <v>78.84</v>
      </c>
      <c r="F445" s="298" t="n">
        <v>54.74</v>
      </c>
      <c r="G445" s="298" t="n">
        <v>133.58</v>
      </c>
    </row>
    <row r="446" customFormat="false" ht="46.25" hidden="false" customHeight="false" outlineLevel="0" collapsed="false">
      <c r="A446" s="294" t="s">
        <v>1283</v>
      </c>
      <c r="B446" s="295" t="n">
        <v>105390</v>
      </c>
      <c r="C446" s="296" t="s">
        <v>1353</v>
      </c>
      <c r="D446" s="297" t="s">
        <v>899</v>
      </c>
      <c r="E446" s="298" t="n">
        <v>61.94</v>
      </c>
      <c r="F446" s="298" t="n">
        <v>45.55</v>
      </c>
      <c r="G446" s="298" t="n">
        <v>107.49</v>
      </c>
    </row>
    <row r="447" customFormat="false" ht="46.25" hidden="false" customHeight="false" outlineLevel="0" collapsed="false">
      <c r="A447" s="294" t="s">
        <v>1283</v>
      </c>
      <c r="B447" s="295" t="n">
        <v>105364</v>
      </c>
      <c r="C447" s="296" t="s">
        <v>1354</v>
      </c>
      <c r="D447" s="297" t="s">
        <v>899</v>
      </c>
      <c r="E447" s="298" t="n">
        <v>10.86</v>
      </c>
      <c r="F447" s="298" t="n">
        <v>15.94</v>
      </c>
      <c r="G447" s="298" t="n">
        <v>26.8</v>
      </c>
    </row>
    <row r="448" customFormat="false" ht="46.25" hidden="false" customHeight="false" outlineLevel="0" collapsed="false">
      <c r="A448" s="294" t="s">
        <v>1283</v>
      </c>
      <c r="B448" s="295" t="n">
        <v>105385</v>
      </c>
      <c r="C448" s="296" t="s">
        <v>1355</v>
      </c>
      <c r="D448" s="297" t="s">
        <v>899</v>
      </c>
      <c r="E448" s="298" t="n">
        <v>9.12</v>
      </c>
      <c r="F448" s="298" t="n">
        <v>12.94</v>
      </c>
      <c r="G448" s="298" t="n">
        <v>22.06</v>
      </c>
    </row>
    <row r="449" customFormat="false" ht="46.25" hidden="false" customHeight="false" outlineLevel="0" collapsed="false">
      <c r="A449" s="294" t="s">
        <v>1283</v>
      </c>
      <c r="B449" s="295" t="n">
        <v>105362</v>
      </c>
      <c r="C449" s="296" t="s">
        <v>1356</v>
      </c>
      <c r="D449" s="297" t="s">
        <v>899</v>
      </c>
      <c r="E449" s="298" t="n">
        <v>7.47</v>
      </c>
      <c r="F449" s="298" t="n">
        <v>11.69</v>
      </c>
      <c r="G449" s="298" t="n">
        <v>19.16</v>
      </c>
    </row>
    <row r="450" customFormat="false" ht="46.25" hidden="false" customHeight="false" outlineLevel="0" collapsed="false">
      <c r="A450" s="294" t="s">
        <v>1283</v>
      </c>
      <c r="B450" s="295" t="n">
        <v>105383</v>
      </c>
      <c r="C450" s="296" t="s">
        <v>1357</v>
      </c>
      <c r="D450" s="297" t="s">
        <v>899</v>
      </c>
      <c r="E450" s="298" t="n">
        <v>6.19</v>
      </c>
      <c r="F450" s="298" t="n">
        <v>9.5</v>
      </c>
      <c r="G450" s="298" t="n">
        <v>15.69</v>
      </c>
    </row>
    <row r="451" customFormat="false" ht="46.25" hidden="false" customHeight="false" outlineLevel="0" collapsed="false">
      <c r="A451" s="294" t="s">
        <v>1283</v>
      </c>
      <c r="B451" s="295" t="n">
        <v>105363</v>
      </c>
      <c r="C451" s="296" t="s">
        <v>1358</v>
      </c>
      <c r="D451" s="297" t="s">
        <v>899</v>
      </c>
      <c r="E451" s="298" t="n">
        <v>9.26</v>
      </c>
      <c r="F451" s="298" t="n">
        <v>13.81</v>
      </c>
      <c r="G451" s="298" t="n">
        <v>23.07</v>
      </c>
    </row>
    <row r="452" customFormat="false" ht="46.25" hidden="false" customHeight="false" outlineLevel="0" collapsed="false">
      <c r="A452" s="294" t="s">
        <v>1283</v>
      </c>
      <c r="B452" s="295" t="n">
        <v>105384</v>
      </c>
      <c r="C452" s="296" t="s">
        <v>1359</v>
      </c>
      <c r="D452" s="297" t="s">
        <v>899</v>
      </c>
      <c r="E452" s="298" t="n">
        <v>7.77</v>
      </c>
      <c r="F452" s="298" t="n">
        <v>11.2</v>
      </c>
      <c r="G452" s="298" t="n">
        <v>18.97</v>
      </c>
    </row>
    <row r="453" customFormat="false" ht="46.25" hidden="false" customHeight="false" outlineLevel="0" collapsed="false">
      <c r="A453" s="294" t="s">
        <v>1283</v>
      </c>
      <c r="B453" s="295" t="n">
        <v>105279</v>
      </c>
      <c r="C453" s="296" t="s">
        <v>1360</v>
      </c>
      <c r="D453" s="297" t="s">
        <v>899</v>
      </c>
      <c r="E453" s="298" t="n">
        <v>15.5</v>
      </c>
      <c r="F453" s="298" t="n">
        <v>10.14</v>
      </c>
      <c r="G453" s="298" t="n">
        <v>25.64</v>
      </c>
    </row>
    <row r="454" customFormat="false" ht="46.25" hidden="false" customHeight="false" outlineLevel="0" collapsed="false">
      <c r="A454" s="294" t="s">
        <v>1283</v>
      </c>
      <c r="B454" s="295" t="n">
        <v>105259</v>
      </c>
      <c r="C454" s="296" t="s">
        <v>1361</v>
      </c>
      <c r="D454" s="297" t="s">
        <v>899</v>
      </c>
      <c r="E454" s="298" t="n">
        <v>12.11</v>
      </c>
      <c r="F454" s="298" t="n">
        <v>7.88</v>
      </c>
      <c r="G454" s="298" t="n">
        <v>19.99</v>
      </c>
    </row>
    <row r="455" customFormat="false" ht="46.25" hidden="false" customHeight="false" outlineLevel="0" collapsed="false">
      <c r="A455" s="294" t="s">
        <v>1283</v>
      </c>
      <c r="B455" s="295" t="n">
        <v>105357</v>
      </c>
      <c r="C455" s="296" t="s">
        <v>1362</v>
      </c>
      <c r="D455" s="297" t="s">
        <v>899</v>
      </c>
      <c r="E455" s="298" t="n">
        <v>121.73</v>
      </c>
      <c r="F455" s="298" t="n">
        <v>80.84</v>
      </c>
      <c r="G455" s="298" t="n">
        <v>202.57</v>
      </c>
    </row>
    <row r="456" customFormat="false" ht="46.25" hidden="false" customHeight="false" outlineLevel="0" collapsed="false">
      <c r="A456" s="294" t="s">
        <v>1283</v>
      </c>
      <c r="B456" s="295" t="n">
        <v>105346</v>
      </c>
      <c r="C456" s="296" t="s">
        <v>1363</v>
      </c>
      <c r="D456" s="297" t="s">
        <v>899</v>
      </c>
      <c r="E456" s="298" t="n">
        <v>97</v>
      </c>
      <c r="F456" s="298" t="n">
        <v>67.35</v>
      </c>
      <c r="G456" s="298" t="n">
        <v>164.35</v>
      </c>
    </row>
    <row r="457" customFormat="false" ht="46.25" hidden="false" customHeight="false" outlineLevel="0" collapsed="false">
      <c r="A457" s="294" t="s">
        <v>1283</v>
      </c>
      <c r="B457" s="295" t="n">
        <v>105358</v>
      </c>
      <c r="C457" s="296" t="s">
        <v>1364</v>
      </c>
      <c r="D457" s="297" t="s">
        <v>899</v>
      </c>
      <c r="E457" s="298" t="n">
        <v>151.18</v>
      </c>
      <c r="F457" s="298" t="n">
        <v>96.52</v>
      </c>
      <c r="G457" s="298" t="n">
        <v>247.7</v>
      </c>
    </row>
    <row r="458" customFormat="false" ht="46.25" hidden="false" customHeight="false" outlineLevel="0" collapsed="false">
      <c r="A458" s="294" t="s">
        <v>1283</v>
      </c>
      <c r="B458" s="295" t="n">
        <v>105347</v>
      </c>
      <c r="C458" s="296" t="s">
        <v>1365</v>
      </c>
      <c r="D458" s="297" t="s">
        <v>899</v>
      </c>
      <c r="E458" s="298" t="n">
        <v>122.07</v>
      </c>
      <c r="F458" s="298" t="n">
        <v>80.56</v>
      </c>
      <c r="G458" s="298" t="n">
        <v>202.63</v>
      </c>
    </row>
    <row r="459" customFormat="false" ht="46.25" hidden="false" customHeight="false" outlineLevel="0" collapsed="false">
      <c r="A459" s="294" t="s">
        <v>1283</v>
      </c>
      <c r="B459" s="295" t="n">
        <v>105280</v>
      </c>
      <c r="C459" s="296" t="s">
        <v>1366</v>
      </c>
      <c r="D459" s="297" t="s">
        <v>899</v>
      </c>
      <c r="E459" s="298" t="n">
        <v>19.85</v>
      </c>
      <c r="F459" s="298" t="n">
        <v>14.06</v>
      </c>
      <c r="G459" s="298" t="n">
        <v>33.91</v>
      </c>
    </row>
    <row r="460" customFormat="false" ht="46.25" hidden="false" customHeight="false" outlineLevel="0" collapsed="false">
      <c r="A460" s="294" t="s">
        <v>1283</v>
      </c>
      <c r="B460" s="295" t="n">
        <v>105283</v>
      </c>
      <c r="C460" s="296" t="s">
        <v>1367</v>
      </c>
      <c r="D460" s="297" t="s">
        <v>899</v>
      </c>
      <c r="E460" s="298" t="n">
        <v>15.69</v>
      </c>
      <c r="F460" s="298" t="n">
        <v>11.19</v>
      </c>
      <c r="G460" s="298" t="n">
        <v>26.88</v>
      </c>
    </row>
    <row r="461" customFormat="false" ht="46.25" hidden="false" customHeight="false" outlineLevel="0" collapsed="false">
      <c r="A461" s="294" t="s">
        <v>1283</v>
      </c>
      <c r="B461" s="295" t="n">
        <v>105281</v>
      </c>
      <c r="C461" s="296" t="s">
        <v>1368</v>
      </c>
      <c r="D461" s="297" t="s">
        <v>899</v>
      </c>
      <c r="E461" s="298" t="n">
        <v>24.16</v>
      </c>
      <c r="F461" s="298" t="n">
        <v>17.99</v>
      </c>
      <c r="G461" s="298" t="n">
        <v>42.15</v>
      </c>
    </row>
    <row r="462" customFormat="false" ht="46.25" hidden="false" customHeight="false" outlineLevel="0" collapsed="false">
      <c r="A462" s="294" t="s">
        <v>1283</v>
      </c>
      <c r="B462" s="295" t="n">
        <v>105319</v>
      </c>
      <c r="C462" s="296" t="s">
        <v>1369</v>
      </c>
      <c r="D462" s="297" t="s">
        <v>899</v>
      </c>
      <c r="E462" s="298" t="n">
        <v>19.25</v>
      </c>
      <c r="F462" s="298" t="n">
        <v>14.49</v>
      </c>
      <c r="G462" s="298" t="n">
        <v>33.74</v>
      </c>
    </row>
    <row r="463" customFormat="false" ht="46.25" hidden="false" customHeight="false" outlineLevel="0" collapsed="false">
      <c r="A463" s="294" t="s">
        <v>1283</v>
      </c>
      <c r="B463" s="295" t="n">
        <v>105284</v>
      </c>
      <c r="C463" s="296" t="s">
        <v>1370</v>
      </c>
      <c r="D463" s="297" t="s">
        <v>899</v>
      </c>
      <c r="E463" s="298" t="n">
        <v>28.82</v>
      </c>
      <c r="F463" s="298" t="n">
        <v>21.92</v>
      </c>
      <c r="G463" s="298" t="n">
        <v>50.74</v>
      </c>
    </row>
    <row r="464" customFormat="false" ht="46.25" hidden="false" customHeight="false" outlineLevel="0" collapsed="false">
      <c r="A464" s="294" t="s">
        <v>1283</v>
      </c>
      <c r="B464" s="295" t="n">
        <v>105320</v>
      </c>
      <c r="C464" s="296" t="s">
        <v>1371</v>
      </c>
      <c r="D464" s="297" t="s">
        <v>899</v>
      </c>
      <c r="E464" s="298" t="n">
        <v>23.18</v>
      </c>
      <c r="F464" s="298" t="n">
        <v>17.78</v>
      </c>
      <c r="G464" s="298" t="n">
        <v>40.96</v>
      </c>
    </row>
    <row r="465" customFormat="false" ht="46.25" hidden="false" customHeight="false" outlineLevel="0" collapsed="false">
      <c r="A465" s="294" t="s">
        <v>1283</v>
      </c>
      <c r="B465" s="295" t="n">
        <v>105348</v>
      </c>
      <c r="C465" s="296" t="s">
        <v>1372</v>
      </c>
      <c r="D465" s="297" t="s">
        <v>899</v>
      </c>
      <c r="E465" s="298" t="n">
        <v>33.47</v>
      </c>
      <c r="F465" s="298" t="n">
        <v>25.85</v>
      </c>
      <c r="G465" s="298" t="n">
        <v>59.32</v>
      </c>
    </row>
    <row r="466" customFormat="false" ht="46.25" hidden="false" customHeight="false" outlineLevel="0" collapsed="false">
      <c r="A466" s="294" t="s">
        <v>1283</v>
      </c>
      <c r="B466" s="295" t="n">
        <v>105321</v>
      </c>
      <c r="C466" s="296" t="s">
        <v>1373</v>
      </c>
      <c r="D466" s="297" t="s">
        <v>899</v>
      </c>
      <c r="E466" s="298" t="n">
        <v>27.07</v>
      </c>
      <c r="F466" s="298" t="n">
        <v>21.09</v>
      </c>
      <c r="G466" s="298" t="n">
        <v>48.16</v>
      </c>
    </row>
    <row r="467" customFormat="false" ht="46.25" hidden="false" customHeight="false" outlineLevel="0" collapsed="false">
      <c r="A467" s="294" t="s">
        <v>1283</v>
      </c>
      <c r="B467" s="295" t="n">
        <v>105349</v>
      </c>
      <c r="C467" s="296" t="s">
        <v>1374</v>
      </c>
      <c r="D467" s="297" t="s">
        <v>899</v>
      </c>
      <c r="E467" s="298" t="n">
        <v>38.11</v>
      </c>
      <c r="F467" s="298" t="n">
        <v>29.77</v>
      </c>
      <c r="G467" s="298" t="n">
        <v>67.88</v>
      </c>
    </row>
    <row r="468" customFormat="false" ht="46.25" hidden="false" customHeight="false" outlineLevel="0" collapsed="false">
      <c r="A468" s="294" t="s">
        <v>1283</v>
      </c>
      <c r="B468" s="295" t="n">
        <v>105322</v>
      </c>
      <c r="C468" s="296" t="s">
        <v>1375</v>
      </c>
      <c r="D468" s="297" t="s">
        <v>899</v>
      </c>
      <c r="E468" s="298" t="n">
        <v>30.96</v>
      </c>
      <c r="F468" s="298" t="n">
        <v>24.38</v>
      </c>
      <c r="G468" s="298" t="n">
        <v>55.34</v>
      </c>
    </row>
    <row r="469" customFormat="false" ht="46.25" hidden="false" customHeight="false" outlineLevel="0" collapsed="false">
      <c r="A469" s="294" t="s">
        <v>1283</v>
      </c>
      <c r="B469" s="295" t="n">
        <v>105350</v>
      </c>
      <c r="C469" s="296" t="s">
        <v>1376</v>
      </c>
      <c r="D469" s="297" t="s">
        <v>899</v>
      </c>
      <c r="E469" s="298" t="n">
        <v>42.72</v>
      </c>
      <c r="F469" s="298" t="n">
        <v>33.71</v>
      </c>
      <c r="G469" s="298" t="n">
        <v>76.43</v>
      </c>
    </row>
    <row r="470" customFormat="false" ht="46.25" hidden="false" customHeight="false" outlineLevel="0" collapsed="false">
      <c r="A470" s="294" t="s">
        <v>1283</v>
      </c>
      <c r="B470" s="295" t="n">
        <v>105323</v>
      </c>
      <c r="C470" s="296" t="s">
        <v>1377</v>
      </c>
      <c r="D470" s="297" t="s">
        <v>899</v>
      </c>
      <c r="E470" s="298" t="n">
        <v>34.82</v>
      </c>
      <c r="F470" s="298" t="n">
        <v>27.69</v>
      </c>
      <c r="G470" s="298" t="n">
        <v>62.51</v>
      </c>
    </row>
    <row r="471" customFormat="false" ht="46.25" hidden="false" customHeight="false" outlineLevel="0" collapsed="false">
      <c r="A471" s="294" t="s">
        <v>1283</v>
      </c>
      <c r="B471" s="295" t="n">
        <v>105351</v>
      </c>
      <c r="C471" s="296" t="s">
        <v>1378</v>
      </c>
      <c r="D471" s="297" t="s">
        <v>899</v>
      </c>
      <c r="E471" s="298" t="n">
        <v>47.64</v>
      </c>
      <c r="F471" s="298" t="n">
        <v>37.64</v>
      </c>
      <c r="G471" s="298" t="n">
        <v>85.28</v>
      </c>
    </row>
    <row r="472" customFormat="false" ht="46.25" hidden="false" customHeight="false" outlineLevel="0" collapsed="false">
      <c r="A472" s="294" t="s">
        <v>1283</v>
      </c>
      <c r="B472" s="295" t="n">
        <v>105324</v>
      </c>
      <c r="C472" s="296" t="s">
        <v>1379</v>
      </c>
      <c r="D472" s="297" t="s">
        <v>899</v>
      </c>
      <c r="E472" s="298" t="n">
        <v>38.98</v>
      </c>
      <c r="F472" s="298" t="n">
        <v>31</v>
      </c>
      <c r="G472" s="298" t="n">
        <v>69.98</v>
      </c>
    </row>
    <row r="473" customFormat="false" ht="46.25" hidden="false" customHeight="false" outlineLevel="0" collapsed="false">
      <c r="A473" s="294" t="s">
        <v>1283</v>
      </c>
      <c r="B473" s="295" t="n">
        <v>105352</v>
      </c>
      <c r="C473" s="296" t="s">
        <v>1380</v>
      </c>
      <c r="D473" s="297" t="s">
        <v>899</v>
      </c>
      <c r="E473" s="298" t="n">
        <v>66.06</v>
      </c>
      <c r="F473" s="298" t="n">
        <v>41.55</v>
      </c>
      <c r="G473" s="298" t="n">
        <v>107.61</v>
      </c>
    </row>
    <row r="474" customFormat="false" ht="46.25" hidden="false" customHeight="false" outlineLevel="0" collapsed="false">
      <c r="A474" s="294" t="s">
        <v>1283</v>
      </c>
      <c r="B474" s="295" t="n">
        <v>105325</v>
      </c>
      <c r="C474" s="296" t="s">
        <v>1381</v>
      </c>
      <c r="D474" s="297" t="s">
        <v>899</v>
      </c>
      <c r="E474" s="298" t="n">
        <v>52.18</v>
      </c>
      <c r="F474" s="298" t="n">
        <v>34.31</v>
      </c>
      <c r="G474" s="298" t="n">
        <v>86.49</v>
      </c>
    </row>
    <row r="475" customFormat="false" ht="46.25" hidden="false" customHeight="false" outlineLevel="0" collapsed="false">
      <c r="A475" s="294" t="s">
        <v>1283</v>
      </c>
      <c r="B475" s="295" t="n">
        <v>105353</v>
      </c>
      <c r="C475" s="296" t="s">
        <v>1382</v>
      </c>
      <c r="D475" s="297" t="s">
        <v>899</v>
      </c>
      <c r="E475" s="298" t="n">
        <v>77.95</v>
      </c>
      <c r="F475" s="298" t="n">
        <v>49.41</v>
      </c>
      <c r="G475" s="298" t="n">
        <v>127.36</v>
      </c>
    </row>
    <row r="476" customFormat="false" ht="46.25" hidden="false" customHeight="false" outlineLevel="0" collapsed="false">
      <c r="A476" s="294" t="s">
        <v>1283</v>
      </c>
      <c r="B476" s="295" t="n">
        <v>105326</v>
      </c>
      <c r="C476" s="296" t="s">
        <v>1383</v>
      </c>
      <c r="D476" s="297" t="s">
        <v>899</v>
      </c>
      <c r="E476" s="298" t="n">
        <v>61.91</v>
      </c>
      <c r="F476" s="298" t="n">
        <v>40.91</v>
      </c>
      <c r="G476" s="298" t="n">
        <v>102.82</v>
      </c>
    </row>
    <row r="477" customFormat="false" ht="46.25" hidden="false" customHeight="false" outlineLevel="0" collapsed="false">
      <c r="A477" s="294" t="s">
        <v>1283</v>
      </c>
      <c r="B477" s="295" t="n">
        <v>105354</v>
      </c>
      <c r="C477" s="296" t="s">
        <v>1384</v>
      </c>
      <c r="D477" s="297" t="s">
        <v>899</v>
      </c>
      <c r="E477" s="298" t="n">
        <v>88.14</v>
      </c>
      <c r="F477" s="298" t="n">
        <v>57.25</v>
      </c>
      <c r="G477" s="298" t="n">
        <v>145.39</v>
      </c>
    </row>
    <row r="478" customFormat="false" ht="46.25" hidden="false" customHeight="false" outlineLevel="0" collapsed="false">
      <c r="A478" s="294" t="s">
        <v>1283</v>
      </c>
      <c r="B478" s="295" t="n">
        <v>105344</v>
      </c>
      <c r="C478" s="296" t="s">
        <v>1385</v>
      </c>
      <c r="D478" s="297" t="s">
        <v>899</v>
      </c>
      <c r="E478" s="298" t="n">
        <v>69.94</v>
      </c>
      <c r="F478" s="298" t="n">
        <v>47.5</v>
      </c>
      <c r="G478" s="298" t="n">
        <v>117.44</v>
      </c>
    </row>
    <row r="479" customFormat="false" ht="46.25" hidden="false" customHeight="false" outlineLevel="0" collapsed="false">
      <c r="A479" s="294" t="s">
        <v>1283</v>
      </c>
      <c r="B479" s="295" t="n">
        <v>105278</v>
      </c>
      <c r="C479" s="296" t="s">
        <v>1386</v>
      </c>
      <c r="D479" s="297" t="s">
        <v>899</v>
      </c>
      <c r="E479" s="298" t="n">
        <v>13.68</v>
      </c>
      <c r="F479" s="298" t="n">
        <v>8.57</v>
      </c>
      <c r="G479" s="298" t="n">
        <v>22.25</v>
      </c>
    </row>
    <row r="480" customFormat="false" ht="46.25" hidden="false" customHeight="false" outlineLevel="0" collapsed="false">
      <c r="A480" s="294" t="s">
        <v>1283</v>
      </c>
      <c r="B480" s="295" t="n">
        <v>105343</v>
      </c>
      <c r="C480" s="296" t="s">
        <v>1387</v>
      </c>
      <c r="D480" s="297" t="s">
        <v>899</v>
      </c>
      <c r="E480" s="298" t="n">
        <v>10.6</v>
      </c>
      <c r="F480" s="298" t="n">
        <v>6.55</v>
      </c>
      <c r="G480" s="298" t="n">
        <v>17.15</v>
      </c>
    </row>
    <row r="481" customFormat="false" ht="46.25" hidden="false" customHeight="false" outlineLevel="0" collapsed="false">
      <c r="A481" s="294" t="s">
        <v>1283</v>
      </c>
      <c r="B481" s="295" t="n">
        <v>105355</v>
      </c>
      <c r="C481" s="296" t="s">
        <v>1388</v>
      </c>
      <c r="D481" s="297" t="s">
        <v>899</v>
      </c>
      <c r="E481" s="298" t="n">
        <v>98.95</v>
      </c>
      <c r="F481" s="298" t="n">
        <v>65.11</v>
      </c>
      <c r="G481" s="298" t="n">
        <v>164.06</v>
      </c>
    </row>
    <row r="482" customFormat="false" ht="46.25" hidden="false" customHeight="false" outlineLevel="0" collapsed="false">
      <c r="A482" s="294" t="s">
        <v>1283</v>
      </c>
      <c r="B482" s="295" t="n">
        <v>105391</v>
      </c>
      <c r="C482" s="296" t="s">
        <v>1389</v>
      </c>
      <c r="D482" s="297" t="s">
        <v>899</v>
      </c>
      <c r="E482" s="298" t="n">
        <v>78.55</v>
      </c>
      <c r="F482" s="298" t="n">
        <v>54.13</v>
      </c>
      <c r="G482" s="298" t="n">
        <v>132.68</v>
      </c>
    </row>
    <row r="483" customFormat="false" ht="46.25" hidden="false" customHeight="false" outlineLevel="0" collapsed="false">
      <c r="A483" s="294" t="s">
        <v>1283</v>
      </c>
      <c r="B483" s="295" t="n">
        <v>105356</v>
      </c>
      <c r="C483" s="296" t="s">
        <v>1390</v>
      </c>
      <c r="D483" s="297" t="s">
        <v>899</v>
      </c>
      <c r="E483" s="298" t="n">
        <v>110.21</v>
      </c>
      <c r="F483" s="298" t="n">
        <v>72.97</v>
      </c>
      <c r="G483" s="298" t="n">
        <v>183.18</v>
      </c>
    </row>
    <row r="484" customFormat="false" ht="46.25" hidden="false" customHeight="false" outlineLevel="0" collapsed="false">
      <c r="A484" s="294" t="s">
        <v>1283</v>
      </c>
      <c r="B484" s="295" t="n">
        <v>105345</v>
      </c>
      <c r="C484" s="296" t="s">
        <v>1391</v>
      </c>
      <c r="D484" s="297" t="s">
        <v>899</v>
      </c>
      <c r="E484" s="298" t="n">
        <v>87.65</v>
      </c>
      <c r="F484" s="298" t="n">
        <v>60.73</v>
      </c>
      <c r="G484" s="298" t="n">
        <v>148.38</v>
      </c>
    </row>
    <row r="485" customFormat="false" ht="46.25" hidden="false" customHeight="false" outlineLevel="0" collapsed="false">
      <c r="A485" s="294" t="s">
        <v>1283</v>
      </c>
      <c r="B485" s="295" t="n">
        <v>105367</v>
      </c>
      <c r="C485" s="296" t="s">
        <v>1392</v>
      </c>
      <c r="D485" s="297" t="s">
        <v>899</v>
      </c>
      <c r="E485" s="298" t="n">
        <v>15.59</v>
      </c>
      <c r="F485" s="298" t="n">
        <v>21.28</v>
      </c>
      <c r="G485" s="298" t="n">
        <v>36.87</v>
      </c>
    </row>
    <row r="486" customFormat="false" ht="46.25" hidden="false" customHeight="false" outlineLevel="0" collapsed="false">
      <c r="A486" s="294" t="s">
        <v>1283</v>
      </c>
      <c r="B486" s="295" t="n">
        <v>105371</v>
      </c>
      <c r="C486" s="296" t="s">
        <v>1393</v>
      </c>
      <c r="D486" s="297" t="s">
        <v>899</v>
      </c>
      <c r="E486" s="298" t="n">
        <v>13.3</v>
      </c>
      <c r="F486" s="298" t="n">
        <v>17.26</v>
      </c>
      <c r="G486" s="298" t="n">
        <v>30.56</v>
      </c>
    </row>
    <row r="487" customFormat="false" ht="46.25" hidden="false" customHeight="false" outlineLevel="0" collapsed="false">
      <c r="A487" s="294" t="s">
        <v>1283</v>
      </c>
      <c r="B487" s="295" t="n">
        <v>105365</v>
      </c>
      <c r="C487" s="296" t="s">
        <v>1394</v>
      </c>
      <c r="D487" s="297" t="s">
        <v>899</v>
      </c>
      <c r="E487" s="298" t="n">
        <v>10.46</v>
      </c>
      <c r="F487" s="298" t="n">
        <v>15.6</v>
      </c>
      <c r="G487" s="298" t="n">
        <v>26.06</v>
      </c>
    </row>
    <row r="488" customFormat="false" ht="46.25" hidden="false" customHeight="false" outlineLevel="0" collapsed="false">
      <c r="A488" s="294" t="s">
        <v>1283</v>
      </c>
      <c r="B488" s="295" t="n">
        <v>105386</v>
      </c>
      <c r="C488" s="296" t="s">
        <v>1395</v>
      </c>
      <c r="D488" s="297" t="s">
        <v>899</v>
      </c>
      <c r="E488" s="298" t="n">
        <v>8.77</v>
      </c>
      <c r="F488" s="298" t="n">
        <v>12.66</v>
      </c>
      <c r="G488" s="298" t="n">
        <v>21.43</v>
      </c>
    </row>
    <row r="489" customFormat="false" ht="46.25" hidden="false" customHeight="false" outlineLevel="0" collapsed="false">
      <c r="A489" s="294" t="s">
        <v>1283</v>
      </c>
      <c r="B489" s="295" t="n">
        <v>105366</v>
      </c>
      <c r="C489" s="296" t="s">
        <v>1396</v>
      </c>
      <c r="D489" s="297" t="s">
        <v>899</v>
      </c>
      <c r="E489" s="298" t="n">
        <v>13.22</v>
      </c>
      <c r="F489" s="298" t="n">
        <v>18.43</v>
      </c>
      <c r="G489" s="298" t="n">
        <v>31.65</v>
      </c>
    </row>
    <row r="490" customFormat="false" ht="46.25" hidden="false" customHeight="false" outlineLevel="0" collapsed="false">
      <c r="A490" s="294" t="s">
        <v>1283</v>
      </c>
      <c r="B490" s="295" t="n">
        <v>105387</v>
      </c>
      <c r="C490" s="296" t="s">
        <v>1397</v>
      </c>
      <c r="D490" s="297" t="s">
        <v>899</v>
      </c>
      <c r="E490" s="298" t="n">
        <v>11.23</v>
      </c>
      <c r="F490" s="298" t="n">
        <v>14.95</v>
      </c>
      <c r="G490" s="298" t="n">
        <v>26.18</v>
      </c>
    </row>
    <row r="491" customFormat="false" ht="46.25" hidden="false" customHeight="false" outlineLevel="0" collapsed="false">
      <c r="A491" s="294" t="s">
        <v>1283</v>
      </c>
      <c r="B491" s="295" t="n">
        <v>97177</v>
      </c>
      <c r="C491" s="296" t="s">
        <v>1398</v>
      </c>
      <c r="D491" s="297" t="s">
        <v>904</v>
      </c>
      <c r="E491" s="298" t="n">
        <v>43.62</v>
      </c>
      <c r="F491" s="298" t="n">
        <v>37.55</v>
      </c>
      <c r="G491" s="298" t="n">
        <v>81.17</v>
      </c>
    </row>
    <row r="492" customFormat="false" ht="46.25" hidden="false" customHeight="false" outlineLevel="0" collapsed="false">
      <c r="A492" s="294" t="s">
        <v>1283</v>
      </c>
      <c r="B492" s="295" t="n">
        <v>97187</v>
      </c>
      <c r="C492" s="296" t="s">
        <v>1399</v>
      </c>
      <c r="D492" s="297" t="s">
        <v>904</v>
      </c>
      <c r="E492" s="298" t="n">
        <v>38.12</v>
      </c>
      <c r="F492" s="298" t="n">
        <v>34.86</v>
      </c>
      <c r="G492" s="298" t="n">
        <v>72.98</v>
      </c>
    </row>
    <row r="493" customFormat="false" ht="46.25" hidden="false" customHeight="false" outlineLevel="0" collapsed="false">
      <c r="A493" s="294" t="s">
        <v>1283</v>
      </c>
      <c r="B493" s="295" t="n">
        <v>97178</v>
      </c>
      <c r="C493" s="296" t="s">
        <v>1400</v>
      </c>
      <c r="D493" s="297" t="s">
        <v>904</v>
      </c>
      <c r="E493" s="298" t="n">
        <v>52.64</v>
      </c>
      <c r="F493" s="298" t="n">
        <v>46.04</v>
      </c>
      <c r="G493" s="298" t="n">
        <v>98.68</v>
      </c>
    </row>
    <row r="494" customFormat="false" ht="46.25" hidden="false" customHeight="false" outlineLevel="0" collapsed="false">
      <c r="A494" s="294" t="s">
        <v>1283</v>
      </c>
      <c r="B494" s="295" t="n">
        <v>97188</v>
      </c>
      <c r="C494" s="296" t="s">
        <v>1401</v>
      </c>
      <c r="D494" s="297" t="s">
        <v>904</v>
      </c>
      <c r="E494" s="298" t="n">
        <v>46.12</v>
      </c>
      <c r="F494" s="298" t="n">
        <v>42.73</v>
      </c>
      <c r="G494" s="298" t="n">
        <v>88.85</v>
      </c>
    </row>
    <row r="495" customFormat="false" ht="46.25" hidden="false" customHeight="false" outlineLevel="0" collapsed="false">
      <c r="A495" s="294" t="s">
        <v>1283</v>
      </c>
      <c r="B495" s="295" t="n">
        <v>97179</v>
      </c>
      <c r="C495" s="296" t="s">
        <v>1402</v>
      </c>
      <c r="D495" s="297" t="s">
        <v>904</v>
      </c>
      <c r="E495" s="298" t="n">
        <v>61.7</v>
      </c>
      <c r="F495" s="298" t="n">
        <v>54.53</v>
      </c>
      <c r="G495" s="298" t="n">
        <v>116.23</v>
      </c>
    </row>
    <row r="496" customFormat="false" ht="46.25" hidden="false" customHeight="false" outlineLevel="0" collapsed="false">
      <c r="A496" s="294" t="s">
        <v>1283</v>
      </c>
      <c r="B496" s="295" t="n">
        <v>97189</v>
      </c>
      <c r="C496" s="296" t="s">
        <v>1403</v>
      </c>
      <c r="D496" s="297" t="s">
        <v>904</v>
      </c>
      <c r="E496" s="298" t="n">
        <v>54.08</v>
      </c>
      <c r="F496" s="298" t="n">
        <v>50.64</v>
      </c>
      <c r="G496" s="298" t="n">
        <v>104.72</v>
      </c>
    </row>
    <row r="497" customFormat="false" ht="46.25" hidden="false" customHeight="false" outlineLevel="0" collapsed="false">
      <c r="A497" s="294" t="s">
        <v>1283</v>
      </c>
      <c r="B497" s="295" t="n">
        <v>97180</v>
      </c>
      <c r="C497" s="296" t="s">
        <v>1404</v>
      </c>
      <c r="D497" s="297" t="s">
        <v>904</v>
      </c>
      <c r="E497" s="298" t="n">
        <v>70.72</v>
      </c>
      <c r="F497" s="298" t="n">
        <v>63.03</v>
      </c>
      <c r="G497" s="298" t="n">
        <v>133.75</v>
      </c>
    </row>
    <row r="498" customFormat="false" ht="46.25" hidden="false" customHeight="false" outlineLevel="0" collapsed="false">
      <c r="A498" s="294" t="s">
        <v>1283</v>
      </c>
      <c r="B498" s="295" t="n">
        <v>97190</v>
      </c>
      <c r="C498" s="296" t="s">
        <v>1405</v>
      </c>
      <c r="D498" s="297" t="s">
        <v>904</v>
      </c>
      <c r="E498" s="298" t="n">
        <v>62.06</v>
      </c>
      <c r="F498" s="298" t="n">
        <v>58.51</v>
      </c>
      <c r="G498" s="298" t="n">
        <v>120.57</v>
      </c>
    </row>
    <row r="499" customFormat="false" ht="46.25" hidden="false" customHeight="false" outlineLevel="0" collapsed="false">
      <c r="A499" s="294" t="s">
        <v>1283</v>
      </c>
      <c r="B499" s="295" t="n">
        <v>97181</v>
      </c>
      <c r="C499" s="296" t="s">
        <v>1406</v>
      </c>
      <c r="D499" s="297" t="s">
        <v>904</v>
      </c>
      <c r="E499" s="298" t="n">
        <v>79.74</v>
      </c>
      <c r="F499" s="298" t="n">
        <v>71.53</v>
      </c>
      <c r="G499" s="298" t="n">
        <v>151.27</v>
      </c>
    </row>
    <row r="500" customFormat="false" ht="46.25" hidden="false" customHeight="false" outlineLevel="0" collapsed="false">
      <c r="A500" s="294" t="s">
        <v>1283</v>
      </c>
      <c r="B500" s="295" t="n">
        <v>97191</v>
      </c>
      <c r="C500" s="296" t="s">
        <v>1407</v>
      </c>
      <c r="D500" s="297" t="s">
        <v>904</v>
      </c>
      <c r="E500" s="298" t="n">
        <v>70.03</v>
      </c>
      <c r="F500" s="298" t="n">
        <v>66.4</v>
      </c>
      <c r="G500" s="298" t="n">
        <v>136.43</v>
      </c>
    </row>
    <row r="501" customFormat="false" ht="46.25" hidden="false" customHeight="false" outlineLevel="0" collapsed="false">
      <c r="A501" s="294" t="s">
        <v>1283</v>
      </c>
      <c r="B501" s="295" t="n">
        <v>97182</v>
      </c>
      <c r="C501" s="296" t="s">
        <v>1408</v>
      </c>
      <c r="D501" s="297" t="s">
        <v>904</v>
      </c>
      <c r="E501" s="298" t="n">
        <v>93.41</v>
      </c>
      <c r="F501" s="298" t="n">
        <v>80.01</v>
      </c>
      <c r="G501" s="298" t="n">
        <v>173.42</v>
      </c>
    </row>
    <row r="502" customFormat="false" ht="46.25" hidden="false" customHeight="false" outlineLevel="0" collapsed="false">
      <c r="A502" s="294" t="s">
        <v>1283</v>
      </c>
      <c r="B502" s="295" t="n">
        <v>97192</v>
      </c>
      <c r="C502" s="296" t="s">
        <v>1409</v>
      </c>
      <c r="D502" s="297" t="s">
        <v>904</v>
      </c>
      <c r="E502" s="298" t="n">
        <v>81.52</v>
      </c>
      <c r="F502" s="298" t="n">
        <v>74.28</v>
      </c>
      <c r="G502" s="298" t="n">
        <v>155.8</v>
      </c>
    </row>
    <row r="503" customFormat="false" ht="46.25" hidden="false" customHeight="false" outlineLevel="0" collapsed="false">
      <c r="A503" s="294" t="s">
        <v>1283</v>
      </c>
      <c r="B503" s="295" t="n">
        <v>97173</v>
      </c>
      <c r="C503" s="296" t="s">
        <v>1410</v>
      </c>
      <c r="D503" s="297" t="s">
        <v>904</v>
      </c>
      <c r="E503" s="298" t="n">
        <v>25.55</v>
      </c>
      <c r="F503" s="298" t="n">
        <v>20.56</v>
      </c>
      <c r="G503" s="298" t="n">
        <v>46.11</v>
      </c>
    </row>
    <row r="504" customFormat="false" ht="46.25" hidden="false" customHeight="false" outlineLevel="0" collapsed="false">
      <c r="A504" s="294" t="s">
        <v>1283</v>
      </c>
      <c r="B504" s="295" t="n">
        <v>97183</v>
      </c>
      <c r="C504" s="296" t="s">
        <v>1411</v>
      </c>
      <c r="D504" s="297" t="s">
        <v>904</v>
      </c>
      <c r="E504" s="298" t="n">
        <v>22.2</v>
      </c>
      <c r="F504" s="298" t="n">
        <v>19.07</v>
      </c>
      <c r="G504" s="298" t="n">
        <v>41.27</v>
      </c>
    </row>
    <row r="505" customFormat="false" ht="46.25" hidden="false" customHeight="false" outlineLevel="0" collapsed="false">
      <c r="A505" s="294" t="s">
        <v>1283</v>
      </c>
      <c r="B505" s="295" t="n">
        <v>97174</v>
      </c>
      <c r="C505" s="296" t="s">
        <v>1412</v>
      </c>
      <c r="D505" s="297" t="s">
        <v>904</v>
      </c>
      <c r="E505" s="298" t="n">
        <v>30.06</v>
      </c>
      <c r="F505" s="298" t="n">
        <v>24.81</v>
      </c>
      <c r="G505" s="298" t="n">
        <v>54.87</v>
      </c>
    </row>
    <row r="506" customFormat="false" ht="46.25" hidden="false" customHeight="false" outlineLevel="0" collapsed="false">
      <c r="A506" s="294" t="s">
        <v>1283</v>
      </c>
      <c r="B506" s="295" t="n">
        <v>97184</v>
      </c>
      <c r="C506" s="296" t="s">
        <v>1413</v>
      </c>
      <c r="D506" s="297" t="s">
        <v>904</v>
      </c>
      <c r="E506" s="298" t="n">
        <v>26.17</v>
      </c>
      <c r="F506" s="298" t="n">
        <v>23.03</v>
      </c>
      <c r="G506" s="298" t="n">
        <v>49.2</v>
      </c>
    </row>
    <row r="507" customFormat="false" ht="46.25" hidden="false" customHeight="false" outlineLevel="0" collapsed="false">
      <c r="A507" s="294" t="s">
        <v>1283</v>
      </c>
      <c r="B507" s="295" t="n">
        <v>97175</v>
      </c>
      <c r="C507" s="296" t="s">
        <v>1414</v>
      </c>
      <c r="D507" s="297" t="s">
        <v>904</v>
      </c>
      <c r="E507" s="298" t="n">
        <v>34.59</v>
      </c>
      <c r="F507" s="298" t="n">
        <v>29.05</v>
      </c>
      <c r="G507" s="298" t="n">
        <v>63.64</v>
      </c>
    </row>
    <row r="508" customFormat="false" ht="46.25" hidden="false" customHeight="false" outlineLevel="0" collapsed="false">
      <c r="A508" s="294" t="s">
        <v>1283</v>
      </c>
      <c r="B508" s="295" t="n">
        <v>97185</v>
      </c>
      <c r="C508" s="296" t="s">
        <v>1415</v>
      </c>
      <c r="D508" s="297" t="s">
        <v>904</v>
      </c>
      <c r="E508" s="298" t="n">
        <v>30.15</v>
      </c>
      <c r="F508" s="298" t="n">
        <v>26.98</v>
      </c>
      <c r="G508" s="298" t="n">
        <v>57.13</v>
      </c>
    </row>
    <row r="509" customFormat="false" ht="46.25" hidden="false" customHeight="false" outlineLevel="0" collapsed="false">
      <c r="A509" s="294" t="s">
        <v>1283</v>
      </c>
      <c r="B509" s="295" t="n">
        <v>97176</v>
      </c>
      <c r="C509" s="296" t="s">
        <v>1416</v>
      </c>
      <c r="D509" s="297" t="s">
        <v>904</v>
      </c>
      <c r="E509" s="298" t="n">
        <v>39.11</v>
      </c>
      <c r="F509" s="298" t="n">
        <v>33.29</v>
      </c>
      <c r="G509" s="298" t="n">
        <v>72.4</v>
      </c>
    </row>
    <row r="510" customFormat="false" ht="46.25" hidden="false" customHeight="false" outlineLevel="0" collapsed="false">
      <c r="A510" s="294" t="s">
        <v>1283</v>
      </c>
      <c r="B510" s="295" t="n">
        <v>97186</v>
      </c>
      <c r="C510" s="296" t="s">
        <v>1417</v>
      </c>
      <c r="D510" s="297" t="s">
        <v>904</v>
      </c>
      <c r="E510" s="298" t="n">
        <v>34.14</v>
      </c>
      <c r="F510" s="298" t="n">
        <v>30.92</v>
      </c>
      <c r="G510" s="298" t="n">
        <v>65.06</v>
      </c>
    </row>
    <row r="511" customFormat="false" ht="46.25" hidden="false" customHeight="false" outlineLevel="0" collapsed="false">
      <c r="A511" s="294" t="s">
        <v>1283</v>
      </c>
      <c r="B511" s="295" t="n">
        <v>97142</v>
      </c>
      <c r="C511" s="296" t="s">
        <v>1418</v>
      </c>
      <c r="D511" s="297" t="s">
        <v>904</v>
      </c>
      <c r="E511" s="298" t="n">
        <v>3.47</v>
      </c>
      <c r="F511" s="298" t="n">
        <v>2.45</v>
      </c>
      <c r="G511" s="298" t="n">
        <v>5.92</v>
      </c>
    </row>
    <row r="512" customFormat="false" ht="46.25" hidden="false" customHeight="false" outlineLevel="0" collapsed="false">
      <c r="A512" s="294" t="s">
        <v>1283</v>
      </c>
      <c r="B512" s="295" t="n">
        <v>97158</v>
      </c>
      <c r="C512" s="296" t="s">
        <v>1419</v>
      </c>
      <c r="D512" s="297" t="s">
        <v>904</v>
      </c>
      <c r="E512" s="298" t="n">
        <v>2.65</v>
      </c>
      <c r="F512" s="298" t="n">
        <v>1.89</v>
      </c>
      <c r="G512" s="298" t="n">
        <v>4.54</v>
      </c>
    </row>
    <row r="513" customFormat="false" ht="46.25" hidden="false" customHeight="false" outlineLevel="0" collapsed="false">
      <c r="A513" s="294" t="s">
        <v>1283</v>
      </c>
      <c r="B513" s="295" t="n">
        <v>97155</v>
      </c>
      <c r="C513" s="296" t="s">
        <v>1420</v>
      </c>
      <c r="D513" s="297" t="s">
        <v>904</v>
      </c>
      <c r="E513" s="298" t="n">
        <v>26.71</v>
      </c>
      <c r="F513" s="298" t="n">
        <v>19.68</v>
      </c>
      <c r="G513" s="298" t="n">
        <v>46.39</v>
      </c>
    </row>
    <row r="514" customFormat="false" ht="46.25" hidden="false" customHeight="false" outlineLevel="0" collapsed="false">
      <c r="A514" s="294" t="s">
        <v>1283</v>
      </c>
      <c r="B514" s="295" t="n">
        <v>97171</v>
      </c>
      <c r="C514" s="296" t="s">
        <v>1421</v>
      </c>
      <c r="D514" s="297" t="s">
        <v>904</v>
      </c>
      <c r="E514" s="298" t="n">
        <v>20.67</v>
      </c>
      <c r="F514" s="298" t="n">
        <v>16.41</v>
      </c>
      <c r="G514" s="298" t="n">
        <v>37.08</v>
      </c>
    </row>
    <row r="515" customFormat="false" ht="46.25" hidden="false" customHeight="false" outlineLevel="0" collapsed="false">
      <c r="A515" s="294" t="s">
        <v>1283</v>
      </c>
      <c r="B515" s="295" t="n">
        <v>97156</v>
      </c>
      <c r="C515" s="296" t="s">
        <v>1422</v>
      </c>
      <c r="D515" s="297" t="s">
        <v>904</v>
      </c>
      <c r="E515" s="298" t="n">
        <v>32.09</v>
      </c>
      <c r="F515" s="298" t="n">
        <v>23.5</v>
      </c>
      <c r="G515" s="298" t="n">
        <v>55.59</v>
      </c>
    </row>
    <row r="516" customFormat="false" ht="46.25" hidden="false" customHeight="false" outlineLevel="0" collapsed="false">
      <c r="A516" s="294" t="s">
        <v>1283</v>
      </c>
      <c r="B516" s="295" t="n">
        <v>97172</v>
      </c>
      <c r="C516" s="296" t="s">
        <v>1423</v>
      </c>
      <c r="D516" s="297" t="s">
        <v>904</v>
      </c>
      <c r="E516" s="298" t="n">
        <v>25</v>
      </c>
      <c r="F516" s="298" t="n">
        <v>19.61</v>
      </c>
      <c r="G516" s="298" t="n">
        <v>44.61</v>
      </c>
    </row>
    <row r="517" customFormat="false" ht="46.25" hidden="false" customHeight="false" outlineLevel="0" collapsed="false">
      <c r="A517" s="294" t="s">
        <v>1283</v>
      </c>
      <c r="B517" s="295" t="n">
        <v>97143</v>
      </c>
      <c r="C517" s="296" t="s">
        <v>1424</v>
      </c>
      <c r="D517" s="297" t="s">
        <v>904</v>
      </c>
      <c r="E517" s="298" t="n">
        <v>4.41</v>
      </c>
      <c r="F517" s="298" t="n">
        <v>3.41</v>
      </c>
      <c r="G517" s="298" t="n">
        <v>7.82</v>
      </c>
    </row>
    <row r="518" customFormat="false" ht="46.25" hidden="false" customHeight="false" outlineLevel="0" collapsed="false">
      <c r="A518" s="294" t="s">
        <v>1283</v>
      </c>
      <c r="B518" s="295" t="n">
        <v>97159</v>
      </c>
      <c r="C518" s="296" t="s">
        <v>1425</v>
      </c>
      <c r="D518" s="297" t="s">
        <v>904</v>
      </c>
      <c r="E518" s="298" t="n">
        <v>3.42</v>
      </c>
      <c r="F518" s="298" t="n">
        <v>2.7</v>
      </c>
      <c r="G518" s="298" t="n">
        <v>6.12</v>
      </c>
    </row>
    <row r="519" customFormat="false" ht="46.25" hidden="false" customHeight="false" outlineLevel="0" collapsed="false">
      <c r="A519" s="294" t="s">
        <v>1283</v>
      </c>
      <c r="B519" s="295" t="n">
        <v>97144</v>
      </c>
      <c r="C519" s="296" t="s">
        <v>1426</v>
      </c>
      <c r="D519" s="297" t="s">
        <v>904</v>
      </c>
      <c r="E519" s="298" t="n">
        <v>5.39</v>
      </c>
      <c r="F519" s="298" t="n">
        <v>4.36</v>
      </c>
      <c r="G519" s="298" t="n">
        <v>9.75</v>
      </c>
    </row>
    <row r="520" customFormat="false" ht="46.25" hidden="false" customHeight="false" outlineLevel="0" collapsed="false">
      <c r="A520" s="294" t="s">
        <v>1283</v>
      </c>
      <c r="B520" s="295" t="n">
        <v>97160</v>
      </c>
      <c r="C520" s="296" t="s">
        <v>1427</v>
      </c>
      <c r="D520" s="297" t="s">
        <v>904</v>
      </c>
      <c r="E520" s="298" t="n">
        <v>4.2</v>
      </c>
      <c r="F520" s="298" t="n">
        <v>3.5</v>
      </c>
      <c r="G520" s="298" t="n">
        <v>7.7</v>
      </c>
    </row>
    <row r="521" customFormat="false" ht="46.25" hidden="false" customHeight="false" outlineLevel="0" collapsed="false">
      <c r="A521" s="294" t="s">
        <v>1283</v>
      </c>
      <c r="B521" s="295" t="n">
        <v>97145</v>
      </c>
      <c r="C521" s="296" t="s">
        <v>1428</v>
      </c>
      <c r="D521" s="297" t="s">
        <v>904</v>
      </c>
      <c r="E521" s="298" t="n">
        <v>6.37</v>
      </c>
      <c r="F521" s="298" t="n">
        <v>5.33</v>
      </c>
      <c r="G521" s="298" t="n">
        <v>11.7</v>
      </c>
    </row>
    <row r="522" customFormat="false" ht="46.25" hidden="false" customHeight="false" outlineLevel="0" collapsed="false">
      <c r="A522" s="294" t="s">
        <v>1283</v>
      </c>
      <c r="B522" s="295" t="n">
        <v>97161</v>
      </c>
      <c r="C522" s="296" t="s">
        <v>1429</v>
      </c>
      <c r="D522" s="297" t="s">
        <v>904</v>
      </c>
      <c r="E522" s="298" t="n">
        <v>4.99</v>
      </c>
      <c r="F522" s="298" t="n">
        <v>4.31</v>
      </c>
      <c r="G522" s="298" t="n">
        <v>9.3</v>
      </c>
    </row>
    <row r="523" customFormat="false" ht="46.25" hidden="false" customHeight="false" outlineLevel="0" collapsed="false">
      <c r="A523" s="294" t="s">
        <v>1283</v>
      </c>
      <c r="B523" s="295" t="n">
        <v>97146</v>
      </c>
      <c r="C523" s="296" t="s">
        <v>1430</v>
      </c>
      <c r="D523" s="297" t="s">
        <v>904</v>
      </c>
      <c r="E523" s="298" t="n">
        <v>7.36</v>
      </c>
      <c r="F523" s="298" t="n">
        <v>6.28</v>
      </c>
      <c r="G523" s="298" t="n">
        <v>13.64</v>
      </c>
    </row>
    <row r="524" customFormat="false" ht="46.25" hidden="false" customHeight="false" outlineLevel="0" collapsed="false">
      <c r="A524" s="294" t="s">
        <v>1283</v>
      </c>
      <c r="B524" s="295" t="n">
        <v>97162</v>
      </c>
      <c r="C524" s="296" t="s">
        <v>1431</v>
      </c>
      <c r="D524" s="297" t="s">
        <v>904</v>
      </c>
      <c r="E524" s="298" t="n">
        <v>5.79</v>
      </c>
      <c r="F524" s="298" t="n">
        <v>5.13</v>
      </c>
      <c r="G524" s="298" t="n">
        <v>10.92</v>
      </c>
    </row>
    <row r="525" customFormat="false" ht="46.25" hidden="false" customHeight="false" outlineLevel="0" collapsed="false">
      <c r="A525" s="294" t="s">
        <v>1283</v>
      </c>
      <c r="B525" s="295" t="n">
        <v>97147</v>
      </c>
      <c r="C525" s="296" t="s">
        <v>1432</v>
      </c>
      <c r="D525" s="297" t="s">
        <v>904</v>
      </c>
      <c r="E525" s="298" t="n">
        <v>8.34</v>
      </c>
      <c r="F525" s="298" t="n">
        <v>7.24</v>
      </c>
      <c r="G525" s="298" t="n">
        <v>15.58</v>
      </c>
    </row>
    <row r="526" customFormat="false" ht="46.25" hidden="false" customHeight="false" outlineLevel="0" collapsed="false">
      <c r="A526" s="294" t="s">
        <v>1283</v>
      </c>
      <c r="B526" s="295" t="n">
        <v>97163</v>
      </c>
      <c r="C526" s="296" t="s">
        <v>1433</v>
      </c>
      <c r="D526" s="297" t="s">
        <v>904</v>
      </c>
      <c r="E526" s="298" t="n">
        <v>6.58</v>
      </c>
      <c r="F526" s="298" t="n">
        <v>5.93</v>
      </c>
      <c r="G526" s="298" t="n">
        <v>12.51</v>
      </c>
    </row>
    <row r="527" customFormat="false" ht="46.25" hidden="false" customHeight="false" outlineLevel="0" collapsed="false">
      <c r="A527" s="294" t="s">
        <v>1283</v>
      </c>
      <c r="B527" s="295" t="n">
        <v>97148</v>
      </c>
      <c r="C527" s="296" t="s">
        <v>1434</v>
      </c>
      <c r="D527" s="297" t="s">
        <v>904</v>
      </c>
      <c r="E527" s="298" t="n">
        <v>9.33</v>
      </c>
      <c r="F527" s="298" t="n">
        <v>8.18</v>
      </c>
      <c r="G527" s="298" t="n">
        <v>17.51</v>
      </c>
    </row>
    <row r="528" customFormat="false" ht="46.25" hidden="false" customHeight="false" outlineLevel="0" collapsed="false">
      <c r="A528" s="294" t="s">
        <v>1283</v>
      </c>
      <c r="B528" s="295" t="n">
        <v>97164</v>
      </c>
      <c r="C528" s="296" t="s">
        <v>1435</v>
      </c>
      <c r="D528" s="297" t="s">
        <v>904</v>
      </c>
      <c r="E528" s="298" t="n">
        <v>7.39</v>
      </c>
      <c r="F528" s="298" t="n">
        <v>6.74</v>
      </c>
      <c r="G528" s="298" t="n">
        <v>14.13</v>
      </c>
    </row>
    <row r="529" customFormat="false" ht="46.25" hidden="false" customHeight="false" outlineLevel="0" collapsed="false">
      <c r="A529" s="294" t="s">
        <v>1283</v>
      </c>
      <c r="B529" s="295" t="n">
        <v>97149</v>
      </c>
      <c r="C529" s="296" t="s">
        <v>1436</v>
      </c>
      <c r="D529" s="297" t="s">
        <v>904</v>
      </c>
      <c r="E529" s="298" t="n">
        <v>10.33</v>
      </c>
      <c r="F529" s="298" t="n">
        <v>9.15</v>
      </c>
      <c r="G529" s="298" t="n">
        <v>19.48</v>
      </c>
    </row>
    <row r="530" customFormat="false" ht="46.25" hidden="false" customHeight="false" outlineLevel="0" collapsed="false">
      <c r="A530" s="294" t="s">
        <v>1283</v>
      </c>
      <c r="B530" s="295" t="n">
        <v>97165</v>
      </c>
      <c r="C530" s="296" t="s">
        <v>1437</v>
      </c>
      <c r="D530" s="297" t="s">
        <v>904</v>
      </c>
      <c r="E530" s="298" t="n">
        <v>8.2</v>
      </c>
      <c r="F530" s="298" t="n">
        <v>7.55</v>
      </c>
      <c r="G530" s="298" t="n">
        <v>15.75</v>
      </c>
    </row>
    <row r="531" customFormat="false" ht="46.25" hidden="false" customHeight="false" outlineLevel="0" collapsed="false">
      <c r="A531" s="294" t="s">
        <v>1283</v>
      </c>
      <c r="B531" s="295" t="n">
        <v>97150</v>
      </c>
      <c r="C531" s="296" t="s">
        <v>1438</v>
      </c>
      <c r="D531" s="297" t="s">
        <v>904</v>
      </c>
      <c r="E531" s="298" t="n">
        <v>14.63</v>
      </c>
      <c r="F531" s="298" t="n">
        <v>10.12</v>
      </c>
      <c r="G531" s="298" t="n">
        <v>24.75</v>
      </c>
    </row>
    <row r="532" customFormat="false" ht="46.25" hidden="false" customHeight="false" outlineLevel="0" collapsed="false">
      <c r="A532" s="294" t="s">
        <v>1283</v>
      </c>
      <c r="B532" s="295" t="n">
        <v>97166</v>
      </c>
      <c r="C532" s="296" t="s">
        <v>1439</v>
      </c>
      <c r="D532" s="297" t="s">
        <v>904</v>
      </c>
      <c r="E532" s="298" t="n">
        <v>11.27</v>
      </c>
      <c r="F532" s="298" t="n">
        <v>8.34</v>
      </c>
      <c r="G532" s="298" t="n">
        <v>19.61</v>
      </c>
    </row>
    <row r="533" customFormat="false" ht="46.25" hidden="false" customHeight="false" outlineLevel="0" collapsed="false">
      <c r="A533" s="294" t="s">
        <v>1283</v>
      </c>
      <c r="B533" s="295" t="n">
        <v>97151</v>
      </c>
      <c r="C533" s="296" t="s">
        <v>1440</v>
      </c>
      <c r="D533" s="297" t="s">
        <v>904</v>
      </c>
      <c r="E533" s="298" t="n">
        <v>17.17</v>
      </c>
      <c r="F533" s="298" t="n">
        <v>12.02</v>
      </c>
      <c r="G533" s="298" t="n">
        <v>29.19</v>
      </c>
    </row>
    <row r="534" customFormat="false" ht="46.25" hidden="false" customHeight="false" outlineLevel="0" collapsed="false">
      <c r="A534" s="294" t="s">
        <v>1283</v>
      </c>
      <c r="B534" s="295" t="n">
        <v>97167</v>
      </c>
      <c r="C534" s="296" t="s">
        <v>1441</v>
      </c>
      <c r="D534" s="297" t="s">
        <v>904</v>
      </c>
      <c r="E534" s="298" t="n">
        <v>13.26</v>
      </c>
      <c r="F534" s="298" t="n">
        <v>9.95</v>
      </c>
      <c r="G534" s="298" t="n">
        <v>23.21</v>
      </c>
    </row>
    <row r="535" customFormat="false" ht="46.25" hidden="false" customHeight="false" outlineLevel="0" collapsed="false">
      <c r="A535" s="294" t="s">
        <v>1283</v>
      </c>
      <c r="B535" s="295" t="n">
        <v>97152</v>
      </c>
      <c r="C535" s="296" t="s">
        <v>1442</v>
      </c>
      <c r="D535" s="297" t="s">
        <v>904</v>
      </c>
      <c r="E535" s="298" t="n">
        <v>19.41</v>
      </c>
      <c r="F535" s="298" t="n">
        <v>13.93</v>
      </c>
      <c r="G535" s="298" t="n">
        <v>33.34</v>
      </c>
    </row>
    <row r="536" customFormat="false" ht="46.25" hidden="false" customHeight="false" outlineLevel="0" collapsed="false">
      <c r="A536" s="294" t="s">
        <v>1283</v>
      </c>
      <c r="B536" s="295" t="n">
        <v>97168</v>
      </c>
      <c r="C536" s="296" t="s">
        <v>1443</v>
      </c>
      <c r="D536" s="297" t="s">
        <v>904</v>
      </c>
      <c r="E536" s="298" t="n">
        <v>14.96</v>
      </c>
      <c r="F536" s="298" t="n">
        <v>11.56</v>
      </c>
      <c r="G536" s="298" t="n">
        <v>26.52</v>
      </c>
    </row>
    <row r="537" customFormat="false" ht="46.25" hidden="false" customHeight="false" outlineLevel="0" collapsed="false">
      <c r="A537" s="294" t="s">
        <v>1283</v>
      </c>
      <c r="B537" s="295" t="n">
        <v>97141</v>
      </c>
      <c r="C537" s="296" t="s">
        <v>1444</v>
      </c>
      <c r="D537" s="297" t="s">
        <v>904</v>
      </c>
      <c r="E537" s="298" t="n">
        <v>3.08</v>
      </c>
      <c r="F537" s="298" t="n">
        <v>2.06</v>
      </c>
      <c r="G537" s="298" t="n">
        <v>5.14</v>
      </c>
    </row>
    <row r="538" customFormat="false" ht="46.25" hidden="false" customHeight="false" outlineLevel="0" collapsed="false">
      <c r="A538" s="294" t="s">
        <v>1283</v>
      </c>
      <c r="B538" s="295" t="n">
        <v>97157</v>
      </c>
      <c r="C538" s="296" t="s">
        <v>1445</v>
      </c>
      <c r="D538" s="297" t="s">
        <v>904</v>
      </c>
      <c r="E538" s="298" t="n">
        <v>2.31</v>
      </c>
      <c r="F538" s="298" t="n">
        <v>1.58</v>
      </c>
      <c r="G538" s="298" t="n">
        <v>3.89</v>
      </c>
    </row>
    <row r="539" customFormat="false" ht="46.25" hidden="false" customHeight="false" outlineLevel="0" collapsed="false">
      <c r="A539" s="294" t="s">
        <v>1283</v>
      </c>
      <c r="B539" s="295" t="n">
        <v>97153</v>
      </c>
      <c r="C539" s="296" t="s">
        <v>1446</v>
      </c>
      <c r="D539" s="297" t="s">
        <v>904</v>
      </c>
      <c r="E539" s="298" t="n">
        <v>21.81</v>
      </c>
      <c r="F539" s="298" t="n">
        <v>15.85</v>
      </c>
      <c r="G539" s="298" t="n">
        <v>37.66</v>
      </c>
    </row>
    <row r="540" customFormat="false" ht="46.25" hidden="false" customHeight="false" outlineLevel="0" collapsed="false">
      <c r="A540" s="294" t="s">
        <v>1283</v>
      </c>
      <c r="B540" s="295" t="n">
        <v>97169</v>
      </c>
      <c r="C540" s="296" t="s">
        <v>1447</v>
      </c>
      <c r="D540" s="297" t="s">
        <v>904</v>
      </c>
      <c r="E540" s="298" t="n">
        <v>16.83</v>
      </c>
      <c r="F540" s="298" t="n">
        <v>13.18</v>
      </c>
      <c r="G540" s="298" t="n">
        <v>30.01</v>
      </c>
    </row>
    <row r="541" customFormat="false" ht="46.25" hidden="false" customHeight="false" outlineLevel="0" collapsed="false">
      <c r="A541" s="294" t="s">
        <v>1283</v>
      </c>
      <c r="B541" s="295" t="n">
        <v>97154</v>
      </c>
      <c r="C541" s="296" t="s">
        <v>1448</v>
      </c>
      <c r="D541" s="297" t="s">
        <v>904</v>
      </c>
      <c r="E541" s="298" t="n">
        <v>24.25</v>
      </c>
      <c r="F541" s="298" t="n">
        <v>17.77</v>
      </c>
      <c r="G541" s="298" t="n">
        <v>42.02</v>
      </c>
    </row>
    <row r="542" customFormat="false" ht="46.25" hidden="false" customHeight="false" outlineLevel="0" collapsed="false">
      <c r="A542" s="294" t="s">
        <v>1283</v>
      </c>
      <c r="B542" s="295" t="n">
        <v>97170</v>
      </c>
      <c r="C542" s="296" t="s">
        <v>1449</v>
      </c>
      <c r="D542" s="297" t="s">
        <v>904</v>
      </c>
      <c r="E542" s="298" t="n">
        <v>18.74</v>
      </c>
      <c r="F542" s="298" t="n">
        <v>14.79</v>
      </c>
      <c r="G542" s="298" t="n">
        <v>33.53</v>
      </c>
    </row>
    <row r="543" customFormat="false" ht="46.25" hidden="false" customHeight="false" outlineLevel="0" collapsed="false">
      <c r="A543" s="294" t="s">
        <v>1283</v>
      </c>
      <c r="B543" s="295" t="n">
        <v>105311</v>
      </c>
      <c r="C543" s="296" t="s">
        <v>1450</v>
      </c>
      <c r="D543" s="297" t="s">
        <v>904</v>
      </c>
      <c r="E543" s="298" t="n">
        <v>1.67</v>
      </c>
      <c r="F543" s="298" t="n">
        <v>2.42</v>
      </c>
      <c r="G543" s="298" t="n">
        <v>4.09</v>
      </c>
    </row>
    <row r="544" customFormat="false" ht="46.25" hidden="false" customHeight="false" outlineLevel="0" collapsed="false">
      <c r="A544" s="294" t="s">
        <v>1283</v>
      </c>
      <c r="B544" s="295" t="n">
        <v>105339</v>
      </c>
      <c r="C544" s="296" t="s">
        <v>1451</v>
      </c>
      <c r="D544" s="297" t="s">
        <v>904</v>
      </c>
      <c r="E544" s="298" t="n">
        <v>1.42</v>
      </c>
      <c r="F544" s="298" t="n">
        <v>1.96</v>
      </c>
      <c r="G544" s="298" t="n">
        <v>3.38</v>
      </c>
    </row>
    <row r="545" customFormat="false" ht="46.25" hidden="false" customHeight="false" outlineLevel="0" collapsed="false">
      <c r="A545" s="294" t="s">
        <v>1283</v>
      </c>
      <c r="B545" s="295" t="n">
        <v>97127</v>
      </c>
      <c r="C545" s="296" t="s">
        <v>1452</v>
      </c>
      <c r="D545" s="297" t="s">
        <v>904</v>
      </c>
      <c r="E545" s="298" t="n">
        <v>2.23</v>
      </c>
      <c r="F545" s="298" t="n">
        <v>3.13</v>
      </c>
      <c r="G545" s="298" t="n">
        <v>5.36</v>
      </c>
    </row>
    <row r="546" customFormat="false" ht="46.25" hidden="false" customHeight="false" outlineLevel="0" collapsed="false">
      <c r="A546" s="294" t="s">
        <v>1283</v>
      </c>
      <c r="B546" s="295" t="n">
        <v>97134</v>
      </c>
      <c r="C546" s="296" t="s">
        <v>1453</v>
      </c>
      <c r="D546" s="297" t="s">
        <v>904</v>
      </c>
      <c r="E546" s="298" t="n">
        <v>1.89</v>
      </c>
      <c r="F546" s="298" t="n">
        <v>2.54</v>
      </c>
      <c r="G546" s="298" t="n">
        <v>4.43</v>
      </c>
    </row>
    <row r="547" customFormat="false" ht="46.25" hidden="false" customHeight="false" outlineLevel="0" collapsed="false">
      <c r="A547" s="294" t="s">
        <v>1283</v>
      </c>
      <c r="B547" s="295" t="n">
        <v>97128</v>
      </c>
      <c r="C547" s="296" t="s">
        <v>1454</v>
      </c>
      <c r="D547" s="297" t="s">
        <v>904</v>
      </c>
      <c r="E547" s="298" t="n">
        <v>5.63</v>
      </c>
      <c r="F547" s="298" t="n">
        <v>4.99</v>
      </c>
      <c r="G547" s="298" t="n">
        <v>10.62</v>
      </c>
    </row>
    <row r="548" customFormat="false" ht="46.25" hidden="false" customHeight="false" outlineLevel="0" collapsed="false">
      <c r="A548" s="294" t="s">
        <v>1283</v>
      </c>
      <c r="B548" s="295" t="n">
        <v>97135</v>
      </c>
      <c r="C548" s="296" t="s">
        <v>1455</v>
      </c>
      <c r="D548" s="297" t="s">
        <v>904</v>
      </c>
      <c r="E548" s="298" t="n">
        <v>4.34</v>
      </c>
      <c r="F548" s="298" t="n">
        <v>3.78</v>
      </c>
      <c r="G548" s="298" t="n">
        <v>8.12</v>
      </c>
    </row>
    <row r="549" customFormat="false" ht="46.25" hidden="false" customHeight="false" outlineLevel="0" collapsed="false">
      <c r="A549" s="294" t="s">
        <v>1283</v>
      </c>
      <c r="B549" s="295" t="n">
        <v>97129</v>
      </c>
      <c r="C549" s="296" t="s">
        <v>1456</v>
      </c>
      <c r="D549" s="297" t="s">
        <v>904</v>
      </c>
      <c r="E549" s="298" t="n">
        <v>6.67</v>
      </c>
      <c r="F549" s="298" t="n">
        <v>5.91</v>
      </c>
      <c r="G549" s="298" t="n">
        <v>12.58</v>
      </c>
    </row>
    <row r="550" customFormat="false" ht="46.25" hidden="false" customHeight="false" outlineLevel="0" collapsed="false">
      <c r="A550" s="294" t="s">
        <v>1283</v>
      </c>
      <c r="B550" s="295" t="n">
        <v>97136</v>
      </c>
      <c r="C550" s="296" t="s">
        <v>1457</v>
      </c>
      <c r="D550" s="297" t="s">
        <v>904</v>
      </c>
      <c r="E550" s="298" t="n">
        <v>5.16</v>
      </c>
      <c r="F550" s="298" t="n">
        <v>4.47</v>
      </c>
      <c r="G550" s="298" t="n">
        <v>9.63</v>
      </c>
    </row>
    <row r="551" customFormat="false" ht="46.25" hidden="false" customHeight="false" outlineLevel="0" collapsed="false">
      <c r="A551" s="294" t="s">
        <v>1283</v>
      </c>
      <c r="B551" s="295" t="n">
        <v>97130</v>
      </c>
      <c r="C551" s="296" t="s">
        <v>1458</v>
      </c>
      <c r="D551" s="297" t="s">
        <v>904</v>
      </c>
      <c r="E551" s="298" t="n">
        <v>7.73</v>
      </c>
      <c r="F551" s="298" t="n">
        <v>6.82</v>
      </c>
      <c r="G551" s="298" t="n">
        <v>14.55</v>
      </c>
    </row>
    <row r="552" customFormat="false" ht="46.25" hidden="false" customHeight="false" outlineLevel="0" collapsed="false">
      <c r="A552" s="294" t="s">
        <v>1283</v>
      </c>
      <c r="B552" s="295" t="n">
        <v>97137</v>
      </c>
      <c r="C552" s="296" t="s">
        <v>1459</v>
      </c>
      <c r="D552" s="297" t="s">
        <v>904</v>
      </c>
      <c r="E552" s="298" t="n">
        <v>5.96</v>
      </c>
      <c r="F552" s="298" t="n">
        <v>5.18</v>
      </c>
      <c r="G552" s="298" t="n">
        <v>11.14</v>
      </c>
    </row>
    <row r="553" customFormat="false" ht="46.25" hidden="false" customHeight="false" outlineLevel="0" collapsed="false">
      <c r="A553" s="294" t="s">
        <v>1283</v>
      </c>
      <c r="B553" s="295" t="n">
        <v>97131</v>
      </c>
      <c r="C553" s="296" t="s">
        <v>1460</v>
      </c>
      <c r="D553" s="297" t="s">
        <v>904</v>
      </c>
      <c r="E553" s="298" t="n">
        <v>8.76</v>
      </c>
      <c r="F553" s="298" t="n">
        <v>7.74</v>
      </c>
      <c r="G553" s="298" t="n">
        <v>16.5</v>
      </c>
    </row>
    <row r="554" customFormat="false" ht="46.25" hidden="false" customHeight="false" outlineLevel="0" collapsed="false">
      <c r="A554" s="294" t="s">
        <v>1283</v>
      </c>
      <c r="B554" s="295" t="n">
        <v>97138</v>
      </c>
      <c r="C554" s="296" t="s">
        <v>1461</v>
      </c>
      <c r="D554" s="297" t="s">
        <v>904</v>
      </c>
      <c r="E554" s="298" t="n">
        <v>6.79</v>
      </c>
      <c r="F554" s="298" t="n">
        <v>5.87</v>
      </c>
      <c r="G554" s="298" t="n">
        <v>12.66</v>
      </c>
    </row>
    <row r="555" customFormat="false" ht="46.25" hidden="false" customHeight="false" outlineLevel="0" collapsed="false">
      <c r="A555" s="294" t="s">
        <v>1283</v>
      </c>
      <c r="B555" s="295" t="n">
        <v>97132</v>
      </c>
      <c r="C555" s="296" t="s">
        <v>1462</v>
      </c>
      <c r="D555" s="297" t="s">
        <v>904</v>
      </c>
      <c r="E555" s="298" t="n">
        <v>9.83</v>
      </c>
      <c r="F555" s="298" t="n">
        <v>8.66</v>
      </c>
      <c r="G555" s="298" t="n">
        <v>18.49</v>
      </c>
    </row>
    <row r="556" customFormat="false" ht="46.25" hidden="false" customHeight="false" outlineLevel="0" collapsed="false">
      <c r="A556" s="294" t="s">
        <v>1283</v>
      </c>
      <c r="B556" s="295" t="n">
        <v>97139</v>
      </c>
      <c r="C556" s="296" t="s">
        <v>1463</v>
      </c>
      <c r="D556" s="297" t="s">
        <v>904</v>
      </c>
      <c r="E556" s="298" t="n">
        <v>7.59</v>
      </c>
      <c r="F556" s="298" t="n">
        <v>6.58</v>
      </c>
      <c r="G556" s="298" t="n">
        <v>14.17</v>
      </c>
    </row>
    <row r="557" customFormat="false" ht="46.25" hidden="false" customHeight="false" outlineLevel="0" collapsed="false">
      <c r="A557" s="294" t="s">
        <v>1283</v>
      </c>
      <c r="B557" s="295" t="n">
        <v>97133</v>
      </c>
      <c r="C557" s="296" t="s">
        <v>1464</v>
      </c>
      <c r="D557" s="297" t="s">
        <v>904</v>
      </c>
      <c r="E557" s="298" t="n">
        <v>11.92</v>
      </c>
      <c r="F557" s="298" t="n">
        <v>10.49</v>
      </c>
      <c r="G557" s="298" t="n">
        <v>22.41</v>
      </c>
    </row>
    <row r="558" customFormat="false" ht="46.25" hidden="false" customHeight="false" outlineLevel="0" collapsed="false">
      <c r="A558" s="294" t="s">
        <v>1283</v>
      </c>
      <c r="B558" s="295" t="n">
        <v>97140</v>
      </c>
      <c r="C558" s="296" t="s">
        <v>1465</v>
      </c>
      <c r="D558" s="297" t="s">
        <v>904</v>
      </c>
      <c r="E558" s="298" t="n">
        <v>9.23</v>
      </c>
      <c r="F558" s="298" t="n">
        <v>7.95</v>
      </c>
      <c r="G558" s="298" t="n">
        <v>17.18</v>
      </c>
    </row>
    <row r="559" customFormat="false" ht="46.25" hidden="false" customHeight="false" outlineLevel="0" collapsed="false">
      <c r="A559" s="294" t="s">
        <v>1283</v>
      </c>
      <c r="B559" s="295" t="n">
        <v>97123</v>
      </c>
      <c r="C559" s="296" t="s">
        <v>1466</v>
      </c>
      <c r="D559" s="297" t="s">
        <v>904</v>
      </c>
      <c r="E559" s="298" t="n">
        <v>1.78</v>
      </c>
      <c r="F559" s="298" t="n">
        <v>2.63</v>
      </c>
      <c r="G559" s="298" t="n">
        <v>4.41</v>
      </c>
    </row>
    <row r="560" customFormat="false" ht="46.25" hidden="false" customHeight="false" outlineLevel="0" collapsed="false">
      <c r="A560" s="294" t="s">
        <v>1283</v>
      </c>
      <c r="B560" s="295" t="n">
        <v>97126</v>
      </c>
      <c r="C560" s="296" t="s">
        <v>1467</v>
      </c>
      <c r="D560" s="297" t="s">
        <v>904</v>
      </c>
      <c r="E560" s="298" t="n">
        <v>1.5</v>
      </c>
      <c r="F560" s="298" t="n">
        <v>2.13</v>
      </c>
      <c r="G560" s="298" t="n">
        <v>3.63</v>
      </c>
    </row>
    <row r="561" customFormat="false" ht="46.25" hidden="false" customHeight="false" outlineLevel="0" collapsed="false">
      <c r="A561" s="294" t="s">
        <v>1283</v>
      </c>
      <c r="B561" s="295" t="n">
        <v>105308</v>
      </c>
      <c r="C561" s="296" t="s">
        <v>1468</v>
      </c>
      <c r="D561" s="297" t="s">
        <v>904</v>
      </c>
      <c r="E561" s="298" t="n">
        <v>2.12</v>
      </c>
      <c r="F561" s="298" t="n">
        <v>2.97</v>
      </c>
      <c r="G561" s="298" t="n">
        <v>5.09</v>
      </c>
    </row>
    <row r="562" customFormat="false" ht="46.25" hidden="false" customHeight="false" outlineLevel="0" collapsed="false">
      <c r="A562" s="294" t="s">
        <v>1283</v>
      </c>
      <c r="B562" s="295" t="n">
        <v>105312</v>
      </c>
      <c r="C562" s="296" t="s">
        <v>1469</v>
      </c>
      <c r="D562" s="297" t="s">
        <v>904</v>
      </c>
      <c r="E562" s="298" t="n">
        <v>1.8</v>
      </c>
      <c r="F562" s="298" t="n">
        <v>2.41</v>
      </c>
      <c r="G562" s="298" t="n">
        <v>4.21</v>
      </c>
    </row>
    <row r="563" customFormat="false" ht="46.25" hidden="false" customHeight="false" outlineLevel="0" collapsed="false">
      <c r="A563" s="294" t="s">
        <v>1283</v>
      </c>
      <c r="B563" s="295" t="n">
        <v>105309</v>
      </c>
      <c r="C563" s="296" t="s">
        <v>1470</v>
      </c>
      <c r="D563" s="297" t="s">
        <v>904</v>
      </c>
      <c r="E563" s="298" t="n">
        <v>2.3</v>
      </c>
      <c r="F563" s="298" t="n">
        <v>3.18</v>
      </c>
      <c r="G563" s="298" t="n">
        <v>5.48</v>
      </c>
    </row>
    <row r="564" customFormat="false" ht="46.25" hidden="false" customHeight="false" outlineLevel="0" collapsed="false">
      <c r="A564" s="294" t="s">
        <v>1283</v>
      </c>
      <c r="B564" s="295" t="n">
        <v>105313</v>
      </c>
      <c r="C564" s="296" t="s">
        <v>1471</v>
      </c>
      <c r="D564" s="297" t="s">
        <v>904</v>
      </c>
      <c r="E564" s="298" t="n">
        <v>1.96</v>
      </c>
      <c r="F564" s="298" t="n">
        <v>2.57</v>
      </c>
      <c r="G564" s="298" t="n">
        <v>4.53</v>
      </c>
    </row>
    <row r="565" customFormat="false" ht="46.25" hidden="false" customHeight="false" outlineLevel="0" collapsed="false">
      <c r="A565" s="294" t="s">
        <v>1283</v>
      </c>
      <c r="B565" s="295" t="n">
        <v>105310</v>
      </c>
      <c r="C565" s="296" t="s">
        <v>1472</v>
      </c>
      <c r="D565" s="297" t="s">
        <v>904</v>
      </c>
      <c r="E565" s="298" t="n">
        <v>2.72</v>
      </c>
      <c r="F565" s="298" t="n">
        <v>3.75</v>
      </c>
      <c r="G565" s="298" t="n">
        <v>6.47</v>
      </c>
    </row>
    <row r="566" customFormat="false" ht="46.25" hidden="false" customHeight="false" outlineLevel="0" collapsed="false">
      <c r="A566" s="294" t="s">
        <v>1283</v>
      </c>
      <c r="B566" s="295" t="n">
        <v>105314</v>
      </c>
      <c r="C566" s="296" t="s">
        <v>1473</v>
      </c>
      <c r="D566" s="297" t="s">
        <v>904</v>
      </c>
      <c r="E566" s="298" t="n">
        <v>2.32</v>
      </c>
      <c r="F566" s="298" t="n">
        <v>3.03</v>
      </c>
      <c r="G566" s="298" t="n">
        <v>5.35</v>
      </c>
    </row>
    <row r="567" customFormat="false" ht="46.25" hidden="false" customHeight="false" outlineLevel="0" collapsed="false">
      <c r="A567" s="294" t="s">
        <v>1283</v>
      </c>
      <c r="B567" s="295" t="n">
        <v>97121</v>
      </c>
      <c r="C567" s="296" t="s">
        <v>1474</v>
      </c>
      <c r="D567" s="297" t="s">
        <v>904</v>
      </c>
      <c r="E567" s="298" t="n">
        <v>1.24</v>
      </c>
      <c r="F567" s="298" t="n">
        <v>1.91</v>
      </c>
      <c r="G567" s="298" t="n">
        <v>3.15</v>
      </c>
    </row>
    <row r="568" customFormat="false" ht="46.25" hidden="false" customHeight="false" outlineLevel="0" collapsed="false">
      <c r="A568" s="294" t="s">
        <v>1283</v>
      </c>
      <c r="B568" s="295" t="n">
        <v>97124</v>
      </c>
      <c r="C568" s="296" t="s">
        <v>1475</v>
      </c>
      <c r="D568" s="297" t="s">
        <v>904</v>
      </c>
      <c r="E568" s="298" t="n">
        <v>1.02</v>
      </c>
      <c r="F568" s="298" t="n">
        <v>1.56</v>
      </c>
      <c r="G568" s="298" t="n">
        <v>2.58</v>
      </c>
    </row>
    <row r="569" customFormat="false" ht="46.25" hidden="false" customHeight="false" outlineLevel="0" collapsed="false">
      <c r="A569" s="294" t="s">
        <v>1283</v>
      </c>
      <c r="B569" s="295" t="n">
        <v>97122</v>
      </c>
      <c r="C569" s="296" t="s">
        <v>1476</v>
      </c>
      <c r="D569" s="297" t="s">
        <v>904</v>
      </c>
      <c r="E569" s="298" t="n">
        <v>1.53</v>
      </c>
      <c r="F569" s="298" t="n">
        <v>2.27</v>
      </c>
      <c r="G569" s="298" t="n">
        <v>3.8</v>
      </c>
    </row>
    <row r="570" customFormat="false" ht="46.25" hidden="false" customHeight="false" outlineLevel="0" collapsed="false">
      <c r="A570" s="294" t="s">
        <v>1283</v>
      </c>
      <c r="B570" s="295" t="n">
        <v>97125</v>
      </c>
      <c r="C570" s="296" t="s">
        <v>1477</v>
      </c>
      <c r="D570" s="297" t="s">
        <v>904</v>
      </c>
      <c r="E570" s="298" t="n">
        <v>1.28</v>
      </c>
      <c r="F570" s="298" t="n">
        <v>1.84</v>
      </c>
      <c r="G570" s="298" t="n">
        <v>3.12</v>
      </c>
    </row>
    <row r="571" customFormat="false" ht="46.25" hidden="false" customHeight="false" outlineLevel="0" collapsed="false">
      <c r="A571" s="294" t="s">
        <v>1283</v>
      </c>
      <c r="B571" s="295" t="n">
        <v>105296</v>
      </c>
      <c r="C571" s="296" t="s">
        <v>1478</v>
      </c>
      <c r="D571" s="297" t="s">
        <v>899</v>
      </c>
      <c r="E571" s="298" t="n">
        <v>157.59</v>
      </c>
      <c r="F571" s="298" t="n">
        <v>15.94</v>
      </c>
      <c r="G571" s="298" t="n">
        <v>173.53</v>
      </c>
    </row>
    <row r="572" customFormat="false" ht="46.25" hidden="false" customHeight="false" outlineLevel="0" collapsed="false">
      <c r="A572" s="294" t="s">
        <v>1283</v>
      </c>
      <c r="B572" s="295" t="n">
        <v>105374</v>
      </c>
      <c r="C572" s="296" t="s">
        <v>1479</v>
      </c>
      <c r="D572" s="297" t="s">
        <v>899</v>
      </c>
      <c r="E572" s="298" t="n">
        <v>155.85</v>
      </c>
      <c r="F572" s="298" t="n">
        <v>12.94</v>
      </c>
      <c r="G572" s="298" t="n">
        <v>168.79</v>
      </c>
    </row>
    <row r="573" customFormat="false" ht="46.25" hidden="false" customHeight="false" outlineLevel="0" collapsed="false">
      <c r="A573" s="294" t="s">
        <v>1283</v>
      </c>
      <c r="B573" s="295" t="n">
        <v>105292</v>
      </c>
      <c r="C573" s="296" t="s">
        <v>1480</v>
      </c>
      <c r="D573" s="297" t="s">
        <v>899</v>
      </c>
      <c r="E573" s="298" t="n">
        <v>39.49</v>
      </c>
      <c r="F573" s="298" t="n">
        <v>11.7</v>
      </c>
      <c r="G573" s="298" t="n">
        <v>51.19</v>
      </c>
    </row>
    <row r="574" customFormat="false" ht="46.25" hidden="false" customHeight="false" outlineLevel="0" collapsed="false">
      <c r="A574" s="294" t="s">
        <v>1283</v>
      </c>
      <c r="B574" s="295" t="n">
        <v>105293</v>
      </c>
      <c r="C574" s="296" t="s">
        <v>1481</v>
      </c>
      <c r="D574" s="297" t="s">
        <v>899</v>
      </c>
      <c r="E574" s="298" t="n">
        <v>38.22</v>
      </c>
      <c r="F574" s="298" t="n">
        <v>9.5</v>
      </c>
      <c r="G574" s="298" t="n">
        <v>47.72</v>
      </c>
    </row>
    <row r="575" customFormat="false" ht="46.25" hidden="false" customHeight="false" outlineLevel="0" collapsed="false">
      <c r="A575" s="294" t="s">
        <v>1283</v>
      </c>
      <c r="B575" s="295" t="n">
        <v>105294</v>
      </c>
      <c r="C575" s="296" t="s">
        <v>1482</v>
      </c>
      <c r="D575" s="297" t="s">
        <v>899</v>
      </c>
      <c r="E575" s="298" t="n">
        <v>88.31</v>
      </c>
      <c r="F575" s="298" t="n">
        <v>13.81</v>
      </c>
      <c r="G575" s="298" t="n">
        <v>102.12</v>
      </c>
    </row>
    <row r="576" customFormat="false" ht="46.25" hidden="false" customHeight="false" outlineLevel="0" collapsed="false">
      <c r="A576" s="294" t="s">
        <v>1283</v>
      </c>
      <c r="B576" s="295" t="n">
        <v>105295</v>
      </c>
      <c r="C576" s="296" t="s">
        <v>1483</v>
      </c>
      <c r="D576" s="297" t="s">
        <v>899</v>
      </c>
      <c r="E576" s="298" t="n">
        <v>86.81</v>
      </c>
      <c r="F576" s="298" t="n">
        <v>11.21</v>
      </c>
      <c r="G576" s="298" t="n">
        <v>98.02</v>
      </c>
    </row>
    <row r="577" customFormat="false" ht="46.25" hidden="false" customHeight="false" outlineLevel="0" collapsed="false">
      <c r="A577" s="294" t="s">
        <v>1283</v>
      </c>
      <c r="B577" s="295" t="n">
        <v>105290</v>
      </c>
      <c r="C577" s="296" t="s">
        <v>1484</v>
      </c>
      <c r="D577" s="297" t="s">
        <v>899</v>
      </c>
      <c r="E577" s="298" t="n">
        <v>56.66</v>
      </c>
      <c r="F577" s="298" t="n">
        <v>10.64</v>
      </c>
      <c r="G577" s="298" t="n">
        <v>67.3</v>
      </c>
    </row>
    <row r="578" customFormat="false" ht="46.25" hidden="false" customHeight="false" outlineLevel="0" collapsed="false">
      <c r="A578" s="294" t="s">
        <v>1283</v>
      </c>
      <c r="B578" s="295" t="n">
        <v>105291</v>
      </c>
      <c r="C578" s="296" t="s">
        <v>1485</v>
      </c>
      <c r="D578" s="297" t="s">
        <v>899</v>
      </c>
      <c r="E578" s="298" t="n">
        <v>55.52</v>
      </c>
      <c r="F578" s="298" t="n">
        <v>8.62</v>
      </c>
      <c r="G578" s="298" t="n">
        <v>64.14</v>
      </c>
    </row>
    <row r="579" customFormat="false" ht="46.25" hidden="false" customHeight="false" outlineLevel="0" collapsed="false">
      <c r="A579" s="294" t="s">
        <v>1283</v>
      </c>
      <c r="B579" s="295" t="n">
        <v>105286</v>
      </c>
      <c r="C579" s="296" t="s">
        <v>1486</v>
      </c>
      <c r="D579" s="297" t="s">
        <v>899</v>
      </c>
      <c r="E579" s="298" t="n">
        <v>23.07</v>
      </c>
      <c r="F579" s="298" t="n">
        <v>7.8</v>
      </c>
      <c r="G579" s="298" t="n">
        <v>30.87</v>
      </c>
    </row>
    <row r="580" customFormat="false" ht="46.25" hidden="false" customHeight="false" outlineLevel="0" collapsed="false">
      <c r="A580" s="294" t="s">
        <v>1283</v>
      </c>
      <c r="B580" s="295" t="n">
        <v>105287</v>
      </c>
      <c r="C580" s="296" t="s">
        <v>1487</v>
      </c>
      <c r="D580" s="297" t="s">
        <v>899</v>
      </c>
      <c r="E580" s="298" t="n">
        <v>22.24</v>
      </c>
      <c r="F580" s="298" t="n">
        <v>6.32</v>
      </c>
      <c r="G580" s="298" t="n">
        <v>28.56</v>
      </c>
    </row>
    <row r="581" customFormat="false" ht="46.25" hidden="false" customHeight="false" outlineLevel="0" collapsed="false">
      <c r="A581" s="294" t="s">
        <v>1283</v>
      </c>
      <c r="B581" s="295" t="n">
        <v>105288</v>
      </c>
      <c r="C581" s="296" t="s">
        <v>1488</v>
      </c>
      <c r="D581" s="297" t="s">
        <v>899</v>
      </c>
      <c r="E581" s="298" t="n">
        <v>41.03</v>
      </c>
      <c r="F581" s="298" t="n">
        <v>9.22</v>
      </c>
      <c r="G581" s="298" t="n">
        <v>50.25</v>
      </c>
    </row>
    <row r="582" customFormat="false" ht="46.25" hidden="false" customHeight="false" outlineLevel="0" collapsed="false">
      <c r="A582" s="294" t="s">
        <v>1283</v>
      </c>
      <c r="B582" s="295" t="n">
        <v>105289</v>
      </c>
      <c r="C582" s="296" t="s">
        <v>1489</v>
      </c>
      <c r="D582" s="297" t="s">
        <v>899</v>
      </c>
      <c r="E582" s="298" t="n">
        <v>40.05</v>
      </c>
      <c r="F582" s="298" t="n">
        <v>7.47</v>
      </c>
      <c r="G582" s="298" t="n">
        <v>47.52</v>
      </c>
    </row>
    <row r="583" customFormat="false" ht="46.25" hidden="false" customHeight="false" outlineLevel="0" collapsed="false">
      <c r="A583" s="294" t="s">
        <v>1283</v>
      </c>
      <c r="B583" s="295" t="n">
        <v>105375</v>
      </c>
      <c r="C583" s="296" t="s">
        <v>1490</v>
      </c>
      <c r="D583" s="297" t="s">
        <v>899</v>
      </c>
      <c r="E583" s="298" t="n">
        <v>114.95</v>
      </c>
      <c r="F583" s="298" t="n">
        <v>21.27</v>
      </c>
      <c r="G583" s="298" t="n">
        <v>136.22</v>
      </c>
    </row>
    <row r="584" customFormat="false" ht="46.25" hidden="false" customHeight="false" outlineLevel="0" collapsed="false">
      <c r="A584" s="294" t="s">
        <v>1283</v>
      </c>
      <c r="B584" s="295" t="n">
        <v>105376</v>
      </c>
      <c r="C584" s="296" t="s">
        <v>1491</v>
      </c>
      <c r="D584" s="297" t="s">
        <v>899</v>
      </c>
      <c r="E584" s="298" t="n">
        <v>112.65</v>
      </c>
      <c r="F584" s="298" t="n">
        <v>17.26</v>
      </c>
      <c r="G584" s="298" t="n">
        <v>129.91</v>
      </c>
    </row>
    <row r="585" customFormat="false" ht="46.25" hidden="false" customHeight="false" outlineLevel="0" collapsed="false">
      <c r="A585" s="294" t="s">
        <v>1283</v>
      </c>
      <c r="B585" s="295" t="n">
        <v>105331</v>
      </c>
      <c r="C585" s="296" t="s">
        <v>1492</v>
      </c>
      <c r="D585" s="297" t="s">
        <v>904</v>
      </c>
      <c r="E585" s="298" t="n">
        <v>53.6</v>
      </c>
      <c r="F585" s="298" t="n">
        <v>2.42</v>
      </c>
      <c r="G585" s="298" t="n">
        <v>56.02</v>
      </c>
    </row>
    <row r="586" customFormat="false" ht="46.25" hidden="false" customHeight="false" outlineLevel="0" collapsed="false">
      <c r="A586" s="294" t="s">
        <v>1283</v>
      </c>
      <c r="B586" s="295" t="n">
        <v>105332</v>
      </c>
      <c r="C586" s="296" t="s">
        <v>1493</v>
      </c>
      <c r="D586" s="297" t="s">
        <v>904</v>
      </c>
      <c r="E586" s="298" t="n">
        <v>53.35</v>
      </c>
      <c r="F586" s="298" t="n">
        <v>1.96</v>
      </c>
      <c r="G586" s="298" t="n">
        <v>55.31</v>
      </c>
    </row>
    <row r="587" customFormat="false" ht="46.25" hidden="false" customHeight="false" outlineLevel="0" collapsed="false">
      <c r="A587" s="294" t="s">
        <v>1283</v>
      </c>
      <c r="B587" s="295" t="n">
        <v>105333</v>
      </c>
      <c r="C587" s="296" t="s">
        <v>1494</v>
      </c>
      <c r="D587" s="297" t="s">
        <v>904</v>
      </c>
      <c r="E587" s="298" t="n">
        <v>242.48</v>
      </c>
      <c r="F587" s="298" t="n">
        <v>4.99</v>
      </c>
      <c r="G587" s="298" t="n">
        <v>247.47</v>
      </c>
    </row>
    <row r="588" customFormat="false" ht="46.25" hidden="false" customHeight="false" outlineLevel="0" collapsed="false">
      <c r="A588" s="294" t="s">
        <v>1283</v>
      </c>
      <c r="B588" s="295" t="n">
        <v>105334</v>
      </c>
      <c r="C588" s="296" t="s">
        <v>1495</v>
      </c>
      <c r="D588" s="297" t="s">
        <v>904</v>
      </c>
      <c r="E588" s="298" t="n">
        <v>241.18</v>
      </c>
      <c r="F588" s="298" t="n">
        <v>3.79</v>
      </c>
      <c r="G588" s="298" t="n">
        <v>244.97</v>
      </c>
    </row>
    <row r="589" customFormat="false" ht="46.25" hidden="false" customHeight="false" outlineLevel="0" collapsed="false">
      <c r="A589" s="294" t="s">
        <v>1283</v>
      </c>
      <c r="B589" s="295" t="n">
        <v>105335</v>
      </c>
      <c r="C589" s="296" t="s">
        <v>1496</v>
      </c>
      <c r="D589" s="297" t="s">
        <v>904</v>
      </c>
      <c r="E589" s="298" t="n">
        <v>367.27</v>
      </c>
      <c r="F589" s="298" t="n">
        <v>5.89</v>
      </c>
      <c r="G589" s="298" t="n">
        <v>373.16</v>
      </c>
    </row>
    <row r="590" customFormat="false" ht="46.25" hidden="false" customHeight="false" outlineLevel="0" collapsed="false">
      <c r="A590" s="294" t="s">
        <v>1283</v>
      </c>
      <c r="B590" s="295" t="n">
        <v>105336</v>
      </c>
      <c r="C590" s="296" t="s">
        <v>1497</v>
      </c>
      <c r="D590" s="297" t="s">
        <v>904</v>
      </c>
      <c r="E590" s="298" t="n">
        <v>365.74</v>
      </c>
      <c r="F590" s="298" t="n">
        <v>4.47</v>
      </c>
      <c r="G590" s="298" t="n">
        <v>370.21</v>
      </c>
    </row>
    <row r="591" customFormat="false" ht="46.25" hidden="false" customHeight="false" outlineLevel="0" collapsed="false">
      <c r="A591" s="294" t="s">
        <v>1283</v>
      </c>
      <c r="B591" s="295" t="n">
        <v>105337</v>
      </c>
      <c r="C591" s="296" t="s">
        <v>1498</v>
      </c>
      <c r="D591" s="297" t="s">
        <v>904</v>
      </c>
      <c r="E591" s="298" t="n">
        <v>519.73</v>
      </c>
      <c r="F591" s="298" t="n">
        <v>6.84</v>
      </c>
      <c r="G591" s="298" t="n">
        <v>526.57</v>
      </c>
    </row>
    <row r="592" customFormat="false" ht="46.25" hidden="false" customHeight="false" outlineLevel="0" collapsed="false">
      <c r="A592" s="294" t="s">
        <v>1283</v>
      </c>
      <c r="B592" s="295" t="n">
        <v>105338</v>
      </c>
      <c r="C592" s="296" t="s">
        <v>1499</v>
      </c>
      <c r="D592" s="297" t="s">
        <v>904</v>
      </c>
      <c r="E592" s="298" t="n">
        <v>517.99</v>
      </c>
      <c r="F592" s="298" t="n">
        <v>5.17</v>
      </c>
      <c r="G592" s="298" t="n">
        <v>523.16</v>
      </c>
    </row>
    <row r="593" customFormat="false" ht="46.25" hidden="false" customHeight="false" outlineLevel="0" collapsed="false">
      <c r="A593" s="294" t="s">
        <v>1283</v>
      </c>
      <c r="B593" s="295" t="n">
        <v>105329</v>
      </c>
      <c r="C593" s="296" t="s">
        <v>1500</v>
      </c>
      <c r="D593" s="297" t="s">
        <v>899</v>
      </c>
      <c r="E593" s="298" t="n">
        <v>76.44</v>
      </c>
      <c r="F593" s="298" t="n">
        <v>2.63</v>
      </c>
      <c r="G593" s="298" t="n">
        <v>79.07</v>
      </c>
    </row>
    <row r="594" customFormat="false" ht="46.25" hidden="false" customHeight="false" outlineLevel="0" collapsed="false">
      <c r="A594" s="294" t="s">
        <v>1283</v>
      </c>
      <c r="B594" s="295" t="n">
        <v>105330</v>
      </c>
      <c r="C594" s="296" t="s">
        <v>1501</v>
      </c>
      <c r="D594" s="297" t="s">
        <v>899</v>
      </c>
      <c r="E594" s="298" t="n">
        <v>76.17</v>
      </c>
      <c r="F594" s="298" t="n">
        <v>2.12</v>
      </c>
      <c r="G594" s="298" t="n">
        <v>78.29</v>
      </c>
    </row>
    <row r="595" customFormat="false" ht="46.25" hidden="false" customHeight="false" outlineLevel="0" collapsed="false">
      <c r="A595" s="294" t="s">
        <v>1283</v>
      </c>
      <c r="B595" s="295" t="n">
        <v>105260</v>
      </c>
      <c r="C595" s="296" t="s">
        <v>1502</v>
      </c>
      <c r="D595" s="297" t="s">
        <v>899</v>
      </c>
      <c r="E595" s="298" t="n">
        <v>23.99</v>
      </c>
      <c r="F595" s="298" t="n">
        <v>1.91</v>
      </c>
      <c r="G595" s="298" t="n">
        <v>25.9</v>
      </c>
    </row>
    <row r="596" customFormat="false" ht="46.25" hidden="false" customHeight="false" outlineLevel="0" collapsed="false">
      <c r="A596" s="294" t="s">
        <v>1283</v>
      </c>
      <c r="B596" s="295" t="n">
        <v>105285</v>
      </c>
      <c r="C596" s="296" t="s">
        <v>1503</v>
      </c>
      <c r="D596" s="297" t="s">
        <v>899</v>
      </c>
      <c r="E596" s="298" t="n">
        <v>23.77</v>
      </c>
      <c r="F596" s="298" t="n">
        <v>1.56</v>
      </c>
      <c r="G596" s="298" t="n">
        <v>25.33</v>
      </c>
    </row>
    <row r="597" customFormat="false" ht="46.25" hidden="false" customHeight="false" outlineLevel="0" collapsed="false">
      <c r="A597" s="294" t="s">
        <v>1283</v>
      </c>
      <c r="B597" s="295" t="n">
        <v>105327</v>
      </c>
      <c r="C597" s="296" t="s">
        <v>1504</v>
      </c>
      <c r="D597" s="297" t="s">
        <v>899</v>
      </c>
      <c r="E597" s="298" t="n">
        <v>46.23</v>
      </c>
      <c r="F597" s="298" t="n">
        <v>2.26</v>
      </c>
      <c r="G597" s="298" t="n">
        <v>48.49</v>
      </c>
    </row>
    <row r="598" customFormat="false" ht="46.25" hidden="false" customHeight="false" outlineLevel="0" collapsed="false">
      <c r="A598" s="294" t="s">
        <v>1283</v>
      </c>
      <c r="B598" s="295" t="n">
        <v>105328</v>
      </c>
      <c r="C598" s="296" t="s">
        <v>1505</v>
      </c>
      <c r="D598" s="297" t="s">
        <v>899</v>
      </c>
      <c r="E598" s="298" t="n">
        <v>45.96</v>
      </c>
      <c r="F598" s="298" t="n">
        <v>1.85</v>
      </c>
      <c r="G598" s="298" t="n">
        <v>47.81</v>
      </c>
    </row>
    <row r="599" customFormat="false" ht="46.25" hidden="false" customHeight="false" outlineLevel="0" collapsed="false">
      <c r="A599" s="294" t="s">
        <v>1283</v>
      </c>
      <c r="B599" s="295" t="n">
        <v>105377</v>
      </c>
      <c r="C599" s="296" t="s">
        <v>1506</v>
      </c>
      <c r="D599" s="297" t="s">
        <v>899</v>
      </c>
      <c r="E599" s="298" t="n">
        <v>39.41</v>
      </c>
      <c r="F599" s="298" t="n">
        <v>6.42</v>
      </c>
      <c r="G599" s="298" t="n">
        <v>45.83</v>
      </c>
    </row>
    <row r="600" customFormat="false" ht="46.25" hidden="false" customHeight="false" outlineLevel="0" collapsed="false">
      <c r="A600" s="294" t="s">
        <v>1283</v>
      </c>
      <c r="B600" s="295" t="n">
        <v>105368</v>
      </c>
      <c r="C600" s="296" t="s">
        <v>1507</v>
      </c>
      <c r="D600" s="297" t="s">
        <v>899</v>
      </c>
      <c r="E600" s="298" t="n">
        <v>37.1</v>
      </c>
      <c r="F600" s="298" t="n">
        <v>4.92</v>
      </c>
      <c r="G600" s="298" t="n">
        <v>42.02</v>
      </c>
    </row>
    <row r="601" customFormat="false" ht="46.25" hidden="false" customHeight="false" outlineLevel="0" collapsed="false">
      <c r="A601" s="294" t="s">
        <v>1283</v>
      </c>
      <c r="B601" s="295" t="n">
        <v>105369</v>
      </c>
      <c r="C601" s="296" t="s">
        <v>1508</v>
      </c>
      <c r="D601" s="297" t="s">
        <v>899</v>
      </c>
      <c r="E601" s="298" t="n">
        <v>63.24</v>
      </c>
      <c r="F601" s="298" t="n">
        <v>8.58</v>
      </c>
      <c r="G601" s="298" t="n">
        <v>71.82</v>
      </c>
    </row>
    <row r="602" customFormat="false" ht="46.25" hidden="false" customHeight="false" outlineLevel="0" collapsed="false">
      <c r="A602" s="294" t="s">
        <v>1283</v>
      </c>
      <c r="B602" s="295" t="n">
        <v>105370</v>
      </c>
      <c r="C602" s="296" t="s">
        <v>1509</v>
      </c>
      <c r="D602" s="297" t="s">
        <v>899</v>
      </c>
      <c r="E602" s="298" t="n">
        <v>60.17</v>
      </c>
      <c r="F602" s="298" t="n">
        <v>6.55</v>
      </c>
      <c r="G602" s="298" t="n">
        <v>66.72</v>
      </c>
    </row>
    <row r="603" customFormat="false" ht="46.25" hidden="false" customHeight="false" outlineLevel="0" collapsed="false">
      <c r="A603" s="294" t="s">
        <v>1510</v>
      </c>
      <c r="B603" s="295" t="n">
        <v>92864</v>
      </c>
      <c r="C603" s="296" t="s">
        <v>1511</v>
      </c>
      <c r="D603" s="297" t="s">
        <v>904</v>
      </c>
      <c r="E603" s="298" t="n">
        <v>68.41</v>
      </c>
      <c r="F603" s="298" t="n">
        <v>22.38</v>
      </c>
      <c r="G603" s="298" t="n">
        <v>90.79</v>
      </c>
    </row>
    <row r="604" customFormat="false" ht="46.25" hidden="false" customHeight="false" outlineLevel="0" collapsed="false">
      <c r="A604" s="294" t="s">
        <v>1510</v>
      </c>
      <c r="B604" s="295" t="n">
        <v>92848</v>
      </c>
      <c r="C604" s="296" t="s">
        <v>1512</v>
      </c>
      <c r="D604" s="297" t="s">
        <v>904</v>
      </c>
      <c r="E604" s="298" t="n">
        <v>61.86</v>
      </c>
      <c r="F604" s="298" t="n">
        <v>18.29</v>
      </c>
      <c r="G604" s="298" t="n">
        <v>80.15</v>
      </c>
    </row>
    <row r="605" customFormat="false" ht="46.25" hidden="false" customHeight="false" outlineLevel="0" collapsed="false">
      <c r="A605" s="294" t="s">
        <v>1510</v>
      </c>
      <c r="B605" s="295" t="n">
        <v>92850</v>
      </c>
      <c r="C605" s="296" t="s">
        <v>1513</v>
      </c>
      <c r="D605" s="297" t="s">
        <v>904</v>
      </c>
      <c r="E605" s="298" t="n">
        <v>16.89</v>
      </c>
      <c r="F605" s="298" t="n">
        <v>5.59</v>
      </c>
      <c r="G605" s="298" t="n">
        <v>22.48</v>
      </c>
    </row>
    <row r="606" customFormat="false" ht="46.25" hidden="false" customHeight="false" outlineLevel="0" collapsed="false">
      <c r="A606" s="294" t="s">
        <v>1510</v>
      </c>
      <c r="B606" s="295" t="n">
        <v>92834</v>
      </c>
      <c r="C606" s="296" t="s">
        <v>1514</v>
      </c>
      <c r="D606" s="297" t="s">
        <v>904</v>
      </c>
      <c r="E606" s="298" t="n">
        <v>15.23</v>
      </c>
      <c r="F606" s="298" t="n">
        <v>4.58</v>
      </c>
      <c r="G606" s="298" t="n">
        <v>19.81</v>
      </c>
    </row>
    <row r="607" customFormat="false" ht="46.25" hidden="false" customHeight="false" outlineLevel="0" collapsed="false">
      <c r="A607" s="294" t="s">
        <v>1510</v>
      </c>
      <c r="B607" s="295" t="n">
        <v>92852</v>
      </c>
      <c r="C607" s="296" t="s">
        <v>1515</v>
      </c>
      <c r="D607" s="297" t="s">
        <v>904</v>
      </c>
      <c r="E607" s="298" t="n">
        <v>22.24</v>
      </c>
      <c r="F607" s="298" t="n">
        <v>7.99</v>
      </c>
      <c r="G607" s="298" t="n">
        <v>30.23</v>
      </c>
    </row>
    <row r="608" customFormat="false" ht="46.25" hidden="false" customHeight="false" outlineLevel="0" collapsed="false">
      <c r="A608" s="294" t="s">
        <v>1510</v>
      </c>
      <c r="B608" s="295" t="n">
        <v>92836</v>
      </c>
      <c r="C608" s="296" t="s">
        <v>1516</v>
      </c>
      <c r="D608" s="297" t="s">
        <v>904</v>
      </c>
      <c r="E608" s="298" t="n">
        <v>19.88</v>
      </c>
      <c r="F608" s="298" t="n">
        <v>6.53</v>
      </c>
      <c r="G608" s="298" t="n">
        <v>26.41</v>
      </c>
    </row>
    <row r="609" customFormat="false" ht="46.25" hidden="false" customHeight="false" outlineLevel="0" collapsed="false">
      <c r="A609" s="294" t="s">
        <v>1510</v>
      </c>
      <c r="B609" s="295" t="n">
        <v>92854</v>
      </c>
      <c r="C609" s="296" t="s">
        <v>1517</v>
      </c>
      <c r="D609" s="297" t="s">
        <v>904</v>
      </c>
      <c r="E609" s="298" t="n">
        <v>27.91</v>
      </c>
      <c r="F609" s="298" t="n">
        <v>10.39</v>
      </c>
      <c r="G609" s="298" t="n">
        <v>38.3</v>
      </c>
    </row>
    <row r="610" customFormat="false" ht="46.25" hidden="false" customHeight="false" outlineLevel="0" collapsed="false">
      <c r="A610" s="294" t="s">
        <v>1510</v>
      </c>
      <c r="B610" s="295" t="n">
        <v>92838</v>
      </c>
      <c r="C610" s="296" t="s">
        <v>1518</v>
      </c>
      <c r="D610" s="297" t="s">
        <v>904</v>
      </c>
      <c r="E610" s="298" t="n">
        <v>24.86</v>
      </c>
      <c r="F610" s="298" t="n">
        <v>8.49</v>
      </c>
      <c r="G610" s="298" t="n">
        <v>33.35</v>
      </c>
    </row>
    <row r="611" customFormat="false" ht="46.25" hidden="false" customHeight="false" outlineLevel="0" collapsed="false">
      <c r="A611" s="294" t="s">
        <v>1510</v>
      </c>
      <c r="B611" s="295" t="n">
        <v>92856</v>
      </c>
      <c r="C611" s="296" t="s">
        <v>1519</v>
      </c>
      <c r="D611" s="297" t="s">
        <v>904</v>
      </c>
      <c r="E611" s="298" t="n">
        <v>33.81</v>
      </c>
      <c r="F611" s="298" t="n">
        <v>12.79</v>
      </c>
      <c r="G611" s="298" t="n">
        <v>46.6</v>
      </c>
    </row>
    <row r="612" customFormat="false" ht="46.25" hidden="false" customHeight="false" outlineLevel="0" collapsed="false">
      <c r="A612" s="294" t="s">
        <v>1510</v>
      </c>
      <c r="B612" s="295" t="n">
        <v>92840</v>
      </c>
      <c r="C612" s="296" t="s">
        <v>1520</v>
      </c>
      <c r="D612" s="297" t="s">
        <v>904</v>
      </c>
      <c r="E612" s="298" t="n">
        <v>30.07</v>
      </c>
      <c r="F612" s="298" t="n">
        <v>10.45</v>
      </c>
      <c r="G612" s="298" t="n">
        <v>40.52</v>
      </c>
    </row>
    <row r="613" customFormat="false" ht="46.25" hidden="false" customHeight="false" outlineLevel="0" collapsed="false">
      <c r="A613" s="294" t="s">
        <v>1510</v>
      </c>
      <c r="B613" s="295" t="n">
        <v>92858</v>
      </c>
      <c r="C613" s="296" t="s">
        <v>1521</v>
      </c>
      <c r="D613" s="297" t="s">
        <v>904</v>
      </c>
      <c r="E613" s="298" t="n">
        <v>42.52</v>
      </c>
      <c r="F613" s="298" t="n">
        <v>15.17</v>
      </c>
      <c r="G613" s="298" t="n">
        <v>57.69</v>
      </c>
    </row>
    <row r="614" customFormat="false" ht="46.25" hidden="false" customHeight="false" outlineLevel="0" collapsed="false">
      <c r="A614" s="294" t="s">
        <v>1510</v>
      </c>
      <c r="B614" s="295" t="n">
        <v>92842</v>
      </c>
      <c r="C614" s="296" t="s">
        <v>1522</v>
      </c>
      <c r="D614" s="297" t="s">
        <v>904</v>
      </c>
      <c r="E614" s="298" t="n">
        <v>38.04</v>
      </c>
      <c r="F614" s="298" t="n">
        <v>12.4</v>
      </c>
      <c r="G614" s="298" t="n">
        <v>50.44</v>
      </c>
    </row>
    <row r="615" customFormat="false" ht="46.25" hidden="false" customHeight="false" outlineLevel="0" collapsed="false">
      <c r="A615" s="294" t="s">
        <v>1510</v>
      </c>
      <c r="B615" s="295" t="n">
        <v>92860</v>
      </c>
      <c r="C615" s="296" t="s">
        <v>1523</v>
      </c>
      <c r="D615" s="297" t="s">
        <v>904</v>
      </c>
      <c r="E615" s="298" t="n">
        <v>50.54</v>
      </c>
      <c r="F615" s="298" t="n">
        <v>17.58</v>
      </c>
      <c r="G615" s="298" t="n">
        <v>68.12</v>
      </c>
    </row>
    <row r="616" customFormat="false" ht="46.25" hidden="false" customHeight="false" outlineLevel="0" collapsed="false">
      <c r="A616" s="294" t="s">
        <v>1510</v>
      </c>
      <c r="B616" s="295" t="n">
        <v>92844</v>
      </c>
      <c r="C616" s="296" t="s">
        <v>1524</v>
      </c>
      <c r="D616" s="297" t="s">
        <v>904</v>
      </c>
      <c r="E616" s="298" t="n">
        <v>45.38</v>
      </c>
      <c r="F616" s="298" t="n">
        <v>14.36</v>
      </c>
      <c r="G616" s="298" t="n">
        <v>59.74</v>
      </c>
    </row>
    <row r="617" customFormat="false" ht="46.25" hidden="false" customHeight="false" outlineLevel="0" collapsed="false">
      <c r="A617" s="294" t="s">
        <v>1510</v>
      </c>
      <c r="B617" s="295" t="n">
        <v>92862</v>
      </c>
      <c r="C617" s="296" t="s">
        <v>1525</v>
      </c>
      <c r="D617" s="297" t="s">
        <v>904</v>
      </c>
      <c r="E617" s="298" t="n">
        <v>57.95</v>
      </c>
      <c r="F617" s="298" t="n">
        <v>19.99</v>
      </c>
      <c r="G617" s="298" t="n">
        <v>77.94</v>
      </c>
    </row>
    <row r="618" customFormat="false" ht="46.25" hidden="false" customHeight="false" outlineLevel="0" collapsed="false">
      <c r="A618" s="294" t="s">
        <v>1510</v>
      </c>
      <c r="B618" s="295" t="n">
        <v>92846</v>
      </c>
      <c r="C618" s="296" t="s">
        <v>1526</v>
      </c>
      <c r="D618" s="297" t="s">
        <v>904</v>
      </c>
      <c r="E618" s="298" t="n">
        <v>52.09</v>
      </c>
      <c r="F618" s="298" t="n">
        <v>16.34</v>
      </c>
      <c r="G618" s="298" t="n">
        <v>68.43</v>
      </c>
    </row>
    <row r="619" customFormat="false" ht="46.25" hidden="false" customHeight="false" outlineLevel="0" collapsed="false">
      <c r="A619" s="294" t="s">
        <v>1510</v>
      </c>
      <c r="B619" s="295" t="n">
        <v>92828</v>
      </c>
      <c r="C619" s="296" t="s">
        <v>1527</v>
      </c>
      <c r="D619" s="297" t="s">
        <v>904</v>
      </c>
      <c r="E619" s="298" t="n">
        <v>73.13</v>
      </c>
      <c r="F619" s="298" t="n">
        <v>42.7</v>
      </c>
      <c r="G619" s="298" t="n">
        <v>115.83</v>
      </c>
    </row>
    <row r="620" customFormat="false" ht="46.25" hidden="false" customHeight="false" outlineLevel="0" collapsed="false">
      <c r="A620" s="294" t="s">
        <v>1510</v>
      </c>
      <c r="B620" s="295" t="n">
        <v>92815</v>
      </c>
      <c r="C620" s="296" t="s">
        <v>1528</v>
      </c>
      <c r="D620" s="297" t="s">
        <v>904</v>
      </c>
      <c r="E620" s="298" t="n">
        <v>66.56</v>
      </c>
      <c r="F620" s="298" t="n">
        <v>38.62</v>
      </c>
      <c r="G620" s="298" t="n">
        <v>105.18</v>
      </c>
    </row>
    <row r="621" customFormat="false" ht="46.25" hidden="false" customHeight="false" outlineLevel="0" collapsed="false">
      <c r="A621" s="294" t="s">
        <v>1510</v>
      </c>
      <c r="B621" s="295" t="n">
        <v>92830</v>
      </c>
      <c r="C621" s="296" t="s">
        <v>1529</v>
      </c>
      <c r="D621" s="297" t="s">
        <v>904</v>
      </c>
      <c r="E621" s="298" t="n">
        <v>90.65</v>
      </c>
      <c r="F621" s="298" t="n">
        <v>52.23</v>
      </c>
      <c r="G621" s="298" t="n">
        <v>142.88</v>
      </c>
    </row>
    <row r="622" customFormat="false" ht="46.25" hidden="false" customHeight="false" outlineLevel="0" collapsed="false">
      <c r="A622" s="294" t="s">
        <v>1510</v>
      </c>
      <c r="B622" s="295" t="n">
        <v>92817</v>
      </c>
      <c r="C622" s="296" t="s">
        <v>1530</v>
      </c>
      <c r="D622" s="297" t="s">
        <v>904</v>
      </c>
      <c r="E622" s="298" t="n">
        <v>82.67</v>
      </c>
      <c r="F622" s="298" t="n">
        <v>47.27</v>
      </c>
      <c r="G622" s="298" t="n">
        <v>129.94</v>
      </c>
    </row>
    <row r="623" customFormat="false" ht="46.25" hidden="false" customHeight="false" outlineLevel="0" collapsed="false">
      <c r="A623" s="294" t="s">
        <v>1510</v>
      </c>
      <c r="B623" s="295" t="n">
        <v>92832</v>
      </c>
      <c r="C623" s="296" t="s">
        <v>1531</v>
      </c>
      <c r="D623" s="297" t="s">
        <v>904</v>
      </c>
      <c r="E623" s="298" t="n">
        <v>118.43</v>
      </c>
      <c r="F623" s="298" t="n">
        <v>66.92</v>
      </c>
      <c r="G623" s="298" t="n">
        <v>185.35</v>
      </c>
    </row>
    <row r="624" customFormat="false" ht="46.25" hidden="false" customHeight="false" outlineLevel="0" collapsed="false">
      <c r="A624" s="294" t="s">
        <v>1510</v>
      </c>
      <c r="B624" s="295" t="n">
        <v>92819</v>
      </c>
      <c r="C624" s="296" t="s">
        <v>1532</v>
      </c>
      <c r="D624" s="297" t="s">
        <v>904</v>
      </c>
      <c r="E624" s="298" t="n">
        <v>108.36</v>
      </c>
      <c r="F624" s="298" t="n">
        <v>60.65</v>
      </c>
      <c r="G624" s="298" t="n">
        <v>169.01</v>
      </c>
    </row>
    <row r="625" customFormat="false" ht="46.25" hidden="false" customHeight="false" outlineLevel="0" collapsed="false">
      <c r="A625" s="294" t="s">
        <v>1510</v>
      </c>
      <c r="B625" s="295" t="n">
        <v>92820</v>
      </c>
      <c r="C625" s="296" t="s">
        <v>1533</v>
      </c>
      <c r="D625" s="297" t="s">
        <v>904</v>
      </c>
      <c r="E625" s="298" t="n">
        <v>18.15</v>
      </c>
      <c r="F625" s="298" t="n">
        <v>11.17</v>
      </c>
      <c r="G625" s="298" t="n">
        <v>29.32</v>
      </c>
    </row>
    <row r="626" customFormat="false" ht="46.25" hidden="false" customHeight="false" outlineLevel="0" collapsed="false">
      <c r="A626" s="294" t="s">
        <v>1510</v>
      </c>
      <c r="B626" s="295" t="n">
        <v>92808</v>
      </c>
      <c r="C626" s="296" t="s">
        <v>1534</v>
      </c>
      <c r="D626" s="297" t="s">
        <v>904</v>
      </c>
      <c r="E626" s="298" t="n">
        <v>16.51</v>
      </c>
      <c r="F626" s="298" t="n">
        <v>10.13</v>
      </c>
      <c r="G626" s="298" t="n">
        <v>26.64</v>
      </c>
    </row>
    <row r="627" customFormat="false" ht="46.25" hidden="false" customHeight="false" outlineLevel="0" collapsed="false">
      <c r="A627" s="294" t="s">
        <v>1510</v>
      </c>
      <c r="B627" s="295" t="n">
        <v>92821</v>
      </c>
      <c r="C627" s="296" t="s">
        <v>1535</v>
      </c>
      <c r="D627" s="297" t="s">
        <v>904</v>
      </c>
      <c r="E627" s="298" t="n">
        <v>25.38</v>
      </c>
      <c r="F627" s="298" t="n">
        <v>15.47</v>
      </c>
      <c r="G627" s="298" t="n">
        <v>40.85</v>
      </c>
    </row>
    <row r="628" customFormat="false" ht="46.25" hidden="false" customHeight="false" outlineLevel="0" collapsed="false">
      <c r="A628" s="294" t="s">
        <v>1510</v>
      </c>
      <c r="B628" s="295" t="n">
        <v>92809</v>
      </c>
      <c r="C628" s="296" t="s">
        <v>1536</v>
      </c>
      <c r="D628" s="297" t="s">
        <v>904</v>
      </c>
      <c r="E628" s="298" t="n">
        <v>23.04</v>
      </c>
      <c r="F628" s="298" t="n">
        <v>14.01</v>
      </c>
      <c r="G628" s="298" t="n">
        <v>37.05</v>
      </c>
    </row>
    <row r="629" customFormat="false" ht="46.25" hidden="false" customHeight="false" outlineLevel="0" collapsed="false">
      <c r="A629" s="294" t="s">
        <v>1510</v>
      </c>
      <c r="B629" s="295" t="n">
        <v>92822</v>
      </c>
      <c r="C629" s="296" t="s">
        <v>1537</v>
      </c>
      <c r="D629" s="297" t="s">
        <v>904</v>
      </c>
      <c r="E629" s="298" t="n">
        <v>32.85</v>
      </c>
      <c r="F629" s="298" t="n">
        <v>19.88</v>
      </c>
      <c r="G629" s="298" t="n">
        <v>52.73</v>
      </c>
    </row>
    <row r="630" customFormat="false" ht="46.25" hidden="false" customHeight="false" outlineLevel="0" collapsed="false">
      <c r="A630" s="294" t="s">
        <v>1510</v>
      </c>
      <c r="B630" s="295" t="n">
        <v>92810</v>
      </c>
      <c r="C630" s="296" t="s">
        <v>1538</v>
      </c>
      <c r="D630" s="297" t="s">
        <v>904</v>
      </c>
      <c r="E630" s="298" t="n">
        <v>29.82</v>
      </c>
      <c r="F630" s="298" t="n">
        <v>17.97</v>
      </c>
      <c r="G630" s="298" t="n">
        <v>47.79</v>
      </c>
    </row>
    <row r="631" customFormat="false" ht="46.25" hidden="false" customHeight="false" outlineLevel="0" collapsed="false">
      <c r="A631" s="294" t="s">
        <v>1510</v>
      </c>
      <c r="B631" s="295" t="n">
        <v>92824</v>
      </c>
      <c r="C631" s="296" t="s">
        <v>1539</v>
      </c>
      <c r="D631" s="297" t="s">
        <v>904</v>
      </c>
      <c r="E631" s="298" t="n">
        <v>40.47</v>
      </c>
      <c r="F631" s="298" t="n">
        <v>24.34</v>
      </c>
      <c r="G631" s="298" t="n">
        <v>64.81</v>
      </c>
    </row>
    <row r="632" customFormat="false" ht="46.25" hidden="false" customHeight="false" outlineLevel="0" collapsed="false">
      <c r="A632" s="294" t="s">
        <v>1510</v>
      </c>
      <c r="B632" s="295" t="n">
        <v>92811</v>
      </c>
      <c r="C632" s="296" t="s">
        <v>1540</v>
      </c>
      <c r="D632" s="297" t="s">
        <v>904</v>
      </c>
      <c r="E632" s="298" t="n">
        <v>36.75</v>
      </c>
      <c r="F632" s="298" t="n">
        <v>21.99</v>
      </c>
      <c r="G632" s="298" t="n">
        <v>58.74</v>
      </c>
    </row>
    <row r="633" customFormat="false" ht="46.25" hidden="false" customHeight="false" outlineLevel="0" collapsed="false">
      <c r="A633" s="294" t="s">
        <v>1510</v>
      </c>
      <c r="B633" s="295" t="n">
        <v>92825</v>
      </c>
      <c r="C633" s="296" t="s">
        <v>1541</v>
      </c>
      <c r="D633" s="297" t="s">
        <v>904</v>
      </c>
      <c r="E633" s="298" t="n">
        <v>48.34</v>
      </c>
      <c r="F633" s="298" t="n">
        <v>28.83</v>
      </c>
      <c r="G633" s="298" t="n">
        <v>77.17</v>
      </c>
    </row>
    <row r="634" customFormat="false" ht="46.25" hidden="false" customHeight="false" outlineLevel="0" collapsed="false">
      <c r="A634" s="294" t="s">
        <v>1510</v>
      </c>
      <c r="B634" s="295" t="n">
        <v>92812</v>
      </c>
      <c r="C634" s="296" t="s">
        <v>1542</v>
      </c>
      <c r="D634" s="297" t="s">
        <v>904</v>
      </c>
      <c r="E634" s="298" t="n">
        <v>43.9</v>
      </c>
      <c r="F634" s="298" t="n">
        <v>26.06</v>
      </c>
      <c r="G634" s="298" t="n">
        <v>69.96</v>
      </c>
    </row>
    <row r="635" customFormat="false" ht="46.25" hidden="false" customHeight="false" outlineLevel="0" collapsed="false">
      <c r="A635" s="294" t="s">
        <v>1510</v>
      </c>
      <c r="B635" s="295" t="n">
        <v>92826</v>
      </c>
      <c r="C635" s="296" t="s">
        <v>1543</v>
      </c>
      <c r="D635" s="297" t="s">
        <v>904</v>
      </c>
      <c r="E635" s="298" t="n">
        <v>56.38</v>
      </c>
      <c r="F635" s="298" t="n">
        <v>33.42</v>
      </c>
      <c r="G635" s="298" t="n">
        <v>89.8</v>
      </c>
    </row>
    <row r="636" customFormat="false" ht="46.25" hidden="false" customHeight="false" outlineLevel="0" collapsed="false">
      <c r="A636" s="294" t="s">
        <v>1510</v>
      </c>
      <c r="B636" s="295" t="n">
        <v>92813</v>
      </c>
      <c r="C636" s="296" t="s">
        <v>1544</v>
      </c>
      <c r="D636" s="297" t="s">
        <v>904</v>
      </c>
      <c r="E636" s="298" t="n">
        <v>51.25</v>
      </c>
      <c r="F636" s="298" t="n">
        <v>30.2</v>
      </c>
      <c r="G636" s="298" t="n">
        <v>81.45</v>
      </c>
    </row>
    <row r="637" customFormat="false" ht="46.25" hidden="false" customHeight="false" outlineLevel="0" collapsed="false">
      <c r="A637" s="294" t="s">
        <v>1510</v>
      </c>
      <c r="B637" s="295" t="n">
        <v>92827</v>
      </c>
      <c r="C637" s="296" t="s">
        <v>1545</v>
      </c>
      <c r="D637" s="297" t="s">
        <v>904</v>
      </c>
      <c r="E637" s="298" t="n">
        <v>64.7</v>
      </c>
      <c r="F637" s="298" t="n">
        <v>38.04</v>
      </c>
      <c r="G637" s="298" t="n">
        <v>102.74</v>
      </c>
    </row>
    <row r="638" customFormat="false" ht="46.25" hidden="false" customHeight="false" outlineLevel="0" collapsed="false">
      <c r="A638" s="294" t="s">
        <v>1510</v>
      </c>
      <c r="B638" s="295" t="n">
        <v>92814</v>
      </c>
      <c r="C638" s="296" t="s">
        <v>1546</v>
      </c>
      <c r="D638" s="297" t="s">
        <v>904</v>
      </c>
      <c r="E638" s="298" t="n">
        <v>58.82</v>
      </c>
      <c r="F638" s="298" t="n">
        <v>34.38</v>
      </c>
      <c r="G638" s="298" t="n">
        <v>93.2</v>
      </c>
    </row>
    <row r="639" customFormat="false" ht="46.25" hidden="false" customHeight="false" outlineLevel="0" collapsed="false">
      <c r="A639" s="294" t="s">
        <v>1510</v>
      </c>
      <c r="B639" s="295" t="n">
        <v>95570</v>
      </c>
      <c r="C639" s="296" t="s">
        <v>1547</v>
      </c>
      <c r="D639" s="297" t="s">
        <v>904</v>
      </c>
      <c r="E639" s="298" t="n">
        <v>50.59</v>
      </c>
      <c r="F639" s="298" t="n">
        <v>11.17</v>
      </c>
      <c r="G639" s="298" t="n">
        <v>61.76</v>
      </c>
    </row>
    <row r="640" customFormat="false" ht="46.25" hidden="false" customHeight="false" outlineLevel="0" collapsed="false">
      <c r="A640" s="294" t="s">
        <v>1510</v>
      </c>
      <c r="B640" s="295" t="n">
        <v>95567</v>
      </c>
      <c r="C640" s="296" t="s">
        <v>1548</v>
      </c>
      <c r="D640" s="297" t="s">
        <v>904</v>
      </c>
      <c r="E640" s="298" t="n">
        <v>48.95</v>
      </c>
      <c r="F640" s="298" t="n">
        <v>10.13</v>
      </c>
      <c r="G640" s="298" t="n">
        <v>59.08</v>
      </c>
    </row>
    <row r="641" customFormat="false" ht="46.25" hidden="false" customHeight="false" outlineLevel="0" collapsed="false">
      <c r="A641" s="294" t="s">
        <v>1510</v>
      </c>
      <c r="B641" s="295" t="n">
        <v>95571</v>
      </c>
      <c r="C641" s="296" t="s">
        <v>1549</v>
      </c>
      <c r="D641" s="297" t="s">
        <v>904</v>
      </c>
      <c r="E641" s="298" t="n">
        <v>63.71</v>
      </c>
      <c r="F641" s="298" t="n">
        <v>15.47</v>
      </c>
      <c r="G641" s="298" t="n">
        <v>79.18</v>
      </c>
    </row>
    <row r="642" customFormat="false" ht="46.25" hidden="false" customHeight="false" outlineLevel="0" collapsed="false">
      <c r="A642" s="294" t="s">
        <v>1510</v>
      </c>
      <c r="B642" s="295" t="n">
        <v>95568</v>
      </c>
      <c r="C642" s="296" t="s">
        <v>1550</v>
      </c>
      <c r="D642" s="297" t="s">
        <v>904</v>
      </c>
      <c r="E642" s="298" t="n">
        <v>61.36</v>
      </c>
      <c r="F642" s="298" t="n">
        <v>14.02</v>
      </c>
      <c r="G642" s="298" t="n">
        <v>75.38</v>
      </c>
    </row>
    <row r="643" customFormat="false" ht="46.25" hidden="false" customHeight="false" outlineLevel="0" collapsed="false">
      <c r="A643" s="294" t="s">
        <v>1510</v>
      </c>
      <c r="B643" s="295" t="n">
        <v>95572</v>
      </c>
      <c r="C643" s="296" t="s">
        <v>1551</v>
      </c>
      <c r="D643" s="297" t="s">
        <v>904</v>
      </c>
      <c r="E643" s="298" t="n">
        <v>89.9</v>
      </c>
      <c r="F643" s="298" t="n">
        <v>19.89</v>
      </c>
      <c r="G643" s="298" t="n">
        <v>109.79</v>
      </c>
    </row>
    <row r="644" customFormat="false" ht="46.25" hidden="false" customHeight="false" outlineLevel="0" collapsed="false">
      <c r="A644" s="294" t="s">
        <v>1510</v>
      </c>
      <c r="B644" s="295" t="n">
        <v>95569</v>
      </c>
      <c r="C644" s="296" t="s">
        <v>1552</v>
      </c>
      <c r="D644" s="297" t="s">
        <v>904</v>
      </c>
      <c r="E644" s="298" t="n">
        <v>86.87</v>
      </c>
      <c r="F644" s="298" t="n">
        <v>17.98</v>
      </c>
      <c r="G644" s="298" t="n">
        <v>104.85</v>
      </c>
    </row>
    <row r="645" customFormat="false" ht="46.25" hidden="false" customHeight="false" outlineLevel="0" collapsed="false">
      <c r="A645" s="294" t="s">
        <v>1510</v>
      </c>
      <c r="B645" s="295" t="n">
        <v>92863</v>
      </c>
      <c r="C645" s="296" t="s">
        <v>1553</v>
      </c>
      <c r="D645" s="297" t="s">
        <v>904</v>
      </c>
      <c r="E645" s="298" t="n">
        <v>1052.59</v>
      </c>
      <c r="F645" s="298" t="n">
        <v>22.35</v>
      </c>
      <c r="G645" s="298" t="n">
        <v>1074.94</v>
      </c>
    </row>
    <row r="646" customFormat="false" ht="46.25" hidden="false" customHeight="false" outlineLevel="0" collapsed="false">
      <c r="A646" s="294" t="s">
        <v>1510</v>
      </c>
      <c r="B646" s="295" t="n">
        <v>92847</v>
      </c>
      <c r="C646" s="296" t="s">
        <v>1554</v>
      </c>
      <c r="D646" s="297" t="s">
        <v>904</v>
      </c>
      <c r="E646" s="298" t="n">
        <v>1046</v>
      </c>
      <c r="F646" s="298" t="n">
        <v>18.3</v>
      </c>
      <c r="G646" s="298" t="n">
        <v>1064.3</v>
      </c>
    </row>
    <row r="647" customFormat="false" ht="46.25" hidden="false" customHeight="false" outlineLevel="0" collapsed="false">
      <c r="A647" s="294" t="s">
        <v>1510</v>
      </c>
      <c r="B647" s="295" t="n">
        <v>92849</v>
      </c>
      <c r="C647" s="296" t="s">
        <v>1555</v>
      </c>
      <c r="D647" s="297" t="s">
        <v>904</v>
      </c>
      <c r="E647" s="298" t="n">
        <v>222.79</v>
      </c>
      <c r="F647" s="298" t="n">
        <v>5.59</v>
      </c>
      <c r="G647" s="298" t="n">
        <v>228.38</v>
      </c>
    </row>
    <row r="648" customFormat="false" ht="46.25" hidden="false" customHeight="false" outlineLevel="0" collapsed="false">
      <c r="A648" s="294" t="s">
        <v>1510</v>
      </c>
      <c r="B648" s="295" t="n">
        <v>92833</v>
      </c>
      <c r="C648" s="296" t="s">
        <v>1556</v>
      </c>
      <c r="D648" s="297" t="s">
        <v>904</v>
      </c>
      <c r="E648" s="298" t="n">
        <v>221.13</v>
      </c>
      <c r="F648" s="298" t="n">
        <v>4.58</v>
      </c>
      <c r="G648" s="298" t="n">
        <v>225.71</v>
      </c>
    </row>
    <row r="649" customFormat="false" ht="46.25" hidden="false" customHeight="false" outlineLevel="0" collapsed="false">
      <c r="A649" s="294" t="s">
        <v>1510</v>
      </c>
      <c r="B649" s="295" t="n">
        <v>92851</v>
      </c>
      <c r="C649" s="296" t="s">
        <v>1557</v>
      </c>
      <c r="D649" s="297" t="s">
        <v>904</v>
      </c>
      <c r="E649" s="298" t="n">
        <v>233.43</v>
      </c>
      <c r="F649" s="298" t="n">
        <v>7.99</v>
      </c>
      <c r="G649" s="298" t="n">
        <v>241.42</v>
      </c>
    </row>
    <row r="650" customFormat="false" ht="46.25" hidden="false" customHeight="false" outlineLevel="0" collapsed="false">
      <c r="A650" s="294" t="s">
        <v>1510</v>
      </c>
      <c r="B650" s="295" t="n">
        <v>92835</v>
      </c>
      <c r="C650" s="296" t="s">
        <v>1558</v>
      </c>
      <c r="D650" s="297" t="s">
        <v>904</v>
      </c>
      <c r="E650" s="298" t="n">
        <v>231.07</v>
      </c>
      <c r="F650" s="298" t="n">
        <v>6.53</v>
      </c>
      <c r="G650" s="298" t="n">
        <v>237.6</v>
      </c>
    </row>
    <row r="651" customFormat="false" ht="46.25" hidden="false" customHeight="false" outlineLevel="0" collapsed="false">
      <c r="A651" s="294" t="s">
        <v>1510</v>
      </c>
      <c r="B651" s="295" t="n">
        <v>92853</v>
      </c>
      <c r="C651" s="296" t="s">
        <v>1559</v>
      </c>
      <c r="D651" s="297" t="s">
        <v>904</v>
      </c>
      <c r="E651" s="298" t="n">
        <v>418.61</v>
      </c>
      <c r="F651" s="298" t="n">
        <v>10.38</v>
      </c>
      <c r="G651" s="298" t="n">
        <v>428.99</v>
      </c>
    </row>
    <row r="652" customFormat="false" ht="46.25" hidden="false" customHeight="false" outlineLevel="0" collapsed="false">
      <c r="A652" s="294" t="s">
        <v>1510</v>
      </c>
      <c r="B652" s="295" t="n">
        <v>92837</v>
      </c>
      <c r="C652" s="296" t="s">
        <v>1560</v>
      </c>
      <c r="D652" s="297" t="s">
        <v>904</v>
      </c>
      <c r="E652" s="298" t="n">
        <v>415.56</v>
      </c>
      <c r="F652" s="298" t="n">
        <v>8.48</v>
      </c>
      <c r="G652" s="298" t="n">
        <v>424.04</v>
      </c>
    </row>
    <row r="653" customFormat="false" ht="46.25" hidden="false" customHeight="false" outlineLevel="0" collapsed="false">
      <c r="A653" s="294" t="s">
        <v>1510</v>
      </c>
      <c r="B653" s="295" t="n">
        <v>92855</v>
      </c>
      <c r="C653" s="296" t="s">
        <v>1561</v>
      </c>
      <c r="D653" s="297" t="s">
        <v>904</v>
      </c>
      <c r="E653" s="298" t="n">
        <v>513.22</v>
      </c>
      <c r="F653" s="298" t="n">
        <v>12.78</v>
      </c>
      <c r="G653" s="298" t="n">
        <v>526</v>
      </c>
    </row>
    <row r="654" customFormat="false" ht="46.25" hidden="false" customHeight="false" outlineLevel="0" collapsed="false">
      <c r="A654" s="294" t="s">
        <v>1510</v>
      </c>
      <c r="B654" s="295" t="n">
        <v>92839</v>
      </c>
      <c r="C654" s="296" t="s">
        <v>1562</v>
      </c>
      <c r="D654" s="297" t="s">
        <v>904</v>
      </c>
      <c r="E654" s="298" t="n">
        <v>509.47</v>
      </c>
      <c r="F654" s="298" t="n">
        <v>10.45</v>
      </c>
      <c r="G654" s="298" t="n">
        <v>519.92</v>
      </c>
    </row>
    <row r="655" customFormat="false" ht="46.25" hidden="false" customHeight="false" outlineLevel="0" collapsed="false">
      <c r="A655" s="294" t="s">
        <v>1510</v>
      </c>
      <c r="B655" s="295" t="n">
        <v>92857</v>
      </c>
      <c r="C655" s="296" t="s">
        <v>1563</v>
      </c>
      <c r="D655" s="297" t="s">
        <v>904</v>
      </c>
      <c r="E655" s="298" t="n">
        <v>668.68</v>
      </c>
      <c r="F655" s="298" t="n">
        <v>15.18</v>
      </c>
      <c r="G655" s="298" t="n">
        <v>683.86</v>
      </c>
    </row>
    <row r="656" customFormat="false" ht="46.25" hidden="false" customHeight="false" outlineLevel="0" collapsed="false">
      <c r="A656" s="294" t="s">
        <v>1510</v>
      </c>
      <c r="B656" s="295" t="n">
        <v>92841</v>
      </c>
      <c r="C656" s="296" t="s">
        <v>1564</v>
      </c>
      <c r="D656" s="297" t="s">
        <v>904</v>
      </c>
      <c r="E656" s="298" t="n">
        <v>664.23</v>
      </c>
      <c r="F656" s="298" t="n">
        <v>12.38</v>
      </c>
      <c r="G656" s="298" t="n">
        <v>676.61</v>
      </c>
    </row>
    <row r="657" customFormat="false" ht="46.25" hidden="false" customHeight="false" outlineLevel="0" collapsed="false">
      <c r="A657" s="294" t="s">
        <v>1510</v>
      </c>
      <c r="B657" s="295" t="n">
        <v>92859</v>
      </c>
      <c r="C657" s="296" t="s">
        <v>1565</v>
      </c>
      <c r="D657" s="297" t="s">
        <v>904</v>
      </c>
      <c r="E657" s="298" t="n">
        <v>690.57</v>
      </c>
      <c r="F657" s="298" t="n">
        <v>17.56</v>
      </c>
      <c r="G657" s="298" t="n">
        <v>708.13</v>
      </c>
    </row>
    <row r="658" customFormat="false" ht="46.25" hidden="false" customHeight="false" outlineLevel="0" collapsed="false">
      <c r="A658" s="294" t="s">
        <v>1510</v>
      </c>
      <c r="B658" s="295" t="n">
        <v>92843</v>
      </c>
      <c r="C658" s="296" t="s">
        <v>1566</v>
      </c>
      <c r="D658" s="297" t="s">
        <v>904</v>
      </c>
      <c r="E658" s="298" t="n">
        <v>685.41</v>
      </c>
      <c r="F658" s="298" t="n">
        <v>14.34</v>
      </c>
      <c r="G658" s="298" t="n">
        <v>699.75</v>
      </c>
    </row>
    <row r="659" customFormat="false" ht="46.25" hidden="false" customHeight="false" outlineLevel="0" collapsed="false">
      <c r="A659" s="294" t="s">
        <v>1510</v>
      </c>
      <c r="B659" s="295" t="n">
        <v>92861</v>
      </c>
      <c r="C659" s="296" t="s">
        <v>1567</v>
      </c>
      <c r="D659" s="297" t="s">
        <v>904</v>
      </c>
      <c r="E659" s="298" t="n">
        <v>1028.34</v>
      </c>
      <c r="F659" s="298" t="n">
        <v>20.02</v>
      </c>
      <c r="G659" s="298" t="n">
        <v>1048.36</v>
      </c>
    </row>
    <row r="660" customFormat="false" ht="46.25" hidden="false" customHeight="false" outlineLevel="0" collapsed="false">
      <c r="A660" s="294" t="s">
        <v>1510</v>
      </c>
      <c r="B660" s="295" t="n">
        <v>92845</v>
      </c>
      <c r="C660" s="296" t="s">
        <v>1568</v>
      </c>
      <c r="D660" s="297" t="s">
        <v>904</v>
      </c>
      <c r="E660" s="298" t="n">
        <v>1022.55</v>
      </c>
      <c r="F660" s="298" t="n">
        <v>16.3</v>
      </c>
      <c r="G660" s="298" t="n">
        <v>1038.85</v>
      </c>
    </row>
    <row r="661" customFormat="false" ht="46.25" hidden="false" customHeight="false" outlineLevel="0" collapsed="false">
      <c r="A661" s="294" t="s">
        <v>1510</v>
      </c>
      <c r="B661" s="295" t="n">
        <v>92226</v>
      </c>
      <c r="C661" s="296" t="s">
        <v>1569</v>
      </c>
      <c r="D661" s="297" t="s">
        <v>904</v>
      </c>
      <c r="E661" s="298" t="n">
        <v>563.09</v>
      </c>
      <c r="F661" s="298" t="n">
        <v>42.7</v>
      </c>
      <c r="G661" s="298" t="n">
        <v>605.79</v>
      </c>
    </row>
    <row r="662" customFormat="false" ht="46.25" hidden="false" customHeight="false" outlineLevel="0" collapsed="false">
      <c r="A662" s="294" t="s">
        <v>1510</v>
      </c>
      <c r="B662" s="295" t="n">
        <v>92216</v>
      </c>
      <c r="C662" s="296" t="s">
        <v>1570</v>
      </c>
      <c r="D662" s="297" t="s">
        <v>904</v>
      </c>
      <c r="E662" s="298" t="n">
        <v>556.52</v>
      </c>
      <c r="F662" s="298" t="n">
        <v>38.62</v>
      </c>
      <c r="G662" s="298" t="n">
        <v>595.14</v>
      </c>
    </row>
    <row r="663" customFormat="false" ht="46.25" hidden="false" customHeight="false" outlineLevel="0" collapsed="false">
      <c r="A663" s="294" t="s">
        <v>1510</v>
      </c>
      <c r="B663" s="295" t="n">
        <v>92829</v>
      </c>
      <c r="C663" s="296" t="s">
        <v>1571</v>
      </c>
      <c r="D663" s="297" t="s">
        <v>904</v>
      </c>
      <c r="E663" s="298" t="n">
        <v>822.45</v>
      </c>
      <c r="F663" s="298" t="n">
        <v>52.21</v>
      </c>
      <c r="G663" s="298" t="n">
        <v>874.66</v>
      </c>
    </row>
    <row r="664" customFormat="false" ht="46.25" hidden="false" customHeight="false" outlineLevel="0" collapsed="false">
      <c r="A664" s="294" t="s">
        <v>1510</v>
      </c>
      <c r="B664" s="295" t="n">
        <v>92816</v>
      </c>
      <c r="C664" s="296" t="s">
        <v>1572</v>
      </c>
      <c r="D664" s="297" t="s">
        <v>904</v>
      </c>
      <c r="E664" s="298" t="n">
        <v>814.42</v>
      </c>
      <c r="F664" s="298" t="n">
        <v>47.3</v>
      </c>
      <c r="G664" s="298" t="n">
        <v>861.72</v>
      </c>
    </row>
    <row r="665" customFormat="false" ht="46.25" hidden="false" customHeight="false" outlineLevel="0" collapsed="false">
      <c r="A665" s="294" t="s">
        <v>1510</v>
      </c>
      <c r="B665" s="295" t="n">
        <v>92831</v>
      </c>
      <c r="C665" s="296" t="s">
        <v>1573</v>
      </c>
      <c r="D665" s="297" t="s">
        <v>904</v>
      </c>
      <c r="E665" s="298" t="n">
        <v>1178.65</v>
      </c>
      <c r="F665" s="298" t="n">
        <v>66.88</v>
      </c>
      <c r="G665" s="298" t="n">
        <v>1245.53</v>
      </c>
    </row>
    <row r="666" customFormat="false" ht="46.25" hidden="false" customHeight="false" outlineLevel="0" collapsed="false">
      <c r="A666" s="294" t="s">
        <v>1510</v>
      </c>
      <c r="B666" s="295" t="n">
        <v>92818</v>
      </c>
      <c r="C666" s="296" t="s">
        <v>1574</v>
      </c>
      <c r="D666" s="297" t="s">
        <v>904</v>
      </c>
      <c r="E666" s="298" t="n">
        <v>1168.6</v>
      </c>
      <c r="F666" s="298" t="n">
        <v>60.59</v>
      </c>
      <c r="G666" s="298" t="n">
        <v>1229.19</v>
      </c>
    </row>
    <row r="667" customFormat="false" ht="46.25" hidden="false" customHeight="false" outlineLevel="0" collapsed="false">
      <c r="A667" s="294" t="s">
        <v>1510</v>
      </c>
      <c r="B667" s="295" t="n">
        <v>95566</v>
      </c>
      <c r="C667" s="296" t="s">
        <v>1575</v>
      </c>
      <c r="D667" s="297" t="s">
        <v>904</v>
      </c>
      <c r="E667" s="298" t="n">
        <v>133.25</v>
      </c>
      <c r="F667" s="298" t="n">
        <v>11.16</v>
      </c>
      <c r="G667" s="298" t="n">
        <v>144.41</v>
      </c>
    </row>
    <row r="668" customFormat="false" ht="46.25" hidden="false" customHeight="false" outlineLevel="0" collapsed="false">
      <c r="A668" s="294" t="s">
        <v>1510</v>
      </c>
      <c r="B668" s="295" t="n">
        <v>95565</v>
      </c>
      <c r="C668" s="296" t="s">
        <v>1576</v>
      </c>
      <c r="D668" s="297" t="s">
        <v>904</v>
      </c>
      <c r="E668" s="298" t="n">
        <v>131.6</v>
      </c>
      <c r="F668" s="298" t="n">
        <v>10.13</v>
      </c>
      <c r="G668" s="298" t="n">
        <v>141.73</v>
      </c>
    </row>
    <row r="669" customFormat="false" ht="46.25" hidden="false" customHeight="false" outlineLevel="0" collapsed="false">
      <c r="A669" s="294" t="s">
        <v>1510</v>
      </c>
      <c r="B669" s="295" t="n">
        <v>92219</v>
      </c>
      <c r="C669" s="296" t="s">
        <v>1577</v>
      </c>
      <c r="D669" s="297" t="s">
        <v>904</v>
      </c>
      <c r="E669" s="298" t="n">
        <v>155.25</v>
      </c>
      <c r="F669" s="298" t="n">
        <v>15.48</v>
      </c>
      <c r="G669" s="298" t="n">
        <v>170.73</v>
      </c>
    </row>
    <row r="670" customFormat="false" ht="46.25" hidden="false" customHeight="false" outlineLevel="0" collapsed="false">
      <c r="A670" s="294" t="s">
        <v>1510</v>
      </c>
      <c r="B670" s="295" t="n">
        <v>92210</v>
      </c>
      <c r="C670" s="296" t="s">
        <v>1578</v>
      </c>
      <c r="D670" s="297" t="s">
        <v>904</v>
      </c>
      <c r="E670" s="298" t="n">
        <v>152.91</v>
      </c>
      <c r="F670" s="298" t="n">
        <v>14.02</v>
      </c>
      <c r="G670" s="298" t="n">
        <v>166.93</v>
      </c>
    </row>
    <row r="671" customFormat="false" ht="46.25" hidden="false" customHeight="false" outlineLevel="0" collapsed="false">
      <c r="A671" s="294" t="s">
        <v>1510</v>
      </c>
      <c r="B671" s="295" t="n">
        <v>92220</v>
      </c>
      <c r="C671" s="296" t="s">
        <v>1579</v>
      </c>
      <c r="D671" s="297" t="s">
        <v>904</v>
      </c>
      <c r="E671" s="298" t="n">
        <v>188.07</v>
      </c>
      <c r="F671" s="298" t="n">
        <v>19.88</v>
      </c>
      <c r="G671" s="298" t="n">
        <v>207.95</v>
      </c>
    </row>
    <row r="672" customFormat="false" ht="46.25" hidden="false" customHeight="false" outlineLevel="0" collapsed="false">
      <c r="A672" s="294" t="s">
        <v>1510</v>
      </c>
      <c r="B672" s="295" t="n">
        <v>92211</v>
      </c>
      <c r="C672" s="296" t="s">
        <v>1580</v>
      </c>
      <c r="D672" s="297" t="s">
        <v>904</v>
      </c>
      <c r="E672" s="298" t="n">
        <v>185.03</v>
      </c>
      <c r="F672" s="298" t="n">
        <v>17.98</v>
      </c>
      <c r="G672" s="298" t="n">
        <v>203.01</v>
      </c>
    </row>
    <row r="673" customFormat="false" ht="46.25" hidden="false" customHeight="false" outlineLevel="0" collapsed="false">
      <c r="A673" s="294" t="s">
        <v>1510</v>
      </c>
      <c r="B673" s="295" t="n">
        <v>92221</v>
      </c>
      <c r="C673" s="296" t="s">
        <v>1581</v>
      </c>
      <c r="D673" s="297" t="s">
        <v>904</v>
      </c>
      <c r="E673" s="298" t="n">
        <v>291.79</v>
      </c>
      <c r="F673" s="298" t="n">
        <v>24.34</v>
      </c>
      <c r="G673" s="298" t="n">
        <v>316.13</v>
      </c>
    </row>
    <row r="674" customFormat="false" ht="46.25" hidden="false" customHeight="false" outlineLevel="0" collapsed="false">
      <c r="A674" s="294" t="s">
        <v>1510</v>
      </c>
      <c r="B674" s="295" t="n">
        <v>92212</v>
      </c>
      <c r="C674" s="296" t="s">
        <v>1582</v>
      </c>
      <c r="D674" s="297" t="s">
        <v>904</v>
      </c>
      <c r="E674" s="298" t="n">
        <v>288.05</v>
      </c>
      <c r="F674" s="298" t="n">
        <v>22.01</v>
      </c>
      <c r="G674" s="298" t="n">
        <v>310.06</v>
      </c>
    </row>
    <row r="675" customFormat="false" ht="46.25" hidden="false" customHeight="false" outlineLevel="0" collapsed="false">
      <c r="A675" s="294" t="s">
        <v>1510</v>
      </c>
      <c r="B675" s="295" t="n">
        <v>92222</v>
      </c>
      <c r="C675" s="296" t="s">
        <v>1583</v>
      </c>
      <c r="D675" s="297" t="s">
        <v>904</v>
      </c>
      <c r="E675" s="298" t="n">
        <v>390.88</v>
      </c>
      <c r="F675" s="298" t="n">
        <v>28.83</v>
      </c>
      <c r="G675" s="298" t="n">
        <v>419.71</v>
      </c>
    </row>
    <row r="676" customFormat="false" ht="46.25" hidden="false" customHeight="false" outlineLevel="0" collapsed="false">
      <c r="A676" s="294" t="s">
        <v>1510</v>
      </c>
      <c r="B676" s="295" t="n">
        <v>92213</v>
      </c>
      <c r="C676" s="296" t="s">
        <v>1584</v>
      </c>
      <c r="D676" s="297" t="s">
        <v>904</v>
      </c>
      <c r="E676" s="298" t="n">
        <v>386.43</v>
      </c>
      <c r="F676" s="298" t="n">
        <v>26.07</v>
      </c>
      <c r="G676" s="298" t="n">
        <v>412.5</v>
      </c>
    </row>
    <row r="677" customFormat="false" ht="46.25" hidden="false" customHeight="false" outlineLevel="0" collapsed="false">
      <c r="A677" s="294" t="s">
        <v>1510</v>
      </c>
      <c r="B677" s="295" t="n">
        <v>92223</v>
      </c>
      <c r="C677" s="296" t="s">
        <v>1585</v>
      </c>
      <c r="D677" s="297" t="s">
        <v>904</v>
      </c>
      <c r="E677" s="298" t="n">
        <v>474.53</v>
      </c>
      <c r="F677" s="298" t="n">
        <v>33.42</v>
      </c>
      <c r="G677" s="298" t="n">
        <v>507.95</v>
      </c>
    </row>
    <row r="678" customFormat="false" ht="46.25" hidden="false" customHeight="false" outlineLevel="0" collapsed="false">
      <c r="A678" s="294" t="s">
        <v>1510</v>
      </c>
      <c r="B678" s="295" t="n">
        <v>92214</v>
      </c>
      <c r="C678" s="296" t="s">
        <v>1586</v>
      </c>
      <c r="D678" s="297" t="s">
        <v>904</v>
      </c>
      <c r="E678" s="298" t="n">
        <v>469.43</v>
      </c>
      <c r="F678" s="298" t="n">
        <v>30.17</v>
      </c>
      <c r="G678" s="298" t="n">
        <v>499.6</v>
      </c>
    </row>
    <row r="679" customFormat="false" ht="46.25" hidden="false" customHeight="false" outlineLevel="0" collapsed="false">
      <c r="A679" s="294" t="s">
        <v>1510</v>
      </c>
      <c r="B679" s="295" t="n">
        <v>92224</v>
      </c>
      <c r="C679" s="296" t="s">
        <v>1587</v>
      </c>
      <c r="D679" s="297" t="s">
        <v>904</v>
      </c>
      <c r="E679" s="298" t="n">
        <v>545.18</v>
      </c>
      <c r="F679" s="298" t="n">
        <v>38.02</v>
      </c>
      <c r="G679" s="298" t="n">
        <v>583.2</v>
      </c>
    </row>
    <row r="680" customFormat="false" ht="46.25" hidden="false" customHeight="false" outlineLevel="0" collapsed="false">
      <c r="A680" s="294" t="s">
        <v>1510</v>
      </c>
      <c r="B680" s="295" t="n">
        <v>92215</v>
      </c>
      <c r="C680" s="296" t="s">
        <v>1588</v>
      </c>
      <c r="D680" s="297" t="s">
        <v>904</v>
      </c>
      <c r="E680" s="298" t="n">
        <v>539.3</v>
      </c>
      <c r="F680" s="298" t="n">
        <v>34.36</v>
      </c>
      <c r="G680" s="298" t="n">
        <v>573.66</v>
      </c>
    </row>
    <row r="681" customFormat="false" ht="23.85" hidden="false" customHeight="false" outlineLevel="0" collapsed="false">
      <c r="A681" s="294" t="s">
        <v>1589</v>
      </c>
      <c r="B681" s="295" t="n">
        <v>94342</v>
      </c>
      <c r="C681" s="296" t="s">
        <v>1590</v>
      </c>
      <c r="D681" s="297" t="s">
        <v>983</v>
      </c>
      <c r="E681" s="298" t="n">
        <v>94.98</v>
      </c>
      <c r="F681" s="298" t="n">
        <v>18.59</v>
      </c>
      <c r="G681" s="298" t="n">
        <v>113.57</v>
      </c>
    </row>
    <row r="682" customFormat="false" ht="23.85" hidden="false" customHeight="false" outlineLevel="0" collapsed="false">
      <c r="A682" s="294" t="s">
        <v>1589</v>
      </c>
      <c r="B682" s="295" t="n">
        <v>94319</v>
      </c>
      <c r="C682" s="296" t="s">
        <v>1591</v>
      </c>
      <c r="D682" s="297" t="s">
        <v>983</v>
      </c>
      <c r="E682" s="298" t="n">
        <v>64.16</v>
      </c>
      <c r="F682" s="298" t="n">
        <v>18.59</v>
      </c>
      <c r="G682" s="298" t="n">
        <v>82.75</v>
      </c>
    </row>
    <row r="683" customFormat="false" ht="35.05" hidden="false" customHeight="false" outlineLevel="0" collapsed="false">
      <c r="A683" s="294" t="s">
        <v>1589</v>
      </c>
      <c r="B683" s="295" t="n">
        <v>94304</v>
      </c>
      <c r="C683" s="296" t="s">
        <v>1592</v>
      </c>
      <c r="D683" s="297" t="s">
        <v>983</v>
      </c>
      <c r="E683" s="298" t="n">
        <v>70.04</v>
      </c>
      <c r="F683" s="298" t="n">
        <v>7.12</v>
      </c>
      <c r="G683" s="298" t="n">
        <v>77.16</v>
      </c>
    </row>
    <row r="684" customFormat="false" ht="35.05" hidden="false" customHeight="false" outlineLevel="0" collapsed="false">
      <c r="A684" s="294" t="s">
        <v>1589</v>
      </c>
      <c r="B684" s="295" t="n">
        <v>94306</v>
      </c>
      <c r="C684" s="296" t="s">
        <v>1593</v>
      </c>
      <c r="D684" s="297" t="s">
        <v>983</v>
      </c>
      <c r="E684" s="298" t="n">
        <v>64.6</v>
      </c>
      <c r="F684" s="298" t="n">
        <v>5.51</v>
      </c>
      <c r="G684" s="298" t="n">
        <v>70.11</v>
      </c>
    </row>
    <row r="685" customFormat="false" ht="35.05" hidden="false" customHeight="false" outlineLevel="0" collapsed="false">
      <c r="A685" s="294" t="s">
        <v>1589</v>
      </c>
      <c r="B685" s="295" t="n">
        <v>94327</v>
      </c>
      <c r="C685" s="296" t="s">
        <v>1594</v>
      </c>
      <c r="D685" s="297" t="s">
        <v>983</v>
      </c>
      <c r="E685" s="298" t="n">
        <v>100.86</v>
      </c>
      <c r="F685" s="298" t="n">
        <v>7.12</v>
      </c>
      <c r="G685" s="298" t="n">
        <v>107.98</v>
      </c>
    </row>
    <row r="686" customFormat="false" ht="35.05" hidden="false" customHeight="false" outlineLevel="0" collapsed="false">
      <c r="A686" s="294" t="s">
        <v>1589</v>
      </c>
      <c r="B686" s="295" t="n">
        <v>94329</v>
      </c>
      <c r="C686" s="296" t="s">
        <v>1595</v>
      </c>
      <c r="D686" s="297" t="s">
        <v>983</v>
      </c>
      <c r="E686" s="298" t="n">
        <v>95.42</v>
      </c>
      <c r="F686" s="298" t="n">
        <v>5.51</v>
      </c>
      <c r="G686" s="298" t="n">
        <v>100.93</v>
      </c>
    </row>
    <row r="687" customFormat="false" ht="35.05" hidden="false" customHeight="false" outlineLevel="0" collapsed="false">
      <c r="A687" s="294" t="s">
        <v>1589</v>
      </c>
      <c r="B687" s="295" t="n">
        <v>94333</v>
      </c>
      <c r="C687" s="296" t="s">
        <v>1596</v>
      </c>
      <c r="D687" s="297" t="s">
        <v>983</v>
      </c>
      <c r="E687" s="298" t="n">
        <v>92.92</v>
      </c>
      <c r="F687" s="298" t="n">
        <v>4.81</v>
      </c>
      <c r="G687" s="298" t="n">
        <v>97.73</v>
      </c>
    </row>
    <row r="688" customFormat="false" ht="35.05" hidden="false" customHeight="false" outlineLevel="0" collapsed="false">
      <c r="A688" s="294" t="s">
        <v>1589</v>
      </c>
      <c r="B688" s="295" t="n">
        <v>94310</v>
      </c>
      <c r="C688" s="296" t="s">
        <v>1597</v>
      </c>
      <c r="D688" s="297" t="s">
        <v>983</v>
      </c>
      <c r="E688" s="298" t="n">
        <v>62.1</v>
      </c>
      <c r="F688" s="298" t="n">
        <v>4.81</v>
      </c>
      <c r="G688" s="298" t="n">
        <v>66.91</v>
      </c>
    </row>
    <row r="689" customFormat="false" ht="23.85" hidden="false" customHeight="false" outlineLevel="0" collapsed="false">
      <c r="A689" s="294" t="s">
        <v>1589</v>
      </c>
      <c r="B689" s="295" t="n">
        <v>104739</v>
      </c>
      <c r="C689" s="296" t="s">
        <v>1598</v>
      </c>
      <c r="D689" s="297" t="s">
        <v>983</v>
      </c>
      <c r="E689" s="298" t="n">
        <v>101.53</v>
      </c>
      <c r="F689" s="298" t="n">
        <v>10.91</v>
      </c>
      <c r="G689" s="298" t="n">
        <v>112.44</v>
      </c>
    </row>
    <row r="690" customFormat="false" ht="23.85" hidden="false" customHeight="false" outlineLevel="0" collapsed="false">
      <c r="A690" s="294" t="s">
        <v>1589</v>
      </c>
      <c r="B690" s="295" t="n">
        <v>104738</v>
      </c>
      <c r="C690" s="296" t="s">
        <v>1599</v>
      </c>
      <c r="D690" s="297" t="s">
        <v>983</v>
      </c>
      <c r="E690" s="298" t="n">
        <v>70.7</v>
      </c>
      <c r="F690" s="298" t="n">
        <v>10.92</v>
      </c>
      <c r="G690" s="298" t="n">
        <v>81.62</v>
      </c>
    </row>
    <row r="691" customFormat="false" ht="35.05" hidden="false" customHeight="false" outlineLevel="0" collapsed="false">
      <c r="A691" s="294" t="s">
        <v>1589</v>
      </c>
      <c r="B691" s="295" t="n">
        <v>94316</v>
      </c>
      <c r="C691" s="296" t="s">
        <v>1600</v>
      </c>
      <c r="D691" s="297" t="s">
        <v>983</v>
      </c>
      <c r="E691" s="298" t="n">
        <v>64.56</v>
      </c>
      <c r="F691" s="298" t="n">
        <v>7.3</v>
      </c>
      <c r="G691" s="298" t="n">
        <v>71.86</v>
      </c>
    </row>
    <row r="692" customFormat="false" ht="35.05" hidden="false" customHeight="false" outlineLevel="0" collapsed="false">
      <c r="A692" s="294" t="s">
        <v>1589</v>
      </c>
      <c r="B692" s="295" t="n">
        <v>94318</v>
      </c>
      <c r="C692" s="296" t="s">
        <v>1601</v>
      </c>
      <c r="D692" s="297" t="s">
        <v>983</v>
      </c>
      <c r="E692" s="298" t="n">
        <v>60.54</v>
      </c>
      <c r="F692" s="298" t="n">
        <v>5.1</v>
      </c>
      <c r="G692" s="298" t="n">
        <v>65.64</v>
      </c>
    </row>
    <row r="693" customFormat="false" ht="35.05" hidden="false" customHeight="false" outlineLevel="0" collapsed="false">
      <c r="A693" s="294" t="s">
        <v>1589</v>
      </c>
      <c r="B693" s="295" t="n">
        <v>94339</v>
      </c>
      <c r="C693" s="296" t="s">
        <v>1602</v>
      </c>
      <c r="D693" s="297" t="s">
        <v>983</v>
      </c>
      <c r="E693" s="298" t="n">
        <v>95.37</v>
      </c>
      <c r="F693" s="298" t="n">
        <v>7.31</v>
      </c>
      <c r="G693" s="298" t="n">
        <v>102.68</v>
      </c>
    </row>
    <row r="694" customFormat="false" ht="35.05" hidden="false" customHeight="false" outlineLevel="0" collapsed="false">
      <c r="A694" s="294" t="s">
        <v>1589</v>
      </c>
      <c r="B694" s="295" t="n">
        <v>94341</v>
      </c>
      <c r="C694" s="296" t="s">
        <v>1603</v>
      </c>
      <c r="D694" s="297" t="s">
        <v>983</v>
      </c>
      <c r="E694" s="298" t="n">
        <v>91.36</v>
      </c>
      <c r="F694" s="298" t="n">
        <v>5.1</v>
      </c>
      <c r="G694" s="298" t="n">
        <v>96.46</v>
      </c>
    </row>
    <row r="695" customFormat="false" ht="23.85" hidden="false" customHeight="false" outlineLevel="0" collapsed="false">
      <c r="A695" s="294" t="s">
        <v>1589</v>
      </c>
      <c r="B695" s="295" t="n">
        <v>104742</v>
      </c>
      <c r="C695" s="296" t="s">
        <v>1604</v>
      </c>
      <c r="D695" s="297" t="s">
        <v>897</v>
      </c>
      <c r="E695" s="298" t="n">
        <v>7.62</v>
      </c>
      <c r="F695" s="298" t="n">
        <v>1.23</v>
      </c>
      <c r="G695" s="298" t="n">
        <v>8.85</v>
      </c>
    </row>
    <row r="696" customFormat="false" ht="23.85" hidden="false" customHeight="false" outlineLevel="0" collapsed="false">
      <c r="A696" s="294" t="s">
        <v>1589</v>
      </c>
      <c r="B696" s="295" t="n">
        <v>93382</v>
      </c>
      <c r="C696" s="296" t="s">
        <v>1605</v>
      </c>
      <c r="D696" s="297" t="s">
        <v>983</v>
      </c>
      <c r="E696" s="298" t="n">
        <v>12.3</v>
      </c>
      <c r="F696" s="298" t="n">
        <v>18.58</v>
      </c>
      <c r="G696" s="298" t="n">
        <v>30.88</v>
      </c>
    </row>
    <row r="697" customFormat="false" ht="23.85" hidden="false" customHeight="false" outlineLevel="0" collapsed="false">
      <c r="A697" s="294" t="s">
        <v>1589</v>
      </c>
      <c r="B697" s="295" t="n">
        <v>104737</v>
      </c>
      <c r="C697" s="296" t="s">
        <v>1606</v>
      </c>
      <c r="D697" s="297" t="s">
        <v>983</v>
      </c>
      <c r="E697" s="298" t="n">
        <v>10.83</v>
      </c>
      <c r="F697" s="298" t="n">
        <v>15.52</v>
      </c>
      <c r="G697" s="298" t="n">
        <v>26.35</v>
      </c>
    </row>
    <row r="698" customFormat="false" ht="35.05" hidden="false" customHeight="false" outlineLevel="0" collapsed="false">
      <c r="A698" s="294" t="s">
        <v>1589</v>
      </c>
      <c r="B698" s="295" t="n">
        <v>93369</v>
      </c>
      <c r="C698" s="296" t="s">
        <v>1607</v>
      </c>
      <c r="D698" s="297" t="s">
        <v>983</v>
      </c>
      <c r="E698" s="298" t="n">
        <v>12.73</v>
      </c>
      <c r="F698" s="298" t="n">
        <v>5.51</v>
      </c>
      <c r="G698" s="298" t="n">
        <v>18.24</v>
      </c>
    </row>
    <row r="699" customFormat="false" ht="35.05" hidden="false" customHeight="false" outlineLevel="0" collapsed="false">
      <c r="A699" s="294" t="s">
        <v>1589</v>
      </c>
      <c r="B699" s="295" t="n">
        <v>93373</v>
      </c>
      <c r="C699" s="296" t="s">
        <v>1608</v>
      </c>
      <c r="D699" s="297" t="s">
        <v>983</v>
      </c>
      <c r="E699" s="298" t="n">
        <v>10.22</v>
      </c>
      <c r="F699" s="298" t="n">
        <v>4.82</v>
      </c>
      <c r="G699" s="298" t="n">
        <v>15.04</v>
      </c>
    </row>
    <row r="700" customFormat="false" ht="35.05" hidden="false" customHeight="false" outlineLevel="0" collapsed="false">
      <c r="A700" s="294" t="s">
        <v>1589</v>
      </c>
      <c r="B700" s="295" t="n">
        <v>93368</v>
      </c>
      <c r="C700" s="296" t="s">
        <v>1609</v>
      </c>
      <c r="D700" s="297" t="s">
        <v>983</v>
      </c>
      <c r="E700" s="298" t="n">
        <v>15.77</v>
      </c>
      <c r="F700" s="298" t="n">
        <v>6.39</v>
      </c>
      <c r="G700" s="298" t="n">
        <v>22.16</v>
      </c>
    </row>
    <row r="701" customFormat="false" ht="35.05" hidden="false" customHeight="false" outlineLevel="0" collapsed="false">
      <c r="A701" s="294" t="s">
        <v>1589</v>
      </c>
      <c r="B701" s="295" t="n">
        <v>104729</v>
      </c>
      <c r="C701" s="296" t="s">
        <v>1610</v>
      </c>
      <c r="D701" s="297" t="s">
        <v>983</v>
      </c>
      <c r="E701" s="298" t="n">
        <v>14.12</v>
      </c>
      <c r="F701" s="298" t="n">
        <v>3.75</v>
      </c>
      <c r="G701" s="298" t="n">
        <v>17.87</v>
      </c>
    </row>
    <row r="702" customFormat="false" ht="35.05" hidden="false" customHeight="false" outlineLevel="0" collapsed="false">
      <c r="A702" s="294" t="s">
        <v>1589</v>
      </c>
      <c r="B702" s="295" t="n">
        <v>93372</v>
      </c>
      <c r="C702" s="296" t="s">
        <v>1611</v>
      </c>
      <c r="D702" s="297" t="s">
        <v>983</v>
      </c>
      <c r="E702" s="298" t="n">
        <v>12.17</v>
      </c>
      <c r="F702" s="298" t="n">
        <v>5.35</v>
      </c>
      <c r="G702" s="298" t="n">
        <v>17.52</v>
      </c>
    </row>
    <row r="703" customFormat="false" ht="35.05" hidden="false" customHeight="false" outlineLevel="0" collapsed="false">
      <c r="A703" s="294" t="s">
        <v>1589</v>
      </c>
      <c r="B703" s="295" t="n">
        <v>104731</v>
      </c>
      <c r="C703" s="296" t="s">
        <v>1612</v>
      </c>
      <c r="D703" s="297" t="s">
        <v>983</v>
      </c>
      <c r="E703" s="298" t="n">
        <v>10.51</v>
      </c>
      <c r="F703" s="298" t="n">
        <v>2.74</v>
      </c>
      <c r="G703" s="298" t="n">
        <v>13.25</v>
      </c>
    </row>
    <row r="704" customFormat="false" ht="35.05" hidden="false" customHeight="false" outlineLevel="0" collapsed="false">
      <c r="A704" s="294" t="s">
        <v>1589</v>
      </c>
      <c r="B704" s="295" t="n">
        <v>93367</v>
      </c>
      <c r="C704" s="296" t="s">
        <v>1613</v>
      </c>
      <c r="D704" s="297" t="s">
        <v>983</v>
      </c>
      <c r="E704" s="298" t="n">
        <v>18.17</v>
      </c>
      <c r="F704" s="298" t="n">
        <v>7.12</v>
      </c>
      <c r="G704" s="298" t="n">
        <v>25.29</v>
      </c>
    </row>
    <row r="705" customFormat="false" ht="35.05" hidden="false" customHeight="false" outlineLevel="0" collapsed="false">
      <c r="A705" s="294" t="s">
        <v>1589</v>
      </c>
      <c r="B705" s="295" t="n">
        <v>104728</v>
      </c>
      <c r="C705" s="296" t="s">
        <v>1614</v>
      </c>
      <c r="D705" s="297" t="s">
        <v>983</v>
      </c>
      <c r="E705" s="298" t="n">
        <v>16.52</v>
      </c>
      <c r="F705" s="298" t="n">
        <v>4.47</v>
      </c>
      <c r="G705" s="298" t="n">
        <v>20.99</v>
      </c>
    </row>
    <row r="706" customFormat="false" ht="35.05" hidden="false" customHeight="false" outlineLevel="0" collapsed="false">
      <c r="A706" s="294" t="s">
        <v>1589</v>
      </c>
      <c r="B706" s="295" t="n">
        <v>104730</v>
      </c>
      <c r="C706" s="296" t="s">
        <v>1615</v>
      </c>
      <c r="D706" s="297" t="s">
        <v>983</v>
      </c>
      <c r="E706" s="298" t="n">
        <v>11.05</v>
      </c>
      <c r="F706" s="298" t="n">
        <v>2.9</v>
      </c>
      <c r="G706" s="298" t="n">
        <v>13.95</v>
      </c>
    </row>
    <row r="707" customFormat="false" ht="35.05" hidden="false" customHeight="false" outlineLevel="0" collapsed="false">
      <c r="A707" s="294" t="s">
        <v>1589</v>
      </c>
      <c r="B707" s="295" t="n">
        <v>104732</v>
      </c>
      <c r="C707" s="296" t="s">
        <v>1616</v>
      </c>
      <c r="D707" s="297" t="s">
        <v>983</v>
      </c>
      <c r="E707" s="298" t="n">
        <v>8.56</v>
      </c>
      <c r="F707" s="298" t="n">
        <v>2.21</v>
      </c>
      <c r="G707" s="298" t="n">
        <v>10.77</v>
      </c>
    </row>
    <row r="708" customFormat="false" ht="23.85" hidden="false" customHeight="false" outlineLevel="0" collapsed="false">
      <c r="A708" s="294" t="s">
        <v>1589</v>
      </c>
      <c r="B708" s="295" t="n">
        <v>104740</v>
      </c>
      <c r="C708" s="296" t="s">
        <v>1617</v>
      </c>
      <c r="D708" s="297" t="s">
        <v>983</v>
      </c>
      <c r="E708" s="298" t="n">
        <v>18.83</v>
      </c>
      <c r="F708" s="298" t="n">
        <v>10.92</v>
      </c>
      <c r="G708" s="298" t="n">
        <v>29.75</v>
      </c>
    </row>
    <row r="709" customFormat="false" ht="23.85" hidden="false" customHeight="false" outlineLevel="0" collapsed="false">
      <c r="A709" s="294" t="s">
        <v>1589</v>
      </c>
      <c r="B709" s="295" t="n">
        <v>104741</v>
      </c>
      <c r="C709" s="296" t="s">
        <v>1618</v>
      </c>
      <c r="D709" s="297" t="s">
        <v>983</v>
      </c>
      <c r="E709" s="298" t="n">
        <v>17.39</v>
      </c>
      <c r="F709" s="298" t="n">
        <v>7.84</v>
      </c>
      <c r="G709" s="298" t="n">
        <v>25.23</v>
      </c>
    </row>
    <row r="710" customFormat="false" ht="35.05" hidden="false" customHeight="false" outlineLevel="0" collapsed="false">
      <c r="A710" s="294" t="s">
        <v>1589</v>
      </c>
      <c r="B710" s="295" t="n">
        <v>104733</v>
      </c>
      <c r="C710" s="296" t="s">
        <v>1619</v>
      </c>
      <c r="D710" s="297" t="s">
        <v>983</v>
      </c>
      <c r="E710" s="298" t="n">
        <v>15.15</v>
      </c>
      <c r="F710" s="298" t="n">
        <v>6.35</v>
      </c>
      <c r="G710" s="298" t="n">
        <v>21.5</v>
      </c>
    </row>
    <row r="711" customFormat="false" ht="35.05" hidden="false" customHeight="false" outlineLevel="0" collapsed="false">
      <c r="A711" s="294" t="s">
        <v>1589</v>
      </c>
      <c r="B711" s="295" t="n">
        <v>104735</v>
      </c>
      <c r="C711" s="296" t="s">
        <v>1620</v>
      </c>
      <c r="D711" s="297" t="s">
        <v>983</v>
      </c>
      <c r="E711" s="298" t="n">
        <v>9.21</v>
      </c>
      <c r="F711" s="298" t="n">
        <v>3.47</v>
      </c>
      <c r="G711" s="298" t="n">
        <v>12.68</v>
      </c>
    </row>
    <row r="712" customFormat="false" ht="35.05" hidden="false" customHeight="false" outlineLevel="0" collapsed="false">
      <c r="A712" s="294" t="s">
        <v>1589</v>
      </c>
      <c r="B712" s="295" t="n">
        <v>104734</v>
      </c>
      <c r="C712" s="296" t="s">
        <v>1621</v>
      </c>
      <c r="D712" s="297" t="s">
        <v>983</v>
      </c>
      <c r="E712" s="298" t="n">
        <v>11.12</v>
      </c>
      <c r="F712" s="298" t="n">
        <v>4.46</v>
      </c>
      <c r="G712" s="298" t="n">
        <v>15.58</v>
      </c>
    </row>
    <row r="713" customFormat="false" ht="35.05" hidden="false" customHeight="false" outlineLevel="0" collapsed="false">
      <c r="A713" s="294" t="s">
        <v>1589</v>
      </c>
      <c r="B713" s="295" t="n">
        <v>104736</v>
      </c>
      <c r="C713" s="296" t="s">
        <v>1622</v>
      </c>
      <c r="D713" s="297" t="s">
        <v>983</v>
      </c>
      <c r="E713" s="298" t="n">
        <v>7.02</v>
      </c>
      <c r="F713" s="298" t="n">
        <v>2.47</v>
      </c>
      <c r="G713" s="298" t="n">
        <v>9.49</v>
      </c>
    </row>
    <row r="714" customFormat="false" ht="35.05" hidden="false" customHeight="false" outlineLevel="0" collapsed="false">
      <c r="A714" s="294" t="s">
        <v>1589</v>
      </c>
      <c r="B714" s="295" t="n">
        <v>93381</v>
      </c>
      <c r="C714" s="296" t="s">
        <v>1623</v>
      </c>
      <c r="D714" s="297" t="s">
        <v>983</v>
      </c>
      <c r="E714" s="298" t="n">
        <v>8.67</v>
      </c>
      <c r="F714" s="298" t="n">
        <v>5.1</v>
      </c>
      <c r="G714" s="298" t="n">
        <v>13.77</v>
      </c>
    </row>
    <row r="715" customFormat="false" ht="46.25" hidden="false" customHeight="false" outlineLevel="0" collapsed="false">
      <c r="A715" s="294" t="s">
        <v>1589</v>
      </c>
      <c r="B715" s="295" t="n">
        <v>93379</v>
      </c>
      <c r="C715" s="296" t="s">
        <v>1624</v>
      </c>
      <c r="D715" s="297" t="s">
        <v>983</v>
      </c>
      <c r="E715" s="298" t="n">
        <v>12.68</v>
      </c>
      <c r="F715" s="298" t="n">
        <v>7.31</v>
      </c>
      <c r="G715" s="298" t="n">
        <v>19.99</v>
      </c>
    </row>
    <row r="716" customFormat="false" ht="46.25" hidden="false" customHeight="false" outlineLevel="0" collapsed="false">
      <c r="A716" s="294" t="s">
        <v>1589</v>
      </c>
      <c r="B716" s="295" t="n">
        <v>93380</v>
      </c>
      <c r="C716" s="296" t="s">
        <v>1625</v>
      </c>
      <c r="D716" s="297" t="s">
        <v>983</v>
      </c>
      <c r="E716" s="298" t="n">
        <v>10.83</v>
      </c>
      <c r="F716" s="298" t="n">
        <v>6.18</v>
      </c>
      <c r="G716" s="298" t="n">
        <v>17.01</v>
      </c>
    </row>
    <row r="717" customFormat="false" ht="46.25" hidden="false" customHeight="false" outlineLevel="0" collapsed="false">
      <c r="A717" s="294" t="s">
        <v>1589</v>
      </c>
      <c r="B717" s="295" t="n">
        <v>93378</v>
      </c>
      <c r="C717" s="296" t="s">
        <v>1626</v>
      </c>
      <c r="D717" s="297" t="s">
        <v>983</v>
      </c>
      <c r="E717" s="298" t="n">
        <v>16.59</v>
      </c>
      <c r="F717" s="298" t="n">
        <v>9.44</v>
      </c>
      <c r="G717" s="298" t="n">
        <v>26.03</v>
      </c>
    </row>
    <row r="718" customFormat="false" ht="23.85" hidden="false" customHeight="false" outlineLevel="0" collapsed="false">
      <c r="A718" s="294" t="s">
        <v>1627</v>
      </c>
      <c r="B718" s="295" t="n">
        <v>105732</v>
      </c>
      <c r="C718" s="296" t="s">
        <v>1628</v>
      </c>
      <c r="D718" s="297" t="s">
        <v>983</v>
      </c>
      <c r="E718" s="298" t="n">
        <v>177.27</v>
      </c>
      <c r="F718" s="298" t="n">
        <v>7</v>
      </c>
      <c r="G718" s="298" t="n">
        <v>184.27</v>
      </c>
    </row>
    <row r="719" customFormat="false" ht="23.85" hidden="false" customHeight="false" outlineLevel="0" collapsed="false">
      <c r="A719" s="294" t="s">
        <v>1627</v>
      </c>
      <c r="B719" s="295" t="n">
        <v>96397</v>
      </c>
      <c r="C719" s="296" t="s">
        <v>1629</v>
      </c>
      <c r="D719" s="297" t="s">
        <v>983</v>
      </c>
      <c r="E719" s="298" t="n">
        <v>173.6</v>
      </c>
      <c r="F719" s="298" t="n">
        <v>5.81</v>
      </c>
      <c r="G719" s="298" t="n">
        <v>179.41</v>
      </c>
    </row>
    <row r="720" customFormat="false" ht="23.85" hidden="false" customHeight="false" outlineLevel="0" collapsed="false">
      <c r="A720" s="294" t="s">
        <v>1627</v>
      </c>
      <c r="B720" s="295" t="n">
        <v>105735</v>
      </c>
      <c r="C720" s="296" t="s">
        <v>1630</v>
      </c>
      <c r="D720" s="297" t="s">
        <v>983</v>
      </c>
      <c r="E720" s="298" t="n">
        <v>171.74</v>
      </c>
      <c r="F720" s="298" t="n">
        <v>5.23</v>
      </c>
      <c r="G720" s="298" t="n">
        <v>176.97</v>
      </c>
    </row>
    <row r="721" customFormat="false" ht="23.85" hidden="false" customHeight="false" outlineLevel="0" collapsed="false">
      <c r="A721" s="294" t="s">
        <v>1627</v>
      </c>
      <c r="B721" s="295" t="n">
        <v>105727</v>
      </c>
      <c r="C721" s="296" t="s">
        <v>1631</v>
      </c>
      <c r="D721" s="297" t="s">
        <v>983</v>
      </c>
      <c r="E721" s="298" t="n">
        <v>117.12</v>
      </c>
      <c r="F721" s="298" t="n">
        <v>6.09</v>
      </c>
      <c r="G721" s="298" t="n">
        <v>123.21</v>
      </c>
    </row>
    <row r="722" customFormat="false" ht="23.85" hidden="false" customHeight="false" outlineLevel="0" collapsed="false">
      <c r="A722" s="294" t="s">
        <v>1627</v>
      </c>
      <c r="B722" s="295" t="n">
        <v>96396</v>
      </c>
      <c r="C722" s="296" t="s">
        <v>1632</v>
      </c>
      <c r="D722" s="297" t="s">
        <v>983</v>
      </c>
      <c r="E722" s="298" t="n">
        <v>114.26</v>
      </c>
      <c r="F722" s="298" t="n">
        <v>5.2</v>
      </c>
      <c r="G722" s="298" t="n">
        <v>119.46</v>
      </c>
    </row>
    <row r="723" customFormat="false" ht="23.85" hidden="false" customHeight="false" outlineLevel="0" collapsed="false">
      <c r="A723" s="294" t="s">
        <v>1627</v>
      </c>
      <c r="B723" s="295" t="n">
        <v>105730</v>
      </c>
      <c r="C723" s="296" t="s">
        <v>1633</v>
      </c>
      <c r="D723" s="297" t="s">
        <v>983</v>
      </c>
      <c r="E723" s="298" t="n">
        <v>112.81</v>
      </c>
      <c r="F723" s="298" t="n">
        <v>4.77</v>
      </c>
      <c r="G723" s="298" t="n">
        <v>117.58</v>
      </c>
    </row>
    <row r="724" customFormat="false" ht="23.85" hidden="false" customHeight="false" outlineLevel="0" collapsed="false">
      <c r="A724" s="294" t="s">
        <v>1627</v>
      </c>
      <c r="B724" s="295" t="n">
        <v>105737</v>
      </c>
      <c r="C724" s="296" t="s">
        <v>1634</v>
      </c>
      <c r="D724" s="297" t="s">
        <v>983</v>
      </c>
      <c r="E724" s="298" t="n">
        <v>253.18</v>
      </c>
      <c r="F724" s="298" t="n">
        <v>7.29</v>
      </c>
      <c r="G724" s="298" t="n">
        <v>260.47</v>
      </c>
    </row>
    <row r="725" customFormat="false" ht="23.85" hidden="false" customHeight="false" outlineLevel="0" collapsed="false">
      <c r="A725" s="294" t="s">
        <v>1627</v>
      </c>
      <c r="B725" s="295" t="n">
        <v>96398</v>
      </c>
      <c r="C725" s="296" t="s">
        <v>1635</v>
      </c>
      <c r="D725" s="297" t="s">
        <v>983</v>
      </c>
      <c r="E725" s="298" t="n">
        <v>250.44</v>
      </c>
      <c r="F725" s="298" t="n">
        <v>6.39</v>
      </c>
      <c r="G725" s="298" t="n">
        <v>256.83</v>
      </c>
    </row>
    <row r="726" customFormat="false" ht="23.85" hidden="false" customHeight="false" outlineLevel="0" collapsed="false">
      <c r="A726" s="294" t="s">
        <v>1627</v>
      </c>
      <c r="B726" s="295" t="n">
        <v>105740</v>
      </c>
      <c r="C726" s="296" t="s">
        <v>1636</v>
      </c>
      <c r="D726" s="297" t="s">
        <v>983</v>
      </c>
      <c r="E726" s="298" t="n">
        <v>248.94</v>
      </c>
      <c r="F726" s="298" t="n">
        <v>5.96</v>
      </c>
      <c r="G726" s="298" t="n">
        <v>254.9</v>
      </c>
    </row>
    <row r="727" customFormat="false" ht="23.85" hidden="false" customHeight="false" outlineLevel="0" collapsed="false">
      <c r="A727" s="294" t="s">
        <v>1627</v>
      </c>
      <c r="B727" s="295" t="n">
        <v>105749</v>
      </c>
      <c r="C727" s="296" t="s">
        <v>1637</v>
      </c>
      <c r="D727" s="297" t="s">
        <v>983</v>
      </c>
      <c r="E727" s="298" t="n">
        <v>107.25</v>
      </c>
      <c r="F727" s="298" t="n">
        <v>7.38</v>
      </c>
      <c r="G727" s="298" t="n">
        <v>114.63</v>
      </c>
    </row>
    <row r="728" customFormat="false" ht="23.85" hidden="false" customHeight="false" outlineLevel="0" collapsed="false">
      <c r="A728" s="294" t="s">
        <v>1627</v>
      </c>
      <c r="B728" s="295" t="n">
        <v>96400</v>
      </c>
      <c r="C728" s="296" t="s">
        <v>1638</v>
      </c>
      <c r="D728" s="297" t="s">
        <v>983</v>
      </c>
      <c r="E728" s="298" t="n">
        <v>105.67</v>
      </c>
      <c r="F728" s="298" t="n">
        <v>6.98</v>
      </c>
      <c r="G728" s="298" t="n">
        <v>112.65</v>
      </c>
    </row>
    <row r="729" customFormat="false" ht="23.85" hidden="false" customHeight="false" outlineLevel="0" collapsed="false">
      <c r="A729" s="294" t="s">
        <v>1627</v>
      </c>
      <c r="B729" s="295" t="n">
        <v>105752</v>
      </c>
      <c r="C729" s="296" t="s">
        <v>1639</v>
      </c>
      <c r="D729" s="297" t="s">
        <v>983</v>
      </c>
      <c r="E729" s="298" t="n">
        <v>104.33</v>
      </c>
      <c r="F729" s="298" t="n">
        <v>6.57</v>
      </c>
      <c r="G729" s="298" t="n">
        <v>110.9</v>
      </c>
    </row>
    <row r="730" customFormat="false" ht="23.85" hidden="false" customHeight="false" outlineLevel="0" collapsed="false">
      <c r="A730" s="294" t="s">
        <v>1627</v>
      </c>
      <c r="B730" s="295" t="n">
        <v>105754</v>
      </c>
      <c r="C730" s="296" t="s">
        <v>1640</v>
      </c>
      <c r="D730" s="297" t="s">
        <v>983</v>
      </c>
      <c r="E730" s="298" t="n">
        <v>103.07</v>
      </c>
      <c r="F730" s="298" t="n">
        <v>6.16</v>
      </c>
      <c r="G730" s="298" t="n">
        <v>109.23</v>
      </c>
    </row>
    <row r="731" customFormat="false" ht="23.85" hidden="false" customHeight="false" outlineLevel="0" collapsed="false">
      <c r="A731" s="294" t="s">
        <v>1627</v>
      </c>
      <c r="B731" s="295" t="n">
        <v>105742</v>
      </c>
      <c r="C731" s="296" t="s">
        <v>1641</v>
      </c>
      <c r="D731" s="297" t="s">
        <v>983</v>
      </c>
      <c r="E731" s="298" t="n">
        <v>80.57</v>
      </c>
      <c r="F731" s="298" t="n">
        <v>5.08</v>
      </c>
      <c r="G731" s="298" t="n">
        <v>85.65</v>
      </c>
    </row>
    <row r="732" customFormat="false" ht="23.85" hidden="false" customHeight="false" outlineLevel="0" collapsed="false">
      <c r="A732" s="294" t="s">
        <v>1627</v>
      </c>
      <c r="B732" s="295" t="n">
        <v>96399</v>
      </c>
      <c r="C732" s="296" t="s">
        <v>1642</v>
      </c>
      <c r="D732" s="297" t="s">
        <v>983</v>
      </c>
      <c r="E732" s="298" t="n">
        <v>79.33</v>
      </c>
      <c r="F732" s="298" t="n">
        <v>4.59</v>
      </c>
      <c r="G732" s="298" t="n">
        <v>83.92</v>
      </c>
    </row>
    <row r="733" customFormat="false" ht="23.85" hidden="false" customHeight="false" outlineLevel="0" collapsed="false">
      <c r="A733" s="294" t="s">
        <v>1627</v>
      </c>
      <c r="B733" s="295" t="n">
        <v>105745</v>
      </c>
      <c r="C733" s="296" t="s">
        <v>1643</v>
      </c>
      <c r="D733" s="297" t="s">
        <v>983</v>
      </c>
      <c r="E733" s="298" t="n">
        <v>78.03</v>
      </c>
      <c r="F733" s="298" t="n">
        <v>4.15</v>
      </c>
      <c r="G733" s="298" t="n">
        <v>82.18</v>
      </c>
    </row>
    <row r="734" customFormat="false" ht="23.85" hidden="false" customHeight="false" outlineLevel="0" collapsed="false">
      <c r="A734" s="294" t="s">
        <v>1627</v>
      </c>
      <c r="B734" s="295" t="n">
        <v>105747</v>
      </c>
      <c r="C734" s="296" t="s">
        <v>1644</v>
      </c>
      <c r="D734" s="297" t="s">
        <v>983</v>
      </c>
      <c r="E734" s="298" t="n">
        <v>76.78</v>
      </c>
      <c r="F734" s="298" t="n">
        <v>3.66</v>
      </c>
      <c r="G734" s="298" t="n">
        <v>80.44</v>
      </c>
    </row>
    <row r="735" customFormat="false" ht="35.05" hidden="false" customHeight="false" outlineLevel="0" collapsed="false">
      <c r="A735" s="294" t="s">
        <v>1627</v>
      </c>
      <c r="B735" s="295" t="n">
        <v>105657</v>
      </c>
      <c r="C735" s="296" t="s">
        <v>1645</v>
      </c>
      <c r="D735" s="297" t="s">
        <v>983</v>
      </c>
      <c r="E735" s="298" t="n">
        <v>137.46</v>
      </c>
      <c r="F735" s="298" t="n">
        <v>10.29</v>
      </c>
      <c r="G735" s="298" t="n">
        <v>147.75</v>
      </c>
    </row>
    <row r="736" customFormat="false" ht="35.05" hidden="false" customHeight="false" outlineLevel="0" collapsed="false">
      <c r="A736" s="294" t="s">
        <v>1627</v>
      </c>
      <c r="B736" s="295" t="n">
        <v>100566</v>
      </c>
      <c r="C736" s="296" t="s">
        <v>1646</v>
      </c>
      <c r="D736" s="297" t="s">
        <v>983</v>
      </c>
      <c r="E736" s="298" t="n">
        <v>132.13</v>
      </c>
      <c r="F736" s="298" t="n">
        <v>7.83</v>
      </c>
      <c r="G736" s="298" t="n">
        <v>139.96</v>
      </c>
    </row>
    <row r="737" customFormat="false" ht="35.05" hidden="false" customHeight="false" outlineLevel="0" collapsed="false">
      <c r="A737" s="294" t="s">
        <v>1627</v>
      </c>
      <c r="B737" s="295" t="n">
        <v>105666</v>
      </c>
      <c r="C737" s="296" t="s">
        <v>1647</v>
      </c>
      <c r="D737" s="297" t="s">
        <v>983</v>
      </c>
      <c r="E737" s="298" t="n">
        <v>129.47</v>
      </c>
      <c r="F737" s="298" t="n">
        <v>6.61</v>
      </c>
      <c r="G737" s="298" t="n">
        <v>136.08</v>
      </c>
    </row>
    <row r="738" customFormat="false" ht="35.05" hidden="false" customHeight="false" outlineLevel="0" collapsed="false">
      <c r="A738" s="294" t="s">
        <v>1627</v>
      </c>
      <c r="B738" s="295" t="n">
        <v>105658</v>
      </c>
      <c r="C738" s="296" t="s">
        <v>1648</v>
      </c>
      <c r="D738" s="297" t="s">
        <v>983</v>
      </c>
      <c r="E738" s="298" t="n">
        <v>166.07</v>
      </c>
      <c r="F738" s="298" t="n">
        <v>10.3</v>
      </c>
      <c r="G738" s="298" t="n">
        <v>176.37</v>
      </c>
    </row>
    <row r="739" customFormat="false" ht="35.05" hidden="false" customHeight="false" outlineLevel="0" collapsed="false">
      <c r="A739" s="294" t="s">
        <v>1627</v>
      </c>
      <c r="B739" s="295" t="n">
        <v>100567</v>
      </c>
      <c r="C739" s="296" t="s">
        <v>1649</v>
      </c>
      <c r="D739" s="297" t="s">
        <v>983</v>
      </c>
      <c r="E739" s="298" t="n">
        <v>160.75</v>
      </c>
      <c r="F739" s="298" t="n">
        <v>7.83</v>
      </c>
      <c r="G739" s="298" t="n">
        <v>168.58</v>
      </c>
    </row>
    <row r="740" customFormat="false" ht="35.05" hidden="false" customHeight="false" outlineLevel="0" collapsed="false">
      <c r="A740" s="294" t="s">
        <v>1627</v>
      </c>
      <c r="B740" s="295" t="n">
        <v>105667</v>
      </c>
      <c r="C740" s="296" t="s">
        <v>1650</v>
      </c>
      <c r="D740" s="297" t="s">
        <v>983</v>
      </c>
      <c r="E740" s="298" t="n">
        <v>158.1</v>
      </c>
      <c r="F740" s="298" t="n">
        <v>6.6</v>
      </c>
      <c r="G740" s="298" t="n">
        <v>164.7</v>
      </c>
    </row>
    <row r="741" customFormat="false" ht="35.05" hidden="false" customHeight="false" outlineLevel="0" collapsed="false">
      <c r="A741" s="294" t="s">
        <v>1627</v>
      </c>
      <c r="B741" s="295" t="n">
        <v>105659</v>
      </c>
      <c r="C741" s="296" t="s">
        <v>1651</v>
      </c>
      <c r="D741" s="297" t="s">
        <v>983</v>
      </c>
      <c r="E741" s="298" t="n">
        <v>194.31</v>
      </c>
      <c r="F741" s="298" t="n">
        <v>10.29</v>
      </c>
      <c r="G741" s="298" t="n">
        <v>204.6</v>
      </c>
    </row>
    <row r="742" customFormat="false" ht="35.05" hidden="false" customHeight="false" outlineLevel="0" collapsed="false">
      <c r="A742" s="294" t="s">
        <v>1627</v>
      </c>
      <c r="B742" s="295" t="n">
        <v>100568</v>
      </c>
      <c r="C742" s="296" t="s">
        <v>1652</v>
      </c>
      <c r="D742" s="297" t="s">
        <v>983</v>
      </c>
      <c r="E742" s="298" t="n">
        <v>188.98</v>
      </c>
      <c r="F742" s="298" t="n">
        <v>7.83</v>
      </c>
      <c r="G742" s="298" t="n">
        <v>196.81</v>
      </c>
    </row>
    <row r="743" customFormat="false" ht="35.05" hidden="false" customHeight="false" outlineLevel="0" collapsed="false">
      <c r="A743" s="294" t="s">
        <v>1627</v>
      </c>
      <c r="B743" s="295" t="n">
        <v>105668</v>
      </c>
      <c r="C743" s="296" t="s">
        <v>1653</v>
      </c>
      <c r="D743" s="297" t="s">
        <v>983</v>
      </c>
      <c r="E743" s="298" t="n">
        <v>186.32</v>
      </c>
      <c r="F743" s="298" t="n">
        <v>6.61</v>
      </c>
      <c r="G743" s="298" t="n">
        <v>192.93</v>
      </c>
    </row>
    <row r="744" customFormat="false" ht="35.05" hidden="false" customHeight="false" outlineLevel="0" collapsed="false">
      <c r="A744" s="294" t="s">
        <v>1627</v>
      </c>
      <c r="B744" s="295" t="n">
        <v>105710</v>
      </c>
      <c r="C744" s="296" t="s">
        <v>1654</v>
      </c>
      <c r="D744" s="297" t="s">
        <v>983</v>
      </c>
      <c r="E744" s="298" t="n">
        <v>76.41</v>
      </c>
      <c r="F744" s="298" t="n">
        <v>10.29</v>
      </c>
      <c r="G744" s="298" t="n">
        <v>86.7</v>
      </c>
    </row>
    <row r="745" customFormat="false" ht="35.05" hidden="false" customHeight="false" outlineLevel="0" collapsed="false">
      <c r="A745" s="294" t="s">
        <v>1627</v>
      </c>
      <c r="B745" s="295" t="n">
        <v>100564</v>
      </c>
      <c r="C745" s="296" t="s">
        <v>1655</v>
      </c>
      <c r="D745" s="297" t="s">
        <v>983</v>
      </c>
      <c r="E745" s="298" t="n">
        <v>71.07</v>
      </c>
      <c r="F745" s="298" t="n">
        <v>7.84</v>
      </c>
      <c r="G745" s="298" t="n">
        <v>78.91</v>
      </c>
    </row>
    <row r="746" customFormat="false" ht="35.05" hidden="false" customHeight="false" outlineLevel="0" collapsed="false">
      <c r="A746" s="294" t="s">
        <v>1627</v>
      </c>
      <c r="B746" s="295" t="n">
        <v>105711</v>
      </c>
      <c r="C746" s="296" t="s">
        <v>1656</v>
      </c>
      <c r="D746" s="297" t="s">
        <v>983</v>
      </c>
      <c r="E746" s="298" t="n">
        <v>68.42</v>
      </c>
      <c r="F746" s="298" t="n">
        <v>6.61</v>
      </c>
      <c r="G746" s="298" t="n">
        <v>75.03</v>
      </c>
    </row>
    <row r="747" customFormat="false" ht="35.05" hidden="false" customHeight="false" outlineLevel="0" collapsed="false">
      <c r="A747" s="294" t="s">
        <v>1627</v>
      </c>
      <c r="B747" s="295" t="n">
        <v>105690</v>
      </c>
      <c r="C747" s="296" t="s">
        <v>1657</v>
      </c>
      <c r="D747" s="297" t="s">
        <v>983</v>
      </c>
      <c r="E747" s="298" t="n">
        <v>129.04</v>
      </c>
      <c r="F747" s="298" t="n">
        <v>10.29</v>
      </c>
      <c r="G747" s="298" t="n">
        <v>139.33</v>
      </c>
    </row>
    <row r="748" customFormat="false" ht="35.05" hidden="false" customHeight="false" outlineLevel="0" collapsed="false">
      <c r="A748" s="294" t="s">
        <v>1627</v>
      </c>
      <c r="B748" s="295" t="n">
        <v>100569</v>
      </c>
      <c r="C748" s="296" t="s">
        <v>1658</v>
      </c>
      <c r="D748" s="297" t="s">
        <v>983</v>
      </c>
      <c r="E748" s="298" t="n">
        <v>123.71</v>
      </c>
      <c r="F748" s="298" t="n">
        <v>7.83</v>
      </c>
      <c r="G748" s="298" t="n">
        <v>131.54</v>
      </c>
    </row>
    <row r="749" customFormat="false" ht="35.05" hidden="false" customHeight="false" outlineLevel="0" collapsed="false">
      <c r="A749" s="294" t="s">
        <v>1627</v>
      </c>
      <c r="B749" s="295" t="n">
        <v>105699</v>
      </c>
      <c r="C749" s="296" t="s">
        <v>1659</v>
      </c>
      <c r="D749" s="297" t="s">
        <v>983</v>
      </c>
      <c r="E749" s="298" t="n">
        <v>121.05</v>
      </c>
      <c r="F749" s="298" t="n">
        <v>6.61</v>
      </c>
      <c r="G749" s="298" t="n">
        <v>127.66</v>
      </c>
    </row>
    <row r="750" customFormat="false" ht="35.05" hidden="false" customHeight="false" outlineLevel="0" collapsed="false">
      <c r="A750" s="294" t="s">
        <v>1627</v>
      </c>
      <c r="B750" s="295" t="n">
        <v>105691</v>
      </c>
      <c r="C750" s="296" t="s">
        <v>1660</v>
      </c>
      <c r="D750" s="297" t="s">
        <v>983</v>
      </c>
      <c r="E750" s="298" t="n">
        <v>157.84</v>
      </c>
      <c r="F750" s="298" t="n">
        <v>10.3</v>
      </c>
      <c r="G750" s="298" t="n">
        <v>168.14</v>
      </c>
    </row>
    <row r="751" customFormat="false" ht="35.05" hidden="false" customHeight="false" outlineLevel="0" collapsed="false">
      <c r="A751" s="294" t="s">
        <v>1627</v>
      </c>
      <c r="B751" s="295" t="n">
        <v>100570</v>
      </c>
      <c r="C751" s="296" t="s">
        <v>1661</v>
      </c>
      <c r="D751" s="297" t="s">
        <v>983</v>
      </c>
      <c r="E751" s="298" t="n">
        <v>152.51</v>
      </c>
      <c r="F751" s="298" t="n">
        <v>7.84</v>
      </c>
      <c r="G751" s="298" t="n">
        <v>160.35</v>
      </c>
    </row>
    <row r="752" customFormat="false" ht="35.05" hidden="false" customHeight="false" outlineLevel="0" collapsed="false">
      <c r="A752" s="294" t="s">
        <v>1627</v>
      </c>
      <c r="B752" s="295" t="n">
        <v>105700</v>
      </c>
      <c r="C752" s="296" t="s">
        <v>1662</v>
      </c>
      <c r="D752" s="297" t="s">
        <v>983</v>
      </c>
      <c r="E752" s="298" t="n">
        <v>149.87</v>
      </c>
      <c r="F752" s="298" t="n">
        <v>6.6</v>
      </c>
      <c r="G752" s="298" t="n">
        <v>156.47</v>
      </c>
    </row>
    <row r="753" customFormat="false" ht="35.05" hidden="false" customHeight="false" outlineLevel="0" collapsed="false">
      <c r="A753" s="294" t="s">
        <v>1627</v>
      </c>
      <c r="B753" s="295" t="n">
        <v>105692</v>
      </c>
      <c r="C753" s="296" t="s">
        <v>1663</v>
      </c>
      <c r="D753" s="297" t="s">
        <v>983</v>
      </c>
      <c r="E753" s="298" t="n">
        <v>186.25</v>
      </c>
      <c r="F753" s="298" t="n">
        <v>10.29</v>
      </c>
      <c r="G753" s="298" t="n">
        <v>196.54</v>
      </c>
    </row>
    <row r="754" customFormat="false" ht="35.05" hidden="false" customHeight="false" outlineLevel="0" collapsed="false">
      <c r="A754" s="294" t="s">
        <v>1627</v>
      </c>
      <c r="B754" s="295" t="n">
        <v>100571</v>
      </c>
      <c r="C754" s="296" t="s">
        <v>1664</v>
      </c>
      <c r="D754" s="297" t="s">
        <v>983</v>
      </c>
      <c r="E754" s="298" t="n">
        <v>180.92</v>
      </c>
      <c r="F754" s="298" t="n">
        <v>7.83</v>
      </c>
      <c r="G754" s="298" t="n">
        <v>188.75</v>
      </c>
    </row>
    <row r="755" customFormat="false" ht="35.05" hidden="false" customHeight="false" outlineLevel="0" collapsed="false">
      <c r="A755" s="294" t="s">
        <v>1627</v>
      </c>
      <c r="B755" s="295" t="n">
        <v>105701</v>
      </c>
      <c r="C755" s="296" t="s">
        <v>1665</v>
      </c>
      <c r="D755" s="297" t="s">
        <v>983</v>
      </c>
      <c r="E755" s="298" t="n">
        <v>178.26</v>
      </c>
      <c r="F755" s="298" t="n">
        <v>6.61</v>
      </c>
      <c r="G755" s="298" t="n">
        <v>184.87</v>
      </c>
    </row>
    <row r="756" customFormat="false" ht="35.05" hidden="false" customHeight="false" outlineLevel="0" collapsed="false">
      <c r="A756" s="294" t="s">
        <v>1627</v>
      </c>
      <c r="B756" s="295" t="n">
        <v>105718</v>
      </c>
      <c r="C756" s="296" t="s">
        <v>1666</v>
      </c>
      <c r="D756" s="297" t="s">
        <v>983</v>
      </c>
      <c r="E756" s="298" t="n">
        <v>67.64</v>
      </c>
      <c r="F756" s="298" t="n">
        <v>10.3</v>
      </c>
      <c r="G756" s="298" t="n">
        <v>77.94</v>
      </c>
    </row>
    <row r="757" customFormat="false" ht="35.05" hidden="false" customHeight="false" outlineLevel="0" collapsed="false">
      <c r="A757" s="294" t="s">
        <v>1627</v>
      </c>
      <c r="B757" s="295" t="n">
        <v>100565</v>
      </c>
      <c r="C757" s="296" t="s">
        <v>1667</v>
      </c>
      <c r="D757" s="297" t="s">
        <v>983</v>
      </c>
      <c r="E757" s="298" t="n">
        <v>62.31</v>
      </c>
      <c r="F757" s="298" t="n">
        <v>7.84</v>
      </c>
      <c r="G757" s="298" t="n">
        <v>70.15</v>
      </c>
    </row>
    <row r="758" customFormat="false" ht="35.05" hidden="false" customHeight="false" outlineLevel="0" collapsed="false">
      <c r="A758" s="294" t="s">
        <v>1627</v>
      </c>
      <c r="B758" s="295" t="n">
        <v>105581</v>
      </c>
      <c r="C758" s="296" t="s">
        <v>1668</v>
      </c>
      <c r="D758" s="297" t="s">
        <v>983</v>
      </c>
      <c r="E758" s="298" t="n">
        <v>59.67</v>
      </c>
      <c r="F758" s="298" t="n">
        <v>6.6</v>
      </c>
      <c r="G758" s="298" t="n">
        <v>66.27</v>
      </c>
    </row>
    <row r="759" customFormat="false" ht="35.05" hidden="false" customHeight="false" outlineLevel="0" collapsed="false">
      <c r="A759" s="294" t="s">
        <v>1627</v>
      </c>
      <c r="B759" s="295" t="n">
        <v>105624</v>
      </c>
      <c r="C759" s="296" t="s">
        <v>1669</v>
      </c>
      <c r="D759" s="297" t="s">
        <v>983</v>
      </c>
      <c r="E759" s="298" t="n">
        <v>108.02</v>
      </c>
      <c r="F759" s="298" t="n">
        <v>5.86</v>
      </c>
      <c r="G759" s="298" t="n">
        <v>113.88</v>
      </c>
    </row>
    <row r="760" customFormat="false" ht="35.05" hidden="false" customHeight="false" outlineLevel="0" collapsed="false">
      <c r="A760" s="294" t="s">
        <v>1627</v>
      </c>
      <c r="B760" s="295" t="n">
        <v>96391</v>
      </c>
      <c r="C760" s="296" t="s">
        <v>1670</v>
      </c>
      <c r="D760" s="297" t="s">
        <v>983</v>
      </c>
      <c r="E760" s="298" t="n">
        <v>103.76</v>
      </c>
      <c r="F760" s="298" t="n">
        <v>3.89</v>
      </c>
      <c r="G760" s="298" t="n">
        <v>107.65</v>
      </c>
    </row>
    <row r="761" customFormat="false" ht="35.05" hidden="false" customHeight="false" outlineLevel="0" collapsed="false">
      <c r="A761" s="294" t="s">
        <v>1627</v>
      </c>
      <c r="B761" s="295" t="n">
        <v>105632</v>
      </c>
      <c r="C761" s="296" t="s">
        <v>1671</v>
      </c>
      <c r="D761" s="297" t="s">
        <v>983</v>
      </c>
      <c r="E761" s="298" t="n">
        <v>102.92</v>
      </c>
      <c r="F761" s="298" t="n">
        <v>3.72</v>
      </c>
      <c r="G761" s="298" t="n">
        <v>106.64</v>
      </c>
    </row>
    <row r="762" customFormat="false" ht="35.05" hidden="false" customHeight="false" outlineLevel="0" collapsed="false">
      <c r="A762" s="294" t="s">
        <v>1627</v>
      </c>
      <c r="B762" s="295" t="n">
        <v>105625</v>
      </c>
      <c r="C762" s="296" t="s">
        <v>1672</v>
      </c>
      <c r="D762" s="297" t="s">
        <v>983</v>
      </c>
      <c r="E762" s="298" t="n">
        <v>137.3</v>
      </c>
      <c r="F762" s="298" t="n">
        <v>5.86</v>
      </c>
      <c r="G762" s="298" t="n">
        <v>143.16</v>
      </c>
    </row>
    <row r="763" customFormat="false" ht="35.05" hidden="false" customHeight="false" outlineLevel="0" collapsed="false">
      <c r="A763" s="294" t="s">
        <v>1627</v>
      </c>
      <c r="B763" s="295" t="n">
        <v>96392</v>
      </c>
      <c r="C763" s="296" t="s">
        <v>1673</v>
      </c>
      <c r="D763" s="297" t="s">
        <v>983</v>
      </c>
      <c r="E763" s="298" t="n">
        <v>133.03</v>
      </c>
      <c r="F763" s="298" t="n">
        <v>3.9</v>
      </c>
      <c r="G763" s="298" t="n">
        <v>136.93</v>
      </c>
    </row>
    <row r="764" customFormat="false" ht="35.05" hidden="false" customHeight="false" outlineLevel="0" collapsed="false">
      <c r="A764" s="294" t="s">
        <v>1627</v>
      </c>
      <c r="B764" s="295" t="n">
        <v>105633</v>
      </c>
      <c r="C764" s="296" t="s">
        <v>1674</v>
      </c>
      <c r="D764" s="297" t="s">
        <v>983</v>
      </c>
      <c r="E764" s="298" t="n">
        <v>132.2</v>
      </c>
      <c r="F764" s="298" t="n">
        <v>3.72</v>
      </c>
      <c r="G764" s="298" t="n">
        <v>135.92</v>
      </c>
    </row>
    <row r="765" customFormat="false" ht="35.05" hidden="false" customHeight="false" outlineLevel="0" collapsed="false">
      <c r="A765" s="294" t="s">
        <v>1627</v>
      </c>
      <c r="B765" s="295" t="n">
        <v>105571</v>
      </c>
      <c r="C765" s="296" t="s">
        <v>1675</v>
      </c>
      <c r="D765" s="297" t="s">
        <v>983</v>
      </c>
      <c r="E765" s="298" t="n">
        <v>47.84</v>
      </c>
      <c r="F765" s="298" t="n">
        <v>5.86</v>
      </c>
      <c r="G765" s="298" t="n">
        <v>53.7</v>
      </c>
    </row>
    <row r="766" customFormat="false" ht="35.05" hidden="false" customHeight="false" outlineLevel="0" collapsed="false">
      <c r="A766" s="294" t="s">
        <v>1627</v>
      </c>
      <c r="B766" s="295" t="n">
        <v>96389</v>
      </c>
      <c r="C766" s="296" t="s">
        <v>1676</v>
      </c>
      <c r="D766" s="297" t="s">
        <v>983</v>
      </c>
      <c r="E766" s="298" t="n">
        <v>43.57</v>
      </c>
      <c r="F766" s="298" t="n">
        <v>3.9</v>
      </c>
      <c r="G766" s="298" t="n">
        <v>47.47</v>
      </c>
    </row>
    <row r="767" customFormat="false" ht="35.05" hidden="false" customHeight="false" outlineLevel="0" collapsed="false">
      <c r="A767" s="294" t="s">
        <v>1627</v>
      </c>
      <c r="B767" s="295" t="n">
        <v>105575</v>
      </c>
      <c r="C767" s="296" t="s">
        <v>1677</v>
      </c>
      <c r="D767" s="297" t="s">
        <v>983</v>
      </c>
      <c r="E767" s="298" t="n">
        <v>42.74</v>
      </c>
      <c r="F767" s="298" t="n">
        <v>3.72</v>
      </c>
      <c r="G767" s="298" t="n">
        <v>46.46</v>
      </c>
    </row>
    <row r="768" customFormat="false" ht="35.05" hidden="false" customHeight="false" outlineLevel="0" collapsed="false">
      <c r="A768" s="294" t="s">
        <v>1627</v>
      </c>
      <c r="B768" s="295" t="n">
        <v>105623</v>
      </c>
      <c r="C768" s="296" t="s">
        <v>1678</v>
      </c>
      <c r="D768" s="297" t="s">
        <v>983</v>
      </c>
      <c r="E768" s="298" t="n">
        <v>78.34</v>
      </c>
      <c r="F768" s="298" t="n">
        <v>5.86</v>
      </c>
      <c r="G768" s="298" t="n">
        <v>84.2</v>
      </c>
    </row>
    <row r="769" customFormat="false" ht="35.05" hidden="false" customHeight="false" outlineLevel="0" collapsed="false">
      <c r="A769" s="294" t="s">
        <v>1627</v>
      </c>
      <c r="B769" s="295" t="n">
        <v>96390</v>
      </c>
      <c r="C769" s="296" t="s">
        <v>1679</v>
      </c>
      <c r="D769" s="297" t="s">
        <v>983</v>
      </c>
      <c r="E769" s="298" t="n">
        <v>74.08</v>
      </c>
      <c r="F769" s="298" t="n">
        <v>3.89</v>
      </c>
      <c r="G769" s="298" t="n">
        <v>77.97</v>
      </c>
    </row>
    <row r="770" customFormat="false" ht="35.05" hidden="false" customHeight="false" outlineLevel="0" collapsed="false">
      <c r="A770" s="294" t="s">
        <v>1627</v>
      </c>
      <c r="B770" s="295" t="n">
        <v>105631</v>
      </c>
      <c r="C770" s="296" t="s">
        <v>1680</v>
      </c>
      <c r="D770" s="297" t="s">
        <v>983</v>
      </c>
      <c r="E770" s="298" t="n">
        <v>73.25</v>
      </c>
      <c r="F770" s="298" t="n">
        <v>3.71</v>
      </c>
      <c r="G770" s="298" t="n">
        <v>76.96</v>
      </c>
    </row>
    <row r="771" customFormat="false" ht="35.05" hidden="false" customHeight="false" outlineLevel="0" collapsed="false">
      <c r="A771" s="294" t="s">
        <v>1627</v>
      </c>
      <c r="B771" s="295" t="n">
        <v>105585</v>
      </c>
      <c r="C771" s="296" t="s">
        <v>1681</v>
      </c>
      <c r="D771" s="297" t="s">
        <v>983</v>
      </c>
      <c r="E771" s="298" t="n">
        <v>82.08</v>
      </c>
      <c r="F771" s="298" t="n">
        <v>13.27</v>
      </c>
      <c r="G771" s="298" t="n">
        <v>95.35</v>
      </c>
    </row>
    <row r="772" customFormat="false" ht="35.05" hidden="false" customHeight="false" outlineLevel="0" collapsed="false">
      <c r="A772" s="294" t="s">
        <v>1627</v>
      </c>
      <c r="B772" s="295" t="n">
        <v>100572</v>
      </c>
      <c r="C772" s="296" t="s">
        <v>1682</v>
      </c>
      <c r="D772" s="297" t="s">
        <v>983</v>
      </c>
      <c r="E772" s="298" t="n">
        <v>74.91</v>
      </c>
      <c r="F772" s="298" t="n">
        <v>9.8</v>
      </c>
      <c r="G772" s="298" t="n">
        <v>84.71</v>
      </c>
    </row>
    <row r="773" customFormat="false" ht="35.05" hidden="false" customHeight="false" outlineLevel="0" collapsed="false">
      <c r="A773" s="294" t="s">
        <v>1627</v>
      </c>
      <c r="B773" s="295" t="n">
        <v>105588</v>
      </c>
      <c r="C773" s="296" t="s">
        <v>1683</v>
      </c>
      <c r="D773" s="297" t="s">
        <v>983</v>
      </c>
      <c r="E773" s="298" t="n">
        <v>74.07</v>
      </c>
      <c r="F773" s="298" t="n">
        <v>9.56</v>
      </c>
      <c r="G773" s="298" t="n">
        <v>83.63</v>
      </c>
    </row>
    <row r="774" customFormat="false" ht="35.05" hidden="false" customHeight="false" outlineLevel="0" collapsed="false">
      <c r="A774" s="294" t="s">
        <v>1627</v>
      </c>
      <c r="B774" s="295" t="n">
        <v>105592</v>
      </c>
      <c r="C774" s="296" t="s">
        <v>1684</v>
      </c>
      <c r="D774" s="297" t="s">
        <v>983</v>
      </c>
      <c r="E774" s="298" t="n">
        <v>73.32</v>
      </c>
      <c r="F774" s="298" t="n">
        <v>13.27</v>
      </c>
      <c r="G774" s="298" t="n">
        <v>86.59</v>
      </c>
    </row>
    <row r="775" customFormat="false" ht="35.05" hidden="false" customHeight="false" outlineLevel="0" collapsed="false">
      <c r="A775" s="294" t="s">
        <v>1627</v>
      </c>
      <c r="B775" s="295" t="n">
        <v>100573</v>
      </c>
      <c r="C775" s="296" t="s">
        <v>1685</v>
      </c>
      <c r="D775" s="297" t="s">
        <v>983</v>
      </c>
      <c r="E775" s="298" t="n">
        <v>66.14</v>
      </c>
      <c r="F775" s="298" t="n">
        <v>9.81</v>
      </c>
      <c r="G775" s="298" t="n">
        <v>75.95</v>
      </c>
    </row>
    <row r="776" customFormat="false" ht="35.05" hidden="false" customHeight="false" outlineLevel="0" collapsed="false">
      <c r="A776" s="294" t="s">
        <v>1627</v>
      </c>
      <c r="B776" s="295" t="n">
        <v>105595</v>
      </c>
      <c r="C776" s="296" t="s">
        <v>1686</v>
      </c>
      <c r="D776" s="297" t="s">
        <v>983</v>
      </c>
      <c r="E776" s="298" t="n">
        <v>65.31</v>
      </c>
      <c r="F776" s="298" t="n">
        <v>9.56</v>
      </c>
      <c r="G776" s="298" t="n">
        <v>74.87</v>
      </c>
    </row>
    <row r="777" customFormat="false" ht="35.05" hidden="false" customHeight="false" outlineLevel="0" collapsed="false">
      <c r="A777" s="294" t="s">
        <v>1627</v>
      </c>
      <c r="B777" s="295" t="n">
        <v>105566</v>
      </c>
      <c r="C777" s="296" t="s">
        <v>1687</v>
      </c>
      <c r="D777" s="297" t="s">
        <v>983</v>
      </c>
      <c r="E777" s="298" t="n">
        <v>9.78</v>
      </c>
      <c r="F777" s="298" t="n">
        <v>2.5</v>
      </c>
      <c r="G777" s="298" t="n">
        <v>12.28</v>
      </c>
    </row>
    <row r="778" customFormat="false" ht="35.05" hidden="false" customHeight="false" outlineLevel="0" collapsed="false">
      <c r="A778" s="294" t="s">
        <v>1627</v>
      </c>
      <c r="B778" s="295" t="n">
        <v>96388</v>
      </c>
      <c r="C778" s="296" t="s">
        <v>1688</v>
      </c>
      <c r="D778" s="297" t="s">
        <v>983</v>
      </c>
      <c r="E778" s="298" t="n">
        <v>7.92</v>
      </c>
      <c r="F778" s="298" t="n">
        <v>1.92</v>
      </c>
      <c r="G778" s="298" t="n">
        <v>9.84</v>
      </c>
    </row>
    <row r="779" customFormat="false" ht="35.05" hidden="false" customHeight="false" outlineLevel="0" collapsed="false">
      <c r="A779" s="294" t="s">
        <v>1627</v>
      </c>
      <c r="B779" s="295" t="n">
        <v>105569</v>
      </c>
      <c r="C779" s="296" t="s">
        <v>1689</v>
      </c>
      <c r="D779" s="297" t="s">
        <v>983</v>
      </c>
      <c r="E779" s="298" t="n">
        <v>6.57</v>
      </c>
      <c r="F779" s="298" t="n">
        <v>1.58</v>
      </c>
      <c r="G779" s="298" t="n">
        <v>8.15</v>
      </c>
    </row>
    <row r="780" customFormat="false" ht="35.05" hidden="false" customHeight="false" outlineLevel="0" collapsed="false">
      <c r="A780" s="294" t="s">
        <v>1627</v>
      </c>
      <c r="B780" s="295" t="n">
        <v>101767</v>
      </c>
      <c r="C780" s="296" t="s">
        <v>1690</v>
      </c>
      <c r="D780" s="297" t="s">
        <v>983</v>
      </c>
      <c r="E780" s="298" t="n">
        <v>22.68</v>
      </c>
      <c r="F780" s="298" t="n">
        <v>9.8</v>
      </c>
      <c r="G780" s="298" t="n">
        <v>32.48</v>
      </c>
    </row>
    <row r="781" customFormat="false" ht="35.05" hidden="false" customHeight="false" outlineLevel="0" collapsed="false">
      <c r="A781" s="294" t="s">
        <v>1627</v>
      </c>
      <c r="B781" s="295" t="n">
        <v>101768</v>
      </c>
      <c r="C781" s="296" t="s">
        <v>1691</v>
      </c>
      <c r="D781" s="297" t="s">
        <v>983</v>
      </c>
      <c r="E781" s="298" t="n">
        <v>20.76</v>
      </c>
      <c r="F781" s="298" t="n">
        <v>7.03</v>
      </c>
      <c r="G781" s="298" t="n">
        <v>27.79</v>
      </c>
    </row>
    <row r="782" customFormat="false" ht="23.85" hidden="false" customHeight="false" outlineLevel="0" collapsed="false">
      <c r="A782" s="294" t="s">
        <v>1627</v>
      </c>
      <c r="B782" s="295" t="n">
        <v>100574</v>
      </c>
      <c r="C782" s="296" t="s">
        <v>1692</v>
      </c>
      <c r="D782" s="297" t="s">
        <v>983</v>
      </c>
      <c r="E782" s="298" t="n">
        <v>1.12</v>
      </c>
      <c r="F782" s="298" t="n">
        <v>0.35</v>
      </c>
      <c r="G782" s="298" t="n">
        <v>1.47</v>
      </c>
    </row>
    <row r="783" customFormat="false" ht="35.05" hidden="false" customHeight="false" outlineLevel="0" collapsed="false">
      <c r="A783" s="294" t="s">
        <v>1627</v>
      </c>
      <c r="B783" s="295" t="n">
        <v>105562</v>
      </c>
      <c r="C783" s="296" t="s">
        <v>1693</v>
      </c>
      <c r="D783" s="297" t="s">
        <v>983</v>
      </c>
      <c r="E783" s="298" t="n">
        <v>7.32</v>
      </c>
      <c r="F783" s="298" t="n">
        <v>1.78</v>
      </c>
      <c r="G783" s="298" t="n">
        <v>9.1</v>
      </c>
    </row>
    <row r="784" customFormat="false" ht="35.05" hidden="false" customHeight="false" outlineLevel="0" collapsed="false">
      <c r="A784" s="294" t="s">
        <v>1627</v>
      </c>
      <c r="B784" s="295" t="n">
        <v>105563</v>
      </c>
      <c r="C784" s="296" t="s">
        <v>1694</v>
      </c>
      <c r="D784" s="297" t="s">
        <v>983</v>
      </c>
      <c r="E784" s="298" t="n">
        <v>5.95</v>
      </c>
      <c r="F784" s="298" t="n">
        <v>1.39</v>
      </c>
      <c r="G784" s="298" t="n">
        <v>7.34</v>
      </c>
    </row>
    <row r="785" customFormat="false" ht="35.05" hidden="false" customHeight="false" outlineLevel="0" collapsed="false">
      <c r="A785" s="294" t="s">
        <v>1627</v>
      </c>
      <c r="B785" s="295" t="n">
        <v>105565</v>
      </c>
      <c r="C785" s="296" t="s">
        <v>1695</v>
      </c>
      <c r="D785" s="297" t="s">
        <v>983</v>
      </c>
      <c r="E785" s="298" t="n">
        <v>5.49</v>
      </c>
      <c r="F785" s="298" t="n">
        <v>1.3</v>
      </c>
      <c r="G785" s="298" t="n">
        <v>6.79</v>
      </c>
    </row>
    <row r="786" customFormat="false" ht="35.05" hidden="false" customHeight="false" outlineLevel="0" collapsed="false">
      <c r="A786" s="294" t="s">
        <v>1627</v>
      </c>
      <c r="B786" s="295" t="n">
        <v>105557</v>
      </c>
      <c r="C786" s="296" t="s">
        <v>1696</v>
      </c>
      <c r="D786" s="297" t="s">
        <v>983</v>
      </c>
      <c r="E786" s="298" t="n">
        <v>13.05</v>
      </c>
      <c r="F786" s="298" t="n">
        <v>4.3</v>
      </c>
      <c r="G786" s="298" t="n">
        <v>17.35</v>
      </c>
    </row>
    <row r="787" customFormat="false" ht="35.05" hidden="false" customHeight="false" outlineLevel="0" collapsed="false">
      <c r="A787" s="294" t="s">
        <v>1627</v>
      </c>
      <c r="B787" s="295" t="n">
        <v>105558</v>
      </c>
      <c r="C787" s="296" t="s">
        <v>1697</v>
      </c>
      <c r="D787" s="297" t="s">
        <v>983</v>
      </c>
      <c r="E787" s="298" t="n">
        <v>11.24</v>
      </c>
      <c r="F787" s="298" t="n">
        <v>3.7</v>
      </c>
      <c r="G787" s="298" t="n">
        <v>14.94</v>
      </c>
    </row>
    <row r="788" customFormat="false" ht="35.05" hidden="false" customHeight="false" outlineLevel="0" collapsed="false">
      <c r="A788" s="294" t="s">
        <v>1627</v>
      </c>
      <c r="B788" s="295" t="n">
        <v>105560</v>
      </c>
      <c r="C788" s="296" t="s">
        <v>1698</v>
      </c>
      <c r="D788" s="297" t="s">
        <v>983</v>
      </c>
      <c r="E788" s="298" t="n">
        <v>10.25</v>
      </c>
      <c r="F788" s="298" t="n">
        <v>3.38</v>
      </c>
      <c r="G788" s="298" t="n">
        <v>13.63</v>
      </c>
    </row>
    <row r="789" customFormat="false" ht="35.05" hidden="false" customHeight="false" outlineLevel="0" collapsed="false">
      <c r="A789" s="294" t="s">
        <v>1627</v>
      </c>
      <c r="B789" s="295" t="n">
        <v>96386</v>
      </c>
      <c r="C789" s="296" t="s">
        <v>1699</v>
      </c>
      <c r="D789" s="297" t="s">
        <v>983</v>
      </c>
      <c r="E789" s="298" t="n">
        <v>5.88</v>
      </c>
      <c r="F789" s="298" t="n">
        <v>1.39</v>
      </c>
      <c r="G789" s="298" t="n">
        <v>7.27</v>
      </c>
    </row>
    <row r="790" customFormat="false" ht="35.05" hidden="false" customHeight="false" outlineLevel="0" collapsed="false">
      <c r="A790" s="294" t="s">
        <v>1627</v>
      </c>
      <c r="B790" s="295" t="n">
        <v>105564</v>
      </c>
      <c r="C790" s="296" t="s">
        <v>1700</v>
      </c>
      <c r="D790" s="297" t="s">
        <v>983</v>
      </c>
      <c r="E790" s="298" t="n">
        <v>5.44</v>
      </c>
      <c r="F790" s="298" t="n">
        <v>1.3</v>
      </c>
      <c r="G790" s="298" t="n">
        <v>6.74</v>
      </c>
    </row>
    <row r="791" customFormat="false" ht="35.05" hidden="false" customHeight="false" outlineLevel="0" collapsed="false">
      <c r="A791" s="294" t="s">
        <v>1627</v>
      </c>
      <c r="B791" s="295" t="n">
        <v>105561</v>
      </c>
      <c r="C791" s="296" t="s">
        <v>1701</v>
      </c>
      <c r="D791" s="297" t="s">
        <v>983</v>
      </c>
      <c r="E791" s="298" t="n">
        <v>7.12</v>
      </c>
      <c r="F791" s="298" t="n">
        <v>1.79</v>
      </c>
      <c r="G791" s="298" t="n">
        <v>8.91</v>
      </c>
    </row>
    <row r="792" customFormat="false" ht="35.05" hidden="false" customHeight="false" outlineLevel="0" collapsed="false">
      <c r="A792" s="294" t="s">
        <v>1627</v>
      </c>
      <c r="B792" s="295" t="n">
        <v>96385</v>
      </c>
      <c r="C792" s="296" t="s">
        <v>1702</v>
      </c>
      <c r="D792" s="297" t="s">
        <v>983</v>
      </c>
      <c r="E792" s="298" t="n">
        <v>10.23</v>
      </c>
      <c r="F792" s="298" t="n">
        <v>3.26</v>
      </c>
      <c r="G792" s="298" t="n">
        <v>13.49</v>
      </c>
    </row>
    <row r="793" customFormat="false" ht="35.05" hidden="false" customHeight="false" outlineLevel="0" collapsed="false">
      <c r="A793" s="294" t="s">
        <v>1627</v>
      </c>
      <c r="B793" s="295" t="n">
        <v>105556</v>
      </c>
      <c r="C793" s="296" t="s">
        <v>1703</v>
      </c>
      <c r="D793" s="297" t="s">
        <v>983</v>
      </c>
      <c r="E793" s="298" t="n">
        <v>11.48</v>
      </c>
      <c r="F793" s="298" t="n">
        <v>3.69</v>
      </c>
      <c r="G793" s="298" t="n">
        <v>15.17</v>
      </c>
    </row>
    <row r="794" customFormat="false" ht="35.05" hidden="false" customHeight="false" outlineLevel="0" collapsed="false">
      <c r="A794" s="294" t="s">
        <v>1627</v>
      </c>
      <c r="B794" s="295" t="n">
        <v>105559</v>
      </c>
      <c r="C794" s="296" t="s">
        <v>1704</v>
      </c>
      <c r="D794" s="297" t="s">
        <v>983</v>
      </c>
      <c r="E794" s="298" t="n">
        <v>8.7</v>
      </c>
      <c r="F794" s="298" t="n">
        <v>2.75</v>
      </c>
      <c r="G794" s="298" t="n">
        <v>11.45</v>
      </c>
    </row>
    <row r="795" customFormat="false" ht="35.05" hidden="false" customHeight="false" outlineLevel="0" collapsed="false">
      <c r="A795" s="294" t="s">
        <v>1627</v>
      </c>
      <c r="B795" s="295" t="n">
        <v>105733</v>
      </c>
      <c r="C795" s="296" t="s">
        <v>1705</v>
      </c>
      <c r="D795" s="297" t="s">
        <v>983</v>
      </c>
      <c r="E795" s="298" t="n">
        <v>183.2</v>
      </c>
      <c r="F795" s="298" t="n">
        <v>9.37</v>
      </c>
      <c r="G795" s="298" t="n">
        <v>192.57</v>
      </c>
    </row>
    <row r="796" customFormat="false" ht="35.05" hidden="false" customHeight="false" outlineLevel="0" collapsed="false">
      <c r="A796" s="294" t="s">
        <v>1627</v>
      </c>
      <c r="B796" s="295" t="n">
        <v>105734</v>
      </c>
      <c r="C796" s="296" t="s">
        <v>1706</v>
      </c>
      <c r="D796" s="297" t="s">
        <v>983</v>
      </c>
      <c r="E796" s="298" t="n">
        <v>178.23</v>
      </c>
      <c r="F796" s="298" t="n">
        <v>7.65</v>
      </c>
      <c r="G796" s="298" t="n">
        <v>185.88</v>
      </c>
    </row>
    <row r="797" customFormat="false" ht="35.05" hidden="false" customHeight="false" outlineLevel="0" collapsed="false">
      <c r="A797" s="294" t="s">
        <v>1627</v>
      </c>
      <c r="B797" s="295" t="n">
        <v>105736</v>
      </c>
      <c r="C797" s="296" t="s">
        <v>1707</v>
      </c>
      <c r="D797" s="297" t="s">
        <v>983</v>
      </c>
      <c r="E797" s="298" t="n">
        <v>175.68</v>
      </c>
      <c r="F797" s="298" t="n">
        <v>6.82</v>
      </c>
      <c r="G797" s="298" t="n">
        <v>182.5</v>
      </c>
    </row>
    <row r="798" customFormat="false" ht="23.85" hidden="false" customHeight="false" outlineLevel="0" collapsed="false">
      <c r="A798" s="294" t="s">
        <v>1627</v>
      </c>
      <c r="B798" s="295" t="n">
        <v>105728</v>
      </c>
      <c r="C798" s="296" t="s">
        <v>1708</v>
      </c>
      <c r="D798" s="297" t="s">
        <v>983</v>
      </c>
      <c r="E798" s="298" t="n">
        <v>122.04</v>
      </c>
      <c r="F798" s="298" t="n">
        <v>8.09</v>
      </c>
      <c r="G798" s="298" t="n">
        <v>130.13</v>
      </c>
    </row>
    <row r="799" customFormat="false" ht="23.85" hidden="false" customHeight="false" outlineLevel="0" collapsed="false">
      <c r="A799" s="294" t="s">
        <v>1627</v>
      </c>
      <c r="B799" s="295" t="n">
        <v>105729</v>
      </c>
      <c r="C799" s="296" t="s">
        <v>1709</v>
      </c>
      <c r="D799" s="297" t="s">
        <v>983</v>
      </c>
      <c r="E799" s="298" t="n">
        <v>118.2</v>
      </c>
      <c r="F799" s="298" t="n">
        <v>6.79</v>
      </c>
      <c r="G799" s="298" t="n">
        <v>124.99</v>
      </c>
    </row>
    <row r="800" customFormat="false" ht="23.85" hidden="false" customHeight="false" outlineLevel="0" collapsed="false">
      <c r="A800" s="294" t="s">
        <v>1627</v>
      </c>
      <c r="B800" s="295" t="n">
        <v>105731</v>
      </c>
      <c r="C800" s="296" t="s">
        <v>1710</v>
      </c>
      <c r="D800" s="297" t="s">
        <v>983</v>
      </c>
      <c r="E800" s="298" t="n">
        <v>116.25</v>
      </c>
      <c r="F800" s="298" t="n">
        <v>6.16</v>
      </c>
      <c r="G800" s="298" t="n">
        <v>122.41</v>
      </c>
    </row>
    <row r="801" customFormat="false" ht="23.85" hidden="false" customHeight="false" outlineLevel="0" collapsed="false">
      <c r="A801" s="294" t="s">
        <v>1627</v>
      </c>
      <c r="B801" s="295" t="n">
        <v>105738</v>
      </c>
      <c r="C801" s="296" t="s">
        <v>1711</v>
      </c>
      <c r="D801" s="297" t="s">
        <v>983</v>
      </c>
      <c r="E801" s="298" t="n">
        <v>258.13</v>
      </c>
      <c r="F801" s="298" t="n">
        <v>9.27</v>
      </c>
      <c r="G801" s="298" t="n">
        <v>267.4</v>
      </c>
    </row>
    <row r="802" customFormat="false" ht="23.85" hidden="false" customHeight="false" outlineLevel="0" collapsed="false">
      <c r="A802" s="294" t="s">
        <v>1627</v>
      </c>
      <c r="B802" s="295" t="n">
        <v>105739</v>
      </c>
      <c r="C802" s="296" t="s">
        <v>1712</v>
      </c>
      <c r="D802" s="297" t="s">
        <v>983</v>
      </c>
      <c r="E802" s="298" t="n">
        <v>254.36</v>
      </c>
      <c r="F802" s="298" t="n">
        <v>8</v>
      </c>
      <c r="G802" s="298" t="n">
        <v>262.36</v>
      </c>
    </row>
    <row r="803" customFormat="false" ht="23.85" hidden="false" customHeight="false" outlineLevel="0" collapsed="false">
      <c r="A803" s="294" t="s">
        <v>1627</v>
      </c>
      <c r="B803" s="295" t="n">
        <v>105741</v>
      </c>
      <c r="C803" s="296" t="s">
        <v>1713</v>
      </c>
      <c r="D803" s="297" t="s">
        <v>983</v>
      </c>
      <c r="E803" s="298" t="n">
        <v>252.38</v>
      </c>
      <c r="F803" s="298" t="n">
        <v>7.35</v>
      </c>
      <c r="G803" s="298" t="n">
        <v>259.73</v>
      </c>
    </row>
    <row r="804" customFormat="false" ht="23.85" hidden="false" customHeight="false" outlineLevel="0" collapsed="false">
      <c r="A804" s="294" t="s">
        <v>1627</v>
      </c>
      <c r="B804" s="295" t="n">
        <v>105750</v>
      </c>
      <c r="C804" s="296" t="s">
        <v>1714</v>
      </c>
      <c r="D804" s="297" t="s">
        <v>983</v>
      </c>
      <c r="E804" s="298" t="n">
        <v>115.1</v>
      </c>
      <c r="F804" s="298" t="n">
        <v>10.71</v>
      </c>
      <c r="G804" s="298" t="n">
        <v>125.81</v>
      </c>
    </row>
    <row r="805" customFormat="false" ht="23.85" hidden="false" customHeight="false" outlineLevel="0" collapsed="false">
      <c r="A805" s="294" t="s">
        <v>1627</v>
      </c>
      <c r="B805" s="295" t="n">
        <v>105751</v>
      </c>
      <c r="C805" s="296" t="s">
        <v>1715</v>
      </c>
      <c r="D805" s="297" t="s">
        <v>983</v>
      </c>
      <c r="E805" s="298" t="n">
        <v>113.09</v>
      </c>
      <c r="F805" s="298" t="n">
        <v>10.12</v>
      </c>
      <c r="G805" s="298" t="n">
        <v>123.21</v>
      </c>
    </row>
    <row r="806" customFormat="false" ht="23.85" hidden="false" customHeight="false" outlineLevel="0" collapsed="false">
      <c r="A806" s="294" t="s">
        <v>1627</v>
      </c>
      <c r="B806" s="295" t="n">
        <v>105753</v>
      </c>
      <c r="C806" s="296" t="s">
        <v>1716</v>
      </c>
      <c r="D806" s="297" t="s">
        <v>983</v>
      </c>
      <c r="E806" s="298" t="n">
        <v>111.32</v>
      </c>
      <c r="F806" s="298" t="n">
        <v>9.53</v>
      </c>
      <c r="G806" s="298" t="n">
        <v>120.85</v>
      </c>
    </row>
    <row r="807" customFormat="false" ht="23.85" hidden="false" customHeight="false" outlineLevel="0" collapsed="false">
      <c r="A807" s="294" t="s">
        <v>1627</v>
      </c>
      <c r="B807" s="295" t="n">
        <v>105755</v>
      </c>
      <c r="C807" s="296" t="s">
        <v>1717</v>
      </c>
      <c r="D807" s="297" t="s">
        <v>983</v>
      </c>
      <c r="E807" s="298" t="n">
        <v>109.62</v>
      </c>
      <c r="F807" s="298" t="n">
        <v>8.96</v>
      </c>
      <c r="G807" s="298" t="n">
        <v>118.58</v>
      </c>
    </row>
    <row r="808" customFormat="false" ht="23.85" hidden="false" customHeight="false" outlineLevel="0" collapsed="false">
      <c r="A808" s="294" t="s">
        <v>1627</v>
      </c>
      <c r="B808" s="295" t="n">
        <v>105743</v>
      </c>
      <c r="C808" s="296" t="s">
        <v>1718</v>
      </c>
      <c r="D808" s="297" t="s">
        <v>983</v>
      </c>
      <c r="E808" s="298" t="n">
        <v>85.77</v>
      </c>
      <c r="F808" s="298" t="n">
        <v>7.38</v>
      </c>
      <c r="G808" s="298" t="n">
        <v>93.15</v>
      </c>
    </row>
    <row r="809" customFormat="false" ht="23.85" hidden="false" customHeight="false" outlineLevel="0" collapsed="false">
      <c r="A809" s="294" t="s">
        <v>1627</v>
      </c>
      <c r="B809" s="295" t="n">
        <v>105744</v>
      </c>
      <c r="C809" s="296" t="s">
        <v>1719</v>
      </c>
      <c r="D809" s="297" t="s">
        <v>983</v>
      </c>
      <c r="E809" s="298" t="n">
        <v>84.01</v>
      </c>
      <c r="F809" s="298" t="n">
        <v>6.71</v>
      </c>
      <c r="G809" s="298" t="n">
        <v>90.72</v>
      </c>
    </row>
    <row r="810" customFormat="false" ht="23.85" hidden="false" customHeight="false" outlineLevel="0" collapsed="false">
      <c r="A810" s="294" t="s">
        <v>1627</v>
      </c>
      <c r="B810" s="295" t="n">
        <v>105746</v>
      </c>
      <c r="C810" s="296" t="s">
        <v>1720</v>
      </c>
      <c r="D810" s="297" t="s">
        <v>983</v>
      </c>
      <c r="E810" s="298" t="n">
        <v>82.26</v>
      </c>
      <c r="F810" s="298" t="n">
        <v>6.02</v>
      </c>
      <c r="G810" s="298" t="n">
        <v>88.28</v>
      </c>
    </row>
    <row r="811" customFormat="false" ht="23.85" hidden="false" customHeight="false" outlineLevel="0" collapsed="false">
      <c r="A811" s="294" t="s">
        <v>1627</v>
      </c>
      <c r="B811" s="295" t="n">
        <v>105748</v>
      </c>
      <c r="C811" s="296" t="s">
        <v>1721</v>
      </c>
      <c r="D811" s="297" t="s">
        <v>983</v>
      </c>
      <c r="E811" s="298" t="n">
        <v>80.52</v>
      </c>
      <c r="F811" s="298" t="n">
        <v>5.33</v>
      </c>
      <c r="G811" s="298" t="n">
        <v>85.85</v>
      </c>
    </row>
    <row r="812" customFormat="false" ht="35.05" hidden="false" customHeight="false" outlineLevel="0" collapsed="false">
      <c r="A812" s="294" t="s">
        <v>1627</v>
      </c>
      <c r="B812" s="295" t="n">
        <v>105660</v>
      </c>
      <c r="C812" s="296" t="s">
        <v>1722</v>
      </c>
      <c r="D812" s="297" t="s">
        <v>983</v>
      </c>
      <c r="E812" s="298" t="n">
        <v>145.72</v>
      </c>
      <c r="F812" s="298" t="n">
        <v>14.99</v>
      </c>
      <c r="G812" s="298" t="n">
        <v>160.71</v>
      </c>
    </row>
    <row r="813" customFormat="false" ht="35.05" hidden="false" customHeight="false" outlineLevel="0" collapsed="false">
      <c r="A813" s="294" t="s">
        <v>1627</v>
      </c>
      <c r="B813" s="295" t="n">
        <v>105663</v>
      </c>
      <c r="C813" s="296" t="s">
        <v>1723</v>
      </c>
      <c r="D813" s="297" t="s">
        <v>983</v>
      </c>
      <c r="E813" s="298" t="n">
        <v>138.48</v>
      </c>
      <c r="F813" s="298" t="n">
        <v>11.38</v>
      </c>
      <c r="G813" s="298" t="n">
        <v>149.86</v>
      </c>
    </row>
    <row r="814" customFormat="false" ht="35.05" hidden="false" customHeight="false" outlineLevel="0" collapsed="false">
      <c r="A814" s="294" t="s">
        <v>1627</v>
      </c>
      <c r="B814" s="295" t="n">
        <v>105669</v>
      </c>
      <c r="C814" s="296" t="s">
        <v>1724</v>
      </c>
      <c r="D814" s="297" t="s">
        <v>983</v>
      </c>
      <c r="E814" s="298" t="n">
        <v>134.82</v>
      </c>
      <c r="F814" s="298" t="n">
        <v>9.6</v>
      </c>
      <c r="G814" s="298" t="n">
        <v>144.42</v>
      </c>
    </row>
    <row r="815" customFormat="false" ht="35.05" hidden="false" customHeight="false" outlineLevel="0" collapsed="false">
      <c r="A815" s="294" t="s">
        <v>1627</v>
      </c>
      <c r="B815" s="295" t="n">
        <v>105661</v>
      </c>
      <c r="C815" s="296" t="s">
        <v>1725</v>
      </c>
      <c r="D815" s="297" t="s">
        <v>983</v>
      </c>
      <c r="E815" s="298" t="n">
        <v>174.34</v>
      </c>
      <c r="F815" s="298" t="n">
        <v>14.99</v>
      </c>
      <c r="G815" s="298" t="n">
        <v>189.33</v>
      </c>
    </row>
    <row r="816" customFormat="false" ht="35.05" hidden="false" customHeight="false" outlineLevel="0" collapsed="false">
      <c r="A816" s="294" t="s">
        <v>1627</v>
      </c>
      <c r="B816" s="295" t="n">
        <v>105664</v>
      </c>
      <c r="C816" s="296" t="s">
        <v>1726</v>
      </c>
      <c r="D816" s="297" t="s">
        <v>983</v>
      </c>
      <c r="E816" s="298" t="n">
        <v>167.1</v>
      </c>
      <c r="F816" s="298" t="n">
        <v>11.38</v>
      </c>
      <c r="G816" s="298" t="n">
        <v>178.48</v>
      </c>
    </row>
    <row r="817" customFormat="false" ht="35.05" hidden="false" customHeight="false" outlineLevel="0" collapsed="false">
      <c r="A817" s="294" t="s">
        <v>1627</v>
      </c>
      <c r="B817" s="295" t="n">
        <v>105670</v>
      </c>
      <c r="C817" s="296" t="s">
        <v>1727</v>
      </c>
      <c r="D817" s="297" t="s">
        <v>983</v>
      </c>
      <c r="E817" s="298" t="n">
        <v>163.44</v>
      </c>
      <c r="F817" s="298" t="n">
        <v>9.6</v>
      </c>
      <c r="G817" s="298" t="n">
        <v>173.04</v>
      </c>
    </row>
    <row r="818" customFormat="false" ht="35.05" hidden="false" customHeight="false" outlineLevel="0" collapsed="false">
      <c r="A818" s="294" t="s">
        <v>1627</v>
      </c>
      <c r="B818" s="295" t="n">
        <v>105662</v>
      </c>
      <c r="C818" s="296" t="s">
        <v>1728</v>
      </c>
      <c r="D818" s="297" t="s">
        <v>983</v>
      </c>
      <c r="E818" s="298" t="n">
        <v>202.58</v>
      </c>
      <c r="F818" s="298" t="n">
        <v>14.98</v>
      </c>
      <c r="G818" s="298" t="n">
        <v>217.56</v>
      </c>
    </row>
    <row r="819" customFormat="false" ht="35.05" hidden="false" customHeight="false" outlineLevel="0" collapsed="false">
      <c r="A819" s="294" t="s">
        <v>1627</v>
      </c>
      <c r="B819" s="295" t="n">
        <v>105665</v>
      </c>
      <c r="C819" s="296" t="s">
        <v>1729</v>
      </c>
      <c r="D819" s="297" t="s">
        <v>983</v>
      </c>
      <c r="E819" s="298" t="n">
        <v>195.33</v>
      </c>
      <c r="F819" s="298" t="n">
        <v>11.38</v>
      </c>
      <c r="G819" s="298" t="n">
        <v>206.71</v>
      </c>
    </row>
    <row r="820" customFormat="false" ht="35.05" hidden="false" customHeight="false" outlineLevel="0" collapsed="false">
      <c r="A820" s="294" t="s">
        <v>1627</v>
      </c>
      <c r="B820" s="295" t="n">
        <v>105671</v>
      </c>
      <c r="C820" s="296" t="s">
        <v>1730</v>
      </c>
      <c r="D820" s="297" t="s">
        <v>983</v>
      </c>
      <c r="E820" s="298" t="n">
        <v>191.67</v>
      </c>
      <c r="F820" s="298" t="n">
        <v>9.6</v>
      </c>
      <c r="G820" s="298" t="n">
        <v>201.27</v>
      </c>
    </row>
    <row r="821" customFormat="false" ht="35.05" hidden="false" customHeight="false" outlineLevel="0" collapsed="false">
      <c r="A821" s="294" t="s">
        <v>1627</v>
      </c>
      <c r="B821" s="295" t="n">
        <v>105577</v>
      </c>
      <c r="C821" s="296" t="s">
        <v>1731</v>
      </c>
      <c r="D821" s="297" t="s">
        <v>983</v>
      </c>
      <c r="E821" s="298" t="n">
        <v>84.68</v>
      </c>
      <c r="F821" s="298" t="n">
        <v>14.98</v>
      </c>
      <c r="G821" s="298" t="n">
        <v>99.66</v>
      </c>
    </row>
    <row r="822" customFormat="false" ht="35.05" hidden="false" customHeight="false" outlineLevel="0" collapsed="false">
      <c r="A822" s="294" t="s">
        <v>1627</v>
      </c>
      <c r="B822" s="295" t="n">
        <v>105578</v>
      </c>
      <c r="C822" s="296" t="s">
        <v>1732</v>
      </c>
      <c r="D822" s="297" t="s">
        <v>983</v>
      </c>
      <c r="E822" s="298" t="n">
        <v>77.42</v>
      </c>
      <c r="F822" s="298" t="n">
        <v>11.39</v>
      </c>
      <c r="G822" s="298" t="n">
        <v>88.81</v>
      </c>
    </row>
    <row r="823" customFormat="false" ht="35.05" hidden="false" customHeight="false" outlineLevel="0" collapsed="false">
      <c r="A823" s="294" t="s">
        <v>1627</v>
      </c>
      <c r="B823" s="295" t="n">
        <v>105712</v>
      </c>
      <c r="C823" s="296" t="s">
        <v>1733</v>
      </c>
      <c r="D823" s="297" t="s">
        <v>983</v>
      </c>
      <c r="E823" s="298" t="n">
        <v>73.76</v>
      </c>
      <c r="F823" s="298" t="n">
        <v>9.61</v>
      </c>
      <c r="G823" s="298" t="n">
        <v>83.37</v>
      </c>
    </row>
    <row r="824" customFormat="false" ht="35.05" hidden="false" customHeight="false" outlineLevel="0" collapsed="false">
      <c r="A824" s="294" t="s">
        <v>1627</v>
      </c>
      <c r="B824" s="295" t="n">
        <v>105693</v>
      </c>
      <c r="C824" s="296" t="s">
        <v>1734</v>
      </c>
      <c r="D824" s="297" t="s">
        <v>983</v>
      </c>
      <c r="E824" s="298" t="n">
        <v>137.31</v>
      </c>
      <c r="F824" s="298" t="n">
        <v>14.98</v>
      </c>
      <c r="G824" s="298" t="n">
        <v>152.29</v>
      </c>
    </row>
    <row r="825" customFormat="false" ht="35.05" hidden="false" customHeight="false" outlineLevel="0" collapsed="false">
      <c r="A825" s="294" t="s">
        <v>1627</v>
      </c>
      <c r="B825" s="295" t="n">
        <v>105696</v>
      </c>
      <c r="C825" s="296" t="s">
        <v>1735</v>
      </c>
      <c r="D825" s="297" t="s">
        <v>983</v>
      </c>
      <c r="E825" s="298" t="n">
        <v>130.06</v>
      </c>
      <c r="F825" s="298" t="n">
        <v>11.38</v>
      </c>
      <c r="G825" s="298" t="n">
        <v>141.44</v>
      </c>
    </row>
    <row r="826" customFormat="false" ht="35.05" hidden="false" customHeight="false" outlineLevel="0" collapsed="false">
      <c r="A826" s="294" t="s">
        <v>1627</v>
      </c>
      <c r="B826" s="295" t="n">
        <v>105702</v>
      </c>
      <c r="C826" s="296" t="s">
        <v>1736</v>
      </c>
      <c r="D826" s="297" t="s">
        <v>983</v>
      </c>
      <c r="E826" s="298" t="n">
        <v>126.39</v>
      </c>
      <c r="F826" s="298" t="n">
        <v>9.61</v>
      </c>
      <c r="G826" s="298" t="n">
        <v>136</v>
      </c>
    </row>
    <row r="827" customFormat="false" ht="35.05" hidden="false" customHeight="false" outlineLevel="0" collapsed="false">
      <c r="A827" s="294" t="s">
        <v>1627</v>
      </c>
      <c r="B827" s="295" t="n">
        <v>105694</v>
      </c>
      <c r="C827" s="296" t="s">
        <v>1737</v>
      </c>
      <c r="D827" s="297" t="s">
        <v>983</v>
      </c>
      <c r="E827" s="298" t="n">
        <v>166.11</v>
      </c>
      <c r="F827" s="298" t="n">
        <v>14.99</v>
      </c>
      <c r="G827" s="298" t="n">
        <v>181.1</v>
      </c>
    </row>
    <row r="828" customFormat="false" ht="35.05" hidden="false" customHeight="false" outlineLevel="0" collapsed="false">
      <c r="A828" s="294" t="s">
        <v>1627</v>
      </c>
      <c r="B828" s="295" t="n">
        <v>105697</v>
      </c>
      <c r="C828" s="296" t="s">
        <v>1738</v>
      </c>
      <c r="D828" s="297" t="s">
        <v>983</v>
      </c>
      <c r="E828" s="298" t="n">
        <v>158.87</v>
      </c>
      <c r="F828" s="298" t="n">
        <v>11.38</v>
      </c>
      <c r="G828" s="298" t="n">
        <v>170.25</v>
      </c>
    </row>
    <row r="829" customFormat="false" ht="35.05" hidden="false" customHeight="false" outlineLevel="0" collapsed="false">
      <c r="A829" s="294" t="s">
        <v>1627</v>
      </c>
      <c r="B829" s="295" t="n">
        <v>105703</v>
      </c>
      <c r="C829" s="296" t="s">
        <v>1739</v>
      </c>
      <c r="D829" s="297" t="s">
        <v>983</v>
      </c>
      <c r="E829" s="298" t="n">
        <v>155.21</v>
      </c>
      <c r="F829" s="298" t="n">
        <v>9.6</v>
      </c>
      <c r="G829" s="298" t="n">
        <v>164.81</v>
      </c>
    </row>
    <row r="830" customFormat="false" ht="35.05" hidden="false" customHeight="false" outlineLevel="0" collapsed="false">
      <c r="A830" s="294" t="s">
        <v>1627</v>
      </c>
      <c r="B830" s="295" t="n">
        <v>105695</v>
      </c>
      <c r="C830" s="296" t="s">
        <v>1740</v>
      </c>
      <c r="D830" s="297" t="s">
        <v>983</v>
      </c>
      <c r="E830" s="298" t="n">
        <v>194.5</v>
      </c>
      <c r="F830" s="298" t="n">
        <v>15</v>
      </c>
      <c r="G830" s="298" t="n">
        <v>209.5</v>
      </c>
    </row>
    <row r="831" customFormat="false" ht="35.05" hidden="false" customHeight="false" outlineLevel="0" collapsed="false">
      <c r="A831" s="294" t="s">
        <v>1627</v>
      </c>
      <c r="B831" s="295" t="n">
        <v>105698</v>
      </c>
      <c r="C831" s="296" t="s">
        <v>1741</v>
      </c>
      <c r="D831" s="297" t="s">
        <v>983</v>
      </c>
      <c r="E831" s="298" t="n">
        <v>187.27</v>
      </c>
      <c r="F831" s="298" t="n">
        <v>11.38</v>
      </c>
      <c r="G831" s="298" t="n">
        <v>198.65</v>
      </c>
    </row>
    <row r="832" customFormat="false" ht="35.05" hidden="false" customHeight="false" outlineLevel="0" collapsed="false">
      <c r="A832" s="294" t="s">
        <v>1627</v>
      </c>
      <c r="B832" s="295" t="n">
        <v>105704</v>
      </c>
      <c r="C832" s="296" t="s">
        <v>1742</v>
      </c>
      <c r="D832" s="297" t="s">
        <v>983</v>
      </c>
      <c r="E832" s="298" t="n">
        <v>183.61</v>
      </c>
      <c r="F832" s="298" t="n">
        <v>9.6</v>
      </c>
      <c r="G832" s="298" t="n">
        <v>193.21</v>
      </c>
    </row>
    <row r="833" customFormat="false" ht="35.05" hidden="false" customHeight="false" outlineLevel="0" collapsed="false">
      <c r="A833" s="294" t="s">
        <v>1627</v>
      </c>
      <c r="B833" s="295" t="n">
        <v>105579</v>
      </c>
      <c r="C833" s="296" t="s">
        <v>1743</v>
      </c>
      <c r="D833" s="297" t="s">
        <v>983</v>
      </c>
      <c r="E833" s="298" t="n">
        <v>75.92</v>
      </c>
      <c r="F833" s="298" t="n">
        <v>14.98</v>
      </c>
      <c r="G833" s="298" t="n">
        <v>90.9</v>
      </c>
    </row>
    <row r="834" customFormat="false" ht="35.05" hidden="false" customHeight="false" outlineLevel="0" collapsed="false">
      <c r="A834" s="294" t="s">
        <v>1627</v>
      </c>
      <c r="B834" s="295" t="n">
        <v>105580</v>
      </c>
      <c r="C834" s="296" t="s">
        <v>1744</v>
      </c>
      <c r="D834" s="297" t="s">
        <v>983</v>
      </c>
      <c r="E834" s="298" t="n">
        <v>68.66</v>
      </c>
      <c r="F834" s="298" t="n">
        <v>11.39</v>
      </c>
      <c r="G834" s="298" t="n">
        <v>80.05</v>
      </c>
    </row>
    <row r="835" customFormat="false" ht="35.05" hidden="false" customHeight="false" outlineLevel="0" collapsed="false">
      <c r="A835" s="294" t="s">
        <v>1627</v>
      </c>
      <c r="B835" s="295" t="n">
        <v>105582</v>
      </c>
      <c r="C835" s="296" t="s">
        <v>1745</v>
      </c>
      <c r="D835" s="297" t="s">
        <v>983</v>
      </c>
      <c r="E835" s="298" t="n">
        <v>65.01</v>
      </c>
      <c r="F835" s="298" t="n">
        <v>9.6</v>
      </c>
      <c r="G835" s="298" t="n">
        <v>74.61</v>
      </c>
    </row>
    <row r="836" customFormat="false" ht="35.05" hidden="false" customHeight="false" outlineLevel="0" collapsed="false">
      <c r="A836" s="294" t="s">
        <v>1627</v>
      </c>
      <c r="B836" s="295" t="n">
        <v>105626</v>
      </c>
      <c r="C836" s="296" t="s">
        <v>1746</v>
      </c>
      <c r="D836" s="297" t="s">
        <v>983</v>
      </c>
      <c r="E836" s="298" t="n">
        <v>112.77</v>
      </c>
      <c r="F836" s="298" t="n">
        <v>8.54</v>
      </c>
      <c r="G836" s="298" t="n">
        <v>121.31</v>
      </c>
    </row>
    <row r="837" customFormat="false" ht="35.05" hidden="false" customHeight="false" outlineLevel="0" collapsed="false">
      <c r="A837" s="294" t="s">
        <v>1627</v>
      </c>
      <c r="B837" s="295" t="n">
        <v>105629</v>
      </c>
      <c r="C837" s="296" t="s">
        <v>1747</v>
      </c>
      <c r="D837" s="297" t="s">
        <v>983</v>
      </c>
      <c r="E837" s="298" t="n">
        <v>106.93</v>
      </c>
      <c r="F837" s="298" t="n">
        <v>5.66</v>
      </c>
      <c r="G837" s="298" t="n">
        <v>112.59</v>
      </c>
    </row>
    <row r="838" customFormat="false" ht="35.05" hidden="false" customHeight="false" outlineLevel="0" collapsed="false">
      <c r="A838" s="294" t="s">
        <v>1627</v>
      </c>
      <c r="B838" s="295" t="n">
        <v>105635</v>
      </c>
      <c r="C838" s="296" t="s">
        <v>1748</v>
      </c>
      <c r="D838" s="297" t="s">
        <v>983</v>
      </c>
      <c r="E838" s="298" t="n">
        <v>105.93</v>
      </c>
      <c r="F838" s="298" t="n">
        <v>5.42</v>
      </c>
      <c r="G838" s="298" t="n">
        <v>111.35</v>
      </c>
    </row>
    <row r="839" customFormat="false" ht="35.05" hidden="false" customHeight="false" outlineLevel="0" collapsed="false">
      <c r="A839" s="294" t="s">
        <v>1627</v>
      </c>
      <c r="B839" s="295" t="n">
        <v>105627</v>
      </c>
      <c r="C839" s="296" t="s">
        <v>1749</v>
      </c>
      <c r="D839" s="297" t="s">
        <v>983</v>
      </c>
      <c r="E839" s="298" t="n">
        <v>142.06</v>
      </c>
      <c r="F839" s="298" t="n">
        <v>8.53</v>
      </c>
      <c r="G839" s="298" t="n">
        <v>150.59</v>
      </c>
    </row>
    <row r="840" customFormat="false" ht="35.05" hidden="false" customHeight="false" outlineLevel="0" collapsed="false">
      <c r="A840" s="294" t="s">
        <v>1627</v>
      </c>
      <c r="B840" s="295" t="n">
        <v>105630</v>
      </c>
      <c r="C840" s="296" t="s">
        <v>1750</v>
      </c>
      <c r="D840" s="297" t="s">
        <v>983</v>
      </c>
      <c r="E840" s="298" t="n">
        <v>136.21</v>
      </c>
      <c r="F840" s="298" t="n">
        <v>5.66</v>
      </c>
      <c r="G840" s="298" t="n">
        <v>141.87</v>
      </c>
    </row>
    <row r="841" customFormat="false" ht="35.05" hidden="false" customHeight="false" outlineLevel="0" collapsed="false">
      <c r="A841" s="294" t="s">
        <v>1627</v>
      </c>
      <c r="B841" s="295" t="n">
        <v>105636</v>
      </c>
      <c r="C841" s="296" t="s">
        <v>1751</v>
      </c>
      <c r="D841" s="297" t="s">
        <v>983</v>
      </c>
      <c r="E841" s="298" t="n">
        <v>135.22</v>
      </c>
      <c r="F841" s="298" t="n">
        <v>5.41</v>
      </c>
      <c r="G841" s="298" t="n">
        <v>140.63</v>
      </c>
    </row>
    <row r="842" customFormat="false" ht="35.05" hidden="false" customHeight="false" outlineLevel="0" collapsed="false">
      <c r="A842" s="294" t="s">
        <v>1627</v>
      </c>
      <c r="B842" s="295" t="n">
        <v>105572</v>
      </c>
      <c r="C842" s="296" t="s">
        <v>1752</v>
      </c>
      <c r="D842" s="297" t="s">
        <v>983</v>
      </c>
      <c r="E842" s="298" t="n">
        <v>52.6</v>
      </c>
      <c r="F842" s="298" t="n">
        <v>8.53</v>
      </c>
      <c r="G842" s="298" t="n">
        <v>61.13</v>
      </c>
    </row>
    <row r="843" customFormat="false" ht="35.05" hidden="false" customHeight="false" outlineLevel="0" collapsed="false">
      <c r="A843" s="294" t="s">
        <v>1627</v>
      </c>
      <c r="B843" s="295" t="n">
        <v>105574</v>
      </c>
      <c r="C843" s="296" t="s">
        <v>1753</v>
      </c>
      <c r="D843" s="297" t="s">
        <v>983</v>
      </c>
      <c r="E843" s="298" t="n">
        <v>46.75</v>
      </c>
      <c r="F843" s="298" t="n">
        <v>5.66</v>
      </c>
      <c r="G843" s="298" t="n">
        <v>52.41</v>
      </c>
    </row>
    <row r="844" customFormat="false" ht="35.05" hidden="false" customHeight="false" outlineLevel="0" collapsed="false">
      <c r="A844" s="294" t="s">
        <v>1627</v>
      </c>
      <c r="B844" s="295" t="n">
        <v>105576</v>
      </c>
      <c r="C844" s="296" t="s">
        <v>1754</v>
      </c>
      <c r="D844" s="297" t="s">
        <v>983</v>
      </c>
      <c r="E844" s="298" t="n">
        <v>45.76</v>
      </c>
      <c r="F844" s="298" t="n">
        <v>5.41</v>
      </c>
      <c r="G844" s="298" t="n">
        <v>51.17</v>
      </c>
    </row>
    <row r="845" customFormat="false" ht="35.05" hidden="false" customHeight="false" outlineLevel="0" collapsed="false">
      <c r="A845" s="294" t="s">
        <v>1627</v>
      </c>
      <c r="B845" s="295" t="n">
        <v>105573</v>
      </c>
      <c r="C845" s="296" t="s">
        <v>1755</v>
      </c>
      <c r="D845" s="297" t="s">
        <v>983</v>
      </c>
      <c r="E845" s="298" t="n">
        <v>83.1</v>
      </c>
      <c r="F845" s="298" t="n">
        <v>8.53</v>
      </c>
      <c r="G845" s="298" t="n">
        <v>91.63</v>
      </c>
    </row>
    <row r="846" customFormat="false" ht="35.05" hidden="false" customHeight="false" outlineLevel="0" collapsed="false">
      <c r="A846" s="294" t="s">
        <v>1627</v>
      </c>
      <c r="B846" s="295" t="n">
        <v>105628</v>
      </c>
      <c r="C846" s="296" t="s">
        <v>1756</v>
      </c>
      <c r="D846" s="297" t="s">
        <v>983</v>
      </c>
      <c r="E846" s="298" t="n">
        <v>77.25</v>
      </c>
      <c r="F846" s="298" t="n">
        <v>5.66</v>
      </c>
      <c r="G846" s="298" t="n">
        <v>82.91</v>
      </c>
    </row>
    <row r="847" customFormat="false" ht="35.05" hidden="false" customHeight="false" outlineLevel="0" collapsed="false">
      <c r="A847" s="294" t="s">
        <v>1627</v>
      </c>
      <c r="B847" s="295" t="n">
        <v>105634</v>
      </c>
      <c r="C847" s="296" t="s">
        <v>1757</v>
      </c>
      <c r="D847" s="297" t="s">
        <v>983</v>
      </c>
      <c r="E847" s="298" t="n">
        <v>76.25</v>
      </c>
      <c r="F847" s="298" t="n">
        <v>5.42</v>
      </c>
      <c r="G847" s="298" t="n">
        <v>81.67</v>
      </c>
    </row>
    <row r="848" customFormat="false" ht="35.05" hidden="false" customHeight="false" outlineLevel="0" collapsed="false">
      <c r="A848" s="294" t="s">
        <v>1627</v>
      </c>
      <c r="B848" s="295" t="n">
        <v>105586</v>
      </c>
      <c r="C848" s="296" t="s">
        <v>1758</v>
      </c>
      <c r="D848" s="297" t="s">
        <v>983</v>
      </c>
      <c r="E848" s="298" t="n">
        <v>92.84</v>
      </c>
      <c r="F848" s="298" t="n">
        <v>19.25</v>
      </c>
      <c r="G848" s="298" t="n">
        <v>112.09</v>
      </c>
    </row>
    <row r="849" customFormat="false" ht="35.05" hidden="false" customHeight="false" outlineLevel="0" collapsed="false">
      <c r="A849" s="294" t="s">
        <v>1627</v>
      </c>
      <c r="B849" s="295" t="n">
        <v>105587</v>
      </c>
      <c r="C849" s="296" t="s">
        <v>1759</v>
      </c>
      <c r="D849" s="297" t="s">
        <v>983</v>
      </c>
      <c r="E849" s="298" t="n">
        <v>82.86</v>
      </c>
      <c r="F849" s="298" t="n">
        <v>14.25</v>
      </c>
      <c r="G849" s="298" t="n">
        <v>97.11</v>
      </c>
    </row>
    <row r="850" customFormat="false" ht="35.05" hidden="false" customHeight="false" outlineLevel="0" collapsed="false">
      <c r="A850" s="294" t="s">
        <v>1627</v>
      </c>
      <c r="B850" s="295" t="n">
        <v>105589</v>
      </c>
      <c r="C850" s="296" t="s">
        <v>1760</v>
      </c>
      <c r="D850" s="297" t="s">
        <v>983</v>
      </c>
      <c r="E850" s="298" t="n">
        <v>81.83</v>
      </c>
      <c r="F850" s="298" t="n">
        <v>13.89</v>
      </c>
      <c r="G850" s="298" t="n">
        <v>95.72</v>
      </c>
    </row>
    <row r="851" customFormat="false" ht="35.05" hidden="false" customHeight="false" outlineLevel="0" collapsed="false">
      <c r="A851" s="294" t="s">
        <v>1627</v>
      </c>
      <c r="B851" s="295" t="n">
        <v>105593</v>
      </c>
      <c r="C851" s="296" t="s">
        <v>1761</v>
      </c>
      <c r="D851" s="297" t="s">
        <v>983</v>
      </c>
      <c r="E851" s="298" t="n">
        <v>84.07</v>
      </c>
      <c r="F851" s="298" t="n">
        <v>19.26</v>
      </c>
      <c r="G851" s="298" t="n">
        <v>103.33</v>
      </c>
    </row>
    <row r="852" customFormat="false" ht="35.05" hidden="false" customHeight="false" outlineLevel="0" collapsed="false">
      <c r="A852" s="294" t="s">
        <v>1627</v>
      </c>
      <c r="B852" s="295" t="n">
        <v>105594</v>
      </c>
      <c r="C852" s="296" t="s">
        <v>1762</v>
      </c>
      <c r="D852" s="297" t="s">
        <v>983</v>
      </c>
      <c r="E852" s="298" t="n">
        <v>74.1</v>
      </c>
      <c r="F852" s="298" t="n">
        <v>14.25</v>
      </c>
      <c r="G852" s="298" t="n">
        <v>88.35</v>
      </c>
    </row>
    <row r="853" customFormat="false" ht="35.05" hidden="false" customHeight="false" outlineLevel="0" collapsed="false">
      <c r="A853" s="294" t="s">
        <v>1627</v>
      </c>
      <c r="B853" s="295" t="n">
        <v>105596</v>
      </c>
      <c r="C853" s="296" t="s">
        <v>1763</v>
      </c>
      <c r="D853" s="297" t="s">
        <v>983</v>
      </c>
      <c r="E853" s="298" t="n">
        <v>73.07</v>
      </c>
      <c r="F853" s="298" t="n">
        <v>13.89</v>
      </c>
      <c r="G853" s="298" t="n">
        <v>86.96</v>
      </c>
    </row>
    <row r="854" customFormat="false" ht="35.05" hidden="false" customHeight="false" outlineLevel="0" collapsed="false">
      <c r="A854" s="294" t="s">
        <v>1627</v>
      </c>
      <c r="B854" s="295" t="n">
        <v>105567</v>
      </c>
      <c r="C854" s="296" t="s">
        <v>1764</v>
      </c>
      <c r="D854" s="297" t="s">
        <v>983</v>
      </c>
      <c r="E854" s="298" t="n">
        <v>12.6</v>
      </c>
      <c r="F854" s="298" t="n">
        <v>3.66</v>
      </c>
      <c r="G854" s="298" t="n">
        <v>16.26</v>
      </c>
    </row>
    <row r="855" customFormat="false" ht="35.05" hidden="false" customHeight="false" outlineLevel="0" collapsed="false">
      <c r="A855" s="294" t="s">
        <v>1627</v>
      </c>
      <c r="B855" s="295" t="n">
        <v>105568</v>
      </c>
      <c r="C855" s="296" t="s">
        <v>1765</v>
      </c>
      <c r="D855" s="297" t="s">
        <v>983</v>
      </c>
      <c r="E855" s="298" t="n">
        <v>10.12</v>
      </c>
      <c r="F855" s="298" t="n">
        <v>2.82</v>
      </c>
      <c r="G855" s="298" t="n">
        <v>12.94</v>
      </c>
    </row>
    <row r="856" customFormat="false" ht="35.05" hidden="false" customHeight="false" outlineLevel="0" collapsed="false">
      <c r="A856" s="294" t="s">
        <v>1627</v>
      </c>
      <c r="B856" s="295" t="n">
        <v>105570</v>
      </c>
      <c r="C856" s="296" t="s">
        <v>1766</v>
      </c>
      <c r="D856" s="297" t="s">
        <v>983</v>
      </c>
      <c r="E856" s="298" t="n">
        <v>8.38</v>
      </c>
      <c r="F856" s="298" t="n">
        <v>2.3</v>
      </c>
      <c r="G856" s="298" t="n">
        <v>10.68</v>
      </c>
    </row>
    <row r="857" customFormat="false" ht="23.85" hidden="false" customHeight="false" outlineLevel="0" collapsed="false">
      <c r="A857" s="294" t="s">
        <v>1627</v>
      </c>
      <c r="B857" s="295" t="n">
        <v>100575</v>
      </c>
      <c r="C857" s="296" t="s">
        <v>1767</v>
      </c>
      <c r="D857" s="297" t="s">
        <v>897</v>
      </c>
      <c r="E857" s="298" t="n">
        <v>1.63</v>
      </c>
      <c r="F857" s="298" t="n">
        <v>0.38</v>
      </c>
      <c r="G857" s="298" t="n">
        <v>2.01</v>
      </c>
    </row>
    <row r="858" customFormat="false" ht="23.85" hidden="false" customHeight="false" outlineLevel="0" collapsed="false">
      <c r="A858" s="294" t="s">
        <v>1627</v>
      </c>
      <c r="B858" s="295" t="n">
        <v>100577</v>
      </c>
      <c r="C858" s="296" t="s">
        <v>1768</v>
      </c>
      <c r="D858" s="297" t="s">
        <v>897</v>
      </c>
      <c r="E858" s="298" t="n">
        <v>0.42</v>
      </c>
      <c r="F858" s="298" t="n">
        <v>0.15</v>
      </c>
      <c r="G858" s="298" t="n">
        <v>0.57</v>
      </c>
    </row>
    <row r="859" customFormat="false" ht="23.85" hidden="false" customHeight="false" outlineLevel="0" collapsed="false">
      <c r="A859" s="294" t="s">
        <v>1627</v>
      </c>
      <c r="B859" s="295" t="n">
        <v>105598</v>
      </c>
      <c r="C859" s="296" t="s">
        <v>1769</v>
      </c>
      <c r="D859" s="297" t="s">
        <v>897</v>
      </c>
      <c r="E859" s="298" t="n">
        <v>1.66</v>
      </c>
      <c r="F859" s="298" t="n">
        <v>0.45</v>
      </c>
      <c r="G859" s="298" t="n">
        <v>2.11</v>
      </c>
    </row>
    <row r="860" customFormat="false" ht="23.85" hidden="false" customHeight="false" outlineLevel="0" collapsed="false">
      <c r="A860" s="294" t="s">
        <v>1627</v>
      </c>
      <c r="B860" s="295" t="n">
        <v>100576</v>
      </c>
      <c r="C860" s="296" t="s">
        <v>1770</v>
      </c>
      <c r="D860" s="297" t="s">
        <v>897</v>
      </c>
      <c r="E860" s="298" t="n">
        <v>1.75</v>
      </c>
      <c r="F860" s="298" t="n">
        <v>0.53</v>
      </c>
      <c r="G860" s="298" t="n">
        <v>2.28</v>
      </c>
    </row>
    <row r="861" customFormat="false" ht="23.85" hidden="false" customHeight="false" outlineLevel="0" collapsed="false">
      <c r="A861" s="294" t="s">
        <v>1627</v>
      </c>
      <c r="B861" s="295" t="n">
        <v>105597</v>
      </c>
      <c r="C861" s="296" t="s">
        <v>1771</v>
      </c>
      <c r="D861" s="297" t="s">
        <v>897</v>
      </c>
      <c r="E861" s="298" t="n">
        <v>3.14</v>
      </c>
      <c r="F861" s="298" t="n">
        <v>1.11</v>
      </c>
      <c r="G861" s="298" t="n">
        <v>4.25</v>
      </c>
    </row>
    <row r="862" customFormat="false" ht="23.85" hidden="false" customHeight="false" outlineLevel="0" collapsed="false">
      <c r="A862" s="294" t="s">
        <v>1772</v>
      </c>
      <c r="B862" s="295" t="n">
        <v>102730</v>
      </c>
      <c r="C862" s="296" t="s">
        <v>1773</v>
      </c>
      <c r="D862" s="297" t="s">
        <v>1142</v>
      </c>
      <c r="E862" s="298" t="n">
        <v>10.15</v>
      </c>
      <c r="F862" s="298" t="n">
        <v>2.07</v>
      </c>
      <c r="G862" s="298" t="n">
        <v>12.22</v>
      </c>
    </row>
    <row r="863" customFormat="false" ht="23.85" hidden="false" customHeight="false" outlineLevel="0" collapsed="false">
      <c r="A863" s="294" t="s">
        <v>1772</v>
      </c>
      <c r="B863" s="295" t="n">
        <v>102731</v>
      </c>
      <c r="C863" s="296" t="s">
        <v>1774</v>
      </c>
      <c r="D863" s="297" t="s">
        <v>1142</v>
      </c>
      <c r="E863" s="298" t="n">
        <v>8.76</v>
      </c>
      <c r="F863" s="298" t="n">
        <v>1.46</v>
      </c>
      <c r="G863" s="298" t="n">
        <v>10.22</v>
      </c>
    </row>
    <row r="864" customFormat="false" ht="23.85" hidden="false" customHeight="false" outlineLevel="0" collapsed="false">
      <c r="A864" s="294" t="s">
        <v>1772</v>
      </c>
      <c r="B864" s="295" t="n">
        <v>102732</v>
      </c>
      <c r="C864" s="296" t="s">
        <v>1775</v>
      </c>
      <c r="D864" s="297" t="s">
        <v>1142</v>
      </c>
      <c r="E864" s="298" t="n">
        <v>8.51</v>
      </c>
      <c r="F864" s="298" t="n">
        <v>0.96</v>
      </c>
      <c r="G864" s="298" t="n">
        <v>9.47</v>
      </c>
    </row>
    <row r="865" customFormat="false" ht="23.85" hidden="false" customHeight="false" outlineLevel="0" collapsed="false">
      <c r="A865" s="294" t="s">
        <v>1772</v>
      </c>
      <c r="B865" s="295" t="n">
        <v>102733</v>
      </c>
      <c r="C865" s="296" t="s">
        <v>1776</v>
      </c>
      <c r="D865" s="297" t="s">
        <v>1142</v>
      </c>
      <c r="E865" s="298" t="n">
        <v>9.72</v>
      </c>
      <c r="F865" s="298" t="n">
        <v>0.61</v>
      </c>
      <c r="G865" s="298" t="n">
        <v>10.33</v>
      </c>
    </row>
    <row r="866" customFormat="false" ht="23.85" hidden="false" customHeight="false" outlineLevel="0" collapsed="false">
      <c r="A866" s="294" t="s">
        <v>1772</v>
      </c>
      <c r="B866" s="295" t="n">
        <v>102728</v>
      </c>
      <c r="C866" s="296" t="s">
        <v>1777</v>
      </c>
      <c r="D866" s="297" t="s">
        <v>1142</v>
      </c>
      <c r="E866" s="298" t="n">
        <v>11.24</v>
      </c>
      <c r="F866" s="298" t="n">
        <v>4.15</v>
      </c>
      <c r="G866" s="298" t="n">
        <v>15.39</v>
      </c>
    </row>
    <row r="867" customFormat="false" ht="23.85" hidden="false" customHeight="false" outlineLevel="0" collapsed="false">
      <c r="A867" s="294" t="s">
        <v>1772</v>
      </c>
      <c r="B867" s="295" t="n">
        <v>102729</v>
      </c>
      <c r="C867" s="296" t="s">
        <v>1778</v>
      </c>
      <c r="D867" s="297" t="s">
        <v>1142</v>
      </c>
      <c r="E867" s="298" t="n">
        <v>11.07</v>
      </c>
      <c r="F867" s="298" t="n">
        <v>2.89</v>
      </c>
      <c r="G867" s="298" t="n">
        <v>13.96</v>
      </c>
    </row>
    <row r="868" customFormat="false" ht="14.25" hidden="false" customHeight="false" outlineLevel="0" collapsed="false">
      <c r="A868" s="294" t="s">
        <v>1772</v>
      </c>
      <c r="B868" s="295" t="n">
        <v>102734</v>
      </c>
      <c r="C868" s="296" t="s">
        <v>1779</v>
      </c>
      <c r="D868" s="297" t="s">
        <v>1142</v>
      </c>
      <c r="E868" s="298" t="n">
        <v>11.09</v>
      </c>
      <c r="F868" s="298" t="n">
        <v>3.1</v>
      </c>
      <c r="G868" s="298" t="n">
        <v>14.19</v>
      </c>
    </row>
    <row r="869" customFormat="false" ht="14.25" hidden="false" customHeight="false" outlineLevel="0" collapsed="false">
      <c r="A869" s="294" t="s">
        <v>1772</v>
      </c>
      <c r="B869" s="295" t="n">
        <v>102735</v>
      </c>
      <c r="C869" s="296" t="s">
        <v>1780</v>
      </c>
      <c r="D869" s="297" t="s">
        <v>1142</v>
      </c>
      <c r="E869" s="298" t="n">
        <v>10.85</v>
      </c>
      <c r="F869" s="298" t="n">
        <v>2.08</v>
      </c>
      <c r="G869" s="298" t="n">
        <v>12.93</v>
      </c>
    </row>
    <row r="870" customFormat="false" ht="23.85" hidden="false" customHeight="false" outlineLevel="0" collapsed="false">
      <c r="A870" s="294" t="s">
        <v>1772</v>
      </c>
      <c r="B870" s="295" t="n">
        <v>102765</v>
      </c>
      <c r="C870" s="296" t="s">
        <v>1781</v>
      </c>
      <c r="D870" s="297" t="s">
        <v>899</v>
      </c>
      <c r="E870" s="298" t="n">
        <v>12164.54</v>
      </c>
      <c r="F870" s="298" t="n">
        <v>4035.4</v>
      </c>
      <c r="G870" s="298" t="n">
        <v>16199.94</v>
      </c>
    </row>
    <row r="871" customFormat="false" ht="23.85" hidden="false" customHeight="false" outlineLevel="0" collapsed="false">
      <c r="A871" s="294" t="s">
        <v>1772</v>
      </c>
      <c r="B871" s="295" t="n">
        <v>102795</v>
      </c>
      <c r="C871" s="296" t="s">
        <v>1782</v>
      </c>
      <c r="D871" s="297" t="s">
        <v>899</v>
      </c>
      <c r="E871" s="298" t="n">
        <v>27641.36</v>
      </c>
      <c r="F871" s="298" t="n">
        <v>6349.48</v>
      </c>
      <c r="G871" s="298" t="n">
        <v>33990.84</v>
      </c>
    </row>
    <row r="872" customFormat="false" ht="23.85" hidden="false" customHeight="false" outlineLevel="0" collapsed="false">
      <c r="A872" s="294" t="s">
        <v>1772</v>
      </c>
      <c r="B872" s="295" t="n">
        <v>102766</v>
      </c>
      <c r="C872" s="296" t="s">
        <v>1783</v>
      </c>
      <c r="D872" s="297" t="s">
        <v>899</v>
      </c>
      <c r="E872" s="298" t="n">
        <v>18661.84</v>
      </c>
      <c r="F872" s="298" t="n">
        <v>5634.26</v>
      </c>
      <c r="G872" s="298" t="n">
        <v>24296.1</v>
      </c>
    </row>
    <row r="873" customFormat="false" ht="23.85" hidden="false" customHeight="false" outlineLevel="0" collapsed="false">
      <c r="A873" s="294" t="s">
        <v>1772</v>
      </c>
      <c r="B873" s="295" t="n">
        <v>102796</v>
      </c>
      <c r="C873" s="296" t="s">
        <v>1784</v>
      </c>
      <c r="D873" s="297" t="s">
        <v>899</v>
      </c>
      <c r="E873" s="298" t="n">
        <v>45079.97</v>
      </c>
      <c r="F873" s="298" t="n">
        <v>9648.65</v>
      </c>
      <c r="G873" s="298" t="n">
        <v>54728.62</v>
      </c>
    </row>
    <row r="874" customFormat="false" ht="23.85" hidden="false" customHeight="false" outlineLevel="0" collapsed="false">
      <c r="A874" s="294" t="s">
        <v>1772</v>
      </c>
      <c r="B874" s="295" t="n">
        <v>102767</v>
      </c>
      <c r="C874" s="296" t="s">
        <v>1785</v>
      </c>
      <c r="D874" s="297" t="s">
        <v>899</v>
      </c>
      <c r="E874" s="298" t="n">
        <v>26306.01</v>
      </c>
      <c r="F874" s="298" t="n">
        <v>7624.09</v>
      </c>
      <c r="G874" s="298" t="n">
        <v>33930.1</v>
      </c>
    </row>
    <row r="875" customFormat="false" ht="23.85" hidden="false" customHeight="false" outlineLevel="0" collapsed="false">
      <c r="A875" s="294" t="s">
        <v>1772</v>
      </c>
      <c r="B875" s="295" t="n">
        <v>102797</v>
      </c>
      <c r="C875" s="296" t="s">
        <v>1786</v>
      </c>
      <c r="D875" s="297" t="s">
        <v>899</v>
      </c>
      <c r="E875" s="298" t="n">
        <v>64313.02</v>
      </c>
      <c r="F875" s="298" t="n">
        <v>13350.32</v>
      </c>
      <c r="G875" s="298" t="n">
        <v>77663.34</v>
      </c>
    </row>
    <row r="876" customFormat="false" ht="23.85" hidden="false" customHeight="false" outlineLevel="0" collapsed="false">
      <c r="A876" s="294" t="s">
        <v>1772</v>
      </c>
      <c r="B876" s="295" t="n">
        <v>102768</v>
      </c>
      <c r="C876" s="296" t="s">
        <v>1787</v>
      </c>
      <c r="D876" s="297" t="s">
        <v>899</v>
      </c>
      <c r="E876" s="298" t="n">
        <v>37335.82</v>
      </c>
      <c r="F876" s="298" t="n">
        <v>9847.06</v>
      </c>
      <c r="G876" s="298" t="n">
        <v>47182.88</v>
      </c>
    </row>
    <row r="877" customFormat="false" ht="23.85" hidden="false" customHeight="false" outlineLevel="0" collapsed="false">
      <c r="A877" s="294" t="s">
        <v>1772</v>
      </c>
      <c r="B877" s="295" t="n">
        <v>102798</v>
      </c>
      <c r="C877" s="296" t="s">
        <v>1788</v>
      </c>
      <c r="D877" s="297" t="s">
        <v>899</v>
      </c>
      <c r="E877" s="298" t="n">
        <v>78798.51</v>
      </c>
      <c r="F877" s="298" t="n">
        <v>16082.29</v>
      </c>
      <c r="G877" s="298" t="n">
        <v>94880.8</v>
      </c>
    </row>
    <row r="878" customFormat="false" ht="23.85" hidden="false" customHeight="false" outlineLevel="0" collapsed="false">
      <c r="A878" s="294" t="s">
        <v>1772</v>
      </c>
      <c r="B878" s="295" t="n">
        <v>102744</v>
      </c>
      <c r="C878" s="296" t="s">
        <v>1789</v>
      </c>
      <c r="D878" s="297" t="s">
        <v>899</v>
      </c>
      <c r="E878" s="298" t="n">
        <v>5221.45</v>
      </c>
      <c r="F878" s="298" t="n">
        <v>1559.65</v>
      </c>
      <c r="G878" s="298" t="n">
        <v>6781.1</v>
      </c>
    </row>
    <row r="879" customFormat="false" ht="23.85" hidden="false" customHeight="false" outlineLevel="0" collapsed="false">
      <c r="A879" s="294" t="s">
        <v>1772</v>
      </c>
      <c r="B879" s="295" t="n">
        <v>102755</v>
      </c>
      <c r="C879" s="296" t="s">
        <v>1790</v>
      </c>
      <c r="D879" s="297" t="s">
        <v>899</v>
      </c>
      <c r="E879" s="298" t="n">
        <v>8207.11</v>
      </c>
      <c r="F879" s="298" t="n">
        <v>2262.47</v>
      </c>
      <c r="G879" s="298" t="n">
        <v>10469.58</v>
      </c>
    </row>
    <row r="880" customFormat="false" ht="23.85" hidden="false" customHeight="false" outlineLevel="0" collapsed="false">
      <c r="A880" s="294" t="s">
        <v>1772</v>
      </c>
      <c r="B880" s="295" t="n">
        <v>102782</v>
      </c>
      <c r="C880" s="296" t="s">
        <v>1791</v>
      </c>
      <c r="D880" s="297" t="s">
        <v>899</v>
      </c>
      <c r="E880" s="298" t="n">
        <v>13408.98</v>
      </c>
      <c r="F880" s="298" t="n">
        <v>3157.58</v>
      </c>
      <c r="G880" s="298" t="n">
        <v>16566.56</v>
      </c>
    </row>
    <row r="881" customFormat="false" ht="23.85" hidden="false" customHeight="false" outlineLevel="0" collapsed="false">
      <c r="A881" s="294" t="s">
        <v>1772</v>
      </c>
      <c r="B881" s="295" t="n">
        <v>102745</v>
      </c>
      <c r="C881" s="296" t="s">
        <v>1792</v>
      </c>
      <c r="D881" s="297" t="s">
        <v>899</v>
      </c>
      <c r="E881" s="298" t="n">
        <v>7376.14</v>
      </c>
      <c r="F881" s="298" t="n">
        <v>2139</v>
      </c>
      <c r="G881" s="298" t="n">
        <v>9515.14</v>
      </c>
    </row>
    <row r="882" customFormat="false" ht="23.85" hidden="false" customHeight="false" outlineLevel="0" collapsed="false">
      <c r="A882" s="294" t="s">
        <v>1772</v>
      </c>
      <c r="B882" s="295" t="n">
        <v>102756</v>
      </c>
      <c r="C882" s="296" t="s">
        <v>1793</v>
      </c>
      <c r="D882" s="297" t="s">
        <v>899</v>
      </c>
      <c r="E882" s="298" t="n">
        <v>12261.46</v>
      </c>
      <c r="F882" s="298" t="n">
        <v>3255.44</v>
      </c>
      <c r="G882" s="298" t="n">
        <v>15516.9</v>
      </c>
    </row>
    <row r="883" customFormat="false" ht="23.85" hidden="false" customHeight="false" outlineLevel="0" collapsed="false">
      <c r="A883" s="294" t="s">
        <v>1772</v>
      </c>
      <c r="B883" s="295" t="n">
        <v>102783</v>
      </c>
      <c r="C883" s="296" t="s">
        <v>1794</v>
      </c>
      <c r="D883" s="297" t="s">
        <v>899</v>
      </c>
      <c r="E883" s="298" t="n">
        <v>17633.7</v>
      </c>
      <c r="F883" s="298" t="n">
        <v>4249.76</v>
      </c>
      <c r="G883" s="298" t="n">
        <v>21883.46</v>
      </c>
    </row>
    <row r="884" customFormat="false" ht="23.85" hidden="false" customHeight="false" outlineLevel="0" collapsed="false">
      <c r="A884" s="294" t="s">
        <v>1772</v>
      </c>
      <c r="B884" s="295" t="n">
        <v>102746</v>
      </c>
      <c r="C884" s="296" t="s">
        <v>1795</v>
      </c>
      <c r="D884" s="297" t="s">
        <v>899</v>
      </c>
      <c r="E884" s="298" t="n">
        <v>12858.63</v>
      </c>
      <c r="F884" s="298" t="n">
        <v>3612</v>
      </c>
      <c r="G884" s="298" t="n">
        <v>16470.63</v>
      </c>
    </row>
    <row r="885" customFormat="false" ht="23.85" hidden="false" customHeight="false" outlineLevel="0" collapsed="false">
      <c r="A885" s="294" t="s">
        <v>1772</v>
      </c>
      <c r="B885" s="295" t="n">
        <v>102757</v>
      </c>
      <c r="C885" s="296" t="s">
        <v>1796</v>
      </c>
      <c r="D885" s="297" t="s">
        <v>899</v>
      </c>
      <c r="E885" s="298" t="n">
        <v>22958.38</v>
      </c>
      <c r="F885" s="298" t="n">
        <v>5865.69</v>
      </c>
      <c r="G885" s="298" t="n">
        <v>28824.07</v>
      </c>
    </row>
    <row r="886" customFormat="false" ht="23.85" hidden="false" customHeight="false" outlineLevel="0" collapsed="false">
      <c r="A886" s="294" t="s">
        <v>1772</v>
      </c>
      <c r="B886" s="295" t="n">
        <v>102784</v>
      </c>
      <c r="C886" s="296" t="s">
        <v>1797</v>
      </c>
      <c r="D886" s="297" t="s">
        <v>899</v>
      </c>
      <c r="E886" s="298" t="n">
        <v>29238.74</v>
      </c>
      <c r="F886" s="298" t="n">
        <v>4894.73</v>
      </c>
      <c r="G886" s="298" t="n">
        <v>34133.47</v>
      </c>
    </row>
    <row r="887" customFormat="false" ht="23.85" hidden="false" customHeight="false" outlineLevel="0" collapsed="false">
      <c r="A887" s="294" t="s">
        <v>1772</v>
      </c>
      <c r="B887" s="295" t="n">
        <v>102779</v>
      </c>
      <c r="C887" s="296" t="s">
        <v>1798</v>
      </c>
      <c r="D887" s="297" t="s">
        <v>899</v>
      </c>
      <c r="E887" s="298" t="n">
        <v>6993.49</v>
      </c>
      <c r="F887" s="298" t="n">
        <v>1784.57</v>
      </c>
      <c r="G887" s="298" t="n">
        <v>8778.06</v>
      </c>
    </row>
    <row r="888" customFormat="false" ht="23.85" hidden="false" customHeight="false" outlineLevel="0" collapsed="false">
      <c r="A888" s="294" t="s">
        <v>1772</v>
      </c>
      <c r="B888" s="295" t="n">
        <v>102780</v>
      </c>
      <c r="C888" s="296" t="s">
        <v>1799</v>
      </c>
      <c r="D888" s="297" t="s">
        <v>899</v>
      </c>
      <c r="E888" s="298" t="n">
        <v>8054.31</v>
      </c>
      <c r="F888" s="298" t="n">
        <v>2054.01</v>
      </c>
      <c r="G888" s="298" t="n">
        <v>10108.32</v>
      </c>
    </row>
    <row r="889" customFormat="false" ht="23.85" hidden="false" customHeight="false" outlineLevel="0" collapsed="false">
      <c r="A889" s="294" t="s">
        <v>1772</v>
      </c>
      <c r="B889" s="295" t="n">
        <v>102743</v>
      </c>
      <c r="C889" s="296" t="s">
        <v>1800</v>
      </c>
      <c r="D889" s="297" t="s">
        <v>899</v>
      </c>
      <c r="E889" s="298" t="n">
        <v>3467.23</v>
      </c>
      <c r="F889" s="298" t="n">
        <v>1068.06</v>
      </c>
      <c r="G889" s="298" t="n">
        <v>4535.29</v>
      </c>
    </row>
    <row r="890" customFormat="false" ht="23.85" hidden="false" customHeight="false" outlineLevel="0" collapsed="false">
      <c r="A890" s="294" t="s">
        <v>1772</v>
      </c>
      <c r="B890" s="295" t="n">
        <v>102781</v>
      </c>
      <c r="C890" s="296" t="s">
        <v>1801</v>
      </c>
      <c r="D890" s="297" t="s">
        <v>899</v>
      </c>
      <c r="E890" s="298" t="n">
        <v>11856.74</v>
      </c>
      <c r="F890" s="298" t="n">
        <v>3036.79</v>
      </c>
      <c r="G890" s="298" t="n">
        <v>14893.53</v>
      </c>
    </row>
    <row r="891" customFormat="false" ht="23.85" hidden="false" customHeight="false" outlineLevel="0" collapsed="false">
      <c r="A891" s="294" t="s">
        <v>1772</v>
      </c>
      <c r="B891" s="295" t="n">
        <v>102761</v>
      </c>
      <c r="C891" s="296" t="s">
        <v>1802</v>
      </c>
      <c r="D891" s="297" t="s">
        <v>899</v>
      </c>
      <c r="E891" s="298" t="n">
        <v>9743.92</v>
      </c>
      <c r="F891" s="298" t="n">
        <v>3256.64</v>
      </c>
      <c r="G891" s="298" t="n">
        <v>13000.56</v>
      </c>
    </row>
    <row r="892" customFormat="false" ht="23.85" hidden="false" customHeight="false" outlineLevel="0" collapsed="false">
      <c r="A892" s="294" t="s">
        <v>1772</v>
      </c>
      <c r="B892" s="295" t="n">
        <v>102791</v>
      </c>
      <c r="C892" s="296" t="s">
        <v>1803</v>
      </c>
      <c r="D892" s="297" t="s">
        <v>899</v>
      </c>
      <c r="E892" s="298" t="n">
        <v>25859.68</v>
      </c>
      <c r="F892" s="298" t="n">
        <v>5936.3</v>
      </c>
      <c r="G892" s="298" t="n">
        <v>31795.98</v>
      </c>
    </row>
    <row r="893" customFormat="false" ht="23.85" hidden="false" customHeight="false" outlineLevel="0" collapsed="false">
      <c r="A893" s="294" t="s">
        <v>1772</v>
      </c>
      <c r="B893" s="295" t="n">
        <v>102762</v>
      </c>
      <c r="C893" s="296" t="s">
        <v>1804</v>
      </c>
      <c r="D893" s="297" t="s">
        <v>899</v>
      </c>
      <c r="E893" s="298" t="n">
        <v>15323.18</v>
      </c>
      <c r="F893" s="298" t="n">
        <v>4657.49</v>
      </c>
      <c r="G893" s="298" t="n">
        <v>19980.67</v>
      </c>
    </row>
    <row r="894" customFormat="false" ht="23.85" hidden="false" customHeight="false" outlineLevel="0" collapsed="false">
      <c r="A894" s="294" t="s">
        <v>1772</v>
      </c>
      <c r="B894" s="295" t="n">
        <v>102792</v>
      </c>
      <c r="C894" s="296" t="s">
        <v>1805</v>
      </c>
      <c r="D894" s="297" t="s">
        <v>899</v>
      </c>
      <c r="E894" s="298" t="n">
        <v>42484.12</v>
      </c>
      <c r="F894" s="298" t="n">
        <v>9168.3</v>
      </c>
      <c r="G894" s="298" t="n">
        <v>51652.42</v>
      </c>
    </row>
    <row r="895" customFormat="false" ht="23.85" hidden="false" customHeight="false" outlineLevel="0" collapsed="false">
      <c r="A895" s="294" t="s">
        <v>1772</v>
      </c>
      <c r="B895" s="295" t="n">
        <v>102763</v>
      </c>
      <c r="C895" s="296" t="s">
        <v>1806</v>
      </c>
      <c r="D895" s="297" t="s">
        <v>899</v>
      </c>
      <c r="E895" s="298" t="n">
        <v>21449.83</v>
      </c>
      <c r="F895" s="298" t="n">
        <v>6281.04</v>
      </c>
      <c r="G895" s="298" t="n">
        <v>27730.87</v>
      </c>
    </row>
    <row r="896" customFormat="false" ht="23.85" hidden="false" customHeight="false" outlineLevel="0" collapsed="false">
      <c r="A896" s="294" t="s">
        <v>1772</v>
      </c>
      <c r="B896" s="295" t="n">
        <v>102793</v>
      </c>
      <c r="C896" s="296" t="s">
        <v>1807</v>
      </c>
      <c r="D896" s="297" t="s">
        <v>899</v>
      </c>
      <c r="E896" s="298" t="n">
        <v>57979.62</v>
      </c>
      <c r="F896" s="298" t="n">
        <v>11582.01</v>
      </c>
      <c r="G896" s="298" t="n">
        <v>69561.63</v>
      </c>
    </row>
    <row r="897" customFormat="false" ht="23.85" hidden="false" customHeight="false" outlineLevel="0" collapsed="false">
      <c r="A897" s="294" t="s">
        <v>1772</v>
      </c>
      <c r="B897" s="295" t="n">
        <v>102764</v>
      </c>
      <c r="C897" s="296" t="s">
        <v>1808</v>
      </c>
      <c r="D897" s="297" t="s">
        <v>899</v>
      </c>
      <c r="E897" s="298" t="n">
        <v>30714.49</v>
      </c>
      <c r="F897" s="298" t="n">
        <v>8204.01</v>
      </c>
      <c r="G897" s="298" t="n">
        <v>38918.5</v>
      </c>
    </row>
    <row r="898" customFormat="false" ht="23.85" hidden="false" customHeight="false" outlineLevel="0" collapsed="false">
      <c r="A898" s="294" t="s">
        <v>1772</v>
      </c>
      <c r="B898" s="295" t="n">
        <v>102794</v>
      </c>
      <c r="C898" s="296" t="s">
        <v>1809</v>
      </c>
      <c r="D898" s="297" t="s">
        <v>899</v>
      </c>
      <c r="E898" s="298" t="n">
        <v>83172.39</v>
      </c>
      <c r="F898" s="298" t="n">
        <v>16221</v>
      </c>
      <c r="G898" s="298" t="n">
        <v>99393.39</v>
      </c>
    </row>
    <row r="899" customFormat="false" ht="23.85" hidden="false" customHeight="false" outlineLevel="0" collapsed="false">
      <c r="A899" s="294" t="s">
        <v>1772</v>
      </c>
      <c r="B899" s="295" t="n">
        <v>102740</v>
      </c>
      <c r="C899" s="296" t="s">
        <v>1810</v>
      </c>
      <c r="D899" s="297" t="s">
        <v>899</v>
      </c>
      <c r="E899" s="298" t="n">
        <v>4297.12</v>
      </c>
      <c r="F899" s="298" t="n">
        <v>1294.44</v>
      </c>
      <c r="G899" s="298" t="n">
        <v>5591.56</v>
      </c>
    </row>
    <row r="900" customFormat="false" ht="23.85" hidden="false" customHeight="false" outlineLevel="0" collapsed="false">
      <c r="A900" s="294" t="s">
        <v>1772</v>
      </c>
      <c r="B900" s="295" t="n">
        <v>102752</v>
      </c>
      <c r="C900" s="296" t="s">
        <v>1811</v>
      </c>
      <c r="D900" s="297" t="s">
        <v>899</v>
      </c>
      <c r="E900" s="298" t="n">
        <v>5839.73</v>
      </c>
      <c r="F900" s="298" t="n">
        <v>1659.6</v>
      </c>
      <c r="G900" s="298" t="n">
        <v>7499.33</v>
      </c>
    </row>
    <row r="901" customFormat="false" ht="23.85" hidden="false" customHeight="false" outlineLevel="0" collapsed="false">
      <c r="A901" s="294" t="s">
        <v>1772</v>
      </c>
      <c r="B901" s="295" t="n">
        <v>102776</v>
      </c>
      <c r="C901" s="296" t="s">
        <v>1812</v>
      </c>
      <c r="D901" s="297" t="s">
        <v>899</v>
      </c>
      <c r="E901" s="298" t="n">
        <v>10373.14</v>
      </c>
      <c r="F901" s="298" t="n">
        <v>2658.44</v>
      </c>
      <c r="G901" s="298" t="n">
        <v>13031.58</v>
      </c>
    </row>
    <row r="902" customFormat="false" ht="23.85" hidden="false" customHeight="false" outlineLevel="0" collapsed="false">
      <c r="A902" s="294" t="s">
        <v>1772</v>
      </c>
      <c r="B902" s="295" t="n">
        <v>102741</v>
      </c>
      <c r="C902" s="296" t="s">
        <v>1813</v>
      </c>
      <c r="D902" s="297" t="s">
        <v>899</v>
      </c>
      <c r="E902" s="298" t="n">
        <v>6061.53</v>
      </c>
      <c r="F902" s="298" t="n">
        <v>1774.96</v>
      </c>
      <c r="G902" s="298" t="n">
        <v>7836.49</v>
      </c>
    </row>
    <row r="903" customFormat="false" ht="23.85" hidden="false" customHeight="false" outlineLevel="0" collapsed="false">
      <c r="A903" s="294" t="s">
        <v>1772</v>
      </c>
      <c r="B903" s="295" t="n">
        <v>102753</v>
      </c>
      <c r="C903" s="296" t="s">
        <v>1814</v>
      </c>
      <c r="D903" s="297" t="s">
        <v>899</v>
      </c>
      <c r="E903" s="298" t="n">
        <v>8696.93</v>
      </c>
      <c r="F903" s="298" t="n">
        <v>2383.37</v>
      </c>
      <c r="G903" s="298" t="n">
        <v>11080.3</v>
      </c>
    </row>
    <row r="904" customFormat="false" ht="23.85" hidden="false" customHeight="false" outlineLevel="0" collapsed="false">
      <c r="A904" s="294" t="s">
        <v>1772</v>
      </c>
      <c r="B904" s="295" t="n">
        <v>102777</v>
      </c>
      <c r="C904" s="296" t="s">
        <v>1815</v>
      </c>
      <c r="D904" s="297" t="s">
        <v>899</v>
      </c>
      <c r="E904" s="298" t="n">
        <v>15658.38</v>
      </c>
      <c r="F904" s="298" t="n">
        <v>4020.36</v>
      </c>
      <c r="G904" s="298" t="n">
        <v>19678.74</v>
      </c>
    </row>
    <row r="905" customFormat="false" ht="23.85" hidden="false" customHeight="false" outlineLevel="0" collapsed="false">
      <c r="A905" s="294" t="s">
        <v>1772</v>
      </c>
      <c r="B905" s="295" t="n">
        <v>102742</v>
      </c>
      <c r="C905" s="296" t="s">
        <v>1816</v>
      </c>
      <c r="D905" s="297" t="s">
        <v>899</v>
      </c>
      <c r="E905" s="298" t="n">
        <v>10551.44</v>
      </c>
      <c r="F905" s="298" t="n">
        <v>2998.63</v>
      </c>
      <c r="G905" s="298" t="n">
        <v>13550.07</v>
      </c>
    </row>
    <row r="906" customFormat="false" ht="23.85" hidden="false" customHeight="false" outlineLevel="0" collapsed="false">
      <c r="A906" s="294" t="s">
        <v>1772</v>
      </c>
      <c r="B906" s="295" t="n">
        <v>102754</v>
      </c>
      <c r="C906" s="296" t="s">
        <v>1817</v>
      </c>
      <c r="D906" s="297" t="s">
        <v>899</v>
      </c>
      <c r="E906" s="298" t="n">
        <v>16642.31</v>
      </c>
      <c r="F906" s="298" t="n">
        <v>4391.95</v>
      </c>
      <c r="G906" s="298" t="n">
        <v>21034.26</v>
      </c>
    </row>
    <row r="907" customFormat="false" ht="23.85" hidden="false" customHeight="false" outlineLevel="0" collapsed="false">
      <c r="A907" s="294" t="s">
        <v>1772</v>
      </c>
      <c r="B907" s="295" t="n">
        <v>102778</v>
      </c>
      <c r="C907" s="296" t="s">
        <v>1818</v>
      </c>
      <c r="D907" s="297" t="s">
        <v>899</v>
      </c>
      <c r="E907" s="298" t="n">
        <v>24712.74</v>
      </c>
      <c r="F907" s="298" t="n">
        <v>4602.49</v>
      </c>
      <c r="G907" s="298" t="n">
        <v>29315.23</v>
      </c>
    </row>
    <row r="908" customFormat="false" ht="23.85" hidden="false" customHeight="false" outlineLevel="0" collapsed="false">
      <c r="A908" s="294" t="s">
        <v>1772</v>
      </c>
      <c r="B908" s="295" t="n">
        <v>102737</v>
      </c>
      <c r="C908" s="296" t="s">
        <v>1819</v>
      </c>
      <c r="D908" s="297" t="s">
        <v>899</v>
      </c>
      <c r="E908" s="298" t="n">
        <v>818.08</v>
      </c>
      <c r="F908" s="298" t="n">
        <v>276.77</v>
      </c>
      <c r="G908" s="298" t="n">
        <v>1094.85</v>
      </c>
    </row>
    <row r="909" customFormat="false" ht="23.85" hidden="false" customHeight="false" outlineLevel="0" collapsed="false">
      <c r="A909" s="294" t="s">
        <v>1772</v>
      </c>
      <c r="B909" s="295" t="n">
        <v>102773</v>
      </c>
      <c r="C909" s="296" t="s">
        <v>1820</v>
      </c>
      <c r="D909" s="297" t="s">
        <v>899</v>
      </c>
      <c r="E909" s="298" t="n">
        <v>6993.49</v>
      </c>
      <c r="F909" s="298" t="n">
        <v>1784.57</v>
      </c>
      <c r="G909" s="298" t="n">
        <v>8778.06</v>
      </c>
    </row>
    <row r="910" customFormat="false" ht="23.85" hidden="false" customHeight="false" outlineLevel="0" collapsed="false">
      <c r="A910" s="294" t="s">
        <v>1772</v>
      </c>
      <c r="B910" s="295" t="n">
        <v>102738</v>
      </c>
      <c r="C910" s="296" t="s">
        <v>1821</v>
      </c>
      <c r="D910" s="297" t="s">
        <v>899</v>
      </c>
      <c r="E910" s="298" t="n">
        <v>1694.5</v>
      </c>
      <c r="F910" s="298" t="n">
        <v>541.57</v>
      </c>
      <c r="G910" s="298" t="n">
        <v>2236.07</v>
      </c>
    </row>
    <row r="911" customFormat="false" ht="23.85" hidden="false" customHeight="false" outlineLevel="0" collapsed="false">
      <c r="A911" s="294" t="s">
        <v>1772</v>
      </c>
      <c r="B911" s="295" t="n">
        <v>102750</v>
      </c>
      <c r="C911" s="296" t="s">
        <v>1822</v>
      </c>
      <c r="D911" s="297" t="s">
        <v>899</v>
      </c>
      <c r="E911" s="298" t="n">
        <v>2074.4</v>
      </c>
      <c r="F911" s="298" t="n">
        <v>649.33</v>
      </c>
      <c r="G911" s="298" t="n">
        <v>2723.73</v>
      </c>
    </row>
    <row r="912" customFormat="false" ht="23.85" hidden="false" customHeight="false" outlineLevel="0" collapsed="false">
      <c r="A912" s="294" t="s">
        <v>1772</v>
      </c>
      <c r="B912" s="295" t="n">
        <v>102774</v>
      </c>
      <c r="C912" s="296" t="s">
        <v>1823</v>
      </c>
      <c r="D912" s="297" t="s">
        <v>899</v>
      </c>
      <c r="E912" s="298" t="n">
        <v>6993.49</v>
      </c>
      <c r="F912" s="298" t="n">
        <v>1784.57</v>
      </c>
      <c r="G912" s="298" t="n">
        <v>8778.06</v>
      </c>
    </row>
    <row r="913" customFormat="false" ht="23.85" hidden="false" customHeight="false" outlineLevel="0" collapsed="false">
      <c r="A913" s="294" t="s">
        <v>1772</v>
      </c>
      <c r="B913" s="295" t="n">
        <v>102739</v>
      </c>
      <c r="C913" s="296" t="s">
        <v>1824</v>
      </c>
      <c r="D913" s="297" t="s">
        <v>899</v>
      </c>
      <c r="E913" s="298" t="n">
        <v>2851.98</v>
      </c>
      <c r="F913" s="298" t="n">
        <v>884.88</v>
      </c>
      <c r="G913" s="298" t="n">
        <v>3736.86</v>
      </c>
    </row>
    <row r="914" customFormat="false" ht="23.85" hidden="false" customHeight="false" outlineLevel="0" collapsed="false">
      <c r="A914" s="294" t="s">
        <v>1772</v>
      </c>
      <c r="B914" s="295" t="n">
        <v>102751</v>
      </c>
      <c r="C914" s="296" t="s">
        <v>1825</v>
      </c>
      <c r="D914" s="297" t="s">
        <v>899</v>
      </c>
      <c r="E914" s="298" t="n">
        <v>3639.15</v>
      </c>
      <c r="F914" s="298" t="n">
        <v>1078.44</v>
      </c>
      <c r="G914" s="298" t="n">
        <v>4717.59</v>
      </c>
    </row>
    <row r="915" customFormat="false" ht="23.85" hidden="false" customHeight="false" outlineLevel="0" collapsed="false">
      <c r="A915" s="294" t="s">
        <v>1772</v>
      </c>
      <c r="B915" s="295" t="n">
        <v>102775</v>
      </c>
      <c r="C915" s="296" t="s">
        <v>1826</v>
      </c>
      <c r="D915" s="297" t="s">
        <v>899</v>
      </c>
      <c r="E915" s="298" t="n">
        <v>10373.14</v>
      </c>
      <c r="F915" s="298" t="n">
        <v>2658.44</v>
      </c>
      <c r="G915" s="298" t="n">
        <v>13031.58</v>
      </c>
    </row>
    <row r="916" customFormat="false" ht="23.85" hidden="false" customHeight="false" outlineLevel="0" collapsed="false">
      <c r="A916" s="294" t="s">
        <v>1772</v>
      </c>
      <c r="B916" s="295" t="n">
        <v>102769</v>
      </c>
      <c r="C916" s="296" t="s">
        <v>1827</v>
      </c>
      <c r="D916" s="297" t="s">
        <v>899</v>
      </c>
      <c r="E916" s="298" t="n">
        <v>14170.28</v>
      </c>
      <c r="F916" s="298" t="n">
        <v>4568.51</v>
      </c>
      <c r="G916" s="298" t="n">
        <v>18738.79</v>
      </c>
    </row>
    <row r="917" customFormat="false" ht="23.85" hidden="false" customHeight="false" outlineLevel="0" collapsed="false">
      <c r="A917" s="294" t="s">
        <v>1772</v>
      </c>
      <c r="B917" s="295" t="n">
        <v>102799</v>
      </c>
      <c r="C917" s="296" t="s">
        <v>1828</v>
      </c>
      <c r="D917" s="297" t="s">
        <v>899</v>
      </c>
      <c r="E917" s="298" t="n">
        <v>28203.97</v>
      </c>
      <c r="F917" s="298" t="n">
        <v>6495.79</v>
      </c>
      <c r="G917" s="298" t="n">
        <v>34699.76</v>
      </c>
    </row>
    <row r="918" customFormat="false" ht="23.85" hidden="false" customHeight="false" outlineLevel="0" collapsed="false">
      <c r="A918" s="294" t="s">
        <v>1772</v>
      </c>
      <c r="B918" s="295" t="n">
        <v>102770</v>
      </c>
      <c r="C918" s="296" t="s">
        <v>1829</v>
      </c>
      <c r="D918" s="297" t="s">
        <v>899</v>
      </c>
      <c r="E918" s="298" t="n">
        <v>22047.34</v>
      </c>
      <c r="F918" s="298" t="n">
        <v>6615.34</v>
      </c>
      <c r="G918" s="298" t="n">
        <v>28662.68</v>
      </c>
    </row>
    <row r="919" customFormat="false" ht="23.85" hidden="false" customHeight="false" outlineLevel="0" collapsed="false">
      <c r="A919" s="294" t="s">
        <v>1772</v>
      </c>
      <c r="B919" s="295" t="n">
        <v>102800</v>
      </c>
      <c r="C919" s="296" t="s">
        <v>1830</v>
      </c>
      <c r="D919" s="297" t="s">
        <v>899</v>
      </c>
      <c r="E919" s="298" t="n">
        <v>49501.02</v>
      </c>
      <c r="F919" s="298" t="n">
        <v>10631.41</v>
      </c>
      <c r="G919" s="298" t="n">
        <v>60132.43</v>
      </c>
    </row>
    <row r="920" customFormat="false" ht="23.85" hidden="false" customHeight="false" outlineLevel="0" collapsed="false">
      <c r="A920" s="294" t="s">
        <v>1772</v>
      </c>
      <c r="B920" s="295" t="n">
        <v>102771</v>
      </c>
      <c r="C920" s="296" t="s">
        <v>1831</v>
      </c>
      <c r="D920" s="297" t="s">
        <v>899</v>
      </c>
      <c r="E920" s="298" t="n">
        <v>31064.1</v>
      </c>
      <c r="F920" s="298" t="n">
        <v>8946.32</v>
      </c>
      <c r="G920" s="298" t="n">
        <v>40010.42</v>
      </c>
    </row>
    <row r="921" customFormat="false" ht="23.85" hidden="false" customHeight="false" outlineLevel="0" collapsed="false">
      <c r="A921" s="294" t="s">
        <v>1772</v>
      </c>
      <c r="B921" s="295" t="n">
        <v>102801</v>
      </c>
      <c r="C921" s="296" t="s">
        <v>1832</v>
      </c>
      <c r="D921" s="297" t="s">
        <v>899</v>
      </c>
      <c r="E921" s="298" t="n">
        <v>69839.57</v>
      </c>
      <c r="F921" s="298" t="n">
        <v>14416.15</v>
      </c>
      <c r="G921" s="298" t="n">
        <v>84255.72</v>
      </c>
    </row>
    <row r="922" customFormat="false" ht="23.85" hidden="false" customHeight="false" outlineLevel="0" collapsed="false">
      <c r="A922" s="294" t="s">
        <v>1772</v>
      </c>
      <c r="B922" s="295" t="n">
        <v>102772</v>
      </c>
      <c r="C922" s="296" t="s">
        <v>1833</v>
      </c>
      <c r="D922" s="297" t="s">
        <v>899</v>
      </c>
      <c r="E922" s="298" t="n">
        <v>44433.91</v>
      </c>
      <c r="F922" s="298" t="n">
        <v>11563.45</v>
      </c>
      <c r="G922" s="298" t="n">
        <v>55997.36</v>
      </c>
    </row>
    <row r="923" customFormat="false" ht="23.85" hidden="false" customHeight="false" outlineLevel="0" collapsed="false">
      <c r="A923" s="294" t="s">
        <v>1772</v>
      </c>
      <c r="B923" s="295" t="n">
        <v>102802</v>
      </c>
      <c r="C923" s="296" t="s">
        <v>1834</v>
      </c>
      <c r="D923" s="297" t="s">
        <v>899</v>
      </c>
      <c r="E923" s="298" t="n">
        <v>83809.06</v>
      </c>
      <c r="F923" s="298" t="n">
        <v>17141.38</v>
      </c>
      <c r="G923" s="298" t="n">
        <v>100950.44</v>
      </c>
    </row>
    <row r="924" customFormat="false" ht="23.85" hidden="false" customHeight="false" outlineLevel="0" collapsed="false">
      <c r="A924" s="294" t="s">
        <v>1772</v>
      </c>
      <c r="B924" s="295" t="n">
        <v>102747</v>
      </c>
      <c r="C924" s="296" t="s">
        <v>1835</v>
      </c>
      <c r="D924" s="297" t="s">
        <v>899</v>
      </c>
      <c r="E924" s="298" t="n">
        <v>6507.96</v>
      </c>
      <c r="F924" s="298" t="n">
        <v>1912.22</v>
      </c>
      <c r="G924" s="298" t="n">
        <v>8420.18</v>
      </c>
    </row>
    <row r="925" customFormat="false" ht="23.85" hidden="false" customHeight="false" outlineLevel="0" collapsed="false">
      <c r="A925" s="294" t="s">
        <v>1772</v>
      </c>
      <c r="B925" s="295" t="n">
        <v>102758</v>
      </c>
      <c r="C925" s="296" t="s">
        <v>1836</v>
      </c>
      <c r="D925" s="297" t="s">
        <v>899</v>
      </c>
      <c r="E925" s="298" t="n">
        <v>10585.9</v>
      </c>
      <c r="F925" s="298" t="n">
        <v>2868.46</v>
      </c>
      <c r="G925" s="298" t="n">
        <v>13454.36</v>
      </c>
    </row>
    <row r="926" customFormat="false" ht="23.85" hidden="false" customHeight="false" outlineLevel="0" collapsed="false">
      <c r="A926" s="294" t="s">
        <v>1772</v>
      </c>
      <c r="B926" s="295" t="n">
        <v>102788</v>
      </c>
      <c r="C926" s="296" t="s">
        <v>1837</v>
      </c>
      <c r="D926" s="297" t="s">
        <v>899</v>
      </c>
      <c r="E926" s="298" t="n">
        <v>14974.75</v>
      </c>
      <c r="F926" s="298" t="n">
        <v>3229.41</v>
      </c>
      <c r="G926" s="298" t="n">
        <v>18204.16</v>
      </c>
    </row>
    <row r="927" customFormat="false" ht="23.85" hidden="false" customHeight="false" outlineLevel="0" collapsed="false">
      <c r="A927" s="294" t="s">
        <v>1772</v>
      </c>
      <c r="B927" s="295" t="n">
        <v>102748</v>
      </c>
      <c r="C927" s="296" t="s">
        <v>1838</v>
      </c>
      <c r="D927" s="297" t="s">
        <v>899</v>
      </c>
      <c r="E927" s="298" t="n">
        <v>9150.24</v>
      </c>
      <c r="F927" s="298" t="n">
        <v>2614.01</v>
      </c>
      <c r="G927" s="298" t="n">
        <v>11764.25</v>
      </c>
    </row>
    <row r="928" customFormat="false" ht="23.85" hidden="false" customHeight="false" outlineLevel="0" collapsed="false">
      <c r="A928" s="294" t="s">
        <v>1772</v>
      </c>
      <c r="B928" s="295" t="n">
        <v>102759</v>
      </c>
      <c r="C928" s="296" t="s">
        <v>1839</v>
      </c>
      <c r="D928" s="297" t="s">
        <v>899</v>
      </c>
      <c r="E928" s="298" t="n">
        <v>15842.63</v>
      </c>
      <c r="F928" s="298" t="n">
        <v>4132.94</v>
      </c>
      <c r="G928" s="298" t="n">
        <v>19975.57</v>
      </c>
    </row>
    <row r="929" customFormat="false" ht="23.85" hidden="false" customHeight="false" outlineLevel="0" collapsed="false">
      <c r="A929" s="294" t="s">
        <v>1772</v>
      </c>
      <c r="B929" s="295" t="n">
        <v>102789</v>
      </c>
      <c r="C929" s="296" t="s">
        <v>1840</v>
      </c>
      <c r="D929" s="297" t="s">
        <v>899</v>
      </c>
      <c r="E929" s="298" t="n">
        <v>19687.86</v>
      </c>
      <c r="F929" s="298" t="n">
        <v>4187.78</v>
      </c>
      <c r="G929" s="298" t="n">
        <v>23875.64</v>
      </c>
    </row>
    <row r="930" customFormat="false" ht="23.85" hidden="false" customHeight="false" outlineLevel="0" collapsed="false">
      <c r="A930" s="294" t="s">
        <v>1772</v>
      </c>
      <c r="B930" s="295" t="n">
        <v>102749</v>
      </c>
      <c r="C930" s="296" t="s">
        <v>1841</v>
      </c>
      <c r="D930" s="297" t="s">
        <v>899</v>
      </c>
      <c r="E930" s="298" t="n">
        <v>15798.53</v>
      </c>
      <c r="F930" s="298" t="n">
        <v>4370.66</v>
      </c>
      <c r="G930" s="298" t="n">
        <v>20169.19</v>
      </c>
    </row>
    <row r="931" customFormat="false" ht="23.85" hidden="false" customHeight="false" outlineLevel="0" collapsed="false">
      <c r="A931" s="294" t="s">
        <v>1772</v>
      </c>
      <c r="B931" s="295" t="n">
        <v>102760</v>
      </c>
      <c r="C931" s="296" t="s">
        <v>1842</v>
      </c>
      <c r="D931" s="297" t="s">
        <v>899</v>
      </c>
      <c r="E931" s="298" t="n">
        <v>29382.08</v>
      </c>
      <c r="F931" s="298" t="n">
        <v>7382.28</v>
      </c>
      <c r="G931" s="298" t="n">
        <v>36764.36</v>
      </c>
    </row>
    <row r="932" customFormat="false" ht="23.85" hidden="false" customHeight="false" outlineLevel="0" collapsed="false">
      <c r="A932" s="294" t="s">
        <v>1772</v>
      </c>
      <c r="B932" s="295" t="n">
        <v>102790</v>
      </c>
      <c r="C932" s="296" t="s">
        <v>1843</v>
      </c>
      <c r="D932" s="297" t="s">
        <v>899</v>
      </c>
      <c r="E932" s="298" t="n">
        <v>33547.51</v>
      </c>
      <c r="F932" s="298" t="n">
        <v>5994.58</v>
      </c>
      <c r="G932" s="298" t="n">
        <v>39542.09</v>
      </c>
    </row>
    <row r="933" customFormat="false" ht="23.85" hidden="false" customHeight="false" outlineLevel="0" collapsed="false">
      <c r="A933" s="294" t="s">
        <v>1772</v>
      </c>
      <c r="B933" s="295" t="n">
        <v>102785</v>
      </c>
      <c r="C933" s="296" t="s">
        <v>1844</v>
      </c>
      <c r="D933" s="297" t="s">
        <v>899</v>
      </c>
      <c r="E933" s="298" t="n">
        <v>8054.31</v>
      </c>
      <c r="F933" s="298" t="n">
        <v>2054.01</v>
      </c>
      <c r="G933" s="298" t="n">
        <v>10108.32</v>
      </c>
    </row>
    <row r="934" customFormat="false" ht="23.85" hidden="false" customHeight="false" outlineLevel="0" collapsed="false">
      <c r="A934" s="294" t="s">
        <v>1772</v>
      </c>
      <c r="B934" s="295" t="n">
        <v>102786</v>
      </c>
      <c r="C934" s="296" t="s">
        <v>1845</v>
      </c>
      <c r="D934" s="297" t="s">
        <v>899</v>
      </c>
      <c r="E934" s="298" t="n">
        <v>9185.35</v>
      </c>
      <c r="F934" s="298" t="n">
        <v>2064.31</v>
      </c>
      <c r="G934" s="298" t="n">
        <v>11249.66</v>
      </c>
    </row>
    <row r="935" customFormat="false" ht="23.85" hidden="false" customHeight="false" outlineLevel="0" collapsed="false">
      <c r="A935" s="294" t="s">
        <v>1772</v>
      </c>
      <c r="B935" s="295" t="n">
        <v>102787</v>
      </c>
      <c r="C935" s="296" t="s">
        <v>1846</v>
      </c>
      <c r="D935" s="297" t="s">
        <v>899</v>
      </c>
      <c r="E935" s="298" t="n">
        <v>13408.98</v>
      </c>
      <c r="F935" s="298" t="n">
        <v>3157.58</v>
      </c>
      <c r="G935" s="298" t="n">
        <v>16566.56</v>
      </c>
    </row>
    <row r="936" customFormat="false" ht="23.85" hidden="false" customHeight="false" outlineLevel="0" collapsed="false">
      <c r="A936" s="294" t="s">
        <v>1772</v>
      </c>
      <c r="B936" s="295" t="n">
        <v>102736</v>
      </c>
      <c r="C936" s="296" t="s">
        <v>1847</v>
      </c>
      <c r="D936" s="297" t="s">
        <v>983</v>
      </c>
      <c r="E936" s="298" t="n">
        <v>554.38</v>
      </c>
      <c r="F936" s="298" t="n">
        <v>39.3</v>
      </c>
      <c r="G936" s="298" t="n">
        <v>593.68</v>
      </c>
    </row>
    <row r="937" customFormat="false" ht="23.85" hidden="false" customHeight="false" outlineLevel="0" collapsed="false">
      <c r="A937" s="294" t="s">
        <v>1772</v>
      </c>
      <c r="B937" s="295" t="n">
        <v>102727</v>
      </c>
      <c r="C937" s="296" t="s">
        <v>1848</v>
      </c>
      <c r="D937" s="297" t="s">
        <v>897</v>
      </c>
      <c r="E937" s="298" t="n">
        <v>61.57</v>
      </c>
      <c r="F937" s="298" t="n">
        <v>40.18</v>
      </c>
      <c r="G937" s="298" t="n">
        <v>101.75</v>
      </c>
    </row>
    <row r="938" customFormat="false" ht="46.25" hidden="false" customHeight="false" outlineLevel="0" collapsed="false">
      <c r="A938" s="294" t="s">
        <v>1849</v>
      </c>
      <c r="B938" s="295" t="n">
        <v>102112</v>
      </c>
      <c r="C938" s="296" t="s">
        <v>1850</v>
      </c>
      <c r="D938" s="297" t="s">
        <v>899</v>
      </c>
      <c r="E938" s="298" t="n">
        <v>54.5</v>
      </c>
      <c r="F938" s="298" t="n">
        <v>116.86</v>
      </c>
      <c r="G938" s="298" t="n">
        <v>171.36</v>
      </c>
    </row>
    <row r="939" customFormat="false" ht="46.25" hidden="false" customHeight="false" outlineLevel="0" collapsed="false">
      <c r="A939" s="294" t="s">
        <v>1849</v>
      </c>
      <c r="B939" s="295" t="n">
        <v>102111</v>
      </c>
      <c r="C939" s="296" t="s">
        <v>1851</v>
      </c>
      <c r="D939" s="297" t="s">
        <v>899</v>
      </c>
      <c r="E939" s="298" t="n">
        <v>848.18</v>
      </c>
      <c r="F939" s="298" t="n">
        <v>116.86</v>
      </c>
      <c r="G939" s="298" t="n">
        <v>965.04</v>
      </c>
    </row>
    <row r="940" customFormat="false" ht="46.25" hidden="false" customHeight="false" outlineLevel="0" collapsed="false">
      <c r="A940" s="294" t="s">
        <v>1849</v>
      </c>
      <c r="B940" s="295" t="n">
        <v>102114</v>
      </c>
      <c r="C940" s="296" t="s">
        <v>1852</v>
      </c>
      <c r="D940" s="297" t="s">
        <v>899</v>
      </c>
      <c r="E940" s="298" t="n">
        <v>55.75</v>
      </c>
      <c r="F940" s="298" t="n">
        <v>120</v>
      </c>
      <c r="G940" s="298" t="n">
        <v>175.75</v>
      </c>
    </row>
    <row r="941" customFormat="false" ht="46.25" hidden="false" customHeight="false" outlineLevel="0" collapsed="false">
      <c r="A941" s="294" t="s">
        <v>1849</v>
      </c>
      <c r="B941" s="295" t="n">
        <v>102113</v>
      </c>
      <c r="C941" s="296" t="s">
        <v>1853</v>
      </c>
      <c r="D941" s="297" t="s">
        <v>899</v>
      </c>
      <c r="E941" s="298" t="n">
        <v>1393.6</v>
      </c>
      <c r="F941" s="298" t="n">
        <v>120.03</v>
      </c>
      <c r="G941" s="298" t="n">
        <v>1513.63</v>
      </c>
    </row>
    <row r="942" customFormat="false" ht="46.25" hidden="false" customHeight="false" outlineLevel="0" collapsed="false">
      <c r="A942" s="294" t="s">
        <v>1849</v>
      </c>
      <c r="B942" s="295" t="n">
        <v>102117</v>
      </c>
      <c r="C942" s="296" t="s">
        <v>1854</v>
      </c>
      <c r="D942" s="297" t="s">
        <v>899</v>
      </c>
      <c r="E942" s="298" t="n">
        <v>57.27</v>
      </c>
      <c r="F942" s="298" t="n">
        <v>123.78</v>
      </c>
      <c r="G942" s="298" t="n">
        <v>181.05</v>
      </c>
    </row>
    <row r="943" customFormat="false" ht="46.25" hidden="false" customHeight="false" outlineLevel="0" collapsed="false">
      <c r="A943" s="294" t="s">
        <v>1849</v>
      </c>
      <c r="B943" s="295" t="n">
        <v>102116</v>
      </c>
      <c r="C943" s="296" t="s">
        <v>1855</v>
      </c>
      <c r="D943" s="297" t="s">
        <v>899</v>
      </c>
      <c r="E943" s="298" t="n">
        <v>1491.54</v>
      </c>
      <c r="F943" s="298" t="n">
        <v>123.72</v>
      </c>
      <c r="G943" s="298" t="n">
        <v>1615.26</v>
      </c>
    </row>
    <row r="944" customFormat="false" ht="46.25" hidden="false" customHeight="false" outlineLevel="0" collapsed="false">
      <c r="A944" s="294" t="s">
        <v>1849</v>
      </c>
      <c r="B944" s="295" t="n">
        <v>102115</v>
      </c>
      <c r="C944" s="296" t="s">
        <v>1856</v>
      </c>
      <c r="D944" s="297" t="s">
        <v>899</v>
      </c>
      <c r="E944" s="298" t="n">
        <v>2456.1</v>
      </c>
      <c r="F944" s="298" t="n">
        <v>171.02</v>
      </c>
      <c r="G944" s="298" t="n">
        <v>2627.12</v>
      </c>
    </row>
    <row r="945" customFormat="false" ht="46.25" hidden="false" customHeight="false" outlineLevel="0" collapsed="false">
      <c r="A945" s="294" t="s">
        <v>1849</v>
      </c>
      <c r="B945" s="295" t="n">
        <v>102123</v>
      </c>
      <c r="C945" s="296" t="s">
        <v>1857</v>
      </c>
      <c r="D945" s="297" t="s">
        <v>899</v>
      </c>
      <c r="E945" s="298" t="n">
        <v>76.03</v>
      </c>
      <c r="F945" s="298" t="n">
        <v>171.06</v>
      </c>
      <c r="G945" s="298" t="n">
        <v>247.09</v>
      </c>
    </row>
    <row r="946" customFormat="false" ht="46.25" hidden="false" customHeight="false" outlineLevel="0" collapsed="false">
      <c r="A946" s="294" t="s">
        <v>1849</v>
      </c>
      <c r="B946" s="295" t="n">
        <v>102122</v>
      </c>
      <c r="C946" s="296" t="s">
        <v>1858</v>
      </c>
      <c r="D946" s="297" t="s">
        <v>899</v>
      </c>
      <c r="E946" s="298" t="n">
        <v>7134</v>
      </c>
      <c r="F946" s="298" t="n">
        <v>170.93</v>
      </c>
      <c r="G946" s="298" t="n">
        <v>7304.93</v>
      </c>
    </row>
    <row r="947" customFormat="false" ht="46.25" hidden="false" customHeight="false" outlineLevel="0" collapsed="false">
      <c r="A947" s="294" t="s">
        <v>1849</v>
      </c>
      <c r="B947" s="295" t="n">
        <v>102119</v>
      </c>
      <c r="C947" s="296" t="s">
        <v>1859</v>
      </c>
      <c r="D947" s="297" t="s">
        <v>899</v>
      </c>
      <c r="E947" s="298" t="n">
        <v>58.55</v>
      </c>
      <c r="F947" s="298" t="n">
        <v>127.08</v>
      </c>
      <c r="G947" s="298" t="n">
        <v>185.63</v>
      </c>
    </row>
    <row r="948" customFormat="false" ht="46.25" hidden="false" customHeight="false" outlineLevel="0" collapsed="false">
      <c r="A948" s="294" t="s">
        <v>1849</v>
      </c>
      <c r="B948" s="295" t="n">
        <v>102118</v>
      </c>
      <c r="C948" s="296" t="s">
        <v>1860</v>
      </c>
      <c r="D948" s="297" t="s">
        <v>899</v>
      </c>
      <c r="E948" s="298" t="n">
        <v>2059.75</v>
      </c>
      <c r="F948" s="298" t="n">
        <v>127.05</v>
      </c>
      <c r="G948" s="298" t="n">
        <v>2186.8</v>
      </c>
    </row>
    <row r="949" customFormat="false" ht="46.25" hidden="false" customHeight="false" outlineLevel="0" collapsed="false">
      <c r="A949" s="294" t="s">
        <v>1849</v>
      </c>
      <c r="B949" s="295" t="n">
        <v>102137</v>
      </c>
      <c r="C949" s="296" t="s">
        <v>1861</v>
      </c>
      <c r="D949" s="297" t="s">
        <v>899</v>
      </c>
      <c r="E949" s="298" t="n">
        <v>57.95</v>
      </c>
      <c r="F949" s="298" t="n">
        <v>28.04</v>
      </c>
      <c r="G949" s="298" t="n">
        <v>85.99</v>
      </c>
    </row>
    <row r="950" customFormat="false" ht="46.25" hidden="false" customHeight="false" outlineLevel="0" collapsed="false">
      <c r="A950" s="294" t="s">
        <v>1849</v>
      </c>
      <c r="B950" s="295" t="n">
        <v>102136</v>
      </c>
      <c r="C950" s="296" t="s">
        <v>1862</v>
      </c>
      <c r="D950" s="297" t="s">
        <v>899</v>
      </c>
      <c r="E950" s="298" t="n">
        <v>26.79</v>
      </c>
      <c r="F950" s="298" t="n">
        <v>62.19</v>
      </c>
      <c r="G950" s="298" t="n">
        <v>88.98</v>
      </c>
    </row>
    <row r="951" customFormat="false" ht="46.25" hidden="false" customHeight="false" outlineLevel="0" collapsed="false">
      <c r="A951" s="294" t="s">
        <v>1849</v>
      </c>
      <c r="B951" s="295" t="n">
        <v>102121</v>
      </c>
      <c r="C951" s="296" t="s">
        <v>1863</v>
      </c>
      <c r="D951" s="297" t="s">
        <v>899</v>
      </c>
      <c r="E951" s="298" t="n">
        <v>72.14</v>
      </c>
      <c r="F951" s="298" t="n">
        <v>161.32</v>
      </c>
      <c r="G951" s="298" t="n">
        <v>233.46</v>
      </c>
    </row>
    <row r="952" customFormat="false" ht="46.25" hidden="false" customHeight="false" outlineLevel="0" collapsed="false">
      <c r="A952" s="294" t="s">
        <v>1849</v>
      </c>
      <c r="B952" s="295" t="n">
        <v>102138</v>
      </c>
      <c r="C952" s="296" t="s">
        <v>1864</v>
      </c>
      <c r="D952" s="297" t="s">
        <v>899</v>
      </c>
      <c r="E952" s="298" t="n">
        <v>82.32</v>
      </c>
      <c r="F952" s="298" t="n">
        <v>186.95</v>
      </c>
      <c r="G952" s="298" t="n">
        <v>269.27</v>
      </c>
    </row>
    <row r="953" customFormat="false" ht="23.85" hidden="false" customHeight="false" outlineLevel="0" collapsed="false">
      <c r="A953" s="294" t="s">
        <v>1865</v>
      </c>
      <c r="B953" s="295" t="n">
        <v>101801</v>
      </c>
      <c r="C953" s="296" t="s">
        <v>1866</v>
      </c>
      <c r="D953" s="297" t="s">
        <v>899</v>
      </c>
      <c r="E953" s="298" t="n">
        <v>870.5</v>
      </c>
      <c r="F953" s="298" t="n">
        <v>276.85</v>
      </c>
      <c r="G953" s="298" t="n">
        <v>1147.35</v>
      </c>
    </row>
    <row r="954" customFormat="false" ht="23.85" hidden="false" customHeight="false" outlineLevel="0" collapsed="false">
      <c r="A954" s="294" t="s">
        <v>1865</v>
      </c>
      <c r="B954" s="295" t="n">
        <v>101800</v>
      </c>
      <c r="C954" s="296" t="s">
        <v>1867</v>
      </c>
      <c r="D954" s="297" t="s">
        <v>899</v>
      </c>
      <c r="E954" s="298" t="n">
        <v>1138.37</v>
      </c>
      <c r="F954" s="298" t="n">
        <v>445.99</v>
      </c>
      <c r="G954" s="298" t="n">
        <v>1584.36</v>
      </c>
    </row>
    <row r="955" customFormat="false" ht="23.85" hidden="false" customHeight="false" outlineLevel="0" collapsed="false">
      <c r="A955" s="294" t="s">
        <v>1865</v>
      </c>
      <c r="B955" s="295" t="n">
        <v>98108</v>
      </c>
      <c r="C955" s="296" t="s">
        <v>1868</v>
      </c>
      <c r="D955" s="297" t="s">
        <v>899</v>
      </c>
      <c r="E955" s="298" t="n">
        <v>286.41</v>
      </c>
      <c r="F955" s="298" t="n">
        <v>245.84</v>
      </c>
      <c r="G955" s="298" t="n">
        <v>532.25</v>
      </c>
    </row>
    <row r="956" customFormat="false" ht="23.85" hidden="false" customHeight="false" outlineLevel="0" collapsed="false">
      <c r="A956" s="294" t="s">
        <v>1865</v>
      </c>
      <c r="B956" s="295" t="n">
        <v>98105</v>
      </c>
      <c r="C956" s="296" t="s">
        <v>1869</v>
      </c>
      <c r="D956" s="297" t="s">
        <v>899</v>
      </c>
      <c r="E956" s="298" t="n">
        <v>372.81</v>
      </c>
      <c r="F956" s="298" t="n">
        <v>323.77</v>
      </c>
      <c r="G956" s="298" t="n">
        <v>696.58</v>
      </c>
    </row>
    <row r="957" customFormat="false" ht="35.05" hidden="false" customHeight="false" outlineLevel="0" collapsed="false">
      <c r="A957" s="294" t="s">
        <v>1865</v>
      </c>
      <c r="B957" s="295" t="n">
        <v>98109</v>
      </c>
      <c r="C957" s="296" t="s">
        <v>1870</v>
      </c>
      <c r="D957" s="297" t="s">
        <v>899</v>
      </c>
      <c r="E957" s="298" t="n">
        <v>466.38</v>
      </c>
      <c r="F957" s="298" t="n">
        <v>396.8</v>
      </c>
      <c r="G957" s="298" t="n">
        <v>863.18</v>
      </c>
    </row>
    <row r="958" customFormat="false" ht="35.05" hidden="false" customHeight="false" outlineLevel="0" collapsed="false">
      <c r="A958" s="294" t="s">
        <v>1865</v>
      </c>
      <c r="B958" s="295" t="n">
        <v>98106</v>
      </c>
      <c r="C958" s="296" t="s">
        <v>1871</v>
      </c>
      <c r="D958" s="297" t="s">
        <v>899</v>
      </c>
      <c r="E958" s="298" t="n">
        <v>616.42</v>
      </c>
      <c r="F958" s="298" t="n">
        <v>531.47</v>
      </c>
      <c r="G958" s="298" t="n">
        <v>1147.89</v>
      </c>
    </row>
    <row r="959" customFormat="false" ht="23.85" hidden="false" customHeight="false" outlineLevel="0" collapsed="false">
      <c r="A959" s="294" t="s">
        <v>1865</v>
      </c>
      <c r="B959" s="295" t="n">
        <v>98110</v>
      </c>
      <c r="C959" s="296" t="s">
        <v>1872</v>
      </c>
      <c r="D959" s="297" t="s">
        <v>899</v>
      </c>
      <c r="E959" s="298" t="n">
        <v>373.04</v>
      </c>
      <c r="F959" s="298" t="n">
        <v>12.37</v>
      </c>
      <c r="G959" s="298" t="n">
        <v>385.41</v>
      </c>
    </row>
    <row r="960" customFormat="false" ht="23.85" hidden="false" customHeight="false" outlineLevel="0" collapsed="false">
      <c r="A960" s="294" t="s">
        <v>1865</v>
      </c>
      <c r="B960" s="295" t="n">
        <v>98107</v>
      </c>
      <c r="C960" s="296" t="s">
        <v>1873</v>
      </c>
      <c r="D960" s="297" t="s">
        <v>899</v>
      </c>
      <c r="E960" s="298" t="n">
        <v>161.78</v>
      </c>
      <c r="F960" s="298" t="n">
        <v>135.39</v>
      </c>
      <c r="G960" s="298" t="n">
        <v>297.17</v>
      </c>
    </row>
    <row r="961" customFormat="false" ht="23.85" hidden="false" customHeight="false" outlineLevel="0" collapsed="false">
      <c r="A961" s="294" t="s">
        <v>1865</v>
      </c>
      <c r="B961" s="295" t="n">
        <v>98104</v>
      </c>
      <c r="C961" s="296" t="s">
        <v>1874</v>
      </c>
      <c r="D961" s="297" t="s">
        <v>899</v>
      </c>
      <c r="E961" s="298" t="n">
        <v>215.2</v>
      </c>
      <c r="F961" s="298" t="n">
        <v>183.75</v>
      </c>
      <c r="G961" s="298" t="n">
        <v>398.95</v>
      </c>
    </row>
    <row r="962" customFormat="false" ht="23.85" hidden="false" customHeight="false" outlineLevel="0" collapsed="false">
      <c r="A962" s="294" t="s">
        <v>1865</v>
      </c>
      <c r="B962" s="295" t="n">
        <v>98102</v>
      </c>
      <c r="C962" s="296" t="s">
        <v>1875</v>
      </c>
      <c r="D962" s="297" t="s">
        <v>899</v>
      </c>
      <c r="E962" s="298" t="n">
        <v>181.97</v>
      </c>
      <c r="F962" s="298" t="n">
        <v>4.78</v>
      </c>
      <c r="G962" s="298" t="n">
        <v>186.75</v>
      </c>
    </row>
    <row r="963" customFormat="false" ht="23.85" hidden="false" customHeight="false" outlineLevel="0" collapsed="false">
      <c r="A963" s="294" t="s">
        <v>1865</v>
      </c>
      <c r="B963" s="295" t="n">
        <v>98111</v>
      </c>
      <c r="C963" s="296" t="s">
        <v>1876</v>
      </c>
      <c r="D963" s="297" t="s">
        <v>899</v>
      </c>
      <c r="E963" s="298" t="n">
        <v>46.96</v>
      </c>
      <c r="F963" s="298" t="n">
        <v>6.78</v>
      </c>
      <c r="G963" s="298" t="n">
        <v>53.74</v>
      </c>
    </row>
    <row r="964" customFormat="false" ht="23.85" hidden="false" customHeight="false" outlineLevel="0" collapsed="false">
      <c r="A964" s="294" t="s">
        <v>1865</v>
      </c>
      <c r="B964" s="295" t="n">
        <v>97891</v>
      </c>
      <c r="C964" s="296" t="s">
        <v>1877</v>
      </c>
      <c r="D964" s="297" t="s">
        <v>899</v>
      </c>
      <c r="E964" s="298" t="n">
        <v>114.41</v>
      </c>
      <c r="F964" s="298" t="n">
        <v>105.89</v>
      </c>
      <c r="G964" s="298" t="n">
        <v>220.3</v>
      </c>
    </row>
    <row r="965" customFormat="false" ht="23.85" hidden="false" customHeight="false" outlineLevel="0" collapsed="false">
      <c r="A965" s="294" t="s">
        <v>1865</v>
      </c>
      <c r="B965" s="295" t="n">
        <v>97892</v>
      </c>
      <c r="C965" s="296" t="s">
        <v>1878</v>
      </c>
      <c r="D965" s="297" t="s">
        <v>899</v>
      </c>
      <c r="E965" s="298" t="n">
        <v>220.97</v>
      </c>
      <c r="F965" s="298" t="n">
        <v>190.06</v>
      </c>
      <c r="G965" s="298" t="n">
        <v>411.03</v>
      </c>
    </row>
    <row r="966" customFormat="false" ht="23.85" hidden="false" customHeight="false" outlineLevel="0" collapsed="false">
      <c r="A966" s="294" t="s">
        <v>1865</v>
      </c>
      <c r="B966" s="295" t="n">
        <v>97893</v>
      </c>
      <c r="C966" s="296" t="s">
        <v>1879</v>
      </c>
      <c r="D966" s="297" t="s">
        <v>899</v>
      </c>
      <c r="E966" s="298" t="n">
        <v>304.36</v>
      </c>
      <c r="F966" s="298" t="n">
        <v>263.89</v>
      </c>
      <c r="G966" s="298" t="n">
        <v>568.25</v>
      </c>
    </row>
    <row r="967" customFormat="false" ht="23.85" hidden="false" customHeight="false" outlineLevel="0" collapsed="false">
      <c r="A967" s="294" t="s">
        <v>1865</v>
      </c>
      <c r="B967" s="295" t="n">
        <v>97894</v>
      </c>
      <c r="C967" s="296" t="s">
        <v>1880</v>
      </c>
      <c r="D967" s="297" t="s">
        <v>899</v>
      </c>
      <c r="E967" s="298" t="n">
        <v>365.03</v>
      </c>
      <c r="F967" s="298" t="n">
        <v>253.65</v>
      </c>
      <c r="G967" s="298" t="n">
        <v>618.68</v>
      </c>
    </row>
    <row r="968" customFormat="false" ht="23.85" hidden="false" customHeight="false" outlineLevel="0" collapsed="false">
      <c r="A968" s="294" t="s">
        <v>1865</v>
      </c>
      <c r="B968" s="295" t="n">
        <v>97886</v>
      </c>
      <c r="C968" s="296" t="s">
        <v>1881</v>
      </c>
      <c r="D968" s="297" t="s">
        <v>899</v>
      </c>
      <c r="E968" s="298" t="n">
        <v>93.53</v>
      </c>
      <c r="F968" s="298" t="n">
        <v>86.54</v>
      </c>
      <c r="G968" s="298" t="n">
        <v>180.07</v>
      </c>
    </row>
    <row r="969" customFormat="false" ht="23.85" hidden="false" customHeight="false" outlineLevel="0" collapsed="false">
      <c r="A969" s="294" t="s">
        <v>1865</v>
      </c>
      <c r="B969" s="295" t="n">
        <v>97887</v>
      </c>
      <c r="C969" s="296" t="s">
        <v>1882</v>
      </c>
      <c r="D969" s="297" t="s">
        <v>899</v>
      </c>
      <c r="E969" s="298" t="n">
        <v>147.9</v>
      </c>
      <c r="F969" s="298" t="n">
        <v>135.97</v>
      </c>
      <c r="G969" s="298" t="n">
        <v>283.87</v>
      </c>
    </row>
    <row r="970" customFormat="false" ht="23.85" hidden="false" customHeight="false" outlineLevel="0" collapsed="false">
      <c r="A970" s="294" t="s">
        <v>1865</v>
      </c>
      <c r="B970" s="295" t="n">
        <v>97888</v>
      </c>
      <c r="C970" s="296" t="s">
        <v>1883</v>
      </c>
      <c r="D970" s="297" t="s">
        <v>899</v>
      </c>
      <c r="E970" s="298" t="n">
        <v>291.76</v>
      </c>
      <c r="F970" s="298" t="n">
        <v>253.67</v>
      </c>
      <c r="G970" s="298" t="n">
        <v>545.43</v>
      </c>
    </row>
    <row r="971" customFormat="false" ht="23.85" hidden="false" customHeight="false" outlineLevel="0" collapsed="false">
      <c r="A971" s="294" t="s">
        <v>1865</v>
      </c>
      <c r="B971" s="295" t="n">
        <v>97889</v>
      </c>
      <c r="C971" s="296" t="s">
        <v>1884</v>
      </c>
      <c r="D971" s="297" t="s">
        <v>899</v>
      </c>
      <c r="E971" s="298" t="n">
        <v>394.69</v>
      </c>
      <c r="F971" s="298" t="n">
        <v>344.98</v>
      </c>
      <c r="G971" s="298" t="n">
        <v>739.67</v>
      </c>
    </row>
    <row r="972" customFormat="false" ht="23.85" hidden="false" customHeight="false" outlineLevel="0" collapsed="false">
      <c r="A972" s="294" t="s">
        <v>1865</v>
      </c>
      <c r="B972" s="295" t="n">
        <v>97890</v>
      </c>
      <c r="C972" s="296" t="s">
        <v>1885</v>
      </c>
      <c r="D972" s="297" t="s">
        <v>899</v>
      </c>
      <c r="E972" s="298" t="n">
        <v>474.44</v>
      </c>
      <c r="F972" s="298" t="n">
        <v>351.95</v>
      </c>
      <c r="G972" s="298" t="n">
        <v>826.39</v>
      </c>
    </row>
    <row r="973" customFormat="false" ht="23.85" hidden="false" customHeight="false" outlineLevel="0" collapsed="false">
      <c r="A973" s="294" t="s">
        <v>1865</v>
      </c>
      <c r="B973" s="295" t="n">
        <v>97881</v>
      </c>
      <c r="C973" s="296" t="s">
        <v>1886</v>
      </c>
      <c r="D973" s="297" t="s">
        <v>899</v>
      </c>
      <c r="E973" s="298" t="n">
        <v>120.25</v>
      </c>
      <c r="F973" s="298" t="n">
        <v>23.29</v>
      </c>
      <c r="G973" s="298" t="n">
        <v>143.54</v>
      </c>
    </row>
    <row r="974" customFormat="false" ht="23.85" hidden="false" customHeight="false" outlineLevel="0" collapsed="false">
      <c r="A974" s="294" t="s">
        <v>1865</v>
      </c>
      <c r="B974" s="295" t="n">
        <v>97882</v>
      </c>
      <c r="C974" s="296" t="s">
        <v>1887</v>
      </c>
      <c r="D974" s="297" t="s">
        <v>899</v>
      </c>
      <c r="E974" s="298" t="n">
        <v>193.75</v>
      </c>
      <c r="F974" s="298" t="n">
        <v>33.25</v>
      </c>
      <c r="G974" s="298" t="n">
        <v>227</v>
      </c>
    </row>
    <row r="975" customFormat="false" ht="23.85" hidden="false" customHeight="false" outlineLevel="0" collapsed="false">
      <c r="A975" s="294" t="s">
        <v>1865</v>
      </c>
      <c r="B975" s="295" t="n">
        <v>97883</v>
      </c>
      <c r="C975" s="296" t="s">
        <v>1888</v>
      </c>
      <c r="D975" s="297" t="s">
        <v>899</v>
      </c>
      <c r="E975" s="298" t="n">
        <v>380.36</v>
      </c>
      <c r="F975" s="298" t="n">
        <v>57.54</v>
      </c>
      <c r="G975" s="298" t="n">
        <v>437.9</v>
      </c>
    </row>
    <row r="976" customFormat="false" ht="23.85" hidden="false" customHeight="false" outlineLevel="0" collapsed="false">
      <c r="A976" s="294" t="s">
        <v>1865</v>
      </c>
      <c r="B976" s="295" t="n">
        <v>97884</v>
      </c>
      <c r="C976" s="296" t="s">
        <v>1889</v>
      </c>
      <c r="D976" s="297" t="s">
        <v>899</v>
      </c>
      <c r="E976" s="298" t="n">
        <v>763.52</v>
      </c>
      <c r="F976" s="298" t="n">
        <v>96.49</v>
      </c>
      <c r="G976" s="298" t="n">
        <v>860.01</v>
      </c>
    </row>
    <row r="977" customFormat="false" ht="23.85" hidden="false" customHeight="false" outlineLevel="0" collapsed="false">
      <c r="A977" s="294" t="s">
        <v>1865</v>
      </c>
      <c r="B977" s="295" t="n">
        <v>97885</v>
      </c>
      <c r="C977" s="296" t="s">
        <v>1890</v>
      </c>
      <c r="D977" s="297" t="s">
        <v>899</v>
      </c>
      <c r="E977" s="298" t="n">
        <v>1192.02</v>
      </c>
      <c r="F977" s="298" t="n">
        <v>130.53</v>
      </c>
      <c r="G977" s="298" t="n">
        <v>1322.55</v>
      </c>
    </row>
    <row r="978" customFormat="false" ht="23.85" hidden="false" customHeight="false" outlineLevel="0" collapsed="false">
      <c r="A978" s="294" t="s">
        <v>1865</v>
      </c>
      <c r="B978" s="295" t="n">
        <v>99250</v>
      </c>
      <c r="C978" s="296" t="s">
        <v>1891</v>
      </c>
      <c r="D978" s="297" t="s">
        <v>899</v>
      </c>
      <c r="E978" s="298" t="n">
        <v>106.22</v>
      </c>
      <c r="F978" s="298" t="n">
        <v>91.61</v>
      </c>
      <c r="G978" s="298" t="n">
        <v>197.83</v>
      </c>
    </row>
    <row r="979" customFormat="false" ht="23.85" hidden="false" customHeight="false" outlineLevel="0" collapsed="false">
      <c r="A979" s="294" t="s">
        <v>1865</v>
      </c>
      <c r="B979" s="295" t="n">
        <v>97900</v>
      </c>
      <c r="C979" s="296" t="s">
        <v>1892</v>
      </c>
      <c r="D979" s="297" t="s">
        <v>899</v>
      </c>
      <c r="E979" s="298" t="n">
        <v>110.49</v>
      </c>
      <c r="F979" s="298" t="n">
        <v>91.83</v>
      </c>
      <c r="G979" s="298" t="n">
        <v>202.32</v>
      </c>
    </row>
    <row r="980" customFormat="false" ht="23.85" hidden="false" customHeight="false" outlineLevel="0" collapsed="false">
      <c r="A980" s="294" t="s">
        <v>1865</v>
      </c>
      <c r="B980" s="295" t="n">
        <v>99251</v>
      </c>
      <c r="C980" s="296" t="s">
        <v>1893</v>
      </c>
      <c r="D980" s="297" t="s">
        <v>899</v>
      </c>
      <c r="E980" s="298" t="n">
        <v>165.25</v>
      </c>
      <c r="F980" s="298" t="n">
        <v>144.66</v>
      </c>
      <c r="G980" s="298" t="n">
        <v>309.91</v>
      </c>
    </row>
    <row r="981" customFormat="false" ht="23.85" hidden="false" customHeight="false" outlineLevel="0" collapsed="false">
      <c r="A981" s="294" t="s">
        <v>1865</v>
      </c>
      <c r="B981" s="295" t="n">
        <v>97901</v>
      </c>
      <c r="C981" s="296" t="s">
        <v>1894</v>
      </c>
      <c r="D981" s="297" t="s">
        <v>899</v>
      </c>
      <c r="E981" s="298" t="n">
        <v>172.56</v>
      </c>
      <c r="F981" s="298" t="n">
        <v>145.05</v>
      </c>
      <c r="G981" s="298" t="n">
        <v>317.61</v>
      </c>
    </row>
    <row r="982" customFormat="false" ht="23.85" hidden="false" customHeight="false" outlineLevel="0" collapsed="false">
      <c r="A982" s="294" t="s">
        <v>1865</v>
      </c>
      <c r="B982" s="295" t="n">
        <v>99253</v>
      </c>
      <c r="C982" s="296" t="s">
        <v>1895</v>
      </c>
      <c r="D982" s="297" t="s">
        <v>899</v>
      </c>
      <c r="E982" s="298" t="n">
        <v>322.49</v>
      </c>
      <c r="F982" s="298" t="n">
        <v>273.93</v>
      </c>
      <c r="G982" s="298" t="n">
        <v>596.42</v>
      </c>
    </row>
    <row r="983" customFormat="false" ht="23.85" hidden="false" customHeight="false" outlineLevel="0" collapsed="false">
      <c r="A983" s="294" t="s">
        <v>1865</v>
      </c>
      <c r="B983" s="295" t="n">
        <v>97902</v>
      </c>
      <c r="C983" s="296" t="s">
        <v>1896</v>
      </c>
      <c r="D983" s="297" t="s">
        <v>899</v>
      </c>
      <c r="E983" s="298" t="n">
        <v>338.89</v>
      </c>
      <c r="F983" s="298" t="n">
        <v>274.81</v>
      </c>
      <c r="G983" s="298" t="n">
        <v>613.7</v>
      </c>
    </row>
    <row r="984" customFormat="false" ht="23.85" hidden="false" customHeight="false" outlineLevel="0" collapsed="false">
      <c r="A984" s="294" t="s">
        <v>1865</v>
      </c>
      <c r="B984" s="295" t="n">
        <v>99255</v>
      </c>
      <c r="C984" s="296" t="s">
        <v>1897</v>
      </c>
      <c r="D984" s="297" t="s">
        <v>899</v>
      </c>
      <c r="E984" s="298" t="n">
        <v>448.82</v>
      </c>
      <c r="F984" s="298" t="n">
        <v>381.7</v>
      </c>
      <c r="G984" s="298" t="n">
        <v>830.52</v>
      </c>
    </row>
    <row r="985" customFormat="false" ht="23.85" hidden="false" customHeight="false" outlineLevel="0" collapsed="false">
      <c r="A985" s="294" t="s">
        <v>1865</v>
      </c>
      <c r="B985" s="295" t="n">
        <v>97903</v>
      </c>
      <c r="C985" s="296" t="s">
        <v>1898</v>
      </c>
      <c r="D985" s="297" t="s">
        <v>899</v>
      </c>
      <c r="E985" s="298" t="n">
        <v>471.36</v>
      </c>
      <c r="F985" s="298" t="n">
        <v>382.85</v>
      </c>
      <c r="G985" s="298" t="n">
        <v>854.21</v>
      </c>
    </row>
    <row r="986" customFormat="false" ht="23.85" hidden="false" customHeight="false" outlineLevel="0" collapsed="false">
      <c r="A986" s="294" t="s">
        <v>1865</v>
      </c>
      <c r="B986" s="295" t="n">
        <v>99257</v>
      </c>
      <c r="C986" s="296" t="s">
        <v>1899</v>
      </c>
      <c r="D986" s="297" t="s">
        <v>899</v>
      </c>
      <c r="E986" s="298" t="n">
        <v>551.33</v>
      </c>
      <c r="F986" s="298" t="n">
        <v>413.36</v>
      </c>
      <c r="G986" s="298" t="n">
        <v>964.69</v>
      </c>
    </row>
    <row r="987" customFormat="false" ht="23.85" hidden="false" customHeight="false" outlineLevel="0" collapsed="false">
      <c r="A987" s="294" t="s">
        <v>1865</v>
      </c>
      <c r="B987" s="295" t="n">
        <v>97904</v>
      </c>
      <c r="C987" s="296" t="s">
        <v>1900</v>
      </c>
      <c r="D987" s="297" t="s">
        <v>899</v>
      </c>
      <c r="E987" s="298" t="n">
        <v>580.48</v>
      </c>
      <c r="F987" s="298" t="n">
        <v>414.85</v>
      </c>
      <c r="G987" s="298" t="n">
        <v>995.33</v>
      </c>
    </row>
    <row r="988" customFormat="false" ht="23.85" hidden="false" customHeight="false" outlineLevel="0" collapsed="false">
      <c r="A988" s="294" t="s">
        <v>1865</v>
      </c>
      <c r="B988" s="295" t="n">
        <v>99258</v>
      </c>
      <c r="C988" s="296" t="s">
        <v>1901</v>
      </c>
      <c r="D988" s="297" t="s">
        <v>899</v>
      </c>
      <c r="E988" s="298" t="n">
        <v>138.27</v>
      </c>
      <c r="F988" s="298" t="n">
        <v>117.97</v>
      </c>
      <c r="G988" s="298" t="n">
        <v>256.24</v>
      </c>
    </row>
    <row r="989" customFormat="false" ht="23.85" hidden="false" customHeight="false" outlineLevel="0" collapsed="false">
      <c r="A989" s="294" t="s">
        <v>1865</v>
      </c>
      <c r="B989" s="295" t="n">
        <v>97905</v>
      </c>
      <c r="C989" s="296" t="s">
        <v>1902</v>
      </c>
      <c r="D989" s="297" t="s">
        <v>899</v>
      </c>
      <c r="E989" s="298" t="n">
        <v>142.92</v>
      </c>
      <c r="F989" s="298" t="n">
        <v>118.21</v>
      </c>
      <c r="G989" s="298" t="n">
        <v>261.13</v>
      </c>
    </row>
    <row r="990" customFormat="false" ht="23.85" hidden="false" customHeight="false" outlineLevel="0" collapsed="false">
      <c r="A990" s="294" t="s">
        <v>1865</v>
      </c>
      <c r="B990" s="295" t="n">
        <v>99260</v>
      </c>
      <c r="C990" s="296" t="s">
        <v>1903</v>
      </c>
      <c r="D990" s="297" t="s">
        <v>899</v>
      </c>
      <c r="E990" s="298" t="n">
        <v>259.27</v>
      </c>
      <c r="F990" s="298" t="n">
        <v>212.04</v>
      </c>
      <c r="G990" s="298" t="n">
        <v>471.31</v>
      </c>
    </row>
    <row r="991" customFormat="false" ht="23.85" hidden="false" customHeight="false" outlineLevel="0" collapsed="false">
      <c r="A991" s="294" t="s">
        <v>1865</v>
      </c>
      <c r="B991" s="295" t="n">
        <v>97906</v>
      </c>
      <c r="C991" s="296" t="s">
        <v>1904</v>
      </c>
      <c r="D991" s="297" t="s">
        <v>899</v>
      </c>
      <c r="E991" s="298" t="n">
        <v>269.6</v>
      </c>
      <c r="F991" s="298" t="n">
        <v>212.59</v>
      </c>
      <c r="G991" s="298" t="n">
        <v>482.19</v>
      </c>
    </row>
    <row r="992" customFormat="false" ht="23.85" hidden="false" customHeight="false" outlineLevel="0" collapsed="false">
      <c r="A992" s="294" t="s">
        <v>1865</v>
      </c>
      <c r="B992" s="295" t="n">
        <v>99262</v>
      </c>
      <c r="C992" s="296" t="s">
        <v>1905</v>
      </c>
      <c r="D992" s="297" t="s">
        <v>899</v>
      </c>
      <c r="E992" s="298" t="n">
        <v>368.19</v>
      </c>
      <c r="F992" s="298" t="n">
        <v>302.71</v>
      </c>
      <c r="G992" s="298" t="n">
        <v>670.9</v>
      </c>
    </row>
    <row r="993" customFormat="false" ht="23.85" hidden="false" customHeight="false" outlineLevel="0" collapsed="false">
      <c r="A993" s="294" t="s">
        <v>1865</v>
      </c>
      <c r="B993" s="295" t="n">
        <v>97907</v>
      </c>
      <c r="C993" s="296" t="s">
        <v>1906</v>
      </c>
      <c r="D993" s="297" t="s">
        <v>899</v>
      </c>
      <c r="E993" s="298" t="n">
        <v>382.96</v>
      </c>
      <c r="F993" s="298" t="n">
        <v>303.47</v>
      </c>
      <c r="G993" s="298" t="n">
        <v>686.43</v>
      </c>
    </row>
    <row r="994" customFormat="false" ht="23.85" hidden="false" customHeight="false" outlineLevel="0" collapsed="false">
      <c r="A994" s="294" t="s">
        <v>1865</v>
      </c>
      <c r="B994" s="295" t="n">
        <v>99264</v>
      </c>
      <c r="C994" s="296" t="s">
        <v>1907</v>
      </c>
      <c r="D994" s="297" t="s">
        <v>899</v>
      </c>
      <c r="E994" s="298" t="n">
        <v>455.94</v>
      </c>
      <c r="F994" s="298" t="n">
        <v>319.86</v>
      </c>
      <c r="G994" s="298" t="n">
        <v>775.8</v>
      </c>
    </row>
    <row r="995" customFormat="false" ht="23.85" hidden="false" customHeight="false" outlineLevel="0" collapsed="false">
      <c r="A995" s="294" t="s">
        <v>1865</v>
      </c>
      <c r="B995" s="295" t="n">
        <v>97908</v>
      </c>
      <c r="C995" s="296" t="s">
        <v>1908</v>
      </c>
      <c r="D995" s="297" t="s">
        <v>899</v>
      </c>
      <c r="E995" s="298" t="n">
        <v>475.85</v>
      </c>
      <c r="F995" s="298" t="n">
        <v>320.94</v>
      </c>
      <c r="G995" s="298" t="n">
        <v>796.79</v>
      </c>
    </row>
    <row r="996" customFormat="false" ht="23.85" hidden="false" customHeight="false" outlineLevel="0" collapsed="false">
      <c r="A996" s="294" t="s">
        <v>1865</v>
      </c>
      <c r="B996" s="295" t="n">
        <v>97895</v>
      </c>
      <c r="C996" s="296" t="s">
        <v>1909</v>
      </c>
      <c r="D996" s="297" t="s">
        <v>899</v>
      </c>
      <c r="E996" s="298" t="n">
        <v>193.34</v>
      </c>
      <c r="F996" s="298" t="n">
        <v>2.88</v>
      </c>
      <c r="G996" s="298" t="n">
        <v>196.22</v>
      </c>
    </row>
    <row r="997" customFormat="false" ht="23.85" hidden="false" customHeight="false" outlineLevel="0" collapsed="false">
      <c r="A997" s="294" t="s">
        <v>1865</v>
      </c>
      <c r="B997" s="295" t="n">
        <v>97896</v>
      </c>
      <c r="C997" s="296" t="s">
        <v>1910</v>
      </c>
      <c r="D997" s="297" t="s">
        <v>899</v>
      </c>
      <c r="E997" s="298" t="n">
        <v>357.87</v>
      </c>
      <c r="F997" s="298" t="n">
        <v>5.89</v>
      </c>
      <c r="G997" s="298" t="n">
        <v>363.76</v>
      </c>
    </row>
    <row r="998" customFormat="false" ht="23.85" hidden="false" customHeight="false" outlineLevel="0" collapsed="false">
      <c r="A998" s="294" t="s">
        <v>1865</v>
      </c>
      <c r="B998" s="295" t="n">
        <v>97897</v>
      </c>
      <c r="C998" s="296" t="s">
        <v>1911</v>
      </c>
      <c r="D998" s="297" t="s">
        <v>899</v>
      </c>
      <c r="E998" s="298" t="n">
        <v>461.55</v>
      </c>
      <c r="F998" s="298" t="n">
        <v>10.91</v>
      </c>
      <c r="G998" s="298" t="n">
        <v>472.46</v>
      </c>
    </row>
    <row r="999" customFormat="false" ht="23.85" hidden="false" customHeight="false" outlineLevel="0" collapsed="false">
      <c r="A999" s="294" t="s">
        <v>1865</v>
      </c>
      <c r="B999" s="295" t="n">
        <v>97898</v>
      </c>
      <c r="C999" s="296" t="s">
        <v>1912</v>
      </c>
      <c r="D999" s="297" t="s">
        <v>899</v>
      </c>
      <c r="E999" s="298" t="n">
        <v>823.82</v>
      </c>
      <c r="F999" s="298" t="n">
        <v>91.23</v>
      </c>
      <c r="G999" s="298" t="n">
        <v>915.05</v>
      </c>
    </row>
    <row r="1000" customFormat="false" ht="23.85" hidden="false" customHeight="false" outlineLevel="0" collapsed="false">
      <c r="A1000" s="294" t="s">
        <v>1865</v>
      </c>
      <c r="B1000" s="295" t="n">
        <v>101795</v>
      </c>
      <c r="C1000" s="296" t="s">
        <v>1913</v>
      </c>
      <c r="D1000" s="297" t="s">
        <v>899</v>
      </c>
      <c r="E1000" s="298" t="n">
        <v>375.41</v>
      </c>
      <c r="F1000" s="298" t="n">
        <v>237.79</v>
      </c>
      <c r="G1000" s="298" t="n">
        <v>613.2</v>
      </c>
    </row>
    <row r="1001" customFormat="false" ht="23.85" hidden="false" customHeight="false" outlineLevel="0" collapsed="false">
      <c r="A1001" s="294" t="s">
        <v>1865</v>
      </c>
      <c r="B1001" s="295" t="n">
        <v>101802</v>
      </c>
      <c r="C1001" s="296" t="s">
        <v>1914</v>
      </c>
      <c r="D1001" s="297" t="s">
        <v>899</v>
      </c>
      <c r="E1001" s="298" t="n">
        <v>1121.98</v>
      </c>
      <c r="F1001" s="298" t="n">
        <v>658.65</v>
      </c>
      <c r="G1001" s="298" t="n">
        <v>1780.63</v>
      </c>
    </row>
    <row r="1002" customFormat="false" ht="23.85" hidden="false" customHeight="false" outlineLevel="0" collapsed="false">
      <c r="A1002" s="294" t="s">
        <v>1865</v>
      </c>
      <c r="B1002" s="295" t="n">
        <v>101803</v>
      </c>
      <c r="C1002" s="296" t="s">
        <v>1915</v>
      </c>
      <c r="D1002" s="297" t="s">
        <v>899</v>
      </c>
      <c r="E1002" s="298" t="n">
        <v>691.21</v>
      </c>
      <c r="F1002" s="298" t="n">
        <v>459.45</v>
      </c>
      <c r="G1002" s="298" t="n">
        <v>1150.66</v>
      </c>
    </row>
    <row r="1003" customFormat="false" ht="23.85" hidden="false" customHeight="false" outlineLevel="0" collapsed="false">
      <c r="A1003" s="294" t="s">
        <v>1865</v>
      </c>
      <c r="B1003" s="295" t="n">
        <v>101804</v>
      </c>
      <c r="C1003" s="296" t="s">
        <v>1916</v>
      </c>
      <c r="D1003" s="297" t="s">
        <v>899</v>
      </c>
      <c r="E1003" s="298" t="n">
        <v>894.38</v>
      </c>
      <c r="F1003" s="298" t="n">
        <v>540.98</v>
      </c>
      <c r="G1003" s="298" t="n">
        <v>1435.36</v>
      </c>
    </row>
    <row r="1004" customFormat="false" ht="23.85" hidden="false" customHeight="false" outlineLevel="0" collapsed="false">
      <c r="A1004" s="294" t="s">
        <v>1865</v>
      </c>
      <c r="B1004" s="295" t="n">
        <v>101805</v>
      </c>
      <c r="C1004" s="296" t="s">
        <v>1917</v>
      </c>
      <c r="D1004" s="297" t="s">
        <v>899</v>
      </c>
      <c r="E1004" s="298" t="n">
        <v>1138.5</v>
      </c>
      <c r="F1004" s="298" t="n">
        <v>689.52</v>
      </c>
      <c r="G1004" s="298" t="n">
        <v>1828.02</v>
      </c>
    </row>
    <row r="1005" customFormat="false" ht="23.85" hidden="false" customHeight="false" outlineLevel="0" collapsed="false">
      <c r="A1005" s="294" t="s">
        <v>1865</v>
      </c>
      <c r="B1005" s="295" t="n">
        <v>98115</v>
      </c>
      <c r="C1005" s="296" t="s">
        <v>1918</v>
      </c>
      <c r="D1005" s="297" t="s">
        <v>899</v>
      </c>
      <c r="E1005" s="298" t="n">
        <v>54.73</v>
      </c>
      <c r="F1005" s="298" t="n">
        <v>53.83</v>
      </c>
      <c r="G1005" s="298" t="n">
        <v>108.56</v>
      </c>
    </row>
    <row r="1006" customFormat="false" ht="23.85" hidden="false" customHeight="false" outlineLevel="0" collapsed="false">
      <c r="A1006" s="294" t="s">
        <v>1865</v>
      </c>
      <c r="B1006" s="295" t="n">
        <v>98114</v>
      </c>
      <c r="C1006" s="296" t="s">
        <v>1919</v>
      </c>
      <c r="D1006" s="297" t="s">
        <v>899</v>
      </c>
      <c r="E1006" s="298" t="n">
        <v>705.56</v>
      </c>
      <c r="F1006" s="298" t="n">
        <v>45.91</v>
      </c>
      <c r="G1006" s="298" t="n">
        <v>751.47</v>
      </c>
    </row>
    <row r="1007" customFormat="false" ht="23.85" hidden="false" customHeight="false" outlineLevel="0" collapsed="false">
      <c r="A1007" s="294" t="s">
        <v>1865</v>
      </c>
      <c r="B1007" s="295" t="n">
        <v>98112</v>
      </c>
      <c r="C1007" s="296" t="s">
        <v>1920</v>
      </c>
      <c r="D1007" s="297" t="s">
        <v>899</v>
      </c>
      <c r="E1007" s="298" t="n">
        <v>79.03</v>
      </c>
      <c r="F1007" s="298" t="n">
        <v>18.92</v>
      </c>
      <c r="G1007" s="298" t="n">
        <v>97.95</v>
      </c>
    </row>
    <row r="1008" customFormat="false" ht="14.25" hidden="false" customHeight="false" outlineLevel="0" collapsed="false">
      <c r="A1008" s="294" t="s">
        <v>1865</v>
      </c>
      <c r="B1008" s="295" t="n">
        <v>100128</v>
      </c>
      <c r="C1008" s="296" t="s">
        <v>1921</v>
      </c>
      <c r="D1008" s="297" t="s">
        <v>899</v>
      </c>
      <c r="E1008" s="298" t="n">
        <v>1490.98</v>
      </c>
      <c r="F1008" s="298" t="n">
        <v>27.02</v>
      </c>
      <c r="G1008" s="298" t="n">
        <v>1518</v>
      </c>
    </row>
    <row r="1009" customFormat="false" ht="23.85" hidden="false" customHeight="false" outlineLevel="0" collapsed="false">
      <c r="A1009" s="294" t="s">
        <v>1922</v>
      </c>
      <c r="B1009" s="295" t="n">
        <v>102623</v>
      </c>
      <c r="C1009" s="296" t="s">
        <v>1923</v>
      </c>
      <c r="D1009" s="297" t="s">
        <v>899</v>
      </c>
      <c r="E1009" s="298" t="n">
        <v>791.92</v>
      </c>
      <c r="F1009" s="298" t="n">
        <v>91.52</v>
      </c>
      <c r="G1009" s="298" t="n">
        <v>883.44</v>
      </c>
    </row>
    <row r="1010" customFormat="false" ht="23.85" hidden="false" customHeight="false" outlineLevel="0" collapsed="false">
      <c r="A1010" s="294" t="s">
        <v>1922</v>
      </c>
      <c r="B1010" s="295" t="n">
        <v>102607</v>
      </c>
      <c r="C1010" s="296" t="s">
        <v>1924</v>
      </c>
      <c r="D1010" s="297" t="s">
        <v>899</v>
      </c>
      <c r="E1010" s="298" t="n">
        <v>502.01</v>
      </c>
      <c r="F1010" s="298" t="n">
        <v>6.56</v>
      </c>
      <c r="G1010" s="298" t="n">
        <v>508.57</v>
      </c>
    </row>
    <row r="1011" customFormat="false" ht="23.85" hidden="false" customHeight="false" outlineLevel="0" collapsed="false">
      <c r="A1011" s="294" t="s">
        <v>1922</v>
      </c>
      <c r="B1011" s="295" t="n">
        <v>102608</v>
      </c>
      <c r="C1011" s="296" t="s">
        <v>1925</v>
      </c>
      <c r="D1011" s="297" t="s">
        <v>899</v>
      </c>
      <c r="E1011" s="298" t="n">
        <v>1156.15</v>
      </c>
      <c r="F1011" s="298" t="n">
        <v>8.73</v>
      </c>
      <c r="G1011" s="298" t="n">
        <v>1164.88</v>
      </c>
    </row>
    <row r="1012" customFormat="false" ht="23.85" hidden="false" customHeight="false" outlineLevel="0" collapsed="false">
      <c r="A1012" s="294" t="s">
        <v>1922</v>
      </c>
      <c r="B1012" s="295" t="n">
        <v>102609</v>
      </c>
      <c r="C1012" s="296" t="s">
        <v>1926</v>
      </c>
      <c r="D1012" s="297" t="s">
        <v>899</v>
      </c>
      <c r="E1012" s="298" t="n">
        <v>1312.22</v>
      </c>
      <c r="F1012" s="298" t="n">
        <v>11.65</v>
      </c>
      <c r="G1012" s="298" t="n">
        <v>1323.87</v>
      </c>
    </row>
    <row r="1013" customFormat="false" ht="23.85" hidden="false" customHeight="false" outlineLevel="0" collapsed="false">
      <c r="A1013" s="294" t="s">
        <v>1922</v>
      </c>
      <c r="B1013" s="295" t="n">
        <v>102610</v>
      </c>
      <c r="C1013" s="296" t="s">
        <v>1927</v>
      </c>
      <c r="D1013" s="297" t="s">
        <v>899</v>
      </c>
      <c r="E1013" s="298" t="n">
        <v>2260.07</v>
      </c>
      <c r="F1013" s="298" t="n">
        <v>14.55</v>
      </c>
      <c r="G1013" s="298" t="n">
        <v>2274.62</v>
      </c>
    </row>
    <row r="1014" customFormat="false" ht="23.85" hidden="false" customHeight="false" outlineLevel="0" collapsed="false">
      <c r="A1014" s="294" t="s">
        <v>1922</v>
      </c>
      <c r="B1014" s="295" t="n">
        <v>102622</v>
      </c>
      <c r="C1014" s="296" t="s">
        <v>1928</v>
      </c>
      <c r="D1014" s="297" t="s">
        <v>899</v>
      </c>
      <c r="E1014" s="298" t="n">
        <v>551.74</v>
      </c>
      <c r="F1014" s="298" t="n">
        <v>82.88</v>
      </c>
      <c r="G1014" s="298" t="n">
        <v>634.62</v>
      </c>
    </row>
    <row r="1015" customFormat="false" ht="23.85" hidden="false" customHeight="false" outlineLevel="0" collapsed="false">
      <c r="A1015" s="294" t="s">
        <v>1922</v>
      </c>
      <c r="B1015" s="295" t="n">
        <v>102605</v>
      </c>
      <c r="C1015" s="296" t="s">
        <v>1929</v>
      </c>
      <c r="D1015" s="297" t="s">
        <v>899</v>
      </c>
      <c r="E1015" s="298" t="n">
        <v>303.83</v>
      </c>
      <c r="F1015" s="298" t="n">
        <v>4.56</v>
      </c>
      <c r="G1015" s="298" t="n">
        <v>308.39</v>
      </c>
    </row>
    <row r="1016" customFormat="false" ht="23.85" hidden="false" customHeight="false" outlineLevel="0" collapsed="false">
      <c r="A1016" s="294" t="s">
        <v>1922</v>
      </c>
      <c r="B1016" s="295" t="n">
        <v>102606</v>
      </c>
      <c r="C1016" s="296" t="s">
        <v>1930</v>
      </c>
      <c r="D1016" s="297" t="s">
        <v>899</v>
      </c>
      <c r="E1016" s="298" t="n">
        <v>469.37</v>
      </c>
      <c r="F1016" s="298" t="n">
        <v>5.65</v>
      </c>
      <c r="G1016" s="298" t="n">
        <v>475.02</v>
      </c>
    </row>
    <row r="1017" customFormat="false" ht="23.85" hidden="false" customHeight="false" outlineLevel="0" collapsed="false">
      <c r="A1017" s="294" t="s">
        <v>1922</v>
      </c>
      <c r="B1017" s="295" t="n">
        <v>102613</v>
      </c>
      <c r="C1017" s="296" t="s">
        <v>1931</v>
      </c>
      <c r="D1017" s="297" t="s">
        <v>899</v>
      </c>
      <c r="E1017" s="298" t="n">
        <v>705.89</v>
      </c>
      <c r="F1017" s="298" t="n">
        <v>6.69</v>
      </c>
      <c r="G1017" s="298" t="n">
        <v>712.58</v>
      </c>
    </row>
    <row r="1018" customFormat="false" ht="23.85" hidden="false" customHeight="false" outlineLevel="0" collapsed="false">
      <c r="A1018" s="294" t="s">
        <v>1922</v>
      </c>
      <c r="B1018" s="295" t="n">
        <v>102619</v>
      </c>
      <c r="C1018" s="296" t="s">
        <v>1932</v>
      </c>
      <c r="D1018" s="297" t="s">
        <v>899</v>
      </c>
      <c r="E1018" s="298" t="n">
        <v>5898.94</v>
      </c>
      <c r="F1018" s="298" t="n">
        <v>150.01</v>
      </c>
      <c r="G1018" s="298" t="n">
        <v>6048.95</v>
      </c>
    </row>
    <row r="1019" customFormat="false" ht="23.85" hidden="false" customHeight="false" outlineLevel="0" collapsed="false">
      <c r="A1019" s="294" t="s">
        <v>1922</v>
      </c>
      <c r="B1019" s="295" t="n">
        <v>102614</v>
      </c>
      <c r="C1019" s="296" t="s">
        <v>1933</v>
      </c>
      <c r="D1019" s="297" t="s">
        <v>899</v>
      </c>
      <c r="E1019" s="298" t="n">
        <v>1086.91</v>
      </c>
      <c r="F1019" s="298" t="n">
        <v>8.54</v>
      </c>
      <c r="G1019" s="298" t="n">
        <v>1095.45</v>
      </c>
    </row>
    <row r="1020" customFormat="false" ht="23.85" hidden="false" customHeight="false" outlineLevel="0" collapsed="false">
      <c r="A1020" s="294" t="s">
        <v>1922</v>
      </c>
      <c r="B1020" s="295" t="n">
        <v>102620</v>
      </c>
      <c r="C1020" s="296" t="s">
        <v>1934</v>
      </c>
      <c r="D1020" s="297" t="s">
        <v>899</v>
      </c>
      <c r="E1020" s="298" t="n">
        <v>8645.11</v>
      </c>
      <c r="F1020" s="298" t="n">
        <v>150.4</v>
      </c>
      <c r="G1020" s="298" t="n">
        <v>8795.51</v>
      </c>
    </row>
    <row r="1021" customFormat="false" ht="23.85" hidden="false" customHeight="false" outlineLevel="0" collapsed="false">
      <c r="A1021" s="294" t="s">
        <v>1922</v>
      </c>
      <c r="B1021" s="295" t="n">
        <v>102615</v>
      </c>
      <c r="C1021" s="296" t="s">
        <v>1935</v>
      </c>
      <c r="D1021" s="297" t="s">
        <v>899</v>
      </c>
      <c r="E1021" s="298" t="n">
        <v>1364.07</v>
      </c>
      <c r="F1021" s="298" t="n">
        <v>10.72</v>
      </c>
      <c r="G1021" s="298" t="n">
        <v>1374.79</v>
      </c>
    </row>
    <row r="1022" customFormat="false" ht="23.85" hidden="false" customHeight="false" outlineLevel="0" collapsed="false">
      <c r="A1022" s="294" t="s">
        <v>1922</v>
      </c>
      <c r="B1022" s="295" t="n">
        <v>102621</v>
      </c>
      <c r="C1022" s="296" t="s">
        <v>1936</v>
      </c>
      <c r="D1022" s="297" t="s">
        <v>899</v>
      </c>
      <c r="E1022" s="298" t="n">
        <v>13378.38</v>
      </c>
      <c r="F1022" s="298" t="n">
        <v>150.16</v>
      </c>
      <c r="G1022" s="298" t="n">
        <v>13528.54</v>
      </c>
    </row>
    <row r="1023" customFormat="false" ht="23.85" hidden="false" customHeight="false" outlineLevel="0" collapsed="false">
      <c r="A1023" s="294" t="s">
        <v>1922</v>
      </c>
      <c r="B1023" s="295" t="n">
        <v>102616</v>
      </c>
      <c r="C1023" s="296" t="s">
        <v>1937</v>
      </c>
      <c r="D1023" s="297" t="s">
        <v>899</v>
      </c>
      <c r="E1023" s="298" t="n">
        <v>2020.86</v>
      </c>
      <c r="F1023" s="298" t="n">
        <v>14.04</v>
      </c>
      <c r="G1023" s="298" t="n">
        <v>2034.9</v>
      </c>
    </row>
    <row r="1024" customFormat="false" ht="23.85" hidden="false" customHeight="false" outlineLevel="0" collapsed="false">
      <c r="A1024" s="294" t="s">
        <v>1922</v>
      </c>
      <c r="B1024" s="295" t="n">
        <v>102611</v>
      </c>
      <c r="C1024" s="296" t="s">
        <v>1938</v>
      </c>
      <c r="D1024" s="297" t="s">
        <v>899</v>
      </c>
      <c r="E1024" s="298" t="n">
        <v>507.03</v>
      </c>
      <c r="F1024" s="298" t="n">
        <v>5.01</v>
      </c>
      <c r="G1024" s="298" t="n">
        <v>512.04</v>
      </c>
    </row>
    <row r="1025" customFormat="false" ht="23.85" hidden="false" customHeight="false" outlineLevel="0" collapsed="false">
      <c r="A1025" s="294" t="s">
        <v>1922</v>
      </c>
      <c r="B1025" s="295" t="n">
        <v>102617</v>
      </c>
      <c r="C1025" s="296" t="s">
        <v>1939</v>
      </c>
      <c r="D1025" s="297" t="s">
        <v>899</v>
      </c>
      <c r="E1025" s="298" t="n">
        <v>3588.89</v>
      </c>
      <c r="F1025" s="298" t="n">
        <v>150.31</v>
      </c>
      <c r="G1025" s="298" t="n">
        <v>3739.2</v>
      </c>
    </row>
    <row r="1026" customFormat="false" ht="23.85" hidden="false" customHeight="false" outlineLevel="0" collapsed="false">
      <c r="A1026" s="294" t="s">
        <v>1922</v>
      </c>
      <c r="B1026" s="295" t="n">
        <v>102618</v>
      </c>
      <c r="C1026" s="296" t="s">
        <v>1940</v>
      </c>
      <c r="D1026" s="297" t="s">
        <v>899</v>
      </c>
      <c r="E1026" s="298" t="n">
        <v>4351.89</v>
      </c>
      <c r="F1026" s="298" t="n">
        <v>149.9</v>
      </c>
      <c r="G1026" s="298" t="n">
        <v>4501.79</v>
      </c>
    </row>
    <row r="1027" customFormat="false" ht="23.85" hidden="false" customHeight="false" outlineLevel="0" collapsed="false">
      <c r="A1027" s="294" t="s">
        <v>1922</v>
      </c>
      <c r="B1027" s="295" t="n">
        <v>102612</v>
      </c>
      <c r="C1027" s="296" t="s">
        <v>1941</v>
      </c>
      <c r="D1027" s="297" t="s">
        <v>899</v>
      </c>
      <c r="E1027" s="298" t="n">
        <v>729.35</v>
      </c>
      <c r="F1027" s="298" t="n">
        <v>5.58</v>
      </c>
      <c r="G1027" s="298" t="n">
        <v>734.93</v>
      </c>
    </row>
    <row r="1028" customFormat="false" ht="23.85" hidden="false" customHeight="false" outlineLevel="0" collapsed="false">
      <c r="A1028" s="294" t="s">
        <v>1922</v>
      </c>
      <c r="B1028" s="295" t="n">
        <v>102603</v>
      </c>
      <c r="C1028" s="296" t="s">
        <v>1942</v>
      </c>
      <c r="D1028" s="297" t="s">
        <v>899</v>
      </c>
      <c r="E1028" s="298" t="n">
        <v>3.52</v>
      </c>
      <c r="F1028" s="298" t="n">
        <v>8.86</v>
      </c>
      <c r="G1028" s="298" t="n">
        <v>12.38</v>
      </c>
    </row>
    <row r="1029" customFormat="false" ht="23.85" hidden="false" customHeight="false" outlineLevel="0" collapsed="false">
      <c r="A1029" s="294" t="s">
        <v>1922</v>
      </c>
      <c r="B1029" s="295" t="n">
        <v>102587</v>
      </c>
      <c r="C1029" s="296" t="s">
        <v>1943</v>
      </c>
      <c r="D1029" s="297" t="s">
        <v>899</v>
      </c>
      <c r="E1029" s="298" t="n">
        <v>1.2</v>
      </c>
      <c r="F1029" s="298" t="n">
        <v>3.04</v>
      </c>
      <c r="G1029" s="298" t="n">
        <v>4.24</v>
      </c>
    </row>
    <row r="1030" customFormat="false" ht="23.85" hidden="false" customHeight="false" outlineLevel="0" collapsed="false">
      <c r="A1030" s="294" t="s">
        <v>1922</v>
      </c>
      <c r="B1030" s="295" t="n">
        <v>102589</v>
      </c>
      <c r="C1030" s="296" t="s">
        <v>1944</v>
      </c>
      <c r="D1030" s="297" t="s">
        <v>899</v>
      </c>
      <c r="E1030" s="298" t="n">
        <v>1.34</v>
      </c>
      <c r="F1030" s="298" t="n">
        <v>3.37</v>
      </c>
      <c r="G1030" s="298" t="n">
        <v>4.71</v>
      </c>
    </row>
    <row r="1031" customFormat="false" ht="23.85" hidden="false" customHeight="false" outlineLevel="0" collapsed="false">
      <c r="A1031" s="294" t="s">
        <v>1922</v>
      </c>
      <c r="B1031" s="295" t="n">
        <v>102591</v>
      </c>
      <c r="C1031" s="296" t="s">
        <v>1945</v>
      </c>
      <c r="D1031" s="297" t="s">
        <v>899</v>
      </c>
      <c r="E1031" s="298" t="n">
        <v>1.48</v>
      </c>
      <c r="F1031" s="298" t="n">
        <v>3.72</v>
      </c>
      <c r="G1031" s="298" t="n">
        <v>5.2</v>
      </c>
    </row>
    <row r="1032" customFormat="false" ht="23.85" hidden="false" customHeight="false" outlineLevel="0" collapsed="false">
      <c r="A1032" s="294" t="s">
        <v>1922</v>
      </c>
      <c r="B1032" s="295" t="n">
        <v>102593</v>
      </c>
      <c r="C1032" s="296" t="s">
        <v>1946</v>
      </c>
      <c r="D1032" s="297" t="s">
        <v>899</v>
      </c>
      <c r="E1032" s="298" t="n">
        <v>1.67</v>
      </c>
      <c r="F1032" s="298" t="n">
        <v>4.19</v>
      </c>
      <c r="G1032" s="298" t="n">
        <v>5.86</v>
      </c>
    </row>
    <row r="1033" customFormat="false" ht="23.85" hidden="false" customHeight="false" outlineLevel="0" collapsed="false">
      <c r="A1033" s="294" t="s">
        <v>1922</v>
      </c>
      <c r="B1033" s="295" t="n">
        <v>102595</v>
      </c>
      <c r="C1033" s="296" t="s">
        <v>1947</v>
      </c>
      <c r="D1033" s="297" t="s">
        <v>899</v>
      </c>
      <c r="E1033" s="298" t="n">
        <v>1.89</v>
      </c>
      <c r="F1033" s="298" t="n">
        <v>4.74</v>
      </c>
      <c r="G1033" s="298" t="n">
        <v>6.63</v>
      </c>
    </row>
    <row r="1034" customFormat="false" ht="23.85" hidden="false" customHeight="false" outlineLevel="0" collapsed="false">
      <c r="A1034" s="294" t="s">
        <v>1922</v>
      </c>
      <c r="B1034" s="295" t="n">
        <v>102597</v>
      </c>
      <c r="C1034" s="296" t="s">
        <v>1948</v>
      </c>
      <c r="D1034" s="297" t="s">
        <v>899</v>
      </c>
      <c r="E1034" s="298" t="n">
        <v>2.17</v>
      </c>
      <c r="F1034" s="298" t="n">
        <v>5.42</v>
      </c>
      <c r="G1034" s="298" t="n">
        <v>7.59</v>
      </c>
    </row>
    <row r="1035" customFormat="false" ht="23.85" hidden="false" customHeight="false" outlineLevel="0" collapsed="false">
      <c r="A1035" s="294" t="s">
        <v>1922</v>
      </c>
      <c r="B1035" s="295" t="n">
        <v>102599</v>
      </c>
      <c r="C1035" s="296" t="s">
        <v>1949</v>
      </c>
      <c r="D1035" s="297" t="s">
        <v>899</v>
      </c>
      <c r="E1035" s="298" t="n">
        <v>2.45</v>
      </c>
      <c r="F1035" s="298" t="n">
        <v>6.1</v>
      </c>
      <c r="G1035" s="298" t="n">
        <v>8.55</v>
      </c>
    </row>
    <row r="1036" customFormat="false" ht="23.85" hidden="false" customHeight="false" outlineLevel="0" collapsed="false">
      <c r="A1036" s="294" t="s">
        <v>1922</v>
      </c>
      <c r="B1036" s="295" t="n">
        <v>102601</v>
      </c>
      <c r="C1036" s="296" t="s">
        <v>1950</v>
      </c>
      <c r="D1036" s="297" t="s">
        <v>899</v>
      </c>
      <c r="E1036" s="298" t="n">
        <v>2.85</v>
      </c>
      <c r="F1036" s="298" t="n">
        <v>7.14</v>
      </c>
      <c r="G1036" s="298" t="n">
        <v>9.99</v>
      </c>
    </row>
    <row r="1037" customFormat="false" ht="23.85" hidden="false" customHeight="false" outlineLevel="0" collapsed="false">
      <c r="A1037" s="294" t="s">
        <v>1922</v>
      </c>
      <c r="B1037" s="295" t="n">
        <v>102604</v>
      </c>
      <c r="C1037" s="296" t="s">
        <v>1951</v>
      </c>
      <c r="D1037" s="297" t="s">
        <v>899</v>
      </c>
      <c r="E1037" s="298" t="n">
        <v>4.05</v>
      </c>
      <c r="F1037" s="298" t="n">
        <v>10.22</v>
      </c>
      <c r="G1037" s="298" t="n">
        <v>14.27</v>
      </c>
    </row>
    <row r="1038" customFormat="false" ht="23.85" hidden="false" customHeight="false" outlineLevel="0" collapsed="false">
      <c r="A1038" s="294" t="s">
        <v>1922</v>
      </c>
      <c r="B1038" s="295" t="n">
        <v>102588</v>
      </c>
      <c r="C1038" s="296" t="s">
        <v>1952</v>
      </c>
      <c r="D1038" s="297" t="s">
        <v>899</v>
      </c>
      <c r="E1038" s="298" t="n">
        <v>1.75</v>
      </c>
      <c r="F1038" s="298" t="n">
        <v>4.39</v>
      </c>
      <c r="G1038" s="298" t="n">
        <v>6.14</v>
      </c>
    </row>
    <row r="1039" customFormat="false" ht="23.85" hidden="false" customHeight="false" outlineLevel="0" collapsed="false">
      <c r="A1039" s="294" t="s">
        <v>1922</v>
      </c>
      <c r="B1039" s="295" t="n">
        <v>102590</v>
      </c>
      <c r="C1039" s="296" t="s">
        <v>1953</v>
      </c>
      <c r="D1039" s="297" t="s">
        <v>899</v>
      </c>
      <c r="E1039" s="298" t="n">
        <v>1.88</v>
      </c>
      <c r="F1039" s="298" t="n">
        <v>4.73</v>
      </c>
      <c r="G1039" s="298" t="n">
        <v>6.61</v>
      </c>
    </row>
    <row r="1040" customFormat="false" ht="23.85" hidden="false" customHeight="false" outlineLevel="0" collapsed="false">
      <c r="A1040" s="294" t="s">
        <v>1922</v>
      </c>
      <c r="B1040" s="295" t="n">
        <v>102592</v>
      </c>
      <c r="C1040" s="296" t="s">
        <v>1954</v>
      </c>
      <c r="D1040" s="297" t="s">
        <v>899</v>
      </c>
      <c r="E1040" s="298" t="n">
        <v>2.02</v>
      </c>
      <c r="F1040" s="298" t="n">
        <v>5.07</v>
      </c>
      <c r="G1040" s="298" t="n">
        <v>7.09</v>
      </c>
    </row>
    <row r="1041" customFormat="false" ht="23.85" hidden="false" customHeight="false" outlineLevel="0" collapsed="false">
      <c r="A1041" s="294" t="s">
        <v>1922</v>
      </c>
      <c r="B1041" s="295" t="n">
        <v>102594</v>
      </c>
      <c r="C1041" s="296" t="s">
        <v>1955</v>
      </c>
      <c r="D1041" s="297" t="s">
        <v>899</v>
      </c>
      <c r="E1041" s="298" t="n">
        <v>2.2</v>
      </c>
      <c r="F1041" s="298" t="n">
        <v>5.56</v>
      </c>
      <c r="G1041" s="298" t="n">
        <v>7.76</v>
      </c>
    </row>
    <row r="1042" customFormat="false" ht="23.85" hidden="false" customHeight="false" outlineLevel="0" collapsed="false">
      <c r="A1042" s="294" t="s">
        <v>1922</v>
      </c>
      <c r="B1042" s="295" t="n">
        <v>102596</v>
      </c>
      <c r="C1042" s="296" t="s">
        <v>1956</v>
      </c>
      <c r="D1042" s="297" t="s">
        <v>899</v>
      </c>
      <c r="E1042" s="298" t="n">
        <v>2.42</v>
      </c>
      <c r="F1042" s="298" t="n">
        <v>6.11</v>
      </c>
      <c r="G1042" s="298" t="n">
        <v>8.53</v>
      </c>
    </row>
    <row r="1043" customFormat="false" ht="23.85" hidden="false" customHeight="false" outlineLevel="0" collapsed="false">
      <c r="A1043" s="294" t="s">
        <v>1922</v>
      </c>
      <c r="B1043" s="295" t="n">
        <v>102598</v>
      </c>
      <c r="C1043" s="296" t="s">
        <v>1957</v>
      </c>
      <c r="D1043" s="297" t="s">
        <v>899</v>
      </c>
      <c r="E1043" s="298" t="n">
        <v>2.7</v>
      </c>
      <c r="F1043" s="298" t="n">
        <v>6.78</v>
      </c>
      <c r="G1043" s="298" t="n">
        <v>9.48</v>
      </c>
    </row>
    <row r="1044" customFormat="false" ht="23.85" hidden="false" customHeight="false" outlineLevel="0" collapsed="false">
      <c r="A1044" s="294" t="s">
        <v>1922</v>
      </c>
      <c r="B1044" s="295" t="n">
        <v>102600</v>
      </c>
      <c r="C1044" s="296" t="s">
        <v>1958</v>
      </c>
      <c r="D1044" s="297" t="s">
        <v>899</v>
      </c>
      <c r="E1044" s="298" t="n">
        <v>2.99</v>
      </c>
      <c r="F1044" s="298" t="n">
        <v>7.46</v>
      </c>
      <c r="G1044" s="298" t="n">
        <v>10.45</v>
      </c>
    </row>
    <row r="1045" customFormat="false" ht="23.85" hidden="false" customHeight="false" outlineLevel="0" collapsed="false">
      <c r="A1045" s="294" t="s">
        <v>1922</v>
      </c>
      <c r="B1045" s="295" t="n">
        <v>102602</v>
      </c>
      <c r="C1045" s="296" t="s">
        <v>1959</v>
      </c>
      <c r="D1045" s="297" t="s">
        <v>899</v>
      </c>
      <c r="E1045" s="298" t="n">
        <v>3.37</v>
      </c>
      <c r="F1045" s="298" t="n">
        <v>8.5</v>
      </c>
      <c r="G1045" s="298" t="n">
        <v>11.87</v>
      </c>
    </row>
    <row r="1046" customFormat="false" ht="35.05" hidden="false" customHeight="false" outlineLevel="0" collapsed="false">
      <c r="A1046" s="294" t="s">
        <v>1960</v>
      </c>
      <c r="B1046" s="295" t="n">
        <v>103005</v>
      </c>
      <c r="C1046" s="296" t="s">
        <v>1961</v>
      </c>
      <c r="D1046" s="297" t="s">
        <v>899</v>
      </c>
      <c r="E1046" s="298" t="n">
        <v>468.72</v>
      </c>
      <c r="F1046" s="298" t="n">
        <v>164.51</v>
      </c>
      <c r="G1046" s="298" t="n">
        <v>633.23</v>
      </c>
    </row>
    <row r="1047" customFormat="false" ht="35.05" hidden="false" customHeight="false" outlineLevel="0" collapsed="false">
      <c r="A1047" s="294" t="s">
        <v>1960</v>
      </c>
      <c r="B1047" s="295" t="n">
        <v>103006</v>
      </c>
      <c r="C1047" s="296" t="s">
        <v>1962</v>
      </c>
      <c r="D1047" s="297" t="s">
        <v>899</v>
      </c>
      <c r="E1047" s="298" t="n">
        <v>640.97</v>
      </c>
      <c r="F1047" s="298" t="n">
        <v>226.14</v>
      </c>
      <c r="G1047" s="298" t="n">
        <v>867.11</v>
      </c>
    </row>
    <row r="1048" customFormat="false" ht="35.05" hidden="false" customHeight="false" outlineLevel="0" collapsed="false">
      <c r="A1048" s="294" t="s">
        <v>1960</v>
      </c>
      <c r="B1048" s="295" t="n">
        <v>103007</v>
      </c>
      <c r="C1048" s="296" t="s">
        <v>1963</v>
      </c>
      <c r="D1048" s="297" t="s">
        <v>899</v>
      </c>
      <c r="E1048" s="298" t="n">
        <v>861.52</v>
      </c>
      <c r="F1048" s="298" t="n">
        <v>287.63</v>
      </c>
      <c r="G1048" s="298" t="n">
        <v>1149.15</v>
      </c>
    </row>
    <row r="1049" customFormat="false" ht="35.05" hidden="false" customHeight="false" outlineLevel="0" collapsed="false">
      <c r="A1049" s="294" t="s">
        <v>1960</v>
      </c>
      <c r="B1049" s="295" t="n">
        <v>102989</v>
      </c>
      <c r="C1049" s="296" t="s">
        <v>1964</v>
      </c>
      <c r="D1049" s="297" t="s">
        <v>904</v>
      </c>
      <c r="E1049" s="298" t="n">
        <v>18.26</v>
      </c>
      <c r="F1049" s="298" t="n">
        <v>10.27</v>
      </c>
      <c r="G1049" s="298" t="n">
        <v>28.53</v>
      </c>
    </row>
    <row r="1050" customFormat="false" ht="35.05" hidden="false" customHeight="false" outlineLevel="0" collapsed="false">
      <c r="A1050" s="294" t="s">
        <v>1960</v>
      </c>
      <c r="B1050" s="295" t="n">
        <v>102990</v>
      </c>
      <c r="C1050" s="296" t="s">
        <v>1965</v>
      </c>
      <c r="D1050" s="297" t="s">
        <v>904</v>
      </c>
      <c r="E1050" s="298" t="n">
        <v>22.34</v>
      </c>
      <c r="F1050" s="298" t="n">
        <v>12.12</v>
      </c>
      <c r="G1050" s="298" t="n">
        <v>34.46</v>
      </c>
    </row>
    <row r="1051" customFormat="false" ht="35.05" hidden="false" customHeight="false" outlineLevel="0" collapsed="false">
      <c r="A1051" s="294" t="s">
        <v>1960</v>
      </c>
      <c r="B1051" s="295" t="n">
        <v>102991</v>
      </c>
      <c r="C1051" s="296" t="s">
        <v>1966</v>
      </c>
      <c r="D1051" s="297" t="s">
        <v>904</v>
      </c>
      <c r="E1051" s="298" t="n">
        <v>29.01</v>
      </c>
      <c r="F1051" s="298" t="n">
        <v>15.32</v>
      </c>
      <c r="G1051" s="298" t="n">
        <v>44.33</v>
      </c>
    </row>
    <row r="1052" customFormat="false" ht="35.05" hidden="false" customHeight="false" outlineLevel="0" collapsed="false">
      <c r="A1052" s="294" t="s">
        <v>1960</v>
      </c>
      <c r="B1052" s="295" t="n">
        <v>102992</v>
      </c>
      <c r="C1052" s="296" t="s">
        <v>1967</v>
      </c>
      <c r="D1052" s="297" t="s">
        <v>904</v>
      </c>
      <c r="E1052" s="298" t="n">
        <v>43.37</v>
      </c>
      <c r="F1052" s="298" t="n">
        <v>17.26</v>
      </c>
      <c r="G1052" s="298" t="n">
        <v>60.63</v>
      </c>
    </row>
    <row r="1053" customFormat="false" ht="35.05" hidden="false" customHeight="false" outlineLevel="0" collapsed="false">
      <c r="A1053" s="294" t="s">
        <v>1960</v>
      </c>
      <c r="B1053" s="295" t="n">
        <v>102993</v>
      </c>
      <c r="C1053" s="296" t="s">
        <v>1968</v>
      </c>
      <c r="D1053" s="297" t="s">
        <v>904</v>
      </c>
      <c r="E1053" s="298" t="n">
        <v>56.34</v>
      </c>
      <c r="F1053" s="298" t="n">
        <v>23.08</v>
      </c>
      <c r="G1053" s="298" t="n">
        <v>79.42</v>
      </c>
    </row>
    <row r="1054" customFormat="false" ht="35.05" hidden="false" customHeight="false" outlineLevel="0" collapsed="false">
      <c r="A1054" s="294" t="s">
        <v>1960</v>
      </c>
      <c r="B1054" s="295" t="n">
        <v>102994</v>
      </c>
      <c r="C1054" s="296" t="s">
        <v>1969</v>
      </c>
      <c r="D1054" s="297" t="s">
        <v>904</v>
      </c>
      <c r="E1054" s="298" t="n">
        <v>97.8</v>
      </c>
      <c r="F1054" s="298" t="n">
        <v>27.11</v>
      </c>
      <c r="G1054" s="298" t="n">
        <v>124.91</v>
      </c>
    </row>
    <row r="1055" customFormat="false" ht="35.05" hidden="false" customHeight="false" outlineLevel="0" collapsed="false">
      <c r="A1055" s="294" t="s">
        <v>1960</v>
      </c>
      <c r="B1055" s="295" t="n">
        <v>102995</v>
      </c>
      <c r="C1055" s="296" t="s">
        <v>1970</v>
      </c>
      <c r="D1055" s="297" t="s">
        <v>904</v>
      </c>
      <c r="E1055" s="298" t="n">
        <v>36.42</v>
      </c>
      <c r="F1055" s="298" t="n">
        <v>18.55</v>
      </c>
      <c r="G1055" s="298" t="n">
        <v>54.97</v>
      </c>
    </row>
    <row r="1056" customFormat="false" ht="35.05" hidden="false" customHeight="false" outlineLevel="0" collapsed="false">
      <c r="A1056" s="294" t="s">
        <v>1960</v>
      </c>
      <c r="B1056" s="295" t="n">
        <v>102996</v>
      </c>
      <c r="C1056" s="296" t="s">
        <v>1971</v>
      </c>
      <c r="D1056" s="297" t="s">
        <v>904</v>
      </c>
      <c r="E1056" s="298" t="n">
        <v>51.73</v>
      </c>
      <c r="F1056" s="298" t="n">
        <v>25.85</v>
      </c>
      <c r="G1056" s="298" t="n">
        <v>77.58</v>
      </c>
    </row>
    <row r="1057" customFormat="false" ht="35.05" hidden="false" customHeight="false" outlineLevel="0" collapsed="false">
      <c r="A1057" s="294" t="s">
        <v>1960</v>
      </c>
      <c r="B1057" s="295" t="n">
        <v>102998</v>
      </c>
      <c r="C1057" s="296" t="s">
        <v>1972</v>
      </c>
      <c r="D1057" s="297" t="s">
        <v>904</v>
      </c>
      <c r="E1057" s="298" t="n">
        <v>67.07</v>
      </c>
      <c r="F1057" s="298" t="n">
        <v>31.09</v>
      </c>
      <c r="G1057" s="298" t="n">
        <v>98.16</v>
      </c>
    </row>
    <row r="1058" customFormat="false" ht="35.05" hidden="false" customHeight="false" outlineLevel="0" collapsed="false">
      <c r="A1058" s="294" t="s">
        <v>1960</v>
      </c>
      <c r="B1058" s="295" t="n">
        <v>102999</v>
      </c>
      <c r="C1058" s="296" t="s">
        <v>1973</v>
      </c>
      <c r="D1058" s="297" t="s">
        <v>904</v>
      </c>
      <c r="E1058" s="298" t="n">
        <v>84.99</v>
      </c>
      <c r="F1058" s="298" t="n">
        <v>39.13</v>
      </c>
      <c r="G1058" s="298" t="n">
        <v>124.12</v>
      </c>
    </row>
    <row r="1059" customFormat="false" ht="35.05" hidden="false" customHeight="false" outlineLevel="0" collapsed="false">
      <c r="A1059" s="294" t="s">
        <v>1960</v>
      </c>
      <c r="B1059" s="295" t="n">
        <v>103000</v>
      </c>
      <c r="C1059" s="296" t="s">
        <v>1974</v>
      </c>
      <c r="D1059" s="297" t="s">
        <v>904</v>
      </c>
      <c r="E1059" s="298" t="n">
        <v>85.36</v>
      </c>
      <c r="F1059" s="298" t="n">
        <v>39.26</v>
      </c>
      <c r="G1059" s="298" t="n">
        <v>124.62</v>
      </c>
    </row>
    <row r="1060" customFormat="false" ht="35.05" hidden="false" customHeight="false" outlineLevel="0" collapsed="false">
      <c r="A1060" s="294" t="s">
        <v>1960</v>
      </c>
      <c r="B1060" s="295" t="n">
        <v>102997</v>
      </c>
      <c r="C1060" s="296" t="s">
        <v>1975</v>
      </c>
      <c r="D1060" s="297" t="s">
        <v>904</v>
      </c>
      <c r="E1060" s="298" t="n">
        <v>70.79</v>
      </c>
      <c r="F1060" s="298" t="n">
        <v>31.54</v>
      </c>
      <c r="G1060" s="298" t="n">
        <v>102.33</v>
      </c>
    </row>
    <row r="1061" customFormat="false" ht="35.05" hidden="false" customHeight="false" outlineLevel="0" collapsed="false">
      <c r="A1061" s="294" t="s">
        <v>1960</v>
      </c>
      <c r="B1061" s="295" t="n">
        <v>103001</v>
      </c>
      <c r="C1061" s="296" t="s">
        <v>1976</v>
      </c>
      <c r="D1061" s="297" t="s">
        <v>899</v>
      </c>
      <c r="E1061" s="298" t="n">
        <v>239.73</v>
      </c>
      <c r="F1061" s="298" t="n">
        <v>19.88</v>
      </c>
      <c r="G1061" s="298" t="n">
        <v>259.61</v>
      </c>
    </row>
    <row r="1062" customFormat="false" ht="35.05" hidden="false" customHeight="false" outlineLevel="0" collapsed="false">
      <c r="A1062" s="294" t="s">
        <v>1960</v>
      </c>
      <c r="B1062" s="295" t="n">
        <v>103002</v>
      </c>
      <c r="C1062" s="296" t="s">
        <v>1977</v>
      </c>
      <c r="D1062" s="297" t="s">
        <v>899</v>
      </c>
      <c r="E1062" s="298" t="n">
        <v>302.05</v>
      </c>
      <c r="F1062" s="298" t="n">
        <v>20.75</v>
      </c>
      <c r="G1062" s="298" t="n">
        <v>322.8</v>
      </c>
    </row>
    <row r="1063" customFormat="false" ht="35.05" hidden="false" customHeight="false" outlineLevel="0" collapsed="false">
      <c r="A1063" s="294" t="s">
        <v>1960</v>
      </c>
      <c r="B1063" s="295" t="n">
        <v>103003</v>
      </c>
      <c r="C1063" s="296" t="s">
        <v>1978</v>
      </c>
      <c r="D1063" s="297" t="s">
        <v>899</v>
      </c>
      <c r="E1063" s="298" t="n">
        <v>426.77</v>
      </c>
      <c r="F1063" s="298" t="n">
        <v>22.46</v>
      </c>
      <c r="G1063" s="298" t="n">
        <v>449.23</v>
      </c>
    </row>
    <row r="1064" customFormat="false" ht="23.85" hidden="false" customHeight="false" outlineLevel="0" collapsed="false">
      <c r="A1064" s="294" t="s">
        <v>1979</v>
      </c>
      <c r="B1064" s="295" t="n">
        <v>98522</v>
      </c>
      <c r="C1064" s="296" t="s">
        <v>1980</v>
      </c>
      <c r="D1064" s="297" t="s">
        <v>904</v>
      </c>
      <c r="E1064" s="298" t="n">
        <v>133.58</v>
      </c>
      <c r="F1064" s="298" t="n">
        <v>48.92</v>
      </c>
      <c r="G1064" s="298" t="n">
        <v>182.5</v>
      </c>
    </row>
    <row r="1065" customFormat="false" ht="35.05" hidden="false" customHeight="false" outlineLevel="0" collapsed="false">
      <c r="A1065" s="294" t="s">
        <v>1979</v>
      </c>
      <c r="B1065" s="295" t="n">
        <v>102364</v>
      </c>
      <c r="C1065" s="296" t="s">
        <v>1981</v>
      </c>
      <c r="D1065" s="297" t="s">
        <v>897</v>
      </c>
      <c r="E1065" s="298" t="n">
        <v>176.95</v>
      </c>
      <c r="F1065" s="298" t="n">
        <v>41.29</v>
      </c>
      <c r="G1065" s="298" t="n">
        <v>218.24</v>
      </c>
    </row>
    <row r="1066" customFormat="false" ht="35.05" hidden="false" customHeight="false" outlineLevel="0" collapsed="false">
      <c r="A1066" s="294" t="s">
        <v>1979</v>
      </c>
      <c r="B1066" s="295" t="n">
        <v>102363</v>
      </c>
      <c r="C1066" s="296" t="s">
        <v>1982</v>
      </c>
      <c r="D1066" s="297" t="s">
        <v>897</v>
      </c>
      <c r="E1066" s="298" t="n">
        <v>152.07</v>
      </c>
      <c r="F1066" s="298" t="n">
        <v>41.3</v>
      </c>
      <c r="G1066" s="298" t="n">
        <v>193.37</v>
      </c>
    </row>
    <row r="1067" customFormat="false" ht="35.05" hidden="false" customHeight="false" outlineLevel="0" collapsed="false">
      <c r="A1067" s="294" t="s">
        <v>1979</v>
      </c>
      <c r="B1067" s="295" t="n">
        <v>102362</v>
      </c>
      <c r="C1067" s="296" t="s">
        <v>1983</v>
      </c>
      <c r="D1067" s="297" t="s">
        <v>897</v>
      </c>
      <c r="E1067" s="298" t="n">
        <v>138.19</v>
      </c>
      <c r="F1067" s="298" t="n">
        <v>41.65</v>
      </c>
      <c r="G1067" s="298" t="n">
        <v>179.84</v>
      </c>
    </row>
    <row r="1068" customFormat="false" ht="23.85" hidden="false" customHeight="false" outlineLevel="0" collapsed="false">
      <c r="A1068" s="294" t="s">
        <v>1979</v>
      </c>
      <c r="B1068" s="295" t="n">
        <v>101193</v>
      </c>
      <c r="C1068" s="296" t="s">
        <v>1984</v>
      </c>
      <c r="D1068" s="297" t="s">
        <v>904</v>
      </c>
      <c r="E1068" s="298" t="n">
        <v>43.54</v>
      </c>
      <c r="F1068" s="298" t="n">
        <v>22.91</v>
      </c>
      <c r="G1068" s="298" t="n">
        <v>66.45</v>
      </c>
    </row>
    <row r="1069" customFormat="false" ht="35.05" hidden="false" customHeight="false" outlineLevel="0" collapsed="false">
      <c r="A1069" s="294" t="s">
        <v>1979</v>
      </c>
      <c r="B1069" s="295" t="n">
        <v>101192</v>
      </c>
      <c r="C1069" s="296" t="s">
        <v>1985</v>
      </c>
      <c r="D1069" s="297" t="s">
        <v>904</v>
      </c>
      <c r="E1069" s="298" t="n">
        <v>51.19</v>
      </c>
      <c r="F1069" s="298" t="n">
        <v>22.91</v>
      </c>
      <c r="G1069" s="298" t="n">
        <v>74.1</v>
      </c>
    </row>
    <row r="1070" customFormat="false" ht="23.85" hidden="false" customHeight="false" outlineLevel="0" collapsed="false">
      <c r="A1070" s="294" t="s">
        <v>1979</v>
      </c>
      <c r="B1070" s="295" t="n">
        <v>101194</v>
      </c>
      <c r="C1070" s="296" t="s">
        <v>1986</v>
      </c>
      <c r="D1070" s="297" t="s">
        <v>904</v>
      </c>
      <c r="E1070" s="298" t="n">
        <v>43.95</v>
      </c>
      <c r="F1070" s="298" t="n">
        <v>22.9</v>
      </c>
      <c r="G1070" s="298" t="n">
        <v>66.85</v>
      </c>
    </row>
    <row r="1071" customFormat="false" ht="23.85" hidden="false" customHeight="false" outlineLevel="0" collapsed="false">
      <c r="A1071" s="294" t="s">
        <v>1979</v>
      </c>
      <c r="B1071" s="295" t="n">
        <v>101190</v>
      </c>
      <c r="C1071" s="296" t="s">
        <v>1987</v>
      </c>
      <c r="D1071" s="297" t="s">
        <v>904</v>
      </c>
      <c r="E1071" s="298" t="n">
        <v>48.98</v>
      </c>
      <c r="F1071" s="298" t="n">
        <v>22.9</v>
      </c>
      <c r="G1071" s="298" t="n">
        <v>71.88</v>
      </c>
    </row>
    <row r="1072" customFormat="false" ht="35.05" hidden="false" customHeight="false" outlineLevel="0" collapsed="false">
      <c r="A1072" s="294" t="s">
        <v>1979</v>
      </c>
      <c r="B1072" s="295" t="n">
        <v>101189</v>
      </c>
      <c r="C1072" s="296" t="s">
        <v>1988</v>
      </c>
      <c r="D1072" s="297" t="s">
        <v>904</v>
      </c>
      <c r="E1072" s="298" t="n">
        <v>49.78</v>
      </c>
      <c r="F1072" s="298" t="n">
        <v>22.91</v>
      </c>
      <c r="G1072" s="298" t="n">
        <v>72.69</v>
      </c>
    </row>
    <row r="1073" customFormat="false" ht="23.85" hidden="false" customHeight="false" outlineLevel="0" collapsed="false">
      <c r="A1073" s="294" t="s">
        <v>1979</v>
      </c>
      <c r="B1073" s="295" t="n">
        <v>101191</v>
      </c>
      <c r="C1073" s="296" t="s">
        <v>1989</v>
      </c>
      <c r="D1073" s="297" t="s">
        <v>904</v>
      </c>
      <c r="E1073" s="298" t="n">
        <v>49.37</v>
      </c>
      <c r="F1073" s="298" t="n">
        <v>22.91</v>
      </c>
      <c r="G1073" s="298" t="n">
        <v>72.28</v>
      </c>
    </row>
    <row r="1074" customFormat="false" ht="35.05" hidden="false" customHeight="false" outlineLevel="0" collapsed="false">
      <c r="A1074" s="294" t="s">
        <v>1979</v>
      </c>
      <c r="B1074" s="295" t="n">
        <v>101198</v>
      </c>
      <c r="C1074" s="296" t="s">
        <v>1990</v>
      </c>
      <c r="D1074" s="297" t="s">
        <v>904</v>
      </c>
      <c r="E1074" s="298" t="n">
        <v>65.41</v>
      </c>
      <c r="F1074" s="298" t="n">
        <v>36.58</v>
      </c>
      <c r="G1074" s="298" t="n">
        <v>101.99</v>
      </c>
    </row>
    <row r="1075" customFormat="false" ht="35.05" hidden="false" customHeight="false" outlineLevel="0" collapsed="false">
      <c r="A1075" s="294" t="s">
        <v>1979</v>
      </c>
      <c r="B1075" s="295" t="n">
        <v>101197</v>
      </c>
      <c r="C1075" s="296" t="s">
        <v>1991</v>
      </c>
      <c r="D1075" s="297" t="s">
        <v>904</v>
      </c>
      <c r="E1075" s="298" t="n">
        <v>93.09</v>
      </c>
      <c r="F1075" s="298" t="n">
        <v>42.57</v>
      </c>
      <c r="G1075" s="298" t="n">
        <v>135.66</v>
      </c>
    </row>
    <row r="1076" customFormat="false" ht="35.05" hidden="false" customHeight="false" outlineLevel="0" collapsed="false">
      <c r="A1076" s="294" t="s">
        <v>1979</v>
      </c>
      <c r="B1076" s="295" t="n">
        <v>101199</v>
      </c>
      <c r="C1076" s="296" t="s">
        <v>1992</v>
      </c>
      <c r="D1076" s="297" t="s">
        <v>904</v>
      </c>
      <c r="E1076" s="298" t="n">
        <v>66.41</v>
      </c>
      <c r="F1076" s="298" t="n">
        <v>36.58</v>
      </c>
      <c r="G1076" s="298" t="n">
        <v>102.99</v>
      </c>
    </row>
    <row r="1077" customFormat="false" ht="35.05" hidden="false" customHeight="false" outlineLevel="0" collapsed="false">
      <c r="A1077" s="294" t="s">
        <v>1979</v>
      </c>
      <c r="B1077" s="295" t="n">
        <v>101203</v>
      </c>
      <c r="C1077" s="296" t="s">
        <v>1993</v>
      </c>
      <c r="D1077" s="297" t="s">
        <v>904</v>
      </c>
      <c r="E1077" s="298" t="n">
        <v>28.43</v>
      </c>
      <c r="F1077" s="298" t="n">
        <v>22.95</v>
      </c>
      <c r="G1077" s="298" t="n">
        <v>51.38</v>
      </c>
    </row>
    <row r="1078" customFormat="false" ht="35.05" hidden="false" customHeight="false" outlineLevel="0" collapsed="false">
      <c r="A1078" s="294" t="s">
        <v>1979</v>
      </c>
      <c r="B1078" s="295" t="n">
        <v>101202</v>
      </c>
      <c r="C1078" s="296" t="s">
        <v>1994</v>
      </c>
      <c r="D1078" s="297" t="s">
        <v>904</v>
      </c>
      <c r="E1078" s="298" t="n">
        <v>29.44</v>
      </c>
      <c r="F1078" s="298" t="n">
        <v>22.95</v>
      </c>
      <c r="G1078" s="298" t="n">
        <v>52.39</v>
      </c>
    </row>
    <row r="1079" customFormat="false" ht="35.05" hidden="false" customHeight="false" outlineLevel="0" collapsed="false">
      <c r="A1079" s="294" t="s">
        <v>1979</v>
      </c>
      <c r="B1079" s="295" t="n">
        <v>101204</v>
      </c>
      <c r="C1079" s="296" t="s">
        <v>1995</v>
      </c>
      <c r="D1079" s="297" t="s">
        <v>904</v>
      </c>
      <c r="E1079" s="298" t="n">
        <v>28.84</v>
      </c>
      <c r="F1079" s="298" t="n">
        <v>22.94</v>
      </c>
      <c r="G1079" s="298" t="n">
        <v>51.78</v>
      </c>
    </row>
    <row r="1080" customFormat="false" ht="35.05" hidden="false" customHeight="false" outlineLevel="0" collapsed="false">
      <c r="A1080" s="294" t="s">
        <v>1979</v>
      </c>
      <c r="B1080" s="295" t="n">
        <v>101200</v>
      </c>
      <c r="C1080" s="296" t="s">
        <v>1996</v>
      </c>
      <c r="D1080" s="297" t="s">
        <v>904</v>
      </c>
      <c r="E1080" s="298" t="n">
        <v>45.65</v>
      </c>
      <c r="F1080" s="298" t="n">
        <v>21.35</v>
      </c>
      <c r="G1080" s="298" t="n">
        <v>67</v>
      </c>
    </row>
    <row r="1081" customFormat="false" ht="35.05" hidden="false" customHeight="false" outlineLevel="0" collapsed="false">
      <c r="A1081" s="294" t="s">
        <v>1979</v>
      </c>
      <c r="B1081" s="295" t="n">
        <v>101201</v>
      </c>
      <c r="C1081" s="296" t="s">
        <v>1997</v>
      </c>
      <c r="D1081" s="297" t="s">
        <v>904</v>
      </c>
      <c r="E1081" s="298" t="n">
        <v>54.9</v>
      </c>
      <c r="F1081" s="298" t="n">
        <v>27.72</v>
      </c>
      <c r="G1081" s="298" t="n">
        <v>82.62</v>
      </c>
    </row>
    <row r="1082" customFormat="false" ht="23.85" hidden="false" customHeight="false" outlineLevel="0" collapsed="false">
      <c r="A1082" s="294" t="s">
        <v>1979</v>
      </c>
      <c r="B1082" s="295" t="n">
        <v>101205</v>
      </c>
      <c r="C1082" s="296" t="s">
        <v>1998</v>
      </c>
      <c r="D1082" s="297" t="s">
        <v>904</v>
      </c>
      <c r="E1082" s="298" t="n">
        <v>29.44</v>
      </c>
      <c r="F1082" s="298" t="n">
        <v>22.95</v>
      </c>
      <c r="G1082" s="298" t="n">
        <v>52.39</v>
      </c>
    </row>
    <row r="1083" customFormat="false" ht="23.85" hidden="false" customHeight="false" outlineLevel="0" collapsed="false">
      <c r="A1083" s="294" t="s">
        <v>1979</v>
      </c>
      <c r="B1083" s="295" t="n">
        <v>101188</v>
      </c>
      <c r="C1083" s="296" t="s">
        <v>1999</v>
      </c>
      <c r="D1083" s="297" t="s">
        <v>904</v>
      </c>
      <c r="E1083" s="298" t="n">
        <v>3.51</v>
      </c>
      <c r="F1083" s="298" t="n">
        <v>3.89</v>
      </c>
      <c r="G1083" s="298" t="n">
        <v>7.4</v>
      </c>
    </row>
    <row r="1084" customFormat="false" ht="35.05" hidden="false" customHeight="false" outlineLevel="0" collapsed="false">
      <c r="A1084" s="294" t="s">
        <v>2000</v>
      </c>
      <c r="B1084" s="295" t="n">
        <v>87905</v>
      </c>
      <c r="C1084" s="296" t="s">
        <v>2001</v>
      </c>
      <c r="D1084" s="297" t="s">
        <v>897</v>
      </c>
      <c r="E1084" s="298" t="n">
        <v>3.77</v>
      </c>
      <c r="F1084" s="298" t="n">
        <v>5.6</v>
      </c>
      <c r="G1084" s="298" t="n">
        <v>9.37</v>
      </c>
    </row>
    <row r="1085" customFormat="false" ht="35.05" hidden="false" customHeight="false" outlineLevel="0" collapsed="false">
      <c r="A1085" s="294" t="s">
        <v>2000</v>
      </c>
      <c r="B1085" s="295" t="n">
        <v>87904</v>
      </c>
      <c r="C1085" s="296" t="s">
        <v>2002</v>
      </c>
      <c r="D1085" s="297" t="s">
        <v>897</v>
      </c>
      <c r="E1085" s="298" t="n">
        <v>3.98</v>
      </c>
      <c r="F1085" s="298" t="n">
        <v>5.96</v>
      </c>
      <c r="G1085" s="298" t="n">
        <v>9.94</v>
      </c>
    </row>
    <row r="1086" customFormat="false" ht="35.05" hidden="false" customHeight="false" outlineLevel="0" collapsed="false">
      <c r="A1086" s="294" t="s">
        <v>2000</v>
      </c>
      <c r="B1086" s="295" t="n">
        <v>87908</v>
      </c>
      <c r="C1086" s="296" t="s">
        <v>2003</v>
      </c>
      <c r="D1086" s="297" t="s">
        <v>897</v>
      </c>
      <c r="E1086" s="298" t="n">
        <v>3.72</v>
      </c>
      <c r="F1086" s="298" t="n">
        <v>3.25</v>
      </c>
      <c r="G1086" s="298" t="n">
        <v>6.97</v>
      </c>
    </row>
    <row r="1087" customFormat="false" ht="35.05" hidden="false" customHeight="false" outlineLevel="0" collapsed="false">
      <c r="A1087" s="294" t="s">
        <v>2000</v>
      </c>
      <c r="B1087" s="295" t="n">
        <v>87907</v>
      </c>
      <c r="C1087" s="296" t="s">
        <v>2004</v>
      </c>
      <c r="D1087" s="297" t="s">
        <v>897</v>
      </c>
      <c r="E1087" s="298" t="n">
        <v>3.93</v>
      </c>
      <c r="F1087" s="298" t="n">
        <v>3.61</v>
      </c>
      <c r="G1087" s="298" t="n">
        <v>7.54</v>
      </c>
    </row>
    <row r="1088" customFormat="false" ht="35.05" hidden="false" customHeight="false" outlineLevel="0" collapsed="false">
      <c r="A1088" s="294" t="s">
        <v>2000</v>
      </c>
      <c r="B1088" s="295" t="n">
        <v>87903</v>
      </c>
      <c r="C1088" s="296" t="s">
        <v>2005</v>
      </c>
      <c r="D1088" s="297" t="s">
        <v>897</v>
      </c>
      <c r="E1088" s="298" t="n">
        <v>8.72</v>
      </c>
      <c r="F1088" s="298" t="n">
        <v>3.41</v>
      </c>
      <c r="G1088" s="298" t="n">
        <v>12.13</v>
      </c>
    </row>
    <row r="1089" customFormat="false" ht="35.05" hidden="false" customHeight="false" outlineLevel="0" collapsed="false">
      <c r="A1089" s="294" t="s">
        <v>2000</v>
      </c>
      <c r="B1089" s="295" t="n">
        <v>87902</v>
      </c>
      <c r="C1089" s="296" t="s">
        <v>2006</v>
      </c>
      <c r="D1089" s="297" t="s">
        <v>897</v>
      </c>
      <c r="E1089" s="298" t="n">
        <v>8.91</v>
      </c>
      <c r="F1089" s="298" t="n">
        <v>3.68</v>
      </c>
      <c r="G1089" s="298" t="n">
        <v>12.59</v>
      </c>
    </row>
    <row r="1090" customFormat="false" ht="35.05" hidden="false" customHeight="false" outlineLevel="0" collapsed="false">
      <c r="A1090" s="294" t="s">
        <v>2000</v>
      </c>
      <c r="B1090" s="295" t="n">
        <v>87900</v>
      </c>
      <c r="C1090" s="296" t="s">
        <v>2007</v>
      </c>
      <c r="D1090" s="297" t="s">
        <v>897</v>
      </c>
      <c r="E1090" s="298" t="n">
        <v>6.07</v>
      </c>
      <c r="F1090" s="298" t="n">
        <v>3.42</v>
      </c>
      <c r="G1090" s="298" t="n">
        <v>9.49</v>
      </c>
    </row>
    <row r="1091" customFormat="false" ht="35.05" hidden="false" customHeight="false" outlineLevel="0" collapsed="false">
      <c r="A1091" s="294" t="s">
        <v>2000</v>
      </c>
      <c r="B1091" s="295" t="n">
        <v>87899</v>
      </c>
      <c r="C1091" s="296" t="s">
        <v>2008</v>
      </c>
      <c r="D1091" s="297" t="s">
        <v>897</v>
      </c>
      <c r="E1091" s="298" t="n">
        <v>6.15</v>
      </c>
      <c r="F1091" s="298" t="n">
        <v>3.53</v>
      </c>
      <c r="G1091" s="298" t="n">
        <v>9.68</v>
      </c>
    </row>
    <row r="1092" customFormat="false" ht="35.05" hidden="false" customHeight="false" outlineLevel="0" collapsed="false">
      <c r="A1092" s="294" t="s">
        <v>2000</v>
      </c>
      <c r="B1092" s="295" t="n">
        <v>87894</v>
      </c>
      <c r="C1092" s="296" t="s">
        <v>2009</v>
      </c>
      <c r="D1092" s="297" t="s">
        <v>897</v>
      </c>
      <c r="E1092" s="298" t="n">
        <v>3.36</v>
      </c>
      <c r="F1092" s="298" t="n">
        <v>4.59</v>
      </c>
      <c r="G1092" s="298" t="n">
        <v>7.95</v>
      </c>
    </row>
    <row r="1093" customFormat="false" ht="35.05" hidden="false" customHeight="false" outlineLevel="0" collapsed="false">
      <c r="A1093" s="294" t="s">
        <v>2000</v>
      </c>
      <c r="B1093" s="295" t="n">
        <v>87893</v>
      </c>
      <c r="C1093" s="296" t="s">
        <v>2010</v>
      </c>
      <c r="D1093" s="297" t="s">
        <v>897</v>
      </c>
      <c r="E1093" s="298" t="n">
        <v>3.56</v>
      </c>
      <c r="F1093" s="298" t="n">
        <v>4.96</v>
      </c>
      <c r="G1093" s="298" t="n">
        <v>8.52</v>
      </c>
    </row>
    <row r="1094" customFormat="false" ht="35.05" hidden="false" customHeight="false" outlineLevel="0" collapsed="false">
      <c r="A1094" s="294" t="s">
        <v>2000</v>
      </c>
      <c r="B1094" s="295" t="n">
        <v>87897</v>
      </c>
      <c r="C1094" s="296" t="s">
        <v>2011</v>
      </c>
      <c r="D1094" s="297" t="s">
        <v>897</v>
      </c>
      <c r="E1094" s="298" t="n">
        <v>3.16</v>
      </c>
      <c r="F1094" s="298" t="n">
        <v>2.5</v>
      </c>
      <c r="G1094" s="298" t="n">
        <v>5.66</v>
      </c>
    </row>
    <row r="1095" customFormat="false" ht="35.05" hidden="false" customHeight="false" outlineLevel="0" collapsed="false">
      <c r="A1095" s="294" t="s">
        <v>2000</v>
      </c>
      <c r="B1095" s="295" t="n">
        <v>87896</v>
      </c>
      <c r="C1095" s="296" t="s">
        <v>2012</v>
      </c>
      <c r="D1095" s="297" t="s">
        <v>897</v>
      </c>
      <c r="E1095" s="298" t="n">
        <v>3.37</v>
      </c>
      <c r="F1095" s="298" t="n">
        <v>2.86</v>
      </c>
      <c r="G1095" s="298" t="n">
        <v>6.23</v>
      </c>
    </row>
    <row r="1096" customFormat="false" ht="35.05" hidden="false" customHeight="false" outlineLevel="0" collapsed="false">
      <c r="A1096" s="294" t="s">
        <v>2000</v>
      </c>
      <c r="B1096" s="295" t="n">
        <v>87892</v>
      </c>
      <c r="C1096" s="296" t="s">
        <v>2013</v>
      </c>
      <c r="D1096" s="297" t="s">
        <v>897</v>
      </c>
      <c r="E1096" s="298" t="n">
        <v>8.46</v>
      </c>
      <c r="F1096" s="298" t="n">
        <v>2.79</v>
      </c>
      <c r="G1096" s="298" t="n">
        <v>11.25</v>
      </c>
    </row>
    <row r="1097" customFormat="false" ht="35.05" hidden="false" customHeight="false" outlineLevel="0" collapsed="false">
      <c r="A1097" s="294" t="s">
        <v>2000</v>
      </c>
      <c r="B1097" s="295" t="n">
        <v>87889</v>
      </c>
      <c r="C1097" s="296" t="s">
        <v>2014</v>
      </c>
      <c r="D1097" s="297" t="s">
        <v>897</v>
      </c>
      <c r="E1097" s="298" t="n">
        <v>5.83</v>
      </c>
      <c r="F1097" s="298" t="n">
        <v>2.78</v>
      </c>
      <c r="G1097" s="298" t="n">
        <v>8.61</v>
      </c>
    </row>
    <row r="1098" customFormat="false" ht="35.05" hidden="false" customHeight="false" outlineLevel="0" collapsed="false">
      <c r="A1098" s="294" t="s">
        <v>2000</v>
      </c>
      <c r="B1098" s="295" t="n">
        <v>87888</v>
      </c>
      <c r="C1098" s="296" t="s">
        <v>2015</v>
      </c>
      <c r="D1098" s="297" t="s">
        <v>897</v>
      </c>
      <c r="E1098" s="298" t="n">
        <v>5.89</v>
      </c>
      <c r="F1098" s="298" t="n">
        <v>2.91</v>
      </c>
      <c r="G1098" s="298" t="n">
        <v>8.8</v>
      </c>
    </row>
    <row r="1099" customFormat="false" ht="35.05" hidden="false" customHeight="false" outlineLevel="0" collapsed="false">
      <c r="A1099" s="294" t="s">
        <v>2000</v>
      </c>
      <c r="B1099" s="295" t="n">
        <v>87891</v>
      </c>
      <c r="C1099" s="296" t="s">
        <v>2016</v>
      </c>
      <c r="D1099" s="297" t="s">
        <v>897</v>
      </c>
      <c r="E1099" s="298" t="n">
        <v>8.66</v>
      </c>
      <c r="F1099" s="298" t="n">
        <v>3.05</v>
      </c>
      <c r="G1099" s="298" t="n">
        <v>11.71</v>
      </c>
    </row>
    <row r="1100" customFormat="false" ht="23.85" hidden="false" customHeight="false" outlineLevel="0" collapsed="false">
      <c r="A1100" s="294" t="s">
        <v>2000</v>
      </c>
      <c r="B1100" s="295" t="n">
        <v>104411</v>
      </c>
      <c r="C1100" s="296" t="s">
        <v>2017</v>
      </c>
      <c r="D1100" s="297" t="s">
        <v>897</v>
      </c>
      <c r="E1100" s="298" t="n">
        <v>3.27</v>
      </c>
      <c r="F1100" s="298" t="n">
        <v>2.4</v>
      </c>
      <c r="G1100" s="298" t="n">
        <v>5.67</v>
      </c>
    </row>
    <row r="1101" customFormat="false" ht="23.85" hidden="false" customHeight="false" outlineLevel="0" collapsed="false">
      <c r="A1101" s="294" t="s">
        <v>2000</v>
      </c>
      <c r="B1101" s="295" t="n">
        <v>104410</v>
      </c>
      <c r="C1101" s="296" t="s">
        <v>2018</v>
      </c>
      <c r="D1101" s="297" t="s">
        <v>897</v>
      </c>
      <c r="E1101" s="298" t="n">
        <v>3.27</v>
      </c>
      <c r="F1101" s="298" t="n">
        <v>2.4</v>
      </c>
      <c r="G1101" s="298" t="n">
        <v>5.67</v>
      </c>
    </row>
    <row r="1102" customFormat="false" ht="23.85" hidden="false" customHeight="false" outlineLevel="0" collapsed="false">
      <c r="A1102" s="294" t="s">
        <v>2000</v>
      </c>
      <c r="B1102" s="295" t="n">
        <v>87879</v>
      </c>
      <c r="C1102" s="296" t="s">
        <v>2019</v>
      </c>
      <c r="D1102" s="297" t="s">
        <v>897</v>
      </c>
      <c r="E1102" s="298" t="n">
        <v>2.5</v>
      </c>
      <c r="F1102" s="298" t="n">
        <v>2.47</v>
      </c>
      <c r="G1102" s="298" t="n">
        <v>4.97</v>
      </c>
    </row>
    <row r="1103" customFormat="false" ht="23.85" hidden="false" customHeight="false" outlineLevel="0" collapsed="false">
      <c r="A1103" s="294" t="s">
        <v>2000</v>
      </c>
      <c r="B1103" s="295" t="n">
        <v>87878</v>
      </c>
      <c r="C1103" s="296" t="s">
        <v>2020</v>
      </c>
      <c r="D1103" s="297" t="s">
        <v>897</v>
      </c>
      <c r="E1103" s="298" t="n">
        <v>2.72</v>
      </c>
      <c r="F1103" s="298" t="n">
        <v>2.82</v>
      </c>
      <c r="G1103" s="298" t="n">
        <v>5.54</v>
      </c>
    </row>
    <row r="1104" customFormat="false" ht="23.85" hidden="false" customHeight="false" outlineLevel="0" collapsed="false">
      <c r="A1104" s="294" t="s">
        <v>2000</v>
      </c>
      <c r="B1104" s="295" t="n">
        <v>87885</v>
      </c>
      <c r="C1104" s="296" t="s">
        <v>2021</v>
      </c>
      <c r="D1104" s="297" t="s">
        <v>897</v>
      </c>
      <c r="E1104" s="298" t="n">
        <v>7.88</v>
      </c>
      <c r="F1104" s="298" t="n">
        <v>1.35</v>
      </c>
      <c r="G1104" s="298" t="n">
        <v>9.23</v>
      </c>
    </row>
    <row r="1105" customFormat="false" ht="23.85" hidden="false" customHeight="false" outlineLevel="0" collapsed="false">
      <c r="A1105" s="294" t="s">
        <v>2000</v>
      </c>
      <c r="B1105" s="295" t="n">
        <v>87884</v>
      </c>
      <c r="C1105" s="296" t="s">
        <v>2022</v>
      </c>
      <c r="D1105" s="297" t="s">
        <v>897</v>
      </c>
      <c r="E1105" s="298" t="n">
        <v>8.07</v>
      </c>
      <c r="F1105" s="298" t="n">
        <v>1.62</v>
      </c>
      <c r="G1105" s="298" t="n">
        <v>9.69</v>
      </c>
    </row>
    <row r="1106" customFormat="false" ht="35.05" hidden="false" customHeight="false" outlineLevel="0" collapsed="false">
      <c r="A1106" s="294" t="s">
        <v>2000</v>
      </c>
      <c r="B1106" s="295" t="n">
        <v>87882</v>
      </c>
      <c r="C1106" s="296" t="s">
        <v>2023</v>
      </c>
      <c r="D1106" s="297" t="s">
        <v>897</v>
      </c>
      <c r="E1106" s="298" t="n">
        <v>5.23</v>
      </c>
      <c r="F1106" s="298" t="n">
        <v>1.36</v>
      </c>
      <c r="G1106" s="298" t="n">
        <v>6.59</v>
      </c>
    </row>
    <row r="1107" customFormat="false" ht="35.05" hidden="false" customHeight="false" outlineLevel="0" collapsed="false">
      <c r="A1107" s="294" t="s">
        <v>2000</v>
      </c>
      <c r="B1107" s="295" t="n">
        <v>87881</v>
      </c>
      <c r="C1107" s="296" t="s">
        <v>2024</v>
      </c>
      <c r="D1107" s="297" t="s">
        <v>897</v>
      </c>
      <c r="E1107" s="298" t="n">
        <v>5.3</v>
      </c>
      <c r="F1107" s="298" t="n">
        <v>1.48</v>
      </c>
      <c r="G1107" s="298" t="n">
        <v>6.78</v>
      </c>
    </row>
    <row r="1108" customFormat="false" ht="23.85" hidden="false" customHeight="false" outlineLevel="0" collapsed="false">
      <c r="A1108" s="294" t="s">
        <v>2000</v>
      </c>
      <c r="B1108" s="295" t="n">
        <v>87887</v>
      </c>
      <c r="C1108" s="296" t="s">
        <v>2025</v>
      </c>
      <c r="D1108" s="297" t="s">
        <v>897</v>
      </c>
      <c r="E1108" s="298" t="n">
        <v>12.13</v>
      </c>
      <c r="F1108" s="298" t="n">
        <v>4.38</v>
      </c>
      <c r="G1108" s="298" t="n">
        <v>16.51</v>
      </c>
    </row>
    <row r="1109" customFormat="false" ht="23.85" hidden="false" customHeight="false" outlineLevel="0" collapsed="false">
      <c r="A1109" s="294" t="s">
        <v>2000</v>
      </c>
      <c r="B1109" s="295" t="n">
        <v>87886</v>
      </c>
      <c r="C1109" s="296" t="s">
        <v>2026</v>
      </c>
      <c r="D1109" s="297" t="s">
        <v>897</v>
      </c>
      <c r="E1109" s="298" t="n">
        <v>12.53</v>
      </c>
      <c r="F1109" s="298" t="n">
        <v>4.96</v>
      </c>
      <c r="G1109" s="298" t="n">
        <v>17.49</v>
      </c>
    </row>
    <row r="1110" customFormat="false" ht="35.05" hidden="false" customHeight="false" outlineLevel="0" collapsed="false">
      <c r="A1110" s="294" t="s">
        <v>2000</v>
      </c>
      <c r="B1110" s="295" t="n">
        <v>87911</v>
      </c>
      <c r="C1110" s="296" t="s">
        <v>2027</v>
      </c>
      <c r="D1110" s="297" t="s">
        <v>897</v>
      </c>
      <c r="E1110" s="298" t="n">
        <v>14.03</v>
      </c>
      <c r="F1110" s="298" t="n">
        <v>9.17</v>
      </c>
      <c r="G1110" s="298" t="n">
        <v>23.2</v>
      </c>
    </row>
    <row r="1111" customFormat="false" ht="23.85" hidden="false" customHeight="false" outlineLevel="0" collapsed="false">
      <c r="A1111" s="294" t="s">
        <v>2000</v>
      </c>
      <c r="B1111" s="295" t="n">
        <v>87910</v>
      </c>
      <c r="C1111" s="296" t="s">
        <v>2028</v>
      </c>
      <c r="D1111" s="297" t="s">
        <v>897</v>
      </c>
      <c r="E1111" s="298" t="n">
        <v>14.44</v>
      </c>
      <c r="F1111" s="298" t="n">
        <v>9.74</v>
      </c>
      <c r="G1111" s="298" t="n">
        <v>24.18</v>
      </c>
    </row>
    <row r="1112" customFormat="false" ht="35.05" hidden="false" customHeight="false" outlineLevel="0" collapsed="false">
      <c r="A1112" s="294" t="s">
        <v>2029</v>
      </c>
      <c r="B1112" s="295" t="n">
        <v>103686</v>
      </c>
      <c r="C1112" s="296" t="s">
        <v>2030</v>
      </c>
      <c r="D1112" s="297" t="s">
        <v>983</v>
      </c>
      <c r="E1112" s="298" t="n">
        <v>591.54</v>
      </c>
      <c r="F1112" s="298" t="n">
        <v>94.3</v>
      </c>
      <c r="G1112" s="298" t="n">
        <v>685.84</v>
      </c>
    </row>
    <row r="1113" customFormat="false" ht="35.05" hidden="false" customHeight="false" outlineLevel="0" collapsed="false">
      <c r="A1113" s="294" t="s">
        <v>2029</v>
      </c>
      <c r="B1113" s="295" t="n">
        <v>103685</v>
      </c>
      <c r="C1113" s="296" t="s">
        <v>2031</v>
      </c>
      <c r="D1113" s="297" t="s">
        <v>983</v>
      </c>
      <c r="E1113" s="298" t="n">
        <v>571.43</v>
      </c>
      <c r="F1113" s="298" t="n">
        <v>40.11</v>
      </c>
      <c r="G1113" s="298" t="n">
        <v>611.54</v>
      </c>
    </row>
    <row r="1114" customFormat="false" ht="35.05" hidden="false" customHeight="false" outlineLevel="0" collapsed="false">
      <c r="A1114" s="294" t="s">
        <v>2029</v>
      </c>
      <c r="B1114" s="295" t="n">
        <v>103669</v>
      </c>
      <c r="C1114" s="296" t="s">
        <v>2032</v>
      </c>
      <c r="D1114" s="297" t="s">
        <v>983</v>
      </c>
      <c r="E1114" s="298" t="n">
        <v>702.65</v>
      </c>
      <c r="F1114" s="298" t="n">
        <v>249.7</v>
      </c>
      <c r="G1114" s="298" t="n">
        <v>952.35</v>
      </c>
    </row>
    <row r="1115" customFormat="false" ht="35.05" hidden="false" customHeight="false" outlineLevel="0" collapsed="false">
      <c r="A1115" s="294" t="s">
        <v>2029</v>
      </c>
      <c r="B1115" s="295" t="n">
        <v>103672</v>
      </c>
      <c r="C1115" s="296" t="s">
        <v>2033</v>
      </c>
      <c r="D1115" s="297" t="s">
        <v>983</v>
      </c>
      <c r="E1115" s="298" t="n">
        <v>570.53</v>
      </c>
      <c r="F1115" s="298" t="n">
        <v>34.48</v>
      </c>
      <c r="G1115" s="298" t="n">
        <v>605.01</v>
      </c>
    </row>
    <row r="1116" customFormat="false" ht="35.05" hidden="false" customHeight="false" outlineLevel="0" collapsed="false">
      <c r="A1116" s="294" t="s">
        <v>2029</v>
      </c>
      <c r="B1116" s="295" t="n">
        <v>103671</v>
      </c>
      <c r="C1116" s="296" t="s">
        <v>2034</v>
      </c>
      <c r="D1116" s="297" t="s">
        <v>983</v>
      </c>
      <c r="E1116" s="298" t="n">
        <v>606.34</v>
      </c>
      <c r="F1116" s="298" t="n">
        <v>40.49</v>
      </c>
      <c r="G1116" s="298" t="n">
        <v>646.83</v>
      </c>
    </row>
    <row r="1117" customFormat="false" ht="35.05" hidden="false" customHeight="false" outlineLevel="0" collapsed="false">
      <c r="A1117" s="294" t="s">
        <v>2029</v>
      </c>
      <c r="B1117" s="295" t="n">
        <v>103688</v>
      </c>
      <c r="C1117" s="296" t="s">
        <v>2035</v>
      </c>
      <c r="D1117" s="297" t="s">
        <v>983</v>
      </c>
      <c r="E1117" s="298" t="n">
        <v>656.85</v>
      </c>
      <c r="F1117" s="298" t="n">
        <v>147.71</v>
      </c>
      <c r="G1117" s="298" t="n">
        <v>804.56</v>
      </c>
    </row>
    <row r="1118" customFormat="false" ht="35.05" hidden="false" customHeight="false" outlineLevel="0" collapsed="false">
      <c r="A1118" s="294" t="s">
        <v>2029</v>
      </c>
      <c r="B1118" s="295" t="n">
        <v>103687</v>
      </c>
      <c r="C1118" s="296" t="s">
        <v>2036</v>
      </c>
      <c r="D1118" s="297" t="s">
        <v>983</v>
      </c>
      <c r="E1118" s="298" t="n">
        <v>750.91</v>
      </c>
      <c r="F1118" s="298" t="n">
        <v>353.2</v>
      </c>
      <c r="G1118" s="298" t="n">
        <v>1104.11</v>
      </c>
    </row>
    <row r="1119" customFormat="false" ht="35.05" hidden="false" customHeight="false" outlineLevel="0" collapsed="false">
      <c r="A1119" s="294" t="s">
        <v>2029</v>
      </c>
      <c r="B1119" s="295" t="n">
        <v>103684</v>
      </c>
      <c r="C1119" s="296" t="s">
        <v>2037</v>
      </c>
      <c r="D1119" s="297" t="s">
        <v>983</v>
      </c>
      <c r="E1119" s="298" t="n">
        <v>576.24</v>
      </c>
      <c r="F1119" s="298" t="n">
        <v>50.72</v>
      </c>
      <c r="G1119" s="298" t="n">
        <v>626.96</v>
      </c>
    </row>
    <row r="1120" customFormat="false" ht="35.05" hidden="false" customHeight="false" outlineLevel="0" collapsed="false">
      <c r="A1120" s="294" t="s">
        <v>2029</v>
      </c>
      <c r="B1120" s="295" t="n">
        <v>103681</v>
      </c>
      <c r="C1120" s="296" t="s">
        <v>2038</v>
      </c>
      <c r="D1120" s="297" t="s">
        <v>983</v>
      </c>
      <c r="E1120" s="298" t="n">
        <v>615.01</v>
      </c>
      <c r="F1120" s="298" t="n">
        <v>64.03</v>
      </c>
      <c r="G1120" s="298" t="n">
        <v>679.04</v>
      </c>
    </row>
    <row r="1121" customFormat="false" ht="35.05" hidden="false" customHeight="false" outlineLevel="0" collapsed="false">
      <c r="A1121" s="294" t="s">
        <v>2029</v>
      </c>
      <c r="B1121" s="295" t="n">
        <v>103679</v>
      </c>
      <c r="C1121" s="296" t="s">
        <v>2039</v>
      </c>
      <c r="D1121" s="297" t="s">
        <v>983</v>
      </c>
      <c r="E1121" s="298" t="n">
        <v>643.64</v>
      </c>
      <c r="F1121" s="298" t="n">
        <v>116.89</v>
      </c>
      <c r="G1121" s="298" t="n">
        <v>760.53</v>
      </c>
    </row>
    <row r="1122" customFormat="false" ht="35.05" hidden="false" customHeight="false" outlineLevel="0" collapsed="false">
      <c r="A1122" s="294" t="s">
        <v>2029</v>
      </c>
      <c r="B1122" s="295" t="n">
        <v>103677</v>
      </c>
      <c r="C1122" s="296" t="s">
        <v>2040</v>
      </c>
      <c r="D1122" s="297" t="s">
        <v>983</v>
      </c>
      <c r="E1122" s="298" t="n">
        <v>659.75</v>
      </c>
      <c r="F1122" s="298" t="n">
        <v>152.75</v>
      </c>
      <c r="G1122" s="298" t="n">
        <v>812.5</v>
      </c>
    </row>
    <row r="1123" customFormat="false" ht="35.05" hidden="false" customHeight="false" outlineLevel="0" collapsed="false">
      <c r="A1123" s="294" t="s">
        <v>2029</v>
      </c>
      <c r="B1123" s="295" t="n">
        <v>103675</v>
      </c>
      <c r="C1123" s="296" t="s">
        <v>2041</v>
      </c>
      <c r="D1123" s="297" t="s">
        <v>983</v>
      </c>
      <c r="E1123" s="298" t="n">
        <v>569.83</v>
      </c>
      <c r="F1123" s="298" t="n">
        <v>36.04</v>
      </c>
      <c r="G1123" s="298" t="n">
        <v>605.87</v>
      </c>
    </row>
    <row r="1124" customFormat="false" ht="35.05" hidden="false" customHeight="false" outlineLevel="0" collapsed="false">
      <c r="A1124" s="294" t="s">
        <v>2029</v>
      </c>
      <c r="B1124" s="295" t="n">
        <v>103680</v>
      </c>
      <c r="C1124" s="296" t="s">
        <v>2042</v>
      </c>
      <c r="D1124" s="297" t="s">
        <v>983</v>
      </c>
      <c r="E1124" s="298" t="n">
        <v>656.99</v>
      </c>
      <c r="F1124" s="298" t="n">
        <v>162.7</v>
      </c>
      <c r="G1124" s="298" t="n">
        <v>819.69</v>
      </c>
    </row>
    <row r="1125" customFormat="false" ht="35.05" hidden="false" customHeight="false" outlineLevel="0" collapsed="false">
      <c r="A1125" s="294" t="s">
        <v>2029</v>
      </c>
      <c r="B1125" s="295" t="n">
        <v>103678</v>
      </c>
      <c r="C1125" s="296" t="s">
        <v>2043</v>
      </c>
      <c r="D1125" s="297" t="s">
        <v>983</v>
      </c>
      <c r="E1125" s="298" t="n">
        <v>690.17</v>
      </c>
      <c r="F1125" s="298" t="n">
        <v>214.14</v>
      </c>
      <c r="G1125" s="298" t="n">
        <v>904.31</v>
      </c>
    </row>
    <row r="1126" customFormat="false" ht="35.05" hidden="false" customHeight="false" outlineLevel="0" collapsed="false">
      <c r="A1126" s="294" t="s">
        <v>2029</v>
      </c>
      <c r="B1126" s="295" t="n">
        <v>103676</v>
      </c>
      <c r="C1126" s="296" t="s">
        <v>2044</v>
      </c>
      <c r="D1126" s="297" t="s">
        <v>983</v>
      </c>
      <c r="E1126" s="298" t="n">
        <v>726.72</v>
      </c>
      <c r="F1126" s="298" t="n">
        <v>294.66</v>
      </c>
      <c r="G1126" s="298" t="n">
        <v>1021.38</v>
      </c>
    </row>
    <row r="1127" customFormat="false" ht="35.05" hidden="false" customHeight="false" outlineLevel="0" collapsed="false">
      <c r="A1127" s="294" t="s">
        <v>2029</v>
      </c>
      <c r="B1127" s="295" t="n">
        <v>103674</v>
      </c>
      <c r="C1127" s="296" t="s">
        <v>2045</v>
      </c>
      <c r="D1127" s="297" t="s">
        <v>983</v>
      </c>
      <c r="E1127" s="298" t="n">
        <v>577.22</v>
      </c>
      <c r="F1127" s="298" t="n">
        <v>53</v>
      </c>
      <c r="G1127" s="298" t="n">
        <v>630.22</v>
      </c>
    </row>
    <row r="1128" customFormat="false" ht="35.05" hidden="false" customHeight="false" outlineLevel="0" collapsed="false">
      <c r="A1128" s="294" t="s">
        <v>2029</v>
      </c>
      <c r="B1128" s="295" t="n">
        <v>103683</v>
      </c>
      <c r="C1128" s="296" t="s">
        <v>2046</v>
      </c>
      <c r="D1128" s="297" t="s">
        <v>983</v>
      </c>
      <c r="E1128" s="298" t="n">
        <v>822.18</v>
      </c>
      <c r="F1128" s="298" t="n">
        <v>506.05</v>
      </c>
      <c r="G1128" s="298" t="n">
        <v>1328.23</v>
      </c>
    </row>
    <row r="1129" customFormat="false" ht="35.05" hidden="false" customHeight="false" outlineLevel="0" collapsed="false">
      <c r="A1129" s="294" t="s">
        <v>2029</v>
      </c>
      <c r="B1129" s="295" t="n">
        <v>103682</v>
      </c>
      <c r="C1129" s="296" t="s">
        <v>2047</v>
      </c>
      <c r="D1129" s="297" t="s">
        <v>983</v>
      </c>
      <c r="E1129" s="298" t="n">
        <v>710.16</v>
      </c>
      <c r="F1129" s="298" t="n">
        <v>264.13</v>
      </c>
      <c r="G1129" s="298" t="n">
        <v>974.29</v>
      </c>
    </row>
    <row r="1130" customFormat="false" ht="35.05" hidden="false" customHeight="false" outlineLevel="0" collapsed="false">
      <c r="A1130" s="294" t="s">
        <v>2029</v>
      </c>
      <c r="B1130" s="295" t="n">
        <v>103670</v>
      </c>
      <c r="C1130" s="296" t="s">
        <v>2048</v>
      </c>
      <c r="D1130" s="297" t="s">
        <v>983</v>
      </c>
      <c r="E1130" s="298" t="n">
        <v>114.9</v>
      </c>
      <c r="F1130" s="298" t="n">
        <v>249.74</v>
      </c>
      <c r="G1130" s="298" t="n">
        <v>364.64</v>
      </c>
    </row>
    <row r="1131" customFormat="false" ht="35.05" hidden="false" customHeight="false" outlineLevel="0" collapsed="false">
      <c r="A1131" s="294" t="s">
        <v>2029</v>
      </c>
      <c r="B1131" s="295" t="n">
        <v>103673</v>
      </c>
      <c r="C1131" s="296" t="s">
        <v>2049</v>
      </c>
      <c r="D1131" s="297" t="s">
        <v>983</v>
      </c>
      <c r="E1131" s="298" t="n">
        <v>16.64</v>
      </c>
      <c r="F1131" s="298" t="n">
        <v>34.49</v>
      </c>
      <c r="G1131" s="298" t="n">
        <v>51.13</v>
      </c>
    </row>
    <row r="1132" customFormat="false" ht="35.05" hidden="false" customHeight="false" outlineLevel="0" collapsed="false">
      <c r="A1132" s="294" t="s">
        <v>2050</v>
      </c>
      <c r="B1132" s="295" t="n">
        <v>91084</v>
      </c>
      <c r="C1132" s="296" t="s">
        <v>2051</v>
      </c>
      <c r="D1132" s="297" t="s">
        <v>897</v>
      </c>
      <c r="E1132" s="298" t="n">
        <v>183.67</v>
      </c>
      <c r="F1132" s="298" t="n">
        <v>101.26</v>
      </c>
      <c r="G1132" s="298" t="n">
        <v>284.93</v>
      </c>
    </row>
    <row r="1133" customFormat="false" ht="35.05" hidden="false" customHeight="false" outlineLevel="0" collapsed="false">
      <c r="A1133" s="294" t="s">
        <v>2050</v>
      </c>
      <c r="B1133" s="295" t="n">
        <v>91080</v>
      </c>
      <c r="C1133" s="296" t="s">
        <v>2052</v>
      </c>
      <c r="D1133" s="297" t="s">
        <v>897</v>
      </c>
      <c r="E1133" s="298" t="n">
        <v>159.9</v>
      </c>
      <c r="F1133" s="298" t="n">
        <v>62.06</v>
      </c>
      <c r="G1133" s="298" t="n">
        <v>221.96</v>
      </c>
    </row>
    <row r="1134" customFormat="false" ht="35.05" hidden="false" customHeight="false" outlineLevel="0" collapsed="false">
      <c r="A1134" s="294" t="s">
        <v>2050</v>
      </c>
      <c r="B1134" s="295" t="n">
        <v>91101</v>
      </c>
      <c r="C1134" s="296" t="s">
        <v>2053</v>
      </c>
      <c r="D1134" s="297" t="s">
        <v>897</v>
      </c>
      <c r="E1134" s="298" t="n">
        <v>175.39</v>
      </c>
      <c r="F1134" s="298" t="n">
        <v>88.42</v>
      </c>
      <c r="G1134" s="298" t="n">
        <v>263.81</v>
      </c>
    </row>
    <row r="1135" customFormat="false" ht="35.05" hidden="false" customHeight="false" outlineLevel="0" collapsed="false">
      <c r="A1135" s="294" t="s">
        <v>2050</v>
      </c>
      <c r="B1135" s="295" t="n">
        <v>91097</v>
      </c>
      <c r="C1135" s="296" t="s">
        <v>2054</v>
      </c>
      <c r="D1135" s="297" t="s">
        <v>897</v>
      </c>
      <c r="E1135" s="298" t="n">
        <v>156.9</v>
      </c>
      <c r="F1135" s="298" t="n">
        <v>57.12</v>
      </c>
      <c r="G1135" s="298" t="n">
        <v>214.02</v>
      </c>
    </row>
    <row r="1136" customFormat="false" ht="35.05" hidden="false" customHeight="false" outlineLevel="0" collapsed="false">
      <c r="A1136" s="294" t="s">
        <v>2050</v>
      </c>
      <c r="B1136" s="295" t="n">
        <v>91082</v>
      </c>
      <c r="C1136" s="296" t="s">
        <v>2055</v>
      </c>
      <c r="D1136" s="297" t="s">
        <v>897</v>
      </c>
      <c r="E1136" s="298" t="n">
        <v>173.31</v>
      </c>
      <c r="F1136" s="298" t="n">
        <v>81.67</v>
      </c>
      <c r="G1136" s="298" t="n">
        <v>254.98</v>
      </c>
    </row>
    <row r="1137" customFormat="false" ht="35.05" hidden="false" customHeight="false" outlineLevel="0" collapsed="false">
      <c r="A1137" s="294" t="s">
        <v>2050</v>
      </c>
      <c r="B1137" s="295" t="n">
        <v>91078</v>
      </c>
      <c r="C1137" s="296" t="s">
        <v>2056</v>
      </c>
      <c r="D1137" s="297" t="s">
        <v>897</v>
      </c>
      <c r="E1137" s="298" t="n">
        <v>155.28</v>
      </c>
      <c r="F1137" s="298" t="n">
        <v>52.78</v>
      </c>
      <c r="G1137" s="298" t="n">
        <v>208.06</v>
      </c>
    </row>
    <row r="1138" customFormat="false" ht="35.05" hidden="false" customHeight="false" outlineLevel="0" collapsed="false">
      <c r="A1138" s="294" t="s">
        <v>2050</v>
      </c>
      <c r="B1138" s="295" t="n">
        <v>91099</v>
      </c>
      <c r="C1138" s="296" t="s">
        <v>2057</v>
      </c>
      <c r="D1138" s="297" t="s">
        <v>897</v>
      </c>
      <c r="E1138" s="298" t="n">
        <v>167.58</v>
      </c>
      <c r="F1138" s="298" t="n">
        <v>72.54</v>
      </c>
      <c r="G1138" s="298" t="n">
        <v>240.12</v>
      </c>
    </row>
    <row r="1139" customFormat="false" ht="35.05" hidden="false" customHeight="false" outlineLevel="0" collapsed="false">
      <c r="A1139" s="294" t="s">
        <v>2050</v>
      </c>
      <c r="B1139" s="295" t="n">
        <v>91095</v>
      </c>
      <c r="C1139" s="296" t="s">
        <v>2058</v>
      </c>
      <c r="D1139" s="297" t="s">
        <v>897</v>
      </c>
      <c r="E1139" s="298" t="n">
        <v>152.82</v>
      </c>
      <c r="F1139" s="298" t="n">
        <v>48.94</v>
      </c>
      <c r="G1139" s="298" t="n">
        <v>201.76</v>
      </c>
    </row>
    <row r="1140" customFormat="false" ht="35.05" hidden="false" customHeight="false" outlineLevel="0" collapsed="false">
      <c r="A1140" s="294" t="s">
        <v>2050</v>
      </c>
      <c r="B1140" s="295" t="n">
        <v>91076</v>
      </c>
      <c r="C1140" s="296" t="s">
        <v>2059</v>
      </c>
      <c r="D1140" s="297" t="s">
        <v>897</v>
      </c>
      <c r="E1140" s="298" t="n">
        <v>167.29</v>
      </c>
      <c r="F1140" s="298" t="n">
        <v>231.87</v>
      </c>
      <c r="G1140" s="298" t="n">
        <v>399.16</v>
      </c>
    </row>
    <row r="1141" customFormat="false" ht="35.05" hidden="false" customHeight="false" outlineLevel="0" collapsed="false">
      <c r="A1141" s="294" t="s">
        <v>2050</v>
      </c>
      <c r="B1141" s="295" t="n">
        <v>91072</v>
      </c>
      <c r="C1141" s="296" t="s">
        <v>2060</v>
      </c>
      <c r="D1141" s="297" t="s">
        <v>897</v>
      </c>
      <c r="E1141" s="298" t="n">
        <v>148.52</v>
      </c>
      <c r="F1141" s="298" t="n">
        <v>200.84</v>
      </c>
      <c r="G1141" s="298" t="n">
        <v>349.36</v>
      </c>
    </row>
    <row r="1142" customFormat="false" ht="35.05" hidden="false" customHeight="false" outlineLevel="0" collapsed="false">
      <c r="A1142" s="294" t="s">
        <v>2050</v>
      </c>
      <c r="B1142" s="295" t="n">
        <v>91093</v>
      </c>
      <c r="C1142" s="296" t="s">
        <v>2061</v>
      </c>
      <c r="D1142" s="297" t="s">
        <v>897</v>
      </c>
      <c r="E1142" s="298" t="n">
        <v>167.63</v>
      </c>
      <c r="F1142" s="298" t="n">
        <v>248.22</v>
      </c>
      <c r="G1142" s="298" t="n">
        <v>415.85</v>
      </c>
    </row>
    <row r="1143" customFormat="false" ht="35.05" hidden="false" customHeight="false" outlineLevel="0" collapsed="false">
      <c r="A1143" s="294" t="s">
        <v>2050</v>
      </c>
      <c r="B1143" s="295" t="n">
        <v>91089</v>
      </c>
      <c r="C1143" s="296" t="s">
        <v>2062</v>
      </c>
      <c r="D1143" s="297" t="s">
        <v>897</v>
      </c>
      <c r="E1143" s="298" t="n">
        <v>152.3</v>
      </c>
      <c r="F1143" s="298" t="n">
        <v>222.81</v>
      </c>
      <c r="G1143" s="298" t="n">
        <v>375.11</v>
      </c>
    </row>
    <row r="1144" customFormat="false" ht="35.05" hidden="false" customHeight="false" outlineLevel="0" collapsed="false">
      <c r="A1144" s="294" t="s">
        <v>2050</v>
      </c>
      <c r="B1144" s="295" t="n">
        <v>91074</v>
      </c>
      <c r="C1144" s="296" t="s">
        <v>2063</v>
      </c>
      <c r="D1144" s="297" t="s">
        <v>897</v>
      </c>
      <c r="E1144" s="298" t="n">
        <v>136.98</v>
      </c>
      <c r="F1144" s="298" t="n">
        <v>116.02</v>
      </c>
      <c r="G1144" s="298" t="n">
        <v>253</v>
      </c>
    </row>
    <row r="1145" customFormat="false" ht="35.05" hidden="false" customHeight="false" outlineLevel="0" collapsed="false">
      <c r="A1145" s="294" t="s">
        <v>2050</v>
      </c>
      <c r="B1145" s="295" t="n">
        <v>91070</v>
      </c>
      <c r="C1145" s="296" t="s">
        <v>2064</v>
      </c>
      <c r="D1145" s="297" t="s">
        <v>897</v>
      </c>
      <c r="E1145" s="298" t="n">
        <v>122.38</v>
      </c>
      <c r="F1145" s="298" t="n">
        <v>92.61</v>
      </c>
      <c r="G1145" s="298" t="n">
        <v>214.99</v>
      </c>
    </row>
    <row r="1146" customFormat="false" ht="35.05" hidden="false" customHeight="false" outlineLevel="0" collapsed="false">
      <c r="A1146" s="294" t="s">
        <v>2050</v>
      </c>
      <c r="B1146" s="295" t="n">
        <v>91091</v>
      </c>
      <c r="C1146" s="296" t="s">
        <v>2065</v>
      </c>
      <c r="D1146" s="297" t="s">
        <v>897</v>
      </c>
      <c r="E1146" s="298" t="n">
        <v>138.01</v>
      </c>
      <c r="F1146" s="298" t="n">
        <v>132.91</v>
      </c>
      <c r="G1146" s="298" t="n">
        <v>270.92</v>
      </c>
    </row>
    <row r="1147" customFormat="false" ht="35.05" hidden="false" customHeight="false" outlineLevel="0" collapsed="false">
      <c r="A1147" s="294" t="s">
        <v>2050</v>
      </c>
      <c r="B1147" s="295" t="n">
        <v>91087</v>
      </c>
      <c r="C1147" s="296" t="s">
        <v>2066</v>
      </c>
      <c r="D1147" s="297" t="s">
        <v>897</v>
      </c>
      <c r="E1147" s="298" t="n">
        <v>125.83</v>
      </c>
      <c r="F1147" s="298" t="n">
        <v>113.39</v>
      </c>
      <c r="G1147" s="298" t="n">
        <v>239.22</v>
      </c>
    </row>
    <row r="1148" customFormat="false" ht="35.05" hidden="false" customHeight="false" outlineLevel="0" collapsed="false">
      <c r="A1148" s="294" t="s">
        <v>2050</v>
      </c>
      <c r="B1148" s="295" t="n">
        <v>91083</v>
      </c>
      <c r="C1148" s="296" t="s">
        <v>2067</v>
      </c>
      <c r="D1148" s="297" t="s">
        <v>897</v>
      </c>
      <c r="E1148" s="298" t="n">
        <v>199.77</v>
      </c>
      <c r="F1148" s="298" t="n">
        <v>156.82</v>
      </c>
      <c r="G1148" s="298" t="n">
        <v>356.59</v>
      </c>
    </row>
    <row r="1149" customFormat="false" ht="35.05" hidden="false" customHeight="false" outlineLevel="0" collapsed="false">
      <c r="A1149" s="294" t="s">
        <v>2050</v>
      </c>
      <c r="B1149" s="295" t="n">
        <v>91079</v>
      </c>
      <c r="C1149" s="296" t="s">
        <v>2068</v>
      </c>
      <c r="D1149" s="297" t="s">
        <v>897</v>
      </c>
      <c r="E1149" s="298" t="n">
        <v>143.85</v>
      </c>
      <c r="F1149" s="298" t="n">
        <v>65.02</v>
      </c>
      <c r="G1149" s="298" t="n">
        <v>208.87</v>
      </c>
    </row>
    <row r="1150" customFormat="false" ht="35.05" hidden="false" customHeight="false" outlineLevel="0" collapsed="false">
      <c r="A1150" s="294" t="s">
        <v>2050</v>
      </c>
      <c r="B1150" s="295" t="n">
        <v>91100</v>
      </c>
      <c r="C1150" s="296" t="s">
        <v>2069</v>
      </c>
      <c r="D1150" s="297" t="s">
        <v>897</v>
      </c>
      <c r="E1150" s="298" t="n">
        <v>176.24</v>
      </c>
      <c r="F1150" s="298" t="n">
        <v>118.37</v>
      </c>
      <c r="G1150" s="298" t="n">
        <v>294.61</v>
      </c>
    </row>
    <row r="1151" customFormat="false" ht="35.05" hidden="false" customHeight="false" outlineLevel="0" collapsed="false">
      <c r="A1151" s="294" t="s">
        <v>2050</v>
      </c>
      <c r="B1151" s="295" t="n">
        <v>91096</v>
      </c>
      <c r="C1151" s="296" t="s">
        <v>2070</v>
      </c>
      <c r="D1151" s="297" t="s">
        <v>897</v>
      </c>
      <c r="E1151" s="298" t="n">
        <v>139.27</v>
      </c>
      <c r="F1151" s="298" t="n">
        <v>57.57</v>
      </c>
      <c r="G1151" s="298" t="n">
        <v>196.84</v>
      </c>
    </row>
    <row r="1152" customFormat="false" ht="35.05" hidden="false" customHeight="false" outlineLevel="0" collapsed="false">
      <c r="A1152" s="294" t="s">
        <v>2050</v>
      </c>
      <c r="B1152" s="295" t="n">
        <v>91081</v>
      </c>
      <c r="C1152" s="296" t="s">
        <v>2071</v>
      </c>
      <c r="D1152" s="297" t="s">
        <v>897</v>
      </c>
      <c r="E1152" s="298" t="n">
        <v>172.88</v>
      </c>
      <c r="F1152" s="298" t="n">
        <v>109.27</v>
      </c>
      <c r="G1152" s="298" t="n">
        <v>282.15</v>
      </c>
    </row>
    <row r="1153" customFormat="false" ht="35.05" hidden="false" customHeight="false" outlineLevel="0" collapsed="false">
      <c r="A1153" s="294" t="s">
        <v>2050</v>
      </c>
      <c r="B1153" s="295" t="n">
        <v>91077</v>
      </c>
      <c r="C1153" s="296" t="s">
        <v>2072</v>
      </c>
      <c r="D1153" s="297" t="s">
        <v>897</v>
      </c>
      <c r="E1153" s="298" t="n">
        <v>137.64</v>
      </c>
      <c r="F1153" s="298" t="n">
        <v>53.23</v>
      </c>
      <c r="G1153" s="298" t="n">
        <v>190.87</v>
      </c>
    </row>
    <row r="1154" customFormat="false" ht="35.05" hidden="false" customHeight="false" outlineLevel="0" collapsed="false">
      <c r="A1154" s="294" t="s">
        <v>2050</v>
      </c>
      <c r="B1154" s="295" t="n">
        <v>91098</v>
      </c>
      <c r="C1154" s="296" t="s">
        <v>2073</v>
      </c>
      <c r="D1154" s="297" t="s">
        <v>897</v>
      </c>
      <c r="E1154" s="298" t="n">
        <v>159.38</v>
      </c>
      <c r="F1154" s="298" t="n">
        <v>87.95</v>
      </c>
      <c r="G1154" s="298" t="n">
        <v>247.33</v>
      </c>
    </row>
    <row r="1155" customFormat="false" ht="35.05" hidden="false" customHeight="false" outlineLevel="0" collapsed="false">
      <c r="A1155" s="294" t="s">
        <v>2050</v>
      </c>
      <c r="B1155" s="295" t="n">
        <v>91094</v>
      </c>
      <c r="C1155" s="296" t="s">
        <v>2074</v>
      </c>
      <c r="D1155" s="297" t="s">
        <v>897</v>
      </c>
      <c r="E1155" s="298" t="n">
        <v>134.21</v>
      </c>
      <c r="F1155" s="298" t="n">
        <v>47.81</v>
      </c>
      <c r="G1155" s="298" t="n">
        <v>182.02</v>
      </c>
    </row>
    <row r="1156" customFormat="false" ht="35.05" hidden="false" customHeight="false" outlineLevel="0" collapsed="false">
      <c r="A1156" s="294" t="s">
        <v>2050</v>
      </c>
      <c r="B1156" s="295" t="n">
        <v>91075</v>
      </c>
      <c r="C1156" s="296" t="s">
        <v>2075</v>
      </c>
      <c r="D1156" s="297" t="s">
        <v>897</v>
      </c>
      <c r="E1156" s="298" t="n">
        <v>176.81</v>
      </c>
      <c r="F1156" s="298" t="n">
        <v>260.94</v>
      </c>
      <c r="G1156" s="298" t="n">
        <v>437.75</v>
      </c>
    </row>
    <row r="1157" customFormat="false" ht="35.05" hidden="false" customHeight="false" outlineLevel="0" collapsed="false">
      <c r="A1157" s="294" t="s">
        <v>2050</v>
      </c>
      <c r="B1157" s="295" t="n">
        <v>91071</v>
      </c>
      <c r="C1157" s="296" t="s">
        <v>2076</v>
      </c>
      <c r="D1157" s="297" t="s">
        <v>897</v>
      </c>
      <c r="E1157" s="298" t="n">
        <v>140.47</v>
      </c>
      <c r="F1157" s="298" t="n">
        <v>201.22</v>
      </c>
      <c r="G1157" s="298" t="n">
        <v>341.69</v>
      </c>
    </row>
    <row r="1158" customFormat="false" ht="35.05" hidden="false" customHeight="false" outlineLevel="0" collapsed="false">
      <c r="A1158" s="294" t="s">
        <v>2050</v>
      </c>
      <c r="B1158" s="295" t="n">
        <v>91092</v>
      </c>
      <c r="C1158" s="296" t="s">
        <v>2077</v>
      </c>
      <c r="D1158" s="297" t="s">
        <v>897</v>
      </c>
      <c r="E1158" s="298" t="n">
        <v>169.28</v>
      </c>
      <c r="F1158" s="298" t="n">
        <v>264.42</v>
      </c>
      <c r="G1158" s="298" t="n">
        <v>433.7</v>
      </c>
    </row>
    <row r="1159" customFormat="false" ht="35.05" hidden="false" customHeight="false" outlineLevel="0" collapsed="false">
      <c r="A1159" s="294" t="s">
        <v>2050</v>
      </c>
      <c r="B1159" s="295" t="n">
        <v>91088</v>
      </c>
      <c r="C1159" s="296" t="s">
        <v>2078</v>
      </c>
      <c r="D1159" s="297" t="s">
        <v>897</v>
      </c>
      <c r="E1159" s="298" t="n">
        <v>143.26</v>
      </c>
      <c r="F1159" s="298" t="n">
        <v>221.53</v>
      </c>
      <c r="G1159" s="298" t="n">
        <v>364.79</v>
      </c>
    </row>
    <row r="1160" customFormat="false" ht="35.05" hidden="false" customHeight="false" outlineLevel="0" collapsed="false">
      <c r="A1160" s="294" t="s">
        <v>2050</v>
      </c>
      <c r="B1160" s="295" t="n">
        <v>91073</v>
      </c>
      <c r="C1160" s="296" t="s">
        <v>2079</v>
      </c>
      <c r="D1160" s="297" t="s">
        <v>897</v>
      </c>
      <c r="E1160" s="298" t="n">
        <v>138.21</v>
      </c>
      <c r="F1160" s="298" t="n">
        <v>130.98</v>
      </c>
      <c r="G1160" s="298" t="n">
        <v>269.19</v>
      </c>
    </row>
    <row r="1161" customFormat="false" ht="35.05" hidden="false" customHeight="false" outlineLevel="0" collapsed="false">
      <c r="A1161" s="294" t="s">
        <v>2050</v>
      </c>
      <c r="B1161" s="295" t="n">
        <v>91069</v>
      </c>
      <c r="C1161" s="296" t="s">
        <v>2080</v>
      </c>
      <c r="D1161" s="297" t="s">
        <v>897</v>
      </c>
      <c r="E1161" s="298" t="n">
        <v>113.37</v>
      </c>
      <c r="F1161" s="298" t="n">
        <v>91.44</v>
      </c>
      <c r="G1161" s="298" t="n">
        <v>204.81</v>
      </c>
    </row>
    <row r="1162" customFormat="false" ht="35.05" hidden="false" customHeight="false" outlineLevel="0" collapsed="false">
      <c r="A1162" s="294" t="s">
        <v>2050</v>
      </c>
      <c r="B1162" s="295" t="n">
        <v>91090</v>
      </c>
      <c r="C1162" s="296" t="s">
        <v>2081</v>
      </c>
      <c r="D1162" s="297" t="s">
        <v>897</v>
      </c>
      <c r="E1162" s="298" t="n">
        <v>134.9</v>
      </c>
      <c r="F1162" s="298" t="n">
        <v>141.02</v>
      </c>
      <c r="G1162" s="298" t="n">
        <v>275.92</v>
      </c>
    </row>
    <row r="1163" customFormat="false" ht="35.05" hidden="false" customHeight="false" outlineLevel="0" collapsed="false">
      <c r="A1163" s="294" t="s">
        <v>2050</v>
      </c>
      <c r="B1163" s="295" t="n">
        <v>91086</v>
      </c>
      <c r="C1163" s="296" t="s">
        <v>2082</v>
      </c>
      <c r="D1163" s="297" t="s">
        <v>897</v>
      </c>
      <c r="E1163" s="298" t="n">
        <v>116.19</v>
      </c>
      <c r="F1163" s="298" t="n">
        <v>111.14</v>
      </c>
      <c r="G1163" s="298" t="n">
        <v>227.33</v>
      </c>
    </row>
    <row r="1164" customFormat="false" ht="23.85" hidden="false" customHeight="false" outlineLevel="0" collapsed="false">
      <c r="A1164" s="294" t="s">
        <v>2083</v>
      </c>
      <c r="B1164" s="295" t="n">
        <v>90944</v>
      </c>
      <c r="C1164" s="296" t="s">
        <v>2084</v>
      </c>
      <c r="D1164" s="297" t="s">
        <v>897</v>
      </c>
      <c r="E1164" s="298" t="n">
        <v>159.52</v>
      </c>
      <c r="F1164" s="298" t="n">
        <v>32.39</v>
      </c>
      <c r="G1164" s="298" t="n">
        <v>191.91</v>
      </c>
    </row>
    <row r="1165" customFormat="false" ht="23.85" hidden="false" customHeight="false" outlineLevel="0" collapsed="false">
      <c r="A1165" s="294" t="s">
        <v>2083</v>
      </c>
      <c r="B1165" s="295" t="n">
        <v>90934</v>
      </c>
      <c r="C1165" s="296" t="s">
        <v>2085</v>
      </c>
      <c r="D1165" s="297" t="s">
        <v>897</v>
      </c>
      <c r="E1165" s="298" t="n">
        <v>148.6</v>
      </c>
      <c r="F1165" s="298" t="n">
        <v>29.49</v>
      </c>
      <c r="G1165" s="298" t="n">
        <v>178.09</v>
      </c>
    </row>
    <row r="1166" customFormat="false" ht="23.85" hidden="false" customHeight="false" outlineLevel="0" collapsed="false">
      <c r="A1166" s="294" t="s">
        <v>2083</v>
      </c>
      <c r="B1166" s="295" t="n">
        <v>90954</v>
      </c>
      <c r="C1166" s="296" t="s">
        <v>2086</v>
      </c>
      <c r="D1166" s="297" t="s">
        <v>897</v>
      </c>
      <c r="E1166" s="298" t="n">
        <v>179.59</v>
      </c>
      <c r="F1166" s="298" t="n">
        <v>37.64</v>
      </c>
      <c r="G1166" s="298" t="n">
        <v>217.23</v>
      </c>
    </row>
    <row r="1167" customFormat="false" ht="23.85" hidden="false" customHeight="false" outlineLevel="0" collapsed="false">
      <c r="A1167" s="294" t="s">
        <v>2083</v>
      </c>
      <c r="B1167" s="295" t="n">
        <v>90933</v>
      </c>
      <c r="C1167" s="296" t="s">
        <v>2087</v>
      </c>
      <c r="D1167" s="297" t="s">
        <v>897</v>
      </c>
      <c r="E1167" s="298" t="n">
        <v>141.84</v>
      </c>
      <c r="F1167" s="298" t="n">
        <v>20.61</v>
      </c>
      <c r="G1167" s="298" t="n">
        <v>162.45</v>
      </c>
    </row>
    <row r="1168" customFormat="false" ht="23.85" hidden="false" customHeight="false" outlineLevel="0" collapsed="false">
      <c r="A1168" s="294" t="s">
        <v>2083</v>
      </c>
      <c r="B1168" s="295" t="n">
        <v>90943</v>
      </c>
      <c r="C1168" s="296" t="s">
        <v>2088</v>
      </c>
      <c r="D1168" s="297" t="s">
        <v>897</v>
      </c>
      <c r="E1168" s="298" t="n">
        <v>152.17</v>
      </c>
      <c r="F1168" s="298" t="n">
        <v>22.71</v>
      </c>
      <c r="G1168" s="298" t="n">
        <v>174.88</v>
      </c>
    </row>
    <row r="1169" customFormat="false" ht="23.85" hidden="false" customHeight="false" outlineLevel="0" collapsed="false">
      <c r="A1169" s="294" t="s">
        <v>2083</v>
      </c>
      <c r="B1169" s="295" t="n">
        <v>90953</v>
      </c>
      <c r="C1169" s="296" t="s">
        <v>2089</v>
      </c>
      <c r="D1169" s="297" t="s">
        <v>897</v>
      </c>
      <c r="E1169" s="298" t="n">
        <v>171.13</v>
      </c>
      <c r="F1169" s="298" t="n">
        <v>26.52</v>
      </c>
      <c r="G1169" s="298" t="n">
        <v>197.65</v>
      </c>
    </row>
    <row r="1170" customFormat="false" ht="23.85" hidden="false" customHeight="false" outlineLevel="0" collapsed="false">
      <c r="A1170" s="294" t="s">
        <v>2083</v>
      </c>
      <c r="B1170" s="295" t="n">
        <v>90932</v>
      </c>
      <c r="C1170" s="296" t="s">
        <v>2090</v>
      </c>
      <c r="D1170" s="297" t="s">
        <v>897</v>
      </c>
      <c r="E1170" s="298" t="n">
        <v>67.74</v>
      </c>
      <c r="F1170" s="298" t="n">
        <v>26.84</v>
      </c>
      <c r="G1170" s="298" t="n">
        <v>94.58</v>
      </c>
    </row>
    <row r="1171" customFormat="false" ht="23.85" hidden="false" customHeight="false" outlineLevel="0" collapsed="false">
      <c r="A1171" s="294" t="s">
        <v>2083</v>
      </c>
      <c r="B1171" s="295" t="n">
        <v>90942</v>
      </c>
      <c r="C1171" s="296" t="s">
        <v>2091</v>
      </c>
      <c r="D1171" s="297" t="s">
        <v>897</v>
      </c>
      <c r="E1171" s="298" t="n">
        <v>71.48</v>
      </c>
      <c r="F1171" s="298" t="n">
        <v>29.49</v>
      </c>
      <c r="G1171" s="298" t="n">
        <v>100.97</v>
      </c>
    </row>
    <row r="1172" customFormat="false" ht="23.85" hidden="false" customHeight="false" outlineLevel="0" collapsed="false">
      <c r="A1172" s="294" t="s">
        <v>2083</v>
      </c>
      <c r="B1172" s="295" t="n">
        <v>90952</v>
      </c>
      <c r="C1172" s="296" t="s">
        <v>2092</v>
      </c>
      <c r="D1172" s="297" t="s">
        <v>897</v>
      </c>
      <c r="E1172" s="298" t="n">
        <v>78.36</v>
      </c>
      <c r="F1172" s="298" t="n">
        <v>34.31</v>
      </c>
      <c r="G1172" s="298" t="n">
        <v>112.67</v>
      </c>
    </row>
    <row r="1173" customFormat="false" ht="35.05" hidden="false" customHeight="false" outlineLevel="0" collapsed="false">
      <c r="A1173" s="294" t="s">
        <v>2083</v>
      </c>
      <c r="B1173" s="295" t="n">
        <v>90930</v>
      </c>
      <c r="C1173" s="296" t="s">
        <v>2093</v>
      </c>
      <c r="D1173" s="297" t="s">
        <v>897</v>
      </c>
      <c r="E1173" s="298" t="n">
        <v>64.46</v>
      </c>
      <c r="F1173" s="298" t="n">
        <v>21.73</v>
      </c>
      <c r="G1173" s="298" t="n">
        <v>86.19</v>
      </c>
    </row>
    <row r="1174" customFormat="false" ht="35.05" hidden="false" customHeight="false" outlineLevel="0" collapsed="false">
      <c r="A1174" s="294" t="s">
        <v>2083</v>
      </c>
      <c r="B1174" s="295" t="n">
        <v>90940</v>
      </c>
      <c r="C1174" s="296" t="s">
        <v>2094</v>
      </c>
      <c r="D1174" s="297" t="s">
        <v>897</v>
      </c>
      <c r="E1174" s="298" t="n">
        <v>67.91</v>
      </c>
      <c r="F1174" s="298" t="n">
        <v>23.93</v>
      </c>
      <c r="G1174" s="298" t="n">
        <v>91.84</v>
      </c>
    </row>
    <row r="1175" customFormat="false" ht="35.05" hidden="false" customHeight="false" outlineLevel="0" collapsed="false">
      <c r="A1175" s="294" t="s">
        <v>2083</v>
      </c>
      <c r="B1175" s="295" t="n">
        <v>90950</v>
      </c>
      <c r="C1175" s="296" t="s">
        <v>2095</v>
      </c>
      <c r="D1175" s="297" t="s">
        <v>897</v>
      </c>
      <c r="E1175" s="298" t="n">
        <v>74.24</v>
      </c>
      <c r="F1175" s="298" t="n">
        <v>27.93</v>
      </c>
      <c r="G1175" s="298" t="n">
        <v>102.17</v>
      </c>
    </row>
    <row r="1176" customFormat="false" ht="23.85" hidden="false" customHeight="false" outlineLevel="0" collapsed="false">
      <c r="A1176" s="294" t="s">
        <v>2083</v>
      </c>
      <c r="B1176" s="295" t="n">
        <v>88476</v>
      </c>
      <c r="C1176" s="296" t="s">
        <v>2096</v>
      </c>
      <c r="D1176" s="297" t="s">
        <v>897</v>
      </c>
      <c r="E1176" s="298" t="n">
        <v>19.14</v>
      </c>
      <c r="F1176" s="298" t="n">
        <v>1.74</v>
      </c>
      <c r="G1176" s="298" t="n">
        <v>20.88</v>
      </c>
    </row>
    <row r="1177" customFormat="false" ht="23.85" hidden="false" customHeight="false" outlineLevel="0" collapsed="false">
      <c r="A1177" s="294" t="s">
        <v>2083</v>
      </c>
      <c r="B1177" s="295" t="n">
        <v>88477</v>
      </c>
      <c r="C1177" s="296" t="s">
        <v>2097</v>
      </c>
      <c r="D1177" s="297" t="s">
        <v>897</v>
      </c>
      <c r="E1177" s="298" t="n">
        <v>25.68</v>
      </c>
      <c r="F1177" s="298" t="n">
        <v>3.34</v>
      </c>
      <c r="G1177" s="298" t="n">
        <v>29.02</v>
      </c>
    </row>
    <row r="1178" customFormat="false" ht="23.85" hidden="false" customHeight="false" outlineLevel="0" collapsed="false">
      <c r="A1178" s="294" t="s">
        <v>2083</v>
      </c>
      <c r="B1178" s="295" t="n">
        <v>88478</v>
      </c>
      <c r="C1178" s="296" t="s">
        <v>2098</v>
      </c>
      <c r="D1178" s="297" t="s">
        <v>897</v>
      </c>
      <c r="E1178" s="298" t="n">
        <v>31.15</v>
      </c>
      <c r="F1178" s="298" t="n">
        <v>4.59</v>
      </c>
      <c r="G1178" s="298" t="n">
        <v>35.74</v>
      </c>
    </row>
    <row r="1179" customFormat="false" ht="23.85" hidden="false" customHeight="false" outlineLevel="0" collapsed="false">
      <c r="A1179" s="294" t="s">
        <v>2083</v>
      </c>
      <c r="B1179" s="295" t="n">
        <v>88470</v>
      </c>
      <c r="C1179" s="296" t="s">
        <v>2099</v>
      </c>
      <c r="D1179" s="297" t="s">
        <v>897</v>
      </c>
      <c r="E1179" s="298" t="n">
        <v>22.31</v>
      </c>
      <c r="F1179" s="298" t="n">
        <v>2.77</v>
      </c>
      <c r="G1179" s="298" t="n">
        <v>25.08</v>
      </c>
    </row>
    <row r="1180" customFormat="false" ht="23.85" hidden="false" customHeight="false" outlineLevel="0" collapsed="false">
      <c r="A1180" s="294" t="s">
        <v>2083</v>
      </c>
      <c r="B1180" s="295" t="n">
        <v>88471</v>
      </c>
      <c r="C1180" s="296" t="s">
        <v>2100</v>
      </c>
      <c r="D1180" s="297" t="s">
        <v>897</v>
      </c>
      <c r="E1180" s="298" t="n">
        <v>27.66</v>
      </c>
      <c r="F1180" s="298" t="n">
        <v>3.85</v>
      </c>
      <c r="G1180" s="298" t="n">
        <v>31.51</v>
      </c>
    </row>
    <row r="1181" customFormat="false" ht="23.85" hidden="false" customHeight="false" outlineLevel="0" collapsed="false">
      <c r="A1181" s="294" t="s">
        <v>2083</v>
      </c>
      <c r="B1181" s="295" t="n">
        <v>88472</v>
      </c>
      <c r="C1181" s="296" t="s">
        <v>2101</v>
      </c>
      <c r="D1181" s="297" t="s">
        <v>897</v>
      </c>
      <c r="E1181" s="298" t="n">
        <v>31.94</v>
      </c>
      <c r="F1181" s="298" t="n">
        <v>4.67</v>
      </c>
      <c r="G1181" s="298" t="n">
        <v>36.61</v>
      </c>
    </row>
    <row r="1182" customFormat="false" ht="23.85" hidden="false" customHeight="false" outlineLevel="0" collapsed="false">
      <c r="A1182" s="294" t="s">
        <v>2083</v>
      </c>
      <c r="B1182" s="295" t="n">
        <v>87759</v>
      </c>
      <c r="C1182" s="296" t="s">
        <v>2102</v>
      </c>
      <c r="D1182" s="297" t="s">
        <v>897</v>
      </c>
      <c r="E1182" s="298" t="n">
        <v>90.54</v>
      </c>
      <c r="F1182" s="298" t="n">
        <v>29.85</v>
      </c>
      <c r="G1182" s="298" t="n">
        <v>120.39</v>
      </c>
    </row>
    <row r="1183" customFormat="false" ht="23.85" hidden="false" customHeight="false" outlineLevel="0" collapsed="false">
      <c r="A1183" s="294" t="s">
        <v>2083</v>
      </c>
      <c r="B1183" s="295" t="n">
        <v>87769</v>
      </c>
      <c r="C1183" s="296" t="s">
        <v>2103</v>
      </c>
      <c r="D1183" s="297" t="s">
        <v>897</v>
      </c>
      <c r="E1183" s="298" t="n">
        <v>109.74</v>
      </c>
      <c r="F1183" s="298" t="n">
        <v>33.11</v>
      </c>
      <c r="G1183" s="298" t="n">
        <v>142.85</v>
      </c>
    </row>
    <row r="1184" customFormat="false" ht="23.85" hidden="false" customHeight="false" outlineLevel="0" collapsed="false">
      <c r="A1184" s="294" t="s">
        <v>2083</v>
      </c>
      <c r="B1184" s="295" t="n">
        <v>87739</v>
      </c>
      <c r="C1184" s="296" t="s">
        <v>2104</v>
      </c>
      <c r="D1184" s="297" t="s">
        <v>897</v>
      </c>
      <c r="E1184" s="298" t="n">
        <v>69.84</v>
      </c>
      <c r="F1184" s="298" t="n">
        <v>25</v>
      </c>
      <c r="G1184" s="298" t="n">
        <v>94.84</v>
      </c>
    </row>
    <row r="1185" customFormat="false" ht="23.85" hidden="false" customHeight="false" outlineLevel="0" collapsed="false">
      <c r="A1185" s="294" t="s">
        <v>2083</v>
      </c>
      <c r="B1185" s="295" t="n">
        <v>87749</v>
      </c>
      <c r="C1185" s="296" t="s">
        <v>2105</v>
      </c>
      <c r="D1185" s="297" t="s">
        <v>897</v>
      </c>
      <c r="E1185" s="298" t="n">
        <v>93.3</v>
      </c>
      <c r="F1185" s="298" t="n">
        <v>28.91</v>
      </c>
      <c r="G1185" s="298" t="n">
        <v>122.21</v>
      </c>
    </row>
    <row r="1186" customFormat="false" ht="23.85" hidden="false" customHeight="false" outlineLevel="0" collapsed="false">
      <c r="A1186" s="294" t="s">
        <v>2083</v>
      </c>
      <c r="B1186" s="295" t="n">
        <v>87624</v>
      </c>
      <c r="C1186" s="296" t="s">
        <v>2106</v>
      </c>
      <c r="D1186" s="297" t="s">
        <v>897</v>
      </c>
      <c r="E1186" s="298" t="n">
        <v>65.47</v>
      </c>
      <c r="F1186" s="298" t="n">
        <v>14.45</v>
      </c>
      <c r="G1186" s="298" t="n">
        <v>79.92</v>
      </c>
    </row>
    <row r="1187" customFormat="false" ht="23.85" hidden="false" customHeight="false" outlineLevel="0" collapsed="false">
      <c r="A1187" s="294" t="s">
        <v>2083</v>
      </c>
      <c r="B1187" s="295" t="n">
        <v>87634</v>
      </c>
      <c r="C1187" s="296" t="s">
        <v>2107</v>
      </c>
      <c r="D1187" s="297" t="s">
        <v>897</v>
      </c>
      <c r="E1187" s="298" t="n">
        <v>88.92</v>
      </c>
      <c r="F1187" s="298" t="n">
        <v>18.36</v>
      </c>
      <c r="G1187" s="298" t="n">
        <v>107.28</v>
      </c>
    </row>
    <row r="1188" customFormat="false" ht="23.85" hidden="false" customHeight="false" outlineLevel="0" collapsed="false">
      <c r="A1188" s="294" t="s">
        <v>2083</v>
      </c>
      <c r="B1188" s="295" t="n">
        <v>87644</v>
      </c>
      <c r="C1188" s="296" t="s">
        <v>2108</v>
      </c>
      <c r="D1188" s="297" t="s">
        <v>897</v>
      </c>
      <c r="E1188" s="298" t="n">
        <v>108.12</v>
      </c>
      <c r="F1188" s="298" t="n">
        <v>21.58</v>
      </c>
      <c r="G1188" s="298" t="n">
        <v>129.7</v>
      </c>
    </row>
    <row r="1189" customFormat="false" ht="23.85" hidden="false" customHeight="false" outlineLevel="0" collapsed="false">
      <c r="A1189" s="294" t="s">
        <v>2083</v>
      </c>
      <c r="B1189" s="295" t="n">
        <v>87684</v>
      </c>
      <c r="C1189" s="296" t="s">
        <v>2109</v>
      </c>
      <c r="D1189" s="297" t="s">
        <v>897</v>
      </c>
      <c r="E1189" s="298" t="n">
        <v>104.3</v>
      </c>
      <c r="F1189" s="298" t="n">
        <v>20.8</v>
      </c>
      <c r="G1189" s="298" t="n">
        <v>125.1</v>
      </c>
    </row>
    <row r="1190" customFormat="false" ht="23.85" hidden="false" customHeight="false" outlineLevel="0" collapsed="false">
      <c r="A1190" s="294" t="s">
        <v>2083</v>
      </c>
      <c r="B1190" s="295" t="n">
        <v>87694</v>
      </c>
      <c r="C1190" s="296" t="s">
        <v>2110</v>
      </c>
      <c r="D1190" s="297" t="s">
        <v>897</v>
      </c>
      <c r="E1190" s="298" t="n">
        <v>119.47</v>
      </c>
      <c r="F1190" s="298" t="n">
        <v>23.84</v>
      </c>
      <c r="G1190" s="298" t="n">
        <v>143.31</v>
      </c>
    </row>
    <row r="1191" customFormat="false" ht="23.85" hidden="false" customHeight="false" outlineLevel="0" collapsed="false">
      <c r="A1191" s="294" t="s">
        <v>2083</v>
      </c>
      <c r="B1191" s="295" t="n">
        <v>87704</v>
      </c>
      <c r="C1191" s="296" t="s">
        <v>2111</v>
      </c>
      <c r="D1191" s="297" t="s">
        <v>897</v>
      </c>
      <c r="E1191" s="298" t="n">
        <v>129.95</v>
      </c>
      <c r="F1191" s="298" t="n">
        <v>25.58</v>
      </c>
      <c r="G1191" s="298" t="n">
        <v>155.53</v>
      </c>
    </row>
    <row r="1192" customFormat="false" ht="35.05" hidden="false" customHeight="false" outlineLevel="0" collapsed="false">
      <c r="A1192" s="294" t="s">
        <v>2083</v>
      </c>
      <c r="B1192" s="295" t="n">
        <v>87758</v>
      </c>
      <c r="C1192" s="296" t="s">
        <v>2112</v>
      </c>
      <c r="D1192" s="297" t="s">
        <v>897</v>
      </c>
      <c r="E1192" s="298" t="n">
        <v>85.75</v>
      </c>
      <c r="F1192" s="298" t="n">
        <v>23.54</v>
      </c>
      <c r="G1192" s="298" t="n">
        <v>109.29</v>
      </c>
    </row>
    <row r="1193" customFormat="false" ht="35.05" hidden="false" customHeight="false" outlineLevel="0" collapsed="false">
      <c r="A1193" s="294" t="s">
        <v>2083</v>
      </c>
      <c r="B1193" s="295" t="n">
        <v>87768</v>
      </c>
      <c r="C1193" s="296" t="s">
        <v>2113</v>
      </c>
      <c r="D1193" s="297" t="s">
        <v>897</v>
      </c>
      <c r="E1193" s="298" t="n">
        <v>103.86</v>
      </c>
      <c r="F1193" s="298" t="n">
        <v>25.33</v>
      </c>
      <c r="G1193" s="298" t="n">
        <v>129.19</v>
      </c>
    </row>
    <row r="1194" customFormat="false" ht="35.05" hidden="false" customHeight="false" outlineLevel="0" collapsed="false">
      <c r="A1194" s="294" t="s">
        <v>2083</v>
      </c>
      <c r="B1194" s="295" t="n">
        <v>87738</v>
      </c>
      <c r="C1194" s="296" t="s">
        <v>2114</v>
      </c>
      <c r="D1194" s="297" t="s">
        <v>897</v>
      </c>
      <c r="E1194" s="298" t="n">
        <v>66.39</v>
      </c>
      <c r="F1194" s="298" t="n">
        <v>20.47</v>
      </c>
      <c r="G1194" s="298" t="n">
        <v>86.86</v>
      </c>
    </row>
    <row r="1195" customFormat="false" ht="35.05" hidden="false" customHeight="false" outlineLevel="0" collapsed="false">
      <c r="A1195" s="294" t="s">
        <v>2083</v>
      </c>
      <c r="B1195" s="295" t="n">
        <v>87748</v>
      </c>
      <c r="C1195" s="296" t="s">
        <v>2115</v>
      </c>
      <c r="D1195" s="297" t="s">
        <v>897</v>
      </c>
      <c r="E1195" s="298" t="n">
        <v>88.52</v>
      </c>
      <c r="F1195" s="298" t="n">
        <v>22.59</v>
      </c>
      <c r="G1195" s="298" t="n">
        <v>111.11</v>
      </c>
    </row>
    <row r="1196" customFormat="false" ht="35.05" hidden="false" customHeight="false" outlineLevel="0" collapsed="false">
      <c r="A1196" s="294" t="s">
        <v>2083</v>
      </c>
      <c r="B1196" s="295" t="n">
        <v>87623</v>
      </c>
      <c r="C1196" s="296" t="s">
        <v>2116</v>
      </c>
      <c r="D1196" s="297" t="s">
        <v>897</v>
      </c>
      <c r="E1196" s="298" t="n">
        <v>62.02</v>
      </c>
      <c r="F1196" s="298" t="n">
        <v>9.92</v>
      </c>
      <c r="G1196" s="298" t="n">
        <v>71.94</v>
      </c>
    </row>
    <row r="1197" customFormat="false" ht="35.05" hidden="false" customHeight="false" outlineLevel="0" collapsed="false">
      <c r="A1197" s="294" t="s">
        <v>2083</v>
      </c>
      <c r="B1197" s="295" t="n">
        <v>87633</v>
      </c>
      <c r="C1197" s="296" t="s">
        <v>2117</v>
      </c>
      <c r="D1197" s="297" t="s">
        <v>897</v>
      </c>
      <c r="E1197" s="298" t="n">
        <v>84.13</v>
      </c>
      <c r="F1197" s="298" t="n">
        <v>12.05</v>
      </c>
      <c r="G1197" s="298" t="n">
        <v>96.18</v>
      </c>
    </row>
    <row r="1198" customFormat="false" ht="35.05" hidden="false" customHeight="false" outlineLevel="0" collapsed="false">
      <c r="A1198" s="294" t="s">
        <v>2083</v>
      </c>
      <c r="B1198" s="295" t="n">
        <v>87643</v>
      </c>
      <c r="C1198" s="296" t="s">
        <v>2118</v>
      </c>
      <c r="D1198" s="297" t="s">
        <v>897</v>
      </c>
      <c r="E1198" s="298" t="n">
        <v>102.24</v>
      </c>
      <c r="F1198" s="298" t="n">
        <v>13.8</v>
      </c>
      <c r="G1198" s="298" t="n">
        <v>116.04</v>
      </c>
    </row>
    <row r="1199" customFormat="false" ht="35.05" hidden="false" customHeight="false" outlineLevel="0" collapsed="false">
      <c r="A1199" s="294" t="s">
        <v>2083</v>
      </c>
      <c r="B1199" s="295" t="n">
        <v>87683</v>
      </c>
      <c r="C1199" s="296" t="s">
        <v>2119</v>
      </c>
      <c r="D1199" s="297" t="s">
        <v>897</v>
      </c>
      <c r="E1199" s="298" t="n">
        <v>98.42</v>
      </c>
      <c r="F1199" s="298" t="n">
        <v>13.02</v>
      </c>
      <c r="G1199" s="298" t="n">
        <v>111.44</v>
      </c>
    </row>
    <row r="1200" customFormat="false" ht="35.05" hidden="false" customHeight="false" outlineLevel="0" collapsed="false">
      <c r="A1200" s="294" t="s">
        <v>2083</v>
      </c>
      <c r="B1200" s="295" t="n">
        <v>87703</v>
      </c>
      <c r="C1200" s="296" t="s">
        <v>2120</v>
      </c>
      <c r="D1200" s="297" t="s">
        <v>897</v>
      </c>
      <c r="E1200" s="298" t="n">
        <v>122.59</v>
      </c>
      <c r="F1200" s="298" t="n">
        <v>15.91</v>
      </c>
      <c r="G1200" s="298" t="n">
        <v>138.5</v>
      </c>
    </row>
    <row r="1201" customFormat="false" ht="23.85" hidden="false" customHeight="false" outlineLevel="0" collapsed="false">
      <c r="A1201" s="294" t="s">
        <v>2083</v>
      </c>
      <c r="B1201" s="295" t="n">
        <v>87693</v>
      </c>
      <c r="C1201" s="296" t="s">
        <v>2121</v>
      </c>
      <c r="D1201" s="297" t="s">
        <v>897</v>
      </c>
      <c r="E1201" s="298" t="n">
        <v>112.72</v>
      </c>
      <c r="F1201" s="298" t="n">
        <v>14.95</v>
      </c>
      <c r="G1201" s="298" t="n">
        <v>127.67</v>
      </c>
    </row>
    <row r="1202" customFormat="false" ht="35.05" hidden="false" customHeight="false" outlineLevel="0" collapsed="false">
      <c r="A1202" s="294" t="s">
        <v>2083</v>
      </c>
      <c r="B1202" s="295" t="n">
        <v>87757</v>
      </c>
      <c r="C1202" s="296" t="s">
        <v>2122</v>
      </c>
      <c r="D1202" s="297" t="s">
        <v>897</v>
      </c>
      <c r="E1202" s="298" t="n">
        <v>33.13</v>
      </c>
      <c r="F1202" s="298" t="n">
        <v>27.96</v>
      </c>
      <c r="G1202" s="298" t="n">
        <v>61.09</v>
      </c>
    </row>
    <row r="1203" customFormat="false" ht="35.05" hidden="false" customHeight="false" outlineLevel="0" collapsed="false">
      <c r="A1203" s="294" t="s">
        <v>2083</v>
      </c>
      <c r="B1203" s="295" t="n">
        <v>87767</v>
      </c>
      <c r="C1203" s="296" t="s">
        <v>2123</v>
      </c>
      <c r="D1203" s="297" t="s">
        <v>897</v>
      </c>
      <c r="E1203" s="298" t="n">
        <v>39.15</v>
      </c>
      <c r="F1203" s="298" t="n">
        <v>30.78</v>
      </c>
      <c r="G1203" s="298" t="n">
        <v>69.93</v>
      </c>
    </row>
    <row r="1204" customFormat="false" ht="35.05" hidden="false" customHeight="false" outlineLevel="0" collapsed="false">
      <c r="A1204" s="294" t="s">
        <v>2083</v>
      </c>
      <c r="B1204" s="295" t="n">
        <v>87737</v>
      </c>
      <c r="C1204" s="296" t="s">
        <v>2124</v>
      </c>
      <c r="D1204" s="297" t="s">
        <v>897</v>
      </c>
      <c r="E1204" s="298" t="n">
        <v>28.54</v>
      </c>
      <c r="F1204" s="298" t="n">
        <v>23.65</v>
      </c>
      <c r="G1204" s="298" t="n">
        <v>52.19</v>
      </c>
    </row>
    <row r="1205" customFormat="false" ht="35.05" hidden="false" customHeight="false" outlineLevel="0" collapsed="false">
      <c r="A1205" s="294" t="s">
        <v>2083</v>
      </c>
      <c r="B1205" s="295" t="n">
        <v>87747</v>
      </c>
      <c r="C1205" s="296" t="s">
        <v>2125</v>
      </c>
      <c r="D1205" s="297" t="s">
        <v>897</v>
      </c>
      <c r="E1205" s="298" t="n">
        <v>35.88</v>
      </c>
      <c r="F1205" s="298" t="n">
        <v>27.03</v>
      </c>
      <c r="G1205" s="298" t="n">
        <v>62.91</v>
      </c>
    </row>
    <row r="1206" customFormat="false" ht="35.05" hidden="false" customHeight="false" outlineLevel="0" collapsed="false">
      <c r="A1206" s="294" t="s">
        <v>2083</v>
      </c>
      <c r="B1206" s="295" t="n">
        <v>87622</v>
      </c>
      <c r="C1206" s="296" t="s">
        <v>2126</v>
      </c>
      <c r="D1206" s="297" t="s">
        <v>897</v>
      </c>
      <c r="E1206" s="298" t="n">
        <v>24.17</v>
      </c>
      <c r="F1206" s="298" t="n">
        <v>13.1</v>
      </c>
      <c r="G1206" s="298" t="n">
        <v>37.27</v>
      </c>
    </row>
    <row r="1207" customFormat="false" ht="35.05" hidden="false" customHeight="false" outlineLevel="0" collapsed="false">
      <c r="A1207" s="294" t="s">
        <v>2083</v>
      </c>
      <c r="B1207" s="295" t="n">
        <v>87632</v>
      </c>
      <c r="C1207" s="296" t="s">
        <v>2127</v>
      </c>
      <c r="D1207" s="297" t="s">
        <v>897</v>
      </c>
      <c r="E1207" s="298" t="n">
        <v>31.5</v>
      </c>
      <c r="F1207" s="298" t="n">
        <v>16.48</v>
      </c>
      <c r="G1207" s="298" t="n">
        <v>47.98</v>
      </c>
    </row>
    <row r="1208" customFormat="false" ht="35.05" hidden="false" customHeight="false" outlineLevel="0" collapsed="false">
      <c r="A1208" s="294" t="s">
        <v>2083</v>
      </c>
      <c r="B1208" s="295" t="n">
        <v>87642</v>
      </c>
      <c r="C1208" s="296" t="s">
        <v>2128</v>
      </c>
      <c r="D1208" s="297" t="s">
        <v>897</v>
      </c>
      <c r="E1208" s="298" t="n">
        <v>37.54</v>
      </c>
      <c r="F1208" s="298" t="n">
        <v>19.24</v>
      </c>
      <c r="G1208" s="298" t="n">
        <v>56.78</v>
      </c>
    </row>
    <row r="1209" customFormat="false" ht="35.05" hidden="false" customHeight="false" outlineLevel="0" collapsed="false">
      <c r="A1209" s="294" t="s">
        <v>2083</v>
      </c>
      <c r="B1209" s="295" t="n">
        <v>87682</v>
      </c>
      <c r="C1209" s="296" t="s">
        <v>2129</v>
      </c>
      <c r="D1209" s="297" t="s">
        <v>897</v>
      </c>
      <c r="E1209" s="298" t="n">
        <v>33.71</v>
      </c>
      <c r="F1209" s="298" t="n">
        <v>18.47</v>
      </c>
      <c r="G1209" s="298" t="n">
        <v>52.18</v>
      </c>
    </row>
    <row r="1210" customFormat="false" ht="35.05" hidden="false" customHeight="false" outlineLevel="0" collapsed="false">
      <c r="A1210" s="294" t="s">
        <v>2083</v>
      </c>
      <c r="B1210" s="295" t="n">
        <v>87692</v>
      </c>
      <c r="C1210" s="296" t="s">
        <v>2130</v>
      </c>
      <c r="D1210" s="297" t="s">
        <v>897</v>
      </c>
      <c r="E1210" s="298" t="n">
        <v>38.62</v>
      </c>
      <c r="F1210" s="298" t="n">
        <v>21.18</v>
      </c>
      <c r="G1210" s="298" t="n">
        <v>59.8</v>
      </c>
    </row>
    <row r="1211" customFormat="false" ht="35.05" hidden="false" customHeight="false" outlineLevel="0" collapsed="false">
      <c r="A1211" s="294" t="s">
        <v>2083</v>
      </c>
      <c r="B1211" s="295" t="n">
        <v>87702</v>
      </c>
      <c r="C1211" s="296" t="s">
        <v>2131</v>
      </c>
      <c r="D1211" s="297" t="s">
        <v>897</v>
      </c>
      <c r="E1211" s="298" t="n">
        <v>41.9</v>
      </c>
      <c r="F1211" s="298" t="n">
        <v>22.69</v>
      </c>
      <c r="G1211" s="298" t="n">
        <v>64.59</v>
      </c>
    </row>
    <row r="1212" customFormat="false" ht="35.05" hidden="false" customHeight="false" outlineLevel="0" collapsed="false">
      <c r="A1212" s="294" t="s">
        <v>2083</v>
      </c>
      <c r="B1212" s="295" t="n">
        <v>87755</v>
      </c>
      <c r="C1212" s="296" t="s">
        <v>2132</v>
      </c>
      <c r="D1212" s="297" t="s">
        <v>897</v>
      </c>
      <c r="E1212" s="298" t="n">
        <v>30.81</v>
      </c>
      <c r="F1212" s="298" t="n">
        <v>24.33</v>
      </c>
      <c r="G1212" s="298" t="n">
        <v>55.14</v>
      </c>
    </row>
    <row r="1213" customFormat="false" ht="35.05" hidden="false" customHeight="false" outlineLevel="0" collapsed="false">
      <c r="A1213" s="294" t="s">
        <v>2083</v>
      </c>
      <c r="B1213" s="295" t="n">
        <v>87765</v>
      </c>
      <c r="C1213" s="296" t="s">
        <v>2133</v>
      </c>
      <c r="D1213" s="297" t="s">
        <v>897</v>
      </c>
      <c r="E1213" s="298" t="n">
        <v>36.29</v>
      </c>
      <c r="F1213" s="298" t="n">
        <v>26.32</v>
      </c>
      <c r="G1213" s="298" t="n">
        <v>62.61</v>
      </c>
    </row>
    <row r="1214" customFormat="false" ht="35.05" hidden="false" customHeight="false" outlineLevel="0" collapsed="false">
      <c r="A1214" s="294" t="s">
        <v>2083</v>
      </c>
      <c r="B1214" s="295" t="n">
        <v>87735</v>
      </c>
      <c r="C1214" s="296" t="s">
        <v>2134</v>
      </c>
      <c r="D1214" s="297" t="s">
        <v>897</v>
      </c>
      <c r="E1214" s="298" t="n">
        <v>26.87</v>
      </c>
      <c r="F1214" s="298" t="n">
        <v>21.04</v>
      </c>
      <c r="G1214" s="298" t="n">
        <v>47.91</v>
      </c>
    </row>
    <row r="1215" customFormat="false" ht="35.05" hidden="false" customHeight="false" outlineLevel="0" collapsed="false">
      <c r="A1215" s="294" t="s">
        <v>2083</v>
      </c>
      <c r="B1215" s="295" t="n">
        <v>87745</v>
      </c>
      <c r="C1215" s="296" t="s">
        <v>2135</v>
      </c>
      <c r="D1215" s="297" t="s">
        <v>897</v>
      </c>
      <c r="E1215" s="298" t="n">
        <v>33.57</v>
      </c>
      <c r="F1215" s="298" t="n">
        <v>23.39</v>
      </c>
      <c r="G1215" s="298" t="n">
        <v>56.96</v>
      </c>
    </row>
    <row r="1216" customFormat="false" ht="35.05" hidden="false" customHeight="false" outlineLevel="0" collapsed="false">
      <c r="A1216" s="294" t="s">
        <v>2083</v>
      </c>
      <c r="B1216" s="295" t="n">
        <v>87620</v>
      </c>
      <c r="C1216" s="296" t="s">
        <v>2136</v>
      </c>
      <c r="D1216" s="297" t="s">
        <v>897</v>
      </c>
      <c r="E1216" s="298" t="n">
        <v>22.5</v>
      </c>
      <c r="F1216" s="298" t="n">
        <v>10.49</v>
      </c>
      <c r="G1216" s="298" t="n">
        <v>32.99</v>
      </c>
    </row>
    <row r="1217" customFormat="false" ht="35.05" hidden="false" customHeight="false" outlineLevel="0" collapsed="false">
      <c r="A1217" s="294" t="s">
        <v>2083</v>
      </c>
      <c r="B1217" s="295" t="n">
        <v>87630</v>
      </c>
      <c r="C1217" s="296" t="s">
        <v>2137</v>
      </c>
      <c r="D1217" s="297" t="s">
        <v>897</v>
      </c>
      <c r="E1217" s="298" t="n">
        <v>29.19</v>
      </c>
      <c r="F1217" s="298" t="n">
        <v>12.84</v>
      </c>
      <c r="G1217" s="298" t="n">
        <v>42.03</v>
      </c>
    </row>
    <row r="1218" customFormat="false" ht="35.05" hidden="false" customHeight="false" outlineLevel="0" collapsed="false">
      <c r="A1218" s="294" t="s">
        <v>2083</v>
      </c>
      <c r="B1218" s="295" t="n">
        <v>87640</v>
      </c>
      <c r="C1218" s="296" t="s">
        <v>2138</v>
      </c>
      <c r="D1218" s="297" t="s">
        <v>897</v>
      </c>
      <c r="E1218" s="298" t="n">
        <v>34.68</v>
      </c>
      <c r="F1218" s="298" t="n">
        <v>14.78</v>
      </c>
      <c r="G1218" s="298" t="n">
        <v>49.46</v>
      </c>
    </row>
    <row r="1219" customFormat="false" ht="35.05" hidden="false" customHeight="false" outlineLevel="0" collapsed="false">
      <c r="A1219" s="294" t="s">
        <v>2083</v>
      </c>
      <c r="B1219" s="295" t="n">
        <v>87680</v>
      </c>
      <c r="C1219" s="296" t="s">
        <v>2139</v>
      </c>
      <c r="D1219" s="297" t="s">
        <v>897</v>
      </c>
      <c r="E1219" s="298" t="n">
        <v>30.86</v>
      </c>
      <c r="F1219" s="298" t="n">
        <v>14</v>
      </c>
      <c r="G1219" s="298" t="n">
        <v>44.86</v>
      </c>
    </row>
    <row r="1220" customFormat="false" ht="35.05" hidden="false" customHeight="false" outlineLevel="0" collapsed="false">
      <c r="A1220" s="294" t="s">
        <v>2083</v>
      </c>
      <c r="B1220" s="295" t="n">
        <v>87690</v>
      </c>
      <c r="C1220" s="296" t="s">
        <v>2140</v>
      </c>
      <c r="D1220" s="297" t="s">
        <v>897</v>
      </c>
      <c r="E1220" s="298" t="n">
        <v>35.33</v>
      </c>
      <c r="F1220" s="298" t="n">
        <v>16.08</v>
      </c>
      <c r="G1220" s="298" t="n">
        <v>51.41</v>
      </c>
    </row>
    <row r="1221" customFormat="false" ht="35.05" hidden="false" customHeight="false" outlineLevel="0" collapsed="false">
      <c r="A1221" s="294" t="s">
        <v>2083</v>
      </c>
      <c r="B1221" s="295" t="n">
        <v>87700</v>
      </c>
      <c r="C1221" s="296" t="s">
        <v>2141</v>
      </c>
      <c r="D1221" s="297" t="s">
        <v>897</v>
      </c>
      <c r="E1221" s="298" t="n">
        <v>38.33</v>
      </c>
      <c r="F1221" s="298" t="n">
        <v>17.13</v>
      </c>
      <c r="G1221" s="298" t="n">
        <v>55.46</v>
      </c>
    </row>
    <row r="1222" customFormat="false" ht="14.25" hidden="false" customHeight="false" outlineLevel="0" collapsed="false">
      <c r="A1222" s="294" t="s">
        <v>2083</v>
      </c>
      <c r="B1222" s="295" t="n">
        <v>102803</v>
      </c>
      <c r="C1222" s="296" t="s">
        <v>2142</v>
      </c>
      <c r="D1222" s="297" t="s">
        <v>897</v>
      </c>
      <c r="E1222" s="298" t="n">
        <v>1.06</v>
      </c>
      <c r="F1222" s="298" t="n">
        <v>1.73</v>
      </c>
      <c r="G1222" s="298" t="n">
        <v>2.79</v>
      </c>
    </row>
    <row r="1223" customFormat="false" ht="46.25" hidden="false" customHeight="false" outlineLevel="0" collapsed="false">
      <c r="A1223" s="294" t="s">
        <v>2143</v>
      </c>
      <c r="B1223" s="295" t="n">
        <v>92717</v>
      </c>
      <c r="C1223" s="296" t="s">
        <v>2144</v>
      </c>
      <c r="D1223" s="297" t="s">
        <v>2145</v>
      </c>
      <c r="E1223" s="298" t="n">
        <v>0.19</v>
      </c>
      <c r="F1223" s="298" t="n">
        <v>0</v>
      </c>
      <c r="G1223" s="298" t="n">
        <v>0.19</v>
      </c>
    </row>
    <row r="1224" customFormat="false" ht="46.25" hidden="false" customHeight="false" outlineLevel="0" collapsed="false">
      <c r="A1224" s="294" t="s">
        <v>2143</v>
      </c>
      <c r="B1224" s="295" t="n">
        <v>92716</v>
      </c>
      <c r="C1224" s="296" t="s">
        <v>2146</v>
      </c>
      <c r="D1224" s="297" t="s">
        <v>2147</v>
      </c>
      <c r="E1224" s="298" t="n">
        <v>104.69</v>
      </c>
      <c r="F1224" s="298" t="n">
        <v>0</v>
      </c>
      <c r="G1224" s="298" t="n">
        <v>104.69</v>
      </c>
    </row>
    <row r="1225" customFormat="false" ht="46.25" hidden="false" customHeight="false" outlineLevel="0" collapsed="false">
      <c r="A1225" s="294" t="s">
        <v>2143</v>
      </c>
      <c r="B1225" s="295" t="n">
        <v>89218</v>
      </c>
      <c r="C1225" s="296" t="s">
        <v>2148</v>
      </c>
      <c r="D1225" s="297" t="s">
        <v>2145</v>
      </c>
      <c r="E1225" s="298" t="n">
        <v>55.04</v>
      </c>
      <c r="F1225" s="298" t="n">
        <v>49.06</v>
      </c>
      <c r="G1225" s="298" t="n">
        <v>104.1</v>
      </c>
    </row>
    <row r="1226" customFormat="false" ht="46.25" hidden="false" customHeight="false" outlineLevel="0" collapsed="false">
      <c r="A1226" s="294" t="s">
        <v>2143</v>
      </c>
      <c r="B1226" s="295" t="n">
        <v>89843</v>
      </c>
      <c r="C1226" s="296" t="s">
        <v>2149</v>
      </c>
      <c r="D1226" s="297" t="s">
        <v>2147</v>
      </c>
      <c r="E1226" s="298" t="n">
        <v>181.17</v>
      </c>
      <c r="F1226" s="298" t="n">
        <v>49.05</v>
      </c>
      <c r="G1226" s="298" t="n">
        <v>230.22</v>
      </c>
    </row>
    <row r="1227" customFormat="false" ht="46.25" hidden="false" customHeight="false" outlineLevel="0" collapsed="false">
      <c r="A1227" s="294" t="s">
        <v>2143</v>
      </c>
      <c r="B1227" s="295" t="n">
        <v>87446</v>
      </c>
      <c r="C1227" s="296" t="s">
        <v>2150</v>
      </c>
      <c r="D1227" s="297" t="s">
        <v>2145</v>
      </c>
      <c r="E1227" s="298" t="n">
        <v>0.5</v>
      </c>
      <c r="F1227" s="298" t="n">
        <v>0</v>
      </c>
      <c r="G1227" s="298" t="n">
        <v>0.5</v>
      </c>
    </row>
    <row r="1228" customFormat="false" ht="46.25" hidden="false" customHeight="false" outlineLevel="0" collapsed="false">
      <c r="A1228" s="294" t="s">
        <v>2143</v>
      </c>
      <c r="B1228" s="295" t="n">
        <v>87445</v>
      </c>
      <c r="C1228" s="296" t="s">
        <v>2151</v>
      </c>
      <c r="D1228" s="297" t="s">
        <v>2147</v>
      </c>
      <c r="E1228" s="298" t="n">
        <v>5.45</v>
      </c>
      <c r="F1228" s="298" t="n">
        <v>0</v>
      </c>
      <c r="G1228" s="298" t="n">
        <v>5.45</v>
      </c>
    </row>
    <row r="1229" customFormat="false" ht="46.25" hidden="false" customHeight="false" outlineLevel="0" collapsed="false">
      <c r="A1229" s="294" t="s">
        <v>2143</v>
      </c>
      <c r="B1229" s="295" t="n">
        <v>93234</v>
      </c>
      <c r="C1229" s="296" t="s">
        <v>2152</v>
      </c>
      <c r="D1229" s="297" t="s">
        <v>2145</v>
      </c>
      <c r="E1229" s="298" t="n">
        <v>0.46</v>
      </c>
      <c r="F1229" s="298" t="n">
        <v>0</v>
      </c>
      <c r="G1229" s="298" t="n">
        <v>0.46</v>
      </c>
    </row>
    <row r="1230" customFormat="false" ht="46.25" hidden="false" customHeight="false" outlineLevel="0" collapsed="false">
      <c r="A1230" s="294" t="s">
        <v>2143</v>
      </c>
      <c r="B1230" s="295" t="n">
        <v>93233</v>
      </c>
      <c r="C1230" s="296" t="s">
        <v>2153</v>
      </c>
      <c r="D1230" s="297" t="s">
        <v>2147</v>
      </c>
      <c r="E1230" s="298" t="n">
        <v>6.08</v>
      </c>
      <c r="F1230" s="298" t="n">
        <v>0</v>
      </c>
      <c r="G1230" s="298" t="n">
        <v>6.08</v>
      </c>
    </row>
    <row r="1231" customFormat="false" ht="46.25" hidden="false" customHeight="false" outlineLevel="0" collapsed="false">
      <c r="A1231" s="294" t="s">
        <v>2143</v>
      </c>
      <c r="B1231" s="295" t="n">
        <v>88831</v>
      </c>
      <c r="C1231" s="296" t="s">
        <v>2154</v>
      </c>
      <c r="D1231" s="297" t="s">
        <v>2145</v>
      </c>
      <c r="E1231" s="298" t="n">
        <v>0.37</v>
      </c>
      <c r="F1231" s="298" t="n">
        <v>0</v>
      </c>
      <c r="G1231" s="298" t="n">
        <v>0.37</v>
      </c>
    </row>
    <row r="1232" customFormat="false" ht="46.25" hidden="false" customHeight="false" outlineLevel="0" collapsed="false">
      <c r="A1232" s="294" t="s">
        <v>2143</v>
      </c>
      <c r="B1232" s="295" t="n">
        <v>88830</v>
      </c>
      <c r="C1232" s="296" t="s">
        <v>2155</v>
      </c>
      <c r="D1232" s="297" t="s">
        <v>2147</v>
      </c>
      <c r="E1232" s="298" t="n">
        <v>1.58</v>
      </c>
      <c r="F1232" s="298" t="n">
        <v>0</v>
      </c>
      <c r="G1232" s="298" t="n">
        <v>1.58</v>
      </c>
    </row>
    <row r="1233" customFormat="false" ht="46.25" hidden="false" customHeight="false" outlineLevel="0" collapsed="false">
      <c r="A1233" s="294" t="s">
        <v>2143</v>
      </c>
      <c r="B1233" s="295" t="n">
        <v>89226</v>
      </c>
      <c r="C1233" s="296" t="s">
        <v>2156</v>
      </c>
      <c r="D1233" s="297" t="s">
        <v>2145</v>
      </c>
      <c r="E1233" s="298" t="n">
        <v>1.52</v>
      </c>
      <c r="F1233" s="298" t="n">
        <v>0</v>
      </c>
      <c r="G1233" s="298" t="n">
        <v>1.52</v>
      </c>
    </row>
    <row r="1234" customFormat="false" ht="46.25" hidden="false" customHeight="false" outlineLevel="0" collapsed="false">
      <c r="A1234" s="294" t="s">
        <v>2143</v>
      </c>
      <c r="B1234" s="295" t="n">
        <v>89225</v>
      </c>
      <c r="C1234" s="296" t="s">
        <v>2157</v>
      </c>
      <c r="D1234" s="297" t="s">
        <v>2147</v>
      </c>
      <c r="E1234" s="298" t="n">
        <v>4.65</v>
      </c>
      <c r="F1234" s="298" t="n">
        <v>0</v>
      </c>
      <c r="G1234" s="298" t="n">
        <v>4.65</v>
      </c>
    </row>
    <row r="1235" customFormat="false" ht="46.25" hidden="false" customHeight="false" outlineLevel="0" collapsed="false">
      <c r="A1235" s="294" t="s">
        <v>2143</v>
      </c>
      <c r="B1235" s="295" t="n">
        <v>89279</v>
      </c>
      <c r="C1235" s="296" t="s">
        <v>2158</v>
      </c>
      <c r="D1235" s="297" t="s">
        <v>2145</v>
      </c>
      <c r="E1235" s="298" t="n">
        <v>1.86</v>
      </c>
      <c r="F1235" s="298" t="n">
        <v>0</v>
      </c>
      <c r="G1235" s="298" t="n">
        <v>1.86</v>
      </c>
    </row>
    <row r="1236" customFormat="false" ht="46.25" hidden="false" customHeight="false" outlineLevel="0" collapsed="false">
      <c r="A1236" s="294" t="s">
        <v>2143</v>
      </c>
      <c r="B1236" s="295" t="n">
        <v>89278</v>
      </c>
      <c r="C1236" s="296" t="s">
        <v>2159</v>
      </c>
      <c r="D1236" s="297" t="s">
        <v>2147</v>
      </c>
      <c r="E1236" s="298" t="n">
        <v>12.61</v>
      </c>
      <c r="F1236" s="298" t="n">
        <v>0</v>
      </c>
      <c r="G1236" s="298" t="n">
        <v>12.61</v>
      </c>
    </row>
    <row r="1237" customFormat="false" ht="46.25" hidden="false" customHeight="false" outlineLevel="0" collapsed="false">
      <c r="A1237" s="294" t="s">
        <v>2143</v>
      </c>
      <c r="B1237" s="295" t="n">
        <v>90651</v>
      </c>
      <c r="C1237" s="296" t="s">
        <v>2160</v>
      </c>
      <c r="D1237" s="297" t="s">
        <v>2145</v>
      </c>
      <c r="E1237" s="298" t="n">
        <v>0.92</v>
      </c>
      <c r="F1237" s="298" t="n">
        <v>0</v>
      </c>
      <c r="G1237" s="298" t="n">
        <v>0.92</v>
      </c>
    </row>
    <row r="1238" customFormat="false" ht="46.25" hidden="false" customHeight="false" outlineLevel="0" collapsed="false">
      <c r="A1238" s="294" t="s">
        <v>2143</v>
      </c>
      <c r="B1238" s="295" t="n">
        <v>90650</v>
      </c>
      <c r="C1238" s="296" t="s">
        <v>2161</v>
      </c>
      <c r="D1238" s="297" t="s">
        <v>2147</v>
      </c>
      <c r="E1238" s="298" t="n">
        <v>8.68</v>
      </c>
      <c r="F1238" s="298" t="n">
        <v>0</v>
      </c>
      <c r="G1238" s="298" t="n">
        <v>8.68</v>
      </c>
    </row>
    <row r="1239" customFormat="false" ht="46.25" hidden="false" customHeight="false" outlineLevel="0" collapsed="false">
      <c r="A1239" s="294" t="s">
        <v>2143</v>
      </c>
      <c r="B1239" s="295" t="n">
        <v>90657</v>
      </c>
      <c r="C1239" s="296" t="s">
        <v>2162</v>
      </c>
      <c r="D1239" s="297" t="s">
        <v>2145</v>
      </c>
      <c r="E1239" s="298" t="n">
        <v>4.6</v>
      </c>
      <c r="F1239" s="298" t="n">
        <v>0</v>
      </c>
      <c r="G1239" s="298" t="n">
        <v>4.6</v>
      </c>
    </row>
    <row r="1240" customFormat="false" ht="46.25" hidden="false" customHeight="false" outlineLevel="0" collapsed="false">
      <c r="A1240" s="294" t="s">
        <v>2143</v>
      </c>
      <c r="B1240" s="295" t="n">
        <v>90656</v>
      </c>
      <c r="C1240" s="296" t="s">
        <v>2163</v>
      </c>
      <c r="D1240" s="297" t="s">
        <v>2147</v>
      </c>
      <c r="E1240" s="298" t="n">
        <v>13.25</v>
      </c>
      <c r="F1240" s="298" t="n">
        <v>0</v>
      </c>
      <c r="G1240" s="298" t="n">
        <v>13.25</v>
      </c>
    </row>
    <row r="1241" customFormat="false" ht="46.25" hidden="false" customHeight="false" outlineLevel="0" collapsed="false">
      <c r="A1241" s="294" t="s">
        <v>2143</v>
      </c>
      <c r="B1241" s="295" t="n">
        <v>90663</v>
      </c>
      <c r="C1241" s="296" t="s">
        <v>2164</v>
      </c>
      <c r="D1241" s="297" t="s">
        <v>2145</v>
      </c>
      <c r="E1241" s="298" t="n">
        <v>4.93</v>
      </c>
      <c r="F1241" s="298" t="n">
        <v>0</v>
      </c>
      <c r="G1241" s="298" t="n">
        <v>4.93</v>
      </c>
    </row>
    <row r="1242" customFormat="false" ht="46.25" hidden="false" customHeight="false" outlineLevel="0" collapsed="false">
      <c r="A1242" s="294" t="s">
        <v>2143</v>
      </c>
      <c r="B1242" s="295" t="n">
        <v>90662</v>
      </c>
      <c r="C1242" s="296" t="s">
        <v>2165</v>
      </c>
      <c r="D1242" s="297" t="s">
        <v>2147</v>
      </c>
      <c r="E1242" s="298" t="n">
        <v>13.87</v>
      </c>
      <c r="F1242" s="298" t="n">
        <v>0</v>
      </c>
      <c r="G1242" s="298" t="n">
        <v>13.87</v>
      </c>
    </row>
    <row r="1243" customFormat="false" ht="46.25" hidden="false" customHeight="false" outlineLevel="0" collapsed="false">
      <c r="A1243" s="294" t="s">
        <v>2143</v>
      </c>
      <c r="B1243" s="295" t="n">
        <v>89022</v>
      </c>
      <c r="C1243" s="296" t="s">
        <v>2166</v>
      </c>
      <c r="D1243" s="297" t="s">
        <v>2145</v>
      </c>
      <c r="E1243" s="298" t="n">
        <v>0.54</v>
      </c>
      <c r="F1243" s="298" t="n">
        <v>0</v>
      </c>
      <c r="G1243" s="298" t="n">
        <v>0.54</v>
      </c>
    </row>
    <row r="1244" customFormat="false" ht="46.25" hidden="false" customHeight="false" outlineLevel="0" collapsed="false">
      <c r="A1244" s="294" t="s">
        <v>2143</v>
      </c>
      <c r="B1244" s="295" t="n">
        <v>89021</v>
      </c>
      <c r="C1244" s="296" t="s">
        <v>2167</v>
      </c>
      <c r="D1244" s="297" t="s">
        <v>2147</v>
      </c>
      <c r="E1244" s="298" t="n">
        <v>2.39</v>
      </c>
      <c r="F1244" s="298" t="n">
        <v>0</v>
      </c>
      <c r="G1244" s="298" t="n">
        <v>2.39</v>
      </c>
    </row>
    <row r="1245" customFormat="false" ht="46.25" hidden="false" customHeight="false" outlineLevel="0" collapsed="false">
      <c r="A1245" s="294" t="s">
        <v>2143</v>
      </c>
      <c r="B1245" s="295" t="n">
        <v>90644</v>
      </c>
      <c r="C1245" s="296" t="s">
        <v>2168</v>
      </c>
      <c r="D1245" s="297" t="s">
        <v>2145</v>
      </c>
      <c r="E1245" s="298" t="n">
        <v>7.08</v>
      </c>
      <c r="F1245" s="298" t="n">
        <v>0</v>
      </c>
      <c r="G1245" s="298" t="n">
        <v>7.08</v>
      </c>
    </row>
    <row r="1246" customFormat="false" ht="46.25" hidden="false" customHeight="false" outlineLevel="0" collapsed="false">
      <c r="A1246" s="294" t="s">
        <v>2143</v>
      </c>
      <c r="B1246" s="295" t="n">
        <v>90643</v>
      </c>
      <c r="C1246" s="296" t="s">
        <v>2169</v>
      </c>
      <c r="D1246" s="297" t="s">
        <v>2147</v>
      </c>
      <c r="E1246" s="298" t="n">
        <v>26.66</v>
      </c>
      <c r="F1246" s="298" t="n">
        <v>0</v>
      </c>
      <c r="G1246" s="298" t="n">
        <v>26.66</v>
      </c>
    </row>
    <row r="1247" customFormat="false" ht="46.25" hidden="false" customHeight="false" outlineLevel="0" collapsed="false">
      <c r="A1247" s="294" t="s">
        <v>2143</v>
      </c>
      <c r="B1247" s="295" t="n">
        <v>92146</v>
      </c>
      <c r="C1247" s="296" t="s">
        <v>2170</v>
      </c>
      <c r="D1247" s="297" t="s">
        <v>2145</v>
      </c>
      <c r="E1247" s="298" t="n">
        <v>14.77</v>
      </c>
      <c r="F1247" s="298" t="n">
        <v>22.19</v>
      </c>
      <c r="G1247" s="298" t="n">
        <v>36.96</v>
      </c>
    </row>
    <row r="1248" customFormat="false" ht="46.25" hidden="false" customHeight="false" outlineLevel="0" collapsed="false">
      <c r="A1248" s="294" t="s">
        <v>2143</v>
      </c>
      <c r="B1248" s="295" t="n">
        <v>92145</v>
      </c>
      <c r="C1248" s="296" t="s">
        <v>2171</v>
      </c>
      <c r="D1248" s="297" t="s">
        <v>2147</v>
      </c>
      <c r="E1248" s="298" t="n">
        <v>65.28</v>
      </c>
      <c r="F1248" s="298" t="n">
        <v>22.19</v>
      </c>
      <c r="G1248" s="298" t="n">
        <v>87.47</v>
      </c>
    </row>
    <row r="1249" customFormat="false" ht="46.25" hidden="false" customHeight="false" outlineLevel="0" collapsed="false">
      <c r="A1249" s="294" t="s">
        <v>2143</v>
      </c>
      <c r="B1249" s="295" t="n">
        <v>92139</v>
      </c>
      <c r="C1249" s="296" t="s">
        <v>2172</v>
      </c>
      <c r="D1249" s="297" t="s">
        <v>2145</v>
      </c>
      <c r="E1249" s="298" t="n">
        <v>26.34</v>
      </c>
      <c r="F1249" s="298" t="n">
        <v>22.2</v>
      </c>
      <c r="G1249" s="298" t="n">
        <v>48.54</v>
      </c>
    </row>
    <row r="1250" customFormat="false" ht="46.25" hidden="false" customHeight="false" outlineLevel="0" collapsed="false">
      <c r="A1250" s="294" t="s">
        <v>2143</v>
      </c>
      <c r="B1250" s="295" t="n">
        <v>92138</v>
      </c>
      <c r="C1250" s="296" t="s">
        <v>2173</v>
      </c>
      <c r="D1250" s="297" t="s">
        <v>2147</v>
      </c>
      <c r="E1250" s="298" t="n">
        <v>79.55</v>
      </c>
      <c r="F1250" s="298" t="n">
        <v>22.19</v>
      </c>
      <c r="G1250" s="298" t="n">
        <v>101.74</v>
      </c>
    </row>
    <row r="1251" customFormat="false" ht="46.25" hidden="false" customHeight="false" outlineLevel="0" collapsed="false">
      <c r="A1251" s="294" t="s">
        <v>2143</v>
      </c>
      <c r="B1251" s="295" t="n">
        <v>91387</v>
      </c>
      <c r="C1251" s="296" t="s">
        <v>2174</v>
      </c>
      <c r="D1251" s="297" t="s">
        <v>2145</v>
      </c>
      <c r="E1251" s="298" t="n">
        <v>53.31</v>
      </c>
      <c r="F1251" s="298" t="n">
        <v>25.96</v>
      </c>
      <c r="G1251" s="298" t="n">
        <v>79.27</v>
      </c>
    </row>
    <row r="1252" customFormat="false" ht="46.25" hidden="false" customHeight="false" outlineLevel="0" collapsed="false">
      <c r="A1252" s="294" t="s">
        <v>2143</v>
      </c>
      <c r="B1252" s="295" t="n">
        <v>91386</v>
      </c>
      <c r="C1252" s="296" t="s">
        <v>2175</v>
      </c>
      <c r="D1252" s="297" t="s">
        <v>2147</v>
      </c>
      <c r="E1252" s="298" t="n">
        <v>256.27</v>
      </c>
      <c r="F1252" s="298" t="n">
        <v>25.96</v>
      </c>
      <c r="G1252" s="298" t="n">
        <v>282.23</v>
      </c>
    </row>
    <row r="1253" customFormat="false" ht="46.25" hidden="false" customHeight="false" outlineLevel="0" collapsed="false">
      <c r="A1253" s="294" t="s">
        <v>2143</v>
      </c>
      <c r="B1253" s="295" t="n">
        <v>96036</v>
      </c>
      <c r="C1253" s="296" t="s">
        <v>2176</v>
      </c>
      <c r="D1253" s="297" t="s">
        <v>2145</v>
      </c>
      <c r="E1253" s="298" t="n">
        <v>61.62</v>
      </c>
      <c r="F1253" s="298" t="n">
        <v>25.96</v>
      </c>
      <c r="G1253" s="298" t="n">
        <v>87.58</v>
      </c>
    </row>
    <row r="1254" customFormat="false" ht="46.25" hidden="false" customHeight="false" outlineLevel="0" collapsed="false">
      <c r="A1254" s="294" t="s">
        <v>2143</v>
      </c>
      <c r="B1254" s="295" t="n">
        <v>96035</v>
      </c>
      <c r="C1254" s="296" t="s">
        <v>2177</v>
      </c>
      <c r="D1254" s="297" t="s">
        <v>2147</v>
      </c>
      <c r="E1254" s="298" t="n">
        <v>269.95</v>
      </c>
      <c r="F1254" s="298" t="n">
        <v>25.98</v>
      </c>
      <c r="G1254" s="298" t="n">
        <v>295.93</v>
      </c>
    </row>
    <row r="1255" customFormat="false" ht="46.25" hidden="false" customHeight="false" outlineLevel="0" collapsed="false">
      <c r="A1255" s="294" t="s">
        <v>2143</v>
      </c>
      <c r="B1255" s="295" t="n">
        <v>89877</v>
      </c>
      <c r="C1255" s="296" t="s">
        <v>2178</v>
      </c>
      <c r="D1255" s="297" t="s">
        <v>2145</v>
      </c>
      <c r="E1255" s="298" t="n">
        <v>63.46</v>
      </c>
      <c r="F1255" s="298" t="n">
        <v>25.96</v>
      </c>
      <c r="G1255" s="298" t="n">
        <v>89.42</v>
      </c>
    </row>
    <row r="1256" customFormat="false" ht="46.25" hidden="false" customHeight="false" outlineLevel="0" collapsed="false">
      <c r="A1256" s="294" t="s">
        <v>2143</v>
      </c>
      <c r="B1256" s="295" t="n">
        <v>89876</v>
      </c>
      <c r="C1256" s="296" t="s">
        <v>2179</v>
      </c>
      <c r="D1256" s="297" t="s">
        <v>2147</v>
      </c>
      <c r="E1256" s="298" t="n">
        <v>313.48</v>
      </c>
      <c r="F1256" s="298" t="n">
        <v>25.96</v>
      </c>
      <c r="G1256" s="298" t="n">
        <v>339.44</v>
      </c>
    </row>
    <row r="1257" customFormat="false" ht="46.25" hidden="false" customHeight="false" outlineLevel="0" collapsed="false">
      <c r="A1257" s="294" t="s">
        <v>2143</v>
      </c>
      <c r="B1257" s="295" t="n">
        <v>89884</v>
      </c>
      <c r="C1257" s="296" t="s">
        <v>2180</v>
      </c>
      <c r="D1257" s="297" t="s">
        <v>2145</v>
      </c>
      <c r="E1257" s="298" t="n">
        <v>66.94</v>
      </c>
      <c r="F1257" s="298" t="n">
        <v>25.96</v>
      </c>
      <c r="G1257" s="298" t="n">
        <v>92.9</v>
      </c>
    </row>
    <row r="1258" customFormat="false" ht="46.25" hidden="false" customHeight="false" outlineLevel="0" collapsed="false">
      <c r="A1258" s="294" t="s">
        <v>2143</v>
      </c>
      <c r="B1258" s="295" t="n">
        <v>89883</v>
      </c>
      <c r="C1258" s="296" t="s">
        <v>2181</v>
      </c>
      <c r="D1258" s="297" t="s">
        <v>2147</v>
      </c>
      <c r="E1258" s="298" t="n">
        <v>349.35</v>
      </c>
      <c r="F1258" s="298" t="n">
        <v>25.97</v>
      </c>
      <c r="G1258" s="298" t="n">
        <v>375.32</v>
      </c>
    </row>
    <row r="1259" customFormat="false" ht="46.25" hidden="false" customHeight="false" outlineLevel="0" collapsed="false">
      <c r="A1259" s="294" t="s">
        <v>2143</v>
      </c>
      <c r="B1259" s="295" t="n">
        <v>67827</v>
      </c>
      <c r="C1259" s="296" t="s">
        <v>2182</v>
      </c>
      <c r="D1259" s="297" t="s">
        <v>2145</v>
      </c>
      <c r="E1259" s="298" t="n">
        <v>43.68</v>
      </c>
      <c r="F1259" s="298" t="n">
        <v>25.97</v>
      </c>
      <c r="G1259" s="298" t="n">
        <v>69.65</v>
      </c>
    </row>
    <row r="1260" customFormat="false" ht="46.25" hidden="false" customHeight="false" outlineLevel="0" collapsed="false">
      <c r="A1260" s="294" t="s">
        <v>2143</v>
      </c>
      <c r="B1260" s="295" t="n">
        <v>67826</v>
      </c>
      <c r="C1260" s="296" t="s">
        <v>2183</v>
      </c>
      <c r="D1260" s="297" t="s">
        <v>2147</v>
      </c>
      <c r="E1260" s="298" t="n">
        <v>171.64</v>
      </c>
      <c r="F1260" s="298" t="n">
        <v>25.96</v>
      </c>
      <c r="G1260" s="298" t="n">
        <v>197.6</v>
      </c>
    </row>
    <row r="1261" customFormat="false" ht="46.25" hidden="false" customHeight="false" outlineLevel="0" collapsed="false">
      <c r="A1261" s="294" t="s">
        <v>2143</v>
      </c>
      <c r="B1261" s="295" t="n">
        <v>5961</v>
      </c>
      <c r="C1261" s="296" t="s">
        <v>2184</v>
      </c>
      <c r="D1261" s="297" t="s">
        <v>2145</v>
      </c>
      <c r="E1261" s="298" t="n">
        <v>42.45</v>
      </c>
      <c r="F1261" s="298" t="n">
        <v>25.97</v>
      </c>
      <c r="G1261" s="298" t="n">
        <v>68.42</v>
      </c>
    </row>
    <row r="1262" customFormat="false" ht="46.25" hidden="false" customHeight="false" outlineLevel="0" collapsed="false">
      <c r="A1262" s="294" t="s">
        <v>2143</v>
      </c>
      <c r="B1262" s="295" t="n">
        <v>5811</v>
      </c>
      <c r="C1262" s="296" t="s">
        <v>2185</v>
      </c>
      <c r="D1262" s="297" t="s">
        <v>2147</v>
      </c>
      <c r="E1262" s="298" t="n">
        <v>189.94</v>
      </c>
      <c r="F1262" s="298" t="n">
        <v>25.97</v>
      </c>
      <c r="G1262" s="298" t="n">
        <v>215.91</v>
      </c>
    </row>
    <row r="1263" customFormat="false" ht="46.25" hidden="false" customHeight="false" outlineLevel="0" collapsed="false">
      <c r="A1263" s="294" t="s">
        <v>2143</v>
      </c>
      <c r="B1263" s="295" t="n">
        <v>92243</v>
      </c>
      <c r="C1263" s="296" t="s">
        <v>2186</v>
      </c>
      <c r="D1263" s="297" t="s">
        <v>2145</v>
      </c>
      <c r="E1263" s="298" t="n">
        <v>52.54</v>
      </c>
      <c r="F1263" s="298" t="n">
        <v>31.07</v>
      </c>
      <c r="G1263" s="298" t="n">
        <v>83.61</v>
      </c>
    </row>
    <row r="1264" customFormat="false" ht="46.25" hidden="false" customHeight="false" outlineLevel="0" collapsed="false">
      <c r="A1264" s="294" t="s">
        <v>2143</v>
      </c>
      <c r="B1264" s="295" t="n">
        <v>92242</v>
      </c>
      <c r="C1264" s="296" t="s">
        <v>2187</v>
      </c>
      <c r="D1264" s="297" t="s">
        <v>2147</v>
      </c>
      <c r="E1264" s="298" t="n">
        <v>395.51</v>
      </c>
      <c r="F1264" s="298" t="n">
        <v>31.09</v>
      </c>
      <c r="G1264" s="298" t="n">
        <v>426.6</v>
      </c>
    </row>
    <row r="1265" customFormat="false" ht="46.25" hidden="false" customHeight="false" outlineLevel="0" collapsed="false">
      <c r="A1265" s="294" t="s">
        <v>2143</v>
      </c>
      <c r="B1265" s="295" t="n">
        <v>91646</v>
      </c>
      <c r="C1265" s="296" t="s">
        <v>2188</v>
      </c>
      <c r="D1265" s="297" t="s">
        <v>2145</v>
      </c>
      <c r="E1265" s="298" t="n">
        <v>69.14</v>
      </c>
      <c r="F1265" s="298" t="n">
        <v>31.07</v>
      </c>
      <c r="G1265" s="298" t="n">
        <v>100.21</v>
      </c>
    </row>
    <row r="1266" customFormat="false" ht="46.25" hidden="false" customHeight="false" outlineLevel="0" collapsed="false">
      <c r="A1266" s="294" t="s">
        <v>2143</v>
      </c>
      <c r="B1266" s="295" t="n">
        <v>91645</v>
      </c>
      <c r="C1266" s="296" t="s">
        <v>2189</v>
      </c>
      <c r="D1266" s="297" t="s">
        <v>2147</v>
      </c>
      <c r="E1266" s="298" t="n">
        <v>457.9</v>
      </c>
      <c r="F1266" s="298" t="n">
        <v>31.1</v>
      </c>
      <c r="G1266" s="298" t="n">
        <v>489</v>
      </c>
    </row>
    <row r="1267" customFormat="false" ht="46.25" hidden="false" customHeight="false" outlineLevel="0" collapsed="false">
      <c r="A1267" s="294" t="s">
        <v>2143</v>
      </c>
      <c r="B1267" s="295" t="n">
        <v>92107</v>
      </c>
      <c r="C1267" s="296" t="s">
        <v>2190</v>
      </c>
      <c r="D1267" s="297" t="s">
        <v>2145</v>
      </c>
      <c r="E1267" s="298" t="n">
        <v>76.44</v>
      </c>
      <c r="F1267" s="298" t="n">
        <v>24.98</v>
      </c>
      <c r="G1267" s="298" t="n">
        <v>101.42</v>
      </c>
    </row>
    <row r="1268" customFormat="false" ht="46.25" hidden="false" customHeight="false" outlineLevel="0" collapsed="false">
      <c r="A1268" s="294" t="s">
        <v>2143</v>
      </c>
      <c r="B1268" s="295" t="n">
        <v>92106</v>
      </c>
      <c r="C1268" s="296" t="s">
        <v>2191</v>
      </c>
      <c r="D1268" s="297" t="s">
        <v>2147</v>
      </c>
      <c r="E1268" s="298" t="n">
        <v>354.66</v>
      </c>
      <c r="F1268" s="298" t="n">
        <v>24.97</v>
      </c>
      <c r="G1268" s="298" t="n">
        <v>379.63</v>
      </c>
    </row>
    <row r="1269" customFormat="false" ht="46.25" hidden="false" customHeight="false" outlineLevel="0" collapsed="false">
      <c r="A1269" s="294" t="s">
        <v>2143</v>
      </c>
      <c r="B1269" s="295" t="n">
        <v>5903</v>
      </c>
      <c r="C1269" s="296" t="s">
        <v>2192</v>
      </c>
      <c r="D1269" s="297" t="s">
        <v>2145</v>
      </c>
      <c r="E1269" s="298" t="n">
        <v>53.95</v>
      </c>
      <c r="F1269" s="298" t="n">
        <v>24.98</v>
      </c>
      <c r="G1269" s="298" t="n">
        <v>78.93</v>
      </c>
    </row>
    <row r="1270" customFormat="false" ht="46.25" hidden="false" customHeight="false" outlineLevel="0" collapsed="false">
      <c r="A1270" s="294" t="s">
        <v>2143</v>
      </c>
      <c r="B1270" s="295" t="n">
        <v>5901</v>
      </c>
      <c r="C1270" s="296" t="s">
        <v>2193</v>
      </c>
      <c r="D1270" s="297" t="s">
        <v>2147</v>
      </c>
      <c r="E1270" s="298" t="n">
        <v>310.29</v>
      </c>
      <c r="F1270" s="298" t="n">
        <v>24.97</v>
      </c>
      <c r="G1270" s="298" t="n">
        <v>335.26</v>
      </c>
    </row>
    <row r="1271" customFormat="false" ht="46.25" hidden="false" customHeight="false" outlineLevel="0" collapsed="false">
      <c r="A1271" s="294" t="s">
        <v>2143</v>
      </c>
      <c r="B1271" s="295" t="n">
        <v>6260</v>
      </c>
      <c r="C1271" s="296" t="s">
        <v>2194</v>
      </c>
      <c r="D1271" s="297" t="s">
        <v>2145</v>
      </c>
      <c r="E1271" s="298" t="n">
        <v>41.02</v>
      </c>
      <c r="F1271" s="298" t="n">
        <v>24.98</v>
      </c>
      <c r="G1271" s="298" t="n">
        <v>66</v>
      </c>
    </row>
    <row r="1272" customFormat="false" ht="46.25" hidden="false" customHeight="false" outlineLevel="0" collapsed="false">
      <c r="A1272" s="294" t="s">
        <v>2143</v>
      </c>
      <c r="B1272" s="295" t="n">
        <v>6259</v>
      </c>
      <c r="C1272" s="296" t="s">
        <v>2195</v>
      </c>
      <c r="D1272" s="297" t="s">
        <v>2147</v>
      </c>
      <c r="E1272" s="298" t="n">
        <v>246</v>
      </c>
      <c r="F1272" s="298" t="n">
        <v>24.98</v>
      </c>
      <c r="G1272" s="298" t="n">
        <v>270.98</v>
      </c>
    </row>
    <row r="1273" customFormat="false" ht="46.25" hidden="false" customHeight="false" outlineLevel="0" collapsed="false">
      <c r="A1273" s="294" t="s">
        <v>2143</v>
      </c>
      <c r="B1273" s="295" t="n">
        <v>91395</v>
      </c>
      <c r="C1273" s="296" t="s">
        <v>2196</v>
      </c>
      <c r="D1273" s="297" t="s">
        <v>2145</v>
      </c>
      <c r="E1273" s="298" t="n">
        <v>38.57</v>
      </c>
      <c r="F1273" s="298" t="n">
        <v>24.98</v>
      </c>
      <c r="G1273" s="298" t="n">
        <v>63.55</v>
      </c>
    </row>
    <row r="1274" customFormat="false" ht="46.25" hidden="false" customHeight="false" outlineLevel="0" collapsed="false">
      <c r="A1274" s="294" t="s">
        <v>2143</v>
      </c>
      <c r="B1274" s="295" t="n">
        <v>73467</v>
      </c>
      <c r="C1274" s="296" t="s">
        <v>2197</v>
      </c>
      <c r="D1274" s="297" t="s">
        <v>2147</v>
      </c>
      <c r="E1274" s="298" t="n">
        <v>238.02</v>
      </c>
      <c r="F1274" s="298" t="n">
        <v>24.98</v>
      </c>
      <c r="G1274" s="298" t="n">
        <v>263</v>
      </c>
    </row>
    <row r="1275" customFormat="false" ht="46.25" hidden="false" customHeight="false" outlineLevel="0" collapsed="false">
      <c r="A1275" s="294" t="s">
        <v>2143</v>
      </c>
      <c r="B1275" s="295" t="n">
        <v>5826</v>
      </c>
      <c r="C1275" s="296" t="s">
        <v>2198</v>
      </c>
      <c r="D1275" s="297" t="s">
        <v>2145</v>
      </c>
      <c r="E1275" s="298" t="n">
        <v>41.5</v>
      </c>
      <c r="F1275" s="298" t="n">
        <v>24.98</v>
      </c>
      <c r="G1275" s="298" t="n">
        <v>66.48</v>
      </c>
    </row>
    <row r="1276" customFormat="false" ht="46.25" hidden="false" customHeight="false" outlineLevel="0" collapsed="false">
      <c r="A1276" s="294" t="s">
        <v>2143</v>
      </c>
      <c r="B1276" s="295" t="n">
        <v>5824</v>
      </c>
      <c r="C1276" s="296" t="s">
        <v>2199</v>
      </c>
      <c r="D1276" s="297" t="s">
        <v>2147</v>
      </c>
      <c r="E1276" s="298" t="n">
        <v>203.87</v>
      </c>
      <c r="F1276" s="298" t="n">
        <v>24.99</v>
      </c>
      <c r="G1276" s="298" t="n">
        <v>228.86</v>
      </c>
    </row>
    <row r="1277" customFormat="false" ht="46.25" hidden="false" customHeight="false" outlineLevel="0" collapsed="false">
      <c r="A1277" s="294" t="s">
        <v>2143</v>
      </c>
      <c r="B1277" s="295" t="n">
        <v>5892</v>
      </c>
      <c r="C1277" s="296" t="s">
        <v>2200</v>
      </c>
      <c r="D1277" s="297" t="s">
        <v>2145</v>
      </c>
      <c r="E1277" s="298" t="n">
        <v>36.57</v>
      </c>
      <c r="F1277" s="298" t="n">
        <v>24.98</v>
      </c>
      <c r="G1277" s="298" t="n">
        <v>61.55</v>
      </c>
    </row>
    <row r="1278" customFormat="false" ht="46.25" hidden="false" customHeight="false" outlineLevel="0" collapsed="false">
      <c r="A1278" s="294" t="s">
        <v>2143</v>
      </c>
      <c r="B1278" s="295" t="n">
        <v>5890</v>
      </c>
      <c r="C1278" s="296" t="s">
        <v>2201</v>
      </c>
      <c r="D1278" s="297" t="s">
        <v>2147</v>
      </c>
      <c r="E1278" s="298" t="n">
        <v>191.05</v>
      </c>
      <c r="F1278" s="298" t="n">
        <v>24.99</v>
      </c>
      <c r="G1278" s="298" t="n">
        <v>216.04</v>
      </c>
    </row>
    <row r="1279" customFormat="false" ht="46.25" hidden="false" customHeight="false" outlineLevel="0" collapsed="false">
      <c r="A1279" s="294" t="s">
        <v>2143</v>
      </c>
      <c r="B1279" s="295" t="n">
        <v>5896</v>
      </c>
      <c r="C1279" s="296" t="s">
        <v>2202</v>
      </c>
      <c r="D1279" s="297" t="s">
        <v>2145</v>
      </c>
      <c r="E1279" s="298" t="n">
        <v>39.34</v>
      </c>
      <c r="F1279" s="298" t="n">
        <v>24.99</v>
      </c>
      <c r="G1279" s="298" t="n">
        <v>64.33</v>
      </c>
    </row>
    <row r="1280" customFormat="false" ht="46.25" hidden="false" customHeight="false" outlineLevel="0" collapsed="false">
      <c r="A1280" s="294" t="s">
        <v>2143</v>
      </c>
      <c r="B1280" s="295" t="n">
        <v>5894</v>
      </c>
      <c r="C1280" s="296" t="s">
        <v>2203</v>
      </c>
      <c r="D1280" s="297" t="s">
        <v>2147</v>
      </c>
      <c r="E1280" s="298" t="n">
        <v>199.75</v>
      </c>
      <c r="F1280" s="298" t="n">
        <v>24.98</v>
      </c>
      <c r="G1280" s="298" t="n">
        <v>224.73</v>
      </c>
    </row>
    <row r="1281" customFormat="false" ht="46.25" hidden="false" customHeight="false" outlineLevel="0" collapsed="false">
      <c r="A1281" s="294" t="s">
        <v>2143</v>
      </c>
      <c r="B1281" s="295" t="n">
        <v>91032</v>
      </c>
      <c r="C1281" s="296" t="s">
        <v>2204</v>
      </c>
      <c r="D1281" s="297" t="s">
        <v>2145</v>
      </c>
      <c r="E1281" s="298" t="n">
        <v>47.45</v>
      </c>
      <c r="F1281" s="298" t="n">
        <v>24.99</v>
      </c>
      <c r="G1281" s="298" t="n">
        <v>72.44</v>
      </c>
    </row>
    <row r="1282" customFormat="false" ht="46.25" hidden="false" customHeight="false" outlineLevel="0" collapsed="false">
      <c r="A1282" s="294" t="s">
        <v>2143</v>
      </c>
      <c r="B1282" s="295" t="n">
        <v>91031</v>
      </c>
      <c r="C1282" s="296" t="s">
        <v>2205</v>
      </c>
      <c r="D1282" s="297" t="s">
        <v>2147</v>
      </c>
      <c r="E1282" s="298" t="n">
        <v>248.94</v>
      </c>
      <c r="F1282" s="298" t="n">
        <v>24.98</v>
      </c>
      <c r="G1282" s="298" t="n">
        <v>273.92</v>
      </c>
    </row>
    <row r="1283" customFormat="false" ht="46.25" hidden="false" customHeight="false" outlineLevel="0" collapsed="false">
      <c r="A1283" s="294" t="s">
        <v>2143</v>
      </c>
      <c r="B1283" s="295" t="n">
        <v>91534</v>
      </c>
      <c r="C1283" s="296" t="s">
        <v>2206</v>
      </c>
      <c r="D1283" s="297" t="s">
        <v>2145</v>
      </c>
      <c r="E1283" s="298" t="n">
        <v>9.15</v>
      </c>
      <c r="F1283" s="298" t="n">
        <v>24.06</v>
      </c>
      <c r="G1283" s="298" t="n">
        <v>33.21</v>
      </c>
    </row>
    <row r="1284" customFormat="false" ht="46.25" hidden="false" customHeight="false" outlineLevel="0" collapsed="false">
      <c r="A1284" s="294" t="s">
        <v>2143</v>
      </c>
      <c r="B1284" s="295" t="n">
        <v>91533</v>
      </c>
      <c r="C1284" s="296" t="s">
        <v>2207</v>
      </c>
      <c r="D1284" s="297" t="s">
        <v>2147</v>
      </c>
      <c r="E1284" s="298" t="n">
        <v>17.09</v>
      </c>
      <c r="F1284" s="298" t="n">
        <v>24.05</v>
      </c>
      <c r="G1284" s="298" t="n">
        <v>41.14</v>
      </c>
    </row>
    <row r="1285" customFormat="false" ht="46.25" hidden="false" customHeight="false" outlineLevel="0" collapsed="false">
      <c r="A1285" s="294" t="s">
        <v>2143</v>
      </c>
      <c r="B1285" s="295" t="n">
        <v>95265</v>
      </c>
      <c r="C1285" s="296" t="s">
        <v>2208</v>
      </c>
      <c r="D1285" s="297" t="s">
        <v>2145</v>
      </c>
      <c r="E1285" s="298" t="n">
        <v>0.86</v>
      </c>
      <c r="F1285" s="298" t="n">
        <v>0</v>
      </c>
      <c r="G1285" s="298" t="n">
        <v>0.86</v>
      </c>
    </row>
    <row r="1286" customFormat="false" ht="46.25" hidden="false" customHeight="false" outlineLevel="0" collapsed="false">
      <c r="A1286" s="294" t="s">
        <v>2143</v>
      </c>
      <c r="B1286" s="295" t="n">
        <v>95264</v>
      </c>
      <c r="C1286" s="296" t="s">
        <v>2209</v>
      </c>
      <c r="D1286" s="297" t="s">
        <v>2147</v>
      </c>
      <c r="E1286" s="298" t="n">
        <v>6.92</v>
      </c>
      <c r="F1286" s="298" t="n">
        <v>0</v>
      </c>
      <c r="G1286" s="298" t="n">
        <v>6.92</v>
      </c>
    </row>
    <row r="1287" customFormat="false" ht="46.25" hidden="false" customHeight="false" outlineLevel="0" collapsed="false">
      <c r="A1287" s="294" t="s">
        <v>2143</v>
      </c>
      <c r="B1287" s="295" t="n">
        <v>90973</v>
      </c>
      <c r="C1287" s="296" t="s">
        <v>2210</v>
      </c>
      <c r="D1287" s="297" t="s">
        <v>2145</v>
      </c>
      <c r="E1287" s="298" t="n">
        <v>8.91</v>
      </c>
      <c r="F1287" s="298" t="n">
        <v>0</v>
      </c>
      <c r="G1287" s="298" t="n">
        <v>8.91</v>
      </c>
    </row>
    <row r="1288" customFormat="false" ht="46.25" hidden="false" customHeight="false" outlineLevel="0" collapsed="false">
      <c r="A1288" s="294" t="s">
        <v>2143</v>
      </c>
      <c r="B1288" s="295" t="n">
        <v>90972</v>
      </c>
      <c r="C1288" s="296" t="s">
        <v>2211</v>
      </c>
      <c r="D1288" s="297" t="s">
        <v>2147</v>
      </c>
      <c r="E1288" s="298" t="n">
        <v>81.83</v>
      </c>
      <c r="F1288" s="298" t="n">
        <v>0</v>
      </c>
      <c r="G1288" s="298" t="n">
        <v>81.83</v>
      </c>
    </row>
    <row r="1289" customFormat="false" ht="46.25" hidden="false" customHeight="false" outlineLevel="0" collapsed="false">
      <c r="A1289" s="294" t="s">
        <v>2143</v>
      </c>
      <c r="B1289" s="295" t="n">
        <v>91001</v>
      </c>
      <c r="C1289" s="296" t="s">
        <v>2212</v>
      </c>
      <c r="D1289" s="297" t="s">
        <v>2145</v>
      </c>
      <c r="E1289" s="298" t="n">
        <v>10.57</v>
      </c>
      <c r="F1289" s="298" t="n">
        <v>0</v>
      </c>
      <c r="G1289" s="298" t="n">
        <v>10.57</v>
      </c>
    </row>
    <row r="1290" customFormat="false" ht="46.25" hidden="false" customHeight="false" outlineLevel="0" collapsed="false">
      <c r="A1290" s="294" t="s">
        <v>2143</v>
      </c>
      <c r="B1290" s="295" t="n">
        <v>90999</v>
      </c>
      <c r="C1290" s="296" t="s">
        <v>2213</v>
      </c>
      <c r="D1290" s="297" t="s">
        <v>2147</v>
      </c>
      <c r="E1290" s="298" t="n">
        <v>108.11</v>
      </c>
      <c r="F1290" s="298" t="n">
        <v>0</v>
      </c>
      <c r="G1290" s="298" t="n">
        <v>108.11</v>
      </c>
    </row>
    <row r="1291" customFormat="false" ht="46.25" hidden="false" customHeight="false" outlineLevel="0" collapsed="false">
      <c r="A1291" s="294" t="s">
        <v>2143</v>
      </c>
      <c r="B1291" s="295" t="n">
        <v>5954</v>
      </c>
      <c r="C1291" s="296" t="s">
        <v>2214</v>
      </c>
      <c r="D1291" s="297" t="s">
        <v>2145</v>
      </c>
      <c r="E1291" s="298" t="n">
        <v>6.65</v>
      </c>
      <c r="F1291" s="298" t="n">
        <v>0</v>
      </c>
      <c r="G1291" s="298" t="n">
        <v>6.65</v>
      </c>
    </row>
    <row r="1292" customFormat="false" ht="46.25" hidden="false" customHeight="false" outlineLevel="0" collapsed="false">
      <c r="A1292" s="294" t="s">
        <v>2143</v>
      </c>
      <c r="B1292" s="295" t="n">
        <v>5953</v>
      </c>
      <c r="C1292" s="296" t="s">
        <v>2215</v>
      </c>
      <c r="D1292" s="297" t="s">
        <v>2147</v>
      </c>
      <c r="E1292" s="298" t="n">
        <v>63.1</v>
      </c>
      <c r="F1292" s="298" t="n">
        <v>0</v>
      </c>
      <c r="G1292" s="298" t="n">
        <v>63.1</v>
      </c>
    </row>
    <row r="1293" customFormat="false" ht="46.25" hidden="false" customHeight="false" outlineLevel="0" collapsed="false">
      <c r="A1293" s="294" t="s">
        <v>2143</v>
      </c>
      <c r="B1293" s="295" t="n">
        <v>90982</v>
      </c>
      <c r="C1293" s="296" t="s">
        <v>2216</v>
      </c>
      <c r="D1293" s="297" t="s">
        <v>2145</v>
      </c>
      <c r="E1293" s="298" t="n">
        <v>22.65</v>
      </c>
      <c r="F1293" s="298" t="n">
        <v>0</v>
      </c>
      <c r="G1293" s="298" t="n">
        <v>22.65</v>
      </c>
    </row>
    <row r="1294" customFormat="false" ht="46.25" hidden="false" customHeight="false" outlineLevel="0" collapsed="false">
      <c r="A1294" s="294" t="s">
        <v>2143</v>
      </c>
      <c r="B1294" s="295" t="n">
        <v>90979</v>
      </c>
      <c r="C1294" s="296" t="s">
        <v>2217</v>
      </c>
      <c r="D1294" s="297" t="s">
        <v>2147</v>
      </c>
      <c r="E1294" s="298" t="n">
        <v>211.35</v>
      </c>
      <c r="F1294" s="298" t="n">
        <v>0</v>
      </c>
      <c r="G1294" s="298" t="n">
        <v>211.35</v>
      </c>
    </row>
    <row r="1295" customFormat="false" ht="46.25" hidden="false" customHeight="false" outlineLevel="0" collapsed="false">
      <c r="A1295" s="294" t="s">
        <v>2143</v>
      </c>
      <c r="B1295" s="295" t="n">
        <v>90965</v>
      </c>
      <c r="C1295" s="296" t="s">
        <v>2218</v>
      </c>
      <c r="D1295" s="297" t="s">
        <v>2145</v>
      </c>
      <c r="E1295" s="298" t="n">
        <v>8.89</v>
      </c>
      <c r="F1295" s="298" t="n">
        <v>0</v>
      </c>
      <c r="G1295" s="298" t="n">
        <v>8.89</v>
      </c>
    </row>
    <row r="1296" customFormat="false" ht="46.25" hidden="false" customHeight="false" outlineLevel="0" collapsed="false">
      <c r="A1296" s="294" t="s">
        <v>2143</v>
      </c>
      <c r="B1296" s="295" t="n">
        <v>90964</v>
      </c>
      <c r="C1296" s="296" t="s">
        <v>2219</v>
      </c>
      <c r="D1296" s="297" t="s">
        <v>2147</v>
      </c>
      <c r="E1296" s="298" t="n">
        <v>33.49</v>
      </c>
      <c r="F1296" s="298" t="n">
        <v>0</v>
      </c>
      <c r="G1296" s="298" t="n">
        <v>33.49</v>
      </c>
    </row>
    <row r="1297" customFormat="false" ht="46.25" hidden="false" customHeight="false" outlineLevel="0" collapsed="false">
      <c r="A1297" s="294" t="s">
        <v>2143</v>
      </c>
      <c r="B1297" s="295" t="n">
        <v>91285</v>
      </c>
      <c r="C1297" s="296" t="s">
        <v>2220</v>
      </c>
      <c r="D1297" s="297" t="s">
        <v>2145</v>
      </c>
      <c r="E1297" s="298" t="n">
        <v>0.97</v>
      </c>
      <c r="F1297" s="298" t="n">
        <v>0</v>
      </c>
      <c r="G1297" s="298" t="n">
        <v>0.97</v>
      </c>
    </row>
    <row r="1298" customFormat="false" ht="46.25" hidden="false" customHeight="false" outlineLevel="0" collapsed="false">
      <c r="A1298" s="294" t="s">
        <v>2143</v>
      </c>
      <c r="B1298" s="295" t="n">
        <v>91283</v>
      </c>
      <c r="C1298" s="296" t="s">
        <v>2221</v>
      </c>
      <c r="D1298" s="297" t="s">
        <v>2147</v>
      </c>
      <c r="E1298" s="298" t="n">
        <v>11.64</v>
      </c>
      <c r="F1298" s="298" t="n">
        <v>0</v>
      </c>
      <c r="G1298" s="298" t="n">
        <v>11.64</v>
      </c>
    </row>
    <row r="1299" customFormat="false" ht="46.25" hidden="false" customHeight="false" outlineLevel="0" collapsed="false">
      <c r="A1299" s="294" t="s">
        <v>2143</v>
      </c>
      <c r="B1299" s="295" t="n">
        <v>95283</v>
      </c>
      <c r="C1299" s="296" t="s">
        <v>2222</v>
      </c>
      <c r="D1299" s="297" t="s">
        <v>2145</v>
      </c>
      <c r="E1299" s="298" t="n">
        <v>0.8</v>
      </c>
      <c r="F1299" s="298" t="n">
        <v>0</v>
      </c>
      <c r="G1299" s="298" t="n">
        <v>0.8</v>
      </c>
    </row>
    <row r="1300" customFormat="false" ht="46.25" hidden="false" customHeight="false" outlineLevel="0" collapsed="false">
      <c r="A1300" s="294" t="s">
        <v>2143</v>
      </c>
      <c r="B1300" s="295" t="n">
        <v>95282</v>
      </c>
      <c r="C1300" s="296" t="s">
        <v>2223</v>
      </c>
      <c r="D1300" s="297" t="s">
        <v>2147</v>
      </c>
      <c r="E1300" s="298" t="n">
        <v>11.06</v>
      </c>
      <c r="F1300" s="298" t="n">
        <v>0</v>
      </c>
      <c r="G1300" s="298" t="n">
        <v>11.06</v>
      </c>
    </row>
    <row r="1301" customFormat="false" ht="46.25" hidden="false" customHeight="false" outlineLevel="0" collapsed="false">
      <c r="A1301" s="294" t="s">
        <v>2143</v>
      </c>
      <c r="B1301" s="295" t="n">
        <v>95128</v>
      </c>
      <c r="C1301" s="296" t="s">
        <v>2224</v>
      </c>
      <c r="D1301" s="297" t="s">
        <v>2145</v>
      </c>
      <c r="E1301" s="298" t="n">
        <v>31.47</v>
      </c>
      <c r="F1301" s="298" t="n">
        <v>24.06</v>
      </c>
      <c r="G1301" s="298" t="n">
        <v>55.53</v>
      </c>
    </row>
    <row r="1302" customFormat="false" ht="46.25" hidden="false" customHeight="false" outlineLevel="0" collapsed="false">
      <c r="A1302" s="294" t="s">
        <v>2143</v>
      </c>
      <c r="B1302" s="295" t="n">
        <v>95127</v>
      </c>
      <c r="C1302" s="296" t="s">
        <v>2225</v>
      </c>
      <c r="D1302" s="297" t="s">
        <v>2147</v>
      </c>
      <c r="E1302" s="298" t="n">
        <v>206.82</v>
      </c>
      <c r="F1302" s="298" t="n">
        <v>24.05</v>
      </c>
      <c r="G1302" s="298" t="n">
        <v>230.87</v>
      </c>
    </row>
    <row r="1303" customFormat="false" ht="46.25" hidden="false" customHeight="false" outlineLevel="0" collapsed="false">
      <c r="A1303" s="294" t="s">
        <v>2143</v>
      </c>
      <c r="B1303" s="295" t="n">
        <v>92044</v>
      </c>
      <c r="C1303" s="296" t="s">
        <v>2226</v>
      </c>
      <c r="D1303" s="297" t="s">
        <v>2145</v>
      </c>
      <c r="E1303" s="298" t="n">
        <v>7.8</v>
      </c>
      <c r="F1303" s="298" t="n">
        <v>0</v>
      </c>
      <c r="G1303" s="298" t="n">
        <v>7.8</v>
      </c>
    </row>
    <row r="1304" customFormat="false" ht="46.25" hidden="false" customHeight="false" outlineLevel="0" collapsed="false">
      <c r="A1304" s="294" t="s">
        <v>2143</v>
      </c>
      <c r="B1304" s="295" t="n">
        <v>92043</v>
      </c>
      <c r="C1304" s="296" t="s">
        <v>2227</v>
      </c>
      <c r="D1304" s="297" t="s">
        <v>2147</v>
      </c>
      <c r="E1304" s="298" t="n">
        <v>13.19</v>
      </c>
      <c r="F1304" s="298" t="n">
        <v>0</v>
      </c>
      <c r="G1304" s="298" t="n">
        <v>13.19</v>
      </c>
    </row>
    <row r="1305" customFormat="false" ht="46.25" hidden="false" customHeight="false" outlineLevel="0" collapsed="false">
      <c r="A1305" s="294" t="s">
        <v>2143</v>
      </c>
      <c r="B1305" s="295" t="n">
        <v>92119</v>
      </c>
      <c r="C1305" s="296" t="s">
        <v>2228</v>
      </c>
      <c r="D1305" s="297" t="s">
        <v>2145</v>
      </c>
      <c r="E1305" s="298" t="n">
        <v>0.26</v>
      </c>
      <c r="F1305" s="298" t="n">
        <v>0</v>
      </c>
      <c r="G1305" s="298" t="n">
        <v>0.26</v>
      </c>
    </row>
    <row r="1306" customFormat="false" ht="46.25" hidden="false" customHeight="false" outlineLevel="0" collapsed="false">
      <c r="A1306" s="294" t="s">
        <v>2143</v>
      </c>
      <c r="B1306" s="295" t="n">
        <v>92118</v>
      </c>
      <c r="C1306" s="296" t="s">
        <v>2229</v>
      </c>
      <c r="D1306" s="297" t="s">
        <v>2147</v>
      </c>
      <c r="E1306" s="298" t="n">
        <v>0.41</v>
      </c>
      <c r="F1306" s="298" t="n">
        <v>0</v>
      </c>
      <c r="G1306" s="298" t="n">
        <v>0.41</v>
      </c>
    </row>
    <row r="1307" customFormat="false" ht="46.25" hidden="false" customHeight="false" outlineLevel="0" collapsed="false">
      <c r="A1307" s="294" t="s">
        <v>2143</v>
      </c>
      <c r="B1307" s="295" t="n">
        <v>95721</v>
      </c>
      <c r="C1307" s="296" t="s">
        <v>2230</v>
      </c>
      <c r="D1307" s="297" t="s">
        <v>2145</v>
      </c>
      <c r="E1307" s="298" t="n">
        <v>96.33</v>
      </c>
      <c r="F1307" s="298" t="n">
        <v>25.14</v>
      </c>
      <c r="G1307" s="298" t="n">
        <v>121.47</v>
      </c>
    </row>
    <row r="1308" customFormat="false" ht="46.25" hidden="false" customHeight="false" outlineLevel="0" collapsed="false">
      <c r="A1308" s="294" t="s">
        <v>2143</v>
      </c>
      <c r="B1308" s="295" t="n">
        <v>95720</v>
      </c>
      <c r="C1308" s="296" t="s">
        <v>2231</v>
      </c>
      <c r="D1308" s="297" t="s">
        <v>2147</v>
      </c>
      <c r="E1308" s="298" t="n">
        <v>278.68</v>
      </c>
      <c r="F1308" s="298" t="n">
        <v>25.15</v>
      </c>
      <c r="G1308" s="298" t="n">
        <v>303.83</v>
      </c>
    </row>
    <row r="1309" customFormat="false" ht="46.25" hidden="false" customHeight="false" outlineLevel="0" collapsed="false">
      <c r="A1309" s="294" t="s">
        <v>2143</v>
      </c>
      <c r="B1309" s="295" t="n">
        <v>104716</v>
      </c>
      <c r="C1309" s="296" t="s">
        <v>2232</v>
      </c>
      <c r="D1309" s="297" t="s">
        <v>2147</v>
      </c>
      <c r="E1309" s="298" t="n">
        <v>268.12</v>
      </c>
      <c r="F1309" s="298" t="n">
        <v>25.16</v>
      </c>
      <c r="G1309" s="298" t="n">
        <v>293.28</v>
      </c>
    </row>
    <row r="1310" customFormat="false" ht="46.25" hidden="false" customHeight="false" outlineLevel="0" collapsed="false">
      <c r="A1310" s="294" t="s">
        <v>2143</v>
      </c>
      <c r="B1310" s="295" t="n">
        <v>104717</v>
      </c>
      <c r="C1310" s="296" t="s">
        <v>2233</v>
      </c>
      <c r="D1310" s="297" t="s">
        <v>2145</v>
      </c>
      <c r="E1310" s="298" t="n">
        <v>91.02</v>
      </c>
      <c r="F1310" s="298" t="n">
        <v>25.14</v>
      </c>
      <c r="G1310" s="298" t="n">
        <v>116.16</v>
      </c>
    </row>
    <row r="1311" customFormat="false" ht="46.25" hidden="false" customHeight="false" outlineLevel="0" collapsed="false">
      <c r="A1311" s="294" t="s">
        <v>2143</v>
      </c>
      <c r="B1311" s="295" t="n">
        <v>5632</v>
      </c>
      <c r="C1311" s="296" t="s">
        <v>2234</v>
      </c>
      <c r="D1311" s="297" t="s">
        <v>2145</v>
      </c>
      <c r="E1311" s="298" t="n">
        <v>71.81</v>
      </c>
      <c r="F1311" s="298" t="n">
        <v>25.15</v>
      </c>
      <c r="G1311" s="298" t="n">
        <v>96.96</v>
      </c>
    </row>
    <row r="1312" customFormat="false" ht="46.25" hidden="false" customHeight="false" outlineLevel="0" collapsed="false">
      <c r="A1312" s="294" t="s">
        <v>2143</v>
      </c>
      <c r="B1312" s="295" t="n">
        <v>5631</v>
      </c>
      <c r="C1312" s="296" t="s">
        <v>2235</v>
      </c>
      <c r="D1312" s="297" t="s">
        <v>2147</v>
      </c>
      <c r="E1312" s="298" t="n">
        <v>203</v>
      </c>
      <c r="F1312" s="298" t="n">
        <v>25.13</v>
      </c>
      <c r="G1312" s="298" t="n">
        <v>228.13</v>
      </c>
    </row>
    <row r="1313" customFormat="false" ht="46.25" hidden="false" customHeight="false" outlineLevel="0" collapsed="false">
      <c r="A1313" s="294" t="s">
        <v>2143</v>
      </c>
      <c r="B1313" s="295" t="n">
        <v>88908</v>
      </c>
      <c r="C1313" s="296" t="s">
        <v>2236</v>
      </c>
      <c r="D1313" s="297" t="s">
        <v>2145</v>
      </c>
      <c r="E1313" s="298" t="n">
        <v>80.18</v>
      </c>
      <c r="F1313" s="298" t="n">
        <v>25.15</v>
      </c>
      <c r="G1313" s="298" t="n">
        <v>105.33</v>
      </c>
    </row>
    <row r="1314" customFormat="false" ht="46.25" hidden="false" customHeight="false" outlineLevel="0" collapsed="false">
      <c r="A1314" s="294" t="s">
        <v>2143</v>
      </c>
      <c r="B1314" s="295" t="n">
        <v>88907</v>
      </c>
      <c r="C1314" s="296" t="s">
        <v>2237</v>
      </c>
      <c r="D1314" s="297" t="s">
        <v>2147</v>
      </c>
      <c r="E1314" s="298" t="n">
        <v>246.58</v>
      </c>
      <c r="F1314" s="298" t="n">
        <v>25.16</v>
      </c>
      <c r="G1314" s="298" t="n">
        <v>271.74</v>
      </c>
    </row>
    <row r="1315" customFormat="false" ht="46.25" hidden="false" customHeight="false" outlineLevel="0" collapsed="false">
      <c r="A1315" s="294" t="s">
        <v>2143</v>
      </c>
      <c r="B1315" s="295" t="n">
        <v>5911</v>
      </c>
      <c r="C1315" s="296" t="s">
        <v>2238</v>
      </c>
      <c r="D1315" s="297" t="s">
        <v>2145</v>
      </c>
      <c r="E1315" s="298" t="n">
        <v>14.19</v>
      </c>
      <c r="F1315" s="298" t="n">
        <v>17.45</v>
      </c>
      <c r="G1315" s="298" t="n">
        <v>31.64</v>
      </c>
    </row>
    <row r="1316" customFormat="false" ht="46.25" hidden="false" customHeight="false" outlineLevel="0" collapsed="false">
      <c r="A1316" s="294" t="s">
        <v>2143</v>
      </c>
      <c r="B1316" s="295" t="n">
        <v>5909</v>
      </c>
      <c r="C1316" s="296" t="s">
        <v>2239</v>
      </c>
      <c r="D1316" s="297" t="s">
        <v>2147</v>
      </c>
      <c r="E1316" s="298" t="n">
        <v>22.03</v>
      </c>
      <c r="F1316" s="298" t="n">
        <v>17.45</v>
      </c>
      <c r="G1316" s="298" t="n">
        <v>39.48</v>
      </c>
    </row>
    <row r="1317" customFormat="false" ht="46.25" hidden="false" customHeight="false" outlineLevel="0" collapsed="false">
      <c r="A1317" s="294" t="s">
        <v>2143</v>
      </c>
      <c r="B1317" s="295" t="n">
        <v>91486</v>
      </c>
      <c r="C1317" s="296" t="s">
        <v>2240</v>
      </c>
      <c r="D1317" s="297" t="s">
        <v>2145</v>
      </c>
      <c r="E1317" s="298" t="n">
        <v>48.26</v>
      </c>
      <c r="F1317" s="298" t="n">
        <v>24.99</v>
      </c>
      <c r="G1317" s="298" t="n">
        <v>73.25</v>
      </c>
    </row>
    <row r="1318" customFormat="false" ht="46.25" hidden="false" customHeight="false" outlineLevel="0" collapsed="false">
      <c r="A1318" s="294" t="s">
        <v>2143</v>
      </c>
      <c r="B1318" s="295" t="n">
        <v>83362</v>
      </c>
      <c r="C1318" s="296" t="s">
        <v>2241</v>
      </c>
      <c r="D1318" s="297" t="s">
        <v>2147</v>
      </c>
      <c r="E1318" s="298" t="n">
        <v>255.66</v>
      </c>
      <c r="F1318" s="298" t="n">
        <v>24.97</v>
      </c>
      <c r="G1318" s="298" t="n">
        <v>280.63</v>
      </c>
    </row>
    <row r="1319" customFormat="false" ht="46.25" hidden="false" customHeight="false" outlineLevel="0" collapsed="false">
      <c r="A1319" s="294" t="s">
        <v>2143</v>
      </c>
      <c r="B1319" s="295" t="n">
        <v>89235</v>
      </c>
      <c r="C1319" s="296" t="s">
        <v>2242</v>
      </c>
      <c r="D1319" s="297" t="s">
        <v>2145</v>
      </c>
      <c r="E1319" s="298" t="n">
        <v>158.72</v>
      </c>
      <c r="F1319" s="298" t="n">
        <v>23.77</v>
      </c>
      <c r="G1319" s="298" t="n">
        <v>182.49</v>
      </c>
    </row>
    <row r="1320" customFormat="false" ht="46.25" hidden="false" customHeight="false" outlineLevel="0" collapsed="false">
      <c r="A1320" s="294" t="s">
        <v>2143</v>
      </c>
      <c r="B1320" s="295" t="n">
        <v>89234</v>
      </c>
      <c r="C1320" s="296" t="s">
        <v>2243</v>
      </c>
      <c r="D1320" s="297" t="s">
        <v>2147</v>
      </c>
      <c r="E1320" s="298" t="n">
        <v>541.21</v>
      </c>
      <c r="F1320" s="298" t="n">
        <v>23.78</v>
      </c>
      <c r="G1320" s="298" t="n">
        <v>564.99</v>
      </c>
    </row>
    <row r="1321" customFormat="false" ht="46.25" hidden="false" customHeight="false" outlineLevel="0" collapsed="false">
      <c r="A1321" s="294" t="s">
        <v>2143</v>
      </c>
      <c r="B1321" s="295" t="n">
        <v>89243</v>
      </c>
      <c r="C1321" s="296" t="s">
        <v>2244</v>
      </c>
      <c r="D1321" s="297" t="s">
        <v>2145</v>
      </c>
      <c r="E1321" s="298" t="n">
        <v>360</v>
      </c>
      <c r="F1321" s="298" t="n">
        <v>23.75</v>
      </c>
      <c r="G1321" s="298" t="n">
        <v>383.75</v>
      </c>
    </row>
    <row r="1322" customFormat="false" ht="46.25" hidden="false" customHeight="false" outlineLevel="0" collapsed="false">
      <c r="A1322" s="294" t="s">
        <v>2143</v>
      </c>
      <c r="B1322" s="295" t="n">
        <v>89242</v>
      </c>
      <c r="C1322" s="296" t="s">
        <v>2245</v>
      </c>
      <c r="D1322" s="297" t="s">
        <v>2147</v>
      </c>
      <c r="E1322" s="298" t="n">
        <v>1308.11</v>
      </c>
      <c r="F1322" s="298" t="n">
        <v>23.7</v>
      </c>
      <c r="G1322" s="298" t="n">
        <v>1331.81</v>
      </c>
    </row>
    <row r="1323" customFormat="false" ht="46.25" hidden="false" customHeight="false" outlineLevel="0" collapsed="false">
      <c r="A1323" s="294" t="s">
        <v>2143</v>
      </c>
      <c r="B1323" s="295" t="n">
        <v>93416</v>
      </c>
      <c r="C1323" s="296" t="s">
        <v>2246</v>
      </c>
      <c r="D1323" s="297" t="s">
        <v>2145</v>
      </c>
      <c r="E1323" s="298" t="n">
        <v>0.36</v>
      </c>
      <c r="F1323" s="298" t="n">
        <v>0</v>
      </c>
      <c r="G1323" s="298" t="n">
        <v>0.36</v>
      </c>
    </row>
    <row r="1324" customFormat="false" ht="46.25" hidden="false" customHeight="false" outlineLevel="0" collapsed="false">
      <c r="A1324" s="294" t="s">
        <v>2143</v>
      </c>
      <c r="B1324" s="295" t="n">
        <v>93415</v>
      </c>
      <c r="C1324" s="296" t="s">
        <v>2247</v>
      </c>
      <c r="D1324" s="297" t="s">
        <v>2147</v>
      </c>
      <c r="E1324" s="298" t="n">
        <v>12.75</v>
      </c>
      <c r="F1324" s="298" t="n">
        <v>0</v>
      </c>
      <c r="G1324" s="298" t="n">
        <v>12.75</v>
      </c>
    </row>
    <row r="1325" customFormat="false" ht="46.25" hidden="false" customHeight="false" outlineLevel="0" collapsed="false">
      <c r="A1325" s="294" t="s">
        <v>2143</v>
      </c>
      <c r="B1325" s="295" t="n">
        <v>5689</v>
      </c>
      <c r="C1325" s="296" t="s">
        <v>2248</v>
      </c>
      <c r="D1325" s="297" t="s">
        <v>2147</v>
      </c>
      <c r="E1325" s="298" t="n">
        <v>6.55</v>
      </c>
      <c r="F1325" s="298" t="n">
        <v>0</v>
      </c>
      <c r="G1325" s="298" t="n">
        <v>6.55</v>
      </c>
    </row>
    <row r="1326" customFormat="false" ht="46.25" hidden="false" customHeight="false" outlineLevel="0" collapsed="false">
      <c r="A1326" s="294" t="s">
        <v>2143</v>
      </c>
      <c r="B1326" s="295" t="n">
        <v>5690</v>
      </c>
      <c r="C1326" s="296" t="s">
        <v>2249</v>
      </c>
      <c r="D1326" s="297" t="s">
        <v>2145</v>
      </c>
      <c r="E1326" s="298" t="n">
        <v>4.24</v>
      </c>
      <c r="F1326" s="298" t="n">
        <v>0</v>
      </c>
      <c r="G1326" s="298" t="n">
        <v>4.24</v>
      </c>
    </row>
    <row r="1327" customFormat="false" ht="46.25" hidden="false" customHeight="false" outlineLevel="0" collapsed="false">
      <c r="A1327" s="294" t="s">
        <v>2143</v>
      </c>
      <c r="B1327" s="295" t="n">
        <v>5923</v>
      </c>
      <c r="C1327" s="296" t="s">
        <v>2250</v>
      </c>
      <c r="D1327" s="297" t="s">
        <v>2145</v>
      </c>
      <c r="E1327" s="298" t="n">
        <v>3.32</v>
      </c>
      <c r="F1327" s="298" t="n">
        <v>0</v>
      </c>
      <c r="G1327" s="298" t="n">
        <v>3.32</v>
      </c>
    </row>
    <row r="1328" customFormat="false" ht="46.25" hidden="false" customHeight="false" outlineLevel="0" collapsed="false">
      <c r="A1328" s="294" t="s">
        <v>2143</v>
      </c>
      <c r="B1328" s="295" t="n">
        <v>5921</v>
      </c>
      <c r="C1328" s="296" t="s">
        <v>2251</v>
      </c>
      <c r="D1328" s="297" t="s">
        <v>2147</v>
      </c>
      <c r="E1328" s="298" t="n">
        <v>5.13</v>
      </c>
      <c r="F1328" s="298" t="n">
        <v>0</v>
      </c>
      <c r="G1328" s="298" t="n">
        <v>5.13</v>
      </c>
    </row>
    <row r="1329" customFormat="false" ht="46.25" hidden="false" customHeight="false" outlineLevel="0" collapsed="false">
      <c r="A1329" s="294" t="s">
        <v>2143</v>
      </c>
      <c r="B1329" s="295" t="n">
        <v>95212</v>
      </c>
      <c r="C1329" s="296" t="s">
        <v>2252</v>
      </c>
      <c r="D1329" s="297" t="s">
        <v>2147</v>
      </c>
      <c r="E1329" s="298" t="n">
        <v>139.34</v>
      </c>
      <c r="F1329" s="298" t="n">
        <v>32.64</v>
      </c>
      <c r="G1329" s="298" t="n">
        <v>171.98</v>
      </c>
    </row>
    <row r="1330" customFormat="false" ht="46.25" hidden="false" customHeight="false" outlineLevel="0" collapsed="false">
      <c r="A1330" s="294" t="s">
        <v>2143</v>
      </c>
      <c r="B1330" s="295" t="n">
        <v>95213</v>
      </c>
      <c r="C1330" s="296" t="s">
        <v>2253</v>
      </c>
      <c r="D1330" s="297" t="s">
        <v>2145</v>
      </c>
      <c r="E1330" s="298" t="n">
        <v>74.09</v>
      </c>
      <c r="F1330" s="298" t="n">
        <v>32.64</v>
      </c>
      <c r="G1330" s="298" t="n">
        <v>106.73</v>
      </c>
    </row>
    <row r="1331" customFormat="false" ht="46.25" hidden="false" customHeight="false" outlineLevel="0" collapsed="false">
      <c r="A1331" s="294" t="s">
        <v>2143</v>
      </c>
      <c r="B1331" s="295" t="n">
        <v>93272</v>
      </c>
      <c r="C1331" s="296" t="s">
        <v>2254</v>
      </c>
      <c r="D1331" s="297" t="s">
        <v>2147</v>
      </c>
      <c r="E1331" s="298" t="n">
        <v>77.18</v>
      </c>
      <c r="F1331" s="298" t="n">
        <v>32.64</v>
      </c>
      <c r="G1331" s="298" t="n">
        <v>109.82</v>
      </c>
    </row>
    <row r="1332" customFormat="false" ht="46.25" hidden="false" customHeight="false" outlineLevel="0" collapsed="false">
      <c r="A1332" s="294" t="s">
        <v>2143</v>
      </c>
      <c r="B1332" s="295" t="n">
        <v>93274</v>
      </c>
      <c r="C1332" s="296" t="s">
        <v>2255</v>
      </c>
      <c r="D1332" s="297" t="s">
        <v>2145</v>
      </c>
      <c r="E1332" s="298" t="n">
        <v>44.67</v>
      </c>
      <c r="F1332" s="298" t="n">
        <v>32.65</v>
      </c>
      <c r="G1332" s="298" t="n">
        <v>77.32</v>
      </c>
    </row>
    <row r="1333" customFormat="false" ht="46.25" hidden="false" customHeight="false" outlineLevel="0" collapsed="false">
      <c r="A1333" s="294" t="s">
        <v>2143</v>
      </c>
      <c r="B1333" s="295" t="n">
        <v>83766</v>
      </c>
      <c r="C1333" s="296" t="s">
        <v>2256</v>
      </c>
      <c r="D1333" s="297" t="s">
        <v>2145</v>
      </c>
      <c r="E1333" s="298" t="n">
        <v>20.39</v>
      </c>
      <c r="F1333" s="298" t="n">
        <v>24.82</v>
      </c>
      <c r="G1333" s="298" t="n">
        <v>45.21</v>
      </c>
    </row>
    <row r="1334" customFormat="false" ht="46.25" hidden="false" customHeight="false" outlineLevel="0" collapsed="false">
      <c r="A1334" s="294" t="s">
        <v>2143</v>
      </c>
      <c r="B1334" s="295" t="n">
        <v>83765</v>
      </c>
      <c r="C1334" s="296" t="s">
        <v>2257</v>
      </c>
      <c r="D1334" s="297" t="s">
        <v>2147</v>
      </c>
      <c r="E1334" s="298" t="n">
        <v>80.21</v>
      </c>
      <c r="F1334" s="298" t="n">
        <v>24.81</v>
      </c>
      <c r="G1334" s="298" t="n">
        <v>105.02</v>
      </c>
    </row>
    <row r="1335" customFormat="false" ht="46.25" hidden="false" customHeight="false" outlineLevel="0" collapsed="false">
      <c r="A1335" s="294" t="s">
        <v>2143</v>
      </c>
      <c r="B1335" s="295" t="n">
        <v>95873</v>
      </c>
      <c r="C1335" s="296" t="s">
        <v>2258</v>
      </c>
      <c r="D1335" s="297" t="s">
        <v>2145</v>
      </c>
      <c r="E1335" s="298" t="n">
        <v>10.86</v>
      </c>
      <c r="F1335" s="298" t="n">
        <v>0</v>
      </c>
      <c r="G1335" s="298" t="n">
        <v>10.86</v>
      </c>
    </row>
    <row r="1336" customFormat="false" ht="46.25" hidden="false" customHeight="false" outlineLevel="0" collapsed="false">
      <c r="A1336" s="294" t="s">
        <v>2143</v>
      </c>
      <c r="B1336" s="295" t="n">
        <v>95872</v>
      </c>
      <c r="C1336" s="296" t="s">
        <v>2259</v>
      </c>
      <c r="D1336" s="297" t="s">
        <v>2147</v>
      </c>
      <c r="E1336" s="298" t="n">
        <v>306.93</v>
      </c>
      <c r="F1336" s="298" t="n">
        <v>0</v>
      </c>
      <c r="G1336" s="298" t="n">
        <v>306.93</v>
      </c>
    </row>
    <row r="1337" customFormat="false" ht="46.25" hidden="false" customHeight="false" outlineLevel="0" collapsed="false">
      <c r="A1337" s="294" t="s">
        <v>2143</v>
      </c>
      <c r="B1337" s="295" t="n">
        <v>73395</v>
      </c>
      <c r="C1337" s="296" t="s">
        <v>2260</v>
      </c>
      <c r="D1337" s="297" t="s">
        <v>2145</v>
      </c>
      <c r="E1337" s="298" t="n">
        <v>7.63</v>
      </c>
      <c r="F1337" s="298" t="n">
        <v>0</v>
      </c>
      <c r="G1337" s="298" t="n">
        <v>7.63</v>
      </c>
    </row>
    <row r="1338" customFormat="false" ht="46.25" hidden="false" customHeight="false" outlineLevel="0" collapsed="false">
      <c r="A1338" s="294" t="s">
        <v>2143</v>
      </c>
      <c r="B1338" s="295" t="n">
        <v>73417</v>
      </c>
      <c r="C1338" s="296" t="s">
        <v>2261</v>
      </c>
      <c r="D1338" s="297" t="s">
        <v>2147</v>
      </c>
      <c r="E1338" s="298" t="n">
        <v>199.12</v>
      </c>
      <c r="F1338" s="298" t="n">
        <v>0</v>
      </c>
      <c r="G1338" s="298" t="n">
        <v>199.12</v>
      </c>
    </row>
    <row r="1339" customFormat="false" ht="46.25" hidden="false" customHeight="false" outlineLevel="0" collapsed="false">
      <c r="A1339" s="294" t="s">
        <v>2143</v>
      </c>
      <c r="B1339" s="295" t="n">
        <v>93428</v>
      </c>
      <c r="C1339" s="296" t="s">
        <v>2262</v>
      </c>
      <c r="D1339" s="297" t="s">
        <v>2145</v>
      </c>
      <c r="E1339" s="298" t="n">
        <v>6.79</v>
      </c>
      <c r="F1339" s="298" t="n">
        <v>0</v>
      </c>
      <c r="G1339" s="298" t="n">
        <v>6.79</v>
      </c>
    </row>
    <row r="1340" customFormat="false" ht="46.25" hidden="false" customHeight="false" outlineLevel="0" collapsed="false">
      <c r="A1340" s="294" t="s">
        <v>2143</v>
      </c>
      <c r="B1340" s="295" t="n">
        <v>93427</v>
      </c>
      <c r="C1340" s="296" t="s">
        <v>2263</v>
      </c>
      <c r="D1340" s="297" t="s">
        <v>2147</v>
      </c>
      <c r="E1340" s="298" t="n">
        <v>180.85</v>
      </c>
      <c r="F1340" s="298" t="n">
        <v>0</v>
      </c>
      <c r="G1340" s="298" t="n">
        <v>180.85</v>
      </c>
    </row>
    <row r="1341" customFormat="false" ht="46.25" hidden="false" customHeight="false" outlineLevel="0" collapsed="false">
      <c r="A1341" s="294" t="s">
        <v>2143</v>
      </c>
      <c r="B1341" s="295" t="n">
        <v>93422</v>
      </c>
      <c r="C1341" s="296" t="s">
        <v>2264</v>
      </c>
      <c r="D1341" s="297" t="s">
        <v>2145</v>
      </c>
      <c r="E1341" s="298" t="n">
        <v>4.8</v>
      </c>
      <c r="F1341" s="298" t="n">
        <v>0</v>
      </c>
      <c r="G1341" s="298" t="n">
        <v>4.8</v>
      </c>
    </row>
    <row r="1342" customFormat="false" ht="46.25" hidden="false" customHeight="false" outlineLevel="0" collapsed="false">
      <c r="A1342" s="294" t="s">
        <v>2143</v>
      </c>
      <c r="B1342" s="295" t="n">
        <v>93421</v>
      </c>
      <c r="C1342" s="296" t="s">
        <v>2265</v>
      </c>
      <c r="D1342" s="297" t="s">
        <v>2147</v>
      </c>
      <c r="E1342" s="298" t="n">
        <v>78.92</v>
      </c>
      <c r="F1342" s="298" t="n">
        <v>0</v>
      </c>
      <c r="G1342" s="298" t="n">
        <v>78.92</v>
      </c>
    </row>
    <row r="1343" customFormat="false" ht="46.25" hidden="false" customHeight="false" outlineLevel="0" collapsed="false">
      <c r="A1343" s="294" t="s">
        <v>2143</v>
      </c>
      <c r="B1343" s="295" t="n">
        <v>93282</v>
      </c>
      <c r="C1343" s="296" t="s">
        <v>2266</v>
      </c>
      <c r="D1343" s="297" t="s">
        <v>2145</v>
      </c>
      <c r="E1343" s="298" t="n">
        <v>8.43</v>
      </c>
      <c r="F1343" s="298" t="n">
        <v>23.49</v>
      </c>
      <c r="G1343" s="298" t="n">
        <v>31.92</v>
      </c>
    </row>
    <row r="1344" customFormat="false" ht="46.25" hidden="false" customHeight="false" outlineLevel="0" collapsed="false">
      <c r="A1344" s="294" t="s">
        <v>2143</v>
      </c>
      <c r="B1344" s="295" t="n">
        <v>93281</v>
      </c>
      <c r="C1344" s="296" t="s">
        <v>2267</v>
      </c>
      <c r="D1344" s="297" t="s">
        <v>2147</v>
      </c>
      <c r="E1344" s="298" t="n">
        <v>9.23</v>
      </c>
      <c r="F1344" s="298" t="n">
        <v>23.5</v>
      </c>
      <c r="G1344" s="298" t="n">
        <v>32.73</v>
      </c>
    </row>
    <row r="1345" customFormat="false" ht="46.25" hidden="false" customHeight="false" outlineLevel="0" collapsed="false">
      <c r="A1345" s="294" t="s">
        <v>2143</v>
      </c>
      <c r="B1345" s="295" t="n">
        <v>89273</v>
      </c>
      <c r="C1345" s="296" t="s">
        <v>2268</v>
      </c>
      <c r="D1345" s="297" t="s">
        <v>2145</v>
      </c>
      <c r="E1345" s="298" t="n">
        <v>85.38</v>
      </c>
      <c r="F1345" s="298" t="n">
        <v>32.64</v>
      </c>
      <c r="G1345" s="298" t="n">
        <v>118.02</v>
      </c>
    </row>
    <row r="1346" customFormat="false" ht="46.25" hidden="false" customHeight="false" outlineLevel="0" collapsed="false">
      <c r="A1346" s="294" t="s">
        <v>2143</v>
      </c>
      <c r="B1346" s="295" t="n">
        <v>89272</v>
      </c>
      <c r="C1346" s="296" t="s">
        <v>2269</v>
      </c>
      <c r="D1346" s="297" t="s">
        <v>2147</v>
      </c>
      <c r="E1346" s="298" t="n">
        <v>199.19</v>
      </c>
      <c r="F1346" s="298" t="n">
        <v>32.64</v>
      </c>
      <c r="G1346" s="298" t="n">
        <v>231.83</v>
      </c>
    </row>
    <row r="1347" customFormat="false" ht="46.25" hidden="false" customHeight="false" outlineLevel="0" collapsed="false">
      <c r="A1347" s="294" t="s">
        <v>2143</v>
      </c>
      <c r="B1347" s="295" t="n">
        <v>93288</v>
      </c>
      <c r="C1347" s="296" t="s">
        <v>2270</v>
      </c>
      <c r="D1347" s="297" t="s">
        <v>2145</v>
      </c>
      <c r="E1347" s="298" t="n">
        <v>156.74</v>
      </c>
      <c r="F1347" s="298" t="n">
        <v>32.64</v>
      </c>
      <c r="G1347" s="298" t="n">
        <v>189.38</v>
      </c>
    </row>
    <row r="1348" customFormat="false" ht="46.25" hidden="false" customHeight="false" outlineLevel="0" collapsed="false">
      <c r="A1348" s="294" t="s">
        <v>2143</v>
      </c>
      <c r="B1348" s="295" t="n">
        <v>93287</v>
      </c>
      <c r="C1348" s="296" t="s">
        <v>2271</v>
      </c>
      <c r="D1348" s="297" t="s">
        <v>2147</v>
      </c>
      <c r="E1348" s="298" t="n">
        <v>325.79</v>
      </c>
      <c r="F1348" s="298" t="n">
        <v>32.65</v>
      </c>
      <c r="G1348" s="298" t="n">
        <v>358.44</v>
      </c>
    </row>
    <row r="1349" customFormat="false" ht="46.25" hidden="false" customHeight="false" outlineLevel="0" collapsed="false">
      <c r="A1349" s="294" t="s">
        <v>2143</v>
      </c>
      <c r="B1349" s="295" t="n">
        <v>93403</v>
      </c>
      <c r="C1349" s="296" t="s">
        <v>2272</v>
      </c>
      <c r="D1349" s="297" t="s">
        <v>2145</v>
      </c>
      <c r="E1349" s="298" t="n">
        <v>47</v>
      </c>
      <c r="F1349" s="298" t="n">
        <v>28.34</v>
      </c>
      <c r="G1349" s="298" t="n">
        <v>75.34</v>
      </c>
    </row>
    <row r="1350" customFormat="false" ht="46.25" hidden="false" customHeight="false" outlineLevel="0" collapsed="false">
      <c r="A1350" s="294" t="s">
        <v>2143</v>
      </c>
      <c r="B1350" s="295" t="n">
        <v>93402</v>
      </c>
      <c r="C1350" s="296" t="s">
        <v>2273</v>
      </c>
      <c r="D1350" s="297" t="s">
        <v>2147</v>
      </c>
      <c r="E1350" s="298" t="n">
        <v>258.49</v>
      </c>
      <c r="F1350" s="298" t="n">
        <v>28.33</v>
      </c>
      <c r="G1350" s="298" t="n">
        <v>286.82</v>
      </c>
    </row>
    <row r="1351" customFormat="false" ht="46.25" hidden="false" customHeight="false" outlineLevel="0" collapsed="false">
      <c r="A1351" s="294" t="s">
        <v>2143</v>
      </c>
      <c r="B1351" s="295" t="n">
        <v>5930</v>
      </c>
      <c r="C1351" s="296" t="s">
        <v>2274</v>
      </c>
      <c r="D1351" s="297" t="s">
        <v>2145</v>
      </c>
      <c r="E1351" s="298" t="n">
        <v>50.13</v>
      </c>
      <c r="F1351" s="298" t="n">
        <v>28.34</v>
      </c>
      <c r="G1351" s="298" t="n">
        <v>78.47</v>
      </c>
    </row>
    <row r="1352" customFormat="false" ht="46.25" hidden="false" customHeight="false" outlineLevel="0" collapsed="false">
      <c r="A1352" s="294" t="s">
        <v>2143</v>
      </c>
      <c r="B1352" s="295" t="n">
        <v>5928</v>
      </c>
      <c r="C1352" s="296" t="s">
        <v>2275</v>
      </c>
      <c r="D1352" s="297" t="s">
        <v>2147</v>
      </c>
      <c r="E1352" s="298" t="n">
        <v>264.47</v>
      </c>
      <c r="F1352" s="298" t="n">
        <v>28.34</v>
      </c>
      <c r="G1352" s="298" t="n">
        <v>292.81</v>
      </c>
    </row>
    <row r="1353" customFormat="false" ht="46.25" hidden="false" customHeight="false" outlineLevel="0" collapsed="false">
      <c r="A1353" s="294" t="s">
        <v>2143</v>
      </c>
      <c r="B1353" s="295" t="n">
        <v>91635</v>
      </c>
      <c r="C1353" s="296" t="s">
        <v>2276</v>
      </c>
      <c r="D1353" s="297" t="s">
        <v>2145</v>
      </c>
      <c r="E1353" s="298" t="n">
        <v>41.54</v>
      </c>
      <c r="F1353" s="298" t="n">
        <v>28.34</v>
      </c>
      <c r="G1353" s="298" t="n">
        <v>69.88</v>
      </c>
    </row>
    <row r="1354" customFormat="false" ht="46.25" hidden="false" customHeight="false" outlineLevel="0" collapsed="false">
      <c r="A1354" s="294" t="s">
        <v>2143</v>
      </c>
      <c r="B1354" s="295" t="n">
        <v>91634</v>
      </c>
      <c r="C1354" s="296" t="s">
        <v>2277</v>
      </c>
      <c r="D1354" s="297" t="s">
        <v>2147</v>
      </c>
      <c r="E1354" s="298" t="n">
        <v>220.84</v>
      </c>
      <c r="F1354" s="298" t="n">
        <v>28.33</v>
      </c>
      <c r="G1354" s="298" t="n">
        <v>249.17</v>
      </c>
    </row>
    <row r="1355" customFormat="false" ht="46.25" hidden="false" customHeight="false" outlineLevel="0" collapsed="false">
      <c r="A1355" s="294" t="s">
        <v>2143</v>
      </c>
      <c r="B1355" s="295" t="n">
        <v>98765</v>
      </c>
      <c r="C1355" s="296" t="s">
        <v>2278</v>
      </c>
      <c r="D1355" s="297" t="s">
        <v>2145</v>
      </c>
      <c r="E1355" s="298" t="n">
        <v>0.07</v>
      </c>
      <c r="F1355" s="298" t="n">
        <v>0</v>
      </c>
      <c r="G1355" s="298" t="n">
        <v>0.07</v>
      </c>
    </row>
    <row r="1356" customFormat="false" ht="46.25" hidden="false" customHeight="false" outlineLevel="0" collapsed="false">
      <c r="A1356" s="294" t="s">
        <v>2143</v>
      </c>
      <c r="B1356" s="295" t="n">
        <v>98764</v>
      </c>
      <c r="C1356" s="296" t="s">
        <v>2279</v>
      </c>
      <c r="D1356" s="297" t="s">
        <v>2147</v>
      </c>
      <c r="E1356" s="298" t="n">
        <v>3.39</v>
      </c>
      <c r="F1356" s="298" t="n">
        <v>0</v>
      </c>
      <c r="G1356" s="298" t="n">
        <v>3.39</v>
      </c>
    </row>
    <row r="1357" customFormat="false" ht="46.25" hidden="false" customHeight="false" outlineLevel="0" collapsed="false">
      <c r="A1357" s="294" t="s">
        <v>2143</v>
      </c>
      <c r="B1357" s="295" t="n">
        <v>99834</v>
      </c>
      <c r="C1357" s="296" t="s">
        <v>2280</v>
      </c>
      <c r="D1357" s="297" t="s">
        <v>2145</v>
      </c>
      <c r="E1357" s="298" t="n">
        <v>0.21</v>
      </c>
      <c r="F1357" s="298" t="n">
        <v>0</v>
      </c>
      <c r="G1357" s="298" t="n">
        <v>0.21</v>
      </c>
    </row>
    <row r="1358" customFormat="false" ht="46.25" hidden="false" customHeight="false" outlineLevel="0" collapsed="false">
      <c r="A1358" s="294" t="s">
        <v>2143</v>
      </c>
      <c r="B1358" s="295" t="n">
        <v>99833</v>
      </c>
      <c r="C1358" s="296" t="s">
        <v>2281</v>
      </c>
      <c r="D1358" s="297" t="s">
        <v>2147</v>
      </c>
      <c r="E1358" s="298" t="n">
        <v>3.46</v>
      </c>
      <c r="F1358" s="298" t="n">
        <v>0</v>
      </c>
      <c r="G1358" s="298" t="n">
        <v>3.46</v>
      </c>
    </row>
    <row r="1359" customFormat="false" ht="46.25" hidden="false" customHeight="false" outlineLevel="0" collapsed="false">
      <c r="A1359" s="294" t="s">
        <v>2143</v>
      </c>
      <c r="B1359" s="295" t="n">
        <v>90687</v>
      </c>
      <c r="C1359" s="296" t="s">
        <v>2282</v>
      </c>
      <c r="D1359" s="297" t="s">
        <v>2145</v>
      </c>
      <c r="E1359" s="298" t="n">
        <v>53.84</v>
      </c>
      <c r="F1359" s="298" t="n">
        <v>23.76</v>
      </c>
      <c r="G1359" s="298" t="n">
        <v>77.6</v>
      </c>
    </row>
    <row r="1360" customFormat="false" ht="46.25" hidden="false" customHeight="false" outlineLevel="0" collapsed="false">
      <c r="A1360" s="294" t="s">
        <v>2143</v>
      </c>
      <c r="B1360" s="295" t="n">
        <v>90686</v>
      </c>
      <c r="C1360" s="296" t="s">
        <v>2283</v>
      </c>
      <c r="D1360" s="297" t="s">
        <v>2147</v>
      </c>
      <c r="E1360" s="298" t="n">
        <v>154.67</v>
      </c>
      <c r="F1360" s="298" t="n">
        <v>23.76</v>
      </c>
      <c r="G1360" s="298" t="n">
        <v>178.43</v>
      </c>
    </row>
    <row r="1361" customFormat="false" ht="46.25" hidden="false" customHeight="false" outlineLevel="0" collapsed="false">
      <c r="A1361" s="294" t="s">
        <v>2143</v>
      </c>
      <c r="B1361" s="295" t="n">
        <v>5952</v>
      </c>
      <c r="C1361" s="296" t="s">
        <v>2284</v>
      </c>
      <c r="D1361" s="297" t="s">
        <v>2145</v>
      </c>
      <c r="E1361" s="298" t="n">
        <v>10.03</v>
      </c>
      <c r="F1361" s="298" t="n">
        <v>21.29</v>
      </c>
      <c r="G1361" s="298" t="n">
        <v>31.32</v>
      </c>
    </row>
    <row r="1362" customFormat="false" ht="46.25" hidden="false" customHeight="false" outlineLevel="0" collapsed="false">
      <c r="A1362" s="294" t="s">
        <v>2143</v>
      </c>
      <c r="B1362" s="295" t="n">
        <v>5795</v>
      </c>
      <c r="C1362" s="296" t="s">
        <v>2285</v>
      </c>
      <c r="D1362" s="297" t="s">
        <v>2147</v>
      </c>
      <c r="E1362" s="298" t="n">
        <v>12.02</v>
      </c>
      <c r="F1362" s="298" t="n">
        <v>21.28</v>
      </c>
      <c r="G1362" s="298" t="n">
        <v>33.3</v>
      </c>
    </row>
    <row r="1363" customFormat="false" ht="46.25" hidden="false" customHeight="false" outlineLevel="0" collapsed="false">
      <c r="A1363" s="294" t="s">
        <v>2143</v>
      </c>
      <c r="B1363" s="295" t="n">
        <v>102274</v>
      </c>
      <c r="C1363" s="296" t="s">
        <v>2286</v>
      </c>
      <c r="D1363" s="297" t="s">
        <v>2145</v>
      </c>
      <c r="E1363" s="298" t="n">
        <v>8.94</v>
      </c>
      <c r="F1363" s="298" t="n">
        <v>21.29</v>
      </c>
      <c r="G1363" s="298" t="n">
        <v>30.23</v>
      </c>
    </row>
    <row r="1364" customFormat="false" ht="46.25" hidden="false" customHeight="false" outlineLevel="0" collapsed="false">
      <c r="A1364" s="294" t="s">
        <v>2143</v>
      </c>
      <c r="B1364" s="295" t="n">
        <v>102275</v>
      </c>
      <c r="C1364" s="296" t="s">
        <v>2287</v>
      </c>
      <c r="D1364" s="297" t="s">
        <v>2147</v>
      </c>
      <c r="E1364" s="298" t="n">
        <v>11.02</v>
      </c>
      <c r="F1364" s="298" t="n">
        <v>21.28</v>
      </c>
      <c r="G1364" s="298" t="n">
        <v>32.3</v>
      </c>
    </row>
    <row r="1365" customFormat="false" ht="46.25" hidden="false" customHeight="false" outlineLevel="0" collapsed="false">
      <c r="A1365" s="294" t="s">
        <v>2143</v>
      </c>
      <c r="B1365" s="295" t="n">
        <v>95259</v>
      </c>
      <c r="C1365" s="296" t="s">
        <v>2288</v>
      </c>
      <c r="D1365" s="297" t="s">
        <v>2145</v>
      </c>
      <c r="E1365" s="298" t="n">
        <v>9.83</v>
      </c>
      <c r="F1365" s="298" t="n">
        <v>21.28</v>
      </c>
      <c r="G1365" s="298" t="n">
        <v>31.11</v>
      </c>
    </row>
    <row r="1366" customFormat="false" ht="46.25" hidden="false" customHeight="false" outlineLevel="0" collapsed="false">
      <c r="A1366" s="294" t="s">
        <v>2143</v>
      </c>
      <c r="B1366" s="295" t="n">
        <v>95258</v>
      </c>
      <c r="C1366" s="296" t="s">
        <v>2289</v>
      </c>
      <c r="D1366" s="297" t="s">
        <v>2147</v>
      </c>
      <c r="E1366" s="298" t="n">
        <v>11.59</v>
      </c>
      <c r="F1366" s="298" t="n">
        <v>21.28</v>
      </c>
      <c r="G1366" s="298" t="n">
        <v>32.87</v>
      </c>
    </row>
    <row r="1367" customFormat="false" ht="46.25" hidden="false" customHeight="false" outlineLevel="0" collapsed="false">
      <c r="A1367" s="294" t="s">
        <v>2143</v>
      </c>
      <c r="B1367" s="295" t="n">
        <v>92967</v>
      </c>
      <c r="C1367" s="296" t="s">
        <v>2290</v>
      </c>
      <c r="D1367" s="297" t="s">
        <v>2145</v>
      </c>
      <c r="E1367" s="298" t="n">
        <v>10.09</v>
      </c>
      <c r="F1367" s="298" t="n">
        <v>21.29</v>
      </c>
      <c r="G1367" s="298" t="n">
        <v>31.38</v>
      </c>
    </row>
    <row r="1368" customFormat="false" ht="46.25" hidden="false" customHeight="false" outlineLevel="0" collapsed="false">
      <c r="A1368" s="294" t="s">
        <v>2143</v>
      </c>
      <c r="B1368" s="295" t="n">
        <v>92966</v>
      </c>
      <c r="C1368" s="296" t="s">
        <v>2291</v>
      </c>
      <c r="D1368" s="297" t="s">
        <v>2147</v>
      </c>
      <c r="E1368" s="298" t="n">
        <v>12.14</v>
      </c>
      <c r="F1368" s="298" t="n">
        <v>21.28</v>
      </c>
      <c r="G1368" s="298" t="n">
        <v>33.42</v>
      </c>
    </row>
    <row r="1369" customFormat="false" ht="46.25" hidden="false" customHeight="false" outlineLevel="0" collapsed="false">
      <c r="A1369" s="294" t="s">
        <v>2143</v>
      </c>
      <c r="B1369" s="295" t="n">
        <v>96156</v>
      </c>
      <c r="C1369" s="296" t="s">
        <v>2292</v>
      </c>
      <c r="D1369" s="297" t="s">
        <v>2145</v>
      </c>
      <c r="E1369" s="298" t="n">
        <v>44.8</v>
      </c>
      <c r="F1369" s="298" t="n">
        <v>23.76</v>
      </c>
      <c r="G1369" s="298" t="n">
        <v>68.56</v>
      </c>
    </row>
    <row r="1370" customFormat="false" ht="46.25" hidden="false" customHeight="false" outlineLevel="0" collapsed="false">
      <c r="A1370" s="294" t="s">
        <v>2143</v>
      </c>
      <c r="B1370" s="295" t="n">
        <v>96158</v>
      </c>
      <c r="C1370" s="296" t="s">
        <v>2293</v>
      </c>
      <c r="D1370" s="297" t="s">
        <v>2147</v>
      </c>
      <c r="E1370" s="298" t="n">
        <v>124.99</v>
      </c>
      <c r="F1370" s="298" t="n">
        <v>23.77</v>
      </c>
      <c r="G1370" s="298" t="n">
        <v>148.76</v>
      </c>
    </row>
    <row r="1371" customFormat="false" ht="46.25" hidden="false" customHeight="false" outlineLevel="0" collapsed="false">
      <c r="A1371" s="294" t="s">
        <v>2143</v>
      </c>
      <c r="B1371" s="295" t="n">
        <v>90693</v>
      </c>
      <c r="C1371" s="296" t="s">
        <v>2294</v>
      </c>
      <c r="D1371" s="297" t="s">
        <v>2145</v>
      </c>
      <c r="E1371" s="298" t="n">
        <v>39.94</v>
      </c>
      <c r="F1371" s="298" t="n">
        <v>23.77</v>
      </c>
      <c r="G1371" s="298" t="n">
        <v>63.71</v>
      </c>
    </row>
    <row r="1372" customFormat="false" ht="46.25" hidden="false" customHeight="false" outlineLevel="0" collapsed="false">
      <c r="A1372" s="294" t="s">
        <v>2143</v>
      </c>
      <c r="B1372" s="295" t="n">
        <v>90692</v>
      </c>
      <c r="C1372" s="296" t="s">
        <v>2295</v>
      </c>
      <c r="D1372" s="297" t="s">
        <v>2147</v>
      </c>
      <c r="E1372" s="298" t="n">
        <v>115.34</v>
      </c>
      <c r="F1372" s="298" t="n">
        <v>23.77</v>
      </c>
      <c r="G1372" s="298" t="n">
        <v>139.11</v>
      </c>
    </row>
    <row r="1373" customFormat="false" ht="46.25" hidden="false" customHeight="false" outlineLevel="0" collapsed="false">
      <c r="A1373" s="294" t="s">
        <v>2143</v>
      </c>
      <c r="B1373" s="295" t="n">
        <v>96246</v>
      </c>
      <c r="C1373" s="296" t="s">
        <v>2296</v>
      </c>
      <c r="D1373" s="297" t="s">
        <v>2145</v>
      </c>
      <c r="E1373" s="298" t="n">
        <v>43.82</v>
      </c>
      <c r="F1373" s="298" t="n">
        <v>25.15</v>
      </c>
      <c r="G1373" s="298" t="n">
        <v>68.97</v>
      </c>
    </row>
    <row r="1374" customFormat="false" ht="46.25" hidden="false" customHeight="false" outlineLevel="0" collapsed="false">
      <c r="A1374" s="294" t="s">
        <v>2143</v>
      </c>
      <c r="B1374" s="295" t="n">
        <v>96245</v>
      </c>
      <c r="C1374" s="296" t="s">
        <v>2297</v>
      </c>
      <c r="D1374" s="297" t="s">
        <v>2147</v>
      </c>
      <c r="E1374" s="298" t="n">
        <v>97.58</v>
      </c>
      <c r="F1374" s="298" t="n">
        <v>25.14</v>
      </c>
      <c r="G1374" s="298" t="n">
        <v>122.72</v>
      </c>
    </row>
    <row r="1375" customFormat="false" ht="46.25" hidden="false" customHeight="false" outlineLevel="0" collapsed="false">
      <c r="A1375" s="294" t="s">
        <v>2143</v>
      </c>
      <c r="B1375" s="295" t="n">
        <v>88404</v>
      </c>
      <c r="C1375" s="296" t="s">
        <v>2298</v>
      </c>
      <c r="D1375" s="297" t="s">
        <v>2145</v>
      </c>
      <c r="E1375" s="298" t="n">
        <v>0.93</v>
      </c>
      <c r="F1375" s="298" t="n">
        <v>0</v>
      </c>
      <c r="G1375" s="298" t="n">
        <v>0.93</v>
      </c>
    </row>
    <row r="1376" customFormat="false" ht="46.25" hidden="false" customHeight="false" outlineLevel="0" collapsed="false">
      <c r="A1376" s="294" t="s">
        <v>2143</v>
      </c>
      <c r="B1376" s="295" t="n">
        <v>88399</v>
      </c>
      <c r="C1376" s="296" t="s">
        <v>2299</v>
      </c>
      <c r="D1376" s="297" t="s">
        <v>2147</v>
      </c>
      <c r="E1376" s="298" t="n">
        <v>3.1</v>
      </c>
      <c r="F1376" s="298" t="n">
        <v>0</v>
      </c>
      <c r="G1376" s="298" t="n">
        <v>3.1</v>
      </c>
    </row>
    <row r="1377" customFormat="false" ht="46.25" hidden="false" customHeight="false" outlineLevel="0" collapsed="false">
      <c r="A1377" s="294" t="s">
        <v>2143</v>
      </c>
      <c r="B1377" s="295" t="n">
        <v>88392</v>
      </c>
      <c r="C1377" s="296" t="s">
        <v>2300</v>
      </c>
      <c r="D1377" s="297" t="s">
        <v>2145</v>
      </c>
      <c r="E1377" s="298" t="n">
        <v>0.99</v>
      </c>
      <c r="F1377" s="298" t="n">
        <v>0</v>
      </c>
      <c r="G1377" s="298" t="n">
        <v>0.99</v>
      </c>
    </row>
    <row r="1378" customFormat="false" ht="46.25" hidden="false" customHeight="false" outlineLevel="0" collapsed="false">
      <c r="A1378" s="294" t="s">
        <v>2143</v>
      </c>
      <c r="B1378" s="295" t="n">
        <v>88386</v>
      </c>
      <c r="C1378" s="296" t="s">
        <v>2301</v>
      </c>
      <c r="D1378" s="297" t="s">
        <v>2147</v>
      </c>
      <c r="E1378" s="298" t="n">
        <v>4.1</v>
      </c>
      <c r="F1378" s="298" t="n">
        <v>0</v>
      </c>
      <c r="G1378" s="298" t="n">
        <v>4.1</v>
      </c>
    </row>
    <row r="1379" customFormat="false" ht="46.25" hidden="false" customHeight="false" outlineLevel="0" collapsed="false">
      <c r="A1379" s="294" t="s">
        <v>2143</v>
      </c>
      <c r="B1379" s="295" t="n">
        <v>88398</v>
      </c>
      <c r="C1379" s="296" t="s">
        <v>2302</v>
      </c>
      <c r="D1379" s="297" t="s">
        <v>2145</v>
      </c>
      <c r="E1379" s="298" t="n">
        <v>1.18</v>
      </c>
      <c r="F1379" s="298" t="n">
        <v>0</v>
      </c>
      <c r="G1379" s="298" t="n">
        <v>1.18</v>
      </c>
    </row>
    <row r="1380" customFormat="false" ht="46.25" hidden="false" customHeight="false" outlineLevel="0" collapsed="false">
      <c r="A1380" s="294" t="s">
        <v>2143</v>
      </c>
      <c r="B1380" s="295" t="n">
        <v>88393</v>
      </c>
      <c r="C1380" s="296" t="s">
        <v>2303</v>
      </c>
      <c r="D1380" s="297" t="s">
        <v>2147</v>
      </c>
      <c r="E1380" s="298" t="n">
        <v>5.55</v>
      </c>
      <c r="F1380" s="298" t="n">
        <v>0</v>
      </c>
      <c r="G1380" s="298" t="n">
        <v>5.55</v>
      </c>
    </row>
    <row r="1381" customFormat="false" ht="46.25" hidden="false" customHeight="false" outlineLevel="0" collapsed="false">
      <c r="A1381" s="294" t="s">
        <v>2143</v>
      </c>
      <c r="B1381" s="295" t="n">
        <v>90638</v>
      </c>
      <c r="C1381" s="296" t="s">
        <v>2304</v>
      </c>
      <c r="D1381" s="297" t="s">
        <v>2145</v>
      </c>
      <c r="E1381" s="298" t="n">
        <v>4.74</v>
      </c>
      <c r="F1381" s="298" t="n">
        <v>0</v>
      </c>
      <c r="G1381" s="298" t="n">
        <v>4.74</v>
      </c>
    </row>
    <row r="1382" customFormat="false" ht="46.25" hidden="false" customHeight="false" outlineLevel="0" collapsed="false">
      <c r="A1382" s="294" t="s">
        <v>2143</v>
      </c>
      <c r="B1382" s="295" t="n">
        <v>90637</v>
      </c>
      <c r="C1382" s="296" t="s">
        <v>2305</v>
      </c>
      <c r="D1382" s="297" t="s">
        <v>2147</v>
      </c>
      <c r="E1382" s="298" t="n">
        <v>13.39</v>
      </c>
      <c r="F1382" s="298" t="n">
        <v>0</v>
      </c>
      <c r="G1382" s="298" t="n">
        <v>13.39</v>
      </c>
    </row>
    <row r="1383" customFormat="false" ht="46.25" hidden="false" customHeight="false" outlineLevel="0" collapsed="false">
      <c r="A1383" s="294" t="s">
        <v>2143</v>
      </c>
      <c r="B1383" s="295" t="n">
        <v>5806</v>
      </c>
      <c r="C1383" s="296" t="s">
        <v>2306</v>
      </c>
      <c r="D1383" s="297" t="s">
        <v>2145</v>
      </c>
      <c r="E1383" s="298" t="n">
        <v>0.25</v>
      </c>
      <c r="F1383" s="298" t="n">
        <v>0</v>
      </c>
      <c r="G1383" s="298" t="n">
        <v>0.25</v>
      </c>
    </row>
    <row r="1384" customFormat="false" ht="46.25" hidden="false" customHeight="false" outlineLevel="0" collapsed="false">
      <c r="A1384" s="294" t="s">
        <v>2143</v>
      </c>
      <c r="B1384" s="295" t="n">
        <v>73536</v>
      </c>
      <c r="C1384" s="296" t="s">
        <v>2307</v>
      </c>
      <c r="D1384" s="297" t="s">
        <v>2147</v>
      </c>
      <c r="E1384" s="298" t="n">
        <v>23.45</v>
      </c>
      <c r="F1384" s="298" t="n">
        <v>0</v>
      </c>
      <c r="G1384" s="298" t="n">
        <v>23.45</v>
      </c>
    </row>
    <row r="1385" customFormat="false" ht="46.25" hidden="false" customHeight="false" outlineLevel="0" collapsed="false">
      <c r="A1385" s="294" t="s">
        <v>2143</v>
      </c>
      <c r="B1385" s="295" t="n">
        <v>7043</v>
      </c>
      <c r="C1385" s="296" t="s">
        <v>2308</v>
      </c>
      <c r="D1385" s="297" t="s">
        <v>2145</v>
      </c>
      <c r="E1385" s="298" t="n">
        <v>0.32</v>
      </c>
      <c r="F1385" s="298" t="n">
        <v>0</v>
      </c>
      <c r="G1385" s="298" t="n">
        <v>0.32</v>
      </c>
    </row>
    <row r="1386" customFormat="false" ht="46.25" hidden="false" customHeight="false" outlineLevel="0" collapsed="false">
      <c r="A1386" s="294" t="s">
        <v>2143</v>
      </c>
      <c r="B1386" s="295" t="n">
        <v>7042</v>
      </c>
      <c r="C1386" s="296" t="s">
        <v>2309</v>
      </c>
      <c r="D1386" s="297" t="s">
        <v>2147</v>
      </c>
      <c r="E1386" s="298" t="n">
        <v>27.73</v>
      </c>
      <c r="F1386" s="298" t="n">
        <v>0</v>
      </c>
      <c r="G1386" s="298" t="n">
        <v>27.73</v>
      </c>
    </row>
    <row r="1387" customFormat="false" ht="46.25" hidden="false" customHeight="false" outlineLevel="0" collapsed="false">
      <c r="A1387" s="294" t="s">
        <v>2143</v>
      </c>
      <c r="B1387" s="295" t="n">
        <v>5934</v>
      </c>
      <c r="C1387" s="296" t="s">
        <v>2310</v>
      </c>
      <c r="D1387" s="297" t="s">
        <v>2145</v>
      </c>
      <c r="E1387" s="298" t="n">
        <v>86.54</v>
      </c>
      <c r="F1387" s="298" t="n">
        <v>30.63</v>
      </c>
      <c r="G1387" s="298" t="n">
        <v>117.17</v>
      </c>
    </row>
    <row r="1388" customFormat="false" ht="46.25" hidden="false" customHeight="false" outlineLevel="0" collapsed="false">
      <c r="A1388" s="294" t="s">
        <v>2143</v>
      </c>
      <c r="B1388" s="295" t="n">
        <v>5932</v>
      </c>
      <c r="C1388" s="296" t="s">
        <v>2311</v>
      </c>
      <c r="D1388" s="297" t="s">
        <v>2147</v>
      </c>
      <c r="E1388" s="298" t="n">
        <v>268.31</v>
      </c>
      <c r="F1388" s="298" t="n">
        <v>30.64</v>
      </c>
      <c r="G1388" s="298" t="n">
        <v>298.95</v>
      </c>
    </row>
    <row r="1389" customFormat="false" ht="46.25" hidden="false" customHeight="false" outlineLevel="0" collapsed="false">
      <c r="A1389" s="294" t="s">
        <v>2143</v>
      </c>
      <c r="B1389" s="295" t="n">
        <v>96159</v>
      </c>
      <c r="C1389" s="296" t="s">
        <v>2312</v>
      </c>
      <c r="D1389" s="297" t="s">
        <v>2145</v>
      </c>
      <c r="E1389" s="298" t="n">
        <v>73.36</v>
      </c>
      <c r="F1389" s="298" t="n">
        <v>23.76</v>
      </c>
      <c r="G1389" s="298" t="n">
        <v>97.12</v>
      </c>
    </row>
    <row r="1390" customFormat="false" ht="46.25" hidden="false" customHeight="false" outlineLevel="0" collapsed="false">
      <c r="A1390" s="294" t="s">
        <v>2143</v>
      </c>
      <c r="B1390" s="295" t="n">
        <v>95133</v>
      </c>
      <c r="C1390" s="296" t="s">
        <v>2313</v>
      </c>
      <c r="D1390" s="297" t="s">
        <v>2147</v>
      </c>
      <c r="E1390" s="298" t="n">
        <v>163.84</v>
      </c>
      <c r="F1390" s="298" t="n">
        <v>23.77</v>
      </c>
      <c r="G1390" s="298" t="n">
        <v>187.61</v>
      </c>
    </row>
    <row r="1391" customFormat="false" ht="46.25" hidden="false" customHeight="false" outlineLevel="0" collapsed="false">
      <c r="A1391" s="294" t="s">
        <v>2143</v>
      </c>
      <c r="B1391" s="295" t="n">
        <v>92961</v>
      </c>
      <c r="C1391" s="296" t="s">
        <v>2314</v>
      </c>
      <c r="D1391" s="297" t="s">
        <v>2145</v>
      </c>
      <c r="E1391" s="298" t="n">
        <v>5.43</v>
      </c>
      <c r="F1391" s="298" t="n">
        <v>0</v>
      </c>
      <c r="G1391" s="298" t="n">
        <v>5.43</v>
      </c>
    </row>
    <row r="1392" customFormat="false" ht="46.25" hidden="false" customHeight="false" outlineLevel="0" collapsed="false">
      <c r="A1392" s="294" t="s">
        <v>2143</v>
      </c>
      <c r="B1392" s="295" t="n">
        <v>92960</v>
      </c>
      <c r="C1392" s="296" t="s">
        <v>2315</v>
      </c>
      <c r="D1392" s="297" t="s">
        <v>2147</v>
      </c>
      <c r="E1392" s="298" t="n">
        <v>20.07</v>
      </c>
      <c r="F1392" s="298" t="n">
        <v>0</v>
      </c>
      <c r="G1392" s="298" t="n">
        <v>20.07</v>
      </c>
    </row>
    <row r="1393" customFormat="false" ht="46.25" hidden="false" customHeight="false" outlineLevel="0" collapsed="false">
      <c r="A1393" s="294" t="s">
        <v>2143</v>
      </c>
      <c r="B1393" s="295" t="n">
        <v>93409</v>
      </c>
      <c r="C1393" s="296" t="s">
        <v>2316</v>
      </c>
      <c r="D1393" s="297" t="s">
        <v>2145</v>
      </c>
      <c r="E1393" s="298" t="n">
        <v>17.81</v>
      </c>
      <c r="F1393" s="298" t="n">
        <v>21.72</v>
      </c>
      <c r="G1393" s="298" t="n">
        <v>39.53</v>
      </c>
    </row>
    <row r="1394" customFormat="false" ht="46.25" hidden="false" customHeight="false" outlineLevel="0" collapsed="false">
      <c r="A1394" s="294" t="s">
        <v>2143</v>
      </c>
      <c r="B1394" s="295" t="n">
        <v>93408</v>
      </c>
      <c r="C1394" s="296" t="s">
        <v>2317</v>
      </c>
      <c r="D1394" s="297" t="s">
        <v>2147</v>
      </c>
      <c r="E1394" s="298" t="n">
        <v>76.97</v>
      </c>
      <c r="F1394" s="298" t="n">
        <v>21.73</v>
      </c>
      <c r="G1394" s="298" t="n">
        <v>98.7</v>
      </c>
    </row>
    <row r="1395" customFormat="false" ht="46.25" hidden="false" customHeight="false" outlineLevel="0" collapsed="false">
      <c r="A1395" s="294" t="s">
        <v>2143</v>
      </c>
      <c r="B1395" s="295" t="n">
        <v>92113</v>
      </c>
      <c r="C1395" s="296" t="s">
        <v>2318</v>
      </c>
      <c r="D1395" s="297" t="s">
        <v>2145</v>
      </c>
      <c r="E1395" s="298" t="n">
        <v>1.1</v>
      </c>
      <c r="F1395" s="298" t="n">
        <v>0</v>
      </c>
      <c r="G1395" s="298" t="n">
        <v>1.1</v>
      </c>
    </row>
    <row r="1396" customFormat="false" ht="46.25" hidden="false" customHeight="false" outlineLevel="0" collapsed="false">
      <c r="A1396" s="294" t="s">
        <v>2143</v>
      </c>
      <c r="B1396" s="295" t="n">
        <v>92112</v>
      </c>
      <c r="C1396" s="296" t="s">
        <v>2319</v>
      </c>
      <c r="D1396" s="297" t="s">
        <v>2147</v>
      </c>
      <c r="E1396" s="298" t="n">
        <v>3.1</v>
      </c>
      <c r="F1396" s="298" t="n">
        <v>0</v>
      </c>
      <c r="G1396" s="298" t="n">
        <v>3.1</v>
      </c>
    </row>
    <row r="1397" customFormat="false" ht="46.25" hidden="false" customHeight="false" outlineLevel="0" collapsed="false">
      <c r="A1397" s="294" t="s">
        <v>2143</v>
      </c>
      <c r="B1397" s="295" t="n">
        <v>90675</v>
      </c>
      <c r="C1397" s="296" t="s">
        <v>2320</v>
      </c>
      <c r="D1397" s="297" t="s">
        <v>2145</v>
      </c>
      <c r="E1397" s="298" t="n">
        <v>336.96</v>
      </c>
      <c r="F1397" s="298" t="n">
        <v>24.04</v>
      </c>
      <c r="G1397" s="298" t="n">
        <v>361</v>
      </c>
    </row>
    <row r="1398" customFormat="false" ht="46.25" hidden="false" customHeight="false" outlineLevel="0" collapsed="false">
      <c r="A1398" s="294" t="s">
        <v>2143</v>
      </c>
      <c r="B1398" s="295" t="n">
        <v>90674</v>
      </c>
      <c r="C1398" s="296" t="s">
        <v>2321</v>
      </c>
      <c r="D1398" s="297" t="s">
        <v>2147</v>
      </c>
      <c r="E1398" s="298" t="n">
        <v>787.98</v>
      </c>
      <c r="F1398" s="298" t="n">
        <v>24.03</v>
      </c>
      <c r="G1398" s="298" t="n">
        <v>812.01</v>
      </c>
    </row>
    <row r="1399" customFormat="false" ht="46.25" hidden="false" customHeight="false" outlineLevel="0" collapsed="false">
      <c r="A1399" s="294" t="s">
        <v>2143</v>
      </c>
      <c r="B1399" s="295" t="n">
        <v>93225</v>
      </c>
      <c r="C1399" s="296" t="s">
        <v>2322</v>
      </c>
      <c r="D1399" s="297" t="s">
        <v>2145</v>
      </c>
      <c r="E1399" s="298" t="n">
        <v>512.32</v>
      </c>
      <c r="F1399" s="298" t="n">
        <v>24.08</v>
      </c>
      <c r="G1399" s="298" t="n">
        <v>536.4</v>
      </c>
    </row>
    <row r="1400" customFormat="false" ht="46.25" hidden="false" customHeight="false" outlineLevel="0" collapsed="false">
      <c r="A1400" s="294" t="s">
        <v>2143</v>
      </c>
      <c r="B1400" s="295" t="n">
        <v>93224</v>
      </c>
      <c r="C1400" s="296" t="s">
        <v>2323</v>
      </c>
      <c r="D1400" s="297" t="s">
        <v>2147</v>
      </c>
      <c r="E1400" s="298" t="n">
        <v>1175.11</v>
      </c>
      <c r="F1400" s="298" t="n">
        <v>24.1</v>
      </c>
      <c r="G1400" s="298" t="n">
        <v>1199.21</v>
      </c>
    </row>
    <row r="1401" customFormat="false" ht="46.25" hidden="false" customHeight="false" outlineLevel="0" collapsed="false">
      <c r="A1401" s="294" t="s">
        <v>2143</v>
      </c>
      <c r="B1401" s="295" t="n">
        <v>104696</v>
      </c>
      <c r="C1401" s="296" t="s">
        <v>2324</v>
      </c>
      <c r="D1401" s="297" t="s">
        <v>2145</v>
      </c>
      <c r="E1401" s="298" t="n">
        <v>9.36</v>
      </c>
      <c r="F1401" s="298" t="n">
        <v>24.05</v>
      </c>
      <c r="G1401" s="298" t="n">
        <v>33.41</v>
      </c>
    </row>
    <row r="1402" customFormat="false" ht="46.25" hidden="false" customHeight="false" outlineLevel="0" collapsed="false">
      <c r="A1402" s="294" t="s">
        <v>2143</v>
      </c>
      <c r="B1402" s="295" t="n">
        <v>104695</v>
      </c>
      <c r="C1402" s="296" t="s">
        <v>2325</v>
      </c>
      <c r="D1402" s="297" t="s">
        <v>2147</v>
      </c>
      <c r="E1402" s="298" t="n">
        <v>12.15</v>
      </c>
      <c r="F1402" s="298" t="n">
        <v>24.06</v>
      </c>
      <c r="G1402" s="298" t="n">
        <v>36.21</v>
      </c>
    </row>
    <row r="1403" customFormat="false" ht="46.25" hidden="false" customHeight="false" outlineLevel="0" collapsed="false">
      <c r="A1403" s="294" t="s">
        <v>2143</v>
      </c>
      <c r="B1403" s="295" t="n">
        <v>90681</v>
      </c>
      <c r="C1403" s="296" t="s">
        <v>2326</v>
      </c>
      <c r="D1403" s="297" t="s">
        <v>2145</v>
      </c>
      <c r="E1403" s="298" t="n">
        <v>156.85</v>
      </c>
      <c r="F1403" s="298" t="n">
        <v>24.06</v>
      </c>
      <c r="G1403" s="298" t="n">
        <v>180.91</v>
      </c>
    </row>
    <row r="1404" customFormat="false" ht="46.25" hidden="false" customHeight="false" outlineLevel="0" collapsed="false">
      <c r="A1404" s="294" t="s">
        <v>2143</v>
      </c>
      <c r="B1404" s="295" t="n">
        <v>90680</v>
      </c>
      <c r="C1404" s="296" t="s">
        <v>2327</v>
      </c>
      <c r="D1404" s="297" t="s">
        <v>2147</v>
      </c>
      <c r="E1404" s="298" t="n">
        <v>399.54</v>
      </c>
      <c r="F1404" s="298" t="n">
        <v>24.06</v>
      </c>
      <c r="G1404" s="298" t="n">
        <v>423.6</v>
      </c>
    </row>
    <row r="1405" customFormat="false" ht="46.25" hidden="false" customHeight="false" outlineLevel="0" collapsed="false">
      <c r="A1405" s="294" t="s">
        <v>2143</v>
      </c>
      <c r="B1405" s="295" t="n">
        <v>102875</v>
      </c>
      <c r="C1405" s="296" t="s">
        <v>2328</v>
      </c>
      <c r="D1405" s="297" t="s">
        <v>2145</v>
      </c>
      <c r="E1405" s="298" t="n">
        <v>488.38</v>
      </c>
      <c r="F1405" s="298" t="n">
        <v>24.08</v>
      </c>
      <c r="G1405" s="298" t="n">
        <v>512.46</v>
      </c>
    </row>
    <row r="1406" customFormat="false" ht="46.25" hidden="false" customHeight="false" outlineLevel="0" collapsed="false">
      <c r="A1406" s="294" t="s">
        <v>2143</v>
      </c>
      <c r="B1406" s="295" t="n">
        <v>102874</v>
      </c>
      <c r="C1406" s="296" t="s">
        <v>2329</v>
      </c>
      <c r="D1406" s="297" t="s">
        <v>2147</v>
      </c>
      <c r="E1406" s="298" t="n">
        <v>1088.19</v>
      </c>
      <c r="F1406" s="298" t="n">
        <v>24.02</v>
      </c>
      <c r="G1406" s="298" t="n">
        <v>1112.21</v>
      </c>
    </row>
    <row r="1407" customFormat="false" ht="46.25" hidden="false" customHeight="false" outlineLevel="0" collapsed="false">
      <c r="A1407" s="294" t="s">
        <v>2143</v>
      </c>
      <c r="B1407" s="295" t="n">
        <v>102965</v>
      </c>
      <c r="C1407" s="296" t="s">
        <v>2330</v>
      </c>
      <c r="D1407" s="297" t="s">
        <v>2145</v>
      </c>
      <c r="E1407" s="298" t="n">
        <v>241.2</v>
      </c>
      <c r="F1407" s="298" t="n">
        <v>24.05</v>
      </c>
      <c r="G1407" s="298" t="n">
        <v>265.25</v>
      </c>
    </row>
    <row r="1408" customFormat="false" ht="46.25" hidden="false" customHeight="false" outlineLevel="0" collapsed="false">
      <c r="A1408" s="294" t="s">
        <v>2143</v>
      </c>
      <c r="B1408" s="295" t="n">
        <v>102964</v>
      </c>
      <c r="C1408" s="296" t="s">
        <v>2331</v>
      </c>
      <c r="D1408" s="297" t="s">
        <v>2147</v>
      </c>
      <c r="E1408" s="298" t="n">
        <v>503.07</v>
      </c>
      <c r="F1408" s="298" t="n">
        <v>24.03</v>
      </c>
      <c r="G1408" s="298" t="n">
        <v>527.1</v>
      </c>
    </row>
    <row r="1409" customFormat="false" ht="46.25" hidden="false" customHeight="false" outlineLevel="0" collapsed="false">
      <c r="A1409" s="294" t="s">
        <v>2143</v>
      </c>
      <c r="B1409" s="295" t="n">
        <v>95703</v>
      </c>
      <c r="C1409" s="296" t="s">
        <v>2332</v>
      </c>
      <c r="D1409" s="297" t="s">
        <v>2145</v>
      </c>
      <c r="E1409" s="298" t="n">
        <v>13.86</v>
      </c>
      <c r="F1409" s="298" t="n">
        <v>24.06</v>
      </c>
      <c r="G1409" s="298" t="n">
        <v>37.92</v>
      </c>
    </row>
    <row r="1410" customFormat="false" ht="46.25" hidden="false" customHeight="false" outlineLevel="0" collapsed="false">
      <c r="A1410" s="294" t="s">
        <v>2143</v>
      </c>
      <c r="B1410" s="295" t="n">
        <v>95702</v>
      </c>
      <c r="C1410" s="296" t="s">
        <v>2333</v>
      </c>
      <c r="D1410" s="297" t="s">
        <v>2147</v>
      </c>
      <c r="E1410" s="298" t="n">
        <v>21.95</v>
      </c>
      <c r="F1410" s="298" t="n">
        <v>24.05</v>
      </c>
      <c r="G1410" s="298" t="n">
        <v>46</v>
      </c>
    </row>
    <row r="1411" customFormat="false" ht="46.25" hidden="false" customHeight="false" outlineLevel="0" collapsed="false">
      <c r="A1411" s="294" t="s">
        <v>2143</v>
      </c>
      <c r="B1411" s="295" t="n">
        <v>90626</v>
      </c>
      <c r="C1411" s="296" t="s">
        <v>2334</v>
      </c>
      <c r="D1411" s="297" t="s">
        <v>2145</v>
      </c>
      <c r="E1411" s="298" t="n">
        <v>2.59</v>
      </c>
      <c r="F1411" s="298" t="n">
        <v>0</v>
      </c>
      <c r="G1411" s="298" t="n">
        <v>2.59</v>
      </c>
    </row>
    <row r="1412" customFormat="false" ht="46.25" hidden="false" customHeight="false" outlineLevel="0" collapsed="false">
      <c r="A1412" s="294" t="s">
        <v>2143</v>
      </c>
      <c r="B1412" s="295" t="n">
        <v>90625</v>
      </c>
      <c r="C1412" s="296" t="s">
        <v>2335</v>
      </c>
      <c r="D1412" s="297" t="s">
        <v>2147</v>
      </c>
      <c r="E1412" s="298" t="n">
        <v>7.45</v>
      </c>
      <c r="F1412" s="298" t="n">
        <v>0</v>
      </c>
      <c r="G1412" s="298" t="n">
        <v>7.45</v>
      </c>
    </row>
    <row r="1413" customFormat="false" ht="46.25" hidden="false" customHeight="false" outlineLevel="0" collapsed="false">
      <c r="A1413" s="294" t="s">
        <v>2143</v>
      </c>
      <c r="B1413" s="295" t="n">
        <v>102881</v>
      </c>
      <c r="C1413" s="296" t="s">
        <v>2336</v>
      </c>
      <c r="D1413" s="297" t="s">
        <v>2145</v>
      </c>
      <c r="E1413" s="298" t="n">
        <v>675.56</v>
      </c>
      <c r="F1413" s="298" t="n">
        <v>24.06</v>
      </c>
      <c r="G1413" s="298" t="n">
        <v>699.62</v>
      </c>
    </row>
    <row r="1414" customFormat="false" ht="46.25" hidden="false" customHeight="false" outlineLevel="0" collapsed="false">
      <c r="A1414" s="294" t="s">
        <v>2143</v>
      </c>
      <c r="B1414" s="295" t="n">
        <v>102880</v>
      </c>
      <c r="C1414" s="296" t="s">
        <v>2337</v>
      </c>
      <c r="D1414" s="297" t="s">
        <v>2147</v>
      </c>
      <c r="E1414" s="298" t="n">
        <v>1523.01</v>
      </c>
      <c r="F1414" s="298" t="n">
        <v>24.13</v>
      </c>
      <c r="G1414" s="298" t="n">
        <v>1547.14</v>
      </c>
    </row>
    <row r="1415" customFormat="false" ht="46.25" hidden="false" customHeight="false" outlineLevel="0" collapsed="false">
      <c r="A1415" s="294" t="s">
        <v>2143</v>
      </c>
      <c r="B1415" s="295" t="n">
        <v>103225</v>
      </c>
      <c r="C1415" s="296" t="s">
        <v>2338</v>
      </c>
      <c r="D1415" s="297" t="s">
        <v>2145</v>
      </c>
      <c r="E1415" s="298" t="n">
        <v>212.22</v>
      </c>
      <c r="F1415" s="298" t="n">
        <v>24.05</v>
      </c>
      <c r="G1415" s="298" t="n">
        <v>236.27</v>
      </c>
    </row>
    <row r="1416" customFormat="false" ht="46.25" hidden="false" customHeight="false" outlineLevel="0" collapsed="false">
      <c r="A1416" s="294" t="s">
        <v>2143</v>
      </c>
      <c r="B1416" s="295" t="n">
        <v>103224</v>
      </c>
      <c r="C1416" s="296" t="s">
        <v>2339</v>
      </c>
      <c r="D1416" s="297" t="s">
        <v>2147</v>
      </c>
      <c r="E1416" s="298" t="n">
        <v>450.42</v>
      </c>
      <c r="F1416" s="298" t="n">
        <v>24.05</v>
      </c>
      <c r="G1416" s="298" t="n">
        <v>474.47</v>
      </c>
    </row>
    <row r="1417" customFormat="false" ht="46.25" hidden="false" customHeight="false" outlineLevel="0" collapsed="false">
      <c r="A1417" s="294" t="s">
        <v>2143</v>
      </c>
      <c r="B1417" s="295" t="n">
        <v>103237</v>
      </c>
      <c r="C1417" s="296" t="s">
        <v>2340</v>
      </c>
      <c r="D1417" s="297" t="s">
        <v>2145</v>
      </c>
      <c r="E1417" s="298" t="n">
        <v>648.51</v>
      </c>
      <c r="F1417" s="298" t="n">
        <v>24.07</v>
      </c>
      <c r="G1417" s="298" t="n">
        <v>672.58</v>
      </c>
    </row>
    <row r="1418" customFormat="false" ht="46.25" hidden="false" customHeight="false" outlineLevel="0" collapsed="false">
      <c r="A1418" s="294" t="s">
        <v>2143</v>
      </c>
      <c r="B1418" s="295" t="n">
        <v>103236</v>
      </c>
      <c r="C1418" s="296" t="s">
        <v>2341</v>
      </c>
      <c r="D1418" s="297" t="s">
        <v>2147</v>
      </c>
      <c r="E1418" s="298" t="n">
        <v>1419.28</v>
      </c>
      <c r="F1418" s="298" t="n">
        <v>24.1</v>
      </c>
      <c r="G1418" s="298" t="n">
        <v>1443.38</v>
      </c>
    </row>
    <row r="1419" customFormat="false" ht="46.25" hidden="false" customHeight="false" outlineLevel="0" collapsed="false">
      <c r="A1419" s="294" t="s">
        <v>2143</v>
      </c>
      <c r="B1419" s="295" t="n">
        <v>103231</v>
      </c>
      <c r="C1419" s="296" t="s">
        <v>2342</v>
      </c>
      <c r="D1419" s="297" t="s">
        <v>2145</v>
      </c>
      <c r="E1419" s="298" t="n">
        <v>476.39</v>
      </c>
      <c r="F1419" s="298" t="n">
        <v>24.07</v>
      </c>
      <c r="G1419" s="298" t="n">
        <v>500.46</v>
      </c>
    </row>
    <row r="1420" customFormat="false" ht="46.25" hidden="false" customHeight="false" outlineLevel="0" collapsed="false">
      <c r="A1420" s="294" t="s">
        <v>2143</v>
      </c>
      <c r="B1420" s="295" t="n">
        <v>103230</v>
      </c>
      <c r="C1420" s="296" t="s">
        <v>2343</v>
      </c>
      <c r="D1420" s="297" t="s">
        <v>2147</v>
      </c>
      <c r="E1420" s="298" t="n">
        <v>1029.93</v>
      </c>
      <c r="F1420" s="298" t="n">
        <v>24.03</v>
      </c>
      <c r="G1420" s="298" t="n">
        <v>1053.96</v>
      </c>
    </row>
    <row r="1421" customFormat="false" ht="46.25" hidden="false" customHeight="false" outlineLevel="0" collapsed="false">
      <c r="A1421" s="294" t="s">
        <v>2143</v>
      </c>
      <c r="B1421" s="295" t="n">
        <v>95621</v>
      </c>
      <c r="C1421" s="296" t="s">
        <v>2344</v>
      </c>
      <c r="D1421" s="297" t="s">
        <v>2145</v>
      </c>
      <c r="E1421" s="298" t="n">
        <v>9.5</v>
      </c>
      <c r="F1421" s="298" t="n">
        <v>21.29</v>
      </c>
      <c r="G1421" s="298" t="n">
        <v>30.79</v>
      </c>
    </row>
    <row r="1422" customFormat="false" ht="46.25" hidden="false" customHeight="false" outlineLevel="0" collapsed="false">
      <c r="A1422" s="294" t="s">
        <v>2143</v>
      </c>
      <c r="B1422" s="295" t="n">
        <v>95620</v>
      </c>
      <c r="C1422" s="296" t="s">
        <v>2345</v>
      </c>
      <c r="D1422" s="297" t="s">
        <v>2147</v>
      </c>
      <c r="E1422" s="298" t="n">
        <v>10.94</v>
      </c>
      <c r="F1422" s="298" t="n">
        <v>21.29</v>
      </c>
      <c r="G1422" s="298" t="n">
        <v>32.23</v>
      </c>
    </row>
    <row r="1423" customFormat="false" ht="46.25" hidden="false" customHeight="false" outlineLevel="0" collapsed="false">
      <c r="A1423" s="294" t="s">
        <v>2143</v>
      </c>
      <c r="B1423" s="295" t="n">
        <v>102975</v>
      </c>
      <c r="C1423" s="296" t="s">
        <v>2346</v>
      </c>
      <c r="D1423" s="297" t="s">
        <v>2145</v>
      </c>
      <c r="E1423" s="298" t="n">
        <v>133.23</v>
      </c>
      <c r="F1423" s="298" t="n">
        <v>24.06</v>
      </c>
      <c r="G1423" s="298" t="n">
        <v>157.29</v>
      </c>
    </row>
    <row r="1424" customFormat="false" ht="46.25" hidden="false" customHeight="false" outlineLevel="0" collapsed="false">
      <c r="A1424" s="294" t="s">
        <v>2143</v>
      </c>
      <c r="B1424" s="295" t="n">
        <v>102976</v>
      </c>
      <c r="C1424" s="296" t="s">
        <v>2347</v>
      </c>
      <c r="D1424" s="297" t="s">
        <v>2147</v>
      </c>
      <c r="E1424" s="298" t="n">
        <v>277.08</v>
      </c>
      <c r="F1424" s="298" t="n">
        <v>24.06</v>
      </c>
      <c r="G1424" s="298" t="n">
        <v>301.14</v>
      </c>
    </row>
    <row r="1425" customFormat="false" ht="46.25" hidden="false" customHeight="false" outlineLevel="0" collapsed="false">
      <c r="A1425" s="294" t="s">
        <v>2143</v>
      </c>
      <c r="B1425" s="295" t="n">
        <v>90632</v>
      </c>
      <c r="C1425" s="296" t="s">
        <v>2348</v>
      </c>
      <c r="D1425" s="297" t="s">
        <v>2145</v>
      </c>
      <c r="E1425" s="298" t="n">
        <v>80.98</v>
      </c>
      <c r="F1425" s="298" t="n">
        <v>24.06</v>
      </c>
      <c r="G1425" s="298" t="n">
        <v>105.04</v>
      </c>
    </row>
    <row r="1426" customFormat="false" ht="46.25" hidden="false" customHeight="false" outlineLevel="0" collapsed="false">
      <c r="A1426" s="294" t="s">
        <v>2143</v>
      </c>
      <c r="B1426" s="295" t="n">
        <v>90631</v>
      </c>
      <c r="C1426" s="296" t="s">
        <v>2349</v>
      </c>
      <c r="D1426" s="297" t="s">
        <v>2147</v>
      </c>
      <c r="E1426" s="298" t="n">
        <v>153.95</v>
      </c>
      <c r="F1426" s="298" t="n">
        <v>24.06</v>
      </c>
      <c r="G1426" s="298" t="n">
        <v>178.01</v>
      </c>
    </row>
    <row r="1427" customFormat="false" ht="46.25" hidden="false" customHeight="false" outlineLevel="0" collapsed="false">
      <c r="A1427" s="294" t="s">
        <v>2143</v>
      </c>
      <c r="B1427" s="295" t="n">
        <v>95709</v>
      </c>
      <c r="C1427" s="296" t="s">
        <v>2350</v>
      </c>
      <c r="D1427" s="297" t="s">
        <v>2145</v>
      </c>
      <c r="E1427" s="298" t="n">
        <v>81.7</v>
      </c>
      <c r="F1427" s="298" t="n">
        <v>24.05</v>
      </c>
      <c r="G1427" s="298" t="n">
        <v>105.75</v>
      </c>
    </row>
    <row r="1428" customFormat="false" ht="46.25" hidden="false" customHeight="false" outlineLevel="0" collapsed="false">
      <c r="A1428" s="294" t="s">
        <v>2143</v>
      </c>
      <c r="B1428" s="295" t="n">
        <v>95708</v>
      </c>
      <c r="C1428" s="296" t="s">
        <v>2351</v>
      </c>
      <c r="D1428" s="297" t="s">
        <v>2147</v>
      </c>
      <c r="E1428" s="298" t="n">
        <v>157.24</v>
      </c>
      <c r="F1428" s="298" t="n">
        <v>24.05</v>
      </c>
      <c r="G1428" s="298" t="n">
        <v>181.29</v>
      </c>
    </row>
    <row r="1429" customFormat="false" ht="46.25" hidden="false" customHeight="false" outlineLevel="0" collapsed="false">
      <c r="A1429" s="294" t="s">
        <v>2143</v>
      </c>
      <c r="B1429" s="295" t="n">
        <v>91278</v>
      </c>
      <c r="C1429" s="296" t="s">
        <v>2352</v>
      </c>
      <c r="D1429" s="297" t="s">
        <v>2145</v>
      </c>
      <c r="E1429" s="298" t="n">
        <v>0.72</v>
      </c>
      <c r="F1429" s="298" t="n">
        <v>0</v>
      </c>
      <c r="G1429" s="298" t="n">
        <v>0.72</v>
      </c>
    </row>
    <row r="1430" customFormat="false" ht="46.25" hidden="false" customHeight="false" outlineLevel="0" collapsed="false">
      <c r="A1430" s="294" t="s">
        <v>2143</v>
      </c>
      <c r="B1430" s="295" t="n">
        <v>91277</v>
      </c>
      <c r="C1430" s="296" t="s">
        <v>2353</v>
      </c>
      <c r="D1430" s="297" t="s">
        <v>2147</v>
      </c>
      <c r="E1430" s="298" t="n">
        <v>11.04</v>
      </c>
      <c r="F1430" s="298" t="n">
        <v>0</v>
      </c>
      <c r="G1430" s="298" t="n">
        <v>11.04</v>
      </c>
    </row>
    <row r="1431" customFormat="false" ht="46.25" hidden="false" customHeight="false" outlineLevel="0" collapsed="false">
      <c r="A1431" s="294" t="s">
        <v>2143</v>
      </c>
      <c r="B1431" s="295" t="n">
        <v>95277</v>
      </c>
      <c r="C1431" s="296" t="s">
        <v>2354</v>
      </c>
      <c r="D1431" s="297" t="s">
        <v>2145</v>
      </c>
      <c r="E1431" s="298" t="n">
        <v>0.67</v>
      </c>
      <c r="F1431" s="298" t="n">
        <v>0</v>
      </c>
      <c r="G1431" s="298" t="n">
        <v>0.67</v>
      </c>
    </row>
    <row r="1432" customFormat="false" ht="46.25" hidden="false" customHeight="false" outlineLevel="0" collapsed="false">
      <c r="A1432" s="294" t="s">
        <v>2143</v>
      </c>
      <c r="B1432" s="295" t="n">
        <v>95276</v>
      </c>
      <c r="C1432" s="296" t="s">
        <v>2355</v>
      </c>
      <c r="D1432" s="297" t="s">
        <v>2147</v>
      </c>
      <c r="E1432" s="298" t="n">
        <v>2.9</v>
      </c>
      <c r="F1432" s="298" t="n">
        <v>0</v>
      </c>
      <c r="G1432" s="298" t="n">
        <v>2.9</v>
      </c>
    </row>
    <row r="1433" customFormat="false" ht="46.25" hidden="false" customHeight="false" outlineLevel="0" collapsed="false">
      <c r="A1433" s="294" t="s">
        <v>2143</v>
      </c>
      <c r="B1433" s="295" t="n">
        <v>88430</v>
      </c>
      <c r="C1433" s="296" t="s">
        <v>2356</v>
      </c>
      <c r="D1433" s="297" t="s">
        <v>2145</v>
      </c>
      <c r="E1433" s="298" t="n">
        <v>6.15</v>
      </c>
      <c r="F1433" s="298" t="n">
        <v>0</v>
      </c>
      <c r="G1433" s="298" t="n">
        <v>6.15</v>
      </c>
    </row>
    <row r="1434" customFormat="false" ht="46.25" hidden="false" customHeight="false" outlineLevel="0" collapsed="false">
      <c r="A1434" s="294" t="s">
        <v>2143</v>
      </c>
      <c r="B1434" s="295" t="n">
        <v>88418</v>
      </c>
      <c r="C1434" s="296" t="s">
        <v>2357</v>
      </c>
      <c r="D1434" s="297" t="s">
        <v>2147</v>
      </c>
      <c r="E1434" s="298" t="n">
        <v>13.16</v>
      </c>
      <c r="F1434" s="298" t="n">
        <v>0</v>
      </c>
      <c r="G1434" s="298" t="n">
        <v>13.16</v>
      </c>
    </row>
    <row r="1435" customFormat="false" ht="46.25" hidden="false" customHeight="false" outlineLevel="0" collapsed="false">
      <c r="A1435" s="294" t="s">
        <v>2143</v>
      </c>
      <c r="B1435" s="295" t="n">
        <v>88438</v>
      </c>
      <c r="C1435" s="296" t="s">
        <v>2358</v>
      </c>
      <c r="D1435" s="297" t="s">
        <v>2145</v>
      </c>
      <c r="E1435" s="298" t="n">
        <v>8.16</v>
      </c>
      <c r="F1435" s="298" t="n">
        <v>0</v>
      </c>
      <c r="G1435" s="298" t="n">
        <v>8.16</v>
      </c>
    </row>
    <row r="1436" customFormat="false" ht="46.25" hidden="false" customHeight="false" outlineLevel="0" collapsed="false">
      <c r="A1436" s="294" t="s">
        <v>2143</v>
      </c>
      <c r="B1436" s="295" t="n">
        <v>88433</v>
      </c>
      <c r="C1436" s="296" t="s">
        <v>2359</v>
      </c>
      <c r="D1436" s="297" t="s">
        <v>2147</v>
      </c>
      <c r="E1436" s="298" t="n">
        <v>17.2</v>
      </c>
      <c r="F1436" s="298" t="n">
        <v>0</v>
      </c>
      <c r="G1436" s="298" t="n">
        <v>17.2</v>
      </c>
    </row>
    <row r="1437" customFormat="false" ht="46.25" hidden="false" customHeight="false" outlineLevel="0" collapsed="false">
      <c r="A1437" s="294" t="s">
        <v>2143</v>
      </c>
      <c r="B1437" s="295" t="n">
        <v>90669</v>
      </c>
      <c r="C1437" s="296" t="s">
        <v>2360</v>
      </c>
      <c r="D1437" s="297" t="s">
        <v>2145</v>
      </c>
      <c r="E1437" s="298" t="n">
        <v>8.93</v>
      </c>
      <c r="F1437" s="298" t="n">
        <v>0</v>
      </c>
      <c r="G1437" s="298" t="n">
        <v>8.93</v>
      </c>
    </row>
    <row r="1438" customFormat="false" ht="46.25" hidden="false" customHeight="false" outlineLevel="0" collapsed="false">
      <c r="A1438" s="294" t="s">
        <v>2143</v>
      </c>
      <c r="B1438" s="295" t="n">
        <v>90668</v>
      </c>
      <c r="C1438" s="296" t="s">
        <v>2361</v>
      </c>
      <c r="D1438" s="297" t="s">
        <v>2147</v>
      </c>
      <c r="E1438" s="298" t="n">
        <v>33.57</v>
      </c>
      <c r="F1438" s="298" t="n">
        <v>0</v>
      </c>
      <c r="G1438" s="298" t="n">
        <v>33.57</v>
      </c>
    </row>
    <row r="1439" customFormat="false" ht="46.25" hidden="false" customHeight="false" outlineLevel="0" collapsed="false">
      <c r="A1439" s="294" t="s">
        <v>2143</v>
      </c>
      <c r="B1439" s="295" t="n">
        <v>5946</v>
      </c>
      <c r="C1439" s="296" t="s">
        <v>2362</v>
      </c>
      <c r="D1439" s="297" t="s">
        <v>2145</v>
      </c>
      <c r="E1439" s="298" t="n">
        <v>88.63</v>
      </c>
      <c r="F1439" s="298" t="n">
        <v>23.77</v>
      </c>
      <c r="G1439" s="298" t="n">
        <v>112.4</v>
      </c>
    </row>
    <row r="1440" customFormat="false" ht="46.25" hidden="false" customHeight="false" outlineLevel="0" collapsed="false">
      <c r="A1440" s="294" t="s">
        <v>2143</v>
      </c>
      <c r="B1440" s="295" t="n">
        <v>5944</v>
      </c>
      <c r="C1440" s="296" t="s">
        <v>2363</v>
      </c>
      <c r="D1440" s="297" t="s">
        <v>2147</v>
      </c>
      <c r="E1440" s="298" t="n">
        <v>242.71</v>
      </c>
      <c r="F1440" s="298" t="n">
        <v>23.77</v>
      </c>
      <c r="G1440" s="298" t="n">
        <v>266.48</v>
      </c>
    </row>
    <row r="1441" customFormat="false" ht="46.25" hidden="false" customHeight="false" outlineLevel="0" collapsed="false">
      <c r="A1441" s="294" t="s">
        <v>2143</v>
      </c>
      <c r="B1441" s="295" t="n">
        <v>5942</v>
      </c>
      <c r="C1441" s="296" t="s">
        <v>2364</v>
      </c>
      <c r="D1441" s="297" t="s">
        <v>2145</v>
      </c>
      <c r="E1441" s="298" t="n">
        <v>66.17</v>
      </c>
      <c r="F1441" s="298" t="n">
        <v>23.77</v>
      </c>
      <c r="G1441" s="298" t="n">
        <v>89.94</v>
      </c>
    </row>
    <row r="1442" customFormat="false" ht="46.25" hidden="false" customHeight="false" outlineLevel="0" collapsed="false">
      <c r="A1442" s="294" t="s">
        <v>2143</v>
      </c>
      <c r="B1442" s="295" t="n">
        <v>5940</v>
      </c>
      <c r="C1442" s="296" t="s">
        <v>2365</v>
      </c>
      <c r="D1442" s="297" t="s">
        <v>2147</v>
      </c>
      <c r="E1442" s="298" t="n">
        <v>171.97</v>
      </c>
      <c r="F1442" s="298" t="n">
        <v>23.76</v>
      </c>
      <c r="G1442" s="298" t="n">
        <v>195.73</v>
      </c>
    </row>
    <row r="1443" customFormat="false" ht="46.25" hidden="false" customHeight="false" outlineLevel="0" collapsed="false">
      <c r="A1443" s="294" t="s">
        <v>2143</v>
      </c>
      <c r="B1443" s="295" t="n">
        <v>89251</v>
      </c>
      <c r="C1443" s="296" t="s">
        <v>2366</v>
      </c>
      <c r="D1443" s="297" t="s">
        <v>2145</v>
      </c>
      <c r="E1443" s="298" t="n">
        <v>313.87</v>
      </c>
      <c r="F1443" s="298" t="n">
        <v>23.76</v>
      </c>
      <c r="G1443" s="298" t="n">
        <v>337.63</v>
      </c>
    </row>
    <row r="1444" customFormat="false" ht="46.25" hidden="false" customHeight="false" outlineLevel="0" collapsed="false">
      <c r="A1444" s="294" t="s">
        <v>2143</v>
      </c>
      <c r="B1444" s="295" t="n">
        <v>89250</v>
      </c>
      <c r="C1444" s="296" t="s">
        <v>2367</v>
      </c>
      <c r="D1444" s="297" t="s">
        <v>2147</v>
      </c>
      <c r="E1444" s="298" t="n">
        <v>1129.95</v>
      </c>
      <c r="F1444" s="298" t="n">
        <v>23.76</v>
      </c>
      <c r="G1444" s="298" t="n">
        <v>1153.71</v>
      </c>
    </row>
    <row r="1445" customFormat="false" ht="46.25" hidden="false" customHeight="false" outlineLevel="0" collapsed="false">
      <c r="A1445" s="294" t="s">
        <v>2143</v>
      </c>
      <c r="B1445" s="295" t="n">
        <v>5681</v>
      </c>
      <c r="C1445" s="296" t="s">
        <v>2368</v>
      </c>
      <c r="D1445" s="297" t="s">
        <v>2145</v>
      </c>
      <c r="E1445" s="298" t="n">
        <v>41.3</v>
      </c>
      <c r="F1445" s="298" t="n">
        <v>25.15</v>
      </c>
      <c r="G1445" s="298" t="n">
        <v>66.45</v>
      </c>
    </row>
    <row r="1446" customFormat="false" ht="46.25" hidden="false" customHeight="false" outlineLevel="0" collapsed="false">
      <c r="A1446" s="294" t="s">
        <v>2143</v>
      </c>
      <c r="B1446" s="295" t="n">
        <v>5680</v>
      </c>
      <c r="C1446" s="296" t="s">
        <v>2369</v>
      </c>
      <c r="D1446" s="297" t="s">
        <v>2147</v>
      </c>
      <c r="E1446" s="298" t="n">
        <v>122.62</v>
      </c>
      <c r="F1446" s="298" t="n">
        <v>25.15</v>
      </c>
      <c r="G1446" s="298" t="n">
        <v>147.77</v>
      </c>
    </row>
    <row r="1447" customFormat="false" ht="46.25" hidden="false" customHeight="false" outlineLevel="0" collapsed="false">
      <c r="A1447" s="294" t="s">
        <v>2143</v>
      </c>
      <c r="B1447" s="295" t="n">
        <v>5877</v>
      </c>
      <c r="C1447" s="296" t="s">
        <v>2370</v>
      </c>
      <c r="D1447" s="297" t="s">
        <v>2145</v>
      </c>
      <c r="E1447" s="298" t="n">
        <v>44.12</v>
      </c>
      <c r="F1447" s="298" t="n">
        <v>25.15</v>
      </c>
      <c r="G1447" s="298" t="n">
        <v>69.27</v>
      </c>
    </row>
    <row r="1448" customFormat="false" ht="46.25" hidden="false" customHeight="false" outlineLevel="0" collapsed="false">
      <c r="A1448" s="294" t="s">
        <v>2143</v>
      </c>
      <c r="B1448" s="295" t="n">
        <v>5875</v>
      </c>
      <c r="C1448" s="296" t="s">
        <v>2371</v>
      </c>
      <c r="D1448" s="297" t="s">
        <v>2147</v>
      </c>
      <c r="E1448" s="298" t="n">
        <v>123.94</v>
      </c>
      <c r="F1448" s="298" t="n">
        <v>25.14</v>
      </c>
      <c r="G1448" s="298" t="n">
        <v>149.08</v>
      </c>
    </row>
    <row r="1449" customFormat="false" ht="46.25" hidden="false" customHeight="false" outlineLevel="0" collapsed="false">
      <c r="A1449" s="294" t="s">
        <v>2143</v>
      </c>
      <c r="B1449" s="295" t="n">
        <v>5679</v>
      </c>
      <c r="C1449" s="296" t="s">
        <v>2372</v>
      </c>
      <c r="D1449" s="297" t="s">
        <v>2145</v>
      </c>
      <c r="E1449" s="298" t="n">
        <v>45.44</v>
      </c>
      <c r="F1449" s="298" t="n">
        <v>25.14</v>
      </c>
      <c r="G1449" s="298" t="n">
        <v>70.58</v>
      </c>
    </row>
    <row r="1450" customFormat="false" ht="46.25" hidden="false" customHeight="false" outlineLevel="0" collapsed="false">
      <c r="A1450" s="294" t="s">
        <v>2143</v>
      </c>
      <c r="B1450" s="295" t="n">
        <v>5678</v>
      </c>
      <c r="C1450" s="296" t="s">
        <v>2373</v>
      </c>
      <c r="D1450" s="297" t="s">
        <v>2147</v>
      </c>
      <c r="E1450" s="298" t="n">
        <v>136.36</v>
      </c>
      <c r="F1450" s="298" t="n">
        <v>25.14</v>
      </c>
      <c r="G1450" s="298" t="n">
        <v>161.5</v>
      </c>
    </row>
    <row r="1451" customFormat="false" ht="46.25" hidden="false" customHeight="false" outlineLevel="0" collapsed="false">
      <c r="A1451" s="294" t="s">
        <v>2143</v>
      </c>
      <c r="B1451" s="295" t="n">
        <v>6880</v>
      </c>
      <c r="C1451" s="296" t="s">
        <v>2374</v>
      </c>
      <c r="D1451" s="297" t="s">
        <v>2145</v>
      </c>
      <c r="E1451" s="298" t="n">
        <v>75.08</v>
      </c>
      <c r="F1451" s="298" t="n">
        <v>19.75</v>
      </c>
      <c r="G1451" s="298" t="n">
        <v>94.83</v>
      </c>
    </row>
    <row r="1452" customFormat="false" ht="46.25" hidden="false" customHeight="false" outlineLevel="0" collapsed="false">
      <c r="A1452" s="294" t="s">
        <v>2143</v>
      </c>
      <c r="B1452" s="295" t="n">
        <v>6879</v>
      </c>
      <c r="C1452" s="296" t="s">
        <v>2375</v>
      </c>
      <c r="D1452" s="297" t="s">
        <v>2147</v>
      </c>
      <c r="E1452" s="298" t="n">
        <v>209.35</v>
      </c>
      <c r="F1452" s="298" t="n">
        <v>19.74</v>
      </c>
      <c r="G1452" s="298" t="n">
        <v>229.09</v>
      </c>
    </row>
    <row r="1453" customFormat="false" ht="46.25" hidden="false" customHeight="false" outlineLevel="0" collapsed="false">
      <c r="A1453" s="294" t="s">
        <v>2143</v>
      </c>
      <c r="B1453" s="295" t="n">
        <v>96464</v>
      </c>
      <c r="C1453" s="296" t="s">
        <v>2376</v>
      </c>
      <c r="D1453" s="297" t="s">
        <v>2145</v>
      </c>
      <c r="E1453" s="298" t="n">
        <v>79.2</v>
      </c>
      <c r="F1453" s="298" t="n">
        <v>19.74</v>
      </c>
      <c r="G1453" s="298" t="n">
        <v>98.94</v>
      </c>
    </row>
    <row r="1454" customFormat="false" ht="46.25" hidden="false" customHeight="false" outlineLevel="0" collapsed="false">
      <c r="A1454" s="294" t="s">
        <v>2143</v>
      </c>
      <c r="B1454" s="295" t="n">
        <v>96463</v>
      </c>
      <c r="C1454" s="296" t="s">
        <v>2377</v>
      </c>
      <c r="D1454" s="297" t="s">
        <v>2147</v>
      </c>
      <c r="E1454" s="298" t="n">
        <v>216.89</v>
      </c>
      <c r="F1454" s="298" t="n">
        <v>19.75</v>
      </c>
      <c r="G1454" s="298" t="n">
        <v>236.64</v>
      </c>
    </row>
    <row r="1455" customFormat="false" ht="46.25" hidden="false" customHeight="false" outlineLevel="0" collapsed="false">
      <c r="A1455" s="294" t="s">
        <v>2143</v>
      </c>
      <c r="B1455" s="295" t="n">
        <v>7050</v>
      </c>
      <c r="C1455" s="296" t="s">
        <v>2378</v>
      </c>
      <c r="D1455" s="297" t="s">
        <v>2145</v>
      </c>
      <c r="E1455" s="298" t="n">
        <v>67.6</v>
      </c>
      <c r="F1455" s="298" t="n">
        <v>19.74</v>
      </c>
      <c r="G1455" s="298" t="n">
        <v>87.34</v>
      </c>
    </row>
    <row r="1456" customFormat="false" ht="46.25" hidden="false" customHeight="false" outlineLevel="0" collapsed="false">
      <c r="A1456" s="294" t="s">
        <v>2143</v>
      </c>
      <c r="B1456" s="295" t="n">
        <v>7049</v>
      </c>
      <c r="C1456" s="296" t="s">
        <v>2379</v>
      </c>
      <c r="D1456" s="297" t="s">
        <v>2147</v>
      </c>
      <c r="E1456" s="298" t="n">
        <v>220.64</v>
      </c>
      <c r="F1456" s="298" t="n">
        <v>19.76</v>
      </c>
      <c r="G1456" s="298" t="n">
        <v>240.4</v>
      </c>
    </row>
    <row r="1457" customFormat="false" ht="46.25" hidden="false" customHeight="false" outlineLevel="0" collapsed="false">
      <c r="A1457" s="294" t="s">
        <v>2143</v>
      </c>
      <c r="B1457" s="295" t="n">
        <v>95632</v>
      </c>
      <c r="C1457" s="296" t="s">
        <v>2380</v>
      </c>
      <c r="D1457" s="297" t="s">
        <v>2145</v>
      </c>
      <c r="E1457" s="298" t="n">
        <v>72.2</v>
      </c>
      <c r="F1457" s="298" t="n">
        <v>19.75</v>
      </c>
      <c r="G1457" s="298" t="n">
        <v>91.95</v>
      </c>
    </row>
    <row r="1458" customFormat="false" ht="46.25" hidden="false" customHeight="false" outlineLevel="0" collapsed="false">
      <c r="A1458" s="294" t="s">
        <v>2143</v>
      </c>
      <c r="B1458" s="295" t="n">
        <v>95631</v>
      </c>
      <c r="C1458" s="296" t="s">
        <v>2381</v>
      </c>
      <c r="D1458" s="297" t="s">
        <v>2147</v>
      </c>
      <c r="E1458" s="298" t="n">
        <v>229.91</v>
      </c>
      <c r="F1458" s="298" t="n">
        <v>19.74</v>
      </c>
      <c r="G1458" s="298" t="n">
        <v>249.65</v>
      </c>
    </row>
    <row r="1459" customFormat="false" ht="46.25" hidden="false" customHeight="false" outlineLevel="0" collapsed="false">
      <c r="A1459" s="294" t="s">
        <v>2143</v>
      </c>
      <c r="B1459" s="295" t="n">
        <v>5685</v>
      </c>
      <c r="C1459" s="296" t="s">
        <v>2382</v>
      </c>
      <c r="D1459" s="297" t="s">
        <v>2145</v>
      </c>
      <c r="E1459" s="298" t="n">
        <v>50.94</v>
      </c>
      <c r="F1459" s="298" t="n">
        <v>19.75</v>
      </c>
      <c r="G1459" s="298" t="n">
        <v>70.69</v>
      </c>
    </row>
    <row r="1460" customFormat="false" ht="46.25" hidden="false" customHeight="false" outlineLevel="0" collapsed="false">
      <c r="A1460" s="294" t="s">
        <v>2143</v>
      </c>
      <c r="B1460" s="295" t="n">
        <v>5684</v>
      </c>
      <c r="C1460" s="296" t="s">
        <v>2383</v>
      </c>
      <c r="D1460" s="297" t="s">
        <v>2147</v>
      </c>
      <c r="E1460" s="298" t="n">
        <v>153.68</v>
      </c>
      <c r="F1460" s="298" t="n">
        <v>19.75</v>
      </c>
      <c r="G1460" s="298" t="n">
        <v>173.43</v>
      </c>
    </row>
    <row r="1461" customFormat="false" ht="46.25" hidden="false" customHeight="false" outlineLevel="0" collapsed="false">
      <c r="A1461" s="294" t="s">
        <v>2143</v>
      </c>
      <c r="B1461" s="295" t="n">
        <v>93244</v>
      </c>
      <c r="C1461" s="296" t="s">
        <v>2384</v>
      </c>
      <c r="D1461" s="297" t="s">
        <v>2145</v>
      </c>
      <c r="E1461" s="298" t="n">
        <v>52.71</v>
      </c>
      <c r="F1461" s="298" t="n">
        <v>19.75</v>
      </c>
      <c r="G1461" s="298" t="n">
        <v>72.46</v>
      </c>
    </row>
    <row r="1462" customFormat="false" ht="46.25" hidden="false" customHeight="false" outlineLevel="0" collapsed="false">
      <c r="A1462" s="294" t="s">
        <v>2143</v>
      </c>
      <c r="B1462" s="295" t="n">
        <v>73436</v>
      </c>
      <c r="C1462" s="296" t="s">
        <v>2385</v>
      </c>
      <c r="D1462" s="297" t="s">
        <v>2147</v>
      </c>
      <c r="E1462" s="298" t="n">
        <v>157.13</v>
      </c>
      <c r="F1462" s="298" t="n">
        <v>19.75</v>
      </c>
      <c r="G1462" s="298" t="n">
        <v>176.88</v>
      </c>
    </row>
    <row r="1463" customFormat="false" ht="46.25" hidden="false" customHeight="false" outlineLevel="0" collapsed="false">
      <c r="A1463" s="294" t="s">
        <v>2143</v>
      </c>
      <c r="B1463" s="295" t="n">
        <v>5881</v>
      </c>
      <c r="C1463" s="296" t="s">
        <v>2386</v>
      </c>
      <c r="D1463" s="297" t="s">
        <v>2145</v>
      </c>
      <c r="E1463" s="298" t="n">
        <v>66.65</v>
      </c>
      <c r="F1463" s="298" t="n">
        <v>19.75</v>
      </c>
      <c r="G1463" s="298" t="n">
        <v>86.4</v>
      </c>
    </row>
    <row r="1464" customFormat="false" ht="46.25" hidden="false" customHeight="false" outlineLevel="0" collapsed="false">
      <c r="A1464" s="294" t="s">
        <v>2143</v>
      </c>
      <c r="B1464" s="295" t="n">
        <v>5879</v>
      </c>
      <c r="C1464" s="296" t="s">
        <v>2387</v>
      </c>
      <c r="D1464" s="297" t="s">
        <v>2147</v>
      </c>
      <c r="E1464" s="298" t="n">
        <v>137.11</v>
      </c>
      <c r="F1464" s="298" t="n">
        <v>19.74</v>
      </c>
      <c r="G1464" s="298" t="n">
        <v>156.85</v>
      </c>
    </row>
    <row r="1465" customFormat="false" ht="46.25" hidden="false" customHeight="false" outlineLevel="0" collapsed="false">
      <c r="A1465" s="294" t="s">
        <v>2143</v>
      </c>
      <c r="B1465" s="295" t="n">
        <v>5865</v>
      </c>
      <c r="C1465" s="296" t="s">
        <v>2388</v>
      </c>
      <c r="D1465" s="297" t="s">
        <v>2145</v>
      </c>
      <c r="E1465" s="298" t="n">
        <v>12.93</v>
      </c>
      <c r="F1465" s="298" t="n">
        <v>0</v>
      </c>
      <c r="G1465" s="298" t="n">
        <v>12.93</v>
      </c>
    </row>
    <row r="1466" customFormat="false" ht="46.25" hidden="false" customHeight="false" outlineLevel="0" collapsed="false">
      <c r="A1466" s="294" t="s">
        <v>2143</v>
      </c>
      <c r="B1466" s="295" t="n">
        <v>5863</v>
      </c>
      <c r="C1466" s="296" t="s">
        <v>2389</v>
      </c>
      <c r="D1466" s="297" t="s">
        <v>2147</v>
      </c>
      <c r="E1466" s="298" t="n">
        <v>25.69</v>
      </c>
      <c r="F1466" s="298" t="n">
        <v>0</v>
      </c>
      <c r="G1466" s="298" t="n">
        <v>25.69</v>
      </c>
    </row>
    <row r="1467" customFormat="false" ht="46.25" hidden="false" customHeight="false" outlineLevel="0" collapsed="false">
      <c r="A1467" s="294" t="s">
        <v>2143</v>
      </c>
      <c r="B1467" s="295" t="n">
        <v>5869</v>
      </c>
      <c r="C1467" s="296" t="s">
        <v>2390</v>
      </c>
      <c r="D1467" s="297" t="s">
        <v>2145</v>
      </c>
      <c r="E1467" s="298" t="n">
        <v>60.73</v>
      </c>
      <c r="F1467" s="298" t="n">
        <v>19.74</v>
      </c>
      <c r="G1467" s="298" t="n">
        <v>80.47</v>
      </c>
    </row>
    <row r="1468" customFormat="false" ht="46.25" hidden="false" customHeight="false" outlineLevel="0" collapsed="false">
      <c r="A1468" s="294" t="s">
        <v>2143</v>
      </c>
      <c r="B1468" s="295" t="n">
        <v>5867</v>
      </c>
      <c r="C1468" s="296" t="s">
        <v>2391</v>
      </c>
      <c r="D1468" s="297" t="s">
        <v>2147</v>
      </c>
      <c r="E1468" s="298" t="n">
        <v>155.88</v>
      </c>
      <c r="F1468" s="298" t="n">
        <v>19.75</v>
      </c>
      <c r="G1468" s="298" t="n">
        <v>175.63</v>
      </c>
    </row>
    <row r="1469" customFormat="false" ht="46.25" hidden="false" customHeight="false" outlineLevel="0" collapsed="false">
      <c r="A1469" s="294" t="s">
        <v>2143</v>
      </c>
      <c r="B1469" s="295" t="n">
        <v>95271</v>
      </c>
      <c r="C1469" s="296" t="s">
        <v>2392</v>
      </c>
      <c r="D1469" s="297" t="s">
        <v>2145</v>
      </c>
      <c r="E1469" s="298" t="n">
        <v>0.67</v>
      </c>
      <c r="F1469" s="298" t="n">
        <v>0</v>
      </c>
      <c r="G1469" s="298" t="n">
        <v>0.67</v>
      </c>
    </row>
    <row r="1470" customFormat="false" ht="46.25" hidden="false" customHeight="false" outlineLevel="0" collapsed="false">
      <c r="A1470" s="294" t="s">
        <v>2143</v>
      </c>
      <c r="B1470" s="295" t="n">
        <v>95270</v>
      </c>
      <c r="C1470" s="296" t="s">
        <v>2393</v>
      </c>
      <c r="D1470" s="297" t="s">
        <v>2147</v>
      </c>
      <c r="E1470" s="298" t="n">
        <v>10.83</v>
      </c>
      <c r="F1470" s="298" t="n">
        <v>0</v>
      </c>
      <c r="G1470" s="298" t="n">
        <v>10.83</v>
      </c>
    </row>
    <row r="1471" customFormat="false" ht="46.25" hidden="false" customHeight="false" outlineLevel="0" collapsed="false">
      <c r="A1471" s="294" t="s">
        <v>2143</v>
      </c>
      <c r="B1471" s="295" t="n">
        <v>91693</v>
      </c>
      <c r="C1471" s="296" t="s">
        <v>2394</v>
      </c>
      <c r="D1471" s="297" t="s">
        <v>2145</v>
      </c>
      <c r="E1471" s="298" t="n">
        <v>8.2</v>
      </c>
      <c r="F1471" s="298" t="n">
        <v>24.05</v>
      </c>
      <c r="G1471" s="298" t="n">
        <v>32.25</v>
      </c>
    </row>
    <row r="1472" customFormat="false" ht="46.25" hidden="false" customHeight="false" outlineLevel="0" collapsed="false">
      <c r="A1472" s="294" t="s">
        <v>2143</v>
      </c>
      <c r="B1472" s="295" t="n">
        <v>91692</v>
      </c>
      <c r="C1472" s="296" t="s">
        <v>2395</v>
      </c>
      <c r="D1472" s="297" t="s">
        <v>2147</v>
      </c>
      <c r="E1472" s="298" t="n">
        <v>9.21</v>
      </c>
      <c r="F1472" s="298" t="n">
        <v>24.06</v>
      </c>
      <c r="G1472" s="298" t="n">
        <v>33.27</v>
      </c>
    </row>
    <row r="1473" customFormat="false" ht="46.25" hidden="false" customHeight="false" outlineLevel="0" collapsed="false">
      <c r="A1473" s="294" t="s">
        <v>2143</v>
      </c>
      <c r="B1473" s="295" t="n">
        <v>95140</v>
      </c>
      <c r="C1473" s="296" t="s">
        <v>2396</v>
      </c>
      <c r="D1473" s="297" t="s">
        <v>2145</v>
      </c>
      <c r="E1473" s="298" t="n">
        <v>0.04</v>
      </c>
      <c r="F1473" s="298" t="n">
        <v>0</v>
      </c>
      <c r="G1473" s="298" t="n">
        <v>0.04</v>
      </c>
    </row>
    <row r="1474" customFormat="false" ht="46.25" hidden="false" customHeight="false" outlineLevel="0" collapsed="false">
      <c r="A1474" s="294" t="s">
        <v>2143</v>
      </c>
      <c r="B1474" s="295" t="n">
        <v>95139</v>
      </c>
      <c r="C1474" s="296" t="s">
        <v>2397</v>
      </c>
      <c r="D1474" s="297" t="s">
        <v>2147</v>
      </c>
      <c r="E1474" s="298" t="n">
        <v>0.06</v>
      </c>
      <c r="F1474" s="298" t="n">
        <v>0</v>
      </c>
      <c r="G1474" s="298" t="n">
        <v>0.06</v>
      </c>
    </row>
    <row r="1475" customFormat="false" ht="46.25" hidden="false" customHeight="false" outlineLevel="0" collapsed="false">
      <c r="A1475" s="294" t="s">
        <v>2143</v>
      </c>
      <c r="B1475" s="295" t="n">
        <v>89027</v>
      </c>
      <c r="C1475" s="296" t="s">
        <v>2398</v>
      </c>
      <c r="D1475" s="297" t="s">
        <v>2145</v>
      </c>
      <c r="E1475" s="298" t="n">
        <v>5.14</v>
      </c>
      <c r="F1475" s="298" t="n">
        <v>0</v>
      </c>
      <c r="G1475" s="298" t="n">
        <v>5.14</v>
      </c>
    </row>
    <row r="1476" customFormat="false" ht="46.25" hidden="false" customHeight="false" outlineLevel="0" collapsed="false">
      <c r="A1476" s="294" t="s">
        <v>2143</v>
      </c>
      <c r="B1476" s="295" t="n">
        <v>89028</v>
      </c>
      <c r="C1476" s="296" t="s">
        <v>2399</v>
      </c>
      <c r="D1476" s="297" t="s">
        <v>2147</v>
      </c>
      <c r="E1476" s="298" t="n">
        <v>190.79</v>
      </c>
      <c r="F1476" s="298" t="n">
        <v>0</v>
      </c>
      <c r="G1476" s="298" t="n">
        <v>190.79</v>
      </c>
    </row>
    <row r="1477" customFormat="false" ht="46.25" hidden="false" customHeight="false" outlineLevel="0" collapsed="false">
      <c r="A1477" s="294" t="s">
        <v>2143</v>
      </c>
      <c r="B1477" s="295" t="n">
        <v>7031</v>
      </c>
      <c r="C1477" s="296" t="s">
        <v>2400</v>
      </c>
      <c r="D1477" s="297" t="s">
        <v>2145</v>
      </c>
      <c r="E1477" s="298" t="n">
        <v>6.33</v>
      </c>
      <c r="F1477" s="298" t="n">
        <v>0</v>
      </c>
      <c r="G1477" s="298" t="n">
        <v>6.33</v>
      </c>
    </row>
    <row r="1478" customFormat="false" ht="46.25" hidden="false" customHeight="false" outlineLevel="0" collapsed="false">
      <c r="A1478" s="294" t="s">
        <v>2143</v>
      </c>
      <c r="B1478" s="295" t="n">
        <v>7030</v>
      </c>
      <c r="C1478" s="296" t="s">
        <v>2401</v>
      </c>
      <c r="D1478" s="297" t="s">
        <v>2147</v>
      </c>
      <c r="E1478" s="298" t="n">
        <v>283.52</v>
      </c>
      <c r="F1478" s="298" t="n">
        <v>0</v>
      </c>
      <c r="G1478" s="298" t="n">
        <v>283.52</v>
      </c>
    </row>
    <row r="1479" customFormat="false" ht="46.25" hidden="false" customHeight="false" outlineLevel="0" collapsed="false">
      <c r="A1479" s="294" t="s">
        <v>2143</v>
      </c>
      <c r="B1479" s="295" t="n">
        <v>104092</v>
      </c>
      <c r="C1479" s="296" t="s">
        <v>2402</v>
      </c>
      <c r="D1479" s="297" t="s">
        <v>2145</v>
      </c>
      <c r="E1479" s="298" t="n">
        <v>0.07</v>
      </c>
      <c r="F1479" s="298" t="n">
        <v>0</v>
      </c>
      <c r="G1479" s="298" t="n">
        <v>0.07</v>
      </c>
    </row>
    <row r="1480" customFormat="false" ht="46.25" hidden="false" customHeight="false" outlineLevel="0" collapsed="false">
      <c r="A1480" s="294" t="s">
        <v>2143</v>
      </c>
      <c r="B1480" s="295" t="n">
        <v>104091</v>
      </c>
      <c r="C1480" s="296" t="s">
        <v>2403</v>
      </c>
      <c r="D1480" s="297" t="s">
        <v>2147</v>
      </c>
      <c r="E1480" s="298" t="n">
        <v>0.62</v>
      </c>
      <c r="F1480" s="298" t="n">
        <v>0</v>
      </c>
      <c r="G1480" s="298" t="n">
        <v>0.62</v>
      </c>
    </row>
    <row r="1481" customFormat="false" ht="46.25" hidden="false" customHeight="false" outlineLevel="0" collapsed="false">
      <c r="A1481" s="294" t="s">
        <v>2143</v>
      </c>
      <c r="B1481" s="295" t="n">
        <v>104098</v>
      </c>
      <c r="C1481" s="296" t="s">
        <v>2404</v>
      </c>
      <c r="D1481" s="297" t="s">
        <v>2145</v>
      </c>
      <c r="E1481" s="298" t="n">
        <v>0.1</v>
      </c>
      <c r="F1481" s="298" t="n">
        <v>0</v>
      </c>
      <c r="G1481" s="298" t="n">
        <v>0.1</v>
      </c>
    </row>
    <row r="1482" customFormat="false" ht="46.25" hidden="false" customHeight="false" outlineLevel="0" collapsed="false">
      <c r="A1482" s="294" t="s">
        <v>2143</v>
      </c>
      <c r="B1482" s="295" t="n">
        <v>104097</v>
      </c>
      <c r="C1482" s="296" t="s">
        <v>2405</v>
      </c>
      <c r="D1482" s="297" t="s">
        <v>2147</v>
      </c>
      <c r="E1482" s="298" t="n">
        <v>0.86</v>
      </c>
      <c r="F1482" s="298" t="n">
        <v>0</v>
      </c>
      <c r="G1482" s="298" t="n">
        <v>0.86</v>
      </c>
    </row>
    <row r="1483" customFormat="false" ht="46.25" hidden="false" customHeight="false" outlineLevel="0" collapsed="false">
      <c r="A1483" s="294" t="s">
        <v>2143</v>
      </c>
      <c r="B1483" s="295" t="n">
        <v>89031</v>
      </c>
      <c r="C1483" s="296" t="s">
        <v>2406</v>
      </c>
      <c r="D1483" s="297" t="s">
        <v>2145</v>
      </c>
      <c r="E1483" s="298" t="n">
        <v>56.12</v>
      </c>
      <c r="F1483" s="298" t="n">
        <v>24.05</v>
      </c>
      <c r="G1483" s="298" t="n">
        <v>80.17</v>
      </c>
    </row>
    <row r="1484" customFormat="false" ht="46.25" hidden="false" customHeight="false" outlineLevel="0" collapsed="false">
      <c r="A1484" s="294" t="s">
        <v>2143</v>
      </c>
      <c r="B1484" s="295" t="n">
        <v>89032</v>
      </c>
      <c r="C1484" s="296" t="s">
        <v>2407</v>
      </c>
      <c r="D1484" s="297" t="s">
        <v>2147</v>
      </c>
      <c r="E1484" s="298" t="n">
        <v>181.8</v>
      </c>
      <c r="F1484" s="298" t="n">
        <v>24.06</v>
      </c>
      <c r="G1484" s="298" t="n">
        <v>205.86</v>
      </c>
    </row>
    <row r="1485" customFormat="false" ht="46.25" hidden="false" customHeight="false" outlineLevel="0" collapsed="false">
      <c r="A1485" s="294" t="s">
        <v>2143</v>
      </c>
      <c r="B1485" s="295" t="n">
        <v>88844</v>
      </c>
      <c r="C1485" s="296" t="s">
        <v>2408</v>
      </c>
      <c r="D1485" s="297" t="s">
        <v>2145</v>
      </c>
      <c r="E1485" s="298" t="n">
        <v>58.37</v>
      </c>
      <c r="F1485" s="298" t="n">
        <v>24.05</v>
      </c>
      <c r="G1485" s="298" t="n">
        <v>82.42</v>
      </c>
    </row>
    <row r="1486" customFormat="false" ht="46.25" hidden="false" customHeight="false" outlineLevel="0" collapsed="false">
      <c r="A1486" s="294" t="s">
        <v>2143</v>
      </c>
      <c r="B1486" s="295" t="n">
        <v>88843</v>
      </c>
      <c r="C1486" s="296" t="s">
        <v>2409</v>
      </c>
      <c r="D1486" s="297" t="s">
        <v>2147</v>
      </c>
      <c r="E1486" s="298" t="n">
        <v>203.41</v>
      </c>
      <c r="F1486" s="298" t="n">
        <v>24.06</v>
      </c>
      <c r="G1486" s="298" t="n">
        <v>227.47</v>
      </c>
    </row>
    <row r="1487" customFormat="false" ht="46.25" hidden="false" customHeight="false" outlineLevel="0" collapsed="false">
      <c r="A1487" s="294" t="s">
        <v>2143</v>
      </c>
      <c r="B1487" s="295" t="n">
        <v>5853</v>
      </c>
      <c r="C1487" s="296" t="s">
        <v>2410</v>
      </c>
      <c r="D1487" s="297" t="s">
        <v>2145</v>
      </c>
      <c r="E1487" s="298" t="n">
        <v>70.36</v>
      </c>
      <c r="F1487" s="298" t="n">
        <v>24.05</v>
      </c>
      <c r="G1487" s="298" t="n">
        <v>94.41</v>
      </c>
    </row>
    <row r="1488" customFormat="false" ht="46.25" hidden="false" customHeight="false" outlineLevel="0" collapsed="false">
      <c r="A1488" s="294" t="s">
        <v>2143</v>
      </c>
      <c r="B1488" s="295" t="n">
        <v>5851</v>
      </c>
      <c r="C1488" s="296" t="s">
        <v>2411</v>
      </c>
      <c r="D1488" s="297" t="s">
        <v>2147</v>
      </c>
      <c r="E1488" s="298" t="n">
        <v>246.83</v>
      </c>
      <c r="F1488" s="298" t="n">
        <v>24.05</v>
      </c>
      <c r="G1488" s="298" t="n">
        <v>270.88</v>
      </c>
    </row>
    <row r="1489" customFormat="false" ht="46.25" hidden="false" customHeight="false" outlineLevel="0" collapsed="false">
      <c r="A1489" s="294" t="s">
        <v>2143</v>
      </c>
      <c r="B1489" s="295" t="n">
        <v>5849</v>
      </c>
      <c r="C1489" s="296" t="s">
        <v>2412</v>
      </c>
      <c r="D1489" s="297" t="s">
        <v>2145</v>
      </c>
      <c r="E1489" s="298" t="n">
        <v>69.97</v>
      </c>
      <c r="F1489" s="298" t="n">
        <v>24.06</v>
      </c>
      <c r="G1489" s="298" t="n">
        <v>94.03</v>
      </c>
    </row>
    <row r="1490" customFormat="false" ht="46.25" hidden="false" customHeight="false" outlineLevel="0" collapsed="false">
      <c r="A1490" s="294" t="s">
        <v>2143</v>
      </c>
      <c r="B1490" s="295" t="n">
        <v>5847</v>
      </c>
      <c r="C1490" s="296" t="s">
        <v>2413</v>
      </c>
      <c r="D1490" s="297" t="s">
        <v>2147</v>
      </c>
      <c r="E1490" s="298" t="n">
        <v>259.22</v>
      </c>
      <c r="F1490" s="298" t="n">
        <v>24.04</v>
      </c>
      <c r="G1490" s="298" t="n">
        <v>283.26</v>
      </c>
    </row>
    <row r="1491" customFormat="false" ht="46.25" hidden="false" customHeight="false" outlineLevel="0" collapsed="false">
      <c r="A1491" s="294" t="s">
        <v>2143</v>
      </c>
      <c r="B1491" s="295" t="n">
        <v>5857</v>
      </c>
      <c r="C1491" s="296" t="s">
        <v>2414</v>
      </c>
      <c r="D1491" s="297" t="s">
        <v>2145</v>
      </c>
      <c r="E1491" s="298" t="n">
        <v>212.06</v>
      </c>
      <c r="F1491" s="298" t="n">
        <v>24.05</v>
      </c>
      <c r="G1491" s="298" t="n">
        <v>236.11</v>
      </c>
    </row>
    <row r="1492" customFormat="false" ht="46.25" hidden="false" customHeight="false" outlineLevel="0" collapsed="false">
      <c r="A1492" s="294" t="s">
        <v>2143</v>
      </c>
      <c r="B1492" s="295" t="n">
        <v>5855</v>
      </c>
      <c r="C1492" s="296" t="s">
        <v>2415</v>
      </c>
      <c r="D1492" s="297" t="s">
        <v>2147</v>
      </c>
      <c r="E1492" s="298" t="n">
        <v>694.57</v>
      </c>
      <c r="F1492" s="298" t="n">
        <v>24.07</v>
      </c>
      <c r="G1492" s="298" t="n">
        <v>718.64</v>
      </c>
    </row>
    <row r="1493" customFormat="false" ht="46.25" hidden="false" customHeight="false" outlineLevel="0" collapsed="false">
      <c r="A1493" s="294" t="s">
        <v>2143</v>
      </c>
      <c r="B1493" s="295" t="n">
        <v>96021</v>
      </c>
      <c r="C1493" s="296" t="s">
        <v>2416</v>
      </c>
      <c r="D1493" s="297" t="s">
        <v>2145</v>
      </c>
      <c r="E1493" s="298" t="n">
        <v>36.9</v>
      </c>
      <c r="F1493" s="298" t="n">
        <v>24.06</v>
      </c>
      <c r="G1493" s="298" t="n">
        <v>60.96</v>
      </c>
    </row>
    <row r="1494" customFormat="false" ht="46.25" hidden="false" customHeight="false" outlineLevel="0" collapsed="false">
      <c r="A1494" s="294" t="s">
        <v>2143</v>
      </c>
      <c r="B1494" s="295" t="n">
        <v>96020</v>
      </c>
      <c r="C1494" s="296" t="s">
        <v>2417</v>
      </c>
      <c r="D1494" s="297" t="s">
        <v>2147</v>
      </c>
      <c r="E1494" s="298" t="n">
        <v>164.05</v>
      </c>
      <c r="F1494" s="298" t="n">
        <v>24.05</v>
      </c>
      <c r="G1494" s="298" t="n">
        <v>188.1</v>
      </c>
    </row>
    <row r="1495" customFormat="false" ht="46.25" hidden="false" customHeight="false" outlineLevel="0" collapsed="false">
      <c r="A1495" s="294" t="s">
        <v>2143</v>
      </c>
      <c r="B1495" s="295" t="n">
        <v>96014</v>
      </c>
      <c r="C1495" s="296" t="s">
        <v>2418</v>
      </c>
      <c r="D1495" s="297" t="s">
        <v>2145</v>
      </c>
      <c r="E1495" s="298" t="n">
        <v>37.18</v>
      </c>
      <c r="F1495" s="298" t="n">
        <v>24.05</v>
      </c>
      <c r="G1495" s="298" t="n">
        <v>61.23</v>
      </c>
    </row>
    <row r="1496" customFormat="false" ht="46.25" hidden="false" customHeight="false" outlineLevel="0" collapsed="false">
      <c r="A1496" s="294" t="s">
        <v>2143</v>
      </c>
      <c r="B1496" s="295" t="n">
        <v>96013</v>
      </c>
      <c r="C1496" s="296" t="s">
        <v>2419</v>
      </c>
      <c r="D1496" s="297" t="s">
        <v>2147</v>
      </c>
      <c r="E1496" s="298" t="n">
        <v>164.54</v>
      </c>
      <c r="F1496" s="298" t="n">
        <v>24.06</v>
      </c>
      <c r="G1496" s="298" t="n">
        <v>188.6</v>
      </c>
    </row>
    <row r="1497" customFormat="false" ht="46.25" hidden="false" customHeight="false" outlineLevel="0" collapsed="false">
      <c r="A1497" s="294" t="s">
        <v>2143</v>
      </c>
      <c r="B1497" s="295" t="n">
        <v>96029</v>
      </c>
      <c r="C1497" s="296" t="s">
        <v>2420</v>
      </c>
      <c r="D1497" s="297" t="s">
        <v>2145</v>
      </c>
      <c r="E1497" s="298" t="n">
        <v>30.37</v>
      </c>
      <c r="F1497" s="298" t="n">
        <v>24.05</v>
      </c>
      <c r="G1497" s="298" t="n">
        <v>54.42</v>
      </c>
    </row>
    <row r="1498" customFormat="false" ht="46.25" hidden="false" customHeight="false" outlineLevel="0" collapsed="false">
      <c r="A1498" s="294" t="s">
        <v>2143</v>
      </c>
      <c r="B1498" s="295" t="n">
        <v>96028</v>
      </c>
      <c r="C1498" s="296" t="s">
        <v>2421</v>
      </c>
      <c r="D1498" s="297" t="s">
        <v>2147</v>
      </c>
      <c r="E1498" s="298" t="n">
        <v>120.85</v>
      </c>
      <c r="F1498" s="298" t="n">
        <v>24.05</v>
      </c>
      <c r="G1498" s="298" t="n">
        <v>144.9</v>
      </c>
    </row>
    <row r="1499" customFormat="false" ht="46.25" hidden="false" customHeight="false" outlineLevel="0" collapsed="false">
      <c r="A1499" s="294" t="s">
        <v>2143</v>
      </c>
      <c r="B1499" s="295" t="n">
        <v>96155</v>
      </c>
      <c r="C1499" s="296" t="s">
        <v>2422</v>
      </c>
      <c r="D1499" s="297" t="s">
        <v>2145</v>
      </c>
      <c r="E1499" s="298" t="n">
        <v>30.64</v>
      </c>
      <c r="F1499" s="298" t="n">
        <v>24.05</v>
      </c>
      <c r="G1499" s="298" t="n">
        <v>54.69</v>
      </c>
    </row>
    <row r="1500" customFormat="false" ht="46.25" hidden="false" customHeight="false" outlineLevel="0" collapsed="false">
      <c r="A1500" s="294" t="s">
        <v>2143</v>
      </c>
      <c r="B1500" s="295" t="n">
        <v>96157</v>
      </c>
      <c r="C1500" s="296" t="s">
        <v>2423</v>
      </c>
      <c r="D1500" s="297" t="s">
        <v>2147</v>
      </c>
      <c r="E1500" s="298" t="n">
        <v>121.34</v>
      </c>
      <c r="F1500" s="298" t="n">
        <v>24.06</v>
      </c>
      <c r="G1500" s="298" t="n">
        <v>145.4</v>
      </c>
    </row>
    <row r="1501" customFormat="false" ht="46.25" hidden="false" customHeight="false" outlineLevel="0" collapsed="false">
      <c r="A1501" s="294" t="s">
        <v>2143</v>
      </c>
      <c r="B1501" s="295" t="n">
        <v>5845</v>
      </c>
      <c r="C1501" s="296" t="s">
        <v>2424</v>
      </c>
      <c r="D1501" s="297" t="s">
        <v>2145</v>
      </c>
      <c r="E1501" s="298" t="n">
        <v>32.57</v>
      </c>
      <c r="F1501" s="298" t="n">
        <v>24.05</v>
      </c>
      <c r="G1501" s="298" t="n">
        <v>56.62</v>
      </c>
    </row>
    <row r="1502" customFormat="false" ht="46.25" hidden="false" customHeight="false" outlineLevel="0" collapsed="false">
      <c r="A1502" s="294" t="s">
        <v>2143</v>
      </c>
      <c r="B1502" s="295" t="n">
        <v>5843</v>
      </c>
      <c r="C1502" s="296" t="s">
        <v>2425</v>
      </c>
      <c r="D1502" s="297" t="s">
        <v>2147</v>
      </c>
      <c r="E1502" s="298" t="n">
        <v>155.93</v>
      </c>
      <c r="F1502" s="298" t="n">
        <v>24.06</v>
      </c>
      <c r="G1502" s="298" t="n">
        <v>179.99</v>
      </c>
    </row>
    <row r="1503" customFormat="false" ht="46.25" hidden="false" customHeight="false" outlineLevel="0" collapsed="false">
      <c r="A1503" s="294" t="s">
        <v>2143</v>
      </c>
      <c r="B1503" s="295" t="n">
        <v>89036</v>
      </c>
      <c r="C1503" s="296" t="s">
        <v>2426</v>
      </c>
      <c r="D1503" s="297" t="s">
        <v>2145</v>
      </c>
      <c r="E1503" s="298" t="n">
        <v>26</v>
      </c>
      <c r="F1503" s="298" t="n">
        <v>24.05</v>
      </c>
      <c r="G1503" s="298" t="n">
        <v>50.05</v>
      </c>
    </row>
    <row r="1504" customFormat="false" ht="46.25" hidden="false" customHeight="false" outlineLevel="0" collapsed="false">
      <c r="A1504" s="294" t="s">
        <v>2143</v>
      </c>
      <c r="B1504" s="295" t="n">
        <v>89035</v>
      </c>
      <c r="C1504" s="296" t="s">
        <v>2427</v>
      </c>
      <c r="D1504" s="297" t="s">
        <v>2147</v>
      </c>
      <c r="E1504" s="298" t="n">
        <v>112.71</v>
      </c>
      <c r="F1504" s="298" t="n">
        <v>24.05</v>
      </c>
      <c r="G1504" s="298" t="n">
        <v>136.76</v>
      </c>
    </row>
    <row r="1505" customFormat="false" ht="46.25" hidden="false" customHeight="false" outlineLevel="0" collapsed="false">
      <c r="A1505" s="294" t="s">
        <v>2143</v>
      </c>
      <c r="B1505" s="295" t="n">
        <v>93440</v>
      </c>
      <c r="C1505" s="296" t="s">
        <v>2428</v>
      </c>
      <c r="D1505" s="297" t="s">
        <v>2145</v>
      </c>
      <c r="E1505" s="298" t="n">
        <v>56.8</v>
      </c>
      <c r="F1505" s="298" t="n">
        <v>100.47</v>
      </c>
      <c r="G1505" s="298" t="n">
        <v>157.27</v>
      </c>
    </row>
    <row r="1506" customFormat="false" ht="46.25" hidden="false" customHeight="false" outlineLevel="0" collapsed="false">
      <c r="A1506" s="294" t="s">
        <v>2143</v>
      </c>
      <c r="B1506" s="295" t="n">
        <v>93439</v>
      </c>
      <c r="C1506" s="296" t="s">
        <v>2429</v>
      </c>
      <c r="D1506" s="297" t="s">
        <v>2147</v>
      </c>
      <c r="E1506" s="298" t="n">
        <v>185.61</v>
      </c>
      <c r="F1506" s="298" t="n">
        <v>100.46</v>
      </c>
      <c r="G1506" s="298" t="n">
        <v>286.07</v>
      </c>
    </row>
    <row r="1507" customFormat="false" ht="46.25" hidden="false" customHeight="false" outlineLevel="0" collapsed="false">
      <c r="A1507" s="294" t="s">
        <v>2143</v>
      </c>
      <c r="B1507" s="295" t="n">
        <v>100648</v>
      </c>
      <c r="C1507" s="296" t="s">
        <v>2430</v>
      </c>
      <c r="D1507" s="297" t="s">
        <v>2145</v>
      </c>
      <c r="E1507" s="298" t="n">
        <v>561.76</v>
      </c>
      <c r="F1507" s="298" t="n">
        <v>30.62</v>
      </c>
      <c r="G1507" s="298" t="n">
        <v>592.38</v>
      </c>
    </row>
    <row r="1508" customFormat="false" ht="46.25" hidden="false" customHeight="false" outlineLevel="0" collapsed="false">
      <c r="A1508" s="294" t="s">
        <v>2143</v>
      </c>
      <c r="B1508" s="295" t="n">
        <v>100647</v>
      </c>
      <c r="C1508" s="296" t="s">
        <v>2431</v>
      </c>
      <c r="D1508" s="297" t="s">
        <v>2147</v>
      </c>
      <c r="E1508" s="298" t="n">
        <v>6916.86</v>
      </c>
      <c r="F1508" s="298" t="n">
        <v>30.56</v>
      </c>
      <c r="G1508" s="298" t="n">
        <v>6947.42</v>
      </c>
    </row>
    <row r="1509" customFormat="false" ht="46.25" hidden="false" customHeight="false" outlineLevel="0" collapsed="false">
      <c r="A1509" s="294" t="s">
        <v>2143</v>
      </c>
      <c r="B1509" s="295" t="n">
        <v>5829</v>
      </c>
      <c r="C1509" s="296" t="s">
        <v>2432</v>
      </c>
      <c r="D1509" s="297" t="s">
        <v>2145</v>
      </c>
      <c r="E1509" s="298" t="n">
        <v>87.44</v>
      </c>
      <c r="F1509" s="298" t="n">
        <v>100.48</v>
      </c>
      <c r="G1509" s="298" t="n">
        <v>187.92</v>
      </c>
    </row>
    <row r="1510" customFormat="false" ht="46.25" hidden="false" customHeight="false" outlineLevel="0" collapsed="false">
      <c r="A1510" s="294" t="s">
        <v>2143</v>
      </c>
      <c r="B1510" s="295" t="n">
        <v>5823</v>
      </c>
      <c r="C1510" s="296" t="s">
        <v>2433</v>
      </c>
      <c r="D1510" s="297" t="s">
        <v>2147</v>
      </c>
      <c r="E1510" s="298" t="n">
        <v>139.96</v>
      </c>
      <c r="F1510" s="298" t="n">
        <v>100.47</v>
      </c>
      <c r="G1510" s="298" t="n">
        <v>240.43</v>
      </c>
    </row>
    <row r="1511" customFormat="false" ht="46.25" hidden="false" customHeight="false" outlineLevel="0" collapsed="false">
      <c r="A1511" s="294" t="s">
        <v>2143</v>
      </c>
      <c r="B1511" s="295" t="n">
        <v>5884</v>
      </c>
      <c r="C1511" s="296" t="s">
        <v>2434</v>
      </c>
      <c r="D1511" s="297" t="s">
        <v>2145</v>
      </c>
      <c r="E1511" s="298" t="n">
        <v>41.39</v>
      </c>
      <c r="F1511" s="298" t="n">
        <v>17.46</v>
      </c>
      <c r="G1511" s="298" t="n">
        <v>58.85</v>
      </c>
    </row>
    <row r="1512" customFormat="false" ht="46.25" hidden="false" customHeight="false" outlineLevel="0" collapsed="false">
      <c r="A1512" s="294" t="s">
        <v>2143</v>
      </c>
      <c r="B1512" s="295" t="n">
        <v>5882</v>
      </c>
      <c r="C1512" s="296" t="s">
        <v>2435</v>
      </c>
      <c r="D1512" s="297" t="s">
        <v>2147</v>
      </c>
      <c r="E1512" s="298" t="n">
        <v>113.35</v>
      </c>
      <c r="F1512" s="298" t="n">
        <v>17.46</v>
      </c>
      <c r="G1512" s="298" t="n">
        <v>130.81</v>
      </c>
    </row>
    <row r="1513" customFormat="false" ht="46.25" hidden="false" customHeight="false" outlineLevel="0" collapsed="false">
      <c r="A1513" s="294" t="s">
        <v>2143</v>
      </c>
      <c r="B1513" s="295" t="n">
        <v>100642</v>
      </c>
      <c r="C1513" s="296" t="s">
        <v>2436</v>
      </c>
      <c r="D1513" s="297" t="s">
        <v>2145</v>
      </c>
      <c r="E1513" s="298" t="n">
        <v>269.27</v>
      </c>
      <c r="F1513" s="298" t="n">
        <v>30.65</v>
      </c>
      <c r="G1513" s="298" t="n">
        <v>299.92</v>
      </c>
    </row>
    <row r="1514" customFormat="false" ht="46.25" hidden="false" customHeight="false" outlineLevel="0" collapsed="false">
      <c r="A1514" s="294" t="s">
        <v>2143</v>
      </c>
      <c r="B1514" s="295" t="n">
        <v>100641</v>
      </c>
      <c r="C1514" s="296" t="s">
        <v>2437</v>
      </c>
      <c r="D1514" s="297" t="s">
        <v>2147</v>
      </c>
      <c r="E1514" s="298" t="n">
        <v>5076.8</v>
      </c>
      <c r="F1514" s="298" t="n">
        <v>30.64</v>
      </c>
      <c r="G1514" s="298" t="n">
        <v>5107.44</v>
      </c>
    </row>
    <row r="1515" customFormat="false" ht="46.25" hidden="false" customHeight="false" outlineLevel="0" collapsed="false">
      <c r="A1515" s="294" t="s">
        <v>2143</v>
      </c>
      <c r="B1515" s="295" t="n">
        <v>93434</v>
      </c>
      <c r="C1515" s="296" t="s">
        <v>2438</v>
      </c>
      <c r="D1515" s="297" t="s">
        <v>2145</v>
      </c>
      <c r="E1515" s="298" t="n">
        <v>257.49</v>
      </c>
      <c r="F1515" s="298" t="n">
        <v>100.47</v>
      </c>
      <c r="G1515" s="298" t="n">
        <v>357.96</v>
      </c>
    </row>
    <row r="1516" customFormat="false" ht="46.25" hidden="false" customHeight="false" outlineLevel="0" collapsed="false">
      <c r="A1516" s="294" t="s">
        <v>2143</v>
      </c>
      <c r="B1516" s="295" t="n">
        <v>93433</v>
      </c>
      <c r="C1516" s="296" t="s">
        <v>2439</v>
      </c>
      <c r="D1516" s="297" t="s">
        <v>2147</v>
      </c>
      <c r="E1516" s="298" t="n">
        <v>2739.68</v>
      </c>
      <c r="F1516" s="298" t="n">
        <v>100.54</v>
      </c>
      <c r="G1516" s="298" t="n">
        <v>2840.22</v>
      </c>
    </row>
    <row r="1517" customFormat="false" ht="46.25" hidden="false" customHeight="false" outlineLevel="0" collapsed="false">
      <c r="A1517" s="294" t="s">
        <v>2143</v>
      </c>
      <c r="B1517" s="295" t="n">
        <v>95122</v>
      </c>
      <c r="C1517" s="296" t="s">
        <v>2440</v>
      </c>
      <c r="D1517" s="297" t="s">
        <v>2145</v>
      </c>
      <c r="E1517" s="298" t="n">
        <v>142.46</v>
      </c>
      <c r="F1517" s="298" t="n">
        <v>100.47</v>
      </c>
      <c r="G1517" s="298" t="n">
        <v>242.93</v>
      </c>
    </row>
    <row r="1518" customFormat="false" ht="46.25" hidden="false" customHeight="false" outlineLevel="0" collapsed="false">
      <c r="A1518" s="294" t="s">
        <v>2143</v>
      </c>
      <c r="B1518" s="295" t="n">
        <v>95121</v>
      </c>
      <c r="C1518" s="296" t="s">
        <v>2441</v>
      </c>
      <c r="D1518" s="297" t="s">
        <v>2147</v>
      </c>
      <c r="E1518" s="298" t="n">
        <v>269.33</v>
      </c>
      <c r="F1518" s="298" t="n">
        <v>100.47</v>
      </c>
      <c r="G1518" s="298" t="n">
        <v>369.8</v>
      </c>
    </row>
    <row r="1519" customFormat="false" ht="46.25" hidden="false" customHeight="false" outlineLevel="0" collapsed="false">
      <c r="A1519" s="294" t="s">
        <v>2143</v>
      </c>
      <c r="B1519" s="295" t="n">
        <v>5841</v>
      </c>
      <c r="C1519" s="296" t="s">
        <v>2442</v>
      </c>
      <c r="D1519" s="297" t="s">
        <v>2145</v>
      </c>
      <c r="E1519" s="298" t="n">
        <v>4.85</v>
      </c>
      <c r="F1519" s="298" t="n">
        <v>0</v>
      </c>
      <c r="G1519" s="298" t="n">
        <v>4.85</v>
      </c>
    </row>
    <row r="1520" customFormat="false" ht="46.25" hidden="false" customHeight="false" outlineLevel="0" collapsed="false">
      <c r="A1520" s="294" t="s">
        <v>2143</v>
      </c>
      <c r="B1520" s="295" t="n">
        <v>5839</v>
      </c>
      <c r="C1520" s="296" t="s">
        <v>2443</v>
      </c>
      <c r="D1520" s="297" t="s">
        <v>2147</v>
      </c>
      <c r="E1520" s="298" t="n">
        <v>9.65</v>
      </c>
      <c r="F1520" s="298" t="n">
        <v>0</v>
      </c>
      <c r="G1520" s="298" t="n">
        <v>9.65</v>
      </c>
    </row>
    <row r="1521" customFormat="false" ht="46.25" hidden="false" customHeight="false" outlineLevel="0" collapsed="false">
      <c r="A1521" s="294" t="s">
        <v>2143</v>
      </c>
      <c r="B1521" s="295" t="n">
        <v>90587</v>
      </c>
      <c r="C1521" s="296" t="s">
        <v>2444</v>
      </c>
      <c r="D1521" s="297" t="s">
        <v>2145</v>
      </c>
      <c r="E1521" s="298" t="n">
        <v>0.53</v>
      </c>
      <c r="F1521" s="298" t="n">
        <v>0</v>
      </c>
      <c r="G1521" s="298" t="n">
        <v>0.53</v>
      </c>
    </row>
    <row r="1522" customFormat="false" ht="46.25" hidden="false" customHeight="false" outlineLevel="0" collapsed="false">
      <c r="A1522" s="294" t="s">
        <v>2143</v>
      </c>
      <c r="B1522" s="295" t="n">
        <v>90586</v>
      </c>
      <c r="C1522" s="296" t="s">
        <v>2445</v>
      </c>
      <c r="D1522" s="297" t="s">
        <v>2147</v>
      </c>
      <c r="E1522" s="298" t="n">
        <v>1.22</v>
      </c>
      <c r="F1522" s="298" t="n">
        <v>0</v>
      </c>
      <c r="G1522" s="298" t="n">
        <v>1.22</v>
      </c>
    </row>
    <row r="1523" customFormat="false" ht="46.25" hidden="false" customHeight="false" outlineLevel="0" collapsed="false">
      <c r="A1523" s="294" t="s">
        <v>2143</v>
      </c>
      <c r="B1523" s="295" t="n">
        <v>5837</v>
      </c>
      <c r="C1523" s="296" t="s">
        <v>2446</v>
      </c>
      <c r="D1523" s="297" t="s">
        <v>2145</v>
      </c>
      <c r="E1523" s="298" t="n">
        <v>119.91</v>
      </c>
      <c r="F1523" s="298" t="n">
        <v>23.76</v>
      </c>
      <c r="G1523" s="298" t="n">
        <v>143.67</v>
      </c>
    </row>
    <row r="1524" customFormat="false" ht="46.25" hidden="false" customHeight="false" outlineLevel="0" collapsed="false">
      <c r="A1524" s="294" t="s">
        <v>2143</v>
      </c>
      <c r="B1524" s="295" t="n">
        <v>5835</v>
      </c>
      <c r="C1524" s="296" t="s">
        <v>2447</v>
      </c>
      <c r="D1524" s="297" t="s">
        <v>2147</v>
      </c>
      <c r="E1524" s="298" t="n">
        <v>347</v>
      </c>
      <c r="F1524" s="298" t="n">
        <v>23.76</v>
      </c>
      <c r="G1524" s="298" t="n">
        <v>370.76</v>
      </c>
    </row>
    <row r="1525" customFormat="false" ht="46.25" hidden="false" customHeight="false" outlineLevel="0" collapsed="false">
      <c r="A1525" s="294" t="s">
        <v>2143</v>
      </c>
      <c r="B1525" s="295" t="n">
        <v>89257</v>
      </c>
      <c r="C1525" s="296" t="s">
        <v>2448</v>
      </c>
      <c r="D1525" s="297" t="s">
        <v>2147</v>
      </c>
      <c r="E1525" s="298" t="n">
        <v>298.32</v>
      </c>
      <c r="F1525" s="298" t="n">
        <v>23.77</v>
      </c>
      <c r="G1525" s="298" t="n">
        <v>322.09</v>
      </c>
    </row>
    <row r="1526" customFormat="false" ht="46.25" hidden="false" customHeight="false" outlineLevel="0" collapsed="false">
      <c r="A1526" s="294" t="s">
        <v>2143</v>
      </c>
      <c r="B1526" s="295" t="n">
        <v>89258</v>
      </c>
      <c r="C1526" s="296" t="s">
        <v>2449</v>
      </c>
      <c r="D1526" s="297" t="s">
        <v>2145</v>
      </c>
      <c r="E1526" s="298" t="n">
        <v>99.72</v>
      </c>
      <c r="F1526" s="298" t="n">
        <v>23.77</v>
      </c>
      <c r="G1526" s="298" t="n">
        <v>123.49</v>
      </c>
    </row>
    <row r="1527" customFormat="false" ht="23.85" hidden="false" customHeight="false" outlineLevel="0" collapsed="false">
      <c r="A1527" s="294" t="s">
        <v>2450</v>
      </c>
      <c r="B1527" s="295" t="n">
        <v>97621</v>
      </c>
      <c r="C1527" s="296" t="s">
        <v>2451</v>
      </c>
      <c r="D1527" s="297" t="s">
        <v>983</v>
      </c>
      <c r="E1527" s="298" t="n">
        <v>48.15</v>
      </c>
      <c r="F1527" s="298" t="n">
        <v>96.59</v>
      </c>
      <c r="G1527" s="298" t="n">
        <v>144.74</v>
      </c>
    </row>
    <row r="1528" customFormat="false" ht="23.85" hidden="false" customHeight="false" outlineLevel="0" collapsed="false">
      <c r="A1528" s="294" t="s">
        <v>2450</v>
      </c>
      <c r="B1528" s="295" t="n">
        <v>97622</v>
      </c>
      <c r="C1528" s="296" t="s">
        <v>2452</v>
      </c>
      <c r="D1528" s="297" t="s">
        <v>983</v>
      </c>
      <c r="E1528" s="298" t="n">
        <v>23.47</v>
      </c>
      <c r="F1528" s="298" t="n">
        <v>47.07</v>
      </c>
      <c r="G1528" s="298" t="n">
        <v>70.54</v>
      </c>
    </row>
    <row r="1529" customFormat="false" ht="23.85" hidden="false" customHeight="false" outlineLevel="0" collapsed="false">
      <c r="A1529" s="294" t="s">
        <v>2450</v>
      </c>
      <c r="B1529" s="295" t="n">
        <v>97623</v>
      </c>
      <c r="C1529" s="296" t="s">
        <v>2453</v>
      </c>
      <c r="D1529" s="297" t="s">
        <v>983</v>
      </c>
      <c r="E1529" s="298" t="n">
        <v>71.88</v>
      </c>
      <c r="F1529" s="298" t="n">
        <v>144.21</v>
      </c>
      <c r="G1529" s="298" t="n">
        <v>216.09</v>
      </c>
    </row>
    <row r="1530" customFormat="false" ht="23.85" hidden="false" customHeight="false" outlineLevel="0" collapsed="false">
      <c r="A1530" s="294" t="s">
        <v>2450</v>
      </c>
      <c r="B1530" s="295" t="n">
        <v>97624</v>
      </c>
      <c r="C1530" s="296" t="s">
        <v>2454</v>
      </c>
      <c r="D1530" s="297" t="s">
        <v>983</v>
      </c>
      <c r="E1530" s="298" t="n">
        <v>44.12</v>
      </c>
      <c r="F1530" s="298" t="n">
        <v>88.51</v>
      </c>
      <c r="G1530" s="298" t="n">
        <v>132.63</v>
      </c>
    </row>
    <row r="1531" customFormat="false" ht="23.85" hidden="false" customHeight="false" outlineLevel="0" collapsed="false">
      <c r="A1531" s="294" t="s">
        <v>2450</v>
      </c>
      <c r="B1531" s="295" t="n">
        <v>97625</v>
      </c>
      <c r="C1531" s="296" t="s">
        <v>2455</v>
      </c>
      <c r="D1531" s="297" t="s">
        <v>983</v>
      </c>
      <c r="E1531" s="298" t="n">
        <v>50.5</v>
      </c>
      <c r="F1531" s="298" t="n">
        <v>9</v>
      </c>
      <c r="G1531" s="298" t="n">
        <v>59.5</v>
      </c>
    </row>
    <row r="1532" customFormat="false" ht="23.85" hidden="false" customHeight="false" outlineLevel="0" collapsed="false">
      <c r="A1532" s="294" t="s">
        <v>2450</v>
      </c>
      <c r="B1532" s="295" t="n">
        <v>104791</v>
      </c>
      <c r="C1532" s="296" t="s">
        <v>2456</v>
      </c>
      <c r="D1532" s="297" t="s">
        <v>897</v>
      </c>
      <c r="E1532" s="298" t="n">
        <v>2.41</v>
      </c>
      <c r="F1532" s="298" t="n">
        <v>5</v>
      </c>
      <c r="G1532" s="298" t="n">
        <v>7.41</v>
      </c>
    </row>
    <row r="1533" customFormat="false" ht="23.85" hidden="false" customHeight="false" outlineLevel="0" collapsed="false">
      <c r="A1533" s="294" t="s">
        <v>2450</v>
      </c>
      <c r="B1533" s="295" t="n">
        <v>97631</v>
      </c>
      <c r="C1533" s="296" t="s">
        <v>2457</v>
      </c>
      <c r="D1533" s="297" t="s">
        <v>897</v>
      </c>
      <c r="E1533" s="298" t="n">
        <v>4.63</v>
      </c>
      <c r="F1533" s="298" t="n">
        <v>9.59</v>
      </c>
      <c r="G1533" s="298" t="n">
        <v>14.22</v>
      </c>
    </row>
    <row r="1534" customFormat="false" ht="23.85" hidden="false" customHeight="false" outlineLevel="0" collapsed="false">
      <c r="A1534" s="294" t="s">
        <v>2450</v>
      </c>
      <c r="B1534" s="295" t="n">
        <v>104796</v>
      </c>
      <c r="C1534" s="296" t="s">
        <v>2458</v>
      </c>
      <c r="D1534" s="297" t="s">
        <v>904</v>
      </c>
      <c r="E1534" s="298" t="n">
        <v>7.61</v>
      </c>
      <c r="F1534" s="298" t="n">
        <v>8.96</v>
      </c>
      <c r="G1534" s="298" t="n">
        <v>16.57</v>
      </c>
    </row>
    <row r="1535" customFormat="false" ht="23.85" hidden="false" customHeight="false" outlineLevel="0" collapsed="false">
      <c r="A1535" s="294" t="s">
        <v>2450</v>
      </c>
      <c r="B1535" s="295" t="n">
        <v>97628</v>
      </c>
      <c r="C1535" s="296" t="s">
        <v>2459</v>
      </c>
      <c r="D1535" s="297" t="s">
        <v>983</v>
      </c>
      <c r="E1535" s="298" t="n">
        <v>109.82</v>
      </c>
      <c r="F1535" s="298" t="n">
        <v>220.36</v>
      </c>
      <c r="G1535" s="298" t="n">
        <v>330.18</v>
      </c>
    </row>
    <row r="1536" customFormat="false" ht="23.85" hidden="false" customHeight="false" outlineLevel="0" collapsed="false">
      <c r="A1536" s="294" t="s">
        <v>2450</v>
      </c>
      <c r="B1536" s="295" t="n">
        <v>97629</v>
      </c>
      <c r="C1536" s="296" t="s">
        <v>2460</v>
      </c>
      <c r="D1536" s="297" t="s">
        <v>983</v>
      </c>
      <c r="E1536" s="298" t="n">
        <v>33.35</v>
      </c>
      <c r="F1536" s="298" t="n">
        <v>69.6</v>
      </c>
      <c r="G1536" s="298" t="n">
        <v>102.95</v>
      </c>
    </row>
    <row r="1537" customFormat="false" ht="23.85" hidden="false" customHeight="false" outlineLevel="0" collapsed="false">
      <c r="A1537" s="294" t="s">
        <v>2450</v>
      </c>
      <c r="B1537" s="295" t="n">
        <v>97626</v>
      </c>
      <c r="C1537" s="296" t="s">
        <v>2461</v>
      </c>
      <c r="D1537" s="297" t="s">
        <v>983</v>
      </c>
      <c r="E1537" s="298" t="n">
        <v>235.8</v>
      </c>
      <c r="F1537" s="298" t="n">
        <v>473.14</v>
      </c>
      <c r="G1537" s="298" t="n">
        <v>708.94</v>
      </c>
    </row>
    <row r="1538" customFormat="false" ht="23.85" hidden="false" customHeight="false" outlineLevel="0" collapsed="false">
      <c r="A1538" s="294" t="s">
        <v>2450</v>
      </c>
      <c r="B1538" s="295" t="n">
        <v>97627</v>
      </c>
      <c r="C1538" s="296" t="s">
        <v>2462</v>
      </c>
      <c r="D1538" s="297" t="s">
        <v>983</v>
      </c>
      <c r="E1538" s="298" t="n">
        <v>71.61</v>
      </c>
      <c r="F1538" s="298" t="n">
        <v>149.46</v>
      </c>
      <c r="G1538" s="298" t="n">
        <v>221.07</v>
      </c>
    </row>
    <row r="1539" customFormat="false" ht="23.85" hidden="false" customHeight="false" outlineLevel="0" collapsed="false">
      <c r="A1539" s="294" t="s">
        <v>2450</v>
      </c>
      <c r="B1539" s="295" t="n">
        <v>104789</v>
      </c>
      <c r="C1539" s="296" t="s">
        <v>2463</v>
      </c>
      <c r="D1539" s="297" t="s">
        <v>983</v>
      </c>
      <c r="E1539" s="298" t="n">
        <v>82.58</v>
      </c>
      <c r="F1539" s="298" t="n">
        <v>165.68</v>
      </c>
      <c r="G1539" s="298" t="n">
        <v>248.26</v>
      </c>
    </row>
    <row r="1540" customFormat="false" ht="23.85" hidden="false" customHeight="false" outlineLevel="0" collapsed="false">
      <c r="A1540" s="294" t="s">
        <v>2450</v>
      </c>
      <c r="B1540" s="295" t="n">
        <v>104790</v>
      </c>
      <c r="C1540" s="296" t="s">
        <v>2464</v>
      </c>
      <c r="D1540" s="297" t="s">
        <v>983</v>
      </c>
      <c r="E1540" s="298" t="n">
        <v>72.96</v>
      </c>
      <c r="F1540" s="298" t="n">
        <v>52.3</v>
      </c>
      <c r="G1540" s="298" t="n">
        <v>125.26</v>
      </c>
    </row>
    <row r="1541" customFormat="false" ht="23.85" hidden="false" customHeight="false" outlineLevel="0" collapsed="false">
      <c r="A1541" s="294" t="s">
        <v>2450</v>
      </c>
      <c r="B1541" s="295" t="n">
        <v>97633</v>
      </c>
      <c r="C1541" s="296" t="s">
        <v>2465</v>
      </c>
      <c r="D1541" s="297" t="s">
        <v>897</v>
      </c>
      <c r="E1541" s="298" t="n">
        <v>9.25</v>
      </c>
      <c r="F1541" s="298" t="n">
        <v>19.15</v>
      </c>
      <c r="G1541" s="298" t="n">
        <v>28.4</v>
      </c>
    </row>
    <row r="1542" customFormat="false" ht="23.85" hidden="false" customHeight="false" outlineLevel="0" collapsed="false">
      <c r="A1542" s="294" t="s">
        <v>2450</v>
      </c>
      <c r="B1542" s="295" t="n">
        <v>97634</v>
      </c>
      <c r="C1542" s="296" t="s">
        <v>2466</v>
      </c>
      <c r="D1542" s="297" t="s">
        <v>897</v>
      </c>
      <c r="E1542" s="298" t="n">
        <v>2.71</v>
      </c>
      <c r="F1542" s="298" t="n">
        <v>5.63</v>
      </c>
      <c r="G1542" s="298" t="n">
        <v>8.34</v>
      </c>
    </row>
    <row r="1543" customFormat="false" ht="23.85" hidden="false" customHeight="false" outlineLevel="0" collapsed="false">
      <c r="A1543" s="294" t="s">
        <v>2450</v>
      </c>
      <c r="B1543" s="295" t="n">
        <v>97632</v>
      </c>
      <c r="C1543" s="296" t="s">
        <v>2467</v>
      </c>
      <c r="D1543" s="297" t="s">
        <v>904</v>
      </c>
      <c r="E1543" s="298" t="n">
        <v>1.07</v>
      </c>
      <c r="F1543" s="298" t="n">
        <v>2.18</v>
      </c>
      <c r="G1543" s="298" t="n">
        <v>3.25</v>
      </c>
    </row>
    <row r="1544" customFormat="false" ht="23.85" hidden="false" customHeight="false" outlineLevel="0" collapsed="false">
      <c r="A1544" s="294" t="s">
        <v>2450</v>
      </c>
      <c r="B1544" s="295" t="n">
        <v>97636</v>
      </c>
      <c r="C1544" s="296" t="s">
        <v>2468</v>
      </c>
      <c r="D1544" s="297" t="s">
        <v>897</v>
      </c>
      <c r="E1544" s="298" t="n">
        <v>15.98</v>
      </c>
      <c r="F1544" s="298" t="n">
        <v>9.07</v>
      </c>
      <c r="G1544" s="298" t="n">
        <v>25.05</v>
      </c>
    </row>
    <row r="1545" customFormat="false" ht="23.85" hidden="false" customHeight="false" outlineLevel="0" collapsed="false">
      <c r="A1545" s="294" t="s">
        <v>2450</v>
      </c>
      <c r="B1545" s="295" t="n">
        <v>104797</v>
      </c>
      <c r="C1545" s="296" t="s">
        <v>2469</v>
      </c>
      <c r="D1545" s="297" t="s">
        <v>904</v>
      </c>
      <c r="E1545" s="298" t="n">
        <v>9.51</v>
      </c>
      <c r="F1545" s="298" t="n">
        <v>11.21</v>
      </c>
      <c r="G1545" s="298" t="n">
        <v>20.72</v>
      </c>
    </row>
    <row r="1546" customFormat="false" ht="23.85" hidden="false" customHeight="false" outlineLevel="0" collapsed="false">
      <c r="A1546" s="294" t="s">
        <v>2450</v>
      </c>
      <c r="B1546" s="295" t="n">
        <v>104803</v>
      </c>
      <c r="C1546" s="296" t="s">
        <v>2470</v>
      </c>
      <c r="D1546" s="297" t="s">
        <v>904</v>
      </c>
      <c r="E1546" s="298" t="n">
        <v>1.77</v>
      </c>
      <c r="F1546" s="298" t="n">
        <v>3.93</v>
      </c>
      <c r="G1546" s="298" t="n">
        <v>5.7</v>
      </c>
    </row>
    <row r="1547" customFormat="false" ht="23.85" hidden="false" customHeight="false" outlineLevel="0" collapsed="false">
      <c r="A1547" s="294" t="s">
        <v>2450</v>
      </c>
      <c r="B1547" s="295" t="n">
        <v>97664</v>
      </c>
      <c r="C1547" s="296" t="s">
        <v>2471</v>
      </c>
      <c r="D1547" s="297" t="s">
        <v>899</v>
      </c>
      <c r="E1547" s="298" t="n">
        <v>0.63</v>
      </c>
      <c r="F1547" s="298" t="n">
        <v>1.33</v>
      </c>
      <c r="G1547" s="298" t="n">
        <v>1.96</v>
      </c>
    </row>
    <row r="1548" customFormat="false" ht="35.05" hidden="false" customHeight="false" outlineLevel="0" collapsed="false">
      <c r="A1548" s="294" t="s">
        <v>2450</v>
      </c>
      <c r="B1548" s="295" t="n">
        <v>104801</v>
      </c>
      <c r="C1548" s="296" t="s">
        <v>2472</v>
      </c>
      <c r="D1548" s="297" t="s">
        <v>897</v>
      </c>
      <c r="E1548" s="298" t="n">
        <v>5.4</v>
      </c>
      <c r="F1548" s="298" t="n">
        <v>12.24</v>
      </c>
      <c r="G1548" s="298" t="n">
        <v>17.64</v>
      </c>
    </row>
    <row r="1549" customFormat="false" ht="23.85" hidden="false" customHeight="false" outlineLevel="0" collapsed="false">
      <c r="A1549" s="294" t="s">
        <v>2450</v>
      </c>
      <c r="B1549" s="295" t="n">
        <v>97661</v>
      </c>
      <c r="C1549" s="296" t="s">
        <v>2473</v>
      </c>
      <c r="D1549" s="297" t="s">
        <v>904</v>
      </c>
      <c r="E1549" s="298" t="n">
        <v>0.29</v>
      </c>
      <c r="F1549" s="298" t="n">
        <v>0.59</v>
      </c>
      <c r="G1549" s="298" t="n">
        <v>0.88</v>
      </c>
    </row>
    <row r="1550" customFormat="false" ht="23.85" hidden="false" customHeight="false" outlineLevel="0" collapsed="false">
      <c r="A1550" s="294" t="s">
        <v>2450</v>
      </c>
      <c r="B1550" s="295" t="n">
        <v>104794</v>
      </c>
      <c r="C1550" s="296" t="s">
        <v>2474</v>
      </c>
      <c r="D1550" s="297" t="s">
        <v>904</v>
      </c>
      <c r="E1550" s="298" t="n">
        <v>0.39</v>
      </c>
      <c r="F1550" s="298" t="n">
        <v>0.81</v>
      </c>
      <c r="G1550" s="298" t="n">
        <v>1.2</v>
      </c>
    </row>
    <row r="1551" customFormat="false" ht="23.85" hidden="false" customHeight="false" outlineLevel="0" collapsed="false">
      <c r="A1551" s="294" t="s">
        <v>2450</v>
      </c>
      <c r="B1551" s="295" t="n">
        <v>104795</v>
      </c>
      <c r="C1551" s="296" t="s">
        <v>2475</v>
      </c>
      <c r="D1551" s="297" t="s">
        <v>904</v>
      </c>
      <c r="E1551" s="298" t="n">
        <v>0.55</v>
      </c>
      <c r="F1551" s="298" t="n">
        <v>1.12</v>
      </c>
      <c r="G1551" s="298" t="n">
        <v>1.67</v>
      </c>
    </row>
    <row r="1552" customFormat="false" ht="23.85" hidden="false" customHeight="false" outlineLevel="0" collapsed="false">
      <c r="A1552" s="294" t="s">
        <v>2450</v>
      </c>
      <c r="B1552" s="295" t="n">
        <v>104792</v>
      </c>
      <c r="C1552" s="296" t="s">
        <v>2476</v>
      </c>
      <c r="D1552" s="297" t="s">
        <v>904</v>
      </c>
      <c r="E1552" s="298" t="n">
        <v>0.16</v>
      </c>
      <c r="F1552" s="298" t="n">
        <v>0.33</v>
      </c>
      <c r="G1552" s="298" t="n">
        <v>0.49</v>
      </c>
    </row>
    <row r="1553" customFormat="false" ht="23.85" hidden="false" customHeight="false" outlineLevel="0" collapsed="false">
      <c r="A1553" s="294" t="s">
        <v>2450</v>
      </c>
      <c r="B1553" s="295" t="n">
        <v>104793</v>
      </c>
      <c r="C1553" s="296" t="s">
        <v>2477</v>
      </c>
      <c r="D1553" s="297" t="s">
        <v>904</v>
      </c>
      <c r="E1553" s="298" t="n">
        <v>0.23</v>
      </c>
      <c r="F1553" s="298" t="n">
        <v>0.44</v>
      </c>
      <c r="G1553" s="298" t="n">
        <v>0.67</v>
      </c>
    </row>
    <row r="1554" customFormat="false" ht="23.85" hidden="false" customHeight="false" outlineLevel="0" collapsed="false">
      <c r="A1554" s="294" t="s">
        <v>2450</v>
      </c>
      <c r="B1554" s="295" t="n">
        <v>104800</v>
      </c>
      <c r="C1554" s="296" t="s">
        <v>2478</v>
      </c>
      <c r="D1554" s="297" t="s">
        <v>904</v>
      </c>
      <c r="E1554" s="298" t="n">
        <v>3.54</v>
      </c>
      <c r="F1554" s="298" t="n">
        <v>8.07</v>
      </c>
      <c r="G1554" s="298" t="n">
        <v>11.61</v>
      </c>
    </row>
    <row r="1555" customFormat="false" ht="23.85" hidden="false" customHeight="false" outlineLevel="0" collapsed="false">
      <c r="A1555" s="294" t="s">
        <v>2450</v>
      </c>
      <c r="B1555" s="295" t="n">
        <v>97638</v>
      </c>
      <c r="C1555" s="296" t="s">
        <v>2479</v>
      </c>
      <c r="D1555" s="297" t="s">
        <v>897</v>
      </c>
      <c r="E1555" s="298" t="n">
        <v>3.34</v>
      </c>
      <c r="F1555" s="298" t="n">
        <v>6.93</v>
      </c>
      <c r="G1555" s="298" t="n">
        <v>10.27</v>
      </c>
    </row>
    <row r="1556" customFormat="false" ht="23.85" hidden="false" customHeight="false" outlineLevel="0" collapsed="false">
      <c r="A1556" s="294" t="s">
        <v>2450</v>
      </c>
      <c r="B1556" s="295" t="n">
        <v>97641</v>
      </c>
      <c r="C1556" s="296" t="s">
        <v>2480</v>
      </c>
      <c r="D1556" s="297" t="s">
        <v>897</v>
      </c>
      <c r="E1556" s="298" t="n">
        <v>1.19</v>
      </c>
      <c r="F1556" s="298" t="n">
        <v>2.43</v>
      </c>
      <c r="G1556" s="298" t="n">
        <v>3.62</v>
      </c>
    </row>
    <row r="1557" customFormat="false" ht="23.85" hidden="false" customHeight="false" outlineLevel="0" collapsed="false">
      <c r="A1557" s="294" t="s">
        <v>2450</v>
      </c>
      <c r="B1557" s="295" t="n">
        <v>97640</v>
      </c>
      <c r="C1557" s="296" t="s">
        <v>2481</v>
      </c>
      <c r="D1557" s="297" t="s">
        <v>897</v>
      </c>
      <c r="E1557" s="298" t="n">
        <v>0.79</v>
      </c>
      <c r="F1557" s="298" t="n">
        <v>1.6</v>
      </c>
      <c r="G1557" s="298" t="n">
        <v>2.39</v>
      </c>
    </row>
    <row r="1558" customFormat="false" ht="23.85" hidden="false" customHeight="false" outlineLevel="0" collapsed="false">
      <c r="A1558" s="294" t="s">
        <v>2450</v>
      </c>
      <c r="B1558" s="295" t="n">
        <v>97660</v>
      </c>
      <c r="C1558" s="296" t="s">
        <v>2482</v>
      </c>
      <c r="D1558" s="297" t="s">
        <v>899</v>
      </c>
      <c r="E1558" s="298" t="n">
        <v>0.27</v>
      </c>
      <c r="F1558" s="298" t="n">
        <v>0.56</v>
      </c>
      <c r="G1558" s="298" t="n">
        <v>0.83</v>
      </c>
    </row>
    <row r="1559" customFormat="false" ht="23.85" hidden="false" customHeight="false" outlineLevel="0" collapsed="false">
      <c r="A1559" s="294" t="s">
        <v>2450</v>
      </c>
      <c r="B1559" s="295" t="n">
        <v>97645</v>
      </c>
      <c r="C1559" s="296" t="s">
        <v>2483</v>
      </c>
      <c r="D1559" s="297" t="s">
        <v>897</v>
      </c>
      <c r="E1559" s="298" t="n">
        <v>9.91</v>
      </c>
      <c r="F1559" s="298" t="n">
        <v>20.77</v>
      </c>
      <c r="G1559" s="298" t="n">
        <v>30.68</v>
      </c>
    </row>
    <row r="1560" customFormat="false" ht="23.85" hidden="false" customHeight="false" outlineLevel="0" collapsed="false">
      <c r="A1560" s="294" t="s">
        <v>2450</v>
      </c>
      <c r="B1560" s="295" t="n">
        <v>97663</v>
      </c>
      <c r="C1560" s="296" t="s">
        <v>2484</v>
      </c>
      <c r="D1560" s="297" t="s">
        <v>899</v>
      </c>
      <c r="E1560" s="298" t="n">
        <v>5.01</v>
      </c>
      <c r="F1560" s="298" t="n">
        <v>10.71</v>
      </c>
      <c r="G1560" s="298" t="n">
        <v>15.72</v>
      </c>
    </row>
    <row r="1561" customFormat="false" ht="23.85" hidden="false" customHeight="false" outlineLevel="0" collapsed="false">
      <c r="A1561" s="294" t="s">
        <v>2450</v>
      </c>
      <c r="B1561" s="295" t="n">
        <v>97665</v>
      </c>
      <c r="C1561" s="296" t="s">
        <v>2485</v>
      </c>
      <c r="D1561" s="297" t="s">
        <v>899</v>
      </c>
      <c r="E1561" s="298" t="n">
        <v>0.72</v>
      </c>
      <c r="F1561" s="298" t="n">
        <v>1.52</v>
      </c>
      <c r="G1561" s="298" t="n">
        <v>2.24</v>
      </c>
    </row>
    <row r="1562" customFormat="false" ht="23.85" hidden="false" customHeight="false" outlineLevel="0" collapsed="false">
      <c r="A1562" s="294" t="s">
        <v>2450</v>
      </c>
      <c r="B1562" s="295" t="n">
        <v>97666</v>
      </c>
      <c r="C1562" s="296" t="s">
        <v>2486</v>
      </c>
      <c r="D1562" s="297" t="s">
        <v>899</v>
      </c>
      <c r="E1562" s="298" t="n">
        <v>3.66</v>
      </c>
      <c r="F1562" s="298" t="n">
        <v>7.8</v>
      </c>
      <c r="G1562" s="298" t="n">
        <v>11.46</v>
      </c>
    </row>
    <row r="1563" customFormat="false" ht="23.85" hidden="false" customHeight="false" outlineLevel="0" collapsed="false">
      <c r="A1563" s="294" t="s">
        <v>2450</v>
      </c>
      <c r="B1563" s="295" t="n">
        <v>97635</v>
      </c>
      <c r="C1563" s="296" t="s">
        <v>2487</v>
      </c>
      <c r="D1563" s="297" t="s">
        <v>897</v>
      </c>
      <c r="E1563" s="298" t="n">
        <v>6.42</v>
      </c>
      <c r="F1563" s="298" t="n">
        <v>13.67</v>
      </c>
      <c r="G1563" s="298" t="n">
        <v>20.09</v>
      </c>
    </row>
    <row r="1564" customFormat="false" ht="23.85" hidden="false" customHeight="false" outlineLevel="0" collapsed="false">
      <c r="A1564" s="294" t="s">
        <v>2450</v>
      </c>
      <c r="B1564" s="295" t="n">
        <v>97643</v>
      </c>
      <c r="C1564" s="296" t="s">
        <v>2488</v>
      </c>
      <c r="D1564" s="297" t="s">
        <v>897</v>
      </c>
      <c r="E1564" s="298" t="n">
        <v>10.14</v>
      </c>
      <c r="F1564" s="298" t="n">
        <v>21.32</v>
      </c>
      <c r="G1564" s="298" t="n">
        <v>31.46</v>
      </c>
    </row>
    <row r="1565" customFormat="false" ht="23.85" hidden="false" customHeight="false" outlineLevel="0" collapsed="false">
      <c r="A1565" s="294" t="s">
        <v>2450</v>
      </c>
      <c r="B1565" s="295" t="n">
        <v>104799</v>
      </c>
      <c r="C1565" s="296" t="s">
        <v>2489</v>
      </c>
      <c r="D1565" s="297" t="s">
        <v>897</v>
      </c>
      <c r="E1565" s="298" t="n">
        <v>4.32</v>
      </c>
      <c r="F1565" s="298" t="n">
        <v>8.93</v>
      </c>
      <c r="G1565" s="298" t="n">
        <v>13.25</v>
      </c>
    </row>
    <row r="1566" customFormat="false" ht="23.85" hidden="false" customHeight="false" outlineLevel="0" collapsed="false">
      <c r="A1566" s="294" t="s">
        <v>2450</v>
      </c>
      <c r="B1566" s="295" t="n">
        <v>97639</v>
      </c>
      <c r="C1566" s="296" t="s">
        <v>2490</v>
      </c>
      <c r="D1566" s="297" t="s">
        <v>897</v>
      </c>
      <c r="E1566" s="298" t="n">
        <v>8.28</v>
      </c>
      <c r="F1566" s="298" t="n">
        <v>17.37</v>
      </c>
      <c r="G1566" s="298" t="n">
        <v>25.65</v>
      </c>
    </row>
    <row r="1567" customFormat="false" ht="23.85" hidden="false" customHeight="false" outlineLevel="0" collapsed="false">
      <c r="A1567" s="294" t="s">
        <v>2450</v>
      </c>
      <c r="B1567" s="295" t="n">
        <v>97644</v>
      </c>
      <c r="C1567" s="296" t="s">
        <v>2491</v>
      </c>
      <c r="D1567" s="297" t="s">
        <v>897</v>
      </c>
      <c r="E1567" s="298" t="n">
        <v>3.84</v>
      </c>
      <c r="F1567" s="298" t="n">
        <v>8.04</v>
      </c>
      <c r="G1567" s="298" t="n">
        <v>11.88</v>
      </c>
    </row>
    <row r="1568" customFormat="false" ht="23.85" hidden="false" customHeight="false" outlineLevel="0" collapsed="false">
      <c r="A1568" s="294" t="s">
        <v>2450</v>
      </c>
      <c r="B1568" s="295" t="n">
        <v>97648</v>
      </c>
      <c r="C1568" s="296" t="s">
        <v>2492</v>
      </c>
      <c r="D1568" s="297" t="s">
        <v>897</v>
      </c>
      <c r="E1568" s="298" t="n">
        <v>0.84</v>
      </c>
      <c r="F1568" s="298" t="n">
        <v>1.7</v>
      </c>
      <c r="G1568" s="298" t="n">
        <v>2.54</v>
      </c>
    </row>
    <row r="1569" customFormat="false" ht="23.85" hidden="false" customHeight="false" outlineLevel="0" collapsed="false">
      <c r="A1569" s="294" t="s">
        <v>2450</v>
      </c>
      <c r="B1569" s="295" t="n">
        <v>104798</v>
      </c>
      <c r="C1569" s="296" t="s">
        <v>2493</v>
      </c>
      <c r="D1569" s="297" t="s">
        <v>899</v>
      </c>
      <c r="E1569" s="298" t="n">
        <v>5.5</v>
      </c>
      <c r="F1569" s="298" t="n">
        <v>11.39</v>
      </c>
      <c r="G1569" s="298" t="n">
        <v>16.89</v>
      </c>
    </row>
    <row r="1570" customFormat="false" ht="23.85" hidden="false" customHeight="false" outlineLevel="0" collapsed="false">
      <c r="A1570" s="294" t="s">
        <v>2450</v>
      </c>
      <c r="B1570" s="295" t="n">
        <v>97637</v>
      </c>
      <c r="C1570" s="296" t="s">
        <v>2494</v>
      </c>
      <c r="D1570" s="297" t="s">
        <v>897</v>
      </c>
      <c r="E1570" s="298" t="n">
        <v>1.15</v>
      </c>
      <c r="F1570" s="298" t="n">
        <v>2.37</v>
      </c>
      <c r="G1570" s="298" t="n">
        <v>3.52</v>
      </c>
    </row>
    <row r="1571" customFormat="false" ht="35.05" hidden="false" customHeight="false" outlineLevel="0" collapsed="false">
      <c r="A1571" s="294" t="s">
        <v>2450</v>
      </c>
      <c r="B1571" s="295" t="n">
        <v>104802</v>
      </c>
      <c r="C1571" s="296" t="s">
        <v>2495</v>
      </c>
      <c r="D1571" s="297" t="s">
        <v>897</v>
      </c>
      <c r="E1571" s="298" t="n">
        <v>3.6</v>
      </c>
      <c r="F1571" s="298" t="n">
        <v>8.14</v>
      </c>
      <c r="G1571" s="298" t="n">
        <v>11.74</v>
      </c>
    </row>
    <row r="1572" customFormat="false" ht="23.85" hidden="false" customHeight="false" outlineLevel="0" collapsed="false">
      <c r="A1572" s="294" t="s">
        <v>2450</v>
      </c>
      <c r="B1572" s="295" t="n">
        <v>97647</v>
      </c>
      <c r="C1572" s="296" t="s">
        <v>2496</v>
      </c>
      <c r="D1572" s="297" t="s">
        <v>897</v>
      </c>
      <c r="E1572" s="298" t="n">
        <v>1.43</v>
      </c>
      <c r="F1572" s="298" t="n">
        <v>2.99</v>
      </c>
      <c r="G1572" s="298" t="n">
        <v>4.42</v>
      </c>
    </row>
    <row r="1573" customFormat="false" ht="23.85" hidden="false" customHeight="false" outlineLevel="0" collapsed="false">
      <c r="A1573" s="294" t="s">
        <v>2450</v>
      </c>
      <c r="B1573" s="295" t="n">
        <v>97649</v>
      </c>
      <c r="C1573" s="296" t="s">
        <v>2497</v>
      </c>
      <c r="D1573" s="297" t="s">
        <v>897</v>
      </c>
      <c r="E1573" s="298" t="n">
        <v>2.2</v>
      </c>
      <c r="F1573" s="298" t="n">
        <v>3.27</v>
      </c>
      <c r="G1573" s="298" t="n">
        <v>5.47</v>
      </c>
    </row>
    <row r="1574" customFormat="false" ht="23.85" hidden="false" customHeight="false" outlineLevel="0" collapsed="false">
      <c r="A1574" s="294" t="s">
        <v>2450</v>
      </c>
      <c r="B1574" s="295" t="n">
        <v>97652</v>
      </c>
      <c r="C1574" s="296" t="s">
        <v>2498</v>
      </c>
      <c r="D1574" s="297" t="s">
        <v>899</v>
      </c>
      <c r="E1574" s="298" t="n">
        <v>76.07</v>
      </c>
      <c r="F1574" s="298" t="n">
        <v>159.56</v>
      </c>
      <c r="G1574" s="298" t="n">
        <v>235.63</v>
      </c>
    </row>
    <row r="1575" customFormat="false" ht="23.85" hidden="false" customHeight="false" outlineLevel="0" collapsed="false">
      <c r="A1575" s="294" t="s">
        <v>2450</v>
      </c>
      <c r="B1575" s="295" t="n">
        <v>97654</v>
      </c>
      <c r="C1575" s="296" t="s">
        <v>2499</v>
      </c>
      <c r="D1575" s="297" t="s">
        <v>899</v>
      </c>
      <c r="E1575" s="298" t="n">
        <v>127.48</v>
      </c>
      <c r="F1575" s="298" t="n">
        <v>70.55</v>
      </c>
      <c r="G1575" s="298" t="n">
        <v>198.03</v>
      </c>
    </row>
    <row r="1576" customFormat="false" ht="23.85" hidden="false" customHeight="false" outlineLevel="0" collapsed="false">
      <c r="A1576" s="294" t="s">
        <v>2450</v>
      </c>
      <c r="B1576" s="295" t="n">
        <v>97651</v>
      </c>
      <c r="C1576" s="296" t="s">
        <v>2500</v>
      </c>
      <c r="D1576" s="297" t="s">
        <v>899</v>
      </c>
      <c r="E1576" s="298" t="n">
        <v>33.56</v>
      </c>
      <c r="F1576" s="298" t="n">
        <v>70.38</v>
      </c>
      <c r="G1576" s="298" t="n">
        <v>103.94</v>
      </c>
    </row>
    <row r="1577" customFormat="false" ht="23.85" hidden="false" customHeight="false" outlineLevel="0" collapsed="false">
      <c r="A1577" s="294" t="s">
        <v>2450</v>
      </c>
      <c r="B1577" s="295" t="n">
        <v>97653</v>
      </c>
      <c r="C1577" s="296" t="s">
        <v>2501</v>
      </c>
      <c r="D1577" s="297" t="s">
        <v>899</v>
      </c>
      <c r="E1577" s="298" t="n">
        <v>113.57</v>
      </c>
      <c r="F1577" s="298" t="n">
        <v>41.36</v>
      </c>
      <c r="G1577" s="298" t="n">
        <v>154.93</v>
      </c>
    </row>
    <row r="1578" customFormat="false" ht="23.85" hidden="false" customHeight="false" outlineLevel="0" collapsed="false">
      <c r="A1578" s="294" t="s">
        <v>2450</v>
      </c>
      <c r="B1578" s="295" t="n">
        <v>97657</v>
      </c>
      <c r="C1578" s="296" t="s">
        <v>2502</v>
      </c>
      <c r="D1578" s="297" t="s">
        <v>899</v>
      </c>
      <c r="E1578" s="298" t="n">
        <v>447.02</v>
      </c>
      <c r="F1578" s="298" t="n">
        <v>305.4</v>
      </c>
      <c r="G1578" s="298" t="n">
        <v>752.42</v>
      </c>
    </row>
    <row r="1579" customFormat="false" ht="23.85" hidden="false" customHeight="false" outlineLevel="0" collapsed="false">
      <c r="A1579" s="294" t="s">
        <v>2450</v>
      </c>
      <c r="B1579" s="295" t="n">
        <v>97659</v>
      </c>
      <c r="C1579" s="296" t="s">
        <v>2503</v>
      </c>
      <c r="D1579" s="297" t="s">
        <v>899</v>
      </c>
      <c r="E1579" s="298" t="n">
        <v>221.27</v>
      </c>
      <c r="F1579" s="298" t="n">
        <v>121.04</v>
      </c>
      <c r="G1579" s="298" t="n">
        <v>342.31</v>
      </c>
    </row>
    <row r="1580" customFormat="false" ht="23.85" hidden="false" customHeight="false" outlineLevel="0" collapsed="false">
      <c r="A1580" s="294" t="s">
        <v>2450</v>
      </c>
      <c r="B1580" s="295" t="n">
        <v>97656</v>
      </c>
      <c r="C1580" s="296" t="s">
        <v>2504</v>
      </c>
      <c r="D1580" s="297" t="s">
        <v>899</v>
      </c>
      <c r="E1580" s="298" t="n">
        <v>225.54</v>
      </c>
      <c r="F1580" s="298" t="n">
        <v>154.08</v>
      </c>
      <c r="G1580" s="298" t="n">
        <v>379.62</v>
      </c>
    </row>
    <row r="1581" customFormat="false" ht="23.85" hidden="false" customHeight="false" outlineLevel="0" collapsed="false">
      <c r="A1581" s="294" t="s">
        <v>2450</v>
      </c>
      <c r="B1581" s="295" t="n">
        <v>97658</v>
      </c>
      <c r="C1581" s="296" t="s">
        <v>2505</v>
      </c>
      <c r="D1581" s="297" t="s">
        <v>899</v>
      </c>
      <c r="E1581" s="298" t="n">
        <v>168.38</v>
      </c>
      <c r="F1581" s="298" t="n">
        <v>75.08</v>
      </c>
      <c r="G1581" s="298" t="n">
        <v>243.46</v>
      </c>
    </row>
    <row r="1582" customFormat="false" ht="23.85" hidden="false" customHeight="false" outlineLevel="0" collapsed="false">
      <c r="A1582" s="294" t="s">
        <v>2450</v>
      </c>
      <c r="B1582" s="295" t="n">
        <v>97650</v>
      </c>
      <c r="C1582" s="296" t="s">
        <v>2506</v>
      </c>
      <c r="D1582" s="297" t="s">
        <v>897</v>
      </c>
      <c r="E1582" s="298" t="n">
        <v>3.09</v>
      </c>
      <c r="F1582" s="298" t="n">
        <v>6.45</v>
      </c>
      <c r="G1582" s="298" t="n">
        <v>9.54</v>
      </c>
    </row>
    <row r="1583" customFormat="false" ht="23.85" hidden="false" customHeight="false" outlineLevel="0" collapsed="false">
      <c r="A1583" s="294" t="s">
        <v>2450</v>
      </c>
      <c r="B1583" s="295" t="n">
        <v>97642</v>
      </c>
      <c r="C1583" s="296" t="s">
        <v>2507</v>
      </c>
      <c r="D1583" s="297" t="s">
        <v>897</v>
      </c>
      <c r="E1583" s="298" t="n">
        <v>1.14</v>
      </c>
      <c r="F1583" s="298" t="n">
        <v>2.3</v>
      </c>
      <c r="G1583" s="298" t="n">
        <v>3.44</v>
      </c>
    </row>
    <row r="1584" customFormat="false" ht="23.85" hidden="false" customHeight="false" outlineLevel="0" collapsed="false">
      <c r="A1584" s="294" t="s">
        <v>2450</v>
      </c>
      <c r="B1584" s="295" t="n">
        <v>97655</v>
      </c>
      <c r="C1584" s="296" t="s">
        <v>2508</v>
      </c>
      <c r="D1584" s="297" t="s">
        <v>897</v>
      </c>
      <c r="E1584" s="298" t="n">
        <v>26.36</v>
      </c>
      <c r="F1584" s="298" t="n">
        <v>14.68</v>
      </c>
      <c r="G1584" s="298" t="n">
        <v>41.04</v>
      </c>
    </row>
    <row r="1585" customFormat="false" ht="23.85" hidden="false" customHeight="false" outlineLevel="0" collapsed="false">
      <c r="A1585" s="294" t="s">
        <v>2450</v>
      </c>
      <c r="B1585" s="295" t="n">
        <v>97662</v>
      </c>
      <c r="C1585" s="296" t="s">
        <v>2509</v>
      </c>
      <c r="D1585" s="297" t="s">
        <v>904</v>
      </c>
      <c r="E1585" s="298" t="n">
        <v>0.21</v>
      </c>
      <c r="F1585" s="298" t="n">
        <v>0.42</v>
      </c>
      <c r="G1585" s="298" t="n">
        <v>0.63</v>
      </c>
    </row>
    <row r="1586" customFormat="false" ht="68.65" hidden="false" customHeight="false" outlineLevel="0" collapsed="false">
      <c r="A1586" s="294" t="s">
        <v>2510</v>
      </c>
      <c r="B1586" s="295" t="n">
        <v>92712</v>
      </c>
      <c r="C1586" s="296" t="s">
        <v>2511</v>
      </c>
      <c r="D1586" s="297" t="s">
        <v>2512</v>
      </c>
      <c r="E1586" s="298" t="n">
        <v>0.16</v>
      </c>
      <c r="F1586" s="298" t="n">
        <v>0</v>
      </c>
      <c r="G1586" s="298" t="n">
        <v>0.16</v>
      </c>
    </row>
    <row r="1587" customFormat="false" ht="68.65" hidden="false" customHeight="false" outlineLevel="0" collapsed="false">
      <c r="A1587" s="294" t="s">
        <v>2510</v>
      </c>
      <c r="B1587" s="295" t="n">
        <v>92713</v>
      </c>
      <c r="C1587" s="296" t="s">
        <v>2513</v>
      </c>
      <c r="D1587" s="297" t="s">
        <v>2512</v>
      </c>
      <c r="E1587" s="298" t="n">
        <v>0.03</v>
      </c>
      <c r="F1587" s="298" t="n">
        <v>0</v>
      </c>
      <c r="G1587" s="298" t="n">
        <v>0.03</v>
      </c>
    </row>
    <row r="1588" customFormat="false" ht="68.65" hidden="false" customHeight="false" outlineLevel="0" collapsed="false">
      <c r="A1588" s="294" t="s">
        <v>2510</v>
      </c>
      <c r="B1588" s="295" t="n">
        <v>92714</v>
      </c>
      <c r="C1588" s="296" t="s">
        <v>2514</v>
      </c>
      <c r="D1588" s="297" t="s">
        <v>2512</v>
      </c>
      <c r="E1588" s="298" t="n">
        <v>0.2</v>
      </c>
      <c r="F1588" s="298" t="n">
        <v>0</v>
      </c>
      <c r="G1588" s="298" t="n">
        <v>0.2</v>
      </c>
    </row>
    <row r="1589" customFormat="false" ht="68.65" hidden="false" customHeight="false" outlineLevel="0" collapsed="false">
      <c r="A1589" s="294" t="s">
        <v>2510</v>
      </c>
      <c r="B1589" s="295" t="n">
        <v>92715</v>
      </c>
      <c r="C1589" s="296" t="s">
        <v>2515</v>
      </c>
      <c r="D1589" s="297" t="s">
        <v>2512</v>
      </c>
      <c r="E1589" s="298" t="n">
        <v>104.3</v>
      </c>
      <c r="F1589" s="298" t="n">
        <v>0</v>
      </c>
      <c r="G1589" s="298" t="n">
        <v>104.3</v>
      </c>
    </row>
    <row r="1590" customFormat="false" ht="68.65" hidden="false" customHeight="false" outlineLevel="0" collapsed="false">
      <c r="A1590" s="294" t="s">
        <v>2510</v>
      </c>
      <c r="B1590" s="295" t="n">
        <v>103666</v>
      </c>
      <c r="C1590" s="296" t="s">
        <v>2516</v>
      </c>
      <c r="D1590" s="297" t="s">
        <v>2512</v>
      </c>
      <c r="E1590" s="298" t="n">
        <v>143.56</v>
      </c>
      <c r="F1590" s="298" t="n">
        <v>0</v>
      </c>
      <c r="G1590" s="298" t="n">
        <v>143.56</v>
      </c>
    </row>
    <row r="1591" customFormat="false" ht="68.65" hidden="false" customHeight="false" outlineLevel="0" collapsed="false">
      <c r="A1591" s="294" t="s">
        <v>2510</v>
      </c>
      <c r="B1591" s="295" t="n">
        <v>89212</v>
      </c>
      <c r="C1591" s="296" t="s">
        <v>2517</v>
      </c>
      <c r="D1591" s="297" t="s">
        <v>2512</v>
      </c>
      <c r="E1591" s="298" t="n">
        <v>29.7</v>
      </c>
      <c r="F1591" s="298" t="n">
        <v>0</v>
      </c>
      <c r="G1591" s="298" t="n">
        <v>29.7</v>
      </c>
    </row>
    <row r="1592" customFormat="false" ht="68.65" hidden="false" customHeight="false" outlineLevel="0" collapsed="false">
      <c r="A1592" s="294" t="s">
        <v>2510</v>
      </c>
      <c r="B1592" s="295" t="n">
        <v>89213</v>
      </c>
      <c r="C1592" s="296" t="s">
        <v>2518</v>
      </c>
      <c r="D1592" s="297" t="s">
        <v>2512</v>
      </c>
      <c r="E1592" s="298" t="n">
        <v>9.16</v>
      </c>
      <c r="F1592" s="298" t="n">
        <v>0</v>
      </c>
      <c r="G1592" s="298" t="n">
        <v>9.16</v>
      </c>
    </row>
    <row r="1593" customFormat="false" ht="68.65" hidden="false" customHeight="false" outlineLevel="0" collapsed="false">
      <c r="A1593" s="294" t="s">
        <v>2510</v>
      </c>
      <c r="B1593" s="295" t="n">
        <v>89214</v>
      </c>
      <c r="C1593" s="296" t="s">
        <v>2519</v>
      </c>
      <c r="D1593" s="297" t="s">
        <v>2512</v>
      </c>
      <c r="E1593" s="298" t="n">
        <v>27.88</v>
      </c>
      <c r="F1593" s="298" t="n">
        <v>0</v>
      </c>
      <c r="G1593" s="298" t="n">
        <v>27.88</v>
      </c>
    </row>
    <row r="1594" customFormat="false" ht="68.65" hidden="false" customHeight="false" outlineLevel="0" collapsed="false">
      <c r="A1594" s="294" t="s">
        <v>2510</v>
      </c>
      <c r="B1594" s="295" t="n">
        <v>89215</v>
      </c>
      <c r="C1594" s="296" t="s">
        <v>2520</v>
      </c>
      <c r="D1594" s="297" t="s">
        <v>2512</v>
      </c>
      <c r="E1594" s="298" t="n">
        <v>98.24</v>
      </c>
      <c r="F1594" s="298" t="n">
        <v>0</v>
      </c>
      <c r="G1594" s="298" t="n">
        <v>98.24</v>
      </c>
    </row>
    <row r="1595" customFormat="false" ht="68.65" hidden="false" customHeight="false" outlineLevel="0" collapsed="false">
      <c r="A1595" s="294" t="s">
        <v>2510</v>
      </c>
      <c r="B1595" s="295" t="n">
        <v>87441</v>
      </c>
      <c r="C1595" s="296" t="s">
        <v>2521</v>
      </c>
      <c r="D1595" s="297" t="s">
        <v>2512</v>
      </c>
      <c r="E1595" s="298" t="n">
        <v>0.41</v>
      </c>
      <c r="F1595" s="298" t="n">
        <v>0</v>
      </c>
      <c r="G1595" s="298" t="n">
        <v>0.41</v>
      </c>
    </row>
    <row r="1596" customFormat="false" ht="68.65" hidden="false" customHeight="false" outlineLevel="0" collapsed="false">
      <c r="A1596" s="294" t="s">
        <v>2510</v>
      </c>
      <c r="B1596" s="295" t="n">
        <v>87442</v>
      </c>
      <c r="C1596" s="296" t="s">
        <v>2522</v>
      </c>
      <c r="D1596" s="297" t="s">
        <v>2512</v>
      </c>
      <c r="E1596" s="298" t="n">
        <v>0.09</v>
      </c>
      <c r="F1596" s="298" t="n">
        <v>0</v>
      </c>
      <c r="G1596" s="298" t="n">
        <v>0.09</v>
      </c>
    </row>
    <row r="1597" customFormat="false" ht="68.65" hidden="false" customHeight="false" outlineLevel="0" collapsed="false">
      <c r="A1597" s="294" t="s">
        <v>2510</v>
      </c>
      <c r="B1597" s="295" t="n">
        <v>87443</v>
      </c>
      <c r="C1597" s="296" t="s">
        <v>2523</v>
      </c>
      <c r="D1597" s="297" t="s">
        <v>2512</v>
      </c>
      <c r="E1597" s="298" t="n">
        <v>0.52</v>
      </c>
      <c r="F1597" s="298" t="n">
        <v>0</v>
      </c>
      <c r="G1597" s="298" t="n">
        <v>0.52</v>
      </c>
    </row>
    <row r="1598" customFormat="false" ht="68.65" hidden="false" customHeight="false" outlineLevel="0" collapsed="false">
      <c r="A1598" s="294" t="s">
        <v>2510</v>
      </c>
      <c r="B1598" s="295" t="n">
        <v>87444</v>
      </c>
      <c r="C1598" s="296" t="s">
        <v>2524</v>
      </c>
      <c r="D1598" s="297" t="s">
        <v>2512</v>
      </c>
      <c r="E1598" s="298" t="n">
        <v>4.43</v>
      </c>
      <c r="F1598" s="298" t="n">
        <v>0</v>
      </c>
      <c r="G1598" s="298" t="n">
        <v>4.43</v>
      </c>
    </row>
    <row r="1599" customFormat="false" ht="68.65" hidden="false" customHeight="false" outlineLevel="0" collapsed="false">
      <c r="A1599" s="294" t="s">
        <v>2510</v>
      </c>
      <c r="B1599" s="295" t="n">
        <v>93229</v>
      </c>
      <c r="C1599" s="296" t="s">
        <v>2525</v>
      </c>
      <c r="D1599" s="297" t="s">
        <v>2512</v>
      </c>
      <c r="E1599" s="298" t="n">
        <v>0.38</v>
      </c>
      <c r="F1599" s="298" t="n">
        <v>0</v>
      </c>
      <c r="G1599" s="298" t="n">
        <v>0.38</v>
      </c>
    </row>
    <row r="1600" customFormat="false" ht="68.65" hidden="false" customHeight="false" outlineLevel="0" collapsed="false">
      <c r="A1600" s="294" t="s">
        <v>2510</v>
      </c>
      <c r="B1600" s="295" t="n">
        <v>93230</v>
      </c>
      <c r="C1600" s="296" t="s">
        <v>2526</v>
      </c>
      <c r="D1600" s="297" t="s">
        <v>2512</v>
      </c>
      <c r="E1600" s="298" t="n">
        <v>0.08</v>
      </c>
      <c r="F1600" s="298" t="n">
        <v>0</v>
      </c>
      <c r="G1600" s="298" t="n">
        <v>0.08</v>
      </c>
    </row>
    <row r="1601" customFormat="false" ht="68.65" hidden="false" customHeight="false" outlineLevel="0" collapsed="false">
      <c r="A1601" s="294" t="s">
        <v>2510</v>
      </c>
      <c r="B1601" s="295" t="n">
        <v>93231</v>
      </c>
      <c r="C1601" s="296" t="s">
        <v>2527</v>
      </c>
      <c r="D1601" s="297" t="s">
        <v>2512</v>
      </c>
      <c r="E1601" s="298" t="n">
        <v>0.48</v>
      </c>
      <c r="F1601" s="298" t="n">
        <v>0</v>
      </c>
      <c r="G1601" s="298" t="n">
        <v>0.48</v>
      </c>
    </row>
    <row r="1602" customFormat="false" ht="68.65" hidden="false" customHeight="false" outlineLevel="0" collapsed="false">
      <c r="A1602" s="294" t="s">
        <v>2510</v>
      </c>
      <c r="B1602" s="295" t="n">
        <v>93232</v>
      </c>
      <c r="C1602" s="296" t="s">
        <v>2528</v>
      </c>
      <c r="D1602" s="297" t="s">
        <v>2512</v>
      </c>
      <c r="E1602" s="298" t="n">
        <v>5.14</v>
      </c>
      <c r="F1602" s="298" t="n">
        <v>0</v>
      </c>
      <c r="G1602" s="298" t="n">
        <v>5.14</v>
      </c>
    </row>
    <row r="1603" customFormat="false" ht="68.65" hidden="false" customHeight="false" outlineLevel="0" collapsed="false">
      <c r="A1603" s="294" t="s">
        <v>2510</v>
      </c>
      <c r="B1603" s="295" t="n">
        <v>102951</v>
      </c>
      <c r="C1603" s="296" t="s">
        <v>2529</v>
      </c>
      <c r="D1603" s="297" t="s">
        <v>2512</v>
      </c>
      <c r="E1603" s="298" t="n">
        <v>0.44</v>
      </c>
      <c r="F1603" s="298" t="n">
        <v>0</v>
      </c>
      <c r="G1603" s="298" t="n">
        <v>0.44</v>
      </c>
    </row>
    <row r="1604" customFormat="false" ht="68.65" hidden="false" customHeight="false" outlineLevel="0" collapsed="false">
      <c r="A1604" s="294" t="s">
        <v>2510</v>
      </c>
      <c r="B1604" s="295" t="n">
        <v>88826</v>
      </c>
      <c r="C1604" s="296" t="s">
        <v>2530</v>
      </c>
      <c r="D1604" s="297" t="s">
        <v>2512</v>
      </c>
      <c r="E1604" s="298" t="n">
        <v>0.3</v>
      </c>
      <c r="F1604" s="298" t="n">
        <v>0</v>
      </c>
      <c r="G1604" s="298" t="n">
        <v>0.3</v>
      </c>
    </row>
    <row r="1605" customFormat="false" ht="68.65" hidden="false" customHeight="false" outlineLevel="0" collapsed="false">
      <c r="A1605" s="294" t="s">
        <v>2510</v>
      </c>
      <c r="B1605" s="295" t="n">
        <v>88827</v>
      </c>
      <c r="C1605" s="296" t="s">
        <v>2531</v>
      </c>
      <c r="D1605" s="297" t="s">
        <v>2512</v>
      </c>
      <c r="E1605" s="298" t="n">
        <v>0.07</v>
      </c>
      <c r="F1605" s="298" t="n">
        <v>0</v>
      </c>
      <c r="G1605" s="298" t="n">
        <v>0.07</v>
      </c>
    </row>
    <row r="1606" customFormat="false" ht="68.65" hidden="false" customHeight="false" outlineLevel="0" collapsed="false">
      <c r="A1606" s="294" t="s">
        <v>2510</v>
      </c>
      <c r="B1606" s="295" t="n">
        <v>88828</v>
      </c>
      <c r="C1606" s="296" t="s">
        <v>2532</v>
      </c>
      <c r="D1606" s="297" t="s">
        <v>2512</v>
      </c>
      <c r="E1606" s="298" t="n">
        <v>0.33</v>
      </c>
      <c r="F1606" s="298" t="n">
        <v>0</v>
      </c>
      <c r="G1606" s="298" t="n">
        <v>0.33</v>
      </c>
    </row>
    <row r="1607" customFormat="false" ht="68.65" hidden="false" customHeight="false" outlineLevel="0" collapsed="false">
      <c r="A1607" s="294" t="s">
        <v>2510</v>
      </c>
      <c r="B1607" s="295" t="n">
        <v>88829</v>
      </c>
      <c r="C1607" s="296" t="s">
        <v>2533</v>
      </c>
      <c r="D1607" s="297" t="s">
        <v>2512</v>
      </c>
      <c r="E1607" s="298" t="n">
        <v>0.88</v>
      </c>
      <c r="F1607" s="298" t="n">
        <v>0</v>
      </c>
      <c r="G1607" s="298" t="n">
        <v>0.88</v>
      </c>
    </row>
    <row r="1608" customFormat="false" ht="68.65" hidden="false" customHeight="false" outlineLevel="0" collapsed="false">
      <c r="A1608" s="294" t="s">
        <v>2510</v>
      </c>
      <c r="B1608" s="295" t="n">
        <v>89221</v>
      </c>
      <c r="C1608" s="296" t="s">
        <v>2534</v>
      </c>
      <c r="D1608" s="297" t="s">
        <v>2512</v>
      </c>
      <c r="E1608" s="298" t="n">
        <v>1.24</v>
      </c>
      <c r="F1608" s="298" t="n">
        <v>0</v>
      </c>
      <c r="G1608" s="298" t="n">
        <v>1.24</v>
      </c>
    </row>
    <row r="1609" customFormat="false" ht="68.65" hidden="false" customHeight="false" outlineLevel="0" collapsed="false">
      <c r="A1609" s="294" t="s">
        <v>2510</v>
      </c>
      <c r="B1609" s="295" t="n">
        <v>89222</v>
      </c>
      <c r="C1609" s="296" t="s">
        <v>2535</v>
      </c>
      <c r="D1609" s="297" t="s">
        <v>2512</v>
      </c>
      <c r="E1609" s="298" t="n">
        <v>0.28</v>
      </c>
      <c r="F1609" s="298" t="n">
        <v>0</v>
      </c>
      <c r="G1609" s="298" t="n">
        <v>0.28</v>
      </c>
    </row>
    <row r="1610" customFormat="false" ht="68.65" hidden="false" customHeight="false" outlineLevel="0" collapsed="false">
      <c r="A1610" s="294" t="s">
        <v>2510</v>
      </c>
      <c r="B1610" s="295" t="n">
        <v>89223</v>
      </c>
      <c r="C1610" s="296" t="s">
        <v>2536</v>
      </c>
      <c r="D1610" s="297" t="s">
        <v>2512</v>
      </c>
      <c r="E1610" s="298" t="n">
        <v>1.36</v>
      </c>
      <c r="F1610" s="298" t="n">
        <v>0</v>
      </c>
      <c r="G1610" s="298" t="n">
        <v>1.36</v>
      </c>
    </row>
    <row r="1611" customFormat="false" ht="68.65" hidden="false" customHeight="false" outlineLevel="0" collapsed="false">
      <c r="A1611" s="294" t="s">
        <v>2510</v>
      </c>
      <c r="B1611" s="295" t="n">
        <v>89224</v>
      </c>
      <c r="C1611" s="296" t="s">
        <v>2537</v>
      </c>
      <c r="D1611" s="297" t="s">
        <v>2512</v>
      </c>
      <c r="E1611" s="298" t="n">
        <v>1.77</v>
      </c>
      <c r="F1611" s="298" t="n">
        <v>0</v>
      </c>
      <c r="G1611" s="298" t="n">
        <v>1.77</v>
      </c>
    </row>
    <row r="1612" customFormat="false" ht="68.65" hidden="false" customHeight="false" outlineLevel="0" collapsed="false">
      <c r="A1612" s="294" t="s">
        <v>2510</v>
      </c>
      <c r="B1612" s="295" t="n">
        <v>89274</v>
      </c>
      <c r="C1612" s="296" t="s">
        <v>2538</v>
      </c>
      <c r="D1612" s="297" t="s">
        <v>2512</v>
      </c>
      <c r="E1612" s="298" t="n">
        <v>1.51</v>
      </c>
      <c r="F1612" s="298" t="n">
        <v>0</v>
      </c>
      <c r="G1612" s="298" t="n">
        <v>1.51</v>
      </c>
    </row>
    <row r="1613" customFormat="false" ht="68.65" hidden="false" customHeight="false" outlineLevel="0" collapsed="false">
      <c r="A1613" s="294" t="s">
        <v>2510</v>
      </c>
      <c r="B1613" s="295" t="n">
        <v>89275</v>
      </c>
      <c r="C1613" s="296" t="s">
        <v>2539</v>
      </c>
      <c r="D1613" s="297" t="s">
        <v>2512</v>
      </c>
      <c r="E1613" s="298" t="n">
        <v>0.35</v>
      </c>
      <c r="F1613" s="298" t="n">
        <v>0</v>
      </c>
      <c r="G1613" s="298" t="n">
        <v>0.35</v>
      </c>
    </row>
    <row r="1614" customFormat="false" ht="68.65" hidden="false" customHeight="false" outlineLevel="0" collapsed="false">
      <c r="A1614" s="294" t="s">
        <v>2510</v>
      </c>
      <c r="B1614" s="295" t="n">
        <v>89276</v>
      </c>
      <c r="C1614" s="296" t="s">
        <v>2540</v>
      </c>
      <c r="D1614" s="297" t="s">
        <v>2512</v>
      </c>
      <c r="E1614" s="298" t="n">
        <v>1.89</v>
      </c>
      <c r="F1614" s="298" t="n">
        <v>0</v>
      </c>
      <c r="G1614" s="298" t="n">
        <v>1.89</v>
      </c>
    </row>
    <row r="1615" customFormat="false" ht="68.65" hidden="false" customHeight="false" outlineLevel="0" collapsed="false">
      <c r="A1615" s="294" t="s">
        <v>2510</v>
      </c>
      <c r="B1615" s="295" t="n">
        <v>89277</v>
      </c>
      <c r="C1615" s="296" t="s">
        <v>2541</v>
      </c>
      <c r="D1615" s="297" t="s">
        <v>2512</v>
      </c>
      <c r="E1615" s="298" t="n">
        <v>8.86</v>
      </c>
      <c r="F1615" s="298" t="n">
        <v>0</v>
      </c>
      <c r="G1615" s="298" t="n">
        <v>8.86</v>
      </c>
    </row>
    <row r="1616" customFormat="false" ht="68.65" hidden="false" customHeight="false" outlineLevel="0" collapsed="false">
      <c r="A1616" s="294" t="s">
        <v>2510</v>
      </c>
      <c r="B1616" s="295" t="n">
        <v>90646</v>
      </c>
      <c r="C1616" s="296" t="s">
        <v>2542</v>
      </c>
      <c r="D1616" s="297" t="s">
        <v>2512</v>
      </c>
      <c r="E1616" s="298" t="n">
        <v>0.75</v>
      </c>
      <c r="F1616" s="298" t="n">
        <v>0</v>
      </c>
      <c r="G1616" s="298" t="n">
        <v>0.75</v>
      </c>
    </row>
    <row r="1617" customFormat="false" ht="68.65" hidden="false" customHeight="false" outlineLevel="0" collapsed="false">
      <c r="A1617" s="294" t="s">
        <v>2510</v>
      </c>
      <c r="B1617" s="295" t="n">
        <v>90647</v>
      </c>
      <c r="C1617" s="296" t="s">
        <v>2543</v>
      </c>
      <c r="D1617" s="297" t="s">
        <v>2512</v>
      </c>
      <c r="E1617" s="298" t="n">
        <v>0.17</v>
      </c>
      <c r="F1617" s="298" t="n">
        <v>0</v>
      </c>
      <c r="G1617" s="298" t="n">
        <v>0.17</v>
      </c>
    </row>
    <row r="1618" customFormat="false" ht="68.65" hidden="false" customHeight="false" outlineLevel="0" collapsed="false">
      <c r="A1618" s="294" t="s">
        <v>2510</v>
      </c>
      <c r="B1618" s="295" t="n">
        <v>90648</v>
      </c>
      <c r="C1618" s="296" t="s">
        <v>2544</v>
      </c>
      <c r="D1618" s="297" t="s">
        <v>2512</v>
      </c>
      <c r="E1618" s="298" t="n">
        <v>0.82</v>
      </c>
      <c r="F1618" s="298" t="n">
        <v>0</v>
      </c>
      <c r="G1618" s="298" t="n">
        <v>0.82</v>
      </c>
    </row>
    <row r="1619" customFormat="false" ht="68.65" hidden="false" customHeight="false" outlineLevel="0" collapsed="false">
      <c r="A1619" s="294" t="s">
        <v>2510</v>
      </c>
      <c r="B1619" s="295" t="n">
        <v>90649</v>
      </c>
      <c r="C1619" s="296" t="s">
        <v>2545</v>
      </c>
      <c r="D1619" s="297" t="s">
        <v>2512</v>
      </c>
      <c r="E1619" s="298" t="n">
        <v>6.94</v>
      </c>
      <c r="F1619" s="298" t="n">
        <v>0</v>
      </c>
      <c r="G1619" s="298" t="n">
        <v>6.94</v>
      </c>
    </row>
    <row r="1620" customFormat="false" ht="68.65" hidden="false" customHeight="false" outlineLevel="0" collapsed="false">
      <c r="A1620" s="294" t="s">
        <v>2510</v>
      </c>
      <c r="B1620" s="295" t="n">
        <v>90652</v>
      </c>
      <c r="C1620" s="296" t="s">
        <v>2546</v>
      </c>
      <c r="D1620" s="297" t="s">
        <v>2512</v>
      </c>
      <c r="E1620" s="298" t="n">
        <v>3.74</v>
      </c>
      <c r="F1620" s="298" t="n">
        <v>0</v>
      </c>
      <c r="G1620" s="298" t="n">
        <v>3.74</v>
      </c>
    </row>
    <row r="1621" customFormat="false" ht="68.65" hidden="false" customHeight="false" outlineLevel="0" collapsed="false">
      <c r="A1621" s="294" t="s">
        <v>2510</v>
      </c>
      <c r="B1621" s="295" t="n">
        <v>90653</v>
      </c>
      <c r="C1621" s="296" t="s">
        <v>2547</v>
      </c>
      <c r="D1621" s="297" t="s">
        <v>2512</v>
      </c>
      <c r="E1621" s="298" t="n">
        <v>0.86</v>
      </c>
      <c r="F1621" s="298" t="n">
        <v>0</v>
      </c>
      <c r="G1621" s="298" t="n">
        <v>0.86</v>
      </c>
    </row>
    <row r="1622" customFormat="false" ht="68.65" hidden="false" customHeight="false" outlineLevel="0" collapsed="false">
      <c r="A1622" s="294" t="s">
        <v>2510</v>
      </c>
      <c r="B1622" s="295" t="n">
        <v>90654</v>
      </c>
      <c r="C1622" s="296" t="s">
        <v>2548</v>
      </c>
      <c r="D1622" s="297" t="s">
        <v>2512</v>
      </c>
      <c r="E1622" s="298" t="n">
        <v>4.09</v>
      </c>
      <c r="F1622" s="298" t="n">
        <v>0</v>
      </c>
      <c r="G1622" s="298" t="n">
        <v>4.09</v>
      </c>
    </row>
    <row r="1623" customFormat="false" ht="68.65" hidden="false" customHeight="false" outlineLevel="0" collapsed="false">
      <c r="A1623" s="294" t="s">
        <v>2510</v>
      </c>
      <c r="B1623" s="295" t="n">
        <v>90655</v>
      </c>
      <c r="C1623" s="296" t="s">
        <v>2549</v>
      </c>
      <c r="D1623" s="297" t="s">
        <v>2512</v>
      </c>
      <c r="E1623" s="298" t="n">
        <v>4.56</v>
      </c>
      <c r="F1623" s="298" t="n">
        <v>0</v>
      </c>
      <c r="G1623" s="298" t="n">
        <v>4.56</v>
      </c>
    </row>
    <row r="1624" customFormat="false" ht="68.65" hidden="false" customHeight="false" outlineLevel="0" collapsed="false">
      <c r="A1624" s="294" t="s">
        <v>2510</v>
      </c>
      <c r="B1624" s="295" t="n">
        <v>90658</v>
      </c>
      <c r="C1624" s="296" t="s">
        <v>2550</v>
      </c>
      <c r="D1624" s="297" t="s">
        <v>2512</v>
      </c>
      <c r="E1624" s="298" t="n">
        <v>4.01</v>
      </c>
      <c r="F1624" s="298" t="n">
        <v>0</v>
      </c>
      <c r="G1624" s="298" t="n">
        <v>4.01</v>
      </c>
    </row>
    <row r="1625" customFormat="false" ht="68.65" hidden="false" customHeight="false" outlineLevel="0" collapsed="false">
      <c r="A1625" s="294" t="s">
        <v>2510</v>
      </c>
      <c r="B1625" s="295" t="n">
        <v>90659</v>
      </c>
      <c r="C1625" s="296" t="s">
        <v>2551</v>
      </c>
      <c r="D1625" s="297" t="s">
        <v>2512</v>
      </c>
      <c r="E1625" s="298" t="n">
        <v>0.92</v>
      </c>
      <c r="F1625" s="298" t="n">
        <v>0</v>
      </c>
      <c r="G1625" s="298" t="n">
        <v>0.92</v>
      </c>
    </row>
    <row r="1626" customFormat="false" ht="68.65" hidden="false" customHeight="false" outlineLevel="0" collapsed="false">
      <c r="A1626" s="294" t="s">
        <v>2510</v>
      </c>
      <c r="B1626" s="295" t="n">
        <v>90660</v>
      </c>
      <c r="C1626" s="296" t="s">
        <v>2552</v>
      </c>
      <c r="D1626" s="297" t="s">
        <v>2512</v>
      </c>
      <c r="E1626" s="298" t="n">
        <v>4.38</v>
      </c>
      <c r="F1626" s="298" t="n">
        <v>0</v>
      </c>
      <c r="G1626" s="298" t="n">
        <v>4.38</v>
      </c>
    </row>
    <row r="1627" customFormat="false" ht="68.65" hidden="false" customHeight="false" outlineLevel="0" collapsed="false">
      <c r="A1627" s="294" t="s">
        <v>2510</v>
      </c>
      <c r="B1627" s="295" t="n">
        <v>90661</v>
      </c>
      <c r="C1627" s="296" t="s">
        <v>2553</v>
      </c>
      <c r="D1627" s="297" t="s">
        <v>2512</v>
      </c>
      <c r="E1627" s="298" t="n">
        <v>4.56</v>
      </c>
      <c r="F1627" s="298" t="n">
        <v>0</v>
      </c>
      <c r="G1627" s="298" t="n">
        <v>4.56</v>
      </c>
    </row>
    <row r="1628" customFormat="false" ht="68.65" hidden="false" customHeight="false" outlineLevel="0" collapsed="false">
      <c r="A1628" s="294" t="s">
        <v>2510</v>
      </c>
      <c r="B1628" s="295" t="n">
        <v>89019</v>
      </c>
      <c r="C1628" s="296" t="s">
        <v>2554</v>
      </c>
      <c r="D1628" s="297" t="s">
        <v>2512</v>
      </c>
      <c r="E1628" s="298" t="n">
        <v>0.44</v>
      </c>
      <c r="F1628" s="298" t="n">
        <v>0</v>
      </c>
      <c r="G1628" s="298" t="n">
        <v>0.44</v>
      </c>
    </row>
    <row r="1629" customFormat="false" ht="68.65" hidden="false" customHeight="false" outlineLevel="0" collapsed="false">
      <c r="A1629" s="294" t="s">
        <v>2510</v>
      </c>
      <c r="B1629" s="295" t="n">
        <v>89020</v>
      </c>
      <c r="C1629" s="296" t="s">
        <v>2555</v>
      </c>
      <c r="D1629" s="297" t="s">
        <v>2512</v>
      </c>
      <c r="E1629" s="298" t="n">
        <v>0.1</v>
      </c>
      <c r="F1629" s="298" t="n">
        <v>0</v>
      </c>
      <c r="G1629" s="298" t="n">
        <v>0.1</v>
      </c>
    </row>
    <row r="1630" customFormat="false" ht="68.65" hidden="false" customHeight="false" outlineLevel="0" collapsed="false">
      <c r="A1630" s="294" t="s">
        <v>2510</v>
      </c>
      <c r="B1630" s="295" t="n">
        <v>5800</v>
      </c>
      <c r="C1630" s="296" t="s">
        <v>2556</v>
      </c>
      <c r="D1630" s="297" t="s">
        <v>2512</v>
      </c>
      <c r="E1630" s="298" t="n">
        <v>0.48</v>
      </c>
      <c r="F1630" s="298" t="n">
        <v>0</v>
      </c>
      <c r="G1630" s="298" t="n">
        <v>0.48</v>
      </c>
    </row>
    <row r="1631" customFormat="false" ht="68.65" hidden="false" customHeight="false" outlineLevel="0" collapsed="false">
      <c r="A1631" s="294" t="s">
        <v>2510</v>
      </c>
      <c r="B1631" s="295" t="n">
        <v>53866</v>
      </c>
      <c r="C1631" s="296" t="s">
        <v>2557</v>
      </c>
      <c r="D1631" s="297" t="s">
        <v>2512</v>
      </c>
      <c r="E1631" s="298" t="n">
        <v>1.37</v>
      </c>
      <c r="F1631" s="298" t="n">
        <v>0</v>
      </c>
      <c r="G1631" s="298" t="n">
        <v>1.37</v>
      </c>
    </row>
    <row r="1632" customFormat="false" ht="68.65" hidden="false" customHeight="false" outlineLevel="0" collapsed="false">
      <c r="A1632" s="294" t="s">
        <v>2510</v>
      </c>
      <c r="B1632" s="295" t="n">
        <v>90639</v>
      </c>
      <c r="C1632" s="296" t="s">
        <v>2558</v>
      </c>
      <c r="D1632" s="297" t="s">
        <v>2512</v>
      </c>
      <c r="E1632" s="298" t="n">
        <v>5.75</v>
      </c>
      <c r="F1632" s="298" t="n">
        <v>0</v>
      </c>
      <c r="G1632" s="298" t="n">
        <v>5.75</v>
      </c>
    </row>
    <row r="1633" customFormat="false" ht="68.65" hidden="false" customHeight="false" outlineLevel="0" collapsed="false">
      <c r="A1633" s="294" t="s">
        <v>2510</v>
      </c>
      <c r="B1633" s="295" t="n">
        <v>90640</v>
      </c>
      <c r="C1633" s="296" t="s">
        <v>2559</v>
      </c>
      <c r="D1633" s="297" t="s">
        <v>2512</v>
      </c>
      <c r="E1633" s="298" t="n">
        <v>1.33</v>
      </c>
      <c r="F1633" s="298" t="n">
        <v>0</v>
      </c>
      <c r="G1633" s="298" t="n">
        <v>1.33</v>
      </c>
    </row>
    <row r="1634" customFormat="false" ht="68.65" hidden="false" customHeight="false" outlineLevel="0" collapsed="false">
      <c r="A1634" s="294" t="s">
        <v>2510</v>
      </c>
      <c r="B1634" s="295" t="n">
        <v>90641</v>
      </c>
      <c r="C1634" s="296" t="s">
        <v>2560</v>
      </c>
      <c r="D1634" s="297" t="s">
        <v>2512</v>
      </c>
      <c r="E1634" s="298" t="n">
        <v>6.29</v>
      </c>
      <c r="F1634" s="298" t="n">
        <v>0</v>
      </c>
      <c r="G1634" s="298" t="n">
        <v>6.29</v>
      </c>
    </row>
    <row r="1635" customFormat="false" ht="68.65" hidden="false" customHeight="false" outlineLevel="0" collapsed="false">
      <c r="A1635" s="294" t="s">
        <v>2510</v>
      </c>
      <c r="B1635" s="295" t="n">
        <v>90642</v>
      </c>
      <c r="C1635" s="296" t="s">
        <v>2561</v>
      </c>
      <c r="D1635" s="297" t="s">
        <v>2512</v>
      </c>
      <c r="E1635" s="298" t="n">
        <v>13.29</v>
      </c>
      <c r="F1635" s="298" t="n">
        <v>0</v>
      </c>
      <c r="G1635" s="298" t="n">
        <v>13.29</v>
      </c>
    </row>
    <row r="1636" customFormat="false" ht="68.65" hidden="false" customHeight="false" outlineLevel="0" collapsed="false">
      <c r="A1636" s="294" t="s">
        <v>2510</v>
      </c>
      <c r="B1636" s="295" t="n">
        <v>102809</v>
      </c>
      <c r="C1636" s="296" t="s">
        <v>2562</v>
      </c>
      <c r="D1636" s="297" t="s">
        <v>2512</v>
      </c>
      <c r="E1636" s="298" t="n">
        <v>16.72</v>
      </c>
      <c r="F1636" s="298" t="n">
        <v>0</v>
      </c>
      <c r="G1636" s="298" t="n">
        <v>16.72</v>
      </c>
    </row>
    <row r="1637" customFormat="false" ht="68.65" hidden="false" customHeight="false" outlineLevel="0" collapsed="false">
      <c r="A1637" s="294" t="s">
        <v>2510</v>
      </c>
      <c r="B1637" s="295" t="n">
        <v>92140</v>
      </c>
      <c r="C1637" s="296" t="s">
        <v>2563</v>
      </c>
      <c r="D1637" s="297" t="s">
        <v>2512</v>
      </c>
      <c r="E1637" s="298" t="n">
        <v>4.66</v>
      </c>
      <c r="F1637" s="298" t="n">
        <v>0</v>
      </c>
      <c r="G1637" s="298" t="n">
        <v>4.66</v>
      </c>
    </row>
    <row r="1638" customFormat="false" ht="68.65" hidden="false" customHeight="false" outlineLevel="0" collapsed="false">
      <c r="A1638" s="294" t="s">
        <v>2510</v>
      </c>
      <c r="B1638" s="295" t="n">
        <v>92142</v>
      </c>
      <c r="C1638" s="296" t="s">
        <v>2564</v>
      </c>
      <c r="D1638" s="297" t="s">
        <v>2512</v>
      </c>
      <c r="E1638" s="298" t="n">
        <v>0.58</v>
      </c>
      <c r="F1638" s="298" t="n">
        <v>0</v>
      </c>
      <c r="G1638" s="298" t="n">
        <v>0.58</v>
      </c>
    </row>
    <row r="1639" customFormat="false" ht="68.65" hidden="false" customHeight="false" outlineLevel="0" collapsed="false">
      <c r="A1639" s="294" t="s">
        <v>2510</v>
      </c>
      <c r="B1639" s="295" t="n">
        <v>92141</v>
      </c>
      <c r="C1639" s="296" t="s">
        <v>2565</v>
      </c>
      <c r="D1639" s="297" t="s">
        <v>2512</v>
      </c>
      <c r="E1639" s="298" t="n">
        <v>1.43</v>
      </c>
      <c r="F1639" s="298" t="n">
        <v>0</v>
      </c>
      <c r="G1639" s="298" t="n">
        <v>1.43</v>
      </c>
    </row>
    <row r="1640" customFormat="false" ht="68.65" hidden="false" customHeight="false" outlineLevel="0" collapsed="false">
      <c r="A1640" s="294" t="s">
        <v>2510</v>
      </c>
      <c r="B1640" s="295" t="n">
        <v>92143</v>
      </c>
      <c r="C1640" s="296" t="s">
        <v>2566</v>
      </c>
      <c r="D1640" s="297" t="s">
        <v>2512</v>
      </c>
      <c r="E1640" s="298" t="n">
        <v>5.83</v>
      </c>
      <c r="F1640" s="298" t="n">
        <v>0</v>
      </c>
      <c r="G1640" s="298" t="n">
        <v>5.83</v>
      </c>
    </row>
    <row r="1641" customFormat="false" ht="68.65" hidden="false" customHeight="false" outlineLevel="0" collapsed="false">
      <c r="A1641" s="294" t="s">
        <v>2510</v>
      </c>
      <c r="B1641" s="295" t="n">
        <v>92144</v>
      </c>
      <c r="C1641" s="296" t="s">
        <v>2567</v>
      </c>
      <c r="D1641" s="297" t="s">
        <v>2512</v>
      </c>
      <c r="E1641" s="298" t="n">
        <v>44.68</v>
      </c>
      <c r="F1641" s="298" t="n">
        <v>0</v>
      </c>
      <c r="G1641" s="298" t="n">
        <v>44.68</v>
      </c>
    </row>
    <row r="1642" customFormat="false" ht="68.65" hidden="false" customHeight="false" outlineLevel="0" collapsed="false">
      <c r="A1642" s="294" t="s">
        <v>2510</v>
      </c>
      <c r="B1642" s="295" t="n">
        <v>92133</v>
      </c>
      <c r="C1642" s="296" t="s">
        <v>2568</v>
      </c>
      <c r="D1642" s="297" t="s">
        <v>2512</v>
      </c>
      <c r="E1642" s="298" t="n">
        <v>12.74</v>
      </c>
      <c r="F1642" s="298" t="n">
        <v>0</v>
      </c>
      <c r="G1642" s="298" t="n">
        <v>12.74</v>
      </c>
    </row>
    <row r="1643" customFormat="false" ht="68.65" hidden="false" customHeight="false" outlineLevel="0" collapsed="false">
      <c r="A1643" s="294" t="s">
        <v>2510</v>
      </c>
      <c r="B1643" s="295" t="n">
        <v>92135</v>
      </c>
      <c r="C1643" s="296" t="s">
        <v>2569</v>
      </c>
      <c r="D1643" s="297" t="s">
        <v>2512</v>
      </c>
      <c r="E1643" s="298" t="n">
        <v>1.59</v>
      </c>
      <c r="F1643" s="298" t="n">
        <v>0</v>
      </c>
      <c r="G1643" s="298" t="n">
        <v>1.59</v>
      </c>
    </row>
    <row r="1644" customFormat="false" ht="68.65" hidden="false" customHeight="false" outlineLevel="0" collapsed="false">
      <c r="A1644" s="294" t="s">
        <v>2510</v>
      </c>
      <c r="B1644" s="295" t="n">
        <v>92134</v>
      </c>
      <c r="C1644" s="296" t="s">
        <v>2570</v>
      </c>
      <c r="D1644" s="297" t="s">
        <v>2512</v>
      </c>
      <c r="E1644" s="298" t="n">
        <v>3.92</v>
      </c>
      <c r="F1644" s="298" t="n">
        <v>0</v>
      </c>
      <c r="G1644" s="298" t="n">
        <v>3.92</v>
      </c>
    </row>
    <row r="1645" customFormat="false" ht="68.65" hidden="false" customHeight="false" outlineLevel="0" collapsed="false">
      <c r="A1645" s="294" t="s">
        <v>2510</v>
      </c>
      <c r="B1645" s="295" t="n">
        <v>92136</v>
      </c>
      <c r="C1645" s="296" t="s">
        <v>2571</v>
      </c>
      <c r="D1645" s="297" t="s">
        <v>2512</v>
      </c>
      <c r="E1645" s="298" t="n">
        <v>15.92</v>
      </c>
      <c r="F1645" s="298" t="n">
        <v>0</v>
      </c>
      <c r="G1645" s="298" t="n">
        <v>15.92</v>
      </c>
    </row>
    <row r="1646" customFormat="false" ht="68.65" hidden="false" customHeight="false" outlineLevel="0" collapsed="false">
      <c r="A1646" s="294" t="s">
        <v>2510</v>
      </c>
      <c r="B1646" s="295" t="n">
        <v>92137</v>
      </c>
      <c r="C1646" s="296" t="s">
        <v>2572</v>
      </c>
      <c r="D1646" s="297" t="s">
        <v>2512</v>
      </c>
      <c r="E1646" s="298" t="n">
        <v>37.28</v>
      </c>
      <c r="F1646" s="298" t="n">
        <v>0</v>
      </c>
      <c r="G1646" s="298" t="n">
        <v>37.28</v>
      </c>
    </row>
    <row r="1647" customFormat="false" ht="68.65" hidden="false" customHeight="false" outlineLevel="0" collapsed="false">
      <c r="A1647" s="294" t="s">
        <v>2510</v>
      </c>
      <c r="B1647" s="295" t="n">
        <v>91380</v>
      </c>
      <c r="C1647" s="296" t="s">
        <v>2573</v>
      </c>
      <c r="D1647" s="297" t="s">
        <v>2512</v>
      </c>
      <c r="E1647" s="298" t="n">
        <v>29.3</v>
      </c>
      <c r="F1647" s="298" t="n">
        <v>0</v>
      </c>
      <c r="G1647" s="298" t="n">
        <v>29.3</v>
      </c>
    </row>
    <row r="1648" customFormat="false" ht="68.65" hidden="false" customHeight="false" outlineLevel="0" collapsed="false">
      <c r="A1648" s="294" t="s">
        <v>2510</v>
      </c>
      <c r="B1648" s="295" t="n">
        <v>91382</v>
      </c>
      <c r="C1648" s="296" t="s">
        <v>2574</v>
      </c>
      <c r="D1648" s="297" t="s">
        <v>2512</v>
      </c>
      <c r="E1648" s="298" t="n">
        <v>4.58</v>
      </c>
      <c r="F1648" s="298" t="n">
        <v>0</v>
      </c>
      <c r="G1648" s="298" t="n">
        <v>4.58</v>
      </c>
    </row>
    <row r="1649" customFormat="false" ht="68.65" hidden="false" customHeight="false" outlineLevel="0" collapsed="false">
      <c r="A1649" s="294" t="s">
        <v>2510</v>
      </c>
      <c r="B1649" s="295" t="n">
        <v>91381</v>
      </c>
      <c r="C1649" s="296" t="s">
        <v>2575</v>
      </c>
      <c r="D1649" s="297" t="s">
        <v>2512</v>
      </c>
      <c r="E1649" s="298" t="n">
        <v>11.33</v>
      </c>
      <c r="F1649" s="298" t="n">
        <v>0</v>
      </c>
      <c r="G1649" s="298" t="n">
        <v>11.33</v>
      </c>
    </row>
    <row r="1650" customFormat="false" ht="68.65" hidden="false" customHeight="false" outlineLevel="0" collapsed="false">
      <c r="A1650" s="294" t="s">
        <v>2510</v>
      </c>
      <c r="B1650" s="295" t="n">
        <v>91383</v>
      </c>
      <c r="C1650" s="296" t="s">
        <v>2576</v>
      </c>
      <c r="D1650" s="297" t="s">
        <v>2512</v>
      </c>
      <c r="E1650" s="298" t="n">
        <v>52.94</v>
      </c>
      <c r="F1650" s="298" t="n">
        <v>0</v>
      </c>
      <c r="G1650" s="298" t="n">
        <v>52.94</v>
      </c>
    </row>
    <row r="1651" customFormat="false" ht="68.65" hidden="false" customHeight="false" outlineLevel="0" collapsed="false">
      <c r="A1651" s="294" t="s">
        <v>2510</v>
      </c>
      <c r="B1651" s="295" t="n">
        <v>91384</v>
      </c>
      <c r="C1651" s="296" t="s">
        <v>2577</v>
      </c>
      <c r="D1651" s="297" t="s">
        <v>2512</v>
      </c>
      <c r="E1651" s="298" t="n">
        <v>150.02</v>
      </c>
      <c r="F1651" s="298" t="n">
        <v>0</v>
      </c>
      <c r="G1651" s="298" t="n">
        <v>150.02</v>
      </c>
    </row>
    <row r="1652" customFormat="false" ht="68.65" hidden="false" customHeight="false" outlineLevel="0" collapsed="false">
      <c r="A1652" s="294" t="s">
        <v>2510</v>
      </c>
      <c r="B1652" s="295" t="n">
        <v>96030</v>
      </c>
      <c r="C1652" s="296" t="s">
        <v>2578</v>
      </c>
      <c r="D1652" s="297" t="s">
        <v>2512</v>
      </c>
      <c r="E1652" s="298" t="n">
        <v>35.77</v>
      </c>
      <c r="F1652" s="298" t="n">
        <v>0</v>
      </c>
      <c r="G1652" s="298" t="n">
        <v>35.77</v>
      </c>
    </row>
    <row r="1653" customFormat="false" ht="68.65" hidden="false" customHeight="false" outlineLevel="0" collapsed="false">
      <c r="A1653" s="294" t="s">
        <v>2510</v>
      </c>
      <c r="B1653" s="295" t="n">
        <v>96032</v>
      </c>
      <c r="C1653" s="296" t="s">
        <v>2579</v>
      </c>
      <c r="D1653" s="297" t="s">
        <v>2512</v>
      </c>
      <c r="E1653" s="298" t="n">
        <v>5.09</v>
      </c>
      <c r="F1653" s="298" t="n">
        <v>0</v>
      </c>
      <c r="G1653" s="298" t="n">
        <v>5.09</v>
      </c>
    </row>
    <row r="1654" customFormat="false" ht="68.65" hidden="false" customHeight="false" outlineLevel="0" collapsed="false">
      <c r="A1654" s="294" t="s">
        <v>2510</v>
      </c>
      <c r="B1654" s="295" t="n">
        <v>96031</v>
      </c>
      <c r="C1654" s="296" t="s">
        <v>2580</v>
      </c>
      <c r="D1654" s="297" t="s">
        <v>2512</v>
      </c>
      <c r="E1654" s="298" t="n">
        <v>12.66</v>
      </c>
      <c r="F1654" s="298" t="n">
        <v>0</v>
      </c>
      <c r="G1654" s="298" t="n">
        <v>12.66</v>
      </c>
    </row>
    <row r="1655" customFormat="false" ht="68.65" hidden="false" customHeight="false" outlineLevel="0" collapsed="false">
      <c r="A1655" s="294" t="s">
        <v>2510</v>
      </c>
      <c r="B1655" s="295" t="n">
        <v>96033</v>
      </c>
      <c r="C1655" s="296" t="s">
        <v>2581</v>
      </c>
      <c r="D1655" s="297" t="s">
        <v>2512</v>
      </c>
      <c r="E1655" s="298" t="n">
        <v>58.33</v>
      </c>
      <c r="F1655" s="298" t="n">
        <v>0</v>
      </c>
      <c r="G1655" s="298" t="n">
        <v>58.33</v>
      </c>
    </row>
    <row r="1656" customFormat="false" ht="68.65" hidden="false" customHeight="false" outlineLevel="0" collapsed="false">
      <c r="A1656" s="294" t="s">
        <v>2510</v>
      </c>
      <c r="B1656" s="295" t="n">
        <v>96034</v>
      </c>
      <c r="C1656" s="296" t="s">
        <v>2582</v>
      </c>
      <c r="D1656" s="297" t="s">
        <v>2512</v>
      </c>
      <c r="E1656" s="298" t="n">
        <v>150.02</v>
      </c>
      <c r="F1656" s="298" t="n">
        <v>0</v>
      </c>
      <c r="G1656" s="298" t="n">
        <v>150.02</v>
      </c>
    </row>
    <row r="1657" customFormat="false" ht="68.65" hidden="false" customHeight="false" outlineLevel="0" collapsed="false">
      <c r="A1657" s="294" t="s">
        <v>2510</v>
      </c>
      <c r="B1657" s="295" t="n">
        <v>89870</v>
      </c>
      <c r="C1657" s="296" t="s">
        <v>2583</v>
      </c>
      <c r="D1657" s="297" t="s">
        <v>2512</v>
      </c>
      <c r="E1657" s="298" t="n">
        <v>37.01</v>
      </c>
      <c r="F1657" s="298" t="n">
        <v>0</v>
      </c>
      <c r="G1657" s="298" t="n">
        <v>37.01</v>
      </c>
    </row>
    <row r="1658" customFormat="false" ht="68.65" hidden="false" customHeight="false" outlineLevel="0" collapsed="false">
      <c r="A1658" s="294" t="s">
        <v>2510</v>
      </c>
      <c r="B1658" s="295" t="n">
        <v>89872</v>
      </c>
      <c r="C1658" s="296" t="s">
        <v>2584</v>
      </c>
      <c r="D1658" s="297" t="s">
        <v>2512</v>
      </c>
      <c r="E1658" s="298" t="n">
        <v>5.28</v>
      </c>
      <c r="F1658" s="298" t="n">
        <v>0</v>
      </c>
      <c r="G1658" s="298" t="n">
        <v>5.28</v>
      </c>
    </row>
    <row r="1659" customFormat="false" ht="68.65" hidden="false" customHeight="false" outlineLevel="0" collapsed="false">
      <c r="A1659" s="294" t="s">
        <v>2510</v>
      </c>
      <c r="B1659" s="295" t="n">
        <v>89871</v>
      </c>
      <c r="C1659" s="296" t="s">
        <v>2585</v>
      </c>
      <c r="D1659" s="297" t="s">
        <v>2512</v>
      </c>
      <c r="E1659" s="298" t="n">
        <v>13.07</v>
      </c>
      <c r="F1659" s="298" t="n">
        <v>0</v>
      </c>
      <c r="G1659" s="298" t="n">
        <v>13.07</v>
      </c>
    </row>
    <row r="1660" customFormat="false" ht="68.65" hidden="false" customHeight="false" outlineLevel="0" collapsed="false">
      <c r="A1660" s="294" t="s">
        <v>2510</v>
      </c>
      <c r="B1660" s="295" t="n">
        <v>89873</v>
      </c>
      <c r="C1660" s="296" t="s">
        <v>2586</v>
      </c>
      <c r="D1660" s="297" t="s">
        <v>2512</v>
      </c>
      <c r="E1660" s="298" t="n">
        <v>63.48</v>
      </c>
      <c r="F1660" s="298" t="n">
        <v>0</v>
      </c>
      <c r="G1660" s="298" t="n">
        <v>63.48</v>
      </c>
    </row>
    <row r="1661" customFormat="false" ht="68.65" hidden="false" customHeight="false" outlineLevel="0" collapsed="false">
      <c r="A1661" s="294" t="s">
        <v>2510</v>
      </c>
      <c r="B1661" s="295" t="n">
        <v>89874</v>
      </c>
      <c r="C1661" s="296" t="s">
        <v>2587</v>
      </c>
      <c r="D1661" s="297" t="s">
        <v>2512</v>
      </c>
      <c r="E1661" s="298" t="n">
        <v>186.54</v>
      </c>
      <c r="F1661" s="298" t="n">
        <v>0</v>
      </c>
      <c r="G1661" s="298" t="n">
        <v>186.54</v>
      </c>
    </row>
    <row r="1662" customFormat="false" ht="68.65" hidden="false" customHeight="false" outlineLevel="0" collapsed="false">
      <c r="A1662" s="294" t="s">
        <v>2510</v>
      </c>
      <c r="B1662" s="295" t="n">
        <v>89878</v>
      </c>
      <c r="C1662" s="296" t="s">
        <v>2588</v>
      </c>
      <c r="D1662" s="297" t="s">
        <v>2512</v>
      </c>
      <c r="E1662" s="298" t="n">
        <v>39.55</v>
      </c>
      <c r="F1662" s="298" t="n">
        <v>0</v>
      </c>
      <c r="G1662" s="298" t="n">
        <v>39.55</v>
      </c>
    </row>
    <row r="1663" customFormat="false" ht="68.65" hidden="false" customHeight="false" outlineLevel="0" collapsed="false">
      <c r="A1663" s="294" t="s">
        <v>2510</v>
      </c>
      <c r="B1663" s="295" t="n">
        <v>89880</v>
      </c>
      <c r="C1663" s="296" t="s">
        <v>2589</v>
      </c>
      <c r="D1663" s="297" t="s">
        <v>2512</v>
      </c>
      <c r="E1663" s="298" t="n">
        <v>5.55</v>
      </c>
      <c r="F1663" s="298" t="n">
        <v>0</v>
      </c>
      <c r="G1663" s="298" t="n">
        <v>5.55</v>
      </c>
    </row>
    <row r="1664" customFormat="false" ht="68.65" hidden="false" customHeight="false" outlineLevel="0" collapsed="false">
      <c r="A1664" s="294" t="s">
        <v>2510</v>
      </c>
      <c r="B1664" s="295" t="n">
        <v>89879</v>
      </c>
      <c r="C1664" s="296" t="s">
        <v>2590</v>
      </c>
      <c r="D1664" s="297" t="s">
        <v>2512</v>
      </c>
      <c r="E1664" s="298" t="n">
        <v>13.74</v>
      </c>
      <c r="F1664" s="298" t="n">
        <v>0</v>
      </c>
      <c r="G1664" s="298" t="n">
        <v>13.74</v>
      </c>
    </row>
    <row r="1665" customFormat="false" ht="68.65" hidden="false" customHeight="false" outlineLevel="0" collapsed="false">
      <c r="A1665" s="294" t="s">
        <v>2510</v>
      </c>
      <c r="B1665" s="295" t="n">
        <v>89881</v>
      </c>
      <c r="C1665" s="296" t="s">
        <v>2591</v>
      </c>
      <c r="D1665" s="297" t="s">
        <v>2512</v>
      </c>
      <c r="E1665" s="298" t="n">
        <v>67.2</v>
      </c>
      <c r="F1665" s="298" t="n">
        <v>0</v>
      </c>
      <c r="G1665" s="298" t="n">
        <v>67.2</v>
      </c>
    </row>
    <row r="1666" customFormat="false" ht="68.65" hidden="false" customHeight="false" outlineLevel="0" collapsed="false">
      <c r="A1666" s="294" t="s">
        <v>2510</v>
      </c>
      <c r="B1666" s="295" t="n">
        <v>89882</v>
      </c>
      <c r="C1666" s="296" t="s">
        <v>2592</v>
      </c>
      <c r="D1666" s="297" t="s">
        <v>2512</v>
      </c>
      <c r="E1666" s="298" t="n">
        <v>215.22</v>
      </c>
      <c r="F1666" s="298" t="n">
        <v>0</v>
      </c>
      <c r="G1666" s="298" t="n">
        <v>215.22</v>
      </c>
    </row>
    <row r="1667" customFormat="false" ht="68.65" hidden="false" customHeight="false" outlineLevel="0" collapsed="false">
      <c r="A1667" s="294" t="s">
        <v>2510</v>
      </c>
      <c r="B1667" s="295" t="n">
        <v>7058</v>
      </c>
      <c r="C1667" s="296" t="s">
        <v>2593</v>
      </c>
      <c r="D1667" s="297" t="s">
        <v>2512</v>
      </c>
      <c r="E1667" s="298" t="n">
        <v>23.05</v>
      </c>
      <c r="F1667" s="298" t="n">
        <v>0</v>
      </c>
      <c r="G1667" s="298" t="n">
        <v>23.05</v>
      </c>
    </row>
    <row r="1668" customFormat="false" ht="68.65" hidden="false" customHeight="false" outlineLevel="0" collapsed="false">
      <c r="A1668" s="294" t="s">
        <v>2510</v>
      </c>
      <c r="B1668" s="295" t="n">
        <v>91402</v>
      </c>
      <c r="C1668" s="296" t="s">
        <v>2594</v>
      </c>
      <c r="D1668" s="297" t="s">
        <v>2512</v>
      </c>
      <c r="E1668" s="298" t="n">
        <v>3.61</v>
      </c>
      <c r="F1668" s="298" t="n">
        <v>0</v>
      </c>
      <c r="G1668" s="298" t="n">
        <v>3.61</v>
      </c>
    </row>
    <row r="1669" customFormat="false" ht="68.65" hidden="false" customHeight="false" outlineLevel="0" collapsed="false">
      <c r="A1669" s="294" t="s">
        <v>2510</v>
      </c>
      <c r="B1669" s="295" t="n">
        <v>7059</v>
      </c>
      <c r="C1669" s="296" t="s">
        <v>2595</v>
      </c>
      <c r="D1669" s="297" t="s">
        <v>2512</v>
      </c>
      <c r="E1669" s="298" t="n">
        <v>8.93</v>
      </c>
      <c r="F1669" s="298" t="n">
        <v>0</v>
      </c>
      <c r="G1669" s="298" t="n">
        <v>8.93</v>
      </c>
    </row>
    <row r="1670" customFormat="false" ht="68.65" hidden="false" customHeight="false" outlineLevel="0" collapsed="false">
      <c r="A1670" s="294" t="s">
        <v>2510</v>
      </c>
      <c r="B1670" s="295" t="n">
        <v>7060</v>
      </c>
      <c r="C1670" s="296" t="s">
        <v>2596</v>
      </c>
      <c r="D1670" s="297" t="s">
        <v>2512</v>
      </c>
      <c r="E1670" s="298" t="n">
        <v>41.74</v>
      </c>
      <c r="F1670" s="298" t="n">
        <v>0</v>
      </c>
      <c r="G1670" s="298" t="n">
        <v>41.74</v>
      </c>
    </row>
    <row r="1671" customFormat="false" ht="68.65" hidden="false" customHeight="false" outlineLevel="0" collapsed="false">
      <c r="A1671" s="294" t="s">
        <v>2510</v>
      </c>
      <c r="B1671" s="295" t="n">
        <v>7061</v>
      </c>
      <c r="C1671" s="296" t="s">
        <v>2597</v>
      </c>
      <c r="D1671" s="297" t="s">
        <v>2512</v>
      </c>
      <c r="E1671" s="298" t="n">
        <v>86.21</v>
      </c>
      <c r="F1671" s="298" t="n">
        <v>0</v>
      </c>
      <c r="G1671" s="298" t="n">
        <v>86.21</v>
      </c>
    </row>
    <row r="1672" customFormat="false" ht="68.65" hidden="false" customHeight="false" outlineLevel="0" collapsed="false">
      <c r="A1672" s="294" t="s">
        <v>2510</v>
      </c>
      <c r="B1672" s="295" t="n">
        <v>91367</v>
      </c>
      <c r="C1672" s="296" t="s">
        <v>2598</v>
      </c>
      <c r="D1672" s="297" t="s">
        <v>2512</v>
      </c>
      <c r="E1672" s="298" t="n">
        <v>22.27</v>
      </c>
      <c r="F1672" s="298" t="n">
        <v>0</v>
      </c>
      <c r="G1672" s="298" t="n">
        <v>22.27</v>
      </c>
    </row>
    <row r="1673" customFormat="false" ht="68.65" hidden="false" customHeight="false" outlineLevel="0" collapsed="false">
      <c r="A1673" s="294" t="s">
        <v>2510</v>
      </c>
      <c r="B1673" s="295" t="n">
        <v>91369</v>
      </c>
      <c r="C1673" s="296" t="s">
        <v>2599</v>
      </c>
      <c r="D1673" s="297" t="s">
        <v>2512</v>
      </c>
      <c r="E1673" s="298" t="n">
        <v>3.48</v>
      </c>
      <c r="F1673" s="298" t="n">
        <v>0</v>
      </c>
      <c r="G1673" s="298" t="n">
        <v>3.48</v>
      </c>
    </row>
    <row r="1674" customFormat="false" ht="68.65" hidden="false" customHeight="false" outlineLevel="0" collapsed="false">
      <c r="A1674" s="294" t="s">
        <v>2510</v>
      </c>
      <c r="B1674" s="295" t="n">
        <v>91368</v>
      </c>
      <c r="C1674" s="296" t="s">
        <v>2600</v>
      </c>
      <c r="D1674" s="297" t="s">
        <v>2512</v>
      </c>
      <c r="E1674" s="298" t="n">
        <v>8.61</v>
      </c>
      <c r="F1674" s="298" t="n">
        <v>0</v>
      </c>
      <c r="G1674" s="298" t="n">
        <v>8.61</v>
      </c>
    </row>
    <row r="1675" customFormat="false" ht="68.65" hidden="false" customHeight="false" outlineLevel="0" collapsed="false">
      <c r="A1675" s="294" t="s">
        <v>2510</v>
      </c>
      <c r="B1675" s="295" t="n">
        <v>5695</v>
      </c>
      <c r="C1675" s="296" t="s">
        <v>2601</v>
      </c>
      <c r="D1675" s="297" t="s">
        <v>2512</v>
      </c>
      <c r="E1675" s="298" t="n">
        <v>40.33</v>
      </c>
      <c r="F1675" s="298" t="n">
        <v>0</v>
      </c>
      <c r="G1675" s="298" t="n">
        <v>40.33</v>
      </c>
    </row>
    <row r="1676" customFormat="false" ht="68.65" hidden="false" customHeight="false" outlineLevel="0" collapsed="false">
      <c r="A1676" s="294" t="s">
        <v>2510</v>
      </c>
      <c r="B1676" s="295" t="n">
        <v>53792</v>
      </c>
      <c r="C1676" s="296" t="s">
        <v>2602</v>
      </c>
      <c r="D1676" s="297" t="s">
        <v>2512</v>
      </c>
      <c r="E1676" s="298" t="n">
        <v>107.16</v>
      </c>
      <c r="F1676" s="298" t="n">
        <v>0</v>
      </c>
      <c r="G1676" s="298" t="n">
        <v>107.16</v>
      </c>
    </row>
    <row r="1677" customFormat="false" ht="68.65" hidden="false" customHeight="false" outlineLevel="0" collapsed="false">
      <c r="A1677" s="294" t="s">
        <v>2510</v>
      </c>
      <c r="B1677" s="295" t="n">
        <v>92237</v>
      </c>
      <c r="C1677" s="296" t="s">
        <v>2603</v>
      </c>
      <c r="D1677" s="297" t="s">
        <v>2512</v>
      </c>
      <c r="E1677" s="298" t="n">
        <v>28.41</v>
      </c>
      <c r="F1677" s="298" t="n">
        <v>0</v>
      </c>
      <c r="G1677" s="298" t="n">
        <v>28.41</v>
      </c>
    </row>
    <row r="1678" customFormat="false" ht="68.65" hidden="false" customHeight="false" outlineLevel="0" collapsed="false">
      <c r="A1678" s="294" t="s">
        <v>2510</v>
      </c>
      <c r="B1678" s="295" t="n">
        <v>92239</v>
      </c>
      <c r="C1678" s="296" t="s">
        <v>2604</v>
      </c>
      <c r="D1678" s="297" t="s">
        <v>2512</v>
      </c>
      <c r="E1678" s="298" t="n">
        <v>4.61</v>
      </c>
      <c r="F1678" s="298" t="n">
        <v>0</v>
      </c>
      <c r="G1678" s="298" t="n">
        <v>4.61</v>
      </c>
    </row>
    <row r="1679" customFormat="false" ht="68.65" hidden="false" customHeight="false" outlineLevel="0" collapsed="false">
      <c r="A1679" s="294" t="s">
        <v>2510</v>
      </c>
      <c r="B1679" s="295" t="n">
        <v>92238</v>
      </c>
      <c r="C1679" s="296" t="s">
        <v>2605</v>
      </c>
      <c r="D1679" s="297" t="s">
        <v>2512</v>
      </c>
      <c r="E1679" s="298" t="n">
        <v>11.42</v>
      </c>
      <c r="F1679" s="298" t="n">
        <v>0</v>
      </c>
      <c r="G1679" s="298" t="n">
        <v>11.42</v>
      </c>
    </row>
    <row r="1680" customFormat="false" ht="68.65" hidden="false" customHeight="false" outlineLevel="0" collapsed="false">
      <c r="A1680" s="294" t="s">
        <v>2510</v>
      </c>
      <c r="B1680" s="295" t="n">
        <v>92240</v>
      </c>
      <c r="C1680" s="296" t="s">
        <v>2606</v>
      </c>
      <c r="D1680" s="297" t="s">
        <v>2512</v>
      </c>
      <c r="E1680" s="298" t="n">
        <v>50.87</v>
      </c>
      <c r="F1680" s="298" t="n">
        <v>0</v>
      </c>
      <c r="G1680" s="298" t="n">
        <v>50.87</v>
      </c>
    </row>
    <row r="1681" customFormat="false" ht="68.65" hidden="false" customHeight="false" outlineLevel="0" collapsed="false">
      <c r="A1681" s="294" t="s">
        <v>2510</v>
      </c>
      <c r="B1681" s="295" t="n">
        <v>92241</v>
      </c>
      <c r="C1681" s="296" t="s">
        <v>2607</v>
      </c>
      <c r="D1681" s="297" t="s">
        <v>2512</v>
      </c>
      <c r="E1681" s="298" t="n">
        <v>292.12</v>
      </c>
      <c r="F1681" s="298" t="n">
        <v>0</v>
      </c>
      <c r="G1681" s="298" t="n">
        <v>292.12</v>
      </c>
    </row>
    <row r="1682" customFormat="false" ht="68.65" hidden="false" customHeight="false" outlineLevel="0" collapsed="false">
      <c r="A1682" s="294" t="s">
        <v>2510</v>
      </c>
      <c r="B1682" s="295" t="n">
        <v>91640</v>
      </c>
      <c r="C1682" s="296" t="s">
        <v>2608</v>
      </c>
      <c r="D1682" s="297" t="s">
        <v>2512</v>
      </c>
      <c r="E1682" s="298" t="n">
        <v>38.97</v>
      </c>
      <c r="F1682" s="298" t="n">
        <v>0</v>
      </c>
      <c r="G1682" s="298" t="n">
        <v>38.97</v>
      </c>
    </row>
    <row r="1683" customFormat="false" ht="68.65" hidden="false" customHeight="false" outlineLevel="0" collapsed="false">
      <c r="A1683" s="294" t="s">
        <v>2510</v>
      </c>
      <c r="B1683" s="295" t="n">
        <v>91642</v>
      </c>
      <c r="C1683" s="296" t="s">
        <v>2609</v>
      </c>
      <c r="D1683" s="297" t="s">
        <v>2512</v>
      </c>
      <c r="E1683" s="298" t="n">
        <v>6.35</v>
      </c>
      <c r="F1683" s="298" t="n">
        <v>0</v>
      </c>
      <c r="G1683" s="298" t="n">
        <v>6.35</v>
      </c>
    </row>
    <row r="1684" customFormat="false" ht="68.65" hidden="false" customHeight="false" outlineLevel="0" collapsed="false">
      <c r="A1684" s="294" t="s">
        <v>2510</v>
      </c>
      <c r="B1684" s="295" t="n">
        <v>91641</v>
      </c>
      <c r="C1684" s="296" t="s">
        <v>2610</v>
      </c>
      <c r="D1684" s="297" t="s">
        <v>2512</v>
      </c>
      <c r="E1684" s="298" t="n">
        <v>15.72</v>
      </c>
      <c r="F1684" s="298" t="n">
        <v>0</v>
      </c>
      <c r="G1684" s="298" t="n">
        <v>15.72</v>
      </c>
    </row>
    <row r="1685" customFormat="false" ht="68.65" hidden="false" customHeight="false" outlineLevel="0" collapsed="false">
      <c r="A1685" s="294" t="s">
        <v>2510</v>
      </c>
      <c r="B1685" s="295" t="n">
        <v>91643</v>
      </c>
      <c r="C1685" s="296" t="s">
        <v>2611</v>
      </c>
      <c r="D1685" s="297" t="s">
        <v>2512</v>
      </c>
      <c r="E1685" s="298" t="n">
        <v>70.14</v>
      </c>
      <c r="F1685" s="298" t="n">
        <v>0</v>
      </c>
      <c r="G1685" s="298" t="n">
        <v>70.14</v>
      </c>
    </row>
    <row r="1686" customFormat="false" ht="68.65" hidden="false" customHeight="false" outlineLevel="0" collapsed="false">
      <c r="A1686" s="294" t="s">
        <v>2510</v>
      </c>
      <c r="B1686" s="295" t="n">
        <v>91644</v>
      </c>
      <c r="C1686" s="296" t="s">
        <v>2612</v>
      </c>
      <c r="D1686" s="297" t="s">
        <v>2512</v>
      </c>
      <c r="E1686" s="298" t="n">
        <v>318.65</v>
      </c>
      <c r="F1686" s="298" t="n">
        <v>0</v>
      </c>
      <c r="G1686" s="298" t="n">
        <v>318.65</v>
      </c>
    </row>
    <row r="1687" customFormat="false" ht="68.65" hidden="false" customHeight="false" outlineLevel="0" collapsed="false">
      <c r="A1687" s="294" t="s">
        <v>2510</v>
      </c>
      <c r="B1687" s="295" t="n">
        <v>92105</v>
      </c>
      <c r="C1687" s="296" t="s">
        <v>2613</v>
      </c>
      <c r="D1687" s="297" t="s">
        <v>2512</v>
      </c>
      <c r="E1687" s="298" t="n">
        <v>203.57</v>
      </c>
      <c r="F1687" s="298" t="n">
        <v>0</v>
      </c>
      <c r="G1687" s="298" t="n">
        <v>203.57</v>
      </c>
    </row>
    <row r="1688" customFormat="false" ht="68.65" hidden="false" customHeight="false" outlineLevel="0" collapsed="false">
      <c r="A1688" s="294" t="s">
        <v>2510</v>
      </c>
      <c r="B1688" s="295" t="n">
        <v>92101</v>
      </c>
      <c r="C1688" s="296" t="s">
        <v>2614</v>
      </c>
      <c r="D1688" s="297" t="s">
        <v>2512</v>
      </c>
      <c r="E1688" s="298" t="n">
        <v>47.63</v>
      </c>
      <c r="F1688" s="298" t="n">
        <v>0</v>
      </c>
      <c r="G1688" s="298" t="n">
        <v>47.63</v>
      </c>
    </row>
    <row r="1689" customFormat="false" ht="68.65" hidden="false" customHeight="false" outlineLevel="0" collapsed="false">
      <c r="A1689" s="294" t="s">
        <v>2510</v>
      </c>
      <c r="B1689" s="295" t="n">
        <v>92103</v>
      </c>
      <c r="C1689" s="296" t="s">
        <v>2615</v>
      </c>
      <c r="D1689" s="297" t="s">
        <v>2512</v>
      </c>
      <c r="E1689" s="298" t="n">
        <v>5.96</v>
      </c>
      <c r="F1689" s="298" t="n">
        <v>0</v>
      </c>
      <c r="G1689" s="298" t="n">
        <v>5.96</v>
      </c>
    </row>
    <row r="1690" customFormat="false" ht="68.65" hidden="false" customHeight="false" outlineLevel="0" collapsed="false">
      <c r="A1690" s="294" t="s">
        <v>2510</v>
      </c>
      <c r="B1690" s="295" t="n">
        <v>92102</v>
      </c>
      <c r="C1690" s="296" t="s">
        <v>2616</v>
      </c>
      <c r="D1690" s="297" t="s">
        <v>2512</v>
      </c>
      <c r="E1690" s="298" t="n">
        <v>14.75</v>
      </c>
      <c r="F1690" s="298" t="n">
        <v>0</v>
      </c>
      <c r="G1690" s="298" t="n">
        <v>14.75</v>
      </c>
    </row>
    <row r="1691" customFormat="false" ht="68.65" hidden="false" customHeight="false" outlineLevel="0" collapsed="false">
      <c r="A1691" s="294" t="s">
        <v>2510</v>
      </c>
      <c r="B1691" s="295" t="n">
        <v>92104</v>
      </c>
      <c r="C1691" s="296" t="s">
        <v>2617</v>
      </c>
      <c r="D1691" s="297" t="s">
        <v>2512</v>
      </c>
      <c r="E1691" s="298" t="n">
        <v>74.64</v>
      </c>
      <c r="F1691" s="298" t="n">
        <v>0</v>
      </c>
      <c r="G1691" s="298" t="n">
        <v>74.64</v>
      </c>
    </row>
    <row r="1692" customFormat="false" ht="68.65" hidden="false" customHeight="false" outlineLevel="0" collapsed="false">
      <c r="A1692" s="294" t="s">
        <v>2510</v>
      </c>
      <c r="B1692" s="295" t="n">
        <v>91396</v>
      </c>
      <c r="C1692" s="296" t="s">
        <v>2618</v>
      </c>
      <c r="D1692" s="297" t="s">
        <v>2512</v>
      </c>
      <c r="E1692" s="298" t="n">
        <v>29.71</v>
      </c>
      <c r="F1692" s="298" t="n">
        <v>0</v>
      </c>
      <c r="G1692" s="298" t="n">
        <v>29.71</v>
      </c>
    </row>
    <row r="1693" customFormat="false" ht="68.65" hidden="false" customHeight="false" outlineLevel="0" collapsed="false">
      <c r="A1693" s="294" t="s">
        <v>2510</v>
      </c>
      <c r="B1693" s="295" t="n">
        <v>91398</v>
      </c>
      <c r="C1693" s="296" t="s">
        <v>2619</v>
      </c>
      <c r="D1693" s="297" t="s">
        <v>2512</v>
      </c>
      <c r="E1693" s="298" t="n">
        <v>4.64</v>
      </c>
      <c r="F1693" s="298" t="n">
        <v>0</v>
      </c>
      <c r="G1693" s="298" t="n">
        <v>4.64</v>
      </c>
    </row>
    <row r="1694" customFormat="false" ht="68.65" hidden="false" customHeight="false" outlineLevel="0" collapsed="false">
      <c r="A1694" s="294" t="s">
        <v>2510</v>
      </c>
      <c r="B1694" s="295" t="n">
        <v>91397</v>
      </c>
      <c r="C1694" s="296" t="s">
        <v>2620</v>
      </c>
      <c r="D1694" s="297" t="s">
        <v>2512</v>
      </c>
      <c r="E1694" s="298" t="n">
        <v>11.5</v>
      </c>
      <c r="F1694" s="298" t="n">
        <v>0</v>
      </c>
      <c r="G1694" s="298" t="n">
        <v>11.5</v>
      </c>
    </row>
    <row r="1695" customFormat="false" ht="68.65" hidden="false" customHeight="false" outlineLevel="0" collapsed="false">
      <c r="A1695" s="294" t="s">
        <v>2510</v>
      </c>
      <c r="B1695" s="295" t="n">
        <v>5763</v>
      </c>
      <c r="C1695" s="296" t="s">
        <v>2621</v>
      </c>
      <c r="D1695" s="297" t="s">
        <v>2512</v>
      </c>
      <c r="E1695" s="298" t="n">
        <v>52.76</v>
      </c>
      <c r="F1695" s="298" t="n">
        <v>0</v>
      </c>
      <c r="G1695" s="298" t="n">
        <v>52.76</v>
      </c>
    </row>
    <row r="1696" customFormat="false" ht="68.65" hidden="false" customHeight="false" outlineLevel="0" collapsed="false">
      <c r="A1696" s="294" t="s">
        <v>2510</v>
      </c>
      <c r="B1696" s="295" t="n">
        <v>53831</v>
      </c>
      <c r="C1696" s="296" t="s">
        <v>2622</v>
      </c>
      <c r="D1696" s="297" t="s">
        <v>2512</v>
      </c>
      <c r="E1696" s="298" t="n">
        <v>203.57</v>
      </c>
      <c r="F1696" s="298" t="n">
        <v>0</v>
      </c>
      <c r="G1696" s="298" t="n">
        <v>203.57</v>
      </c>
    </row>
    <row r="1697" customFormat="false" ht="68.65" hidden="false" customHeight="false" outlineLevel="0" collapsed="false">
      <c r="A1697" s="294" t="s">
        <v>2510</v>
      </c>
      <c r="B1697" s="295" t="n">
        <v>91359</v>
      </c>
      <c r="C1697" s="296" t="s">
        <v>2623</v>
      </c>
      <c r="D1697" s="297" t="s">
        <v>2512</v>
      </c>
      <c r="E1697" s="298" t="n">
        <v>21.41</v>
      </c>
      <c r="F1697" s="298" t="n">
        <v>0</v>
      </c>
      <c r="G1697" s="298" t="n">
        <v>21.41</v>
      </c>
    </row>
    <row r="1698" customFormat="false" ht="68.65" hidden="false" customHeight="false" outlineLevel="0" collapsed="false">
      <c r="A1698" s="294" t="s">
        <v>2510</v>
      </c>
      <c r="B1698" s="295" t="n">
        <v>91361</v>
      </c>
      <c r="C1698" s="296" t="s">
        <v>2624</v>
      </c>
      <c r="D1698" s="297" t="s">
        <v>2512</v>
      </c>
      <c r="E1698" s="298" t="n">
        <v>3.31</v>
      </c>
      <c r="F1698" s="298" t="n">
        <v>0</v>
      </c>
      <c r="G1698" s="298" t="n">
        <v>3.31</v>
      </c>
    </row>
    <row r="1699" customFormat="false" ht="68.65" hidden="false" customHeight="false" outlineLevel="0" collapsed="false">
      <c r="A1699" s="294" t="s">
        <v>2510</v>
      </c>
      <c r="B1699" s="295" t="n">
        <v>91360</v>
      </c>
      <c r="C1699" s="296" t="s">
        <v>2625</v>
      </c>
      <c r="D1699" s="297" t="s">
        <v>2512</v>
      </c>
      <c r="E1699" s="298" t="n">
        <v>8.2</v>
      </c>
      <c r="F1699" s="298" t="n">
        <v>0</v>
      </c>
      <c r="G1699" s="298" t="n">
        <v>8.2</v>
      </c>
    </row>
    <row r="1700" customFormat="false" ht="68.65" hidden="false" customHeight="false" outlineLevel="0" collapsed="false">
      <c r="A1700" s="294" t="s">
        <v>2510</v>
      </c>
      <c r="B1700" s="295" t="n">
        <v>53882</v>
      </c>
      <c r="C1700" s="296" t="s">
        <v>2626</v>
      </c>
      <c r="D1700" s="297" t="s">
        <v>2512</v>
      </c>
      <c r="E1700" s="298" t="n">
        <v>37.68</v>
      </c>
      <c r="F1700" s="298" t="n">
        <v>0</v>
      </c>
      <c r="G1700" s="298" t="n">
        <v>37.68</v>
      </c>
    </row>
    <row r="1701" customFormat="false" ht="68.65" hidden="false" customHeight="false" outlineLevel="0" collapsed="false">
      <c r="A1701" s="294" t="s">
        <v>2510</v>
      </c>
      <c r="B1701" s="295" t="n">
        <v>5747</v>
      </c>
      <c r="C1701" s="296" t="s">
        <v>2627</v>
      </c>
      <c r="D1701" s="297" t="s">
        <v>2512</v>
      </c>
      <c r="E1701" s="298" t="n">
        <v>167.3</v>
      </c>
      <c r="F1701" s="298" t="n">
        <v>0</v>
      </c>
      <c r="G1701" s="298" t="n">
        <v>167.3</v>
      </c>
    </row>
    <row r="1702" customFormat="false" ht="68.65" hidden="false" customHeight="false" outlineLevel="0" collapsed="false">
      <c r="A1702" s="294" t="s">
        <v>2510</v>
      </c>
      <c r="B1702" s="295" t="n">
        <v>104703</v>
      </c>
      <c r="C1702" s="296" t="s">
        <v>2628</v>
      </c>
      <c r="D1702" s="297" t="s">
        <v>2512</v>
      </c>
      <c r="E1702" s="298" t="n">
        <v>97.86</v>
      </c>
      <c r="F1702" s="298" t="n">
        <v>0</v>
      </c>
      <c r="G1702" s="298" t="n">
        <v>97.86</v>
      </c>
    </row>
    <row r="1703" customFormat="false" ht="68.65" hidden="false" customHeight="false" outlineLevel="0" collapsed="false">
      <c r="A1703" s="294" t="s">
        <v>2510</v>
      </c>
      <c r="B1703" s="295" t="n">
        <v>91390</v>
      </c>
      <c r="C1703" s="296" t="s">
        <v>2629</v>
      </c>
      <c r="D1703" s="297" t="s">
        <v>2512</v>
      </c>
      <c r="E1703" s="298" t="n">
        <v>19.52</v>
      </c>
      <c r="F1703" s="298" t="n">
        <v>0</v>
      </c>
      <c r="G1703" s="298" t="n">
        <v>19.52</v>
      </c>
    </row>
    <row r="1704" customFormat="false" ht="68.65" hidden="false" customHeight="false" outlineLevel="0" collapsed="false">
      <c r="A1704" s="294" t="s">
        <v>2510</v>
      </c>
      <c r="B1704" s="295" t="n">
        <v>91392</v>
      </c>
      <c r="C1704" s="296" t="s">
        <v>2630</v>
      </c>
      <c r="D1704" s="297" t="s">
        <v>2512</v>
      </c>
      <c r="E1704" s="298" t="n">
        <v>3.15</v>
      </c>
      <c r="F1704" s="298" t="n">
        <v>0</v>
      </c>
      <c r="G1704" s="298" t="n">
        <v>3.15</v>
      </c>
    </row>
    <row r="1705" customFormat="false" ht="68.65" hidden="false" customHeight="false" outlineLevel="0" collapsed="false">
      <c r="A1705" s="294" t="s">
        <v>2510</v>
      </c>
      <c r="B1705" s="295" t="n">
        <v>91391</v>
      </c>
      <c r="C1705" s="296" t="s">
        <v>2631</v>
      </c>
      <c r="D1705" s="297" t="s">
        <v>2512</v>
      </c>
      <c r="E1705" s="298" t="n">
        <v>7.8</v>
      </c>
      <c r="F1705" s="298" t="n">
        <v>0</v>
      </c>
      <c r="G1705" s="298" t="n">
        <v>7.8</v>
      </c>
    </row>
    <row r="1706" customFormat="false" ht="68.65" hidden="false" customHeight="false" outlineLevel="0" collapsed="false">
      <c r="A1706" s="294" t="s">
        <v>2510</v>
      </c>
      <c r="B1706" s="295" t="n">
        <v>73335</v>
      </c>
      <c r="C1706" s="296" t="s">
        <v>2632</v>
      </c>
      <c r="D1706" s="297" t="s">
        <v>2512</v>
      </c>
      <c r="E1706" s="298" t="n">
        <v>35.7</v>
      </c>
      <c r="F1706" s="298" t="n">
        <v>0</v>
      </c>
      <c r="G1706" s="298" t="n">
        <v>35.7</v>
      </c>
    </row>
    <row r="1707" customFormat="false" ht="68.65" hidden="false" customHeight="false" outlineLevel="0" collapsed="false">
      <c r="A1707" s="294" t="s">
        <v>2510</v>
      </c>
      <c r="B1707" s="295" t="n">
        <v>73340</v>
      </c>
      <c r="C1707" s="296" t="s">
        <v>2633</v>
      </c>
      <c r="D1707" s="297" t="s">
        <v>2512</v>
      </c>
      <c r="E1707" s="298" t="n">
        <v>163.75</v>
      </c>
      <c r="F1707" s="298" t="n">
        <v>0</v>
      </c>
      <c r="G1707" s="298" t="n">
        <v>163.75</v>
      </c>
    </row>
    <row r="1708" customFormat="false" ht="68.65" hidden="false" customHeight="false" outlineLevel="0" collapsed="false">
      <c r="A1708" s="294" t="s">
        <v>2510</v>
      </c>
      <c r="B1708" s="295" t="n">
        <v>89264</v>
      </c>
      <c r="C1708" s="296" t="s">
        <v>2634</v>
      </c>
      <c r="D1708" s="297" t="s">
        <v>2512</v>
      </c>
      <c r="E1708" s="298" t="n">
        <v>21.4</v>
      </c>
      <c r="F1708" s="298" t="n">
        <v>0</v>
      </c>
      <c r="G1708" s="298" t="n">
        <v>21.4</v>
      </c>
    </row>
    <row r="1709" customFormat="false" ht="68.65" hidden="false" customHeight="false" outlineLevel="0" collapsed="false">
      <c r="A1709" s="294" t="s">
        <v>2510</v>
      </c>
      <c r="B1709" s="295" t="n">
        <v>89266</v>
      </c>
      <c r="C1709" s="296" t="s">
        <v>2635</v>
      </c>
      <c r="D1709" s="297" t="s">
        <v>2512</v>
      </c>
      <c r="E1709" s="298" t="n">
        <v>3.45</v>
      </c>
      <c r="F1709" s="298" t="n">
        <v>0</v>
      </c>
      <c r="G1709" s="298" t="n">
        <v>3.45</v>
      </c>
    </row>
    <row r="1710" customFormat="false" ht="68.65" hidden="false" customHeight="false" outlineLevel="0" collapsed="false">
      <c r="A1710" s="294" t="s">
        <v>2510</v>
      </c>
      <c r="B1710" s="295" t="n">
        <v>89265</v>
      </c>
      <c r="C1710" s="296" t="s">
        <v>2636</v>
      </c>
      <c r="D1710" s="297" t="s">
        <v>2512</v>
      </c>
      <c r="E1710" s="298" t="n">
        <v>8.55</v>
      </c>
      <c r="F1710" s="298" t="n">
        <v>0</v>
      </c>
      <c r="G1710" s="298" t="n">
        <v>8.55</v>
      </c>
    </row>
    <row r="1711" customFormat="false" ht="68.65" hidden="false" customHeight="false" outlineLevel="0" collapsed="false">
      <c r="A1711" s="294" t="s">
        <v>2510</v>
      </c>
      <c r="B1711" s="295" t="n">
        <v>5705</v>
      </c>
      <c r="C1711" s="296" t="s">
        <v>2637</v>
      </c>
      <c r="D1711" s="297" t="s">
        <v>2512</v>
      </c>
      <c r="E1711" s="298" t="n">
        <v>39.14</v>
      </c>
      <c r="F1711" s="298" t="n">
        <v>0</v>
      </c>
      <c r="G1711" s="298" t="n">
        <v>39.14</v>
      </c>
    </row>
    <row r="1712" customFormat="false" ht="68.65" hidden="false" customHeight="false" outlineLevel="0" collapsed="false">
      <c r="A1712" s="294" t="s">
        <v>2510</v>
      </c>
      <c r="B1712" s="295" t="n">
        <v>53797</v>
      </c>
      <c r="C1712" s="296" t="s">
        <v>2638</v>
      </c>
      <c r="D1712" s="297" t="s">
        <v>2512</v>
      </c>
      <c r="E1712" s="298" t="n">
        <v>123.24</v>
      </c>
      <c r="F1712" s="298" t="n">
        <v>0</v>
      </c>
      <c r="G1712" s="298" t="n">
        <v>123.24</v>
      </c>
    </row>
    <row r="1713" customFormat="false" ht="68.65" hidden="false" customHeight="false" outlineLevel="0" collapsed="false">
      <c r="A1713" s="294" t="s">
        <v>2510</v>
      </c>
      <c r="B1713" s="295" t="n">
        <v>91354</v>
      </c>
      <c r="C1713" s="296" t="s">
        <v>2639</v>
      </c>
      <c r="D1713" s="297" t="s">
        <v>2512</v>
      </c>
      <c r="E1713" s="298" t="n">
        <v>18.05</v>
      </c>
      <c r="F1713" s="298" t="n">
        <v>0</v>
      </c>
      <c r="G1713" s="298" t="n">
        <v>18.05</v>
      </c>
    </row>
    <row r="1714" customFormat="false" ht="68.65" hidden="false" customHeight="false" outlineLevel="0" collapsed="false">
      <c r="A1714" s="294" t="s">
        <v>2510</v>
      </c>
      <c r="B1714" s="295" t="n">
        <v>91356</v>
      </c>
      <c r="C1714" s="296" t="s">
        <v>2640</v>
      </c>
      <c r="D1714" s="297" t="s">
        <v>2512</v>
      </c>
      <c r="E1714" s="298" t="n">
        <v>3</v>
      </c>
      <c r="F1714" s="298" t="n">
        <v>0</v>
      </c>
      <c r="G1714" s="298" t="n">
        <v>3</v>
      </c>
    </row>
    <row r="1715" customFormat="false" ht="68.65" hidden="false" customHeight="false" outlineLevel="0" collapsed="false">
      <c r="A1715" s="294" t="s">
        <v>2510</v>
      </c>
      <c r="B1715" s="295" t="n">
        <v>91355</v>
      </c>
      <c r="C1715" s="296" t="s">
        <v>2641</v>
      </c>
      <c r="D1715" s="297" t="s">
        <v>2512</v>
      </c>
      <c r="E1715" s="298" t="n">
        <v>7.42</v>
      </c>
      <c r="F1715" s="298" t="n">
        <v>0</v>
      </c>
      <c r="G1715" s="298" t="n">
        <v>7.42</v>
      </c>
    </row>
    <row r="1716" customFormat="false" ht="68.65" hidden="false" customHeight="false" outlineLevel="0" collapsed="false">
      <c r="A1716" s="294" t="s">
        <v>2510</v>
      </c>
      <c r="B1716" s="295" t="n">
        <v>5751</v>
      </c>
      <c r="C1716" s="296" t="s">
        <v>2642</v>
      </c>
      <c r="D1716" s="297" t="s">
        <v>2512</v>
      </c>
      <c r="E1716" s="298" t="n">
        <v>33.85</v>
      </c>
      <c r="F1716" s="298" t="n">
        <v>0</v>
      </c>
      <c r="G1716" s="298" t="n">
        <v>33.85</v>
      </c>
    </row>
    <row r="1717" customFormat="false" ht="68.65" hidden="false" customHeight="false" outlineLevel="0" collapsed="false">
      <c r="A1717" s="294" t="s">
        <v>2510</v>
      </c>
      <c r="B1717" s="295" t="n">
        <v>53827</v>
      </c>
      <c r="C1717" s="296" t="s">
        <v>2643</v>
      </c>
      <c r="D1717" s="297" t="s">
        <v>2512</v>
      </c>
      <c r="E1717" s="298" t="n">
        <v>120.64</v>
      </c>
      <c r="F1717" s="298" t="n">
        <v>0</v>
      </c>
      <c r="G1717" s="298" t="n">
        <v>120.64</v>
      </c>
    </row>
    <row r="1718" customFormat="false" ht="68.65" hidden="false" customHeight="false" outlineLevel="0" collapsed="false">
      <c r="A1718" s="294" t="s">
        <v>2510</v>
      </c>
      <c r="B1718" s="295" t="n">
        <v>91375</v>
      </c>
      <c r="C1718" s="296" t="s">
        <v>2644</v>
      </c>
      <c r="D1718" s="297" t="s">
        <v>2512</v>
      </c>
      <c r="E1718" s="298" t="n">
        <v>19.82</v>
      </c>
      <c r="F1718" s="298" t="n">
        <v>0</v>
      </c>
      <c r="G1718" s="298" t="n">
        <v>19.82</v>
      </c>
    </row>
    <row r="1719" customFormat="false" ht="68.65" hidden="false" customHeight="false" outlineLevel="0" collapsed="false">
      <c r="A1719" s="294" t="s">
        <v>2510</v>
      </c>
      <c r="B1719" s="295" t="n">
        <v>91377</v>
      </c>
      <c r="C1719" s="296" t="s">
        <v>2645</v>
      </c>
      <c r="D1719" s="297" t="s">
        <v>2512</v>
      </c>
      <c r="E1719" s="298" t="n">
        <v>3.29</v>
      </c>
      <c r="F1719" s="298" t="n">
        <v>0</v>
      </c>
      <c r="G1719" s="298" t="n">
        <v>3.29</v>
      </c>
    </row>
    <row r="1720" customFormat="false" ht="68.65" hidden="false" customHeight="false" outlineLevel="0" collapsed="false">
      <c r="A1720" s="294" t="s">
        <v>2510</v>
      </c>
      <c r="B1720" s="295" t="n">
        <v>91376</v>
      </c>
      <c r="C1720" s="296" t="s">
        <v>2646</v>
      </c>
      <c r="D1720" s="297" t="s">
        <v>2512</v>
      </c>
      <c r="E1720" s="298" t="n">
        <v>8.14</v>
      </c>
      <c r="F1720" s="298" t="n">
        <v>0</v>
      </c>
      <c r="G1720" s="298" t="n">
        <v>8.14</v>
      </c>
    </row>
    <row r="1721" customFormat="false" ht="68.65" hidden="false" customHeight="false" outlineLevel="0" collapsed="false">
      <c r="A1721" s="294" t="s">
        <v>2510</v>
      </c>
      <c r="B1721" s="295" t="n">
        <v>5754</v>
      </c>
      <c r="C1721" s="296" t="s">
        <v>2647</v>
      </c>
      <c r="D1721" s="297" t="s">
        <v>2512</v>
      </c>
      <c r="E1721" s="298" t="n">
        <v>37.16</v>
      </c>
      <c r="F1721" s="298" t="n">
        <v>0</v>
      </c>
      <c r="G1721" s="298" t="n">
        <v>37.16</v>
      </c>
    </row>
    <row r="1722" customFormat="false" ht="68.65" hidden="false" customHeight="false" outlineLevel="0" collapsed="false">
      <c r="A1722" s="294" t="s">
        <v>2510</v>
      </c>
      <c r="B1722" s="295" t="n">
        <v>53829</v>
      </c>
      <c r="C1722" s="296" t="s">
        <v>2648</v>
      </c>
      <c r="D1722" s="297" t="s">
        <v>2512</v>
      </c>
      <c r="E1722" s="298" t="n">
        <v>123.24</v>
      </c>
      <c r="F1722" s="298" t="n">
        <v>0</v>
      </c>
      <c r="G1722" s="298" t="n">
        <v>123.24</v>
      </c>
    </row>
    <row r="1723" customFormat="false" ht="68.65" hidden="false" customHeight="false" outlineLevel="0" collapsed="false">
      <c r="A1723" s="294" t="s">
        <v>2510</v>
      </c>
      <c r="B1723" s="295" t="n">
        <v>91026</v>
      </c>
      <c r="C1723" s="296" t="s">
        <v>2649</v>
      </c>
      <c r="D1723" s="297" t="s">
        <v>2512</v>
      </c>
      <c r="E1723" s="298" t="n">
        <v>25.16</v>
      </c>
      <c r="F1723" s="298" t="n">
        <v>0</v>
      </c>
      <c r="G1723" s="298" t="n">
        <v>25.16</v>
      </c>
    </row>
    <row r="1724" customFormat="false" ht="68.65" hidden="false" customHeight="false" outlineLevel="0" collapsed="false">
      <c r="A1724" s="294" t="s">
        <v>2510</v>
      </c>
      <c r="B1724" s="295" t="n">
        <v>91028</v>
      </c>
      <c r="C1724" s="296" t="s">
        <v>2650</v>
      </c>
      <c r="D1724" s="297" t="s">
        <v>2512</v>
      </c>
      <c r="E1724" s="298" t="n">
        <v>4.08</v>
      </c>
      <c r="F1724" s="298" t="n">
        <v>0</v>
      </c>
      <c r="G1724" s="298" t="n">
        <v>4.08</v>
      </c>
    </row>
    <row r="1725" customFormat="false" ht="68.65" hidden="false" customHeight="false" outlineLevel="0" collapsed="false">
      <c r="A1725" s="294" t="s">
        <v>2510</v>
      </c>
      <c r="B1725" s="295" t="n">
        <v>91027</v>
      </c>
      <c r="C1725" s="296" t="s">
        <v>2651</v>
      </c>
      <c r="D1725" s="297" t="s">
        <v>2512</v>
      </c>
      <c r="E1725" s="298" t="n">
        <v>10.12</v>
      </c>
      <c r="F1725" s="298" t="n">
        <v>0</v>
      </c>
      <c r="G1725" s="298" t="n">
        <v>10.12</v>
      </c>
    </row>
    <row r="1726" customFormat="false" ht="68.65" hidden="false" customHeight="false" outlineLevel="0" collapsed="false">
      <c r="A1726" s="294" t="s">
        <v>2510</v>
      </c>
      <c r="B1726" s="295" t="n">
        <v>91029</v>
      </c>
      <c r="C1726" s="296" t="s">
        <v>2652</v>
      </c>
      <c r="D1726" s="297" t="s">
        <v>2512</v>
      </c>
      <c r="E1726" s="298" t="n">
        <v>46.27</v>
      </c>
      <c r="F1726" s="298" t="n">
        <v>0</v>
      </c>
      <c r="G1726" s="298" t="n">
        <v>46.27</v>
      </c>
    </row>
    <row r="1727" customFormat="false" ht="68.65" hidden="false" customHeight="false" outlineLevel="0" collapsed="false">
      <c r="A1727" s="294" t="s">
        <v>2510</v>
      </c>
      <c r="B1727" s="295" t="n">
        <v>91030</v>
      </c>
      <c r="C1727" s="296" t="s">
        <v>2653</v>
      </c>
      <c r="D1727" s="297" t="s">
        <v>2512</v>
      </c>
      <c r="E1727" s="298" t="n">
        <v>155.21</v>
      </c>
      <c r="F1727" s="298" t="n">
        <v>0</v>
      </c>
      <c r="G1727" s="298" t="n">
        <v>155.21</v>
      </c>
    </row>
    <row r="1728" customFormat="false" ht="68.65" hidden="false" customHeight="false" outlineLevel="0" collapsed="false">
      <c r="A1728" s="294" t="s">
        <v>2510</v>
      </c>
      <c r="B1728" s="295" t="n">
        <v>102815</v>
      </c>
      <c r="C1728" s="296" t="s">
        <v>2654</v>
      </c>
      <c r="D1728" s="297" t="s">
        <v>2512</v>
      </c>
      <c r="E1728" s="298" t="n">
        <v>2.41</v>
      </c>
      <c r="F1728" s="298" t="n">
        <v>0</v>
      </c>
      <c r="G1728" s="298" t="n">
        <v>2.41</v>
      </c>
    </row>
    <row r="1729" customFormat="false" ht="68.65" hidden="false" customHeight="false" outlineLevel="0" collapsed="false">
      <c r="A1729" s="294" t="s">
        <v>2510</v>
      </c>
      <c r="B1729" s="295" t="n">
        <v>91529</v>
      </c>
      <c r="C1729" s="296" t="s">
        <v>2655</v>
      </c>
      <c r="D1729" s="297" t="s">
        <v>2512</v>
      </c>
      <c r="E1729" s="298" t="n">
        <v>0.84</v>
      </c>
      <c r="F1729" s="298" t="n">
        <v>0</v>
      </c>
      <c r="G1729" s="298" t="n">
        <v>0.84</v>
      </c>
    </row>
    <row r="1730" customFormat="false" ht="68.65" hidden="false" customHeight="false" outlineLevel="0" collapsed="false">
      <c r="A1730" s="294" t="s">
        <v>2510</v>
      </c>
      <c r="B1730" s="295" t="n">
        <v>91530</v>
      </c>
      <c r="C1730" s="296" t="s">
        <v>2656</v>
      </c>
      <c r="D1730" s="297" t="s">
        <v>2512</v>
      </c>
      <c r="E1730" s="298" t="n">
        <v>0.22</v>
      </c>
      <c r="F1730" s="298" t="n">
        <v>0</v>
      </c>
      <c r="G1730" s="298" t="n">
        <v>0.22</v>
      </c>
    </row>
    <row r="1731" customFormat="false" ht="68.65" hidden="false" customHeight="false" outlineLevel="0" collapsed="false">
      <c r="A1731" s="294" t="s">
        <v>2510</v>
      </c>
      <c r="B1731" s="295" t="n">
        <v>91531</v>
      </c>
      <c r="C1731" s="296" t="s">
        <v>2657</v>
      </c>
      <c r="D1731" s="297" t="s">
        <v>2512</v>
      </c>
      <c r="E1731" s="298" t="n">
        <v>1.05</v>
      </c>
      <c r="F1731" s="298" t="n">
        <v>0</v>
      </c>
      <c r="G1731" s="298" t="n">
        <v>1.05</v>
      </c>
    </row>
    <row r="1732" customFormat="false" ht="68.65" hidden="false" customHeight="false" outlineLevel="0" collapsed="false">
      <c r="A1732" s="294" t="s">
        <v>2510</v>
      </c>
      <c r="B1732" s="295" t="n">
        <v>91532</v>
      </c>
      <c r="C1732" s="296" t="s">
        <v>2658</v>
      </c>
      <c r="D1732" s="297" t="s">
        <v>2512</v>
      </c>
      <c r="E1732" s="298" t="n">
        <v>6.88</v>
      </c>
      <c r="F1732" s="298" t="n">
        <v>0</v>
      </c>
      <c r="G1732" s="298" t="n">
        <v>6.88</v>
      </c>
    </row>
    <row r="1733" customFormat="false" ht="68.65" hidden="false" customHeight="false" outlineLevel="0" collapsed="false">
      <c r="A1733" s="294" t="s">
        <v>2510</v>
      </c>
      <c r="B1733" s="295" t="n">
        <v>95260</v>
      </c>
      <c r="C1733" s="296" t="s">
        <v>2659</v>
      </c>
      <c r="D1733" s="297" t="s">
        <v>2512</v>
      </c>
      <c r="E1733" s="298" t="n">
        <v>0.68</v>
      </c>
      <c r="F1733" s="298" t="n">
        <v>0</v>
      </c>
      <c r="G1733" s="298" t="n">
        <v>0.68</v>
      </c>
    </row>
    <row r="1734" customFormat="false" ht="68.65" hidden="false" customHeight="false" outlineLevel="0" collapsed="false">
      <c r="A1734" s="294" t="s">
        <v>2510</v>
      </c>
      <c r="B1734" s="295" t="n">
        <v>95261</v>
      </c>
      <c r="C1734" s="296" t="s">
        <v>2660</v>
      </c>
      <c r="D1734" s="297" t="s">
        <v>2512</v>
      </c>
      <c r="E1734" s="298" t="n">
        <v>0.18</v>
      </c>
      <c r="F1734" s="298" t="n">
        <v>0</v>
      </c>
      <c r="G1734" s="298" t="n">
        <v>0.18</v>
      </c>
    </row>
    <row r="1735" customFormat="false" ht="68.65" hidden="false" customHeight="false" outlineLevel="0" collapsed="false">
      <c r="A1735" s="294" t="s">
        <v>2510</v>
      </c>
      <c r="B1735" s="295" t="n">
        <v>95262</v>
      </c>
      <c r="C1735" s="296" t="s">
        <v>2661</v>
      </c>
      <c r="D1735" s="297" t="s">
        <v>2512</v>
      </c>
      <c r="E1735" s="298" t="n">
        <v>0.85</v>
      </c>
      <c r="F1735" s="298" t="n">
        <v>0</v>
      </c>
      <c r="G1735" s="298" t="n">
        <v>0.85</v>
      </c>
    </row>
    <row r="1736" customFormat="false" ht="68.65" hidden="false" customHeight="false" outlineLevel="0" collapsed="false">
      <c r="A1736" s="294" t="s">
        <v>2510</v>
      </c>
      <c r="B1736" s="295" t="n">
        <v>95263</v>
      </c>
      <c r="C1736" s="296" t="s">
        <v>2662</v>
      </c>
      <c r="D1736" s="297" t="s">
        <v>2512</v>
      </c>
      <c r="E1736" s="298" t="n">
        <v>5.21</v>
      </c>
      <c r="F1736" s="298" t="n">
        <v>0</v>
      </c>
      <c r="G1736" s="298" t="n">
        <v>5.21</v>
      </c>
    </row>
    <row r="1737" customFormat="false" ht="68.65" hidden="false" customHeight="false" outlineLevel="0" collapsed="false">
      <c r="A1737" s="294" t="s">
        <v>2510</v>
      </c>
      <c r="B1737" s="295" t="n">
        <v>90968</v>
      </c>
      <c r="C1737" s="296" t="s">
        <v>2663</v>
      </c>
      <c r="D1737" s="297" t="s">
        <v>2512</v>
      </c>
      <c r="E1737" s="298" t="n">
        <v>7.03</v>
      </c>
      <c r="F1737" s="298" t="n">
        <v>0</v>
      </c>
      <c r="G1737" s="298" t="n">
        <v>7.03</v>
      </c>
    </row>
    <row r="1738" customFormat="false" ht="68.65" hidden="false" customHeight="false" outlineLevel="0" collapsed="false">
      <c r="A1738" s="294" t="s">
        <v>2510</v>
      </c>
      <c r="B1738" s="295" t="n">
        <v>90969</v>
      </c>
      <c r="C1738" s="296" t="s">
        <v>2664</v>
      </c>
      <c r="D1738" s="297" t="s">
        <v>2512</v>
      </c>
      <c r="E1738" s="298" t="n">
        <v>1.88</v>
      </c>
      <c r="F1738" s="298" t="n">
        <v>0</v>
      </c>
      <c r="G1738" s="298" t="n">
        <v>1.88</v>
      </c>
    </row>
    <row r="1739" customFormat="false" ht="68.65" hidden="false" customHeight="false" outlineLevel="0" collapsed="false">
      <c r="A1739" s="294" t="s">
        <v>2510</v>
      </c>
      <c r="B1739" s="295" t="n">
        <v>90970</v>
      </c>
      <c r="C1739" s="296" t="s">
        <v>2665</v>
      </c>
      <c r="D1739" s="297" t="s">
        <v>2512</v>
      </c>
      <c r="E1739" s="298" t="n">
        <v>8.8</v>
      </c>
      <c r="F1739" s="298" t="n">
        <v>0</v>
      </c>
      <c r="G1739" s="298" t="n">
        <v>8.8</v>
      </c>
    </row>
    <row r="1740" customFormat="false" ht="68.65" hidden="false" customHeight="false" outlineLevel="0" collapsed="false">
      <c r="A1740" s="294" t="s">
        <v>2510</v>
      </c>
      <c r="B1740" s="295" t="n">
        <v>90971</v>
      </c>
      <c r="C1740" s="296" t="s">
        <v>2666</v>
      </c>
      <c r="D1740" s="297" t="s">
        <v>2512</v>
      </c>
      <c r="E1740" s="298" t="n">
        <v>64.12</v>
      </c>
      <c r="F1740" s="298" t="n">
        <v>0</v>
      </c>
      <c r="G1740" s="298" t="n">
        <v>64.12</v>
      </c>
    </row>
    <row r="1741" customFormat="false" ht="68.65" hidden="false" customHeight="false" outlineLevel="0" collapsed="false">
      <c r="A1741" s="294" t="s">
        <v>2510</v>
      </c>
      <c r="B1741" s="295" t="n">
        <v>90992</v>
      </c>
      <c r="C1741" s="296" t="s">
        <v>2667</v>
      </c>
      <c r="D1741" s="297" t="s">
        <v>2512</v>
      </c>
      <c r="E1741" s="298" t="n">
        <v>8.34</v>
      </c>
      <c r="F1741" s="298" t="n">
        <v>0</v>
      </c>
      <c r="G1741" s="298" t="n">
        <v>8.34</v>
      </c>
    </row>
    <row r="1742" customFormat="false" ht="68.65" hidden="false" customHeight="false" outlineLevel="0" collapsed="false">
      <c r="A1742" s="294" t="s">
        <v>2510</v>
      </c>
      <c r="B1742" s="295" t="n">
        <v>90993</v>
      </c>
      <c r="C1742" s="296" t="s">
        <v>2668</v>
      </c>
      <c r="D1742" s="297" t="s">
        <v>2512</v>
      </c>
      <c r="E1742" s="298" t="n">
        <v>2.23</v>
      </c>
      <c r="F1742" s="298" t="n">
        <v>0</v>
      </c>
      <c r="G1742" s="298" t="n">
        <v>2.23</v>
      </c>
    </row>
    <row r="1743" customFormat="false" ht="68.65" hidden="false" customHeight="false" outlineLevel="0" collapsed="false">
      <c r="A1743" s="294" t="s">
        <v>2510</v>
      </c>
      <c r="B1743" s="295" t="n">
        <v>90994</v>
      </c>
      <c r="C1743" s="296" t="s">
        <v>2669</v>
      </c>
      <c r="D1743" s="297" t="s">
        <v>2512</v>
      </c>
      <c r="E1743" s="298" t="n">
        <v>10.44</v>
      </c>
      <c r="F1743" s="298" t="n">
        <v>0</v>
      </c>
      <c r="G1743" s="298" t="n">
        <v>10.44</v>
      </c>
    </row>
    <row r="1744" customFormat="false" ht="68.65" hidden="false" customHeight="false" outlineLevel="0" collapsed="false">
      <c r="A1744" s="294" t="s">
        <v>2510</v>
      </c>
      <c r="B1744" s="295" t="n">
        <v>90995</v>
      </c>
      <c r="C1744" s="296" t="s">
        <v>2670</v>
      </c>
      <c r="D1744" s="297" t="s">
        <v>2512</v>
      </c>
      <c r="E1744" s="298" t="n">
        <v>87.1</v>
      </c>
      <c r="F1744" s="298" t="n">
        <v>0</v>
      </c>
      <c r="G1744" s="298" t="n">
        <v>87.1</v>
      </c>
    </row>
    <row r="1745" customFormat="false" ht="68.65" hidden="false" customHeight="false" outlineLevel="0" collapsed="false">
      <c r="A1745" s="294" t="s">
        <v>2510</v>
      </c>
      <c r="B1745" s="295" t="n">
        <v>90957</v>
      </c>
      <c r="C1745" s="296" t="s">
        <v>2671</v>
      </c>
      <c r="D1745" s="297" t="s">
        <v>2512</v>
      </c>
      <c r="E1745" s="298" t="n">
        <v>5.25</v>
      </c>
      <c r="F1745" s="298" t="n">
        <v>0</v>
      </c>
      <c r="G1745" s="298" t="n">
        <v>5.25</v>
      </c>
    </row>
    <row r="1746" customFormat="false" ht="68.65" hidden="false" customHeight="false" outlineLevel="0" collapsed="false">
      <c r="A1746" s="294" t="s">
        <v>2510</v>
      </c>
      <c r="B1746" s="295" t="n">
        <v>90958</v>
      </c>
      <c r="C1746" s="296" t="s">
        <v>2672</v>
      </c>
      <c r="D1746" s="297" t="s">
        <v>2512</v>
      </c>
      <c r="E1746" s="298" t="n">
        <v>1.4</v>
      </c>
      <c r="F1746" s="298" t="n">
        <v>0</v>
      </c>
      <c r="G1746" s="298" t="n">
        <v>1.4</v>
      </c>
    </row>
    <row r="1747" customFormat="false" ht="68.65" hidden="false" customHeight="false" outlineLevel="0" collapsed="false">
      <c r="A1747" s="294" t="s">
        <v>2510</v>
      </c>
      <c r="B1747" s="295" t="n">
        <v>5797</v>
      </c>
      <c r="C1747" s="296" t="s">
        <v>2673</v>
      </c>
      <c r="D1747" s="297" t="s">
        <v>2512</v>
      </c>
      <c r="E1747" s="298" t="n">
        <v>6.57</v>
      </c>
      <c r="F1747" s="298" t="n">
        <v>0</v>
      </c>
      <c r="G1747" s="298" t="n">
        <v>6.57</v>
      </c>
    </row>
    <row r="1748" customFormat="false" ht="68.65" hidden="false" customHeight="false" outlineLevel="0" collapsed="false">
      <c r="A1748" s="294" t="s">
        <v>2510</v>
      </c>
      <c r="B1748" s="295" t="n">
        <v>53865</v>
      </c>
      <c r="C1748" s="296" t="s">
        <v>2674</v>
      </c>
      <c r="D1748" s="297" t="s">
        <v>2512</v>
      </c>
      <c r="E1748" s="298" t="n">
        <v>49.88</v>
      </c>
      <c r="F1748" s="298" t="n">
        <v>0</v>
      </c>
      <c r="G1748" s="298" t="n">
        <v>49.88</v>
      </c>
    </row>
    <row r="1749" customFormat="false" ht="68.65" hidden="false" customHeight="false" outlineLevel="0" collapsed="false">
      <c r="A1749" s="294" t="s">
        <v>2510</v>
      </c>
      <c r="B1749" s="295" t="n">
        <v>90975</v>
      </c>
      <c r="C1749" s="296" t="s">
        <v>2675</v>
      </c>
      <c r="D1749" s="297" t="s">
        <v>2512</v>
      </c>
      <c r="E1749" s="298" t="n">
        <v>17.86</v>
      </c>
      <c r="F1749" s="298" t="n">
        <v>0</v>
      </c>
      <c r="G1749" s="298" t="n">
        <v>17.86</v>
      </c>
    </row>
    <row r="1750" customFormat="false" ht="68.65" hidden="false" customHeight="false" outlineLevel="0" collapsed="false">
      <c r="A1750" s="294" t="s">
        <v>2510</v>
      </c>
      <c r="B1750" s="295" t="n">
        <v>90976</v>
      </c>
      <c r="C1750" s="296" t="s">
        <v>2676</v>
      </c>
      <c r="D1750" s="297" t="s">
        <v>2512</v>
      </c>
      <c r="E1750" s="298" t="n">
        <v>4.79</v>
      </c>
      <c r="F1750" s="298" t="n">
        <v>0</v>
      </c>
      <c r="G1750" s="298" t="n">
        <v>4.79</v>
      </c>
    </row>
    <row r="1751" customFormat="false" ht="68.65" hidden="false" customHeight="false" outlineLevel="0" collapsed="false">
      <c r="A1751" s="294" t="s">
        <v>2510</v>
      </c>
      <c r="B1751" s="295" t="n">
        <v>90977</v>
      </c>
      <c r="C1751" s="296" t="s">
        <v>2677</v>
      </c>
      <c r="D1751" s="297" t="s">
        <v>2512</v>
      </c>
      <c r="E1751" s="298" t="n">
        <v>22.35</v>
      </c>
      <c r="F1751" s="298" t="n">
        <v>0</v>
      </c>
      <c r="G1751" s="298" t="n">
        <v>22.35</v>
      </c>
    </row>
    <row r="1752" customFormat="false" ht="68.65" hidden="false" customHeight="false" outlineLevel="0" collapsed="false">
      <c r="A1752" s="294" t="s">
        <v>2510</v>
      </c>
      <c r="B1752" s="295" t="n">
        <v>90978</v>
      </c>
      <c r="C1752" s="296" t="s">
        <v>2678</v>
      </c>
      <c r="D1752" s="297" t="s">
        <v>2512</v>
      </c>
      <c r="E1752" s="298" t="n">
        <v>166.35</v>
      </c>
      <c r="F1752" s="298" t="n">
        <v>0</v>
      </c>
      <c r="G1752" s="298" t="n">
        <v>166.35</v>
      </c>
    </row>
    <row r="1753" customFormat="false" ht="68.65" hidden="false" customHeight="false" outlineLevel="0" collapsed="false">
      <c r="A1753" s="294" t="s">
        <v>2510</v>
      </c>
      <c r="B1753" s="295" t="n">
        <v>90960</v>
      </c>
      <c r="C1753" s="296" t="s">
        <v>2679</v>
      </c>
      <c r="D1753" s="297" t="s">
        <v>2512</v>
      </c>
      <c r="E1753" s="298" t="n">
        <v>7.01</v>
      </c>
      <c r="F1753" s="298" t="n">
        <v>0</v>
      </c>
      <c r="G1753" s="298" t="n">
        <v>7.01</v>
      </c>
    </row>
    <row r="1754" customFormat="false" ht="68.65" hidden="false" customHeight="false" outlineLevel="0" collapsed="false">
      <c r="A1754" s="294" t="s">
        <v>2510</v>
      </c>
      <c r="B1754" s="295" t="n">
        <v>90961</v>
      </c>
      <c r="C1754" s="296" t="s">
        <v>2680</v>
      </c>
      <c r="D1754" s="297" t="s">
        <v>2512</v>
      </c>
      <c r="E1754" s="298" t="n">
        <v>1.88</v>
      </c>
      <c r="F1754" s="298" t="n">
        <v>0</v>
      </c>
      <c r="G1754" s="298" t="n">
        <v>1.88</v>
      </c>
    </row>
    <row r="1755" customFormat="false" ht="68.65" hidden="false" customHeight="false" outlineLevel="0" collapsed="false">
      <c r="A1755" s="294" t="s">
        <v>2510</v>
      </c>
      <c r="B1755" s="295" t="n">
        <v>90962</v>
      </c>
      <c r="C1755" s="296" t="s">
        <v>2681</v>
      </c>
      <c r="D1755" s="297" t="s">
        <v>2512</v>
      </c>
      <c r="E1755" s="298" t="n">
        <v>8.78</v>
      </c>
      <c r="F1755" s="298" t="n">
        <v>0</v>
      </c>
      <c r="G1755" s="298" t="n">
        <v>8.78</v>
      </c>
    </row>
    <row r="1756" customFormat="false" ht="68.65" hidden="false" customHeight="false" outlineLevel="0" collapsed="false">
      <c r="A1756" s="294" t="s">
        <v>2510</v>
      </c>
      <c r="B1756" s="295" t="n">
        <v>90963</v>
      </c>
      <c r="C1756" s="296" t="s">
        <v>2682</v>
      </c>
      <c r="D1756" s="297" t="s">
        <v>2512</v>
      </c>
      <c r="E1756" s="298" t="n">
        <v>15.82</v>
      </c>
      <c r="F1756" s="298" t="n">
        <v>0</v>
      </c>
      <c r="G1756" s="298" t="n">
        <v>15.82</v>
      </c>
    </row>
    <row r="1757" customFormat="false" ht="68.65" hidden="false" customHeight="false" outlineLevel="0" collapsed="false">
      <c r="A1757" s="294" t="s">
        <v>2510</v>
      </c>
      <c r="B1757" s="295" t="n">
        <v>102969</v>
      </c>
      <c r="C1757" s="296" t="s">
        <v>2683</v>
      </c>
      <c r="D1757" s="297" t="s">
        <v>2512</v>
      </c>
      <c r="E1757" s="298" t="n">
        <v>0.1</v>
      </c>
      <c r="F1757" s="298" t="n">
        <v>0</v>
      </c>
      <c r="G1757" s="298" t="n">
        <v>0.1</v>
      </c>
    </row>
    <row r="1758" customFormat="false" ht="68.65" hidden="false" customHeight="false" outlineLevel="0" collapsed="false">
      <c r="A1758" s="294" t="s">
        <v>2510</v>
      </c>
      <c r="B1758" s="295" t="n">
        <v>102832</v>
      </c>
      <c r="C1758" s="296" t="s">
        <v>2684</v>
      </c>
      <c r="D1758" s="297" t="s">
        <v>2512</v>
      </c>
      <c r="E1758" s="298" t="n">
        <v>6.03</v>
      </c>
      <c r="F1758" s="298" t="n">
        <v>0</v>
      </c>
      <c r="G1758" s="298" t="n">
        <v>6.03</v>
      </c>
    </row>
    <row r="1759" customFormat="false" ht="68.65" hidden="false" customHeight="false" outlineLevel="0" collapsed="false">
      <c r="A1759" s="294" t="s">
        <v>2510</v>
      </c>
      <c r="B1759" s="295" t="n">
        <v>102826</v>
      </c>
      <c r="C1759" s="296" t="s">
        <v>2685</v>
      </c>
      <c r="D1759" s="297" t="s">
        <v>2512</v>
      </c>
      <c r="E1759" s="298" t="n">
        <v>4.52</v>
      </c>
      <c r="F1759" s="298" t="n">
        <v>0</v>
      </c>
      <c r="G1759" s="298" t="n">
        <v>4.52</v>
      </c>
    </row>
    <row r="1760" customFormat="false" ht="68.65" hidden="false" customHeight="false" outlineLevel="0" collapsed="false">
      <c r="A1760" s="294" t="s">
        <v>2510</v>
      </c>
      <c r="B1760" s="295" t="n">
        <v>103937</v>
      </c>
      <c r="C1760" s="296" t="s">
        <v>2686</v>
      </c>
      <c r="D1760" s="297" t="s">
        <v>2512</v>
      </c>
      <c r="E1760" s="298" t="n">
        <v>1.08</v>
      </c>
      <c r="F1760" s="298" t="n">
        <v>0</v>
      </c>
      <c r="G1760" s="298" t="n">
        <v>1.08</v>
      </c>
    </row>
    <row r="1761" customFormat="false" ht="68.65" hidden="false" customHeight="false" outlineLevel="0" collapsed="false">
      <c r="A1761" s="294" t="s">
        <v>2510</v>
      </c>
      <c r="B1761" s="295" t="n">
        <v>103943</v>
      </c>
      <c r="C1761" s="296" t="s">
        <v>2687</v>
      </c>
      <c r="D1761" s="297" t="s">
        <v>2512</v>
      </c>
      <c r="E1761" s="298" t="n">
        <v>1.08</v>
      </c>
      <c r="F1761" s="298" t="n">
        <v>0</v>
      </c>
      <c r="G1761" s="298" t="n">
        <v>1.08</v>
      </c>
    </row>
    <row r="1762" customFormat="false" ht="68.65" hidden="false" customHeight="false" outlineLevel="0" collapsed="false">
      <c r="A1762" s="294" t="s">
        <v>2510</v>
      </c>
      <c r="B1762" s="295" t="n">
        <v>91279</v>
      </c>
      <c r="C1762" s="296" t="s">
        <v>2688</v>
      </c>
      <c r="D1762" s="297" t="s">
        <v>2512</v>
      </c>
      <c r="E1762" s="298" t="n">
        <v>0.8</v>
      </c>
      <c r="F1762" s="298" t="n">
        <v>0</v>
      </c>
      <c r="G1762" s="298" t="n">
        <v>0.8</v>
      </c>
    </row>
    <row r="1763" customFormat="false" ht="68.65" hidden="false" customHeight="false" outlineLevel="0" collapsed="false">
      <c r="A1763" s="294" t="s">
        <v>2510</v>
      </c>
      <c r="B1763" s="295" t="n">
        <v>91280</v>
      </c>
      <c r="C1763" s="296" t="s">
        <v>2689</v>
      </c>
      <c r="D1763" s="297" t="s">
        <v>2512</v>
      </c>
      <c r="E1763" s="298" t="n">
        <v>0.17</v>
      </c>
      <c r="F1763" s="298" t="n">
        <v>0</v>
      </c>
      <c r="G1763" s="298" t="n">
        <v>0.17</v>
      </c>
    </row>
    <row r="1764" customFormat="false" ht="68.65" hidden="false" customHeight="false" outlineLevel="0" collapsed="false">
      <c r="A1764" s="294" t="s">
        <v>2510</v>
      </c>
      <c r="B1764" s="295" t="n">
        <v>91281</v>
      </c>
      <c r="C1764" s="296" t="s">
        <v>2690</v>
      </c>
      <c r="D1764" s="297" t="s">
        <v>2512</v>
      </c>
      <c r="E1764" s="298" t="n">
        <v>0.99</v>
      </c>
      <c r="F1764" s="298" t="n">
        <v>0</v>
      </c>
      <c r="G1764" s="298" t="n">
        <v>0.99</v>
      </c>
    </row>
    <row r="1765" customFormat="false" ht="68.65" hidden="false" customHeight="false" outlineLevel="0" collapsed="false">
      <c r="A1765" s="294" t="s">
        <v>2510</v>
      </c>
      <c r="B1765" s="295" t="n">
        <v>91282</v>
      </c>
      <c r="C1765" s="296" t="s">
        <v>2691</v>
      </c>
      <c r="D1765" s="297" t="s">
        <v>2512</v>
      </c>
      <c r="E1765" s="298" t="n">
        <v>9.68</v>
      </c>
      <c r="F1765" s="298" t="n">
        <v>0</v>
      </c>
      <c r="G1765" s="298" t="n">
        <v>9.68</v>
      </c>
    </row>
    <row r="1766" customFormat="false" ht="68.65" hidden="false" customHeight="false" outlineLevel="0" collapsed="false">
      <c r="A1766" s="294" t="s">
        <v>2510</v>
      </c>
      <c r="B1766" s="295" t="n">
        <v>95281</v>
      </c>
      <c r="C1766" s="296" t="s">
        <v>2692</v>
      </c>
      <c r="D1766" s="297" t="s">
        <v>2512</v>
      </c>
      <c r="E1766" s="298" t="n">
        <v>9.61</v>
      </c>
      <c r="F1766" s="298" t="n">
        <v>0</v>
      </c>
      <c r="G1766" s="298" t="n">
        <v>9.61</v>
      </c>
    </row>
    <row r="1767" customFormat="false" ht="68.65" hidden="false" customHeight="false" outlineLevel="0" collapsed="false">
      <c r="A1767" s="294" t="s">
        <v>2510</v>
      </c>
      <c r="B1767" s="295" t="n">
        <v>95278</v>
      </c>
      <c r="C1767" s="296" t="s">
        <v>2693</v>
      </c>
      <c r="D1767" s="297" t="s">
        <v>2512</v>
      </c>
      <c r="E1767" s="298" t="n">
        <v>0.67</v>
      </c>
      <c r="F1767" s="298" t="n">
        <v>0</v>
      </c>
      <c r="G1767" s="298" t="n">
        <v>0.67</v>
      </c>
    </row>
    <row r="1768" customFormat="false" ht="68.65" hidden="false" customHeight="false" outlineLevel="0" collapsed="false">
      <c r="A1768" s="294" t="s">
        <v>2510</v>
      </c>
      <c r="B1768" s="295" t="n">
        <v>95279</v>
      </c>
      <c r="C1768" s="296" t="s">
        <v>2694</v>
      </c>
      <c r="D1768" s="297" t="s">
        <v>2512</v>
      </c>
      <c r="E1768" s="298" t="n">
        <v>0.13</v>
      </c>
      <c r="F1768" s="298" t="n">
        <v>0</v>
      </c>
      <c r="G1768" s="298" t="n">
        <v>0.13</v>
      </c>
    </row>
    <row r="1769" customFormat="false" ht="68.65" hidden="false" customHeight="false" outlineLevel="0" collapsed="false">
      <c r="A1769" s="294" t="s">
        <v>2510</v>
      </c>
      <c r="B1769" s="295" t="n">
        <v>95280</v>
      </c>
      <c r="C1769" s="296" t="s">
        <v>2695</v>
      </c>
      <c r="D1769" s="297" t="s">
        <v>2512</v>
      </c>
      <c r="E1769" s="298" t="n">
        <v>0.65</v>
      </c>
      <c r="F1769" s="298" t="n">
        <v>0</v>
      </c>
      <c r="G1769" s="298" t="n">
        <v>0.65</v>
      </c>
    </row>
    <row r="1770" customFormat="false" ht="68.65" hidden="false" customHeight="false" outlineLevel="0" collapsed="false">
      <c r="A1770" s="294" t="s">
        <v>2510</v>
      </c>
      <c r="B1770" s="295" t="n">
        <v>95124</v>
      </c>
      <c r="C1770" s="296" t="s">
        <v>2696</v>
      </c>
      <c r="D1770" s="297" t="s">
        <v>2512</v>
      </c>
      <c r="E1770" s="298" t="n">
        <v>5.51</v>
      </c>
      <c r="F1770" s="298" t="n">
        <v>0</v>
      </c>
      <c r="G1770" s="298" t="n">
        <v>5.51</v>
      </c>
    </row>
    <row r="1771" customFormat="false" ht="68.65" hidden="false" customHeight="false" outlineLevel="0" collapsed="false">
      <c r="A1771" s="294" t="s">
        <v>2510</v>
      </c>
      <c r="B1771" s="295" t="n">
        <v>95123</v>
      </c>
      <c r="C1771" s="296" t="s">
        <v>2697</v>
      </c>
      <c r="D1771" s="297" t="s">
        <v>2512</v>
      </c>
      <c r="E1771" s="298" t="n">
        <v>17.87</v>
      </c>
      <c r="F1771" s="298" t="n">
        <v>0</v>
      </c>
      <c r="G1771" s="298" t="n">
        <v>17.87</v>
      </c>
    </row>
    <row r="1772" customFormat="false" ht="68.65" hidden="false" customHeight="false" outlineLevel="0" collapsed="false">
      <c r="A1772" s="294" t="s">
        <v>2510</v>
      </c>
      <c r="B1772" s="295" t="n">
        <v>95125</v>
      </c>
      <c r="C1772" s="296" t="s">
        <v>2698</v>
      </c>
      <c r="D1772" s="297" t="s">
        <v>2512</v>
      </c>
      <c r="E1772" s="298" t="n">
        <v>19.56</v>
      </c>
      <c r="F1772" s="298" t="n">
        <v>0</v>
      </c>
      <c r="G1772" s="298" t="n">
        <v>19.56</v>
      </c>
    </row>
    <row r="1773" customFormat="false" ht="68.65" hidden="false" customHeight="false" outlineLevel="0" collapsed="false">
      <c r="A1773" s="294" t="s">
        <v>2510</v>
      </c>
      <c r="B1773" s="295" t="n">
        <v>95126</v>
      </c>
      <c r="C1773" s="296" t="s">
        <v>2699</v>
      </c>
      <c r="D1773" s="297" t="s">
        <v>2512</v>
      </c>
      <c r="E1773" s="298" t="n">
        <v>155.78</v>
      </c>
      <c r="F1773" s="298" t="n">
        <v>0</v>
      </c>
      <c r="G1773" s="298" t="n">
        <v>155.78</v>
      </c>
    </row>
    <row r="1774" customFormat="false" ht="68.65" hidden="false" customHeight="false" outlineLevel="0" collapsed="false">
      <c r="A1774" s="294" t="s">
        <v>2510</v>
      </c>
      <c r="B1774" s="295" t="n">
        <v>92040</v>
      </c>
      <c r="C1774" s="296" t="s">
        <v>2700</v>
      </c>
      <c r="D1774" s="297" t="s">
        <v>2512</v>
      </c>
      <c r="E1774" s="298" t="n">
        <v>6.47</v>
      </c>
      <c r="F1774" s="298" t="n">
        <v>0</v>
      </c>
      <c r="G1774" s="298" t="n">
        <v>6.47</v>
      </c>
    </row>
    <row r="1775" customFormat="false" ht="68.65" hidden="false" customHeight="false" outlineLevel="0" collapsed="false">
      <c r="A1775" s="294" t="s">
        <v>2510</v>
      </c>
      <c r="B1775" s="295" t="n">
        <v>92041</v>
      </c>
      <c r="C1775" s="296" t="s">
        <v>2701</v>
      </c>
      <c r="D1775" s="297" t="s">
        <v>2512</v>
      </c>
      <c r="E1775" s="298" t="n">
        <v>1.33</v>
      </c>
      <c r="F1775" s="298" t="n">
        <v>0</v>
      </c>
      <c r="G1775" s="298" t="n">
        <v>1.33</v>
      </c>
    </row>
    <row r="1776" customFormat="false" ht="68.65" hidden="false" customHeight="false" outlineLevel="0" collapsed="false">
      <c r="A1776" s="294" t="s">
        <v>2510</v>
      </c>
      <c r="B1776" s="295" t="n">
        <v>92042</v>
      </c>
      <c r="C1776" s="296" t="s">
        <v>2702</v>
      </c>
      <c r="D1776" s="297" t="s">
        <v>2512</v>
      </c>
      <c r="E1776" s="298" t="n">
        <v>5.39</v>
      </c>
      <c r="F1776" s="298" t="n">
        <v>0</v>
      </c>
      <c r="G1776" s="298" t="n">
        <v>5.39</v>
      </c>
    </row>
    <row r="1777" customFormat="false" ht="68.65" hidden="false" customHeight="false" outlineLevel="0" collapsed="false">
      <c r="A1777" s="294" t="s">
        <v>2510</v>
      </c>
      <c r="B1777" s="295" t="n">
        <v>92114</v>
      </c>
      <c r="C1777" s="296" t="s">
        <v>2703</v>
      </c>
      <c r="D1777" s="297" t="s">
        <v>2512</v>
      </c>
      <c r="E1777" s="298" t="n">
        <v>0.22</v>
      </c>
      <c r="F1777" s="298" t="n">
        <v>0</v>
      </c>
      <c r="G1777" s="298" t="n">
        <v>0.22</v>
      </c>
    </row>
    <row r="1778" customFormat="false" ht="68.65" hidden="false" customHeight="false" outlineLevel="0" collapsed="false">
      <c r="A1778" s="294" t="s">
        <v>2510</v>
      </c>
      <c r="B1778" s="295" t="n">
        <v>92115</v>
      </c>
      <c r="C1778" s="296" t="s">
        <v>2704</v>
      </c>
      <c r="D1778" s="297" t="s">
        <v>2512</v>
      </c>
      <c r="E1778" s="298" t="n">
        <v>0.04</v>
      </c>
      <c r="F1778" s="298" t="n">
        <v>0</v>
      </c>
      <c r="G1778" s="298" t="n">
        <v>0.04</v>
      </c>
    </row>
    <row r="1779" customFormat="false" ht="68.65" hidden="false" customHeight="false" outlineLevel="0" collapsed="false">
      <c r="A1779" s="294" t="s">
        <v>2510</v>
      </c>
      <c r="B1779" s="295" t="n">
        <v>92116</v>
      </c>
      <c r="C1779" s="296" t="s">
        <v>2705</v>
      </c>
      <c r="D1779" s="297" t="s">
        <v>2512</v>
      </c>
      <c r="E1779" s="298" t="n">
        <v>0.15</v>
      </c>
      <c r="F1779" s="298" t="n">
        <v>0</v>
      </c>
      <c r="G1779" s="298" t="n">
        <v>0.15</v>
      </c>
    </row>
    <row r="1780" customFormat="false" ht="68.65" hidden="false" customHeight="false" outlineLevel="0" collapsed="false">
      <c r="A1780" s="294" t="s">
        <v>2510</v>
      </c>
      <c r="B1780" s="295" t="n">
        <v>102915</v>
      </c>
      <c r="C1780" s="296" t="s">
        <v>2706</v>
      </c>
      <c r="D1780" s="297" t="s">
        <v>2512</v>
      </c>
      <c r="E1780" s="298" t="n">
        <v>0.44</v>
      </c>
      <c r="F1780" s="298" t="n">
        <v>0</v>
      </c>
      <c r="G1780" s="298" t="n">
        <v>0.44</v>
      </c>
    </row>
    <row r="1781" customFormat="false" ht="68.65" hidden="false" customHeight="false" outlineLevel="0" collapsed="false">
      <c r="A1781" s="294" t="s">
        <v>2510</v>
      </c>
      <c r="B1781" s="295" t="n">
        <v>95716</v>
      </c>
      <c r="C1781" s="296" t="s">
        <v>2707</v>
      </c>
      <c r="D1781" s="297" t="s">
        <v>2512</v>
      </c>
      <c r="E1781" s="298" t="n">
        <v>69.79</v>
      </c>
      <c r="F1781" s="298" t="n">
        <v>0</v>
      </c>
      <c r="G1781" s="298" t="n">
        <v>69.79</v>
      </c>
    </row>
    <row r="1782" customFormat="false" ht="68.65" hidden="false" customHeight="false" outlineLevel="0" collapsed="false">
      <c r="A1782" s="294" t="s">
        <v>2510</v>
      </c>
      <c r="B1782" s="295" t="n">
        <v>95717</v>
      </c>
      <c r="C1782" s="296" t="s">
        <v>2708</v>
      </c>
      <c r="D1782" s="297" t="s">
        <v>2512</v>
      </c>
      <c r="E1782" s="298" t="n">
        <v>18.44</v>
      </c>
      <c r="F1782" s="298" t="n">
        <v>0</v>
      </c>
      <c r="G1782" s="298" t="n">
        <v>18.44</v>
      </c>
    </row>
    <row r="1783" customFormat="false" ht="68.65" hidden="false" customHeight="false" outlineLevel="0" collapsed="false">
      <c r="A1783" s="294" t="s">
        <v>2510</v>
      </c>
      <c r="B1783" s="295" t="n">
        <v>95718</v>
      </c>
      <c r="C1783" s="296" t="s">
        <v>2709</v>
      </c>
      <c r="D1783" s="297" t="s">
        <v>2512</v>
      </c>
      <c r="E1783" s="298" t="n">
        <v>87.23</v>
      </c>
      <c r="F1783" s="298" t="n">
        <v>0</v>
      </c>
      <c r="G1783" s="298" t="n">
        <v>87.23</v>
      </c>
    </row>
    <row r="1784" customFormat="false" ht="68.65" hidden="false" customHeight="false" outlineLevel="0" collapsed="false">
      <c r="A1784" s="294" t="s">
        <v>2510</v>
      </c>
      <c r="B1784" s="295" t="n">
        <v>95719</v>
      </c>
      <c r="C1784" s="296" t="s">
        <v>2710</v>
      </c>
      <c r="D1784" s="297" t="s">
        <v>2512</v>
      </c>
      <c r="E1784" s="298" t="n">
        <v>95.13</v>
      </c>
      <c r="F1784" s="298" t="n">
        <v>0</v>
      </c>
      <c r="G1784" s="298" t="n">
        <v>95.13</v>
      </c>
    </row>
    <row r="1785" customFormat="false" ht="68.65" hidden="false" customHeight="false" outlineLevel="0" collapsed="false">
      <c r="A1785" s="294" t="s">
        <v>2510</v>
      </c>
      <c r="B1785" s="295" t="n">
        <v>104715</v>
      </c>
      <c r="C1785" s="296" t="s">
        <v>2711</v>
      </c>
      <c r="D1785" s="297" t="s">
        <v>2512</v>
      </c>
      <c r="E1785" s="298" t="n">
        <v>95.13</v>
      </c>
      <c r="F1785" s="298" t="n">
        <v>0</v>
      </c>
      <c r="G1785" s="298" t="n">
        <v>95.13</v>
      </c>
    </row>
    <row r="1786" customFormat="false" ht="68.65" hidden="false" customHeight="false" outlineLevel="0" collapsed="false">
      <c r="A1786" s="294" t="s">
        <v>2510</v>
      </c>
      <c r="B1786" s="295" t="n">
        <v>104712</v>
      </c>
      <c r="C1786" s="296" t="s">
        <v>2712</v>
      </c>
      <c r="D1786" s="297" t="s">
        <v>2512</v>
      </c>
      <c r="E1786" s="298" t="n">
        <v>65.59</v>
      </c>
      <c r="F1786" s="298" t="n">
        <v>0</v>
      </c>
      <c r="G1786" s="298" t="n">
        <v>65.59</v>
      </c>
    </row>
    <row r="1787" customFormat="false" ht="68.65" hidden="false" customHeight="false" outlineLevel="0" collapsed="false">
      <c r="A1787" s="294" t="s">
        <v>2510</v>
      </c>
      <c r="B1787" s="295" t="n">
        <v>104713</v>
      </c>
      <c r="C1787" s="296" t="s">
        <v>2713</v>
      </c>
      <c r="D1787" s="297" t="s">
        <v>2512</v>
      </c>
      <c r="E1787" s="298" t="n">
        <v>17.33</v>
      </c>
      <c r="F1787" s="298" t="n">
        <v>0</v>
      </c>
      <c r="G1787" s="298" t="n">
        <v>17.33</v>
      </c>
    </row>
    <row r="1788" customFormat="false" ht="68.65" hidden="false" customHeight="false" outlineLevel="0" collapsed="false">
      <c r="A1788" s="294" t="s">
        <v>2510</v>
      </c>
      <c r="B1788" s="295" t="n">
        <v>104714</v>
      </c>
      <c r="C1788" s="296" t="s">
        <v>2714</v>
      </c>
      <c r="D1788" s="297" t="s">
        <v>2512</v>
      </c>
      <c r="E1788" s="298" t="n">
        <v>81.99</v>
      </c>
      <c r="F1788" s="298" t="n">
        <v>0</v>
      </c>
      <c r="G1788" s="298" t="n">
        <v>81.99</v>
      </c>
    </row>
    <row r="1789" customFormat="false" ht="68.65" hidden="false" customHeight="false" outlineLevel="0" collapsed="false">
      <c r="A1789" s="294" t="s">
        <v>2510</v>
      </c>
      <c r="B1789" s="295" t="n">
        <v>102897</v>
      </c>
      <c r="C1789" s="296" t="s">
        <v>2715</v>
      </c>
      <c r="D1789" s="297" t="s">
        <v>2512</v>
      </c>
      <c r="E1789" s="298" t="n">
        <v>95.13</v>
      </c>
      <c r="F1789" s="298" t="n">
        <v>0</v>
      </c>
      <c r="G1789" s="298" t="n">
        <v>95.13</v>
      </c>
    </row>
    <row r="1790" customFormat="false" ht="68.65" hidden="false" customHeight="false" outlineLevel="0" collapsed="false">
      <c r="A1790" s="294" t="s">
        <v>2510</v>
      </c>
      <c r="B1790" s="295" t="n">
        <v>5627</v>
      </c>
      <c r="C1790" s="296" t="s">
        <v>2716</v>
      </c>
      <c r="D1790" s="297" t="s">
        <v>2512</v>
      </c>
      <c r="E1790" s="298" t="n">
        <v>50.4</v>
      </c>
      <c r="F1790" s="298" t="n">
        <v>0</v>
      </c>
      <c r="G1790" s="298" t="n">
        <v>50.4</v>
      </c>
    </row>
    <row r="1791" customFormat="false" ht="68.65" hidden="false" customHeight="false" outlineLevel="0" collapsed="false">
      <c r="A1791" s="294" t="s">
        <v>2510</v>
      </c>
      <c r="B1791" s="295" t="n">
        <v>5628</v>
      </c>
      <c r="C1791" s="296" t="s">
        <v>2717</v>
      </c>
      <c r="D1791" s="297" t="s">
        <v>2512</v>
      </c>
      <c r="E1791" s="298" t="n">
        <v>13.32</v>
      </c>
      <c r="F1791" s="298" t="n">
        <v>0</v>
      </c>
      <c r="G1791" s="298" t="n">
        <v>13.32</v>
      </c>
    </row>
    <row r="1792" customFormat="false" ht="68.65" hidden="false" customHeight="false" outlineLevel="0" collapsed="false">
      <c r="A1792" s="294" t="s">
        <v>2510</v>
      </c>
      <c r="B1792" s="295" t="n">
        <v>5629</v>
      </c>
      <c r="C1792" s="296" t="s">
        <v>2718</v>
      </c>
      <c r="D1792" s="297" t="s">
        <v>2512</v>
      </c>
      <c r="E1792" s="298" t="n">
        <v>63</v>
      </c>
      <c r="F1792" s="298" t="n">
        <v>0</v>
      </c>
      <c r="G1792" s="298" t="n">
        <v>63</v>
      </c>
    </row>
    <row r="1793" customFormat="false" ht="68.65" hidden="false" customHeight="false" outlineLevel="0" collapsed="false">
      <c r="A1793" s="294" t="s">
        <v>2510</v>
      </c>
      <c r="B1793" s="295" t="n">
        <v>5630</v>
      </c>
      <c r="C1793" s="296" t="s">
        <v>2719</v>
      </c>
      <c r="D1793" s="297" t="s">
        <v>2512</v>
      </c>
      <c r="E1793" s="298" t="n">
        <v>68.17</v>
      </c>
      <c r="F1793" s="298" t="n">
        <v>0</v>
      </c>
      <c r="G1793" s="298" t="n">
        <v>68.17</v>
      </c>
    </row>
    <row r="1794" customFormat="false" ht="68.65" hidden="false" customHeight="false" outlineLevel="0" collapsed="false">
      <c r="A1794" s="294" t="s">
        <v>2510</v>
      </c>
      <c r="B1794" s="295" t="n">
        <v>88900</v>
      </c>
      <c r="C1794" s="296" t="s">
        <v>2720</v>
      </c>
      <c r="D1794" s="297" t="s">
        <v>2512</v>
      </c>
      <c r="E1794" s="298" t="n">
        <v>57.02</v>
      </c>
      <c r="F1794" s="298" t="n">
        <v>0</v>
      </c>
      <c r="G1794" s="298" t="n">
        <v>57.02</v>
      </c>
    </row>
    <row r="1795" customFormat="false" ht="68.65" hidden="false" customHeight="false" outlineLevel="0" collapsed="false">
      <c r="A1795" s="294" t="s">
        <v>2510</v>
      </c>
      <c r="B1795" s="295" t="n">
        <v>88902</v>
      </c>
      <c r="C1795" s="296" t="s">
        <v>2721</v>
      </c>
      <c r="D1795" s="297" t="s">
        <v>2512</v>
      </c>
      <c r="E1795" s="298" t="n">
        <v>15.07</v>
      </c>
      <c r="F1795" s="298" t="n">
        <v>0</v>
      </c>
      <c r="G1795" s="298" t="n">
        <v>15.07</v>
      </c>
    </row>
    <row r="1796" customFormat="false" ht="68.65" hidden="false" customHeight="false" outlineLevel="0" collapsed="false">
      <c r="A1796" s="294" t="s">
        <v>2510</v>
      </c>
      <c r="B1796" s="295" t="n">
        <v>88903</v>
      </c>
      <c r="C1796" s="296" t="s">
        <v>2722</v>
      </c>
      <c r="D1796" s="297" t="s">
        <v>2512</v>
      </c>
      <c r="E1796" s="298" t="n">
        <v>71.28</v>
      </c>
      <c r="F1796" s="298" t="n">
        <v>0</v>
      </c>
      <c r="G1796" s="298" t="n">
        <v>71.28</v>
      </c>
    </row>
    <row r="1797" customFormat="false" ht="68.65" hidden="false" customHeight="false" outlineLevel="0" collapsed="false">
      <c r="A1797" s="294" t="s">
        <v>2510</v>
      </c>
      <c r="B1797" s="295" t="n">
        <v>88904</v>
      </c>
      <c r="C1797" s="296" t="s">
        <v>2723</v>
      </c>
      <c r="D1797" s="297" t="s">
        <v>2512</v>
      </c>
      <c r="E1797" s="298" t="n">
        <v>95.13</v>
      </c>
      <c r="F1797" s="298" t="n">
        <v>0</v>
      </c>
      <c r="G1797" s="298" t="n">
        <v>95.13</v>
      </c>
    </row>
    <row r="1798" customFormat="false" ht="68.65" hidden="false" customHeight="false" outlineLevel="0" collapsed="false">
      <c r="A1798" s="294" t="s">
        <v>2510</v>
      </c>
      <c r="B1798" s="295" t="n">
        <v>88569</v>
      </c>
      <c r="C1798" s="296" t="s">
        <v>2724</v>
      </c>
      <c r="D1798" s="297" t="s">
        <v>2512</v>
      </c>
      <c r="E1798" s="298" t="n">
        <v>3.71</v>
      </c>
      <c r="F1798" s="298" t="n">
        <v>0</v>
      </c>
      <c r="G1798" s="298" t="n">
        <v>3.71</v>
      </c>
    </row>
    <row r="1799" customFormat="false" ht="68.65" hidden="false" customHeight="false" outlineLevel="0" collapsed="false">
      <c r="A1799" s="294" t="s">
        <v>2510</v>
      </c>
      <c r="B1799" s="295" t="n">
        <v>88570</v>
      </c>
      <c r="C1799" s="296" t="s">
        <v>2725</v>
      </c>
      <c r="D1799" s="297" t="s">
        <v>2512</v>
      </c>
      <c r="E1799" s="298" t="n">
        <v>1.28</v>
      </c>
      <c r="F1799" s="298" t="n">
        <v>0</v>
      </c>
      <c r="G1799" s="298" t="n">
        <v>1.28</v>
      </c>
    </row>
    <row r="1800" customFormat="false" ht="68.65" hidden="false" customHeight="false" outlineLevel="0" collapsed="false">
      <c r="A1800" s="294" t="s">
        <v>2510</v>
      </c>
      <c r="B1800" s="295" t="n">
        <v>5765</v>
      </c>
      <c r="C1800" s="296" t="s">
        <v>2726</v>
      </c>
      <c r="D1800" s="297" t="s">
        <v>2512</v>
      </c>
      <c r="E1800" s="298" t="n">
        <v>4.64</v>
      </c>
      <c r="F1800" s="298" t="n">
        <v>0</v>
      </c>
      <c r="G1800" s="298" t="n">
        <v>4.64</v>
      </c>
    </row>
    <row r="1801" customFormat="false" ht="68.65" hidden="false" customHeight="false" outlineLevel="0" collapsed="false">
      <c r="A1801" s="294" t="s">
        <v>2510</v>
      </c>
      <c r="B1801" s="295" t="n">
        <v>5766</v>
      </c>
      <c r="C1801" s="296" t="s">
        <v>2727</v>
      </c>
      <c r="D1801" s="297" t="s">
        <v>2512</v>
      </c>
      <c r="E1801" s="298" t="n">
        <v>3.2</v>
      </c>
      <c r="F1801" s="298" t="n">
        <v>0</v>
      </c>
      <c r="G1801" s="298" t="n">
        <v>3.2</v>
      </c>
    </row>
    <row r="1802" customFormat="false" ht="68.65" hidden="false" customHeight="false" outlineLevel="0" collapsed="false">
      <c r="A1802" s="294" t="s">
        <v>2510</v>
      </c>
      <c r="B1802" s="295" t="n">
        <v>91468</v>
      </c>
      <c r="C1802" s="296" t="s">
        <v>2728</v>
      </c>
      <c r="D1802" s="297" t="s">
        <v>2512</v>
      </c>
      <c r="E1802" s="298" t="n">
        <v>25.92</v>
      </c>
      <c r="F1802" s="298" t="n">
        <v>0</v>
      </c>
      <c r="G1802" s="298" t="n">
        <v>25.92</v>
      </c>
    </row>
    <row r="1803" customFormat="false" ht="68.65" hidden="false" customHeight="false" outlineLevel="0" collapsed="false">
      <c r="A1803" s="294" t="s">
        <v>2510</v>
      </c>
      <c r="B1803" s="295" t="n">
        <v>91484</v>
      </c>
      <c r="C1803" s="296" t="s">
        <v>2729</v>
      </c>
      <c r="D1803" s="297" t="s">
        <v>2512</v>
      </c>
      <c r="E1803" s="298" t="n">
        <v>4.1</v>
      </c>
      <c r="F1803" s="298" t="n">
        <v>0</v>
      </c>
      <c r="G1803" s="298" t="n">
        <v>4.1</v>
      </c>
    </row>
    <row r="1804" customFormat="false" ht="68.65" hidden="false" customHeight="false" outlineLevel="0" collapsed="false">
      <c r="A1804" s="294" t="s">
        <v>2510</v>
      </c>
      <c r="B1804" s="295" t="n">
        <v>91469</v>
      </c>
      <c r="C1804" s="296" t="s">
        <v>2730</v>
      </c>
      <c r="D1804" s="297" t="s">
        <v>2512</v>
      </c>
      <c r="E1804" s="298" t="n">
        <v>10.15</v>
      </c>
      <c r="F1804" s="298" t="n">
        <v>0</v>
      </c>
      <c r="G1804" s="298" t="n">
        <v>10.15</v>
      </c>
    </row>
    <row r="1805" customFormat="false" ht="68.65" hidden="false" customHeight="false" outlineLevel="0" collapsed="false">
      <c r="A1805" s="294" t="s">
        <v>2510</v>
      </c>
      <c r="B1805" s="295" t="n">
        <v>83361</v>
      </c>
      <c r="C1805" s="296" t="s">
        <v>2731</v>
      </c>
      <c r="D1805" s="297" t="s">
        <v>2512</v>
      </c>
      <c r="E1805" s="298" t="n">
        <v>43.63</v>
      </c>
      <c r="F1805" s="298" t="n">
        <v>0</v>
      </c>
      <c r="G1805" s="298" t="n">
        <v>43.63</v>
      </c>
    </row>
    <row r="1806" customFormat="false" ht="68.65" hidden="false" customHeight="false" outlineLevel="0" collapsed="false">
      <c r="A1806" s="294" t="s">
        <v>2510</v>
      </c>
      <c r="B1806" s="295" t="n">
        <v>91485</v>
      </c>
      <c r="C1806" s="296" t="s">
        <v>2732</v>
      </c>
      <c r="D1806" s="297" t="s">
        <v>2512</v>
      </c>
      <c r="E1806" s="298" t="n">
        <v>163.75</v>
      </c>
      <c r="F1806" s="298" t="n">
        <v>0</v>
      </c>
      <c r="G1806" s="298" t="n">
        <v>163.75</v>
      </c>
    </row>
    <row r="1807" customFormat="false" ht="68.65" hidden="false" customHeight="false" outlineLevel="0" collapsed="false">
      <c r="A1807" s="294" t="s">
        <v>2510</v>
      </c>
      <c r="B1807" s="295" t="n">
        <v>89230</v>
      </c>
      <c r="C1807" s="296" t="s">
        <v>2733</v>
      </c>
      <c r="D1807" s="297" t="s">
        <v>2512</v>
      </c>
      <c r="E1807" s="298" t="n">
        <v>115.32</v>
      </c>
      <c r="F1807" s="298" t="n">
        <v>0</v>
      </c>
      <c r="G1807" s="298" t="n">
        <v>115.32</v>
      </c>
    </row>
    <row r="1808" customFormat="false" ht="68.65" hidden="false" customHeight="false" outlineLevel="0" collapsed="false">
      <c r="A1808" s="294" t="s">
        <v>2510</v>
      </c>
      <c r="B1808" s="295" t="n">
        <v>89231</v>
      </c>
      <c r="C1808" s="296" t="s">
        <v>2734</v>
      </c>
      <c r="D1808" s="297" t="s">
        <v>2512</v>
      </c>
      <c r="E1808" s="298" t="n">
        <v>35.31</v>
      </c>
      <c r="F1808" s="298" t="n">
        <v>0</v>
      </c>
      <c r="G1808" s="298" t="n">
        <v>35.31</v>
      </c>
    </row>
    <row r="1809" customFormat="false" ht="68.65" hidden="false" customHeight="false" outlineLevel="0" collapsed="false">
      <c r="A1809" s="294" t="s">
        <v>2510</v>
      </c>
      <c r="B1809" s="295" t="n">
        <v>89232</v>
      </c>
      <c r="C1809" s="296" t="s">
        <v>2735</v>
      </c>
      <c r="D1809" s="297" t="s">
        <v>2512</v>
      </c>
      <c r="E1809" s="298" t="n">
        <v>205.71</v>
      </c>
      <c r="F1809" s="298" t="n">
        <v>0</v>
      </c>
      <c r="G1809" s="298" t="n">
        <v>205.71</v>
      </c>
    </row>
    <row r="1810" customFormat="false" ht="68.65" hidden="false" customHeight="false" outlineLevel="0" collapsed="false">
      <c r="A1810" s="294" t="s">
        <v>2510</v>
      </c>
      <c r="B1810" s="295" t="n">
        <v>89233</v>
      </c>
      <c r="C1810" s="296" t="s">
        <v>2736</v>
      </c>
      <c r="D1810" s="297" t="s">
        <v>2512</v>
      </c>
      <c r="E1810" s="298" t="n">
        <v>176.79</v>
      </c>
      <c r="F1810" s="298" t="n">
        <v>0</v>
      </c>
      <c r="G1810" s="298" t="n">
        <v>176.79</v>
      </c>
    </row>
    <row r="1811" customFormat="false" ht="68.65" hidden="false" customHeight="false" outlineLevel="0" collapsed="false">
      <c r="A1811" s="294" t="s">
        <v>2510</v>
      </c>
      <c r="B1811" s="295" t="n">
        <v>89236</v>
      </c>
      <c r="C1811" s="296" t="s">
        <v>2737</v>
      </c>
      <c r="D1811" s="297" t="s">
        <v>2512</v>
      </c>
      <c r="E1811" s="298" t="n">
        <v>269.4</v>
      </c>
      <c r="F1811" s="298" t="n">
        <v>0</v>
      </c>
      <c r="G1811" s="298" t="n">
        <v>269.4</v>
      </c>
    </row>
    <row r="1812" customFormat="false" ht="68.65" hidden="false" customHeight="false" outlineLevel="0" collapsed="false">
      <c r="A1812" s="294" t="s">
        <v>2510</v>
      </c>
      <c r="B1812" s="295" t="n">
        <v>89237</v>
      </c>
      <c r="C1812" s="296" t="s">
        <v>2738</v>
      </c>
      <c r="D1812" s="297" t="s">
        <v>2512</v>
      </c>
      <c r="E1812" s="298" t="n">
        <v>82.49</v>
      </c>
      <c r="F1812" s="298" t="n">
        <v>0</v>
      </c>
      <c r="G1812" s="298" t="n">
        <v>82.49</v>
      </c>
    </row>
    <row r="1813" customFormat="false" ht="68.65" hidden="false" customHeight="false" outlineLevel="0" collapsed="false">
      <c r="A1813" s="294" t="s">
        <v>2510</v>
      </c>
      <c r="B1813" s="295" t="n">
        <v>89238</v>
      </c>
      <c r="C1813" s="296" t="s">
        <v>2739</v>
      </c>
      <c r="D1813" s="297" t="s">
        <v>2512</v>
      </c>
      <c r="E1813" s="298" t="n">
        <v>480.53</v>
      </c>
      <c r="F1813" s="298" t="n">
        <v>0</v>
      </c>
      <c r="G1813" s="298" t="n">
        <v>480.53</v>
      </c>
    </row>
    <row r="1814" customFormat="false" ht="68.65" hidden="false" customHeight="false" outlineLevel="0" collapsed="false">
      <c r="A1814" s="294" t="s">
        <v>2510</v>
      </c>
      <c r="B1814" s="295" t="n">
        <v>89239</v>
      </c>
      <c r="C1814" s="296" t="s">
        <v>2740</v>
      </c>
      <c r="D1814" s="297" t="s">
        <v>2512</v>
      </c>
      <c r="E1814" s="298" t="n">
        <v>467.53</v>
      </c>
      <c r="F1814" s="298" t="n">
        <v>0</v>
      </c>
      <c r="G1814" s="298" t="n">
        <v>467.53</v>
      </c>
    </row>
    <row r="1815" customFormat="false" ht="68.65" hidden="false" customHeight="false" outlineLevel="0" collapsed="false">
      <c r="A1815" s="294" t="s">
        <v>2510</v>
      </c>
      <c r="B1815" s="295" t="n">
        <v>102933</v>
      </c>
      <c r="C1815" s="296" t="s">
        <v>2741</v>
      </c>
      <c r="D1815" s="297" t="s">
        <v>2512</v>
      </c>
      <c r="E1815" s="298" t="n">
        <v>0.66</v>
      </c>
      <c r="F1815" s="298" t="n">
        <v>0</v>
      </c>
      <c r="G1815" s="298" t="n">
        <v>0.66</v>
      </c>
    </row>
    <row r="1816" customFormat="false" ht="68.65" hidden="false" customHeight="false" outlineLevel="0" collapsed="false">
      <c r="A1816" s="294" t="s">
        <v>2510</v>
      </c>
      <c r="B1816" s="295" t="n">
        <v>93411</v>
      </c>
      <c r="C1816" s="296" t="s">
        <v>2742</v>
      </c>
      <c r="D1816" s="297" t="s">
        <v>2512</v>
      </c>
      <c r="E1816" s="298" t="n">
        <v>0.27</v>
      </c>
      <c r="F1816" s="298" t="n">
        <v>0</v>
      </c>
      <c r="G1816" s="298" t="n">
        <v>0.27</v>
      </c>
    </row>
    <row r="1817" customFormat="false" ht="68.65" hidden="false" customHeight="false" outlineLevel="0" collapsed="false">
      <c r="A1817" s="294" t="s">
        <v>2510</v>
      </c>
      <c r="B1817" s="295" t="n">
        <v>93412</v>
      </c>
      <c r="C1817" s="296" t="s">
        <v>2743</v>
      </c>
      <c r="D1817" s="297" t="s">
        <v>2512</v>
      </c>
      <c r="E1817" s="298" t="n">
        <v>0.09</v>
      </c>
      <c r="F1817" s="298" t="n">
        <v>0</v>
      </c>
      <c r="G1817" s="298" t="n">
        <v>0.09</v>
      </c>
    </row>
    <row r="1818" customFormat="false" ht="68.65" hidden="false" customHeight="false" outlineLevel="0" collapsed="false">
      <c r="A1818" s="294" t="s">
        <v>2510</v>
      </c>
      <c r="B1818" s="295" t="n">
        <v>93413</v>
      </c>
      <c r="C1818" s="296" t="s">
        <v>2744</v>
      </c>
      <c r="D1818" s="297" t="s">
        <v>2512</v>
      </c>
      <c r="E1818" s="298" t="n">
        <v>0.24</v>
      </c>
      <c r="F1818" s="298" t="n">
        <v>0</v>
      </c>
      <c r="G1818" s="298" t="n">
        <v>0.24</v>
      </c>
    </row>
    <row r="1819" customFormat="false" ht="68.65" hidden="false" customHeight="false" outlineLevel="0" collapsed="false">
      <c r="A1819" s="294" t="s">
        <v>2510</v>
      </c>
      <c r="B1819" s="295" t="n">
        <v>93414</v>
      </c>
      <c r="C1819" s="296" t="s">
        <v>2745</v>
      </c>
      <c r="D1819" s="297" t="s">
        <v>2512</v>
      </c>
      <c r="E1819" s="298" t="n">
        <v>12.15</v>
      </c>
      <c r="F1819" s="298" t="n">
        <v>0</v>
      </c>
      <c r="G1819" s="298" t="n">
        <v>12.15</v>
      </c>
    </row>
    <row r="1820" customFormat="false" ht="68.65" hidden="false" customHeight="false" outlineLevel="0" collapsed="false">
      <c r="A1820" s="294" t="s">
        <v>2510</v>
      </c>
      <c r="B1820" s="295" t="n">
        <v>88855</v>
      </c>
      <c r="C1820" s="296" t="s">
        <v>2746</v>
      </c>
      <c r="D1820" s="297" t="s">
        <v>2512</v>
      </c>
      <c r="E1820" s="298" t="n">
        <v>3.33</v>
      </c>
      <c r="F1820" s="298" t="n">
        <v>0</v>
      </c>
      <c r="G1820" s="298" t="n">
        <v>3.33</v>
      </c>
    </row>
    <row r="1821" customFormat="false" ht="68.65" hidden="false" customHeight="false" outlineLevel="0" collapsed="false">
      <c r="A1821" s="294" t="s">
        <v>2510</v>
      </c>
      <c r="B1821" s="295" t="n">
        <v>88856</v>
      </c>
      <c r="C1821" s="296" t="s">
        <v>2747</v>
      </c>
      <c r="D1821" s="297" t="s">
        <v>2512</v>
      </c>
      <c r="E1821" s="298" t="n">
        <v>0.91</v>
      </c>
      <c r="F1821" s="298" t="n">
        <v>0</v>
      </c>
      <c r="G1821" s="298" t="n">
        <v>0.91</v>
      </c>
    </row>
    <row r="1822" customFormat="false" ht="68.65" hidden="false" customHeight="false" outlineLevel="0" collapsed="false">
      <c r="A1822" s="294" t="s">
        <v>2510</v>
      </c>
      <c r="B1822" s="295" t="n">
        <v>5658</v>
      </c>
      <c r="C1822" s="296" t="s">
        <v>2748</v>
      </c>
      <c r="D1822" s="297" t="s">
        <v>2512</v>
      </c>
      <c r="E1822" s="298" t="n">
        <v>2.31</v>
      </c>
      <c r="F1822" s="298" t="n">
        <v>0</v>
      </c>
      <c r="G1822" s="298" t="n">
        <v>2.31</v>
      </c>
    </row>
    <row r="1823" customFormat="false" ht="68.65" hidden="false" customHeight="false" outlineLevel="0" collapsed="false">
      <c r="A1823" s="294" t="s">
        <v>2510</v>
      </c>
      <c r="B1823" s="295" t="n">
        <v>53840</v>
      </c>
      <c r="C1823" s="296" t="s">
        <v>2749</v>
      </c>
      <c r="D1823" s="297" t="s">
        <v>2512</v>
      </c>
      <c r="E1823" s="298" t="n">
        <v>2.61</v>
      </c>
      <c r="F1823" s="298" t="n">
        <v>0</v>
      </c>
      <c r="G1823" s="298" t="n">
        <v>2.61</v>
      </c>
    </row>
    <row r="1824" customFormat="false" ht="68.65" hidden="false" customHeight="false" outlineLevel="0" collapsed="false">
      <c r="A1824" s="294" t="s">
        <v>2510</v>
      </c>
      <c r="B1824" s="295" t="n">
        <v>87026</v>
      </c>
      <c r="C1824" s="296" t="s">
        <v>2750</v>
      </c>
      <c r="D1824" s="297" t="s">
        <v>2512</v>
      </c>
      <c r="E1824" s="298" t="n">
        <v>0.71</v>
      </c>
      <c r="F1824" s="298" t="n">
        <v>0</v>
      </c>
      <c r="G1824" s="298" t="n">
        <v>0.71</v>
      </c>
    </row>
    <row r="1825" customFormat="false" ht="68.65" hidden="false" customHeight="false" outlineLevel="0" collapsed="false">
      <c r="A1825" s="294" t="s">
        <v>2510</v>
      </c>
      <c r="B1825" s="295" t="n">
        <v>53841</v>
      </c>
      <c r="C1825" s="296" t="s">
        <v>2751</v>
      </c>
      <c r="D1825" s="297" t="s">
        <v>2512</v>
      </c>
      <c r="E1825" s="298" t="n">
        <v>1.81</v>
      </c>
      <c r="F1825" s="298" t="n">
        <v>0</v>
      </c>
      <c r="G1825" s="298" t="n">
        <v>1.81</v>
      </c>
    </row>
    <row r="1826" customFormat="false" ht="68.65" hidden="false" customHeight="false" outlineLevel="0" collapsed="false">
      <c r="A1826" s="294" t="s">
        <v>2510</v>
      </c>
      <c r="B1826" s="295" t="n">
        <v>95209</v>
      </c>
      <c r="C1826" s="296" t="s">
        <v>2752</v>
      </c>
      <c r="D1826" s="297" t="s">
        <v>2512</v>
      </c>
      <c r="E1826" s="298" t="n">
        <v>12.39</v>
      </c>
      <c r="F1826" s="298" t="n">
        <v>0</v>
      </c>
      <c r="G1826" s="298" t="n">
        <v>12.39</v>
      </c>
    </row>
    <row r="1827" customFormat="false" ht="68.65" hidden="false" customHeight="false" outlineLevel="0" collapsed="false">
      <c r="A1827" s="294" t="s">
        <v>2510</v>
      </c>
      <c r="B1827" s="295" t="n">
        <v>95210</v>
      </c>
      <c r="C1827" s="296" t="s">
        <v>2753</v>
      </c>
      <c r="D1827" s="297" t="s">
        <v>2512</v>
      </c>
      <c r="E1827" s="298" t="n">
        <v>58.62</v>
      </c>
      <c r="F1827" s="298" t="n">
        <v>0</v>
      </c>
      <c r="G1827" s="298" t="n">
        <v>58.62</v>
      </c>
    </row>
    <row r="1828" customFormat="false" ht="68.65" hidden="false" customHeight="false" outlineLevel="0" collapsed="false">
      <c r="A1828" s="294" t="s">
        <v>2510</v>
      </c>
      <c r="B1828" s="295" t="n">
        <v>95211</v>
      </c>
      <c r="C1828" s="296" t="s">
        <v>2754</v>
      </c>
      <c r="D1828" s="297" t="s">
        <v>2512</v>
      </c>
      <c r="E1828" s="298" t="n">
        <v>6.63</v>
      </c>
      <c r="F1828" s="298" t="n">
        <v>0</v>
      </c>
      <c r="G1828" s="298" t="n">
        <v>6.63</v>
      </c>
    </row>
    <row r="1829" customFormat="false" ht="68.65" hidden="false" customHeight="false" outlineLevel="0" collapsed="false">
      <c r="A1829" s="294" t="s">
        <v>2510</v>
      </c>
      <c r="B1829" s="295" t="n">
        <v>93267</v>
      </c>
      <c r="C1829" s="296" t="s">
        <v>2755</v>
      </c>
      <c r="D1829" s="297" t="s">
        <v>2512</v>
      </c>
      <c r="E1829" s="298" t="n">
        <v>26.61</v>
      </c>
      <c r="F1829" s="298" t="n">
        <v>0</v>
      </c>
      <c r="G1829" s="298" t="n">
        <v>26.61</v>
      </c>
    </row>
    <row r="1830" customFormat="false" ht="68.65" hidden="false" customHeight="false" outlineLevel="0" collapsed="false">
      <c r="A1830" s="294" t="s">
        <v>2510</v>
      </c>
      <c r="B1830" s="295" t="n">
        <v>93269</v>
      </c>
      <c r="C1830" s="296" t="s">
        <v>2756</v>
      </c>
      <c r="D1830" s="297" t="s">
        <v>2512</v>
      </c>
      <c r="E1830" s="298" t="n">
        <v>9.97</v>
      </c>
      <c r="F1830" s="298" t="n">
        <v>0</v>
      </c>
      <c r="G1830" s="298" t="n">
        <v>9.97</v>
      </c>
    </row>
    <row r="1831" customFormat="false" ht="68.65" hidden="false" customHeight="false" outlineLevel="0" collapsed="false">
      <c r="A1831" s="294" t="s">
        <v>2510</v>
      </c>
      <c r="B1831" s="295" t="n">
        <v>93270</v>
      </c>
      <c r="C1831" s="296" t="s">
        <v>2757</v>
      </c>
      <c r="D1831" s="297" t="s">
        <v>2512</v>
      </c>
      <c r="E1831" s="298" t="n">
        <v>25.87</v>
      </c>
      <c r="F1831" s="298" t="n">
        <v>0</v>
      </c>
      <c r="G1831" s="298" t="n">
        <v>25.87</v>
      </c>
    </row>
    <row r="1832" customFormat="false" ht="68.65" hidden="false" customHeight="false" outlineLevel="0" collapsed="false">
      <c r="A1832" s="294" t="s">
        <v>2510</v>
      </c>
      <c r="B1832" s="295" t="n">
        <v>93271</v>
      </c>
      <c r="C1832" s="296" t="s">
        <v>2758</v>
      </c>
      <c r="D1832" s="297" t="s">
        <v>2512</v>
      </c>
      <c r="E1832" s="298" t="n">
        <v>6.63</v>
      </c>
      <c r="F1832" s="298" t="n">
        <v>0</v>
      </c>
      <c r="G1832" s="298" t="n">
        <v>6.63</v>
      </c>
    </row>
    <row r="1833" customFormat="false" ht="68.65" hidden="false" customHeight="false" outlineLevel="0" collapsed="false">
      <c r="A1833" s="294" t="s">
        <v>2510</v>
      </c>
      <c r="B1833" s="295" t="n">
        <v>95208</v>
      </c>
      <c r="C1833" s="296" t="s">
        <v>2759</v>
      </c>
      <c r="D1833" s="297" t="s">
        <v>2512</v>
      </c>
      <c r="E1833" s="298" t="n">
        <v>53.6</v>
      </c>
      <c r="F1833" s="298" t="n">
        <v>0</v>
      </c>
      <c r="G1833" s="298" t="n">
        <v>53.6</v>
      </c>
    </row>
    <row r="1834" customFormat="false" ht="68.65" hidden="false" customHeight="false" outlineLevel="0" collapsed="false">
      <c r="A1834" s="294" t="s">
        <v>2510</v>
      </c>
      <c r="B1834" s="295" t="n">
        <v>83761</v>
      </c>
      <c r="C1834" s="296" t="s">
        <v>2760</v>
      </c>
      <c r="D1834" s="297" t="s">
        <v>2512</v>
      </c>
      <c r="E1834" s="298" t="n">
        <v>7.52</v>
      </c>
      <c r="F1834" s="298" t="n">
        <v>0</v>
      </c>
      <c r="G1834" s="298" t="n">
        <v>7.52</v>
      </c>
    </row>
    <row r="1835" customFormat="false" ht="68.65" hidden="false" customHeight="false" outlineLevel="0" collapsed="false">
      <c r="A1835" s="294" t="s">
        <v>2510</v>
      </c>
      <c r="B1835" s="295" t="n">
        <v>83764</v>
      </c>
      <c r="C1835" s="296" t="s">
        <v>2761</v>
      </c>
      <c r="D1835" s="297" t="s">
        <v>2512</v>
      </c>
      <c r="E1835" s="298" t="n">
        <v>2.65</v>
      </c>
      <c r="F1835" s="298" t="n">
        <v>0</v>
      </c>
      <c r="G1835" s="298" t="n">
        <v>2.65</v>
      </c>
    </row>
    <row r="1836" customFormat="false" ht="68.65" hidden="false" customHeight="false" outlineLevel="0" collapsed="false">
      <c r="A1836" s="294" t="s">
        <v>2510</v>
      </c>
      <c r="B1836" s="295" t="n">
        <v>83762</v>
      </c>
      <c r="C1836" s="296" t="s">
        <v>2762</v>
      </c>
      <c r="D1836" s="297" t="s">
        <v>2512</v>
      </c>
      <c r="E1836" s="298" t="n">
        <v>6.71</v>
      </c>
      <c r="F1836" s="298" t="n">
        <v>0</v>
      </c>
      <c r="G1836" s="298" t="n">
        <v>6.71</v>
      </c>
    </row>
    <row r="1837" customFormat="false" ht="68.65" hidden="false" customHeight="false" outlineLevel="0" collapsed="false">
      <c r="A1837" s="294" t="s">
        <v>2510</v>
      </c>
      <c r="B1837" s="295" t="n">
        <v>83763</v>
      </c>
      <c r="C1837" s="296" t="s">
        <v>2763</v>
      </c>
      <c r="D1837" s="297" t="s">
        <v>2512</v>
      </c>
      <c r="E1837" s="298" t="n">
        <v>53.1</v>
      </c>
      <c r="F1837" s="298" t="n">
        <v>0</v>
      </c>
      <c r="G1837" s="298" t="n">
        <v>53.1</v>
      </c>
    </row>
    <row r="1838" customFormat="false" ht="68.65" hidden="false" customHeight="false" outlineLevel="0" collapsed="false">
      <c r="A1838" s="294" t="s">
        <v>2510</v>
      </c>
      <c r="B1838" s="295" t="n">
        <v>95874</v>
      </c>
      <c r="C1838" s="296" t="s">
        <v>2764</v>
      </c>
      <c r="D1838" s="297" t="s">
        <v>2512</v>
      </c>
      <c r="E1838" s="298" t="n">
        <v>8.03</v>
      </c>
      <c r="F1838" s="298" t="n">
        <v>0</v>
      </c>
      <c r="G1838" s="298" t="n">
        <v>8.03</v>
      </c>
    </row>
    <row r="1839" customFormat="false" ht="68.65" hidden="false" customHeight="false" outlineLevel="0" collapsed="false">
      <c r="A1839" s="294" t="s">
        <v>2510</v>
      </c>
      <c r="B1839" s="295" t="n">
        <v>95869</v>
      </c>
      <c r="C1839" s="296" t="s">
        <v>2765</v>
      </c>
      <c r="D1839" s="297" t="s">
        <v>2512</v>
      </c>
      <c r="E1839" s="298" t="n">
        <v>2.83</v>
      </c>
      <c r="F1839" s="298" t="n">
        <v>0</v>
      </c>
      <c r="G1839" s="298" t="n">
        <v>2.83</v>
      </c>
    </row>
    <row r="1840" customFormat="false" ht="68.65" hidden="false" customHeight="false" outlineLevel="0" collapsed="false">
      <c r="A1840" s="294" t="s">
        <v>2510</v>
      </c>
      <c r="B1840" s="295" t="n">
        <v>95870</v>
      </c>
      <c r="C1840" s="296" t="s">
        <v>2766</v>
      </c>
      <c r="D1840" s="297" t="s">
        <v>2512</v>
      </c>
      <c r="E1840" s="298" t="n">
        <v>7.17</v>
      </c>
      <c r="F1840" s="298" t="n">
        <v>0</v>
      </c>
      <c r="G1840" s="298" t="n">
        <v>7.17</v>
      </c>
    </row>
    <row r="1841" customFormat="false" ht="68.65" hidden="false" customHeight="false" outlineLevel="0" collapsed="false">
      <c r="A1841" s="294" t="s">
        <v>2510</v>
      </c>
      <c r="B1841" s="295" t="n">
        <v>95871</v>
      </c>
      <c r="C1841" s="296" t="s">
        <v>2767</v>
      </c>
      <c r="D1841" s="297" t="s">
        <v>2512</v>
      </c>
      <c r="E1841" s="298" t="n">
        <v>288.9</v>
      </c>
      <c r="F1841" s="298" t="n">
        <v>0</v>
      </c>
      <c r="G1841" s="298" t="n">
        <v>288.9</v>
      </c>
    </row>
    <row r="1842" customFormat="false" ht="68.65" hidden="false" customHeight="false" outlineLevel="0" collapsed="false">
      <c r="A1842" s="294" t="s">
        <v>2510</v>
      </c>
      <c r="B1842" s="295" t="n">
        <v>104687</v>
      </c>
      <c r="C1842" s="296" t="s">
        <v>2768</v>
      </c>
      <c r="D1842" s="297" t="s">
        <v>2512</v>
      </c>
      <c r="E1842" s="298" t="n">
        <v>475.5</v>
      </c>
      <c r="F1842" s="298" t="n">
        <v>0</v>
      </c>
      <c r="G1842" s="298" t="n">
        <v>475.5</v>
      </c>
    </row>
    <row r="1843" customFormat="false" ht="68.65" hidden="false" customHeight="false" outlineLevel="0" collapsed="false">
      <c r="A1843" s="294" t="s">
        <v>2510</v>
      </c>
      <c r="B1843" s="295" t="n">
        <v>73303</v>
      </c>
      <c r="C1843" s="296" t="s">
        <v>2769</v>
      </c>
      <c r="D1843" s="297" t="s">
        <v>2512</v>
      </c>
      <c r="E1843" s="298" t="n">
        <v>5.64</v>
      </c>
      <c r="F1843" s="298" t="n">
        <v>0</v>
      </c>
      <c r="G1843" s="298" t="n">
        <v>5.64</v>
      </c>
    </row>
    <row r="1844" customFormat="false" ht="68.65" hidden="false" customHeight="false" outlineLevel="0" collapsed="false">
      <c r="A1844" s="294" t="s">
        <v>2510</v>
      </c>
      <c r="B1844" s="295" t="n">
        <v>93235</v>
      </c>
      <c r="C1844" s="296" t="s">
        <v>2770</v>
      </c>
      <c r="D1844" s="297" t="s">
        <v>2512</v>
      </c>
      <c r="E1844" s="298" t="n">
        <v>1.99</v>
      </c>
      <c r="F1844" s="298" t="n">
        <v>0</v>
      </c>
      <c r="G1844" s="298" t="n">
        <v>1.99</v>
      </c>
    </row>
    <row r="1845" customFormat="false" ht="68.65" hidden="false" customHeight="false" outlineLevel="0" collapsed="false">
      <c r="A1845" s="294" t="s">
        <v>2510</v>
      </c>
      <c r="B1845" s="295" t="n">
        <v>73307</v>
      </c>
      <c r="C1845" s="296" t="s">
        <v>2771</v>
      </c>
      <c r="D1845" s="297" t="s">
        <v>2512</v>
      </c>
      <c r="E1845" s="298" t="n">
        <v>5.04</v>
      </c>
      <c r="F1845" s="298" t="n">
        <v>0</v>
      </c>
      <c r="G1845" s="298" t="n">
        <v>5.04</v>
      </c>
    </row>
    <row r="1846" customFormat="false" ht="68.65" hidden="false" customHeight="false" outlineLevel="0" collapsed="false">
      <c r="A1846" s="294" t="s">
        <v>2510</v>
      </c>
      <c r="B1846" s="295" t="n">
        <v>73311</v>
      </c>
      <c r="C1846" s="296" t="s">
        <v>2772</v>
      </c>
      <c r="D1846" s="297" t="s">
        <v>2512</v>
      </c>
      <c r="E1846" s="298" t="n">
        <v>188.44</v>
      </c>
      <c r="F1846" s="298" t="n">
        <v>0</v>
      </c>
      <c r="G1846" s="298" t="n">
        <v>188.44</v>
      </c>
    </row>
    <row r="1847" customFormat="false" ht="68.65" hidden="false" customHeight="false" outlineLevel="0" collapsed="false">
      <c r="A1847" s="294" t="s">
        <v>2510</v>
      </c>
      <c r="B1847" s="295" t="n">
        <v>93423</v>
      </c>
      <c r="C1847" s="296" t="s">
        <v>2773</v>
      </c>
      <c r="D1847" s="297" t="s">
        <v>2512</v>
      </c>
      <c r="E1847" s="298" t="n">
        <v>5.02</v>
      </c>
      <c r="F1847" s="298" t="n">
        <v>0</v>
      </c>
      <c r="G1847" s="298" t="n">
        <v>5.02</v>
      </c>
    </row>
    <row r="1848" customFormat="false" ht="68.65" hidden="false" customHeight="false" outlineLevel="0" collapsed="false">
      <c r="A1848" s="294" t="s">
        <v>2510</v>
      </c>
      <c r="B1848" s="295" t="n">
        <v>93424</v>
      </c>
      <c r="C1848" s="296" t="s">
        <v>2774</v>
      </c>
      <c r="D1848" s="297" t="s">
        <v>2512</v>
      </c>
      <c r="E1848" s="298" t="n">
        <v>1.77</v>
      </c>
      <c r="F1848" s="298" t="n">
        <v>0</v>
      </c>
      <c r="G1848" s="298" t="n">
        <v>1.77</v>
      </c>
    </row>
    <row r="1849" customFormat="false" ht="68.65" hidden="false" customHeight="false" outlineLevel="0" collapsed="false">
      <c r="A1849" s="294" t="s">
        <v>2510</v>
      </c>
      <c r="B1849" s="295" t="n">
        <v>93425</v>
      </c>
      <c r="C1849" s="296" t="s">
        <v>2775</v>
      </c>
      <c r="D1849" s="297" t="s">
        <v>2512</v>
      </c>
      <c r="E1849" s="298" t="n">
        <v>4.48</v>
      </c>
      <c r="F1849" s="298" t="n">
        <v>0</v>
      </c>
      <c r="G1849" s="298" t="n">
        <v>4.48</v>
      </c>
    </row>
    <row r="1850" customFormat="false" ht="68.65" hidden="false" customHeight="false" outlineLevel="0" collapsed="false">
      <c r="A1850" s="294" t="s">
        <v>2510</v>
      </c>
      <c r="B1850" s="295" t="n">
        <v>93426</v>
      </c>
      <c r="C1850" s="296" t="s">
        <v>2776</v>
      </c>
      <c r="D1850" s="297" t="s">
        <v>2512</v>
      </c>
      <c r="E1850" s="298" t="n">
        <v>169.58</v>
      </c>
      <c r="F1850" s="298" t="n">
        <v>0</v>
      </c>
      <c r="G1850" s="298" t="n">
        <v>169.58</v>
      </c>
    </row>
    <row r="1851" customFormat="false" ht="68.65" hidden="false" customHeight="false" outlineLevel="0" collapsed="false">
      <c r="A1851" s="294" t="s">
        <v>2510</v>
      </c>
      <c r="B1851" s="295" t="n">
        <v>93417</v>
      </c>
      <c r="C1851" s="296" t="s">
        <v>2777</v>
      </c>
      <c r="D1851" s="297" t="s">
        <v>2512</v>
      </c>
      <c r="E1851" s="298" t="n">
        <v>3.55</v>
      </c>
      <c r="F1851" s="298" t="n">
        <v>0</v>
      </c>
      <c r="G1851" s="298" t="n">
        <v>3.55</v>
      </c>
    </row>
    <row r="1852" customFormat="false" ht="68.65" hidden="false" customHeight="false" outlineLevel="0" collapsed="false">
      <c r="A1852" s="294" t="s">
        <v>2510</v>
      </c>
      <c r="B1852" s="295" t="n">
        <v>93418</v>
      </c>
      <c r="C1852" s="296" t="s">
        <v>2778</v>
      </c>
      <c r="D1852" s="297" t="s">
        <v>2512</v>
      </c>
      <c r="E1852" s="298" t="n">
        <v>1.25</v>
      </c>
      <c r="F1852" s="298" t="n">
        <v>0</v>
      </c>
      <c r="G1852" s="298" t="n">
        <v>1.25</v>
      </c>
    </row>
    <row r="1853" customFormat="false" ht="68.65" hidden="false" customHeight="false" outlineLevel="0" collapsed="false">
      <c r="A1853" s="294" t="s">
        <v>2510</v>
      </c>
      <c r="B1853" s="295" t="n">
        <v>93419</v>
      </c>
      <c r="C1853" s="296" t="s">
        <v>2779</v>
      </c>
      <c r="D1853" s="297" t="s">
        <v>2512</v>
      </c>
      <c r="E1853" s="298" t="n">
        <v>3.17</v>
      </c>
      <c r="F1853" s="298" t="n">
        <v>0</v>
      </c>
      <c r="G1853" s="298" t="n">
        <v>3.17</v>
      </c>
    </row>
    <row r="1854" customFormat="false" ht="68.65" hidden="false" customHeight="false" outlineLevel="0" collapsed="false">
      <c r="A1854" s="294" t="s">
        <v>2510</v>
      </c>
      <c r="B1854" s="295" t="n">
        <v>93420</v>
      </c>
      <c r="C1854" s="296" t="s">
        <v>2780</v>
      </c>
      <c r="D1854" s="297" t="s">
        <v>2512</v>
      </c>
      <c r="E1854" s="298" t="n">
        <v>70.95</v>
      </c>
      <c r="F1854" s="298" t="n">
        <v>0</v>
      </c>
      <c r="G1854" s="298" t="n">
        <v>70.95</v>
      </c>
    </row>
    <row r="1855" customFormat="false" ht="68.65" hidden="false" customHeight="false" outlineLevel="0" collapsed="false">
      <c r="A1855" s="294" t="s">
        <v>2510</v>
      </c>
      <c r="B1855" s="295" t="n">
        <v>93277</v>
      </c>
      <c r="C1855" s="296" t="s">
        <v>2781</v>
      </c>
      <c r="D1855" s="297" t="s">
        <v>2512</v>
      </c>
      <c r="E1855" s="298" t="n">
        <v>0.27</v>
      </c>
      <c r="F1855" s="298" t="n">
        <v>0</v>
      </c>
      <c r="G1855" s="298" t="n">
        <v>0.27</v>
      </c>
    </row>
    <row r="1856" customFormat="false" ht="68.65" hidden="false" customHeight="false" outlineLevel="0" collapsed="false">
      <c r="A1856" s="294" t="s">
        <v>2510</v>
      </c>
      <c r="B1856" s="295" t="n">
        <v>93278</v>
      </c>
      <c r="C1856" s="296" t="s">
        <v>2782</v>
      </c>
      <c r="D1856" s="297" t="s">
        <v>2512</v>
      </c>
      <c r="E1856" s="298" t="n">
        <v>0.06</v>
      </c>
      <c r="F1856" s="298" t="n">
        <v>0</v>
      </c>
      <c r="G1856" s="298" t="n">
        <v>0.06</v>
      </c>
    </row>
    <row r="1857" customFormat="false" ht="68.65" hidden="false" customHeight="false" outlineLevel="0" collapsed="false">
      <c r="A1857" s="294" t="s">
        <v>2510</v>
      </c>
      <c r="B1857" s="295" t="n">
        <v>93279</v>
      </c>
      <c r="C1857" s="296" t="s">
        <v>2783</v>
      </c>
      <c r="D1857" s="297" t="s">
        <v>2512</v>
      </c>
      <c r="E1857" s="298" t="n">
        <v>0.26</v>
      </c>
      <c r="F1857" s="298" t="n">
        <v>0</v>
      </c>
      <c r="G1857" s="298" t="n">
        <v>0.26</v>
      </c>
    </row>
    <row r="1858" customFormat="false" ht="68.65" hidden="false" customHeight="false" outlineLevel="0" collapsed="false">
      <c r="A1858" s="294" t="s">
        <v>2510</v>
      </c>
      <c r="B1858" s="295" t="n">
        <v>93280</v>
      </c>
      <c r="C1858" s="296" t="s">
        <v>2784</v>
      </c>
      <c r="D1858" s="297" t="s">
        <v>2512</v>
      </c>
      <c r="E1858" s="298" t="n">
        <v>0.55</v>
      </c>
      <c r="F1858" s="298" t="n">
        <v>0</v>
      </c>
      <c r="G1858" s="298" t="n">
        <v>0.55</v>
      </c>
    </row>
    <row r="1859" customFormat="false" ht="68.65" hidden="false" customHeight="false" outlineLevel="0" collapsed="false">
      <c r="A1859" s="294" t="s">
        <v>2510</v>
      </c>
      <c r="B1859" s="295" t="n">
        <v>104912</v>
      </c>
      <c r="C1859" s="296" t="s">
        <v>2785</v>
      </c>
      <c r="D1859" s="297" t="s">
        <v>2512</v>
      </c>
      <c r="E1859" s="298" t="n">
        <v>27.15</v>
      </c>
      <c r="F1859" s="298" t="n">
        <v>0</v>
      </c>
      <c r="G1859" s="298" t="n">
        <v>27.15</v>
      </c>
    </row>
    <row r="1860" customFormat="false" ht="68.65" hidden="false" customHeight="false" outlineLevel="0" collapsed="false">
      <c r="A1860" s="294" t="s">
        <v>2510</v>
      </c>
      <c r="B1860" s="295" t="n">
        <v>102843</v>
      </c>
      <c r="C1860" s="296" t="s">
        <v>2786</v>
      </c>
      <c r="D1860" s="297" t="s">
        <v>2512</v>
      </c>
      <c r="E1860" s="298" t="n">
        <v>142.42</v>
      </c>
      <c r="F1860" s="298" t="n">
        <v>0</v>
      </c>
      <c r="G1860" s="298" t="n">
        <v>142.42</v>
      </c>
    </row>
    <row r="1861" customFormat="false" ht="68.65" hidden="false" customHeight="false" outlineLevel="0" collapsed="false">
      <c r="A1861" s="294" t="s">
        <v>2510</v>
      </c>
      <c r="B1861" s="295" t="n">
        <v>89267</v>
      </c>
      <c r="C1861" s="296" t="s">
        <v>2787</v>
      </c>
      <c r="D1861" s="297" t="s">
        <v>2512</v>
      </c>
      <c r="E1861" s="298" t="n">
        <v>51.7</v>
      </c>
      <c r="F1861" s="298" t="n">
        <v>0</v>
      </c>
      <c r="G1861" s="298" t="n">
        <v>51.7</v>
      </c>
    </row>
    <row r="1862" customFormat="false" ht="68.65" hidden="false" customHeight="false" outlineLevel="0" collapsed="false">
      <c r="A1862" s="294" t="s">
        <v>2510</v>
      </c>
      <c r="B1862" s="295" t="n">
        <v>89269</v>
      </c>
      <c r="C1862" s="296" t="s">
        <v>2788</v>
      </c>
      <c r="D1862" s="297" t="s">
        <v>2512</v>
      </c>
      <c r="E1862" s="298" t="n">
        <v>7.36</v>
      </c>
      <c r="F1862" s="298" t="n">
        <v>0</v>
      </c>
      <c r="G1862" s="298" t="n">
        <v>7.36</v>
      </c>
    </row>
    <row r="1863" customFormat="false" ht="68.65" hidden="false" customHeight="false" outlineLevel="0" collapsed="false">
      <c r="A1863" s="294" t="s">
        <v>2510</v>
      </c>
      <c r="B1863" s="295" t="n">
        <v>89268</v>
      </c>
      <c r="C1863" s="296" t="s">
        <v>2789</v>
      </c>
      <c r="D1863" s="297" t="s">
        <v>2512</v>
      </c>
      <c r="E1863" s="298" t="n">
        <v>18.22</v>
      </c>
      <c r="F1863" s="298" t="n">
        <v>0</v>
      </c>
      <c r="G1863" s="298" t="n">
        <v>18.22</v>
      </c>
    </row>
    <row r="1864" customFormat="false" ht="68.65" hidden="false" customHeight="false" outlineLevel="0" collapsed="false">
      <c r="A1864" s="294" t="s">
        <v>2510</v>
      </c>
      <c r="B1864" s="295" t="n">
        <v>89270</v>
      </c>
      <c r="C1864" s="296" t="s">
        <v>2790</v>
      </c>
      <c r="D1864" s="297" t="s">
        <v>2512</v>
      </c>
      <c r="E1864" s="298" t="n">
        <v>83.11</v>
      </c>
      <c r="F1864" s="298" t="n">
        <v>0</v>
      </c>
      <c r="G1864" s="298" t="n">
        <v>83.11</v>
      </c>
    </row>
    <row r="1865" customFormat="false" ht="68.65" hidden="false" customHeight="false" outlineLevel="0" collapsed="false">
      <c r="A1865" s="294" t="s">
        <v>2510</v>
      </c>
      <c r="B1865" s="295" t="n">
        <v>89271</v>
      </c>
      <c r="C1865" s="296" t="s">
        <v>2791</v>
      </c>
      <c r="D1865" s="297" t="s">
        <v>2512</v>
      </c>
      <c r="E1865" s="298" t="n">
        <v>30.7</v>
      </c>
      <c r="F1865" s="298" t="n">
        <v>0</v>
      </c>
      <c r="G1865" s="298" t="n">
        <v>30.7</v>
      </c>
    </row>
    <row r="1866" customFormat="false" ht="68.65" hidden="false" customHeight="false" outlineLevel="0" collapsed="false">
      <c r="A1866" s="294" t="s">
        <v>2510</v>
      </c>
      <c r="B1866" s="295" t="n">
        <v>93283</v>
      </c>
      <c r="C1866" s="296" t="s">
        <v>2792</v>
      </c>
      <c r="D1866" s="297" t="s">
        <v>2512</v>
      </c>
      <c r="E1866" s="298" t="n">
        <v>99.43</v>
      </c>
      <c r="F1866" s="298" t="n">
        <v>0</v>
      </c>
      <c r="G1866" s="298" t="n">
        <v>99.43</v>
      </c>
    </row>
    <row r="1867" customFormat="false" ht="68.65" hidden="false" customHeight="false" outlineLevel="0" collapsed="false">
      <c r="A1867" s="294" t="s">
        <v>2510</v>
      </c>
      <c r="B1867" s="295" t="n">
        <v>93296</v>
      </c>
      <c r="C1867" s="296" t="s">
        <v>2793</v>
      </c>
      <c r="D1867" s="297" t="s">
        <v>2512</v>
      </c>
      <c r="E1867" s="298" t="n">
        <v>14.16</v>
      </c>
      <c r="F1867" s="298" t="n">
        <v>0</v>
      </c>
      <c r="G1867" s="298" t="n">
        <v>14.16</v>
      </c>
    </row>
    <row r="1868" customFormat="false" ht="68.65" hidden="false" customHeight="false" outlineLevel="0" collapsed="false">
      <c r="A1868" s="294" t="s">
        <v>2510</v>
      </c>
      <c r="B1868" s="295" t="n">
        <v>93284</v>
      </c>
      <c r="C1868" s="296" t="s">
        <v>2794</v>
      </c>
      <c r="D1868" s="297" t="s">
        <v>2512</v>
      </c>
      <c r="E1868" s="298" t="n">
        <v>35.05</v>
      </c>
      <c r="F1868" s="298" t="n">
        <v>0</v>
      </c>
      <c r="G1868" s="298" t="n">
        <v>35.05</v>
      </c>
    </row>
    <row r="1869" customFormat="false" ht="68.65" hidden="false" customHeight="false" outlineLevel="0" collapsed="false">
      <c r="A1869" s="294" t="s">
        <v>2510</v>
      </c>
      <c r="B1869" s="295" t="n">
        <v>93285</v>
      </c>
      <c r="C1869" s="296" t="s">
        <v>2795</v>
      </c>
      <c r="D1869" s="297" t="s">
        <v>2512</v>
      </c>
      <c r="E1869" s="298" t="n">
        <v>159.83</v>
      </c>
      <c r="F1869" s="298" t="n">
        <v>0</v>
      </c>
      <c r="G1869" s="298" t="n">
        <v>159.83</v>
      </c>
    </row>
    <row r="1870" customFormat="false" ht="68.65" hidden="false" customHeight="false" outlineLevel="0" collapsed="false">
      <c r="A1870" s="294" t="s">
        <v>2510</v>
      </c>
      <c r="B1870" s="295" t="n">
        <v>93286</v>
      </c>
      <c r="C1870" s="296" t="s">
        <v>2796</v>
      </c>
      <c r="D1870" s="297" t="s">
        <v>2512</v>
      </c>
      <c r="E1870" s="298" t="n">
        <v>9.23</v>
      </c>
      <c r="F1870" s="298" t="n">
        <v>0</v>
      </c>
      <c r="G1870" s="298" t="n">
        <v>9.23</v>
      </c>
    </row>
    <row r="1871" customFormat="false" ht="68.65" hidden="false" customHeight="false" outlineLevel="0" collapsed="false">
      <c r="A1871" s="294" t="s">
        <v>2510</v>
      </c>
      <c r="B1871" s="295" t="n">
        <v>104709</v>
      </c>
      <c r="C1871" s="296" t="s">
        <v>2797</v>
      </c>
      <c r="D1871" s="297" t="s">
        <v>2512</v>
      </c>
      <c r="E1871" s="298" t="n">
        <v>1237.51</v>
      </c>
      <c r="F1871" s="298" t="n">
        <v>0</v>
      </c>
      <c r="G1871" s="298" t="n">
        <v>1237.51</v>
      </c>
    </row>
    <row r="1872" customFormat="false" ht="68.65" hidden="false" customHeight="false" outlineLevel="0" collapsed="false">
      <c r="A1872" s="294" t="s">
        <v>2510</v>
      </c>
      <c r="B1872" s="295" t="n">
        <v>104906</v>
      </c>
      <c r="C1872" s="296" t="s">
        <v>2798</v>
      </c>
      <c r="D1872" s="297" t="s">
        <v>2512</v>
      </c>
      <c r="E1872" s="298" t="n">
        <v>104.44</v>
      </c>
      <c r="F1872" s="298" t="n">
        <v>0</v>
      </c>
      <c r="G1872" s="298" t="n">
        <v>104.44</v>
      </c>
    </row>
    <row r="1873" customFormat="false" ht="68.65" hidden="false" customHeight="false" outlineLevel="0" collapsed="false">
      <c r="A1873" s="294" t="s">
        <v>2510</v>
      </c>
      <c r="B1873" s="295" t="n">
        <v>102849</v>
      </c>
      <c r="C1873" s="296" t="s">
        <v>2799</v>
      </c>
      <c r="D1873" s="297" t="s">
        <v>2512</v>
      </c>
      <c r="E1873" s="298" t="n">
        <v>69.63</v>
      </c>
      <c r="F1873" s="298" t="n">
        <v>0</v>
      </c>
      <c r="G1873" s="298" t="n">
        <v>69.63</v>
      </c>
    </row>
    <row r="1874" customFormat="false" ht="68.65" hidden="false" customHeight="false" outlineLevel="0" collapsed="false">
      <c r="A1874" s="294" t="s">
        <v>2510</v>
      </c>
      <c r="B1874" s="295" t="n">
        <v>102855</v>
      </c>
      <c r="C1874" s="296" t="s">
        <v>2800</v>
      </c>
      <c r="D1874" s="297" t="s">
        <v>2512</v>
      </c>
      <c r="E1874" s="298" t="n">
        <v>69.63</v>
      </c>
      <c r="F1874" s="298" t="n">
        <v>0</v>
      </c>
      <c r="G1874" s="298" t="n">
        <v>69.63</v>
      </c>
    </row>
    <row r="1875" customFormat="false" ht="68.65" hidden="false" customHeight="false" outlineLevel="0" collapsed="false">
      <c r="A1875" s="294" t="s">
        <v>2510</v>
      </c>
      <c r="B1875" s="295" t="n">
        <v>93397</v>
      </c>
      <c r="C1875" s="296" t="s">
        <v>2801</v>
      </c>
      <c r="D1875" s="297" t="s">
        <v>2512</v>
      </c>
      <c r="E1875" s="298" t="n">
        <v>25.43</v>
      </c>
      <c r="F1875" s="298" t="n">
        <v>0</v>
      </c>
      <c r="G1875" s="298" t="n">
        <v>25.43</v>
      </c>
    </row>
    <row r="1876" customFormat="false" ht="68.65" hidden="false" customHeight="false" outlineLevel="0" collapsed="false">
      <c r="A1876" s="294" t="s">
        <v>2510</v>
      </c>
      <c r="B1876" s="295" t="n">
        <v>93399</v>
      </c>
      <c r="C1876" s="296" t="s">
        <v>2802</v>
      </c>
      <c r="D1876" s="297" t="s">
        <v>2512</v>
      </c>
      <c r="E1876" s="298" t="n">
        <v>3.88</v>
      </c>
      <c r="F1876" s="298" t="n">
        <v>0</v>
      </c>
      <c r="G1876" s="298" t="n">
        <v>3.88</v>
      </c>
    </row>
    <row r="1877" customFormat="false" ht="68.65" hidden="false" customHeight="false" outlineLevel="0" collapsed="false">
      <c r="A1877" s="294" t="s">
        <v>2510</v>
      </c>
      <c r="B1877" s="295" t="n">
        <v>93398</v>
      </c>
      <c r="C1877" s="296" t="s">
        <v>2803</v>
      </c>
      <c r="D1877" s="297" t="s">
        <v>2512</v>
      </c>
      <c r="E1877" s="298" t="n">
        <v>9.6</v>
      </c>
      <c r="F1877" s="298" t="n">
        <v>0</v>
      </c>
      <c r="G1877" s="298" t="n">
        <v>9.6</v>
      </c>
    </row>
    <row r="1878" customFormat="false" ht="68.65" hidden="false" customHeight="false" outlineLevel="0" collapsed="false">
      <c r="A1878" s="294" t="s">
        <v>2510</v>
      </c>
      <c r="B1878" s="295" t="n">
        <v>93400</v>
      </c>
      <c r="C1878" s="296" t="s">
        <v>2804</v>
      </c>
      <c r="D1878" s="297" t="s">
        <v>2512</v>
      </c>
      <c r="E1878" s="298" t="n">
        <v>44.18</v>
      </c>
      <c r="F1878" s="298" t="n">
        <v>0</v>
      </c>
      <c r="G1878" s="298" t="n">
        <v>44.18</v>
      </c>
    </row>
    <row r="1879" customFormat="false" ht="68.65" hidden="false" customHeight="false" outlineLevel="0" collapsed="false">
      <c r="A1879" s="294" t="s">
        <v>2510</v>
      </c>
      <c r="B1879" s="295" t="n">
        <v>93401</v>
      </c>
      <c r="C1879" s="296" t="s">
        <v>2805</v>
      </c>
      <c r="D1879" s="297" t="s">
        <v>2512</v>
      </c>
      <c r="E1879" s="298" t="n">
        <v>167.3</v>
      </c>
      <c r="F1879" s="298" t="n">
        <v>0</v>
      </c>
      <c r="G1879" s="298" t="n">
        <v>167.3</v>
      </c>
    </row>
    <row r="1880" customFormat="false" ht="68.65" hidden="false" customHeight="false" outlineLevel="0" collapsed="false">
      <c r="A1880" s="294" t="s">
        <v>2510</v>
      </c>
      <c r="B1880" s="295" t="n">
        <v>89259</v>
      </c>
      <c r="C1880" s="296" t="s">
        <v>2806</v>
      </c>
      <c r="D1880" s="297" t="s">
        <v>2512</v>
      </c>
      <c r="E1880" s="298" t="n">
        <v>27.72</v>
      </c>
      <c r="F1880" s="298" t="n">
        <v>0</v>
      </c>
      <c r="G1880" s="298" t="n">
        <v>27.72</v>
      </c>
    </row>
    <row r="1881" customFormat="false" ht="68.65" hidden="false" customHeight="false" outlineLevel="0" collapsed="false">
      <c r="A1881" s="294" t="s">
        <v>2510</v>
      </c>
      <c r="B1881" s="295" t="n">
        <v>91466</v>
      </c>
      <c r="C1881" s="296" t="s">
        <v>2807</v>
      </c>
      <c r="D1881" s="297" t="s">
        <v>2512</v>
      </c>
      <c r="E1881" s="298" t="n">
        <v>4.12</v>
      </c>
      <c r="F1881" s="298" t="n">
        <v>0</v>
      </c>
      <c r="G1881" s="298" t="n">
        <v>4.12</v>
      </c>
    </row>
    <row r="1882" customFormat="false" ht="68.65" hidden="false" customHeight="false" outlineLevel="0" collapsed="false">
      <c r="A1882" s="294" t="s">
        <v>2510</v>
      </c>
      <c r="B1882" s="295" t="n">
        <v>89260</v>
      </c>
      <c r="C1882" s="296" t="s">
        <v>2808</v>
      </c>
      <c r="D1882" s="297" t="s">
        <v>2512</v>
      </c>
      <c r="E1882" s="298" t="n">
        <v>10.2</v>
      </c>
      <c r="F1882" s="298" t="n">
        <v>0</v>
      </c>
      <c r="G1882" s="298" t="n">
        <v>10.2</v>
      </c>
    </row>
    <row r="1883" customFormat="false" ht="68.65" hidden="false" customHeight="false" outlineLevel="0" collapsed="false">
      <c r="A1883" s="294" t="s">
        <v>2510</v>
      </c>
      <c r="B1883" s="295" t="n">
        <v>89262</v>
      </c>
      <c r="C1883" s="296" t="s">
        <v>2809</v>
      </c>
      <c r="D1883" s="297" t="s">
        <v>2512</v>
      </c>
      <c r="E1883" s="298" t="n">
        <v>47.04</v>
      </c>
      <c r="F1883" s="298" t="n">
        <v>0</v>
      </c>
      <c r="G1883" s="298" t="n">
        <v>47.04</v>
      </c>
    </row>
    <row r="1884" customFormat="false" ht="68.65" hidden="false" customHeight="false" outlineLevel="0" collapsed="false">
      <c r="A1884" s="294" t="s">
        <v>2510</v>
      </c>
      <c r="B1884" s="295" t="n">
        <v>91467</v>
      </c>
      <c r="C1884" s="296" t="s">
        <v>2810</v>
      </c>
      <c r="D1884" s="297" t="s">
        <v>2512</v>
      </c>
      <c r="E1884" s="298" t="n">
        <v>167.3</v>
      </c>
      <c r="F1884" s="298" t="n">
        <v>0</v>
      </c>
      <c r="G1884" s="298" t="n">
        <v>167.3</v>
      </c>
    </row>
    <row r="1885" customFormat="false" ht="68.65" hidden="false" customHeight="false" outlineLevel="0" collapsed="false">
      <c r="A1885" s="294" t="s">
        <v>2510</v>
      </c>
      <c r="B1885" s="295" t="n">
        <v>105843</v>
      </c>
      <c r="C1885" s="296" t="s">
        <v>2811</v>
      </c>
      <c r="D1885" s="297" t="s">
        <v>2512</v>
      </c>
      <c r="E1885" s="298" t="n">
        <v>88.05</v>
      </c>
      <c r="F1885" s="298" t="n">
        <v>0</v>
      </c>
      <c r="G1885" s="298" t="n">
        <v>88.05</v>
      </c>
    </row>
    <row r="1886" customFormat="false" ht="68.65" hidden="false" customHeight="false" outlineLevel="0" collapsed="false">
      <c r="A1886" s="294" t="s">
        <v>2510</v>
      </c>
      <c r="B1886" s="295" t="n">
        <v>91629</v>
      </c>
      <c r="C1886" s="296" t="s">
        <v>2812</v>
      </c>
      <c r="D1886" s="297" t="s">
        <v>2512</v>
      </c>
      <c r="E1886" s="298" t="n">
        <v>21.97</v>
      </c>
      <c r="F1886" s="298" t="n">
        <v>0</v>
      </c>
      <c r="G1886" s="298" t="n">
        <v>21.97</v>
      </c>
    </row>
    <row r="1887" customFormat="false" ht="68.65" hidden="false" customHeight="false" outlineLevel="0" collapsed="false">
      <c r="A1887" s="294" t="s">
        <v>2510</v>
      </c>
      <c r="B1887" s="295" t="n">
        <v>91631</v>
      </c>
      <c r="C1887" s="296" t="s">
        <v>2813</v>
      </c>
      <c r="D1887" s="297" t="s">
        <v>2512</v>
      </c>
      <c r="E1887" s="298" t="n">
        <v>3.3</v>
      </c>
      <c r="F1887" s="298" t="n">
        <v>0</v>
      </c>
      <c r="G1887" s="298" t="n">
        <v>3.3</v>
      </c>
    </row>
    <row r="1888" customFormat="false" ht="68.65" hidden="false" customHeight="false" outlineLevel="0" collapsed="false">
      <c r="A1888" s="294" t="s">
        <v>2510</v>
      </c>
      <c r="B1888" s="295" t="n">
        <v>91630</v>
      </c>
      <c r="C1888" s="296" t="s">
        <v>2814</v>
      </c>
      <c r="D1888" s="297" t="s">
        <v>2512</v>
      </c>
      <c r="E1888" s="298" t="n">
        <v>8.18</v>
      </c>
      <c r="F1888" s="298" t="n">
        <v>0</v>
      </c>
      <c r="G1888" s="298" t="n">
        <v>8.18</v>
      </c>
    </row>
    <row r="1889" customFormat="false" ht="68.65" hidden="false" customHeight="false" outlineLevel="0" collapsed="false">
      <c r="A1889" s="294" t="s">
        <v>2510</v>
      </c>
      <c r="B1889" s="295" t="n">
        <v>91632</v>
      </c>
      <c r="C1889" s="296" t="s">
        <v>2815</v>
      </c>
      <c r="D1889" s="297" t="s">
        <v>2512</v>
      </c>
      <c r="E1889" s="298" t="n">
        <v>37.69</v>
      </c>
      <c r="F1889" s="298" t="n">
        <v>0</v>
      </c>
      <c r="G1889" s="298" t="n">
        <v>37.69</v>
      </c>
    </row>
    <row r="1890" customFormat="false" ht="68.65" hidden="false" customHeight="false" outlineLevel="0" collapsed="false">
      <c r="A1890" s="294" t="s">
        <v>2510</v>
      </c>
      <c r="B1890" s="295" t="n">
        <v>91633</v>
      </c>
      <c r="C1890" s="296" t="s">
        <v>2816</v>
      </c>
      <c r="D1890" s="297" t="s">
        <v>2512</v>
      </c>
      <c r="E1890" s="298" t="n">
        <v>141.6</v>
      </c>
      <c r="F1890" s="298" t="n">
        <v>0</v>
      </c>
      <c r="G1890" s="298" t="n">
        <v>141.6</v>
      </c>
    </row>
    <row r="1891" customFormat="false" ht="68.65" hidden="false" customHeight="false" outlineLevel="0" collapsed="false">
      <c r="A1891" s="294" t="s">
        <v>2510</v>
      </c>
      <c r="B1891" s="295" t="n">
        <v>98760</v>
      </c>
      <c r="C1891" s="296" t="s">
        <v>2817</v>
      </c>
      <c r="D1891" s="297" t="s">
        <v>2512</v>
      </c>
      <c r="E1891" s="298" t="n">
        <v>0.06</v>
      </c>
      <c r="F1891" s="298" t="n">
        <v>0</v>
      </c>
      <c r="G1891" s="298" t="n">
        <v>0.06</v>
      </c>
    </row>
    <row r="1892" customFormat="false" ht="68.65" hidden="false" customHeight="false" outlineLevel="0" collapsed="false">
      <c r="A1892" s="294" t="s">
        <v>2510</v>
      </c>
      <c r="B1892" s="295" t="n">
        <v>98761</v>
      </c>
      <c r="C1892" s="296" t="s">
        <v>2818</v>
      </c>
      <c r="D1892" s="297" t="s">
        <v>2512</v>
      </c>
      <c r="E1892" s="298" t="n">
        <v>0.01</v>
      </c>
      <c r="F1892" s="298" t="n">
        <v>0</v>
      </c>
      <c r="G1892" s="298" t="n">
        <v>0.01</v>
      </c>
    </row>
    <row r="1893" customFormat="false" ht="68.65" hidden="false" customHeight="false" outlineLevel="0" collapsed="false">
      <c r="A1893" s="294" t="s">
        <v>2510</v>
      </c>
      <c r="B1893" s="295" t="n">
        <v>98762</v>
      </c>
      <c r="C1893" s="296" t="s">
        <v>2819</v>
      </c>
      <c r="D1893" s="297" t="s">
        <v>2512</v>
      </c>
      <c r="E1893" s="298" t="n">
        <v>0.07</v>
      </c>
      <c r="F1893" s="298" t="n">
        <v>0</v>
      </c>
      <c r="G1893" s="298" t="n">
        <v>0.07</v>
      </c>
    </row>
    <row r="1894" customFormat="false" ht="68.65" hidden="false" customHeight="false" outlineLevel="0" collapsed="false">
      <c r="A1894" s="294" t="s">
        <v>2510</v>
      </c>
      <c r="B1894" s="295" t="n">
        <v>98763</v>
      </c>
      <c r="C1894" s="296" t="s">
        <v>2820</v>
      </c>
      <c r="D1894" s="297" t="s">
        <v>2512</v>
      </c>
      <c r="E1894" s="298" t="n">
        <v>3.25</v>
      </c>
      <c r="F1894" s="298" t="n">
        <v>0</v>
      </c>
      <c r="G1894" s="298" t="n">
        <v>3.25</v>
      </c>
    </row>
    <row r="1895" customFormat="false" ht="68.65" hidden="false" customHeight="false" outlineLevel="0" collapsed="false">
      <c r="A1895" s="294" t="s">
        <v>2510</v>
      </c>
      <c r="B1895" s="295" t="n">
        <v>99829</v>
      </c>
      <c r="C1895" s="296" t="s">
        <v>2821</v>
      </c>
      <c r="D1895" s="297" t="s">
        <v>2512</v>
      </c>
      <c r="E1895" s="298" t="n">
        <v>0.18</v>
      </c>
      <c r="F1895" s="298" t="n">
        <v>0</v>
      </c>
      <c r="G1895" s="298" t="n">
        <v>0.18</v>
      </c>
    </row>
    <row r="1896" customFormat="false" ht="68.65" hidden="false" customHeight="false" outlineLevel="0" collapsed="false">
      <c r="A1896" s="294" t="s">
        <v>2510</v>
      </c>
      <c r="B1896" s="295" t="n">
        <v>99830</v>
      </c>
      <c r="C1896" s="296" t="s">
        <v>2822</v>
      </c>
      <c r="D1896" s="297" t="s">
        <v>2512</v>
      </c>
      <c r="E1896" s="298" t="n">
        <v>0.03</v>
      </c>
      <c r="F1896" s="298" t="n">
        <v>0</v>
      </c>
      <c r="G1896" s="298" t="n">
        <v>0.03</v>
      </c>
    </row>
    <row r="1897" customFormat="false" ht="68.65" hidden="false" customHeight="false" outlineLevel="0" collapsed="false">
      <c r="A1897" s="294" t="s">
        <v>2510</v>
      </c>
      <c r="B1897" s="295" t="n">
        <v>99831</v>
      </c>
      <c r="C1897" s="296" t="s">
        <v>2823</v>
      </c>
      <c r="D1897" s="297" t="s">
        <v>2512</v>
      </c>
      <c r="E1897" s="298" t="n">
        <v>0.12</v>
      </c>
      <c r="F1897" s="298" t="n">
        <v>0</v>
      </c>
      <c r="G1897" s="298" t="n">
        <v>0.12</v>
      </c>
    </row>
    <row r="1898" customFormat="false" ht="68.65" hidden="false" customHeight="false" outlineLevel="0" collapsed="false">
      <c r="A1898" s="294" t="s">
        <v>2510</v>
      </c>
      <c r="B1898" s="295" t="n">
        <v>99832</v>
      </c>
      <c r="C1898" s="296" t="s">
        <v>2824</v>
      </c>
      <c r="D1898" s="297" t="s">
        <v>2512</v>
      </c>
      <c r="E1898" s="298" t="n">
        <v>3.13</v>
      </c>
      <c r="F1898" s="298" t="n">
        <v>0</v>
      </c>
      <c r="G1898" s="298" t="n">
        <v>3.13</v>
      </c>
    </row>
    <row r="1899" customFormat="false" ht="68.65" hidden="false" customHeight="false" outlineLevel="0" collapsed="false">
      <c r="A1899" s="294" t="s">
        <v>2510</v>
      </c>
      <c r="B1899" s="295" t="n">
        <v>104519</v>
      </c>
      <c r="C1899" s="296" t="s">
        <v>2825</v>
      </c>
      <c r="D1899" s="297" t="s">
        <v>2512</v>
      </c>
      <c r="E1899" s="298" t="n">
        <v>0.45</v>
      </c>
      <c r="F1899" s="298" t="n">
        <v>0</v>
      </c>
      <c r="G1899" s="298" t="n">
        <v>0.45</v>
      </c>
    </row>
    <row r="1900" customFormat="false" ht="68.65" hidden="false" customHeight="false" outlineLevel="0" collapsed="false">
      <c r="A1900" s="294" t="s">
        <v>2510</v>
      </c>
      <c r="B1900" s="295" t="n">
        <v>90682</v>
      </c>
      <c r="C1900" s="296" t="s">
        <v>2826</v>
      </c>
      <c r="D1900" s="297" t="s">
        <v>2512</v>
      </c>
      <c r="E1900" s="298" t="n">
        <v>37.15</v>
      </c>
      <c r="F1900" s="298" t="n">
        <v>0</v>
      </c>
      <c r="G1900" s="298" t="n">
        <v>37.15</v>
      </c>
    </row>
    <row r="1901" customFormat="false" ht="68.65" hidden="false" customHeight="false" outlineLevel="0" collapsed="false">
      <c r="A1901" s="294" t="s">
        <v>2510</v>
      </c>
      <c r="B1901" s="295" t="n">
        <v>90683</v>
      </c>
      <c r="C1901" s="296" t="s">
        <v>2827</v>
      </c>
      <c r="D1901" s="297" t="s">
        <v>2512</v>
      </c>
      <c r="E1901" s="298" t="n">
        <v>8.59</v>
      </c>
      <c r="F1901" s="298" t="n">
        <v>0</v>
      </c>
      <c r="G1901" s="298" t="n">
        <v>8.59</v>
      </c>
    </row>
    <row r="1902" customFormat="false" ht="68.65" hidden="false" customHeight="false" outlineLevel="0" collapsed="false">
      <c r="A1902" s="294" t="s">
        <v>2510</v>
      </c>
      <c r="B1902" s="295" t="n">
        <v>90684</v>
      </c>
      <c r="C1902" s="296" t="s">
        <v>2828</v>
      </c>
      <c r="D1902" s="297" t="s">
        <v>2512</v>
      </c>
      <c r="E1902" s="298" t="n">
        <v>40.64</v>
      </c>
      <c r="F1902" s="298" t="n">
        <v>0</v>
      </c>
      <c r="G1902" s="298" t="n">
        <v>40.64</v>
      </c>
    </row>
    <row r="1903" customFormat="false" ht="68.65" hidden="false" customHeight="false" outlineLevel="0" collapsed="false">
      <c r="A1903" s="294" t="s">
        <v>2510</v>
      </c>
      <c r="B1903" s="295" t="n">
        <v>90685</v>
      </c>
      <c r="C1903" s="296" t="s">
        <v>2829</v>
      </c>
      <c r="D1903" s="297" t="s">
        <v>2512</v>
      </c>
      <c r="E1903" s="298" t="n">
        <v>60.19</v>
      </c>
      <c r="F1903" s="298" t="n">
        <v>0</v>
      </c>
      <c r="G1903" s="298" t="n">
        <v>60.19</v>
      </c>
    </row>
    <row r="1904" customFormat="false" ht="68.65" hidden="false" customHeight="false" outlineLevel="0" collapsed="false">
      <c r="A1904" s="294" t="s">
        <v>2510</v>
      </c>
      <c r="B1904" s="295" t="n">
        <v>95114</v>
      </c>
      <c r="C1904" s="296" t="s">
        <v>2830</v>
      </c>
      <c r="D1904" s="297" t="s">
        <v>2512</v>
      </c>
      <c r="E1904" s="298" t="n">
        <v>1.58</v>
      </c>
      <c r="F1904" s="298" t="n">
        <v>0</v>
      </c>
      <c r="G1904" s="298" t="n">
        <v>1.58</v>
      </c>
    </row>
    <row r="1905" customFormat="false" ht="68.65" hidden="false" customHeight="false" outlineLevel="0" collapsed="false">
      <c r="A1905" s="294" t="s">
        <v>2510</v>
      </c>
      <c r="B1905" s="295" t="n">
        <v>95115</v>
      </c>
      <c r="C1905" s="296" t="s">
        <v>2831</v>
      </c>
      <c r="D1905" s="297" t="s">
        <v>2512</v>
      </c>
      <c r="E1905" s="298" t="n">
        <v>0.36</v>
      </c>
      <c r="F1905" s="298" t="n">
        <v>0</v>
      </c>
      <c r="G1905" s="298" t="n">
        <v>0.36</v>
      </c>
    </row>
    <row r="1906" customFormat="false" ht="68.65" hidden="false" customHeight="false" outlineLevel="0" collapsed="false">
      <c r="A1906" s="294" t="s">
        <v>2510</v>
      </c>
      <c r="B1906" s="295" t="n">
        <v>53863</v>
      </c>
      <c r="C1906" s="296" t="s">
        <v>2832</v>
      </c>
      <c r="D1906" s="297" t="s">
        <v>2512</v>
      </c>
      <c r="E1906" s="298" t="n">
        <v>1.98</v>
      </c>
      <c r="F1906" s="298" t="n">
        <v>0</v>
      </c>
      <c r="G1906" s="298" t="n">
        <v>1.98</v>
      </c>
    </row>
    <row r="1907" customFormat="false" ht="68.65" hidden="false" customHeight="false" outlineLevel="0" collapsed="false">
      <c r="A1907" s="294" t="s">
        <v>2510</v>
      </c>
      <c r="B1907" s="295" t="n">
        <v>104655</v>
      </c>
      <c r="C1907" s="296" t="s">
        <v>2833</v>
      </c>
      <c r="D1907" s="297" t="s">
        <v>2512</v>
      </c>
      <c r="E1907" s="298" t="n">
        <v>0.48</v>
      </c>
      <c r="F1907" s="298" t="n">
        <v>0</v>
      </c>
      <c r="G1907" s="298" t="n">
        <v>0.48</v>
      </c>
    </row>
    <row r="1908" customFormat="false" ht="68.65" hidden="false" customHeight="false" outlineLevel="0" collapsed="false">
      <c r="A1908" s="294" t="s">
        <v>2510</v>
      </c>
      <c r="B1908" s="295" t="n">
        <v>102270</v>
      </c>
      <c r="C1908" s="296" t="s">
        <v>2834</v>
      </c>
      <c r="D1908" s="297" t="s">
        <v>2512</v>
      </c>
      <c r="E1908" s="298" t="n">
        <v>0.69</v>
      </c>
      <c r="F1908" s="298" t="n">
        <v>0</v>
      </c>
      <c r="G1908" s="298" t="n">
        <v>0.69</v>
      </c>
    </row>
    <row r="1909" customFormat="false" ht="68.65" hidden="false" customHeight="false" outlineLevel="0" collapsed="false">
      <c r="A1909" s="294" t="s">
        <v>2510</v>
      </c>
      <c r="B1909" s="295" t="n">
        <v>102271</v>
      </c>
      <c r="C1909" s="296" t="s">
        <v>2835</v>
      </c>
      <c r="D1909" s="297" t="s">
        <v>2512</v>
      </c>
      <c r="E1909" s="298" t="n">
        <v>0.16</v>
      </c>
      <c r="F1909" s="298" t="n">
        <v>0</v>
      </c>
      <c r="G1909" s="298" t="n">
        <v>0.16</v>
      </c>
    </row>
    <row r="1910" customFormat="false" ht="68.65" hidden="false" customHeight="false" outlineLevel="0" collapsed="false">
      <c r="A1910" s="294" t="s">
        <v>2510</v>
      </c>
      <c r="B1910" s="295" t="n">
        <v>102272</v>
      </c>
      <c r="C1910" s="296" t="s">
        <v>2836</v>
      </c>
      <c r="D1910" s="297" t="s">
        <v>2512</v>
      </c>
      <c r="E1910" s="298" t="n">
        <v>0.87</v>
      </c>
      <c r="F1910" s="298" t="n">
        <v>0</v>
      </c>
      <c r="G1910" s="298" t="n">
        <v>0.87</v>
      </c>
    </row>
    <row r="1911" customFormat="false" ht="68.65" hidden="false" customHeight="false" outlineLevel="0" collapsed="false">
      <c r="A1911" s="294" t="s">
        <v>2510</v>
      </c>
      <c r="B1911" s="295" t="n">
        <v>102273</v>
      </c>
      <c r="C1911" s="296" t="s">
        <v>2837</v>
      </c>
      <c r="D1911" s="297" t="s">
        <v>2512</v>
      </c>
      <c r="E1911" s="298" t="n">
        <v>1.2</v>
      </c>
      <c r="F1911" s="298" t="n">
        <v>0</v>
      </c>
      <c r="G1911" s="298" t="n">
        <v>1.2</v>
      </c>
    </row>
    <row r="1912" customFormat="false" ht="68.65" hidden="false" customHeight="false" outlineLevel="0" collapsed="false">
      <c r="A1912" s="294" t="s">
        <v>2510</v>
      </c>
      <c r="B1912" s="295" t="n">
        <v>95255</v>
      </c>
      <c r="C1912" s="296" t="s">
        <v>2838</v>
      </c>
      <c r="D1912" s="297" t="s">
        <v>2512</v>
      </c>
      <c r="E1912" s="298" t="n">
        <v>1.41</v>
      </c>
      <c r="F1912" s="298" t="n">
        <v>0</v>
      </c>
      <c r="G1912" s="298" t="n">
        <v>1.41</v>
      </c>
    </row>
    <row r="1913" customFormat="false" ht="68.65" hidden="false" customHeight="false" outlineLevel="0" collapsed="false">
      <c r="A1913" s="294" t="s">
        <v>2510</v>
      </c>
      <c r="B1913" s="295" t="n">
        <v>95256</v>
      </c>
      <c r="C1913" s="296" t="s">
        <v>2839</v>
      </c>
      <c r="D1913" s="297" t="s">
        <v>2512</v>
      </c>
      <c r="E1913" s="298" t="n">
        <v>0.32</v>
      </c>
      <c r="F1913" s="298" t="n">
        <v>0</v>
      </c>
      <c r="G1913" s="298" t="n">
        <v>0.32</v>
      </c>
    </row>
    <row r="1914" customFormat="false" ht="68.65" hidden="false" customHeight="false" outlineLevel="0" collapsed="false">
      <c r="A1914" s="294" t="s">
        <v>2510</v>
      </c>
      <c r="B1914" s="295" t="n">
        <v>95257</v>
      </c>
      <c r="C1914" s="296" t="s">
        <v>2840</v>
      </c>
      <c r="D1914" s="297" t="s">
        <v>2512</v>
      </c>
      <c r="E1914" s="298" t="n">
        <v>1.76</v>
      </c>
      <c r="F1914" s="298" t="n">
        <v>0</v>
      </c>
      <c r="G1914" s="298" t="n">
        <v>1.76</v>
      </c>
    </row>
    <row r="1915" customFormat="false" ht="68.65" hidden="false" customHeight="false" outlineLevel="0" collapsed="false">
      <c r="A1915" s="294" t="s">
        <v>2510</v>
      </c>
      <c r="B1915" s="295" t="n">
        <v>92963</v>
      </c>
      <c r="C1915" s="296" t="s">
        <v>2841</v>
      </c>
      <c r="D1915" s="297" t="s">
        <v>2512</v>
      </c>
      <c r="E1915" s="298" t="n">
        <v>1.63</v>
      </c>
      <c r="F1915" s="298" t="n">
        <v>0</v>
      </c>
      <c r="G1915" s="298" t="n">
        <v>1.63</v>
      </c>
    </row>
    <row r="1916" customFormat="false" ht="68.65" hidden="false" customHeight="false" outlineLevel="0" collapsed="false">
      <c r="A1916" s="294" t="s">
        <v>2510</v>
      </c>
      <c r="B1916" s="295" t="n">
        <v>92964</v>
      </c>
      <c r="C1916" s="296" t="s">
        <v>2842</v>
      </c>
      <c r="D1916" s="297" t="s">
        <v>2512</v>
      </c>
      <c r="E1916" s="298" t="n">
        <v>0.37</v>
      </c>
      <c r="F1916" s="298" t="n">
        <v>0</v>
      </c>
      <c r="G1916" s="298" t="n">
        <v>0.37</v>
      </c>
    </row>
    <row r="1917" customFormat="false" ht="68.65" hidden="false" customHeight="false" outlineLevel="0" collapsed="false">
      <c r="A1917" s="294" t="s">
        <v>2510</v>
      </c>
      <c r="B1917" s="295" t="n">
        <v>92965</v>
      </c>
      <c r="C1917" s="296" t="s">
        <v>2843</v>
      </c>
      <c r="D1917" s="297" t="s">
        <v>2512</v>
      </c>
      <c r="E1917" s="298" t="n">
        <v>2.04</v>
      </c>
      <c r="F1917" s="298" t="n">
        <v>0</v>
      </c>
      <c r="G1917" s="298" t="n">
        <v>2.04</v>
      </c>
    </row>
    <row r="1918" customFormat="false" ht="68.65" hidden="false" customHeight="false" outlineLevel="0" collapsed="false">
      <c r="A1918" s="294" t="s">
        <v>2510</v>
      </c>
      <c r="B1918" s="295" t="n">
        <v>103792</v>
      </c>
      <c r="C1918" s="296" t="s">
        <v>2844</v>
      </c>
      <c r="D1918" s="297" t="s">
        <v>2512</v>
      </c>
      <c r="E1918" s="298" t="n">
        <v>3.32</v>
      </c>
      <c r="F1918" s="298" t="n">
        <v>0</v>
      </c>
      <c r="G1918" s="298" t="n">
        <v>3.32</v>
      </c>
    </row>
    <row r="1919" customFormat="false" ht="68.65" hidden="false" customHeight="false" outlineLevel="0" collapsed="false">
      <c r="A1919" s="294" t="s">
        <v>2510</v>
      </c>
      <c r="B1919" s="295" t="n">
        <v>96054</v>
      </c>
      <c r="C1919" s="296" t="s">
        <v>2845</v>
      </c>
      <c r="D1919" s="297" t="s">
        <v>2512</v>
      </c>
      <c r="E1919" s="298" t="n">
        <v>30.44</v>
      </c>
      <c r="F1919" s="298" t="n">
        <v>0</v>
      </c>
      <c r="G1919" s="298" t="n">
        <v>30.44</v>
      </c>
    </row>
    <row r="1920" customFormat="false" ht="68.65" hidden="false" customHeight="false" outlineLevel="0" collapsed="false">
      <c r="A1920" s="294" t="s">
        <v>2510</v>
      </c>
      <c r="B1920" s="295" t="n">
        <v>96060</v>
      </c>
      <c r="C1920" s="296" t="s">
        <v>2846</v>
      </c>
      <c r="D1920" s="297" t="s">
        <v>2512</v>
      </c>
      <c r="E1920" s="298" t="n">
        <v>6.26</v>
      </c>
      <c r="F1920" s="298" t="n">
        <v>0</v>
      </c>
      <c r="G1920" s="298" t="n">
        <v>6.26</v>
      </c>
    </row>
    <row r="1921" customFormat="false" ht="68.65" hidden="false" customHeight="false" outlineLevel="0" collapsed="false">
      <c r="A1921" s="294" t="s">
        <v>2510</v>
      </c>
      <c r="B1921" s="295" t="n">
        <v>96061</v>
      </c>
      <c r="C1921" s="296" t="s">
        <v>2847</v>
      </c>
      <c r="D1921" s="297" t="s">
        <v>2512</v>
      </c>
      <c r="E1921" s="298" t="n">
        <v>38.05</v>
      </c>
      <c r="F1921" s="298" t="n">
        <v>0</v>
      </c>
      <c r="G1921" s="298" t="n">
        <v>38.05</v>
      </c>
    </row>
    <row r="1922" customFormat="false" ht="68.65" hidden="false" customHeight="false" outlineLevel="0" collapsed="false">
      <c r="A1922" s="294" t="s">
        <v>2510</v>
      </c>
      <c r="B1922" s="295" t="n">
        <v>96062</v>
      </c>
      <c r="C1922" s="296" t="s">
        <v>2848</v>
      </c>
      <c r="D1922" s="297" t="s">
        <v>2512</v>
      </c>
      <c r="E1922" s="298" t="n">
        <v>42.15</v>
      </c>
      <c r="F1922" s="298" t="n">
        <v>0</v>
      </c>
      <c r="G1922" s="298" t="n">
        <v>42.15</v>
      </c>
    </row>
    <row r="1923" customFormat="false" ht="68.65" hidden="false" customHeight="false" outlineLevel="0" collapsed="false">
      <c r="A1923" s="294" t="s">
        <v>2510</v>
      </c>
      <c r="B1923" s="295" t="n">
        <v>90688</v>
      </c>
      <c r="C1923" s="296" t="s">
        <v>2849</v>
      </c>
      <c r="D1923" s="297" t="s">
        <v>2512</v>
      </c>
      <c r="E1923" s="298" t="n">
        <v>26.6</v>
      </c>
      <c r="F1923" s="298" t="n">
        <v>0</v>
      </c>
      <c r="G1923" s="298" t="n">
        <v>26.6</v>
      </c>
    </row>
    <row r="1924" customFormat="false" ht="68.65" hidden="false" customHeight="false" outlineLevel="0" collapsed="false">
      <c r="A1924" s="294" t="s">
        <v>2510</v>
      </c>
      <c r="B1924" s="295" t="n">
        <v>90689</v>
      </c>
      <c r="C1924" s="296" t="s">
        <v>2850</v>
      </c>
      <c r="D1924" s="297" t="s">
        <v>2512</v>
      </c>
      <c r="E1924" s="298" t="n">
        <v>5.25</v>
      </c>
      <c r="F1924" s="298" t="n">
        <v>0</v>
      </c>
      <c r="G1924" s="298" t="n">
        <v>5.25</v>
      </c>
    </row>
    <row r="1925" customFormat="false" ht="68.65" hidden="false" customHeight="false" outlineLevel="0" collapsed="false">
      <c r="A1925" s="294" t="s">
        <v>2510</v>
      </c>
      <c r="B1925" s="295" t="n">
        <v>90690</v>
      </c>
      <c r="C1925" s="296" t="s">
        <v>2851</v>
      </c>
      <c r="D1925" s="297" t="s">
        <v>2512</v>
      </c>
      <c r="E1925" s="298" t="n">
        <v>33.25</v>
      </c>
      <c r="F1925" s="298" t="n">
        <v>0</v>
      </c>
      <c r="G1925" s="298" t="n">
        <v>33.25</v>
      </c>
    </row>
    <row r="1926" customFormat="false" ht="68.65" hidden="false" customHeight="false" outlineLevel="0" collapsed="false">
      <c r="A1926" s="294" t="s">
        <v>2510</v>
      </c>
      <c r="B1926" s="295" t="n">
        <v>90691</v>
      </c>
      <c r="C1926" s="296" t="s">
        <v>2852</v>
      </c>
      <c r="D1926" s="297" t="s">
        <v>2512</v>
      </c>
      <c r="E1926" s="298" t="n">
        <v>42.15</v>
      </c>
      <c r="F1926" s="298" t="n">
        <v>0</v>
      </c>
      <c r="G1926" s="298" t="n">
        <v>42.15</v>
      </c>
    </row>
    <row r="1927" customFormat="false" ht="68.65" hidden="false" customHeight="false" outlineLevel="0" collapsed="false">
      <c r="A1927" s="294" t="s">
        <v>2510</v>
      </c>
      <c r="B1927" s="295" t="n">
        <v>96241</v>
      </c>
      <c r="C1927" s="296" t="s">
        <v>2853</v>
      </c>
      <c r="D1927" s="297" t="s">
        <v>2512</v>
      </c>
      <c r="E1927" s="298" t="n">
        <v>28.26</v>
      </c>
      <c r="F1927" s="298" t="n">
        <v>0</v>
      </c>
      <c r="G1927" s="298" t="n">
        <v>28.26</v>
      </c>
    </row>
    <row r="1928" customFormat="false" ht="68.65" hidden="false" customHeight="false" outlineLevel="0" collapsed="false">
      <c r="A1928" s="294" t="s">
        <v>2510</v>
      </c>
      <c r="B1928" s="295" t="n">
        <v>96242</v>
      </c>
      <c r="C1928" s="296" t="s">
        <v>2854</v>
      </c>
      <c r="D1928" s="297" t="s">
        <v>2512</v>
      </c>
      <c r="E1928" s="298" t="n">
        <v>7.47</v>
      </c>
      <c r="F1928" s="298" t="n">
        <v>0</v>
      </c>
      <c r="G1928" s="298" t="n">
        <v>7.47</v>
      </c>
    </row>
    <row r="1929" customFormat="false" ht="68.65" hidden="false" customHeight="false" outlineLevel="0" collapsed="false">
      <c r="A1929" s="294" t="s">
        <v>2510</v>
      </c>
      <c r="B1929" s="295" t="n">
        <v>96243</v>
      </c>
      <c r="C1929" s="296" t="s">
        <v>2855</v>
      </c>
      <c r="D1929" s="297" t="s">
        <v>2512</v>
      </c>
      <c r="E1929" s="298" t="n">
        <v>35.33</v>
      </c>
      <c r="F1929" s="298" t="n">
        <v>0</v>
      </c>
      <c r="G1929" s="298" t="n">
        <v>35.33</v>
      </c>
    </row>
    <row r="1930" customFormat="false" ht="68.65" hidden="false" customHeight="false" outlineLevel="0" collapsed="false">
      <c r="A1930" s="294" t="s">
        <v>2510</v>
      </c>
      <c r="B1930" s="295" t="n">
        <v>96244</v>
      </c>
      <c r="C1930" s="296" t="s">
        <v>2856</v>
      </c>
      <c r="D1930" s="297" t="s">
        <v>2512</v>
      </c>
      <c r="E1930" s="298" t="n">
        <v>18.42</v>
      </c>
      <c r="F1930" s="298" t="n">
        <v>0</v>
      </c>
      <c r="G1930" s="298" t="n">
        <v>18.42</v>
      </c>
    </row>
    <row r="1931" customFormat="false" ht="68.65" hidden="false" customHeight="false" outlineLevel="0" collapsed="false">
      <c r="A1931" s="294" t="s">
        <v>2510</v>
      </c>
      <c r="B1931" s="295" t="n">
        <v>88400</v>
      </c>
      <c r="C1931" s="296" t="s">
        <v>2857</v>
      </c>
      <c r="D1931" s="297" t="s">
        <v>2512</v>
      </c>
      <c r="E1931" s="298" t="n">
        <v>0.76</v>
      </c>
      <c r="F1931" s="298" t="n">
        <v>0</v>
      </c>
      <c r="G1931" s="298" t="n">
        <v>0.76</v>
      </c>
    </row>
    <row r="1932" customFormat="false" ht="68.65" hidden="false" customHeight="false" outlineLevel="0" collapsed="false">
      <c r="A1932" s="294" t="s">
        <v>2510</v>
      </c>
      <c r="B1932" s="295" t="n">
        <v>88401</v>
      </c>
      <c r="C1932" s="296" t="s">
        <v>2858</v>
      </c>
      <c r="D1932" s="297" t="s">
        <v>2512</v>
      </c>
      <c r="E1932" s="298" t="n">
        <v>0.17</v>
      </c>
      <c r="F1932" s="298" t="n">
        <v>0</v>
      </c>
      <c r="G1932" s="298" t="n">
        <v>0.17</v>
      </c>
    </row>
    <row r="1933" customFormat="false" ht="68.65" hidden="false" customHeight="false" outlineLevel="0" collapsed="false">
      <c r="A1933" s="294" t="s">
        <v>2510</v>
      </c>
      <c r="B1933" s="295" t="n">
        <v>88402</v>
      </c>
      <c r="C1933" s="296" t="s">
        <v>2859</v>
      </c>
      <c r="D1933" s="297" t="s">
        <v>2512</v>
      </c>
      <c r="E1933" s="298" t="n">
        <v>0.84</v>
      </c>
      <c r="F1933" s="298" t="n">
        <v>0</v>
      </c>
      <c r="G1933" s="298" t="n">
        <v>0.84</v>
      </c>
    </row>
    <row r="1934" customFormat="false" ht="68.65" hidden="false" customHeight="false" outlineLevel="0" collapsed="false">
      <c r="A1934" s="294" t="s">
        <v>2510</v>
      </c>
      <c r="B1934" s="295" t="n">
        <v>88403</v>
      </c>
      <c r="C1934" s="296" t="s">
        <v>2860</v>
      </c>
      <c r="D1934" s="297" t="s">
        <v>2512</v>
      </c>
      <c r="E1934" s="298" t="n">
        <v>1.33</v>
      </c>
      <c r="F1934" s="298" t="n">
        <v>0</v>
      </c>
      <c r="G1934" s="298" t="n">
        <v>1.33</v>
      </c>
    </row>
    <row r="1935" customFormat="false" ht="68.65" hidden="false" customHeight="false" outlineLevel="0" collapsed="false">
      <c r="A1935" s="294" t="s">
        <v>2510</v>
      </c>
      <c r="B1935" s="295" t="n">
        <v>88387</v>
      </c>
      <c r="C1935" s="296" t="s">
        <v>2861</v>
      </c>
      <c r="D1935" s="297" t="s">
        <v>2512</v>
      </c>
      <c r="E1935" s="298" t="n">
        <v>0.81</v>
      </c>
      <c r="F1935" s="298" t="n">
        <v>0</v>
      </c>
      <c r="G1935" s="298" t="n">
        <v>0.81</v>
      </c>
    </row>
    <row r="1936" customFormat="false" ht="68.65" hidden="false" customHeight="false" outlineLevel="0" collapsed="false">
      <c r="A1936" s="294" t="s">
        <v>2510</v>
      </c>
      <c r="B1936" s="295" t="n">
        <v>88389</v>
      </c>
      <c r="C1936" s="296" t="s">
        <v>2862</v>
      </c>
      <c r="D1936" s="297" t="s">
        <v>2512</v>
      </c>
      <c r="E1936" s="298" t="n">
        <v>0.18</v>
      </c>
      <c r="F1936" s="298" t="n">
        <v>0</v>
      </c>
      <c r="G1936" s="298" t="n">
        <v>0.18</v>
      </c>
    </row>
    <row r="1937" customFormat="false" ht="68.65" hidden="false" customHeight="false" outlineLevel="0" collapsed="false">
      <c r="A1937" s="294" t="s">
        <v>2510</v>
      </c>
      <c r="B1937" s="295" t="n">
        <v>88390</v>
      </c>
      <c r="C1937" s="296" t="s">
        <v>2863</v>
      </c>
      <c r="D1937" s="297" t="s">
        <v>2512</v>
      </c>
      <c r="E1937" s="298" t="n">
        <v>0.89</v>
      </c>
      <c r="F1937" s="298" t="n">
        <v>0</v>
      </c>
      <c r="G1937" s="298" t="n">
        <v>0.89</v>
      </c>
    </row>
    <row r="1938" customFormat="false" ht="68.65" hidden="false" customHeight="false" outlineLevel="0" collapsed="false">
      <c r="A1938" s="294" t="s">
        <v>2510</v>
      </c>
      <c r="B1938" s="295" t="n">
        <v>88391</v>
      </c>
      <c r="C1938" s="296" t="s">
        <v>2864</v>
      </c>
      <c r="D1938" s="297" t="s">
        <v>2512</v>
      </c>
      <c r="E1938" s="298" t="n">
        <v>2.22</v>
      </c>
      <c r="F1938" s="298" t="n">
        <v>0</v>
      </c>
      <c r="G1938" s="298" t="n">
        <v>2.22</v>
      </c>
    </row>
    <row r="1939" customFormat="false" ht="68.65" hidden="false" customHeight="false" outlineLevel="0" collapsed="false">
      <c r="A1939" s="294" t="s">
        <v>2510</v>
      </c>
      <c r="B1939" s="295" t="n">
        <v>88394</v>
      </c>
      <c r="C1939" s="296" t="s">
        <v>2865</v>
      </c>
      <c r="D1939" s="297" t="s">
        <v>2512</v>
      </c>
      <c r="E1939" s="298" t="n">
        <v>0.96</v>
      </c>
      <c r="F1939" s="298" t="n">
        <v>0</v>
      </c>
      <c r="G1939" s="298" t="n">
        <v>0.96</v>
      </c>
    </row>
    <row r="1940" customFormat="false" ht="68.65" hidden="false" customHeight="false" outlineLevel="0" collapsed="false">
      <c r="A1940" s="294" t="s">
        <v>2510</v>
      </c>
      <c r="B1940" s="295" t="n">
        <v>88395</v>
      </c>
      <c r="C1940" s="296" t="s">
        <v>2866</v>
      </c>
      <c r="D1940" s="297" t="s">
        <v>2512</v>
      </c>
      <c r="E1940" s="298" t="n">
        <v>0.22</v>
      </c>
      <c r="F1940" s="298" t="n">
        <v>0</v>
      </c>
      <c r="G1940" s="298" t="n">
        <v>0.22</v>
      </c>
    </row>
    <row r="1941" customFormat="false" ht="68.65" hidden="false" customHeight="false" outlineLevel="0" collapsed="false">
      <c r="A1941" s="294" t="s">
        <v>2510</v>
      </c>
      <c r="B1941" s="295" t="n">
        <v>88396</v>
      </c>
      <c r="C1941" s="296" t="s">
        <v>2867</v>
      </c>
      <c r="D1941" s="297" t="s">
        <v>2512</v>
      </c>
      <c r="E1941" s="298" t="n">
        <v>1.05</v>
      </c>
      <c r="F1941" s="298" t="n">
        <v>0</v>
      </c>
      <c r="G1941" s="298" t="n">
        <v>1.05</v>
      </c>
    </row>
    <row r="1942" customFormat="false" ht="68.65" hidden="false" customHeight="false" outlineLevel="0" collapsed="false">
      <c r="A1942" s="294" t="s">
        <v>2510</v>
      </c>
      <c r="B1942" s="295" t="n">
        <v>88397</v>
      </c>
      <c r="C1942" s="296" t="s">
        <v>2868</v>
      </c>
      <c r="D1942" s="297" t="s">
        <v>2512</v>
      </c>
      <c r="E1942" s="298" t="n">
        <v>3.32</v>
      </c>
      <c r="F1942" s="298" t="n">
        <v>0</v>
      </c>
      <c r="G1942" s="298" t="n">
        <v>3.32</v>
      </c>
    </row>
    <row r="1943" customFormat="false" ht="68.65" hidden="false" customHeight="false" outlineLevel="0" collapsed="false">
      <c r="A1943" s="294" t="s">
        <v>2510</v>
      </c>
      <c r="B1943" s="295" t="n">
        <v>90633</v>
      </c>
      <c r="C1943" s="296" t="s">
        <v>2869</v>
      </c>
      <c r="D1943" s="297" t="s">
        <v>2512</v>
      </c>
      <c r="E1943" s="298" t="n">
        <v>3.85</v>
      </c>
      <c r="F1943" s="298" t="n">
        <v>0</v>
      </c>
      <c r="G1943" s="298" t="n">
        <v>3.85</v>
      </c>
    </row>
    <row r="1944" customFormat="false" ht="68.65" hidden="false" customHeight="false" outlineLevel="0" collapsed="false">
      <c r="A1944" s="294" t="s">
        <v>2510</v>
      </c>
      <c r="B1944" s="295" t="n">
        <v>90634</v>
      </c>
      <c r="C1944" s="296" t="s">
        <v>2870</v>
      </c>
      <c r="D1944" s="297" t="s">
        <v>2512</v>
      </c>
      <c r="E1944" s="298" t="n">
        <v>0.89</v>
      </c>
      <c r="F1944" s="298" t="n">
        <v>0</v>
      </c>
      <c r="G1944" s="298" t="n">
        <v>0.89</v>
      </c>
    </row>
    <row r="1945" customFormat="false" ht="68.65" hidden="false" customHeight="false" outlineLevel="0" collapsed="false">
      <c r="A1945" s="294" t="s">
        <v>2510</v>
      </c>
      <c r="B1945" s="295" t="n">
        <v>90635</v>
      </c>
      <c r="C1945" s="296" t="s">
        <v>2871</v>
      </c>
      <c r="D1945" s="297" t="s">
        <v>2512</v>
      </c>
      <c r="E1945" s="298" t="n">
        <v>4.21</v>
      </c>
      <c r="F1945" s="298" t="n">
        <v>0</v>
      </c>
      <c r="G1945" s="298" t="n">
        <v>4.21</v>
      </c>
    </row>
    <row r="1946" customFormat="false" ht="68.65" hidden="false" customHeight="false" outlineLevel="0" collapsed="false">
      <c r="A1946" s="294" t="s">
        <v>2510</v>
      </c>
      <c r="B1946" s="295" t="n">
        <v>90636</v>
      </c>
      <c r="C1946" s="296" t="s">
        <v>2872</v>
      </c>
      <c r="D1946" s="297" t="s">
        <v>2512</v>
      </c>
      <c r="E1946" s="298" t="n">
        <v>4.44</v>
      </c>
      <c r="F1946" s="298" t="n">
        <v>0</v>
      </c>
      <c r="G1946" s="298" t="n">
        <v>4.44</v>
      </c>
    </row>
    <row r="1947" customFormat="false" ht="68.65" hidden="false" customHeight="false" outlineLevel="0" collapsed="false">
      <c r="A1947" s="294" t="s">
        <v>2510</v>
      </c>
      <c r="B1947" s="295" t="n">
        <v>103241</v>
      </c>
      <c r="C1947" s="296" t="s">
        <v>2873</v>
      </c>
      <c r="D1947" s="297" t="s">
        <v>2512</v>
      </c>
      <c r="E1947" s="298" t="n">
        <v>8.32</v>
      </c>
      <c r="F1947" s="298" t="n">
        <v>0</v>
      </c>
      <c r="G1947" s="298" t="n">
        <v>8.32</v>
      </c>
    </row>
    <row r="1948" customFormat="false" ht="68.65" hidden="false" customHeight="false" outlineLevel="0" collapsed="false">
      <c r="A1948" s="294" t="s">
        <v>2510</v>
      </c>
      <c r="B1948" s="295" t="n">
        <v>88853</v>
      </c>
      <c r="C1948" s="296" t="s">
        <v>2874</v>
      </c>
      <c r="D1948" s="297" t="s">
        <v>2512</v>
      </c>
      <c r="E1948" s="298" t="n">
        <v>0.21</v>
      </c>
      <c r="F1948" s="298" t="n">
        <v>0</v>
      </c>
      <c r="G1948" s="298" t="n">
        <v>0.21</v>
      </c>
    </row>
    <row r="1949" customFormat="false" ht="68.65" hidden="false" customHeight="false" outlineLevel="0" collapsed="false">
      <c r="A1949" s="294" t="s">
        <v>2510</v>
      </c>
      <c r="B1949" s="295" t="n">
        <v>88854</v>
      </c>
      <c r="C1949" s="296" t="s">
        <v>2875</v>
      </c>
      <c r="D1949" s="297" t="s">
        <v>2512</v>
      </c>
      <c r="E1949" s="298" t="n">
        <v>0.04</v>
      </c>
      <c r="F1949" s="298" t="n">
        <v>0</v>
      </c>
      <c r="G1949" s="298" t="n">
        <v>0.04</v>
      </c>
    </row>
    <row r="1950" customFormat="false" ht="68.65" hidden="false" customHeight="false" outlineLevel="0" collapsed="false">
      <c r="A1950" s="294" t="s">
        <v>2510</v>
      </c>
      <c r="B1950" s="295" t="n">
        <v>5692</v>
      </c>
      <c r="C1950" s="296" t="s">
        <v>2876</v>
      </c>
      <c r="D1950" s="297" t="s">
        <v>2512</v>
      </c>
      <c r="E1950" s="298" t="n">
        <v>0.23</v>
      </c>
      <c r="F1950" s="298" t="n">
        <v>0</v>
      </c>
      <c r="G1950" s="298" t="n">
        <v>0.23</v>
      </c>
    </row>
    <row r="1951" customFormat="false" ht="68.65" hidden="false" customHeight="false" outlineLevel="0" collapsed="false">
      <c r="A1951" s="294" t="s">
        <v>2510</v>
      </c>
      <c r="B1951" s="295" t="n">
        <v>5693</v>
      </c>
      <c r="C1951" s="296" t="s">
        <v>2877</v>
      </c>
      <c r="D1951" s="297" t="s">
        <v>2512</v>
      </c>
      <c r="E1951" s="298" t="n">
        <v>22.97</v>
      </c>
      <c r="F1951" s="298" t="n">
        <v>0</v>
      </c>
      <c r="G1951" s="298" t="n">
        <v>22.97</v>
      </c>
    </row>
    <row r="1952" customFormat="false" ht="68.65" hidden="false" customHeight="false" outlineLevel="0" collapsed="false">
      <c r="A1952" s="294" t="s">
        <v>2510</v>
      </c>
      <c r="B1952" s="295" t="n">
        <v>7044</v>
      </c>
      <c r="C1952" s="296" t="s">
        <v>2878</v>
      </c>
      <c r="D1952" s="297" t="s">
        <v>2512</v>
      </c>
      <c r="E1952" s="298" t="n">
        <v>0.26</v>
      </c>
      <c r="F1952" s="298" t="n">
        <v>0</v>
      </c>
      <c r="G1952" s="298" t="n">
        <v>0.26</v>
      </c>
    </row>
    <row r="1953" customFormat="false" ht="68.65" hidden="false" customHeight="false" outlineLevel="0" collapsed="false">
      <c r="A1953" s="294" t="s">
        <v>2510</v>
      </c>
      <c r="B1953" s="295" t="n">
        <v>7045</v>
      </c>
      <c r="C1953" s="296" t="s">
        <v>2879</v>
      </c>
      <c r="D1953" s="297" t="s">
        <v>2512</v>
      </c>
      <c r="E1953" s="298" t="n">
        <v>0.06</v>
      </c>
      <c r="F1953" s="298" t="n">
        <v>0</v>
      </c>
      <c r="G1953" s="298" t="n">
        <v>0.06</v>
      </c>
    </row>
    <row r="1954" customFormat="false" ht="68.65" hidden="false" customHeight="false" outlineLevel="0" collapsed="false">
      <c r="A1954" s="294" t="s">
        <v>2510</v>
      </c>
      <c r="B1954" s="295" t="n">
        <v>7046</v>
      </c>
      <c r="C1954" s="296" t="s">
        <v>2880</v>
      </c>
      <c r="D1954" s="297" t="s">
        <v>2512</v>
      </c>
      <c r="E1954" s="298" t="n">
        <v>0.29</v>
      </c>
      <c r="F1954" s="298" t="n">
        <v>0</v>
      </c>
      <c r="G1954" s="298" t="n">
        <v>0.29</v>
      </c>
    </row>
    <row r="1955" customFormat="false" ht="68.65" hidden="false" customHeight="false" outlineLevel="0" collapsed="false">
      <c r="A1955" s="294" t="s">
        <v>2510</v>
      </c>
      <c r="B1955" s="295" t="n">
        <v>7047</v>
      </c>
      <c r="C1955" s="296" t="s">
        <v>2881</v>
      </c>
      <c r="D1955" s="297" t="s">
        <v>2512</v>
      </c>
      <c r="E1955" s="298" t="n">
        <v>27.12</v>
      </c>
      <c r="F1955" s="298" t="n">
        <v>0</v>
      </c>
      <c r="G1955" s="298" t="n">
        <v>27.12</v>
      </c>
    </row>
    <row r="1956" customFormat="false" ht="68.65" hidden="false" customHeight="false" outlineLevel="0" collapsed="false">
      <c r="A1956" s="294" t="s">
        <v>2510</v>
      </c>
      <c r="B1956" s="295" t="n">
        <v>89228</v>
      </c>
      <c r="C1956" s="296" t="s">
        <v>2882</v>
      </c>
      <c r="D1956" s="297" t="s">
        <v>2512</v>
      </c>
      <c r="E1956" s="298" t="n">
        <v>58</v>
      </c>
      <c r="F1956" s="298" t="n">
        <v>0</v>
      </c>
      <c r="G1956" s="298" t="n">
        <v>58</v>
      </c>
    </row>
    <row r="1957" customFormat="false" ht="68.65" hidden="false" customHeight="false" outlineLevel="0" collapsed="false">
      <c r="A1957" s="294" t="s">
        <v>2510</v>
      </c>
      <c r="B1957" s="295" t="n">
        <v>89229</v>
      </c>
      <c r="C1957" s="296" t="s">
        <v>2883</v>
      </c>
      <c r="D1957" s="297" t="s">
        <v>2512</v>
      </c>
      <c r="E1957" s="298" t="n">
        <v>20.44</v>
      </c>
      <c r="F1957" s="298" t="n">
        <v>0</v>
      </c>
      <c r="G1957" s="298" t="n">
        <v>20.44</v>
      </c>
    </row>
    <row r="1958" customFormat="false" ht="68.65" hidden="false" customHeight="false" outlineLevel="0" collapsed="false">
      <c r="A1958" s="294" t="s">
        <v>2510</v>
      </c>
      <c r="B1958" s="295" t="n">
        <v>5779</v>
      </c>
      <c r="C1958" s="296" t="s">
        <v>2884</v>
      </c>
      <c r="D1958" s="297" t="s">
        <v>2512</v>
      </c>
      <c r="E1958" s="298" t="n">
        <v>93.23</v>
      </c>
      <c r="F1958" s="298" t="n">
        <v>0</v>
      </c>
      <c r="G1958" s="298" t="n">
        <v>93.23</v>
      </c>
    </row>
    <row r="1959" customFormat="false" ht="68.65" hidden="false" customHeight="false" outlineLevel="0" collapsed="false">
      <c r="A1959" s="294" t="s">
        <v>2510</v>
      </c>
      <c r="B1959" s="295" t="n">
        <v>53849</v>
      </c>
      <c r="C1959" s="296" t="s">
        <v>2885</v>
      </c>
      <c r="D1959" s="297" t="s">
        <v>2512</v>
      </c>
      <c r="E1959" s="298" t="n">
        <v>88.55</v>
      </c>
      <c r="F1959" s="298" t="n">
        <v>0</v>
      </c>
      <c r="G1959" s="298" t="n">
        <v>88.55</v>
      </c>
    </row>
    <row r="1960" customFormat="false" ht="68.65" hidden="false" customHeight="false" outlineLevel="0" collapsed="false">
      <c r="A1960" s="294" t="s">
        <v>2510</v>
      </c>
      <c r="B1960" s="295" t="n">
        <v>95129</v>
      </c>
      <c r="C1960" s="296" t="s">
        <v>2886</v>
      </c>
      <c r="D1960" s="297" t="s">
        <v>2512</v>
      </c>
      <c r="E1960" s="298" t="n">
        <v>47.9</v>
      </c>
      <c r="F1960" s="298" t="n">
        <v>0</v>
      </c>
      <c r="G1960" s="298" t="n">
        <v>47.9</v>
      </c>
    </row>
    <row r="1961" customFormat="false" ht="68.65" hidden="false" customHeight="false" outlineLevel="0" collapsed="false">
      <c r="A1961" s="294" t="s">
        <v>2510</v>
      </c>
      <c r="B1961" s="295" t="n">
        <v>95130</v>
      </c>
      <c r="C1961" s="296" t="s">
        <v>2887</v>
      </c>
      <c r="D1961" s="297" t="s">
        <v>2512</v>
      </c>
      <c r="E1961" s="298" t="n">
        <v>17.36</v>
      </c>
      <c r="F1961" s="298" t="n">
        <v>0</v>
      </c>
      <c r="G1961" s="298" t="n">
        <v>17.36</v>
      </c>
    </row>
    <row r="1962" customFormat="false" ht="68.65" hidden="false" customHeight="false" outlineLevel="0" collapsed="false">
      <c r="A1962" s="294" t="s">
        <v>2510</v>
      </c>
      <c r="B1962" s="295" t="n">
        <v>95131</v>
      </c>
      <c r="C1962" s="296" t="s">
        <v>2888</v>
      </c>
      <c r="D1962" s="297" t="s">
        <v>2512</v>
      </c>
      <c r="E1962" s="298" t="n">
        <v>56.38</v>
      </c>
      <c r="F1962" s="298" t="n">
        <v>0</v>
      </c>
      <c r="G1962" s="298" t="n">
        <v>56.38</v>
      </c>
    </row>
    <row r="1963" customFormat="false" ht="68.65" hidden="false" customHeight="false" outlineLevel="0" collapsed="false">
      <c r="A1963" s="294" t="s">
        <v>2510</v>
      </c>
      <c r="B1963" s="295" t="n">
        <v>95132</v>
      </c>
      <c r="C1963" s="296" t="s">
        <v>2889</v>
      </c>
      <c r="D1963" s="297" t="s">
        <v>2512</v>
      </c>
      <c r="E1963" s="298" t="n">
        <v>34.11</v>
      </c>
      <c r="F1963" s="298" t="n">
        <v>0</v>
      </c>
      <c r="G1963" s="298" t="n">
        <v>34.11</v>
      </c>
    </row>
    <row r="1964" customFormat="false" ht="68.65" hidden="false" customHeight="false" outlineLevel="0" collapsed="false">
      <c r="A1964" s="294" t="s">
        <v>2510</v>
      </c>
      <c r="B1964" s="295" t="n">
        <v>102985</v>
      </c>
      <c r="C1964" s="296" t="s">
        <v>2890</v>
      </c>
      <c r="D1964" s="297" t="s">
        <v>2512</v>
      </c>
      <c r="E1964" s="298" t="n">
        <v>15.82</v>
      </c>
      <c r="F1964" s="298" t="n">
        <v>0</v>
      </c>
      <c r="G1964" s="298" t="n">
        <v>15.82</v>
      </c>
    </row>
    <row r="1965" customFormat="false" ht="68.65" hidden="false" customHeight="false" outlineLevel="0" collapsed="false">
      <c r="A1965" s="294" t="s">
        <v>2510</v>
      </c>
      <c r="B1965" s="295" t="n">
        <v>92956</v>
      </c>
      <c r="C1965" s="296" t="s">
        <v>2891</v>
      </c>
      <c r="D1965" s="297" t="s">
        <v>2512</v>
      </c>
      <c r="E1965" s="298" t="n">
        <v>4.41</v>
      </c>
      <c r="F1965" s="298" t="n">
        <v>0</v>
      </c>
      <c r="G1965" s="298" t="n">
        <v>4.41</v>
      </c>
    </row>
    <row r="1966" customFormat="false" ht="68.65" hidden="false" customHeight="false" outlineLevel="0" collapsed="false">
      <c r="A1966" s="294" t="s">
        <v>2510</v>
      </c>
      <c r="B1966" s="295" t="n">
        <v>92957</v>
      </c>
      <c r="C1966" s="296" t="s">
        <v>2892</v>
      </c>
      <c r="D1966" s="297" t="s">
        <v>2512</v>
      </c>
      <c r="E1966" s="298" t="n">
        <v>1.02</v>
      </c>
      <c r="F1966" s="298" t="n">
        <v>0</v>
      </c>
      <c r="G1966" s="298" t="n">
        <v>1.02</v>
      </c>
    </row>
    <row r="1967" customFormat="false" ht="68.65" hidden="false" customHeight="false" outlineLevel="0" collapsed="false">
      <c r="A1967" s="294" t="s">
        <v>2510</v>
      </c>
      <c r="B1967" s="295" t="n">
        <v>92958</v>
      </c>
      <c r="C1967" s="296" t="s">
        <v>2893</v>
      </c>
      <c r="D1967" s="297" t="s">
        <v>2512</v>
      </c>
      <c r="E1967" s="298" t="n">
        <v>4.83</v>
      </c>
      <c r="F1967" s="298" t="n">
        <v>0</v>
      </c>
      <c r="G1967" s="298" t="n">
        <v>4.83</v>
      </c>
    </row>
    <row r="1968" customFormat="false" ht="68.65" hidden="false" customHeight="false" outlineLevel="0" collapsed="false">
      <c r="A1968" s="294" t="s">
        <v>2510</v>
      </c>
      <c r="B1968" s="295" t="n">
        <v>92959</v>
      </c>
      <c r="C1968" s="296" t="s">
        <v>2894</v>
      </c>
      <c r="D1968" s="297" t="s">
        <v>2512</v>
      </c>
      <c r="E1968" s="298" t="n">
        <v>9.81</v>
      </c>
      <c r="F1968" s="298" t="n">
        <v>0</v>
      </c>
      <c r="G1968" s="298" t="n">
        <v>9.81</v>
      </c>
    </row>
    <row r="1969" customFormat="false" ht="68.65" hidden="false" customHeight="false" outlineLevel="0" collapsed="false">
      <c r="A1969" s="294" t="s">
        <v>2510</v>
      </c>
      <c r="B1969" s="295" t="n">
        <v>102861</v>
      </c>
      <c r="C1969" s="296" t="s">
        <v>2895</v>
      </c>
      <c r="D1969" s="297" t="s">
        <v>2512</v>
      </c>
      <c r="E1969" s="298" t="n">
        <v>0.88</v>
      </c>
      <c r="F1969" s="298" t="n">
        <v>0</v>
      </c>
      <c r="G1969" s="298" t="n">
        <v>0.88</v>
      </c>
    </row>
    <row r="1970" customFormat="false" ht="68.65" hidden="false" customHeight="false" outlineLevel="0" collapsed="false">
      <c r="A1970" s="294" t="s">
        <v>2510</v>
      </c>
      <c r="B1970" s="295" t="n">
        <v>93404</v>
      </c>
      <c r="C1970" s="296" t="s">
        <v>2896</v>
      </c>
      <c r="D1970" s="297" t="s">
        <v>2512</v>
      </c>
      <c r="E1970" s="298" t="n">
        <v>7.74</v>
      </c>
      <c r="F1970" s="298" t="n">
        <v>0</v>
      </c>
      <c r="G1970" s="298" t="n">
        <v>7.74</v>
      </c>
    </row>
    <row r="1971" customFormat="false" ht="68.65" hidden="false" customHeight="false" outlineLevel="0" collapsed="false">
      <c r="A1971" s="294" t="s">
        <v>2510</v>
      </c>
      <c r="B1971" s="295" t="n">
        <v>93405</v>
      </c>
      <c r="C1971" s="296" t="s">
        <v>2897</v>
      </c>
      <c r="D1971" s="297" t="s">
        <v>2512</v>
      </c>
      <c r="E1971" s="298" t="n">
        <v>1.97</v>
      </c>
      <c r="F1971" s="298" t="n">
        <v>0</v>
      </c>
      <c r="G1971" s="298" t="n">
        <v>1.97</v>
      </c>
    </row>
    <row r="1972" customFormat="false" ht="68.65" hidden="false" customHeight="false" outlineLevel="0" collapsed="false">
      <c r="A1972" s="294" t="s">
        <v>2510</v>
      </c>
      <c r="B1972" s="295" t="n">
        <v>93406</v>
      </c>
      <c r="C1972" s="296" t="s">
        <v>2898</v>
      </c>
      <c r="D1972" s="297" t="s">
        <v>2512</v>
      </c>
      <c r="E1972" s="298" t="n">
        <v>9.29</v>
      </c>
      <c r="F1972" s="298" t="n">
        <v>0</v>
      </c>
      <c r="G1972" s="298" t="n">
        <v>9.29</v>
      </c>
    </row>
    <row r="1973" customFormat="false" ht="68.65" hidden="false" customHeight="false" outlineLevel="0" collapsed="false">
      <c r="A1973" s="294" t="s">
        <v>2510</v>
      </c>
      <c r="B1973" s="295" t="n">
        <v>93407</v>
      </c>
      <c r="C1973" s="296" t="s">
        <v>2899</v>
      </c>
      <c r="D1973" s="297" t="s">
        <v>2512</v>
      </c>
      <c r="E1973" s="298" t="n">
        <v>49.88</v>
      </c>
      <c r="F1973" s="298" t="n">
        <v>0</v>
      </c>
      <c r="G1973" s="298" t="n">
        <v>49.88</v>
      </c>
    </row>
    <row r="1974" customFormat="false" ht="68.65" hidden="false" customHeight="false" outlineLevel="0" collapsed="false">
      <c r="A1974" s="294" t="s">
        <v>2510</v>
      </c>
      <c r="B1974" s="295" t="n">
        <v>102939</v>
      </c>
      <c r="C1974" s="296" t="s">
        <v>2900</v>
      </c>
      <c r="D1974" s="297" t="s">
        <v>2512</v>
      </c>
      <c r="E1974" s="298" t="n">
        <v>6.63</v>
      </c>
      <c r="F1974" s="298" t="n">
        <v>0</v>
      </c>
      <c r="G1974" s="298" t="n">
        <v>6.63</v>
      </c>
    </row>
    <row r="1975" customFormat="false" ht="68.65" hidden="false" customHeight="false" outlineLevel="0" collapsed="false">
      <c r="A1975" s="294" t="s">
        <v>2510</v>
      </c>
      <c r="B1975" s="295" t="n">
        <v>103162</v>
      </c>
      <c r="C1975" s="296" t="s">
        <v>2901</v>
      </c>
      <c r="D1975" s="297" t="s">
        <v>2512</v>
      </c>
      <c r="E1975" s="298" t="n">
        <v>0.47</v>
      </c>
      <c r="F1975" s="298" t="n">
        <v>0</v>
      </c>
      <c r="G1975" s="298" t="n">
        <v>0.47</v>
      </c>
    </row>
    <row r="1976" customFormat="false" ht="68.65" hidden="false" customHeight="false" outlineLevel="0" collapsed="false">
      <c r="A1976" s="294" t="s">
        <v>2510</v>
      </c>
      <c r="B1976" s="295" t="n">
        <v>103156</v>
      </c>
      <c r="C1976" s="296" t="s">
        <v>2902</v>
      </c>
      <c r="D1976" s="297" t="s">
        <v>2512</v>
      </c>
      <c r="E1976" s="298" t="n">
        <v>1.68</v>
      </c>
      <c r="F1976" s="298" t="n">
        <v>0</v>
      </c>
      <c r="G1976" s="298" t="n">
        <v>1.68</v>
      </c>
    </row>
    <row r="1977" customFormat="false" ht="68.65" hidden="false" customHeight="false" outlineLevel="0" collapsed="false">
      <c r="A1977" s="294" t="s">
        <v>2510</v>
      </c>
      <c r="B1977" s="295" t="n">
        <v>103174</v>
      </c>
      <c r="C1977" s="296" t="s">
        <v>2903</v>
      </c>
      <c r="D1977" s="297" t="s">
        <v>2512</v>
      </c>
      <c r="E1977" s="298" t="n">
        <v>1.34</v>
      </c>
      <c r="F1977" s="298" t="n">
        <v>0</v>
      </c>
      <c r="G1977" s="298" t="n">
        <v>1.34</v>
      </c>
    </row>
    <row r="1978" customFormat="false" ht="68.65" hidden="false" customHeight="false" outlineLevel="0" collapsed="false">
      <c r="A1978" s="294" t="s">
        <v>2510</v>
      </c>
      <c r="B1978" s="295" t="n">
        <v>103180</v>
      </c>
      <c r="C1978" s="296" t="s">
        <v>2904</v>
      </c>
      <c r="D1978" s="297" t="s">
        <v>2512</v>
      </c>
      <c r="E1978" s="298" t="n">
        <v>3.1</v>
      </c>
      <c r="F1978" s="298" t="n">
        <v>0</v>
      </c>
      <c r="G1978" s="298" t="n">
        <v>3.1</v>
      </c>
    </row>
    <row r="1979" customFormat="false" ht="68.65" hidden="false" customHeight="false" outlineLevel="0" collapsed="false">
      <c r="A1979" s="294" t="s">
        <v>2510</v>
      </c>
      <c r="B1979" s="295" t="n">
        <v>103168</v>
      </c>
      <c r="C1979" s="296" t="s">
        <v>2905</v>
      </c>
      <c r="D1979" s="297" t="s">
        <v>2512</v>
      </c>
      <c r="E1979" s="298" t="n">
        <v>0.53</v>
      </c>
      <c r="F1979" s="298" t="n">
        <v>0</v>
      </c>
      <c r="G1979" s="298" t="n">
        <v>0.53</v>
      </c>
    </row>
    <row r="1980" customFormat="false" ht="68.65" hidden="false" customHeight="false" outlineLevel="0" collapsed="false">
      <c r="A1980" s="294" t="s">
        <v>2510</v>
      </c>
      <c r="B1980" s="295" t="n">
        <v>102867</v>
      </c>
      <c r="C1980" s="296" t="s">
        <v>2906</v>
      </c>
      <c r="D1980" s="297" t="s">
        <v>2512</v>
      </c>
      <c r="E1980" s="298" t="n">
        <v>0.48</v>
      </c>
      <c r="F1980" s="298" t="n">
        <v>0</v>
      </c>
      <c r="G1980" s="298" t="n">
        <v>0.48</v>
      </c>
    </row>
    <row r="1981" customFormat="false" ht="68.65" hidden="false" customHeight="false" outlineLevel="0" collapsed="false">
      <c r="A1981" s="294" t="s">
        <v>2510</v>
      </c>
      <c r="B1981" s="295" t="n">
        <v>92108</v>
      </c>
      <c r="C1981" s="296" t="s">
        <v>2907</v>
      </c>
      <c r="D1981" s="297" t="s">
        <v>2512</v>
      </c>
      <c r="E1981" s="298" t="n">
        <v>0.9</v>
      </c>
      <c r="F1981" s="298" t="n">
        <v>0</v>
      </c>
      <c r="G1981" s="298" t="n">
        <v>0.9</v>
      </c>
    </row>
    <row r="1982" customFormat="false" ht="68.65" hidden="false" customHeight="false" outlineLevel="0" collapsed="false">
      <c r="A1982" s="294" t="s">
        <v>2510</v>
      </c>
      <c r="B1982" s="295" t="n">
        <v>92109</v>
      </c>
      <c r="C1982" s="296" t="s">
        <v>2908</v>
      </c>
      <c r="D1982" s="297" t="s">
        <v>2512</v>
      </c>
      <c r="E1982" s="298" t="n">
        <v>0.2</v>
      </c>
      <c r="F1982" s="298" t="n">
        <v>0</v>
      </c>
      <c r="G1982" s="298" t="n">
        <v>0.2</v>
      </c>
    </row>
    <row r="1983" customFormat="false" ht="68.65" hidden="false" customHeight="false" outlineLevel="0" collapsed="false">
      <c r="A1983" s="294" t="s">
        <v>2510</v>
      </c>
      <c r="B1983" s="295" t="n">
        <v>92110</v>
      </c>
      <c r="C1983" s="296" t="s">
        <v>2909</v>
      </c>
      <c r="D1983" s="297" t="s">
        <v>2512</v>
      </c>
      <c r="E1983" s="298" t="n">
        <v>1.12</v>
      </c>
      <c r="F1983" s="298" t="n">
        <v>0</v>
      </c>
      <c r="G1983" s="298" t="n">
        <v>1.12</v>
      </c>
    </row>
    <row r="1984" customFormat="false" ht="68.65" hidden="false" customHeight="false" outlineLevel="0" collapsed="false">
      <c r="A1984" s="294" t="s">
        <v>2510</v>
      </c>
      <c r="B1984" s="295" t="n">
        <v>92111</v>
      </c>
      <c r="C1984" s="296" t="s">
        <v>2910</v>
      </c>
      <c r="D1984" s="297" t="s">
        <v>2512</v>
      </c>
      <c r="E1984" s="298" t="n">
        <v>0.88</v>
      </c>
      <c r="F1984" s="298" t="n">
        <v>0</v>
      </c>
      <c r="G1984" s="298" t="n">
        <v>0.88</v>
      </c>
    </row>
    <row r="1985" customFormat="false" ht="68.65" hidden="false" customHeight="false" outlineLevel="0" collapsed="false">
      <c r="A1985" s="294" t="s">
        <v>2510</v>
      </c>
      <c r="B1985" s="295" t="n">
        <v>90670</v>
      </c>
      <c r="C1985" s="296" t="s">
        <v>2911</v>
      </c>
      <c r="D1985" s="297" t="s">
        <v>2512</v>
      </c>
      <c r="E1985" s="298" t="n">
        <v>259.29</v>
      </c>
      <c r="F1985" s="298" t="n">
        <v>0</v>
      </c>
      <c r="G1985" s="298" t="n">
        <v>259.29</v>
      </c>
    </row>
    <row r="1986" customFormat="false" ht="68.65" hidden="false" customHeight="false" outlineLevel="0" collapsed="false">
      <c r="A1986" s="294" t="s">
        <v>2510</v>
      </c>
      <c r="B1986" s="295" t="n">
        <v>90671</v>
      </c>
      <c r="C1986" s="296" t="s">
        <v>2912</v>
      </c>
      <c r="D1986" s="297" t="s">
        <v>2512</v>
      </c>
      <c r="E1986" s="298" t="n">
        <v>69.56</v>
      </c>
      <c r="F1986" s="298" t="n">
        <v>0</v>
      </c>
      <c r="G1986" s="298" t="n">
        <v>69.56</v>
      </c>
    </row>
    <row r="1987" customFormat="false" ht="68.65" hidden="false" customHeight="false" outlineLevel="0" collapsed="false">
      <c r="A1987" s="294" t="s">
        <v>2510</v>
      </c>
      <c r="B1987" s="295" t="n">
        <v>90672</v>
      </c>
      <c r="C1987" s="296" t="s">
        <v>2913</v>
      </c>
      <c r="D1987" s="297" t="s">
        <v>2512</v>
      </c>
      <c r="E1987" s="298" t="n">
        <v>324.48</v>
      </c>
      <c r="F1987" s="298" t="n">
        <v>0</v>
      </c>
      <c r="G1987" s="298" t="n">
        <v>324.48</v>
      </c>
    </row>
    <row r="1988" customFormat="false" ht="68.65" hidden="false" customHeight="false" outlineLevel="0" collapsed="false">
      <c r="A1988" s="294" t="s">
        <v>2510</v>
      </c>
      <c r="B1988" s="295" t="n">
        <v>90673</v>
      </c>
      <c r="C1988" s="296" t="s">
        <v>2914</v>
      </c>
      <c r="D1988" s="297" t="s">
        <v>2512</v>
      </c>
      <c r="E1988" s="298" t="n">
        <v>126.53</v>
      </c>
      <c r="F1988" s="298" t="n">
        <v>0</v>
      </c>
      <c r="G1988" s="298" t="n">
        <v>126.53</v>
      </c>
    </row>
    <row r="1989" customFormat="false" ht="68.65" hidden="false" customHeight="false" outlineLevel="0" collapsed="false">
      <c r="A1989" s="294" t="s">
        <v>2510</v>
      </c>
      <c r="B1989" s="295" t="n">
        <v>93220</v>
      </c>
      <c r="C1989" s="296" t="s">
        <v>2915</v>
      </c>
      <c r="D1989" s="297" t="s">
        <v>2512</v>
      </c>
      <c r="E1989" s="298" t="n">
        <v>397.58</v>
      </c>
      <c r="F1989" s="298" t="n">
        <v>0</v>
      </c>
      <c r="G1989" s="298" t="n">
        <v>397.58</v>
      </c>
    </row>
    <row r="1990" customFormat="false" ht="68.65" hidden="false" customHeight="false" outlineLevel="0" collapsed="false">
      <c r="A1990" s="294" t="s">
        <v>2510</v>
      </c>
      <c r="B1990" s="295" t="n">
        <v>93221</v>
      </c>
      <c r="C1990" s="296" t="s">
        <v>2916</v>
      </c>
      <c r="D1990" s="297" t="s">
        <v>2512</v>
      </c>
      <c r="E1990" s="298" t="n">
        <v>106.67</v>
      </c>
      <c r="F1990" s="298" t="n">
        <v>0</v>
      </c>
      <c r="G1990" s="298" t="n">
        <v>106.67</v>
      </c>
    </row>
    <row r="1991" customFormat="false" ht="68.65" hidden="false" customHeight="false" outlineLevel="0" collapsed="false">
      <c r="A1991" s="294" t="s">
        <v>2510</v>
      </c>
      <c r="B1991" s="295" t="n">
        <v>93222</v>
      </c>
      <c r="C1991" s="296" t="s">
        <v>2917</v>
      </c>
      <c r="D1991" s="297" t="s">
        <v>2512</v>
      </c>
      <c r="E1991" s="298" t="n">
        <v>497.54</v>
      </c>
      <c r="F1991" s="298" t="n">
        <v>0</v>
      </c>
      <c r="G1991" s="298" t="n">
        <v>497.54</v>
      </c>
    </row>
    <row r="1992" customFormat="false" ht="68.65" hidden="false" customHeight="false" outlineLevel="0" collapsed="false">
      <c r="A1992" s="294" t="s">
        <v>2510</v>
      </c>
      <c r="B1992" s="295" t="n">
        <v>93223</v>
      </c>
      <c r="C1992" s="296" t="s">
        <v>2918</v>
      </c>
      <c r="D1992" s="297" t="s">
        <v>2512</v>
      </c>
      <c r="E1992" s="298" t="n">
        <v>165.27</v>
      </c>
      <c r="F1992" s="298" t="n">
        <v>0</v>
      </c>
      <c r="G1992" s="298" t="n">
        <v>165.27</v>
      </c>
    </row>
    <row r="1993" customFormat="false" ht="68.65" hidden="false" customHeight="false" outlineLevel="0" collapsed="false">
      <c r="A1993" s="294" t="s">
        <v>2510</v>
      </c>
      <c r="B1993" s="295" t="n">
        <v>104691</v>
      </c>
      <c r="C1993" s="296" t="s">
        <v>2919</v>
      </c>
      <c r="D1993" s="297" t="s">
        <v>2512</v>
      </c>
      <c r="E1993" s="298" t="n">
        <v>1.03</v>
      </c>
      <c r="F1993" s="298" t="n">
        <v>0</v>
      </c>
      <c r="G1993" s="298" t="n">
        <v>1.03</v>
      </c>
    </row>
    <row r="1994" customFormat="false" ht="68.65" hidden="false" customHeight="false" outlineLevel="0" collapsed="false">
      <c r="A1994" s="294" t="s">
        <v>2510</v>
      </c>
      <c r="B1994" s="295" t="n">
        <v>104692</v>
      </c>
      <c r="C1994" s="296" t="s">
        <v>2920</v>
      </c>
      <c r="D1994" s="297" t="s">
        <v>2512</v>
      </c>
      <c r="E1994" s="298" t="n">
        <v>0.23</v>
      </c>
      <c r="F1994" s="298" t="n">
        <v>0</v>
      </c>
      <c r="G1994" s="298" t="n">
        <v>0.23</v>
      </c>
    </row>
    <row r="1995" customFormat="false" ht="68.65" hidden="false" customHeight="false" outlineLevel="0" collapsed="false">
      <c r="A1995" s="294" t="s">
        <v>2510</v>
      </c>
      <c r="B1995" s="295" t="n">
        <v>104693</v>
      </c>
      <c r="C1995" s="296" t="s">
        <v>2921</v>
      </c>
      <c r="D1995" s="297" t="s">
        <v>2512</v>
      </c>
      <c r="E1995" s="298" t="n">
        <v>1.29</v>
      </c>
      <c r="F1995" s="298" t="n">
        <v>0</v>
      </c>
      <c r="G1995" s="298" t="n">
        <v>1.29</v>
      </c>
    </row>
    <row r="1996" customFormat="false" ht="68.65" hidden="false" customHeight="false" outlineLevel="0" collapsed="false">
      <c r="A1996" s="294" t="s">
        <v>2510</v>
      </c>
      <c r="B1996" s="295" t="n">
        <v>104694</v>
      </c>
      <c r="C1996" s="296" t="s">
        <v>2922</v>
      </c>
      <c r="D1996" s="297" t="s">
        <v>2512</v>
      </c>
      <c r="E1996" s="298" t="n">
        <v>1.51</v>
      </c>
      <c r="F1996" s="298" t="n">
        <v>0</v>
      </c>
      <c r="G1996" s="298" t="n">
        <v>1.51</v>
      </c>
    </row>
    <row r="1997" customFormat="false" ht="68.65" hidden="false" customHeight="false" outlineLevel="0" collapsed="false">
      <c r="A1997" s="294" t="s">
        <v>2510</v>
      </c>
      <c r="B1997" s="295" t="n">
        <v>90676</v>
      </c>
      <c r="C1997" s="296" t="s">
        <v>2923</v>
      </c>
      <c r="D1997" s="297" t="s">
        <v>2512</v>
      </c>
      <c r="E1997" s="298" t="n">
        <v>104.57</v>
      </c>
      <c r="F1997" s="298" t="n">
        <v>0</v>
      </c>
      <c r="G1997" s="298" t="n">
        <v>104.57</v>
      </c>
    </row>
    <row r="1998" customFormat="false" ht="68.65" hidden="false" customHeight="false" outlineLevel="0" collapsed="false">
      <c r="A1998" s="294" t="s">
        <v>2510</v>
      </c>
      <c r="B1998" s="295" t="n">
        <v>91021</v>
      </c>
      <c r="C1998" s="296" t="s">
        <v>2924</v>
      </c>
      <c r="D1998" s="297" t="s">
        <v>2512</v>
      </c>
      <c r="E1998" s="298" t="n">
        <v>12.73</v>
      </c>
      <c r="F1998" s="298" t="n">
        <v>0</v>
      </c>
      <c r="G1998" s="298" t="n">
        <v>12.73</v>
      </c>
    </row>
    <row r="1999" customFormat="false" ht="68.65" hidden="false" customHeight="false" outlineLevel="0" collapsed="false">
      <c r="A1999" s="294" t="s">
        <v>2510</v>
      </c>
      <c r="B1999" s="295" t="n">
        <v>90677</v>
      </c>
      <c r="C1999" s="296" t="s">
        <v>2925</v>
      </c>
      <c r="D1999" s="297" t="s">
        <v>2512</v>
      </c>
      <c r="E1999" s="298" t="n">
        <v>31.46</v>
      </c>
      <c r="F1999" s="298" t="n">
        <v>0</v>
      </c>
      <c r="G1999" s="298" t="n">
        <v>31.46</v>
      </c>
    </row>
    <row r="2000" customFormat="false" ht="68.65" hidden="false" customHeight="false" outlineLevel="0" collapsed="false">
      <c r="A2000" s="294" t="s">
        <v>2510</v>
      </c>
      <c r="B2000" s="295" t="n">
        <v>90678</v>
      </c>
      <c r="C2000" s="296" t="s">
        <v>2926</v>
      </c>
      <c r="D2000" s="297" t="s">
        <v>2512</v>
      </c>
      <c r="E2000" s="298" t="n">
        <v>145.66</v>
      </c>
      <c r="F2000" s="298" t="n">
        <v>0</v>
      </c>
      <c r="G2000" s="298" t="n">
        <v>145.66</v>
      </c>
    </row>
    <row r="2001" customFormat="false" ht="68.65" hidden="false" customHeight="false" outlineLevel="0" collapsed="false">
      <c r="A2001" s="294" t="s">
        <v>2510</v>
      </c>
      <c r="B2001" s="295" t="n">
        <v>90679</v>
      </c>
      <c r="C2001" s="296" t="s">
        <v>2927</v>
      </c>
      <c r="D2001" s="297" t="s">
        <v>2512</v>
      </c>
      <c r="E2001" s="298" t="n">
        <v>97.03</v>
      </c>
      <c r="F2001" s="298" t="n">
        <v>0</v>
      </c>
      <c r="G2001" s="298" t="n">
        <v>97.03</v>
      </c>
    </row>
    <row r="2002" customFormat="false" ht="68.65" hidden="false" customHeight="false" outlineLevel="0" collapsed="false">
      <c r="A2002" s="294" t="s">
        <v>2510</v>
      </c>
      <c r="B2002" s="295" t="n">
        <v>102870</v>
      </c>
      <c r="C2002" s="296" t="s">
        <v>2928</v>
      </c>
      <c r="D2002" s="297" t="s">
        <v>2512</v>
      </c>
      <c r="E2002" s="298" t="n">
        <v>378.15</v>
      </c>
      <c r="F2002" s="298" t="n">
        <v>0</v>
      </c>
      <c r="G2002" s="298" t="n">
        <v>378.15</v>
      </c>
    </row>
    <row r="2003" customFormat="false" ht="68.65" hidden="false" customHeight="false" outlineLevel="0" collapsed="false">
      <c r="A2003" s="294" t="s">
        <v>2510</v>
      </c>
      <c r="B2003" s="295" t="n">
        <v>102871</v>
      </c>
      <c r="C2003" s="296" t="s">
        <v>2929</v>
      </c>
      <c r="D2003" s="297" t="s">
        <v>2512</v>
      </c>
      <c r="E2003" s="298" t="n">
        <v>102.16</v>
      </c>
      <c r="F2003" s="298" t="n">
        <v>0</v>
      </c>
      <c r="G2003" s="298" t="n">
        <v>102.16</v>
      </c>
    </row>
    <row r="2004" customFormat="false" ht="68.65" hidden="false" customHeight="false" outlineLevel="0" collapsed="false">
      <c r="A2004" s="294" t="s">
        <v>2510</v>
      </c>
      <c r="B2004" s="295" t="n">
        <v>102872</v>
      </c>
      <c r="C2004" s="296" t="s">
        <v>2930</v>
      </c>
      <c r="D2004" s="297" t="s">
        <v>2512</v>
      </c>
      <c r="E2004" s="298" t="n">
        <v>473.22</v>
      </c>
      <c r="F2004" s="298" t="n">
        <v>0</v>
      </c>
      <c r="G2004" s="298" t="n">
        <v>473.22</v>
      </c>
    </row>
    <row r="2005" customFormat="false" ht="68.65" hidden="false" customHeight="false" outlineLevel="0" collapsed="false">
      <c r="A2005" s="294" t="s">
        <v>2510</v>
      </c>
      <c r="B2005" s="295" t="n">
        <v>102873</v>
      </c>
      <c r="C2005" s="296" t="s">
        <v>2931</v>
      </c>
      <c r="D2005" s="297" t="s">
        <v>2512</v>
      </c>
      <c r="E2005" s="298" t="n">
        <v>126.53</v>
      </c>
      <c r="F2005" s="298" t="n">
        <v>0</v>
      </c>
      <c r="G2005" s="298" t="n">
        <v>126.53</v>
      </c>
    </row>
    <row r="2006" customFormat="false" ht="68.65" hidden="false" customHeight="false" outlineLevel="0" collapsed="false">
      <c r="A2006" s="294" t="s">
        <v>2510</v>
      </c>
      <c r="B2006" s="295" t="n">
        <v>102960</v>
      </c>
      <c r="C2006" s="296" t="s">
        <v>2932</v>
      </c>
      <c r="D2006" s="297" t="s">
        <v>2512</v>
      </c>
      <c r="E2006" s="298" t="n">
        <v>183.52</v>
      </c>
      <c r="F2006" s="298" t="n">
        <v>0</v>
      </c>
      <c r="G2006" s="298" t="n">
        <v>183.52</v>
      </c>
    </row>
    <row r="2007" customFormat="false" ht="68.65" hidden="false" customHeight="false" outlineLevel="0" collapsed="false">
      <c r="A2007" s="294" t="s">
        <v>2510</v>
      </c>
      <c r="B2007" s="295" t="n">
        <v>102961</v>
      </c>
      <c r="C2007" s="296" t="s">
        <v>2933</v>
      </c>
      <c r="D2007" s="297" t="s">
        <v>2512</v>
      </c>
      <c r="E2007" s="298" t="n">
        <v>49.58</v>
      </c>
      <c r="F2007" s="298" t="n">
        <v>0</v>
      </c>
      <c r="G2007" s="298" t="n">
        <v>49.58</v>
      </c>
    </row>
    <row r="2008" customFormat="false" ht="68.65" hidden="false" customHeight="false" outlineLevel="0" collapsed="false">
      <c r="A2008" s="294" t="s">
        <v>2510</v>
      </c>
      <c r="B2008" s="295" t="n">
        <v>102962</v>
      </c>
      <c r="C2008" s="296" t="s">
        <v>2934</v>
      </c>
      <c r="D2008" s="297" t="s">
        <v>2512</v>
      </c>
      <c r="E2008" s="298" t="n">
        <v>172.16</v>
      </c>
      <c r="F2008" s="298" t="n">
        <v>0</v>
      </c>
      <c r="G2008" s="298" t="n">
        <v>172.16</v>
      </c>
    </row>
    <row r="2009" customFormat="false" ht="68.65" hidden="false" customHeight="false" outlineLevel="0" collapsed="false">
      <c r="A2009" s="294" t="s">
        <v>2510</v>
      </c>
      <c r="B2009" s="295" t="n">
        <v>102963</v>
      </c>
      <c r="C2009" s="296" t="s">
        <v>2935</v>
      </c>
      <c r="D2009" s="297" t="s">
        <v>2512</v>
      </c>
      <c r="E2009" s="298" t="n">
        <v>89.69</v>
      </c>
      <c r="F2009" s="298" t="n">
        <v>0</v>
      </c>
      <c r="G2009" s="298" t="n">
        <v>89.69</v>
      </c>
    </row>
    <row r="2010" customFormat="false" ht="68.65" hidden="false" customHeight="false" outlineLevel="0" collapsed="false">
      <c r="A2010" s="294" t="s">
        <v>2510</v>
      </c>
      <c r="B2010" s="295" t="n">
        <v>95698</v>
      </c>
      <c r="C2010" s="296" t="s">
        <v>2936</v>
      </c>
      <c r="D2010" s="297" t="s">
        <v>2512</v>
      </c>
      <c r="E2010" s="298" t="n">
        <v>4.69</v>
      </c>
      <c r="F2010" s="298" t="n">
        <v>0</v>
      </c>
      <c r="G2010" s="298" t="n">
        <v>4.69</v>
      </c>
    </row>
    <row r="2011" customFormat="false" ht="68.65" hidden="false" customHeight="false" outlineLevel="0" collapsed="false">
      <c r="A2011" s="294" t="s">
        <v>2510</v>
      </c>
      <c r="B2011" s="295" t="n">
        <v>95699</v>
      </c>
      <c r="C2011" s="296" t="s">
        <v>2937</v>
      </c>
      <c r="D2011" s="297" t="s">
        <v>2512</v>
      </c>
      <c r="E2011" s="298" t="n">
        <v>1.08</v>
      </c>
      <c r="F2011" s="298" t="n">
        <v>0</v>
      </c>
      <c r="G2011" s="298" t="n">
        <v>1.08</v>
      </c>
    </row>
    <row r="2012" customFormat="false" ht="68.65" hidden="false" customHeight="false" outlineLevel="0" collapsed="false">
      <c r="A2012" s="294" t="s">
        <v>2510</v>
      </c>
      <c r="B2012" s="295" t="n">
        <v>95700</v>
      </c>
      <c r="C2012" s="296" t="s">
        <v>2938</v>
      </c>
      <c r="D2012" s="297" t="s">
        <v>2512</v>
      </c>
      <c r="E2012" s="298" t="n">
        <v>5.86</v>
      </c>
      <c r="F2012" s="298" t="n">
        <v>0</v>
      </c>
      <c r="G2012" s="298" t="n">
        <v>5.86</v>
      </c>
    </row>
    <row r="2013" customFormat="false" ht="68.65" hidden="false" customHeight="false" outlineLevel="0" collapsed="false">
      <c r="A2013" s="294" t="s">
        <v>2510</v>
      </c>
      <c r="B2013" s="295" t="n">
        <v>95701</v>
      </c>
      <c r="C2013" s="296" t="s">
        <v>2939</v>
      </c>
      <c r="D2013" s="297" t="s">
        <v>2512</v>
      </c>
      <c r="E2013" s="298" t="n">
        <v>2.22</v>
      </c>
      <c r="F2013" s="298" t="n">
        <v>0</v>
      </c>
      <c r="G2013" s="298" t="n">
        <v>2.22</v>
      </c>
    </row>
    <row r="2014" customFormat="false" ht="68.65" hidden="false" customHeight="false" outlineLevel="0" collapsed="false">
      <c r="A2014" s="294" t="s">
        <v>2510</v>
      </c>
      <c r="B2014" s="295" t="n">
        <v>90621</v>
      </c>
      <c r="C2014" s="296" t="s">
        <v>2940</v>
      </c>
      <c r="D2014" s="297" t="s">
        <v>2512</v>
      </c>
      <c r="E2014" s="298" t="n">
        <v>2.11</v>
      </c>
      <c r="F2014" s="298" t="n">
        <v>0</v>
      </c>
      <c r="G2014" s="298" t="n">
        <v>2.11</v>
      </c>
    </row>
    <row r="2015" customFormat="false" ht="68.65" hidden="false" customHeight="false" outlineLevel="0" collapsed="false">
      <c r="A2015" s="294" t="s">
        <v>2510</v>
      </c>
      <c r="B2015" s="295" t="n">
        <v>90622</v>
      </c>
      <c r="C2015" s="296" t="s">
        <v>2941</v>
      </c>
      <c r="D2015" s="297" t="s">
        <v>2512</v>
      </c>
      <c r="E2015" s="298" t="n">
        <v>0.48</v>
      </c>
      <c r="F2015" s="298" t="n">
        <v>0</v>
      </c>
      <c r="G2015" s="298" t="n">
        <v>0.48</v>
      </c>
    </row>
    <row r="2016" customFormat="false" ht="68.65" hidden="false" customHeight="false" outlineLevel="0" collapsed="false">
      <c r="A2016" s="294" t="s">
        <v>2510</v>
      </c>
      <c r="B2016" s="295" t="n">
        <v>90623</v>
      </c>
      <c r="C2016" s="296" t="s">
        <v>2942</v>
      </c>
      <c r="D2016" s="297" t="s">
        <v>2512</v>
      </c>
      <c r="E2016" s="298" t="n">
        <v>2.64</v>
      </c>
      <c r="F2016" s="298" t="n">
        <v>0</v>
      </c>
      <c r="G2016" s="298" t="n">
        <v>2.64</v>
      </c>
    </row>
    <row r="2017" customFormat="false" ht="68.65" hidden="false" customHeight="false" outlineLevel="0" collapsed="false">
      <c r="A2017" s="294" t="s">
        <v>2510</v>
      </c>
      <c r="B2017" s="295" t="n">
        <v>90624</v>
      </c>
      <c r="C2017" s="296" t="s">
        <v>2943</v>
      </c>
      <c r="D2017" s="297" t="s">
        <v>2512</v>
      </c>
      <c r="E2017" s="298" t="n">
        <v>2.22</v>
      </c>
      <c r="F2017" s="298" t="n">
        <v>0</v>
      </c>
      <c r="G2017" s="298" t="n">
        <v>2.22</v>
      </c>
    </row>
    <row r="2018" customFormat="false" ht="68.65" hidden="false" customHeight="false" outlineLevel="0" collapsed="false">
      <c r="A2018" s="294" t="s">
        <v>2510</v>
      </c>
      <c r="B2018" s="295" t="n">
        <v>102876</v>
      </c>
      <c r="C2018" s="296" t="s">
        <v>2944</v>
      </c>
      <c r="D2018" s="297" t="s">
        <v>2512</v>
      </c>
      <c r="E2018" s="298" t="n">
        <v>525.5</v>
      </c>
      <c r="F2018" s="298" t="n">
        <v>0</v>
      </c>
      <c r="G2018" s="298" t="n">
        <v>525.5</v>
      </c>
    </row>
    <row r="2019" customFormat="false" ht="68.65" hidden="false" customHeight="false" outlineLevel="0" collapsed="false">
      <c r="A2019" s="294" t="s">
        <v>2510</v>
      </c>
      <c r="B2019" s="295" t="n">
        <v>102877</v>
      </c>
      <c r="C2019" s="296" t="s">
        <v>2945</v>
      </c>
      <c r="D2019" s="297" t="s">
        <v>2512</v>
      </c>
      <c r="E2019" s="298" t="n">
        <v>141.97</v>
      </c>
      <c r="F2019" s="298" t="n">
        <v>0</v>
      </c>
      <c r="G2019" s="298" t="n">
        <v>141.97</v>
      </c>
    </row>
    <row r="2020" customFormat="false" ht="68.65" hidden="false" customHeight="false" outlineLevel="0" collapsed="false">
      <c r="A2020" s="294" t="s">
        <v>2510</v>
      </c>
      <c r="B2020" s="295" t="n">
        <v>102878</v>
      </c>
      <c r="C2020" s="296" t="s">
        <v>2946</v>
      </c>
      <c r="D2020" s="297" t="s">
        <v>2512</v>
      </c>
      <c r="E2020" s="298" t="n">
        <v>657.62</v>
      </c>
      <c r="F2020" s="298" t="n">
        <v>0</v>
      </c>
      <c r="G2020" s="298" t="n">
        <v>657.62</v>
      </c>
    </row>
    <row r="2021" customFormat="false" ht="68.65" hidden="false" customHeight="false" outlineLevel="0" collapsed="false">
      <c r="A2021" s="294" t="s">
        <v>2510</v>
      </c>
      <c r="B2021" s="295" t="n">
        <v>102879</v>
      </c>
      <c r="C2021" s="296" t="s">
        <v>2947</v>
      </c>
      <c r="D2021" s="297" t="s">
        <v>2512</v>
      </c>
      <c r="E2021" s="298" t="n">
        <v>189.9</v>
      </c>
      <c r="F2021" s="298" t="n">
        <v>0</v>
      </c>
      <c r="G2021" s="298" t="n">
        <v>189.9</v>
      </c>
    </row>
    <row r="2022" customFormat="false" ht="68.65" hidden="false" customHeight="false" outlineLevel="0" collapsed="false">
      <c r="A2022" s="294" t="s">
        <v>2510</v>
      </c>
      <c r="B2022" s="295" t="n">
        <v>103220</v>
      </c>
      <c r="C2022" s="296" t="s">
        <v>2948</v>
      </c>
      <c r="D2022" s="297" t="s">
        <v>2512</v>
      </c>
      <c r="E2022" s="298" t="n">
        <v>160.71</v>
      </c>
      <c r="F2022" s="298" t="n">
        <v>0</v>
      </c>
      <c r="G2022" s="298" t="n">
        <v>160.71</v>
      </c>
    </row>
    <row r="2023" customFormat="false" ht="68.65" hidden="false" customHeight="false" outlineLevel="0" collapsed="false">
      <c r="A2023" s="294" t="s">
        <v>2510</v>
      </c>
      <c r="B2023" s="295" t="n">
        <v>103221</v>
      </c>
      <c r="C2023" s="296" t="s">
        <v>2949</v>
      </c>
      <c r="D2023" s="297" t="s">
        <v>2512</v>
      </c>
      <c r="E2023" s="298" t="n">
        <v>43.41</v>
      </c>
      <c r="F2023" s="298" t="n">
        <v>0</v>
      </c>
      <c r="G2023" s="298" t="n">
        <v>43.41</v>
      </c>
    </row>
    <row r="2024" customFormat="false" ht="68.65" hidden="false" customHeight="false" outlineLevel="0" collapsed="false">
      <c r="A2024" s="294" t="s">
        <v>2510</v>
      </c>
      <c r="B2024" s="295" t="n">
        <v>103222</v>
      </c>
      <c r="C2024" s="296" t="s">
        <v>2950</v>
      </c>
      <c r="D2024" s="297" t="s">
        <v>2512</v>
      </c>
      <c r="E2024" s="298" t="n">
        <v>201.11</v>
      </c>
      <c r="F2024" s="298" t="n">
        <v>0</v>
      </c>
      <c r="G2024" s="298" t="n">
        <v>201.11</v>
      </c>
    </row>
    <row r="2025" customFormat="false" ht="68.65" hidden="false" customHeight="false" outlineLevel="0" collapsed="false">
      <c r="A2025" s="294" t="s">
        <v>2510</v>
      </c>
      <c r="B2025" s="295" t="n">
        <v>103223</v>
      </c>
      <c r="C2025" s="296" t="s">
        <v>2951</v>
      </c>
      <c r="D2025" s="297" t="s">
        <v>2512</v>
      </c>
      <c r="E2025" s="298" t="n">
        <v>37.09</v>
      </c>
      <c r="F2025" s="298" t="n">
        <v>0</v>
      </c>
      <c r="G2025" s="298" t="n">
        <v>37.09</v>
      </c>
    </row>
    <row r="2026" customFormat="false" ht="68.65" hidden="false" customHeight="false" outlineLevel="0" collapsed="false">
      <c r="A2026" s="294" t="s">
        <v>2510</v>
      </c>
      <c r="B2026" s="295" t="n">
        <v>103232</v>
      </c>
      <c r="C2026" s="296" t="s">
        <v>2952</v>
      </c>
      <c r="D2026" s="297" t="s">
        <v>2512</v>
      </c>
      <c r="E2026" s="298" t="n">
        <v>504.21</v>
      </c>
      <c r="F2026" s="298" t="n">
        <v>0</v>
      </c>
      <c r="G2026" s="298" t="n">
        <v>504.21</v>
      </c>
    </row>
    <row r="2027" customFormat="false" ht="68.65" hidden="false" customHeight="false" outlineLevel="0" collapsed="false">
      <c r="A2027" s="294" t="s">
        <v>2510</v>
      </c>
      <c r="B2027" s="295" t="n">
        <v>103233</v>
      </c>
      <c r="C2027" s="296" t="s">
        <v>2953</v>
      </c>
      <c r="D2027" s="297" t="s">
        <v>2512</v>
      </c>
      <c r="E2027" s="298" t="n">
        <v>136.22</v>
      </c>
      <c r="F2027" s="298" t="n">
        <v>0</v>
      </c>
      <c r="G2027" s="298" t="n">
        <v>136.22</v>
      </c>
    </row>
    <row r="2028" customFormat="false" ht="68.65" hidden="false" customHeight="false" outlineLevel="0" collapsed="false">
      <c r="A2028" s="294" t="s">
        <v>2510</v>
      </c>
      <c r="B2028" s="295" t="n">
        <v>103234</v>
      </c>
      <c r="C2028" s="296" t="s">
        <v>2954</v>
      </c>
      <c r="D2028" s="297" t="s">
        <v>2512</v>
      </c>
      <c r="E2028" s="298" t="n">
        <v>662.19</v>
      </c>
      <c r="F2028" s="298" t="n">
        <v>0</v>
      </c>
      <c r="G2028" s="298" t="n">
        <v>662.19</v>
      </c>
    </row>
    <row r="2029" customFormat="false" ht="68.65" hidden="false" customHeight="false" outlineLevel="0" collapsed="false">
      <c r="A2029" s="294" t="s">
        <v>2510</v>
      </c>
      <c r="B2029" s="295" t="n">
        <v>103235</v>
      </c>
      <c r="C2029" s="296" t="s">
        <v>2955</v>
      </c>
      <c r="D2029" s="297" t="s">
        <v>2512</v>
      </c>
      <c r="E2029" s="298" t="n">
        <v>108.61</v>
      </c>
      <c r="F2029" s="298" t="n">
        <v>0</v>
      </c>
      <c r="G2029" s="298" t="n">
        <v>108.61</v>
      </c>
    </row>
    <row r="2030" customFormat="false" ht="68.65" hidden="false" customHeight="false" outlineLevel="0" collapsed="false">
      <c r="A2030" s="294" t="s">
        <v>2510</v>
      </c>
      <c r="B2030" s="295" t="n">
        <v>103228</v>
      </c>
      <c r="C2030" s="296" t="s">
        <v>2956</v>
      </c>
      <c r="D2030" s="297" t="s">
        <v>2512</v>
      </c>
      <c r="E2030" s="298" t="n">
        <v>461.4</v>
      </c>
      <c r="F2030" s="298" t="n">
        <v>0</v>
      </c>
      <c r="G2030" s="298" t="n">
        <v>461.4</v>
      </c>
    </row>
    <row r="2031" customFormat="false" ht="68.65" hidden="false" customHeight="false" outlineLevel="0" collapsed="false">
      <c r="A2031" s="294" t="s">
        <v>2510</v>
      </c>
      <c r="B2031" s="295" t="n">
        <v>103226</v>
      </c>
      <c r="C2031" s="296" t="s">
        <v>2957</v>
      </c>
      <c r="D2031" s="297" t="s">
        <v>2512</v>
      </c>
      <c r="E2031" s="298" t="n">
        <v>368.7</v>
      </c>
      <c r="F2031" s="298" t="n">
        <v>0</v>
      </c>
      <c r="G2031" s="298" t="n">
        <v>368.7</v>
      </c>
    </row>
    <row r="2032" customFormat="false" ht="68.65" hidden="false" customHeight="false" outlineLevel="0" collapsed="false">
      <c r="A2032" s="294" t="s">
        <v>2510</v>
      </c>
      <c r="B2032" s="295" t="n">
        <v>103227</v>
      </c>
      <c r="C2032" s="296" t="s">
        <v>2958</v>
      </c>
      <c r="D2032" s="297" t="s">
        <v>2512</v>
      </c>
      <c r="E2032" s="298" t="n">
        <v>99.61</v>
      </c>
      <c r="F2032" s="298" t="n">
        <v>0</v>
      </c>
      <c r="G2032" s="298" t="n">
        <v>99.61</v>
      </c>
    </row>
    <row r="2033" customFormat="false" ht="68.65" hidden="false" customHeight="false" outlineLevel="0" collapsed="false">
      <c r="A2033" s="294" t="s">
        <v>2510</v>
      </c>
      <c r="B2033" s="295" t="n">
        <v>103229</v>
      </c>
      <c r="C2033" s="296" t="s">
        <v>2959</v>
      </c>
      <c r="D2033" s="297" t="s">
        <v>2512</v>
      </c>
      <c r="E2033" s="298" t="n">
        <v>92.1</v>
      </c>
      <c r="F2033" s="298" t="n">
        <v>0</v>
      </c>
      <c r="G2033" s="298" t="n">
        <v>92.1</v>
      </c>
    </row>
    <row r="2034" customFormat="false" ht="68.65" hidden="false" customHeight="false" outlineLevel="0" collapsed="false">
      <c r="A2034" s="294" t="s">
        <v>2510</v>
      </c>
      <c r="B2034" s="295" t="n">
        <v>95617</v>
      </c>
      <c r="C2034" s="296" t="s">
        <v>2960</v>
      </c>
      <c r="D2034" s="297" t="s">
        <v>2512</v>
      </c>
      <c r="E2034" s="298" t="n">
        <v>1.15</v>
      </c>
      <c r="F2034" s="298" t="n">
        <v>0</v>
      </c>
      <c r="G2034" s="298" t="n">
        <v>1.15</v>
      </c>
    </row>
    <row r="2035" customFormat="false" ht="68.65" hidden="false" customHeight="false" outlineLevel="0" collapsed="false">
      <c r="A2035" s="294" t="s">
        <v>2510</v>
      </c>
      <c r="B2035" s="295" t="n">
        <v>95618</v>
      </c>
      <c r="C2035" s="296" t="s">
        <v>2961</v>
      </c>
      <c r="D2035" s="297" t="s">
        <v>2512</v>
      </c>
      <c r="E2035" s="298" t="n">
        <v>0.26</v>
      </c>
      <c r="F2035" s="298" t="n">
        <v>0</v>
      </c>
      <c r="G2035" s="298" t="n">
        <v>0.26</v>
      </c>
    </row>
    <row r="2036" customFormat="false" ht="68.65" hidden="false" customHeight="false" outlineLevel="0" collapsed="false">
      <c r="A2036" s="294" t="s">
        <v>2510</v>
      </c>
      <c r="B2036" s="295" t="n">
        <v>95619</v>
      </c>
      <c r="C2036" s="296" t="s">
        <v>2962</v>
      </c>
      <c r="D2036" s="297" t="s">
        <v>2512</v>
      </c>
      <c r="E2036" s="298" t="n">
        <v>1.44</v>
      </c>
      <c r="F2036" s="298" t="n">
        <v>0</v>
      </c>
      <c r="G2036" s="298" t="n">
        <v>1.44</v>
      </c>
    </row>
    <row r="2037" customFormat="false" ht="68.65" hidden="false" customHeight="false" outlineLevel="0" collapsed="false">
      <c r="A2037" s="294" t="s">
        <v>2510</v>
      </c>
      <c r="B2037" s="295" t="n">
        <v>102972</v>
      </c>
      <c r="C2037" s="296" t="s">
        <v>2963</v>
      </c>
      <c r="D2037" s="297" t="s">
        <v>2512</v>
      </c>
      <c r="E2037" s="298" t="n">
        <v>97.95</v>
      </c>
      <c r="F2037" s="298" t="n">
        <v>0</v>
      </c>
      <c r="G2037" s="298" t="n">
        <v>97.95</v>
      </c>
    </row>
    <row r="2038" customFormat="false" ht="68.65" hidden="false" customHeight="false" outlineLevel="0" collapsed="false">
      <c r="A2038" s="294" t="s">
        <v>2510</v>
      </c>
      <c r="B2038" s="295" t="n">
        <v>102973</v>
      </c>
      <c r="C2038" s="296" t="s">
        <v>2964</v>
      </c>
      <c r="D2038" s="297" t="s">
        <v>2512</v>
      </c>
      <c r="E2038" s="298" t="n">
        <v>27.19</v>
      </c>
      <c r="F2038" s="298" t="n">
        <v>0</v>
      </c>
      <c r="G2038" s="298" t="n">
        <v>27.19</v>
      </c>
    </row>
    <row r="2039" customFormat="false" ht="68.65" hidden="false" customHeight="false" outlineLevel="0" collapsed="false">
      <c r="A2039" s="294" t="s">
        <v>2510</v>
      </c>
      <c r="B2039" s="295" t="n">
        <v>102974</v>
      </c>
      <c r="C2039" s="296" t="s">
        <v>2965</v>
      </c>
      <c r="D2039" s="297" t="s">
        <v>2512</v>
      </c>
      <c r="E2039" s="298" t="n">
        <v>91.89</v>
      </c>
      <c r="F2039" s="298" t="n">
        <v>0</v>
      </c>
      <c r="G2039" s="298" t="n">
        <v>91.89</v>
      </c>
    </row>
    <row r="2040" customFormat="false" ht="68.65" hidden="false" customHeight="false" outlineLevel="0" collapsed="false">
      <c r="A2040" s="294" t="s">
        <v>2510</v>
      </c>
      <c r="B2040" s="295" t="n">
        <v>96301</v>
      </c>
      <c r="C2040" s="296" t="s">
        <v>2966</v>
      </c>
      <c r="D2040" s="297" t="s">
        <v>2512</v>
      </c>
      <c r="E2040" s="298" t="n">
        <v>51.96</v>
      </c>
      <c r="F2040" s="298" t="n">
        <v>0</v>
      </c>
      <c r="G2040" s="298" t="n">
        <v>51.96</v>
      </c>
    </row>
    <row r="2041" customFormat="false" ht="68.65" hidden="false" customHeight="false" outlineLevel="0" collapsed="false">
      <c r="A2041" s="294" t="s">
        <v>2510</v>
      </c>
      <c r="B2041" s="295" t="n">
        <v>90627</v>
      </c>
      <c r="C2041" s="296" t="s">
        <v>2967</v>
      </c>
      <c r="D2041" s="297" t="s">
        <v>2512</v>
      </c>
      <c r="E2041" s="298" t="n">
        <v>57.47</v>
      </c>
      <c r="F2041" s="298" t="n">
        <v>0</v>
      </c>
      <c r="G2041" s="298" t="n">
        <v>57.47</v>
      </c>
    </row>
    <row r="2042" customFormat="false" ht="68.65" hidden="false" customHeight="false" outlineLevel="0" collapsed="false">
      <c r="A2042" s="294" t="s">
        <v>2510</v>
      </c>
      <c r="B2042" s="295" t="n">
        <v>90628</v>
      </c>
      <c r="C2042" s="296" t="s">
        <v>2968</v>
      </c>
      <c r="D2042" s="297" t="s">
        <v>2512</v>
      </c>
      <c r="E2042" s="298" t="n">
        <v>15.42</v>
      </c>
      <c r="F2042" s="298" t="n">
        <v>0</v>
      </c>
      <c r="G2042" s="298" t="n">
        <v>15.42</v>
      </c>
    </row>
    <row r="2043" customFormat="false" ht="68.65" hidden="false" customHeight="false" outlineLevel="0" collapsed="false">
      <c r="A2043" s="294" t="s">
        <v>2510</v>
      </c>
      <c r="B2043" s="295" t="n">
        <v>90629</v>
      </c>
      <c r="C2043" s="296" t="s">
        <v>2969</v>
      </c>
      <c r="D2043" s="297" t="s">
        <v>2512</v>
      </c>
      <c r="E2043" s="298" t="n">
        <v>71.92</v>
      </c>
      <c r="F2043" s="298" t="n">
        <v>0</v>
      </c>
      <c r="G2043" s="298" t="n">
        <v>71.92</v>
      </c>
    </row>
    <row r="2044" customFormat="false" ht="68.65" hidden="false" customHeight="false" outlineLevel="0" collapsed="false">
      <c r="A2044" s="294" t="s">
        <v>2510</v>
      </c>
      <c r="B2044" s="295" t="n">
        <v>90630</v>
      </c>
      <c r="C2044" s="296" t="s">
        <v>2970</v>
      </c>
      <c r="D2044" s="297" t="s">
        <v>2512</v>
      </c>
      <c r="E2044" s="298" t="n">
        <v>1.05</v>
      </c>
      <c r="F2044" s="298" t="n">
        <v>0</v>
      </c>
      <c r="G2044" s="298" t="n">
        <v>1.05</v>
      </c>
    </row>
    <row r="2045" customFormat="false" ht="68.65" hidden="false" customHeight="false" outlineLevel="0" collapsed="false">
      <c r="A2045" s="294" t="s">
        <v>2510</v>
      </c>
      <c r="B2045" s="295" t="n">
        <v>95704</v>
      </c>
      <c r="C2045" s="296" t="s">
        <v>2971</v>
      </c>
      <c r="D2045" s="297" t="s">
        <v>2512</v>
      </c>
      <c r="E2045" s="298" t="n">
        <v>58.03</v>
      </c>
      <c r="F2045" s="298" t="n">
        <v>0</v>
      </c>
      <c r="G2045" s="298" t="n">
        <v>58.03</v>
      </c>
    </row>
    <row r="2046" customFormat="false" ht="68.65" hidden="false" customHeight="false" outlineLevel="0" collapsed="false">
      <c r="A2046" s="294" t="s">
        <v>2510</v>
      </c>
      <c r="B2046" s="295" t="n">
        <v>95705</v>
      </c>
      <c r="C2046" s="296" t="s">
        <v>2972</v>
      </c>
      <c r="D2046" s="297" t="s">
        <v>2512</v>
      </c>
      <c r="E2046" s="298" t="n">
        <v>15.57</v>
      </c>
      <c r="F2046" s="298" t="n">
        <v>0</v>
      </c>
      <c r="G2046" s="298" t="n">
        <v>15.57</v>
      </c>
    </row>
    <row r="2047" customFormat="false" ht="68.65" hidden="false" customHeight="false" outlineLevel="0" collapsed="false">
      <c r="A2047" s="294" t="s">
        <v>2510</v>
      </c>
      <c r="B2047" s="295" t="n">
        <v>95706</v>
      </c>
      <c r="C2047" s="296" t="s">
        <v>2973</v>
      </c>
      <c r="D2047" s="297" t="s">
        <v>2512</v>
      </c>
      <c r="E2047" s="298" t="n">
        <v>72.63</v>
      </c>
      <c r="F2047" s="298" t="n">
        <v>0</v>
      </c>
      <c r="G2047" s="298" t="n">
        <v>72.63</v>
      </c>
    </row>
    <row r="2048" customFormat="false" ht="68.65" hidden="false" customHeight="false" outlineLevel="0" collapsed="false">
      <c r="A2048" s="294" t="s">
        <v>2510</v>
      </c>
      <c r="B2048" s="295" t="n">
        <v>95707</v>
      </c>
      <c r="C2048" s="296" t="s">
        <v>2974</v>
      </c>
      <c r="D2048" s="297" t="s">
        <v>2512</v>
      </c>
      <c r="E2048" s="298" t="n">
        <v>2.91</v>
      </c>
      <c r="F2048" s="298" t="n">
        <v>0</v>
      </c>
      <c r="G2048" s="298" t="n">
        <v>2.91</v>
      </c>
    </row>
    <row r="2049" customFormat="false" ht="68.65" hidden="false" customHeight="false" outlineLevel="0" collapsed="false">
      <c r="A2049" s="294" t="s">
        <v>2510</v>
      </c>
      <c r="B2049" s="295" t="n">
        <v>91273</v>
      </c>
      <c r="C2049" s="296" t="s">
        <v>2975</v>
      </c>
      <c r="D2049" s="297" t="s">
        <v>2512</v>
      </c>
      <c r="E2049" s="298" t="n">
        <v>0.57</v>
      </c>
      <c r="F2049" s="298" t="n">
        <v>0</v>
      </c>
      <c r="G2049" s="298" t="n">
        <v>0.57</v>
      </c>
    </row>
    <row r="2050" customFormat="false" ht="68.65" hidden="false" customHeight="false" outlineLevel="0" collapsed="false">
      <c r="A2050" s="294" t="s">
        <v>2510</v>
      </c>
      <c r="B2050" s="295" t="n">
        <v>91274</v>
      </c>
      <c r="C2050" s="296" t="s">
        <v>2976</v>
      </c>
      <c r="D2050" s="297" t="s">
        <v>2512</v>
      </c>
      <c r="E2050" s="298" t="n">
        <v>0.15</v>
      </c>
      <c r="F2050" s="298" t="n">
        <v>0</v>
      </c>
      <c r="G2050" s="298" t="n">
        <v>0.15</v>
      </c>
    </row>
    <row r="2051" customFormat="false" ht="68.65" hidden="false" customHeight="false" outlineLevel="0" collapsed="false">
      <c r="A2051" s="294" t="s">
        <v>2510</v>
      </c>
      <c r="B2051" s="295" t="n">
        <v>91275</v>
      </c>
      <c r="C2051" s="296" t="s">
        <v>2977</v>
      </c>
      <c r="D2051" s="297" t="s">
        <v>2512</v>
      </c>
      <c r="E2051" s="298" t="n">
        <v>0.71</v>
      </c>
      <c r="F2051" s="298" t="n">
        <v>0</v>
      </c>
      <c r="G2051" s="298" t="n">
        <v>0.71</v>
      </c>
    </row>
    <row r="2052" customFormat="false" ht="68.65" hidden="false" customHeight="false" outlineLevel="0" collapsed="false">
      <c r="A2052" s="294" t="s">
        <v>2510</v>
      </c>
      <c r="B2052" s="295" t="n">
        <v>91276</v>
      </c>
      <c r="C2052" s="296" t="s">
        <v>2978</v>
      </c>
      <c r="D2052" s="297" t="s">
        <v>2512</v>
      </c>
      <c r="E2052" s="298" t="n">
        <v>9.61</v>
      </c>
      <c r="F2052" s="298" t="n">
        <v>0</v>
      </c>
      <c r="G2052" s="298" t="n">
        <v>9.61</v>
      </c>
    </row>
    <row r="2053" customFormat="false" ht="68.65" hidden="false" customHeight="false" outlineLevel="0" collapsed="false">
      <c r="A2053" s="294" t="s">
        <v>2510</v>
      </c>
      <c r="B2053" s="295" t="n">
        <v>102885</v>
      </c>
      <c r="C2053" s="296" t="s">
        <v>2979</v>
      </c>
      <c r="D2053" s="297" t="s">
        <v>2512</v>
      </c>
      <c r="E2053" s="298" t="n">
        <v>0.9</v>
      </c>
      <c r="F2053" s="298" t="n">
        <v>0</v>
      </c>
      <c r="G2053" s="298" t="n">
        <v>0.9</v>
      </c>
    </row>
    <row r="2054" customFormat="false" ht="68.65" hidden="false" customHeight="false" outlineLevel="0" collapsed="false">
      <c r="A2054" s="294" t="s">
        <v>2510</v>
      </c>
      <c r="B2054" s="295" t="n">
        <v>95272</v>
      </c>
      <c r="C2054" s="296" t="s">
        <v>2980</v>
      </c>
      <c r="D2054" s="297" t="s">
        <v>2512</v>
      </c>
      <c r="E2054" s="298" t="n">
        <v>0.55</v>
      </c>
      <c r="F2054" s="298" t="n">
        <v>0</v>
      </c>
      <c r="G2054" s="298" t="n">
        <v>0.55</v>
      </c>
    </row>
    <row r="2055" customFormat="false" ht="68.65" hidden="false" customHeight="false" outlineLevel="0" collapsed="false">
      <c r="A2055" s="294" t="s">
        <v>2510</v>
      </c>
      <c r="B2055" s="295" t="n">
        <v>95273</v>
      </c>
      <c r="C2055" s="296" t="s">
        <v>2981</v>
      </c>
      <c r="D2055" s="297" t="s">
        <v>2512</v>
      </c>
      <c r="E2055" s="298" t="n">
        <v>0.12</v>
      </c>
      <c r="F2055" s="298" t="n">
        <v>0</v>
      </c>
      <c r="G2055" s="298" t="n">
        <v>0.12</v>
      </c>
    </row>
    <row r="2056" customFormat="false" ht="68.65" hidden="false" customHeight="false" outlineLevel="0" collapsed="false">
      <c r="A2056" s="294" t="s">
        <v>2510</v>
      </c>
      <c r="B2056" s="295" t="n">
        <v>95274</v>
      </c>
      <c r="C2056" s="296" t="s">
        <v>2982</v>
      </c>
      <c r="D2056" s="297" t="s">
        <v>2512</v>
      </c>
      <c r="E2056" s="298" t="n">
        <v>0.43</v>
      </c>
      <c r="F2056" s="298" t="n">
        <v>0</v>
      </c>
      <c r="G2056" s="298" t="n">
        <v>0.43</v>
      </c>
    </row>
    <row r="2057" customFormat="false" ht="68.65" hidden="false" customHeight="false" outlineLevel="0" collapsed="false">
      <c r="A2057" s="294" t="s">
        <v>2510</v>
      </c>
      <c r="B2057" s="295" t="n">
        <v>95275</v>
      </c>
      <c r="C2057" s="296" t="s">
        <v>2983</v>
      </c>
      <c r="D2057" s="297" t="s">
        <v>2512</v>
      </c>
      <c r="E2057" s="298" t="n">
        <v>1.8</v>
      </c>
      <c r="F2057" s="298" t="n">
        <v>0</v>
      </c>
      <c r="G2057" s="298" t="n">
        <v>1.8</v>
      </c>
    </row>
    <row r="2058" customFormat="false" ht="68.65" hidden="false" customHeight="false" outlineLevel="0" collapsed="false">
      <c r="A2058" s="294" t="s">
        <v>2510</v>
      </c>
      <c r="B2058" s="295" t="n">
        <v>88419</v>
      </c>
      <c r="C2058" s="296" t="s">
        <v>2984</v>
      </c>
      <c r="D2058" s="297" t="s">
        <v>2512</v>
      </c>
      <c r="E2058" s="298" t="n">
        <v>5</v>
      </c>
      <c r="F2058" s="298" t="n">
        <v>0</v>
      </c>
      <c r="G2058" s="298" t="n">
        <v>5</v>
      </c>
    </row>
    <row r="2059" customFormat="false" ht="68.65" hidden="false" customHeight="false" outlineLevel="0" collapsed="false">
      <c r="A2059" s="294" t="s">
        <v>2510</v>
      </c>
      <c r="B2059" s="295" t="n">
        <v>88422</v>
      </c>
      <c r="C2059" s="296" t="s">
        <v>2985</v>
      </c>
      <c r="D2059" s="297" t="s">
        <v>2512</v>
      </c>
      <c r="E2059" s="298" t="n">
        <v>1.15</v>
      </c>
      <c r="F2059" s="298" t="n">
        <v>0</v>
      </c>
      <c r="G2059" s="298" t="n">
        <v>1.15</v>
      </c>
    </row>
    <row r="2060" customFormat="false" ht="68.65" hidden="false" customHeight="false" outlineLevel="0" collapsed="false">
      <c r="A2060" s="294" t="s">
        <v>2510</v>
      </c>
      <c r="B2060" s="295" t="n">
        <v>88425</v>
      </c>
      <c r="C2060" s="296" t="s">
        <v>2986</v>
      </c>
      <c r="D2060" s="297" t="s">
        <v>2512</v>
      </c>
      <c r="E2060" s="298" t="n">
        <v>6.26</v>
      </c>
      <c r="F2060" s="298" t="n">
        <v>0</v>
      </c>
      <c r="G2060" s="298" t="n">
        <v>6.26</v>
      </c>
    </row>
    <row r="2061" customFormat="false" ht="68.65" hidden="false" customHeight="false" outlineLevel="0" collapsed="false">
      <c r="A2061" s="294" t="s">
        <v>2510</v>
      </c>
      <c r="B2061" s="295" t="n">
        <v>88427</v>
      </c>
      <c r="C2061" s="296" t="s">
        <v>2987</v>
      </c>
      <c r="D2061" s="297" t="s">
        <v>2512</v>
      </c>
      <c r="E2061" s="298" t="n">
        <v>0.75</v>
      </c>
      <c r="F2061" s="298" t="n">
        <v>0</v>
      </c>
      <c r="G2061" s="298" t="n">
        <v>0.75</v>
      </c>
    </row>
    <row r="2062" customFormat="false" ht="68.65" hidden="false" customHeight="false" outlineLevel="0" collapsed="false">
      <c r="A2062" s="294" t="s">
        <v>2510</v>
      </c>
      <c r="B2062" s="295" t="n">
        <v>88434</v>
      </c>
      <c r="C2062" s="296" t="s">
        <v>2988</v>
      </c>
      <c r="D2062" s="297" t="s">
        <v>2512</v>
      </c>
      <c r="E2062" s="298" t="n">
        <v>6.63</v>
      </c>
      <c r="F2062" s="298" t="n">
        <v>0</v>
      </c>
      <c r="G2062" s="298" t="n">
        <v>6.63</v>
      </c>
    </row>
    <row r="2063" customFormat="false" ht="68.65" hidden="false" customHeight="false" outlineLevel="0" collapsed="false">
      <c r="A2063" s="294" t="s">
        <v>2510</v>
      </c>
      <c r="B2063" s="295" t="n">
        <v>88435</v>
      </c>
      <c r="C2063" s="296" t="s">
        <v>2989</v>
      </c>
      <c r="D2063" s="297" t="s">
        <v>2512</v>
      </c>
      <c r="E2063" s="298" t="n">
        <v>1.53</v>
      </c>
      <c r="F2063" s="298" t="n">
        <v>0</v>
      </c>
      <c r="G2063" s="298" t="n">
        <v>1.53</v>
      </c>
    </row>
    <row r="2064" customFormat="false" ht="68.65" hidden="false" customHeight="false" outlineLevel="0" collapsed="false">
      <c r="A2064" s="294" t="s">
        <v>2510</v>
      </c>
      <c r="B2064" s="295" t="n">
        <v>88436</v>
      </c>
      <c r="C2064" s="296" t="s">
        <v>2990</v>
      </c>
      <c r="D2064" s="297" t="s">
        <v>2512</v>
      </c>
      <c r="E2064" s="298" t="n">
        <v>8.29</v>
      </c>
      <c r="F2064" s="298" t="n">
        <v>0</v>
      </c>
      <c r="G2064" s="298" t="n">
        <v>8.29</v>
      </c>
    </row>
    <row r="2065" customFormat="false" ht="68.65" hidden="false" customHeight="false" outlineLevel="0" collapsed="false">
      <c r="A2065" s="294" t="s">
        <v>2510</v>
      </c>
      <c r="B2065" s="295" t="n">
        <v>88437</v>
      </c>
      <c r="C2065" s="296" t="s">
        <v>2991</v>
      </c>
      <c r="D2065" s="297" t="s">
        <v>2512</v>
      </c>
      <c r="E2065" s="298" t="n">
        <v>0.75</v>
      </c>
      <c r="F2065" s="298" t="n">
        <v>0</v>
      </c>
      <c r="G2065" s="298" t="n">
        <v>0.75</v>
      </c>
    </row>
    <row r="2066" customFormat="false" ht="68.65" hidden="false" customHeight="false" outlineLevel="0" collapsed="false">
      <c r="A2066" s="294" t="s">
        <v>2510</v>
      </c>
      <c r="B2066" s="295" t="n">
        <v>90664</v>
      </c>
      <c r="C2066" s="296" t="s">
        <v>2992</v>
      </c>
      <c r="D2066" s="297" t="s">
        <v>2512</v>
      </c>
      <c r="E2066" s="298" t="n">
        <v>7.05</v>
      </c>
      <c r="F2066" s="298" t="n">
        <v>0</v>
      </c>
      <c r="G2066" s="298" t="n">
        <v>7.05</v>
      </c>
    </row>
    <row r="2067" customFormat="false" ht="68.65" hidden="false" customHeight="false" outlineLevel="0" collapsed="false">
      <c r="A2067" s="294" t="s">
        <v>2510</v>
      </c>
      <c r="B2067" s="295" t="n">
        <v>90665</v>
      </c>
      <c r="C2067" s="296" t="s">
        <v>2993</v>
      </c>
      <c r="D2067" s="297" t="s">
        <v>2512</v>
      </c>
      <c r="E2067" s="298" t="n">
        <v>1.88</v>
      </c>
      <c r="F2067" s="298" t="n">
        <v>0</v>
      </c>
      <c r="G2067" s="298" t="n">
        <v>1.88</v>
      </c>
    </row>
    <row r="2068" customFormat="false" ht="68.65" hidden="false" customHeight="false" outlineLevel="0" collapsed="false">
      <c r="A2068" s="294" t="s">
        <v>2510</v>
      </c>
      <c r="B2068" s="295" t="n">
        <v>90666</v>
      </c>
      <c r="C2068" s="296" t="s">
        <v>2994</v>
      </c>
      <c r="D2068" s="297" t="s">
        <v>2512</v>
      </c>
      <c r="E2068" s="298" t="n">
        <v>8.82</v>
      </c>
      <c r="F2068" s="298" t="n">
        <v>0</v>
      </c>
      <c r="G2068" s="298" t="n">
        <v>8.82</v>
      </c>
    </row>
    <row r="2069" customFormat="false" ht="68.65" hidden="false" customHeight="false" outlineLevel="0" collapsed="false">
      <c r="A2069" s="294" t="s">
        <v>2510</v>
      </c>
      <c r="B2069" s="295" t="n">
        <v>90667</v>
      </c>
      <c r="C2069" s="296" t="s">
        <v>2995</v>
      </c>
      <c r="D2069" s="297" t="s">
        <v>2512</v>
      </c>
      <c r="E2069" s="298" t="n">
        <v>15.82</v>
      </c>
      <c r="F2069" s="298" t="n">
        <v>0</v>
      </c>
      <c r="G2069" s="298" t="n">
        <v>15.82</v>
      </c>
    </row>
    <row r="2070" customFormat="false" ht="68.65" hidden="false" customHeight="false" outlineLevel="0" collapsed="false">
      <c r="A2070" s="294" t="s">
        <v>2510</v>
      </c>
      <c r="B2070" s="295" t="n">
        <v>95217</v>
      </c>
      <c r="C2070" s="296" t="s">
        <v>2996</v>
      </c>
      <c r="D2070" s="297" t="s">
        <v>2512</v>
      </c>
      <c r="E2070" s="298" t="n">
        <v>0.44</v>
      </c>
      <c r="F2070" s="298" t="n">
        <v>0</v>
      </c>
      <c r="G2070" s="298" t="n">
        <v>0.44</v>
      </c>
    </row>
    <row r="2071" customFormat="false" ht="68.65" hidden="false" customHeight="false" outlineLevel="0" collapsed="false">
      <c r="A2071" s="294" t="s">
        <v>2510</v>
      </c>
      <c r="B2071" s="295" t="n">
        <v>89130</v>
      </c>
      <c r="C2071" s="296" t="s">
        <v>2997</v>
      </c>
      <c r="D2071" s="297" t="s">
        <v>2512</v>
      </c>
      <c r="E2071" s="298" t="n">
        <v>63.71</v>
      </c>
      <c r="F2071" s="298" t="n">
        <v>0</v>
      </c>
      <c r="G2071" s="298" t="n">
        <v>63.71</v>
      </c>
    </row>
    <row r="2072" customFormat="false" ht="68.65" hidden="false" customHeight="false" outlineLevel="0" collapsed="false">
      <c r="A2072" s="294" t="s">
        <v>2510</v>
      </c>
      <c r="B2072" s="295" t="n">
        <v>89131</v>
      </c>
      <c r="C2072" s="296" t="s">
        <v>2998</v>
      </c>
      <c r="D2072" s="297" t="s">
        <v>2512</v>
      </c>
      <c r="E2072" s="298" t="n">
        <v>16.83</v>
      </c>
      <c r="F2072" s="298" t="n">
        <v>0</v>
      </c>
      <c r="G2072" s="298" t="n">
        <v>16.83</v>
      </c>
    </row>
    <row r="2073" customFormat="false" ht="68.65" hidden="false" customHeight="false" outlineLevel="0" collapsed="false">
      <c r="A2073" s="294" t="s">
        <v>2510</v>
      </c>
      <c r="B2073" s="295" t="n">
        <v>53861</v>
      </c>
      <c r="C2073" s="296" t="s">
        <v>2999</v>
      </c>
      <c r="D2073" s="297" t="s">
        <v>2512</v>
      </c>
      <c r="E2073" s="298" t="n">
        <v>79.64</v>
      </c>
      <c r="F2073" s="298" t="n">
        <v>0</v>
      </c>
      <c r="G2073" s="298" t="n">
        <v>79.64</v>
      </c>
    </row>
    <row r="2074" customFormat="false" ht="68.65" hidden="false" customHeight="false" outlineLevel="0" collapsed="false">
      <c r="A2074" s="294" t="s">
        <v>2510</v>
      </c>
      <c r="B2074" s="295" t="n">
        <v>5787</v>
      </c>
      <c r="C2074" s="296" t="s">
        <v>3000</v>
      </c>
      <c r="D2074" s="297" t="s">
        <v>2512</v>
      </c>
      <c r="E2074" s="298" t="n">
        <v>74.44</v>
      </c>
      <c r="F2074" s="298" t="n">
        <v>0</v>
      </c>
      <c r="G2074" s="298" t="n">
        <v>74.44</v>
      </c>
    </row>
    <row r="2075" customFormat="false" ht="68.65" hidden="false" customHeight="false" outlineLevel="0" collapsed="false">
      <c r="A2075" s="294" t="s">
        <v>2510</v>
      </c>
      <c r="B2075" s="295" t="n">
        <v>89128</v>
      </c>
      <c r="C2075" s="296" t="s">
        <v>3001</v>
      </c>
      <c r="D2075" s="297" t="s">
        <v>2512</v>
      </c>
      <c r="E2075" s="298" t="n">
        <v>45.94</v>
      </c>
      <c r="F2075" s="298" t="n">
        <v>0</v>
      </c>
      <c r="G2075" s="298" t="n">
        <v>45.94</v>
      </c>
    </row>
    <row r="2076" customFormat="false" ht="68.65" hidden="false" customHeight="false" outlineLevel="0" collapsed="false">
      <c r="A2076" s="294" t="s">
        <v>2510</v>
      </c>
      <c r="B2076" s="295" t="n">
        <v>89129</v>
      </c>
      <c r="C2076" s="296" t="s">
        <v>3002</v>
      </c>
      <c r="D2076" s="297" t="s">
        <v>2512</v>
      </c>
      <c r="E2076" s="298" t="n">
        <v>12.14</v>
      </c>
      <c r="F2076" s="298" t="n">
        <v>0</v>
      </c>
      <c r="G2076" s="298" t="n">
        <v>12.14</v>
      </c>
    </row>
    <row r="2077" customFormat="false" ht="68.65" hidden="false" customHeight="false" outlineLevel="0" collapsed="false">
      <c r="A2077" s="294" t="s">
        <v>2510</v>
      </c>
      <c r="B2077" s="295" t="n">
        <v>53857</v>
      </c>
      <c r="C2077" s="296" t="s">
        <v>3003</v>
      </c>
      <c r="D2077" s="297" t="s">
        <v>2512</v>
      </c>
      <c r="E2077" s="298" t="n">
        <v>57.43</v>
      </c>
      <c r="F2077" s="298" t="n">
        <v>0</v>
      </c>
      <c r="G2077" s="298" t="n">
        <v>57.43</v>
      </c>
    </row>
    <row r="2078" customFormat="false" ht="68.65" hidden="false" customHeight="false" outlineLevel="0" collapsed="false">
      <c r="A2078" s="294" t="s">
        <v>2510</v>
      </c>
      <c r="B2078" s="295" t="n">
        <v>53858</v>
      </c>
      <c r="C2078" s="296" t="s">
        <v>3004</v>
      </c>
      <c r="D2078" s="297" t="s">
        <v>2512</v>
      </c>
      <c r="E2078" s="298" t="n">
        <v>48.36</v>
      </c>
      <c r="F2078" s="298" t="n">
        <v>0</v>
      </c>
      <c r="G2078" s="298" t="n">
        <v>48.36</v>
      </c>
    </row>
    <row r="2079" customFormat="false" ht="68.65" hidden="false" customHeight="false" outlineLevel="0" collapsed="false">
      <c r="A2079" s="294" t="s">
        <v>2510</v>
      </c>
      <c r="B2079" s="295" t="n">
        <v>102891</v>
      </c>
      <c r="C2079" s="296" t="s">
        <v>3005</v>
      </c>
      <c r="D2079" s="297" t="s">
        <v>2512</v>
      </c>
      <c r="E2079" s="298" t="n">
        <v>0.9</v>
      </c>
      <c r="F2079" s="298" t="n">
        <v>0</v>
      </c>
      <c r="G2079" s="298" t="n">
        <v>0.9</v>
      </c>
    </row>
    <row r="2080" customFormat="false" ht="68.65" hidden="false" customHeight="false" outlineLevel="0" collapsed="false">
      <c r="A2080" s="294" t="s">
        <v>2510</v>
      </c>
      <c r="B2080" s="295" t="n">
        <v>89246</v>
      </c>
      <c r="C2080" s="296" t="s">
        <v>3006</v>
      </c>
      <c r="D2080" s="297" t="s">
        <v>2512</v>
      </c>
      <c r="E2080" s="298" t="n">
        <v>234.09</v>
      </c>
      <c r="F2080" s="298" t="n">
        <v>0</v>
      </c>
      <c r="G2080" s="298" t="n">
        <v>234.09</v>
      </c>
    </row>
    <row r="2081" customFormat="false" ht="68.65" hidden="false" customHeight="false" outlineLevel="0" collapsed="false">
      <c r="A2081" s="294" t="s">
        <v>2510</v>
      </c>
      <c r="B2081" s="295" t="n">
        <v>89247</v>
      </c>
      <c r="C2081" s="296" t="s">
        <v>3007</v>
      </c>
      <c r="D2081" s="297" t="s">
        <v>2512</v>
      </c>
      <c r="E2081" s="298" t="n">
        <v>71.68</v>
      </c>
      <c r="F2081" s="298" t="n">
        <v>0</v>
      </c>
      <c r="G2081" s="298" t="n">
        <v>71.68</v>
      </c>
    </row>
    <row r="2082" customFormat="false" ht="68.65" hidden="false" customHeight="false" outlineLevel="0" collapsed="false">
      <c r="A2082" s="294" t="s">
        <v>2510</v>
      </c>
      <c r="B2082" s="295" t="n">
        <v>89248</v>
      </c>
      <c r="C2082" s="296" t="s">
        <v>3008</v>
      </c>
      <c r="D2082" s="297" t="s">
        <v>2512</v>
      </c>
      <c r="E2082" s="298" t="n">
        <v>417.55</v>
      </c>
      <c r="F2082" s="298" t="n">
        <v>0</v>
      </c>
      <c r="G2082" s="298" t="n">
        <v>417.55</v>
      </c>
    </row>
    <row r="2083" customFormat="false" ht="68.65" hidden="false" customHeight="false" outlineLevel="0" collapsed="false">
      <c r="A2083" s="294" t="s">
        <v>2510</v>
      </c>
      <c r="B2083" s="295" t="n">
        <v>89249</v>
      </c>
      <c r="C2083" s="296" t="s">
        <v>3009</v>
      </c>
      <c r="D2083" s="297" t="s">
        <v>2512</v>
      </c>
      <c r="E2083" s="298" t="n">
        <v>398.53</v>
      </c>
      <c r="F2083" s="298" t="n">
        <v>0</v>
      </c>
      <c r="G2083" s="298" t="n">
        <v>398.53</v>
      </c>
    </row>
    <row r="2084" customFormat="false" ht="68.65" hidden="false" customHeight="false" outlineLevel="0" collapsed="false">
      <c r="A2084" s="294" t="s">
        <v>2510</v>
      </c>
      <c r="B2084" s="295" t="n">
        <v>102957</v>
      </c>
      <c r="C2084" s="296" t="s">
        <v>3010</v>
      </c>
      <c r="D2084" s="297" t="s">
        <v>2512</v>
      </c>
      <c r="E2084" s="298" t="n">
        <v>41.58</v>
      </c>
      <c r="F2084" s="298" t="n">
        <v>0</v>
      </c>
      <c r="G2084" s="298" t="n">
        <v>41.58</v>
      </c>
    </row>
    <row r="2085" customFormat="false" ht="68.65" hidden="false" customHeight="false" outlineLevel="0" collapsed="false">
      <c r="A2085" s="294" t="s">
        <v>2510</v>
      </c>
      <c r="B2085" s="295" t="n">
        <v>88859</v>
      </c>
      <c r="C2085" s="296" t="s">
        <v>3011</v>
      </c>
      <c r="D2085" s="297" t="s">
        <v>2512</v>
      </c>
      <c r="E2085" s="298" t="n">
        <v>26.27</v>
      </c>
      <c r="F2085" s="298" t="n">
        <v>0</v>
      </c>
      <c r="G2085" s="298" t="n">
        <v>26.27</v>
      </c>
    </row>
    <row r="2086" customFormat="false" ht="68.65" hidden="false" customHeight="false" outlineLevel="0" collapsed="false">
      <c r="A2086" s="294" t="s">
        <v>2510</v>
      </c>
      <c r="B2086" s="295" t="n">
        <v>88860</v>
      </c>
      <c r="C2086" s="296" t="s">
        <v>3012</v>
      </c>
      <c r="D2086" s="297" t="s">
        <v>2512</v>
      </c>
      <c r="E2086" s="298" t="n">
        <v>6.94</v>
      </c>
      <c r="F2086" s="298" t="n">
        <v>0</v>
      </c>
      <c r="G2086" s="298" t="n">
        <v>6.94</v>
      </c>
    </row>
    <row r="2087" customFormat="false" ht="68.65" hidden="false" customHeight="false" outlineLevel="0" collapsed="false">
      <c r="A2087" s="294" t="s">
        <v>2510</v>
      </c>
      <c r="B2087" s="295" t="n">
        <v>5667</v>
      </c>
      <c r="C2087" s="296" t="s">
        <v>3013</v>
      </c>
      <c r="D2087" s="297" t="s">
        <v>2512</v>
      </c>
      <c r="E2087" s="298" t="n">
        <v>32.84</v>
      </c>
      <c r="F2087" s="298" t="n">
        <v>0</v>
      </c>
      <c r="G2087" s="298" t="n">
        <v>32.84</v>
      </c>
    </row>
    <row r="2088" customFormat="false" ht="68.65" hidden="false" customHeight="false" outlineLevel="0" collapsed="false">
      <c r="A2088" s="294" t="s">
        <v>2510</v>
      </c>
      <c r="B2088" s="295" t="n">
        <v>5668</v>
      </c>
      <c r="C2088" s="296" t="s">
        <v>3014</v>
      </c>
      <c r="D2088" s="297" t="s">
        <v>2512</v>
      </c>
      <c r="E2088" s="298" t="n">
        <v>48.48</v>
      </c>
      <c r="F2088" s="298" t="n">
        <v>0</v>
      </c>
      <c r="G2088" s="298" t="n">
        <v>48.48</v>
      </c>
    </row>
    <row r="2089" customFormat="false" ht="68.65" hidden="false" customHeight="false" outlineLevel="0" collapsed="false">
      <c r="A2089" s="294" t="s">
        <v>2510</v>
      </c>
      <c r="B2089" s="295" t="n">
        <v>89011</v>
      </c>
      <c r="C2089" s="296" t="s">
        <v>3015</v>
      </c>
      <c r="D2089" s="297" t="s">
        <v>2512</v>
      </c>
      <c r="E2089" s="298" t="n">
        <v>28.5</v>
      </c>
      <c r="F2089" s="298" t="n">
        <v>0</v>
      </c>
      <c r="G2089" s="298" t="n">
        <v>28.5</v>
      </c>
    </row>
    <row r="2090" customFormat="false" ht="68.65" hidden="false" customHeight="false" outlineLevel="0" collapsed="false">
      <c r="A2090" s="294" t="s">
        <v>2510</v>
      </c>
      <c r="B2090" s="295" t="n">
        <v>89012</v>
      </c>
      <c r="C2090" s="296" t="s">
        <v>3016</v>
      </c>
      <c r="D2090" s="297" t="s">
        <v>2512</v>
      </c>
      <c r="E2090" s="298" t="n">
        <v>7.53</v>
      </c>
      <c r="F2090" s="298" t="n">
        <v>0</v>
      </c>
      <c r="G2090" s="298" t="n">
        <v>7.53</v>
      </c>
    </row>
    <row r="2091" customFormat="false" ht="68.65" hidden="false" customHeight="false" outlineLevel="0" collapsed="false">
      <c r="A2091" s="294" t="s">
        <v>2510</v>
      </c>
      <c r="B2091" s="295" t="n">
        <v>5735</v>
      </c>
      <c r="C2091" s="296" t="s">
        <v>3017</v>
      </c>
      <c r="D2091" s="297" t="s">
        <v>2512</v>
      </c>
      <c r="E2091" s="298" t="n">
        <v>35.63</v>
      </c>
      <c r="F2091" s="298" t="n">
        <v>0</v>
      </c>
      <c r="G2091" s="298" t="n">
        <v>35.63</v>
      </c>
    </row>
    <row r="2092" customFormat="false" ht="68.65" hidden="false" customHeight="false" outlineLevel="0" collapsed="false">
      <c r="A2092" s="294" t="s">
        <v>2510</v>
      </c>
      <c r="B2092" s="295" t="n">
        <v>5736</v>
      </c>
      <c r="C2092" s="296" t="s">
        <v>3018</v>
      </c>
      <c r="D2092" s="297" t="s">
        <v>2512</v>
      </c>
      <c r="E2092" s="298" t="n">
        <v>44.18</v>
      </c>
      <c r="F2092" s="298" t="n">
        <v>0</v>
      </c>
      <c r="G2092" s="298" t="n">
        <v>44.18</v>
      </c>
    </row>
    <row r="2093" customFormat="false" ht="68.65" hidden="false" customHeight="false" outlineLevel="0" collapsed="false">
      <c r="A2093" s="294" t="s">
        <v>2510</v>
      </c>
      <c r="B2093" s="295" t="n">
        <v>88857</v>
      </c>
      <c r="C2093" s="296" t="s">
        <v>3019</v>
      </c>
      <c r="D2093" s="297" t="s">
        <v>2512</v>
      </c>
      <c r="E2093" s="298" t="n">
        <v>29.54</v>
      </c>
      <c r="F2093" s="298" t="n">
        <v>0</v>
      </c>
      <c r="G2093" s="298" t="n">
        <v>29.54</v>
      </c>
    </row>
    <row r="2094" customFormat="false" ht="68.65" hidden="false" customHeight="false" outlineLevel="0" collapsed="false">
      <c r="A2094" s="294" t="s">
        <v>2510</v>
      </c>
      <c r="B2094" s="295" t="n">
        <v>88858</v>
      </c>
      <c r="C2094" s="296" t="s">
        <v>3020</v>
      </c>
      <c r="D2094" s="297" t="s">
        <v>2512</v>
      </c>
      <c r="E2094" s="298" t="n">
        <v>7.8</v>
      </c>
      <c r="F2094" s="298" t="n">
        <v>0</v>
      </c>
      <c r="G2094" s="298" t="n">
        <v>7.8</v>
      </c>
    </row>
    <row r="2095" customFormat="false" ht="68.65" hidden="false" customHeight="false" outlineLevel="0" collapsed="false">
      <c r="A2095" s="294" t="s">
        <v>2510</v>
      </c>
      <c r="B2095" s="295" t="n">
        <v>5664</v>
      </c>
      <c r="C2095" s="296" t="s">
        <v>3021</v>
      </c>
      <c r="D2095" s="297" t="s">
        <v>2512</v>
      </c>
      <c r="E2095" s="298" t="n">
        <v>36.93</v>
      </c>
      <c r="F2095" s="298" t="n">
        <v>0</v>
      </c>
      <c r="G2095" s="298" t="n">
        <v>36.93</v>
      </c>
    </row>
    <row r="2096" customFormat="false" ht="68.65" hidden="false" customHeight="false" outlineLevel="0" collapsed="false">
      <c r="A2096" s="294" t="s">
        <v>2510</v>
      </c>
      <c r="B2096" s="295" t="n">
        <v>53786</v>
      </c>
      <c r="C2096" s="296" t="s">
        <v>3022</v>
      </c>
      <c r="D2096" s="297" t="s">
        <v>2512</v>
      </c>
      <c r="E2096" s="298" t="n">
        <v>53.99</v>
      </c>
      <c r="F2096" s="298" t="n">
        <v>0</v>
      </c>
      <c r="G2096" s="298" t="n">
        <v>53.99</v>
      </c>
    </row>
    <row r="2097" customFormat="false" ht="68.65" hidden="false" customHeight="false" outlineLevel="0" collapsed="false">
      <c r="A2097" s="294" t="s">
        <v>2510</v>
      </c>
      <c r="B2097" s="295" t="n">
        <v>7038</v>
      </c>
      <c r="C2097" s="296" t="s">
        <v>3023</v>
      </c>
      <c r="D2097" s="297" t="s">
        <v>2512</v>
      </c>
      <c r="E2097" s="298" t="n">
        <v>52.82</v>
      </c>
      <c r="F2097" s="298" t="n">
        <v>0</v>
      </c>
      <c r="G2097" s="298" t="n">
        <v>52.82</v>
      </c>
    </row>
    <row r="2098" customFormat="false" ht="68.65" hidden="false" customHeight="false" outlineLevel="0" collapsed="false">
      <c r="A2098" s="294" t="s">
        <v>2510</v>
      </c>
      <c r="B2098" s="295" t="n">
        <v>7039</v>
      </c>
      <c r="C2098" s="296" t="s">
        <v>3024</v>
      </c>
      <c r="D2098" s="297" t="s">
        <v>2512</v>
      </c>
      <c r="E2098" s="298" t="n">
        <v>14.17</v>
      </c>
      <c r="F2098" s="298" t="n">
        <v>0</v>
      </c>
      <c r="G2098" s="298" t="n">
        <v>14.17</v>
      </c>
    </row>
    <row r="2099" customFormat="false" ht="68.65" hidden="false" customHeight="false" outlineLevel="0" collapsed="false">
      <c r="A2099" s="294" t="s">
        <v>2510</v>
      </c>
      <c r="B2099" s="295" t="n">
        <v>7040</v>
      </c>
      <c r="C2099" s="296" t="s">
        <v>3025</v>
      </c>
      <c r="D2099" s="297" t="s">
        <v>2512</v>
      </c>
      <c r="E2099" s="298" t="n">
        <v>66.09</v>
      </c>
      <c r="F2099" s="298" t="n">
        <v>0</v>
      </c>
      <c r="G2099" s="298" t="n">
        <v>66.09</v>
      </c>
    </row>
    <row r="2100" customFormat="false" ht="68.65" hidden="false" customHeight="false" outlineLevel="0" collapsed="false">
      <c r="A2100" s="294" t="s">
        <v>2510</v>
      </c>
      <c r="B2100" s="295" t="n">
        <v>55263</v>
      </c>
      <c r="C2100" s="296" t="s">
        <v>3026</v>
      </c>
      <c r="D2100" s="297" t="s">
        <v>2512</v>
      </c>
      <c r="E2100" s="298" t="n">
        <v>68.17</v>
      </c>
      <c r="F2100" s="298" t="n">
        <v>0</v>
      </c>
      <c r="G2100" s="298" t="n">
        <v>68.17</v>
      </c>
    </row>
    <row r="2101" customFormat="false" ht="68.65" hidden="false" customHeight="false" outlineLevel="0" collapsed="false">
      <c r="A2101" s="294" t="s">
        <v>2510</v>
      </c>
      <c r="B2101" s="295" t="n">
        <v>96460</v>
      </c>
      <c r="C2101" s="296" t="s">
        <v>3027</v>
      </c>
      <c r="D2101" s="297" t="s">
        <v>2512</v>
      </c>
      <c r="E2101" s="298" t="n">
        <v>56.06</v>
      </c>
      <c r="F2101" s="298" t="n">
        <v>0</v>
      </c>
      <c r="G2101" s="298" t="n">
        <v>56.06</v>
      </c>
    </row>
    <row r="2102" customFormat="false" ht="68.65" hidden="false" customHeight="false" outlineLevel="0" collapsed="false">
      <c r="A2102" s="294" t="s">
        <v>2510</v>
      </c>
      <c r="B2102" s="295" t="n">
        <v>96459</v>
      </c>
      <c r="C2102" s="296" t="s">
        <v>3028</v>
      </c>
      <c r="D2102" s="297" t="s">
        <v>2512</v>
      </c>
      <c r="E2102" s="298" t="n">
        <v>15.04</v>
      </c>
      <c r="F2102" s="298" t="n">
        <v>0</v>
      </c>
      <c r="G2102" s="298" t="n">
        <v>15.04</v>
      </c>
    </row>
    <row r="2103" customFormat="false" ht="68.65" hidden="false" customHeight="false" outlineLevel="0" collapsed="false">
      <c r="A2103" s="294" t="s">
        <v>2510</v>
      </c>
      <c r="B2103" s="295" t="n">
        <v>96458</v>
      </c>
      <c r="C2103" s="296" t="s">
        <v>3029</v>
      </c>
      <c r="D2103" s="297" t="s">
        <v>2512</v>
      </c>
      <c r="E2103" s="298" t="n">
        <v>70.16</v>
      </c>
      <c r="F2103" s="298" t="n">
        <v>0</v>
      </c>
      <c r="G2103" s="298" t="n">
        <v>70.16</v>
      </c>
    </row>
    <row r="2104" customFormat="false" ht="68.65" hidden="false" customHeight="false" outlineLevel="0" collapsed="false">
      <c r="A2104" s="294" t="s">
        <v>2510</v>
      </c>
      <c r="B2104" s="295" t="n">
        <v>96457</v>
      </c>
      <c r="C2104" s="296" t="s">
        <v>3030</v>
      </c>
      <c r="D2104" s="297" t="s">
        <v>2512</v>
      </c>
      <c r="E2104" s="298" t="n">
        <v>67.54</v>
      </c>
      <c r="F2104" s="298" t="n">
        <v>0</v>
      </c>
      <c r="G2104" s="298" t="n">
        <v>67.54</v>
      </c>
    </row>
    <row r="2105" customFormat="false" ht="68.65" hidden="false" customHeight="false" outlineLevel="0" collapsed="false">
      <c r="A2105" s="294" t="s">
        <v>2510</v>
      </c>
      <c r="B2105" s="295" t="n">
        <v>7051</v>
      </c>
      <c r="C2105" s="296" t="s">
        <v>3031</v>
      </c>
      <c r="D2105" s="297" t="s">
        <v>2512</v>
      </c>
      <c r="E2105" s="298" t="n">
        <v>46.85</v>
      </c>
      <c r="F2105" s="298" t="n">
        <v>0</v>
      </c>
      <c r="G2105" s="298" t="n">
        <v>46.85</v>
      </c>
    </row>
    <row r="2106" customFormat="false" ht="68.65" hidden="false" customHeight="false" outlineLevel="0" collapsed="false">
      <c r="A2106" s="294" t="s">
        <v>2510</v>
      </c>
      <c r="B2106" s="295" t="n">
        <v>7052</v>
      </c>
      <c r="C2106" s="296" t="s">
        <v>3032</v>
      </c>
      <c r="D2106" s="297" t="s">
        <v>2512</v>
      </c>
      <c r="E2106" s="298" t="n">
        <v>12.65</v>
      </c>
      <c r="F2106" s="298" t="n">
        <v>0</v>
      </c>
      <c r="G2106" s="298" t="n">
        <v>12.65</v>
      </c>
    </row>
    <row r="2107" customFormat="false" ht="68.65" hidden="false" customHeight="false" outlineLevel="0" collapsed="false">
      <c r="A2107" s="294" t="s">
        <v>2510</v>
      </c>
      <c r="B2107" s="295" t="n">
        <v>7053</v>
      </c>
      <c r="C2107" s="296" t="s">
        <v>3033</v>
      </c>
      <c r="D2107" s="297" t="s">
        <v>2512</v>
      </c>
      <c r="E2107" s="298" t="n">
        <v>58.62</v>
      </c>
      <c r="F2107" s="298" t="n">
        <v>0</v>
      </c>
      <c r="G2107" s="298" t="n">
        <v>58.62</v>
      </c>
    </row>
    <row r="2108" customFormat="false" ht="68.65" hidden="false" customHeight="false" outlineLevel="0" collapsed="false">
      <c r="A2108" s="294" t="s">
        <v>2510</v>
      </c>
      <c r="B2108" s="295" t="n">
        <v>7054</v>
      </c>
      <c r="C2108" s="296" t="s">
        <v>3034</v>
      </c>
      <c r="D2108" s="297" t="s">
        <v>2512</v>
      </c>
      <c r="E2108" s="298" t="n">
        <v>94.44</v>
      </c>
      <c r="F2108" s="298" t="n">
        <v>0</v>
      </c>
      <c r="G2108" s="298" t="n">
        <v>94.44</v>
      </c>
    </row>
    <row r="2109" customFormat="false" ht="68.65" hidden="false" customHeight="false" outlineLevel="0" collapsed="false">
      <c r="A2109" s="294" t="s">
        <v>2510</v>
      </c>
      <c r="B2109" s="295" t="n">
        <v>95627</v>
      </c>
      <c r="C2109" s="296" t="s">
        <v>3035</v>
      </c>
      <c r="D2109" s="297" t="s">
        <v>2512</v>
      </c>
      <c r="E2109" s="298" t="n">
        <v>50.55</v>
      </c>
      <c r="F2109" s="298" t="n">
        <v>0</v>
      </c>
      <c r="G2109" s="298" t="n">
        <v>50.55</v>
      </c>
    </row>
    <row r="2110" customFormat="false" ht="68.65" hidden="false" customHeight="false" outlineLevel="0" collapsed="false">
      <c r="A2110" s="294" t="s">
        <v>2510</v>
      </c>
      <c r="B2110" s="295" t="n">
        <v>95628</v>
      </c>
      <c r="C2110" s="296" t="s">
        <v>3036</v>
      </c>
      <c r="D2110" s="297" t="s">
        <v>2512</v>
      </c>
      <c r="E2110" s="298" t="n">
        <v>13.56</v>
      </c>
      <c r="F2110" s="298" t="n">
        <v>0</v>
      </c>
      <c r="G2110" s="298" t="n">
        <v>13.56</v>
      </c>
    </row>
    <row r="2111" customFormat="false" ht="68.65" hidden="false" customHeight="false" outlineLevel="0" collapsed="false">
      <c r="A2111" s="294" t="s">
        <v>2510</v>
      </c>
      <c r="B2111" s="295" t="n">
        <v>95629</v>
      </c>
      <c r="C2111" s="296" t="s">
        <v>3037</v>
      </c>
      <c r="D2111" s="297" t="s">
        <v>2512</v>
      </c>
      <c r="E2111" s="298" t="n">
        <v>63.26</v>
      </c>
      <c r="F2111" s="298" t="n">
        <v>0</v>
      </c>
      <c r="G2111" s="298" t="n">
        <v>63.26</v>
      </c>
    </row>
    <row r="2112" customFormat="false" ht="68.65" hidden="false" customHeight="false" outlineLevel="0" collapsed="false">
      <c r="A2112" s="294" t="s">
        <v>2510</v>
      </c>
      <c r="B2112" s="295" t="n">
        <v>95630</v>
      </c>
      <c r="C2112" s="296" t="s">
        <v>3038</v>
      </c>
      <c r="D2112" s="297" t="s">
        <v>2512</v>
      </c>
      <c r="E2112" s="298" t="n">
        <v>94.44</v>
      </c>
      <c r="F2112" s="298" t="n">
        <v>0</v>
      </c>
      <c r="G2112" s="298" t="n">
        <v>94.44</v>
      </c>
    </row>
    <row r="2113" customFormat="false" ht="68.65" hidden="false" customHeight="false" outlineLevel="0" collapsed="false">
      <c r="A2113" s="294" t="s">
        <v>2510</v>
      </c>
      <c r="B2113" s="295" t="n">
        <v>89210</v>
      </c>
      <c r="C2113" s="296" t="s">
        <v>3039</v>
      </c>
      <c r="D2113" s="297" t="s">
        <v>2512</v>
      </c>
      <c r="E2113" s="298" t="n">
        <v>33.79</v>
      </c>
      <c r="F2113" s="298" t="n">
        <v>0</v>
      </c>
      <c r="G2113" s="298" t="n">
        <v>33.79</v>
      </c>
    </row>
    <row r="2114" customFormat="false" ht="68.65" hidden="false" customHeight="false" outlineLevel="0" collapsed="false">
      <c r="A2114" s="294" t="s">
        <v>2510</v>
      </c>
      <c r="B2114" s="295" t="n">
        <v>89211</v>
      </c>
      <c r="C2114" s="296" t="s">
        <v>3040</v>
      </c>
      <c r="D2114" s="297" t="s">
        <v>2512</v>
      </c>
      <c r="E2114" s="298" t="n">
        <v>9.06</v>
      </c>
      <c r="F2114" s="298" t="n">
        <v>0</v>
      </c>
      <c r="G2114" s="298" t="n">
        <v>9.06</v>
      </c>
    </row>
    <row r="2115" customFormat="false" ht="68.65" hidden="false" customHeight="false" outlineLevel="0" collapsed="false">
      <c r="A2115" s="294" t="s">
        <v>2510</v>
      </c>
      <c r="B2115" s="295" t="n">
        <v>5674</v>
      </c>
      <c r="C2115" s="296" t="s">
        <v>3041</v>
      </c>
      <c r="D2115" s="297" t="s">
        <v>2512</v>
      </c>
      <c r="E2115" s="298" t="n">
        <v>42.29</v>
      </c>
      <c r="F2115" s="298" t="n">
        <v>0</v>
      </c>
      <c r="G2115" s="298" t="n">
        <v>42.29</v>
      </c>
    </row>
    <row r="2116" customFormat="false" ht="68.65" hidden="false" customHeight="false" outlineLevel="0" collapsed="false">
      <c r="A2116" s="294" t="s">
        <v>2510</v>
      </c>
      <c r="B2116" s="295" t="n">
        <v>53788</v>
      </c>
      <c r="C2116" s="296" t="s">
        <v>3042</v>
      </c>
      <c r="D2116" s="297" t="s">
        <v>2512</v>
      </c>
      <c r="E2116" s="298" t="n">
        <v>60.45</v>
      </c>
      <c r="F2116" s="298" t="n">
        <v>0</v>
      </c>
      <c r="G2116" s="298" t="n">
        <v>60.45</v>
      </c>
    </row>
    <row r="2117" customFormat="false" ht="68.65" hidden="false" customHeight="false" outlineLevel="0" collapsed="false">
      <c r="A2117" s="294" t="s">
        <v>2510</v>
      </c>
      <c r="B2117" s="295" t="n">
        <v>73309</v>
      </c>
      <c r="C2117" s="296" t="s">
        <v>3043</v>
      </c>
      <c r="D2117" s="297" t="s">
        <v>2512</v>
      </c>
      <c r="E2117" s="298" t="n">
        <v>35.13</v>
      </c>
      <c r="F2117" s="298" t="n">
        <v>0</v>
      </c>
      <c r="G2117" s="298" t="n">
        <v>35.13</v>
      </c>
    </row>
    <row r="2118" customFormat="false" ht="68.65" hidden="false" customHeight="false" outlineLevel="0" collapsed="false">
      <c r="A2118" s="294" t="s">
        <v>2510</v>
      </c>
      <c r="B2118" s="295" t="n">
        <v>73313</v>
      </c>
      <c r="C2118" s="296" t="s">
        <v>3044</v>
      </c>
      <c r="D2118" s="297" t="s">
        <v>2512</v>
      </c>
      <c r="E2118" s="298" t="n">
        <v>9.49</v>
      </c>
      <c r="F2118" s="298" t="n">
        <v>0</v>
      </c>
      <c r="G2118" s="298" t="n">
        <v>9.49</v>
      </c>
    </row>
    <row r="2119" customFormat="false" ht="68.65" hidden="false" customHeight="false" outlineLevel="0" collapsed="false">
      <c r="A2119" s="294" t="s">
        <v>2510</v>
      </c>
      <c r="B2119" s="295" t="n">
        <v>5089</v>
      </c>
      <c r="C2119" s="296" t="s">
        <v>3045</v>
      </c>
      <c r="D2119" s="297" t="s">
        <v>2512</v>
      </c>
      <c r="E2119" s="298" t="n">
        <v>43.97</v>
      </c>
      <c r="F2119" s="298" t="n">
        <v>0</v>
      </c>
      <c r="G2119" s="298" t="n">
        <v>43.97</v>
      </c>
    </row>
    <row r="2120" customFormat="false" ht="68.65" hidden="false" customHeight="false" outlineLevel="0" collapsed="false">
      <c r="A2120" s="294" t="s">
        <v>2510</v>
      </c>
      <c r="B2120" s="295" t="n">
        <v>73315</v>
      </c>
      <c r="C2120" s="296" t="s">
        <v>3046</v>
      </c>
      <c r="D2120" s="297" t="s">
        <v>2512</v>
      </c>
      <c r="E2120" s="298" t="n">
        <v>60.45</v>
      </c>
      <c r="F2120" s="298" t="n">
        <v>0</v>
      </c>
      <c r="G2120" s="298" t="n">
        <v>60.45</v>
      </c>
    </row>
    <row r="2121" customFormat="false" ht="68.65" hidden="false" customHeight="false" outlineLevel="0" collapsed="false">
      <c r="A2121" s="294" t="s">
        <v>2510</v>
      </c>
      <c r="B2121" s="295" t="n">
        <v>5738</v>
      </c>
      <c r="C2121" s="296" t="s">
        <v>3047</v>
      </c>
      <c r="D2121" s="297" t="s">
        <v>2512</v>
      </c>
      <c r="E2121" s="298" t="n">
        <v>46.18</v>
      </c>
      <c r="F2121" s="298" t="n">
        <v>0</v>
      </c>
      <c r="G2121" s="298" t="n">
        <v>46.18</v>
      </c>
    </row>
    <row r="2122" customFormat="false" ht="68.65" hidden="false" customHeight="false" outlineLevel="0" collapsed="false">
      <c r="A2122" s="294" t="s">
        <v>2510</v>
      </c>
      <c r="B2122" s="295" t="n">
        <v>93239</v>
      </c>
      <c r="C2122" s="296" t="s">
        <v>3048</v>
      </c>
      <c r="D2122" s="297" t="s">
        <v>2512</v>
      </c>
      <c r="E2122" s="298" t="n">
        <v>12.38</v>
      </c>
      <c r="F2122" s="298" t="n">
        <v>0</v>
      </c>
      <c r="G2122" s="298" t="n">
        <v>12.38</v>
      </c>
    </row>
    <row r="2123" customFormat="false" ht="68.65" hidden="false" customHeight="false" outlineLevel="0" collapsed="false">
      <c r="A2123" s="294" t="s">
        <v>2510</v>
      </c>
      <c r="B2123" s="295" t="n">
        <v>5739</v>
      </c>
      <c r="C2123" s="296" t="s">
        <v>3049</v>
      </c>
      <c r="D2123" s="297" t="s">
        <v>2512</v>
      </c>
      <c r="E2123" s="298" t="n">
        <v>57.79</v>
      </c>
      <c r="F2123" s="298" t="n">
        <v>0</v>
      </c>
      <c r="G2123" s="298" t="n">
        <v>57.79</v>
      </c>
    </row>
    <row r="2124" customFormat="false" ht="68.65" hidden="false" customHeight="false" outlineLevel="0" collapsed="false">
      <c r="A2124" s="294" t="s">
        <v>2510</v>
      </c>
      <c r="B2124" s="295" t="n">
        <v>93240</v>
      </c>
      <c r="C2124" s="296" t="s">
        <v>3050</v>
      </c>
      <c r="D2124" s="297" t="s">
        <v>2512</v>
      </c>
      <c r="E2124" s="298" t="n">
        <v>12.66</v>
      </c>
      <c r="F2124" s="298" t="n">
        <v>0</v>
      </c>
      <c r="G2124" s="298" t="n">
        <v>12.66</v>
      </c>
    </row>
    <row r="2125" customFormat="false" ht="68.65" hidden="false" customHeight="false" outlineLevel="0" collapsed="false">
      <c r="A2125" s="294" t="s">
        <v>2510</v>
      </c>
      <c r="B2125" s="295" t="n">
        <v>53818</v>
      </c>
      <c r="C2125" s="296" t="s">
        <v>3051</v>
      </c>
      <c r="D2125" s="297" t="s">
        <v>2512</v>
      </c>
      <c r="E2125" s="298" t="n">
        <v>10.2</v>
      </c>
      <c r="F2125" s="298" t="n">
        <v>0</v>
      </c>
      <c r="G2125" s="298" t="n">
        <v>10.2</v>
      </c>
    </row>
    <row r="2126" customFormat="false" ht="68.65" hidden="false" customHeight="false" outlineLevel="0" collapsed="false">
      <c r="A2126" s="294" t="s">
        <v>2510</v>
      </c>
      <c r="B2126" s="295" t="n">
        <v>93238</v>
      </c>
      <c r="C2126" s="296" t="s">
        <v>3052</v>
      </c>
      <c r="D2126" s="297" t="s">
        <v>2512</v>
      </c>
      <c r="E2126" s="298" t="n">
        <v>2.73</v>
      </c>
      <c r="F2126" s="298" t="n">
        <v>0</v>
      </c>
      <c r="G2126" s="298" t="n">
        <v>2.73</v>
      </c>
    </row>
    <row r="2127" customFormat="false" ht="68.65" hidden="false" customHeight="false" outlineLevel="0" collapsed="false">
      <c r="A2127" s="294" t="s">
        <v>2510</v>
      </c>
      <c r="B2127" s="295" t="n">
        <v>5727</v>
      </c>
      <c r="C2127" s="296" t="s">
        <v>3053</v>
      </c>
      <c r="D2127" s="297" t="s">
        <v>2512</v>
      </c>
      <c r="E2127" s="298" t="n">
        <v>12.76</v>
      </c>
      <c r="F2127" s="298" t="n">
        <v>0</v>
      </c>
      <c r="G2127" s="298" t="n">
        <v>12.76</v>
      </c>
    </row>
    <row r="2128" customFormat="false" ht="68.65" hidden="false" customHeight="false" outlineLevel="0" collapsed="false">
      <c r="A2128" s="294" t="s">
        <v>2510</v>
      </c>
      <c r="B2128" s="295" t="n">
        <v>89280</v>
      </c>
      <c r="C2128" s="296" t="s">
        <v>3054</v>
      </c>
      <c r="D2128" s="297" t="s">
        <v>2512</v>
      </c>
      <c r="E2128" s="298" t="n">
        <v>41.5</v>
      </c>
      <c r="F2128" s="298" t="n">
        <v>0</v>
      </c>
      <c r="G2128" s="298" t="n">
        <v>41.5</v>
      </c>
    </row>
    <row r="2129" customFormat="false" ht="68.65" hidden="false" customHeight="false" outlineLevel="0" collapsed="false">
      <c r="A2129" s="294" t="s">
        <v>2510</v>
      </c>
      <c r="B2129" s="295" t="n">
        <v>89281</v>
      </c>
      <c r="C2129" s="296" t="s">
        <v>3055</v>
      </c>
      <c r="D2129" s="297" t="s">
        <v>2512</v>
      </c>
      <c r="E2129" s="298" t="n">
        <v>11.13</v>
      </c>
      <c r="F2129" s="298" t="n">
        <v>0</v>
      </c>
      <c r="G2129" s="298" t="n">
        <v>11.13</v>
      </c>
    </row>
    <row r="2130" customFormat="false" ht="68.65" hidden="false" customHeight="false" outlineLevel="0" collapsed="false">
      <c r="A2130" s="294" t="s">
        <v>2510</v>
      </c>
      <c r="B2130" s="295" t="n">
        <v>5729</v>
      </c>
      <c r="C2130" s="296" t="s">
        <v>3056</v>
      </c>
      <c r="D2130" s="297" t="s">
        <v>2512</v>
      </c>
      <c r="E2130" s="298" t="n">
        <v>51.93</v>
      </c>
      <c r="F2130" s="298" t="n">
        <v>0</v>
      </c>
      <c r="G2130" s="298" t="n">
        <v>51.93</v>
      </c>
    </row>
    <row r="2131" customFormat="false" ht="68.65" hidden="false" customHeight="false" outlineLevel="0" collapsed="false">
      <c r="A2131" s="294" t="s">
        <v>2510</v>
      </c>
      <c r="B2131" s="295" t="n">
        <v>5730</v>
      </c>
      <c r="C2131" s="296" t="s">
        <v>3057</v>
      </c>
      <c r="D2131" s="297" t="s">
        <v>2512</v>
      </c>
      <c r="E2131" s="298" t="n">
        <v>43.23</v>
      </c>
      <c r="F2131" s="298" t="n">
        <v>0</v>
      </c>
      <c r="G2131" s="298" t="n">
        <v>43.23</v>
      </c>
    </row>
    <row r="2132" customFormat="false" ht="68.65" hidden="false" customHeight="false" outlineLevel="0" collapsed="false">
      <c r="A2132" s="294" t="s">
        <v>2510</v>
      </c>
      <c r="B2132" s="295" t="n">
        <v>95266</v>
      </c>
      <c r="C2132" s="296" t="s">
        <v>3058</v>
      </c>
      <c r="D2132" s="297" t="s">
        <v>2512</v>
      </c>
      <c r="E2132" s="298" t="n">
        <v>0.56</v>
      </c>
      <c r="F2132" s="298" t="n">
        <v>0</v>
      </c>
      <c r="G2132" s="298" t="n">
        <v>0.56</v>
      </c>
    </row>
    <row r="2133" customFormat="false" ht="68.65" hidden="false" customHeight="false" outlineLevel="0" collapsed="false">
      <c r="A2133" s="294" t="s">
        <v>2510</v>
      </c>
      <c r="B2133" s="295" t="n">
        <v>95267</v>
      </c>
      <c r="C2133" s="296" t="s">
        <v>3059</v>
      </c>
      <c r="D2133" s="297" t="s">
        <v>2512</v>
      </c>
      <c r="E2133" s="298" t="n">
        <v>0.11</v>
      </c>
      <c r="F2133" s="298" t="n">
        <v>0</v>
      </c>
      <c r="G2133" s="298" t="n">
        <v>0.11</v>
      </c>
    </row>
    <row r="2134" customFormat="false" ht="68.65" hidden="false" customHeight="false" outlineLevel="0" collapsed="false">
      <c r="A2134" s="294" t="s">
        <v>2510</v>
      </c>
      <c r="B2134" s="295" t="n">
        <v>95268</v>
      </c>
      <c r="C2134" s="296" t="s">
        <v>3060</v>
      </c>
      <c r="D2134" s="297" t="s">
        <v>2512</v>
      </c>
      <c r="E2134" s="298" t="n">
        <v>0.55</v>
      </c>
      <c r="F2134" s="298" t="n">
        <v>0</v>
      </c>
      <c r="G2134" s="298" t="n">
        <v>0.55</v>
      </c>
    </row>
    <row r="2135" customFormat="false" ht="68.65" hidden="false" customHeight="false" outlineLevel="0" collapsed="false">
      <c r="A2135" s="294" t="s">
        <v>2510</v>
      </c>
      <c r="B2135" s="295" t="n">
        <v>95269</v>
      </c>
      <c r="C2135" s="296" t="s">
        <v>3061</v>
      </c>
      <c r="D2135" s="297" t="s">
        <v>2512</v>
      </c>
      <c r="E2135" s="298" t="n">
        <v>9.61</v>
      </c>
      <c r="F2135" s="298" t="n">
        <v>0</v>
      </c>
      <c r="G2135" s="298" t="n">
        <v>9.61</v>
      </c>
    </row>
    <row r="2136" customFormat="false" ht="68.65" hidden="false" customHeight="false" outlineLevel="0" collapsed="false">
      <c r="A2136" s="294" t="s">
        <v>2510</v>
      </c>
      <c r="B2136" s="295" t="n">
        <v>91688</v>
      </c>
      <c r="C2136" s="296" t="s">
        <v>3062</v>
      </c>
      <c r="D2136" s="297" t="s">
        <v>2512</v>
      </c>
      <c r="E2136" s="298" t="n">
        <v>0.09</v>
      </c>
      <c r="F2136" s="298" t="n">
        <v>0</v>
      </c>
      <c r="G2136" s="298" t="n">
        <v>0.09</v>
      </c>
    </row>
    <row r="2137" customFormat="false" ht="68.65" hidden="false" customHeight="false" outlineLevel="0" collapsed="false">
      <c r="A2137" s="294" t="s">
        <v>2510</v>
      </c>
      <c r="B2137" s="295" t="n">
        <v>91689</v>
      </c>
      <c r="C2137" s="296" t="s">
        <v>3063</v>
      </c>
      <c r="D2137" s="297" t="s">
        <v>2512</v>
      </c>
      <c r="E2137" s="298" t="n">
        <v>0.01</v>
      </c>
      <c r="F2137" s="298" t="n">
        <v>0</v>
      </c>
      <c r="G2137" s="298" t="n">
        <v>0.01</v>
      </c>
    </row>
    <row r="2138" customFormat="false" ht="68.65" hidden="false" customHeight="false" outlineLevel="0" collapsed="false">
      <c r="A2138" s="294" t="s">
        <v>2510</v>
      </c>
      <c r="B2138" s="295" t="n">
        <v>91690</v>
      </c>
      <c r="C2138" s="296" t="s">
        <v>3064</v>
      </c>
      <c r="D2138" s="297" t="s">
        <v>2512</v>
      </c>
      <c r="E2138" s="298" t="n">
        <v>0.06</v>
      </c>
      <c r="F2138" s="298" t="n">
        <v>0</v>
      </c>
      <c r="G2138" s="298" t="n">
        <v>0.06</v>
      </c>
    </row>
    <row r="2139" customFormat="false" ht="68.65" hidden="false" customHeight="false" outlineLevel="0" collapsed="false">
      <c r="A2139" s="294" t="s">
        <v>2510</v>
      </c>
      <c r="B2139" s="295" t="n">
        <v>91691</v>
      </c>
      <c r="C2139" s="296" t="s">
        <v>3065</v>
      </c>
      <c r="D2139" s="297" t="s">
        <v>2512</v>
      </c>
      <c r="E2139" s="298" t="n">
        <v>0.96</v>
      </c>
      <c r="F2139" s="298" t="n">
        <v>0</v>
      </c>
      <c r="G2139" s="298" t="n">
        <v>0.96</v>
      </c>
    </row>
    <row r="2140" customFormat="false" ht="68.65" hidden="false" customHeight="false" outlineLevel="0" collapsed="false">
      <c r="A2140" s="294" t="s">
        <v>2510</v>
      </c>
      <c r="B2140" s="295" t="n">
        <v>102927</v>
      </c>
      <c r="C2140" s="296" t="s">
        <v>3066</v>
      </c>
      <c r="D2140" s="297" t="s">
        <v>2512</v>
      </c>
      <c r="E2140" s="298" t="n">
        <v>0.66</v>
      </c>
      <c r="F2140" s="298" t="n">
        <v>0</v>
      </c>
      <c r="G2140" s="298" t="n">
        <v>0.66</v>
      </c>
    </row>
    <row r="2141" customFormat="false" ht="68.65" hidden="false" customHeight="false" outlineLevel="0" collapsed="false">
      <c r="A2141" s="294" t="s">
        <v>2510</v>
      </c>
      <c r="B2141" s="295" t="n">
        <v>95136</v>
      </c>
      <c r="C2141" s="296" t="s">
        <v>3067</v>
      </c>
      <c r="D2141" s="297" t="s">
        <v>2512</v>
      </c>
      <c r="E2141" s="298" t="n">
        <v>0.03</v>
      </c>
      <c r="F2141" s="298" t="n">
        <v>0</v>
      </c>
      <c r="G2141" s="298" t="n">
        <v>0.03</v>
      </c>
    </row>
    <row r="2142" customFormat="false" ht="68.65" hidden="false" customHeight="false" outlineLevel="0" collapsed="false">
      <c r="A2142" s="294" t="s">
        <v>2510</v>
      </c>
      <c r="B2142" s="295" t="n">
        <v>95137</v>
      </c>
      <c r="C2142" s="296" t="s">
        <v>3068</v>
      </c>
      <c r="D2142" s="297" t="s">
        <v>2512</v>
      </c>
      <c r="E2142" s="298" t="n">
        <v>0.01</v>
      </c>
      <c r="F2142" s="298" t="n">
        <v>0</v>
      </c>
      <c r="G2142" s="298" t="n">
        <v>0.01</v>
      </c>
    </row>
    <row r="2143" customFormat="false" ht="68.65" hidden="false" customHeight="false" outlineLevel="0" collapsed="false">
      <c r="A2143" s="294" t="s">
        <v>2510</v>
      </c>
      <c r="B2143" s="295" t="n">
        <v>95138</v>
      </c>
      <c r="C2143" s="296" t="s">
        <v>3069</v>
      </c>
      <c r="D2143" s="297" t="s">
        <v>2512</v>
      </c>
      <c r="E2143" s="298" t="n">
        <v>0.02</v>
      </c>
      <c r="F2143" s="298" t="n">
        <v>0</v>
      </c>
      <c r="G2143" s="298" t="n">
        <v>0.02</v>
      </c>
    </row>
    <row r="2144" customFormat="false" ht="68.65" hidden="false" customHeight="false" outlineLevel="0" collapsed="false">
      <c r="A2144" s="294" t="s">
        <v>2510</v>
      </c>
      <c r="B2144" s="295" t="n">
        <v>89023</v>
      </c>
      <c r="C2144" s="296" t="s">
        <v>3070</v>
      </c>
      <c r="D2144" s="297" t="s">
        <v>2512</v>
      </c>
      <c r="E2144" s="298" t="n">
        <v>3.82</v>
      </c>
      <c r="F2144" s="298" t="n">
        <v>0</v>
      </c>
      <c r="G2144" s="298" t="n">
        <v>3.82</v>
      </c>
    </row>
    <row r="2145" customFormat="false" ht="68.65" hidden="false" customHeight="false" outlineLevel="0" collapsed="false">
      <c r="A2145" s="294" t="s">
        <v>2510</v>
      </c>
      <c r="B2145" s="295" t="n">
        <v>89024</v>
      </c>
      <c r="C2145" s="296" t="s">
        <v>3071</v>
      </c>
      <c r="D2145" s="297" t="s">
        <v>2512</v>
      </c>
      <c r="E2145" s="298" t="n">
        <v>1.32</v>
      </c>
      <c r="F2145" s="298" t="n">
        <v>0</v>
      </c>
      <c r="G2145" s="298" t="n">
        <v>1.32</v>
      </c>
    </row>
    <row r="2146" customFormat="false" ht="68.65" hidden="false" customHeight="false" outlineLevel="0" collapsed="false">
      <c r="A2146" s="294" t="s">
        <v>2510</v>
      </c>
      <c r="B2146" s="295" t="n">
        <v>89025</v>
      </c>
      <c r="C2146" s="296" t="s">
        <v>3072</v>
      </c>
      <c r="D2146" s="297" t="s">
        <v>2512</v>
      </c>
      <c r="E2146" s="298" t="n">
        <v>4.78</v>
      </c>
      <c r="F2146" s="298" t="n">
        <v>0</v>
      </c>
      <c r="G2146" s="298" t="n">
        <v>4.78</v>
      </c>
    </row>
    <row r="2147" customFormat="false" ht="68.65" hidden="false" customHeight="false" outlineLevel="0" collapsed="false">
      <c r="A2147" s="294" t="s">
        <v>2510</v>
      </c>
      <c r="B2147" s="295" t="n">
        <v>89026</v>
      </c>
      <c r="C2147" s="296" t="s">
        <v>3073</v>
      </c>
      <c r="D2147" s="297" t="s">
        <v>2512</v>
      </c>
      <c r="E2147" s="298" t="n">
        <v>180.87</v>
      </c>
      <c r="F2147" s="298" t="n">
        <v>0</v>
      </c>
      <c r="G2147" s="298" t="n">
        <v>180.87</v>
      </c>
    </row>
    <row r="2148" customFormat="false" ht="68.65" hidden="false" customHeight="false" outlineLevel="0" collapsed="false">
      <c r="A2148" s="294" t="s">
        <v>2510</v>
      </c>
      <c r="B2148" s="295" t="n">
        <v>7032</v>
      </c>
      <c r="C2148" s="296" t="s">
        <v>3074</v>
      </c>
      <c r="D2148" s="297" t="s">
        <v>2512</v>
      </c>
      <c r="E2148" s="298" t="n">
        <v>4.7</v>
      </c>
      <c r="F2148" s="298" t="n">
        <v>0</v>
      </c>
      <c r="G2148" s="298" t="n">
        <v>4.7</v>
      </c>
    </row>
    <row r="2149" customFormat="false" ht="68.65" hidden="false" customHeight="false" outlineLevel="0" collapsed="false">
      <c r="A2149" s="294" t="s">
        <v>2510</v>
      </c>
      <c r="B2149" s="295" t="n">
        <v>7033</v>
      </c>
      <c r="C2149" s="296" t="s">
        <v>3075</v>
      </c>
      <c r="D2149" s="297" t="s">
        <v>2512</v>
      </c>
      <c r="E2149" s="298" t="n">
        <v>1.63</v>
      </c>
      <c r="F2149" s="298" t="n">
        <v>0</v>
      </c>
      <c r="G2149" s="298" t="n">
        <v>1.63</v>
      </c>
    </row>
    <row r="2150" customFormat="false" ht="68.65" hidden="false" customHeight="false" outlineLevel="0" collapsed="false">
      <c r="A2150" s="294" t="s">
        <v>2510</v>
      </c>
      <c r="B2150" s="295" t="n">
        <v>7034</v>
      </c>
      <c r="C2150" s="296" t="s">
        <v>3076</v>
      </c>
      <c r="D2150" s="297" t="s">
        <v>2512</v>
      </c>
      <c r="E2150" s="298" t="n">
        <v>5.88</v>
      </c>
      <c r="F2150" s="298" t="n">
        <v>0</v>
      </c>
      <c r="G2150" s="298" t="n">
        <v>5.88</v>
      </c>
    </row>
    <row r="2151" customFormat="false" ht="68.65" hidden="false" customHeight="false" outlineLevel="0" collapsed="false">
      <c r="A2151" s="294" t="s">
        <v>2510</v>
      </c>
      <c r="B2151" s="295" t="n">
        <v>7035</v>
      </c>
      <c r="C2151" s="296" t="s">
        <v>3077</v>
      </c>
      <c r="D2151" s="297" t="s">
        <v>2512</v>
      </c>
      <c r="E2151" s="298" t="n">
        <v>271.31</v>
      </c>
      <c r="F2151" s="298" t="n">
        <v>0</v>
      </c>
      <c r="G2151" s="298" t="n">
        <v>271.31</v>
      </c>
    </row>
    <row r="2152" customFormat="false" ht="68.65" hidden="false" customHeight="false" outlineLevel="0" collapsed="false">
      <c r="A2152" s="294" t="s">
        <v>2510</v>
      </c>
      <c r="B2152" s="295" t="n">
        <v>102945</v>
      </c>
      <c r="C2152" s="296" t="s">
        <v>3078</v>
      </c>
      <c r="D2152" s="297" t="s">
        <v>2512</v>
      </c>
      <c r="E2152" s="298" t="n">
        <v>0.01</v>
      </c>
      <c r="F2152" s="298" t="n">
        <v>0</v>
      </c>
      <c r="G2152" s="298" t="n">
        <v>0.01</v>
      </c>
    </row>
    <row r="2153" customFormat="false" ht="68.65" hidden="false" customHeight="false" outlineLevel="0" collapsed="false">
      <c r="A2153" s="294" t="s">
        <v>2510</v>
      </c>
      <c r="B2153" s="295" t="n">
        <v>104087</v>
      </c>
      <c r="C2153" s="296" t="s">
        <v>3079</v>
      </c>
      <c r="D2153" s="297" t="s">
        <v>2512</v>
      </c>
      <c r="E2153" s="298" t="n">
        <v>0.06</v>
      </c>
      <c r="F2153" s="298" t="n">
        <v>0</v>
      </c>
      <c r="G2153" s="298" t="n">
        <v>0.06</v>
      </c>
    </row>
    <row r="2154" customFormat="false" ht="68.65" hidden="false" customHeight="false" outlineLevel="0" collapsed="false">
      <c r="A2154" s="294" t="s">
        <v>2510</v>
      </c>
      <c r="B2154" s="295" t="n">
        <v>104088</v>
      </c>
      <c r="C2154" s="296" t="s">
        <v>3080</v>
      </c>
      <c r="D2154" s="297" t="s">
        <v>2512</v>
      </c>
      <c r="E2154" s="298" t="n">
        <v>0.01</v>
      </c>
      <c r="F2154" s="298" t="n">
        <v>0</v>
      </c>
      <c r="G2154" s="298" t="n">
        <v>0.01</v>
      </c>
    </row>
    <row r="2155" customFormat="false" ht="68.65" hidden="false" customHeight="false" outlineLevel="0" collapsed="false">
      <c r="A2155" s="294" t="s">
        <v>2510</v>
      </c>
      <c r="B2155" s="295" t="n">
        <v>104089</v>
      </c>
      <c r="C2155" s="296" t="s">
        <v>3081</v>
      </c>
      <c r="D2155" s="297" t="s">
        <v>2512</v>
      </c>
      <c r="E2155" s="298" t="n">
        <v>0.07</v>
      </c>
      <c r="F2155" s="298" t="n">
        <v>0</v>
      </c>
      <c r="G2155" s="298" t="n">
        <v>0.07</v>
      </c>
    </row>
    <row r="2156" customFormat="false" ht="68.65" hidden="false" customHeight="false" outlineLevel="0" collapsed="false">
      <c r="A2156" s="294" t="s">
        <v>2510</v>
      </c>
      <c r="B2156" s="295" t="n">
        <v>104090</v>
      </c>
      <c r="C2156" s="296" t="s">
        <v>3082</v>
      </c>
      <c r="D2156" s="297" t="s">
        <v>2512</v>
      </c>
      <c r="E2156" s="298" t="n">
        <v>0.48</v>
      </c>
      <c r="F2156" s="298" t="n">
        <v>0</v>
      </c>
      <c r="G2156" s="298" t="n">
        <v>0.48</v>
      </c>
    </row>
    <row r="2157" customFormat="false" ht="68.65" hidden="false" customHeight="false" outlineLevel="0" collapsed="false">
      <c r="A2157" s="294" t="s">
        <v>2510</v>
      </c>
      <c r="B2157" s="295" t="n">
        <v>104093</v>
      </c>
      <c r="C2157" s="296" t="s">
        <v>3083</v>
      </c>
      <c r="D2157" s="297" t="s">
        <v>2512</v>
      </c>
      <c r="E2157" s="298" t="n">
        <v>0.08</v>
      </c>
      <c r="F2157" s="298" t="n">
        <v>0</v>
      </c>
      <c r="G2157" s="298" t="n">
        <v>0.08</v>
      </c>
    </row>
    <row r="2158" customFormat="false" ht="68.65" hidden="false" customHeight="false" outlineLevel="0" collapsed="false">
      <c r="A2158" s="294" t="s">
        <v>2510</v>
      </c>
      <c r="B2158" s="295" t="n">
        <v>104094</v>
      </c>
      <c r="C2158" s="296" t="s">
        <v>3084</v>
      </c>
      <c r="D2158" s="297" t="s">
        <v>2512</v>
      </c>
      <c r="E2158" s="298" t="n">
        <v>0.02</v>
      </c>
      <c r="F2158" s="298" t="n">
        <v>0</v>
      </c>
      <c r="G2158" s="298" t="n">
        <v>0.02</v>
      </c>
    </row>
    <row r="2159" customFormat="false" ht="68.65" hidden="false" customHeight="false" outlineLevel="0" collapsed="false">
      <c r="A2159" s="294" t="s">
        <v>2510</v>
      </c>
      <c r="B2159" s="295" t="n">
        <v>104095</v>
      </c>
      <c r="C2159" s="296" t="s">
        <v>3085</v>
      </c>
      <c r="D2159" s="297" t="s">
        <v>2512</v>
      </c>
      <c r="E2159" s="298" t="n">
        <v>0.1</v>
      </c>
      <c r="F2159" s="298" t="n">
        <v>0</v>
      </c>
      <c r="G2159" s="298" t="n">
        <v>0.1</v>
      </c>
    </row>
    <row r="2160" customFormat="false" ht="68.65" hidden="false" customHeight="false" outlineLevel="0" collapsed="false">
      <c r="A2160" s="294" t="s">
        <v>2510</v>
      </c>
      <c r="B2160" s="295" t="n">
        <v>104096</v>
      </c>
      <c r="C2160" s="296" t="s">
        <v>3086</v>
      </c>
      <c r="D2160" s="297" t="s">
        <v>2512</v>
      </c>
      <c r="E2160" s="298" t="n">
        <v>0.66</v>
      </c>
      <c r="F2160" s="298" t="n">
        <v>0</v>
      </c>
      <c r="G2160" s="298" t="n">
        <v>0.66</v>
      </c>
    </row>
    <row r="2161" customFormat="false" ht="68.65" hidden="false" customHeight="false" outlineLevel="0" collapsed="false">
      <c r="A2161" s="294" t="s">
        <v>2510</v>
      </c>
      <c r="B2161" s="295" t="n">
        <v>102903</v>
      </c>
      <c r="C2161" s="296" t="s">
        <v>3087</v>
      </c>
      <c r="D2161" s="297" t="s">
        <v>2512</v>
      </c>
      <c r="E2161" s="298" t="n">
        <v>12.34</v>
      </c>
      <c r="F2161" s="298" t="n">
        <v>0</v>
      </c>
      <c r="G2161" s="298" t="n">
        <v>12.34</v>
      </c>
    </row>
    <row r="2162" customFormat="false" ht="68.65" hidden="false" customHeight="false" outlineLevel="0" collapsed="false">
      <c r="A2162" s="294" t="s">
        <v>2510</v>
      </c>
      <c r="B2162" s="295" t="n">
        <v>89029</v>
      </c>
      <c r="C2162" s="296" t="s">
        <v>3088</v>
      </c>
      <c r="D2162" s="297" t="s">
        <v>2512</v>
      </c>
      <c r="E2162" s="298" t="n">
        <v>33.34</v>
      </c>
      <c r="F2162" s="298" t="n">
        <v>0</v>
      </c>
      <c r="G2162" s="298" t="n">
        <v>33.34</v>
      </c>
    </row>
    <row r="2163" customFormat="false" ht="68.65" hidden="false" customHeight="false" outlineLevel="0" collapsed="false">
      <c r="A2163" s="294" t="s">
        <v>2510</v>
      </c>
      <c r="B2163" s="295" t="n">
        <v>89030</v>
      </c>
      <c r="C2163" s="296" t="s">
        <v>3089</v>
      </c>
      <c r="D2163" s="297" t="s">
        <v>2512</v>
      </c>
      <c r="E2163" s="298" t="n">
        <v>14.68</v>
      </c>
      <c r="F2163" s="298" t="n">
        <v>0</v>
      </c>
      <c r="G2163" s="298" t="n">
        <v>14.68</v>
      </c>
    </row>
    <row r="2164" customFormat="false" ht="68.65" hidden="false" customHeight="false" outlineLevel="0" collapsed="false">
      <c r="A2164" s="294" t="s">
        <v>2510</v>
      </c>
      <c r="B2164" s="295" t="n">
        <v>5724</v>
      </c>
      <c r="C2164" s="296" t="s">
        <v>3090</v>
      </c>
      <c r="D2164" s="297" t="s">
        <v>2512</v>
      </c>
      <c r="E2164" s="298" t="n">
        <v>59.61</v>
      </c>
      <c r="F2164" s="298" t="n">
        <v>0</v>
      </c>
      <c r="G2164" s="298" t="n">
        <v>59.61</v>
      </c>
    </row>
    <row r="2165" customFormat="false" ht="68.65" hidden="false" customHeight="false" outlineLevel="0" collapsed="false">
      <c r="A2165" s="294" t="s">
        <v>2510</v>
      </c>
      <c r="B2165" s="295" t="n">
        <v>53817</v>
      </c>
      <c r="C2165" s="296" t="s">
        <v>3091</v>
      </c>
      <c r="D2165" s="297" t="s">
        <v>2512</v>
      </c>
      <c r="E2165" s="298" t="n">
        <v>66.08</v>
      </c>
      <c r="F2165" s="298" t="n">
        <v>0</v>
      </c>
      <c r="G2165" s="298" t="n">
        <v>66.08</v>
      </c>
    </row>
    <row r="2166" customFormat="false" ht="68.65" hidden="false" customHeight="false" outlineLevel="0" collapsed="false">
      <c r="A2166" s="294" t="s">
        <v>2510</v>
      </c>
      <c r="B2166" s="295" t="n">
        <v>88839</v>
      </c>
      <c r="C2166" s="296" t="s">
        <v>3092</v>
      </c>
      <c r="D2166" s="297" t="s">
        <v>2512</v>
      </c>
      <c r="E2166" s="298" t="n">
        <v>34.9</v>
      </c>
      <c r="F2166" s="298" t="n">
        <v>0</v>
      </c>
      <c r="G2166" s="298" t="n">
        <v>34.9</v>
      </c>
    </row>
    <row r="2167" customFormat="false" ht="68.65" hidden="false" customHeight="false" outlineLevel="0" collapsed="false">
      <c r="A2167" s="294" t="s">
        <v>2510</v>
      </c>
      <c r="B2167" s="295" t="n">
        <v>88840</v>
      </c>
      <c r="C2167" s="296" t="s">
        <v>3093</v>
      </c>
      <c r="D2167" s="297" t="s">
        <v>2512</v>
      </c>
      <c r="E2167" s="298" t="n">
        <v>15.37</v>
      </c>
      <c r="F2167" s="298" t="n">
        <v>0</v>
      </c>
      <c r="G2167" s="298" t="n">
        <v>15.37</v>
      </c>
    </row>
    <row r="2168" customFormat="false" ht="68.65" hidden="false" customHeight="false" outlineLevel="0" collapsed="false">
      <c r="A2168" s="294" t="s">
        <v>2510</v>
      </c>
      <c r="B2168" s="295" t="n">
        <v>88841</v>
      </c>
      <c r="C2168" s="296" t="s">
        <v>3094</v>
      </c>
      <c r="D2168" s="297" t="s">
        <v>2512</v>
      </c>
      <c r="E2168" s="298" t="n">
        <v>62.39</v>
      </c>
      <c r="F2168" s="298" t="n">
        <v>0</v>
      </c>
      <c r="G2168" s="298" t="n">
        <v>62.39</v>
      </c>
    </row>
    <row r="2169" customFormat="false" ht="68.65" hidden="false" customHeight="false" outlineLevel="0" collapsed="false">
      <c r="A2169" s="294" t="s">
        <v>2510</v>
      </c>
      <c r="B2169" s="295" t="n">
        <v>88842</v>
      </c>
      <c r="C2169" s="296" t="s">
        <v>3095</v>
      </c>
      <c r="D2169" s="297" t="s">
        <v>2512</v>
      </c>
      <c r="E2169" s="298" t="n">
        <v>82.66</v>
      </c>
      <c r="F2169" s="298" t="n">
        <v>0</v>
      </c>
      <c r="G2169" s="298" t="n">
        <v>82.66</v>
      </c>
    </row>
    <row r="2170" customFormat="false" ht="68.65" hidden="false" customHeight="false" outlineLevel="0" collapsed="false">
      <c r="A2170" s="294" t="s">
        <v>2510</v>
      </c>
      <c r="B2170" s="295" t="n">
        <v>89009</v>
      </c>
      <c r="C2170" s="296" t="s">
        <v>3096</v>
      </c>
      <c r="D2170" s="297" t="s">
        <v>2512</v>
      </c>
      <c r="E2170" s="298" t="n">
        <v>43.22</v>
      </c>
      <c r="F2170" s="298" t="n">
        <v>0</v>
      </c>
      <c r="G2170" s="298" t="n">
        <v>43.22</v>
      </c>
    </row>
    <row r="2171" customFormat="false" ht="68.65" hidden="false" customHeight="false" outlineLevel="0" collapsed="false">
      <c r="A2171" s="294" t="s">
        <v>2510</v>
      </c>
      <c r="B2171" s="295" t="n">
        <v>89010</v>
      </c>
      <c r="C2171" s="296" t="s">
        <v>3097</v>
      </c>
      <c r="D2171" s="297" t="s">
        <v>2512</v>
      </c>
      <c r="E2171" s="298" t="n">
        <v>19.04</v>
      </c>
      <c r="F2171" s="298" t="n">
        <v>0</v>
      </c>
      <c r="G2171" s="298" t="n">
        <v>19.04</v>
      </c>
    </row>
    <row r="2172" customFormat="false" ht="68.65" hidden="false" customHeight="false" outlineLevel="0" collapsed="false">
      <c r="A2172" s="294" t="s">
        <v>2510</v>
      </c>
      <c r="B2172" s="295" t="n">
        <v>53810</v>
      </c>
      <c r="C2172" s="296" t="s">
        <v>3098</v>
      </c>
      <c r="D2172" s="297" t="s">
        <v>2512</v>
      </c>
      <c r="E2172" s="298" t="n">
        <v>77.28</v>
      </c>
      <c r="F2172" s="298" t="n">
        <v>0</v>
      </c>
      <c r="G2172" s="298" t="n">
        <v>77.28</v>
      </c>
    </row>
    <row r="2173" customFormat="false" ht="68.65" hidden="false" customHeight="false" outlineLevel="0" collapsed="false">
      <c r="A2173" s="294" t="s">
        <v>2510</v>
      </c>
      <c r="B2173" s="295" t="n">
        <v>5721</v>
      </c>
      <c r="C2173" s="296" t="s">
        <v>3099</v>
      </c>
      <c r="D2173" s="297" t="s">
        <v>2512</v>
      </c>
      <c r="E2173" s="298" t="n">
        <v>99.19</v>
      </c>
      <c r="F2173" s="298" t="n">
        <v>0</v>
      </c>
      <c r="G2173" s="298" t="n">
        <v>99.19</v>
      </c>
    </row>
    <row r="2174" customFormat="false" ht="68.65" hidden="false" customHeight="false" outlineLevel="0" collapsed="false">
      <c r="A2174" s="294" t="s">
        <v>2510</v>
      </c>
      <c r="B2174" s="295" t="n">
        <v>89017</v>
      </c>
      <c r="C2174" s="296" t="s">
        <v>3100</v>
      </c>
      <c r="D2174" s="297" t="s">
        <v>2512</v>
      </c>
      <c r="E2174" s="298" t="n">
        <v>42.96</v>
      </c>
      <c r="F2174" s="298" t="n">
        <v>0</v>
      </c>
      <c r="G2174" s="298" t="n">
        <v>42.96</v>
      </c>
    </row>
    <row r="2175" customFormat="false" ht="68.65" hidden="false" customHeight="false" outlineLevel="0" collapsed="false">
      <c r="A2175" s="294" t="s">
        <v>2510</v>
      </c>
      <c r="B2175" s="295" t="n">
        <v>89018</v>
      </c>
      <c r="C2175" s="296" t="s">
        <v>3101</v>
      </c>
      <c r="D2175" s="297" t="s">
        <v>2512</v>
      </c>
      <c r="E2175" s="298" t="n">
        <v>18.92</v>
      </c>
      <c r="F2175" s="298" t="n">
        <v>0</v>
      </c>
      <c r="G2175" s="298" t="n">
        <v>18.92</v>
      </c>
    </row>
    <row r="2176" customFormat="false" ht="68.65" hidden="false" customHeight="false" outlineLevel="0" collapsed="false">
      <c r="A2176" s="294" t="s">
        <v>2510</v>
      </c>
      <c r="B2176" s="295" t="n">
        <v>53806</v>
      </c>
      <c r="C2176" s="296" t="s">
        <v>3102</v>
      </c>
      <c r="D2176" s="297" t="s">
        <v>2512</v>
      </c>
      <c r="E2176" s="298" t="n">
        <v>76.81</v>
      </c>
      <c r="F2176" s="298" t="n">
        <v>0</v>
      </c>
      <c r="G2176" s="298" t="n">
        <v>76.81</v>
      </c>
    </row>
    <row r="2177" customFormat="false" ht="68.65" hidden="false" customHeight="false" outlineLevel="0" collapsed="false">
      <c r="A2177" s="294" t="s">
        <v>2510</v>
      </c>
      <c r="B2177" s="295" t="n">
        <v>5718</v>
      </c>
      <c r="C2177" s="296" t="s">
        <v>3103</v>
      </c>
      <c r="D2177" s="297" t="s">
        <v>2512</v>
      </c>
      <c r="E2177" s="298" t="n">
        <v>112.42</v>
      </c>
      <c r="F2177" s="298" t="n">
        <v>0</v>
      </c>
      <c r="G2177" s="298" t="n">
        <v>112.42</v>
      </c>
    </row>
    <row r="2178" customFormat="false" ht="68.65" hidden="false" customHeight="false" outlineLevel="0" collapsed="false">
      <c r="A2178" s="294" t="s">
        <v>2510</v>
      </c>
      <c r="B2178" s="295" t="n">
        <v>89013</v>
      </c>
      <c r="C2178" s="296" t="s">
        <v>3104</v>
      </c>
      <c r="D2178" s="297" t="s">
        <v>2512</v>
      </c>
      <c r="E2178" s="298" t="n">
        <v>141.59</v>
      </c>
      <c r="F2178" s="298" t="n">
        <v>0</v>
      </c>
      <c r="G2178" s="298" t="n">
        <v>141.59</v>
      </c>
    </row>
    <row r="2179" customFormat="false" ht="68.65" hidden="false" customHeight="false" outlineLevel="0" collapsed="false">
      <c r="A2179" s="294" t="s">
        <v>2510</v>
      </c>
      <c r="B2179" s="295" t="n">
        <v>89014</v>
      </c>
      <c r="C2179" s="296" t="s">
        <v>3105</v>
      </c>
      <c r="D2179" s="297" t="s">
        <v>2512</v>
      </c>
      <c r="E2179" s="298" t="n">
        <v>62.37</v>
      </c>
      <c r="F2179" s="298" t="n">
        <v>0</v>
      </c>
      <c r="G2179" s="298" t="n">
        <v>62.37</v>
      </c>
    </row>
    <row r="2180" customFormat="false" ht="68.65" hidden="false" customHeight="false" outlineLevel="0" collapsed="false">
      <c r="A2180" s="294" t="s">
        <v>2510</v>
      </c>
      <c r="B2180" s="295" t="n">
        <v>53814</v>
      </c>
      <c r="C2180" s="296" t="s">
        <v>3106</v>
      </c>
      <c r="D2180" s="297" t="s">
        <v>2512</v>
      </c>
      <c r="E2180" s="298" t="n">
        <v>253.14</v>
      </c>
      <c r="F2180" s="298" t="n">
        <v>0</v>
      </c>
      <c r="G2180" s="298" t="n">
        <v>253.14</v>
      </c>
    </row>
    <row r="2181" customFormat="false" ht="68.65" hidden="false" customHeight="false" outlineLevel="0" collapsed="false">
      <c r="A2181" s="294" t="s">
        <v>2510</v>
      </c>
      <c r="B2181" s="295" t="n">
        <v>5722</v>
      </c>
      <c r="C2181" s="296" t="s">
        <v>3107</v>
      </c>
      <c r="D2181" s="297" t="s">
        <v>2512</v>
      </c>
      <c r="E2181" s="298" t="n">
        <v>229.39</v>
      </c>
      <c r="F2181" s="298" t="n">
        <v>0</v>
      </c>
      <c r="G2181" s="298" t="n">
        <v>229.39</v>
      </c>
    </row>
    <row r="2182" customFormat="false" ht="68.65" hidden="false" customHeight="false" outlineLevel="0" collapsed="false">
      <c r="A2182" s="294" t="s">
        <v>2510</v>
      </c>
      <c r="B2182" s="295" t="n">
        <v>96015</v>
      </c>
      <c r="C2182" s="296" t="s">
        <v>3108</v>
      </c>
      <c r="D2182" s="297" t="s">
        <v>2512</v>
      </c>
      <c r="E2182" s="298" t="n">
        <v>22.72</v>
      </c>
      <c r="F2182" s="298" t="n">
        <v>0</v>
      </c>
      <c r="G2182" s="298" t="n">
        <v>22.72</v>
      </c>
    </row>
    <row r="2183" customFormat="false" ht="68.65" hidden="false" customHeight="false" outlineLevel="0" collapsed="false">
      <c r="A2183" s="294" t="s">
        <v>2510</v>
      </c>
      <c r="B2183" s="295" t="n">
        <v>96016</v>
      </c>
      <c r="C2183" s="296" t="s">
        <v>3109</v>
      </c>
      <c r="D2183" s="297" t="s">
        <v>2512</v>
      </c>
      <c r="E2183" s="298" t="n">
        <v>6.09</v>
      </c>
      <c r="F2183" s="298" t="n">
        <v>0</v>
      </c>
      <c r="G2183" s="298" t="n">
        <v>6.09</v>
      </c>
    </row>
    <row r="2184" customFormat="false" ht="68.65" hidden="false" customHeight="false" outlineLevel="0" collapsed="false">
      <c r="A2184" s="294" t="s">
        <v>2510</v>
      </c>
      <c r="B2184" s="295" t="n">
        <v>96018</v>
      </c>
      <c r="C2184" s="296" t="s">
        <v>3110</v>
      </c>
      <c r="D2184" s="297" t="s">
        <v>2512</v>
      </c>
      <c r="E2184" s="298" t="n">
        <v>24.85</v>
      </c>
      <c r="F2184" s="298" t="n">
        <v>0</v>
      </c>
      <c r="G2184" s="298" t="n">
        <v>24.85</v>
      </c>
    </row>
    <row r="2185" customFormat="false" ht="68.65" hidden="false" customHeight="false" outlineLevel="0" collapsed="false">
      <c r="A2185" s="294" t="s">
        <v>2510</v>
      </c>
      <c r="B2185" s="295" t="n">
        <v>96019</v>
      </c>
      <c r="C2185" s="296" t="s">
        <v>3111</v>
      </c>
      <c r="D2185" s="297" t="s">
        <v>2512</v>
      </c>
      <c r="E2185" s="298" t="n">
        <v>102.29</v>
      </c>
      <c r="F2185" s="298" t="n">
        <v>0</v>
      </c>
      <c r="G2185" s="298" t="n">
        <v>102.29</v>
      </c>
    </row>
    <row r="2186" customFormat="false" ht="68.65" hidden="false" customHeight="false" outlineLevel="0" collapsed="false">
      <c r="A2186" s="294" t="s">
        <v>2510</v>
      </c>
      <c r="B2186" s="295" t="n">
        <v>96008</v>
      </c>
      <c r="C2186" s="296" t="s">
        <v>3112</v>
      </c>
      <c r="D2186" s="297" t="s">
        <v>2512</v>
      </c>
      <c r="E2186" s="298" t="n">
        <v>22.93</v>
      </c>
      <c r="F2186" s="298" t="n">
        <v>0</v>
      </c>
      <c r="G2186" s="298" t="n">
        <v>22.93</v>
      </c>
    </row>
    <row r="2187" customFormat="false" ht="68.65" hidden="false" customHeight="false" outlineLevel="0" collapsed="false">
      <c r="A2187" s="294" t="s">
        <v>2510</v>
      </c>
      <c r="B2187" s="295" t="n">
        <v>96009</v>
      </c>
      <c r="C2187" s="296" t="s">
        <v>3113</v>
      </c>
      <c r="D2187" s="297" t="s">
        <v>2512</v>
      </c>
      <c r="E2187" s="298" t="n">
        <v>6.15</v>
      </c>
      <c r="F2187" s="298" t="n">
        <v>0</v>
      </c>
      <c r="G2187" s="298" t="n">
        <v>6.15</v>
      </c>
    </row>
    <row r="2188" customFormat="false" ht="68.65" hidden="false" customHeight="false" outlineLevel="0" collapsed="false">
      <c r="A2188" s="294" t="s">
        <v>2510</v>
      </c>
      <c r="B2188" s="295" t="n">
        <v>96011</v>
      </c>
      <c r="C2188" s="296" t="s">
        <v>3114</v>
      </c>
      <c r="D2188" s="297" t="s">
        <v>2512</v>
      </c>
      <c r="E2188" s="298" t="n">
        <v>25.08</v>
      </c>
      <c r="F2188" s="298" t="n">
        <v>0</v>
      </c>
      <c r="G2188" s="298" t="n">
        <v>25.08</v>
      </c>
    </row>
    <row r="2189" customFormat="false" ht="68.65" hidden="false" customHeight="false" outlineLevel="0" collapsed="false">
      <c r="A2189" s="294" t="s">
        <v>2510</v>
      </c>
      <c r="B2189" s="295" t="n">
        <v>96012</v>
      </c>
      <c r="C2189" s="296" t="s">
        <v>3115</v>
      </c>
      <c r="D2189" s="297" t="s">
        <v>2512</v>
      </c>
      <c r="E2189" s="298" t="n">
        <v>102.29</v>
      </c>
      <c r="F2189" s="298" t="n">
        <v>0</v>
      </c>
      <c r="G2189" s="298" t="n">
        <v>102.29</v>
      </c>
    </row>
    <row r="2190" customFormat="false" ht="68.65" hidden="false" customHeight="false" outlineLevel="0" collapsed="false">
      <c r="A2190" s="294" t="s">
        <v>2510</v>
      </c>
      <c r="B2190" s="295" t="n">
        <v>96023</v>
      </c>
      <c r="C2190" s="296" t="s">
        <v>3116</v>
      </c>
      <c r="D2190" s="297" t="s">
        <v>2512</v>
      </c>
      <c r="E2190" s="298" t="n">
        <v>17.57</v>
      </c>
      <c r="F2190" s="298" t="n">
        <v>0</v>
      </c>
      <c r="G2190" s="298" t="n">
        <v>17.57</v>
      </c>
    </row>
    <row r="2191" customFormat="false" ht="68.65" hidden="false" customHeight="false" outlineLevel="0" collapsed="false">
      <c r="A2191" s="294" t="s">
        <v>2510</v>
      </c>
      <c r="B2191" s="295" t="n">
        <v>96024</v>
      </c>
      <c r="C2191" s="296" t="s">
        <v>3117</v>
      </c>
      <c r="D2191" s="297" t="s">
        <v>2512</v>
      </c>
      <c r="E2191" s="298" t="n">
        <v>4.7</v>
      </c>
      <c r="F2191" s="298" t="n">
        <v>0</v>
      </c>
      <c r="G2191" s="298" t="n">
        <v>4.7</v>
      </c>
    </row>
    <row r="2192" customFormat="false" ht="68.65" hidden="false" customHeight="false" outlineLevel="0" collapsed="false">
      <c r="A2192" s="294" t="s">
        <v>2510</v>
      </c>
      <c r="B2192" s="295" t="n">
        <v>96026</v>
      </c>
      <c r="C2192" s="296" t="s">
        <v>3118</v>
      </c>
      <c r="D2192" s="297" t="s">
        <v>2512</v>
      </c>
      <c r="E2192" s="298" t="n">
        <v>19.21</v>
      </c>
      <c r="F2192" s="298" t="n">
        <v>0</v>
      </c>
      <c r="G2192" s="298" t="n">
        <v>19.21</v>
      </c>
    </row>
    <row r="2193" customFormat="false" ht="68.65" hidden="false" customHeight="false" outlineLevel="0" collapsed="false">
      <c r="A2193" s="294" t="s">
        <v>2510</v>
      </c>
      <c r="B2193" s="295" t="n">
        <v>96027</v>
      </c>
      <c r="C2193" s="296" t="s">
        <v>3119</v>
      </c>
      <c r="D2193" s="297" t="s">
        <v>2512</v>
      </c>
      <c r="E2193" s="298" t="n">
        <v>71.27</v>
      </c>
      <c r="F2193" s="298" t="n">
        <v>0</v>
      </c>
      <c r="G2193" s="298" t="n">
        <v>71.27</v>
      </c>
    </row>
    <row r="2194" customFormat="false" ht="68.65" hidden="false" customHeight="false" outlineLevel="0" collapsed="false">
      <c r="A2194" s="294" t="s">
        <v>2510</v>
      </c>
      <c r="B2194" s="295" t="n">
        <v>96053</v>
      </c>
      <c r="C2194" s="296" t="s">
        <v>3120</v>
      </c>
      <c r="D2194" s="297" t="s">
        <v>2512</v>
      </c>
      <c r="E2194" s="298" t="n">
        <v>17.78</v>
      </c>
      <c r="F2194" s="298" t="n">
        <v>0</v>
      </c>
      <c r="G2194" s="298" t="n">
        <v>17.78</v>
      </c>
    </row>
    <row r="2195" customFormat="false" ht="68.65" hidden="false" customHeight="false" outlineLevel="0" collapsed="false">
      <c r="A2195" s="294" t="s">
        <v>2510</v>
      </c>
      <c r="B2195" s="295" t="n">
        <v>96055</v>
      </c>
      <c r="C2195" s="296" t="s">
        <v>3121</v>
      </c>
      <c r="D2195" s="297" t="s">
        <v>2512</v>
      </c>
      <c r="E2195" s="298" t="n">
        <v>4.76</v>
      </c>
      <c r="F2195" s="298" t="n">
        <v>0</v>
      </c>
      <c r="G2195" s="298" t="n">
        <v>4.76</v>
      </c>
    </row>
    <row r="2196" customFormat="false" ht="68.65" hidden="false" customHeight="false" outlineLevel="0" collapsed="false">
      <c r="A2196" s="294" t="s">
        <v>2510</v>
      </c>
      <c r="B2196" s="295" t="n">
        <v>96056</v>
      </c>
      <c r="C2196" s="296" t="s">
        <v>3122</v>
      </c>
      <c r="D2196" s="297" t="s">
        <v>2512</v>
      </c>
      <c r="E2196" s="298" t="n">
        <v>19.44</v>
      </c>
      <c r="F2196" s="298" t="n">
        <v>0</v>
      </c>
      <c r="G2196" s="298" t="n">
        <v>19.44</v>
      </c>
    </row>
    <row r="2197" customFormat="false" ht="68.65" hidden="false" customHeight="false" outlineLevel="0" collapsed="false">
      <c r="A2197" s="294" t="s">
        <v>2510</v>
      </c>
      <c r="B2197" s="295" t="n">
        <v>96057</v>
      </c>
      <c r="C2197" s="296" t="s">
        <v>3123</v>
      </c>
      <c r="D2197" s="297" t="s">
        <v>2512</v>
      </c>
      <c r="E2197" s="298" t="n">
        <v>71.27</v>
      </c>
      <c r="F2197" s="298" t="n">
        <v>0</v>
      </c>
      <c r="G2197" s="298" t="n">
        <v>71.27</v>
      </c>
    </row>
    <row r="2198" customFormat="false" ht="68.65" hidden="false" customHeight="false" outlineLevel="0" collapsed="false">
      <c r="A2198" s="294" t="s">
        <v>2510</v>
      </c>
      <c r="B2198" s="295" t="n">
        <v>7063</v>
      </c>
      <c r="C2198" s="296" t="s">
        <v>3124</v>
      </c>
      <c r="D2198" s="297" t="s">
        <v>2512</v>
      </c>
      <c r="E2198" s="298" t="n">
        <v>19.27</v>
      </c>
      <c r="F2198" s="298" t="n">
        <v>0</v>
      </c>
      <c r="G2198" s="298" t="n">
        <v>19.27</v>
      </c>
    </row>
    <row r="2199" customFormat="false" ht="68.65" hidden="false" customHeight="false" outlineLevel="0" collapsed="false">
      <c r="A2199" s="294" t="s">
        <v>2510</v>
      </c>
      <c r="B2199" s="295" t="n">
        <v>7064</v>
      </c>
      <c r="C2199" s="296" t="s">
        <v>3125</v>
      </c>
      <c r="D2199" s="297" t="s">
        <v>2512</v>
      </c>
      <c r="E2199" s="298" t="n">
        <v>5.2</v>
      </c>
      <c r="F2199" s="298" t="n">
        <v>0</v>
      </c>
      <c r="G2199" s="298" t="n">
        <v>5.2</v>
      </c>
    </row>
    <row r="2200" customFormat="false" ht="68.65" hidden="false" customHeight="false" outlineLevel="0" collapsed="false">
      <c r="A2200" s="294" t="s">
        <v>2510</v>
      </c>
      <c r="B2200" s="295" t="n">
        <v>7065</v>
      </c>
      <c r="C2200" s="296" t="s">
        <v>3126</v>
      </c>
      <c r="D2200" s="297" t="s">
        <v>2512</v>
      </c>
      <c r="E2200" s="298" t="n">
        <v>21.08</v>
      </c>
      <c r="F2200" s="298" t="n">
        <v>0</v>
      </c>
      <c r="G2200" s="298" t="n">
        <v>21.08</v>
      </c>
    </row>
    <row r="2201" customFormat="false" ht="68.65" hidden="false" customHeight="false" outlineLevel="0" collapsed="false">
      <c r="A2201" s="294" t="s">
        <v>2510</v>
      </c>
      <c r="B2201" s="295" t="n">
        <v>7066</v>
      </c>
      <c r="C2201" s="296" t="s">
        <v>3127</v>
      </c>
      <c r="D2201" s="297" t="s">
        <v>2512</v>
      </c>
      <c r="E2201" s="298" t="n">
        <v>102.29</v>
      </c>
      <c r="F2201" s="298" t="n">
        <v>0</v>
      </c>
      <c r="G2201" s="298" t="n">
        <v>102.29</v>
      </c>
    </row>
    <row r="2202" customFormat="false" ht="68.65" hidden="false" customHeight="false" outlineLevel="0" collapsed="false">
      <c r="A2202" s="294" t="s">
        <v>2510</v>
      </c>
      <c r="B2202" s="295" t="n">
        <v>89033</v>
      </c>
      <c r="C2202" s="296" t="s">
        <v>3128</v>
      </c>
      <c r="D2202" s="297" t="s">
        <v>2512</v>
      </c>
      <c r="E2202" s="298" t="n">
        <v>14.12</v>
      </c>
      <c r="F2202" s="298" t="n">
        <v>0</v>
      </c>
      <c r="G2202" s="298" t="n">
        <v>14.12</v>
      </c>
    </row>
    <row r="2203" customFormat="false" ht="68.65" hidden="false" customHeight="false" outlineLevel="0" collapsed="false">
      <c r="A2203" s="294" t="s">
        <v>2510</v>
      </c>
      <c r="B2203" s="295" t="n">
        <v>89034</v>
      </c>
      <c r="C2203" s="296" t="s">
        <v>3129</v>
      </c>
      <c r="D2203" s="297" t="s">
        <v>2512</v>
      </c>
      <c r="E2203" s="298" t="n">
        <v>3.78</v>
      </c>
      <c r="F2203" s="298" t="n">
        <v>0</v>
      </c>
      <c r="G2203" s="298" t="n">
        <v>3.78</v>
      </c>
    </row>
    <row r="2204" customFormat="false" ht="68.65" hidden="false" customHeight="false" outlineLevel="0" collapsed="false">
      <c r="A2204" s="294" t="s">
        <v>2510</v>
      </c>
      <c r="B2204" s="295" t="n">
        <v>5714</v>
      </c>
      <c r="C2204" s="296" t="s">
        <v>3130</v>
      </c>
      <c r="D2204" s="297" t="s">
        <v>2512</v>
      </c>
      <c r="E2204" s="298" t="n">
        <v>15.44</v>
      </c>
      <c r="F2204" s="298" t="n">
        <v>0</v>
      </c>
      <c r="G2204" s="298" t="n">
        <v>15.44</v>
      </c>
    </row>
    <row r="2205" customFormat="false" ht="68.65" hidden="false" customHeight="false" outlineLevel="0" collapsed="false">
      <c r="A2205" s="294" t="s">
        <v>2510</v>
      </c>
      <c r="B2205" s="295" t="n">
        <v>5715</v>
      </c>
      <c r="C2205" s="296" t="s">
        <v>3131</v>
      </c>
      <c r="D2205" s="297" t="s">
        <v>2512</v>
      </c>
      <c r="E2205" s="298" t="n">
        <v>71.27</v>
      </c>
      <c r="F2205" s="298" t="n">
        <v>0</v>
      </c>
      <c r="G2205" s="298" t="n">
        <v>71.27</v>
      </c>
    </row>
    <row r="2206" customFormat="false" ht="68.65" hidden="false" customHeight="false" outlineLevel="0" collapsed="false">
      <c r="A2206" s="294" t="s">
        <v>2510</v>
      </c>
      <c r="B2206" s="295" t="n">
        <v>102909</v>
      </c>
      <c r="C2206" s="296" t="s">
        <v>3132</v>
      </c>
      <c r="D2206" s="297" t="s">
        <v>2512</v>
      </c>
      <c r="E2206" s="298" t="n">
        <v>2.89</v>
      </c>
      <c r="F2206" s="298" t="n">
        <v>0</v>
      </c>
      <c r="G2206" s="298" t="n">
        <v>2.89</v>
      </c>
    </row>
    <row r="2207" customFormat="false" ht="68.65" hidden="false" customHeight="false" outlineLevel="0" collapsed="false">
      <c r="A2207" s="294" t="s">
        <v>2510</v>
      </c>
      <c r="B2207" s="295" t="n">
        <v>93435</v>
      </c>
      <c r="C2207" s="296" t="s">
        <v>3133</v>
      </c>
      <c r="D2207" s="297" t="s">
        <v>2512</v>
      </c>
      <c r="E2207" s="298" t="n">
        <v>9.13</v>
      </c>
      <c r="F2207" s="298" t="n">
        <v>0</v>
      </c>
      <c r="G2207" s="298" t="n">
        <v>9.13</v>
      </c>
    </row>
    <row r="2208" customFormat="false" ht="68.65" hidden="false" customHeight="false" outlineLevel="0" collapsed="false">
      <c r="A2208" s="294" t="s">
        <v>2510</v>
      </c>
      <c r="B2208" s="295" t="n">
        <v>93436</v>
      </c>
      <c r="C2208" s="296" t="s">
        <v>3134</v>
      </c>
      <c r="D2208" s="297" t="s">
        <v>2512</v>
      </c>
      <c r="E2208" s="298" t="n">
        <v>2.81</v>
      </c>
      <c r="F2208" s="298" t="n">
        <v>0</v>
      </c>
      <c r="G2208" s="298" t="n">
        <v>2.81</v>
      </c>
    </row>
    <row r="2209" customFormat="false" ht="68.65" hidden="false" customHeight="false" outlineLevel="0" collapsed="false">
      <c r="A2209" s="294" t="s">
        <v>2510</v>
      </c>
      <c r="B2209" s="295" t="n">
        <v>93437</v>
      </c>
      <c r="C2209" s="296" t="s">
        <v>3135</v>
      </c>
      <c r="D2209" s="297" t="s">
        <v>2512</v>
      </c>
      <c r="E2209" s="298" t="n">
        <v>9.99</v>
      </c>
      <c r="F2209" s="298" t="n">
        <v>0</v>
      </c>
      <c r="G2209" s="298" t="n">
        <v>9.99</v>
      </c>
    </row>
    <row r="2210" customFormat="false" ht="68.65" hidden="false" customHeight="false" outlineLevel="0" collapsed="false">
      <c r="A2210" s="294" t="s">
        <v>2510</v>
      </c>
      <c r="B2210" s="295" t="n">
        <v>93438</v>
      </c>
      <c r="C2210" s="296" t="s">
        <v>3136</v>
      </c>
      <c r="D2210" s="297" t="s">
        <v>2512</v>
      </c>
      <c r="E2210" s="298" t="n">
        <v>118.81</v>
      </c>
      <c r="F2210" s="298" t="n">
        <v>0</v>
      </c>
      <c r="G2210" s="298" t="n">
        <v>118.81</v>
      </c>
    </row>
    <row r="2211" customFormat="false" ht="68.65" hidden="false" customHeight="false" outlineLevel="0" collapsed="false">
      <c r="A2211" s="294" t="s">
        <v>2510</v>
      </c>
      <c r="B2211" s="295" t="n">
        <v>100643</v>
      </c>
      <c r="C2211" s="296" t="s">
        <v>3137</v>
      </c>
      <c r="D2211" s="297" t="s">
        <v>2512</v>
      </c>
      <c r="E2211" s="298" t="n">
        <v>409.36</v>
      </c>
      <c r="F2211" s="298" t="n">
        <v>0</v>
      </c>
      <c r="G2211" s="298" t="n">
        <v>409.36</v>
      </c>
    </row>
    <row r="2212" customFormat="false" ht="68.65" hidden="false" customHeight="false" outlineLevel="0" collapsed="false">
      <c r="A2212" s="294" t="s">
        <v>2510</v>
      </c>
      <c r="B2212" s="295" t="n">
        <v>100644</v>
      </c>
      <c r="C2212" s="296" t="s">
        <v>3138</v>
      </c>
      <c r="D2212" s="297" t="s">
        <v>2512</v>
      </c>
      <c r="E2212" s="298" t="n">
        <v>144.29</v>
      </c>
      <c r="F2212" s="298" t="n">
        <v>0</v>
      </c>
      <c r="G2212" s="298" t="n">
        <v>144.29</v>
      </c>
    </row>
    <row r="2213" customFormat="false" ht="68.65" hidden="false" customHeight="false" outlineLevel="0" collapsed="false">
      <c r="A2213" s="294" t="s">
        <v>2510</v>
      </c>
      <c r="B2213" s="295" t="n">
        <v>100645</v>
      </c>
      <c r="C2213" s="296" t="s">
        <v>3139</v>
      </c>
      <c r="D2213" s="297" t="s">
        <v>2512</v>
      </c>
      <c r="E2213" s="298" t="n">
        <v>658.04</v>
      </c>
      <c r="F2213" s="298" t="n">
        <v>0</v>
      </c>
      <c r="G2213" s="298" t="n">
        <v>658.04</v>
      </c>
    </row>
    <row r="2214" customFormat="false" ht="68.65" hidden="false" customHeight="false" outlineLevel="0" collapsed="false">
      <c r="A2214" s="294" t="s">
        <v>2510</v>
      </c>
      <c r="B2214" s="295" t="n">
        <v>100646</v>
      </c>
      <c r="C2214" s="296" t="s">
        <v>3140</v>
      </c>
      <c r="D2214" s="297" t="s">
        <v>2512</v>
      </c>
      <c r="E2214" s="298" t="n">
        <v>5697</v>
      </c>
      <c r="F2214" s="298" t="n">
        <v>0</v>
      </c>
      <c r="G2214" s="298" t="n">
        <v>5697</v>
      </c>
    </row>
    <row r="2215" customFormat="false" ht="68.65" hidden="false" customHeight="false" outlineLevel="0" collapsed="false">
      <c r="A2215" s="294" t="s">
        <v>2510</v>
      </c>
      <c r="B2215" s="295" t="n">
        <v>95116</v>
      </c>
      <c r="C2215" s="296" t="s">
        <v>3141</v>
      </c>
      <c r="D2215" s="297" t="s">
        <v>2512</v>
      </c>
      <c r="E2215" s="298" t="n">
        <v>32.55</v>
      </c>
      <c r="F2215" s="298" t="n">
        <v>0</v>
      </c>
      <c r="G2215" s="298" t="n">
        <v>32.55</v>
      </c>
    </row>
    <row r="2216" customFormat="false" ht="68.65" hidden="false" customHeight="false" outlineLevel="0" collapsed="false">
      <c r="A2216" s="294" t="s">
        <v>2510</v>
      </c>
      <c r="B2216" s="295" t="n">
        <v>95117</v>
      </c>
      <c r="C2216" s="296" t="s">
        <v>3142</v>
      </c>
      <c r="D2216" s="297" t="s">
        <v>2512</v>
      </c>
      <c r="E2216" s="298" t="n">
        <v>10.04</v>
      </c>
      <c r="F2216" s="298" t="n">
        <v>0</v>
      </c>
      <c r="G2216" s="298" t="n">
        <v>10.04</v>
      </c>
    </row>
    <row r="2217" customFormat="false" ht="68.65" hidden="false" customHeight="false" outlineLevel="0" collapsed="false">
      <c r="A2217" s="294" t="s">
        <v>2510</v>
      </c>
      <c r="B2217" s="295" t="n">
        <v>53794</v>
      </c>
      <c r="C2217" s="296" t="s">
        <v>3143</v>
      </c>
      <c r="D2217" s="297" t="s">
        <v>2512</v>
      </c>
      <c r="E2217" s="298" t="n">
        <v>35.62</v>
      </c>
      <c r="F2217" s="298" t="n">
        <v>0</v>
      </c>
      <c r="G2217" s="298" t="n">
        <v>35.62</v>
      </c>
    </row>
    <row r="2218" customFormat="false" ht="68.65" hidden="false" customHeight="false" outlineLevel="0" collapsed="false">
      <c r="A2218" s="294" t="s">
        <v>2510</v>
      </c>
      <c r="B2218" s="295" t="n">
        <v>5703</v>
      </c>
      <c r="C2218" s="296" t="s">
        <v>3144</v>
      </c>
      <c r="D2218" s="297" t="s">
        <v>2512</v>
      </c>
      <c r="E2218" s="298" t="n">
        <v>16.89</v>
      </c>
      <c r="F2218" s="298" t="n">
        <v>0</v>
      </c>
      <c r="G2218" s="298" t="n">
        <v>16.89</v>
      </c>
    </row>
    <row r="2219" customFormat="false" ht="68.65" hidden="false" customHeight="false" outlineLevel="0" collapsed="false">
      <c r="A2219" s="294" t="s">
        <v>2510</v>
      </c>
      <c r="B2219" s="295" t="n">
        <v>88847</v>
      </c>
      <c r="C2219" s="296" t="s">
        <v>3145</v>
      </c>
      <c r="D2219" s="297" t="s">
        <v>2512</v>
      </c>
      <c r="E2219" s="298" t="n">
        <v>22.82</v>
      </c>
      <c r="F2219" s="298" t="n">
        <v>0</v>
      </c>
      <c r="G2219" s="298" t="n">
        <v>22.82</v>
      </c>
    </row>
    <row r="2220" customFormat="false" ht="68.65" hidden="false" customHeight="false" outlineLevel="0" collapsed="false">
      <c r="A2220" s="294" t="s">
        <v>2510</v>
      </c>
      <c r="B2220" s="295" t="n">
        <v>88848</v>
      </c>
      <c r="C2220" s="296" t="s">
        <v>3146</v>
      </c>
      <c r="D2220" s="297" t="s">
        <v>2512</v>
      </c>
      <c r="E2220" s="298" t="n">
        <v>9.38</v>
      </c>
      <c r="F2220" s="298" t="n">
        <v>0</v>
      </c>
      <c r="G2220" s="298" t="n">
        <v>9.38</v>
      </c>
    </row>
    <row r="2221" customFormat="false" ht="68.65" hidden="false" customHeight="false" outlineLevel="0" collapsed="false">
      <c r="A2221" s="294" t="s">
        <v>2510</v>
      </c>
      <c r="B2221" s="295" t="n">
        <v>5741</v>
      </c>
      <c r="C2221" s="296" t="s">
        <v>3147</v>
      </c>
      <c r="D2221" s="297" t="s">
        <v>2512</v>
      </c>
      <c r="E2221" s="298" t="n">
        <v>42.78</v>
      </c>
      <c r="F2221" s="298" t="n">
        <v>0</v>
      </c>
      <c r="G2221" s="298" t="n">
        <v>42.78</v>
      </c>
    </row>
    <row r="2222" customFormat="false" ht="68.65" hidden="false" customHeight="false" outlineLevel="0" collapsed="false">
      <c r="A2222" s="294" t="s">
        <v>2510</v>
      </c>
      <c r="B2222" s="295" t="n">
        <v>5742</v>
      </c>
      <c r="C2222" s="296" t="s">
        <v>3148</v>
      </c>
      <c r="D2222" s="297" t="s">
        <v>2512</v>
      </c>
      <c r="E2222" s="298" t="n">
        <v>29.18</v>
      </c>
      <c r="F2222" s="298" t="n">
        <v>0</v>
      </c>
      <c r="G2222" s="298" t="n">
        <v>29.18</v>
      </c>
    </row>
    <row r="2223" customFormat="false" ht="68.65" hidden="false" customHeight="false" outlineLevel="0" collapsed="false">
      <c r="A2223" s="294" t="s">
        <v>2510</v>
      </c>
      <c r="B2223" s="295" t="n">
        <v>100637</v>
      </c>
      <c r="C2223" s="296" t="s">
        <v>3149</v>
      </c>
      <c r="D2223" s="297" t="s">
        <v>2512</v>
      </c>
      <c r="E2223" s="298" t="n">
        <v>199.78</v>
      </c>
      <c r="F2223" s="298" t="n">
        <v>0</v>
      </c>
      <c r="G2223" s="298" t="n">
        <v>199.78</v>
      </c>
    </row>
    <row r="2224" customFormat="false" ht="68.65" hidden="false" customHeight="false" outlineLevel="0" collapsed="false">
      <c r="A2224" s="294" t="s">
        <v>2510</v>
      </c>
      <c r="B2224" s="295" t="n">
        <v>100638</v>
      </c>
      <c r="C2224" s="296" t="s">
        <v>3150</v>
      </c>
      <c r="D2224" s="297" t="s">
        <v>2512</v>
      </c>
      <c r="E2224" s="298" t="n">
        <v>61.41</v>
      </c>
      <c r="F2224" s="298" t="n">
        <v>0</v>
      </c>
      <c r="G2224" s="298" t="n">
        <v>61.41</v>
      </c>
    </row>
    <row r="2225" customFormat="false" ht="68.65" hidden="false" customHeight="false" outlineLevel="0" collapsed="false">
      <c r="A2225" s="294" t="s">
        <v>2510</v>
      </c>
      <c r="B2225" s="295" t="n">
        <v>100639</v>
      </c>
      <c r="C2225" s="296" t="s">
        <v>3151</v>
      </c>
      <c r="D2225" s="297" t="s">
        <v>2512</v>
      </c>
      <c r="E2225" s="298" t="n">
        <v>249.92</v>
      </c>
      <c r="F2225" s="298" t="n">
        <v>0</v>
      </c>
      <c r="G2225" s="298" t="n">
        <v>249.92</v>
      </c>
    </row>
    <row r="2226" customFormat="false" ht="68.65" hidden="false" customHeight="false" outlineLevel="0" collapsed="false">
      <c r="A2226" s="294" t="s">
        <v>2510</v>
      </c>
      <c r="B2226" s="295" t="n">
        <v>100640</v>
      </c>
      <c r="C2226" s="296" t="s">
        <v>3152</v>
      </c>
      <c r="D2226" s="297" t="s">
        <v>2512</v>
      </c>
      <c r="E2226" s="298" t="n">
        <v>4557.6</v>
      </c>
      <c r="F2226" s="298" t="n">
        <v>0</v>
      </c>
      <c r="G2226" s="298" t="n">
        <v>4557.6</v>
      </c>
    </row>
    <row r="2227" customFormat="false" ht="68.65" hidden="false" customHeight="false" outlineLevel="0" collapsed="false">
      <c r="A2227" s="294" t="s">
        <v>2510</v>
      </c>
      <c r="B2227" s="295" t="n">
        <v>93429</v>
      </c>
      <c r="C2227" s="296" t="s">
        <v>3153</v>
      </c>
      <c r="D2227" s="297" t="s">
        <v>2512</v>
      </c>
      <c r="E2227" s="298" t="n">
        <v>162.64</v>
      </c>
      <c r="F2227" s="298" t="n">
        <v>0</v>
      </c>
      <c r="G2227" s="298" t="n">
        <v>162.64</v>
      </c>
    </row>
    <row r="2228" customFormat="false" ht="68.65" hidden="false" customHeight="false" outlineLevel="0" collapsed="false">
      <c r="A2228" s="294" t="s">
        <v>2510</v>
      </c>
      <c r="B2228" s="295" t="n">
        <v>93430</v>
      </c>
      <c r="C2228" s="296" t="s">
        <v>3154</v>
      </c>
      <c r="D2228" s="297" t="s">
        <v>2512</v>
      </c>
      <c r="E2228" s="298" t="n">
        <v>49.99</v>
      </c>
      <c r="F2228" s="298" t="n">
        <v>0</v>
      </c>
      <c r="G2228" s="298" t="n">
        <v>49.99</v>
      </c>
    </row>
    <row r="2229" customFormat="false" ht="68.65" hidden="false" customHeight="false" outlineLevel="0" collapsed="false">
      <c r="A2229" s="294" t="s">
        <v>2510</v>
      </c>
      <c r="B2229" s="295" t="n">
        <v>93431</v>
      </c>
      <c r="C2229" s="296" t="s">
        <v>3155</v>
      </c>
      <c r="D2229" s="297" t="s">
        <v>2512</v>
      </c>
      <c r="E2229" s="298" t="n">
        <v>203.46</v>
      </c>
      <c r="F2229" s="298" t="n">
        <v>0</v>
      </c>
      <c r="G2229" s="298" t="n">
        <v>203.46</v>
      </c>
    </row>
    <row r="2230" customFormat="false" ht="68.65" hidden="false" customHeight="false" outlineLevel="0" collapsed="false">
      <c r="A2230" s="294" t="s">
        <v>2510</v>
      </c>
      <c r="B2230" s="295" t="n">
        <v>93432</v>
      </c>
      <c r="C2230" s="296" t="s">
        <v>3156</v>
      </c>
      <c r="D2230" s="297" t="s">
        <v>2512</v>
      </c>
      <c r="E2230" s="298" t="n">
        <v>2278.8</v>
      </c>
      <c r="F2230" s="298" t="n">
        <v>0</v>
      </c>
      <c r="G2230" s="298" t="n">
        <v>2278.8</v>
      </c>
    </row>
    <row r="2231" customFormat="false" ht="68.65" hidden="false" customHeight="false" outlineLevel="0" collapsed="false">
      <c r="A2231" s="294" t="s">
        <v>2510</v>
      </c>
      <c r="B2231" s="295" t="n">
        <v>95118</v>
      </c>
      <c r="C2231" s="296" t="s">
        <v>3157</v>
      </c>
      <c r="D2231" s="297" t="s">
        <v>2512</v>
      </c>
      <c r="E2231" s="298" t="n">
        <v>74.59</v>
      </c>
      <c r="F2231" s="298" t="n">
        <v>0</v>
      </c>
      <c r="G2231" s="298" t="n">
        <v>74.59</v>
      </c>
    </row>
    <row r="2232" customFormat="false" ht="68.65" hidden="false" customHeight="false" outlineLevel="0" collapsed="false">
      <c r="A2232" s="294" t="s">
        <v>2510</v>
      </c>
      <c r="B2232" s="295" t="n">
        <v>95119</v>
      </c>
      <c r="C2232" s="296" t="s">
        <v>3158</v>
      </c>
      <c r="D2232" s="297" t="s">
        <v>2512</v>
      </c>
      <c r="E2232" s="298" t="n">
        <v>23.01</v>
      </c>
      <c r="F2232" s="298" t="n">
        <v>0</v>
      </c>
      <c r="G2232" s="298" t="n">
        <v>23.01</v>
      </c>
    </row>
    <row r="2233" customFormat="false" ht="68.65" hidden="false" customHeight="false" outlineLevel="0" collapsed="false">
      <c r="A2233" s="294" t="s">
        <v>2510</v>
      </c>
      <c r="B2233" s="295" t="n">
        <v>5707</v>
      </c>
      <c r="C2233" s="296" t="s">
        <v>3159</v>
      </c>
      <c r="D2233" s="297" t="s">
        <v>2512</v>
      </c>
      <c r="E2233" s="298" t="n">
        <v>81.61</v>
      </c>
      <c r="F2233" s="298" t="n">
        <v>0</v>
      </c>
      <c r="G2233" s="298" t="n">
        <v>81.61</v>
      </c>
    </row>
    <row r="2234" customFormat="false" ht="68.65" hidden="false" customHeight="false" outlineLevel="0" collapsed="false">
      <c r="A2234" s="294" t="s">
        <v>2510</v>
      </c>
      <c r="B2234" s="295" t="n">
        <v>95120</v>
      </c>
      <c r="C2234" s="296" t="s">
        <v>3160</v>
      </c>
      <c r="D2234" s="297" t="s">
        <v>2512</v>
      </c>
      <c r="E2234" s="298" t="n">
        <v>45.26</v>
      </c>
      <c r="F2234" s="298" t="n">
        <v>0</v>
      </c>
      <c r="G2234" s="298" t="n">
        <v>45.26</v>
      </c>
    </row>
    <row r="2235" customFormat="false" ht="68.65" hidden="false" customHeight="false" outlineLevel="0" collapsed="false">
      <c r="A2235" s="294" t="s">
        <v>2510</v>
      </c>
      <c r="B2235" s="295" t="n">
        <v>103660</v>
      </c>
      <c r="C2235" s="296" t="s">
        <v>3161</v>
      </c>
      <c r="D2235" s="297" t="s">
        <v>2512</v>
      </c>
      <c r="E2235" s="298" t="n">
        <v>12.95</v>
      </c>
      <c r="F2235" s="298" t="n">
        <v>0</v>
      </c>
      <c r="G2235" s="298" t="n">
        <v>12.95</v>
      </c>
    </row>
    <row r="2236" customFormat="false" ht="68.65" hidden="false" customHeight="false" outlineLevel="0" collapsed="false">
      <c r="A2236" s="294" t="s">
        <v>2510</v>
      </c>
      <c r="B2236" s="295" t="n">
        <v>89015</v>
      </c>
      <c r="C2236" s="296" t="s">
        <v>3162</v>
      </c>
      <c r="D2236" s="297" t="s">
        <v>2512</v>
      </c>
      <c r="E2236" s="298" t="n">
        <v>3.84</v>
      </c>
      <c r="F2236" s="298" t="n">
        <v>0</v>
      </c>
      <c r="G2236" s="298" t="n">
        <v>3.84</v>
      </c>
    </row>
    <row r="2237" customFormat="false" ht="68.65" hidden="false" customHeight="false" outlineLevel="0" collapsed="false">
      <c r="A2237" s="294" t="s">
        <v>2510</v>
      </c>
      <c r="B2237" s="295" t="n">
        <v>89016</v>
      </c>
      <c r="C2237" s="296" t="s">
        <v>3163</v>
      </c>
      <c r="D2237" s="297" t="s">
        <v>2512</v>
      </c>
      <c r="E2237" s="298" t="n">
        <v>1.01</v>
      </c>
      <c r="F2237" s="298" t="n">
        <v>0</v>
      </c>
      <c r="G2237" s="298" t="n">
        <v>1.01</v>
      </c>
    </row>
    <row r="2238" customFormat="false" ht="68.65" hidden="false" customHeight="false" outlineLevel="0" collapsed="false">
      <c r="A2238" s="294" t="s">
        <v>2510</v>
      </c>
      <c r="B2238" s="295" t="n">
        <v>53804</v>
      </c>
      <c r="C2238" s="296" t="s">
        <v>3164</v>
      </c>
      <c r="D2238" s="297" t="s">
        <v>2512</v>
      </c>
      <c r="E2238" s="298" t="n">
        <v>4.8</v>
      </c>
      <c r="F2238" s="298" t="n">
        <v>0</v>
      </c>
      <c r="G2238" s="298" t="n">
        <v>4.8</v>
      </c>
    </row>
    <row r="2239" customFormat="false" ht="68.65" hidden="false" customHeight="false" outlineLevel="0" collapsed="false">
      <c r="A2239" s="294" t="s">
        <v>2510</v>
      </c>
      <c r="B2239" s="295" t="n">
        <v>90582</v>
      </c>
      <c r="C2239" s="296" t="s">
        <v>3165</v>
      </c>
      <c r="D2239" s="297" t="s">
        <v>2512</v>
      </c>
      <c r="E2239" s="298" t="n">
        <v>0.43</v>
      </c>
      <c r="F2239" s="298" t="n">
        <v>0</v>
      </c>
      <c r="G2239" s="298" t="n">
        <v>0.43</v>
      </c>
    </row>
    <row r="2240" customFormat="false" ht="68.65" hidden="false" customHeight="false" outlineLevel="0" collapsed="false">
      <c r="A2240" s="294" t="s">
        <v>2510</v>
      </c>
      <c r="B2240" s="295" t="n">
        <v>90583</v>
      </c>
      <c r="C2240" s="296" t="s">
        <v>3166</v>
      </c>
      <c r="D2240" s="297" t="s">
        <v>2512</v>
      </c>
      <c r="E2240" s="298" t="n">
        <v>0.1</v>
      </c>
      <c r="F2240" s="298" t="n">
        <v>0</v>
      </c>
      <c r="G2240" s="298" t="n">
        <v>0.1</v>
      </c>
    </row>
    <row r="2241" customFormat="false" ht="68.65" hidden="false" customHeight="false" outlineLevel="0" collapsed="false">
      <c r="A2241" s="294" t="s">
        <v>2510</v>
      </c>
      <c r="B2241" s="295" t="n">
        <v>90584</v>
      </c>
      <c r="C2241" s="296" t="s">
        <v>3167</v>
      </c>
      <c r="D2241" s="297" t="s">
        <v>2512</v>
      </c>
      <c r="E2241" s="298" t="n">
        <v>0.33</v>
      </c>
      <c r="F2241" s="298" t="n">
        <v>0</v>
      </c>
      <c r="G2241" s="298" t="n">
        <v>0.33</v>
      </c>
    </row>
    <row r="2242" customFormat="false" ht="68.65" hidden="false" customHeight="false" outlineLevel="0" collapsed="false">
      <c r="A2242" s="294" t="s">
        <v>2510</v>
      </c>
      <c r="B2242" s="295" t="n">
        <v>90585</v>
      </c>
      <c r="C2242" s="296" t="s">
        <v>3168</v>
      </c>
      <c r="D2242" s="297" t="s">
        <v>2512</v>
      </c>
      <c r="E2242" s="298" t="n">
        <v>0.36</v>
      </c>
      <c r="F2242" s="298" t="n">
        <v>0</v>
      </c>
      <c r="G2242" s="298" t="n">
        <v>0.36</v>
      </c>
    </row>
    <row r="2243" customFormat="false" ht="68.65" hidden="false" customHeight="false" outlineLevel="0" collapsed="false">
      <c r="A2243" s="294" t="s">
        <v>2510</v>
      </c>
      <c r="B2243" s="295" t="n">
        <v>89240</v>
      </c>
      <c r="C2243" s="296" t="s">
        <v>3169</v>
      </c>
      <c r="D2243" s="297" t="s">
        <v>2512</v>
      </c>
      <c r="E2243" s="298" t="n">
        <v>82.67</v>
      </c>
      <c r="F2243" s="298" t="n">
        <v>0</v>
      </c>
      <c r="G2243" s="298" t="n">
        <v>82.67</v>
      </c>
    </row>
    <row r="2244" customFormat="false" ht="68.65" hidden="false" customHeight="false" outlineLevel="0" collapsed="false">
      <c r="A2244" s="294" t="s">
        <v>2510</v>
      </c>
      <c r="B2244" s="295" t="n">
        <v>89241</v>
      </c>
      <c r="C2244" s="296" t="s">
        <v>3170</v>
      </c>
      <c r="D2244" s="297" t="s">
        <v>2512</v>
      </c>
      <c r="E2244" s="298" t="n">
        <v>29.14</v>
      </c>
      <c r="F2244" s="298" t="n">
        <v>0</v>
      </c>
      <c r="G2244" s="298" t="n">
        <v>29.14</v>
      </c>
    </row>
    <row r="2245" customFormat="false" ht="68.65" hidden="false" customHeight="false" outlineLevel="0" collapsed="false">
      <c r="A2245" s="294" t="s">
        <v>2510</v>
      </c>
      <c r="B2245" s="295" t="n">
        <v>5710</v>
      </c>
      <c r="C2245" s="296" t="s">
        <v>3171</v>
      </c>
      <c r="D2245" s="297" t="s">
        <v>2512</v>
      </c>
      <c r="E2245" s="298" t="n">
        <v>132.9</v>
      </c>
      <c r="F2245" s="298" t="n">
        <v>0</v>
      </c>
      <c r="G2245" s="298" t="n">
        <v>132.9</v>
      </c>
    </row>
    <row r="2246" customFormat="false" ht="68.65" hidden="false" customHeight="false" outlineLevel="0" collapsed="false">
      <c r="A2246" s="294" t="s">
        <v>2510</v>
      </c>
      <c r="B2246" s="295" t="n">
        <v>5711</v>
      </c>
      <c r="C2246" s="296" t="s">
        <v>3172</v>
      </c>
      <c r="D2246" s="297" t="s">
        <v>2512</v>
      </c>
      <c r="E2246" s="298" t="n">
        <v>94.19</v>
      </c>
      <c r="F2246" s="298" t="n">
        <v>0</v>
      </c>
      <c r="G2246" s="298" t="n">
        <v>94.19</v>
      </c>
    </row>
    <row r="2247" customFormat="false" ht="68.65" hidden="false" customHeight="false" outlineLevel="0" collapsed="false">
      <c r="A2247" s="294" t="s">
        <v>2510</v>
      </c>
      <c r="B2247" s="295" t="n">
        <v>89253</v>
      </c>
      <c r="C2247" s="296" t="s">
        <v>3173</v>
      </c>
      <c r="D2247" s="297" t="s">
        <v>2512</v>
      </c>
      <c r="E2247" s="298" t="n">
        <v>67.75</v>
      </c>
      <c r="F2247" s="298" t="n">
        <v>0</v>
      </c>
      <c r="G2247" s="298" t="n">
        <v>67.75</v>
      </c>
    </row>
    <row r="2248" customFormat="false" ht="68.65" hidden="false" customHeight="false" outlineLevel="0" collapsed="false">
      <c r="A2248" s="294" t="s">
        <v>2510</v>
      </c>
      <c r="B2248" s="295" t="n">
        <v>89254</v>
      </c>
      <c r="C2248" s="296" t="s">
        <v>3174</v>
      </c>
      <c r="D2248" s="297" t="s">
        <v>2512</v>
      </c>
      <c r="E2248" s="298" t="n">
        <v>23.88</v>
      </c>
      <c r="F2248" s="298" t="n">
        <v>0</v>
      </c>
      <c r="G2248" s="298" t="n">
        <v>23.88</v>
      </c>
    </row>
    <row r="2249" customFormat="false" ht="68.65" hidden="false" customHeight="false" outlineLevel="0" collapsed="false">
      <c r="A2249" s="294" t="s">
        <v>2510</v>
      </c>
      <c r="B2249" s="295" t="n">
        <v>89255</v>
      </c>
      <c r="C2249" s="296" t="s">
        <v>3175</v>
      </c>
      <c r="D2249" s="297" t="s">
        <v>2512</v>
      </c>
      <c r="E2249" s="298" t="n">
        <v>108.91</v>
      </c>
      <c r="F2249" s="298" t="n">
        <v>0</v>
      </c>
      <c r="G2249" s="298" t="n">
        <v>108.91</v>
      </c>
    </row>
    <row r="2250" customFormat="false" ht="68.65" hidden="false" customHeight="false" outlineLevel="0" collapsed="false">
      <c r="A2250" s="294" t="s">
        <v>2510</v>
      </c>
      <c r="B2250" s="295" t="n">
        <v>89256</v>
      </c>
      <c r="C2250" s="296" t="s">
        <v>3176</v>
      </c>
      <c r="D2250" s="297" t="s">
        <v>2512</v>
      </c>
      <c r="E2250" s="298" t="n">
        <v>89.69</v>
      </c>
      <c r="F2250" s="298" t="n">
        <v>0</v>
      </c>
      <c r="G2250" s="298" t="n">
        <v>89.69</v>
      </c>
    </row>
    <row r="2251" customFormat="false" ht="23.85" hidden="false" customHeight="false" outlineLevel="0" collapsed="false">
      <c r="A2251" s="294" t="s">
        <v>3177</v>
      </c>
      <c r="B2251" s="295" t="n">
        <v>103797</v>
      </c>
      <c r="C2251" s="296" t="s">
        <v>3178</v>
      </c>
      <c r="D2251" s="297" t="s">
        <v>1142</v>
      </c>
      <c r="E2251" s="298" t="n">
        <v>11.15</v>
      </c>
      <c r="F2251" s="298" t="n">
        <v>6.52</v>
      </c>
      <c r="G2251" s="298" t="n">
        <v>17.67</v>
      </c>
    </row>
    <row r="2252" customFormat="false" ht="35.05" hidden="false" customHeight="false" outlineLevel="0" collapsed="false">
      <c r="A2252" s="294" t="s">
        <v>3177</v>
      </c>
      <c r="B2252" s="295" t="n">
        <v>103930</v>
      </c>
      <c r="C2252" s="296" t="s">
        <v>3179</v>
      </c>
      <c r="D2252" s="297" t="s">
        <v>983</v>
      </c>
      <c r="E2252" s="298" t="n">
        <v>534.31</v>
      </c>
      <c r="F2252" s="298" t="n">
        <v>212.87</v>
      </c>
      <c r="G2252" s="298" t="n">
        <v>747.18</v>
      </c>
    </row>
    <row r="2253" customFormat="false" ht="35.05" hidden="false" customHeight="false" outlineLevel="0" collapsed="false">
      <c r="A2253" s="294" t="s">
        <v>3177</v>
      </c>
      <c r="B2253" s="295" t="n">
        <v>103931</v>
      </c>
      <c r="C2253" s="296" t="s">
        <v>3180</v>
      </c>
      <c r="D2253" s="297" t="s">
        <v>983</v>
      </c>
      <c r="E2253" s="298" t="n">
        <v>388.86</v>
      </c>
      <c r="F2253" s="298" t="n">
        <v>167.76</v>
      </c>
      <c r="G2253" s="298" t="n">
        <v>556.62</v>
      </c>
    </row>
    <row r="2254" customFormat="false" ht="35.05" hidden="false" customHeight="false" outlineLevel="0" collapsed="false">
      <c r="A2254" s="294" t="s">
        <v>3177</v>
      </c>
      <c r="B2254" s="295" t="n">
        <v>103932</v>
      </c>
      <c r="C2254" s="296" t="s">
        <v>3181</v>
      </c>
      <c r="D2254" s="297" t="s">
        <v>983</v>
      </c>
      <c r="E2254" s="298" t="n">
        <v>367.55</v>
      </c>
      <c r="F2254" s="298" t="n">
        <v>161.14</v>
      </c>
      <c r="G2254" s="298" t="n">
        <v>528.69</v>
      </c>
    </row>
    <row r="2255" customFormat="false" ht="35.05" hidden="false" customHeight="false" outlineLevel="0" collapsed="false">
      <c r="A2255" s="294" t="s">
        <v>3177</v>
      </c>
      <c r="B2255" s="295" t="n">
        <v>103929</v>
      </c>
      <c r="C2255" s="296" t="s">
        <v>3182</v>
      </c>
      <c r="D2255" s="297" t="s">
        <v>983</v>
      </c>
      <c r="E2255" s="298" t="n">
        <v>884.17</v>
      </c>
      <c r="F2255" s="298" t="n">
        <v>315.68</v>
      </c>
      <c r="G2255" s="298" t="n">
        <v>1199.85</v>
      </c>
    </row>
    <row r="2256" customFormat="false" ht="23.85" hidden="false" customHeight="false" outlineLevel="0" collapsed="false">
      <c r="A2256" s="294" t="s">
        <v>3177</v>
      </c>
      <c r="B2256" s="295" t="n">
        <v>103928</v>
      </c>
      <c r="C2256" s="296" t="s">
        <v>3183</v>
      </c>
      <c r="D2256" s="297" t="s">
        <v>983</v>
      </c>
      <c r="E2256" s="298" t="n">
        <v>339.36</v>
      </c>
      <c r="F2256" s="298" t="n">
        <v>174.89</v>
      </c>
      <c r="G2256" s="298" t="n">
        <v>514.25</v>
      </c>
    </row>
    <row r="2257" customFormat="false" ht="23.85" hidden="false" customHeight="false" outlineLevel="0" collapsed="false">
      <c r="A2257" s="294" t="s">
        <v>3177</v>
      </c>
      <c r="B2257" s="295" t="n">
        <v>103798</v>
      </c>
      <c r="C2257" s="296" t="s">
        <v>3184</v>
      </c>
      <c r="D2257" s="297" t="s">
        <v>983</v>
      </c>
      <c r="E2257" s="298" t="n">
        <v>561.79</v>
      </c>
      <c r="F2257" s="298" t="n">
        <v>53.19</v>
      </c>
      <c r="G2257" s="298" t="n">
        <v>614.98</v>
      </c>
    </row>
    <row r="2258" customFormat="false" ht="35.05" hidden="false" customHeight="false" outlineLevel="0" collapsed="false">
      <c r="A2258" s="294" t="s">
        <v>3177</v>
      </c>
      <c r="B2258" s="295" t="n">
        <v>103801</v>
      </c>
      <c r="C2258" s="296" t="s">
        <v>3185</v>
      </c>
      <c r="D2258" s="297" t="s">
        <v>983</v>
      </c>
      <c r="E2258" s="298" t="n">
        <v>473.62</v>
      </c>
      <c r="F2258" s="298" t="n">
        <v>180.27</v>
      </c>
      <c r="G2258" s="298" t="n">
        <v>653.89</v>
      </c>
    </row>
    <row r="2259" customFormat="false" ht="23.85" hidden="false" customHeight="false" outlineLevel="0" collapsed="false">
      <c r="A2259" s="294" t="s">
        <v>3177</v>
      </c>
      <c r="B2259" s="295" t="n">
        <v>103933</v>
      </c>
      <c r="C2259" s="296" t="s">
        <v>3186</v>
      </c>
      <c r="D2259" s="297" t="s">
        <v>983</v>
      </c>
      <c r="E2259" s="298" t="n">
        <v>1178.81</v>
      </c>
      <c r="F2259" s="298" t="n">
        <v>325.34</v>
      </c>
      <c r="G2259" s="298" t="n">
        <v>1504.15</v>
      </c>
    </row>
    <row r="2260" customFormat="false" ht="35.05" hidden="false" customHeight="false" outlineLevel="0" collapsed="false">
      <c r="A2260" s="294" t="s">
        <v>3177</v>
      </c>
      <c r="B2260" s="295" t="n">
        <v>103925</v>
      </c>
      <c r="C2260" s="296" t="s">
        <v>3187</v>
      </c>
      <c r="D2260" s="297" t="s">
        <v>983</v>
      </c>
      <c r="E2260" s="298" t="n">
        <v>1221.87</v>
      </c>
      <c r="F2260" s="298" t="n">
        <v>491.35</v>
      </c>
      <c r="G2260" s="298" t="n">
        <v>1713.22</v>
      </c>
    </row>
    <row r="2261" customFormat="false" ht="35.05" hidden="false" customHeight="false" outlineLevel="0" collapsed="false">
      <c r="A2261" s="294" t="s">
        <v>3177</v>
      </c>
      <c r="B2261" s="295" t="n">
        <v>103926</v>
      </c>
      <c r="C2261" s="296" t="s">
        <v>3188</v>
      </c>
      <c r="D2261" s="297" t="s">
        <v>983</v>
      </c>
      <c r="E2261" s="298" t="n">
        <v>1017.83</v>
      </c>
      <c r="F2261" s="298" t="n">
        <v>354.08</v>
      </c>
      <c r="G2261" s="298" t="n">
        <v>1371.91</v>
      </c>
    </row>
    <row r="2262" customFormat="false" ht="23.85" hidden="false" customHeight="false" outlineLevel="0" collapsed="false">
      <c r="A2262" s="294" t="s">
        <v>3177</v>
      </c>
      <c r="B2262" s="295" t="n">
        <v>103796</v>
      </c>
      <c r="C2262" s="296" t="s">
        <v>3189</v>
      </c>
      <c r="D2262" s="297" t="s">
        <v>897</v>
      </c>
      <c r="E2262" s="298" t="n">
        <v>41.06</v>
      </c>
      <c r="F2262" s="298" t="n">
        <v>13.53</v>
      </c>
      <c r="G2262" s="298" t="n">
        <v>54.59</v>
      </c>
    </row>
    <row r="2263" customFormat="false" ht="23.85" hidden="false" customHeight="false" outlineLevel="0" collapsed="false">
      <c r="A2263" s="294" t="s">
        <v>3177</v>
      </c>
      <c r="B2263" s="295" t="n">
        <v>103795</v>
      </c>
      <c r="C2263" s="296" t="s">
        <v>3190</v>
      </c>
      <c r="D2263" s="297" t="s">
        <v>897</v>
      </c>
      <c r="E2263" s="298" t="n">
        <v>50.4</v>
      </c>
      <c r="F2263" s="298" t="n">
        <v>37.28</v>
      </c>
      <c r="G2263" s="298" t="n">
        <v>87.68</v>
      </c>
    </row>
    <row r="2264" customFormat="false" ht="23.85" hidden="false" customHeight="false" outlineLevel="0" collapsed="false">
      <c r="A2264" s="294" t="s">
        <v>3177</v>
      </c>
      <c r="B2264" s="295" t="n">
        <v>103800</v>
      </c>
      <c r="C2264" s="296" t="s">
        <v>3191</v>
      </c>
      <c r="D2264" s="297" t="s">
        <v>983</v>
      </c>
      <c r="E2264" s="298" t="n">
        <v>339.36</v>
      </c>
      <c r="F2264" s="298" t="n">
        <v>174.89</v>
      </c>
      <c r="G2264" s="298" t="n">
        <v>514.25</v>
      </c>
    </row>
    <row r="2265" customFormat="false" ht="35.05" hidden="false" customHeight="false" outlineLevel="0" collapsed="false">
      <c r="A2265" s="294" t="s">
        <v>3177</v>
      </c>
      <c r="B2265" s="295" t="n">
        <v>103799</v>
      </c>
      <c r="C2265" s="296" t="s">
        <v>3192</v>
      </c>
      <c r="D2265" s="297" t="s">
        <v>983</v>
      </c>
      <c r="E2265" s="298" t="n">
        <v>272.15</v>
      </c>
      <c r="F2265" s="298" t="n">
        <v>137.09</v>
      </c>
      <c r="G2265" s="298" t="n">
        <v>409.24</v>
      </c>
    </row>
    <row r="2266" customFormat="false" ht="23.85" hidden="false" customHeight="false" outlineLevel="0" collapsed="false">
      <c r="A2266" s="294" t="s">
        <v>3193</v>
      </c>
      <c r="B2266" s="295" t="n">
        <v>104948</v>
      </c>
      <c r="C2266" s="296" t="s">
        <v>3194</v>
      </c>
      <c r="D2266" s="297" t="s">
        <v>983</v>
      </c>
      <c r="E2266" s="298" t="n">
        <v>4.28</v>
      </c>
      <c r="F2266" s="298" t="n">
        <v>1.37</v>
      </c>
      <c r="G2266" s="298" t="n">
        <v>5.65</v>
      </c>
    </row>
    <row r="2267" customFormat="false" ht="23.85" hidden="false" customHeight="false" outlineLevel="0" collapsed="false">
      <c r="A2267" s="294" t="s">
        <v>3193</v>
      </c>
      <c r="B2267" s="295" t="n">
        <v>104949</v>
      </c>
      <c r="C2267" s="296" t="s">
        <v>3195</v>
      </c>
      <c r="D2267" s="297" t="s">
        <v>983</v>
      </c>
      <c r="E2267" s="298" t="n">
        <v>8.45</v>
      </c>
      <c r="F2267" s="298" t="n">
        <v>2.12</v>
      </c>
      <c r="G2267" s="298" t="n">
        <v>10.57</v>
      </c>
    </row>
    <row r="2268" customFormat="false" ht="23.85" hidden="false" customHeight="false" outlineLevel="0" collapsed="false">
      <c r="A2268" s="294" t="s">
        <v>3193</v>
      </c>
      <c r="B2268" s="295" t="n">
        <v>104947</v>
      </c>
      <c r="C2268" s="296" t="s">
        <v>3196</v>
      </c>
      <c r="D2268" s="297" t="s">
        <v>983</v>
      </c>
      <c r="E2268" s="298" t="n">
        <v>8.98</v>
      </c>
      <c r="F2268" s="298" t="n">
        <v>4.26</v>
      </c>
      <c r="G2268" s="298" t="n">
        <v>13.24</v>
      </c>
    </row>
    <row r="2269" customFormat="false" ht="23.85" hidden="false" customHeight="false" outlineLevel="0" collapsed="false">
      <c r="A2269" s="294" t="s">
        <v>3197</v>
      </c>
      <c r="B2269" s="295" t="n">
        <v>104318</v>
      </c>
      <c r="C2269" s="296" t="s">
        <v>3198</v>
      </c>
      <c r="D2269" s="297" t="s">
        <v>899</v>
      </c>
      <c r="E2269" s="298" t="n">
        <v>3.7</v>
      </c>
      <c r="F2269" s="298" t="n">
        <v>4.56</v>
      </c>
      <c r="G2269" s="298" t="n">
        <v>8.26</v>
      </c>
    </row>
    <row r="2270" customFormat="false" ht="23.85" hidden="false" customHeight="false" outlineLevel="0" collapsed="false">
      <c r="A2270" s="294" t="s">
        <v>3197</v>
      </c>
      <c r="B2270" s="295" t="n">
        <v>89867</v>
      </c>
      <c r="C2270" s="296" t="s">
        <v>3199</v>
      </c>
      <c r="D2270" s="297" t="s">
        <v>899</v>
      </c>
      <c r="E2270" s="298" t="n">
        <v>4.37</v>
      </c>
      <c r="F2270" s="298" t="n">
        <v>4.79</v>
      </c>
      <c r="G2270" s="298" t="n">
        <v>9.16</v>
      </c>
    </row>
    <row r="2271" customFormat="false" ht="23.85" hidden="false" customHeight="false" outlineLevel="0" collapsed="false">
      <c r="A2271" s="294" t="s">
        <v>3197</v>
      </c>
      <c r="B2271" s="295" t="n">
        <v>104320</v>
      </c>
      <c r="C2271" s="296" t="s">
        <v>3200</v>
      </c>
      <c r="D2271" s="297" t="s">
        <v>899</v>
      </c>
      <c r="E2271" s="298" t="n">
        <v>7.15</v>
      </c>
      <c r="F2271" s="298" t="n">
        <v>5.13</v>
      </c>
      <c r="G2271" s="298" t="n">
        <v>12.28</v>
      </c>
    </row>
    <row r="2272" customFormat="false" ht="23.85" hidden="false" customHeight="false" outlineLevel="0" collapsed="false">
      <c r="A2272" s="294" t="s">
        <v>3197</v>
      </c>
      <c r="B2272" s="295" t="n">
        <v>104317</v>
      </c>
      <c r="C2272" s="296" t="s">
        <v>3201</v>
      </c>
      <c r="D2272" s="297" t="s">
        <v>899</v>
      </c>
      <c r="E2272" s="298" t="n">
        <v>3.25</v>
      </c>
      <c r="F2272" s="298" t="n">
        <v>4.56</v>
      </c>
      <c r="G2272" s="298" t="n">
        <v>7.81</v>
      </c>
    </row>
    <row r="2273" customFormat="false" ht="23.85" hidden="false" customHeight="false" outlineLevel="0" collapsed="false">
      <c r="A2273" s="294" t="s">
        <v>3197</v>
      </c>
      <c r="B2273" s="295" t="n">
        <v>89866</v>
      </c>
      <c r="C2273" s="296" t="s">
        <v>3202</v>
      </c>
      <c r="D2273" s="297" t="s">
        <v>899</v>
      </c>
      <c r="E2273" s="298" t="n">
        <v>3.72</v>
      </c>
      <c r="F2273" s="298" t="n">
        <v>4.79</v>
      </c>
      <c r="G2273" s="298" t="n">
        <v>8.51</v>
      </c>
    </row>
    <row r="2274" customFormat="false" ht="23.85" hidden="false" customHeight="false" outlineLevel="0" collapsed="false">
      <c r="A2274" s="294" t="s">
        <v>3197</v>
      </c>
      <c r="B2274" s="295" t="n">
        <v>104319</v>
      </c>
      <c r="C2274" s="296" t="s">
        <v>3203</v>
      </c>
      <c r="D2274" s="297" t="s">
        <v>899</v>
      </c>
      <c r="E2274" s="298" t="n">
        <v>5.7</v>
      </c>
      <c r="F2274" s="298" t="n">
        <v>5.13</v>
      </c>
      <c r="G2274" s="298" t="n">
        <v>10.83</v>
      </c>
    </row>
    <row r="2275" customFormat="false" ht="23.85" hidden="false" customHeight="false" outlineLevel="0" collapsed="false">
      <c r="A2275" s="294" t="s">
        <v>3197</v>
      </c>
      <c r="B2275" s="295" t="n">
        <v>104321</v>
      </c>
      <c r="C2275" s="296" t="s">
        <v>3204</v>
      </c>
      <c r="D2275" s="297" t="s">
        <v>899</v>
      </c>
      <c r="E2275" s="298" t="n">
        <v>2.81</v>
      </c>
      <c r="F2275" s="298" t="n">
        <v>3.03</v>
      </c>
      <c r="G2275" s="298" t="n">
        <v>5.84</v>
      </c>
    </row>
    <row r="2276" customFormat="false" ht="23.85" hidden="false" customHeight="false" outlineLevel="0" collapsed="false">
      <c r="A2276" s="294" t="s">
        <v>3197</v>
      </c>
      <c r="B2276" s="295" t="n">
        <v>89868</v>
      </c>
      <c r="C2276" s="296" t="s">
        <v>3205</v>
      </c>
      <c r="D2276" s="297" t="s">
        <v>899</v>
      </c>
      <c r="E2276" s="298" t="n">
        <v>3.16</v>
      </c>
      <c r="F2276" s="298" t="n">
        <v>3.19</v>
      </c>
      <c r="G2276" s="298" t="n">
        <v>6.35</v>
      </c>
    </row>
    <row r="2277" customFormat="false" ht="23.85" hidden="false" customHeight="false" outlineLevel="0" collapsed="false">
      <c r="A2277" s="294" t="s">
        <v>3197</v>
      </c>
      <c r="B2277" s="295" t="n">
        <v>104322</v>
      </c>
      <c r="C2277" s="296" t="s">
        <v>3206</v>
      </c>
      <c r="D2277" s="297" t="s">
        <v>899</v>
      </c>
      <c r="E2277" s="298" t="n">
        <v>4.66</v>
      </c>
      <c r="F2277" s="298" t="n">
        <v>3.42</v>
      </c>
      <c r="G2277" s="298" t="n">
        <v>8.08</v>
      </c>
    </row>
    <row r="2278" customFormat="false" ht="23.85" hidden="false" customHeight="false" outlineLevel="0" collapsed="false">
      <c r="A2278" s="294" t="s">
        <v>3197</v>
      </c>
      <c r="B2278" s="295" t="n">
        <v>104323</v>
      </c>
      <c r="C2278" s="296" t="s">
        <v>3207</v>
      </c>
      <c r="D2278" s="297" t="s">
        <v>899</v>
      </c>
      <c r="E2278" s="298" t="n">
        <v>4.71</v>
      </c>
      <c r="F2278" s="298" t="n">
        <v>6.08</v>
      </c>
      <c r="G2278" s="298" t="n">
        <v>10.79</v>
      </c>
    </row>
    <row r="2279" customFormat="false" ht="23.85" hidden="false" customHeight="false" outlineLevel="0" collapsed="false">
      <c r="A2279" s="294" t="s">
        <v>3197</v>
      </c>
      <c r="B2279" s="295" t="n">
        <v>89869</v>
      </c>
      <c r="C2279" s="296" t="s">
        <v>3208</v>
      </c>
      <c r="D2279" s="297" t="s">
        <v>899</v>
      </c>
      <c r="E2279" s="298" t="n">
        <v>5.35</v>
      </c>
      <c r="F2279" s="298" t="n">
        <v>6.4</v>
      </c>
      <c r="G2279" s="298" t="n">
        <v>11.75</v>
      </c>
    </row>
    <row r="2280" customFormat="false" ht="23.85" hidden="false" customHeight="false" outlineLevel="0" collapsed="false">
      <c r="A2280" s="294" t="s">
        <v>3197</v>
      </c>
      <c r="B2280" s="295" t="n">
        <v>104324</v>
      </c>
      <c r="C2280" s="296" t="s">
        <v>3209</v>
      </c>
      <c r="D2280" s="297" t="s">
        <v>899</v>
      </c>
      <c r="E2280" s="298" t="n">
        <v>8.33</v>
      </c>
      <c r="F2280" s="298" t="n">
        <v>6.85</v>
      </c>
      <c r="G2280" s="298" t="n">
        <v>15.18</v>
      </c>
    </row>
    <row r="2281" customFormat="false" ht="23.85" hidden="false" customHeight="false" outlineLevel="0" collapsed="false">
      <c r="A2281" s="294" t="s">
        <v>3197</v>
      </c>
      <c r="B2281" s="295" t="n">
        <v>104315</v>
      </c>
      <c r="C2281" s="296" t="s">
        <v>3210</v>
      </c>
      <c r="D2281" s="297" t="s">
        <v>904</v>
      </c>
      <c r="E2281" s="298" t="n">
        <v>7.48</v>
      </c>
      <c r="F2281" s="298" t="n">
        <v>10.53</v>
      </c>
      <c r="G2281" s="298" t="n">
        <v>18.01</v>
      </c>
    </row>
    <row r="2282" customFormat="false" ht="23.85" hidden="false" customHeight="false" outlineLevel="0" collapsed="false">
      <c r="A2282" s="294" t="s">
        <v>3197</v>
      </c>
      <c r="B2282" s="295" t="n">
        <v>89865</v>
      </c>
      <c r="C2282" s="296" t="s">
        <v>3211</v>
      </c>
      <c r="D2282" s="297" t="s">
        <v>904</v>
      </c>
      <c r="E2282" s="298" t="n">
        <v>8.12</v>
      </c>
      <c r="F2282" s="298" t="n">
        <v>11.08</v>
      </c>
      <c r="G2282" s="298" t="n">
        <v>19.2</v>
      </c>
    </row>
    <row r="2283" customFormat="false" ht="23.85" hidden="false" customHeight="false" outlineLevel="0" collapsed="false">
      <c r="A2283" s="294" t="s">
        <v>3197</v>
      </c>
      <c r="B2283" s="295" t="n">
        <v>104316</v>
      </c>
      <c r="C2283" s="296" t="s">
        <v>3212</v>
      </c>
      <c r="D2283" s="297" t="s">
        <v>904</v>
      </c>
      <c r="E2283" s="298" t="n">
        <v>12.7</v>
      </c>
      <c r="F2283" s="298" t="n">
        <v>11.85</v>
      </c>
      <c r="G2283" s="298" t="n">
        <v>24.55</v>
      </c>
    </row>
    <row r="2284" customFormat="false" ht="14.25" hidden="false" customHeight="false" outlineLevel="0" collapsed="false">
      <c r="A2284" s="294" t="s">
        <v>3213</v>
      </c>
      <c r="B2284" s="295" t="n">
        <v>102724</v>
      </c>
      <c r="C2284" s="296" t="s">
        <v>3214</v>
      </c>
      <c r="D2284" s="297" t="s">
        <v>899</v>
      </c>
      <c r="E2284" s="298" t="n">
        <v>22.38</v>
      </c>
      <c r="F2284" s="298" t="n">
        <v>8.92</v>
      </c>
      <c r="G2284" s="298" t="n">
        <v>31.3</v>
      </c>
    </row>
    <row r="2285" customFormat="false" ht="14.25" hidden="false" customHeight="false" outlineLevel="0" collapsed="false">
      <c r="A2285" s="294" t="s">
        <v>3213</v>
      </c>
      <c r="B2285" s="295" t="n">
        <v>102726</v>
      </c>
      <c r="C2285" s="296" t="s">
        <v>3215</v>
      </c>
      <c r="D2285" s="297" t="s">
        <v>899</v>
      </c>
      <c r="E2285" s="298" t="n">
        <v>19.79</v>
      </c>
      <c r="F2285" s="298" t="n">
        <v>8.92</v>
      </c>
      <c r="G2285" s="298" t="n">
        <v>28.71</v>
      </c>
    </row>
    <row r="2286" customFormat="false" ht="14.25" hidden="false" customHeight="false" outlineLevel="0" collapsed="false">
      <c r="A2286" s="294" t="s">
        <v>3213</v>
      </c>
      <c r="B2286" s="295" t="n">
        <v>102725</v>
      </c>
      <c r="C2286" s="296" t="s">
        <v>3216</v>
      </c>
      <c r="D2286" s="297" t="s">
        <v>899</v>
      </c>
      <c r="E2286" s="298" t="n">
        <v>21.69</v>
      </c>
      <c r="F2286" s="298" t="n">
        <v>8.92</v>
      </c>
      <c r="G2286" s="298" t="n">
        <v>30.61</v>
      </c>
    </row>
    <row r="2287" customFormat="false" ht="35.05" hidden="false" customHeight="false" outlineLevel="0" collapsed="false">
      <c r="A2287" s="294" t="s">
        <v>3213</v>
      </c>
      <c r="B2287" s="295" t="n">
        <v>102722</v>
      </c>
      <c r="C2287" s="296" t="s">
        <v>3217</v>
      </c>
      <c r="D2287" s="297" t="s">
        <v>904</v>
      </c>
      <c r="E2287" s="298" t="n">
        <v>45.94</v>
      </c>
      <c r="F2287" s="298" t="n">
        <v>9.3</v>
      </c>
      <c r="G2287" s="298" t="n">
        <v>55.24</v>
      </c>
    </row>
    <row r="2288" customFormat="false" ht="23.85" hidden="false" customHeight="false" outlineLevel="0" collapsed="false">
      <c r="A2288" s="294" t="s">
        <v>3213</v>
      </c>
      <c r="B2288" s="295" t="n">
        <v>102723</v>
      </c>
      <c r="C2288" s="296" t="s">
        <v>3218</v>
      </c>
      <c r="D2288" s="297" t="s">
        <v>904</v>
      </c>
      <c r="E2288" s="298" t="n">
        <v>93.25</v>
      </c>
      <c r="F2288" s="298" t="n">
        <v>9.31</v>
      </c>
      <c r="G2288" s="298" t="n">
        <v>102.56</v>
      </c>
    </row>
    <row r="2289" customFormat="false" ht="35.05" hidden="false" customHeight="false" outlineLevel="0" collapsed="false">
      <c r="A2289" s="294" t="s">
        <v>3213</v>
      </c>
      <c r="B2289" s="295" t="n">
        <v>102690</v>
      </c>
      <c r="C2289" s="296" t="s">
        <v>3219</v>
      </c>
      <c r="D2289" s="297" t="s">
        <v>904</v>
      </c>
      <c r="E2289" s="298" t="n">
        <v>54.09</v>
      </c>
      <c r="F2289" s="298" t="n">
        <v>8.7</v>
      </c>
      <c r="G2289" s="298" t="n">
        <v>62.79</v>
      </c>
    </row>
    <row r="2290" customFormat="false" ht="23.85" hidden="false" customHeight="false" outlineLevel="0" collapsed="false">
      <c r="A2290" s="294" t="s">
        <v>3213</v>
      </c>
      <c r="B2290" s="295" t="n">
        <v>102688</v>
      </c>
      <c r="C2290" s="296" t="s">
        <v>3220</v>
      </c>
      <c r="D2290" s="297" t="s">
        <v>904</v>
      </c>
      <c r="E2290" s="298" t="n">
        <v>39.22</v>
      </c>
      <c r="F2290" s="298" t="n">
        <v>8.32</v>
      </c>
      <c r="G2290" s="298" t="n">
        <v>47.54</v>
      </c>
    </row>
    <row r="2291" customFormat="false" ht="23.85" hidden="false" customHeight="false" outlineLevel="0" collapsed="false">
      <c r="A2291" s="294" t="s">
        <v>3213</v>
      </c>
      <c r="B2291" s="295" t="n">
        <v>102689</v>
      </c>
      <c r="C2291" s="296" t="s">
        <v>3221</v>
      </c>
      <c r="D2291" s="297" t="s">
        <v>904</v>
      </c>
      <c r="E2291" s="298" t="n">
        <v>87.17</v>
      </c>
      <c r="F2291" s="298" t="n">
        <v>9.02</v>
      </c>
      <c r="G2291" s="298" t="n">
        <v>96.19</v>
      </c>
    </row>
    <row r="2292" customFormat="false" ht="35.05" hidden="false" customHeight="false" outlineLevel="0" collapsed="false">
      <c r="A2292" s="294" t="s">
        <v>3213</v>
      </c>
      <c r="B2292" s="295" t="n">
        <v>102693</v>
      </c>
      <c r="C2292" s="296" t="s">
        <v>3222</v>
      </c>
      <c r="D2292" s="297" t="s">
        <v>904</v>
      </c>
      <c r="E2292" s="298" t="n">
        <v>102.06</v>
      </c>
      <c r="F2292" s="298" t="n">
        <v>9.39</v>
      </c>
      <c r="G2292" s="298" t="n">
        <v>111.45</v>
      </c>
    </row>
    <row r="2293" customFormat="false" ht="23.85" hidden="false" customHeight="false" outlineLevel="0" collapsed="false">
      <c r="A2293" s="294" t="s">
        <v>3213</v>
      </c>
      <c r="B2293" s="295" t="n">
        <v>102694</v>
      </c>
      <c r="C2293" s="296" t="s">
        <v>3223</v>
      </c>
      <c r="D2293" s="297" t="s">
        <v>904</v>
      </c>
      <c r="E2293" s="298" t="n">
        <v>79.66</v>
      </c>
      <c r="F2293" s="298" t="n">
        <v>10.37</v>
      </c>
      <c r="G2293" s="298" t="n">
        <v>90.03</v>
      </c>
    </row>
    <row r="2294" customFormat="false" ht="35.05" hidden="false" customHeight="false" outlineLevel="0" collapsed="false">
      <c r="A2294" s="294" t="s">
        <v>3213</v>
      </c>
      <c r="B2294" s="295" t="n">
        <v>102697</v>
      </c>
      <c r="C2294" s="296" t="s">
        <v>3224</v>
      </c>
      <c r="D2294" s="297" t="s">
        <v>904</v>
      </c>
      <c r="E2294" s="298" t="n">
        <v>88.59</v>
      </c>
      <c r="F2294" s="298" t="n">
        <v>10.99</v>
      </c>
      <c r="G2294" s="298" t="n">
        <v>99.58</v>
      </c>
    </row>
    <row r="2295" customFormat="false" ht="23.85" hidden="false" customHeight="false" outlineLevel="0" collapsed="false">
      <c r="A2295" s="294" t="s">
        <v>3213</v>
      </c>
      <c r="B2295" s="295" t="n">
        <v>102696</v>
      </c>
      <c r="C2295" s="296" t="s">
        <v>3225</v>
      </c>
      <c r="D2295" s="297" t="s">
        <v>904</v>
      </c>
      <c r="E2295" s="298" t="n">
        <v>127.32</v>
      </c>
      <c r="F2295" s="298" t="n">
        <v>11.52</v>
      </c>
      <c r="G2295" s="298" t="n">
        <v>138.84</v>
      </c>
    </row>
    <row r="2296" customFormat="false" ht="35.05" hidden="false" customHeight="false" outlineLevel="0" collapsed="false">
      <c r="A2296" s="294" t="s">
        <v>3213</v>
      </c>
      <c r="B2296" s="295" t="n">
        <v>102703</v>
      </c>
      <c r="C2296" s="296" t="s">
        <v>3226</v>
      </c>
      <c r="D2296" s="297" t="s">
        <v>904</v>
      </c>
      <c r="E2296" s="298" t="n">
        <v>136.24</v>
      </c>
      <c r="F2296" s="298" t="n">
        <v>12.15</v>
      </c>
      <c r="G2296" s="298" t="n">
        <v>148.39</v>
      </c>
    </row>
    <row r="2297" customFormat="false" ht="23.85" hidden="false" customHeight="false" outlineLevel="0" collapsed="false">
      <c r="A2297" s="294" t="s">
        <v>3213</v>
      </c>
      <c r="B2297" s="295" t="n">
        <v>102678</v>
      </c>
      <c r="C2297" s="296" t="s">
        <v>3227</v>
      </c>
      <c r="D2297" s="297" t="s">
        <v>904</v>
      </c>
      <c r="E2297" s="298" t="n">
        <v>107.27</v>
      </c>
      <c r="F2297" s="298" t="n">
        <v>10.46</v>
      </c>
      <c r="G2297" s="298" t="n">
        <v>117.73</v>
      </c>
    </row>
    <row r="2298" customFormat="false" ht="23.85" hidden="false" customHeight="false" outlineLevel="0" collapsed="false">
      <c r="A2298" s="294" t="s">
        <v>3213</v>
      </c>
      <c r="B2298" s="295" t="n">
        <v>102679</v>
      </c>
      <c r="C2298" s="296" t="s">
        <v>3228</v>
      </c>
      <c r="D2298" s="297" t="s">
        <v>904</v>
      </c>
      <c r="E2298" s="298" t="n">
        <v>116.12</v>
      </c>
      <c r="F2298" s="298" t="n">
        <v>9.25</v>
      </c>
      <c r="G2298" s="298" t="n">
        <v>125.37</v>
      </c>
    </row>
    <row r="2299" customFormat="false" ht="23.85" hidden="false" customHeight="false" outlineLevel="0" collapsed="false">
      <c r="A2299" s="294" t="s">
        <v>3213</v>
      </c>
      <c r="B2299" s="295" t="n">
        <v>102673</v>
      </c>
      <c r="C2299" s="296" t="s">
        <v>3229</v>
      </c>
      <c r="D2299" s="297" t="s">
        <v>904</v>
      </c>
      <c r="E2299" s="298" t="n">
        <v>137.66</v>
      </c>
      <c r="F2299" s="298" t="n">
        <v>26.08</v>
      </c>
      <c r="G2299" s="298" t="n">
        <v>163.74</v>
      </c>
    </row>
    <row r="2300" customFormat="false" ht="23.85" hidden="false" customHeight="false" outlineLevel="0" collapsed="false">
      <c r="A2300" s="294" t="s">
        <v>3213</v>
      </c>
      <c r="B2300" s="295" t="n">
        <v>102677</v>
      </c>
      <c r="C2300" s="296" t="s">
        <v>3230</v>
      </c>
      <c r="D2300" s="297" t="s">
        <v>904</v>
      </c>
      <c r="E2300" s="298" t="n">
        <v>136.78</v>
      </c>
      <c r="F2300" s="298" t="n">
        <v>15.33</v>
      </c>
      <c r="G2300" s="298" t="n">
        <v>152.11</v>
      </c>
    </row>
    <row r="2301" customFormat="false" ht="35.05" hidden="false" customHeight="false" outlineLevel="0" collapsed="false">
      <c r="A2301" s="294" t="s">
        <v>3213</v>
      </c>
      <c r="B2301" s="295" t="n">
        <v>102683</v>
      </c>
      <c r="C2301" s="296" t="s">
        <v>3231</v>
      </c>
      <c r="D2301" s="297" t="s">
        <v>904</v>
      </c>
      <c r="E2301" s="298" t="n">
        <v>136.01</v>
      </c>
      <c r="F2301" s="298" t="n">
        <v>18.28</v>
      </c>
      <c r="G2301" s="298" t="n">
        <v>154.29</v>
      </c>
    </row>
    <row r="2302" customFormat="false" ht="23.85" hidden="false" customHeight="false" outlineLevel="0" collapsed="false">
      <c r="A2302" s="294" t="s">
        <v>3213</v>
      </c>
      <c r="B2302" s="295" t="n">
        <v>102687</v>
      </c>
      <c r="C2302" s="296" t="s">
        <v>3232</v>
      </c>
      <c r="D2302" s="297" t="s">
        <v>904</v>
      </c>
      <c r="E2302" s="298" t="n">
        <v>141.03</v>
      </c>
      <c r="F2302" s="298" t="n">
        <v>15.96</v>
      </c>
      <c r="G2302" s="298" t="n">
        <v>156.99</v>
      </c>
    </row>
    <row r="2303" customFormat="false" ht="23.85" hidden="false" customHeight="false" outlineLevel="0" collapsed="false">
      <c r="A2303" s="294" t="s">
        <v>3213</v>
      </c>
      <c r="B2303" s="295" t="n">
        <v>102670</v>
      </c>
      <c r="C2303" s="296" t="s">
        <v>3233</v>
      </c>
      <c r="D2303" s="297" t="s">
        <v>904</v>
      </c>
      <c r="E2303" s="298" t="n">
        <v>112.25</v>
      </c>
      <c r="F2303" s="298" t="n">
        <v>10.64</v>
      </c>
      <c r="G2303" s="298" t="n">
        <v>122.89</v>
      </c>
    </row>
    <row r="2304" customFormat="false" ht="23.85" hidden="false" customHeight="false" outlineLevel="0" collapsed="false">
      <c r="A2304" s="294" t="s">
        <v>3213</v>
      </c>
      <c r="B2304" s="295" t="n">
        <v>102674</v>
      </c>
      <c r="C2304" s="296" t="s">
        <v>3234</v>
      </c>
      <c r="D2304" s="297" t="s">
        <v>904</v>
      </c>
      <c r="E2304" s="298" t="n">
        <v>125.58</v>
      </c>
      <c r="F2304" s="298" t="n">
        <v>9.65</v>
      </c>
      <c r="G2304" s="298" t="n">
        <v>135.23</v>
      </c>
    </row>
    <row r="2305" customFormat="false" ht="35.05" hidden="false" customHeight="false" outlineLevel="0" collapsed="false">
      <c r="A2305" s="294" t="s">
        <v>3213</v>
      </c>
      <c r="B2305" s="295" t="n">
        <v>102680</v>
      </c>
      <c r="C2305" s="296" t="s">
        <v>3235</v>
      </c>
      <c r="D2305" s="297" t="s">
        <v>904</v>
      </c>
      <c r="E2305" s="298" t="n">
        <v>119.5</v>
      </c>
      <c r="F2305" s="298" t="n">
        <v>11.51</v>
      </c>
      <c r="G2305" s="298" t="n">
        <v>131.01</v>
      </c>
    </row>
    <row r="2306" customFormat="false" ht="23.85" hidden="false" customHeight="false" outlineLevel="0" collapsed="false">
      <c r="A2306" s="294" t="s">
        <v>3213</v>
      </c>
      <c r="B2306" s="295" t="n">
        <v>102684</v>
      </c>
      <c r="C2306" s="296" t="s">
        <v>3236</v>
      </c>
      <c r="D2306" s="297" t="s">
        <v>904</v>
      </c>
      <c r="E2306" s="298" t="n">
        <v>128.36</v>
      </c>
      <c r="F2306" s="298" t="n">
        <v>10.28</v>
      </c>
      <c r="G2306" s="298" t="n">
        <v>138.64</v>
      </c>
    </row>
    <row r="2307" customFormat="false" ht="23.85" hidden="false" customHeight="false" outlineLevel="0" collapsed="false">
      <c r="A2307" s="294" t="s">
        <v>3213</v>
      </c>
      <c r="B2307" s="295" t="n">
        <v>102672</v>
      </c>
      <c r="C2307" s="296" t="s">
        <v>3237</v>
      </c>
      <c r="D2307" s="297" t="s">
        <v>904</v>
      </c>
      <c r="E2307" s="298" t="n">
        <v>170.69</v>
      </c>
      <c r="F2307" s="298" t="n">
        <v>19.59</v>
      </c>
      <c r="G2307" s="298" t="n">
        <v>190.28</v>
      </c>
    </row>
    <row r="2308" customFormat="false" ht="23.85" hidden="false" customHeight="false" outlineLevel="0" collapsed="false">
      <c r="A2308" s="294" t="s">
        <v>3213</v>
      </c>
      <c r="B2308" s="295" t="n">
        <v>102676</v>
      </c>
      <c r="C2308" s="296" t="s">
        <v>3238</v>
      </c>
      <c r="D2308" s="297" t="s">
        <v>904</v>
      </c>
      <c r="E2308" s="298" t="n">
        <v>177.53</v>
      </c>
      <c r="F2308" s="298" t="n">
        <v>13.23</v>
      </c>
      <c r="G2308" s="298" t="n">
        <v>190.76</v>
      </c>
    </row>
    <row r="2309" customFormat="false" ht="35.05" hidden="false" customHeight="false" outlineLevel="0" collapsed="false">
      <c r="A2309" s="294" t="s">
        <v>3213</v>
      </c>
      <c r="B2309" s="295" t="n">
        <v>102681</v>
      </c>
      <c r="C2309" s="296" t="s">
        <v>3239</v>
      </c>
      <c r="D2309" s="297" t="s">
        <v>904</v>
      </c>
      <c r="E2309" s="298" t="n">
        <v>171.44</v>
      </c>
      <c r="F2309" s="298" t="n">
        <v>15.09</v>
      </c>
      <c r="G2309" s="298" t="n">
        <v>186.53</v>
      </c>
    </row>
    <row r="2310" customFormat="false" ht="23.85" hidden="false" customHeight="false" outlineLevel="0" collapsed="false">
      <c r="A2310" s="294" t="s">
        <v>3213</v>
      </c>
      <c r="B2310" s="295" t="n">
        <v>102685</v>
      </c>
      <c r="C2310" s="296" t="s">
        <v>3240</v>
      </c>
      <c r="D2310" s="297" t="s">
        <v>904</v>
      </c>
      <c r="E2310" s="298" t="n">
        <v>180.31</v>
      </c>
      <c r="F2310" s="298" t="n">
        <v>13.86</v>
      </c>
      <c r="G2310" s="298" t="n">
        <v>194.17</v>
      </c>
    </row>
    <row r="2311" customFormat="false" ht="23.85" hidden="false" customHeight="false" outlineLevel="0" collapsed="false">
      <c r="A2311" s="294" t="s">
        <v>3213</v>
      </c>
      <c r="B2311" s="295" t="n">
        <v>102664</v>
      </c>
      <c r="C2311" s="296" t="s">
        <v>3241</v>
      </c>
      <c r="D2311" s="297" t="s">
        <v>904</v>
      </c>
      <c r="E2311" s="298" t="n">
        <v>38.84</v>
      </c>
      <c r="F2311" s="298" t="n">
        <v>5.38</v>
      </c>
      <c r="G2311" s="298" t="n">
        <v>44.22</v>
      </c>
    </row>
    <row r="2312" customFormat="false" ht="14.25" hidden="false" customHeight="false" outlineLevel="0" collapsed="false">
      <c r="A2312" s="294" t="s">
        <v>3213</v>
      </c>
      <c r="B2312" s="295" t="n">
        <v>102665</v>
      </c>
      <c r="C2312" s="296" t="s">
        <v>3242</v>
      </c>
      <c r="D2312" s="297" t="s">
        <v>904</v>
      </c>
      <c r="E2312" s="298" t="n">
        <v>14.48</v>
      </c>
      <c r="F2312" s="298" t="n">
        <v>5</v>
      </c>
      <c r="G2312" s="298" t="n">
        <v>19.48</v>
      </c>
    </row>
    <row r="2313" customFormat="false" ht="23.85" hidden="false" customHeight="false" outlineLevel="0" collapsed="false">
      <c r="A2313" s="294" t="s">
        <v>3213</v>
      </c>
      <c r="B2313" s="295" t="n">
        <v>102663</v>
      </c>
      <c r="C2313" s="296" t="s">
        <v>3243</v>
      </c>
      <c r="D2313" s="297" t="s">
        <v>904</v>
      </c>
      <c r="E2313" s="298" t="n">
        <v>42.43</v>
      </c>
      <c r="F2313" s="298" t="n">
        <v>8.38</v>
      </c>
      <c r="G2313" s="298" t="n">
        <v>50.81</v>
      </c>
    </row>
    <row r="2314" customFormat="false" ht="23.85" hidden="false" customHeight="false" outlineLevel="0" collapsed="false">
      <c r="A2314" s="294" t="s">
        <v>3213</v>
      </c>
      <c r="B2314" s="295" t="n">
        <v>102669</v>
      </c>
      <c r="C2314" s="296" t="s">
        <v>3244</v>
      </c>
      <c r="D2314" s="297" t="s">
        <v>904</v>
      </c>
      <c r="E2314" s="298" t="n">
        <v>58.79</v>
      </c>
      <c r="F2314" s="298" t="n">
        <v>8.76</v>
      </c>
      <c r="G2314" s="298" t="n">
        <v>67.55</v>
      </c>
    </row>
    <row r="2315" customFormat="false" ht="23.85" hidden="false" customHeight="false" outlineLevel="0" collapsed="false">
      <c r="A2315" s="294" t="s">
        <v>3213</v>
      </c>
      <c r="B2315" s="295" t="n">
        <v>102661</v>
      </c>
      <c r="C2315" s="296" t="s">
        <v>3245</v>
      </c>
      <c r="D2315" s="297" t="s">
        <v>904</v>
      </c>
      <c r="E2315" s="298" t="n">
        <v>35.36</v>
      </c>
      <c r="F2315" s="298" t="n">
        <v>5.46</v>
      </c>
      <c r="G2315" s="298" t="n">
        <v>40.82</v>
      </c>
    </row>
    <row r="2316" customFormat="false" ht="23.85" hidden="false" customHeight="false" outlineLevel="0" collapsed="false">
      <c r="A2316" s="294" t="s">
        <v>3213</v>
      </c>
      <c r="B2316" s="295" t="n">
        <v>102666</v>
      </c>
      <c r="C2316" s="296" t="s">
        <v>3246</v>
      </c>
      <c r="D2316" s="297" t="s">
        <v>904</v>
      </c>
      <c r="E2316" s="298" t="n">
        <v>50.25</v>
      </c>
      <c r="F2316" s="298" t="n">
        <v>5.83</v>
      </c>
      <c r="G2316" s="298" t="n">
        <v>56.08</v>
      </c>
    </row>
    <row r="2317" customFormat="false" ht="23.85" hidden="false" customHeight="false" outlineLevel="0" collapsed="false">
      <c r="A2317" s="294" t="s">
        <v>3213</v>
      </c>
      <c r="B2317" s="295" t="n">
        <v>102662</v>
      </c>
      <c r="C2317" s="296" t="s">
        <v>3247</v>
      </c>
      <c r="D2317" s="297" t="s">
        <v>904</v>
      </c>
      <c r="E2317" s="298" t="n">
        <v>84.77</v>
      </c>
      <c r="F2317" s="298" t="n">
        <v>7.62</v>
      </c>
      <c r="G2317" s="298" t="n">
        <v>92.39</v>
      </c>
    </row>
    <row r="2318" customFormat="false" ht="35.05" hidden="false" customHeight="false" outlineLevel="0" collapsed="false">
      <c r="A2318" s="294" t="s">
        <v>3213</v>
      </c>
      <c r="B2318" s="295" t="n">
        <v>102668</v>
      </c>
      <c r="C2318" s="296" t="s">
        <v>3248</v>
      </c>
      <c r="D2318" s="297" t="s">
        <v>904</v>
      </c>
      <c r="E2318" s="298" t="n">
        <v>99.66</v>
      </c>
      <c r="F2318" s="298" t="n">
        <v>7.99</v>
      </c>
      <c r="G2318" s="298" t="n">
        <v>107.65</v>
      </c>
    </row>
    <row r="2319" customFormat="false" ht="14.25" hidden="false" customHeight="false" outlineLevel="0" collapsed="false">
      <c r="A2319" s="294" t="s">
        <v>3213</v>
      </c>
      <c r="B2319" s="295" t="n">
        <v>102718</v>
      </c>
      <c r="C2319" s="296" t="s">
        <v>3249</v>
      </c>
      <c r="D2319" s="297" t="s">
        <v>983</v>
      </c>
      <c r="E2319" s="298" t="n">
        <v>146.38</v>
      </c>
      <c r="F2319" s="298" t="n">
        <v>28.59</v>
      </c>
      <c r="G2319" s="298" t="n">
        <v>174.97</v>
      </c>
    </row>
    <row r="2320" customFormat="false" ht="14.25" hidden="false" customHeight="false" outlineLevel="0" collapsed="false">
      <c r="A2320" s="294" t="s">
        <v>3213</v>
      </c>
      <c r="B2320" s="295" t="n">
        <v>102716</v>
      </c>
      <c r="C2320" s="296" t="s">
        <v>3250</v>
      </c>
      <c r="D2320" s="297" t="s">
        <v>983</v>
      </c>
      <c r="E2320" s="298" t="n">
        <v>149.83</v>
      </c>
      <c r="F2320" s="298" t="n">
        <v>11.15</v>
      </c>
      <c r="G2320" s="298" t="n">
        <v>160.98</v>
      </c>
    </row>
    <row r="2321" customFormat="false" ht="14.25" hidden="false" customHeight="false" outlineLevel="0" collapsed="false">
      <c r="A2321" s="294" t="s">
        <v>3213</v>
      </c>
      <c r="B2321" s="295" t="n">
        <v>102719</v>
      </c>
      <c r="C2321" s="296" t="s">
        <v>3251</v>
      </c>
      <c r="D2321" s="297" t="s">
        <v>983</v>
      </c>
      <c r="E2321" s="298" t="n">
        <v>84.15</v>
      </c>
      <c r="F2321" s="298" t="n">
        <v>28.58</v>
      </c>
      <c r="G2321" s="298" t="n">
        <v>112.73</v>
      </c>
    </row>
    <row r="2322" customFormat="false" ht="14.25" hidden="false" customHeight="false" outlineLevel="0" collapsed="false">
      <c r="A2322" s="294" t="s">
        <v>3213</v>
      </c>
      <c r="B2322" s="295" t="n">
        <v>102717</v>
      </c>
      <c r="C2322" s="296" t="s">
        <v>3252</v>
      </c>
      <c r="D2322" s="297" t="s">
        <v>983</v>
      </c>
      <c r="E2322" s="298" t="n">
        <v>87.6</v>
      </c>
      <c r="F2322" s="298" t="n">
        <v>11.14</v>
      </c>
      <c r="G2322" s="298" t="n">
        <v>98.74</v>
      </c>
    </row>
    <row r="2323" customFormat="false" ht="23.85" hidden="false" customHeight="false" outlineLevel="0" collapsed="false">
      <c r="A2323" s="294" t="s">
        <v>3213</v>
      </c>
      <c r="B2323" s="295" t="n">
        <v>102713</v>
      </c>
      <c r="C2323" s="296" t="s">
        <v>3253</v>
      </c>
      <c r="D2323" s="297" t="s">
        <v>897</v>
      </c>
      <c r="E2323" s="298" t="n">
        <v>12.9</v>
      </c>
      <c r="F2323" s="298" t="n">
        <v>0.37</v>
      </c>
      <c r="G2323" s="298" t="n">
        <v>13.27</v>
      </c>
    </row>
    <row r="2324" customFormat="false" ht="23.85" hidden="false" customHeight="false" outlineLevel="0" collapsed="false">
      <c r="A2324" s="294" t="s">
        <v>3213</v>
      </c>
      <c r="B2324" s="295" t="n">
        <v>102715</v>
      </c>
      <c r="C2324" s="296" t="s">
        <v>3254</v>
      </c>
      <c r="D2324" s="297" t="s">
        <v>897</v>
      </c>
      <c r="E2324" s="298" t="n">
        <v>25.81</v>
      </c>
      <c r="F2324" s="298" t="n">
        <v>0.36</v>
      </c>
      <c r="G2324" s="298" t="n">
        <v>26.17</v>
      </c>
    </row>
    <row r="2325" customFormat="false" ht="23.85" hidden="false" customHeight="false" outlineLevel="0" collapsed="false">
      <c r="A2325" s="294" t="s">
        <v>3213</v>
      </c>
      <c r="B2325" s="295" t="n">
        <v>103653</v>
      </c>
      <c r="C2325" s="296" t="s">
        <v>3255</v>
      </c>
      <c r="D2325" s="297" t="s">
        <v>897</v>
      </c>
      <c r="E2325" s="298" t="n">
        <v>30.88</v>
      </c>
      <c r="F2325" s="298" t="n">
        <v>0.36</v>
      </c>
      <c r="G2325" s="298" t="n">
        <v>31.24</v>
      </c>
    </row>
    <row r="2326" customFormat="false" ht="23.85" hidden="false" customHeight="false" outlineLevel="0" collapsed="false">
      <c r="A2326" s="294" t="s">
        <v>3213</v>
      </c>
      <c r="B2326" s="295" t="n">
        <v>102712</v>
      </c>
      <c r="C2326" s="296" t="s">
        <v>3256</v>
      </c>
      <c r="D2326" s="297" t="s">
        <v>897</v>
      </c>
      <c r="E2326" s="298" t="n">
        <v>9.3</v>
      </c>
      <c r="F2326" s="298" t="n">
        <v>0.37</v>
      </c>
      <c r="G2326" s="298" t="n">
        <v>9.67</v>
      </c>
    </row>
    <row r="2327" customFormat="false" ht="23.85" hidden="false" customHeight="false" outlineLevel="0" collapsed="false">
      <c r="A2327" s="294" t="s">
        <v>3213</v>
      </c>
      <c r="B2327" s="295" t="n">
        <v>102711</v>
      </c>
      <c r="C2327" s="296" t="s">
        <v>3257</v>
      </c>
      <c r="D2327" s="297" t="s">
        <v>899</v>
      </c>
      <c r="E2327" s="298" t="n">
        <v>54.48</v>
      </c>
      <c r="F2327" s="298" t="n">
        <v>29.44</v>
      </c>
      <c r="G2327" s="298" t="n">
        <v>83.92</v>
      </c>
    </row>
    <row r="2328" customFormat="false" ht="23.85" hidden="false" customHeight="false" outlineLevel="0" collapsed="false">
      <c r="A2328" s="294" t="s">
        <v>3213</v>
      </c>
      <c r="B2328" s="295" t="n">
        <v>102710</v>
      </c>
      <c r="C2328" s="296" t="s">
        <v>3258</v>
      </c>
      <c r="D2328" s="297" t="s">
        <v>899</v>
      </c>
      <c r="E2328" s="298" t="n">
        <v>37.26</v>
      </c>
      <c r="F2328" s="298" t="n">
        <v>29.44</v>
      </c>
      <c r="G2328" s="298" t="n">
        <v>66.7</v>
      </c>
    </row>
    <row r="2329" customFormat="false" ht="23.85" hidden="false" customHeight="false" outlineLevel="0" collapsed="false">
      <c r="A2329" s="294" t="s">
        <v>3213</v>
      </c>
      <c r="B2329" s="295" t="n">
        <v>102708</v>
      </c>
      <c r="C2329" s="296" t="s">
        <v>3259</v>
      </c>
      <c r="D2329" s="297" t="s">
        <v>899</v>
      </c>
      <c r="E2329" s="298" t="n">
        <v>13.37</v>
      </c>
      <c r="F2329" s="298" t="n">
        <v>14.71</v>
      </c>
      <c r="G2329" s="298" t="n">
        <v>28.08</v>
      </c>
    </row>
    <row r="2330" customFormat="false" ht="23.85" hidden="false" customHeight="false" outlineLevel="0" collapsed="false">
      <c r="A2330" s="294" t="s">
        <v>3213</v>
      </c>
      <c r="B2330" s="295" t="n">
        <v>102707</v>
      </c>
      <c r="C2330" s="296" t="s">
        <v>3260</v>
      </c>
      <c r="D2330" s="297" t="s">
        <v>904</v>
      </c>
      <c r="E2330" s="298" t="n">
        <v>22.61</v>
      </c>
      <c r="F2330" s="298" t="n">
        <v>4.26</v>
      </c>
      <c r="G2330" s="298" t="n">
        <v>26.87</v>
      </c>
    </row>
    <row r="2331" customFormat="false" ht="23.85" hidden="false" customHeight="false" outlineLevel="0" collapsed="false">
      <c r="A2331" s="294" t="s">
        <v>3213</v>
      </c>
      <c r="B2331" s="295" t="n">
        <v>102704</v>
      </c>
      <c r="C2331" s="296" t="s">
        <v>3261</v>
      </c>
      <c r="D2331" s="297" t="s">
        <v>904</v>
      </c>
      <c r="E2331" s="298" t="n">
        <v>11.93</v>
      </c>
      <c r="F2331" s="298" t="n">
        <v>0.37</v>
      </c>
      <c r="G2331" s="298" t="n">
        <v>12.3</v>
      </c>
    </row>
    <row r="2332" customFormat="false" ht="23.85" hidden="false" customHeight="false" outlineLevel="0" collapsed="false">
      <c r="A2332" s="294" t="s">
        <v>3213</v>
      </c>
      <c r="B2332" s="295" t="n">
        <v>102705</v>
      </c>
      <c r="C2332" s="296" t="s">
        <v>3262</v>
      </c>
      <c r="D2332" s="297" t="s">
        <v>904</v>
      </c>
      <c r="E2332" s="298" t="n">
        <v>59.26</v>
      </c>
      <c r="F2332" s="298" t="n">
        <v>0.36</v>
      </c>
      <c r="G2332" s="298" t="n">
        <v>59.62</v>
      </c>
    </row>
    <row r="2333" customFormat="false" ht="23.85" hidden="false" customHeight="false" outlineLevel="0" collapsed="false">
      <c r="A2333" s="294" t="s">
        <v>3263</v>
      </c>
      <c r="B2333" s="295" t="n">
        <v>98397</v>
      </c>
      <c r="C2333" s="296" t="s">
        <v>3264</v>
      </c>
      <c r="D2333" s="297" t="s">
        <v>897</v>
      </c>
      <c r="E2333" s="298" t="n">
        <v>7.16</v>
      </c>
      <c r="F2333" s="298" t="n">
        <v>6.05</v>
      </c>
      <c r="G2333" s="298" t="n">
        <v>13.21</v>
      </c>
    </row>
    <row r="2334" customFormat="false" ht="35.05" hidden="false" customHeight="false" outlineLevel="0" collapsed="false">
      <c r="A2334" s="294" t="s">
        <v>3265</v>
      </c>
      <c r="B2334" s="295" t="n">
        <v>103517</v>
      </c>
      <c r="C2334" s="296" t="s">
        <v>3266</v>
      </c>
      <c r="D2334" s="297" t="s">
        <v>899</v>
      </c>
      <c r="E2334" s="298" t="n">
        <v>3519.13</v>
      </c>
      <c r="F2334" s="298" t="n">
        <v>98.02</v>
      </c>
      <c r="G2334" s="298" t="n">
        <v>3617.15</v>
      </c>
    </row>
    <row r="2335" customFormat="false" ht="23.85" hidden="false" customHeight="false" outlineLevel="0" collapsed="false">
      <c r="A2335" s="294" t="s">
        <v>3265</v>
      </c>
      <c r="B2335" s="295" t="n">
        <v>103519</v>
      </c>
      <c r="C2335" s="296" t="s">
        <v>3267</v>
      </c>
      <c r="D2335" s="297" t="s">
        <v>899</v>
      </c>
      <c r="E2335" s="298" t="n">
        <v>7.55</v>
      </c>
      <c r="F2335" s="298" t="n">
        <v>4.25</v>
      </c>
      <c r="G2335" s="298" t="n">
        <v>11.8</v>
      </c>
    </row>
    <row r="2336" customFormat="false" ht="35.05" hidden="false" customHeight="false" outlineLevel="0" collapsed="false">
      <c r="A2336" s="294" t="s">
        <v>3265</v>
      </c>
      <c r="B2336" s="295" t="n">
        <v>103523</v>
      </c>
      <c r="C2336" s="296" t="s">
        <v>3268</v>
      </c>
      <c r="D2336" s="297" t="s">
        <v>899</v>
      </c>
      <c r="E2336" s="298" t="n">
        <v>11811.95</v>
      </c>
      <c r="F2336" s="298" t="n">
        <v>200.6</v>
      </c>
      <c r="G2336" s="298" t="n">
        <v>12012.55</v>
      </c>
    </row>
    <row r="2337" customFormat="false" ht="35.05" hidden="false" customHeight="false" outlineLevel="0" collapsed="false">
      <c r="A2337" s="294" t="s">
        <v>3265</v>
      </c>
      <c r="B2337" s="295" t="n">
        <v>103520</v>
      </c>
      <c r="C2337" s="296" t="s">
        <v>3269</v>
      </c>
      <c r="D2337" s="297" t="s">
        <v>899</v>
      </c>
      <c r="E2337" s="298" t="n">
        <v>5910.06</v>
      </c>
      <c r="F2337" s="298" t="n">
        <v>26.71</v>
      </c>
      <c r="G2337" s="298" t="n">
        <v>5936.77</v>
      </c>
    </row>
    <row r="2338" customFormat="false" ht="35.05" hidden="false" customHeight="false" outlineLevel="0" collapsed="false">
      <c r="A2338" s="294" t="s">
        <v>3265</v>
      </c>
      <c r="B2338" s="295" t="n">
        <v>103521</v>
      </c>
      <c r="C2338" s="296" t="s">
        <v>3270</v>
      </c>
      <c r="D2338" s="297" t="s">
        <v>899</v>
      </c>
      <c r="E2338" s="298" t="n">
        <v>7844.79</v>
      </c>
      <c r="F2338" s="298" t="n">
        <v>38.62</v>
      </c>
      <c r="G2338" s="298" t="n">
        <v>7883.41</v>
      </c>
    </row>
    <row r="2339" customFormat="false" ht="35.05" hidden="false" customHeight="false" outlineLevel="0" collapsed="false">
      <c r="A2339" s="294" t="s">
        <v>3265</v>
      </c>
      <c r="B2339" s="295" t="n">
        <v>103522</v>
      </c>
      <c r="C2339" s="296" t="s">
        <v>3271</v>
      </c>
      <c r="D2339" s="297" t="s">
        <v>899</v>
      </c>
      <c r="E2339" s="298" t="n">
        <v>7810.43</v>
      </c>
      <c r="F2339" s="298" t="n">
        <v>192.87</v>
      </c>
      <c r="G2339" s="298" t="n">
        <v>8003.3</v>
      </c>
    </row>
    <row r="2340" customFormat="false" ht="23.85" hidden="false" customHeight="false" outlineLevel="0" collapsed="false">
      <c r="A2340" s="294" t="s">
        <v>3272</v>
      </c>
      <c r="B2340" s="295" t="n">
        <v>97062</v>
      </c>
      <c r="C2340" s="296" t="s">
        <v>3273</v>
      </c>
      <c r="D2340" s="297" t="s">
        <v>897</v>
      </c>
      <c r="E2340" s="298" t="n">
        <v>3.95</v>
      </c>
      <c r="F2340" s="298" t="n">
        <v>2.88</v>
      </c>
      <c r="G2340" s="298" t="n">
        <v>6.83</v>
      </c>
    </row>
    <row r="2341" customFormat="false" ht="23.85" hidden="false" customHeight="false" outlineLevel="0" collapsed="false">
      <c r="A2341" s="294" t="s">
        <v>3272</v>
      </c>
      <c r="B2341" s="295" t="n">
        <v>97040</v>
      </c>
      <c r="C2341" s="296" t="s">
        <v>3274</v>
      </c>
      <c r="D2341" s="297" t="s">
        <v>897</v>
      </c>
      <c r="E2341" s="298" t="n">
        <v>9</v>
      </c>
      <c r="F2341" s="298" t="n">
        <v>10.28</v>
      </c>
      <c r="G2341" s="298" t="n">
        <v>19.28</v>
      </c>
    </row>
    <row r="2342" customFormat="false" ht="23.85" hidden="false" customHeight="false" outlineLevel="0" collapsed="false">
      <c r="A2342" s="294" t="s">
        <v>3272</v>
      </c>
      <c r="B2342" s="295" t="n">
        <v>97041</v>
      </c>
      <c r="C2342" s="296" t="s">
        <v>3275</v>
      </c>
      <c r="D2342" s="297" t="s">
        <v>897</v>
      </c>
      <c r="E2342" s="298" t="n">
        <v>105.8</v>
      </c>
      <c r="F2342" s="298" t="n">
        <v>27.53</v>
      </c>
      <c r="G2342" s="298" t="n">
        <v>133.33</v>
      </c>
    </row>
    <row r="2343" customFormat="false" ht="23.85" hidden="false" customHeight="false" outlineLevel="0" collapsed="false">
      <c r="A2343" s="294" t="s">
        <v>3272</v>
      </c>
      <c r="B2343" s="295" t="n">
        <v>97039</v>
      </c>
      <c r="C2343" s="296" t="s">
        <v>3276</v>
      </c>
      <c r="D2343" s="297" t="s">
        <v>897</v>
      </c>
      <c r="E2343" s="298" t="n">
        <v>57.65</v>
      </c>
      <c r="F2343" s="298" t="n">
        <v>19.98</v>
      </c>
      <c r="G2343" s="298" t="n">
        <v>77.63</v>
      </c>
    </row>
    <row r="2344" customFormat="false" ht="35.05" hidden="false" customHeight="false" outlineLevel="0" collapsed="false">
      <c r="A2344" s="294" t="s">
        <v>3272</v>
      </c>
      <c r="B2344" s="295" t="n">
        <v>97032</v>
      </c>
      <c r="C2344" s="296" t="s">
        <v>3277</v>
      </c>
      <c r="D2344" s="297" t="s">
        <v>904</v>
      </c>
      <c r="E2344" s="298" t="n">
        <v>48.5</v>
      </c>
      <c r="F2344" s="298" t="n">
        <v>14.74</v>
      </c>
      <c r="G2344" s="298" t="n">
        <v>63.24</v>
      </c>
    </row>
    <row r="2345" customFormat="false" ht="35.05" hidden="false" customHeight="false" outlineLevel="0" collapsed="false">
      <c r="A2345" s="294" t="s">
        <v>3272</v>
      </c>
      <c r="B2345" s="295" t="n">
        <v>97031</v>
      </c>
      <c r="C2345" s="296" t="s">
        <v>3278</v>
      </c>
      <c r="D2345" s="297" t="s">
        <v>904</v>
      </c>
      <c r="E2345" s="298" t="n">
        <v>87.39</v>
      </c>
      <c r="F2345" s="298" t="n">
        <v>14.74</v>
      </c>
      <c r="G2345" s="298" t="n">
        <v>102.13</v>
      </c>
    </row>
    <row r="2346" customFormat="false" ht="35.05" hidden="false" customHeight="false" outlineLevel="0" collapsed="false">
      <c r="A2346" s="294" t="s">
        <v>3272</v>
      </c>
      <c r="B2346" s="295" t="n">
        <v>97034</v>
      </c>
      <c r="C2346" s="296" t="s">
        <v>3279</v>
      </c>
      <c r="D2346" s="297" t="s">
        <v>904</v>
      </c>
      <c r="E2346" s="298" t="n">
        <v>45.15</v>
      </c>
      <c r="F2346" s="298" t="n">
        <v>20.37</v>
      </c>
      <c r="G2346" s="298" t="n">
        <v>65.52</v>
      </c>
    </row>
    <row r="2347" customFormat="false" ht="35.05" hidden="false" customHeight="false" outlineLevel="0" collapsed="false">
      <c r="A2347" s="294" t="s">
        <v>3272</v>
      </c>
      <c r="B2347" s="295" t="n">
        <v>97033</v>
      </c>
      <c r="C2347" s="296" t="s">
        <v>3280</v>
      </c>
      <c r="D2347" s="297" t="s">
        <v>904</v>
      </c>
      <c r="E2347" s="298" t="n">
        <v>79.5</v>
      </c>
      <c r="F2347" s="298" t="n">
        <v>20.37</v>
      </c>
      <c r="G2347" s="298" t="n">
        <v>99.87</v>
      </c>
    </row>
    <row r="2348" customFormat="false" ht="23.85" hidden="false" customHeight="false" outlineLevel="0" collapsed="false">
      <c r="A2348" s="294" t="s">
        <v>3272</v>
      </c>
      <c r="B2348" s="295" t="n">
        <v>97014</v>
      </c>
      <c r="C2348" s="296" t="s">
        <v>3281</v>
      </c>
      <c r="D2348" s="297" t="s">
        <v>904</v>
      </c>
      <c r="E2348" s="298" t="n">
        <v>53.82</v>
      </c>
      <c r="F2348" s="298" t="n">
        <v>14.09</v>
      </c>
      <c r="G2348" s="298" t="n">
        <v>67.91</v>
      </c>
    </row>
    <row r="2349" customFormat="false" ht="35.05" hidden="false" customHeight="false" outlineLevel="0" collapsed="false">
      <c r="A2349" s="294" t="s">
        <v>3272</v>
      </c>
      <c r="B2349" s="295" t="n">
        <v>97015</v>
      </c>
      <c r="C2349" s="296" t="s">
        <v>3282</v>
      </c>
      <c r="D2349" s="297" t="s">
        <v>904</v>
      </c>
      <c r="E2349" s="298" t="n">
        <v>42.58</v>
      </c>
      <c r="F2349" s="298" t="n">
        <v>14.1</v>
      </c>
      <c r="G2349" s="298" t="n">
        <v>56.68</v>
      </c>
    </row>
    <row r="2350" customFormat="false" ht="23.85" hidden="false" customHeight="false" outlineLevel="0" collapsed="false">
      <c r="A2350" s="294" t="s">
        <v>3272</v>
      </c>
      <c r="B2350" s="295" t="n">
        <v>97013</v>
      </c>
      <c r="C2350" s="296" t="s">
        <v>3283</v>
      </c>
      <c r="D2350" s="297" t="s">
        <v>904</v>
      </c>
      <c r="E2350" s="298" t="n">
        <v>76.31</v>
      </c>
      <c r="F2350" s="298" t="n">
        <v>14.1</v>
      </c>
      <c r="G2350" s="298" t="n">
        <v>90.41</v>
      </c>
    </row>
    <row r="2351" customFormat="false" ht="23.85" hidden="false" customHeight="false" outlineLevel="0" collapsed="false">
      <c r="A2351" s="294" t="s">
        <v>3272</v>
      </c>
      <c r="B2351" s="295" t="n">
        <v>97017</v>
      </c>
      <c r="C2351" s="296" t="s">
        <v>3284</v>
      </c>
      <c r="D2351" s="297" t="s">
        <v>904</v>
      </c>
      <c r="E2351" s="298" t="n">
        <v>42.1</v>
      </c>
      <c r="F2351" s="298" t="n">
        <v>11.25</v>
      </c>
      <c r="G2351" s="298" t="n">
        <v>53.35</v>
      </c>
    </row>
    <row r="2352" customFormat="false" ht="23.85" hidden="false" customHeight="false" outlineLevel="0" collapsed="false">
      <c r="A2352" s="294" t="s">
        <v>3272</v>
      </c>
      <c r="B2352" s="295" t="n">
        <v>97018</v>
      </c>
      <c r="C2352" s="296" t="s">
        <v>3285</v>
      </c>
      <c r="D2352" s="297" t="s">
        <v>904</v>
      </c>
      <c r="E2352" s="298" t="n">
        <v>33.26</v>
      </c>
      <c r="F2352" s="298" t="n">
        <v>11.25</v>
      </c>
      <c r="G2352" s="298" t="n">
        <v>44.51</v>
      </c>
    </row>
    <row r="2353" customFormat="false" ht="23.85" hidden="false" customHeight="false" outlineLevel="0" collapsed="false">
      <c r="A2353" s="294" t="s">
        <v>3272</v>
      </c>
      <c r="B2353" s="295" t="n">
        <v>97016</v>
      </c>
      <c r="C2353" s="296" t="s">
        <v>3286</v>
      </c>
      <c r="D2353" s="297" t="s">
        <v>904</v>
      </c>
      <c r="E2353" s="298" t="n">
        <v>59.91</v>
      </c>
      <c r="F2353" s="298" t="n">
        <v>11.25</v>
      </c>
      <c r="G2353" s="298" t="n">
        <v>71.16</v>
      </c>
    </row>
    <row r="2354" customFormat="false" ht="35.05" hidden="false" customHeight="false" outlineLevel="0" collapsed="false">
      <c r="A2354" s="294" t="s">
        <v>3272</v>
      </c>
      <c r="B2354" s="295" t="n">
        <v>104990</v>
      </c>
      <c r="C2354" s="296" t="s">
        <v>3287</v>
      </c>
      <c r="D2354" s="297" t="s">
        <v>904</v>
      </c>
      <c r="E2354" s="298" t="n">
        <v>6.65</v>
      </c>
      <c r="F2354" s="298" t="n">
        <v>4.83</v>
      </c>
      <c r="G2354" s="298" t="n">
        <v>11.48</v>
      </c>
    </row>
    <row r="2355" customFormat="false" ht="23.85" hidden="false" customHeight="false" outlineLevel="0" collapsed="false">
      <c r="A2355" s="294" t="s">
        <v>3272</v>
      </c>
      <c r="B2355" s="295" t="n">
        <v>97054</v>
      </c>
      <c r="C2355" s="296" t="s">
        <v>3288</v>
      </c>
      <c r="D2355" s="297" t="s">
        <v>899</v>
      </c>
      <c r="E2355" s="298" t="n">
        <v>21.73</v>
      </c>
      <c r="F2355" s="298" t="n">
        <v>9.26</v>
      </c>
      <c r="G2355" s="298" t="n">
        <v>30.99</v>
      </c>
    </row>
    <row r="2356" customFormat="false" ht="23.85" hidden="false" customHeight="false" outlineLevel="0" collapsed="false">
      <c r="A2356" s="294" t="s">
        <v>3272</v>
      </c>
      <c r="B2356" s="295" t="n">
        <v>97063</v>
      </c>
      <c r="C2356" s="296" t="s">
        <v>3289</v>
      </c>
      <c r="D2356" s="297" t="s">
        <v>897</v>
      </c>
      <c r="E2356" s="298" t="n">
        <v>6.4</v>
      </c>
      <c r="F2356" s="298" t="n">
        <v>15.57</v>
      </c>
      <c r="G2356" s="298" t="n">
        <v>21.97</v>
      </c>
    </row>
    <row r="2357" customFormat="false" ht="23.85" hidden="false" customHeight="false" outlineLevel="0" collapsed="false">
      <c r="A2357" s="294" t="s">
        <v>3272</v>
      </c>
      <c r="B2357" s="295" t="n">
        <v>97065</v>
      </c>
      <c r="C2357" s="296" t="s">
        <v>3290</v>
      </c>
      <c r="D2357" s="297" t="s">
        <v>983</v>
      </c>
      <c r="E2357" s="298" t="n">
        <v>4.42</v>
      </c>
      <c r="F2357" s="298" t="n">
        <v>10.34</v>
      </c>
      <c r="G2357" s="298" t="n">
        <v>14.76</v>
      </c>
    </row>
    <row r="2358" customFormat="false" ht="23.85" hidden="false" customHeight="false" outlineLevel="0" collapsed="false">
      <c r="A2358" s="294" t="s">
        <v>3272</v>
      </c>
      <c r="B2358" s="295" t="n">
        <v>97064</v>
      </c>
      <c r="C2358" s="296" t="s">
        <v>3291</v>
      </c>
      <c r="D2358" s="297" t="s">
        <v>904</v>
      </c>
      <c r="E2358" s="298" t="n">
        <v>9.13</v>
      </c>
      <c r="F2358" s="298" t="n">
        <v>21.65</v>
      </c>
      <c r="G2358" s="298" t="n">
        <v>30.78</v>
      </c>
    </row>
    <row r="2359" customFormat="false" ht="23.85" hidden="false" customHeight="false" outlineLevel="0" collapsed="false">
      <c r="A2359" s="294" t="s">
        <v>3272</v>
      </c>
      <c r="B2359" s="295" t="n">
        <v>97067</v>
      </c>
      <c r="C2359" s="296" t="s">
        <v>3292</v>
      </c>
      <c r="D2359" s="297" t="s">
        <v>904</v>
      </c>
      <c r="E2359" s="298" t="n">
        <v>585.19</v>
      </c>
      <c r="F2359" s="298" t="n">
        <v>150.43</v>
      </c>
      <c r="G2359" s="298" t="n">
        <v>735.62</v>
      </c>
    </row>
    <row r="2360" customFormat="false" ht="23.85" hidden="false" customHeight="false" outlineLevel="0" collapsed="false">
      <c r="A2360" s="294" t="s">
        <v>3272</v>
      </c>
      <c r="B2360" s="295" t="n">
        <v>97048</v>
      </c>
      <c r="C2360" s="296" t="s">
        <v>3293</v>
      </c>
      <c r="D2360" s="297" t="s">
        <v>897</v>
      </c>
      <c r="E2360" s="298" t="n">
        <v>0.08</v>
      </c>
      <c r="F2360" s="298" t="n">
        <v>0.02</v>
      </c>
      <c r="G2360" s="298" t="n">
        <v>0.1</v>
      </c>
    </row>
    <row r="2361" customFormat="false" ht="23.85" hidden="false" customHeight="false" outlineLevel="0" collapsed="false">
      <c r="A2361" s="294" t="s">
        <v>3272</v>
      </c>
      <c r="B2361" s="295" t="n">
        <v>97047</v>
      </c>
      <c r="C2361" s="296" t="s">
        <v>3294</v>
      </c>
      <c r="D2361" s="297" t="s">
        <v>897</v>
      </c>
      <c r="E2361" s="298" t="n">
        <v>0.12</v>
      </c>
      <c r="F2361" s="298" t="n">
        <v>0.02</v>
      </c>
      <c r="G2361" s="298" t="n">
        <v>0.14</v>
      </c>
    </row>
    <row r="2362" customFormat="false" ht="23.85" hidden="false" customHeight="false" outlineLevel="0" collapsed="false">
      <c r="A2362" s="294" t="s">
        <v>3272</v>
      </c>
      <c r="B2362" s="295" t="n">
        <v>97046</v>
      </c>
      <c r="C2362" s="296" t="s">
        <v>3295</v>
      </c>
      <c r="D2362" s="297" t="s">
        <v>897</v>
      </c>
      <c r="E2362" s="298" t="n">
        <v>0.3</v>
      </c>
      <c r="F2362" s="298" t="n">
        <v>0.06</v>
      </c>
      <c r="G2362" s="298" t="n">
        <v>0.36</v>
      </c>
    </row>
    <row r="2363" customFormat="false" ht="23.85" hidden="false" customHeight="false" outlineLevel="0" collapsed="false">
      <c r="A2363" s="294" t="s">
        <v>3272</v>
      </c>
      <c r="B2363" s="295" t="n">
        <v>104989</v>
      </c>
      <c r="C2363" s="296" t="s">
        <v>3296</v>
      </c>
      <c r="D2363" s="297" t="s">
        <v>899</v>
      </c>
      <c r="E2363" s="298" t="n">
        <v>19.11</v>
      </c>
      <c r="F2363" s="298" t="n">
        <v>24.53</v>
      </c>
      <c r="G2363" s="298" t="n">
        <v>43.64</v>
      </c>
    </row>
    <row r="2364" customFormat="false" ht="23.85" hidden="false" customHeight="false" outlineLevel="0" collapsed="false">
      <c r="A2364" s="294" t="s">
        <v>3272</v>
      </c>
      <c r="B2364" s="295" t="n">
        <v>97066</v>
      </c>
      <c r="C2364" s="296" t="s">
        <v>3297</v>
      </c>
      <c r="D2364" s="297" t="s">
        <v>897</v>
      </c>
      <c r="E2364" s="298" t="n">
        <v>234.81</v>
      </c>
      <c r="F2364" s="298" t="n">
        <v>121.66</v>
      </c>
      <c r="G2364" s="298" t="n">
        <v>356.47</v>
      </c>
    </row>
    <row r="2365" customFormat="false" ht="23.85" hidden="false" customHeight="false" outlineLevel="0" collapsed="false">
      <c r="A2365" s="294" t="s">
        <v>3298</v>
      </c>
      <c r="B2365" s="295" t="n">
        <v>95946</v>
      </c>
      <c r="C2365" s="296" t="s">
        <v>3299</v>
      </c>
      <c r="D2365" s="297" t="s">
        <v>1142</v>
      </c>
      <c r="E2365" s="298" t="n">
        <v>10.41</v>
      </c>
      <c r="F2365" s="298" t="n">
        <v>2.81</v>
      </c>
      <c r="G2365" s="298" t="n">
        <v>13.22</v>
      </c>
    </row>
    <row r="2366" customFormat="false" ht="23.85" hidden="false" customHeight="false" outlineLevel="0" collapsed="false">
      <c r="A2366" s="294" t="s">
        <v>3298</v>
      </c>
      <c r="B2366" s="295" t="n">
        <v>95947</v>
      </c>
      <c r="C2366" s="296" t="s">
        <v>3300</v>
      </c>
      <c r="D2366" s="297" t="s">
        <v>1142</v>
      </c>
      <c r="E2366" s="298" t="n">
        <v>8.66</v>
      </c>
      <c r="F2366" s="298" t="n">
        <v>1.26</v>
      </c>
      <c r="G2366" s="298" t="n">
        <v>9.92</v>
      </c>
    </row>
    <row r="2367" customFormat="false" ht="23.85" hidden="false" customHeight="false" outlineLevel="0" collapsed="false">
      <c r="A2367" s="294" t="s">
        <v>3298</v>
      </c>
      <c r="B2367" s="295" t="n">
        <v>95948</v>
      </c>
      <c r="C2367" s="296" t="s">
        <v>3301</v>
      </c>
      <c r="D2367" s="297" t="s">
        <v>1142</v>
      </c>
      <c r="E2367" s="298" t="n">
        <v>8.21</v>
      </c>
      <c r="F2367" s="298" t="n">
        <v>0.23</v>
      </c>
      <c r="G2367" s="298" t="n">
        <v>8.44</v>
      </c>
    </row>
    <row r="2368" customFormat="false" ht="23.85" hidden="false" customHeight="false" outlineLevel="0" collapsed="false">
      <c r="A2368" s="294" t="s">
        <v>3298</v>
      </c>
      <c r="B2368" s="295" t="n">
        <v>95944</v>
      </c>
      <c r="C2368" s="296" t="s">
        <v>3302</v>
      </c>
      <c r="D2368" s="297" t="s">
        <v>1142</v>
      </c>
      <c r="E2368" s="298" t="n">
        <v>13.09</v>
      </c>
      <c r="F2368" s="298" t="n">
        <v>8.98</v>
      </c>
      <c r="G2368" s="298" t="n">
        <v>22.07</v>
      </c>
    </row>
    <row r="2369" customFormat="false" ht="23.85" hidden="false" customHeight="false" outlineLevel="0" collapsed="false">
      <c r="A2369" s="294" t="s">
        <v>3298</v>
      </c>
      <c r="B2369" s="295" t="n">
        <v>95945</v>
      </c>
      <c r="C2369" s="296" t="s">
        <v>3303</v>
      </c>
      <c r="D2369" s="297" t="s">
        <v>1142</v>
      </c>
      <c r="E2369" s="298" t="n">
        <v>11.95</v>
      </c>
      <c r="F2369" s="298" t="n">
        <v>5.22</v>
      </c>
      <c r="G2369" s="298" t="n">
        <v>17.17</v>
      </c>
    </row>
    <row r="2370" customFormat="false" ht="23.85" hidden="false" customHeight="false" outlineLevel="0" collapsed="false">
      <c r="A2370" s="294" t="s">
        <v>3298</v>
      </c>
      <c r="B2370" s="295" t="n">
        <v>95943</v>
      </c>
      <c r="C2370" s="296" t="s">
        <v>3304</v>
      </c>
      <c r="D2370" s="297" t="s">
        <v>1142</v>
      </c>
      <c r="E2370" s="298" t="n">
        <v>13.27</v>
      </c>
      <c r="F2370" s="298" t="n">
        <v>11.62</v>
      </c>
      <c r="G2370" s="298" t="n">
        <v>24.89</v>
      </c>
    </row>
    <row r="2371" customFormat="false" ht="23.85" hidden="false" customHeight="false" outlineLevel="0" collapsed="false">
      <c r="A2371" s="294" t="s">
        <v>3298</v>
      </c>
      <c r="B2371" s="295" t="n">
        <v>102077</v>
      </c>
      <c r="C2371" s="296" t="s">
        <v>3305</v>
      </c>
      <c r="D2371" s="297" t="s">
        <v>983</v>
      </c>
      <c r="E2371" s="298" t="n">
        <v>3524.09</v>
      </c>
      <c r="F2371" s="298" t="n">
        <v>1821.1</v>
      </c>
      <c r="G2371" s="298" t="n">
        <v>5345.19</v>
      </c>
    </row>
    <row r="2372" customFormat="false" ht="23.85" hidden="false" customHeight="false" outlineLevel="0" collapsed="false">
      <c r="A2372" s="294" t="s">
        <v>3298</v>
      </c>
      <c r="B2372" s="295" t="n">
        <v>102073</v>
      </c>
      <c r="C2372" s="296" t="s">
        <v>3306</v>
      </c>
      <c r="D2372" s="297" t="s">
        <v>983</v>
      </c>
      <c r="E2372" s="298" t="n">
        <v>2623.97</v>
      </c>
      <c r="F2372" s="298" t="n">
        <v>1211.68</v>
      </c>
      <c r="G2372" s="298" t="n">
        <v>3835.65</v>
      </c>
    </row>
    <row r="2373" customFormat="false" ht="23.85" hidden="false" customHeight="false" outlineLevel="0" collapsed="false">
      <c r="A2373" s="294" t="s">
        <v>3298</v>
      </c>
      <c r="B2373" s="295" t="n">
        <v>102079</v>
      </c>
      <c r="C2373" s="296" t="s">
        <v>3307</v>
      </c>
      <c r="D2373" s="297" t="s">
        <v>983</v>
      </c>
      <c r="E2373" s="298" t="n">
        <v>3527.63</v>
      </c>
      <c r="F2373" s="298" t="n">
        <v>1715.57</v>
      </c>
      <c r="G2373" s="298" t="n">
        <v>5243.2</v>
      </c>
    </row>
    <row r="2374" customFormat="false" ht="23.85" hidden="false" customHeight="false" outlineLevel="0" collapsed="false">
      <c r="A2374" s="294" t="s">
        <v>3298</v>
      </c>
      <c r="B2374" s="295" t="n">
        <v>102075</v>
      </c>
      <c r="C2374" s="296" t="s">
        <v>3308</v>
      </c>
      <c r="D2374" s="297" t="s">
        <v>983</v>
      </c>
      <c r="E2374" s="298" t="n">
        <v>3345.33</v>
      </c>
      <c r="F2374" s="298" t="n">
        <v>1409.26</v>
      </c>
      <c r="G2374" s="298" t="n">
        <v>4754.59</v>
      </c>
    </row>
    <row r="2375" customFormat="false" ht="23.85" hidden="false" customHeight="false" outlineLevel="0" collapsed="false">
      <c r="A2375" s="294" t="s">
        <v>3298</v>
      </c>
      <c r="B2375" s="295" t="n">
        <v>102078</v>
      </c>
      <c r="C2375" s="296" t="s">
        <v>3309</v>
      </c>
      <c r="D2375" s="297" t="s">
        <v>983</v>
      </c>
      <c r="E2375" s="298" t="n">
        <v>3676.38</v>
      </c>
      <c r="F2375" s="298" t="n">
        <v>1793.6</v>
      </c>
      <c r="G2375" s="298" t="n">
        <v>5469.98</v>
      </c>
    </row>
    <row r="2376" customFormat="false" ht="23.85" hidden="false" customHeight="false" outlineLevel="0" collapsed="false">
      <c r="A2376" s="294" t="s">
        <v>3298</v>
      </c>
      <c r="B2376" s="295" t="n">
        <v>102074</v>
      </c>
      <c r="C2376" s="296" t="s">
        <v>3310</v>
      </c>
      <c r="D2376" s="297" t="s">
        <v>983</v>
      </c>
      <c r="E2376" s="298" t="n">
        <v>3225.4</v>
      </c>
      <c r="F2376" s="298" t="n">
        <v>1357.43</v>
      </c>
      <c r="G2376" s="298" t="n">
        <v>4582.83</v>
      </c>
    </row>
    <row r="2377" customFormat="false" ht="23.85" hidden="false" customHeight="false" outlineLevel="0" collapsed="false">
      <c r="A2377" s="294" t="s">
        <v>3298</v>
      </c>
      <c r="B2377" s="295" t="n">
        <v>102080</v>
      </c>
      <c r="C2377" s="296" t="s">
        <v>3311</v>
      </c>
      <c r="D2377" s="297" t="s">
        <v>983</v>
      </c>
      <c r="E2377" s="298" t="n">
        <v>3185.29</v>
      </c>
      <c r="F2377" s="298" t="n">
        <v>1371.62</v>
      </c>
      <c r="G2377" s="298" t="n">
        <v>4556.91</v>
      </c>
    </row>
    <row r="2378" customFormat="false" ht="23.85" hidden="false" customHeight="false" outlineLevel="0" collapsed="false">
      <c r="A2378" s="294" t="s">
        <v>3298</v>
      </c>
      <c r="B2378" s="295" t="n">
        <v>102076</v>
      </c>
      <c r="C2378" s="296" t="s">
        <v>3312</v>
      </c>
      <c r="D2378" s="297" t="s">
        <v>983</v>
      </c>
      <c r="E2378" s="298" t="n">
        <v>3482.83</v>
      </c>
      <c r="F2378" s="298" t="n">
        <v>1375.34</v>
      </c>
      <c r="G2378" s="298" t="n">
        <v>4858.17</v>
      </c>
    </row>
    <row r="2379" customFormat="false" ht="23.85" hidden="false" customHeight="false" outlineLevel="0" collapsed="false">
      <c r="A2379" s="294" t="s">
        <v>3298</v>
      </c>
      <c r="B2379" s="295" t="n">
        <v>102089</v>
      </c>
      <c r="C2379" s="296" t="s">
        <v>3313</v>
      </c>
      <c r="D2379" s="297" t="s">
        <v>897</v>
      </c>
      <c r="E2379" s="298" t="n">
        <v>146.6</v>
      </c>
      <c r="F2379" s="298" t="n">
        <v>31.22</v>
      </c>
      <c r="G2379" s="298" t="n">
        <v>177.82</v>
      </c>
    </row>
    <row r="2380" customFormat="false" ht="23.85" hidden="false" customHeight="false" outlineLevel="0" collapsed="false">
      <c r="A2380" s="294" t="s">
        <v>3298</v>
      </c>
      <c r="B2380" s="295" t="n">
        <v>102090</v>
      </c>
      <c r="C2380" s="296" t="s">
        <v>3314</v>
      </c>
      <c r="D2380" s="297" t="s">
        <v>897</v>
      </c>
      <c r="E2380" s="298" t="n">
        <v>103.34</v>
      </c>
      <c r="F2380" s="298" t="n">
        <v>31.23</v>
      </c>
      <c r="G2380" s="298" t="n">
        <v>134.57</v>
      </c>
    </row>
    <row r="2381" customFormat="false" ht="23.85" hidden="false" customHeight="false" outlineLevel="0" collapsed="false">
      <c r="A2381" s="294" t="s">
        <v>3298</v>
      </c>
      <c r="B2381" s="295" t="n">
        <v>102086</v>
      </c>
      <c r="C2381" s="296" t="s">
        <v>3315</v>
      </c>
      <c r="D2381" s="297" t="s">
        <v>897</v>
      </c>
      <c r="E2381" s="298" t="n">
        <v>158</v>
      </c>
      <c r="F2381" s="298" t="n">
        <v>28.87</v>
      </c>
      <c r="G2381" s="298" t="n">
        <v>186.87</v>
      </c>
    </row>
    <row r="2382" customFormat="false" ht="23.85" hidden="false" customHeight="false" outlineLevel="0" collapsed="false">
      <c r="A2382" s="294" t="s">
        <v>3298</v>
      </c>
      <c r="B2382" s="295" t="n">
        <v>102087</v>
      </c>
      <c r="C2382" s="296" t="s">
        <v>3316</v>
      </c>
      <c r="D2382" s="297" t="s">
        <v>897</v>
      </c>
      <c r="E2382" s="298" t="n">
        <v>119.87</v>
      </c>
      <c r="F2382" s="298" t="n">
        <v>28.87</v>
      </c>
      <c r="G2382" s="298" t="n">
        <v>148.74</v>
      </c>
    </row>
    <row r="2383" customFormat="false" ht="23.85" hidden="false" customHeight="false" outlineLevel="0" collapsed="false">
      <c r="A2383" s="294" t="s">
        <v>3298</v>
      </c>
      <c r="B2383" s="295" t="n">
        <v>102091</v>
      </c>
      <c r="C2383" s="296" t="s">
        <v>3317</v>
      </c>
      <c r="D2383" s="297" t="s">
        <v>897</v>
      </c>
      <c r="E2383" s="298" t="n">
        <v>265.34</v>
      </c>
      <c r="F2383" s="298" t="n">
        <v>31.56</v>
      </c>
      <c r="G2383" s="298" t="n">
        <v>296.9</v>
      </c>
    </row>
    <row r="2384" customFormat="false" ht="23.85" hidden="false" customHeight="false" outlineLevel="0" collapsed="false">
      <c r="A2384" s="294" t="s">
        <v>3298</v>
      </c>
      <c r="B2384" s="295" t="n">
        <v>102088</v>
      </c>
      <c r="C2384" s="296" t="s">
        <v>3318</v>
      </c>
      <c r="D2384" s="297" t="s">
        <v>897</v>
      </c>
      <c r="E2384" s="298" t="n">
        <v>223.08</v>
      </c>
      <c r="F2384" s="298" t="n">
        <v>30.24</v>
      </c>
      <c r="G2384" s="298" t="n">
        <v>253.32</v>
      </c>
    </row>
    <row r="2385" customFormat="false" ht="23.85" hidden="false" customHeight="false" outlineLevel="0" collapsed="false">
      <c r="A2385" s="294" t="s">
        <v>3298</v>
      </c>
      <c r="B2385" s="295" t="n">
        <v>101997</v>
      </c>
      <c r="C2385" s="296" t="s">
        <v>3319</v>
      </c>
      <c r="D2385" s="297" t="s">
        <v>897</v>
      </c>
      <c r="E2385" s="298" t="n">
        <v>153.59</v>
      </c>
      <c r="F2385" s="298" t="n">
        <v>34.33</v>
      </c>
      <c r="G2385" s="298" t="n">
        <v>187.92</v>
      </c>
    </row>
    <row r="2386" customFormat="false" ht="23.85" hidden="false" customHeight="false" outlineLevel="0" collapsed="false">
      <c r="A2386" s="294" t="s">
        <v>3298</v>
      </c>
      <c r="B2386" s="295" t="n">
        <v>101998</v>
      </c>
      <c r="C2386" s="296" t="s">
        <v>3320</v>
      </c>
      <c r="D2386" s="297" t="s">
        <v>897</v>
      </c>
      <c r="E2386" s="298" t="n">
        <v>107.89</v>
      </c>
      <c r="F2386" s="298" t="n">
        <v>34.32</v>
      </c>
      <c r="G2386" s="298" t="n">
        <v>142.21</v>
      </c>
    </row>
    <row r="2387" customFormat="false" ht="23.85" hidden="false" customHeight="false" outlineLevel="0" collapsed="false">
      <c r="A2387" s="294" t="s">
        <v>3298</v>
      </c>
      <c r="B2387" s="295" t="n">
        <v>101999</v>
      </c>
      <c r="C2387" s="296" t="s">
        <v>3321</v>
      </c>
      <c r="D2387" s="297" t="s">
        <v>897</v>
      </c>
      <c r="E2387" s="298" t="n">
        <v>318.45</v>
      </c>
      <c r="F2387" s="298" t="n">
        <v>32.53</v>
      </c>
      <c r="G2387" s="298" t="n">
        <v>350.98</v>
      </c>
    </row>
    <row r="2388" customFormat="false" ht="23.85" hidden="false" customHeight="false" outlineLevel="0" collapsed="false">
      <c r="A2388" s="294" t="s">
        <v>3298</v>
      </c>
      <c r="B2388" s="295" t="n">
        <v>101994</v>
      </c>
      <c r="C2388" s="296" t="s">
        <v>3322</v>
      </c>
      <c r="D2388" s="297" t="s">
        <v>897</v>
      </c>
      <c r="E2388" s="298" t="n">
        <v>165.61</v>
      </c>
      <c r="F2388" s="298" t="n">
        <v>28.78</v>
      </c>
      <c r="G2388" s="298" t="n">
        <v>194.39</v>
      </c>
    </row>
    <row r="2389" customFormat="false" ht="23.85" hidden="false" customHeight="false" outlineLevel="0" collapsed="false">
      <c r="A2389" s="294" t="s">
        <v>3298</v>
      </c>
      <c r="B2389" s="295" t="n">
        <v>101995</v>
      </c>
      <c r="C2389" s="296" t="s">
        <v>3323</v>
      </c>
      <c r="D2389" s="297" t="s">
        <v>897</v>
      </c>
      <c r="E2389" s="298" t="n">
        <v>124.85</v>
      </c>
      <c r="F2389" s="298" t="n">
        <v>28.77</v>
      </c>
      <c r="G2389" s="298" t="n">
        <v>153.62</v>
      </c>
    </row>
    <row r="2390" customFormat="false" ht="23.85" hidden="false" customHeight="false" outlineLevel="0" collapsed="false">
      <c r="A2390" s="294" t="s">
        <v>3298</v>
      </c>
      <c r="B2390" s="295" t="n">
        <v>101996</v>
      </c>
      <c r="C2390" s="296" t="s">
        <v>3324</v>
      </c>
      <c r="D2390" s="297" t="s">
        <v>897</v>
      </c>
      <c r="E2390" s="298" t="n">
        <v>241.79</v>
      </c>
      <c r="F2390" s="298" t="n">
        <v>30.34</v>
      </c>
      <c r="G2390" s="298" t="n">
        <v>272.13</v>
      </c>
    </row>
    <row r="2391" customFormat="false" ht="23.85" hidden="false" customHeight="false" outlineLevel="0" collapsed="false">
      <c r="A2391" s="294" t="s">
        <v>3298</v>
      </c>
      <c r="B2391" s="295" t="n">
        <v>101991</v>
      </c>
      <c r="C2391" s="296" t="s">
        <v>3325</v>
      </c>
      <c r="D2391" s="297" t="s">
        <v>897</v>
      </c>
      <c r="E2391" s="298" t="n">
        <v>153.56</v>
      </c>
      <c r="F2391" s="298" t="n">
        <v>34.67</v>
      </c>
      <c r="G2391" s="298" t="n">
        <v>188.23</v>
      </c>
    </row>
    <row r="2392" customFormat="false" ht="23.85" hidden="false" customHeight="false" outlineLevel="0" collapsed="false">
      <c r="A2392" s="294" t="s">
        <v>3298</v>
      </c>
      <c r="B2392" s="295" t="n">
        <v>101992</v>
      </c>
      <c r="C2392" s="296" t="s">
        <v>3326</v>
      </c>
      <c r="D2392" s="297" t="s">
        <v>897</v>
      </c>
      <c r="E2392" s="298" t="n">
        <v>108.86</v>
      </c>
      <c r="F2392" s="298" t="n">
        <v>34.67</v>
      </c>
      <c r="G2392" s="298" t="n">
        <v>143.53</v>
      </c>
    </row>
    <row r="2393" customFormat="false" ht="23.85" hidden="false" customHeight="false" outlineLevel="0" collapsed="false">
      <c r="A2393" s="294" t="s">
        <v>3298</v>
      </c>
      <c r="B2393" s="295" t="n">
        <v>101993</v>
      </c>
      <c r="C2393" s="296" t="s">
        <v>3327</v>
      </c>
      <c r="D2393" s="297" t="s">
        <v>897</v>
      </c>
      <c r="E2393" s="298" t="n">
        <v>295.7</v>
      </c>
      <c r="F2393" s="298" t="n">
        <v>31.79</v>
      </c>
      <c r="G2393" s="298" t="n">
        <v>327.49</v>
      </c>
    </row>
    <row r="2394" customFormat="false" ht="23.85" hidden="false" customHeight="false" outlineLevel="0" collapsed="false">
      <c r="A2394" s="294" t="s">
        <v>3298</v>
      </c>
      <c r="B2394" s="295" t="n">
        <v>101988</v>
      </c>
      <c r="C2394" s="296" t="s">
        <v>3328</v>
      </c>
      <c r="D2394" s="297" t="s">
        <v>897</v>
      </c>
      <c r="E2394" s="298" t="n">
        <v>153.76</v>
      </c>
      <c r="F2394" s="298" t="n">
        <v>30.91</v>
      </c>
      <c r="G2394" s="298" t="n">
        <v>184.67</v>
      </c>
    </row>
    <row r="2395" customFormat="false" ht="23.85" hidden="false" customHeight="false" outlineLevel="0" collapsed="false">
      <c r="A2395" s="294" t="s">
        <v>3298</v>
      </c>
      <c r="B2395" s="295" t="n">
        <v>101989</v>
      </c>
      <c r="C2395" s="296" t="s">
        <v>3329</v>
      </c>
      <c r="D2395" s="297" t="s">
        <v>897</v>
      </c>
      <c r="E2395" s="298" t="n">
        <v>117.44</v>
      </c>
      <c r="F2395" s="298" t="n">
        <v>30.91</v>
      </c>
      <c r="G2395" s="298" t="n">
        <v>148.35</v>
      </c>
    </row>
    <row r="2396" customFormat="false" ht="23.85" hidden="false" customHeight="false" outlineLevel="0" collapsed="false">
      <c r="A2396" s="294" t="s">
        <v>3298</v>
      </c>
      <c r="B2396" s="295" t="n">
        <v>101990</v>
      </c>
      <c r="C2396" s="296" t="s">
        <v>3330</v>
      </c>
      <c r="D2396" s="297" t="s">
        <v>897</v>
      </c>
      <c r="E2396" s="298" t="n">
        <v>222.77</v>
      </c>
      <c r="F2396" s="298" t="n">
        <v>30.46</v>
      </c>
      <c r="G2396" s="298" t="n">
        <v>253.23</v>
      </c>
    </row>
    <row r="2397" customFormat="false" ht="23.85" hidden="false" customHeight="false" outlineLevel="0" collapsed="false">
      <c r="A2397" s="294" t="s">
        <v>3298</v>
      </c>
      <c r="B2397" s="295" t="n">
        <v>101985</v>
      </c>
      <c r="C2397" s="296" t="s">
        <v>3331</v>
      </c>
      <c r="D2397" s="297" t="s">
        <v>897</v>
      </c>
      <c r="E2397" s="298" t="n">
        <v>156</v>
      </c>
      <c r="F2397" s="298" t="n">
        <v>30.22</v>
      </c>
      <c r="G2397" s="298" t="n">
        <v>186.22</v>
      </c>
    </row>
    <row r="2398" customFormat="false" ht="23.85" hidden="false" customHeight="false" outlineLevel="0" collapsed="false">
      <c r="A2398" s="294" t="s">
        <v>3298</v>
      </c>
      <c r="B2398" s="295" t="n">
        <v>101986</v>
      </c>
      <c r="C2398" s="296" t="s">
        <v>3332</v>
      </c>
      <c r="D2398" s="297" t="s">
        <v>897</v>
      </c>
      <c r="E2398" s="298" t="n">
        <v>109.24</v>
      </c>
      <c r="F2398" s="298" t="n">
        <v>30.22</v>
      </c>
      <c r="G2398" s="298" t="n">
        <v>139.46</v>
      </c>
    </row>
    <row r="2399" customFormat="false" ht="23.85" hidden="false" customHeight="false" outlineLevel="0" collapsed="false">
      <c r="A2399" s="294" t="s">
        <v>3298</v>
      </c>
      <c r="B2399" s="295" t="n">
        <v>101987</v>
      </c>
      <c r="C2399" s="296" t="s">
        <v>3333</v>
      </c>
      <c r="D2399" s="297" t="s">
        <v>897</v>
      </c>
      <c r="E2399" s="298" t="n">
        <v>249.27</v>
      </c>
      <c r="F2399" s="298" t="n">
        <v>29.46</v>
      </c>
      <c r="G2399" s="298" t="n">
        <v>278.73</v>
      </c>
    </row>
    <row r="2400" customFormat="false" ht="23.85" hidden="false" customHeight="false" outlineLevel="0" collapsed="false">
      <c r="A2400" s="294" t="s">
        <v>3298</v>
      </c>
      <c r="B2400" s="295" t="n">
        <v>101969</v>
      </c>
      <c r="C2400" s="296" t="s">
        <v>3334</v>
      </c>
      <c r="D2400" s="297" t="s">
        <v>897</v>
      </c>
      <c r="E2400" s="298" t="n">
        <v>150.44</v>
      </c>
      <c r="F2400" s="298" t="n">
        <v>25.75</v>
      </c>
      <c r="G2400" s="298" t="n">
        <v>176.19</v>
      </c>
    </row>
    <row r="2401" customFormat="false" ht="23.85" hidden="false" customHeight="false" outlineLevel="0" collapsed="false">
      <c r="A2401" s="294" t="s">
        <v>3298</v>
      </c>
      <c r="B2401" s="295" t="n">
        <v>101971</v>
      </c>
      <c r="C2401" s="296" t="s">
        <v>3335</v>
      </c>
      <c r="D2401" s="297" t="s">
        <v>897</v>
      </c>
      <c r="E2401" s="298" t="n">
        <v>113.65</v>
      </c>
      <c r="F2401" s="298" t="n">
        <v>25.76</v>
      </c>
      <c r="G2401" s="298" t="n">
        <v>139.41</v>
      </c>
    </row>
    <row r="2402" customFormat="false" ht="23.85" hidden="false" customHeight="false" outlineLevel="0" collapsed="false">
      <c r="A2402" s="294" t="s">
        <v>3298</v>
      </c>
      <c r="B2402" s="295" t="n">
        <v>101973</v>
      </c>
      <c r="C2402" s="296" t="s">
        <v>3336</v>
      </c>
      <c r="D2402" s="297" t="s">
        <v>897</v>
      </c>
      <c r="E2402" s="298" t="n">
        <v>207.12</v>
      </c>
      <c r="F2402" s="298" t="n">
        <v>28.02</v>
      </c>
      <c r="G2402" s="298" t="n">
        <v>235.14</v>
      </c>
    </row>
    <row r="2403" customFormat="false" ht="23.85" hidden="false" customHeight="false" outlineLevel="0" collapsed="false">
      <c r="A2403" s="294" t="s">
        <v>3298</v>
      </c>
      <c r="B2403" s="295" t="n">
        <v>102072</v>
      </c>
      <c r="C2403" s="296" t="s">
        <v>3337</v>
      </c>
      <c r="D2403" s="297" t="s">
        <v>897</v>
      </c>
      <c r="E2403" s="298" t="n">
        <v>116.57</v>
      </c>
      <c r="F2403" s="298" t="n">
        <v>77.03</v>
      </c>
      <c r="G2403" s="298" t="n">
        <v>193.6</v>
      </c>
    </row>
    <row r="2404" customFormat="false" ht="23.85" hidden="false" customHeight="false" outlineLevel="0" collapsed="false">
      <c r="A2404" s="294" t="s">
        <v>3298</v>
      </c>
      <c r="B2404" s="295" t="n">
        <v>102070</v>
      </c>
      <c r="C2404" s="296" t="s">
        <v>3338</v>
      </c>
      <c r="D2404" s="297" t="s">
        <v>897</v>
      </c>
      <c r="E2404" s="298" t="n">
        <v>139.63</v>
      </c>
      <c r="F2404" s="298" t="n">
        <v>89.98</v>
      </c>
      <c r="G2404" s="298" t="n">
        <v>229.61</v>
      </c>
    </row>
    <row r="2405" customFormat="false" ht="23.85" hidden="false" customHeight="false" outlineLevel="0" collapsed="false">
      <c r="A2405" s="294" t="s">
        <v>3298</v>
      </c>
      <c r="B2405" s="295" t="n">
        <v>102071</v>
      </c>
      <c r="C2405" s="296" t="s">
        <v>3339</v>
      </c>
      <c r="D2405" s="297" t="s">
        <v>897</v>
      </c>
      <c r="E2405" s="298" t="n">
        <v>121.94</v>
      </c>
      <c r="F2405" s="298" t="n">
        <v>82.48</v>
      </c>
      <c r="G2405" s="298" t="n">
        <v>204.42</v>
      </c>
    </row>
    <row r="2406" customFormat="false" ht="23.85" hidden="false" customHeight="false" outlineLevel="0" collapsed="false">
      <c r="A2406" s="294" t="s">
        <v>3298</v>
      </c>
      <c r="B2406" s="295" t="n">
        <v>102068</v>
      </c>
      <c r="C2406" s="296" t="s">
        <v>3340</v>
      </c>
      <c r="D2406" s="297" t="s">
        <v>897</v>
      </c>
      <c r="E2406" s="298" t="n">
        <v>155.67</v>
      </c>
      <c r="F2406" s="298" t="n">
        <v>133.41</v>
      </c>
      <c r="G2406" s="298" t="n">
        <v>289.08</v>
      </c>
    </row>
    <row r="2407" customFormat="false" ht="23.85" hidden="false" customHeight="false" outlineLevel="0" collapsed="false">
      <c r="A2407" s="294" t="s">
        <v>3298</v>
      </c>
      <c r="B2407" s="295" t="n">
        <v>102069</v>
      </c>
      <c r="C2407" s="296" t="s">
        <v>3341</v>
      </c>
      <c r="D2407" s="297" t="s">
        <v>897</v>
      </c>
      <c r="E2407" s="298" t="n">
        <v>154.72</v>
      </c>
      <c r="F2407" s="298" t="n">
        <v>109.03</v>
      </c>
      <c r="G2407" s="298" t="n">
        <v>263.75</v>
      </c>
    </row>
    <row r="2408" customFormat="false" ht="23.85" hidden="false" customHeight="false" outlineLevel="0" collapsed="false">
      <c r="A2408" s="294" t="s">
        <v>3298</v>
      </c>
      <c r="B2408" s="295" t="n">
        <v>102066</v>
      </c>
      <c r="C2408" s="296" t="s">
        <v>3342</v>
      </c>
      <c r="D2408" s="297" t="s">
        <v>897</v>
      </c>
      <c r="E2408" s="298" t="n">
        <v>368.07</v>
      </c>
      <c r="F2408" s="298" t="n">
        <v>192.75</v>
      </c>
      <c r="G2408" s="298" t="n">
        <v>560.82</v>
      </c>
    </row>
    <row r="2409" customFormat="false" ht="23.85" hidden="false" customHeight="false" outlineLevel="0" collapsed="false">
      <c r="A2409" s="294" t="s">
        <v>3298</v>
      </c>
      <c r="B2409" s="295" t="n">
        <v>102067</v>
      </c>
      <c r="C2409" s="296" t="s">
        <v>3343</v>
      </c>
      <c r="D2409" s="297" t="s">
        <v>897</v>
      </c>
      <c r="E2409" s="298" t="n">
        <v>324.65</v>
      </c>
      <c r="F2409" s="298" t="n">
        <v>153.47</v>
      </c>
      <c r="G2409" s="298" t="n">
        <v>478.12</v>
      </c>
    </row>
    <row r="2410" customFormat="false" ht="23.85" hidden="false" customHeight="false" outlineLevel="0" collapsed="false">
      <c r="A2410" s="294" t="s">
        <v>3298</v>
      </c>
      <c r="B2410" s="295" t="n">
        <v>102065</v>
      </c>
      <c r="C2410" s="296" t="s">
        <v>3344</v>
      </c>
      <c r="D2410" s="297" t="s">
        <v>897</v>
      </c>
      <c r="E2410" s="298" t="n">
        <v>126.9</v>
      </c>
      <c r="F2410" s="298" t="n">
        <v>76.68</v>
      </c>
      <c r="G2410" s="298" t="n">
        <v>203.58</v>
      </c>
    </row>
    <row r="2411" customFormat="false" ht="23.85" hidden="false" customHeight="false" outlineLevel="0" collapsed="false">
      <c r="A2411" s="294" t="s">
        <v>3298</v>
      </c>
      <c r="B2411" s="295" t="n">
        <v>102063</v>
      </c>
      <c r="C2411" s="296" t="s">
        <v>3345</v>
      </c>
      <c r="D2411" s="297" t="s">
        <v>897</v>
      </c>
      <c r="E2411" s="298" t="n">
        <v>156.26</v>
      </c>
      <c r="F2411" s="298" t="n">
        <v>88.08</v>
      </c>
      <c r="G2411" s="298" t="n">
        <v>244.34</v>
      </c>
    </row>
    <row r="2412" customFormat="false" ht="23.85" hidden="false" customHeight="false" outlineLevel="0" collapsed="false">
      <c r="A2412" s="294" t="s">
        <v>3298</v>
      </c>
      <c r="B2412" s="295" t="n">
        <v>102064</v>
      </c>
      <c r="C2412" s="296" t="s">
        <v>3346</v>
      </c>
      <c r="D2412" s="297" t="s">
        <v>897</v>
      </c>
      <c r="E2412" s="298" t="n">
        <v>137.31</v>
      </c>
      <c r="F2412" s="298" t="n">
        <v>80.85</v>
      </c>
      <c r="G2412" s="298" t="n">
        <v>218.16</v>
      </c>
    </row>
    <row r="2413" customFormat="false" ht="23.85" hidden="false" customHeight="false" outlineLevel="0" collapsed="false">
      <c r="A2413" s="294" t="s">
        <v>3298</v>
      </c>
      <c r="B2413" s="295" t="n">
        <v>102061</v>
      </c>
      <c r="C2413" s="296" t="s">
        <v>3347</v>
      </c>
      <c r="D2413" s="297" t="s">
        <v>897</v>
      </c>
      <c r="E2413" s="298" t="n">
        <v>177.66</v>
      </c>
      <c r="F2413" s="298" t="n">
        <v>130.66</v>
      </c>
      <c r="G2413" s="298" t="n">
        <v>308.32</v>
      </c>
    </row>
    <row r="2414" customFormat="false" ht="23.85" hidden="false" customHeight="false" outlineLevel="0" collapsed="false">
      <c r="A2414" s="294" t="s">
        <v>3298</v>
      </c>
      <c r="B2414" s="295" t="n">
        <v>102062</v>
      </c>
      <c r="C2414" s="296" t="s">
        <v>3348</v>
      </c>
      <c r="D2414" s="297" t="s">
        <v>897</v>
      </c>
      <c r="E2414" s="298" t="n">
        <v>178.36</v>
      </c>
      <c r="F2414" s="298" t="n">
        <v>105.74</v>
      </c>
      <c r="G2414" s="298" t="n">
        <v>284.1</v>
      </c>
    </row>
    <row r="2415" customFormat="false" ht="23.85" hidden="false" customHeight="false" outlineLevel="0" collapsed="false">
      <c r="A2415" s="294" t="s">
        <v>3298</v>
      </c>
      <c r="B2415" s="295" t="n">
        <v>102059</v>
      </c>
      <c r="C2415" s="296" t="s">
        <v>3349</v>
      </c>
      <c r="D2415" s="297" t="s">
        <v>897</v>
      </c>
      <c r="E2415" s="298" t="n">
        <v>334.59</v>
      </c>
      <c r="F2415" s="298" t="n">
        <v>196.07</v>
      </c>
      <c r="G2415" s="298" t="n">
        <v>530.66</v>
      </c>
    </row>
    <row r="2416" customFormat="false" ht="23.85" hidden="false" customHeight="false" outlineLevel="0" collapsed="false">
      <c r="A2416" s="294" t="s">
        <v>3298</v>
      </c>
      <c r="B2416" s="295" t="n">
        <v>102060</v>
      </c>
      <c r="C2416" s="296" t="s">
        <v>3350</v>
      </c>
      <c r="D2416" s="297" t="s">
        <v>897</v>
      </c>
      <c r="E2416" s="298" t="n">
        <v>287.81</v>
      </c>
      <c r="F2416" s="298" t="n">
        <v>155.58</v>
      </c>
      <c r="G2416" s="298" t="n">
        <v>443.39</v>
      </c>
    </row>
    <row r="2417" customFormat="false" ht="23.85" hidden="false" customHeight="false" outlineLevel="0" collapsed="false">
      <c r="A2417" s="294" t="s">
        <v>3298</v>
      </c>
      <c r="B2417" s="295" t="n">
        <v>102052</v>
      </c>
      <c r="C2417" s="296" t="s">
        <v>3351</v>
      </c>
      <c r="D2417" s="297" t="s">
        <v>897</v>
      </c>
      <c r="E2417" s="298" t="n">
        <v>109.6</v>
      </c>
      <c r="F2417" s="298" t="n">
        <v>91.83</v>
      </c>
      <c r="G2417" s="298" t="n">
        <v>201.43</v>
      </c>
    </row>
    <row r="2418" customFormat="false" ht="23.85" hidden="false" customHeight="false" outlineLevel="0" collapsed="false">
      <c r="A2418" s="294" t="s">
        <v>3298</v>
      </c>
      <c r="B2418" s="295" t="n">
        <v>102050</v>
      </c>
      <c r="C2418" s="296" t="s">
        <v>3352</v>
      </c>
      <c r="D2418" s="297" t="s">
        <v>897</v>
      </c>
      <c r="E2418" s="298" t="n">
        <v>138.69</v>
      </c>
      <c r="F2418" s="298" t="n">
        <v>105.43</v>
      </c>
      <c r="G2418" s="298" t="n">
        <v>244.12</v>
      </c>
    </row>
    <row r="2419" customFormat="false" ht="23.85" hidden="false" customHeight="false" outlineLevel="0" collapsed="false">
      <c r="A2419" s="294" t="s">
        <v>3298</v>
      </c>
      <c r="B2419" s="295" t="n">
        <v>102051</v>
      </c>
      <c r="C2419" s="296" t="s">
        <v>3353</v>
      </c>
      <c r="D2419" s="297" t="s">
        <v>897</v>
      </c>
      <c r="E2419" s="298" t="n">
        <v>119.93</v>
      </c>
      <c r="F2419" s="298" t="n">
        <v>96.81</v>
      </c>
      <c r="G2419" s="298" t="n">
        <v>216.74</v>
      </c>
    </row>
    <row r="2420" customFormat="false" ht="23.85" hidden="false" customHeight="false" outlineLevel="0" collapsed="false">
      <c r="A2420" s="294" t="s">
        <v>3298</v>
      </c>
      <c r="B2420" s="295" t="n">
        <v>102048</v>
      </c>
      <c r="C2420" s="296" t="s">
        <v>3354</v>
      </c>
      <c r="D2420" s="297" t="s">
        <v>897</v>
      </c>
      <c r="E2420" s="298" t="n">
        <v>160.5</v>
      </c>
      <c r="F2420" s="298" t="n">
        <v>156.25</v>
      </c>
      <c r="G2420" s="298" t="n">
        <v>316.75</v>
      </c>
    </row>
    <row r="2421" customFormat="false" ht="23.85" hidden="false" customHeight="false" outlineLevel="0" collapsed="false">
      <c r="A2421" s="294" t="s">
        <v>3298</v>
      </c>
      <c r="B2421" s="295" t="n">
        <v>102049</v>
      </c>
      <c r="C2421" s="296" t="s">
        <v>3355</v>
      </c>
      <c r="D2421" s="297" t="s">
        <v>897</v>
      </c>
      <c r="E2421" s="298" t="n">
        <v>153.96</v>
      </c>
      <c r="F2421" s="298" t="n">
        <v>126.82</v>
      </c>
      <c r="G2421" s="298" t="n">
        <v>280.78</v>
      </c>
    </row>
    <row r="2422" customFormat="false" ht="23.85" hidden="false" customHeight="false" outlineLevel="0" collapsed="false">
      <c r="A2422" s="294" t="s">
        <v>3298</v>
      </c>
      <c r="B2422" s="295" t="n">
        <v>102046</v>
      </c>
      <c r="C2422" s="296" t="s">
        <v>3356</v>
      </c>
      <c r="D2422" s="297" t="s">
        <v>897</v>
      </c>
      <c r="E2422" s="298" t="n">
        <v>421.81</v>
      </c>
      <c r="F2422" s="298" t="n">
        <v>212</v>
      </c>
      <c r="G2422" s="298" t="n">
        <v>633.81</v>
      </c>
    </row>
    <row r="2423" customFormat="false" ht="23.85" hidden="false" customHeight="false" outlineLevel="0" collapsed="false">
      <c r="A2423" s="294" t="s">
        <v>3298</v>
      </c>
      <c r="B2423" s="295" t="n">
        <v>102047</v>
      </c>
      <c r="C2423" s="296" t="s">
        <v>3357</v>
      </c>
      <c r="D2423" s="297" t="s">
        <v>897</v>
      </c>
      <c r="E2423" s="298" t="n">
        <v>370.11</v>
      </c>
      <c r="F2423" s="298" t="n">
        <v>167.76</v>
      </c>
      <c r="G2423" s="298" t="n">
        <v>537.87</v>
      </c>
    </row>
    <row r="2424" customFormat="false" ht="23.85" hidden="false" customHeight="false" outlineLevel="0" collapsed="false">
      <c r="A2424" s="294" t="s">
        <v>3298</v>
      </c>
      <c r="B2424" s="295" t="n">
        <v>102045</v>
      </c>
      <c r="C2424" s="296" t="s">
        <v>3358</v>
      </c>
      <c r="D2424" s="297" t="s">
        <v>897</v>
      </c>
      <c r="E2424" s="298" t="n">
        <v>128.51</v>
      </c>
      <c r="F2424" s="298" t="n">
        <v>89.15</v>
      </c>
      <c r="G2424" s="298" t="n">
        <v>217.66</v>
      </c>
    </row>
    <row r="2425" customFormat="false" ht="23.85" hidden="false" customHeight="false" outlineLevel="0" collapsed="false">
      <c r="A2425" s="294" t="s">
        <v>3298</v>
      </c>
      <c r="B2425" s="295" t="n">
        <v>102043</v>
      </c>
      <c r="C2425" s="296" t="s">
        <v>3359</v>
      </c>
      <c r="D2425" s="297" t="s">
        <v>897</v>
      </c>
      <c r="E2425" s="298" t="n">
        <v>157.99</v>
      </c>
      <c r="F2425" s="298" t="n">
        <v>101.51</v>
      </c>
      <c r="G2425" s="298" t="n">
        <v>259.5</v>
      </c>
    </row>
    <row r="2426" customFormat="false" ht="23.85" hidden="false" customHeight="false" outlineLevel="0" collapsed="false">
      <c r="A2426" s="294" t="s">
        <v>3298</v>
      </c>
      <c r="B2426" s="295" t="n">
        <v>102044</v>
      </c>
      <c r="C2426" s="296" t="s">
        <v>3360</v>
      </c>
      <c r="D2426" s="297" t="s">
        <v>897</v>
      </c>
      <c r="E2426" s="298" t="n">
        <v>139.57</v>
      </c>
      <c r="F2426" s="298" t="n">
        <v>93.78</v>
      </c>
      <c r="G2426" s="298" t="n">
        <v>233.35</v>
      </c>
    </row>
    <row r="2427" customFormat="false" ht="23.85" hidden="false" customHeight="false" outlineLevel="0" collapsed="false">
      <c r="A2427" s="294" t="s">
        <v>3298</v>
      </c>
      <c r="B2427" s="295" t="n">
        <v>102041</v>
      </c>
      <c r="C2427" s="296" t="s">
        <v>3361</v>
      </c>
      <c r="D2427" s="297" t="s">
        <v>897</v>
      </c>
      <c r="E2427" s="298" t="n">
        <v>184.29</v>
      </c>
      <c r="F2427" s="298" t="n">
        <v>150.41</v>
      </c>
      <c r="G2427" s="298" t="n">
        <v>334.7</v>
      </c>
    </row>
    <row r="2428" customFormat="false" ht="23.85" hidden="false" customHeight="false" outlineLevel="0" collapsed="false">
      <c r="A2428" s="294" t="s">
        <v>3298</v>
      </c>
      <c r="B2428" s="295" t="n">
        <v>102042</v>
      </c>
      <c r="C2428" s="296" t="s">
        <v>3362</v>
      </c>
      <c r="D2428" s="297" t="s">
        <v>897</v>
      </c>
      <c r="E2428" s="298" t="n">
        <v>180.46</v>
      </c>
      <c r="F2428" s="298" t="n">
        <v>120.45</v>
      </c>
      <c r="G2428" s="298" t="n">
        <v>300.91</v>
      </c>
    </row>
    <row r="2429" customFormat="false" ht="23.85" hidden="false" customHeight="false" outlineLevel="0" collapsed="false">
      <c r="A2429" s="294" t="s">
        <v>3298</v>
      </c>
      <c r="B2429" s="295" t="n">
        <v>102039</v>
      </c>
      <c r="C2429" s="296" t="s">
        <v>3363</v>
      </c>
      <c r="D2429" s="297" t="s">
        <v>897</v>
      </c>
      <c r="E2429" s="298" t="n">
        <v>357.77</v>
      </c>
      <c r="F2429" s="298" t="n">
        <v>215.48</v>
      </c>
      <c r="G2429" s="298" t="n">
        <v>573.25</v>
      </c>
    </row>
    <row r="2430" customFormat="false" ht="23.85" hidden="false" customHeight="false" outlineLevel="0" collapsed="false">
      <c r="A2430" s="294" t="s">
        <v>3298</v>
      </c>
      <c r="B2430" s="295" t="n">
        <v>102040</v>
      </c>
      <c r="C2430" s="296" t="s">
        <v>3364</v>
      </c>
      <c r="D2430" s="297" t="s">
        <v>897</v>
      </c>
      <c r="E2430" s="298" t="n">
        <v>304.85</v>
      </c>
      <c r="F2430" s="298" t="n">
        <v>170.06</v>
      </c>
      <c r="G2430" s="298" t="n">
        <v>474.91</v>
      </c>
    </row>
    <row r="2431" customFormat="false" ht="23.85" hidden="false" customHeight="false" outlineLevel="0" collapsed="false">
      <c r="A2431" s="294" t="s">
        <v>3298</v>
      </c>
      <c r="B2431" s="295" t="n">
        <v>102038</v>
      </c>
      <c r="C2431" s="296" t="s">
        <v>3365</v>
      </c>
      <c r="D2431" s="297" t="s">
        <v>897</v>
      </c>
      <c r="E2431" s="298" t="n">
        <v>119.77</v>
      </c>
      <c r="F2431" s="298" t="n">
        <v>92.32</v>
      </c>
      <c r="G2431" s="298" t="n">
        <v>212.09</v>
      </c>
    </row>
    <row r="2432" customFormat="false" ht="23.85" hidden="false" customHeight="false" outlineLevel="0" collapsed="false">
      <c r="A2432" s="294" t="s">
        <v>3298</v>
      </c>
      <c r="B2432" s="295" t="n">
        <v>102036</v>
      </c>
      <c r="C2432" s="296" t="s">
        <v>3366</v>
      </c>
      <c r="D2432" s="297" t="s">
        <v>897</v>
      </c>
      <c r="E2432" s="298" t="n">
        <v>148.88</v>
      </c>
      <c r="F2432" s="298" t="n">
        <v>105.95</v>
      </c>
      <c r="G2432" s="298" t="n">
        <v>254.83</v>
      </c>
    </row>
    <row r="2433" customFormat="false" ht="23.85" hidden="false" customHeight="false" outlineLevel="0" collapsed="false">
      <c r="A2433" s="294" t="s">
        <v>3298</v>
      </c>
      <c r="B2433" s="295" t="n">
        <v>102037</v>
      </c>
      <c r="C2433" s="296" t="s">
        <v>3367</v>
      </c>
      <c r="D2433" s="297" t="s">
        <v>897</v>
      </c>
      <c r="E2433" s="298" t="n">
        <v>130.11</v>
      </c>
      <c r="F2433" s="298" t="n">
        <v>97.31</v>
      </c>
      <c r="G2433" s="298" t="n">
        <v>227.42</v>
      </c>
    </row>
    <row r="2434" customFormat="false" ht="23.85" hidden="false" customHeight="false" outlineLevel="0" collapsed="false">
      <c r="A2434" s="294" t="s">
        <v>3298</v>
      </c>
      <c r="B2434" s="295" t="n">
        <v>102016</v>
      </c>
      <c r="C2434" s="296" t="s">
        <v>3368</v>
      </c>
      <c r="D2434" s="297" t="s">
        <v>897</v>
      </c>
      <c r="E2434" s="298" t="n">
        <v>168.45</v>
      </c>
      <c r="F2434" s="298" t="n">
        <v>156.92</v>
      </c>
      <c r="G2434" s="298" t="n">
        <v>325.37</v>
      </c>
    </row>
    <row r="2435" customFormat="false" ht="23.85" hidden="false" customHeight="false" outlineLevel="0" collapsed="false">
      <c r="A2435" s="294" t="s">
        <v>3298</v>
      </c>
      <c r="B2435" s="295" t="n">
        <v>102017</v>
      </c>
      <c r="C2435" s="296" t="s">
        <v>3369</v>
      </c>
      <c r="D2435" s="297" t="s">
        <v>897</v>
      </c>
      <c r="E2435" s="298" t="n">
        <v>165.68</v>
      </c>
      <c r="F2435" s="298" t="n">
        <v>127.81</v>
      </c>
      <c r="G2435" s="298" t="n">
        <v>293.49</v>
      </c>
    </row>
    <row r="2436" customFormat="false" ht="23.85" hidden="false" customHeight="false" outlineLevel="0" collapsed="false">
      <c r="A2436" s="294" t="s">
        <v>3298</v>
      </c>
      <c r="B2436" s="295" t="n">
        <v>102014</v>
      </c>
      <c r="C2436" s="296" t="s">
        <v>3370</v>
      </c>
      <c r="D2436" s="297" t="s">
        <v>897</v>
      </c>
      <c r="E2436" s="298" t="n">
        <v>406.96</v>
      </c>
      <c r="F2436" s="298" t="n">
        <v>213.3</v>
      </c>
      <c r="G2436" s="298" t="n">
        <v>620.26</v>
      </c>
    </row>
    <row r="2437" customFormat="false" ht="23.85" hidden="false" customHeight="false" outlineLevel="0" collapsed="false">
      <c r="A2437" s="294" t="s">
        <v>3298</v>
      </c>
      <c r="B2437" s="295" t="n">
        <v>102015</v>
      </c>
      <c r="C2437" s="296" t="s">
        <v>3371</v>
      </c>
      <c r="D2437" s="297" t="s">
        <v>897</v>
      </c>
      <c r="E2437" s="298" t="n">
        <v>348.13</v>
      </c>
      <c r="F2437" s="298" t="n">
        <v>169.29</v>
      </c>
      <c r="G2437" s="298" t="n">
        <v>517.42</v>
      </c>
    </row>
    <row r="2438" customFormat="false" ht="23.85" hidden="false" customHeight="false" outlineLevel="0" collapsed="false">
      <c r="A2438" s="294" t="s">
        <v>3298</v>
      </c>
      <c r="B2438" s="295" t="n">
        <v>102013</v>
      </c>
      <c r="C2438" s="296" t="s">
        <v>3372</v>
      </c>
      <c r="D2438" s="297" t="s">
        <v>897</v>
      </c>
      <c r="E2438" s="298" t="n">
        <v>130.15</v>
      </c>
      <c r="F2438" s="298" t="n">
        <v>90.24</v>
      </c>
      <c r="G2438" s="298" t="n">
        <v>220.39</v>
      </c>
    </row>
    <row r="2439" customFormat="false" ht="23.85" hidden="false" customHeight="false" outlineLevel="0" collapsed="false">
      <c r="A2439" s="294" t="s">
        <v>3298</v>
      </c>
      <c r="B2439" s="295" t="n">
        <v>102011</v>
      </c>
      <c r="C2439" s="296" t="s">
        <v>3373</v>
      </c>
      <c r="D2439" s="297" t="s">
        <v>897</v>
      </c>
      <c r="E2439" s="298" t="n">
        <v>159.28</v>
      </c>
      <c r="F2439" s="298" t="n">
        <v>103.25</v>
      </c>
      <c r="G2439" s="298" t="n">
        <v>262.53</v>
      </c>
    </row>
    <row r="2440" customFormat="false" ht="23.85" hidden="false" customHeight="false" outlineLevel="0" collapsed="false">
      <c r="A2440" s="294" t="s">
        <v>3298</v>
      </c>
      <c r="B2440" s="295" t="n">
        <v>102012</v>
      </c>
      <c r="C2440" s="296" t="s">
        <v>3374</v>
      </c>
      <c r="D2440" s="297" t="s">
        <v>897</v>
      </c>
      <c r="E2440" s="298" t="n">
        <v>140.5</v>
      </c>
      <c r="F2440" s="298" t="n">
        <v>95</v>
      </c>
      <c r="G2440" s="298" t="n">
        <v>235.5</v>
      </c>
    </row>
    <row r="2441" customFormat="false" ht="23.85" hidden="false" customHeight="false" outlineLevel="0" collapsed="false">
      <c r="A2441" s="294" t="s">
        <v>3298</v>
      </c>
      <c r="B2441" s="295" t="n">
        <v>102009</v>
      </c>
      <c r="C2441" s="296" t="s">
        <v>3375</v>
      </c>
      <c r="D2441" s="297" t="s">
        <v>897</v>
      </c>
      <c r="E2441" s="298" t="n">
        <v>183.21</v>
      </c>
      <c r="F2441" s="298" t="n">
        <v>152.88</v>
      </c>
      <c r="G2441" s="298" t="n">
        <v>336.09</v>
      </c>
    </row>
    <row r="2442" customFormat="false" ht="23.85" hidden="false" customHeight="false" outlineLevel="0" collapsed="false">
      <c r="A2442" s="294" t="s">
        <v>3298</v>
      </c>
      <c r="B2442" s="295" t="n">
        <v>102010</v>
      </c>
      <c r="C2442" s="296" t="s">
        <v>3376</v>
      </c>
      <c r="D2442" s="297" t="s">
        <v>897</v>
      </c>
      <c r="E2442" s="298" t="n">
        <v>182.16</v>
      </c>
      <c r="F2442" s="298" t="n">
        <v>123.16</v>
      </c>
      <c r="G2442" s="298" t="n">
        <v>305.32</v>
      </c>
    </row>
    <row r="2443" customFormat="false" ht="23.85" hidden="false" customHeight="false" outlineLevel="0" collapsed="false">
      <c r="A2443" s="294" t="s">
        <v>3298</v>
      </c>
      <c r="B2443" s="295" t="n">
        <v>102007</v>
      </c>
      <c r="C2443" s="296" t="s">
        <v>3377</v>
      </c>
      <c r="D2443" s="297" t="s">
        <v>897</v>
      </c>
      <c r="E2443" s="298" t="n">
        <v>332.36</v>
      </c>
      <c r="F2443" s="298" t="n">
        <v>215.72</v>
      </c>
      <c r="G2443" s="298" t="n">
        <v>548.08</v>
      </c>
    </row>
    <row r="2444" customFormat="false" ht="23.85" hidden="false" customHeight="false" outlineLevel="0" collapsed="false">
      <c r="A2444" s="294" t="s">
        <v>3298</v>
      </c>
      <c r="B2444" s="295" t="n">
        <v>102008</v>
      </c>
      <c r="C2444" s="296" t="s">
        <v>3378</v>
      </c>
      <c r="D2444" s="297" t="s">
        <v>897</v>
      </c>
      <c r="E2444" s="298" t="n">
        <v>284.7</v>
      </c>
      <c r="F2444" s="298" t="n">
        <v>170.59</v>
      </c>
      <c r="G2444" s="298" t="n">
        <v>455.29</v>
      </c>
    </row>
    <row r="2445" customFormat="false" ht="23.85" hidden="false" customHeight="false" outlineLevel="0" collapsed="false">
      <c r="A2445" s="294" t="s">
        <v>3298</v>
      </c>
      <c r="B2445" s="295" t="n">
        <v>101975</v>
      </c>
      <c r="C2445" s="296" t="s">
        <v>3379</v>
      </c>
      <c r="D2445" s="297" t="s">
        <v>897</v>
      </c>
      <c r="E2445" s="298" t="n">
        <v>294.14</v>
      </c>
      <c r="F2445" s="298" t="n">
        <v>172.23</v>
      </c>
      <c r="G2445" s="298" t="n">
        <v>466.37</v>
      </c>
    </row>
    <row r="2446" customFormat="false" ht="23.85" hidden="false" customHeight="false" outlineLevel="0" collapsed="false">
      <c r="A2446" s="294" t="s">
        <v>3298</v>
      </c>
      <c r="B2446" s="295" t="n">
        <v>102006</v>
      </c>
      <c r="C2446" s="296" t="s">
        <v>3380</v>
      </c>
      <c r="D2446" s="297" t="s">
        <v>897</v>
      </c>
      <c r="E2446" s="298" t="n">
        <v>124.82</v>
      </c>
      <c r="F2446" s="298" t="n">
        <v>90.87</v>
      </c>
      <c r="G2446" s="298" t="n">
        <v>215.69</v>
      </c>
    </row>
    <row r="2447" customFormat="false" ht="23.85" hidden="false" customHeight="false" outlineLevel="0" collapsed="false">
      <c r="A2447" s="294" t="s">
        <v>3298</v>
      </c>
      <c r="B2447" s="295" t="n">
        <v>102004</v>
      </c>
      <c r="C2447" s="296" t="s">
        <v>3381</v>
      </c>
      <c r="D2447" s="297" t="s">
        <v>897</v>
      </c>
      <c r="E2447" s="298" t="n">
        <v>155.87</v>
      </c>
      <c r="F2447" s="298" t="n">
        <v>104.08</v>
      </c>
      <c r="G2447" s="298" t="n">
        <v>259.95</v>
      </c>
    </row>
    <row r="2448" customFormat="false" ht="23.85" hidden="false" customHeight="false" outlineLevel="0" collapsed="false">
      <c r="A2448" s="294" t="s">
        <v>3298</v>
      </c>
      <c r="B2448" s="295" t="n">
        <v>102005</v>
      </c>
      <c r="C2448" s="296" t="s">
        <v>3382</v>
      </c>
      <c r="D2448" s="297" t="s">
        <v>897</v>
      </c>
      <c r="E2448" s="298" t="n">
        <v>136.84</v>
      </c>
      <c r="F2448" s="298" t="n">
        <v>95.92</v>
      </c>
      <c r="G2448" s="298" t="n">
        <v>232.76</v>
      </c>
    </row>
    <row r="2449" customFormat="false" ht="23.85" hidden="false" customHeight="false" outlineLevel="0" collapsed="false">
      <c r="A2449" s="294" t="s">
        <v>3298</v>
      </c>
      <c r="B2449" s="295" t="n">
        <v>102002</v>
      </c>
      <c r="C2449" s="296" t="s">
        <v>3383</v>
      </c>
      <c r="D2449" s="297" t="s">
        <v>897</v>
      </c>
      <c r="E2449" s="298" t="n">
        <v>172.71</v>
      </c>
      <c r="F2449" s="298" t="n">
        <v>153.46</v>
      </c>
      <c r="G2449" s="298" t="n">
        <v>326.17</v>
      </c>
    </row>
    <row r="2450" customFormat="false" ht="23.85" hidden="false" customHeight="false" outlineLevel="0" collapsed="false">
      <c r="A2450" s="294" t="s">
        <v>3298</v>
      </c>
      <c r="B2450" s="295" t="n">
        <v>102003</v>
      </c>
      <c r="C2450" s="296" t="s">
        <v>3384</v>
      </c>
      <c r="D2450" s="297" t="s">
        <v>897</v>
      </c>
      <c r="E2450" s="298" t="n">
        <v>171.82</v>
      </c>
      <c r="F2450" s="298" t="n">
        <v>124.67</v>
      </c>
      <c r="G2450" s="298" t="n">
        <v>296.49</v>
      </c>
    </row>
    <row r="2451" customFormat="false" ht="23.85" hidden="false" customHeight="false" outlineLevel="0" collapsed="false">
      <c r="A2451" s="294" t="s">
        <v>3298</v>
      </c>
      <c r="B2451" s="295" t="n">
        <v>102000</v>
      </c>
      <c r="C2451" s="296" t="s">
        <v>3385</v>
      </c>
      <c r="D2451" s="297" t="s">
        <v>897</v>
      </c>
      <c r="E2451" s="298" t="n">
        <v>360.11</v>
      </c>
      <c r="F2451" s="298" t="n">
        <v>211.22</v>
      </c>
      <c r="G2451" s="298" t="n">
        <v>571.33</v>
      </c>
    </row>
    <row r="2452" customFormat="false" ht="23.85" hidden="false" customHeight="false" outlineLevel="0" collapsed="false">
      <c r="A2452" s="294" t="s">
        <v>3298</v>
      </c>
      <c r="B2452" s="295" t="n">
        <v>102001</v>
      </c>
      <c r="C2452" s="296" t="s">
        <v>3386</v>
      </c>
      <c r="D2452" s="297" t="s">
        <v>897</v>
      </c>
      <c r="E2452" s="298" t="n">
        <v>321.35</v>
      </c>
      <c r="F2452" s="298" t="n">
        <v>168.06</v>
      </c>
      <c r="G2452" s="298" t="n">
        <v>489.41</v>
      </c>
    </row>
    <row r="2453" customFormat="false" ht="23.85" hidden="false" customHeight="false" outlineLevel="0" collapsed="false">
      <c r="A2453" s="294" t="s">
        <v>3298</v>
      </c>
      <c r="B2453" s="295" t="n">
        <v>101983</v>
      </c>
      <c r="C2453" s="296" t="s">
        <v>3387</v>
      </c>
      <c r="D2453" s="297" t="s">
        <v>897</v>
      </c>
      <c r="E2453" s="298" t="n">
        <v>135.07</v>
      </c>
      <c r="F2453" s="298" t="n">
        <v>88.58</v>
      </c>
      <c r="G2453" s="298" t="n">
        <v>223.65</v>
      </c>
    </row>
    <row r="2454" customFormat="false" ht="23.85" hidden="false" customHeight="false" outlineLevel="0" collapsed="false">
      <c r="A2454" s="294" t="s">
        <v>3298</v>
      </c>
      <c r="B2454" s="295" t="n">
        <v>101981</v>
      </c>
      <c r="C2454" s="296" t="s">
        <v>3388</v>
      </c>
      <c r="D2454" s="297" t="s">
        <v>897</v>
      </c>
      <c r="E2454" s="298" t="n">
        <v>165.12</v>
      </c>
      <c r="F2454" s="298" t="n">
        <v>100.98</v>
      </c>
      <c r="G2454" s="298" t="n">
        <v>266.1</v>
      </c>
    </row>
    <row r="2455" customFormat="false" ht="23.85" hidden="false" customHeight="false" outlineLevel="0" collapsed="false">
      <c r="A2455" s="294" t="s">
        <v>3298</v>
      </c>
      <c r="B2455" s="295" t="n">
        <v>101982</v>
      </c>
      <c r="C2455" s="296" t="s">
        <v>3389</v>
      </c>
      <c r="D2455" s="297" t="s">
        <v>897</v>
      </c>
      <c r="E2455" s="298" t="n">
        <v>146.72</v>
      </c>
      <c r="F2455" s="298" t="n">
        <v>93.29</v>
      </c>
      <c r="G2455" s="298" t="n">
        <v>240.01</v>
      </c>
    </row>
    <row r="2456" customFormat="false" ht="23.85" hidden="false" customHeight="false" outlineLevel="0" collapsed="false">
      <c r="A2456" s="294" t="s">
        <v>3298</v>
      </c>
      <c r="B2456" s="295" t="n">
        <v>101977</v>
      </c>
      <c r="C2456" s="296" t="s">
        <v>3390</v>
      </c>
      <c r="D2456" s="297" t="s">
        <v>897</v>
      </c>
      <c r="E2456" s="298" t="n">
        <v>185.3</v>
      </c>
      <c r="F2456" s="298" t="n">
        <v>148.8</v>
      </c>
      <c r="G2456" s="298" t="n">
        <v>334.1</v>
      </c>
    </row>
    <row r="2457" customFormat="false" ht="23.85" hidden="false" customHeight="false" outlineLevel="0" collapsed="false">
      <c r="A2457" s="294" t="s">
        <v>3298</v>
      </c>
      <c r="B2457" s="295" t="n">
        <v>101980</v>
      </c>
      <c r="C2457" s="296" t="s">
        <v>3391</v>
      </c>
      <c r="D2457" s="297" t="s">
        <v>897</v>
      </c>
      <c r="E2457" s="298" t="n">
        <v>186.91</v>
      </c>
      <c r="F2457" s="298" t="n">
        <v>119.44</v>
      </c>
      <c r="G2457" s="298" t="n">
        <v>306.35</v>
      </c>
    </row>
    <row r="2458" customFormat="false" ht="23.85" hidden="false" customHeight="false" outlineLevel="0" collapsed="false">
      <c r="A2458" s="294" t="s">
        <v>3298</v>
      </c>
      <c r="B2458" s="295" t="n">
        <v>101974</v>
      </c>
      <c r="C2458" s="296" t="s">
        <v>3392</v>
      </c>
      <c r="D2458" s="297" t="s">
        <v>897</v>
      </c>
      <c r="E2458" s="298" t="n">
        <v>335.34</v>
      </c>
      <c r="F2458" s="298" t="n">
        <v>216.47</v>
      </c>
      <c r="G2458" s="298" t="n">
        <v>551.81</v>
      </c>
    </row>
    <row r="2459" customFormat="false" ht="23.85" hidden="false" customHeight="false" outlineLevel="0" collapsed="false">
      <c r="A2459" s="294" t="s">
        <v>3393</v>
      </c>
      <c r="B2459" s="295" t="n">
        <v>101114</v>
      </c>
      <c r="C2459" s="296" t="s">
        <v>3394</v>
      </c>
      <c r="D2459" s="297" t="s">
        <v>983</v>
      </c>
      <c r="E2459" s="298" t="n">
        <v>3.48</v>
      </c>
      <c r="F2459" s="298" t="n">
        <v>1.26</v>
      </c>
      <c r="G2459" s="298" t="n">
        <v>4.74</v>
      </c>
    </row>
    <row r="2460" customFormat="false" ht="23.85" hidden="false" customHeight="false" outlineLevel="0" collapsed="false">
      <c r="A2460" s="294" t="s">
        <v>3393</v>
      </c>
      <c r="B2460" s="295" t="n">
        <v>101118</v>
      </c>
      <c r="C2460" s="296" t="s">
        <v>3395</v>
      </c>
      <c r="D2460" s="297" t="s">
        <v>983</v>
      </c>
      <c r="E2460" s="298" t="n">
        <v>3.04</v>
      </c>
      <c r="F2460" s="298" t="n">
        <v>1.03</v>
      </c>
      <c r="G2460" s="298" t="n">
        <v>4.07</v>
      </c>
    </row>
    <row r="2461" customFormat="false" ht="23.85" hidden="false" customHeight="false" outlineLevel="0" collapsed="false">
      <c r="A2461" s="294" t="s">
        <v>3393</v>
      </c>
      <c r="B2461" s="295" t="n">
        <v>101115</v>
      </c>
      <c r="C2461" s="296" t="s">
        <v>3396</v>
      </c>
      <c r="D2461" s="297" t="s">
        <v>983</v>
      </c>
      <c r="E2461" s="298" t="n">
        <v>3.07</v>
      </c>
      <c r="F2461" s="298" t="n">
        <v>0.88</v>
      </c>
      <c r="G2461" s="298" t="n">
        <v>3.95</v>
      </c>
    </row>
    <row r="2462" customFormat="false" ht="23.85" hidden="false" customHeight="false" outlineLevel="0" collapsed="false">
      <c r="A2462" s="294" t="s">
        <v>3393</v>
      </c>
      <c r="B2462" s="295" t="n">
        <v>101116</v>
      </c>
      <c r="C2462" s="296" t="s">
        <v>3397</v>
      </c>
      <c r="D2462" s="297" t="s">
        <v>983</v>
      </c>
      <c r="E2462" s="298" t="n">
        <v>1.94</v>
      </c>
      <c r="F2462" s="298" t="n">
        <v>0.52</v>
      </c>
      <c r="G2462" s="298" t="n">
        <v>2.46</v>
      </c>
    </row>
    <row r="2463" customFormat="false" ht="23.85" hidden="false" customHeight="false" outlineLevel="0" collapsed="false">
      <c r="A2463" s="294" t="s">
        <v>3393</v>
      </c>
      <c r="B2463" s="295" t="n">
        <v>101117</v>
      </c>
      <c r="C2463" s="296" t="s">
        <v>3398</v>
      </c>
      <c r="D2463" s="297" t="s">
        <v>983</v>
      </c>
      <c r="E2463" s="298" t="n">
        <v>3.13</v>
      </c>
      <c r="F2463" s="298" t="n">
        <v>0.3</v>
      </c>
      <c r="G2463" s="298" t="n">
        <v>3.43</v>
      </c>
    </row>
    <row r="2464" customFormat="false" ht="35.05" hidden="false" customHeight="false" outlineLevel="0" collapsed="false">
      <c r="A2464" s="294" t="s">
        <v>3393</v>
      </c>
      <c r="B2464" s="295" t="n">
        <v>101139</v>
      </c>
      <c r="C2464" s="296" t="s">
        <v>3399</v>
      </c>
      <c r="D2464" s="297" t="s">
        <v>983</v>
      </c>
      <c r="E2464" s="298" t="n">
        <v>17.58</v>
      </c>
      <c r="F2464" s="298" t="n">
        <v>4.19</v>
      </c>
      <c r="G2464" s="298" t="n">
        <v>21.77</v>
      </c>
    </row>
    <row r="2465" customFormat="false" ht="23.85" hidden="false" customHeight="false" outlineLevel="0" collapsed="false">
      <c r="A2465" s="294" t="s">
        <v>3393</v>
      </c>
      <c r="B2465" s="295" t="n">
        <v>101124</v>
      </c>
      <c r="C2465" s="296" t="s">
        <v>3400</v>
      </c>
      <c r="D2465" s="297" t="s">
        <v>983</v>
      </c>
      <c r="E2465" s="298" t="n">
        <v>13.4</v>
      </c>
      <c r="F2465" s="298" t="n">
        <v>2.87</v>
      </c>
      <c r="G2465" s="298" t="n">
        <v>16.27</v>
      </c>
    </row>
    <row r="2466" customFormat="false" ht="23.85" hidden="false" customHeight="false" outlineLevel="0" collapsed="false">
      <c r="A2466" s="294" t="s">
        <v>3393</v>
      </c>
      <c r="B2466" s="295" t="n">
        <v>101128</v>
      </c>
      <c r="C2466" s="296" t="s">
        <v>3401</v>
      </c>
      <c r="D2466" s="297" t="s">
        <v>983</v>
      </c>
      <c r="E2466" s="298" t="n">
        <v>12.97</v>
      </c>
      <c r="F2466" s="298" t="n">
        <v>2.63</v>
      </c>
      <c r="G2466" s="298" t="n">
        <v>15.6</v>
      </c>
    </row>
    <row r="2467" customFormat="false" ht="23.85" hidden="false" customHeight="false" outlineLevel="0" collapsed="false">
      <c r="A2467" s="294" t="s">
        <v>3393</v>
      </c>
      <c r="B2467" s="295" t="n">
        <v>101125</v>
      </c>
      <c r="C2467" s="296" t="s">
        <v>3402</v>
      </c>
      <c r="D2467" s="297" t="s">
        <v>983</v>
      </c>
      <c r="E2467" s="298" t="n">
        <v>12.99</v>
      </c>
      <c r="F2467" s="298" t="n">
        <v>2.49</v>
      </c>
      <c r="G2467" s="298" t="n">
        <v>15.48</v>
      </c>
    </row>
    <row r="2468" customFormat="false" ht="23.85" hidden="false" customHeight="false" outlineLevel="0" collapsed="false">
      <c r="A2468" s="294" t="s">
        <v>3393</v>
      </c>
      <c r="B2468" s="295" t="n">
        <v>101126</v>
      </c>
      <c r="C2468" s="296" t="s">
        <v>3403</v>
      </c>
      <c r="D2468" s="297" t="s">
        <v>983</v>
      </c>
      <c r="E2468" s="298" t="n">
        <v>11.86</v>
      </c>
      <c r="F2468" s="298" t="n">
        <v>2.13</v>
      </c>
      <c r="G2468" s="298" t="n">
        <v>13.99</v>
      </c>
    </row>
    <row r="2469" customFormat="false" ht="23.85" hidden="false" customHeight="false" outlineLevel="0" collapsed="false">
      <c r="A2469" s="294" t="s">
        <v>3393</v>
      </c>
      <c r="B2469" s="295" t="n">
        <v>101127</v>
      </c>
      <c r="C2469" s="296" t="s">
        <v>3404</v>
      </c>
      <c r="D2469" s="297" t="s">
        <v>983</v>
      </c>
      <c r="E2469" s="298" t="n">
        <v>13.05</v>
      </c>
      <c r="F2469" s="298" t="n">
        <v>1.91</v>
      </c>
      <c r="G2469" s="298" t="n">
        <v>14.96</v>
      </c>
    </row>
    <row r="2470" customFormat="false" ht="35.05" hidden="false" customHeight="false" outlineLevel="0" collapsed="false">
      <c r="A2470" s="294" t="s">
        <v>3393</v>
      </c>
      <c r="B2470" s="295" t="n">
        <v>101134</v>
      </c>
      <c r="C2470" s="296" t="s">
        <v>3405</v>
      </c>
      <c r="D2470" s="297" t="s">
        <v>983</v>
      </c>
      <c r="E2470" s="298" t="n">
        <v>14.03</v>
      </c>
      <c r="F2470" s="298" t="n">
        <v>2.95</v>
      </c>
      <c r="G2470" s="298" t="n">
        <v>16.98</v>
      </c>
    </row>
    <row r="2471" customFormat="false" ht="35.05" hidden="false" customHeight="false" outlineLevel="0" collapsed="false">
      <c r="A2471" s="294" t="s">
        <v>3393</v>
      </c>
      <c r="B2471" s="295" t="n">
        <v>101144</v>
      </c>
      <c r="C2471" s="296" t="s">
        <v>3406</v>
      </c>
      <c r="D2471" s="297" t="s">
        <v>983</v>
      </c>
      <c r="E2471" s="298" t="n">
        <v>14.02</v>
      </c>
      <c r="F2471" s="298" t="n">
        <v>2.69</v>
      </c>
      <c r="G2471" s="298" t="n">
        <v>16.71</v>
      </c>
    </row>
    <row r="2472" customFormat="false" ht="35.05" hidden="false" customHeight="false" outlineLevel="0" collapsed="false">
      <c r="A2472" s="294" t="s">
        <v>3393</v>
      </c>
      <c r="B2472" s="295" t="n">
        <v>101138</v>
      </c>
      <c r="C2472" s="296" t="s">
        <v>3407</v>
      </c>
      <c r="D2472" s="297" t="s">
        <v>983</v>
      </c>
      <c r="E2472" s="298" t="n">
        <v>13.59</v>
      </c>
      <c r="F2472" s="298" t="n">
        <v>2.72</v>
      </c>
      <c r="G2472" s="298" t="n">
        <v>16.31</v>
      </c>
    </row>
    <row r="2473" customFormat="false" ht="35.05" hidden="false" customHeight="false" outlineLevel="0" collapsed="false">
      <c r="A2473" s="294" t="s">
        <v>3393</v>
      </c>
      <c r="B2473" s="295" t="n">
        <v>101148</v>
      </c>
      <c r="C2473" s="296" t="s">
        <v>3408</v>
      </c>
      <c r="D2473" s="297" t="s">
        <v>983</v>
      </c>
      <c r="E2473" s="298" t="n">
        <v>13.6</v>
      </c>
      <c r="F2473" s="298" t="n">
        <v>2.44</v>
      </c>
      <c r="G2473" s="298" t="n">
        <v>16.04</v>
      </c>
    </row>
    <row r="2474" customFormat="false" ht="35.05" hidden="false" customHeight="false" outlineLevel="0" collapsed="false">
      <c r="A2474" s="294" t="s">
        <v>3393</v>
      </c>
      <c r="B2474" s="295" t="n">
        <v>101135</v>
      </c>
      <c r="C2474" s="296" t="s">
        <v>3409</v>
      </c>
      <c r="D2474" s="297" t="s">
        <v>983</v>
      </c>
      <c r="E2474" s="298" t="n">
        <v>13.63</v>
      </c>
      <c r="F2474" s="298" t="n">
        <v>2.56</v>
      </c>
      <c r="G2474" s="298" t="n">
        <v>16.19</v>
      </c>
    </row>
    <row r="2475" customFormat="false" ht="35.05" hidden="false" customHeight="false" outlineLevel="0" collapsed="false">
      <c r="A2475" s="294" t="s">
        <v>3393</v>
      </c>
      <c r="B2475" s="295" t="n">
        <v>101145</v>
      </c>
      <c r="C2475" s="296" t="s">
        <v>3410</v>
      </c>
      <c r="D2475" s="297" t="s">
        <v>983</v>
      </c>
      <c r="E2475" s="298" t="n">
        <v>13.62</v>
      </c>
      <c r="F2475" s="298" t="n">
        <v>2.3</v>
      </c>
      <c r="G2475" s="298" t="n">
        <v>15.92</v>
      </c>
    </row>
    <row r="2476" customFormat="false" ht="35.05" hidden="false" customHeight="false" outlineLevel="0" collapsed="false">
      <c r="A2476" s="294" t="s">
        <v>3393</v>
      </c>
      <c r="B2476" s="295" t="n">
        <v>101136</v>
      </c>
      <c r="C2476" s="296" t="s">
        <v>3411</v>
      </c>
      <c r="D2476" s="297" t="s">
        <v>983</v>
      </c>
      <c r="E2476" s="298" t="n">
        <v>12.5</v>
      </c>
      <c r="F2476" s="298" t="n">
        <v>2.2</v>
      </c>
      <c r="G2476" s="298" t="n">
        <v>14.7</v>
      </c>
    </row>
    <row r="2477" customFormat="false" ht="35.05" hidden="false" customHeight="false" outlineLevel="0" collapsed="false">
      <c r="A2477" s="294" t="s">
        <v>3393</v>
      </c>
      <c r="B2477" s="295" t="n">
        <v>101146</v>
      </c>
      <c r="C2477" s="296" t="s">
        <v>3412</v>
      </c>
      <c r="D2477" s="297" t="s">
        <v>983</v>
      </c>
      <c r="E2477" s="298" t="n">
        <v>12.5</v>
      </c>
      <c r="F2477" s="298" t="n">
        <v>1.93</v>
      </c>
      <c r="G2477" s="298" t="n">
        <v>14.43</v>
      </c>
    </row>
    <row r="2478" customFormat="false" ht="35.05" hidden="false" customHeight="false" outlineLevel="0" collapsed="false">
      <c r="A2478" s="294" t="s">
        <v>3393</v>
      </c>
      <c r="B2478" s="295" t="n">
        <v>101137</v>
      </c>
      <c r="C2478" s="296" t="s">
        <v>3413</v>
      </c>
      <c r="D2478" s="297" t="s">
        <v>983</v>
      </c>
      <c r="E2478" s="298" t="n">
        <v>13.68</v>
      </c>
      <c r="F2478" s="298" t="n">
        <v>1.99</v>
      </c>
      <c r="G2478" s="298" t="n">
        <v>15.67</v>
      </c>
    </row>
    <row r="2479" customFormat="false" ht="35.05" hidden="false" customHeight="false" outlineLevel="0" collapsed="false">
      <c r="A2479" s="294" t="s">
        <v>3393</v>
      </c>
      <c r="B2479" s="295" t="n">
        <v>101147</v>
      </c>
      <c r="C2479" s="296" t="s">
        <v>3414</v>
      </c>
      <c r="D2479" s="297" t="s">
        <v>983</v>
      </c>
      <c r="E2479" s="298" t="n">
        <v>13.68</v>
      </c>
      <c r="F2479" s="298" t="n">
        <v>1.72</v>
      </c>
      <c r="G2479" s="298" t="n">
        <v>15.4</v>
      </c>
    </row>
    <row r="2480" customFormat="false" ht="23.85" hidden="false" customHeight="false" outlineLevel="0" collapsed="false">
      <c r="A2480" s="294" t="s">
        <v>3393</v>
      </c>
      <c r="B2480" s="295" t="n">
        <v>101119</v>
      </c>
      <c r="C2480" s="296" t="s">
        <v>3415</v>
      </c>
      <c r="D2480" s="297" t="s">
        <v>983</v>
      </c>
      <c r="E2480" s="298" t="n">
        <v>6.62</v>
      </c>
      <c r="F2480" s="298" t="n">
        <v>2.43</v>
      </c>
      <c r="G2480" s="298" t="n">
        <v>9.05</v>
      </c>
    </row>
    <row r="2481" customFormat="false" ht="23.85" hidden="false" customHeight="false" outlineLevel="0" collapsed="false">
      <c r="A2481" s="294" t="s">
        <v>3393</v>
      </c>
      <c r="B2481" s="295" t="n">
        <v>101123</v>
      </c>
      <c r="C2481" s="296" t="s">
        <v>3416</v>
      </c>
      <c r="D2481" s="297" t="s">
        <v>983</v>
      </c>
      <c r="E2481" s="298" t="n">
        <v>5.81</v>
      </c>
      <c r="F2481" s="298" t="n">
        <v>1.96</v>
      </c>
      <c r="G2481" s="298" t="n">
        <v>7.77</v>
      </c>
    </row>
    <row r="2482" customFormat="false" ht="23.85" hidden="false" customHeight="false" outlineLevel="0" collapsed="false">
      <c r="A2482" s="294" t="s">
        <v>3393</v>
      </c>
      <c r="B2482" s="295" t="n">
        <v>101120</v>
      </c>
      <c r="C2482" s="296" t="s">
        <v>3417</v>
      </c>
      <c r="D2482" s="297" t="s">
        <v>983</v>
      </c>
      <c r="E2482" s="298" t="n">
        <v>5.91</v>
      </c>
      <c r="F2482" s="298" t="n">
        <v>1.67</v>
      </c>
      <c r="G2482" s="298" t="n">
        <v>7.58</v>
      </c>
    </row>
    <row r="2483" customFormat="false" ht="23.85" hidden="false" customHeight="false" outlineLevel="0" collapsed="false">
      <c r="A2483" s="294" t="s">
        <v>3393</v>
      </c>
      <c r="B2483" s="295" t="n">
        <v>101121</v>
      </c>
      <c r="C2483" s="296" t="s">
        <v>3418</v>
      </c>
      <c r="D2483" s="297" t="s">
        <v>983</v>
      </c>
      <c r="E2483" s="298" t="n">
        <v>3.72</v>
      </c>
      <c r="F2483" s="298" t="n">
        <v>1.01</v>
      </c>
      <c r="G2483" s="298" t="n">
        <v>4.73</v>
      </c>
    </row>
    <row r="2484" customFormat="false" ht="23.85" hidden="false" customHeight="false" outlineLevel="0" collapsed="false">
      <c r="A2484" s="294" t="s">
        <v>3393</v>
      </c>
      <c r="B2484" s="295" t="n">
        <v>101122</v>
      </c>
      <c r="C2484" s="296" t="s">
        <v>3419</v>
      </c>
      <c r="D2484" s="297" t="s">
        <v>983</v>
      </c>
      <c r="E2484" s="298" t="n">
        <v>5.95</v>
      </c>
      <c r="F2484" s="298" t="n">
        <v>0.6</v>
      </c>
      <c r="G2484" s="298" t="n">
        <v>6.55</v>
      </c>
    </row>
    <row r="2485" customFormat="false" ht="23.85" hidden="false" customHeight="false" outlineLevel="0" collapsed="false">
      <c r="A2485" s="294" t="s">
        <v>3393</v>
      </c>
      <c r="B2485" s="295" t="n">
        <v>101129</v>
      </c>
      <c r="C2485" s="296" t="s">
        <v>3420</v>
      </c>
      <c r="D2485" s="297" t="s">
        <v>983</v>
      </c>
      <c r="E2485" s="298" t="n">
        <v>16.94</v>
      </c>
      <c r="F2485" s="298" t="n">
        <v>4.1</v>
      </c>
      <c r="G2485" s="298" t="n">
        <v>21.04</v>
      </c>
    </row>
    <row r="2486" customFormat="false" ht="23.85" hidden="false" customHeight="false" outlineLevel="0" collapsed="false">
      <c r="A2486" s="294" t="s">
        <v>3393</v>
      </c>
      <c r="B2486" s="295" t="n">
        <v>101133</v>
      </c>
      <c r="C2486" s="296" t="s">
        <v>3421</v>
      </c>
      <c r="D2486" s="297" t="s">
        <v>983</v>
      </c>
      <c r="E2486" s="298" t="n">
        <v>16.13</v>
      </c>
      <c r="F2486" s="298" t="n">
        <v>3.63</v>
      </c>
      <c r="G2486" s="298" t="n">
        <v>19.76</v>
      </c>
    </row>
    <row r="2487" customFormat="false" ht="23.85" hidden="false" customHeight="false" outlineLevel="0" collapsed="false">
      <c r="A2487" s="294" t="s">
        <v>3393</v>
      </c>
      <c r="B2487" s="295" t="n">
        <v>101130</v>
      </c>
      <c r="C2487" s="296" t="s">
        <v>3422</v>
      </c>
      <c r="D2487" s="297" t="s">
        <v>983</v>
      </c>
      <c r="E2487" s="298" t="n">
        <v>16.22</v>
      </c>
      <c r="F2487" s="298" t="n">
        <v>3.35</v>
      </c>
      <c r="G2487" s="298" t="n">
        <v>19.57</v>
      </c>
    </row>
    <row r="2488" customFormat="false" ht="23.85" hidden="false" customHeight="false" outlineLevel="0" collapsed="false">
      <c r="A2488" s="294" t="s">
        <v>3393</v>
      </c>
      <c r="B2488" s="295" t="n">
        <v>101131</v>
      </c>
      <c r="C2488" s="296" t="s">
        <v>3423</v>
      </c>
      <c r="D2488" s="297" t="s">
        <v>983</v>
      </c>
      <c r="E2488" s="298" t="n">
        <v>14.03</v>
      </c>
      <c r="F2488" s="298" t="n">
        <v>2.69</v>
      </c>
      <c r="G2488" s="298" t="n">
        <v>16.72</v>
      </c>
    </row>
    <row r="2489" customFormat="false" ht="23.85" hidden="false" customHeight="false" outlineLevel="0" collapsed="false">
      <c r="A2489" s="294" t="s">
        <v>3393</v>
      </c>
      <c r="B2489" s="295" t="n">
        <v>101132</v>
      </c>
      <c r="C2489" s="296" t="s">
        <v>3424</v>
      </c>
      <c r="D2489" s="297" t="s">
        <v>983</v>
      </c>
      <c r="E2489" s="298" t="n">
        <v>16.26</v>
      </c>
      <c r="F2489" s="298" t="n">
        <v>2.28</v>
      </c>
      <c r="G2489" s="298" t="n">
        <v>18.54</v>
      </c>
    </row>
    <row r="2490" customFormat="false" ht="35.05" hidden="false" customHeight="false" outlineLevel="0" collapsed="false">
      <c r="A2490" s="294" t="s">
        <v>3393</v>
      </c>
      <c r="B2490" s="295" t="n">
        <v>101149</v>
      </c>
      <c r="C2490" s="296" t="s">
        <v>3425</v>
      </c>
      <c r="D2490" s="297" t="s">
        <v>983</v>
      </c>
      <c r="E2490" s="298" t="n">
        <v>17.58</v>
      </c>
      <c r="F2490" s="298" t="n">
        <v>3.91</v>
      </c>
      <c r="G2490" s="298" t="n">
        <v>21.49</v>
      </c>
    </row>
    <row r="2491" customFormat="false" ht="35.05" hidden="false" customHeight="false" outlineLevel="0" collapsed="false">
      <c r="A2491" s="294" t="s">
        <v>3393</v>
      </c>
      <c r="B2491" s="295" t="n">
        <v>101143</v>
      </c>
      <c r="C2491" s="296" t="s">
        <v>3426</v>
      </c>
      <c r="D2491" s="297" t="s">
        <v>983</v>
      </c>
      <c r="E2491" s="298" t="n">
        <v>16.77</v>
      </c>
      <c r="F2491" s="298" t="n">
        <v>3.72</v>
      </c>
      <c r="G2491" s="298" t="n">
        <v>20.49</v>
      </c>
    </row>
    <row r="2492" customFormat="false" ht="35.05" hidden="false" customHeight="false" outlineLevel="0" collapsed="false">
      <c r="A2492" s="294" t="s">
        <v>3393</v>
      </c>
      <c r="B2492" s="295" t="n">
        <v>101153</v>
      </c>
      <c r="C2492" s="296" t="s">
        <v>3427</v>
      </c>
      <c r="D2492" s="297" t="s">
        <v>983</v>
      </c>
      <c r="E2492" s="298" t="n">
        <v>16.77</v>
      </c>
      <c r="F2492" s="298" t="n">
        <v>3.44</v>
      </c>
      <c r="G2492" s="298" t="n">
        <v>20.21</v>
      </c>
    </row>
    <row r="2493" customFormat="false" ht="35.05" hidden="false" customHeight="false" outlineLevel="0" collapsed="false">
      <c r="A2493" s="294" t="s">
        <v>3393</v>
      </c>
      <c r="B2493" s="295" t="n">
        <v>101140</v>
      </c>
      <c r="C2493" s="296" t="s">
        <v>3428</v>
      </c>
      <c r="D2493" s="297" t="s">
        <v>983</v>
      </c>
      <c r="E2493" s="298" t="n">
        <v>16.87</v>
      </c>
      <c r="F2493" s="298" t="n">
        <v>3.43</v>
      </c>
      <c r="G2493" s="298" t="n">
        <v>20.3</v>
      </c>
    </row>
    <row r="2494" customFormat="false" ht="35.05" hidden="false" customHeight="false" outlineLevel="0" collapsed="false">
      <c r="A2494" s="294" t="s">
        <v>3393</v>
      </c>
      <c r="B2494" s="295" t="n">
        <v>101150</v>
      </c>
      <c r="C2494" s="296" t="s">
        <v>3429</v>
      </c>
      <c r="D2494" s="297" t="s">
        <v>983</v>
      </c>
      <c r="E2494" s="298" t="n">
        <v>16.87</v>
      </c>
      <c r="F2494" s="298" t="n">
        <v>3.15</v>
      </c>
      <c r="G2494" s="298" t="n">
        <v>20.02</v>
      </c>
    </row>
    <row r="2495" customFormat="false" ht="35.05" hidden="false" customHeight="false" outlineLevel="0" collapsed="false">
      <c r="A2495" s="294" t="s">
        <v>3393</v>
      </c>
      <c r="B2495" s="295" t="n">
        <v>101141</v>
      </c>
      <c r="C2495" s="296" t="s">
        <v>3430</v>
      </c>
      <c r="D2495" s="297" t="s">
        <v>983</v>
      </c>
      <c r="E2495" s="298" t="n">
        <v>14.69</v>
      </c>
      <c r="F2495" s="298" t="n">
        <v>2.76</v>
      </c>
      <c r="G2495" s="298" t="n">
        <v>17.45</v>
      </c>
    </row>
    <row r="2496" customFormat="false" ht="35.05" hidden="false" customHeight="false" outlineLevel="0" collapsed="false">
      <c r="A2496" s="294" t="s">
        <v>3393</v>
      </c>
      <c r="B2496" s="295" t="n">
        <v>101151</v>
      </c>
      <c r="C2496" s="296" t="s">
        <v>3431</v>
      </c>
      <c r="D2496" s="297" t="s">
        <v>983</v>
      </c>
      <c r="E2496" s="298" t="n">
        <v>14.68</v>
      </c>
      <c r="F2496" s="298" t="n">
        <v>2.49</v>
      </c>
      <c r="G2496" s="298" t="n">
        <v>17.17</v>
      </c>
    </row>
    <row r="2497" customFormat="false" ht="35.05" hidden="false" customHeight="false" outlineLevel="0" collapsed="false">
      <c r="A2497" s="294" t="s">
        <v>3393</v>
      </c>
      <c r="B2497" s="295" t="n">
        <v>101142</v>
      </c>
      <c r="C2497" s="296" t="s">
        <v>3432</v>
      </c>
      <c r="D2497" s="297" t="s">
        <v>983</v>
      </c>
      <c r="E2497" s="298" t="n">
        <v>16.91</v>
      </c>
      <c r="F2497" s="298" t="n">
        <v>2.36</v>
      </c>
      <c r="G2497" s="298" t="n">
        <v>19.27</v>
      </c>
    </row>
    <row r="2498" customFormat="false" ht="35.05" hidden="false" customHeight="false" outlineLevel="0" collapsed="false">
      <c r="A2498" s="294" t="s">
        <v>3393</v>
      </c>
      <c r="B2498" s="295" t="n">
        <v>101152</v>
      </c>
      <c r="C2498" s="296" t="s">
        <v>3433</v>
      </c>
      <c r="D2498" s="297" t="s">
        <v>983</v>
      </c>
      <c r="E2498" s="298" t="n">
        <v>16.9</v>
      </c>
      <c r="F2498" s="298" t="n">
        <v>2.09</v>
      </c>
      <c r="G2498" s="298" t="n">
        <v>18.99</v>
      </c>
    </row>
    <row r="2499" customFormat="false" ht="35.05" hidden="false" customHeight="false" outlineLevel="0" collapsed="false">
      <c r="A2499" s="294" t="s">
        <v>3434</v>
      </c>
      <c r="B2499" s="295" t="n">
        <v>101206</v>
      </c>
      <c r="C2499" s="296" t="s">
        <v>3435</v>
      </c>
      <c r="D2499" s="297" t="s">
        <v>983</v>
      </c>
      <c r="E2499" s="298" t="n">
        <v>11.55</v>
      </c>
      <c r="F2499" s="298" t="n">
        <v>1.68</v>
      </c>
      <c r="G2499" s="298" t="n">
        <v>13.23</v>
      </c>
    </row>
    <row r="2500" customFormat="false" ht="35.05" hidden="false" customHeight="false" outlineLevel="0" collapsed="false">
      <c r="A2500" s="294" t="s">
        <v>3434</v>
      </c>
      <c r="B2500" s="295" t="n">
        <v>101210</v>
      </c>
      <c r="C2500" s="296" t="s">
        <v>3436</v>
      </c>
      <c r="D2500" s="297" t="s">
        <v>983</v>
      </c>
      <c r="E2500" s="298" t="n">
        <v>16.45</v>
      </c>
      <c r="F2500" s="298" t="n">
        <v>1.95</v>
      </c>
      <c r="G2500" s="298" t="n">
        <v>18.4</v>
      </c>
    </row>
    <row r="2501" customFormat="false" ht="35.05" hidden="false" customHeight="false" outlineLevel="0" collapsed="false">
      <c r="A2501" s="294" t="s">
        <v>3434</v>
      </c>
      <c r="B2501" s="295" t="n">
        <v>101211</v>
      </c>
      <c r="C2501" s="296" t="s">
        <v>3437</v>
      </c>
      <c r="D2501" s="297" t="s">
        <v>983</v>
      </c>
      <c r="E2501" s="298" t="n">
        <v>17.67</v>
      </c>
      <c r="F2501" s="298" t="n">
        <v>2.06</v>
      </c>
      <c r="G2501" s="298" t="n">
        <v>19.73</v>
      </c>
    </row>
    <row r="2502" customFormat="false" ht="35.05" hidden="false" customHeight="false" outlineLevel="0" collapsed="false">
      <c r="A2502" s="294" t="s">
        <v>3434</v>
      </c>
      <c r="B2502" s="295" t="n">
        <v>101215</v>
      </c>
      <c r="C2502" s="296" t="s">
        <v>3438</v>
      </c>
      <c r="D2502" s="297" t="s">
        <v>983</v>
      </c>
      <c r="E2502" s="298" t="n">
        <v>15.75</v>
      </c>
      <c r="F2502" s="298" t="n">
        <v>1.92</v>
      </c>
      <c r="G2502" s="298" t="n">
        <v>17.67</v>
      </c>
    </row>
    <row r="2503" customFormat="false" ht="35.05" hidden="false" customHeight="false" outlineLevel="0" collapsed="false">
      <c r="A2503" s="294" t="s">
        <v>3434</v>
      </c>
      <c r="B2503" s="295" t="n">
        <v>101216</v>
      </c>
      <c r="C2503" s="296" t="s">
        <v>3439</v>
      </c>
      <c r="D2503" s="297" t="s">
        <v>983</v>
      </c>
      <c r="E2503" s="298" t="n">
        <v>16.6</v>
      </c>
      <c r="F2503" s="298" t="n">
        <v>1.92</v>
      </c>
      <c r="G2503" s="298" t="n">
        <v>18.52</v>
      </c>
    </row>
    <row r="2504" customFormat="false" ht="35.05" hidden="false" customHeight="false" outlineLevel="0" collapsed="false">
      <c r="A2504" s="294" t="s">
        <v>3434</v>
      </c>
      <c r="B2504" s="295" t="n">
        <v>101212</v>
      </c>
      <c r="C2504" s="296" t="s">
        <v>3440</v>
      </c>
      <c r="D2504" s="297" t="s">
        <v>983</v>
      </c>
      <c r="E2504" s="298" t="n">
        <v>20.59</v>
      </c>
      <c r="F2504" s="298" t="n">
        <v>2.42</v>
      </c>
      <c r="G2504" s="298" t="n">
        <v>23.01</v>
      </c>
    </row>
    <row r="2505" customFormat="false" ht="35.05" hidden="false" customHeight="false" outlineLevel="0" collapsed="false">
      <c r="A2505" s="294" t="s">
        <v>3434</v>
      </c>
      <c r="B2505" s="295" t="n">
        <v>101217</v>
      </c>
      <c r="C2505" s="296" t="s">
        <v>3441</v>
      </c>
      <c r="D2505" s="297" t="s">
        <v>983</v>
      </c>
      <c r="E2505" s="298" t="n">
        <v>19.27</v>
      </c>
      <c r="F2505" s="298" t="n">
        <v>2.27</v>
      </c>
      <c r="G2505" s="298" t="n">
        <v>21.54</v>
      </c>
    </row>
    <row r="2506" customFormat="false" ht="35.05" hidden="false" customHeight="false" outlineLevel="0" collapsed="false">
      <c r="A2506" s="294" t="s">
        <v>3434</v>
      </c>
      <c r="B2506" s="295" t="n">
        <v>101218</v>
      </c>
      <c r="C2506" s="296" t="s">
        <v>3442</v>
      </c>
      <c r="D2506" s="297" t="s">
        <v>983</v>
      </c>
      <c r="E2506" s="298" t="n">
        <v>20.5</v>
      </c>
      <c r="F2506" s="298" t="n">
        <v>2.28</v>
      </c>
      <c r="G2506" s="298" t="n">
        <v>22.78</v>
      </c>
    </row>
    <row r="2507" customFormat="false" ht="35.05" hidden="false" customHeight="false" outlineLevel="0" collapsed="false">
      <c r="A2507" s="294" t="s">
        <v>3434</v>
      </c>
      <c r="B2507" s="295" t="n">
        <v>101213</v>
      </c>
      <c r="C2507" s="296" t="s">
        <v>3443</v>
      </c>
      <c r="D2507" s="297" t="s">
        <v>983</v>
      </c>
      <c r="E2507" s="298" t="n">
        <v>22.92</v>
      </c>
      <c r="F2507" s="298" t="n">
        <v>2.79</v>
      </c>
      <c r="G2507" s="298" t="n">
        <v>25.71</v>
      </c>
    </row>
    <row r="2508" customFormat="false" ht="35.05" hidden="false" customHeight="false" outlineLevel="0" collapsed="false">
      <c r="A2508" s="294" t="s">
        <v>3434</v>
      </c>
      <c r="B2508" s="295" t="n">
        <v>101219</v>
      </c>
      <c r="C2508" s="296" t="s">
        <v>3444</v>
      </c>
      <c r="D2508" s="297" t="s">
        <v>983</v>
      </c>
      <c r="E2508" s="298" t="n">
        <v>24.95</v>
      </c>
      <c r="F2508" s="298" t="n">
        <v>2.63</v>
      </c>
      <c r="G2508" s="298" t="n">
        <v>27.58</v>
      </c>
    </row>
    <row r="2509" customFormat="false" ht="35.05" hidden="false" customHeight="false" outlineLevel="0" collapsed="false">
      <c r="A2509" s="294" t="s">
        <v>3434</v>
      </c>
      <c r="B2509" s="295" t="n">
        <v>101214</v>
      </c>
      <c r="C2509" s="296" t="s">
        <v>3445</v>
      </c>
      <c r="D2509" s="297" t="s">
        <v>983</v>
      </c>
      <c r="E2509" s="298" t="n">
        <v>27.86</v>
      </c>
      <c r="F2509" s="298" t="n">
        <v>3.17</v>
      </c>
      <c r="G2509" s="298" t="n">
        <v>31.03</v>
      </c>
    </row>
    <row r="2510" customFormat="false" ht="35.05" hidden="false" customHeight="false" outlineLevel="0" collapsed="false">
      <c r="A2510" s="294" t="s">
        <v>3434</v>
      </c>
      <c r="B2510" s="295" t="n">
        <v>101254</v>
      </c>
      <c r="C2510" s="296" t="s">
        <v>3446</v>
      </c>
      <c r="D2510" s="297" t="s">
        <v>983</v>
      </c>
      <c r="E2510" s="298" t="n">
        <v>11.82</v>
      </c>
      <c r="F2510" s="298" t="n">
        <v>1.87</v>
      </c>
      <c r="G2510" s="298" t="n">
        <v>13.69</v>
      </c>
    </row>
    <row r="2511" customFormat="false" ht="35.05" hidden="false" customHeight="false" outlineLevel="0" collapsed="false">
      <c r="A2511" s="294" t="s">
        <v>3434</v>
      </c>
      <c r="B2511" s="295" t="n">
        <v>101256</v>
      </c>
      <c r="C2511" s="296" t="s">
        <v>3447</v>
      </c>
      <c r="D2511" s="297" t="s">
        <v>983</v>
      </c>
      <c r="E2511" s="298" t="n">
        <v>18.37</v>
      </c>
      <c r="F2511" s="298" t="n">
        <v>2.7</v>
      </c>
      <c r="G2511" s="298" t="n">
        <v>21.07</v>
      </c>
    </row>
    <row r="2512" customFormat="false" ht="35.05" hidden="false" customHeight="false" outlineLevel="0" collapsed="false">
      <c r="A2512" s="294" t="s">
        <v>3434</v>
      </c>
      <c r="B2512" s="295" t="n">
        <v>101257</v>
      </c>
      <c r="C2512" s="296" t="s">
        <v>3448</v>
      </c>
      <c r="D2512" s="297" t="s">
        <v>983</v>
      </c>
      <c r="E2512" s="298" t="n">
        <v>19.47</v>
      </c>
      <c r="F2512" s="298" t="n">
        <v>2.71</v>
      </c>
      <c r="G2512" s="298" t="n">
        <v>22.18</v>
      </c>
    </row>
    <row r="2513" customFormat="false" ht="35.05" hidden="false" customHeight="false" outlineLevel="0" collapsed="false">
      <c r="A2513" s="294" t="s">
        <v>3434</v>
      </c>
      <c r="B2513" s="295" t="n">
        <v>101258</v>
      </c>
      <c r="C2513" s="296" t="s">
        <v>3449</v>
      </c>
      <c r="D2513" s="297" t="s">
        <v>983</v>
      </c>
      <c r="E2513" s="298" t="n">
        <v>22.59</v>
      </c>
      <c r="F2513" s="298" t="n">
        <v>3.13</v>
      </c>
      <c r="G2513" s="298" t="n">
        <v>25.72</v>
      </c>
    </row>
    <row r="2514" customFormat="false" ht="35.05" hidden="false" customHeight="false" outlineLevel="0" collapsed="false">
      <c r="A2514" s="294" t="s">
        <v>3434</v>
      </c>
      <c r="B2514" s="295" t="n">
        <v>101259</v>
      </c>
      <c r="C2514" s="296" t="s">
        <v>3450</v>
      </c>
      <c r="D2514" s="297" t="s">
        <v>983</v>
      </c>
      <c r="E2514" s="298" t="n">
        <v>25.04</v>
      </c>
      <c r="F2514" s="298" t="n">
        <v>3.53</v>
      </c>
      <c r="G2514" s="298" t="n">
        <v>28.57</v>
      </c>
    </row>
    <row r="2515" customFormat="false" ht="35.05" hidden="false" customHeight="false" outlineLevel="0" collapsed="false">
      <c r="A2515" s="294" t="s">
        <v>3434</v>
      </c>
      <c r="B2515" s="295" t="n">
        <v>101260</v>
      </c>
      <c r="C2515" s="296" t="s">
        <v>3451</v>
      </c>
      <c r="D2515" s="297" t="s">
        <v>983</v>
      </c>
      <c r="E2515" s="298" t="n">
        <v>31.35</v>
      </c>
      <c r="F2515" s="298" t="n">
        <v>4.35</v>
      </c>
      <c r="G2515" s="298" t="n">
        <v>35.7</v>
      </c>
    </row>
    <row r="2516" customFormat="false" ht="35.05" hidden="false" customHeight="false" outlineLevel="0" collapsed="false">
      <c r="A2516" s="294" t="s">
        <v>3434</v>
      </c>
      <c r="B2516" s="295" t="n">
        <v>101208</v>
      </c>
      <c r="C2516" s="296" t="s">
        <v>3452</v>
      </c>
      <c r="D2516" s="297" t="s">
        <v>983</v>
      </c>
      <c r="E2516" s="298" t="n">
        <v>9.89</v>
      </c>
      <c r="F2516" s="298" t="n">
        <v>1.27</v>
      </c>
      <c r="G2516" s="298" t="n">
        <v>11.16</v>
      </c>
    </row>
    <row r="2517" customFormat="false" ht="35.05" hidden="false" customHeight="false" outlineLevel="0" collapsed="false">
      <c r="A2517" s="294" t="s">
        <v>3434</v>
      </c>
      <c r="B2517" s="295" t="n">
        <v>101209</v>
      </c>
      <c r="C2517" s="296" t="s">
        <v>3453</v>
      </c>
      <c r="D2517" s="297" t="s">
        <v>983</v>
      </c>
      <c r="E2517" s="298" t="n">
        <v>9.22</v>
      </c>
      <c r="F2517" s="298" t="n">
        <v>1.14</v>
      </c>
      <c r="G2517" s="298" t="n">
        <v>10.36</v>
      </c>
    </row>
    <row r="2518" customFormat="false" ht="35.05" hidden="false" customHeight="false" outlineLevel="0" collapsed="false">
      <c r="A2518" s="294" t="s">
        <v>3434</v>
      </c>
      <c r="B2518" s="295" t="n">
        <v>101220</v>
      </c>
      <c r="C2518" s="296" t="s">
        <v>3454</v>
      </c>
      <c r="D2518" s="297" t="s">
        <v>983</v>
      </c>
      <c r="E2518" s="298" t="n">
        <v>15.53</v>
      </c>
      <c r="F2518" s="298" t="n">
        <v>1.82</v>
      </c>
      <c r="G2518" s="298" t="n">
        <v>17.35</v>
      </c>
    </row>
    <row r="2519" customFormat="false" ht="35.05" hidden="false" customHeight="false" outlineLevel="0" collapsed="false">
      <c r="A2519" s="294" t="s">
        <v>3434</v>
      </c>
      <c r="B2519" s="295" t="n">
        <v>101221</v>
      </c>
      <c r="C2519" s="296" t="s">
        <v>3455</v>
      </c>
      <c r="D2519" s="297" t="s">
        <v>983</v>
      </c>
      <c r="E2519" s="298" t="n">
        <v>16.51</v>
      </c>
      <c r="F2519" s="298" t="n">
        <v>1.81</v>
      </c>
      <c r="G2519" s="298" t="n">
        <v>18.32</v>
      </c>
    </row>
    <row r="2520" customFormat="false" ht="35.05" hidden="false" customHeight="false" outlineLevel="0" collapsed="false">
      <c r="A2520" s="294" t="s">
        <v>3434</v>
      </c>
      <c r="B2520" s="295" t="n">
        <v>101225</v>
      </c>
      <c r="C2520" s="296" t="s">
        <v>3456</v>
      </c>
      <c r="D2520" s="297" t="s">
        <v>983</v>
      </c>
      <c r="E2520" s="298" t="n">
        <v>14.27</v>
      </c>
      <c r="F2520" s="298" t="n">
        <v>1.64</v>
      </c>
      <c r="G2520" s="298" t="n">
        <v>15.91</v>
      </c>
    </row>
    <row r="2521" customFormat="false" ht="35.05" hidden="false" customHeight="false" outlineLevel="0" collapsed="false">
      <c r="A2521" s="294" t="s">
        <v>3434</v>
      </c>
      <c r="B2521" s="295" t="n">
        <v>101226</v>
      </c>
      <c r="C2521" s="296" t="s">
        <v>3457</v>
      </c>
      <c r="D2521" s="297" t="s">
        <v>983</v>
      </c>
      <c r="E2521" s="298" t="n">
        <v>15.11</v>
      </c>
      <c r="F2521" s="298" t="n">
        <v>1.65</v>
      </c>
      <c r="G2521" s="298" t="n">
        <v>16.76</v>
      </c>
    </row>
    <row r="2522" customFormat="false" ht="35.05" hidden="false" customHeight="false" outlineLevel="0" collapsed="false">
      <c r="A2522" s="294" t="s">
        <v>3434</v>
      </c>
      <c r="B2522" s="295" t="n">
        <v>101222</v>
      </c>
      <c r="C2522" s="296" t="s">
        <v>3458</v>
      </c>
      <c r="D2522" s="297" t="s">
        <v>983</v>
      </c>
      <c r="E2522" s="298" t="n">
        <v>19.18</v>
      </c>
      <c r="F2522" s="298" t="n">
        <v>2.09</v>
      </c>
      <c r="G2522" s="298" t="n">
        <v>21.27</v>
      </c>
    </row>
    <row r="2523" customFormat="false" ht="35.05" hidden="false" customHeight="false" outlineLevel="0" collapsed="false">
      <c r="A2523" s="294" t="s">
        <v>3434</v>
      </c>
      <c r="B2523" s="295" t="n">
        <v>101227</v>
      </c>
      <c r="C2523" s="296" t="s">
        <v>3459</v>
      </c>
      <c r="D2523" s="297" t="s">
        <v>983</v>
      </c>
      <c r="E2523" s="298" t="n">
        <v>17.51</v>
      </c>
      <c r="F2523" s="298" t="n">
        <v>1.91</v>
      </c>
      <c r="G2523" s="298" t="n">
        <v>19.42</v>
      </c>
    </row>
    <row r="2524" customFormat="false" ht="35.05" hidden="false" customHeight="false" outlineLevel="0" collapsed="false">
      <c r="A2524" s="294" t="s">
        <v>3434</v>
      </c>
      <c r="B2524" s="295" t="n">
        <v>101228</v>
      </c>
      <c r="C2524" s="296" t="s">
        <v>3460</v>
      </c>
      <c r="D2524" s="297" t="s">
        <v>983</v>
      </c>
      <c r="E2524" s="298" t="n">
        <v>18.8</v>
      </c>
      <c r="F2524" s="298" t="n">
        <v>1.89</v>
      </c>
      <c r="G2524" s="298" t="n">
        <v>20.69</v>
      </c>
    </row>
    <row r="2525" customFormat="false" ht="35.05" hidden="false" customHeight="false" outlineLevel="0" collapsed="false">
      <c r="A2525" s="294" t="s">
        <v>3434</v>
      </c>
      <c r="B2525" s="295" t="n">
        <v>101223</v>
      </c>
      <c r="C2525" s="296" t="s">
        <v>3461</v>
      </c>
      <c r="D2525" s="297" t="s">
        <v>983</v>
      </c>
      <c r="E2525" s="298" t="n">
        <v>21.28</v>
      </c>
      <c r="F2525" s="298" t="n">
        <v>2.39</v>
      </c>
      <c r="G2525" s="298" t="n">
        <v>23.67</v>
      </c>
    </row>
    <row r="2526" customFormat="false" ht="35.05" hidden="false" customHeight="false" outlineLevel="0" collapsed="false">
      <c r="A2526" s="294" t="s">
        <v>3434</v>
      </c>
      <c r="B2526" s="295" t="n">
        <v>101229</v>
      </c>
      <c r="C2526" s="296" t="s">
        <v>3462</v>
      </c>
      <c r="D2526" s="297" t="s">
        <v>983</v>
      </c>
      <c r="E2526" s="298" t="n">
        <v>23.65</v>
      </c>
      <c r="F2526" s="298" t="n">
        <v>2.41</v>
      </c>
      <c r="G2526" s="298" t="n">
        <v>26.06</v>
      </c>
    </row>
    <row r="2527" customFormat="false" ht="35.05" hidden="false" customHeight="false" outlineLevel="0" collapsed="false">
      <c r="A2527" s="294" t="s">
        <v>3434</v>
      </c>
      <c r="B2527" s="295" t="n">
        <v>101224</v>
      </c>
      <c r="C2527" s="296" t="s">
        <v>3463</v>
      </c>
      <c r="D2527" s="297" t="s">
        <v>983</v>
      </c>
      <c r="E2527" s="298" t="n">
        <v>26.7</v>
      </c>
      <c r="F2527" s="298" t="n">
        <v>2.94</v>
      </c>
      <c r="G2527" s="298" t="n">
        <v>29.64</v>
      </c>
    </row>
    <row r="2528" customFormat="false" ht="35.05" hidden="false" customHeight="false" outlineLevel="0" collapsed="false">
      <c r="A2528" s="294" t="s">
        <v>3434</v>
      </c>
      <c r="B2528" s="295" t="n">
        <v>101265</v>
      </c>
      <c r="C2528" s="296" t="s">
        <v>3464</v>
      </c>
      <c r="D2528" s="297" t="s">
        <v>983</v>
      </c>
      <c r="E2528" s="298" t="n">
        <v>29.76</v>
      </c>
      <c r="F2528" s="298" t="n">
        <v>3.77</v>
      </c>
      <c r="G2528" s="298" t="n">
        <v>33.53</v>
      </c>
    </row>
    <row r="2529" customFormat="false" ht="35.05" hidden="false" customHeight="false" outlineLevel="0" collapsed="false">
      <c r="A2529" s="294" t="s">
        <v>3434</v>
      </c>
      <c r="B2529" s="295" t="n">
        <v>101255</v>
      </c>
      <c r="C2529" s="296" t="s">
        <v>3465</v>
      </c>
      <c r="D2529" s="297" t="s">
        <v>983</v>
      </c>
      <c r="E2529" s="298" t="n">
        <v>10.6</v>
      </c>
      <c r="F2529" s="298" t="n">
        <v>1.5</v>
      </c>
      <c r="G2529" s="298" t="n">
        <v>12.1</v>
      </c>
    </row>
    <row r="2530" customFormat="false" ht="35.05" hidden="false" customHeight="false" outlineLevel="0" collapsed="false">
      <c r="A2530" s="294" t="s">
        <v>3434</v>
      </c>
      <c r="B2530" s="295" t="n">
        <v>101261</v>
      </c>
      <c r="C2530" s="296" t="s">
        <v>3466</v>
      </c>
      <c r="D2530" s="297" t="s">
        <v>983</v>
      </c>
      <c r="E2530" s="298" t="n">
        <v>17.46</v>
      </c>
      <c r="F2530" s="298" t="n">
        <v>2.48</v>
      </c>
      <c r="G2530" s="298" t="n">
        <v>19.94</v>
      </c>
    </row>
    <row r="2531" customFormat="false" ht="35.05" hidden="false" customHeight="false" outlineLevel="0" collapsed="false">
      <c r="A2531" s="294" t="s">
        <v>3434</v>
      </c>
      <c r="B2531" s="295" t="n">
        <v>101262</v>
      </c>
      <c r="C2531" s="296" t="s">
        <v>3467</v>
      </c>
      <c r="D2531" s="297" t="s">
        <v>983</v>
      </c>
      <c r="E2531" s="298" t="n">
        <v>18.57</v>
      </c>
      <c r="F2531" s="298" t="n">
        <v>2.47</v>
      </c>
      <c r="G2531" s="298" t="n">
        <v>21.04</v>
      </c>
    </row>
    <row r="2532" customFormat="false" ht="35.05" hidden="false" customHeight="false" outlineLevel="0" collapsed="false">
      <c r="A2532" s="294" t="s">
        <v>3434</v>
      </c>
      <c r="B2532" s="295" t="n">
        <v>101263</v>
      </c>
      <c r="C2532" s="296" t="s">
        <v>3468</v>
      </c>
      <c r="D2532" s="297" t="s">
        <v>983</v>
      </c>
      <c r="E2532" s="298" t="n">
        <v>21.51</v>
      </c>
      <c r="F2532" s="298" t="n">
        <v>2.8</v>
      </c>
      <c r="G2532" s="298" t="n">
        <v>24.31</v>
      </c>
    </row>
    <row r="2533" customFormat="false" ht="35.05" hidden="false" customHeight="false" outlineLevel="0" collapsed="false">
      <c r="A2533" s="294" t="s">
        <v>3434</v>
      </c>
      <c r="B2533" s="295" t="n">
        <v>101264</v>
      </c>
      <c r="C2533" s="296" t="s">
        <v>3469</v>
      </c>
      <c r="D2533" s="297" t="s">
        <v>983</v>
      </c>
      <c r="E2533" s="298" t="n">
        <v>23.83</v>
      </c>
      <c r="F2533" s="298" t="n">
        <v>3.11</v>
      </c>
      <c r="G2533" s="298" t="n">
        <v>26.94</v>
      </c>
    </row>
    <row r="2534" customFormat="false" ht="35.05" hidden="false" customHeight="false" outlineLevel="0" collapsed="false">
      <c r="A2534" s="294" t="s">
        <v>3434</v>
      </c>
      <c r="B2534" s="295" t="n">
        <v>101207</v>
      </c>
      <c r="C2534" s="296" t="s">
        <v>3470</v>
      </c>
      <c r="D2534" s="297" t="s">
        <v>983</v>
      </c>
      <c r="E2534" s="298" t="n">
        <v>10.18</v>
      </c>
      <c r="F2534" s="298" t="n">
        <v>1.24</v>
      </c>
      <c r="G2534" s="298" t="n">
        <v>11.42</v>
      </c>
    </row>
    <row r="2535" customFormat="false" ht="35.05" hidden="false" customHeight="false" outlineLevel="0" collapsed="false">
      <c r="A2535" s="294" t="s">
        <v>3434</v>
      </c>
      <c r="B2535" s="295" t="n">
        <v>101230</v>
      </c>
      <c r="C2535" s="296" t="s">
        <v>3471</v>
      </c>
      <c r="D2535" s="297" t="s">
        <v>983</v>
      </c>
      <c r="E2535" s="298" t="n">
        <v>10.21</v>
      </c>
      <c r="F2535" s="298" t="n">
        <v>1.43</v>
      </c>
      <c r="G2535" s="298" t="n">
        <v>11.64</v>
      </c>
    </row>
    <row r="2536" customFormat="false" ht="35.05" hidden="false" customHeight="false" outlineLevel="0" collapsed="false">
      <c r="A2536" s="294" t="s">
        <v>3434</v>
      </c>
      <c r="B2536" s="295" t="n">
        <v>101231</v>
      </c>
      <c r="C2536" s="296" t="s">
        <v>3472</v>
      </c>
      <c r="D2536" s="297" t="s">
        <v>983</v>
      </c>
      <c r="E2536" s="298" t="n">
        <v>9.75</v>
      </c>
      <c r="F2536" s="298" t="n">
        <v>1.31</v>
      </c>
      <c r="G2536" s="298" t="n">
        <v>11.06</v>
      </c>
    </row>
    <row r="2537" customFormat="false" ht="35.05" hidden="false" customHeight="false" outlineLevel="0" collapsed="false">
      <c r="A2537" s="294" t="s">
        <v>3434</v>
      </c>
      <c r="B2537" s="295" t="n">
        <v>101272</v>
      </c>
      <c r="C2537" s="296" t="s">
        <v>3473</v>
      </c>
      <c r="D2537" s="297" t="s">
        <v>983</v>
      </c>
      <c r="E2537" s="298" t="n">
        <v>30.04</v>
      </c>
      <c r="F2537" s="298" t="n">
        <v>4.02</v>
      </c>
      <c r="G2537" s="298" t="n">
        <v>34.06</v>
      </c>
    </row>
    <row r="2538" customFormat="false" ht="35.05" hidden="false" customHeight="false" outlineLevel="0" collapsed="false">
      <c r="A2538" s="294" t="s">
        <v>3434</v>
      </c>
      <c r="B2538" s="295" t="n">
        <v>101266</v>
      </c>
      <c r="C2538" s="296" t="s">
        <v>3474</v>
      </c>
      <c r="D2538" s="297" t="s">
        <v>983</v>
      </c>
      <c r="E2538" s="298" t="n">
        <v>10.59</v>
      </c>
      <c r="F2538" s="298" t="n">
        <v>1.57</v>
      </c>
      <c r="G2538" s="298" t="n">
        <v>12.16</v>
      </c>
    </row>
    <row r="2539" customFormat="false" ht="35.05" hidden="false" customHeight="false" outlineLevel="0" collapsed="false">
      <c r="A2539" s="294" t="s">
        <v>3434</v>
      </c>
      <c r="B2539" s="295" t="n">
        <v>101239</v>
      </c>
      <c r="C2539" s="296" t="s">
        <v>3475</v>
      </c>
      <c r="D2539" s="297" t="s">
        <v>983</v>
      </c>
      <c r="E2539" s="298" t="n">
        <v>14.23</v>
      </c>
      <c r="F2539" s="298" t="n">
        <v>1.6</v>
      </c>
      <c r="G2539" s="298" t="n">
        <v>15.83</v>
      </c>
    </row>
    <row r="2540" customFormat="false" ht="35.05" hidden="false" customHeight="false" outlineLevel="0" collapsed="false">
      <c r="A2540" s="294" t="s">
        <v>3434</v>
      </c>
      <c r="B2540" s="295" t="n">
        <v>101240</v>
      </c>
      <c r="C2540" s="296" t="s">
        <v>3476</v>
      </c>
      <c r="D2540" s="297" t="s">
        <v>983</v>
      </c>
      <c r="E2540" s="298" t="n">
        <v>15.08</v>
      </c>
      <c r="F2540" s="298" t="n">
        <v>1.61</v>
      </c>
      <c r="G2540" s="298" t="n">
        <v>16.69</v>
      </c>
    </row>
    <row r="2541" customFormat="false" ht="35.05" hidden="false" customHeight="false" outlineLevel="0" collapsed="false">
      <c r="A2541" s="294" t="s">
        <v>3434</v>
      </c>
      <c r="B2541" s="295" t="n">
        <v>101268</v>
      </c>
      <c r="C2541" s="296" t="s">
        <v>3477</v>
      </c>
      <c r="D2541" s="297" t="s">
        <v>983</v>
      </c>
      <c r="E2541" s="298" t="n">
        <v>16.84</v>
      </c>
      <c r="F2541" s="298" t="n">
        <v>2.27</v>
      </c>
      <c r="G2541" s="298" t="n">
        <v>19.11</v>
      </c>
    </row>
    <row r="2542" customFormat="false" ht="35.05" hidden="false" customHeight="false" outlineLevel="0" collapsed="false">
      <c r="A2542" s="294" t="s">
        <v>3434</v>
      </c>
      <c r="B2542" s="295" t="n">
        <v>101234</v>
      </c>
      <c r="C2542" s="296" t="s">
        <v>3478</v>
      </c>
      <c r="D2542" s="297" t="s">
        <v>983</v>
      </c>
      <c r="E2542" s="298" t="n">
        <v>15.97</v>
      </c>
      <c r="F2542" s="298" t="n">
        <v>2.05</v>
      </c>
      <c r="G2542" s="298" t="n">
        <v>18.02</v>
      </c>
    </row>
    <row r="2543" customFormat="false" ht="35.05" hidden="false" customHeight="false" outlineLevel="0" collapsed="false">
      <c r="A2543" s="294" t="s">
        <v>3434</v>
      </c>
      <c r="B2543" s="295" t="n">
        <v>101235</v>
      </c>
      <c r="C2543" s="296" t="s">
        <v>3479</v>
      </c>
      <c r="D2543" s="297" t="s">
        <v>983</v>
      </c>
      <c r="E2543" s="298" t="n">
        <v>16.93</v>
      </c>
      <c r="F2543" s="298" t="n">
        <v>2.03</v>
      </c>
      <c r="G2543" s="298" t="n">
        <v>18.96</v>
      </c>
    </row>
    <row r="2544" customFormat="false" ht="35.05" hidden="false" customHeight="false" outlineLevel="0" collapsed="false">
      <c r="A2544" s="294" t="s">
        <v>3434</v>
      </c>
      <c r="B2544" s="295" t="n">
        <v>101241</v>
      </c>
      <c r="C2544" s="296" t="s">
        <v>3480</v>
      </c>
      <c r="D2544" s="297" t="s">
        <v>983</v>
      </c>
      <c r="E2544" s="298" t="n">
        <v>17.59</v>
      </c>
      <c r="F2544" s="298" t="n">
        <v>1.9</v>
      </c>
      <c r="G2544" s="298" t="n">
        <v>19.49</v>
      </c>
    </row>
    <row r="2545" customFormat="false" ht="35.05" hidden="false" customHeight="false" outlineLevel="0" collapsed="false">
      <c r="A2545" s="294" t="s">
        <v>3434</v>
      </c>
      <c r="B2545" s="295" t="n">
        <v>101269</v>
      </c>
      <c r="C2545" s="296" t="s">
        <v>3481</v>
      </c>
      <c r="D2545" s="297" t="s">
        <v>983</v>
      </c>
      <c r="E2545" s="298" t="n">
        <v>18.67</v>
      </c>
      <c r="F2545" s="298" t="n">
        <v>2.62</v>
      </c>
      <c r="G2545" s="298" t="n">
        <v>21.29</v>
      </c>
    </row>
    <row r="2546" customFormat="false" ht="35.05" hidden="false" customHeight="false" outlineLevel="0" collapsed="false">
      <c r="A2546" s="294" t="s">
        <v>3434</v>
      </c>
      <c r="B2546" s="295" t="n">
        <v>101236</v>
      </c>
      <c r="C2546" s="296" t="s">
        <v>3482</v>
      </c>
      <c r="D2546" s="297" t="s">
        <v>983</v>
      </c>
      <c r="E2546" s="298" t="n">
        <v>19.72</v>
      </c>
      <c r="F2546" s="298" t="n">
        <v>2.35</v>
      </c>
      <c r="G2546" s="298" t="n">
        <v>22.07</v>
      </c>
    </row>
    <row r="2547" customFormat="false" ht="35.05" hidden="false" customHeight="false" outlineLevel="0" collapsed="false">
      <c r="A2547" s="294" t="s">
        <v>3434</v>
      </c>
      <c r="B2547" s="295" t="n">
        <v>101237</v>
      </c>
      <c r="C2547" s="296" t="s">
        <v>3483</v>
      </c>
      <c r="D2547" s="297" t="s">
        <v>983</v>
      </c>
      <c r="E2547" s="298" t="n">
        <v>21.15</v>
      </c>
      <c r="F2547" s="298" t="n">
        <v>2.35</v>
      </c>
      <c r="G2547" s="298" t="n">
        <v>23.5</v>
      </c>
    </row>
    <row r="2548" customFormat="false" ht="35.05" hidden="false" customHeight="false" outlineLevel="0" collapsed="false">
      <c r="A2548" s="294" t="s">
        <v>3434</v>
      </c>
      <c r="B2548" s="295" t="n">
        <v>101242</v>
      </c>
      <c r="C2548" s="296" t="s">
        <v>3484</v>
      </c>
      <c r="D2548" s="297" t="s">
        <v>983</v>
      </c>
      <c r="E2548" s="298" t="n">
        <v>19.59</v>
      </c>
      <c r="F2548" s="298" t="n">
        <v>2.19</v>
      </c>
      <c r="G2548" s="298" t="n">
        <v>21.78</v>
      </c>
    </row>
    <row r="2549" customFormat="false" ht="35.05" hidden="false" customHeight="false" outlineLevel="0" collapsed="false">
      <c r="A2549" s="294" t="s">
        <v>3434</v>
      </c>
      <c r="B2549" s="295" t="n">
        <v>101270</v>
      </c>
      <c r="C2549" s="296" t="s">
        <v>3485</v>
      </c>
      <c r="D2549" s="297" t="s">
        <v>983</v>
      </c>
      <c r="E2549" s="298" t="n">
        <v>21.66</v>
      </c>
      <c r="F2549" s="298" t="n">
        <v>2.98</v>
      </c>
      <c r="G2549" s="298" t="n">
        <v>24.64</v>
      </c>
    </row>
    <row r="2550" customFormat="false" ht="35.05" hidden="false" customHeight="false" outlineLevel="0" collapsed="false">
      <c r="A2550" s="294" t="s">
        <v>3434</v>
      </c>
      <c r="B2550" s="295" t="n">
        <v>101243</v>
      </c>
      <c r="C2550" s="296" t="s">
        <v>3486</v>
      </c>
      <c r="D2550" s="297" t="s">
        <v>983</v>
      </c>
      <c r="E2550" s="298" t="n">
        <v>23.9</v>
      </c>
      <c r="F2550" s="298" t="n">
        <v>2.47</v>
      </c>
      <c r="G2550" s="298" t="n">
        <v>26.37</v>
      </c>
    </row>
    <row r="2551" customFormat="false" ht="35.05" hidden="false" customHeight="false" outlineLevel="0" collapsed="false">
      <c r="A2551" s="294" t="s">
        <v>3434</v>
      </c>
      <c r="B2551" s="295" t="n">
        <v>101271</v>
      </c>
      <c r="C2551" s="296" t="s">
        <v>3487</v>
      </c>
      <c r="D2551" s="297" t="s">
        <v>983</v>
      </c>
      <c r="E2551" s="298" t="n">
        <v>23.99</v>
      </c>
      <c r="F2551" s="298" t="n">
        <v>3.33</v>
      </c>
      <c r="G2551" s="298" t="n">
        <v>27.32</v>
      </c>
    </row>
    <row r="2552" customFormat="false" ht="35.05" hidden="false" customHeight="false" outlineLevel="0" collapsed="false">
      <c r="A2552" s="294" t="s">
        <v>3434</v>
      </c>
      <c r="B2552" s="295" t="n">
        <v>101238</v>
      </c>
      <c r="C2552" s="296" t="s">
        <v>3488</v>
      </c>
      <c r="D2552" s="297" t="s">
        <v>983</v>
      </c>
      <c r="E2552" s="298" t="n">
        <v>26.73</v>
      </c>
      <c r="F2552" s="298" t="n">
        <v>2.97</v>
      </c>
      <c r="G2552" s="298" t="n">
        <v>29.7</v>
      </c>
    </row>
    <row r="2553" customFormat="false" ht="35.05" hidden="false" customHeight="false" outlineLevel="0" collapsed="false">
      <c r="A2553" s="294" t="s">
        <v>3434</v>
      </c>
      <c r="B2553" s="295" t="n">
        <v>101232</v>
      </c>
      <c r="C2553" s="296" t="s">
        <v>3489</v>
      </c>
      <c r="D2553" s="297" t="s">
        <v>983</v>
      </c>
      <c r="E2553" s="298" t="n">
        <v>8.9</v>
      </c>
      <c r="F2553" s="298" t="n">
        <v>1.06</v>
      </c>
      <c r="G2553" s="298" t="n">
        <v>9.96</v>
      </c>
    </row>
    <row r="2554" customFormat="false" ht="35.05" hidden="false" customHeight="false" outlineLevel="0" collapsed="false">
      <c r="A2554" s="294" t="s">
        <v>3434</v>
      </c>
      <c r="B2554" s="295" t="n">
        <v>101233</v>
      </c>
      <c r="C2554" s="296" t="s">
        <v>3490</v>
      </c>
      <c r="D2554" s="297" t="s">
        <v>983</v>
      </c>
      <c r="E2554" s="298" t="n">
        <v>8.21</v>
      </c>
      <c r="F2554" s="298" t="n">
        <v>0.97</v>
      </c>
      <c r="G2554" s="298" t="n">
        <v>9.18</v>
      </c>
    </row>
    <row r="2555" customFormat="false" ht="35.05" hidden="false" customHeight="false" outlineLevel="0" collapsed="false">
      <c r="A2555" s="294" t="s">
        <v>3434</v>
      </c>
      <c r="B2555" s="295" t="n">
        <v>101248</v>
      </c>
      <c r="C2555" s="296" t="s">
        <v>3491</v>
      </c>
      <c r="D2555" s="297" t="s">
        <v>983</v>
      </c>
      <c r="E2555" s="298" t="n">
        <v>25.65</v>
      </c>
      <c r="F2555" s="298" t="n">
        <v>2.72</v>
      </c>
      <c r="G2555" s="298" t="n">
        <v>28.37</v>
      </c>
    </row>
    <row r="2556" customFormat="false" ht="35.05" hidden="false" customHeight="false" outlineLevel="0" collapsed="false">
      <c r="A2556" s="294" t="s">
        <v>3434</v>
      </c>
      <c r="B2556" s="295" t="n">
        <v>101277</v>
      </c>
      <c r="C2556" s="296" t="s">
        <v>3492</v>
      </c>
      <c r="D2556" s="297" t="s">
        <v>983</v>
      </c>
      <c r="E2556" s="298" t="n">
        <v>29.21</v>
      </c>
      <c r="F2556" s="298" t="n">
        <v>3.77</v>
      </c>
      <c r="G2556" s="298" t="n">
        <v>32.98</v>
      </c>
    </row>
    <row r="2557" customFormat="false" ht="35.05" hidden="false" customHeight="false" outlineLevel="0" collapsed="false">
      <c r="A2557" s="294" t="s">
        <v>3434</v>
      </c>
      <c r="B2557" s="295" t="n">
        <v>101267</v>
      </c>
      <c r="C2557" s="296" t="s">
        <v>3493</v>
      </c>
      <c r="D2557" s="297" t="s">
        <v>983</v>
      </c>
      <c r="E2557" s="298" t="n">
        <v>10.17</v>
      </c>
      <c r="F2557" s="298" t="n">
        <v>1.55</v>
      </c>
      <c r="G2557" s="298" t="n">
        <v>11.72</v>
      </c>
    </row>
    <row r="2558" customFormat="false" ht="35.05" hidden="false" customHeight="false" outlineLevel="0" collapsed="false">
      <c r="A2558" s="294" t="s">
        <v>3434</v>
      </c>
      <c r="B2558" s="295" t="n">
        <v>101249</v>
      </c>
      <c r="C2558" s="296" t="s">
        <v>3494</v>
      </c>
      <c r="D2558" s="297" t="s">
        <v>983</v>
      </c>
      <c r="E2558" s="298" t="n">
        <v>13.07</v>
      </c>
      <c r="F2558" s="298" t="n">
        <v>1.4</v>
      </c>
      <c r="G2558" s="298" t="n">
        <v>14.47</v>
      </c>
    </row>
    <row r="2559" customFormat="false" ht="35.05" hidden="false" customHeight="false" outlineLevel="0" collapsed="false">
      <c r="A2559" s="294" t="s">
        <v>3434</v>
      </c>
      <c r="B2559" s="295" t="n">
        <v>101273</v>
      </c>
      <c r="C2559" s="296" t="s">
        <v>3495</v>
      </c>
      <c r="D2559" s="297" t="s">
        <v>983</v>
      </c>
      <c r="E2559" s="298" t="n">
        <v>16.16</v>
      </c>
      <c r="F2559" s="298" t="n">
        <v>2.11</v>
      </c>
      <c r="G2559" s="298" t="n">
        <v>18.27</v>
      </c>
    </row>
    <row r="2560" customFormat="false" ht="35.05" hidden="false" customHeight="false" outlineLevel="0" collapsed="false">
      <c r="A2560" s="294" t="s">
        <v>3434</v>
      </c>
      <c r="B2560" s="295" t="n">
        <v>101245</v>
      </c>
      <c r="C2560" s="296" t="s">
        <v>3496</v>
      </c>
      <c r="D2560" s="297" t="s">
        <v>983</v>
      </c>
      <c r="E2560" s="298" t="n">
        <v>15.85</v>
      </c>
      <c r="F2560" s="298" t="n">
        <v>1.77</v>
      </c>
      <c r="G2560" s="298" t="n">
        <v>17.62</v>
      </c>
    </row>
    <row r="2561" customFormat="false" ht="35.05" hidden="false" customHeight="false" outlineLevel="0" collapsed="false">
      <c r="A2561" s="294" t="s">
        <v>3434</v>
      </c>
      <c r="B2561" s="295" t="n">
        <v>101250</v>
      </c>
      <c r="C2561" s="296" t="s">
        <v>3497</v>
      </c>
      <c r="D2561" s="297" t="s">
        <v>983</v>
      </c>
      <c r="E2561" s="298" t="n">
        <v>14.47</v>
      </c>
      <c r="F2561" s="298" t="n">
        <v>1.59</v>
      </c>
      <c r="G2561" s="298" t="n">
        <v>16.06</v>
      </c>
    </row>
    <row r="2562" customFormat="false" ht="35.05" hidden="false" customHeight="false" outlineLevel="0" collapsed="false">
      <c r="A2562" s="294" t="s">
        <v>3434</v>
      </c>
      <c r="B2562" s="295" t="n">
        <v>101251</v>
      </c>
      <c r="C2562" s="296" t="s">
        <v>3498</v>
      </c>
      <c r="D2562" s="297" t="s">
        <v>983</v>
      </c>
      <c r="E2562" s="298" t="n">
        <v>16.58</v>
      </c>
      <c r="F2562" s="298" t="n">
        <v>1.71</v>
      </c>
      <c r="G2562" s="298" t="n">
        <v>18.29</v>
      </c>
    </row>
    <row r="2563" customFormat="false" ht="35.05" hidden="false" customHeight="false" outlineLevel="0" collapsed="false">
      <c r="A2563" s="294" t="s">
        <v>3434</v>
      </c>
      <c r="B2563" s="295" t="n">
        <v>101274</v>
      </c>
      <c r="C2563" s="296" t="s">
        <v>3499</v>
      </c>
      <c r="D2563" s="297" t="s">
        <v>983</v>
      </c>
      <c r="E2563" s="298" t="n">
        <v>17.83</v>
      </c>
      <c r="F2563" s="298" t="n">
        <v>2.37</v>
      </c>
      <c r="G2563" s="298" t="n">
        <v>20.2</v>
      </c>
    </row>
    <row r="2564" customFormat="false" ht="35.05" hidden="false" customHeight="false" outlineLevel="0" collapsed="false">
      <c r="A2564" s="294" t="s">
        <v>3434</v>
      </c>
      <c r="B2564" s="295" t="n">
        <v>101246</v>
      </c>
      <c r="C2564" s="296" t="s">
        <v>3500</v>
      </c>
      <c r="D2564" s="297" t="s">
        <v>983</v>
      </c>
      <c r="E2564" s="298" t="n">
        <v>18.43</v>
      </c>
      <c r="F2564" s="298" t="n">
        <v>2.01</v>
      </c>
      <c r="G2564" s="298" t="n">
        <v>20.44</v>
      </c>
    </row>
    <row r="2565" customFormat="false" ht="35.05" hidden="false" customHeight="false" outlineLevel="0" collapsed="false">
      <c r="A2565" s="294" t="s">
        <v>3434</v>
      </c>
      <c r="B2565" s="295" t="n">
        <v>101252</v>
      </c>
      <c r="C2565" s="296" t="s">
        <v>3501</v>
      </c>
      <c r="D2565" s="297" t="s">
        <v>983</v>
      </c>
      <c r="E2565" s="298" t="n">
        <v>18.01</v>
      </c>
      <c r="F2565" s="298" t="n">
        <v>1.82</v>
      </c>
      <c r="G2565" s="298" t="n">
        <v>19.83</v>
      </c>
    </row>
    <row r="2566" customFormat="false" ht="35.05" hidden="false" customHeight="false" outlineLevel="0" collapsed="false">
      <c r="A2566" s="294" t="s">
        <v>3434</v>
      </c>
      <c r="B2566" s="295" t="n">
        <v>101275</v>
      </c>
      <c r="C2566" s="296" t="s">
        <v>3502</v>
      </c>
      <c r="D2566" s="297" t="s">
        <v>983</v>
      </c>
      <c r="E2566" s="298" t="n">
        <v>20.7</v>
      </c>
      <c r="F2566" s="298" t="n">
        <v>2.66</v>
      </c>
      <c r="G2566" s="298" t="n">
        <v>23.36</v>
      </c>
    </row>
    <row r="2567" customFormat="false" ht="35.05" hidden="false" customHeight="false" outlineLevel="0" collapsed="false">
      <c r="A2567" s="294" t="s">
        <v>3434</v>
      </c>
      <c r="B2567" s="295" t="n">
        <v>101247</v>
      </c>
      <c r="C2567" s="296" t="s">
        <v>3503</v>
      </c>
      <c r="D2567" s="297" t="s">
        <v>983</v>
      </c>
      <c r="E2567" s="298" t="n">
        <v>20.44</v>
      </c>
      <c r="F2567" s="298" t="n">
        <v>2.25</v>
      </c>
      <c r="G2567" s="298" t="n">
        <v>22.69</v>
      </c>
    </row>
    <row r="2568" customFormat="false" ht="35.05" hidden="false" customHeight="false" outlineLevel="0" collapsed="false">
      <c r="A2568" s="294" t="s">
        <v>3434</v>
      </c>
      <c r="B2568" s="295" t="n">
        <v>101276</v>
      </c>
      <c r="C2568" s="296" t="s">
        <v>3504</v>
      </c>
      <c r="D2568" s="297" t="s">
        <v>983</v>
      </c>
      <c r="E2568" s="298" t="n">
        <v>22.87</v>
      </c>
      <c r="F2568" s="298" t="n">
        <v>2.95</v>
      </c>
      <c r="G2568" s="298" t="n">
        <v>25.82</v>
      </c>
    </row>
    <row r="2569" customFormat="false" ht="35.05" hidden="false" customHeight="false" outlineLevel="0" collapsed="false">
      <c r="A2569" s="294" t="s">
        <v>3434</v>
      </c>
      <c r="B2569" s="295" t="n">
        <v>101253</v>
      </c>
      <c r="C2569" s="296" t="s">
        <v>3505</v>
      </c>
      <c r="D2569" s="297" t="s">
        <v>983</v>
      </c>
      <c r="E2569" s="298" t="n">
        <v>22.7</v>
      </c>
      <c r="F2569" s="298" t="n">
        <v>2.24</v>
      </c>
      <c r="G2569" s="298" t="n">
        <v>24.94</v>
      </c>
    </row>
    <row r="2570" customFormat="false" ht="35.05" hidden="false" customHeight="false" outlineLevel="0" collapsed="false">
      <c r="A2570" s="294" t="s">
        <v>3434</v>
      </c>
      <c r="B2570" s="295" t="n">
        <v>101244</v>
      </c>
      <c r="C2570" s="296" t="s">
        <v>3506</v>
      </c>
      <c r="D2570" s="297" t="s">
        <v>983</v>
      </c>
      <c r="E2570" s="298" t="n">
        <v>14.88</v>
      </c>
      <c r="F2570" s="298" t="n">
        <v>1.77</v>
      </c>
      <c r="G2570" s="298" t="n">
        <v>16.65</v>
      </c>
    </row>
    <row r="2571" customFormat="false" ht="14.25" hidden="false" customHeight="false" outlineLevel="0" collapsed="false">
      <c r="A2571" s="294" t="s">
        <v>3507</v>
      </c>
      <c r="B2571" s="295" t="n">
        <v>93358</v>
      </c>
      <c r="C2571" s="296" t="s">
        <v>3508</v>
      </c>
      <c r="D2571" s="297" t="s">
        <v>983</v>
      </c>
      <c r="E2571" s="298" t="n">
        <v>36.36</v>
      </c>
      <c r="F2571" s="298" t="n">
        <v>69.06</v>
      </c>
      <c r="G2571" s="298" t="n">
        <v>105.42</v>
      </c>
    </row>
    <row r="2572" customFormat="false" ht="35.05" hidden="false" customHeight="false" outlineLevel="0" collapsed="false">
      <c r="A2572" s="294" t="s">
        <v>3507</v>
      </c>
      <c r="B2572" s="295" t="n">
        <v>90082</v>
      </c>
      <c r="C2572" s="296" t="s">
        <v>3509</v>
      </c>
      <c r="D2572" s="297" t="s">
        <v>983</v>
      </c>
      <c r="E2572" s="298" t="n">
        <v>8.14</v>
      </c>
      <c r="F2572" s="298" t="n">
        <v>2.24</v>
      </c>
      <c r="G2572" s="298" t="n">
        <v>10.38</v>
      </c>
    </row>
    <row r="2573" customFormat="false" ht="35.05" hidden="false" customHeight="false" outlineLevel="0" collapsed="false">
      <c r="A2573" s="294" t="s">
        <v>3507</v>
      </c>
      <c r="B2573" s="295" t="n">
        <v>90091</v>
      </c>
      <c r="C2573" s="296" t="s">
        <v>3510</v>
      </c>
      <c r="D2573" s="297" t="s">
        <v>983</v>
      </c>
      <c r="E2573" s="298" t="n">
        <v>5.14</v>
      </c>
      <c r="F2573" s="298" t="n">
        <v>1.4</v>
      </c>
      <c r="G2573" s="298" t="n">
        <v>6.54</v>
      </c>
    </row>
    <row r="2574" customFormat="false" ht="35.05" hidden="false" customHeight="false" outlineLevel="0" collapsed="false">
      <c r="A2574" s="294" t="s">
        <v>3507</v>
      </c>
      <c r="B2574" s="295" t="n">
        <v>102307</v>
      </c>
      <c r="C2574" s="296" t="s">
        <v>3511</v>
      </c>
      <c r="D2574" s="297" t="s">
        <v>983</v>
      </c>
      <c r="E2574" s="298" t="n">
        <v>10.17</v>
      </c>
      <c r="F2574" s="298" t="n">
        <v>2.8</v>
      </c>
      <c r="G2574" s="298" t="n">
        <v>12.97</v>
      </c>
    </row>
    <row r="2575" customFormat="false" ht="35.05" hidden="false" customHeight="false" outlineLevel="0" collapsed="false">
      <c r="A2575" s="294" t="s">
        <v>3507</v>
      </c>
      <c r="B2575" s="295" t="n">
        <v>102315</v>
      </c>
      <c r="C2575" s="296" t="s">
        <v>3512</v>
      </c>
      <c r="D2575" s="297" t="s">
        <v>983</v>
      </c>
      <c r="E2575" s="298" t="n">
        <v>6.42</v>
      </c>
      <c r="F2575" s="298" t="n">
        <v>1.75</v>
      </c>
      <c r="G2575" s="298" t="n">
        <v>8.17</v>
      </c>
    </row>
    <row r="2576" customFormat="false" ht="35.05" hidden="false" customHeight="false" outlineLevel="0" collapsed="false">
      <c r="A2576" s="294" t="s">
        <v>3507</v>
      </c>
      <c r="B2576" s="295" t="n">
        <v>102283</v>
      </c>
      <c r="C2576" s="296" t="s">
        <v>3513</v>
      </c>
      <c r="D2576" s="297" t="s">
        <v>983</v>
      </c>
      <c r="E2576" s="298" t="n">
        <v>10.68</v>
      </c>
      <c r="F2576" s="298" t="n">
        <v>2.92</v>
      </c>
      <c r="G2576" s="298" t="n">
        <v>13.6</v>
      </c>
    </row>
    <row r="2577" customFormat="false" ht="35.05" hidden="false" customHeight="false" outlineLevel="0" collapsed="false">
      <c r="A2577" s="294" t="s">
        <v>3507</v>
      </c>
      <c r="B2577" s="295" t="n">
        <v>102291</v>
      </c>
      <c r="C2577" s="296" t="s">
        <v>3514</v>
      </c>
      <c r="D2577" s="297" t="s">
        <v>983</v>
      </c>
      <c r="E2577" s="298" t="n">
        <v>6.72</v>
      </c>
      <c r="F2577" s="298" t="n">
        <v>1.83</v>
      </c>
      <c r="G2577" s="298" t="n">
        <v>8.55</v>
      </c>
    </row>
    <row r="2578" customFormat="false" ht="35.05" hidden="false" customHeight="false" outlineLevel="0" collapsed="false">
      <c r="A2578" s="294" t="s">
        <v>3507</v>
      </c>
      <c r="B2578" s="295" t="n">
        <v>102276</v>
      </c>
      <c r="C2578" s="296" t="s">
        <v>3515</v>
      </c>
      <c r="D2578" s="297" t="s">
        <v>983</v>
      </c>
      <c r="E2578" s="298" t="n">
        <v>9.19</v>
      </c>
      <c r="F2578" s="298" t="n">
        <v>2.5</v>
      </c>
      <c r="G2578" s="298" t="n">
        <v>11.69</v>
      </c>
    </row>
    <row r="2579" customFormat="false" ht="35.05" hidden="false" customHeight="false" outlineLevel="0" collapsed="false">
      <c r="A2579" s="294" t="s">
        <v>3507</v>
      </c>
      <c r="B2579" s="295" t="n">
        <v>102306</v>
      </c>
      <c r="C2579" s="296" t="s">
        <v>3516</v>
      </c>
      <c r="D2579" s="297" t="s">
        <v>983</v>
      </c>
      <c r="E2579" s="298" t="n">
        <v>11.47</v>
      </c>
      <c r="F2579" s="298" t="n">
        <v>3.14</v>
      </c>
      <c r="G2579" s="298" t="n">
        <v>14.61</v>
      </c>
    </row>
    <row r="2580" customFormat="false" ht="35.05" hidden="false" customHeight="false" outlineLevel="0" collapsed="false">
      <c r="A2580" s="294" t="s">
        <v>3507</v>
      </c>
      <c r="B2580" s="295" t="n">
        <v>102279</v>
      </c>
      <c r="C2580" s="296" t="s">
        <v>3517</v>
      </c>
      <c r="D2580" s="297" t="s">
        <v>983</v>
      </c>
      <c r="E2580" s="298" t="n">
        <v>5.78</v>
      </c>
      <c r="F2580" s="298" t="n">
        <v>1.58</v>
      </c>
      <c r="G2580" s="298" t="n">
        <v>7.36</v>
      </c>
    </row>
    <row r="2581" customFormat="false" ht="35.05" hidden="false" customHeight="false" outlineLevel="0" collapsed="false">
      <c r="A2581" s="294" t="s">
        <v>3507</v>
      </c>
      <c r="B2581" s="295" t="n">
        <v>102282</v>
      </c>
      <c r="C2581" s="296" t="s">
        <v>3518</v>
      </c>
      <c r="D2581" s="297" t="s">
        <v>983</v>
      </c>
      <c r="E2581" s="298" t="n">
        <v>12.02</v>
      </c>
      <c r="F2581" s="298" t="n">
        <v>3.29</v>
      </c>
      <c r="G2581" s="298" t="n">
        <v>15.31</v>
      </c>
    </row>
    <row r="2582" customFormat="false" ht="35.05" hidden="false" customHeight="false" outlineLevel="0" collapsed="false">
      <c r="A2582" s="294" t="s">
        <v>3507</v>
      </c>
      <c r="B2582" s="295" t="n">
        <v>102290</v>
      </c>
      <c r="C2582" s="296" t="s">
        <v>3519</v>
      </c>
      <c r="D2582" s="297" t="s">
        <v>983</v>
      </c>
      <c r="E2582" s="298" t="n">
        <v>7.58</v>
      </c>
      <c r="F2582" s="298" t="n">
        <v>2.06</v>
      </c>
      <c r="G2582" s="298" t="n">
        <v>9.64</v>
      </c>
    </row>
    <row r="2583" customFormat="false" ht="35.05" hidden="false" customHeight="false" outlineLevel="0" collapsed="false">
      <c r="A2583" s="294" t="s">
        <v>3507</v>
      </c>
      <c r="B2583" s="295" t="n">
        <v>90100</v>
      </c>
      <c r="C2583" s="296" t="s">
        <v>3520</v>
      </c>
      <c r="D2583" s="297" t="s">
        <v>983</v>
      </c>
      <c r="E2583" s="298" t="n">
        <v>10.09</v>
      </c>
      <c r="F2583" s="298" t="n">
        <v>4.4</v>
      </c>
      <c r="G2583" s="298" t="n">
        <v>14.49</v>
      </c>
    </row>
    <row r="2584" customFormat="false" ht="35.05" hidden="false" customHeight="false" outlineLevel="0" collapsed="false">
      <c r="A2584" s="294" t="s">
        <v>3507</v>
      </c>
      <c r="B2584" s="295" t="n">
        <v>102323</v>
      </c>
      <c r="C2584" s="296" t="s">
        <v>3521</v>
      </c>
      <c r="D2584" s="297" t="s">
        <v>983</v>
      </c>
      <c r="E2584" s="298" t="n">
        <v>12.61</v>
      </c>
      <c r="F2584" s="298" t="n">
        <v>5.51</v>
      </c>
      <c r="G2584" s="298" t="n">
        <v>18.12</v>
      </c>
    </row>
    <row r="2585" customFormat="false" ht="35.05" hidden="false" customHeight="false" outlineLevel="0" collapsed="false">
      <c r="A2585" s="294" t="s">
        <v>3507</v>
      </c>
      <c r="B2585" s="295" t="n">
        <v>102327</v>
      </c>
      <c r="C2585" s="296" t="s">
        <v>3522</v>
      </c>
      <c r="D2585" s="297" t="s">
        <v>983</v>
      </c>
      <c r="E2585" s="298" t="n">
        <v>7.96</v>
      </c>
      <c r="F2585" s="298" t="n">
        <v>3.45</v>
      </c>
      <c r="G2585" s="298" t="n">
        <v>11.41</v>
      </c>
    </row>
    <row r="2586" customFormat="false" ht="35.05" hidden="false" customHeight="false" outlineLevel="0" collapsed="false">
      <c r="A2586" s="294" t="s">
        <v>3507</v>
      </c>
      <c r="B2586" s="295" t="n">
        <v>102299</v>
      </c>
      <c r="C2586" s="296" t="s">
        <v>3523</v>
      </c>
      <c r="D2586" s="297" t="s">
        <v>983</v>
      </c>
      <c r="E2586" s="298" t="n">
        <v>13.2</v>
      </c>
      <c r="F2586" s="298" t="n">
        <v>5.76</v>
      </c>
      <c r="G2586" s="298" t="n">
        <v>18.96</v>
      </c>
    </row>
    <row r="2587" customFormat="false" ht="35.05" hidden="false" customHeight="false" outlineLevel="0" collapsed="false">
      <c r="A2587" s="294" t="s">
        <v>3507</v>
      </c>
      <c r="B2587" s="295" t="n">
        <v>102303</v>
      </c>
      <c r="C2587" s="296" t="s">
        <v>3524</v>
      </c>
      <c r="D2587" s="297" t="s">
        <v>983</v>
      </c>
      <c r="E2587" s="298" t="n">
        <v>8.32</v>
      </c>
      <c r="F2587" s="298" t="n">
        <v>3.62</v>
      </c>
      <c r="G2587" s="298" t="n">
        <v>11.94</v>
      </c>
    </row>
    <row r="2588" customFormat="false" ht="35.05" hidden="false" customHeight="false" outlineLevel="0" collapsed="false">
      <c r="A2588" s="294" t="s">
        <v>3507</v>
      </c>
      <c r="B2588" s="295" t="n">
        <v>90099</v>
      </c>
      <c r="C2588" s="296" t="s">
        <v>3525</v>
      </c>
      <c r="D2588" s="297" t="s">
        <v>983</v>
      </c>
      <c r="E2588" s="298" t="n">
        <v>11.77</v>
      </c>
      <c r="F2588" s="298" t="n">
        <v>5.14</v>
      </c>
      <c r="G2588" s="298" t="n">
        <v>16.91</v>
      </c>
    </row>
    <row r="2589" customFormat="false" ht="35.05" hidden="false" customHeight="false" outlineLevel="0" collapsed="false">
      <c r="A2589" s="294" t="s">
        <v>3507</v>
      </c>
      <c r="B2589" s="295" t="n">
        <v>102322</v>
      </c>
      <c r="C2589" s="296" t="s">
        <v>3526</v>
      </c>
      <c r="D2589" s="297" t="s">
        <v>983</v>
      </c>
      <c r="E2589" s="298" t="n">
        <v>14.72</v>
      </c>
      <c r="F2589" s="298" t="n">
        <v>6.42</v>
      </c>
      <c r="G2589" s="298" t="n">
        <v>21.14</v>
      </c>
    </row>
    <row r="2590" customFormat="false" ht="35.05" hidden="false" customHeight="false" outlineLevel="0" collapsed="false">
      <c r="A2590" s="294" t="s">
        <v>3507</v>
      </c>
      <c r="B2590" s="295" t="n">
        <v>102298</v>
      </c>
      <c r="C2590" s="296" t="s">
        <v>3527</v>
      </c>
      <c r="D2590" s="297" t="s">
        <v>983</v>
      </c>
      <c r="E2590" s="298" t="n">
        <v>15.4</v>
      </c>
      <c r="F2590" s="298" t="n">
        <v>6.72</v>
      </c>
      <c r="G2590" s="298" t="n">
        <v>22.12</v>
      </c>
    </row>
    <row r="2591" customFormat="false" ht="35.05" hidden="false" customHeight="false" outlineLevel="0" collapsed="false">
      <c r="A2591" s="294" t="s">
        <v>3507</v>
      </c>
      <c r="B2591" s="295" t="n">
        <v>102302</v>
      </c>
      <c r="C2591" s="296" t="s">
        <v>3528</v>
      </c>
      <c r="D2591" s="297" t="s">
        <v>983</v>
      </c>
      <c r="E2591" s="298" t="n">
        <v>9.7</v>
      </c>
      <c r="F2591" s="298" t="n">
        <v>4.23</v>
      </c>
      <c r="G2591" s="298" t="n">
        <v>13.93</v>
      </c>
    </row>
    <row r="2592" customFormat="false" ht="35.05" hidden="false" customHeight="false" outlineLevel="0" collapsed="false">
      <c r="A2592" s="294" t="s">
        <v>3507</v>
      </c>
      <c r="B2592" s="295" t="n">
        <v>102326</v>
      </c>
      <c r="C2592" s="296" t="s">
        <v>3529</v>
      </c>
      <c r="D2592" s="297" t="s">
        <v>983</v>
      </c>
      <c r="E2592" s="298" t="n">
        <v>9.28</v>
      </c>
      <c r="F2592" s="298" t="n">
        <v>4.03</v>
      </c>
      <c r="G2592" s="298" t="n">
        <v>13.31</v>
      </c>
    </row>
    <row r="2593" customFormat="false" ht="35.05" hidden="false" customHeight="false" outlineLevel="0" collapsed="false">
      <c r="A2593" s="294" t="s">
        <v>3507</v>
      </c>
      <c r="B2593" s="295" t="n">
        <v>102314</v>
      </c>
      <c r="C2593" s="296" t="s">
        <v>3530</v>
      </c>
      <c r="D2593" s="297" t="s">
        <v>983</v>
      </c>
      <c r="E2593" s="298" t="n">
        <v>7.24</v>
      </c>
      <c r="F2593" s="298" t="n">
        <v>1.97</v>
      </c>
      <c r="G2593" s="298" t="n">
        <v>9.21</v>
      </c>
    </row>
    <row r="2594" customFormat="false" ht="35.05" hidden="false" customHeight="false" outlineLevel="0" collapsed="false">
      <c r="A2594" s="294" t="s">
        <v>3507</v>
      </c>
      <c r="B2594" s="295" t="n">
        <v>102312</v>
      </c>
      <c r="C2594" s="296" t="s">
        <v>3531</v>
      </c>
      <c r="D2594" s="297" t="s">
        <v>983</v>
      </c>
      <c r="E2594" s="298" t="n">
        <v>9.49</v>
      </c>
      <c r="F2594" s="298" t="n">
        <v>2.2</v>
      </c>
      <c r="G2594" s="298" t="n">
        <v>11.69</v>
      </c>
    </row>
    <row r="2595" customFormat="false" ht="35.05" hidden="false" customHeight="false" outlineLevel="0" collapsed="false">
      <c r="A2595" s="294" t="s">
        <v>3507</v>
      </c>
      <c r="B2595" s="295" t="n">
        <v>102288</v>
      </c>
      <c r="C2595" s="296" t="s">
        <v>3532</v>
      </c>
      <c r="D2595" s="297" t="s">
        <v>983</v>
      </c>
      <c r="E2595" s="298" t="n">
        <v>9.94</v>
      </c>
      <c r="F2595" s="298" t="n">
        <v>2.3</v>
      </c>
      <c r="G2595" s="298" t="n">
        <v>12.24</v>
      </c>
    </row>
    <row r="2596" customFormat="false" ht="35.05" hidden="false" customHeight="false" outlineLevel="0" collapsed="false">
      <c r="A2596" s="294" t="s">
        <v>3507</v>
      </c>
      <c r="B2596" s="295" t="n">
        <v>90087</v>
      </c>
      <c r="C2596" s="296" t="s">
        <v>3533</v>
      </c>
      <c r="D2596" s="297" t="s">
        <v>983</v>
      </c>
      <c r="E2596" s="298" t="n">
        <v>7.6</v>
      </c>
      <c r="F2596" s="298" t="n">
        <v>1.75</v>
      </c>
      <c r="G2596" s="298" t="n">
        <v>9.35</v>
      </c>
    </row>
    <row r="2597" customFormat="false" ht="35.05" hidden="false" customHeight="false" outlineLevel="0" collapsed="false">
      <c r="A2597" s="294" t="s">
        <v>3507</v>
      </c>
      <c r="B2597" s="295" t="n">
        <v>102308</v>
      </c>
      <c r="C2597" s="296" t="s">
        <v>3534</v>
      </c>
      <c r="D2597" s="297" t="s">
        <v>983</v>
      </c>
      <c r="E2597" s="298" t="n">
        <v>9.89</v>
      </c>
      <c r="F2597" s="298" t="n">
        <v>2.69</v>
      </c>
      <c r="G2597" s="298" t="n">
        <v>12.58</v>
      </c>
    </row>
    <row r="2598" customFormat="false" ht="35.05" hidden="false" customHeight="false" outlineLevel="0" collapsed="false">
      <c r="A2598" s="294" t="s">
        <v>3507</v>
      </c>
      <c r="B2598" s="295" t="n">
        <v>90084</v>
      </c>
      <c r="C2598" s="296" t="s">
        <v>3535</v>
      </c>
      <c r="D2598" s="297" t="s">
        <v>983</v>
      </c>
      <c r="E2598" s="298" t="n">
        <v>7.91</v>
      </c>
      <c r="F2598" s="298" t="n">
        <v>2.15</v>
      </c>
      <c r="G2598" s="298" t="n">
        <v>10.06</v>
      </c>
    </row>
    <row r="2599" customFormat="false" ht="35.05" hidden="false" customHeight="false" outlineLevel="0" collapsed="false">
      <c r="A2599" s="294" t="s">
        <v>3507</v>
      </c>
      <c r="B2599" s="295" t="n">
        <v>102284</v>
      </c>
      <c r="C2599" s="296" t="s">
        <v>3536</v>
      </c>
      <c r="D2599" s="297" t="s">
        <v>983</v>
      </c>
      <c r="E2599" s="298" t="n">
        <v>10.33</v>
      </c>
      <c r="F2599" s="298" t="n">
        <v>2.83</v>
      </c>
      <c r="G2599" s="298" t="n">
        <v>13.16</v>
      </c>
    </row>
    <row r="2600" customFormat="false" ht="35.05" hidden="false" customHeight="false" outlineLevel="0" collapsed="false">
      <c r="A2600" s="294" t="s">
        <v>3507</v>
      </c>
      <c r="B2600" s="295" t="n">
        <v>102325</v>
      </c>
      <c r="C2600" s="296" t="s">
        <v>3537</v>
      </c>
      <c r="D2600" s="297" t="s">
        <v>983</v>
      </c>
      <c r="E2600" s="298" t="n">
        <v>11.42</v>
      </c>
      <c r="F2600" s="298" t="n">
        <v>4.97</v>
      </c>
      <c r="G2600" s="298" t="n">
        <v>16.39</v>
      </c>
    </row>
    <row r="2601" customFormat="false" ht="35.05" hidden="false" customHeight="false" outlineLevel="0" collapsed="false">
      <c r="A2601" s="294" t="s">
        <v>3507</v>
      </c>
      <c r="B2601" s="295" t="n">
        <v>102329</v>
      </c>
      <c r="C2601" s="296" t="s">
        <v>3538</v>
      </c>
      <c r="D2601" s="297" t="s">
        <v>983</v>
      </c>
      <c r="E2601" s="298" t="n">
        <v>7.19</v>
      </c>
      <c r="F2601" s="298" t="n">
        <v>3.13</v>
      </c>
      <c r="G2601" s="298" t="n">
        <v>10.32</v>
      </c>
    </row>
    <row r="2602" customFormat="false" ht="35.05" hidden="false" customHeight="false" outlineLevel="0" collapsed="false">
      <c r="A2602" s="294" t="s">
        <v>3507</v>
      </c>
      <c r="B2602" s="295" t="n">
        <v>102301</v>
      </c>
      <c r="C2602" s="296" t="s">
        <v>3539</v>
      </c>
      <c r="D2602" s="297" t="s">
        <v>983</v>
      </c>
      <c r="E2602" s="298" t="n">
        <v>11.93</v>
      </c>
      <c r="F2602" s="298" t="n">
        <v>5.21</v>
      </c>
      <c r="G2602" s="298" t="n">
        <v>17.14</v>
      </c>
    </row>
    <row r="2603" customFormat="false" ht="35.05" hidden="false" customHeight="false" outlineLevel="0" collapsed="false">
      <c r="A2603" s="294" t="s">
        <v>3507</v>
      </c>
      <c r="B2603" s="295" t="n">
        <v>102305</v>
      </c>
      <c r="C2603" s="296" t="s">
        <v>3540</v>
      </c>
      <c r="D2603" s="297" t="s">
        <v>983</v>
      </c>
      <c r="E2603" s="298" t="n">
        <v>7.53</v>
      </c>
      <c r="F2603" s="298" t="n">
        <v>3.27</v>
      </c>
      <c r="G2603" s="298" t="n">
        <v>10.8</v>
      </c>
    </row>
    <row r="2604" customFormat="false" ht="35.05" hidden="false" customHeight="false" outlineLevel="0" collapsed="false">
      <c r="A2604" s="294" t="s">
        <v>3507</v>
      </c>
      <c r="B2604" s="295" t="n">
        <v>90101</v>
      </c>
      <c r="C2604" s="296" t="s">
        <v>3541</v>
      </c>
      <c r="D2604" s="297" t="s">
        <v>983</v>
      </c>
      <c r="E2604" s="298" t="n">
        <v>9.97</v>
      </c>
      <c r="F2604" s="298" t="n">
        <v>4.35</v>
      </c>
      <c r="G2604" s="298" t="n">
        <v>14.32</v>
      </c>
    </row>
    <row r="2605" customFormat="false" ht="35.05" hidden="false" customHeight="false" outlineLevel="0" collapsed="false">
      <c r="A2605" s="294" t="s">
        <v>3507</v>
      </c>
      <c r="B2605" s="295" t="n">
        <v>102324</v>
      </c>
      <c r="C2605" s="296" t="s">
        <v>3542</v>
      </c>
      <c r="D2605" s="297" t="s">
        <v>983</v>
      </c>
      <c r="E2605" s="298" t="n">
        <v>12.47</v>
      </c>
      <c r="F2605" s="298" t="n">
        <v>5.43</v>
      </c>
      <c r="G2605" s="298" t="n">
        <v>17.9</v>
      </c>
    </row>
    <row r="2606" customFormat="false" ht="35.05" hidden="false" customHeight="false" outlineLevel="0" collapsed="false">
      <c r="A2606" s="294" t="s">
        <v>3507</v>
      </c>
      <c r="B2606" s="295" t="n">
        <v>102300</v>
      </c>
      <c r="C2606" s="296" t="s">
        <v>3543</v>
      </c>
      <c r="D2606" s="297" t="s">
        <v>983</v>
      </c>
      <c r="E2606" s="298" t="n">
        <v>13.04</v>
      </c>
      <c r="F2606" s="298" t="n">
        <v>5.69</v>
      </c>
      <c r="G2606" s="298" t="n">
        <v>18.73</v>
      </c>
    </row>
    <row r="2607" customFormat="false" ht="35.05" hidden="false" customHeight="false" outlineLevel="0" collapsed="false">
      <c r="A2607" s="294" t="s">
        <v>3507</v>
      </c>
      <c r="B2607" s="295" t="n">
        <v>90102</v>
      </c>
      <c r="C2607" s="296" t="s">
        <v>3544</v>
      </c>
      <c r="D2607" s="297" t="s">
        <v>983</v>
      </c>
      <c r="E2607" s="298" t="n">
        <v>9.13</v>
      </c>
      <c r="F2607" s="298" t="n">
        <v>3.97</v>
      </c>
      <c r="G2607" s="298" t="n">
        <v>13.1</v>
      </c>
    </row>
    <row r="2608" customFormat="false" ht="35.05" hidden="false" customHeight="false" outlineLevel="0" collapsed="false">
      <c r="A2608" s="294" t="s">
        <v>3507</v>
      </c>
      <c r="B2608" s="295" t="n">
        <v>102328</v>
      </c>
      <c r="C2608" s="296" t="s">
        <v>3545</v>
      </c>
      <c r="D2608" s="297" t="s">
        <v>983</v>
      </c>
      <c r="E2608" s="298" t="n">
        <v>7.85</v>
      </c>
      <c r="F2608" s="298" t="n">
        <v>3.42</v>
      </c>
      <c r="G2608" s="298" t="n">
        <v>11.27</v>
      </c>
    </row>
    <row r="2609" customFormat="false" ht="35.05" hidden="false" customHeight="false" outlineLevel="0" collapsed="false">
      <c r="A2609" s="294" t="s">
        <v>3507</v>
      </c>
      <c r="B2609" s="295" t="n">
        <v>102304</v>
      </c>
      <c r="C2609" s="296" t="s">
        <v>3546</v>
      </c>
      <c r="D2609" s="297" t="s">
        <v>983</v>
      </c>
      <c r="E2609" s="298" t="n">
        <v>8.22</v>
      </c>
      <c r="F2609" s="298" t="n">
        <v>3.57</v>
      </c>
      <c r="G2609" s="298" t="n">
        <v>11.79</v>
      </c>
    </row>
    <row r="2610" customFormat="false" ht="35.05" hidden="false" customHeight="false" outlineLevel="0" collapsed="false">
      <c r="A2610" s="294" t="s">
        <v>3507</v>
      </c>
      <c r="B2610" s="295" t="n">
        <v>102295</v>
      </c>
      <c r="C2610" s="296" t="s">
        <v>3547</v>
      </c>
      <c r="D2610" s="297" t="s">
        <v>983</v>
      </c>
      <c r="E2610" s="298" t="n">
        <v>6.51</v>
      </c>
      <c r="F2610" s="298" t="n">
        <v>1.51</v>
      </c>
      <c r="G2610" s="298" t="n">
        <v>8.02</v>
      </c>
    </row>
    <row r="2611" customFormat="false" ht="35.05" hidden="false" customHeight="false" outlineLevel="0" collapsed="false">
      <c r="A2611" s="294" t="s">
        <v>3507</v>
      </c>
      <c r="B2611" s="295" t="n">
        <v>102281</v>
      </c>
      <c r="C2611" s="296" t="s">
        <v>3548</v>
      </c>
      <c r="D2611" s="297" t="s">
        <v>983</v>
      </c>
      <c r="E2611" s="298" t="n">
        <v>4.98</v>
      </c>
      <c r="F2611" s="298" t="n">
        <v>1.14</v>
      </c>
      <c r="G2611" s="298" t="n">
        <v>6.12</v>
      </c>
    </row>
    <row r="2612" customFormat="false" ht="35.05" hidden="false" customHeight="false" outlineLevel="0" collapsed="false">
      <c r="A2612" s="294" t="s">
        <v>3507</v>
      </c>
      <c r="B2612" s="295" t="n">
        <v>102311</v>
      </c>
      <c r="C2612" s="296" t="s">
        <v>3549</v>
      </c>
      <c r="D2612" s="297" t="s">
        <v>983</v>
      </c>
      <c r="E2612" s="298" t="n">
        <v>9.86</v>
      </c>
      <c r="F2612" s="298" t="n">
        <v>2.29</v>
      </c>
      <c r="G2612" s="298" t="n">
        <v>12.15</v>
      </c>
    </row>
    <row r="2613" customFormat="false" ht="35.05" hidden="false" customHeight="false" outlineLevel="0" collapsed="false">
      <c r="A2613" s="294" t="s">
        <v>3507</v>
      </c>
      <c r="B2613" s="295" t="n">
        <v>102319</v>
      </c>
      <c r="C2613" s="296" t="s">
        <v>3550</v>
      </c>
      <c r="D2613" s="297" t="s">
        <v>983</v>
      </c>
      <c r="E2613" s="298" t="n">
        <v>6.23</v>
      </c>
      <c r="F2613" s="298" t="n">
        <v>1.43</v>
      </c>
      <c r="G2613" s="298" t="n">
        <v>7.66</v>
      </c>
    </row>
    <row r="2614" customFormat="false" ht="35.05" hidden="false" customHeight="false" outlineLevel="0" collapsed="false">
      <c r="A2614" s="294" t="s">
        <v>3507</v>
      </c>
      <c r="B2614" s="295" t="n">
        <v>102287</v>
      </c>
      <c r="C2614" s="296" t="s">
        <v>3551</v>
      </c>
      <c r="D2614" s="297" t="s">
        <v>983</v>
      </c>
      <c r="E2614" s="298" t="n">
        <v>10.33</v>
      </c>
      <c r="F2614" s="298" t="n">
        <v>2.39</v>
      </c>
      <c r="G2614" s="298" t="n">
        <v>12.72</v>
      </c>
    </row>
    <row r="2615" customFormat="false" ht="35.05" hidden="false" customHeight="false" outlineLevel="0" collapsed="false">
      <c r="A2615" s="294" t="s">
        <v>3507</v>
      </c>
      <c r="B2615" s="295" t="n">
        <v>102316</v>
      </c>
      <c r="C2615" s="296" t="s">
        <v>3552</v>
      </c>
      <c r="D2615" s="297" t="s">
        <v>983</v>
      </c>
      <c r="E2615" s="298" t="n">
        <v>6.23</v>
      </c>
      <c r="F2615" s="298" t="n">
        <v>1.69</v>
      </c>
      <c r="G2615" s="298" t="n">
        <v>7.92</v>
      </c>
    </row>
    <row r="2616" customFormat="false" ht="35.05" hidden="false" customHeight="false" outlineLevel="0" collapsed="false">
      <c r="A2616" s="294" t="s">
        <v>3507</v>
      </c>
      <c r="B2616" s="295" t="n">
        <v>102292</v>
      </c>
      <c r="C2616" s="296" t="s">
        <v>3553</v>
      </c>
      <c r="D2616" s="297" t="s">
        <v>983</v>
      </c>
      <c r="E2616" s="298" t="n">
        <v>6.52</v>
      </c>
      <c r="F2616" s="298" t="n">
        <v>1.77</v>
      </c>
      <c r="G2616" s="298" t="n">
        <v>8.29</v>
      </c>
    </row>
    <row r="2617" customFormat="false" ht="35.05" hidden="false" customHeight="false" outlineLevel="0" collapsed="false">
      <c r="A2617" s="294" t="s">
        <v>3507</v>
      </c>
      <c r="B2617" s="295" t="n">
        <v>90092</v>
      </c>
      <c r="C2617" s="296" t="s">
        <v>3554</v>
      </c>
      <c r="D2617" s="297" t="s">
        <v>983</v>
      </c>
      <c r="E2617" s="298" t="n">
        <v>4.98</v>
      </c>
      <c r="F2617" s="298" t="n">
        <v>1.35</v>
      </c>
      <c r="G2617" s="298" t="n">
        <v>6.33</v>
      </c>
    </row>
    <row r="2618" customFormat="false" ht="35.05" hidden="false" customHeight="false" outlineLevel="0" collapsed="false">
      <c r="A2618" s="294" t="s">
        <v>3507</v>
      </c>
      <c r="B2618" s="295" t="n">
        <v>102278</v>
      </c>
      <c r="C2618" s="296" t="s">
        <v>3555</v>
      </c>
      <c r="D2618" s="297" t="s">
        <v>983</v>
      </c>
      <c r="E2618" s="298" t="n">
        <v>7.91</v>
      </c>
      <c r="F2618" s="298" t="n">
        <v>1.81</v>
      </c>
      <c r="G2618" s="298" t="n">
        <v>9.72</v>
      </c>
    </row>
    <row r="2619" customFormat="false" ht="35.05" hidden="false" customHeight="false" outlineLevel="0" collapsed="false">
      <c r="A2619" s="294" t="s">
        <v>3507</v>
      </c>
      <c r="B2619" s="295" t="n">
        <v>90094</v>
      </c>
      <c r="C2619" s="296" t="s">
        <v>3556</v>
      </c>
      <c r="D2619" s="297" t="s">
        <v>983</v>
      </c>
      <c r="E2619" s="298" t="n">
        <v>4.71</v>
      </c>
      <c r="F2619" s="298" t="n">
        <v>1.28</v>
      </c>
      <c r="G2619" s="298" t="n">
        <v>5.99</v>
      </c>
    </row>
    <row r="2620" customFormat="false" ht="35.05" hidden="false" customHeight="false" outlineLevel="0" collapsed="false">
      <c r="A2620" s="294" t="s">
        <v>3507</v>
      </c>
      <c r="B2620" s="295" t="n">
        <v>102309</v>
      </c>
      <c r="C2620" s="296" t="s">
        <v>3557</v>
      </c>
      <c r="D2620" s="297" t="s">
        <v>983</v>
      </c>
      <c r="E2620" s="298" t="n">
        <v>9.35</v>
      </c>
      <c r="F2620" s="298" t="n">
        <v>2.55</v>
      </c>
      <c r="G2620" s="298" t="n">
        <v>11.9</v>
      </c>
    </row>
    <row r="2621" customFormat="false" ht="35.05" hidden="false" customHeight="false" outlineLevel="0" collapsed="false">
      <c r="A2621" s="294" t="s">
        <v>3507</v>
      </c>
      <c r="B2621" s="295" t="n">
        <v>102285</v>
      </c>
      <c r="C2621" s="296" t="s">
        <v>3558</v>
      </c>
      <c r="D2621" s="297" t="s">
        <v>983</v>
      </c>
      <c r="E2621" s="298" t="n">
        <v>9.77</v>
      </c>
      <c r="F2621" s="298" t="n">
        <v>2.68</v>
      </c>
      <c r="G2621" s="298" t="n">
        <v>12.45</v>
      </c>
    </row>
    <row r="2622" customFormat="false" ht="35.05" hidden="false" customHeight="false" outlineLevel="0" collapsed="false">
      <c r="A2622" s="294" t="s">
        <v>3507</v>
      </c>
      <c r="B2622" s="295" t="n">
        <v>90095</v>
      </c>
      <c r="C2622" s="296" t="s">
        <v>3559</v>
      </c>
      <c r="D2622" s="297" t="s">
        <v>983</v>
      </c>
      <c r="E2622" s="298" t="n">
        <v>4.78</v>
      </c>
      <c r="F2622" s="298" t="n">
        <v>1.1</v>
      </c>
      <c r="G2622" s="298" t="n">
        <v>5.88</v>
      </c>
    </row>
    <row r="2623" customFormat="false" ht="35.05" hidden="false" customHeight="false" outlineLevel="0" collapsed="false">
      <c r="A2623" s="294" t="s">
        <v>3507</v>
      </c>
      <c r="B2623" s="295" t="n">
        <v>102320</v>
      </c>
      <c r="C2623" s="296" t="s">
        <v>3560</v>
      </c>
      <c r="D2623" s="297" t="s">
        <v>983</v>
      </c>
      <c r="E2623" s="298" t="n">
        <v>5.99</v>
      </c>
      <c r="F2623" s="298" t="n">
        <v>1.38</v>
      </c>
      <c r="G2623" s="298" t="n">
        <v>7.37</v>
      </c>
    </row>
    <row r="2624" customFormat="false" ht="35.05" hidden="false" customHeight="false" outlineLevel="0" collapsed="false">
      <c r="A2624" s="294" t="s">
        <v>3507</v>
      </c>
      <c r="B2624" s="295" t="n">
        <v>102296</v>
      </c>
      <c r="C2624" s="296" t="s">
        <v>3561</v>
      </c>
      <c r="D2624" s="297" t="s">
        <v>983</v>
      </c>
      <c r="E2624" s="298" t="n">
        <v>6.26</v>
      </c>
      <c r="F2624" s="298" t="n">
        <v>1.45</v>
      </c>
      <c r="G2624" s="298" t="n">
        <v>7.71</v>
      </c>
    </row>
    <row r="2625" customFormat="false" ht="35.05" hidden="false" customHeight="false" outlineLevel="0" collapsed="false">
      <c r="A2625" s="294" t="s">
        <v>3507</v>
      </c>
      <c r="B2625" s="295" t="n">
        <v>90086</v>
      </c>
      <c r="C2625" s="296" t="s">
        <v>3562</v>
      </c>
      <c r="D2625" s="297" t="s">
        <v>983</v>
      </c>
      <c r="E2625" s="298" t="n">
        <v>7.46</v>
      </c>
      <c r="F2625" s="298" t="n">
        <v>2.05</v>
      </c>
      <c r="G2625" s="298" t="n">
        <v>9.51</v>
      </c>
    </row>
    <row r="2626" customFormat="false" ht="35.05" hidden="false" customHeight="false" outlineLevel="0" collapsed="false">
      <c r="A2626" s="294" t="s">
        <v>3507</v>
      </c>
      <c r="B2626" s="295" t="n">
        <v>102277</v>
      </c>
      <c r="C2626" s="296" t="s">
        <v>3563</v>
      </c>
      <c r="D2626" s="297" t="s">
        <v>983</v>
      </c>
      <c r="E2626" s="298" t="n">
        <v>7.24</v>
      </c>
      <c r="F2626" s="298" t="n">
        <v>2</v>
      </c>
      <c r="G2626" s="298" t="n">
        <v>9.24</v>
      </c>
    </row>
    <row r="2627" customFormat="false" ht="35.05" hidden="false" customHeight="false" outlineLevel="0" collapsed="false">
      <c r="A2627" s="294" t="s">
        <v>3507</v>
      </c>
      <c r="B2627" s="295" t="n">
        <v>102286</v>
      </c>
      <c r="C2627" s="296" t="s">
        <v>3564</v>
      </c>
      <c r="D2627" s="297" t="s">
        <v>983</v>
      </c>
      <c r="E2627" s="298" t="n">
        <v>9.48</v>
      </c>
      <c r="F2627" s="298" t="n">
        <v>2.61</v>
      </c>
      <c r="G2627" s="298" t="n">
        <v>12.09</v>
      </c>
    </row>
    <row r="2628" customFormat="false" ht="35.05" hidden="false" customHeight="false" outlineLevel="0" collapsed="false">
      <c r="A2628" s="294" t="s">
        <v>3507</v>
      </c>
      <c r="B2628" s="295" t="n">
        <v>90098</v>
      </c>
      <c r="C2628" s="296" t="s">
        <v>3565</v>
      </c>
      <c r="D2628" s="297" t="s">
        <v>983</v>
      </c>
      <c r="E2628" s="298" t="n">
        <v>4.69</v>
      </c>
      <c r="F2628" s="298" t="n">
        <v>1.08</v>
      </c>
      <c r="G2628" s="298" t="n">
        <v>5.77</v>
      </c>
    </row>
    <row r="2629" customFormat="false" ht="35.05" hidden="false" customHeight="false" outlineLevel="0" collapsed="false">
      <c r="A2629" s="294" t="s">
        <v>3507</v>
      </c>
      <c r="B2629" s="295" t="n">
        <v>102313</v>
      </c>
      <c r="C2629" s="296" t="s">
        <v>3566</v>
      </c>
      <c r="D2629" s="297" t="s">
        <v>983</v>
      </c>
      <c r="E2629" s="298" t="n">
        <v>9.3</v>
      </c>
      <c r="F2629" s="298" t="n">
        <v>2.15</v>
      </c>
      <c r="G2629" s="298" t="n">
        <v>11.45</v>
      </c>
    </row>
    <row r="2630" customFormat="false" ht="35.05" hidden="false" customHeight="false" outlineLevel="0" collapsed="false">
      <c r="A2630" s="294" t="s">
        <v>3507</v>
      </c>
      <c r="B2630" s="295" t="n">
        <v>102321</v>
      </c>
      <c r="C2630" s="296" t="s">
        <v>3567</v>
      </c>
      <c r="D2630" s="297" t="s">
        <v>983</v>
      </c>
      <c r="E2630" s="298" t="n">
        <v>5.86</v>
      </c>
      <c r="F2630" s="298" t="n">
        <v>1.36</v>
      </c>
      <c r="G2630" s="298" t="n">
        <v>7.22</v>
      </c>
    </row>
    <row r="2631" customFormat="false" ht="35.05" hidden="false" customHeight="false" outlineLevel="0" collapsed="false">
      <c r="A2631" s="294" t="s">
        <v>3507</v>
      </c>
      <c r="B2631" s="295" t="n">
        <v>102289</v>
      </c>
      <c r="C2631" s="296" t="s">
        <v>3568</v>
      </c>
      <c r="D2631" s="297" t="s">
        <v>983</v>
      </c>
      <c r="E2631" s="298" t="n">
        <v>9.73</v>
      </c>
      <c r="F2631" s="298" t="n">
        <v>2.26</v>
      </c>
      <c r="G2631" s="298" t="n">
        <v>11.99</v>
      </c>
    </row>
    <row r="2632" customFormat="false" ht="35.05" hidden="false" customHeight="false" outlineLevel="0" collapsed="false">
      <c r="A2632" s="294" t="s">
        <v>3507</v>
      </c>
      <c r="B2632" s="295" t="n">
        <v>102297</v>
      </c>
      <c r="C2632" s="296" t="s">
        <v>3569</v>
      </c>
      <c r="D2632" s="297" t="s">
        <v>983</v>
      </c>
      <c r="E2632" s="298" t="n">
        <v>6.13</v>
      </c>
      <c r="F2632" s="298" t="n">
        <v>1.42</v>
      </c>
      <c r="G2632" s="298" t="n">
        <v>7.55</v>
      </c>
    </row>
    <row r="2633" customFormat="false" ht="35.05" hidden="false" customHeight="false" outlineLevel="0" collapsed="false">
      <c r="A2633" s="294" t="s">
        <v>3507</v>
      </c>
      <c r="B2633" s="295" t="n">
        <v>102280</v>
      </c>
      <c r="C2633" s="296" t="s">
        <v>3570</v>
      </c>
      <c r="D2633" s="297" t="s">
        <v>983</v>
      </c>
      <c r="E2633" s="298" t="n">
        <v>4.58</v>
      </c>
      <c r="F2633" s="298" t="n">
        <v>1.23</v>
      </c>
      <c r="G2633" s="298" t="n">
        <v>5.81</v>
      </c>
    </row>
    <row r="2634" customFormat="false" ht="35.05" hidden="false" customHeight="false" outlineLevel="0" collapsed="false">
      <c r="A2634" s="294" t="s">
        <v>3507</v>
      </c>
      <c r="B2634" s="295" t="n">
        <v>102294</v>
      </c>
      <c r="C2634" s="296" t="s">
        <v>3571</v>
      </c>
      <c r="D2634" s="297" t="s">
        <v>983</v>
      </c>
      <c r="E2634" s="298" t="n">
        <v>6</v>
      </c>
      <c r="F2634" s="298" t="n">
        <v>1.62</v>
      </c>
      <c r="G2634" s="298" t="n">
        <v>7.62</v>
      </c>
    </row>
    <row r="2635" customFormat="false" ht="35.05" hidden="false" customHeight="false" outlineLevel="0" collapsed="false">
      <c r="A2635" s="294" t="s">
        <v>3507</v>
      </c>
      <c r="B2635" s="295" t="n">
        <v>90090</v>
      </c>
      <c r="C2635" s="296" t="s">
        <v>3572</v>
      </c>
      <c r="D2635" s="297" t="s">
        <v>983</v>
      </c>
      <c r="E2635" s="298" t="n">
        <v>7.43</v>
      </c>
      <c r="F2635" s="298" t="n">
        <v>1.73</v>
      </c>
      <c r="G2635" s="298" t="n">
        <v>9.16</v>
      </c>
    </row>
    <row r="2636" customFormat="false" ht="35.05" hidden="false" customHeight="false" outlineLevel="0" collapsed="false">
      <c r="A2636" s="294" t="s">
        <v>3507</v>
      </c>
      <c r="B2636" s="295" t="n">
        <v>102317</v>
      </c>
      <c r="C2636" s="296" t="s">
        <v>3573</v>
      </c>
      <c r="D2636" s="297" t="s">
        <v>983</v>
      </c>
      <c r="E2636" s="298" t="n">
        <v>5.88</v>
      </c>
      <c r="F2636" s="298" t="n">
        <v>1.61</v>
      </c>
      <c r="G2636" s="298" t="n">
        <v>7.49</v>
      </c>
    </row>
    <row r="2637" customFormat="false" ht="35.05" hidden="false" customHeight="false" outlineLevel="0" collapsed="false">
      <c r="A2637" s="294" t="s">
        <v>3507</v>
      </c>
      <c r="B2637" s="295" t="n">
        <v>102293</v>
      </c>
      <c r="C2637" s="296" t="s">
        <v>3574</v>
      </c>
      <c r="D2637" s="297" t="s">
        <v>983</v>
      </c>
      <c r="E2637" s="298" t="n">
        <v>6.15</v>
      </c>
      <c r="F2637" s="298" t="n">
        <v>1.69</v>
      </c>
      <c r="G2637" s="298" t="n">
        <v>7.84</v>
      </c>
    </row>
    <row r="2638" customFormat="false" ht="35.05" hidden="false" customHeight="false" outlineLevel="0" collapsed="false">
      <c r="A2638" s="294" t="s">
        <v>3507</v>
      </c>
      <c r="B2638" s="295" t="n">
        <v>102310</v>
      </c>
      <c r="C2638" s="296" t="s">
        <v>3575</v>
      </c>
      <c r="D2638" s="297" t="s">
        <v>983</v>
      </c>
      <c r="E2638" s="298" t="n">
        <v>9.06</v>
      </c>
      <c r="F2638" s="298" t="n">
        <v>2.49</v>
      </c>
      <c r="G2638" s="298" t="n">
        <v>11.55</v>
      </c>
    </row>
    <row r="2639" customFormat="false" ht="35.05" hidden="false" customHeight="false" outlineLevel="0" collapsed="false">
      <c r="A2639" s="294" t="s">
        <v>3507</v>
      </c>
      <c r="B2639" s="295" t="n">
        <v>102318</v>
      </c>
      <c r="C2639" s="296" t="s">
        <v>3576</v>
      </c>
      <c r="D2639" s="297" t="s">
        <v>983</v>
      </c>
      <c r="E2639" s="298" t="n">
        <v>5.71</v>
      </c>
      <c r="F2639" s="298" t="n">
        <v>1.57</v>
      </c>
      <c r="G2639" s="298" t="n">
        <v>7.28</v>
      </c>
    </row>
    <row r="2640" customFormat="false" ht="35.05" hidden="false" customHeight="false" outlineLevel="0" collapsed="false">
      <c r="A2640" s="294" t="s">
        <v>3507</v>
      </c>
      <c r="B2640" s="295" t="n">
        <v>90106</v>
      </c>
      <c r="C2640" s="296" t="s">
        <v>3577</v>
      </c>
      <c r="D2640" s="297" t="s">
        <v>983</v>
      </c>
      <c r="E2640" s="298" t="n">
        <v>6.35</v>
      </c>
      <c r="F2640" s="298" t="n">
        <v>2.78</v>
      </c>
      <c r="G2640" s="298" t="n">
        <v>9.13</v>
      </c>
    </row>
    <row r="2641" customFormat="false" ht="35.05" hidden="false" customHeight="false" outlineLevel="0" collapsed="false">
      <c r="A2641" s="294" t="s">
        <v>3507</v>
      </c>
      <c r="B2641" s="295" t="n">
        <v>90105</v>
      </c>
      <c r="C2641" s="296" t="s">
        <v>3578</v>
      </c>
      <c r="D2641" s="297" t="s">
        <v>983</v>
      </c>
      <c r="E2641" s="298" t="n">
        <v>6.94</v>
      </c>
      <c r="F2641" s="298" t="n">
        <v>3.1</v>
      </c>
      <c r="G2641" s="298" t="n">
        <v>10.04</v>
      </c>
    </row>
    <row r="2642" customFormat="false" ht="35.05" hidden="false" customHeight="false" outlineLevel="0" collapsed="false">
      <c r="A2642" s="294" t="s">
        <v>3507</v>
      </c>
      <c r="B2642" s="295" t="n">
        <v>90108</v>
      </c>
      <c r="C2642" s="296" t="s">
        <v>3579</v>
      </c>
      <c r="D2642" s="297" t="s">
        <v>983</v>
      </c>
      <c r="E2642" s="298" t="n">
        <v>5.76</v>
      </c>
      <c r="F2642" s="298" t="n">
        <v>2.5</v>
      </c>
      <c r="G2642" s="298" t="n">
        <v>8.26</v>
      </c>
    </row>
    <row r="2643" customFormat="false" ht="46.25" hidden="false" customHeight="false" outlineLevel="0" collapsed="false">
      <c r="A2643" s="294" t="s">
        <v>3507</v>
      </c>
      <c r="B2643" s="295" t="n">
        <v>90107</v>
      </c>
      <c r="C2643" s="296" t="s">
        <v>3580</v>
      </c>
      <c r="D2643" s="297" t="s">
        <v>983</v>
      </c>
      <c r="E2643" s="298" t="n">
        <v>6.28</v>
      </c>
      <c r="F2643" s="298" t="n">
        <v>2.73</v>
      </c>
      <c r="G2643" s="298" t="n">
        <v>9.01</v>
      </c>
    </row>
    <row r="2644" customFormat="false" ht="35.05" hidden="false" customHeight="false" outlineLevel="0" collapsed="false">
      <c r="A2644" s="294" t="s">
        <v>3581</v>
      </c>
      <c r="B2644" s="295" t="n">
        <v>102354</v>
      </c>
      <c r="C2644" s="296" t="s">
        <v>3582</v>
      </c>
      <c r="D2644" s="297" t="s">
        <v>983</v>
      </c>
      <c r="E2644" s="298" t="n">
        <v>120.31</v>
      </c>
      <c r="F2644" s="298" t="n">
        <v>53.47</v>
      </c>
      <c r="G2644" s="298" t="n">
        <v>173.78</v>
      </c>
    </row>
    <row r="2645" customFormat="false" ht="35.05" hidden="false" customHeight="false" outlineLevel="0" collapsed="false">
      <c r="A2645" s="294" t="s">
        <v>3581</v>
      </c>
      <c r="B2645" s="295" t="n">
        <v>102355</v>
      </c>
      <c r="C2645" s="296" t="s">
        <v>3583</v>
      </c>
      <c r="D2645" s="297" t="s">
        <v>983</v>
      </c>
      <c r="E2645" s="298" t="n">
        <v>134.36</v>
      </c>
      <c r="F2645" s="298" t="n">
        <v>71.36</v>
      </c>
      <c r="G2645" s="298" t="n">
        <v>205.72</v>
      </c>
    </row>
    <row r="2646" customFormat="false" ht="35.05" hidden="false" customHeight="false" outlineLevel="0" collapsed="false">
      <c r="A2646" s="294" t="s">
        <v>3581</v>
      </c>
      <c r="B2646" s="295" t="n">
        <v>102360</v>
      </c>
      <c r="C2646" s="296" t="s">
        <v>3584</v>
      </c>
      <c r="D2646" s="297" t="s">
        <v>983</v>
      </c>
      <c r="E2646" s="298" t="n">
        <v>20.46</v>
      </c>
      <c r="F2646" s="298" t="n">
        <v>6.03</v>
      </c>
      <c r="G2646" s="298" t="n">
        <v>26.49</v>
      </c>
    </row>
    <row r="2647" customFormat="false" ht="35.05" hidden="false" customHeight="false" outlineLevel="0" collapsed="false">
      <c r="A2647" s="294" t="s">
        <v>3581</v>
      </c>
      <c r="B2647" s="295" t="n">
        <v>102361</v>
      </c>
      <c r="C2647" s="296" t="s">
        <v>3585</v>
      </c>
      <c r="D2647" s="297" t="s">
        <v>983</v>
      </c>
      <c r="E2647" s="298" t="n">
        <v>27.97</v>
      </c>
      <c r="F2647" s="298" t="n">
        <v>12.88</v>
      </c>
      <c r="G2647" s="298" t="n">
        <v>40.85</v>
      </c>
    </row>
    <row r="2648" customFormat="false" ht="35.05" hidden="false" customHeight="false" outlineLevel="0" collapsed="false">
      <c r="A2648" s="294" t="s">
        <v>3586</v>
      </c>
      <c r="B2648" s="295" t="n">
        <v>101601</v>
      </c>
      <c r="C2648" s="296" t="s">
        <v>3587</v>
      </c>
      <c r="D2648" s="297" t="s">
        <v>897</v>
      </c>
      <c r="E2648" s="298" t="n">
        <v>19.07</v>
      </c>
      <c r="F2648" s="298" t="n">
        <v>10.29</v>
      </c>
      <c r="G2648" s="298" t="n">
        <v>29.36</v>
      </c>
    </row>
    <row r="2649" customFormat="false" ht="35.05" hidden="false" customHeight="false" outlineLevel="0" collapsed="false">
      <c r="A2649" s="294" t="s">
        <v>3586</v>
      </c>
      <c r="B2649" s="295" t="n">
        <v>101600</v>
      </c>
      <c r="C2649" s="296" t="s">
        <v>3588</v>
      </c>
      <c r="D2649" s="297" t="s">
        <v>897</v>
      </c>
      <c r="E2649" s="298" t="n">
        <v>12.87</v>
      </c>
      <c r="F2649" s="298" t="n">
        <v>6.96</v>
      </c>
      <c r="G2649" s="298" t="n">
        <v>19.83</v>
      </c>
    </row>
    <row r="2650" customFormat="false" ht="35.05" hidden="false" customHeight="false" outlineLevel="0" collapsed="false">
      <c r="A2650" s="294" t="s">
        <v>3586</v>
      </c>
      <c r="B2650" s="295" t="n">
        <v>101603</v>
      </c>
      <c r="C2650" s="296" t="s">
        <v>3589</v>
      </c>
      <c r="D2650" s="297" t="s">
        <v>897</v>
      </c>
      <c r="E2650" s="298" t="n">
        <v>15.74</v>
      </c>
      <c r="F2650" s="298" t="n">
        <v>8.49</v>
      </c>
      <c r="G2650" s="298" t="n">
        <v>24.23</v>
      </c>
    </row>
    <row r="2651" customFormat="false" ht="35.05" hidden="false" customHeight="false" outlineLevel="0" collapsed="false">
      <c r="A2651" s="294" t="s">
        <v>3586</v>
      </c>
      <c r="B2651" s="295" t="n">
        <v>101602</v>
      </c>
      <c r="C2651" s="296" t="s">
        <v>3590</v>
      </c>
      <c r="D2651" s="297" t="s">
        <v>897</v>
      </c>
      <c r="E2651" s="298" t="n">
        <v>9.55</v>
      </c>
      <c r="F2651" s="298" t="n">
        <v>5.16</v>
      </c>
      <c r="G2651" s="298" t="n">
        <v>14.71</v>
      </c>
    </row>
    <row r="2652" customFormat="false" ht="35.05" hidden="false" customHeight="false" outlineLevel="0" collapsed="false">
      <c r="A2652" s="294" t="s">
        <v>3586</v>
      </c>
      <c r="B2652" s="295" t="n">
        <v>101605</v>
      </c>
      <c r="C2652" s="296" t="s">
        <v>3591</v>
      </c>
      <c r="D2652" s="297" t="s">
        <v>897</v>
      </c>
      <c r="E2652" s="298" t="n">
        <v>12.44</v>
      </c>
      <c r="F2652" s="298" t="n">
        <v>6.71</v>
      </c>
      <c r="G2652" s="298" t="n">
        <v>19.15</v>
      </c>
    </row>
    <row r="2653" customFormat="false" ht="35.05" hidden="false" customHeight="false" outlineLevel="0" collapsed="false">
      <c r="A2653" s="294" t="s">
        <v>3586</v>
      </c>
      <c r="B2653" s="295" t="n">
        <v>101604</v>
      </c>
      <c r="C2653" s="296" t="s">
        <v>3592</v>
      </c>
      <c r="D2653" s="297" t="s">
        <v>897</v>
      </c>
      <c r="E2653" s="298" t="n">
        <v>6.26</v>
      </c>
      <c r="F2653" s="298" t="n">
        <v>3.36</v>
      </c>
      <c r="G2653" s="298" t="n">
        <v>9.62</v>
      </c>
    </row>
    <row r="2654" customFormat="false" ht="35.05" hidden="false" customHeight="false" outlineLevel="0" collapsed="false">
      <c r="A2654" s="294" t="s">
        <v>3586</v>
      </c>
      <c r="B2654" s="295" t="n">
        <v>101588</v>
      </c>
      <c r="C2654" s="296" t="s">
        <v>3593</v>
      </c>
      <c r="D2654" s="297" t="s">
        <v>897</v>
      </c>
      <c r="E2654" s="298" t="n">
        <v>70.74</v>
      </c>
      <c r="F2654" s="298" t="n">
        <v>34.96</v>
      </c>
      <c r="G2654" s="298" t="n">
        <v>105.7</v>
      </c>
    </row>
    <row r="2655" customFormat="false" ht="35.05" hidden="false" customHeight="false" outlineLevel="0" collapsed="false">
      <c r="A2655" s="294" t="s">
        <v>3586</v>
      </c>
      <c r="B2655" s="295" t="n">
        <v>101591</v>
      </c>
      <c r="C2655" s="296" t="s">
        <v>3594</v>
      </c>
      <c r="D2655" s="297" t="s">
        <v>897</v>
      </c>
      <c r="E2655" s="298" t="n">
        <v>85.8</v>
      </c>
      <c r="F2655" s="298" t="n">
        <v>42.75</v>
      </c>
      <c r="G2655" s="298" t="n">
        <v>128.55</v>
      </c>
    </row>
    <row r="2656" customFormat="false" ht="35.05" hidden="false" customHeight="false" outlineLevel="0" collapsed="false">
      <c r="A2656" s="294" t="s">
        <v>3586</v>
      </c>
      <c r="B2656" s="295" t="n">
        <v>101590</v>
      </c>
      <c r="C2656" s="296" t="s">
        <v>3595</v>
      </c>
      <c r="D2656" s="297" t="s">
        <v>897</v>
      </c>
      <c r="E2656" s="298" t="n">
        <v>54.04</v>
      </c>
      <c r="F2656" s="298" t="n">
        <v>25.96</v>
      </c>
      <c r="G2656" s="298" t="n">
        <v>80</v>
      </c>
    </row>
    <row r="2657" customFormat="false" ht="35.05" hidden="false" customHeight="false" outlineLevel="0" collapsed="false">
      <c r="A2657" s="294" t="s">
        <v>3586</v>
      </c>
      <c r="B2657" s="295" t="n">
        <v>101593</v>
      </c>
      <c r="C2657" s="296" t="s">
        <v>3596</v>
      </c>
      <c r="D2657" s="297" t="s">
        <v>897</v>
      </c>
      <c r="E2657" s="298" t="n">
        <v>71.24</v>
      </c>
      <c r="F2657" s="298" t="n">
        <v>33.73</v>
      </c>
      <c r="G2657" s="298" t="n">
        <v>104.97</v>
      </c>
    </row>
    <row r="2658" customFormat="false" ht="35.05" hidden="false" customHeight="false" outlineLevel="0" collapsed="false">
      <c r="A2658" s="294" t="s">
        <v>3586</v>
      </c>
      <c r="B2658" s="295" t="n">
        <v>101592</v>
      </c>
      <c r="C2658" s="296" t="s">
        <v>3597</v>
      </c>
      <c r="D2658" s="297" t="s">
        <v>897</v>
      </c>
      <c r="E2658" s="298" t="n">
        <v>39.26</v>
      </c>
      <c r="F2658" s="298" t="n">
        <v>16.96</v>
      </c>
      <c r="G2658" s="298" t="n">
        <v>56.22</v>
      </c>
    </row>
    <row r="2659" customFormat="false" ht="35.05" hidden="false" customHeight="false" outlineLevel="0" collapsed="false">
      <c r="A2659" s="294" t="s">
        <v>3586</v>
      </c>
      <c r="B2659" s="295" t="n">
        <v>101583</v>
      </c>
      <c r="C2659" s="296" t="s">
        <v>3598</v>
      </c>
      <c r="D2659" s="297" t="s">
        <v>897</v>
      </c>
      <c r="E2659" s="298" t="n">
        <v>57.21</v>
      </c>
      <c r="F2659" s="298" t="n">
        <v>44.57</v>
      </c>
      <c r="G2659" s="298" t="n">
        <v>101.78</v>
      </c>
    </row>
    <row r="2660" customFormat="false" ht="35.05" hidden="false" customHeight="false" outlineLevel="0" collapsed="false">
      <c r="A2660" s="294" t="s">
        <v>3586</v>
      </c>
      <c r="B2660" s="295" t="n">
        <v>101582</v>
      </c>
      <c r="C2660" s="296" t="s">
        <v>3599</v>
      </c>
      <c r="D2660" s="297" t="s">
        <v>897</v>
      </c>
      <c r="E2660" s="298" t="n">
        <v>50.61</v>
      </c>
      <c r="F2660" s="298" t="n">
        <v>30.12</v>
      </c>
      <c r="G2660" s="298" t="n">
        <v>80.73</v>
      </c>
    </row>
    <row r="2661" customFormat="false" ht="35.05" hidden="false" customHeight="false" outlineLevel="0" collapsed="false">
      <c r="A2661" s="294" t="s">
        <v>3586</v>
      </c>
      <c r="B2661" s="295" t="n">
        <v>101585</v>
      </c>
      <c r="C2661" s="296" t="s">
        <v>3600</v>
      </c>
      <c r="D2661" s="297" t="s">
        <v>897</v>
      </c>
      <c r="E2661" s="298" t="n">
        <v>50.19</v>
      </c>
      <c r="F2661" s="298" t="n">
        <v>36.81</v>
      </c>
      <c r="G2661" s="298" t="n">
        <v>87</v>
      </c>
    </row>
    <row r="2662" customFormat="false" ht="35.05" hidden="false" customHeight="false" outlineLevel="0" collapsed="false">
      <c r="A2662" s="294" t="s">
        <v>3586</v>
      </c>
      <c r="B2662" s="295" t="n">
        <v>101584</v>
      </c>
      <c r="C2662" s="296" t="s">
        <v>3601</v>
      </c>
      <c r="D2662" s="297" t="s">
        <v>897</v>
      </c>
      <c r="E2662" s="298" t="n">
        <v>43.58</v>
      </c>
      <c r="F2662" s="298" t="n">
        <v>22.36</v>
      </c>
      <c r="G2662" s="298" t="n">
        <v>65.94</v>
      </c>
    </row>
    <row r="2663" customFormat="false" ht="35.05" hidden="false" customHeight="false" outlineLevel="0" collapsed="false">
      <c r="A2663" s="294" t="s">
        <v>3586</v>
      </c>
      <c r="B2663" s="295" t="n">
        <v>101587</v>
      </c>
      <c r="C2663" s="296" t="s">
        <v>3602</v>
      </c>
      <c r="D2663" s="297" t="s">
        <v>897</v>
      </c>
      <c r="E2663" s="298" t="n">
        <v>48.41</v>
      </c>
      <c r="F2663" s="298" t="n">
        <v>29.08</v>
      </c>
      <c r="G2663" s="298" t="n">
        <v>77.49</v>
      </c>
    </row>
    <row r="2664" customFormat="false" ht="35.05" hidden="false" customHeight="false" outlineLevel="0" collapsed="false">
      <c r="A2664" s="294" t="s">
        <v>3586</v>
      </c>
      <c r="B2664" s="295" t="n">
        <v>101586</v>
      </c>
      <c r="C2664" s="296" t="s">
        <v>3603</v>
      </c>
      <c r="D2664" s="297" t="s">
        <v>897</v>
      </c>
      <c r="E2664" s="298" t="n">
        <v>41.59</v>
      </c>
      <c r="F2664" s="298" t="n">
        <v>14.61</v>
      </c>
      <c r="G2664" s="298" t="n">
        <v>56.2</v>
      </c>
    </row>
    <row r="2665" customFormat="false" ht="35.05" hidden="false" customHeight="false" outlineLevel="0" collapsed="false">
      <c r="A2665" s="294" t="s">
        <v>3586</v>
      </c>
      <c r="B2665" s="295" t="n">
        <v>101577</v>
      </c>
      <c r="C2665" s="296" t="s">
        <v>3604</v>
      </c>
      <c r="D2665" s="297" t="s">
        <v>897</v>
      </c>
      <c r="E2665" s="298" t="n">
        <v>34.76</v>
      </c>
      <c r="F2665" s="298" t="n">
        <v>28.14</v>
      </c>
      <c r="G2665" s="298" t="n">
        <v>62.9</v>
      </c>
    </row>
    <row r="2666" customFormat="false" ht="35.05" hidden="false" customHeight="false" outlineLevel="0" collapsed="false">
      <c r="A2666" s="294" t="s">
        <v>3586</v>
      </c>
      <c r="B2666" s="295" t="n">
        <v>101576</v>
      </c>
      <c r="C2666" s="296" t="s">
        <v>3605</v>
      </c>
      <c r="D2666" s="297" t="s">
        <v>897</v>
      </c>
      <c r="E2666" s="298" t="n">
        <v>30.32</v>
      </c>
      <c r="F2666" s="298" t="n">
        <v>19.02</v>
      </c>
      <c r="G2666" s="298" t="n">
        <v>49.34</v>
      </c>
    </row>
    <row r="2667" customFormat="false" ht="35.05" hidden="false" customHeight="false" outlineLevel="0" collapsed="false">
      <c r="A2667" s="294" t="s">
        <v>3586</v>
      </c>
      <c r="B2667" s="295" t="n">
        <v>101579</v>
      </c>
      <c r="C2667" s="296" t="s">
        <v>3606</v>
      </c>
      <c r="D2667" s="297" t="s">
        <v>897</v>
      </c>
      <c r="E2667" s="298" t="n">
        <v>30.82</v>
      </c>
      <c r="F2667" s="298" t="n">
        <v>23.25</v>
      </c>
      <c r="G2667" s="298" t="n">
        <v>54.07</v>
      </c>
    </row>
    <row r="2668" customFormat="false" ht="35.05" hidden="false" customHeight="false" outlineLevel="0" collapsed="false">
      <c r="A2668" s="294" t="s">
        <v>3586</v>
      </c>
      <c r="B2668" s="295" t="n">
        <v>101578</v>
      </c>
      <c r="C2668" s="296" t="s">
        <v>3607</v>
      </c>
      <c r="D2668" s="297" t="s">
        <v>897</v>
      </c>
      <c r="E2668" s="298" t="n">
        <v>26.4</v>
      </c>
      <c r="F2668" s="298" t="n">
        <v>14.12</v>
      </c>
      <c r="G2668" s="298" t="n">
        <v>40.52</v>
      </c>
    </row>
    <row r="2669" customFormat="false" ht="35.05" hidden="false" customHeight="false" outlineLevel="0" collapsed="false">
      <c r="A2669" s="294" t="s">
        <v>3586</v>
      </c>
      <c r="B2669" s="295" t="n">
        <v>101581</v>
      </c>
      <c r="C2669" s="296" t="s">
        <v>3608</v>
      </c>
      <c r="D2669" s="297" t="s">
        <v>897</v>
      </c>
      <c r="E2669" s="298" t="n">
        <v>30.79</v>
      </c>
      <c r="F2669" s="298" t="n">
        <v>18.36</v>
      </c>
      <c r="G2669" s="298" t="n">
        <v>49.15</v>
      </c>
    </row>
    <row r="2670" customFormat="false" ht="35.05" hidden="false" customHeight="false" outlineLevel="0" collapsed="false">
      <c r="A2670" s="294" t="s">
        <v>3586</v>
      </c>
      <c r="B2670" s="295" t="n">
        <v>101580</v>
      </c>
      <c r="C2670" s="296" t="s">
        <v>3609</v>
      </c>
      <c r="D2670" s="297" t="s">
        <v>897</v>
      </c>
      <c r="E2670" s="298" t="n">
        <v>26.14</v>
      </c>
      <c r="F2670" s="298" t="n">
        <v>9.22</v>
      </c>
      <c r="G2670" s="298" t="n">
        <v>35.36</v>
      </c>
    </row>
    <row r="2671" customFormat="false" ht="35.05" hidden="false" customHeight="false" outlineLevel="0" collapsed="false">
      <c r="A2671" s="294" t="s">
        <v>3586</v>
      </c>
      <c r="B2671" s="295" t="n">
        <v>101571</v>
      </c>
      <c r="C2671" s="296" t="s">
        <v>3610</v>
      </c>
      <c r="D2671" s="297" t="s">
        <v>897</v>
      </c>
      <c r="E2671" s="298" t="n">
        <v>17.31</v>
      </c>
      <c r="F2671" s="298" t="n">
        <v>21.69</v>
      </c>
      <c r="G2671" s="298" t="n">
        <v>39</v>
      </c>
    </row>
    <row r="2672" customFormat="false" ht="35.05" hidden="false" customHeight="false" outlineLevel="0" collapsed="false">
      <c r="A2672" s="294" t="s">
        <v>3586</v>
      </c>
      <c r="B2672" s="295" t="n">
        <v>101570</v>
      </c>
      <c r="C2672" s="296" t="s">
        <v>3611</v>
      </c>
      <c r="D2672" s="297" t="s">
        <v>897</v>
      </c>
      <c r="E2672" s="298" t="n">
        <v>13.72</v>
      </c>
      <c r="F2672" s="298" t="n">
        <v>14.66</v>
      </c>
      <c r="G2672" s="298" t="n">
        <v>28.38</v>
      </c>
    </row>
    <row r="2673" customFormat="false" ht="35.05" hidden="false" customHeight="false" outlineLevel="0" collapsed="false">
      <c r="A2673" s="294" t="s">
        <v>3586</v>
      </c>
      <c r="B2673" s="295" t="n">
        <v>101573</v>
      </c>
      <c r="C2673" s="296" t="s">
        <v>3612</v>
      </c>
      <c r="D2673" s="297" t="s">
        <v>897</v>
      </c>
      <c r="E2673" s="298" t="n">
        <v>14.91</v>
      </c>
      <c r="F2673" s="298" t="n">
        <v>17.92</v>
      </c>
      <c r="G2673" s="298" t="n">
        <v>32.83</v>
      </c>
    </row>
    <row r="2674" customFormat="false" ht="35.05" hidden="false" customHeight="false" outlineLevel="0" collapsed="false">
      <c r="A2674" s="294" t="s">
        <v>3586</v>
      </c>
      <c r="B2674" s="295" t="n">
        <v>101572</v>
      </c>
      <c r="C2674" s="296" t="s">
        <v>3613</v>
      </c>
      <c r="D2674" s="297" t="s">
        <v>897</v>
      </c>
      <c r="E2674" s="298" t="n">
        <v>11.33</v>
      </c>
      <c r="F2674" s="298" t="n">
        <v>10.88</v>
      </c>
      <c r="G2674" s="298" t="n">
        <v>22.21</v>
      </c>
    </row>
    <row r="2675" customFormat="false" ht="35.05" hidden="false" customHeight="false" outlineLevel="0" collapsed="false">
      <c r="A2675" s="294" t="s">
        <v>3586</v>
      </c>
      <c r="B2675" s="295" t="n">
        <v>101575</v>
      </c>
      <c r="C2675" s="296" t="s">
        <v>3614</v>
      </c>
      <c r="D2675" s="297" t="s">
        <v>897</v>
      </c>
      <c r="E2675" s="298" t="n">
        <v>13.62</v>
      </c>
      <c r="F2675" s="298" t="n">
        <v>14.14</v>
      </c>
      <c r="G2675" s="298" t="n">
        <v>27.76</v>
      </c>
    </row>
    <row r="2676" customFormat="false" ht="35.05" hidden="false" customHeight="false" outlineLevel="0" collapsed="false">
      <c r="A2676" s="294" t="s">
        <v>3586</v>
      </c>
      <c r="B2676" s="295" t="n">
        <v>101574</v>
      </c>
      <c r="C2676" s="296" t="s">
        <v>3615</v>
      </c>
      <c r="D2676" s="297" t="s">
        <v>897</v>
      </c>
      <c r="E2676" s="298" t="n">
        <v>9.8</v>
      </c>
      <c r="F2676" s="298" t="n">
        <v>7.1</v>
      </c>
      <c r="G2676" s="298" t="n">
        <v>16.9</v>
      </c>
    </row>
    <row r="2677" customFormat="false" ht="35.05" hidden="false" customHeight="false" outlineLevel="0" collapsed="false">
      <c r="A2677" s="294" t="s">
        <v>3586</v>
      </c>
      <c r="B2677" s="295" t="n">
        <v>101589</v>
      </c>
      <c r="C2677" s="296" t="s">
        <v>3616</v>
      </c>
      <c r="D2677" s="297" t="s">
        <v>897</v>
      </c>
      <c r="E2677" s="298" t="n">
        <v>102.49</v>
      </c>
      <c r="F2677" s="298" t="n">
        <v>51.74</v>
      </c>
      <c r="G2677" s="298" t="n">
        <v>154.23</v>
      </c>
    </row>
    <row r="2678" customFormat="false" ht="35.05" hidden="false" customHeight="false" outlineLevel="0" collapsed="false">
      <c r="A2678" s="294" t="s">
        <v>3586</v>
      </c>
      <c r="B2678" s="295" t="n">
        <v>101617</v>
      </c>
      <c r="C2678" s="296" t="s">
        <v>3617</v>
      </c>
      <c r="D2678" s="297" t="s">
        <v>897</v>
      </c>
      <c r="E2678" s="298" t="n">
        <v>1.23</v>
      </c>
      <c r="F2678" s="298" t="n">
        <v>2.62</v>
      </c>
      <c r="G2678" s="298" t="n">
        <v>3.85</v>
      </c>
    </row>
    <row r="2679" customFormat="false" ht="35.05" hidden="false" customHeight="false" outlineLevel="0" collapsed="false">
      <c r="A2679" s="294" t="s">
        <v>3586</v>
      </c>
      <c r="B2679" s="295" t="n">
        <v>101620</v>
      </c>
      <c r="C2679" s="296" t="s">
        <v>3618</v>
      </c>
      <c r="D2679" s="297" t="s">
        <v>983</v>
      </c>
      <c r="E2679" s="298" t="n">
        <v>169.59</v>
      </c>
      <c r="F2679" s="298" t="n">
        <v>84.82</v>
      </c>
      <c r="G2679" s="298" t="n">
        <v>254.41</v>
      </c>
    </row>
    <row r="2680" customFormat="false" ht="35.05" hidden="false" customHeight="false" outlineLevel="0" collapsed="false">
      <c r="A2680" s="294" t="s">
        <v>3586</v>
      </c>
      <c r="B2680" s="295" t="n">
        <v>101625</v>
      </c>
      <c r="C2680" s="296" t="s">
        <v>3619</v>
      </c>
      <c r="D2680" s="297" t="s">
        <v>983</v>
      </c>
      <c r="E2680" s="298" t="n">
        <v>164.46</v>
      </c>
      <c r="F2680" s="298" t="n">
        <v>33.39</v>
      </c>
      <c r="G2680" s="298" t="n">
        <v>197.85</v>
      </c>
    </row>
    <row r="2681" customFormat="false" ht="35.05" hidden="false" customHeight="false" outlineLevel="0" collapsed="false">
      <c r="A2681" s="294" t="s">
        <v>3586</v>
      </c>
      <c r="B2681" s="295" t="n">
        <v>101621</v>
      </c>
      <c r="C2681" s="296" t="s">
        <v>3620</v>
      </c>
      <c r="D2681" s="297" t="s">
        <v>983</v>
      </c>
      <c r="E2681" s="298" t="n">
        <v>130.41</v>
      </c>
      <c r="F2681" s="298" t="n">
        <v>108.83</v>
      </c>
      <c r="G2681" s="298" t="n">
        <v>239.24</v>
      </c>
    </row>
    <row r="2682" customFormat="false" ht="35.05" hidden="false" customHeight="false" outlineLevel="0" collapsed="false">
      <c r="A2682" s="294" t="s">
        <v>3586</v>
      </c>
      <c r="B2682" s="295" t="n">
        <v>101624</v>
      </c>
      <c r="C2682" s="296" t="s">
        <v>3621</v>
      </c>
      <c r="D2682" s="297" t="s">
        <v>983</v>
      </c>
      <c r="E2682" s="298" t="n">
        <v>123.83</v>
      </c>
      <c r="F2682" s="298" t="n">
        <v>42.56</v>
      </c>
      <c r="G2682" s="298" t="n">
        <v>166.39</v>
      </c>
    </row>
    <row r="2683" customFormat="false" ht="35.05" hidden="false" customHeight="false" outlineLevel="0" collapsed="false">
      <c r="A2683" s="294" t="s">
        <v>3586</v>
      </c>
      <c r="B2683" s="295" t="n">
        <v>101616</v>
      </c>
      <c r="C2683" s="296" t="s">
        <v>3622</v>
      </c>
      <c r="D2683" s="297" t="s">
        <v>897</v>
      </c>
      <c r="E2683" s="298" t="n">
        <v>2.44</v>
      </c>
      <c r="F2683" s="298" t="n">
        <v>5.35</v>
      </c>
      <c r="G2683" s="298" t="n">
        <v>7.79</v>
      </c>
    </row>
    <row r="2684" customFormat="false" ht="35.05" hidden="false" customHeight="false" outlineLevel="0" collapsed="false">
      <c r="A2684" s="294" t="s">
        <v>3586</v>
      </c>
      <c r="B2684" s="295" t="n">
        <v>101618</v>
      </c>
      <c r="C2684" s="296" t="s">
        <v>3623</v>
      </c>
      <c r="D2684" s="297" t="s">
        <v>983</v>
      </c>
      <c r="E2684" s="298" t="n">
        <v>179.47</v>
      </c>
      <c r="F2684" s="298" t="n">
        <v>106.21</v>
      </c>
      <c r="G2684" s="298" t="n">
        <v>285.68</v>
      </c>
    </row>
    <row r="2685" customFormat="false" ht="35.05" hidden="false" customHeight="false" outlineLevel="0" collapsed="false">
      <c r="A2685" s="294" t="s">
        <v>3586</v>
      </c>
      <c r="B2685" s="295" t="n">
        <v>101622</v>
      </c>
      <c r="C2685" s="296" t="s">
        <v>3624</v>
      </c>
      <c r="D2685" s="297" t="s">
        <v>983</v>
      </c>
      <c r="E2685" s="298" t="n">
        <v>187.75</v>
      </c>
      <c r="F2685" s="298" t="n">
        <v>56.97</v>
      </c>
      <c r="G2685" s="298" t="n">
        <v>244.72</v>
      </c>
    </row>
    <row r="2686" customFormat="false" ht="35.05" hidden="false" customHeight="false" outlineLevel="0" collapsed="false">
      <c r="A2686" s="294" t="s">
        <v>3586</v>
      </c>
      <c r="B2686" s="295" t="n">
        <v>101619</v>
      </c>
      <c r="C2686" s="296" t="s">
        <v>3625</v>
      </c>
      <c r="D2686" s="297" t="s">
        <v>983</v>
      </c>
      <c r="E2686" s="298" t="n">
        <v>140.26</v>
      </c>
      <c r="F2686" s="298" t="n">
        <v>130.25</v>
      </c>
      <c r="G2686" s="298" t="n">
        <v>270.51</v>
      </c>
    </row>
    <row r="2687" customFormat="false" ht="35.05" hidden="false" customHeight="false" outlineLevel="0" collapsed="false">
      <c r="A2687" s="294" t="s">
        <v>3586</v>
      </c>
      <c r="B2687" s="295" t="n">
        <v>101623</v>
      </c>
      <c r="C2687" s="296" t="s">
        <v>3626</v>
      </c>
      <c r="D2687" s="297" t="s">
        <v>983</v>
      </c>
      <c r="E2687" s="298" t="n">
        <v>150.52</v>
      </c>
      <c r="F2687" s="298" t="n">
        <v>69.5</v>
      </c>
      <c r="G2687" s="298" t="n">
        <v>220.02</v>
      </c>
    </row>
    <row r="2688" customFormat="false" ht="46.25" hidden="false" customHeight="false" outlineLevel="0" collapsed="false">
      <c r="A2688" s="294" t="s">
        <v>3627</v>
      </c>
      <c r="B2688" s="295" t="n">
        <v>104482</v>
      </c>
      <c r="C2688" s="296" t="s">
        <v>3628</v>
      </c>
      <c r="D2688" s="297" t="s">
        <v>2512</v>
      </c>
      <c r="E2688" s="298" t="n">
        <v>10.31</v>
      </c>
      <c r="F2688" s="298" t="n">
        <v>25.09</v>
      </c>
      <c r="G2688" s="298" t="n">
        <v>35.4</v>
      </c>
    </row>
    <row r="2689" customFormat="false" ht="46.25" hidden="false" customHeight="false" outlineLevel="0" collapsed="false">
      <c r="A2689" s="294" t="s">
        <v>3627</v>
      </c>
      <c r="B2689" s="295" t="n">
        <v>104189</v>
      </c>
      <c r="C2689" s="296" t="s">
        <v>3629</v>
      </c>
      <c r="D2689" s="297" t="s">
        <v>983</v>
      </c>
      <c r="E2689" s="298" t="n">
        <v>146.32</v>
      </c>
      <c r="F2689" s="298" t="n">
        <v>34.23</v>
      </c>
      <c r="G2689" s="298" t="n">
        <v>180.55</v>
      </c>
    </row>
    <row r="2690" customFormat="false" ht="46.25" hidden="false" customHeight="false" outlineLevel="0" collapsed="false">
      <c r="A2690" s="294" t="s">
        <v>3627</v>
      </c>
      <c r="B2690" s="295" t="n">
        <v>104185</v>
      </c>
      <c r="C2690" s="296" t="s">
        <v>3630</v>
      </c>
      <c r="D2690" s="297" t="s">
        <v>899</v>
      </c>
      <c r="E2690" s="298" t="n">
        <v>8.38</v>
      </c>
      <c r="F2690" s="298" t="n">
        <v>21.7</v>
      </c>
      <c r="G2690" s="298" t="n">
        <v>30.08</v>
      </c>
    </row>
    <row r="2691" customFormat="false" ht="46.25" hidden="false" customHeight="false" outlineLevel="0" collapsed="false">
      <c r="A2691" s="294" t="s">
        <v>3627</v>
      </c>
      <c r="B2691" s="295" t="n">
        <v>104184</v>
      </c>
      <c r="C2691" s="296" t="s">
        <v>3631</v>
      </c>
      <c r="D2691" s="297" t="s">
        <v>899</v>
      </c>
      <c r="E2691" s="298" t="n">
        <v>19.24</v>
      </c>
      <c r="F2691" s="298" t="n">
        <v>19.77</v>
      </c>
      <c r="G2691" s="298" t="n">
        <v>39.01</v>
      </c>
    </row>
    <row r="2692" customFormat="false" ht="46.25" hidden="false" customHeight="false" outlineLevel="0" collapsed="false">
      <c r="A2692" s="294" t="s">
        <v>3627</v>
      </c>
      <c r="B2692" s="295" t="n">
        <v>104190</v>
      </c>
      <c r="C2692" s="296" t="s">
        <v>3632</v>
      </c>
      <c r="D2692" s="297" t="s">
        <v>899</v>
      </c>
      <c r="E2692" s="298" t="n">
        <v>242.65</v>
      </c>
      <c r="F2692" s="298" t="n">
        <v>566.96</v>
      </c>
      <c r="G2692" s="298" t="n">
        <v>809.61</v>
      </c>
    </row>
    <row r="2693" customFormat="false" ht="46.25" hidden="false" customHeight="false" outlineLevel="0" collapsed="false">
      <c r="A2693" s="294" t="s">
        <v>3627</v>
      </c>
      <c r="B2693" s="295" t="n">
        <v>104187</v>
      </c>
      <c r="C2693" s="296" t="s">
        <v>3633</v>
      </c>
      <c r="D2693" s="297" t="s">
        <v>904</v>
      </c>
      <c r="E2693" s="298" t="n">
        <v>1382.43</v>
      </c>
      <c r="F2693" s="298" t="n">
        <v>36.32</v>
      </c>
      <c r="G2693" s="298" t="n">
        <v>1418.75</v>
      </c>
    </row>
    <row r="2694" customFormat="false" ht="46.25" hidden="false" customHeight="false" outlineLevel="0" collapsed="false">
      <c r="A2694" s="294" t="s">
        <v>3627</v>
      </c>
      <c r="B2694" s="295" t="n">
        <v>104186</v>
      </c>
      <c r="C2694" s="296" t="s">
        <v>3634</v>
      </c>
      <c r="D2694" s="297" t="s">
        <v>904</v>
      </c>
      <c r="E2694" s="298" t="n">
        <v>256.32</v>
      </c>
      <c r="F2694" s="298" t="n">
        <v>40.58</v>
      </c>
      <c r="G2694" s="298" t="n">
        <v>296.9</v>
      </c>
    </row>
    <row r="2695" customFormat="false" ht="35.05" hidden="false" customHeight="false" outlineLevel="0" collapsed="false">
      <c r="A2695" s="294" t="s">
        <v>3635</v>
      </c>
      <c r="B2695" s="295" t="n">
        <v>100674</v>
      </c>
      <c r="C2695" s="296" t="s">
        <v>3636</v>
      </c>
      <c r="D2695" s="297" t="s">
        <v>897</v>
      </c>
      <c r="E2695" s="298" t="n">
        <v>1401.2</v>
      </c>
      <c r="F2695" s="298" t="n">
        <v>24.81</v>
      </c>
      <c r="G2695" s="298" t="n">
        <v>1426.01</v>
      </c>
    </row>
    <row r="2696" customFormat="false" ht="23.85" hidden="false" customHeight="false" outlineLevel="0" collapsed="false">
      <c r="A2696" s="294" t="s">
        <v>3635</v>
      </c>
      <c r="B2696" s="295" t="n">
        <v>94589</v>
      </c>
      <c r="C2696" s="296" t="s">
        <v>3637</v>
      </c>
      <c r="D2696" s="297" t="s">
        <v>904</v>
      </c>
      <c r="E2696" s="298" t="n">
        <v>19.59</v>
      </c>
      <c r="F2696" s="298" t="n">
        <v>10.29</v>
      </c>
      <c r="G2696" s="298" t="n">
        <v>29.88</v>
      </c>
    </row>
    <row r="2697" customFormat="false" ht="23.85" hidden="false" customHeight="false" outlineLevel="0" collapsed="false">
      <c r="A2697" s="294" t="s">
        <v>3635</v>
      </c>
      <c r="B2697" s="295" t="n">
        <v>94590</v>
      </c>
      <c r="C2697" s="296" t="s">
        <v>3638</v>
      </c>
      <c r="D2697" s="297" t="s">
        <v>904</v>
      </c>
      <c r="E2697" s="298" t="n">
        <v>24.58</v>
      </c>
      <c r="F2697" s="298" t="n">
        <v>12.82</v>
      </c>
      <c r="G2697" s="298" t="n">
        <v>37.4</v>
      </c>
    </row>
    <row r="2698" customFormat="false" ht="14.25" hidden="false" customHeight="false" outlineLevel="0" collapsed="false">
      <c r="A2698" s="294" t="s">
        <v>3635</v>
      </c>
      <c r="B2698" s="295" t="n">
        <v>94587</v>
      </c>
      <c r="C2698" s="296" t="s">
        <v>3639</v>
      </c>
      <c r="D2698" s="297" t="s">
        <v>904</v>
      </c>
      <c r="E2698" s="298" t="n">
        <v>47.29</v>
      </c>
      <c r="F2698" s="298" t="n">
        <v>23.33</v>
      </c>
      <c r="G2698" s="298" t="n">
        <v>70.62</v>
      </c>
    </row>
    <row r="2699" customFormat="false" ht="14.25" hidden="false" customHeight="false" outlineLevel="0" collapsed="false">
      <c r="A2699" s="294" t="s">
        <v>3635</v>
      </c>
      <c r="B2699" s="295" t="n">
        <v>94588</v>
      </c>
      <c r="C2699" s="296" t="s">
        <v>3640</v>
      </c>
      <c r="D2699" s="297" t="s">
        <v>904</v>
      </c>
      <c r="E2699" s="298" t="n">
        <v>53.79</v>
      </c>
      <c r="F2699" s="298" t="n">
        <v>29.54</v>
      </c>
      <c r="G2699" s="298" t="n">
        <v>83.33</v>
      </c>
    </row>
    <row r="2700" customFormat="false" ht="14.25" hidden="false" customHeight="false" outlineLevel="0" collapsed="false">
      <c r="A2700" s="294" t="s">
        <v>3635</v>
      </c>
      <c r="B2700" s="295" t="n">
        <v>105812</v>
      </c>
      <c r="C2700" s="296" t="s">
        <v>3641</v>
      </c>
      <c r="D2700" s="297" t="s">
        <v>904</v>
      </c>
      <c r="E2700" s="298" t="n">
        <v>55.65</v>
      </c>
      <c r="F2700" s="298" t="n">
        <v>2.15</v>
      </c>
      <c r="G2700" s="298" t="n">
        <v>57.8</v>
      </c>
    </row>
    <row r="2701" customFormat="false" ht="46.25" hidden="false" customHeight="false" outlineLevel="0" collapsed="false">
      <c r="A2701" s="294" t="s">
        <v>3635</v>
      </c>
      <c r="B2701" s="295" t="n">
        <v>94570</v>
      </c>
      <c r="C2701" s="296" t="s">
        <v>3642</v>
      </c>
      <c r="D2701" s="297" t="s">
        <v>897</v>
      </c>
      <c r="E2701" s="298" t="n">
        <v>643.03</v>
      </c>
      <c r="F2701" s="298" t="n">
        <v>10.45</v>
      </c>
      <c r="G2701" s="298" t="n">
        <v>653.48</v>
      </c>
    </row>
    <row r="2702" customFormat="false" ht="46.25" hidden="false" customHeight="false" outlineLevel="0" collapsed="false">
      <c r="A2702" s="294" t="s">
        <v>3635</v>
      </c>
      <c r="B2702" s="295" t="n">
        <v>94572</v>
      </c>
      <c r="C2702" s="296" t="s">
        <v>3643</v>
      </c>
      <c r="D2702" s="297" t="s">
        <v>897</v>
      </c>
      <c r="E2702" s="298" t="n">
        <v>925.99</v>
      </c>
      <c r="F2702" s="298" t="n">
        <v>15.53</v>
      </c>
      <c r="G2702" s="298" t="n">
        <v>941.52</v>
      </c>
    </row>
    <row r="2703" customFormat="false" ht="46.25" hidden="false" customHeight="false" outlineLevel="0" collapsed="false">
      <c r="A2703" s="294" t="s">
        <v>3635</v>
      </c>
      <c r="B2703" s="295" t="n">
        <v>94573</v>
      </c>
      <c r="C2703" s="296" t="s">
        <v>3644</v>
      </c>
      <c r="D2703" s="297" t="s">
        <v>897</v>
      </c>
      <c r="E2703" s="298" t="n">
        <v>722.38</v>
      </c>
      <c r="F2703" s="298" t="n">
        <v>10.4</v>
      </c>
      <c r="G2703" s="298" t="n">
        <v>732.78</v>
      </c>
    </row>
    <row r="2704" customFormat="false" ht="35.05" hidden="false" customHeight="false" outlineLevel="0" collapsed="false">
      <c r="A2704" s="294" t="s">
        <v>3635</v>
      </c>
      <c r="B2704" s="295" t="n">
        <v>94569</v>
      </c>
      <c r="C2704" s="296" t="s">
        <v>3645</v>
      </c>
      <c r="D2704" s="297" t="s">
        <v>897</v>
      </c>
      <c r="E2704" s="298" t="n">
        <v>1189.74</v>
      </c>
      <c r="F2704" s="298" t="n">
        <v>33.76</v>
      </c>
      <c r="G2704" s="298" t="n">
        <v>1223.5</v>
      </c>
    </row>
    <row r="2705" customFormat="false" ht="46.25" hidden="false" customHeight="false" outlineLevel="0" collapsed="false">
      <c r="A2705" s="294" t="s">
        <v>3635</v>
      </c>
      <c r="B2705" s="295" t="n">
        <v>94562</v>
      </c>
      <c r="C2705" s="296" t="s">
        <v>3646</v>
      </c>
      <c r="D2705" s="297" t="s">
        <v>897</v>
      </c>
      <c r="E2705" s="298" t="n">
        <v>591.03</v>
      </c>
      <c r="F2705" s="298" t="n">
        <v>47.09</v>
      </c>
      <c r="G2705" s="298" t="n">
        <v>638.12</v>
      </c>
    </row>
    <row r="2706" customFormat="false" ht="35.05" hidden="false" customHeight="false" outlineLevel="0" collapsed="false">
      <c r="A2706" s="294" t="s">
        <v>3635</v>
      </c>
      <c r="B2706" s="295" t="n">
        <v>105813</v>
      </c>
      <c r="C2706" s="296" t="s">
        <v>3647</v>
      </c>
      <c r="D2706" s="297" t="s">
        <v>897</v>
      </c>
      <c r="E2706" s="298" t="n">
        <v>919.55</v>
      </c>
      <c r="F2706" s="298" t="n">
        <v>173.2</v>
      </c>
      <c r="G2706" s="298" t="n">
        <v>1092.75</v>
      </c>
    </row>
    <row r="2707" customFormat="false" ht="46.25" hidden="false" customHeight="false" outlineLevel="0" collapsed="false">
      <c r="A2707" s="294" t="s">
        <v>3635</v>
      </c>
      <c r="B2707" s="295" t="n">
        <v>94559</v>
      </c>
      <c r="C2707" s="296" t="s">
        <v>3648</v>
      </c>
      <c r="D2707" s="297" t="s">
        <v>897</v>
      </c>
      <c r="E2707" s="298" t="n">
        <v>595.66</v>
      </c>
      <c r="F2707" s="298" t="n">
        <v>173.62</v>
      </c>
      <c r="G2707" s="298" t="n">
        <v>769.28</v>
      </c>
    </row>
    <row r="2708" customFormat="false" ht="46.25" hidden="false" customHeight="false" outlineLevel="0" collapsed="false">
      <c r="A2708" s="294" t="s">
        <v>3635</v>
      </c>
      <c r="B2708" s="295" t="n">
        <v>100668</v>
      </c>
      <c r="C2708" s="296" t="s">
        <v>3649</v>
      </c>
      <c r="D2708" s="297" t="s">
        <v>897</v>
      </c>
      <c r="E2708" s="298" t="n">
        <v>1224.73</v>
      </c>
      <c r="F2708" s="298" t="n">
        <v>134.87</v>
      </c>
      <c r="G2708" s="298" t="n">
        <v>1359.6</v>
      </c>
    </row>
    <row r="2709" customFormat="false" ht="57.45" hidden="false" customHeight="false" outlineLevel="0" collapsed="false">
      <c r="A2709" s="294" t="s">
        <v>3635</v>
      </c>
      <c r="B2709" s="295" t="n">
        <v>100670</v>
      </c>
      <c r="C2709" s="296" t="s">
        <v>3650</v>
      </c>
      <c r="D2709" s="297" t="s">
        <v>897</v>
      </c>
      <c r="E2709" s="298" t="n">
        <v>965.25</v>
      </c>
      <c r="F2709" s="298" t="n">
        <v>51.23</v>
      </c>
      <c r="G2709" s="298" t="n">
        <v>1016.48</v>
      </c>
    </row>
    <row r="2710" customFormat="false" ht="57.45" hidden="false" customHeight="false" outlineLevel="0" collapsed="false">
      <c r="A2710" s="294" t="s">
        <v>3635</v>
      </c>
      <c r="B2710" s="295" t="n">
        <v>100665</v>
      </c>
      <c r="C2710" s="296" t="s">
        <v>3651</v>
      </c>
      <c r="D2710" s="297" t="s">
        <v>897</v>
      </c>
      <c r="E2710" s="298" t="n">
        <v>794.56</v>
      </c>
      <c r="F2710" s="298" t="n">
        <v>58.7</v>
      </c>
      <c r="G2710" s="298" t="n">
        <v>853.26</v>
      </c>
    </row>
    <row r="2711" customFormat="false" ht="57.45" hidden="false" customHeight="false" outlineLevel="0" collapsed="false">
      <c r="A2711" s="294" t="s">
        <v>3635</v>
      </c>
      <c r="B2711" s="295" t="n">
        <v>100671</v>
      </c>
      <c r="C2711" s="296" t="s">
        <v>3652</v>
      </c>
      <c r="D2711" s="297" t="s">
        <v>897</v>
      </c>
      <c r="E2711" s="298" t="n">
        <v>1198.16</v>
      </c>
      <c r="F2711" s="298" t="n">
        <v>51.22</v>
      </c>
      <c r="G2711" s="298" t="n">
        <v>1249.38</v>
      </c>
    </row>
    <row r="2712" customFormat="false" ht="57.45" hidden="false" customHeight="false" outlineLevel="0" collapsed="false">
      <c r="A2712" s="294" t="s">
        <v>3635</v>
      </c>
      <c r="B2712" s="295" t="n">
        <v>100667</v>
      </c>
      <c r="C2712" s="296" t="s">
        <v>3653</v>
      </c>
      <c r="D2712" s="297" t="s">
        <v>897</v>
      </c>
      <c r="E2712" s="298" t="n">
        <v>1023.86</v>
      </c>
      <c r="F2712" s="298" t="n">
        <v>58.67</v>
      </c>
      <c r="G2712" s="298" t="n">
        <v>1082.53</v>
      </c>
    </row>
    <row r="2713" customFormat="false" ht="46.25" hidden="false" customHeight="false" outlineLevel="0" collapsed="false">
      <c r="A2713" s="294" t="s">
        <v>3635</v>
      </c>
      <c r="B2713" s="295" t="n">
        <v>100669</v>
      </c>
      <c r="C2713" s="296" t="s">
        <v>3654</v>
      </c>
      <c r="D2713" s="297" t="s">
        <v>897</v>
      </c>
      <c r="E2713" s="298" t="n">
        <v>875.91</v>
      </c>
      <c r="F2713" s="298" t="n">
        <v>134.83</v>
      </c>
      <c r="G2713" s="298" t="n">
        <v>1010.74</v>
      </c>
    </row>
    <row r="2714" customFormat="false" ht="57.45" hidden="false" customHeight="false" outlineLevel="0" collapsed="false">
      <c r="A2714" s="294" t="s">
        <v>3635</v>
      </c>
      <c r="B2714" s="295" t="n">
        <v>100672</v>
      </c>
      <c r="C2714" s="296" t="s">
        <v>3655</v>
      </c>
      <c r="D2714" s="297" t="s">
        <v>897</v>
      </c>
      <c r="E2714" s="298" t="n">
        <v>772.92</v>
      </c>
      <c r="F2714" s="298" t="n">
        <v>51.26</v>
      </c>
      <c r="G2714" s="298" t="n">
        <v>824.18</v>
      </c>
    </row>
    <row r="2715" customFormat="false" ht="57.45" hidden="false" customHeight="false" outlineLevel="0" collapsed="false">
      <c r="A2715" s="294" t="s">
        <v>3635</v>
      </c>
      <c r="B2715" s="295" t="n">
        <v>100666</v>
      </c>
      <c r="C2715" s="296" t="s">
        <v>3656</v>
      </c>
      <c r="D2715" s="297" t="s">
        <v>897</v>
      </c>
      <c r="E2715" s="298" t="n">
        <v>632.34</v>
      </c>
      <c r="F2715" s="298" t="n">
        <v>58.74</v>
      </c>
      <c r="G2715" s="298" t="n">
        <v>691.08</v>
      </c>
    </row>
    <row r="2716" customFormat="false" ht="23.85" hidden="false" customHeight="false" outlineLevel="0" collapsed="false">
      <c r="A2716" s="294" t="s">
        <v>3657</v>
      </c>
      <c r="B2716" s="295" t="n">
        <v>100659</v>
      </c>
      <c r="C2716" s="296" t="s">
        <v>3658</v>
      </c>
      <c r="D2716" s="297" t="s">
        <v>904</v>
      </c>
      <c r="E2716" s="298" t="n">
        <v>12.86</v>
      </c>
      <c r="F2716" s="298" t="n">
        <v>2.15</v>
      </c>
      <c r="G2716" s="298" t="n">
        <v>15.01</v>
      </c>
    </row>
    <row r="2717" customFormat="false" ht="23.85" hidden="false" customHeight="false" outlineLevel="0" collapsed="false">
      <c r="A2717" s="294" t="s">
        <v>3657</v>
      </c>
      <c r="B2717" s="295" t="n">
        <v>100660</v>
      </c>
      <c r="C2717" s="296" t="s">
        <v>3659</v>
      </c>
      <c r="D2717" s="297" t="s">
        <v>904</v>
      </c>
      <c r="E2717" s="298" t="n">
        <v>8.08</v>
      </c>
      <c r="F2717" s="298" t="n">
        <v>2.15</v>
      </c>
      <c r="G2717" s="298" t="n">
        <v>10.23</v>
      </c>
    </row>
    <row r="2718" customFormat="false" ht="14.25" hidden="false" customHeight="false" outlineLevel="0" collapsed="false">
      <c r="A2718" s="294" t="s">
        <v>3657</v>
      </c>
      <c r="B2718" s="295" t="n">
        <v>100676</v>
      </c>
      <c r="C2718" s="296" t="s">
        <v>3660</v>
      </c>
      <c r="D2718" s="297" t="s">
        <v>899</v>
      </c>
      <c r="E2718" s="298" t="n">
        <v>176.88</v>
      </c>
      <c r="F2718" s="298" t="n">
        <v>69.32</v>
      </c>
      <c r="G2718" s="298" t="n">
        <v>246.2</v>
      </c>
    </row>
    <row r="2719" customFormat="false" ht="23.85" hidden="false" customHeight="false" outlineLevel="0" collapsed="false">
      <c r="A2719" s="294" t="s">
        <v>3657</v>
      </c>
      <c r="B2719" s="295" t="n">
        <v>90806</v>
      </c>
      <c r="C2719" s="296" t="s">
        <v>3661</v>
      </c>
      <c r="D2719" s="297" t="s">
        <v>899</v>
      </c>
      <c r="E2719" s="298" t="n">
        <v>361.35</v>
      </c>
      <c r="F2719" s="298" t="n">
        <v>153.46</v>
      </c>
      <c r="G2719" s="298" t="n">
        <v>514.81</v>
      </c>
    </row>
    <row r="2720" customFormat="false" ht="23.85" hidden="false" customHeight="false" outlineLevel="0" collapsed="false">
      <c r="A2720" s="294" t="s">
        <v>3657</v>
      </c>
      <c r="B2720" s="295" t="n">
        <v>91292</v>
      </c>
      <c r="C2720" s="296" t="s">
        <v>3662</v>
      </c>
      <c r="D2720" s="297" t="s">
        <v>899</v>
      </c>
      <c r="E2720" s="298" t="n">
        <v>254.98</v>
      </c>
      <c r="F2720" s="298" t="n">
        <v>153.76</v>
      </c>
      <c r="G2720" s="298" t="n">
        <v>408.74</v>
      </c>
    </row>
    <row r="2721" customFormat="false" ht="14.25" hidden="false" customHeight="false" outlineLevel="0" collapsed="false">
      <c r="A2721" s="294" t="s">
        <v>3657</v>
      </c>
      <c r="B2721" s="295" t="n">
        <v>90801</v>
      </c>
      <c r="C2721" s="296" t="s">
        <v>3663</v>
      </c>
      <c r="D2721" s="297" t="s">
        <v>899</v>
      </c>
      <c r="E2721" s="298" t="n">
        <v>317.8</v>
      </c>
      <c r="F2721" s="298" t="n">
        <v>87.04</v>
      </c>
      <c r="G2721" s="298" t="n">
        <v>404.84</v>
      </c>
    </row>
    <row r="2722" customFormat="false" ht="23.85" hidden="false" customHeight="false" outlineLevel="0" collapsed="false">
      <c r="A2722" s="294" t="s">
        <v>3657</v>
      </c>
      <c r="B2722" s="295" t="n">
        <v>91287</v>
      </c>
      <c r="C2722" s="296" t="s">
        <v>3664</v>
      </c>
      <c r="D2722" s="297" t="s">
        <v>899</v>
      </c>
      <c r="E2722" s="298" t="n">
        <v>211.44</v>
      </c>
      <c r="F2722" s="298" t="n">
        <v>87.33</v>
      </c>
      <c r="G2722" s="298" t="n">
        <v>298.77</v>
      </c>
    </row>
    <row r="2723" customFormat="false" ht="14.25" hidden="false" customHeight="false" outlineLevel="0" collapsed="false">
      <c r="A2723" s="294" t="s">
        <v>3657</v>
      </c>
      <c r="B2723" s="295" t="n">
        <v>100706</v>
      </c>
      <c r="C2723" s="296" t="s">
        <v>3665</v>
      </c>
      <c r="D2723" s="297" t="s">
        <v>899</v>
      </c>
      <c r="E2723" s="298" t="n">
        <v>43.03</v>
      </c>
      <c r="F2723" s="298" t="n">
        <v>37.72</v>
      </c>
      <c r="G2723" s="298" t="n">
        <v>80.75</v>
      </c>
    </row>
    <row r="2724" customFormat="false" ht="23.85" hidden="false" customHeight="false" outlineLevel="0" collapsed="false">
      <c r="A2724" s="294" t="s">
        <v>3657</v>
      </c>
      <c r="B2724" s="295" t="n">
        <v>100709</v>
      </c>
      <c r="C2724" s="296" t="s">
        <v>3666</v>
      </c>
      <c r="D2724" s="297" t="s">
        <v>899</v>
      </c>
      <c r="E2724" s="298" t="n">
        <v>29.19</v>
      </c>
      <c r="F2724" s="298" t="n">
        <v>29.15</v>
      </c>
      <c r="G2724" s="298" t="n">
        <v>58.34</v>
      </c>
    </row>
    <row r="2725" customFormat="false" ht="14.25" hidden="false" customHeight="false" outlineLevel="0" collapsed="false">
      <c r="A2725" s="294" t="s">
        <v>3657</v>
      </c>
      <c r="B2725" s="295" t="n">
        <v>100710</v>
      </c>
      <c r="C2725" s="296" t="s">
        <v>3667</v>
      </c>
      <c r="D2725" s="297" t="s">
        <v>899</v>
      </c>
      <c r="E2725" s="298" t="n">
        <v>105.07</v>
      </c>
      <c r="F2725" s="298" t="n">
        <v>38.9</v>
      </c>
      <c r="G2725" s="298" t="n">
        <v>143.97</v>
      </c>
    </row>
    <row r="2726" customFormat="false" ht="23.85" hidden="false" customHeight="false" outlineLevel="0" collapsed="false">
      <c r="A2726" s="294" t="s">
        <v>3657</v>
      </c>
      <c r="B2726" s="295" t="n">
        <v>90830</v>
      </c>
      <c r="C2726" s="296" t="s">
        <v>3668</v>
      </c>
      <c r="D2726" s="297" t="s">
        <v>899</v>
      </c>
      <c r="E2726" s="298" t="n">
        <v>148.7</v>
      </c>
      <c r="F2726" s="298" t="n">
        <v>31.89</v>
      </c>
      <c r="G2726" s="298" t="n">
        <v>180.59</v>
      </c>
    </row>
    <row r="2727" customFormat="false" ht="23.85" hidden="false" customHeight="false" outlineLevel="0" collapsed="false">
      <c r="A2727" s="294" t="s">
        <v>3657</v>
      </c>
      <c r="B2727" s="295" t="n">
        <v>91304</v>
      </c>
      <c r="C2727" s="296" t="s">
        <v>3669</v>
      </c>
      <c r="D2727" s="297" t="s">
        <v>899</v>
      </c>
      <c r="E2727" s="298" t="n">
        <v>81.93</v>
      </c>
      <c r="F2727" s="298" t="n">
        <v>31.89</v>
      </c>
      <c r="G2727" s="298" t="n">
        <v>113.82</v>
      </c>
    </row>
    <row r="2728" customFormat="false" ht="23.85" hidden="false" customHeight="false" outlineLevel="0" collapsed="false">
      <c r="A2728" s="294" t="s">
        <v>3657</v>
      </c>
      <c r="B2728" s="295" t="n">
        <v>90831</v>
      </c>
      <c r="C2728" s="296" t="s">
        <v>3670</v>
      </c>
      <c r="D2728" s="297" t="s">
        <v>899</v>
      </c>
      <c r="E2728" s="298" t="n">
        <v>132.83</v>
      </c>
      <c r="F2728" s="298" t="n">
        <v>24.41</v>
      </c>
      <c r="G2728" s="298" t="n">
        <v>157.24</v>
      </c>
    </row>
    <row r="2729" customFormat="false" ht="23.85" hidden="false" customHeight="false" outlineLevel="0" collapsed="false">
      <c r="A2729" s="294" t="s">
        <v>3657</v>
      </c>
      <c r="B2729" s="295" t="n">
        <v>91305</v>
      </c>
      <c r="C2729" s="296" t="s">
        <v>3671</v>
      </c>
      <c r="D2729" s="297" t="s">
        <v>899</v>
      </c>
      <c r="E2729" s="298" t="n">
        <v>86.89</v>
      </c>
      <c r="F2729" s="298" t="n">
        <v>24.41</v>
      </c>
      <c r="G2729" s="298" t="n">
        <v>111.3</v>
      </c>
    </row>
    <row r="2730" customFormat="false" ht="23.85" hidden="false" customHeight="false" outlineLevel="0" collapsed="false">
      <c r="A2730" s="294" t="s">
        <v>3657</v>
      </c>
      <c r="B2730" s="295" t="n">
        <v>91306</v>
      </c>
      <c r="C2730" s="296" t="s">
        <v>3672</v>
      </c>
      <c r="D2730" s="297" t="s">
        <v>899</v>
      </c>
      <c r="E2730" s="298" t="n">
        <v>132.83</v>
      </c>
      <c r="F2730" s="298" t="n">
        <v>24.41</v>
      </c>
      <c r="G2730" s="298" t="n">
        <v>157.24</v>
      </c>
    </row>
    <row r="2731" customFormat="false" ht="23.85" hidden="false" customHeight="false" outlineLevel="0" collapsed="false">
      <c r="A2731" s="294" t="s">
        <v>3657</v>
      </c>
      <c r="B2731" s="295" t="n">
        <v>91307</v>
      </c>
      <c r="C2731" s="296" t="s">
        <v>3673</v>
      </c>
      <c r="D2731" s="297" t="s">
        <v>899</v>
      </c>
      <c r="E2731" s="298" t="n">
        <v>71.39</v>
      </c>
      <c r="F2731" s="298" t="n">
        <v>24.42</v>
      </c>
      <c r="G2731" s="298" t="n">
        <v>95.81</v>
      </c>
    </row>
    <row r="2732" customFormat="false" ht="14.25" hidden="false" customHeight="false" outlineLevel="0" collapsed="false">
      <c r="A2732" s="294" t="s">
        <v>3657</v>
      </c>
      <c r="B2732" s="295" t="n">
        <v>100707</v>
      </c>
      <c r="C2732" s="296" t="s">
        <v>3674</v>
      </c>
      <c r="D2732" s="297" t="s">
        <v>899</v>
      </c>
      <c r="E2732" s="298" t="n">
        <v>116.8</v>
      </c>
      <c r="F2732" s="298" t="n">
        <v>35.83</v>
      </c>
      <c r="G2732" s="298" t="n">
        <v>152.63</v>
      </c>
    </row>
    <row r="2733" customFormat="false" ht="14.25" hidden="false" customHeight="false" outlineLevel="0" collapsed="false">
      <c r="A2733" s="294" t="s">
        <v>3657</v>
      </c>
      <c r="B2733" s="295" t="n">
        <v>100708</v>
      </c>
      <c r="C2733" s="296" t="s">
        <v>3675</v>
      </c>
      <c r="D2733" s="297" t="s">
        <v>899</v>
      </c>
      <c r="E2733" s="298" t="n">
        <v>149.7</v>
      </c>
      <c r="F2733" s="298" t="n">
        <v>39.74</v>
      </c>
      <c r="G2733" s="298" t="n">
        <v>189.44</v>
      </c>
    </row>
    <row r="2734" customFormat="false" ht="35.05" hidden="false" customHeight="false" outlineLevel="0" collapsed="false">
      <c r="A2734" s="294" t="s">
        <v>3657</v>
      </c>
      <c r="B2734" s="295" t="n">
        <v>91328</v>
      </c>
      <c r="C2734" s="296" t="s">
        <v>3676</v>
      </c>
      <c r="D2734" s="297" t="s">
        <v>899</v>
      </c>
      <c r="E2734" s="298" t="n">
        <v>847.61</v>
      </c>
      <c r="F2734" s="298" t="n">
        <v>214.95</v>
      </c>
      <c r="G2734" s="298" t="n">
        <v>1062.56</v>
      </c>
    </row>
    <row r="2735" customFormat="false" ht="35.05" hidden="false" customHeight="false" outlineLevel="0" collapsed="false">
      <c r="A2735" s="294" t="s">
        <v>3657</v>
      </c>
      <c r="B2735" s="295" t="n">
        <v>100687</v>
      </c>
      <c r="C2735" s="296" t="s">
        <v>3677</v>
      </c>
      <c r="D2735" s="297" t="s">
        <v>899</v>
      </c>
      <c r="E2735" s="298" t="n">
        <v>980.36</v>
      </c>
      <c r="F2735" s="298" t="n">
        <v>239.44</v>
      </c>
      <c r="G2735" s="298" t="n">
        <v>1219.8</v>
      </c>
    </row>
    <row r="2736" customFormat="false" ht="35.05" hidden="false" customHeight="false" outlineLevel="0" collapsed="false">
      <c r="A2736" s="294" t="s">
        <v>3657</v>
      </c>
      <c r="B2736" s="295" t="n">
        <v>100681</v>
      </c>
      <c r="C2736" s="296" t="s">
        <v>3678</v>
      </c>
      <c r="D2736" s="297" t="s">
        <v>899</v>
      </c>
      <c r="E2736" s="298" t="n">
        <v>1007.29</v>
      </c>
      <c r="F2736" s="298" t="n">
        <v>243.99</v>
      </c>
      <c r="G2736" s="298" t="n">
        <v>1251.28</v>
      </c>
    </row>
    <row r="2737" customFormat="false" ht="35.05" hidden="false" customHeight="false" outlineLevel="0" collapsed="false">
      <c r="A2737" s="294" t="s">
        <v>3657</v>
      </c>
      <c r="B2737" s="295" t="n">
        <v>91330</v>
      </c>
      <c r="C2737" s="296" t="s">
        <v>3679</v>
      </c>
      <c r="D2737" s="297" t="s">
        <v>899</v>
      </c>
      <c r="E2737" s="298" t="n">
        <v>874.36</v>
      </c>
      <c r="F2737" s="298" t="n">
        <v>219.68</v>
      </c>
      <c r="G2737" s="298" t="n">
        <v>1094.04</v>
      </c>
    </row>
    <row r="2738" customFormat="false" ht="35.05" hidden="false" customHeight="false" outlineLevel="0" collapsed="false">
      <c r="A2738" s="294" t="s">
        <v>3657</v>
      </c>
      <c r="B2738" s="295" t="n">
        <v>100689</v>
      </c>
      <c r="C2738" s="296" t="s">
        <v>3680</v>
      </c>
      <c r="D2738" s="297" t="s">
        <v>899</v>
      </c>
      <c r="E2738" s="298" t="n">
        <v>1063.78</v>
      </c>
      <c r="F2738" s="298" t="n">
        <v>256.21</v>
      </c>
      <c r="G2738" s="298" t="n">
        <v>1319.99</v>
      </c>
    </row>
    <row r="2739" customFormat="false" ht="35.05" hidden="false" customHeight="false" outlineLevel="0" collapsed="false">
      <c r="A2739" s="294" t="s">
        <v>3657</v>
      </c>
      <c r="B2739" s="295" t="n">
        <v>91332</v>
      </c>
      <c r="C2739" s="296" t="s">
        <v>3681</v>
      </c>
      <c r="D2739" s="297" t="s">
        <v>899</v>
      </c>
      <c r="E2739" s="298" t="n">
        <v>915.17</v>
      </c>
      <c r="F2739" s="298" t="n">
        <v>224.23</v>
      </c>
      <c r="G2739" s="298" t="n">
        <v>1139.4</v>
      </c>
    </row>
    <row r="2740" customFormat="false" ht="35.05" hidden="false" customHeight="false" outlineLevel="0" collapsed="false">
      <c r="A2740" s="294" t="s">
        <v>3657</v>
      </c>
      <c r="B2740" s="295" t="n">
        <v>100688</v>
      </c>
      <c r="C2740" s="296" t="s">
        <v>3682</v>
      </c>
      <c r="D2740" s="297" t="s">
        <v>899</v>
      </c>
      <c r="E2740" s="298" t="n">
        <v>782.17</v>
      </c>
      <c r="F2740" s="298" t="n">
        <v>239.73</v>
      </c>
      <c r="G2740" s="298" t="n">
        <v>1021.9</v>
      </c>
    </row>
    <row r="2741" customFormat="false" ht="35.05" hidden="false" customHeight="false" outlineLevel="0" collapsed="false">
      <c r="A2741" s="294" t="s">
        <v>3657</v>
      </c>
      <c r="B2741" s="295" t="n">
        <v>91329</v>
      </c>
      <c r="C2741" s="296" t="s">
        <v>3683</v>
      </c>
      <c r="D2741" s="297" t="s">
        <v>899</v>
      </c>
      <c r="E2741" s="298" t="n">
        <v>695.34</v>
      </c>
      <c r="F2741" s="298" t="n">
        <v>215.26</v>
      </c>
      <c r="G2741" s="298" t="n">
        <v>910.6</v>
      </c>
    </row>
    <row r="2742" customFormat="false" ht="35.05" hidden="false" customHeight="false" outlineLevel="0" collapsed="false">
      <c r="A2742" s="294" t="s">
        <v>3657</v>
      </c>
      <c r="B2742" s="295" t="n">
        <v>100682</v>
      </c>
      <c r="C2742" s="296" t="s">
        <v>3684</v>
      </c>
      <c r="D2742" s="297" t="s">
        <v>899</v>
      </c>
      <c r="E2742" s="298" t="n">
        <v>792.54</v>
      </c>
      <c r="F2742" s="298" t="n">
        <v>244.4</v>
      </c>
      <c r="G2742" s="298" t="n">
        <v>1036.94</v>
      </c>
    </row>
    <row r="2743" customFormat="false" ht="35.05" hidden="false" customHeight="false" outlineLevel="0" collapsed="false">
      <c r="A2743" s="294" t="s">
        <v>3657</v>
      </c>
      <c r="B2743" s="295" t="n">
        <v>91331</v>
      </c>
      <c r="C2743" s="296" t="s">
        <v>3685</v>
      </c>
      <c r="D2743" s="297" t="s">
        <v>899</v>
      </c>
      <c r="E2743" s="298" t="n">
        <v>721.19</v>
      </c>
      <c r="F2743" s="298" t="n">
        <v>219.94</v>
      </c>
      <c r="G2743" s="298" t="n">
        <v>941.13</v>
      </c>
    </row>
    <row r="2744" customFormat="false" ht="35.05" hidden="false" customHeight="false" outlineLevel="0" collapsed="false">
      <c r="A2744" s="294" t="s">
        <v>3657</v>
      </c>
      <c r="B2744" s="295" t="n">
        <v>100690</v>
      </c>
      <c r="C2744" s="296" t="s">
        <v>3686</v>
      </c>
      <c r="D2744" s="297" t="s">
        <v>899</v>
      </c>
      <c r="E2744" s="298" t="n">
        <v>842.88</v>
      </c>
      <c r="F2744" s="298" t="n">
        <v>256.47</v>
      </c>
      <c r="G2744" s="298" t="n">
        <v>1099.35</v>
      </c>
    </row>
    <row r="2745" customFormat="false" ht="35.05" hidden="false" customHeight="false" outlineLevel="0" collapsed="false">
      <c r="A2745" s="294" t="s">
        <v>3657</v>
      </c>
      <c r="B2745" s="295" t="n">
        <v>91333</v>
      </c>
      <c r="C2745" s="296" t="s">
        <v>3687</v>
      </c>
      <c r="D2745" s="297" t="s">
        <v>899</v>
      </c>
      <c r="E2745" s="298" t="n">
        <v>760.93</v>
      </c>
      <c r="F2745" s="298" t="n">
        <v>224.6</v>
      </c>
      <c r="G2745" s="298" t="n">
        <v>985.53</v>
      </c>
    </row>
    <row r="2746" customFormat="false" ht="35.05" hidden="false" customHeight="false" outlineLevel="0" collapsed="false">
      <c r="A2746" s="294" t="s">
        <v>3657</v>
      </c>
      <c r="B2746" s="295" t="n">
        <v>90841</v>
      </c>
      <c r="C2746" s="296" t="s">
        <v>3688</v>
      </c>
      <c r="D2746" s="297" t="s">
        <v>899</v>
      </c>
      <c r="E2746" s="298" t="n">
        <v>956.6</v>
      </c>
      <c r="F2746" s="298" t="n">
        <v>239.44</v>
      </c>
      <c r="G2746" s="298" t="n">
        <v>1196.04</v>
      </c>
    </row>
    <row r="2747" customFormat="false" ht="35.05" hidden="false" customHeight="false" outlineLevel="0" collapsed="false">
      <c r="A2747" s="294" t="s">
        <v>3657</v>
      </c>
      <c r="B2747" s="295" t="n">
        <v>90847</v>
      </c>
      <c r="C2747" s="296" t="s">
        <v>3689</v>
      </c>
      <c r="D2747" s="297" t="s">
        <v>899</v>
      </c>
      <c r="E2747" s="298" t="n">
        <v>823.77</v>
      </c>
      <c r="F2747" s="298" t="n">
        <v>215.03</v>
      </c>
      <c r="G2747" s="298" t="n">
        <v>1038.8</v>
      </c>
    </row>
    <row r="2748" customFormat="false" ht="35.05" hidden="false" customHeight="false" outlineLevel="0" collapsed="false">
      <c r="A2748" s="294" t="s">
        <v>3657</v>
      </c>
      <c r="B2748" s="295" t="n">
        <v>90842</v>
      </c>
      <c r="C2748" s="296" t="s">
        <v>3690</v>
      </c>
      <c r="D2748" s="297" t="s">
        <v>899</v>
      </c>
      <c r="E2748" s="298" t="n">
        <v>963.05</v>
      </c>
      <c r="F2748" s="298" t="n">
        <v>244.07</v>
      </c>
      <c r="G2748" s="298" t="n">
        <v>1207.12</v>
      </c>
    </row>
    <row r="2749" customFormat="false" ht="35.05" hidden="false" customHeight="false" outlineLevel="0" collapsed="false">
      <c r="A2749" s="294" t="s">
        <v>3657</v>
      </c>
      <c r="B2749" s="295" t="n">
        <v>90848</v>
      </c>
      <c r="C2749" s="296" t="s">
        <v>3691</v>
      </c>
      <c r="D2749" s="297" t="s">
        <v>899</v>
      </c>
      <c r="E2749" s="298" t="n">
        <v>830.25</v>
      </c>
      <c r="F2749" s="298" t="n">
        <v>219.63</v>
      </c>
      <c r="G2749" s="298" t="n">
        <v>1049.88</v>
      </c>
    </row>
    <row r="2750" customFormat="false" ht="35.05" hidden="false" customHeight="false" outlineLevel="0" collapsed="false">
      <c r="A2750" s="294" t="s">
        <v>3657</v>
      </c>
      <c r="B2750" s="295" t="n">
        <v>90843</v>
      </c>
      <c r="C2750" s="296" t="s">
        <v>3692</v>
      </c>
      <c r="D2750" s="297" t="s">
        <v>899</v>
      </c>
      <c r="E2750" s="298" t="n">
        <v>1004.7</v>
      </c>
      <c r="F2750" s="298" t="n">
        <v>256.21</v>
      </c>
      <c r="G2750" s="298" t="n">
        <v>1260.91</v>
      </c>
    </row>
    <row r="2751" customFormat="false" ht="35.05" hidden="false" customHeight="false" outlineLevel="0" collapsed="false">
      <c r="A2751" s="294" t="s">
        <v>3657</v>
      </c>
      <c r="B2751" s="295" t="n">
        <v>90849</v>
      </c>
      <c r="C2751" s="296" t="s">
        <v>3693</v>
      </c>
      <c r="D2751" s="297" t="s">
        <v>899</v>
      </c>
      <c r="E2751" s="298" t="n">
        <v>856.05</v>
      </c>
      <c r="F2751" s="298" t="n">
        <v>224.27</v>
      </c>
      <c r="G2751" s="298" t="n">
        <v>1080.32</v>
      </c>
    </row>
    <row r="2752" customFormat="false" ht="35.05" hidden="false" customHeight="false" outlineLevel="0" collapsed="false">
      <c r="A2752" s="294" t="s">
        <v>3657</v>
      </c>
      <c r="B2752" s="295" t="n">
        <v>90844</v>
      </c>
      <c r="C2752" s="296" t="s">
        <v>3694</v>
      </c>
      <c r="D2752" s="297" t="s">
        <v>899</v>
      </c>
      <c r="E2752" s="298" t="n">
        <v>1094.15</v>
      </c>
      <c r="F2752" s="298" t="n">
        <v>260.83</v>
      </c>
      <c r="G2752" s="298" t="n">
        <v>1354.98</v>
      </c>
    </row>
    <row r="2753" customFormat="false" ht="35.05" hidden="false" customHeight="false" outlineLevel="0" collapsed="false">
      <c r="A2753" s="294" t="s">
        <v>3657</v>
      </c>
      <c r="B2753" s="295" t="n">
        <v>90850</v>
      </c>
      <c r="C2753" s="296" t="s">
        <v>3695</v>
      </c>
      <c r="D2753" s="297" t="s">
        <v>899</v>
      </c>
      <c r="E2753" s="298" t="n">
        <v>945.51</v>
      </c>
      <c r="F2753" s="298" t="n">
        <v>228.88</v>
      </c>
      <c r="G2753" s="298" t="n">
        <v>1174.39</v>
      </c>
    </row>
    <row r="2754" customFormat="false" ht="35.05" hidden="false" customHeight="false" outlineLevel="0" collapsed="false">
      <c r="A2754" s="294" t="s">
        <v>3657</v>
      </c>
      <c r="B2754" s="295" t="n">
        <v>91312</v>
      </c>
      <c r="C2754" s="296" t="s">
        <v>3696</v>
      </c>
      <c r="D2754" s="297" t="s">
        <v>899</v>
      </c>
      <c r="E2754" s="298" t="n">
        <v>758.39</v>
      </c>
      <c r="F2754" s="298" t="n">
        <v>239.75</v>
      </c>
      <c r="G2754" s="298" t="n">
        <v>998.14</v>
      </c>
    </row>
    <row r="2755" customFormat="false" ht="35.05" hidden="false" customHeight="false" outlineLevel="0" collapsed="false">
      <c r="A2755" s="294" t="s">
        <v>3657</v>
      </c>
      <c r="B2755" s="295" t="n">
        <v>91318</v>
      </c>
      <c r="C2755" s="296" t="s">
        <v>3697</v>
      </c>
      <c r="D2755" s="297" t="s">
        <v>899</v>
      </c>
      <c r="E2755" s="298" t="n">
        <v>671.52</v>
      </c>
      <c r="F2755" s="298" t="n">
        <v>215.32</v>
      </c>
      <c r="G2755" s="298" t="n">
        <v>886.84</v>
      </c>
    </row>
    <row r="2756" customFormat="false" ht="35.05" hidden="false" customHeight="false" outlineLevel="0" collapsed="false">
      <c r="A2756" s="294" t="s">
        <v>3657</v>
      </c>
      <c r="B2756" s="295" t="n">
        <v>91313</v>
      </c>
      <c r="C2756" s="296" t="s">
        <v>3698</v>
      </c>
      <c r="D2756" s="297" t="s">
        <v>899</v>
      </c>
      <c r="E2756" s="298" t="n">
        <v>748.46</v>
      </c>
      <c r="F2756" s="298" t="n">
        <v>244.32</v>
      </c>
      <c r="G2756" s="298" t="n">
        <v>992.78</v>
      </c>
    </row>
    <row r="2757" customFormat="false" ht="35.05" hidden="false" customHeight="false" outlineLevel="0" collapsed="false">
      <c r="A2757" s="294" t="s">
        <v>3657</v>
      </c>
      <c r="B2757" s="295" t="n">
        <v>91319</v>
      </c>
      <c r="C2757" s="296" t="s">
        <v>3699</v>
      </c>
      <c r="D2757" s="297" t="s">
        <v>899</v>
      </c>
      <c r="E2757" s="298" t="n">
        <v>677.04</v>
      </c>
      <c r="F2757" s="298" t="n">
        <v>219.93</v>
      </c>
      <c r="G2757" s="298" t="n">
        <v>896.97</v>
      </c>
    </row>
    <row r="2758" customFormat="false" ht="35.05" hidden="false" customHeight="false" outlineLevel="0" collapsed="false">
      <c r="A2758" s="294" t="s">
        <v>3657</v>
      </c>
      <c r="B2758" s="295" t="n">
        <v>91314</v>
      </c>
      <c r="C2758" s="296" t="s">
        <v>3700</v>
      </c>
      <c r="D2758" s="297" t="s">
        <v>899</v>
      </c>
      <c r="E2758" s="298" t="n">
        <v>783.85</v>
      </c>
      <c r="F2758" s="298" t="n">
        <v>256.42</v>
      </c>
      <c r="G2758" s="298" t="n">
        <v>1040.27</v>
      </c>
    </row>
    <row r="2759" customFormat="false" ht="35.05" hidden="false" customHeight="false" outlineLevel="0" collapsed="false">
      <c r="A2759" s="294" t="s">
        <v>3657</v>
      </c>
      <c r="B2759" s="295" t="n">
        <v>91320</v>
      </c>
      <c r="C2759" s="296" t="s">
        <v>3701</v>
      </c>
      <c r="D2759" s="297" t="s">
        <v>899</v>
      </c>
      <c r="E2759" s="298" t="n">
        <v>701.88</v>
      </c>
      <c r="F2759" s="298" t="n">
        <v>224.57</v>
      </c>
      <c r="G2759" s="298" t="n">
        <v>926.45</v>
      </c>
    </row>
    <row r="2760" customFormat="false" ht="35.05" hidden="false" customHeight="false" outlineLevel="0" collapsed="false">
      <c r="A2760" s="294" t="s">
        <v>3657</v>
      </c>
      <c r="B2760" s="295" t="n">
        <v>91315</v>
      </c>
      <c r="C2760" s="296" t="s">
        <v>3702</v>
      </c>
      <c r="D2760" s="297" t="s">
        <v>899</v>
      </c>
      <c r="E2760" s="298" t="n">
        <v>872.25</v>
      </c>
      <c r="F2760" s="298" t="n">
        <v>261.13</v>
      </c>
      <c r="G2760" s="298" t="n">
        <v>1133.38</v>
      </c>
    </row>
    <row r="2761" customFormat="false" ht="35.05" hidden="false" customHeight="false" outlineLevel="0" collapsed="false">
      <c r="A2761" s="294" t="s">
        <v>3657</v>
      </c>
      <c r="B2761" s="295" t="n">
        <v>91321</v>
      </c>
      <c r="C2761" s="296" t="s">
        <v>3703</v>
      </c>
      <c r="D2761" s="297" t="s">
        <v>899</v>
      </c>
      <c r="E2761" s="298" t="n">
        <v>790.37</v>
      </c>
      <c r="F2761" s="298" t="n">
        <v>229.19</v>
      </c>
      <c r="G2761" s="298" t="n">
        <v>1019.56</v>
      </c>
    </row>
    <row r="2762" customFormat="false" ht="46.25" hidden="false" customHeight="false" outlineLevel="0" collapsed="false">
      <c r="A2762" s="294" t="s">
        <v>3657</v>
      </c>
      <c r="B2762" s="295" t="n">
        <v>90845</v>
      </c>
      <c r="C2762" s="296" t="s">
        <v>3704</v>
      </c>
      <c r="D2762" s="297" t="s">
        <v>899</v>
      </c>
      <c r="E2762" s="298" t="n">
        <v>1287.71</v>
      </c>
      <c r="F2762" s="298" t="n">
        <v>275.23</v>
      </c>
      <c r="G2762" s="298" t="n">
        <v>1562.94</v>
      </c>
    </row>
    <row r="2763" customFormat="false" ht="35.05" hidden="false" customHeight="false" outlineLevel="0" collapsed="false">
      <c r="A2763" s="294" t="s">
        <v>3657</v>
      </c>
      <c r="B2763" s="295" t="n">
        <v>90851</v>
      </c>
      <c r="C2763" s="296" t="s">
        <v>3705</v>
      </c>
      <c r="D2763" s="297" t="s">
        <v>899</v>
      </c>
      <c r="E2763" s="298" t="n">
        <v>1139.06</v>
      </c>
      <c r="F2763" s="298" t="n">
        <v>243.29</v>
      </c>
      <c r="G2763" s="298" t="n">
        <v>1382.35</v>
      </c>
    </row>
    <row r="2764" customFormat="false" ht="46.25" hidden="false" customHeight="false" outlineLevel="0" collapsed="false">
      <c r="A2764" s="294" t="s">
        <v>3657</v>
      </c>
      <c r="B2764" s="295" t="n">
        <v>90846</v>
      </c>
      <c r="C2764" s="296" t="s">
        <v>3706</v>
      </c>
      <c r="D2764" s="297" t="s">
        <v>899</v>
      </c>
      <c r="E2764" s="298" t="n">
        <v>1364.33</v>
      </c>
      <c r="F2764" s="298" t="n">
        <v>281.42</v>
      </c>
      <c r="G2764" s="298" t="n">
        <v>1645.75</v>
      </c>
    </row>
    <row r="2765" customFormat="false" ht="35.05" hidden="false" customHeight="false" outlineLevel="0" collapsed="false">
      <c r="A2765" s="294" t="s">
        <v>3657</v>
      </c>
      <c r="B2765" s="295" t="n">
        <v>90852</v>
      </c>
      <c r="C2765" s="296" t="s">
        <v>3707</v>
      </c>
      <c r="D2765" s="297" t="s">
        <v>899</v>
      </c>
      <c r="E2765" s="298" t="n">
        <v>1215.5</v>
      </c>
      <c r="F2765" s="298" t="n">
        <v>249.66</v>
      </c>
      <c r="G2765" s="298" t="n">
        <v>1465.16</v>
      </c>
    </row>
    <row r="2766" customFormat="false" ht="46.25" hidden="false" customHeight="false" outlineLevel="0" collapsed="false">
      <c r="A2766" s="294" t="s">
        <v>3657</v>
      </c>
      <c r="B2766" s="295" t="n">
        <v>91316</v>
      </c>
      <c r="C2766" s="296" t="s">
        <v>3708</v>
      </c>
      <c r="D2766" s="297" t="s">
        <v>899</v>
      </c>
      <c r="E2766" s="298" t="n">
        <v>1066.73</v>
      </c>
      <c r="F2766" s="298" t="n">
        <v>275.57</v>
      </c>
      <c r="G2766" s="298" t="n">
        <v>1342.3</v>
      </c>
    </row>
    <row r="2767" customFormat="false" ht="35.05" hidden="false" customHeight="false" outlineLevel="0" collapsed="false">
      <c r="A2767" s="294" t="s">
        <v>3657</v>
      </c>
      <c r="B2767" s="295" t="n">
        <v>91322</v>
      </c>
      <c r="C2767" s="296" t="s">
        <v>3709</v>
      </c>
      <c r="D2767" s="297" t="s">
        <v>899</v>
      </c>
      <c r="E2767" s="298" t="n">
        <v>984.75</v>
      </c>
      <c r="F2767" s="298" t="n">
        <v>243.73</v>
      </c>
      <c r="G2767" s="298" t="n">
        <v>1228.48</v>
      </c>
    </row>
    <row r="2768" customFormat="false" ht="46.25" hidden="false" customHeight="false" outlineLevel="0" collapsed="false">
      <c r="A2768" s="294" t="s">
        <v>3657</v>
      </c>
      <c r="B2768" s="295" t="n">
        <v>91317</v>
      </c>
      <c r="C2768" s="296" t="s">
        <v>3710</v>
      </c>
      <c r="D2768" s="297" t="s">
        <v>899</v>
      </c>
      <c r="E2768" s="298" t="n">
        <v>1142.32</v>
      </c>
      <c r="F2768" s="298" t="n">
        <v>281.83</v>
      </c>
      <c r="G2768" s="298" t="n">
        <v>1424.15</v>
      </c>
    </row>
    <row r="2769" customFormat="false" ht="35.05" hidden="false" customHeight="false" outlineLevel="0" collapsed="false">
      <c r="A2769" s="294" t="s">
        <v>3657</v>
      </c>
      <c r="B2769" s="295" t="n">
        <v>91323</v>
      </c>
      <c r="C2769" s="296" t="s">
        <v>3711</v>
      </c>
      <c r="D2769" s="297" t="s">
        <v>899</v>
      </c>
      <c r="E2769" s="298" t="n">
        <v>1060.46</v>
      </c>
      <c r="F2769" s="298" t="n">
        <v>249.87</v>
      </c>
      <c r="G2769" s="298" t="n">
        <v>1310.33</v>
      </c>
    </row>
    <row r="2770" customFormat="false" ht="35.05" hidden="false" customHeight="false" outlineLevel="0" collapsed="false">
      <c r="A2770" s="294" t="s">
        <v>3657</v>
      </c>
      <c r="B2770" s="295" t="n">
        <v>100678</v>
      </c>
      <c r="C2770" s="296" t="s">
        <v>3712</v>
      </c>
      <c r="D2770" s="297" t="s">
        <v>899</v>
      </c>
      <c r="E2770" s="298" t="n">
        <v>969.33</v>
      </c>
      <c r="F2770" s="298" t="n">
        <v>239.45</v>
      </c>
      <c r="G2770" s="298" t="n">
        <v>1208.78</v>
      </c>
    </row>
    <row r="2771" customFormat="false" ht="35.05" hidden="false" customHeight="false" outlineLevel="0" collapsed="false">
      <c r="A2771" s="294" t="s">
        <v>3657</v>
      </c>
      <c r="B2771" s="295" t="n">
        <v>91013</v>
      </c>
      <c r="C2771" s="296" t="s">
        <v>3713</v>
      </c>
      <c r="D2771" s="297" t="s">
        <v>899</v>
      </c>
      <c r="E2771" s="298" t="n">
        <v>836.51</v>
      </c>
      <c r="F2771" s="298" t="n">
        <v>215.03</v>
      </c>
      <c r="G2771" s="298" t="n">
        <v>1051.54</v>
      </c>
    </row>
    <row r="2772" customFormat="false" ht="35.05" hidden="false" customHeight="false" outlineLevel="0" collapsed="false">
      <c r="A2772" s="294" t="s">
        <v>3657</v>
      </c>
      <c r="B2772" s="295" t="n">
        <v>100680</v>
      </c>
      <c r="C2772" s="296" t="s">
        <v>3714</v>
      </c>
      <c r="D2772" s="297" t="s">
        <v>899</v>
      </c>
      <c r="E2772" s="298" t="n">
        <v>976.37</v>
      </c>
      <c r="F2772" s="298" t="n">
        <v>244.09</v>
      </c>
      <c r="G2772" s="298" t="n">
        <v>1220.46</v>
      </c>
    </row>
    <row r="2773" customFormat="false" ht="35.05" hidden="false" customHeight="false" outlineLevel="0" collapsed="false">
      <c r="A2773" s="294" t="s">
        <v>3657</v>
      </c>
      <c r="B2773" s="295" t="n">
        <v>91014</v>
      </c>
      <c r="C2773" s="296" t="s">
        <v>3715</v>
      </c>
      <c r="D2773" s="297" t="s">
        <v>899</v>
      </c>
      <c r="E2773" s="298" t="n">
        <v>843.56</v>
      </c>
      <c r="F2773" s="298" t="n">
        <v>219.66</v>
      </c>
      <c r="G2773" s="298" t="n">
        <v>1063.22</v>
      </c>
    </row>
    <row r="2774" customFormat="false" ht="35.05" hidden="false" customHeight="false" outlineLevel="0" collapsed="false">
      <c r="A2774" s="294" t="s">
        <v>3657</v>
      </c>
      <c r="B2774" s="295" t="n">
        <v>100683</v>
      </c>
      <c r="C2774" s="296" t="s">
        <v>3716</v>
      </c>
      <c r="D2774" s="297" t="s">
        <v>899</v>
      </c>
      <c r="E2774" s="298" t="n">
        <v>1056.41</v>
      </c>
      <c r="F2774" s="298" t="n">
        <v>256.22</v>
      </c>
      <c r="G2774" s="298" t="n">
        <v>1312.63</v>
      </c>
    </row>
    <row r="2775" customFormat="false" ht="35.05" hidden="false" customHeight="false" outlineLevel="0" collapsed="false">
      <c r="A2775" s="294" t="s">
        <v>3657</v>
      </c>
      <c r="B2775" s="295" t="n">
        <v>91015</v>
      </c>
      <c r="C2775" s="296" t="s">
        <v>3717</v>
      </c>
      <c r="D2775" s="297" t="s">
        <v>899</v>
      </c>
      <c r="E2775" s="298" t="n">
        <v>907.79</v>
      </c>
      <c r="F2775" s="298" t="n">
        <v>224.25</v>
      </c>
      <c r="G2775" s="298" t="n">
        <v>1132.04</v>
      </c>
    </row>
    <row r="2776" customFormat="false" ht="35.05" hidden="false" customHeight="false" outlineLevel="0" collapsed="false">
      <c r="A2776" s="294" t="s">
        <v>3657</v>
      </c>
      <c r="B2776" s="295" t="n">
        <v>100685</v>
      </c>
      <c r="C2776" s="296" t="s">
        <v>3718</v>
      </c>
      <c r="D2776" s="297" t="s">
        <v>899</v>
      </c>
      <c r="E2776" s="298" t="n">
        <v>1105.45</v>
      </c>
      <c r="F2776" s="298" t="n">
        <v>260.82</v>
      </c>
      <c r="G2776" s="298" t="n">
        <v>1366.27</v>
      </c>
    </row>
    <row r="2777" customFormat="false" ht="35.05" hidden="false" customHeight="false" outlineLevel="0" collapsed="false">
      <c r="A2777" s="294" t="s">
        <v>3657</v>
      </c>
      <c r="B2777" s="295" t="n">
        <v>91016</v>
      </c>
      <c r="C2777" s="296" t="s">
        <v>3719</v>
      </c>
      <c r="D2777" s="297" t="s">
        <v>899</v>
      </c>
      <c r="E2777" s="298" t="n">
        <v>956.73</v>
      </c>
      <c r="F2777" s="298" t="n">
        <v>228.95</v>
      </c>
      <c r="G2777" s="298" t="n">
        <v>1185.68</v>
      </c>
    </row>
    <row r="2778" customFormat="false" ht="35.05" hidden="false" customHeight="false" outlineLevel="0" collapsed="false">
      <c r="A2778" s="294" t="s">
        <v>3657</v>
      </c>
      <c r="B2778" s="295" t="n">
        <v>100679</v>
      </c>
      <c r="C2778" s="296" t="s">
        <v>3720</v>
      </c>
      <c r="D2778" s="297" t="s">
        <v>899</v>
      </c>
      <c r="E2778" s="298" t="n">
        <v>771.21</v>
      </c>
      <c r="F2778" s="298" t="n">
        <v>239.67</v>
      </c>
      <c r="G2778" s="298" t="n">
        <v>1010.88</v>
      </c>
    </row>
    <row r="2779" customFormat="false" ht="35.05" hidden="false" customHeight="false" outlineLevel="0" collapsed="false">
      <c r="A2779" s="294" t="s">
        <v>3657</v>
      </c>
      <c r="B2779" s="295" t="n">
        <v>91324</v>
      </c>
      <c r="C2779" s="296" t="s">
        <v>3721</v>
      </c>
      <c r="D2779" s="297" t="s">
        <v>899</v>
      </c>
      <c r="E2779" s="298" t="n">
        <v>684.32</v>
      </c>
      <c r="F2779" s="298" t="n">
        <v>215.26</v>
      </c>
      <c r="G2779" s="298" t="n">
        <v>899.58</v>
      </c>
    </row>
    <row r="2780" customFormat="false" ht="35.05" hidden="false" customHeight="false" outlineLevel="0" collapsed="false">
      <c r="A2780" s="294" t="s">
        <v>3657</v>
      </c>
      <c r="B2780" s="295" t="n">
        <v>100712</v>
      </c>
      <c r="C2780" s="296" t="s">
        <v>3722</v>
      </c>
      <c r="D2780" s="297" t="s">
        <v>899</v>
      </c>
      <c r="E2780" s="298" t="n">
        <v>761.74</v>
      </c>
      <c r="F2780" s="298" t="n">
        <v>244.38</v>
      </c>
      <c r="G2780" s="298" t="n">
        <v>1006.12</v>
      </c>
    </row>
    <row r="2781" customFormat="false" ht="35.05" hidden="false" customHeight="false" outlineLevel="0" collapsed="false">
      <c r="A2781" s="294" t="s">
        <v>3657</v>
      </c>
      <c r="B2781" s="295" t="n">
        <v>91325</v>
      </c>
      <c r="C2781" s="296" t="s">
        <v>3723</v>
      </c>
      <c r="D2781" s="297" t="s">
        <v>899</v>
      </c>
      <c r="E2781" s="298" t="n">
        <v>690.38</v>
      </c>
      <c r="F2781" s="298" t="n">
        <v>219.93</v>
      </c>
      <c r="G2781" s="298" t="n">
        <v>910.31</v>
      </c>
    </row>
    <row r="2782" customFormat="false" ht="35.05" hidden="false" customHeight="false" outlineLevel="0" collapsed="false">
      <c r="A2782" s="294" t="s">
        <v>3657</v>
      </c>
      <c r="B2782" s="295" t="n">
        <v>100684</v>
      </c>
      <c r="C2782" s="296" t="s">
        <v>3724</v>
      </c>
      <c r="D2782" s="297" t="s">
        <v>899</v>
      </c>
      <c r="E2782" s="298" t="n">
        <v>835.49</v>
      </c>
      <c r="F2782" s="298" t="n">
        <v>256.5</v>
      </c>
      <c r="G2782" s="298" t="n">
        <v>1091.99</v>
      </c>
    </row>
    <row r="2783" customFormat="false" ht="35.05" hidden="false" customHeight="false" outlineLevel="0" collapsed="false">
      <c r="A2783" s="294" t="s">
        <v>3657</v>
      </c>
      <c r="B2783" s="295" t="n">
        <v>91326</v>
      </c>
      <c r="C2783" s="296" t="s">
        <v>3725</v>
      </c>
      <c r="D2783" s="297" t="s">
        <v>899</v>
      </c>
      <c r="E2783" s="298" t="n">
        <v>753.59</v>
      </c>
      <c r="F2783" s="298" t="n">
        <v>224.58</v>
      </c>
      <c r="G2783" s="298" t="n">
        <v>978.17</v>
      </c>
    </row>
    <row r="2784" customFormat="false" ht="35.05" hidden="false" customHeight="false" outlineLevel="0" collapsed="false">
      <c r="A2784" s="294" t="s">
        <v>3657</v>
      </c>
      <c r="B2784" s="295" t="n">
        <v>91327</v>
      </c>
      <c r="C2784" s="296" t="s">
        <v>3726</v>
      </c>
      <c r="D2784" s="297" t="s">
        <v>899</v>
      </c>
      <c r="E2784" s="298" t="n">
        <v>801.59</v>
      </c>
      <c r="F2784" s="298" t="n">
        <v>229.26</v>
      </c>
      <c r="G2784" s="298" t="n">
        <v>1030.85</v>
      </c>
    </row>
    <row r="2785" customFormat="false" ht="35.05" hidden="false" customHeight="false" outlineLevel="0" collapsed="false">
      <c r="A2785" s="294" t="s">
        <v>3657</v>
      </c>
      <c r="B2785" s="295" t="n">
        <v>100686</v>
      </c>
      <c r="C2785" s="296" t="s">
        <v>3727</v>
      </c>
      <c r="D2785" s="297" t="s">
        <v>899</v>
      </c>
      <c r="E2785" s="298" t="n">
        <v>883.58</v>
      </c>
      <c r="F2785" s="298" t="n">
        <v>261.09</v>
      </c>
      <c r="G2785" s="298" t="n">
        <v>1144.67</v>
      </c>
    </row>
    <row r="2786" customFormat="false" ht="35.05" hidden="false" customHeight="false" outlineLevel="0" collapsed="false">
      <c r="A2786" s="294" t="s">
        <v>3657</v>
      </c>
      <c r="B2786" s="295" t="n">
        <v>100693</v>
      </c>
      <c r="C2786" s="296" t="s">
        <v>3728</v>
      </c>
      <c r="D2786" s="297" t="s">
        <v>899</v>
      </c>
      <c r="E2786" s="298" t="n">
        <v>1996.28</v>
      </c>
      <c r="F2786" s="298" t="n">
        <v>275.31</v>
      </c>
      <c r="G2786" s="298" t="n">
        <v>2271.59</v>
      </c>
    </row>
    <row r="2787" customFormat="false" ht="35.05" hidden="false" customHeight="false" outlineLevel="0" collapsed="false">
      <c r="A2787" s="294" t="s">
        <v>3657</v>
      </c>
      <c r="B2787" s="295" t="n">
        <v>91336</v>
      </c>
      <c r="C2787" s="296" t="s">
        <v>3729</v>
      </c>
      <c r="D2787" s="297" t="s">
        <v>899</v>
      </c>
      <c r="E2787" s="298" t="n">
        <v>1847.61</v>
      </c>
      <c r="F2787" s="298" t="n">
        <v>243.39</v>
      </c>
      <c r="G2787" s="298" t="n">
        <v>2091</v>
      </c>
    </row>
    <row r="2788" customFormat="false" ht="46.25" hidden="false" customHeight="false" outlineLevel="0" collapsed="false">
      <c r="A2788" s="294" t="s">
        <v>3657</v>
      </c>
      <c r="B2788" s="295" t="n">
        <v>100694</v>
      </c>
      <c r="C2788" s="296" t="s">
        <v>3730</v>
      </c>
      <c r="D2788" s="297" t="s">
        <v>899</v>
      </c>
      <c r="E2788" s="298" t="n">
        <v>1775.31</v>
      </c>
      <c r="F2788" s="298" t="n">
        <v>275.64</v>
      </c>
      <c r="G2788" s="298" t="n">
        <v>2050.95</v>
      </c>
    </row>
    <row r="2789" customFormat="false" ht="35.05" hidden="false" customHeight="false" outlineLevel="0" collapsed="false">
      <c r="A2789" s="294" t="s">
        <v>3657</v>
      </c>
      <c r="B2789" s="295" t="n">
        <v>91337</v>
      </c>
      <c r="C2789" s="296" t="s">
        <v>3731</v>
      </c>
      <c r="D2789" s="297" t="s">
        <v>899</v>
      </c>
      <c r="E2789" s="298" t="n">
        <v>1693.44</v>
      </c>
      <c r="F2789" s="298" t="n">
        <v>243.69</v>
      </c>
      <c r="G2789" s="298" t="n">
        <v>1937.13</v>
      </c>
    </row>
    <row r="2790" customFormat="false" ht="35.05" hidden="false" customHeight="false" outlineLevel="0" collapsed="false">
      <c r="A2790" s="294" t="s">
        <v>3657</v>
      </c>
      <c r="B2790" s="295" t="n">
        <v>100691</v>
      </c>
      <c r="C2790" s="296" t="s">
        <v>3732</v>
      </c>
      <c r="D2790" s="297" t="s">
        <v>899</v>
      </c>
      <c r="E2790" s="298" t="n">
        <v>1610.74</v>
      </c>
      <c r="F2790" s="298" t="n">
        <v>256.13</v>
      </c>
      <c r="G2790" s="298" t="n">
        <v>1866.87</v>
      </c>
    </row>
    <row r="2791" customFormat="false" ht="35.05" hidden="false" customHeight="false" outlineLevel="0" collapsed="false">
      <c r="A2791" s="294" t="s">
        <v>3657</v>
      </c>
      <c r="B2791" s="295" t="n">
        <v>100692</v>
      </c>
      <c r="C2791" s="296" t="s">
        <v>3733</v>
      </c>
      <c r="D2791" s="297" t="s">
        <v>899</v>
      </c>
      <c r="E2791" s="298" t="n">
        <v>1389.75</v>
      </c>
      <c r="F2791" s="298" t="n">
        <v>256.48</v>
      </c>
      <c r="G2791" s="298" t="n">
        <v>1646.23</v>
      </c>
    </row>
    <row r="2792" customFormat="false" ht="35.05" hidden="false" customHeight="false" outlineLevel="0" collapsed="false">
      <c r="A2792" s="294" t="s">
        <v>3657</v>
      </c>
      <c r="B2792" s="295" t="n">
        <v>91334</v>
      </c>
      <c r="C2792" s="296" t="s">
        <v>3734</v>
      </c>
      <c r="D2792" s="297" t="s">
        <v>899</v>
      </c>
      <c r="E2792" s="298" t="n">
        <v>1462.01</v>
      </c>
      <c r="F2792" s="298" t="n">
        <v>224.27</v>
      </c>
      <c r="G2792" s="298" t="n">
        <v>1686.28</v>
      </c>
    </row>
    <row r="2793" customFormat="false" ht="35.05" hidden="false" customHeight="false" outlineLevel="0" collapsed="false">
      <c r="A2793" s="294" t="s">
        <v>3657</v>
      </c>
      <c r="B2793" s="295" t="n">
        <v>91335</v>
      </c>
      <c r="C2793" s="296" t="s">
        <v>3735</v>
      </c>
      <c r="D2793" s="297" t="s">
        <v>899</v>
      </c>
      <c r="E2793" s="298" t="n">
        <v>1307.76</v>
      </c>
      <c r="F2793" s="298" t="n">
        <v>224.65</v>
      </c>
      <c r="G2793" s="298" t="n">
        <v>1532.41</v>
      </c>
    </row>
    <row r="2794" customFormat="false" ht="35.05" hidden="false" customHeight="false" outlineLevel="0" collapsed="false">
      <c r="A2794" s="294" t="s">
        <v>3657</v>
      </c>
      <c r="B2794" s="295" t="n">
        <v>90788</v>
      </c>
      <c r="C2794" s="296" t="s">
        <v>3736</v>
      </c>
      <c r="D2794" s="297" t="s">
        <v>899</v>
      </c>
      <c r="E2794" s="298" t="n">
        <v>919.81</v>
      </c>
      <c r="F2794" s="298" t="n">
        <v>14.67</v>
      </c>
      <c r="G2794" s="298" t="n">
        <v>934.48</v>
      </c>
    </row>
    <row r="2795" customFormat="false" ht="35.05" hidden="false" customHeight="false" outlineLevel="0" collapsed="false">
      <c r="A2795" s="294" t="s">
        <v>3657</v>
      </c>
      <c r="B2795" s="295" t="n">
        <v>90789</v>
      </c>
      <c r="C2795" s="296" t="s">
        <v>3737</v>
      </c>
      <c r="D2795" s="297" t="s">
        <v>899</v>
      </c>
      <c r="E2795" s="298" t="n">
        <v>920.47</v>
      </c>
      <c r="F2795" s="298" t="n">
        <v>16.2</v>
      </c>
      <c r="G2795" s="298" t="n">
        <v>936.67</v>
      </c>
    </row>
    <row r="2796" customFormat="false" ht="35.05" hidden="false" customHeight="false" outlineLevel="0" collapsed="false">
      <c r="A2796" s="294" t="s">
        <v>3657</v>
      </c>
      <c r="B2796" s="295" t="n">
        <v>90790</v>
      </c>
      <c r="C2796" s="296" t="s">
        <v>3738</v>
      </c>
      <c r="D2796" s="297" t="s">
        <v>899</v>
      </c>
      <c r="E2796" s="298" t="n">
        <v>948.67</v>
      </c>
      <c r="F2796" s="298" t="n">
        <v>17.68</v>
      </c>
      <c r="G2796" s="298" t="n">
        <v>966.35</v>
      </c>
    </row>
    <row r="2797" customFormat="false" ht="35.05" hidden="false" customHeight="false" outlineLevel="0" collapsed="false">
      <c r="A2797" s="294" t="s">
        <v>3657</v>
      </c>
      <c r="B2797" s="295" t="n">
        <v>100675</v>
      </c>
      <c r="C2797" s="296" t="s">
        <v>3739</v>
      </c>
      <c r="D2797" s="297" t="s">
        <v>899</v>
      </c>
      <c r="E2797" s="298" t="n">
        <v>1039.24</v>
      </c>
      <c r="F2797" s="298" t="n">
        <v>21.75</v>
      </c>
      <c r="G2797" s="298" t="n">
        <v>1060.99</v>
      </c>
    </row>
    <row r="2798" customFormat="false" ht="35.05" hidden="false" customHeight="false" outlineLevel="0" collapsed="false">
      <c r="A2798" s="294" t="s">
        <v>3657</v>
      </c>
      <c r="B2798" s="295" t="n">
        <v>90794</v>
      </c>
      <c r="C2798" s="296" t="s">
        <v>3740</v>
      </c>
      <c r="D2798" s="297" t="s">
        <v>899</v>
      </c>
      <c r="E2798" s="298" t="n">
        <v>754.61</v>
      </c>
      <c r="F2798" s="298" t="n">
        <v>62.24</v>
      </c>
      <c r="G2798" s="298" t="n">
        <v>816.85</v>
      </c>
    </row>
    <row r="2799" customFormat="false" ht="35.05" hidden="false" customHeight="false" outlineLevel="0" collapsed="false">
      <c r="A2799" s="294" t="s">
        <v>3657</v>
      </c>
      <c r="B2799" s="295" t="n">
        <v>90795</v>
      </c>
      <c r="C2799" s="296" t="s">
        <v>3741</v>
      </c>
      <c r="D2799" s="297" t="s">
        <v>899</v>
      </c>
      <c r="E2799" s="298" t="n">
        <v>757.47</v>
      </c>
      <c r="F2799" s="298" t="n">
        <v>68.64</v>
      </c>
      <c r="G2799" s="298" t="n">
        <v>826.11</v>
      </c>
    </row>
    <row r="2800" customFormat="false" ht="35.05" hidden="false" customHeight="false" outlineLevel="0" collapsed="false">
      <c r="A2800" s="294" t="s">
        <v>3657</v>
      </c>
      <c r="B2800" s="295" t="n">
        <v>90796</v>
      </c>
      <c r="C2800" s="296" t="s">
        <v>3742</v>
      </c>
      <c r="D2800" s="297" t="s">
        <v>899</v>
      </c>
      <c r="E2800" s="298" t="n">
        <v>760.28</v>
      </c>
      <c r="F2800" s="298" t="n">
        <v>75.1</v>
      </c>
      <c r="G2800" s="298" t="n">
        <v>835.38</v>
      </c>
    </row>
    <row r="2801" customFormat="false" ht="35.05" hidden="false" customHeight="false" outlineLevel="0" collapsed="false">
      <c r="A2801" s="294" t="s">
        <v>3657</v>
      </c>
      <c r="B2801" s="295" t="n">
        <v>90797</v>
      </c>
      <c r="C2801" s="296" t="s">
        <v>3743</v>
      </c>
      <c r="D2801" s="297" t="s">
        <v>899</v>
      </c>
      <c r="E2801" s="298" t="n">
        <v>763.13</v>
      </c>
      <c r="F2801" s="298" t="n">
        <v>81.5</v>
      </c>
      <c r="G2801" s="298" t="n">
        <v>844.63</v>
      </c>
    </row>
    <row r="2802" customFormat="false" ht="35.05" hidden="false" customHeight="false" outlineLevel="0" collapsed="false">
      <c r="A2802" s="294" t="s">
        <v>3657</v>
      </c>
      <c r="B2802" s="295" t="n">
        <v>90791</v>
      </c>
      <c r="C2802" s="296" t="s">
        <v>3744</v>
      </c>
      <c r="D2802" s="297" t="s">
        <v>899</v>
      </c>
      <c r="E2802" s="298" t="n">
        <v>1109.78</v>
      </c>
      <c r="F2802" s="298" t="n">
        <v>23.92</v>
      </c>
      <c r="G2802" s="298" t="n">
        <v>1133.7</v>
      </c>
    </row>
    <row r="2803" customFormat="false" ht="35.05" hidden="false" customHeight="false" outlineLevel="0" collapsed="false">
      <c r="A2803" s="294" t="s">
        <v>3657</v>
      </c>
      <c r="B2803" s="295" t="n">
        <v>90793</v>
      </c>
      <c r="C2803" s="296" t="s">
        <v>3745</v>
      </c>
      <c r="D2803" s="297" t="s">
        <v>899</v>
      </c>
      <c r="E2803" s="298" t="n">
        <v>1163.09</v>
      </c>
      <c r="F2803" s="298" t="n">
        <v>29.57</v>
      </c>
      <c r="G2803" s="298" t="n">
        <v>1192.66</v>
      </c>
    </row>
    <row r="2804" customFormat="false" ht="35.05" hidden="false" customHeight="false" outlineLevel="0" collapsed="false">
      <c r="A2804" s="294" t="s">
        <v>3657</v>
      </c>
      <c r="B2804" s="295" t="n">
        <v>90798</v>
      </c>
      <c r="C2804" s="296" t="s">
        <v>3746</v>
      </c>
      <c r="D2804" s="297" t="s">
        <v>899</v>
      </c>
      <c r="E2804" s="298" t="n">
        <v>1134.88</v>
      </c>
      <c r="F2804" s="298" t="n">
        <v>84.5</v>
      </c>
      <c r="G2804" s="298" t="n">
        <v>1219.38</v>
      </c>
    </row>
    <row r="2805" customFormat="false" ht="35.05" hidden="false" customHeight="false" outlineLevel="0" collapsed="false">
      <c r="A2805" s="294" t="s">
        <v>3657</v>
      </c>
      <c r="B2805" s="295" t="n">
        <v>90799</v>
      </c>
      <c r="C2805" s="296" t="s">
        <v>3747</v>
      </c>
      <c r="D2805" s="297" t="s">
        <v>899</v>
      </c>
      <c r="E2805" s="298" t="n">
        <v>1167.6</v>
      </c>
      <c r="F2805" s="298" t="n">
        <v>91.67</v>
      </c>
      <c r="G2805" s="298" t="n">
        <v>1259.27</v>
      </c>
    </row>
    <row r="2806" customFormat="false" ht="23.85" hidden="false" customHeight="false" outlineLevel="0" collapsed="false">
      <c r="A2806" s="294" t="s">
        <v>3657</v>
      </c>
      <c r="B2806" s="295" t="n">
        <v>100704</v>
      </c>
      <c r="C2806" s="296" t="s">
        <v>3748</v>
      </c>
      <c r="D2806" s="297" t="s">
        <v>899</v>
      </c>
      <c r="E2806" s="298" t="n">
        <v>55.26</v>
      </c>
      <c r="F2806" s="298" t="n">
        <v>16.88</v>
      </c>
      <c r="G2806" s="298" t="n">
        <v>72.14</v>
      </c>
    </row>
    <row r="2807" customFormat="false" ht="14.25" hidden="false" customHeight="false" outlineLevel="0" collapsed="false">
      <c r="A2807" s="294" t="s">
        <v>3657</v>
      </c>
      <c r="B2807" s="295" t="n">
        <v>90838</v>
      </c>
      <c r="C2807" s="296" t="s">
        <v>3749</v>
      </c>
      <c r="D2807" s="297" t="s">
        <v>899</v>
      </c>
      <c r="E2807" s="298" t="n">
        <v>2788.56</v>
      </c>
      <c r="F2807" s="298" t="n">
        <v>122.25</v>
      </c>
      <c r="G2807" s="298" t="n">
        <v>2910.81</v>
      </c>
    </row>
    <row r="2808" customFormat="false" ht="23.85" hidden="false" customHeight="false" outlineLevel="0" collapsed="false">
      <c r="A2808" s="294" t="s">
        <v>3657</v>
      </c>
      <c r="B2808" s="295" t="n">
        <v>91338</v>
      </c>
      <c r="C2808" s="296" t="s">
        <v>3750</v>
      </c>
      <c r="D2808" s="297" t="s">
        <v>897</v>
      </c>
      <c r="E2808" s="298" t="n">
        <v>1382.12</v>
      </c>
      <c r="F2808" s="298" t="n">
        <v>11.84</v>
      </c>
      <c r="G2808" s="298" t="n">
        <v>1393.96</v>
      </c>
    </row>
    <row r="2809" customFormat="false" ht="23.85" hidden="false" customHeight="false" outlineLevel="0" collapsed="false">
      <c r="A2809" s="294" t="s">
        <v>3657</v>
      </c>
      <c r="B2809" s="295" t="n">
        <v>94805</v>
      </c>
      <c r="C2809" s="296" t="s">
        <v>3751</v>
      </c>
      <c r="D2809" s="297" t="s">
        <v>899</v>
      </c>
      <c r="E2809" s="298" t="n">
        <v>1263.79</v>
      </c>
      <c r="F2809" s="298" t="n">
        <v>21.72</v>
      </c>
      <c r="G2809" s="298" t="n">
        <v>1285.51</v>
      </c>
    </row>
    <row r="2810" customFormat="false" ht="23.85" hidden="false" customHeight="false" outlineLevel="0" collapsed="false">
      <c r="A2810" s="294" t="s">
        <v>3657</v>
      </c>
      <c r="B2810" s="295" t="n">
        <v>100702</v>
      </c>
      <c r="C2810" s="296" t="s">
        <v>3752</v>
      </c>
      <c r="D2810" s="297" t="s">
        <v>897</v>
      </c>
      <c r="E2810" s="298" t="n">
        <v>750.26</v>
      </c>
      <c r="F2810" s="298" t="n">
        <v>9.41</v>
      </c>
      <c r="G2810" s="298" t="n">
        <v>759.67</v>
      </c>
    </row>
    <row r="2811" customFormat="false" ht="14.25" hidden="false" customHeight="false" outlineLevel="0" collapsed="false">
      <c r="A2811" s="294" t="s">
        <v>3657</v>
      </c>
      <c r="B2811" s="295" t="n">
        <v>100701</v>
      </c>
      <c r="C2811" s="296" t="s">
        <v>3753</v>
      </c>
      <c r="D2811" s="297" t="s">
        <v>897</v>
      </c>
      <c r="E2811" s="298" t="n">
        <v>1163.71</v>
      </c>
      <c r="F2811" s="298" t="n">
        <v>17.12</v>
      </c>
      <c r="G2811" s="298" t="n">
        <v>1180.83</v>
      </c>
    </row>
    <row r="2812" customFormat="false" ht="23.85" hidden="false" customHeight="false" outlineLevel="0" collapsed="false">
      <c r="A2812" s="294" t="s">
        <v>3657</v>
      </c>
      <c r="B2812" s="295" t="n">
        <v>100700</v>
      </c>
      <c r="C2812" s="296" t="s">
        <v>3754</v>
      </c>
      <c r="D2812" s="297" t="s">
        <v>899</v>
      </c>
      <c r="E2812" s="298" t="n">
        <v>850.24</v>
      </c>
      <c r="F2812" s="298" t="n">
        <v>160.38</v>
      </c>
      <c r="G2812" s="298" t="n">
        <v>1010.62</v>
      </c>
    </row>
    <row r="2813" customFormat="false" ht="23.85" hidden="false" customHeight="false" outlineLevel="0" collapsed="false">
      <c r="A2813" s="294" t="s">
        <v>3657</v>
      </c>
      <c r="B2813" s="295" t="n">
        <v>91295</v>
      </c>
      <c r="C2813" s="296" t="s">
        <v>3755</v>
      </c>
      <c r="D2813" s="297" t="s">
        <v>899</v>
      </c>
      <c r="E2813" s="298" t="n">
        <v>362.85</v>
      </c>
      <c r="F2813" s="298" t="n">
        <v>40.81</v>
      </c>
      <c r="G2813" s="298" t="n">
        <v>403.66</v>
      </c>
    </row>
    <row r="2814" customFormat="false" ht="23.85" hidden="false" customHeight="false" outlineLevel="0" collapsed="false">
      <c r="A2814" s="294" t="s">
        <v>3657</v>
      </c>
      <c r="B2814" s="295" t="n">
        <v>91296</v>
      </c>
      <c r="C2814" s="296" t="s">
        <v>3756</v>
      </c>
      <c r="D2814" s="297" t="s">
        <v>899</v>
      </c>
      <c r="E2814" s="298" t="n">
        <v>387.12</v>
      </c>
      <c r="F2814" s="298" t="n">
        <v>45.02</v>
      </c>
      <c r="G2814" s="298" t="n">
        <v>432.14</v>
      </c>
    </row>
    <row r="2815" customFormat="false" ht="23.85" hidden="false" customHeight="false" outlineLevel="0" collapsed="false">
      <c r="A2815" s="294" t="s">
        <v>3657</v>
      </c>
      <c r="B2815" s="295" t="n">
        <v>91297</v>
      </c>
      <c r="C2815" s="296" t="s">
        <v>3757</v>
      </c>
      <c r="D2815" s="297" t="s">
        <v>899</v>
      </c>
      <c r="E2815" s="298" t="n">
        <v>425.29</v>
      </c>
      <c r="F2815" s="298" t="n">
        <v>49.2</v>
      </c>
      <c r="G2815" s="298" t="n">
        <v>474.49</v>
      </c>
    </row>
    <row r="2816" customFormat="false" ht="23.85" hidden="false" customHeight="false" outlineLevel="0" collapsed="false">
      <c r="A2816" s="294" t="s">
        <v>3657</v>
      </c>
      <c r="B2816" s="295" t="n">
        <v>90820</v>
      </c>
      <c r="C2816" s="296" t="s">
        <v>3758</v>
      </c>
      <c r="D2816" s="297" t="s">
        <v>899</v>
      </c>
      <c r="E2816" s="298" t="n">
        <v>339.1</v>
      </c>
      <c r="F2816" s="298" t="n">
        <v>40.8</v>
      </c>
      <c r="G2816" s="298" t="n">
        <v>379.9</v>
      </c>
    </row>
    <row r="2817" customFormat="false" ht="23.85" hidden="false" customHeight="false" outlineLevel="0" collapsed="false">
      <c r="A2817" s="294" t="s">
        <v>3657</v>
      </c>
      <c r="B2817" s="295" t="n">
        <v>90821</v>
      </c>
      <c r="C2817" s="296" t="s">
        <v>3759</v>
      </c>
      <c r="D2817" s="297" t="s">
        <v>899</v>
      </c>
      <c r="E2817" s="298" t="n">
        <v>342.98</v>
      </c>
      <c r="F2817" s="298" t="n">
        <v>45</v>
      </c>
      <c r="G2817" s="298" t="n">
        <v>387.98</v>
      </c>
    </row>
    <row r="2818" customFormat="false" ht="23.85" hidden="false" customHeight="false" outlineLevel="0" collapsed="false">
      <c r="A2818" s="294" t="s">
        <v>3657</v>
      </c>
      <c r="B2818" s="295" t="n">
        <v>90822</v>
      </c>
      <c r="C2818" s="296" t="s">
        <v>3760</v>
      </c>
      <c r="D2818" s="297" t="s">
        <v>899</v>
      </c>
      <c r="E2818" s="298" t="n">
        <v>366.19</v>
      </c>
      <c r="F2818" s="298" t="n">
        <v>49.22</v>
      </c>
      <c r="G2818" s="298" t="n">
        <v>415.41</v>
      </c>
    </row>
    <row r="2819" customFormat="false" ht="23.85" hidden="false" customHeight="false" outlineLevel="0" collapsed="false">
      <c r="A2819" s="294" t="s">
        <v>3657</v>
      </c>
      <c r="B2819" s="295" t="n">
        <v>90823</v>
      </c>
      <c r="C2819" s="296" t="s">
        <v>3761</v>
      </c>
      <c r="D2819" s="297" t="s">
        <v>899</v>
      </c>
      <c r="E2819" s="298" t="n">
        <v>453.05</v>
      </c>
      <c r="F2819" s="298" t="n">
        <v>53.43</v>
      </c>
      <c r="G2819" s="298" t="n">
        <v>506.48</v>
      </c>
    </row>
    <row r="2820" customFormat="false" ht="23.85" hidden="false" customHeight="false" outlineLevel="0" collapsed="false">
      <c r="A2820" s="294" t="s">
        <v>3657</v>
      </c>
      <c r="B2820" s="295" t="n">
        <v>90824</v>
      </c>
      <c r="C2820" s="296" t="s">
        <v>3762</v>
      </c>
      <c r="D2820" s="297" t="s">
        <v>899</v>
      </c>
      <c r="E2820" s="298" t="n">
        <v>649.14</v>
      </c>
      <c r="F2820" s="298" t="n">
        <v>68.3</v>
      </c>
      <c r="G2820" s="298" t="n">
        <v>717.44</v>
      </c>
    </row>
    <row r="2821" customFormat="false" ht="23.85" hidden="false" customHeight="false" outlineLevel="0" collapsed="false">
      <c r="A2821" s="294" t="s">
        <v>3657</v>
      </c>
      <c r="B2821" s="295" t="n">
        <v>91009</v>
      </c>
      <c r="C2821" s="296" t="s">
        <v>3763</v>
      </c>
      <c r="D2821" s="297" t="s">
        <v>899</v>
      </c>
      <c r="E2821" s="298" t="n">
        <v>351.85</v>
      </c>
      <c r="F2821" s="298" t="n">
        <v>40.79</v>
      </c>
      <c r="G2821" s="298" t="n">
        <v>392.64</v>
      </c>
    </row>
    <row r="2822" customFormat="false" ht="23.85" hidden="false" customHeight="false" outlineLevel="0" collapsed="false">
      <c r="A2822" s="294" t="s">
        <v>3657</v>
      </c>
      <c r="B2822" s="295" t="n">
        <v>91010</v>
      </c>
      <c r="C2822" s="296" t="s">
        <v>3764</v>
      </c>
      <c r="D2822" s="297" t="s">
        <v>899</v>
      </c>
      <c r="E2822" s="298" t="n">
        <v>356.3</v>
      </c>
      <c r="F2822" s="298" t="n">
        <v>45.02</v>
      </c>
      <c r="G2822" s="298" t="n">
        <v>401.32</v>
      </c>
    </row>
    <row r="2823" customFormat="false" ht="23.85" hidden="false" customHeight="false" outlineLevel="0" collapsed="false">
      <c r="A2823" s="294" t="s">
        <v>3657</v>
      </c>
      <c r="B2823" s="295" t="n">
        <v>91011</v>
      </c>
      <c r="C2823" s="296" t="s">
        <v>3765</v>
      </c>
      <c r="D2823" s="297" t="s">
        <v>899</v>
      </c>
      <c r="E2823" s="298" t="n">
        <v>417.95</v>
      </c>
      <c r="F2823" s="298" t="n">
        <v>49.18</v>
      </c>
      <c r="G2823" s="298" t="n">
        <v>467.13</v>
      </c>
    </row>
    <row r="2824" customFormat="false" ht="23.85" hidden="false" customHeight="false" outlineLevel="0" collapsed="false">
      <c r="A2824" s="294" t="s">
        <v>3657</v>
      </c>
      <c r="B2824" s="295" t="n">
        <v>91012</v>
      </c>
      <c r="C2824" s="296" t="s">
        <v>3766</v>
      </c>
      <c r="D2824" s="297" t="s">
        <v>899</v>
      </c>
      <c r="E2824" s="298" t="n">
        <v>464.34</v>
      </c>
      <c r="F2824" s="298" t="n">
        <v>53.43</v>
      </c>
      <c r="G2824" s="298" t="n">
        <v>517.77</v>
      </c>
    </row>
    <row r="2825" customFormat="false" ht="23.85" hidden="false" customHeight="false" outlineLevel="0" collapsed="false">
      <c r="A2825" s="294" t="s">
        <v>3657</v>
      </c>
      <c r="B2825" s="295" t="n">
        <v>91298</v>
      </c>
      <c r="C2825" s="296" t="s">
        <v>3767</v>
      </c>
      <c r="D2825" s="297" t="s">
        <v>899</v>
      </c>
      <c r="E2825" s="298" t="n">
        <v>972.14</v>
      </c>
      <c r="F2825" s="298" t="n">
        <v>49.23</v>
      </c>
      <c r="G2825" s="298" t="n">
        <v>1021.37</v>
      </c>
    </row>
    <row r="2826" customFormat="false" ht="23.85" hidden="false" customHeight="false" outlineLevel="0" collapsed="false">
      <c r="A2826" s="294" t="s">
        <v>3657</v>
      </c>
      <c r="B2826" s="295" t="n">
        <v>90825</v>
      </c>
      <c r="C2826" s="296" t="s">
        <v>3768</v>
      </c>
      <c r="D2826" s="297" t="s">
        <v>899</v>
      </c>
      <c r="E2826" s="298" t="n">
        <v>723.11</v>
      </c>
      <c r="F2826" s="298" t="n">
        <v>74.14</v>
      </c>
      <c r="G2826" s="298" t="n">
        <v>797.25</v>
      </c>
    </row>
    <row r="2827" customFormat="false" ht="23.85" hidden="false" customHeight="false" outlineLevel="0" collapsed="false">
      <c r="A2827" s="294" t="s">
        <v>3657</v>
      </c>
      <c r="B2827" s="295" t="n">
        <v>91299</v>
      </c>
      <c r="C2827" s="296" t="s">
        <v>3769</v>
      </c>
      <c r="D2827" s="297" t="s">
        <v>899</v>
      </c>
      <c r="E2827" s="298" t="n">
        <v>1357.79</v>
      </c>
      <c r="F2827" s="298" t="n">
        <v>68.3</v>
      </c>
      <c r="G2827" s="298" t="n">
        <v>1426.09</v>
      </c>
    </row>
    <row r="2828" customFormat="false" ht="23.85" hidden="false" customHeight="false" outlineLevel="0" collapsed="false">
      <c r="A2828" s="294" t="s">
        <v>3657</v>
      </c>
      <c r="B2828" s="295" t="n">
        <v>91341</v>
      </c>
      <c r="C2828" s="296" t="s">
        <v>3770</v>
      </c>
      <c r="D2828" s="297" t="s">
        <v>897</v>
      </c>
      <c r="E2828" s="298" t="n">
        <v>1083.78</v>
      </c>
      <c r="F2828" s="298" t="n">
        <v>12.83</v>
      </c>
      <c r="G2828" s="298" t="n">
        <v>1096.61</v>
      </c>
    </row>
    <row r="2829" customFormat="false" ht="23.85" hidden="false" customHeight="false" outlineLevel="0" collapsed="false">
      <c r="A2829" s="294" t="s">
        <v>3657</v>
      </c>
      <c r="B2829" s="295" t="n">
        <v>94806</v>
      </c>
      <c r="C2829" s="296" t="s">
        <v>3771</v>
      </c>
      <c r="D2829" s="297" t="s">
        <v>899</v>
      </c>
      <c r="E2829" s="298" t="n">
        <v>1295.41</v>
      </c>
      <c r="F2829" s="298" t="n">
        <v>30.76</v>
      </c>
      <c r="G2829" s="298" t="n">
        <v>1326.17</v>
      </c>
    </row>
    <row r="2830" customFormat="false" ht="23.85" hidden="false" customHeight="false" outlineLevel="0" collapsed="false">
      <c r="A2830" s="294" t="s">
        <v>3657</v>
      </c>
      <c r="B2830" s="295" t="n">
        <v>94807</v>
      </c>
      <c r="C2830" s="296" t="s">
        <v>3772</v>
      </c>
      <c r="D2830" s="297" t="s">
        <v>899</v>
      </c>
      <c r="E2830" s="298" t="n">
        <v>1168.54</v>
      </c>
      <c r="F2830" s="298" t="n">
        <v>32.3</v>
      </c>
      <c r="G2830" s="298" t="n">
        <v>1200.84</v>
      </c>
    </row>
    <row r="2831" customFormat="false" ht="14.25" hidden="false" customHeight="false" outlineLevel="0" collapsed="false">
      <c r="A2831" s="294" t="s">
        <v>3657</v>
      </c>
      <c r="B2831" s="295" t="n">
        <v>100703</v>
      </c>
      <c r="C2831" s="296" t="s">
        <v>3773</v>
      </c>
      <c r="D2831" s="297" t="s">
        <v>899</v>
      </c>
      <c r="E2831" s="298" t="n">
        <v>24.32</v>
      </c>
      <c r="F2831" s="298" t="n">
        <v>10.56</v>
      </c>
      <c r="G2831" s="298" t="n">
        <v>34.88</v>
      </c>
    </row>
    <row r="2832" customFormat="false" ht="23.85" hidden="false" customHeight="false" outlineLevel="0" collapsed="false">
      <c r="A2832" s="294" t="s">
        <v>3657</v>
      </c>
      <c r="B2832" s="295" t="n">
        <v>100695</v>
      </c>
      <c r="C2832" s="296" t="s">
        <v>3774</v>
      </c>
      <c r="D2832" s="297" t="s">
        <v>899</v>
      </c>
      <c r="E2832" s="298" t="n">
        <v>23.04</v>
      </c>
      <c r="F2832" s="298" t="n">
        <v>50.57</v>
      </c>
      <c r="G2832" s="298" t="n">
        <v>73.61</v>
      </c>
    </row>
    <row r="2833" customFormat="false" ht="23.85" hidden="false" customHeight="false" outlineLevel="0" collapsed="false">
      <c r="A2833" s="294" t="s">
        <v>3657</v>
      </c>
      <c r="B2833" s="295" t="n">
        <v>100696</v>
      </c>
      <c r="C2833" s="296" t="s">
        <v>3775</v>
      </c>
      <c r="D2833" s="297" t="s">
        <v>899</v>
      </c>
      <c r="E2833" s="298" t="n">
        <v>25.59</v>
      </c>
      <c r="F2833" s="298" t="n">
        <v>56.38</v>
      </c>
      <c r="G2833" s="298" t="n">
        <v>81.97</v>
      </c>
    </row>
    <row r="2834" customFormat="false" ht="23.85" hidden="false" customHeight="false" outlineLevel="0" collapsed="false">
      <c r="A2834" s="294" t="s">
        <v>3657</v>
      </c>
      <c r="B2834" s="295" t="n">
        <v>100697</v>
      </c>
      <c r="C2834" s="296" t="s">
        <v>3776</v>
      </c>
      <c r="D2834" s="297" t="s">
        <v>899</v>
      </c>
      <c r="E2834" s="298" t="n">
        <v>28.14</v>
      </c>
      <c r="F2834" s="298" t="n">
        <v>62.25</v>
      </c>
      <c r="G2834" s="298" t="n">
        <v>90.39</v>
      </c>
    </row>
    <row r="2835" customFormat="false" ht="23.85" hidden="false" customHeight="false" outlineLevel="0" collapsed="false">
      <c r="A2835" s="294" t="s">
        <v>3657</v>
      </c>
      <c r="B2835" s="295" t="n">
        <v>100698</v>
      </c>
      <c r="C2835" s="296" t="s">
        <v>3777</v>
      </c>
      <c r="D2835" s="297" t="s">
        <v>899</v>
      </c>
      <c r="E2835" s="298" t="n">
        <v>30.72</v>
      </c>
      <c r="F2835" s="298" t="n">
        <v>68.07</v>
      </c>
      <c r="G2835" s="298" t="n">
        <v>98.79</v>
      </c>
    </row>
    <row r="2836" customFormat="false" ht="23.85" hidden="false" customHeight="false" outlineLevel="0" collapsed="false">
      <c r="A2836" s="294" t="s">
        <v>3657</v>
      </c>
      <c r="B2836" s="295" t="n">
        <v>100699</v>
      </c>
      <c r="C2836" s="296" t="s">
        <v>3778</v>
      </c>
      <c r="D2836" s="297" t="s">
        <v>899</v>
      </c>
      <c r="E2836" s="298" t="n">
        <v>36.32</v>
      </c>
      <c r="F2836" s="298" t="n">
        <v>81.31</v>
      </c>
      <c r="G2836" s="298" t="n">
        <v>117.63</v>
      </c>
    </row>
    <row r="2837" customFormat="false" ht="14.25" hidden="false" customHeight="false" outlineLevel="0" collapsed="false">
      <c r="A2837" s="294" t="s">
        <v>3657</v>
      </c>
      <c r="B2837" s="295" t="n">
        <v>100705</v>
      </c>
      <c r="C2837" s="296" t="s">
        <v>3779</v>
      </c>
      <c r="D2837" s="297" t="s">
        <v>899</v>
      </c>
      <c r="E2837" s="298" t="n">
        <v>57.13</v>
      </c>
      <c r="F2837" s="298" t="n">
        <v>29.09</v>
      </c>
      <c r="G2837" s="298" t="n">
        <v>86.22</v>
      </c>
    </row>
    <row r="2838" customFormat="false" ht="46.25" hidden="false" customHeight="false" outlineLevel="0" collapsed="false">
      <c r="A2838" s="294" t="s">
        <v>3780</v>
      </c>
      <c r="B2838" s="295" t="n">
        <v>101173</v>
      </c>
      <c r="C2838" s="296" t="s">
        <v>3781</v>
      </c>
      <c r="D2838" s="297" t="s">
        <v>904</v>
      </c>
      <c r="E2838" s="298" t="n">
        <v>38.83</v>
      </c>
      <c r="F2838" s="298" t="n">
        <v>26.65</v>
      </c>
      <c r="G2838" s="298" t="n">
        <v>65.48</v>
      </c>
    </row>
    <row r="2839" customFormat="false" ht="46.25" hidden="false" customHeight="false" outlineLevel="0" collapsed="false">
      <c r="A2839" s="294" t="s">
        <v>3780</v>
      </c>
      <c r="B2839" s="295" t="n">
        <v>101174</v>
      </c>
      <c r="C2839" s="296" t="s">
        <v>3782</v>
      </c>
      <c r="D2839" s="297" t="s">
        <v>904</v>
      </c>
      <c r="E2839" s="298" t="n">
        <v>52.01</v>
      </c>
      <c r="F2839" s="298" t="n">
        <v>41.33</v>
      </c>
      <c r="G2839" s="298" t="n">
        <v>93.34</v>
      </c>
    </row>
    <row r="2840" customFormat="false" ht="46.25" hidden="false" customHeight="false" outlineLevel="0" collapsed="false">
      <c r="A2840" s="294" t="s">
        <v>3780</v>
      </c>
      <c r="B2840" s="295" t="n">
        <v>101175</v>
      </c>
      <c r="C2840" s="296" t="s">
        <v>3783</v>
      </c>
      <c r="D2840" s="297" t="s">
        <v>904</v>
      </c>
      <c r="E2840" s="298" t="n">
        <v>71.23</v>
      </c>
      <c r="F2840" s="298" t="n">
        <v>56.2</v>
      </c>
      <c r="G2840" s="298" t="n">
        <v>127.43</v>
      </c>
    </row>
    <row r="2841" customFormat="false" ht="46.25" hidden="false" customHeight="false" outlineLevel="0" collapsed="false">
      <c r="A2841" s="294" t="s">
        <v>3780</v>
      </c>
      <c r="B2841" s="295" t="n">
        <v>101176</v>
      </c>
      <c r="C2841" s="296" t="s">
        <v>3784</v>
      </c>
      <c r="D2841" s="297" t="s">
        <v>904</v>
      </c>
      <c r="E2841" s="298" t="n">
        <v>94.22</v>
      </c>
      <c r="F2841" s="298" t="n">
        <v>62.12</v>
      </c>
      <c r="G2841" s="298" t="n">
        <v>156.34</v>
      </c>
    </row>
    <row r="2842" customFormat="false" ht="35.05" hidden="false" customHeight="false" outlineLevel="0" collapsed="false">
      <c r="A2842" s="294" t="s">
        <v>3785</v>
      </c>
      <c r="B2842" s="295" t="n">
        <v>100899</v>
      </c>
      <c r="C2842" s="296" t="s">
        <v>3786</v>
      </c>
      <c r="D2842" s="297" t="s">
        <v>904</v>
      </c>
      <c r="E2842" s="298" t="n">
        <v>64.29</v>
      </c>
      <c r="F2842" s="298" t="n">
        <v>27.22</v>
      </c>
      <c r="G2842" s="298" t="n">
        <v>91.51</v>
      </c>
    </row>
    <row r="2843" customFormat="false" ht="35.05" hidden="false" customHeight="false" outlineLevel="0" collapsed="false">
      <c r="A2843" s="294" t="s">
        <v>3785</v>
      </c>
      <c r="B2843" s="295" t="n">
        <v>100896</v>
      </c>
      <c r="C2843" s="296" t="s">
        <v>3787</v>
      </c>
      <c r="D2843" s="297" t="s">
        <v>904</v>
      </c>
      <c r="E2843" s="298" t="n">
        <v>54.04</v>
      </c>
      <c r="F2843" s="298" t="n">
        <v>6.95</v>
      </c>
      <c r="G2843" s="298" t="n">
        <v>60.99</v>
      </c>
    </row>
    <row r="2844" customFormat="false" ht="35.05" hidden="false" customHeight="false" outlineLevel="0" collapsed="false">
      <c r="A2844" s="294" t="s">
        <v>3785</v>
      </c>
      <c r="B2844" s="295" t="n">
        <v>100897</v>
      </c>
      <c r="C2844" s="296" t="s">
        <v>3788</v>
      </c>
      <c r="D2844" s="297" t="s">
        <v>904</v>
      </c>
      <c r="E2844" s="298" t="n">
        <v>107.17</v>
      </c>
      <c r="F2844" s="298" t="n">
        <v>8.75</v>
      </c>
      <c r="G2844" s="298" t="n">
        <v>115.92</v>
      </c>
    </row>
    <row r="2845" customFormat="false" ht="35.05" hidden="false" customHeight="false" outlineLevel="0" collapsed="false">
      <c r="A2845" s="294" t="s">
        <v>3785</v>
      </c>
      <c r="B2845" s="295" t="n">
        <v>100900</v>
      </c>
      <c r="C2845" s="296" t="s">
        <v>3789</v>
      </c>
      <c r="D2845" s="297" t="s">
        <v>904</v>
      </c>
      <c r="E2845" s="298" t="n">
        <v>238.07</v>
      </c>
      <c r="F2845" s="298" t="n">
        <v>14.52</v>
      </c>
      <c r="G2845" s="298" t="n">
        <v>252.59</v>
      </c>
    </row>
    <row r="2846" customFormat="false" ht="35.05" hidden="false" customHeight="false" outlineLevel="0" collapsed="false">
      <c r="A2846" s="294" t="s">
        <v>3785</v>
      </c>
      <c r="B2846" s="295" t="n">
        <v>100898</v>
      </c>
      <c r="C2846" s="296" t="s">
        <v>3790</v>
      </c>
      <c r="D2846" s="297" t="s">
        <v>904</v>
      </c>
      <c r="E2846" s="298" t="n">
        <v>208.67</v>
      </c>
      <c r="F2846" s="298" t="n">
        <v>10.82</v>
      </c>
      <c r="G2846" s="298" t="n">
        <v>219.49</v>
      </c>
    </row>
    <row r="2847" customFormat="false" ht="23.85" hidden="false" customHeight="false" outlineLevel="0" collapsed="false">
      <c r="A2847" s="294" t="s">
        <v>3791</v>
      </c>
      <c r="B2847" s="295" t="n">
        <v>100892</v>
      </c>
      <c r="C2847" s="296" t="s">
        <v>3792</v>
      </c>
      <c r="D2847" s="297" t="s">
        <v>1142</v>
      </c>
      <c r="E2847" s="298" t="n">
        <v>11.91</v>
      </c>
      <c r="F2847" s="298" t="n">
        <v>0.7</v>
      </c>
      <c r="G2847" s="298" t="n">
        <v>12.61</v>
      </c>
    </row>
    <row r="2848" customFormat="false" ht="23.85" hidden="false" customHeight="false" outlineLevel="0" collapsed="false">
      <c r="A2848" s="294" t="s">
        <v>3791</v>
      </c>
      <c r="B2848" s="295" t="n">
        <v>100893</v>
      </c>
      <c r="C2848" s="296" t="s">
        <v>3793</v>
      </c>
      <c r="D2848" s="297" t="s">
        <v>1142</v>
      </c>
      <c r="E2848" s="298" t="n">
        <v>11.8</v>
      </c>
      <c r="F2848" s="298" t="n">
        <v>0.6</v>
      </c>
      <c r="G2848" s="298" t="n">
        <v>12.4</v>
      </c>
    </row>
    <row r="2849" customFormat="false" ht="23.85" hidden="false" customHeight="false" outlineLevel="0" collapsed="false">
      <c r="A2849" s="294" t="s">
        <v>3791</v>
      </c>
      <c r="B2849" s="295" t="n">
        <v>100894</v>
      </c>
      <c r="C2849" s="296" t="s">
        <v>3794</v>
      </c>
      <c r="D2849" s="297" t="s">
        <v>1142</v>
      </c>
      <c r="E2849" s="298" t="n">
        <v>11.75</v>
      </c>
      <c r="F2849" s="298" t="n">
        <v>0.51</v>
      </c>
      <c r="G2849" s="298" t="n">
        <v>12.26</v>
      </c>
    </row>
    <row r="2850" customFormat="false" ht="23.85" hidden="false" customHeight="false" outlineLevel="0" collapsed="false">
      <c r="A2850" s="294" t="s">
        <v>3791</v>
      </c>
      <c r="B2850" s="295" t="n">
        <v>100889</v>
      </c>
      <c r="C2850" s="296" t="s">
        <v>3795</v>
      </c>
      <c r="D2850" s="297" t="s">
        <v>1142</v>
      </c>
      <c r="E2850" s="298" t="n">
        <v>11.66</v>
      </c>
      <c r="F2850" s="298" t="n">
        <v>0.44</v>
      </c>
      <c r="G2850" s="298" t="n">
        <v>12.1</v>
      </c>
    </row>
    <row r="2851" customFormat="false" ht="23.85" hidden="false" customHeight="false" outlineLevel="0" collapsed="false">
      <c r="A2851" s="294" t="s">
        <v>3791</v>
      </c>
      <c r="B2851" s="295" t="n">
        <v>100890</v>
      </c>
      <c r="C2851" s="296" t="s">
        <v>3796</v>
      </c>
      <c r="D2851" s="297" t="s">
        <v>1142</v>
      </c>
      <c r="E2851" s="298" t="n">
        <v>11.55</v>
      </c>
      <c r="F2851" s="298" t="n">
        <v>0.33</v>
      </c>
      <c r="G2851" s="298" t="n">
        <v>11.88</v>
      </c>
    </row>
    <row r="2852" customFormat="false" ht="23.85" hidden="false" customHeight="false" outlineLevel="0" collapsed="false">
      <c r="A2852" s="294" t="s">
        <v>3797</v>
      </c>
      <c r="B2852" s="295" t="n">
        <v>100658</v>
      </c>
      <c r="C2852" s="296" t="s">
        <v>3798</v>
      </c>
      <c r="D2852" s="297" t="s">
        <v>904</v>
      </c>
      <c r="E2852" s="298" t="n">
        <v>330.14</v>
      </c>
      <c r="F2852" s="298" t="n">
        <v>19.8</v>
      </c>
      <c r="G2852" s="298" t="n">
        <v>349.94</v>
      </c>
    </row>
    <row r="2853" customFormat="false" ht="23.85" hidden="false" customHeight="false" outlineLevel="0" collapsed="false">
      <c r="A2853" s="294" t="s">
        <v>3797</v>
      </c>
      <c r="B2853" s="295" t="n">
        <v>100657</v>
      </c>
      <c r="C2853" s="296" t="s">
        <v>3799</v>
      </c>
      <c r="D2853" s="297" t="s">
        <v>904</v>
      </c>
      <c r="E2853" s="298" t="n">
        <v>138.23</v>
      </c>
      <c r="F2853" s="298" t="n">
        <v>14.67</v>
      </c>
      <c r="G2853" s="298" t="n">
        <v>152.9</v>
      </c>
    </row>
    <row r="2854" customFormat="false" ht="23.85" hidden="false" customHeight="false" outlineLevel="0" collapsed="false">
      <c r="A2854" s="294" t="s">
        <v>3797</v>
      </c>
      <c r="B2854" s="295" t="n">
        <v>100656</v>
      </c>
      <c r="C2854" s="296" t="s">
        <v>3800</v>
      </c>
      <c r="D2854" s="297" t="s">
        <v>904</v>
      </c>
      <c r="E2854" s="298" t="n">
        <v>105.03</v>
      </c>
      <c r="F2854" s="298" t="n">
        <v>13.93</v>
      </c>
      <c r="G2854" s="298" t="n">
        <v>118.96</v>
      </c>
    </row>
    <row r="2855" customFormat="false" ht="23.85" hidden="false" customHeight="false" outlineLevel="0" collapsed="false">
      <c r="A2855" s="294" t="s">
        <v>3801</v>
      </c>
      <c r="B2855" s="295" t="n">
        <v>100652</v>
      </c>
      <c r="C2855" s="296" t="s">
        <v>3802</v>
      </c>
      <c r="D2855" s="297" t="s">
        <v>904</v>
      </c>
      <c r="E2855" s="298" t="n">
        <v>241.2</v>
      </c>
      <c r="F2855" s="298" t="n">
        <v>17.32</v>
      </c>
      <c r="G2855" s="298" t="n">
        <v>258.52</v>
      </c>
    </row>
    <row r="2856" customFormat="false" ht="23.85" hidden="false" customHeight="false" outlineLevel="0" collapsed="false">
      <c r="A2856" s="294" t="s">
        <v>3801</v>
      </c>
      <c r="B2856" s="295" t="n">
        <v>100651</v>
      </c>
      <c r="C2856" s="296" t="s">
        <v>3803</v>
      </c>
      <c r="D2856" s="297" t="s">
        <v>904</v>
      </c>
      <c r="E2856" s="298" t="n">
        <v>126.51</v>
      </c>
      <c r="F2856" s="298" t="n">
        <v>13.04</v>
      </c>
      <c r="G2856" s="298" t="n">
        <v>139.55</v>
      </c>
    </row>
    <row r="2857" customFormat="false" ht="23.85" hidden="false" customHeight="false" outlineLevel="0" collapsed="false">
      <c r="A2857" s="294" t="s">
        <v>3801</v>
      </c>
      <c r="B2857" s="295" t="n">
        <v>100653</v>
      </c>
      <c r="C2857" s="296" t="s">
        <v>3804</v>
      </c>
      <c r="D2857" s="297" t="s">
        <v>904</v>
      </c>
      <c r="E2857" s="298" t="n">
        <v>400.9</v>
      </c>
      <c r="F2857" s="298" t="n">
        <v>21.76</v>
      </c>
      <c r="G2857" s="298" t="n">
        <v>422.66</v>
      </c>
    </row>
    <row r="2858" customFormat="false" ht="23.85" hidden="false" customHeight="false" outlineLevel="0" collapsed="false">
      <c r="A2858" s="294" t="s">
        <v>3801</v>
      </c>
      <c r="B2858" s="295" t="n">
        <v>100654</v>
      </c>
      <c r="C2858" s="296" t="s">
        <v>3805</v>
      </c>
      <c r="D2858" s="297" t="s">
        <v>904</v>
      </c>
      <c r="E2858" s="298" t="n">
        <v>538.18</v>
      </c>
      <c r="F2858" s="298" t="n">
        <v>24.94</v>
      </c>
      <c r="G2858" s="298" t="n">
        <v>563.12</v>
      </c>
    </row>
    <row r="2859" customFormat="false" ht="23.85" hidden="false" customHeight="false" outlineLevel="0" collapsed="false">
      <c r="A2859" s="294" t="s">
        <v>3801</v>
      </c>
      <c r="B2859" s="295" t="n">
        <v>100655</v>
      </c>
      <c r="C2859" s="296" t="s">
        <v>3806</v>
      </c>
      <c r="D2859" s="297" t="s">
        <v>904</v>
      </c>
      <c r="E2859" s="298" t="n">
        <v>629.73</v>
      </c>
      <c r="F2859" s="298" t="n">
        <v>21.49</v>
      </c>
      <c r="G2859" s="298" t="n">
        <v>651.22</v>
      </c>
    </row>
    <row r="2860" customFormat="false" ht="23.85" hidden="false" customHeight="false" outlineLevel="0" collapsed="false">
      <c r="A2860" s="294" t="s">
        <v>3807</v>
      </c>
      <c r="B2860" s="295" t="n">
        <v>100364</v>
      </c>
      <c r="C2860" s="296" t="s">
        <v>3808</v>
      </c>
      <c r="D2860" s="297" t="s">
        <v>899</v>
      </c>
      <c r="E2860" s="298" t="n">
        <v>2539.52</v>
      </c>
      <c r="F2860" s="298" t="n">
        <v>971.49</v>
      </c>
      <c r="G2860" s="298" t="n">
        <v>3511.01</v>
      </c>
    </row>
    <row r="2861" customFormat="false" ht="35.05" hidden="false" customHeight="false" outlineLevel="0" collapsed="false">
      <c r="A2861" s="294" t="s">
        <v>3807</v>
      </c>
      <c r="B2861" s="295" t="n">
        <v>100374</v>
      </c>
      <c r="C2861" s="296" t="s">
        <v>3809</v>
      </c>
      <c r="D2861" s="297" t="s">
        <v>899</v>
      </c>
      <c r="E2861" s="298" t="n">
        <v>2299.25</v>
      </c>
      <c r="F2861" s="298" t="n">
        <v>971.37</v>
      </c>
      <c r="G2861" s="298" t="n">
        <v>3270.62</v>
      </c>
    </row>
    <row r="2862" customFormat="false" ht="23.85" hidden="false" customHeight="false" outlineLevel="0" collapsed="false">
      <c r="A2862" s="294" t="s">
        <v>3807</v>
      </c>
      <c r="B2862" s="295" t="n">
        <v>100365</v>
      </c>
      <c r="C2862" s="296" t="s">
        <v>3810</v>
      </c>
      <c r="D2862" s="297" t="s">
        <v>899</v>
      </c>
      <c r="E2862" s="298" t="n">
        <v>2877.65</v>
      </c>
      <c r="F2862" s="298" t="n">
        <v>1187.4</v>
      </c>
      <c r="G2862" s="298" t="n">
        <v>4065.05</v>
      </c>
    </row>
    <row r="2863" customFormat="false" ht="35.05" hidden="false" customHeight="false" outlineLevel="0" collapsed="false">
      <c r="A2863" s="294" t="s">
        <v>3807</v>
      </c>
      <c r="B2863" s="295" t="n">
        <v>100375</v>
      </c>
      <c r="C2863" s="296" t="s">
        <v>3811</v>
      </c>
      <c r="D2863" s="297" t="s">
        <v>899</v>
      </c>
      <c r="E2863" s="298" t="n">
        <v>2518.53</v>
      </c>
      <c r="F2863" s="298" t="n">
        <v>1187.37</v>
      </c>
      <c r="G2863" s="298" t="n">
        <v>3705.9</v>
      </c>
    </row>
    <row r="2864" customFormat="false" ht="23.85" hidden="false" customHeight="false" outlineLevel="0" collapsed="false">
      <c r="A2864" s="294" t="s">
        <v>3807</v>
      </c>
      <c r="B2864" s="295" t="n">
        <v>100366</v>
      </c>
      <c r="C2864" s="296" t="s">
        <v>3812</v>
      </c>
      <c r="D2864" s="297" t="s">
        <v>899</v>
      </c>
      <c r="E2864" s="298" t="n">
        <v>3153.79</v>
      </c>
      <c r="F2864" s="298" t="n">
        <v>1187.27</v>
      </c>
      <c r="G2864" s="298" t="n">
        <v>4341.06</v>
      </c>
    </row>
    <row r="2865" customFormat="false" ht="35.05" hidden="false" customHeight="false" outlineLevel="0" collapsed="false">
      <c r="A2865" s="294" t="s">
        <v>3807</v>
      </c>
      <c r="B2865" s="295" t="n">
        <v>100376</v>
      </c>
      <c r="C2865" s="296" t="s">
        <v>3813</v>
      </c>
      <c r="D2865" s="297" t="s">
        <v>899</v>
      </c>
      <c r="E2865" s="298" t="n">
        <v>2438.67</v>
      </c>
      <c r="F2865" s="298" t="n">
        <v>1187.06</v>
      </c>
      <c r="G2865" s="298" t="n">
        <v>3625.73</v>
      </c>
    </row>
    <row r="2866" customFormat="false" ht="23.85" hidden="false" customHeight="false" outlineLevel="0" collapsed="false">
      <c r="A2866" s="294" t="s">
        <v>3807</v>
      </c>
      <c r="B2866" s="295" t="n">
        <v>100357</v>
      </c>
      <c r="C2866" s="296" t="s">
        <v>3814</v>
      </c>
      <c r="D2866" s="297" t="s">
        <v>899</v>
      </c>
      <c r="E2866" s="298" t="n">
        <v>895.15</v>
      </c>
      <c r="F2866" s="298" t="n">
        <v>336.3</v>
      </c>
      <c r="G2866" s="298" t="n">
        <v>1231.45</v>
      </c>
    </row>
    <row r="2867" customFormat="false" ht="35.05" hidden="false" customHeight="false" outlineLevel="0" collapsed="false">
      <c r="A2867" s="294" t="s">
        <v>3807</v>
      </c>
      <c r="B2867" s="295" t="n">
        <v>100367</v>
      </c>
      <c r="C2867" s="296" t="s">
        <v>3815</v>
      </c>
      <c r="D2867" s="297" t="s">
        <v>899</v>
      </c>
      <c r="E2867" s="298" t="n">
        <v>862.61</v>
      </c>
      <c r="F2867" s="298" t="n">
        <v>336.29</v>
      </c>
      <c r="G2867" s="298" t="n">
        <v>1198.9</v>
      </c>
    </row>
    <row r="2868" customFormat="false" ht="23.85" hidden="false" customHeight="false" outlineLevel="0" collapsed="false">
      <c r="A2868" s="294" t="s">
        <v>3807</v>
      </c>
      <c r="B2868" s="295" t="n">
        <v>100358</v>
      </c>
      <c r="C2868" s="296" t="s">
        <v>3816</v>
      </c>
      <c r="D2868" s="297" t="s">
        <v>899</v>
      </c>
      <c r="E2868" s="298" t="n">
        <v>1135.95</v>
      </c>
      <c r="F2868" s="298" t="n">
        <v>552.18</v>
      </c>
      <c r="G2868" s="298" t="n">
        <v>1688.13</v>
      </c>
    </row>
    <row r="2869" customFormat="false" ht="35.05" hidden="false" customHeight="false" outlineLevel="0" collapsed="false">
      <c r="A2869" s="294" t="s">
        <v>3807</v>
      </c>
      <c r="B2869" s="295" t="n">
        <v>100368</v>
      </c>
      <c r="C2869" s="296" t="s">
        <v>3817</v>
      </c>
      <c r="D2869" s="297" t="s">
        <v>899</v>
      </c>
      <c r="E2869" s="298" t="n">
        <v>1095.75</v>
      </c>
      <c r="F2869" s="298" t="n">
        <v>552.23</v>
      </c>
      <c r="G2869" s="298" t="n">
        <v>1647.98</v>
      </c>
    </row>
    <row r="2870" customFormat="false" ht="23.85" hidden="false" customHeight="false" outlineLevel="0" collapsed="false">
      <c r="A2870" s="294" t="s">
        <v>3807</v>
      </c>
      <c r="B2870" s="295" t="n">
        <v>100359</v>
      </c>
      <c r="C2870" s="296" t="s">
        <v>3818</v>
      </c>
      <c r="D2870" s="297" t="s">
        <v>899</v>
      </c>
      <c r="E2870" s="298" t="n">
        <v>1219.84</v>
      </c>
      <c r="F2870" s="298" t="n">
        <v>552.14</v>
      </c>
      <c r="G2870" s="298" t="n">
        <v>1771.98</v>
      </c>
    </row>
    <row r="2871" customFormat="false" ht="35.05" hidden="false" customHeight="false" outlineLevel="0" collapsed="false">
      <c r="A2871" s="294" t="s">
        <v>3807</v>
      </c>
      <c r="B2871" s="295" t="n">
        <v>100369</v>
      </c>
      <c r="C2871" s="296" t="s">
        <v>3819</v>
      </c>
      <c r="D2871" s="297" t="s">
        <v>899</v>
      </c>
      <c r="E2871" s="298" t="n">
        <v>1179.73</v>
      </c>
      <c r="F2871" s="298" t="n">
        <v>552.11</v>
      </c>
      <c r="G2871" s="298" t="n">
        <v>1731.84</v>
      </c>
    </row>
    <row r="2872" customFormat="false" ht="23.85" hidden="false" customHeight="false" outlineLevel="0" collapsed="false">
      <c r="A2872" s="294" t="s">
        <v>3807</v>
      </c>
      <c r="B2872" s="295" t="n">
        <v>100360</v>
      </c>
      <c r="C2872" s="296" t="s">
        <v>3820</v>
      </c>
      <c r="D2872" s="297" t="s">
        <v>899</v>
      </c>
      <c r="E2872" s="298" t="n">
        <v>1357.33</v>
      </c>
      <c r="F2872" s="298" t="n">
        <v>609.81</v>
      </c>
      <c r="G2872" s="298" t="n">
        <v>1967.14</v>
      </c>
    </row>
    <row r="2873" customFormat="false" ht="35.05" hidden="false" customHeight="false" outlineLevel="0" collapsed="false">
      <c r="A2873" s="294" t="s">
        <v>3807</v>
      </c>
      <c r="B2873" s="295" t="n">
        <v>100370</v>
      </c>
      <c r="C2873" s="296" t="s">
        <v>3821</v>
      </c>
      <c r="D2873" s="297" t="s">
        <v>899</v>
      </c>
      <c r="E2873" s="298" t="n">
        <v>1441.73</v>
      </c>
      <c r="F2873" s="298" t="n">
        <v>609.67</v>
      </c>
      <c r="G2873" s="298" t="n">
        <v>2051.4</v>
      </c>
    </row>
    <row r="2874" customFormat="false" ht="23.85" hidden="false" customHeight="false" outlineLevel="0" collapsed="false">
      <c r="A2874" s="294" t="s">
        <v>3807</v>
      </c>
      <c r="B2874" s="295" t="n">
        <v>100361</v>
      </c>
      <c r="C2874" s="296" t="s">
        <v>3822</v>
      </c>
      <c r="D2874" s="297" t="s">
        <v>899</v>
      </c>
      <c r="E2874" s="298" t="n">
        <v>1634.37</v>
      </c>
      <c r="F2874" s="298" t="n">
        <v>825.54</v>
      </c>
      <c r="G2874" s="298" t="n">
        <v>2459.91</v>
      </c>
    </row>
    <row r="2875" customFormat="false" ht="35.05" hidden="false" customHeight="false" outlineLevel="0" collapsed="false">
      <c r="A2875" s="294" t="s">
        <v>3807</v>
      </c>
      <c r="B2875" s="295" t="n">
        <v>100371</v>
      </c>
      <c r="C2875" s="296" t="s">
        <v>3823</v>
      </c>
      <c r="D2875" s="297" t="s">
        <v>899</v>
      </c>
      <c r="E2875" s="298" t="n">
        <v>1527.25</v>
      </c>
      <c r="F2875" s="298" t="n">
        <v>825.62</v>
      </c>
      <c r="G2875" s="298" t="n">
        <v>2352.87</v>
      </c>
    </row>
    <row r="2876" customFormat="false" ht="23.85" hidden="false" customHeight="false" outlineLevel="0" collapsed="false">
      <c r="A2876" s="294" t="s">
        <v>3807</v>
      </c>
      <c r="B2876" s="295" t="n">
        <v>100362</v>
      </c>
      <c r="C2876" s="296" t="s">
        <v>3824</v>
      </c>
      <c r="D2876" s="297" t="s">
        <v>899</v>
      </c>
      <c r="E2876" s="298" t="n">
        <v>2238.71</v>
      </c>
      <c r="F2876" s="298" t="n">
        <v>881.43</v>
      </c>
      <c r="G2876" s="298" t="n">
        <v>3120.14</v>
      </c>
    </row>
    <row r="2877" customFormat="false" ht="35.05" hidden="false" customHeight="false" outlineLevel="0" collapsed="false">
      <c r="A2877" s="294" t="s">
        <v>3807</v>
      </c>
      <c r="B2877" s="295" t="n">
        <v>100372</v>
      </c>
      <c r="C2877" s="296" t="s">
        <v>3825</v>
      </c>
      <c r="D2877" s="297" t="s">
        <v>899</v>
      </c>
      <c r="E2877" s="298" t="n">
        <v>2055.11</v>
      </c>
      <c r="F2877" s="298" t="n">
        <v>881.6</v>
      </c>
      <c r="G2877" s="298" t="n">
        <v>2936.71</v>
      </c>
    </row>
    <row r="2878" customFormat="false" ht="23.85" hidden="false" customHeight="false" outlineLevel="0" collapsed="false">
      <c r="A2878" s="294" t="s">
        <v>3807</v>
      </c>
      <c r="B2878" s="295" t="n">
        <v>100363</v>
      </c>
      <c r="C2878" s="296" t="s">
        <v>3826</v>
      </c>
      <c r="D2878" s="297" t="s">
        <v>899</v>
      </c>
      <c r="E2878" s="298" t="n">
        <v>2340.15</v>
      </c>
      <c r="F2878" s="298" t="n">
        <v>881.42</v>
      </c>
      <c r="G2878" s="298" t="n">
        <v>3221.57</v>
      </c>
    </row>
    <row r="2879" customFormat="false" ht="35.05" hidden="false" customHeight="false" outlineLevel="0" collapsed="false">
      <c r="A2879" s="294" t="s">
        <v>3807</v>
      </c>
      <c r="B2879" s="295" t="n">
        <v>100373</v>
      </c>
      <c r="C2879" s="296" t="s">
        <v>3827</v>
      </c>
      <c r="D2879" s="297" t="s">
        <v>899</v>
      </c>
      <c r="E2879" s="298" t="n">
        <v>2156.98</v>
      </c>
      <c r="F2879" s="298" t="n">
        <v>881.44</v>
      </c>
      <c r="G2879" s="298" t="n">
        <v>3038.42</v>
      </c>
    </row>
    <row r="2880" customFormat="false" ht="35.05" hidden="false" customHeight="false" outlineLevel="0" collapsed="false">
      <c r="A2880" s="294" t="s">
        <v>3807</v>
      </c>
      <c r="B2880" s="295" t="n">
        <v>100381</v>
      </c>
      <c r="C2880" s="296" t="s">
        <v>3828</v>
      </c>
      <c r="D2880" s="297" t="s">
        <v>897</v>
      </c>
      <c r="E2880" s="298" t="n">
        <v>42.52</v>
      </c>
      <c r="F2880" s="298" t="n">
        <v>24.04</v>
      </c>
      <c r="G2880" s="298" t="n">
        <v>66.56</v>
      </c>
    </row>
    <row r="2881" customFormat="false" ht="35.05" hidden="false" customHeight="false" outlineLevel="0" collapsed="false">
      <c r="A2881" s="294" t="s">
        <v>3807</v>
      </c>
      <c r="B2881" s="295" t="n">
        <v>100380</v>
      </c>
      <c r="C2881" s="296" t="s">
        <v>3829</v>
      </c>
      <c r="D2881" s="297" t="s">
        <v>897</v>
      </c>
      <c r="E2881" s="298" t="n">
        <v>39.62</v>
      </c>
      <c r="F2881" s="298" t="n">
        <v>19.21</v>
      </c>
      <c r="G2881" s="298" t="n">
        <v>58.83</v>
      </c>
    </row>
    <row r="2882" customFormat="false" ht="35.05" hidden="false" customHeight="false" outlineLevel="0" collapsed="false">
      <c r="A2882" s="294" t="s">
        <v>3807</v>
      </c>
      <c r="B2882" s="295" t="n">
        <v>100379</v>
      </c>
      <c r="C2882" s="296" t="s">
        <v>3830</v>
      </c>
      <c r="D2882" s="297" t="s">
        <v>897</v>
      </c>
      <c r="E2882" s="298" t="n">
        <v>31.92</v>
      </c>
      <c r="F2882" s="298" t="n">
        <v>12.1</v>
      </c>
      <c r="G2882" s="298" t="n">
        <v>44.02</v>
      </c>
    </row>
    <row r="2883" customFormat="false" ht="35.05" hidden="false" customHeight="false" outlineLevel="0" collapsed="false">
      <c r="A2883" s="294" t="s">
        <v>3807</v>
      </c>
      <c r="B2883" s="295" t="n">
        <v>100384</v>
      </c>
      <c r="C2883" s="296" t="s">
        <v>3831</v>
      </c>
      <c r="D2883" s="297" t="s">
        <v>897</v>
      </c>
      <c r="E2883" s="298" t="n">
        <v>24.49</v>
      </c>
      <c r="F2883" s="298" t="n">
        <v>6.65</v>
      </c>
      <c r="G2883" s="298" t="n">
        <v>31.14</v>
      </c>
    </row>
    <row r="2884" customFormat="false" ht="35.05" hidden="false" customHeight="false" outlineLevel="0" collapsed="false">
      <c r="A2884" s="294" t="s">
        <v>3807</v>
      </c>
      <c r="B2884" s="295" t="n">
        <v>100383</v>
      </c>
      <c r="C2884" s="296" t="s">
        <v>3832</v>
      </c>
      <c r="D2884" s="297" t="s">
        <v>897</v>
      </c>
      <c r="E2884" s="298" t="n">
        <v>24.12</v>
      </c>
      <c r="F2884" s="298" t="n">
        <v>5.24</v>
      </c>
      <c r="G2884" s="298" t="n">
        <v>29.36</v>
      </c>
    </row>
    <row r="2885" customFormat="false" ht="35.05" hidden="false" customHeight="false" outlineLevel="0" collapsed="false">
      <c r="A2885" s="294" t="s">
        <v>3807</v>
      </c>
      <c r="B2885" s="295" t="n">
        <v>100382</v>
      </c>
      <c r="C2885" s="296" t="s">
        <v>3833</v>
      </c>
      <c r="D2885" s="297" t="s">
        <v>897</v>
      </c>
      <c r="E2885" s="298" t="n">
        <v>22.54</v>
      </c>
      <c r="F2885" s="298" t="n">
        <v>4.55</v>
      </c>
      <c r="G2885" s="298" t="n">
        <v>27.09</v>
      </c>
    </row>
    <row r="2886" customFormat="false" ht="35.05" hidden="false" customHeight="false" outlineLevel="0" collapsed="false">
      <c r="A2886" s="294" t="s">
        <v>3807</v>
      </c>
      <c r="B2886" s="295" t="n">
        <v>100387</v>
      </c>
      <c r="C2886" s="296" t="s">
        <v>3834</v>
      </c>
      <c r="D2886" s="297" t="s">
        <v>897</v>
      </c>
      <c r="E2886" s="298" t="n">
        <v>45.14</v>
      </c>
      <c r="F2886" s="298" t="n">
        <v>17.44</v>
      </c>
      <c r="G2886" s="298" t="n">
        <v>62.58</v>
      </c>
    </row>
    <row r="2887" customFormat="false" ht="35.05" hidden="false" customHeight="false" outlineLevel="0" collapsed="false">
      <c r="A2887" s="294" t="s">
        <v>3807</v>
      </c>
      <c r="B2887" s="295" t="n">
        <v>100386</v>
      </c>
      <c r="C2887" s="296" t="s">
        <v>3835</v>
      </c>
      <c r="D2887" s="297" t="s">
        <v>897</v>
      </c>
      <c r="E2887" s="298" t="n">
        <v>37.11</v>
      </c>
      <c r="F2887" s="298" t="n">
        <v>13.59</v>
      </c>
      <c r="G2887" s="298" t="n">
        <v>50.7</v>
      </c>
    </row>
    <row r="2888" customFormat="false" ht="35.05" hidden="false" customHeight="false" outlineLevel="0" collapsed="false">
      <c r="A2888" s="294" t="s">
        <v>3807</v>
      </c>
      <c r="B2888" s="295" t="n">
        <v>100385</v>
      </c>
      <c r="C2888" s="296" t="s">
        <v>3836</v>
      </c>
      <c r="D2888" s="297" t="s">
        <v>897</v>
      </c>
      <c r="E2888" s="298" t="n">
        <v>30.15</v>
      </c>
      <c r="F2888" s="298" t="n">
        <v>9.01</v>
      </c>
      <c r="G2888" s="298" t="n">
        <v>39.16</v>
      </c>
    </row>
    <row r="2889" customFormat="false" ht="23.85" hidden="false" customHeight="false" outlineLevel="0" collapsed="false">
      <c r="A2889" s="294" t="s">
        <v>3807</v>
      </c>
      <c r="B2889" s="295" t="n">
        <v>100377</v>
      </c>
      <c r="C2889" s="296" t="s">
        <v>3837</v>
      </c>
      <c r="D2889" s="297" t="s">
        <v>1142</v>
      </c>
      <c r="E2889" s="298" t="n">
        <v>10.24</v>
      </c>
      <c r="F2889" s="298" t="n">
        <v>1.58</v>
      </c>
      <c r="G2889" s="298" t="n">
        <v>11.82</v>
      </c>
    </row>
    <row r="2890" customFormat="false" ht="23.85" hidden="false" customHeight="false" outlineLevel="0" collapsed="false">
      <c r="A2890" s="294" t="s">
        <v>3807</v>
      </c>
      <c r="B2890" s="295" t="n">
        <v>100378</v>
      </c>
      <c r="C2890" s="296" t="s">
        <v>3838</v>
      </c>
      <c r="D2890" s="297" t="s">
        <v>1142</v>
      </c>
      <c r="E2890" s="298" t="n">
        <v>9.51</v>
      </c>
      <c r="F2890" s="298" t="n">
        <v>1.45</v>
      </c>
      <c r="G2890" s="298" t="n">
        <v>10.96</v>
      </c>
    </row>
    <row r="2891" customFormat="false" ht="23.85" hidden="false" customHeight="false" outlineLevel="0" collapsed="false">
      <c r="A2891" s="294" t="s">
        <v>3807</v>
      </c>
      <c r="B2891" s="295" t="n">
        <v>92596</v>
      </c>
      <c r="C2891" s="296" t="s">
        <v>3839</v>
      </c>
      <c r="D2891" s="297" t="s">
        <v>899</v>
      </c>
      <c r="E2891" s="298" t="n">
        <v>1640.49</v>
      </c>
      <c r="F2891" s="298" t="n">
        <v>299.08</v>
      </c>
      <c r="G2891" s="298" t="n">
        <v>1939.57</v>
      </c>
    </row>
    <row r="2892" customFormat="false" ht="23.85" hidden="false" customHeight="false" outlineLevel="0" collapsed="false">
      <c r="A2892" s="294" t="s">
        <v>3807</v>
      </c>
      <c r="B2892" s="295" t="n">
        <v>92616</v>
      </c>
      <c r="C2892" s="296" t="s">
        <v>3840</v>
      </c>
      <c r="D2892" s="297" t="s">
        <v>899</v>
      </c>
      <c r="E2892" s="298" t="n">
        <v>1552.5</v>
      </c>
      <c r="F2892" s="298" t="n">
        <v>299.01</v>
      </c>
      <c r="G2892" s="298" t="n">
        <v>1851.51</v>
      </c>
    </row>
    <row r="2893" customFormat="false" ht="23.85" hidden="false" customHeight="false" outlineLevel="0" collapsed="false">
      <c r="A2893" s="294" t="s">
        <v>3807</v>
      </c>
      <c r="B2893" s="295" t="n">
        <v>92598</v>
      </c>
      <c r="C2893" s="296" t="s">
        <v>3841</v>
      </c>
      <c r="D2893" s="297" t="s">
        <v>899</v>
      </c>
      <c r="E2893" s="298" t="n">
        <v>1756.53</v>
      </c>
      <c r="F2893" s="298" t="n">
        <v>299.09</v>
      </c>
      <c r="G2893" s="298" t="n">
        <v>2055.62</v>
      </c>
    </row>
    <row r="2894" customFormat="false" ht="23.85" hidden="false" customHeight="false" outlineLevel="0" collapsed="false">
      <c r="A2894" s="294" t="s">
        <v>3807</v>
      </c>
      <c r="B2894" s="295" t="n">
        <v>92618</v>
      </c>
      <c r="C2894" s="296" t="s">
        <v>3842</v>
      </c>
      <c r="D2894" s="297" t="s">
        <v>899</v>
      </c>
      <c r="E2894" s="298" t="n">
        <v>1668.5</v>
      </c>
      <c r="F2894" s="298" t="n">
        <v>299.06</v>
      </c>
      <c r="G2894" s="298" t="n">
        <v>1967.56</v>
      </c>
    </row>
    <row r="2895" customFormat="false" ht="23.85" hidden="false" customHeight="false" outlineLevel="0" collapsed="false">
      <c r="A2895" s="294" t="s">
        <v>3807</v>
      </c>
      <c r="B2895" s="295" t="n">
        <v>92600</v>
      </c>
      <c r="C2895" s="296" t="s">
        <v>3843</v>
      </c>
      <c r="D2895" s="297" t="s">
        <v>899</v>
      </c>
      <c r="E2895" s="298" t="n">
        <v>1902.14</v>
      </c>
      <c r="F2895" s="298" t="n">
        <v>298.89</v>
      </c>
      <c r="G2895" s="298" t="n">
        <v>2201.03</v>
      </c>
    </row>
    <row r="2896" customFormat="false" ht="23.85" hidden="false" customHeight="false" outlineLevel="0" collapsed="false">
      <c r="A2896" s="294" t="s">
        <v>3807</v>
      </c>
      <c r="B2896" s="295" t="n">
        <v>92620</v>
      </c>
      <c r="C2896" s="296" t="s">
        <v>3844</v>
      </c>
      <c r="D2896" s="297" t="s">
        <v>899</v>
      </c>
      <c r="E2896" s="298" t="n">
        <v>1784.62</v>
      </c>
      <c r="F2896" s="298" t="n">
        <v>298.99</v>
      </c>
      <c r="G2896" s="298" t="n">
        <v>2083.61</v>
      </c>
    </row>
    <row r="2897" customFormat="false" ht="23.85" hidden="false" customHeight="false" outlineLevel="0" collapsed="false">
      <c r="A2897" s="294" t="s">
        <v>3807</v>
      </c>
      <c r="B2897" s="295" t="n">
        <v>92582</v>
      </c>
      <c r="C2897" s="296" t="s">
        <v>3845</v>
      </c>
      <c r="D2897" s="297" t="s">
        <v>899</v>
      </c>
      <c r="E2897" s="298" t="n">
        <v>595.86</v>
      </c>
      <c r="F2897" s="298" t="n">
        <v>125.43</v>
      </c>
      <c r="G2897" s="298" t="n">
        <v>721.29</v>
      </c>
    </row>
    <row r="2898" customFormat="false" ht="23.85" hidden="false" customHeight="false" outlineLevel="0" collapsed="false">
      <c r="A2898" s="294" t="s">
        <v>3807</v>
      </c>
      <c r="B2898" s="295" t="n">
        <v>92602</v>
      </c>
      <c r="C2898" s="296" t="s">
        <v>3846</v>
      </c>
      <c r="D2898" s="297" t="s">
        <v>899</v>
      </c>
      <c r="E2898" s="298" t="n">
        <v>595.86</v>
      </c>
      <c r="F2898" s="298" t="n">
        <v>125.43</v>
      </c>
      <c r="G2898" s="298" t="n">
        <v>721.29</v>
      </c>
    </row>
    <row r="2899" customFormat="false" ht="23.85" hidden="false" customHeight="false" outlineLevel="0" collapsed="false">
      <c r="A2899" s="294" t="s">
        <v>3807</v>
      </c>
      <c r="B2899" s="295" t="n">
        <v>92584</v>
      </c>
      <c r="C2899" s="296" t="s">
        <v>3847</v>
      </c>
      <c r="D2899" s="297" t="s">
        <v>899</v>
      </c>
      <c r="E2899" s="298" t="n">
        <v>711.92</v>
      </c>
      <c r="F2899" s="298" t="n">
        <v>125.43</v>
      </c>
      <c r="G2899" s="298" t="n">
        <v>837.35</v>
      </c>
    </row>
    <row r="2900" customFormat="false" ht="23.85" hidden="false" customHeight="false" outlineLevel="0" collapsed="false">
      <c r="A2900" s="294" t="s">
        <v>3807</v>
      </c>
      <c r="B2900" s="295" t="n">
        <v>92604</v>
      </c>
      <c r="C2900" s="296" t="s">
        <v>3848</v>
      </c>
      <c r="D2900" s="297" t="s">
        <v>899</v>
      </c>
      <c r="E2900" s="298" t="n">
        <v>682.59</v>
      </c>
      <c r="F2900" s="298" t="n">
        <v>125.4</v>
      </c>
      <c r="G2900" s="298" t="n">
        <v>807.99</v>
      </c>
    </row>
    <row r="2901" customFormat="false" ht="23.85" hidden="false" customHeight="false" outlineLevel="0" collapsed="false">
      <c r="A2901" s="294" t="s">
        <v>3807</v>
      </c>
      <c r="B2901" s="295" t="n">
        <v>92586</v>
      </c>
      <c r="C2901" s="296" t="s">
        <v>3849</v>
      </c>
      <c r="D2901" s="297" t="s">
        <v>899</v>
      </c>
      <c r="E2901" s="298" t="n">
        <v>828.03</v>
      </c>
      <c r="F2901" s="298" t="n">
        <v>125.37</v>
      </c>
      <c r="G2901" s="298" t="n">
        <v>953.4</v>
      </c>
    </row>
    <row r="2902" customFormat="false" ht="23.85" hidden="false" customHeight="false" outlineLevel="0" collapsed="false">
      <c r="A2902" s="294" t="s">
        <v>3807</v>
      </c>
      <c r="B2902" s="295" t="n">
        <v>92606</v>
      </c>
      <c r="C2902" s="296" t="s">
        <v>3850</v>
      </c>
      <c r="D2902" s="297" t="s">
        <v>899</v>
      </c>
      <c r="E2902" s="298" t="n">
        <v>798.66</v>
      </c>
      <c r="F2902" s="298" t="n">
        <v>125.39</v>
      </c>
      <c r="G2902" s="298" t="n">
        <v>924.05</v>
      </c>
    </row>
    <row r="2903" customFormat="false" ht="23.85" hidden="false" customHeight="false" outlineLevel="0" collapsed="false">
      <c r="A2903" s="294" t="s">
        <v>3807</v>
      </c>
      <c r="B2903" s="295" t="n">
        <v>92588</v>
      </c>
      <c r="C2903" s="296" t="s">
        <v>3851</v>
      </c>
      <c r="D2903" s="297" t="s">
        <v>899</v>
      </c>
      <c r="E2903" s="298" t="n">
        <v>1030.97</v>
      </c>
      <c r="F2903" s="298" t="n">
        <v>181.93</v>
      </c>
      <c r="G2903" s="298" t="n">
        <v>1212.9</v>
      </c>
    </row>
    <row r="2904" customFormat="false" ht="23.85" hidden="false" customHeight="false" outlineLevel="0" collapsed="false">
      <c r="A2904" s="294" t="s">
        <v>3807</v>
      </c>
      <c r="B2904" s="295" t="n">
        <v>92608</v>
      </c>
      <c r="C2904" s="296" t="s">
        <v>3852</v>
      </c>
      <c r="D2904" s="297" t="s">
        <v>899</v>
      </c>
      <c r="E2904" s="298" t="n">
        <v>972.18</v>
      </c>
      <c r="F2904" s="298" t="n">
        <v>182.01</v>
      </c>
      <c r="G2904" s="298" t="n">
        <v>1154.19</v>
      </c>
    </row>
    <row r="2905" customFormat="false" ht="23.85" hidden="false" customHeight="false" outlineLevel="0" collapsed="false">
      <c r="A2905" s="294" t="s">
        <v>3807</v>
      </c>
      <c r="B2905" s="295" t="n">
        <v>92590</v>
      </c>
      <c r="C2905" s="296" t="s">
        <v>3853</v>
      </c>
      <c r="D2905" s="297" t="s">
        <v>899</v>
      </c>
      <c r="E2905" s="298" t="n">
        <v>1147.02</v>
      </c>
      <c r="F2905" s="298" t="n">
        <v>181.93</v>
      </c>
      <c r="G2905" s="298" t="n">
        <v>1328.95</v>
      </c>
    </row>
    <row r="2906" customFormat="false" ht="23.85" hidden="false" customHeight="false" outlineLevel="0" collapsed="false">
      <c r="A2906" s="294" t="s">
        <v>3807</v>
      </c>
      <c r="B2906" s="295" t="n">
        <v>92610</v>
      </c>
      <c r="C2906" s="296" t="s">
        <v>3854</v>
      </c>
      <c r="D2906" s="297" t="s">
        <v>899</v>
      </c>
      <c r="E2906" s="298" t="n">
        <v>1088.36</v>
      </c>
      <c r="F2906" s="298" t="n">
        <v>181.89</v>
      </c>
      <c r="G2906" s="298" t="n">
        <v>1270.25</v>
      </c>
    </row>
    <row r="2907" customFormat="false" ht="23.85" hidden="false" customHeight="false" outlineLevel="0" collapsed="false">
      <c r="A2907" s="294" t="s">
        <v>3807</v>
      </c>
      <c r="B2907" s="295" t="n">
        <v>92592</v>
      </c>
      <c r="C2907" s="296" t="s">
        <v>3855</v>
      </c>
      <c r="D2907" s="297" t="s">
        <v>899</v>
      </c>
      <c r="E2907" s="298" t="n">
        <v>1278.11</v>
      </c>
      <c r="F2907" s="298" t="n">
        <v>219.9</v>
      </c>
      <c r="G2907" s="298" t="n">
        <v>1498.01</v>
      </c>
    </row>
    <row r="2908" customFormat="false" ht="35.05" hidden="false" customHeight="false" outlineLevel="0" collapsed="false">
      <c r="A2908" s="294" t="s">
        <v>3807</v>
      </c>
      <c r="B2908" s="295" t="n">
        <v>92612</v>
      </c>
      <c r="C2908" s="296" t="s">
        <v>3856</v>
      </c>
      <c r="D2908" s="297" t="s">
        <v>899</v>
      </c>
      <c r="E2908" s="298" t="n">
        <v>1219.38</v>
      </c>
      <c r="F2908" s="298" t="n">
        <v>219.92</v>
      </c>
      <c r="G2908" s="298" t="n">
        <v>1439.3</v>
      </c>
    </row>
    <row r="2909" customFormat="false" ht="23.85" hidden="false" customHeight="false" outlineLevel="0" collapsed="false">
      <c r="A2909" s="294" t="s">
        <v>3807</v>
      </c>
      <c r="B2909" s="295" t="n">
        <v>92594</v>
      </c>
      <c r="C2909" s="296" t="s">
        <v>3857</v>
      </c>
      <c r="D2909" s="297" t="s">
        <v>899</v>
      </c>
      <c r="E2909" s="298" t="n">
        <v>1495.31</v>
      </c>
      <c r="F2909" s="298" t="n">
        <v>237.98</v>
      </c>
      <c r="G2909" s="298" t="n">
        <v>1733.29</v>
      </c>
    </row>
    <row r="2910" customFormat="false" ht="23.85" hidden="false" customHeight="false" outlineLevel="0" collapsed="false">
      <c r="A2910" s="294" t="s">
        <v>3807</v>
      </c>
      <c r="B2910" s="295" t="n">
        <v>92614</v>
      </c>
      <c r="C2910" s="296" t="s">
        <v>3858</v>
      </c>
      <c r="D2910" s="297" t="s">
        <v>899</v>
      </c>
      <c r="E2910" s="298" t="n">
        <v>1377.87</v>
      </c>
      <c r="F2910" s="298" t="n">
        <v>238.01</v>
      </c>
      <c r="G2910" s="298" t="n">
        <v>1615.88</v>
      </c>
    </row>
    <row r="2911" customFormat="false" ht="23.85" hidden="false" customHeight="false" outlineLevel="0" collapsed="false">
      <c r="A2911" s="294" t="s">
        <v>3807</v>
      </c>
      <c r="B2911" s="295" t="n">
        <v>92552</v>
      </c>
      <c r="C2911" s="296" t="s">
        <v>3859</v>
      </c>
      <c r="D2911" s="297" t="s">
        <v>899</v>
      </c>
      <c r="E2911" s="298" t="n">
        <v>2088.23</v>
      </c>
      <c r="F2911" s="298" t="n">
        <v>863.32</v>
      </c>
      <c r="G2911" s="298" t="n">
        <v>2951.55</v>
      </c>
    </row>
    <row r="2912" customFormat="false" ht="35.05" hidden="false" customHeight="false" outlineLevel="0" collapsed="false">
      <c r="A2912" s="294" t="s">
        <v>3807</v>
      </c>
      <c r="B2912" s="295" t="n">
        <v>92562</v>
      </c>
      <c r="C2912" s="296" t="s">
        <v>3860</v>
      </c>
      <c r="D2912" s="297" t="s">
        <v>899</v>
      </c>
      <c r="E2912" s="298" t="n">
        <v>2019.47</v>
      </c>
      <c r="F2912" s="298" t="n">
        <v>863.42</v>
      </c>
      <c r="G2912" s="298" t="n">
        <v>2882.89</v>
      </c>
    </row>
    <row r="2913" customFormat="false" ht="23.85" hidden="false" customHeight="false" outlineLevel="0" collapsed="false">
      <c r="A2913" s="294" t="s">
        <v>3807</v>
      </c>
      <c r="B2913" s="295" t="n">
        <v>92553</v>
      </c>
      <c r="C2913" s="296" t="s">
        <v>3861</v>
      </c>
      <c r="D2913" s="297" t="s">
        <v>899</v>
      </c>
      <c r="E2913" s="298" t="n">
        <v>2332.1</v>
      </c>
      <c r="F2913" s="298" t="n">
        <v>1079.39</v>
      </c>
      <c r="G2913" s="298" t="n">
        <v>3411.49</v>
      </c>
    </row>
    <row r="2914" customFormat="false" ht="35.05" hidden="false" customHeight="false" outlineLevel="0" collapsed="false">
      <c r="A2914" s="294" t="s">
        <v>3807</v>
      </c>
      <c r="B2914" s="295" t="n">
        <v>92563</v>
      </c>
      <c r="C2914" s="296" t="s">
        <v>3862</v>
      </c>
      <c r="D2914" s="297" t="s">
        <v>899</v>
      </c>
      <c r="E2914" s="298" t="n">
        <v>2251.9</v>
      </c>
      <c r="F2914" s="298" t="n">
        <v>1079.31</v>
      </c>
      <c r="G2914" s="298" t="n">
        <v>3331.21</v>
      </c>
    </row>
    <row r="2915" customFormat="false" ht="23.85" hidden="false" customHeight="false" outlineLevel="0" collapsed="false">
      <c r="A2915" s="294" t="s">
        <v>3807</v>
      </c>
      <c r="B2915" s="295" t="n">
        <v>92554</v>
      </c>
      <c r="C2915" s="296" t="s">
        <v>3863</v>
      </c>
      <c r="D2915" s="297" t="s">
        <v>899</v>
      </c>
      <c r="E2915" s="298" t="n">
        <v>2453.3</v>
      </c>
      <c r="F2915" s="298" t="n">
        <v>1079.16</v>
      </c>
      <c r="G2915" s="298" t="n">
        <v>3532.46</v>
      </c>
    </row>
    <row r="2916" customFormat="false" ht="35.05" hidden="false" customHeight="false" outlineLevel="0" collapsed="false">
      <c r="A2916" s="294" t="s">
        <v>3807</v>
      </c>
      <c r="B2916" s="295" t="n">
        <v>92564</v>
      </c>
      <c r="C2916" s="296" t="s">
        <v>3864</v>
      </c>
      <c r="D2916" s="297" t="s">
        <v>899</v>
      </c>
      <c r="E2916" s="298" t="n">
        <v>2354.79</v>
      </c>
      <c r="F2916" s="298" t="n">
        <v>1079.34</v>
      </c>
      <c r="G2916" s="298" t="n">
        <v>3434.13</v>
      </c>
    </row>
    <row r="2917" customFormat="false" ht="23.85" hidden="false" customHeight="false" outlineLevel="0" collapsed="false">
      <c r="A2917" s="294" t="s">
        <v>3807</v>
      </c>
      <c r="B2917" s="295" t="n">
        <v>92545</v>
      </c>
      <c r="C2917" s="296" t="s">
        <v>3865</v>
      </c>
      <c r="D2917" s="297" t="s">
        <v>899</v>
      </c>
      <c r="E2917" s="298" t="n">
        <v>848.61</v>
      </c>
      <c r="F2917" s="298" t="n">
        <v>336.26</v>
      </c>
      <c r="G2917" s="298" t="n">
        <v>1184.87</v>
      </c>
    </row>
    <row r="2918" customFormat="false" ht="35.05" hidden="false" customHeight="false" outlineLevel="0" collapsed="false">
      <c r="A2918" s="294" t="s">
        <v>3807</v>
      </c>
      <c r="B2918" s="295" t="n">
        <v>92555</v>
      </c>
      <c r="C2918" s="296" t="s">
        <v>3866</v>
      </c>
      <c r="D2918" s="297" t="s">
        <v>899</v>
      </c>
      <c r="E2918" s="298" t="n">
        <v>832.4</v>
      </c>
      <c r="F2918" s="298" t="n">
        <v>336.2</v>
      </c>
      <c r="G2918" s="298" t="n">
        <v>1168.6</v>
      </c>
    </row>
    <row r="2919" customFormat="false" ht="23.85" hidden="false" customHeight="false" outlineLevel="0" collapsed="false">
      <c r="A2919" s="294" t="s">
        <v>3807</v>
      </c>
      <c r="B2919" s="295" t="n">
        <v>92546</v>
      </c>
      <c r="C2919" s="296" t="s">
        <v>3867</v>
      </c>
      <c r="D2919" s="297" t="s">
        <v>899</v>
      </c>
      <c r="E2919" s="298" t="n">
        <v>1021.21</v>
      </c>
      <c r="F2919" s="298" t="n">
        <v>444.14</v>
      </c>
      <c r="G2919" s="298" t="n">
        <v>1465.35</v>
      </c>
    </row>
    <row r="2920" customFormat="false" ht="35.05" hidden="false" customHeight="false" outlineLevel="0" collapsed="false">
      <c r="A2920" s="294" t="s">
        <v>3807</v>
      </c>
      <c r="B2920" s="295" t="n">
        <v>92556</v>
      </c>
      <c r="C2920" s="296" t="s">
        <v>3868</v>
      </c>
      <c r="D2920" s="297" t="s">
        <v>899</v>
      </c>
      <c r="E2920" s="298" t="n">
        <v>992.57</v>
      </c>
      <c r="F2920" s="298" t="n">
        <v>444.27</v>
      </c>
      <c r="G2920" s="298" t="n">
        <v>1436.84</v>
      </c>
    </row>
    <row r="2921" customFormat="false" ht="23.85" hidden="false" customHeight="false" outlineLevel="0" collapsed="false">
      <c r="A2921" s="294" t="s">
        <v>3807</v>
      </c>
      <c r="B2921" s="295" t="n">
        <v>92547</v>
      </c>
      <c r="C2921" s="296" t="s">
        <v>3869</v>
      </c>
      <c r="D2921" s="297" t="s">
        <v>899</v>
      </c>
      <c r="E2921" s="298" t="n">
        <v>1102.95</v>
      </c>
      <c r="F2921" s="298" t="n">
        <v>444.17</v>
      </c>
      <c r="G2921" s="298" t="n">
        <v>1547.12</v>
      </c>
    </row>
    <row r="2922" customFormat="false" ht="35.05" hidden="false" customHeight="false" outlineLevel="0" collapsed="false">
      <c r="A2922" s="294" t="s">
        <v>3807</v>
      </c>
      <c r="B2922" s="295" t="n">
        <v>92557</v>
      </c>
      <c r="C2922" s="296" t="s">
        <v>3870</v>
      </c>
      <c r="D2922" s="297" t="s">
        <v>899</v>
      </c>
      <c r="E2922" s="298" t="n">
        <v>1074.41</v>
      </c>
      <c r="F2922" s="298" t="n">
        <v>444.19</v>
      </c>
      <c r="G2922" s="298" t="n">
        <v>1518.6</v>
      </c>
    </row>
    <row r="2923" customFormat="false" ht="23.85" hidden="false" customHeight="false" outlineLevel="0" collapsed="false">
      <c r="A2923" s="294" t="s">
        <v>3807</v>
      </c>
      <c r="B2923" s="295" t="n">
        <v>92548</v>
      </c>
      <c r="C2923" s="296" t="s">
        <v>3871</v>
      </c>
      <c r="D2923" s="297" t="s">
        <v>899</v>
      </c>
      <c r="E2923" s="298" t="n">
        <v>1223.22</v>
      </c>
      <c r="F2923" s="298" t="n">
        <v>501.8</v>
      </c>
      <c r="G2923" s="298" t="n">
        <v>1725.02</v>
      </c>
    </row>
    <row r="2924" customFormat="false" ht="35.05" hidden="false" customHeight="false" outlineLevel="0" collapsed="false">
      <c r="A2924" s="294" t="s">
        <v>3807</v>
      </c>
      <c r="B2924" s="295" t="n">
        <v>92558</v>
      </c>
      <c r="C2924" s="296" t="s">
        <v>3872</v>
      </c>
      <c r="D2924" s="297" t="s">
        <v>899</v>
      </c>
      <c r="E2924" s="298" t="n">
        <v>1206.89</v>
      </c>
      <c r="F2924" s="298" t="n">
        <v>501.85</v>
      </c>
      <c r="G2924" s="298" t="n">
        <v>1708.74</v>
      </c>
    </row>
    <row r="2925" customFormat="false" ht="23.85" hidden="false" customHeight="false" outlineLevel="0" collapsed="false">
      <c r="A2925" s="294" t="s">
        <v>3807</v>
      </c>
      <c r="B2925" s="295" t="n">
        <v>92549</v>
      </c>
      <c r="C2925" s="296" t="s">
        <v>3873</v>
      </c>
      <c r="D2925" s="297" t="s">
        <v>899</v>
      </c>
      <c r="E2925" s="298" t="n">
        <v>1457.83</v>
      </c>
      <c r="F2925" s="298" t="n">
        <v>717.71</v>
      </c>
      <c r="G2925" s="298" t="n">
        <v>2175.54</v>
      </c>
    </row>
    <row r="2926" customFormat="false" ht="35.05" hidden="false" customHeight="false" outlineLevel="0" collapsed="false">
      <c r="A2926" s="294" t="s">
        <v>3807</v>
      </c>
      <c r="B2926" s="295" t="n">
        <v>92559</v>
      </c>
      <c r="C2926" s="296" t="s">
        <v>3874</v>
      </c>
      <c r="D2926" s="297" t="s">
        <v>899</v>
      </c>
      <c r="E2926" s="298" t="n">
        <v>1427.66</v>
      </c>
      <c r="F2926" s="298" t="n">
        <v>717.58</v>
      </c>
      <c r="G2926" s="298" t="n">
        <v>2145.24</v>
      </c>
    </row>
    <row r="2927" customFormat="false" ht="23.85" hidden="false" customHeight="false" outlineLevel="0" collapsed="false">
      <c r="A2927" s="294" t="s">
        <v>3807</v>
      </c>
      <c r="B2927" s="295" t="n">
        <v>92550</v>
      </c>
      <c r="C2927" s="296" t="s">
        <v>3875</v>
      </c>
      <c r="D2927" s="297" t="s">
        <v>899</v>
      </c>
      <c r="E2927" s="298" t="n">
        <v>1826.34</v>
      </c>
      <c r="F2927" s="298" t="n">
        <v>773.42</v>
      </c>
      <c r="G2927" s="298" t="n">
        <v>2599.76</v>
      </c>
    </row>
    <row r="2928" customFormat="false" ht="35.05" hidden="false" customHeight="false" outlineLevel="0" collapsed="false">
      <c r="A2928" s="294" t="s">
        <v>3807</v>
      </c>
      <c r="B2928" s="295" t="n">
        <v>92560</v>
      </c>
      <c r="C2928" s="296" t="s">
        <v>3876</v>
      </c>
      <c r="D2928" s="297" t="s">
        <v>899</v>
      </c>
      <c r="E2928" s="298" t="n">
        <v>1785.06</v>
      </c>
      <c r="F2928" s="298" t="n">
        <v>773.43</v>
      </c>
      <c r="G2928" s="298" t="n">
        <v>2558.49</v>
      </c>
    </row>
    <row r="2929" customFormat="false" ht="23.85" hidden="false" customHeight="false" outlineLevel="0" collapsed="false">
      <c r="A2929" s="294" t="s">
        <v>3807</v>
      </c>
      <c r="B2929" s="295" t="n">
        <v>92551</v>
      </c>
      <c r="C2929" s="296" t="s">
        <v>3877</v>
      </c>
      <c r="D2929" s="297" t="s">
        <v>899</v>
      </c>
      <c r="E2929" s="298" t="n">
        <v>1931.77</v>
      </c>
      <c r="F2929" s="298" t="n">
        <v>773.41</v>
      </c>
      <c r="G2929" s="298" t="n">
        <v>2705.18</v>
      </c>
    </row>
    <row r="2930" customFormat="false" ht="35.05" hidden="false" customHeight="false" outlineLevel="0" collapsed="false">
      <c r="A2930" s="294" t="s">
        <v>3807</v>
      </c>
      <c r="B2930" s="295" t="n">
        <v>92561</v>
      </c>
      <c r="C2930" s="296" t="s">
        <v>3878</v>
      </c>
      <c r="D2930" s="297" t="s">
        <v>899</v>
      </c>
      <c r="E2930" s="298" t="n">
        <v>1891.64</v>
      </c>
      <c r="F2930" s="298" t="n">
        <v>773.39</v>
      </c>
      <c r="G2930" s="298" t="n">
        <v>2665.03</v>
      </c>
    </row>
    <row r="2931" customFormat="false" ht="23.85" hidden="false" customHeight="false" outlineLevel="0" collapsed="false">
      <c r="A2931" s="294" t="s">
        <v>3807</v>
      </c>
      <c r="B2931" s="295" t="n">
        <v>92262</v>
      </c>
      <c r="C2931" s="296" t="s">
        <v>3879</v>
      </c>
      <c r="D2931" s="297" t="s">
        <v>899</v>
      </c>
      <c r="E2931" s="298" t="n">
        <v>497.59</v>
      </c>
      <c r="F2931" s="298" t="n">
        <v>323.64</v>
      </c>
      <c r="G2931" s="298" t="n">
        <v>821.23</v>
      </c>
    </row>
    <row r="2932" customFormat="false" ht="23.85" hidden="false" customHeight="false" outlineLevel="0" collapsed="false">
      <c r="A2932" s="294" t="s">
        <v>3807</v>
      </c>
      <c r="B2932" s="295" t="n">
        <v>92259</v>
      </c>
      <c r="C2932" s="296" t="s">
        <v>3880</v>
      </c>
      <c r="D2932" s="297" t="s">
        <v>899</v>
      </c>
      <c r="E2932" s="298" t="n">
        <v>418.85</v>
      </c>
      <c r="F2932" s="298" t="n">
        <v>120.41</v>
      </c>
      <c r="G2932" s="298" t="n">
        <v>539.26</v>
      </c>
    </row>
    <row r="2933" customFormat="false" ht="23.85" hidden="false" customHeight="false" outlineLevel="0" collapsed="false">
      <c r="A2933" s="294" t="s">
        <v>3807</v>
      </c>
      <c r="B2933" s="295" t="n">
        <v>92260</v>
      </c>
      <c r="C2933" s="296" t="s">
        <v>3881</v>
      </c>
      <c r="D2933" s="297" t="s">
        <v>899</v>
      </c>
      <c r="E2933" s="298" t="n">
        <v>441.14</v>
      </c>
      <c r="F2933" s="298" t="n">
        <v>177.99</v>
      </c>
      <c r="G2933" s="298" t="n">
        <v>619.13</v>
      </c>
    </row>
    <row r="2934" customFormat="false" ht="23.85" hidden="false" customHeight="false" outlineLevel="0" collapsed="false">
      <c r="A2934" s="294" t="s">
        <v>3807</v>
      </c>
      <c r="B2934" s="295" t="n">
        <v>92261</v>
      </c>
      <c r="C2934" s="296" t="s">
        <v>3882</v>
      </c>
      <c r="D2934" s="297" t="s">
        <v>899</v>
      </c>
      <c r="E2934" s="298" t="n">
        <v>462.8</v>
      </c>
      <c r="F2934" s="298" t="n">
        <v>233.76</v>
      </c>
      <c r="G2934" s="298" t="n">
        <v>696.56</v>
      </c>
    </row>
    <row r="2935" customFormat="false" ht="23.85" hidden="false" customHeight="false" outlineLevel="0" collapsed="false">
      <c r="A2935" s="294" t="s">
        <v>3807</v>
      </c>
      <c r="B2935" s="295" t="n">
        <v>92258</v>
      </c>
      <c r="C2935" s="296" t="s">
        <v>3883</v>
      </c>
      <c r="D2935" s="297" t="s">
        <v>899</v>
      </c>
      <c r="E2935" s="298" t="n">
        <v>175.87</v>
      </c>
      <c r="F2935" s="298" t="n">
        <v>226.2</v>
      </c>
      <c r="G2935" s="298" t="n">
        <v>402.07</v>
      </c>
    </row>
    <row r="2936" customFormat="false" ht="23.85" hidden="false" customHeight="false" outlineLevel="0" collapsed="false">
      <c r="A2936" s="294" t="s">
        <v>3807</v>
      </c>
      <c r="B2936" s="295" t="n">
        <v>92255</v>
      </c>
      <c r="C2936" s="296" t="s">
        <v>3884</v>
      </c>
      <c r="D2936" s="297" t="s">
        <v>899</v>
      </c>
      <c r="E2936" s="298" t="n">
        <v>121.22</v>
      </c>
      <c r="F2936" s="298" t="n">
        <v>89.01</v>
      </c>
      <c r="G2936" s="298" t="n">
        <v>210.23</v>
      </c>
    </row>
    <row r="2937" customFormat="false" ht="23.85" hidden="false" customHeight="false" outlineLevel="0" collapsed="false">
      <c r="A2937" s="294" t="s">
        <v>3807</v>
      </c>
      <c r="B2937" s="295" t="n">
        <v>92256</v>
      </c>
      <c r="C2937" s="296" t="s">
        <v>3885</v>
      </c>
      <c r="D2937" s="297" t="s">
        <v>899</v>
      </c>
      <c r="E2937" s="298" t="n">
        <v>136.45</v>
      </c>
      <c r="F2937" s="298" t="n">
        <v>127.36</v>
      </c>
      <c r="G2937" s="298" t="n">
        <v>263.81</v>
      </c>
    </row>
    <row r="2938" customFormat="false" ht="23.85" hidden="false" customHeight="false" outlineLevel="0" collapsed="false">
      <c r="A2938" s="294" t="s">
        <v>3807</v>
      </c>
      <c r="B2938" s="295" t="n">
        <v>92257</v>
      </c>
      <c r="C2938" s="296" t="s">
        <v>3886</v>
      </c>
      <c r="D2938" s="297" t="s">
        <v>899</v>
      </c>
      <c r="E2938" s="298" t="n">
        <v>151.54</v>
      </c>
      <c r="F2938" s="298" t="n">
        <v>165.27</v>
      </c>
      <c r="G2938" s="298" t="n">
        <v>316.81</v>
      </c>
    </row>
    <row r="2939" customFormat="false" ht="23.85" hidden="false" customHeight="false" outlineLevel="0" collapsed="false">
      <c r="A2939" s="294" t="s">
        <v>3807</v>
      </c>
      <c r="B2939" s="295" t="n">
        <v>100393</v>
      </c>
      <c r="C2939" s="296" t="s">
        <v>3887</v>
      </c>
      <c r="D2939" s="297" t="s">
        <v>897</v>
      </c>
      <c r="E2939" s="298" t="n">
        <v>12.65</v>
      </c>
      <c r="F2939" s="298" t="n">
        <v>11.27</v>
      </c>
      <c r="G2939" s="298" t="n">
        <v>23.92</v>
      </c>
    </row>
    <row r="2940" customFormat="false" ht="23.85" hidden="false" customHeight="false" outlineLevel="0" collapsed="false">
      <c r="A2940" s="294" t="s">
        <v>3807</v>
      </c>
      <c r="B2940" s="295" t="n">
        <v>100389</v>
      </c>
      <c r="C2940" s="296" t="s">
        <v>3888</v>
      </c>
      <c r="D2940" s="297" t="s">
        <v>897</v>
      </c>
      <c r="E2940" s="298" t="n">
        <v>10.92</v>
      </c>
      <c r="F2940" s="298" t="n">
        <v>9.93</v>
      </c>
      <c r="G2940" s="298" t="n">
        <v>20.85</v>
      </c>
    </row>
    <row r="2941" customFormat="false" ht="23.85" hidden="false" customHeight="false" outlineLevel="0" collapsed="false">
      <c r="A2941" s="294" t="s">
        <v>3807</v>
      </c>
      <c r="B2941" s="295" t="n">
        <v>100395</v>
      </c>
      <c r="C2941" s="296" t="s">
        <v>3889</v>
      </c>
      <c r="D2941" s="297" t="s">
        <v>897</v>
      </c>
      <c r="E2941" s="298" t="n">
        <v>14.05</v>
      </c>
      <c r="F2941" s="298" t="n">
        <v>14.6</v>
      </c>
      <c r="G2941" s="298" t="n">
        <v>28.65</v>
      </c>
    </row>
    <row r="2942" customFormat="false" ht="23.85" hidden="false" customHeight="false" outlineLevel="0" collapsed="false">
      <c r="A2942" s="294" t="s">
        <v>3807</v>
      </c>
      <c r="B2942" s="295" t="n">
        <v>100391</v>
      </c>
      <c r="C2942" s="296" t="s">
        <v>3890</v>
      </c>
      <c r="D2942" s="297" t="s">
        <v>897</v>
      </c>
      <c r="E2942" s="298" t="n">
        <v>11.85</v>
      </c>
      <c r="F2942" s="298" t="n">
        <v>12.12</v>
      </c>
      <c r="G2942" s="298" t="n">
        <v>23.97</v>
      </c>
    </row>
    <row r="2943" customFormat="false" ht="23.85" hidden="false" customHeight="false" outlineLevel="0" collapsed="false">
      <c r="A2943" s="294" t="s">
        <v>3807</v>
      </c>
      <c r="B2943" s="295" t="n">
        <v>100392</v>
      </c>
      <c r="C2943" s="296" t="s">
        <v>3891</v>
      </c>
      <c r="D2943" s="297" t="s">
        <v>897</v>
      </c>
      <c r="E2943" s="298" t="n">
        <v>11.14</v>
      </c>
      <c r="F2943" s="298" t="n">
        <v>7.19</v>
      </c>
      <c r="G2943" s="298" t="n">
        <v>18.33</v>
      </c>
    </row>
    <row r="2944" customFormat="false" ht="23.85" hidden="false" customHeight="false" outlineLevel="0" collapsed="false">
      <c r="A2944" s="294" t="s">
        <v>3807</v>
      </c>
      <c r="B2944" s="295" t="n">
        <v>100388</v>
      </c>
      <c r="C2944" s="296" t="s">
        <v>3892</v>
      </c>
      <c r="D2944" s="297" t="s">
        <v>897</v>
      </c>
      <c r="E2944" s="298" t="n">
        <v>14.14</v>
      </c>
      <c r="F2944" s="298" t="n">
        <v>9.19</v>
      </c>
      <c r="G2944" s="298" t="n">
        <v>23.33</v>
      </c>
    </row>
    <row r="2945" customFormat="false" ht="23.85" hidden="false" customHeight="false" outlineLevel="0" collapsed="false">
      <c r="A2945" s="294" t="s">
        <v>3807</v>
      </c>
      <c r="B2945" s="295" t="n">
        <v>100394</v>
      </c>
      <c r="C2945" s="296" t="s">
        <v>3893</v>
      </c>
      <c r="D2945" s="297" t="s">
        <v>897</v>
      </c>
      <c r="E2945" s="298" t="n">
        <v>12.23</v>
      </c>
      <c r="F2945" s="298" t="n">
        <v>9.81</v>
      </c>
      <c r="G2945" s="298" t="n">
        <v>22.04</v>
      </c>
    </row>
    <row r="2946" customFormat="false" ht="23.85" hidden="false" customHeight="false" outlineLevel="0" collapsed="false">
      <c r="A2946" s="294" t="s">
        <v>3807</v>
      </c>
      <c r="B2946" s="295" t="n">
        <v>100390</v>
      </c>
      <c r="C2946" s="296" t="s">
        <v>3894</v>
      </c>
      <c r="D2946" s="297" t="s">
        <v>897</v>
      </c>
      <c r="E2946" s="298" t="n">
        <v>15.52</v>
      </c>
      <c r="F2946" s="298" t="n">
        <v>12.54</v>
      </c>
      <c r="G2946" s="298" t="n">
        <v>28.06</v>
      </c>
    </row>
    <row r="2947" customFormat="false" ht="23.85" hidden="false" customHeight="false" outlineLevel="0" collapsed="false">
      <c r="A2947" s="294" t="s">
        <v>3807</v>
      </c>
      <c r="B2947" s="295" t="n">
        <v>92575</v>
      </c>
      <c r="C2947" s="296" t="s">
        <v>3895</v>
      </c>
      <c r="D2947" s="297" t="s">
        <v>897</v>
      </c>
      <c r="E2947" s="298" t="n">
        <v>58.9</v>
      </c>
      <c r="F2947" s="298" t="n">
        <v>4.92</v>
      </c>
      <c r="G2947" s="298" t="n">
        <v>63.82</v>
      </c>
    </row>
    <row r="2948" customFormat="false" ht="23.85" hidden="false" customHeight="false" outlineLevel="0" collapsed="false">
      <c r="A2948" s="294" t="s">
        <v>3807</v>
      </c>
      <c r="B2948" s="295" t="n">
        <v>92569</v>
      </c>
      <c r="C2948" s="296" t="s">
        <v>3896</v>
      </c>
      <c r="D2948" s="297" t="s">
        <v>897</v>
      </c>
      <c r="E2948" s="298" t="n">
        <v>64.61</v>
      </c>
      <c r="F2948" s="298" t="n">
        <v>5.01</v>
      </c>
      <c r="G2948" s="298" t="n">
        <v>69.62</v>
      </c>
    </row>
    <row r="2949" customFormat="false" ht="23.85" hidden="false" customHeight="false" outlineLevel="0" collapsed="false">
      <c r="A2949" s="294" t="s">
        <v>3807</v>
      </c>
      <c r="B2949" s="295" t="n">
        <v>92578</v>
      </c>
      <c r="C2949" s="296" t="s">
        <v>3897</v>
      </c>
      <c r="D2949" s="297" t="s">
        <v>897</v>
      </c>
      <c r="E2949" s="298" t="n">
        <v>61.07</v>
      </c>
      <c r="F2949" s="298" t="n">
        <v>8.65</v>
      </c>
      <c r="G2949" s="298" t="n">
        <v>69.72</v>
      </c>
    </row>
    <row r="2950" customFormat="false" ht="23.85" hidden="false" customHeight="false" outlineLevel="0" collapsed="false">
      <c r="A2950" s="294" t="s">
        <v>3807</v>
      </c>
      <c r="B2950" s="295" t="n">
        <v>92572</v>
      </c>
      <c r="C2950" s="296" t="s">
        <v>3898</v>
      </c>
      <c r="D2950" s="297" t="s">
        <v>897</v>
      </c>
      <c r="E2950" s="298" t="n">
        <v>71.83</v>
      </c>
      <c r="F2950" s="298" t="n">
        <v>9.18</v>
      </c>
      <c r="G2950" s="298" t="n">
        <v>81.01</v>
      </c>
    </row>
    <row r="2951" customFormat="false" ht="23.85" hidden="false" customHeight="false" outlineLevel="0" collapsed="false">
      <c r="A2951" s="294" t="s">
        <v>3807</v>
      </c>
      <c r="B2951" s="295" t="n">
        <v>92576</v>
      </c>
      <c r="C2951" s="296" t="s">
        <v>3899</v>
      </c>
      <c r="D2951" s="297" t="s">
        <v>897</v>
      </c>
      <c r="E2951" s="298" t="n">
        <v>32.84</v>
      </c>
      <c r="F2951" s="298" t="n">
        <v>1.87</v>
      </c>
      <c r="G2951" s="298" t="n">
        <v>34.71</v>
      </c>
    </row>
    <row r="2952" customFormat="false" ht="23.85" hidden="false" customHeight="false" outlineLevel="0" collapsed="false">
      <c r="A2952" s="294" t="s">
        <v>3807</v>
      </c>
      <c r="B2952" s="295" t="n">
        <v>92570</v>
      </c>
      <c r="C2952" s="296" t="s">
        <v>3900</v>
      </c>
      <c r="D2952" s="297" t="s">
        <v>897</v>
      </c>
      <c r="E2952" s="298" t="n">
        <v>41.61</v>
      </c>
      <c r="F2952" s="298" t="n">
        <v>2.36</v>
      </c>
      <c r="G2952" s="298" t="n">
        <v>43.97</v>
      </c>
    </row>
    <row r="2953" customFormat="false" ht="23.85" hidden="false" customHeight="false" outlineLevel="0" collapsed="false">
      <c r="A2953" s="294" t="s">
        <v>3807</v>
      </c>
      <c r="B2953" s="295" t="n">
        <v>92579</v>
      </c>
      <c r="C2953" s="296" t="s">
        <v>3901</v>
      </c>
      <c r="D2953" s="297" t="s">
        <v>897</v>
      </c>
      <c r="E2953" s="298" t="n">
        <v>33.96</v>
      </c>
      <c r="F2953" s="298" t="n">
        <v>4.23</v>
      </c>
      <c r="G2953" s="298" t="n">
        <v>38.19</v>
      </c>
    </row>
    <row r="2954" customFormat="false" ht="35.05" hidden="false" customHeight="false" outlineLevel="0" collapsed="false">
      <c r="A2954" s="294" t="s">
        <v>3807</v>
      </c>
      <c r="B2954" s="295" t="n">
        <v>92573</v>
      </c>
      <c r="C2954" s="296" t="s">
        <v>3902</v>
      </c>
      <c r="D2954" s="297" t="s">
        <v>897</v>
      </c>
      <c r="E2954" s="298" t="n">
        <v>43.01</v>
      </c>
      <c r="F2954" s="298" t="n">
        <v>5.32</v>
      </c>
      <c r="G2954" s="298" t="n">
        <v>48.33</v>
      </c>
    </row>
    <row r="2955" customFormat="false" ht="23.85" hidden="false" customHeight="false" outlineLevel="0" collapsed="false">
      <c r="A2955" s="294" t="s">
        <v>3807</v>
      </c>
      <c r="B2955" s="295" t="n">
        <v>92574</v>
      </c>
      <c r="C2955" s="296" t="s">
        <v>3903</v>
      </c>
      <c r="D2955" s="297" t="s">
        <v>897</v>
      </c>
      <c r="E2955" s="298" t="n">
        <v>115.42</v>
      </c>
      <c r="F2955" s="298" t="n">
        <v>12.49</v>
      </c>
      <c r="G2955" s="298" t="n">
        <v>127.91</v>
      </c>
    </row>
    <row r="2956" customFormat="false" ht="23.85" hidden="false" customHeight="false" outlineLevel="0" collapsed="false">
      <c r="A2956" s="294" t="s">
        <v>3807</v>
      </c>
      <c r="B2956" s="295" t="n">
        <v>92568</v>
      </c>
      <c r="C2956" s="296" t="s">
        <v>3904</v>
      </c>
      <c r="D2956" s="297" t="s">
        <v>897</v>
      </c>
      <c r="E2956" s="298" t="n">
        <v>114.02</v>
      </c>
      <c r="F2956" s="298" t="n">
        <v>11.52</v>
      </c>
      <c r="G2956" s="298" t="n">
        <v>125.54</v>
      </c>
    </row>
    <row r="2957" customFormat="false" ht="23.85" hidden="false" customHeight="false" outlineLevel="0" collapsed="false">
      <c r="A2957" s="294" t="s">
        <v>3807</v>
      </c>
      <c r="B2957" s="295" t="n">
        <v>92577</v>
      </c>
      <c r="C2957" s="296" t="s">
        <v>3905</v>
      </c>
      <c r="D2957" s="297" t="s">
        <v>897</v>
      </c>
      <c r="E2957" s="298" t="n">
        <v>119.46</v>
      </c>
      <c r="F2957" s="298" t="n">
        <v>18.97</v>
      </c>
      <c r="G2957" s="298" t="n">
        <v>138.43</v>
      </c>
    </row>
    <row r="2958" customFormat="false" ht="35.05" hidden="false" customHeight="false" outlineLevel="0" collapsed="false">
      <c r="A2958" s="294" t="s">
        <v>3807</v>
      </c>
      <c r="B2958" s="295" t="n">
        <v>92571</v>
      </c>
      <c r="C2958" s="296" t="s">
        <v>3906</v>
      </c>
      <c r="D2958" s="297" t="s">
        <v>897</v>
      </c>
      <c r="E2958" s="298" t="n">
        <v>117.6</v>
      </c>
      <c r="F2958" s="298" t="n">
        <v>18.08</v>
      </c>
      <c r="G2958" s="298" t="n">
        <v>135.68</v>
      </c>
    </row>
    <row r="2959" customFormat="false" ht="23.85" hidden="false" customHeight="false" outlineLevel="0" collapsed="false">
      <c r="A2959" s="294" t="s">
        <v>3807</v>
      </c>
      <c r="B2959" s="295" t="n">
        <v>92581</v>
      </c>
      <c r="C2959" s="296" t="s">
        <v>3907</v>
      </c>
      <c r="D2959" s="297" t="s">
        <v>897</v>
      </c>
      <c r="E2959" s="298" t="n">
        <v>43.85</v>
      </c>
      <c r="F2959" s="298" t="n">
        <v>6.24</v>
      </c>
      <c r="G2959" s="298" t="n">
        <v>50.09</v>
      </c>
    </row>
    <row r="2960" customFormat="false" ht="35.05" hidden="false" customHeight="false" outlineLevel="0" collapsed="false">
      <c r="A2960" s="294" t="s">
        <v>3807</v>
      </c>
      <c r="B2960" s="295" t="n">
        <v>104314</v>
      </c>
      <c r="C2960" s="296" t="s">
        <v>3908</v>
      </c>
      <c r="D2960" s="297" t="s">
        <v>1142</v>
      </c>
      <c r="E2960" s="298" t="n">
        <v>9.59</v>
      </c>
      <c r="F2960" s="298" t="n">
        <v>1.55</v>
      </c>
      <c r="G2960" s="298" t="n">
        <v>11.14</v>
      </c>
    </row>
    <row r="2961" customFormat="false" ht="35.05" hidden="false" customHeight="false" outlineLevel="0" collapsed="false">
      <c r="A2961" s="294" t="s">
        <v>3807</v>
      </c>
      <c r="B2961" s="295" t="n">
        <v>92580</v>
      </c>
      <c r="C2961" s="296" t="s">
        <v>3909</v>
      </c>
      <c r="D2961" s="297" t="s">
        <v>897</v>
      </c>
      <c r="E2961" s="298" t="n">
        <v>41.53</v>
      </c>
      <c r="F2961" s="298" t="n">
        <v>6.8</v>
      </c>
      <c r="G2961" s="298" t="n">
        <v>48.33</v>
      </c>
    </row>
    <row r="2962" customFormat="false" ht="23.85" hidden="false" customHeight="false" outlineLevel="0" collapsed="false">
      <c r="A2962" s="294" t="s">
        <v>3807</v>
      </c>
      <c r="B2962" s="295" t="n">
        <v>92541</v>
      </c>
      <c r="C2962" s="296" t="s">
        <v>3910</v>
      </c>
      <c r="D2962" s="297" t="s">
        <v>897</v>
      </c>
      <c r="E2962" s="298" t="n">
        <v>78.05</v>
      </c>
      <c r="F2962" s="298" t="n">
        <v>19.63</v>
      </c>
      <c r="G2962" s="298" t="n">
        <v>97.68</v>
      </c>
    </row>
    <row r="2963" customFormat="false" ht="35.05" hidden="false" customHeight="false" outlineLevel="0" collapsed="false">
      <c r="A2963" s="294" t="s">
        <v>3807</v>
      </c>
      <c r="B2963" s="295" t="n">
        <v>92539</v>
      </c>
      <c r="C2963" s="296" t="s">
        <v>3911</v>
      </c>
      <c r="D2963" s="297" t="s">
        <v>897</v>
      </c>
      <c r="E2963" s="298" t="n">
        <v>71.58</v>
      </c>
      <c r="F2963" s="298" t="n">
        <v>19.03</v>
      </c>
      <c r="G2963" s="298" t="n">
        <v>90.61</v>
      </c>
    </row>
    <row r="2964" customFormat="false" ht="23.85" hidden="false" customHeight="false" outlineLevel="0" collapsed="false">
      <c r="A2964" s="294" t="s">
        <v>3807</v>
      </c>
      <c r="B2964" s="295" t="n">
        <v>92542</v>
      </c>
      <c r="C2964" s="296" t="s">
        <v>3912</v>
      </c>
      <c r="D2964" s="297" t="s">
        <v>897</v>
      </c>
      <c r="E2964" s="298" t="n">
        <v>91.04</v>
      </c>
      <c r="F2964" s="298" t="n">
        <v>28.24</v>
      </c>
      <c r="G2964" s="298" t="n">
        <v>119.28</v>
      </c>
    </row>
    <row r="2965" customFormat="false" ht="35.05" hidden="false" customHeight="false" outlineLevel="0" collapsed="false">
      <c r="A2965" s="294" t="s">
        <v>3807</v>
      </c>
      <c r="B2965" s="295" t="n">
        <v>92540</v>
      </c>
      <c r="C2965" s="296" t="s">
        <v>3913</v>
      </c>
      <c r="D2965" s="297" t="s">
        <v>897</v>
      </c>
      <c r="E2965" s="298" t="n">
        <v>75.34</v>
      </c>
      <c r="F2965" s="298" t="n">
        <v>27.18</v>
      </c>
      <c r="G2965" s="298" t="n">
        <v>102.52</v>
      </c>
    </row>
    <row r="2966" customFormat="false" ht="23.85" hidden="false" customHeight="false" outlineLevel="0" collapsed="false">
      <c r="A2966" s="294" t="s">
        <v>3807</v>
      </c>
      <c r="B2966" s="295" t="n">
        <v>92544</v>
      </c>
      <c r="C2966" s="296" t="s">
        <v>3914</v>
      </c>
      <c r="D2966" s="297" t="s">
        <v>897</v>
      </c>
      <c r="E2966" s="298" t="n">
        <v>18.21</v>
      </c>
      <c r="F2966" s="298" t="n">
        <v>3.47</v>
      </c>
      <c r="G2966" s="298" t="n">
        <v>21.68</v>
      </c>
    </row>
    <row r="2967" customFormat="false" ht="35.05" hidden="false" customHeight="false" outlineLevel="0" collapsed="false">
      <c r="A2967" s="294" t="s">
        <v>3807</v>
      </c>
      <c r="B2967" s="295" t="n">
        <v>92543</v>
      </c>
      <c r="C2967" s="296" t="s">
        <v>3915</v>
      </c>
      <c r="D2967" s="297" t="s">
        <v>897</v>
      </c>
      <c r="E2967" s="298" t="n">
        <v>22.88</v>
      </c>
      <c r="F2967" s="298" t="n">
        <v>4.34</v>
      </c>
      <c r="G2967" s="298" t="n">
        <v>27.22</v>
      </c>
    </row>
    <row r="2968" customFormat="false" ht="35.05" hidden="false" customHeight="false" outlineLevel="0" collapsed="false">
      <c r="A2968" s="294" t="s">
        <v>3916</v>
      </c>
      <c r="B2968" s="295" t="n">
        <v>97740</v>
      </c>
      <c r="C2968" s="296" t="s">
        <v>3917</v>
      </c>
      <c r="D2968" s="297" t="s">
        <v>983</v>
      </c>
      <c r="E2968" s="298" t="n">
        <v>1446.66</v>
      </c>
      <c r="F2968" s="298" t="n">
        <v>642.68</v>
      </c>
      <c r="G2968" s="298" t="n">
        <v>2089.34</v>
      </c>
    </row>
    <row r="2969" customFormat="false" ht="35.05" hidden="false" customHeight="false" outlineLevel="0" collapsed="false">
      <c r="A2969" s="294" t="s">
        <v>3916</v>
      </c>
      <c r="B2969" s="295" t="n">
        <v>97738</v>
      </c>
      <c r="C2969" s="296" t="s">
        <v>3918</v>
      </c>
      <c r="D2969" s="297" t="s">
        <v>983</v>
      </c>
      <c r="E2969" s="298" t="n">
        <v>2189.83</v>
      </c>
      <c r="F2969" s="298" t="n">
        <v>2096.38</v>
      </c>
      <c r="G2969" s="298" t="n">
        <v>4286.21</v>
      </c>
    </row>
    <row r="2970" customFormat="false" ht="35.05" hidden="false" customHeight="false" outlineLevel="0" collapsed="false">
      <c r="A2970" s="294" t="s">
        <v>3916</v>
      </c>
      <c r="B2970" s="295" t="n">
        <v>97739</v>
      </c>
      <c r="C2970" s="296" t="s">
        <v>3919</v>
      </c>
      <c r="D2970" s="297" t="s">
        <v>983</v>
      </c>
      <c r="E2970" s="298" t="n">
        <v>1706.04</v>
      </c>
      <c r="F2970" s="298" t="n">
        <v>1370.67</v>
      </c>
      <c r="G2970" s="298" t="n">
        <v>3076.71</v>
      </c>
    </row>
    <row r="2971" customFormat="false" ht="35.05" hidden="false" customHeight="false" outlineLevel="0" collapsed="false">
      <c r="A2971" s="294" t="s">
        <v>3916</v>
      </c>
      <c r="B2971" s="295" t="n">
        <v>97736</v>
      </c>
      <c r="C2971" s="296" t="s">
        <v>3920</v>
      </c>
      <c r="D2971" s="297" t="s">
        <v>983</v>
      </c>
      <c r="E2971" s="298" t="n">
        <v>1050.08</v>
      </c>
      <c r="F2971" s="298" t="n">
        <v>487.36</v>
      </c>
      <c r="G2971" s="298" t="n">
        <v>1537.44</v>
      </c>
    </row>
    <row r="2972" customFormat="false" ht="35.05" hidden="false" customHeight="false" outlineLevel="0" collapsed="false">
      <c r="A2972" s="294" t="s">
        <v>3916</v>
      </c>
      <c r="B2972" s="295" t="n">
        <v>97734</v>
      </c>
      <c r="C2972" s="296" t="s">
        <v>3921</v>
      </c>
      <c r="D2972" s="297" t="s">
        <v>983</v>
      </c>
      <c r="E2972" s="298" t="n">
        <v>1578.96</v>
      </c>
      <c r="F2972" s="298" t="n">
        <v>1738.18</v>
      </c>
      <c r="G2972" s="298" t="n">
        <v>3317.14</v>
      </c>
    </row>
    <row r="2973" customFormat="false" ht="35.05" hidden="false" customHeight="false" outlineLevel="0" collapsed="false">
      <c r="A2973" s="294" t="s">
        <v>3916</v>
      </c>
      <c r="B2973" s="295" t="n">
        <v>97735</v>
      </c>
      <c r="C2973" s="296" t="s">
        <v>3922</v>
      </c>
      <c r="D2973" s="297" t="s">
        <v>983</v>
      </c>
      <c r="E2973" s="298" t="n">
        <v>1377.83</v>
      </c>
      <c r="F2973" s="298" t="n">
        <v>1297.56</v>
      </c>
      <c r="G2973" s="298" t="n">
        <v>2675.39</v>
      </c>
    </row>
    <row r="2974" customFormat="false" ht="35.05" hidden="false" customHeight="false" outlineLevel="0" collapsed="false">
      <c r="A2974" s="294" t="s">
        <v>3916</v>
      </c>
      <c r="B2974" s="295" t="n">
        <v>97737</v>
      </c>
      <c r="C2974" s="296" t="s">
        <v>3923</v>
      </c>
      <c r="D2974" s="297" t="s">
        <v>983</v>
      </c>
      <c r="E2974" s="298" t="n">
        <v>1932.91</v>
      </c>
      <c r="F2974" s="298" t="n">
        <v>1546.67</v>
      </c>
      <c r="G2974" s="298" t="n">
        <v>3479.58</v>
      </c>
    </row>
    <row r="2975" customFormat="false" ht="35.05" hidden="false" customHeight="false" outlineLevel="0" collapsed="false">
      <c r="A2975" s="294" t="s">
        <v>3916</v>
      </c>
      <c r="B2975" s="295" t="n">
        <v>97733</v>
      </c>
      <c r="C2975" s="296" t="s">
        <v>3924</v>
      </c>
      <c r="D2975" s="297" t="s">
        <v>983</v>
      </c>
      <c r="E2975" s="298" t="n">
        <v>1831.8</v>
      </c>
      <c r="F2975" s="298" t="n">
        <v>1944.31</v>
      </c>
      <c r="G2975" s="298" t="n">
        <v>3776.11</v>
      </c>
    </row>
    <row r="2976" customFormat="false" ht="46.25" hidden="false" customHeight="false" outlineLevel="0" collapsed="false">
      <c r="A2976" s="294" t="s">
        <v>3925</v>
      </c>
      <c r="B2976" s="295" t="n">
        <v>98616</v>
      </c>
      <c r="C2976" s="296" t="s">
        <v>3926</v>
      </c>
      <c r="D2976" s="297" t="s">
        <v>897</v>
      </c>
      <c r="E2976" s="298" t="n">
        <v>227.49</v>
      </c>
      <c r="F2976" s="298" t="n">
        <v>30.43</v>
      </c>
      <c r="G2976" s="298" t="n">
        <v>257.92</v>
      </c>
    </row>
    <row r="2977" customFormat="false" ht="46.25" hidden="false" customHeight="false" outlineLevel="0" collapsed="false">
      <c r="A2977" s="294" t="s">
        <v>3925</v>
      </c>
      <c r="B2977" s="295" t="n">
        <v>98619</v>
      </c>
      <c r="C2977" s="296" t="s">
        <v>3927</v>
      </c>
      <c r="D2977" s="297" t="s">
        <v>897</v>
      </c>
      <c r="E2977" s="298" t="n">
        <v>252.52</v>
      </c>
      <c r="F2977" s="298" t="n">
        <v>25.18</v>
      </c>
      <c r="G2977" s="298" t="n">
        <v>277.7</v>
      </c>
    </row>
    <row r="2978" customFormat="false" ht="46.25" hidden="false" customHeight="false" outlineLevel="0" collapsed="false">
      <c r="A2978" s="294" t="s">
        <v>3925</v>
      </c>
      <c r="B2978" s="295" t="n">
        <v>98622</v>
      </c>
      <c r="C2978" s="296" t="s">
        <v>3928</v>
      </c>
      <c r="D2978" s="297" t="s">
        <v>897</v>
      </c>
      <c r="E2978" s="298" t="n">
        <v>393.63</v>
      </c>
      <c r="F2978" s="298" t="n">
        <v>40.36</v>
      </c>
      <c r="G2978" s="298" t="n">
        <v>433.99</v>
      </c>
    </row>
    <row r="2979" customFormat="false" ht="46.25" hidden="false" customHeight="false" outlineLevel="0" collapsed="false">
      <c r="A2979" s="294" t="s">
        <v>3925</v>
      </c>
      <c r="B2979" s="295" t="n">
        <v>98625</v>
      </c>
      <c r="C2979" s="296" t="s">
        <v>3929</v>
      </c>
      <c r="D2979" s="297" t="s">
        <v>897</v>
      </c>
      <c r="E2979" s="298" t="n">
        <v>421.05</v>
      </c>
      <c r="F2979" s="298" t="n">
        <v>30.28</v>
      </c>
      <c r="G2979" s="298" t="n">
        <v>451.33</v>
      </c>
    </row>
    <row r="2980" customFormat="false" ht="46.25" hidden="false" customHeight="false" outlineLevel="0" collapsed="false">
      <c r="A2980" s="294" t="s">
        <v>3925</v>
      </c>
      <c r="B2980" s="295" t="n">
        <v>98657</v>
      </c>
      <c r="C2980" s="296" t="s">
        <v>3930</v>
      </c>
      <c r="D2980" s="297" t="s">
        <v>904</v>
      </c>
      <c r="E2980" s="298" t="n">
        <v>509.44</v>
      </c>
      <c r="F2980" s="298" t="n">
        <v>207.77</v>
      </c>
      <c r="G2980" s="298" t="n">
        <v>717.21</v>
      </c>
    </row>
    <row r="2981" customFormat="false" ht="57.45" hidden="false" customHeight="false" outlineLevel="0" collapsed="false">
      <c r="A2981" s="294" t="s">
        <v>3931</v>
      </c>
      <c r="B2981" s="295" t="n">
        <v>100344</v>
      </c>
      <c r="C2981" s="296" t="s">
        <v>3932</v>
      </c>
      <c r="D2981" s="297" t="s">
        <v>1142</v>
      </c>
      <c r="E2981" s="298" t="n">
        <v>10.29</v>
      </c>
      <c r="F2981" s="298" t="n">
        <v>2.49</v>
      </c>
      <c r="G2981" s="298" t="n">
        <v>12.78</v>
      </c>
    </row>
    <row r="2982" customFormat="false" ht="57.45" hidden="false" customHeight="false" outlineLevel="0" collapsed="false">
      <c r="A2982" s="294" t="s">
        <v>3931</v>
      </c>
      <c r="B2982" s="295" t="n">
        <v>100345</v>
      </c>
      <c r="C2982" s="296" t="s">
        <v>3933</v>
      </c>
      <c r="D2982" s="297" t="s">
        <v>1142</v>
      </c>
      <c r="E2982" s="298" t="n">
        <v>8.64</v>
      </c>
      <c r="F2982" s="298" t="n">
        <v>1.2</v>
      </c>
      <c r="G2982" s="298" t="n">
        <v>9.84</v>
      </c>
    </row>
    <row r="2983" customFormat="false" ht="57.45" hidden="false" customHeight="false" outlineLevel="0" collapsed="false">
      <c r="A2983" s="294" t="s">
        <v>3931</v>
      </c>
      <c r="B2983" s="295" t="n">
        <v>100346</v>
      </c>
      <c r="C2983" s="296" t="s">
        <v>3934</v>
      </c>
      <c r="D2983" s="297" t="s">
        <v>1142</v>
      </c>
      <c r="E2983" s="298" t="n">
        <v>8.46</v>
      </c>
      <c r="F2983" s="298" t="n">
        <v>0.87</v>
      </c>
      <c r="G2983" s="298" t="n">
        <v>9.33</v>
      </c>
    </row>
    <row r="2984" customFormat="false" ht="57.45" hidden="false" customHeight="false" outlineLevel="0" collapsed="false">
      <c r="A2984" s="294" t="s">
        <v>3931</v>
      </c>
      <c r="B2984" s="295" t="n">
        <v>100347</v>
      </c>
      <c r="C2984" s="296" t="s">
        <v>3935</v>
      </c>
      <c r="D2984" s="297" t="s">
        <v>1142</v>
      </c>
      <c r="E2984" s="298" t="n">
        <v>9.72</v>
      </c>
      <c r="F2984" s="298" t="n">
        <v>0.66</v>
      </c>
      <c r="G2984" s="298" t="n">
        <v>10.38</v>
      </c>
    </row>
    <row r="2985" customFormat="false" ht="57.45" hidden="false" customHeight="false" outlineLevel="0" collapsed="false">
      <c r="A2985" s="294" t="s">
        <v>3931</v>
      </c>
      <c r="B2985" s="295" t="n">
        <v>100348</v>
      </c>
      <c r="C2985" s="296" t="s">
        <v>3936</v>
      </c>
      <c r="D2985" s="297" t="s">
        <v>1142</v>
      </c>
      <c r="E2985" s="298" t="n">
        <v>9.66</v>
      </c>
      <c r="F2985" s="298" t="n">
        <v>0.52</v>
      </c>
      <c r="G2985" s="298" t="n">
        <v>10.18</v>
      </c>
    </row>
    <row r="2986" customFormat="false" ht="57.45" hidden="false" customHeight="false" outlineLevel="0" collapsed="false">
      <c r="A2986" s="294" t="s">
        <v>3931</v>
      </c>
      <c r="B2986" s="295" t="n">
        <v>100342</v>
      </c>
      <c r="C2986" s="296" t="s">
        <v>3937</v>
      </c>
      <c r="D2986" s="297" t="s">
        <v>1142</v>
      </c>
      <c r="E2986" s="298" t="n">
        <v>11.99</v>
      </c>
      <c r="F2986" s="298" t="n">
        <v>6.27</v>
      </c>
      <c r="G2986" s="298" t="n">
        <v>18.26</v>
      </c>
    </row>
    <row r="2987" customFormat="false" ht="57.45" hidden="false" customHeight="false" outlineLevel="0" collapsed="false">
      <c r="A2987" s="294" t="s">
        <v>3931</v>
      </c>
      <c r="B2987" s="295" t="n">
        <v>100343</v>
      </c>
      <c r="C2987" s="296" t="s">
        <v>3938</v>
      </c>
      <c r="D2987" s="297" t="s">
        <v>1142</v>
      </c>
      <c r="E2987" s="298" t="n">
        <v>11.56</v>
      </c>
      <c r="F2987" s="298" t="n">
        <v>4.28</v>
      </c>
      <c r="G2987" s="298" t="n">
        <v>15.84</v>
      </c>
    </row>
    <row r="2988" customFormat="false" ht="57.45" hidden="false" customHeight="false" outlineLevel="0" collapsed="false">
      <c r="A2988" s="294" t="s">
        <v>3931</v>
      </c>
      <c r="B2988" s="295" t="n">
        <v>100349</v>
      </c>
      <c r="C2988" s="296" t="s">
        <v>3939</v>
      </c>
      <c r="D2988" s="297" t="s">
        <v>983</v>
      </c>
      <c r="E2988" s="298" t="n">
        <v>581</v>
      </c>
      <c r="F2988" s="298" t="n">
        <v>26.23</v>
      </c>
      <c r="G2988" s="298" t="n">
        <v>607.23</v>
      </c>
    </row>
    <row r="2989" customFormat="false" ht="57.45" hidden="false" customHeight="false" outlineLevel="0" collapsed="false">
      <c r="A2989" s="294" t="s">
        <v>3931</v>
      </c>
      <c r="B2989" s="295" t="n">
        <v>100341</v>
      </c>
      <c r="C2989" s="296" t="s">
        <v>3940</v>
      </c>
      <c r="D2989" s="297" t="s">
        <v>897</v>
      </c>
      <c r="E2989" s="298" t="n">
        <v>25.77</v>
      </c>
      <c r="F2989" s="298" t="n">
        <v>17.84</v>
      </c>
      <c r="G2989" s="298" t="n">
        <v>43.61</v>
      </c>
    </row>
    <row r="2990" customFormat="false" ht="23.85" hidden="false" customHeight="false" outlineLevel="0" collapsed="false">
      <c r="A2990" s="294" t="s">
        <v>3941</v>
      </c>
      <c r="B2990" s="295" t="n">
        <v>105042</v>
      </c>
      <c r="C2990" s="296" t="s">
        <v>3942</v>
      </c>
      <c r="D2990" s="297" t="s">
        <v>904</v>
      </c>
      <c r="E2990" s="298" t="n">
        <v>59.99</v>
      </c>
      <c r="F2990" s="298" t="n">
        <v>19.87</v>
      </c>
      <c r="G2990" s="298" t="n">
        <v>79.86</v>
      </c>
    </row>
    <row r="2991" customFormat="false" ht="23.85" hidden="false" customHeight="false" outlineLevel="0" collapsed="false">
      <c r="A2991" s="294" t="s">
        <v>3941</v>
      </c>
      <c r="B2991" s="295" t="n">
        <v>105046</v>
      </c>
      <c r="C2991" s="296" t="s">
        <v>3943</v>
      </c>
      <c r="D2991" s="297" t="s">
        <v>904</v>
      </c>
      <c r="E2991" s="298" t="n">
        <v>55.57</v>
      </c>
      <c r="F2991" s="298" t="n">
        <v>12.28</v>
      </c>
      <c r="G2991" s="298" t="n">
        <v>67.85</v>
      </c>
    </row>
    <row r="2992" customFormat="false" ht="23.85" hidden="false" customHeight="false" outlineLevel="0" collapsed="false">
      <c r="A2992" s="294" t="s">
        <v>3941</v>
      </c>
      <c r="B2992" s="295" t="n">
        <v>105095</v>
      </c>
      <c r="C2992" s="296" t="s">
        <v>3944</v>
      </c>
      <c r="D2992" s="297" t="s">
        <v>904</v>
      </c>
      <c r="E2992" s="298" t="n">
        <v>100.79</v>
      </c>
      <c r="F2992" s="298" t="n">
        <v>19.95</v>
      </c>
      <c r="G2992" s="298" t="n">
        <v>120.74</v>
      </c>
    </row>
    <row r="2993" customFormat="false" ht="23.85" hidden="false" customHeight="false" outlineLevel="0" collapsed="false">
      <c r="A2993" s="294" t="s">
        <v>3941</v>
      </c>
      <c r="B2993" s="295" t="n">
        <v>105098</v>
      </c>
      <c r="C2993" s="296" t="s">
        <v>3945</v>
      </c>
      <c r="D2993" s="297" t="s">
        <v>904</v>
      </c>
      <c r="E2993" s="298" t="n">
        <v>96.37</v>
      </c>
      <c r="F2993" s="298" t="n">
        <v>12.38</v>
      </c>
      <c r="G2993" s="298" t="n">
        <v>108.75</v>
      </c>
    </row>
    <row r="2994" customFormat="false" ht="23.85" hidden="false" customHeight="false" outlineLevel="0" collapsed="false">
      <c r="A2994" s="294" t="s">
        <v>3941</v>
      </c>
      <c r="B2994" s="295" t="n">
        <v>105050</v>
      </c>
      <c r="C2994" s="296" t="s">
        <v>3946</v>
      </c>
      <c r="D2994" s="297" t="s">
        <v>904</v>
      </c>
      <c r="E2994" s="298" t="n">
        <v>234.32</v>
      </c>
      <c r="F2994" s="298" t="n">
        <v>20.18</v>
      </c>
      <c r="G2994" s="298" t="n">
        <v>254.5</v>
      </c>
    </row>
    <row r="2995" customFormat="false" ht="23.85" hidden="false" customHeight="false" outlineLevel="0" collapsed="false">
      <c r="A2995" s="294" t="s">
        <v>3941</v>
      </c>
      <c r="B2995" s="295" t="n">
        <v>105053</v>
      </c>
      <c r="C2995" s="296" t="s">
        <v>3947</v>
      </c>
      <c r="D2995" s="297" t="s">
        <v>904</v>
      </c>
      <c r="E2995" s="298" t="n">
        <v>229.98</v>
      </c>
      <c r="F2995" s="298" t="n">
        <v>12.69</v>
      </c>
      <c r="G2995" s="298" t="n">
        <v>242.67</v>
      </c>
    </row>
    <row r="2996" customFormat="false" ht="23.85" hidden="false" customHeight="false" outlineLevel="0" collapsed="false">
      <c r="A2996" s="294" t="s">
        <v>3941</v>
      </c>
      <c r="B2996" s="295" t="n">
        <v>105056</v>
      </c>
      <c r="C2996" s="296" t="s">
        <v>3948</v>
      </c>
      <c r="D2996" s="297" t="s">
        <v>904</v>
      </c>
      <c r="E2996" s="298" t="n">
        <v>332.33</v>
      </c>
      <c r="F2996" s="298" t="n">
        <v>20.53</v>
      </c>
      <c r="G2996" s="298" t="n">
        <v>352.86</v>
      </c>
    </row>
    <row r="2997" customFormat="false" ht="23.85" hidden="false" customHeight="false" outlineLevel="0" collapsed="false">
      <c r="A2997" s="294" t="s">
        <v>3941</v>
      </c>
      <c r="B2997" s="295" t="n">
        <v>105058</v>
      </c>
      <c r="C2997" s="296" t="s">
        <v>3949</v>
      </c>
      <c r="D2997" s="297" t="s">
        <v>904</v>
      </c>
      <c r="E2997" s="298" t="n">
        <v>328.2</v>
      </c>
      <c r="F2997" s="298" t="n">
        <v>13.67</v>
      </c>
      <c r="G2997" s="298" t="n">
        <v>341.87</v>
      </c>
    </row>
    <row r="2998" customFormat="false" ht="35.05" hidden="false" customHeight="false" outlineLevel="0" collapsed="false">
      <c r="A2998" s="294" t="s">
        <v>3941</v>
      </c>
      <c r="B2998" s="295" t="n">
        <v>105061</v>
      </c>
      <c r="C2998" s="296" t="s">
        <v>3950</v>
      </c>
      <c r="D2998" s="297" t="s">
        <v>904</v>
      </c>
      <c r="E2998" s="298" t="n">
        <v>85.9</v>
      </c>
      <c r="F2998" s="298" t="n">
        <v>24.68</v>
      </c>
      <c r="G2998" s="298" t="n">
        <v>110.58</v>
      </c>
    </row>
    <row r="2999" customFormat="false" ht="35.05" hidden="false" customHeight="false" outlineLevel="0" collapsed="false">
      <c r="A2999" s="294" t="s">
        <v>3941</v>
      </c>
      <c r="B2999" s="295" t="n">
        <v>105064</v>
      </c>
      <c r="C2999" s="296" t="s">
        <v>3951</v>
      </c>
      <c r="D2999" s="297" t="s">
        <v>904</v>
      </c>
      <c r="E2999" s="298" t="n">
        <v>80.49</v>
      </c>
      <c r="F2999" s="298" t="n">
        <v>14.67</v>
      </c>
      <c r="G2999" s="298" t="n">
        <v>95.16</v>
      </c>
    </row>
    <row r="3000" customFormat="false" ht="35.05" hidden="false" customHeight="false" outlineLevel="0" collapsed="false">
      <c r="A3000" s="294" t="s">
        <v>3941</v>
      </c>
      <c r="B3000" s="295" t="n">
        <v>105068</v>
      </c>
      <c r="C3000" s="296" t="s">
        <v>3952</v>
      </c>
      <c r="D3000" s="297" t="s">
        <v>904</v>
      </c>
      <c r="E3000" s="298" t="n">
        <v>157.71</v>
      </c>
      <c r="F3000" s="298" t="n">
        <v>24.78</v>
      </c>
      <c r="G3000" s="298" t="n">
        <v>182.49</v>
      </c>
    </row>
    <row r="3001" customFormat="false" ht="35.05" hidden="false" customHeight="false" outlineLevel="0" collapsed="false">
      <c r="A3001" s="294" t="s">
        <v>3941</v>
      </c>
      <c r="B3001" s="295" t="n">
        <v>105071</v>
      </c>
      <c r="C3001" s="296" t="s">
        <v>3953</v>
      </c>
      <c r="D3001" s="297" t="s">
        <v>904</v>
      </c>
      <c r="E3001" s="298" t="n">
        <v>152.32</v>
      </c>
      <c r="F3001" s="298" t="n">
        <v>14.77</v>
      </c>
      <c r="G3001" s="298" t="n">
        <v>167.09</v>
      </c>
    </row>
    <row r="3002" customFormat="false" ht="35.05" hidden="false" customHeight="false" outlineLevel="0" collapsed="false">
      <c r="A3002" s="294" t="s">
        <v>3941</v>
      </c>
      <c r="B3002" s="295" t="n">
        <v>105074</v>
      </c>
      <c r="C3002" s="296" t="s">
        <v>3954</v>
      </c>
      <c r="D3002" s="297" t="s">
        <v>904</v>
      </c>
      <c r="E3002" s="298" t="n">
        <v>258.21</v>
      </c>
      <c r="F3002" s="298" t="n">
        <v>24.91</v>
      </c>
      <c r="G3002" s="298" t="n">
        <v>283.12</v>
      </c>
    </row>
    <row r="3003" customFormat="false" ht="35.05" hidden="false" customHeight="false" outlineLevel="0" collapsed="false">
      <c r="A3003" s="294" t="s">
        <v>3941</v>
      </c>
      <c r="B3003" s="295" t="n">
        <v>105077</v>
      </c>
      <c r="C3003" s="296" t="s">
        <v>3955</v>
      </c>
      <c r="D3003" s="297" t="s">
        <v>904</v>
      </c>
      <c r="E3003" s="298" t="n">
        <v>252.83</v>
      </c>
      <c r="F3003" s="298" t="n">
        <v>14.97</v>
      </c>
      <c r="G3003" s="298" t="n">
        <v>267.8</v>
      </c>
    </row>
    <row r="3004" customFormat="false" ht="23.85" hidden="false" customHeight="false" outlineLevel="0" collapsed="false">
      <c r="A3004" s="294" t="s">
        <v>3941</v>
      </c>
      <c r="B3004" s="295" t="n">
        <v>105090</v>
      </c>
      <c r="C3004" s="296" t="s">
        <v>3956</v>
      </c>
      <c r="D3004" s="297" t="s">
        <v>897</v>
      </c>
      <c r="E3004" s="298" t="n">
        <v>326.04</v>
      </c>
      <c r="F3004" s="298" t="n">
        <v>23.86</v>
      </c>
      <c r="G3004" s="298" t="n">
        <v>349.9</v>
      </c>
    </row>
    <row r="3005" customFormat="false" ht="23.85" hidden="false" customHeight="false" outlineLevel="0" collapsed="false">
      <c r="A3005" s="294" t="s">
        <v>3941</v>
      </c>
      <c r="B3005" s="295" t="n">
        <v>105099</v>
      </c>
      <c r="C3005" s="296" t="s">
        <v>3957</v>
      </c>
      <c r="D3005" s="297" t="s">
        <v>904</v>
      </c>
      <c r="E3005" s="298" t="n">
        <v>64.9</v>
      </c>
      <c r="F3005" s="298" t="n">
        <v>27.38</v>
      </c>
      <c r="G3005" s="298" t="n">
        <v>92.28</v>
      </c>
    </row>
    <row r="3006" customFormat="false" ht="23.85" hidden="false" customHeight="false" outlineLevel="0" collapsed="false">
      <c r="A3006" s="294" t="s">
        <v>3941</v>
      </c>
      <c r="B3006" s="295" t="n">
        <v>105100</v>
      </c>
      <c r="C3006" s="296" t="s">
        <v>3958</v>
      </c>
      <c r="D3006" s="297" t="s">
        <v>904</v>
      </c>
      <c r="E3006" s="298" t="n">
        <v>106.64</v>
      </c>
      <c r="F3006" s="298" t="n">
        <v>29.81</v>
      </c>
      <c r="G3006" s="298" t="n">
        <v>136.45</v>
      </c>
    </row>
    <row r="3007" customFormat="false" ht="23.85" hidden="false" customHeight="false" outlineLevel="0" collapsed="false">
      <c r="A3007" s="294" t="s">
        <v>3941</v>
      </c>
      <c r="B3007" s="295" t="n">
        <v>105101</v>
      </c>
      <c r="C3007" s="296" t="s">
        <v>3959</v>
      </c>
      <c r="D3007" s="297" t="s">
        <v>904</v>
      </c>
      <c r="E3007" s="298" t="n">
        <v>242.2</v>
      </c>
      <c r="F3007" s="298" t="n">
        <v>34.91</v>
      </c>
      <c r="G3007" s="298" t="n">
        <v>277.11</v>
      </c>
    </row>
    <row r="3008" customFormat="false" ht="23.85" hidden="false" customHeight="false" outlineLevel="0" collapsed="false">
      <c r="A3008" s="294" t="s">
        <v>3941</v>
      </c>
      <c r="B3008" s="295" t="n">
        <v>105102</v>
      </c>
      <c r="C3008" s="296" t="s">
        <v>3960</v>
      </c>
      <c r="D3008" s="297" t="s">
        <v>904</v>
      </c>
      <c r="E3008" s="298" t="n">
        <v>342.82</v>
      </c>
      <c r="F3008" s="298" t="n">
        <v>41.63</v>
      </c>
      <c r="G3008" s="298" t="n">
        <v>384.45</v>
      </c>
    </row>
    <row r="3009" customFormat="false" ht="23.85" hidden="false" customHeight="false" outlineLevel="0" collapsed="false">
      <c r="A3009" s="294" t="s">
        <v>3941</v>
      </c>
      <c r="B3009" s="295" t="n">
        <v>105080</v>
      </c>
      <c r="C3009" s="296" t="s">
        <v>3961</v>
      </c>
      <c r="D3009" s="297" t="s">
        <v>904</v>
      </c>
      <c r="E3009" s="298" t="n">
        <v>52.75</v>
      </c>
      <c r="F3009" s="298" t="n">
        <v>16.11</v>
      </c>
      <c r="G3009" s="298" t="n">
        <v>68.86</v>
      </c>
    </row>
    <row r="3010" customFormat="false" ht="23.85" hidden="false" customHeight="false" outlineLevel="0" collapsed="false">
      <c r="A3010" s="294" t="s">
        <v>3941</v>
      </c>
      <c r="B3010" s="295" t="n">
        <v>105081</v>
      </c>
      <c r="C3010" s="296" t="s">
        <v>3962</v>
      </c>
      <c r="D3010" s="297" t="s">
        <v>904</v>
      </c>
      <c r="E3010" s="298" t="n">
        <v>63.52</v>
      </c>
      <c r="F3010" s="298" t="n">
        <v>16.74</v>
      </c>
      <c r="G3010" s="298" t="n">
        <v>80.26</v>
      </c>
    </row>
    <row r="3011" customFormat="false" ht="23.85" hidden="false" customHeight="false" outlineLevel="0" collapsed="false">
      <c r="A3011" s="294" t="s">
        <v>3941</v>
      </c>
      <c r="B3011" s="295" t="n">
        <v>105091</v>
      </c>
      <c r="C3011" s="296" t="s">
        <v>3963</v>
      </c>
      <c r="D3011" s="297" t="s">
        <v>904</v>
      </c>
      <c r="E3011" s="298" t="n">
        <v>124</v>
      </c>
      <c r="F3011" s="298" t="n">
        <v>18.69</v>
      </c>
      <c r="G3011" s="298" t="n">
        <v>142.69</v>
      </c>
    </row>
    <row r="3012" customFormat="false" ht="23.85" hidden="false" customHeight="false" outlineLevel="0" collapsed="false">
      <c r="A3012" s="294" t="s">
        <v>3941</v>
      </c>
      <c r="B3012" s="295" t="n">
        <v>105089</v>
      </c>
      <c r="C3012" s="296" t="s">
        <v>3964</v>
      </c>
      <c r="D3012" s="297" t="s">
        <v>904</v>
      </c>
      <c r="E3012" s="298" t="n">
        <v>160.64</v>
      </c>
      <c r="F3012" s="298" t="n">
        <v>20.38</v>
      </c>
      <c r="G3012" s="298" t="n">
        <v>181.02</v>
      </c>
    </row>
    <row r="3013" customFormat="false" ht="23.85" hidden="false" customHeight="false" outlineLevel="0" collapsed="false">
      <c r="A3013" s="294" t="s">
        <v>3941</v>
      </c>
      <c r="B3013" s="295" t="n">
        <v>105082</v>
      </c>
      <c r="C3013" s="296" t="s">
        <v>3965</v>
      </c>
      <c r="D3013" s="297" t="s">
        <v>904</v>
      </c>
      <c r="E3013" s="298" t="n">
        <v>55.82</v>
      </c>
      <c r="F3013" s="298" t="n">
        <v>16.11</v>
      </c>
      <c r="G3013" s="298" t="n">
        <v>71.93</v>
      </c>
    </row>
    <row r="3014" customFormat="false" ht="23.85" hidden="false" customHeight="false" outlineLevel="0" collapsed="false">
      <c r="A3014" s="294" t="s">
        <v>3941</v>
      </c>
      <c r="B3014" s="295" t="n">
        <v>105083</v>
      </c>
      <c r="C3014" s="296" t="s">
        <v>3966</v>
      </c>
      <c r="D3014" s="297" t="s">
        <v>904</v>
      </c>
      <c r="E3014" s="298" t="n">
        <v>64.92</v>
      </c>
      <c r="F3014" s="298" t="n">
        <v>16.74</v>
      </c>
      <c r="G3014" s="298" t="n">
        <v>81.66</v>
      </c>
    </row>
    <row r="3015" customFormat="false" ht="23.85" hidden="false" customHeight="false" outlineLevel="0" collapsed="false">
      <c r="A3015" s="294" t="s">
        <v>3941</v>
      </c>
      <c r="B3015" s="295" t="n">
        <v>105084</v>
      </c>
      <c r="C3015" s="296" t="s">
        <v>3967</v>
      </c>
      <c r="D3015" s="297" t="s">
        <v>904</v>
      </c>
      <c r="E3015" s="298" t="n">
        <v>84.95</v>
      </c>
      <c r="F3015" s="298" t="n">
        <v>17.36</v>
      </c>
      <c r="G3015" s="298" t="n">
        <v>102.31</v>
      </c>
    </row>
    <row r="3016" customFormat="false" ht="23.85" hidden="false" customHeight="false" outlineLevel="0" collapsed="false">
      <c r="A3016" s="294" t="s">
        <v>3941</v>
      </c>
      <c r="B3016" s="295" t="n">
        <v>105086</v>
      </c>
      <c r="C3016" s="296" t="s">
        <v>3968</v>
      </c>
      <c r="D3016" s="297" t="s">
        <v>904</v>
      </c>
      <c r="E3016" s="298" t="n">
        <v>76.75</v>
      </c>
      <c r="F3016" s="298" t="n">
        <v>18.11</v>
      </c>
      <c r="G3016" s="298" t="n">
        <v>94.86</v>
      </c>
    </row>
    <row r="3017" customFormat="false" ht="23.85" hidden="false" customHeight="false" outlineLevel="0" collapsed="false">
      <c r="A3017" s="294" t="s">
        <v>3941</v>
      </c>
      <c r="B3017" s="295" t="n">
        <v>105087</v>
      </c>
      <c r="C3017" s="296" t="s">
        <v>3969</v>
      </c>
      <c r="D3017" s="297" t="s">
        <v>904</v>
      </c>
      <c r="E3017" s="298" t="n">
        <v>88.15</v>
      </c>
      <c r="F3017" s="298" t="n">
        <v>18.87</v>
      </c>
      <c r="G3017" s="298" t="n">
        <v>107.02</v>
      </c>
    </row>
    <row r="3018" customFormat="false" ht="23.85" hidden="false" customHeight="false" outlineLevel="0" collapsed="false">
      <c r="A3018" s="294" t="s">
        <v>3941</v>
      </c>
      <c r="B3018" s="295" t="n">
        <v>105088</v>
      </c>
      <c r="C3018" s="296" t="s">
        <v>3970</v>
      </c>
      <c r="D3018" s="297" t="s">
        <v>904</v>
      </c>
      <c r="E3018" s="298" t="n">
        <v>176.05</v>
      </c>
      <c r="F3018" s="298" t="n">
        <v>20.38</v>
      </c>
      <c r="G3018" s="298" t="n">
        <v>196.43</v>
      </c>
    </row>
    <row r="3019" customFormat="false" ht="23.85" hidden="false" customHeight="false" outlineLevel="0" collapsed="false">
      <c r="A3019" s="294" t="s">
        <v>3941</v>
      </c>
      <c r="B3019" s="295" t="n">
        <v>105092</v>
      </c>
      <c r="C3019" s="296" t="s">
        <v>3971</v>
      </c>
      <c r="D3019" s="297" t="s">
        <v>904</v>
      </c>
      <c r="E3019" s="298" t="n">
        <v>136.84</v>
      </c>
      <c r="F3019" s="298" t="n">
        <v>18.69</v>
      </c>
      <c r="G3019" s="298" t="n">
        <v>155.53</v>
      </c>
    </row>
    <row r="3020" customFormat="false" ht="23.85" hidden="false" customHeight="false" outlineLevel="0" collapsed="false">
      <c r="A3020" s="294" t="s">
        <v>3941</v>
      </c>
      <c r="B3020" s="295" t="n">
        <v>105085</v>
      </c>
      <c r="C3020" s="296" t="s">
        <v>3972</v>
      </c>
      <c r="D3020" s="297" t="s">
        <v>904</v>
      </c>
      <c r="E3020" s="298" t="n">
        <v>89.57</v>
      </c>
      <c r="F3020" s="298" t="n">
        <v>17.55</v>
      </c>
      <c r="G3020" s="298" t="n">
        <v>107.12</v>
      </c>
    </row>
    <row r="3021" customFormat="false" ht="23.85" hidden="false" customHeight="false" outlineLevel="0" collapsed="false">
      <c r="A3021" s="294" t="s">
        <v>3941</v>
      </c>
      <c r="B3021" s="295" t="n">
        <v>105093</v>
      </c>
      <c r="C3021" s="296" t="s">
        <v>3973</v>
      </c>
      <c r="D3021" s="297" t="s">
        <v>904</v>
      </c>
      <c r="E3021" s="298" t="n">
        <v>137.55</v>
      </c>
      <c r="F3021" s="298" t="n">
        <v>20.38</v>
      </c>
      <c r="G3021" s="298" t="n">
        <v>157.93</v>
      </c>
    </row>
    <row r="3022" customFormat="false" ht="23.85" hidden="false" customHeight="false" outlineLevel="0" collapsed="false">
      <c r="A3022" s="294" t="s">
        <v>3941</v>
      </c>
      <c r="B3022" s="295" t="n">
        <v>105041</v>
      </c>
      <c r="C3022" s="296" t="s">
        <v>3974</v>
      </c>
      <c r="D3022" s="297" t="s">
        <v>904</v>
      </c>
      <c r="E3022" s="298" t="n">
        <v>35.02</v>
      </c>
      <c r="F3022" s="298" t="n">
        <v>16.2</v>
      </c>
      <c r="G3022" s="298" t="n">
        <v>51.22</v>
      </c>
    </row>
    <row r="3023" customFormat="false" ht="23.85" hidden="false" customHeight="false" outlineLevel="0" collapsed="false">
      <c r="A3023" s="294" t="s">
        <v>3941</v>
      </c>
      <c r="B3023" s="295" t="n">
        <v>105045</v>
      </c>
      <c r="C3023" s="296" t="s">
        <v>3975</v>
      </c>
      <c r="D3023" s="297" t="s">
        <v>904</v>
      </c>
      <c r="E3023" s="298" t="n">
        <v>40.94</v>
      </c>
      <c r="F3023" s="298" t="n">
        <v>17.15</v>
      </c>
      <c r="G3023" s="298" t="n">
        <v>58.09</v>
      </c>
    </row>
    <row r="3024" customFormat="false" ht="35.05" hidden="false" customHeight="false" outlineLevel="0" collapsed="false">
      <c r="A3024" s="294" t="s">
        <v>3976</v>
      </c>
      <c r="B3024" s="295" t="n">
        <v>93961</v>
      </c>
      <c r="C3024" s="296" t="s">
        <v>3977</v>
      </c>
      <c r="D3024" s="297" t="s">
        <v>904</v>
      </c>
      <c r="E3024" s="298" t="n">
        <v>112.07</v>
      </c>
      <c r="F3024" s="298" t="n">
        <v>149.82</v>
      </c>
      <c r="G3024" s="298" t="n">
        <v>261.89</v>
      </c>
    </row>
    <row r="3025" customFormat="false" ht="35.05" hidden="false" customHeight="false" outlineLevel="0" collapsed="false">
      <c r="A3025" s="294" t="s">
        <v>3976</v>
      </c>
      <c r="B3025" s="295" t="n">
        <v>93971</v>
      </c>
      <c r="C3025" s="296" t="s">
        <v>3978</v>
      </c>
      <c r="D3025" s="297" t="s">
        <v>904</v>
      </c>
      <c r="E3025" s="298" t="n">
        <v>97.47</v>
      </c>
      <c r="F3025" s="298" t="n">
        <v>119.95</v>
      </c>
      <c r="G3025" s="298" t="n">
        <v>217.42</v>
      </c>
    </row>
    <row r="3026" customFormat="false" ht="35.05" hidden="false" customHeight="false" outlineLevel="0" collapsed="false">
      <c r="A3026" s="294" t="s">
        <v>3976</v>
      </c>
      <c r="B3026" s="295" t="n">
        <v>93959</v>
      </c>
      <c r="C3026" s="296" t="s">
        <v>3979</v>
      </c>
      <c r="D3026" s="297" t="s">
        <v>904</v>
      </c>
      <c r="E3026" s="298" t="n">
        <v>124.26</v>
      </c>
      <c r="F3026" s="298" t="n">
        <v>168.24</v>
      </c>
      <c r="G3026" s="298" t="n">
        <v>292.5</v>
      </c>
    </row>
    <row r="3027" customFormat="false" ht="35.05" hidden="false" customHeight="false" outlineLevel="0" collapsed="false">
      <c r="A3027" s="294" t="s">
        <v>3976</v>
      </c>
      <c r="B3027" s="295" t="n">
        <v>93969</v>
      </c>
      <c r="C3027" s="296" t="s">
        <v>3980</v>
      </c>
      <c r="D3027" s="297" t="s">
        <v>904</v>
      </c>
      <c r="E3027" s="298" t="n">
        <v>107.29</v>
      </c>
      <c r="F3027" s="298" t="n">
        <v>134.79</v>
      </c>
      <c r="G3027" s="298" t="n">
        <v>242.08</v>
      </c>
    </row>
    <row r="3028" customFormat="false" ht="35.05" hidden="false" customHeight="false" outlineLevel="0" collapsed="false">
      <c r="A3028" s="294" t="s">
        <v>3976</v>
      </c>
      <c r="B3028" s="295" t="n">
        <v>93957</v>
      </c>
      <c r="C3028" s="296" t="s">
        <v>3981</v>
      </c>
      <c r="D3028" s="297" t="s">
        <v>904</v>
      </c>
      <c r="E3028" s="298" t="n">
        <v>153.14</v>
      </c>
      <c r="F3028" s="298" t="n">
        <v>212.16</v>
      </c>
      <c r="G3028" s="298" t="n">
        <v>365.3</v>
      </c>
    </row>
    <row r="3029" customFormat="false" ht="35.05" hidden="false" customHeight="false" outlineLevel="0" collapsed="false">
      <c r="A3029" s="294" t="s">
        <v>3976</v>
      </c>
      <c r="B3029" s="295" t="n">
        <v>93967</v>
      </c>
      <c r="C3029" s="296" t="s">
        <v>3982</v>
      </c>
      <c r="D3029" s="297" t="s">
        <v>904</v>
      </c>
      <c r="E3029" s="298" t="n">
        <v>131.31</v>
      </c>
      <c r="F3029" s="298" t="n">
        <v>171.51</v>
      </c>
      <c r="G3029" s="298" t="n">
        <v>302.82</v>
      </c>
    </row>
    <row r="3030" customFormat="false" ht="23.85" hidden="false" customHeight="false" outlineLevel="0" collapsed="false">
      <c r="A3030" s="294" t="s">
        <v>3983</v>
      </c>
      <c r="B3030" s="295" t="n">
        <v>104878</v>
      </c>
      <c r="C3030" s="296" t="s">
        <v>3984</v>
      </c>
      <c r="D3030" s="297" t="s">
        <v>899</v>
      </c>
      <c r="E3030" s="298" t="n">
        <v>2250.86</v>
      </c>
      <c r="F3030" s="298" t="n">
        <v>88.66</v>
      </c>
      <c r="G3030" s="298" t="n">
        <v>2339.52</v>
      </c>
    </row>
    <row r="3031" customFormat="false" ht="23.85" hidden="false" customHeight="false" outlineLevel="0" collapsed="false">
      <c r="A3031" s="294" t="s">
        <v>3983</v>
      </c>
      <c r="B3031" s="295" t="n">
        <v>104877</v>
      </c>
      <c r="C3031" s="296" t="s">
        <v>3985</v>
      </c>
      <c r="D3031" s="297" t="s">
        <v>899</v>
      </c>
      <c r="E3031" s="298" t="n">
        <v>548.44</v>
      </c>
      <c r="F3031" s="298" t="n">
        <v>88.68</v>
      </c>
      <c r="G3031" s="298" t="n">
        <v>637.12</v>
      </c>
    </row>
    <row r="3032" customFormat="false" ht="35.05" hidden="false" customHeight="false" outlineLevel="0" collapsed="false">
      <c r="A3032" s="294" t="s">
        <v>3983</v>
      </c>
      <c r="B3032" s="295" t="n">
        <v>104841</v>
      </c>
      <c r="C3032" s="296" t="s">
        <v>3986</v>
      </c>
      <c r="D3032" s="297" t="s">
        <v>904</v>
      </c>
      <c r="E3032" s="298" t="n">
        <v>63.84</v>
      </c>
      <c r="F3032" s="298" t="n">
        <v>21.52</v>
      </c>
      <c r="G3032" s="298" t="n">
        <v>85.36</v>
      </c>
    </row>
    <row r="3033" customFormat="false" ht="35.05" hidden="false" customHeight="false" outlineLevel="0" collapsed="false">
      <c r="A3033" s="294" t="s">
        <v>3983</v>
      </c>
      <c r="B3033" s="295" t="n">
        <v>104849</v>
      </c>
      <c r="C3033" s="296" t="s">
        <v>3987</v>
      </c>
      <c r="D3033" s="297" t="s">
        <v>904</v>
      </c>
      <c r="E3033" s="298" t="n">
        <v>41.46</v>
      </c>
      <c r="F3033" s="298" t="n">
        <v>14.79</v>
      </c>
      <c r="G3033" s="298" t="n">
        <v>56.25</v>
      </c>
    </row>
    <row r="3034" customFormat="false" ht="35.05" hidden="false" customHeight="false" outlineLevel="0" collapsed="false">
      <c r="A3034" s="294" t="s">
        <v>3983</v>
      </c>
      <c r="B3034" s="295" t="n">
        <v>104887</v>
      </c>
      <c r="C3034" s="296" t="s">
        <v>3988</v>
      </c>
      <c r="D3034" s="297" t="s">
        <v>904</v>
      </c>
      <c r="E3034" s="298" t="n">
        <v>34</v>
      </c>
      <c r="F3034" s="298" t="n">
        <v>8.43</v>
      </c>
      <c r="G3034" s="298" t="n">
        <v>42.43</v>
      </c>
    </row>
    <row r="3035" customFormat="false" ht="35.05" hidden="false" customHeight="false" outlineLevel="0" collapsed="false">
      <c r="A3035" s="294" t="s">
        <v>3983</v>
      </c>
      <c r="B3035" s="295" t="n">
        <v>104844</v>
      </c>
      <c r="C3035" s="296" t="s">
        <v>3989</v>
      </c>
      <c r="D3035" s="297" t="s">
        <v>904</v>
      </c>
      <c r="E3035" s="298" t="n">
        <v>70.4</v>
      </c>
      <c r="F3035" s="298" t="n">
        <v>24.46</v>
      </c>
      <c r="G3035" s="298" t="n">
        <v>94.86</v>
      </c>
    </row>
    <row r="3036" customFormat="false" ht="35.05" hidden="false" customHeight="false" outlineLevel="0" collapsed="false">
      <c r="A3036" s="294" t="s">
        <v>3983</v>
      </c>
      <c r="B3036" s="295" t="n">
        <v>104852</v>
      </c>
      <c r="C3036" s="296" t="s">
        <v>3990</v>
      </c>
      <c r="D3036" s="297" t="s">
        <v>904</v>
      </c>
      <c r="E3036" s="298" t="n">
        <v>45.52</v>
      </c>
      <c r="F3036" s="298" t="n">
        <v>17.03</v>
      </c>
      <c r="G3036" s="298" t="n">
        <v>62.55</v>
      </c>
    </row>
    <row r="3037" customFormat="false" ht="35.05" hidden="false" customHeight="false" outlineLevel="0" collapsed="false">
      <c r="A3037" s="294" t="s">
        <v>3983</v>
      </c>
      <c r="B3037" s="295" t="n">
        <v>104846</v>
      </c>
      <c r="C3037" s="296" t="s">
        <v>3991</v>
      </c>
      <c r="D3037" s="297" t="s">
        <v>904</v>
      </c>
      <c r="E3037" s="298" t="n">
        <v>80.23</v>
      </c>
      <c r="F3037" s="298" t="n">
        <v>28.75</v>
      </c>
      <c r="G3037" s="298" t="n">
        <v>108.98</v>
      </c>
    </row>
    <row r="3038" customFormat="false" ht="35.05" hidden="false" customHeight="false" outlineLevel="0" collapsed="false">
      <c r="A3038" s="294" t="s">
        <v>3983</v>
      </c>
      <c r="B3038" s="295" t="n">
        <v>104854</v>
      </c>
      <c r="C3038" s="296" t="s">
        <v>3992</v>
      </c>
      <c r="D3038" s="297" t="s">
        <v>904</v>
      </c>
      <c r="E3038" s="298" t="n">
        <v>51.57</v>
      </c>
      <c r="F3038" s="298" t="n">
        <v>20.36</v>
      </c>
      <c r="G3038" s="298" t="n">
        <v>71.93</v>
      </c>
    </row>
    <row r="3039" customFormat="false" ht="35.05" hidden="false" customHeight="false" outlineLevel="0" collapsed="false">
      <c r="A3039" s="294" t="s">
        <v>3983</v>
      </c>
      <c r="B3039" s="295" t="n">
        <v>104890</v>
      </c>
      <c r="C3039" s="296" t="s">
        <v>3993</v>
      </c>
      <c r="D3039" s="297" t="s">
        <v>904</v>
      </c>
      <c r="E3039" s="298" t="n">
        <v>38.99</v>
      </c>
      <c r="F3039" s="298" t="n">
        <v>10.6</v>
      </c>
      <c r="G3039" s="298" t="n">
        <v>49.59</v>
      </c>
    </row>
    <row r="3040" customFormat="false" ht="35.05" hidden="false" customHeight="false" outlineLevel="0" collapsed="false">
      <c r="A3040" s="294" t="s">
        <v>3983</v>
      </c>
      <c r="B3040" s="295" t="n">
        <v>104842</v>
      </c>
      <c r="C3040" s="296" t="s">
        <v>3994</v>
      </c>
      <c r="D3040" s="297" t="s">
        <v>904</v>
      </c>
      <c r="E3040" s="298" t="n">
        <v>54.55</v>
      </c>
      <c r="F3040" s="298" t="n">
        <v>17.46</v>
      </c>
      <c r="G3040" s="298" t="n">
        <v>72.01</v>
      </c>
    </row>
    <row r="3041" customFormat="false" ht="35.05" hidden="false" customHeight="false" outlineLevel="0" collapsed="false">
      <c r="A3041" s="294" t="s">
        <v>3983</v>
      </c>
      <c r="B3041" s="295" t="n">
        <v>104850</v>
      </c>
      <c r="C3041" s="296" t="s">
        <v>3995</v>
      </c>
      <c r="D3041" s="297" t="s">
        <v>904</v>
      </c>
      <c r="E3041" s="298" t="n">
        <v>37.07</v>
      </c>
      <c r="F3041" s="298" t="n">
        <v>12.35</v>
      </c>
      <c r="G3041" s="298" t="n">
        <v>49.42</v>
      </c>
    </row>
    <row r="3042" customFormat="false" ht="35.05" hidden="false" customHeight="false" outlineLevel="0" collapsed="false">
      <c r="A3042" s="294" t="s">
        <v>3983</v>
      </c>
      <c r="B3042" s="295" t="n">
        <v>104888</v>
      </c>
      <c r="C3042" s="296" t="s">
        <v>3996</v>
      </c>
      <c r="D3042" s="297" t="s">
        <v>904</v>
      </c>
      <c r="E3042" s="298" t="n">
        <v>30.88</v>
      </c>
      <c r="F3042" s="298" t="n">
        <v>7.06</v>
      </c>
      <c r="G3042" s="298" t="n">
        <v>37.94</v>
      </c>
    </row>
    <row r="3043" customFormat="false" ht="35.05" hidden="false" customHeight="false" outlineLevel="0" collapsed="false">
      <c r="A3043" s="294" t="s">
        <v>3983</v>
      </c>
      <c r="B3043" s="295" t="n">
        <v>104879</v>
      </c>
      <c r="C3043" s="296" t="s">
        <v>3997</v>
      </c>
      <c r="D3043" s="297" t="s">
        <v>904</v>
      </c>
      <c r="E3043" s="298" t="n">
        <v>60.06</v>
      </c>
      <c r="F3043" s="298" t="n">
        <v>19.89</v>
      </c>
      <c r="G3043" s="298" t="n">
        <v>79.95</v>
      </c>
    </row>
    <row r="3044" customFormat="false" ht="35.05" hidden="false" customHeight="false" outlineLevel="0" collapsed="false">
      <c r="A3044" s="294" t="s">
        <v>3983</v>
      </c>
      <c r="B3044" s="295" t="n">
        <v>104853</v>
      </c>
      <c r="C3044" s="296" t="s">
        <v>3998</v>
      </c>
      <c r="D3044" s="297" t="s">
        <v>904</v>
      </c>
      <c r="E3044" s="298" t="n">
        <v>40.48</v>
      </c>
      <c r="F3044" s="298" t="n">
        <v>14.23</v>
      </c>
      <c r="G3044" s="298" t="n">
        <v>54.71</v>
      </c>
    </row>
    <row r="3045" customFormat="false" ht="35.05" hidden="false" customHeight="false" outlineLevel="0" collapsed="false">
      <c r="A3045" s="294" t="s">
        <v>3983</v>
      </c>
      <c r="B3045" s="295" t="n">
        <v>104847</v>
      </c>
      <c r="C3045" s="296" t="s">
        <v>3999</v>
      </c>
      <c r="D3045" s="297" t="s">
        <v>904</v>
      </c>
      <c r="E3045" s="298" t="n">
        <v>68.27</v>
      </c>
      <c r="F3045" s="298" t="n">
        <v>23.46</v>
      </c>
      <c r="G3045" s="298" t="n">
        <v>91.73</v>
      </c>
    </row>
    <row r="3046" customFormat="false" ht="35.05" hidden="false" customHeight="false" outlineLevel="0" collapsed="false">
      <c r="A3046" s="294" t="s">
        <v>3983</v>
      </c>
      <c r="B3046" s="295" t="n">
        <v>104855</v>
      </c>
      <c r="C3046" s="296" t="s">
        <v>4000</v>
      </c>
      <c r="D3046" s="297" t="s">
        <v>904</v>
      </c>
      <c r="E3046" s="298" t="n">
        <v>45.5</v>
      </c>
      <c r="F3046" s="298" t="n">
        <v>17</v>
      </c>
      <c r="G3046" s="298" t="n">
        <v>62.5</v>
      </c>
    </row>
    <row r="3047" customFormat="false" ht="35.05" hidden="false" customHeight="false" outlineLevel="0" collapsed="false">
      <c r="A3047" s="294" t="s">
        <v>3983</v>
      </c>
      <c r="B3047" s="295" t="n">
        <v>104891</v>
      </c>
      <c r="C3047" s="296" t="s">
        <v>4001</v>
      </c>
      <c r="D3047" s="297" t="s">
        <v>904</v>
      </c>
      <c r="E3047" s="298" t="n">
        <v>35.09</v>
      </c>
      <c r="F3047" s="298" t="n">
        <v>8.87</v>
      </c>
      <c r="G3047" s="298" t="n">
        <v>43.96</v>
      </c>
    </row>
    <row r="3048" customFormat="false" ht="35.05" hidden="false" customHeight="false" outlineLevel="0" collapsed="false">
      <c r="A3048" s="294" t="s">
        <v>3983</v>
      </c>
      <c r="B3048" s="295" t="n">
        <v>104892</v>
      </c>
      <c r="C3048" s="296" t="s">
        <v>4002</v>
      </c>
      <c r="D3048" s="297" t="s">
        <v>904</v>
      </c>
      <c r="E3048" s="298" t="n">
        <v>79.22</v>
      </c>
      <c r="F3048" s="298" t="n">
        <v>28.36</v>
      </c>
      <c r="G3048" s="298" t="n">
        <v>107.58</v>
      </c>
    </row>
    <row r="3049" customFormat="false" ht="35.05" hidden="false" customHeight="false" outlineLevel="0" collapsed="false">
      <c r="A3049" s="294" t="s">
        <v>3983</v>
      </c>
      <c r="B3049" s="295" t="n">
        <v>104848</v>
      </c>
      <c r="C3049" s="296" t="s">
        <v>4003</v>
      </c>
      <c r="D3049" s="297" t="s">
        <v>904</v>
      </c>
      <c r="E3049" s="298" t="n">
        <v>47.97</v>
      </c>
      <c r="F3049" s="298" t="n">
        <v>18.45</v>
      </c>
      <c r="G3049" s="298" t="n">
        <v>66.42</v>
      </c>
    </row>
    <row r="3050" customFormat="false" ht="35.05" hidden="false" customHeight="false" outlineLevel="0" collapsed="false">
      <c r="A3050" s="294" t="s">
        <v>3983</v>
      </c>
      <c r="B3050" s="295" t="n">
        <v>104886</v>
      </c>
      <c r="C3050" s="296" t="s">
        <v>4004</v>
      </c>
      <c r="D3050" s="297" t="s">
        <v>904</v>
      </c>
      <c r="E3050" s="298" t="n">
        <v>38.6</v>
      </c>
      <c r="F3050" s="298" t="n">
        <v>10.47</v>
      </c>
      <c r="G3050" s="298" t="n">
        <v>49.07</v>
      </c>
    </row>
    <row r="3051" customFormat="false" ht="35.05" hidden="false" customHeight="false" outlineLevel="0" collapsed="false">
      <c r="A3051" s="294" t="s">
        <v>3983</v>
      </c>
      <c r="B3051" s="295" t="n">
        <v>104843</v>
      </c>
      <c r="C3051" s="296" t="s">
        <v>4005</v>
      </c>
      <c r="D3051" s="297" t="s">
        <v>904</v>
      </c>
      <c r="E3051" s="298" t="n">
        <v>87.48</v>
      </c>
      <c r="F3051" s="298" t="n">
        <v>31.99</v>
      </c>
      <c r="G3051" s="298" t="n">
        <v>119.47</v>
      </c>
    </row>
    <row r="3052" customFormat="false" ht="35.05" hidden="false" customHeight="false" outlineLevel="0" collapsed="false">
      <c r="A3052" s="294" t="s">
        <v>3983</v>
      </c>
      <c r="B3052" s="295" t="n">
        <v>104851</v>
      </c>
      <c r="C3052" s="296" t="s">
        <v>4006</v>
      </c>
      <c r="D3052" s="297" t="s">
        <v>904</v>
      </c>
      <c r="E3052" s="298" t="n">
        <v>53.03</v>
      </c>
      <c r="F3052" s="298" t="n">
        <v>21.24</v>
      </c>
      <c r="G3052" s="298" t="n">
        <v>74.27</v>
      </c>
    </row>
    <row r="3053" customFormat="false" ht="35.05" hidden="false" customHeight="false" outlineLevel="0" collapsed="false">
      <c r="A3053" s="294" t="s">
        <v>3983</v>
      </c>
      <c r="B3053" s="295" t="n">
        <v>104845</v>
      </c>
      <c r="C3053" s="296" t="s">
        <v>4007</v>
      </c>
      <c r="D3053" s="297" t="s">
        <v>904</v>
      </c>
      <c r="E3053" s="298" t="n">
        <v>99.69</v>
      </c>
      <c r="F3053" s="298" t="n">
        <v>37.37</v>
      </c>
      <c r="G3053" s="298" t="n">
        <v>137.06</v>
      </c>
    </row>
    <row r="3054" customFormat="false" ht="35.05" hidden="false" customHeight="false" outlineLevel="0" collapsed="false">
      <c r="A3054" s="294" t="s">
        <v>3983</v>
      </c>
      <c r="B3054" s="295" t="n">
        <v>104880</v>
      </c>
      <c r="C3054" s="296" t="s">
        <v>4008</v>
      </c>
      <c r="D3054" s="297" t="s">
        <v>904</v>
      </c>
      <c r="E3054" s="298" t="n">
        <v>60.57</v>
      </c>
      <c r="F3054" s="298" t="n">
        <v>25.39</v>
      </c>
      <c r="G3054" s="298" t="n">
        <v>85.96</v>
      </c>
    </row>
    <row r="3055" customFormat="false" ht="35.05" hidden="false" customHeight="false" outlineLevel="0" collapsed="false">
      <c r="A3055" s="294" t="s">
        <v>3983</v>
      </c>
      <c r="B3055" s="295" t="n">
        <v>104889</v>
      </c>
      <c r="C3055" s="296" t="s">
        <v>4009</v>
      </c>
      <c r="D3055" s="297" t="s">
        <v>904</v>
      </c>
      <c r="E3055" s="298" t="n">
        <v>44.8</v>
      </c>
      <c r="F3055" s="298" t="n">
        <v>13.17</v>
      </c>
      <c r="G3055" s="298" t="n">
        <v>57.97</v>
      </c>
    </row>
    <row r="3056" customFormat="false" ht="23.85" hidden="false" customHeight="false" outlineLevel="0" collapsed="false">
      <c r="A3056" s="294" t="s">
        <v>3983</v>
      </c>
      <c r="B3056" s="295" t="n">
        <v>95108</v>
      </c>
      <c r="C3056" s="296" t="s">
        <v>4010</v>
      </c>
      <c r="D3056" s="297" t="s">
        <v>899</v>
      </c>
      <c r="E3056" s="298" t="n">
        <v>19.4</v>
      </c>
      <c r="F3056" s="298" t="n">
        <v>23.74</v>
      </c>
      <c r="G3056" s="298" t="n">
        <v>43.14</v>
      </c>
    </row>
    <row r="3057" customFormat="false" ht="23.85" hidden="false" customHeight="false" outlineLevel="0" collapsed="false">
      <c r="A3057" s="294" t="s">
        <v>3983</v>
      </c>
      <c r="B3057" s="295" t="n">
        <v>104876</v>
      </c>
      <c r="C3057" s="296" t="s">
        <v>4011</v>
      </c>
      <c r="D3057" s="297" t="s">
        <v>899</v>
      </c>
      <c r="E3057" s="298" t="n">
        <v>8.79</v>
      </c>
      <c r="F3057" s="298" t="n">
        <v>20.12</v>
      </c>
      <c r="G3057" s="298" t="n">
        <v>28.91</v>
      </c>
    </row>
    <row r="3058" customFormat="false" ht="23.85" hidden="false" customHeight="false" outlineLevel="0" collapsed="false">
      <c r="A3058" s="294" t="s">
        <v>3983</v>
      </c>
      <c r="B3058" s="295" t="n">
        <v>104875</v>
      </c>
      <c r="C3058" s="296" t="s">
        <v>4012</v>
      </c>
      <c r="D3058" s="297" t="s">
        <v>904</v>
      </c>
      <c r="E3058" s="298" t="n">
        <v>43.22</v>
      </c>
      <c r="F3058" s="298" t="n">
        <v>101.52</v>
      </c>
      <c r="G3058" s="298" t="n">
        <v>144.74</v>
      </c>
    </row>
    <row r="3059" customFormat="false" ht="14.25" hidden="false" customHeight="false" outlineLevel="0" collapsed="false">
      <c r="A3059" s="294" t="s">
        <v>4013</v>
      </c>
      <c r="B3059" s="295" t="n">
        <v>96120</v>
      </c>
      <c r="C3059" s="296" t="s">
        <v>4014</v>
      </c>
      <c r="D3059" s="297" t="s">
        <v>904</v>
      </c>
      <c r="E3059" s="298" t="n">
        <v>1.9</v>
      </c>
      <c r="F3059" s="298" t="n">
        <v>1.5</v>
      </c>
      <c r="G3059" s="298" t="n">
        <v>3.4</v>
      </c>
    </row>
    <row r="3060" customFormat="false" ht="14.25" hidden="false" customHeight="false" outlineLevel="0" collapsed="false">
      <c r="A3060" s="294" t="s">
        <v>4013</v>
      </c>
      <c r="B3060" s="295" t="n">
        <v>96123</v>
      </c>
      <c r="C3060" s="296" t="s">
        <v>4015</v>
      </c>
      <c r="D3060" s="297" t="s">
        <v>904</v>
      </c>
      <c r="E3060" s="298" t="n">
        <v>22.41</v>
      </c>
      <c r="F3060" s="298" t="n">
        <v>8.45</v>
      </c>
      <c r="G3060" s="298" t="n">
        <v>30.86</v>
      </c>
    </row>
    <row r="3061" customFormat="false" ht="14.25" hidden="false" customHeight="false" outlineLevel="0" collapsed="false">
      <c r="A3061" s="294" t="s">
        <v>4013</v>
      </c>
      <c r="B3061" s="295" t="n">
        <v>96122</v>
      </c>
      <c r="C3061" s="296" t="s">
        <v>4016</v>
      </c>
      <c r="D3061" s="297" t="s">
        <v>904</v>
      </c>
      <c r="E3061" s="298" t="n">
        <v>39.83</v>
      </c>
      <c r="F3061" s="298" t="n">
        <v>11.21</v>
      </c>
      <c r="G3061" s="298" t="n">
        <v>51.04</v>
      </c>
    </row>
    <row r="3062" customFormat="false" ht="14.25" hidden="false" customHeight="false" outlineLevel="0" collapsed="false">
      <c r="A3062" s="294" t="s">
        <v>4013</v>
      </c>
      <c r="B3062" s="295" t="n">
        <v>96121</v>
      </c>
      <c r="C3062" s="296" t="s">
        <v>4017</v>
      </c>
      <c r="D3062" s="297" t="s">
        <v>904</v>
      </c>
      <c r="E3062" s="298" t="n">
        <v>8.85</v>
      </c>
      <c r="F3062" s="298" t="n">
        <v>4.54</v>
      </c>
      <c r="G3062" s="298" t="n">
        <v>13.39</v>
      </c>
    </row>
    <row r="3063" customFormat="false" ht="14.25" hidden="false" customHeight="false" outlineLevel="0" collapsed="false">
      <c r="A3063" s="294" t="s">
        <v>4013</v>
      </c>
      <c r="B3063" s="295" t="n">
        <v>99054</v>
      </c>
      <c r="C3063" s="296" t="s">
        <v>4018</v>
      </c>
      <c r="D3063" s="297" t="s">
        <v>897</v>
      </c>
      <c r="E3063" s="298" t="n">
        <v>31.59</v>
      </c>
      <c r="F3063" s="298" t="n">
        <v>36.52</v>
      </c>
      <c r="G3063" s="298" t="n">
        <v>68.11</v>
      </c>
    </row>
    <row r="3064" customFormat="false" ht="23.85" hidden="false" customHeight="false" outlineLevel="0" collapsed="false">
      <c r="A3064" s="294" t="s">
        <v>4013</v>
      </c>
      <c r="B3064" s="295" t="n">
        <v>96110</v>
      </c>
      <c r="C3064" s="296" t="s">
        <v>4019</v>
      </c>
      <c r="D3064" s="297" t="s">
        <v>897</v>
      </c>
      <c r="E3064" s="298" t="n">
        <v>58.9</v>
      </c>
      <c r="F3064" s="298" t="n">
        <v>21.27</v>
      </c>
      <c r="G3064" s="298" t="n">
        <v>80.17</v>
      </c>
    </row>
    <row r="3065" customFormat="false" ht="23.85" hidden="false" customHeight="false" outlineLevel="0" collapsed="false">
      <c r="A3065" s="294" t="s">
        <v>4013</v>
      </c>
      <c r="B3065" s="295" t="n">
        <v>96114</v>
      </c>
      <c r="C3065" s="296" t="s">
        <v>4020</v>
      </c>
      <c r="D3065" s="297" t="s">
        <v>897</v>
      </c>
      <c r="E3065" s="298" t="n">
        <v>61.95</v>
      </c>
      <c r="F3065" s="298" t="n">
        <v>18.66</v>
      </c>
      <c r="G3065" s="298" t="n">
        <v>80.61</v>
      </c>
    </row>
    <row r="3066" customFormat="false" ht="23.85" hidden="false" customHeight="false" outlineLevel="0" collapsed="false">
      <c r="A3066" s="294" t="s">
        <v>4013</v>
      </c>
      <c r="B3066" s="295" t="n">
        <v>104756</v>
      </c>
      <c r="C3066" s="296" t="s">
        <v>4021</v>
      </c>
      <c r="D3066" s="297" t="s">
        <v>897</v>
      </c>
      <c r="E3066" s="298" t="n">
        <v>164.83</v>
      </c>
      <c r="F3066" s="298" t="n">
        <v>47.17</v>
      </c>
      <c r="G3066" s="298" t="n">
        <v>212</v>
      </c>
    </row>
    <row r="3067" customFormat="false" ht="23.85" hidden="false" customHeight="false" outlineLevel="0" collapsed="false">
      <c r="A3067" s="294" t="s">
        <v>4013</v>
      </c>
      <c r="B3067" s="295" t="n">
        <v>96112</v>
      </c>
      <c r="C3067" s="296" t="s">
        <v>4022</v>
      </c>
      <c r="D3067" s="297" t="s">
        <v>897</v>
      </c>
      <c r="E3067" s="298" t="n">
        <v>106.48</v>
      </c>
      <c r="F3067" s="298" t="n">
        <v>50.96</v>
      </c>
      <c r="G3067" s="298" t="n">
        <v>157.44</v>
      </c>
    </row>
    <row r="3068" customFormat="false" ht="14.25" hidden="false" customHeight="false" outlineLevel="0" collapsed="false">
      <c r="A3068" s="294" t="s">
        <v>4013</v>
      </c>
      <c r="B3068" s="295" t="n">
        <v>96113</v>
      </c>
      <c r="C3068" s="296" t="s">
        <v>4023</v>
      </c>
      <c r="D3068" s="297" t="s">
        <v>897</v>
      </c>
      <c r="E3068" s="298" t="n">
        <v>27.05</v>
      </c>
      <c r="F3068" s="298" t="n">
        <v>26.21</v>
      </c>
      <c r="G3068" s="298" t="n">
        <v>53.26</v>
      </c>
    </row>
    <row r="3069" customFormat="false" ht="14.25" hidden="false" customHeight="false" outlineLevel="0" collapsed="false">
      <c r="A3069" s="294" t="s">
        <v>4013</v>
      </c>
      <c r="B3069" s="295" t="n">
        <v>96109</v>
      </c>
      <c r="C3069" s="296" t="s">
        <v>4024</v>
      </c>
      <c r="D3069" s="297" t="s">
        <v>897</v>
      </c>
      <c r="E3069" s="298" t="n">
        <v>28.87</v>
      </c>
      <c r="F3069" s="298" t="n">
        <v>30.41</v>
      </c>
      <c r="G3069" s="298" t="n">
        <v>59.28</v>
      </c>
    </row>
    <row r="3070" customFormat="false" ht="23.85" hidden="false" customHeight="false" outlineLevel="0" collapsed="false">
      <c r="A3070" s="294" t="s">
        <v>4013</v>
      </c>
      <c r="B3070" s="295" t="n">
        <v>96116</v>
      </c>
      <c r="C3070" s="296" t="s">
        <v>4025</v>
      </c>
      <c r="D3070" s="297" t="s">
        <v>897</v>
      </c>
      <c r="E3070" s="298" t="n">
        <v>59.51</v>
      </c>
      <c r="F3070" s="298" t="n">
        <v>12.93</v>
      </c>
      <c r="G3070" s="298" t="n">
        <v>72.44</v>
      </c>
    </row>
    <row r="3071" customFormat="false" ht="23.85" hidden="false" customHeight="false" outlineLevel="0" collapsed="false">
      <c r="A3071" s="294" t="s">
        <v>4013</v>
      </c>
      <c r="B3071" s="295" t="n">
        <v>96111</v>
      </c>
      <c r="C3071" s="296" t="s">
        <v>4026</v>
      </c>
      <c r="D3071" s="297" t="s">
        <v>897</v>
      </c>
      <c r="E3071" s="298" t="n">
        <v>55.44</v>
      </c>
      <c r="F3071" s="298" t="n">
        <v>15.02</v>
      </c>
      <c r="G3071" s="298" t="n">
        <v>70.46</v>
      </c>
    </row>
    <row r="3072" customFormat="false" ht="23.85" hidden="false" customHeight="false" outlineLevel="0" collapsed="false">
      <c r="A3072" s="294" t="s">
        <v>4013</v>
      </c>
      <c r="B3072" s="295" t="n">
        <v>96486</v>
      </c>
      <c r="C3072" s="296" t="s">
        <v>4027</v>
      </c>
      <c r="D3072" s="297" t="s">
        <v>897</v>
      </c>
      <c r="E3072" s="298" t="n">
        <v>71.4</v>
      </c>
      <c r="F3072" s="298" t="n">
        <v>12.93</v>
      </c>
      <c r="G3072" s="298" t="n">
        <v>84.33</v>
      </c>
    </row>
    <row r="3073" customFormat="false" ht="23.85" hidden="false" customHeight="false" outlineLevel="0" collapsed="false">
      <c r="A3073" s="294" t="s">
        <v>4013</v>
      </c>
      <c r="B3073" s="295" t="n">
        <v>96485</v>
      </c>
      <c r="C3073" s="296" t="s">
        <v>4028</v>
      </c>
      <c r="D3073" s="297" t="s">
        <v>897</v>
      </c>
      <c r="E3073" s="298" t="n">
        <v>67.33</v>
      </c>
      <c r="F3073" s="298" t="n">
        <v>15.02</v>
      </c>
      <c r="G3073" s="298" t="n">
        <v>82.35</v>
      </c>
    </row>
    <row r="3074" customFormat="false" ht="35.05" hidden="false" customHeight="false" outlineLevel="0" collapsed="false">
      <c r="A3074" s="294" t="s">
        <v>4029</v>
      </c>
      <c r="B3074" s="295" t="n">
        <v>101807</v>
      </c>
      <c r="C3074" s="296" t="s">
        <v>4030</v>
      </c>
      <c r="D3074" s="297" t="s">
        <v>899</v>
      </c>
      <c r="E3074" s="298" t="n">
        <v>293.32</v>
      </c>
      <c r="F3074" s="298" t="n">
        <v>253.09</v>
      </c>
      <c r="G3074" s="298" t="n">
        <v>546.41</v>
      </c>
    </row>
    <row r="3075" customFormat="false" ht="23.85" hidden="false" customHeight="false" outlineLevel="0" collapsed="false">
      <c r="A3075" s="294" t="s">
        <v>4029</v>
      </c>
      <c r="B3075" s="295" t="n">
        <v>101806</v>
      </c>
      <c r="C3075" s="296" t="s">
        <v>4031</v>
      </c>
      <c r="D3075" s="297" t="s">
        <v>899</v>
      </c>
      <c r="E3075" s="298" t="n">
        <v>318.31</v>
      </c>
      <c r="F3075" s="298" t="n">
        <v>279</v>
      </c>
      <c r="G3075" s="298" t="n">
        <v>597.31</v>
      </c>
    </row>
    <row r="3076" customFormat="false" ht="23.85" hidden="false" customHeight="false" outlineLevel="0" collapsed="false">
      <c r="A3076" s="294" t="s">
        <v>4029</v>
      </c>
      <c r="B3076" s="295" t="n">
        <v>101808</v>
      </c>
      <c r="C3076" s="296" t="s">
        <v>4032</v>
      </c>
      <c r="D3076" s="297" t="s">
        <v>899</v>
      </c>
      <c r="E3076" s="298" t="n">
        <v>514.15</v>
      </c>
      <c r="F3076" s="298" t="n">
        <v>61.47</v>
      </c>
      <c r="G3076" s="298" t="n">
        <v>575.62</v>
      </c>
    </row>
    <row r="3077" customFormat="false" ht="23.85" hidden="false" customHeight="false" outlineLevel="0" collapsed="false">
      <c r="A3077" s="294" t="s">
        <v>4029</v>
      </c>
      <c r="B3077" s="295" t="n">
        <v>98058</v>
      </c>
      <c r="C3077" s="296" t="s">
        <v>4033</v>
      </c>
      <c r="D3077" s="297" t="s">
        <v>899</v>
      </c>
      <c r="E3077" s="298" t="n">
        <v>1526.68</v>
      </c>
      <c r="F3077" s="298" t="n">
        <v>283.03</v>
      </c>
      <c r="G3077" s="298" t="n">
        <v>1809.71</v>
      </c>
    </row>
    <row r="3078" customFormat="false" ht="23.85" hidden="false" customHeight="false" outlineLevel="0" collapsed="false">
      <c r="A3078" s="294" t="s">
        <v>4029</v>
      </c>
      <c r="B3078" s="295" t="n">
        <v>98059</v>
      </c>
      <c r="C3078" s="296" t="s">
        <v>4034</v>
      </c>
      <c r="D3078" s="297" t="s">
        <v>899</v>
      </c>
      <c r="E3078" s="298" t="n">
        <v>3410.37</v>
      </c>
      <c r="F3078" s="298" t="n">
        <v>414.62</v>
      </c>
      <c r="G3078" s="298" t="n">
        <v>3824.99</v>
      </c>
    </row>
    <row r="3079" customFormat="false" ht="23.85" hidden="false" customHeight="false" outlineLevel="0" collapsed="false">
      <c r="A3079" s="294" t="s">
        <v>4029</v>
      </c>
      <c r="B3079" s="295" t="n">
        <v>98060</v>
      </c>
      <c r="C3079" s="296" t="s">
        <v>4035</v>
      </c>
      <c r="D3079" s="297" t="s">
        <v>899</v>
      </c>
      <c r="E3079" s="298" t="n">
        <v>4707.01</v>
      </c>
      <c r="F3079" s="298" t="n">
        <v>603.24</v>
      </c>
      <c r="G3079" s="298" t="n">
        <v>5310.25</v>
      </c>
    </row>
    <row r="3080" customFormat="false" ht="23.85" hidden="false" customHeight="false" outlineLevel="0" collapsed="false">
      <c r="A3080" s="294" t="s">
        <v>4029</v>
      </c>
      <c r="B3080" s="295" t="n">
        <v>98061</v>
      </c>
      <c r="C3080" s="296" t="s">
        <v>4036</v>
      </c>
      <c r="D3080" s="297" t="s">
        <v>899</v>
      </c>
      <c r="E3080" s="298" t="n">
        <v>6559.85</v>
      </c>
      <c r="F3080" s="298" t="n">
        <v>830.69</v>
      </c>
      <c r="G3080" s="298" t="n">
        <v>7390.54</v>
      </c>
    </row>
    <row r="3081" customFormat="false" ht="23.85" hidden="false" customHeight="false" outlineLevel="0" collapsed="false">
      <c r="A3081" s="294" t="s">
        <v>4029</v>
      </c>
      <c r="B3081" s="295" t="n">
        <v>98088</v>
      </c>
      <c r="C3081" s="296" t="s">
        <v>4037</v>
      </c>
      <c r="D3081" s="297" t="s">
        <v>899</v>
      </c>
      <c r="E3081" s="298" t="n">
        <v>2039.55</v>
      </c>
      <c r="F3081" s="298" t="n">
        <v>1253.76</v>
      </c>
      <c r="G3081" s="298" t="n">
        <v>3293.31</v>
      </c>
    </row>
    <row r="3082" customFormat="false" ht="23.85" hidden="false" customHeight="false" outlineLevel="0" collapsed="false">
      <c r="A3082" s="294" t="s">
        <v>4029</v>
      </c>
      <c r="B3082" s="295" t="n">
        <v>98089</v>
      </c>
      <c r="C3082" s="296" t="s">
        <v>4038</v>
      </c>
      <c r="D3082" s="297" t="s">
        <v>899</v>
      </c>
      <c r="E3082" s="298" t="n">
        <v>3205.07</v>
      </c>
      <c r="F3082" s="298" t="n">
        <v>1999.64</v>
      </c>
      <c r="G3082" s="298" t="n">
        <v>5204.71</v>
      </c>
    </row>
    <row r="3083" customFormat="false" ht="23.85" hidden="false" customHeight="false" outlineLevel="0" collapsed="false">
      <c r="A3083" s="294" t="s">
        <v>4029</v>
      </c>
      <c r="B3083" s="295" t="n">
        <v>98090</v>
      </c>
      <c r="C3083" s="296" t="s">
        <v>4039</v>
      </c>
      <c r="D3083" s="297" t="s">
        <v>899</v>
      </c>
      <c r="E3083" s="298" t="n">
        <v>5015.88</v>
      </c>
      <c r="F3083" s="298" t="n">
        <v>3151.96</v>
      </c>
      <c r="G3083" s="298" t="n">
        <v>8167.84</v>
      </c>
    </row>
    <row r="3084" customFormat="false" ht="23.85" hidden="false" customHeight="false" outlineLevel="0" collapsed="false">
      <c r="A3084" s="294" t="s">
        <v>4029</v>
      </c>
      <c r="B3084" s="295" t="n">
        <v>98091</v>
      </c>
      <c r="C3084" s="296" t="s">
        <v>4040</v>
      </c>
      <c r="D3084" s="297" t="s">
        <v>899</v>
      </c>
      <c r="E3084" s="298" t="n">
        <v>6543.01</v>
      </c>
      <c r="F3084" s="298" t="n">
        <v>4120.29</v>
      </c>
      <c r="G3084" s="298" t="n">
        <v>10663.3</v>
      </c>
    </row>
    <row r="3085" customFormat="false" ht="23.85" hidden="false" customHeight="false" outlineLevel="0" collapsed="false">
      <c r="A3085" s="294" t="s">
        <v>4029</v>
      </c>
      <c r="B3085" s="295" t="n">
        <v>98092</v>
      </c>
      <c r="C3085" s="296" t="s">
        <v>4041</v>
      </c>
      <c r="D3085" s="297" t="s">
        <v>899</v>
      </c>
      <c r="E3085" s="298" t="n">
        <v>7591.12</v>
      </c>
      <c r="F3085" s="298" t="n">
        <v>4790.41</v>
      </c>
      <c r="G3085" s="298" t="n">
        <v>12381.53</v>
      </c>
    </row>
    <row r="3086" customFormat="false" ht="23.85" hidden="false" customHeight="false" outlineLevel="0" collapsed="false">
      <c r="A3086" s="294" t="s">
        <v>4029</v>
      </c>
      <c r="B3086" s="295" t="n">
        <v>98093</v>
      </c>
      <c r="C3086" s="296" t="s">
        <v>4042</v>
      </c>
      <c r="D3086" s="297" t="s">
        <v>899</v>
      </c>
      <c r="E3086" s="298" t="n">
        <v>8955.09</v>
      </c>
      <c r="F3086" s="298" t="n">
        <v>5655.92</v>
      </c>
      <c r="G3086" s="298" t="n">
        <v>14611.01</v>
      </c>
    </row>
    <row r="3087" customFormat="false" ht="23.85" hidden="false" customHeight="false" outlineLevel="0" collapsed="false">
      <c r="A3087" s="294" t="s">
        <v>4029</v>
      </c>
      <c r="B3087" s="295" t="n">
        <v>98072</v>
      </c>
      <c r="C3087" s="296" t="s">
        <v>4043</v>
      </c>
      <c r="D3087" s="297" t="s">
        <v>899</v>
      </c>
      <c r="E3087" s="298" t="n">
        <v>2475.87</v>
      </c>
      <c r="F3087" s="298" t="n">
        <v>1570.33</v>
      </c>
      <c r="G3087" s="298" t="n">
        <v>4046.2</v>
      </c>
    </row>
    <row r="3088" customFormat="false" ht="23.85" hidden="false" customHeight="false" outlineLevel="0" collapsed="false">
      <c r="A3088" s="294" t="s">
        <v>4029</v>
      </c>
      <c r="B3088" s="295" t="n">
        <v>98073</v>
      </c>
      <c r="C3088" s="296" t="s">
        <v>4044</v>
      </c>
      <c r="D3088" s="297" t="s">
        <v>899</v>
      </c>
      <c r="E3088" s="298" t="n">
        <v>3874.14</v>
      </c>
      <c r="F3088" s="298" t="n">
        <v>2472.74</v>
      </c>
      <c r="G3088" s="298" t="n">
        <v>6346.88</v>
      </c>
    </row>
    <row r="3089" customFormat="false" ht="23.85" hidden="false" customHeight="false" outlineLevel="0" collapsed="false">
      <c r="A3089" s="294" t="s">
        <v>4029</v>
      </c>
      <c r="B3089" s="295" t="n">
        <v>98074</v>
      </c>
      <c r="C3089" s="296" t="s">
        <v>4045</v>
      </c>
      <c r="D3089" s="297" t="s">
        <v>899</v>
      </c>
      <c r="E3089" s="298" t="n">
        <v>6021.98</v>
      </c>
      <c r="F3089" s="298" t="n">
        <v>3851.73</v>
      </c>
      <c r="G3089" s="298" t="n">
        <v>9873.71</v>
      </c>
    </row>
    <row r="3090" customFormat="false" ht="23.85" hidden="false" customHeight="false" outlineLevel="0" collapsed="false">
      <c r="A3090" s="294" t="s">
        <v>4029</v>
      </c>
      <c r="B3090" s="295" t="n">
        <v>98075</v>
      </c>
      <c r="C3090" s="296" t="s">
        <v>4046</v>
      </c>
      <c r="D3090" s="297" t="s">
        <v>899</v>
      </c>
      <c r="E3090" s="298" t="n">
        <v>7834.74</v>
      </c>
      <c r="F3090" s="298" t="n">
        <v>5011.19</v>
      </c>
      <c r="G3090" s="298" t="n">
        <v>12845.93</v>
      </c>
    </row>
    <row r="3091" customFormat="false" ht="23.85" hidden="false" customHeight="false" outlineLevel="0" collapsed="false">
      <c r="A3091" s="294" t="s">
        <v>4029</v>
      </c>
      <c r="B3091" s="295" t="n">
        <v>98076</v>
      </c>
      <c r="C3091" s="296" t="s">
        <v>4047</v>
      </c>
      <c r="D3091" s="297" t="s">
        <v>899</v>
      </c>
      <c r="E3091" s="298" t="n">
        <v>9034.07</v>
      </c>
      <c r="F3091" s="298" t="n">
        <v>5783.16</v>
      </c>
      <c r="G3091" s="298" t="n">
        <v>14817.23</v>
      </c>
    </row>
    <row r="3092" customFormat="false" ht="23.85" hidden="false" customHeight="false" outlineLevel="0" collapsed="false">
      <c r="A3092" s="294" t="s">
        <v>4029</v>
      </c>
      <c r="B3092" s="295" t="n">
        <v>98077</v>
      </c>
      <c r="C3092" s="296" t="s">
        <v>4048</v>
      </c>
      <c r="D3092" s="297" t="s">
        <v>899</v>
      </c>
      <c r="E3092" s="298" t="n">
        <v>10638.61</v>
      </c>
      <c r="F3092" s="298" t="n">
        <v>6810.31</v>
      </c>
      <c r="G3092" s="298" t="n">
        <v>17448.92</v>
      </c>
    </row>
    <row r="3093" customFormat="false" ht="23.85" hidden="false" customHeight="false" outlineLevel="0" collapsed="false">
      <c r="A3093" s="294" t="s">
        <v>4029</v>
      </c>
      <c r="B3093" s="295" t="n">
        <v>98062</v>
      </c>
      <c r="C3093" s="296" t="s">
        <v>4049</v>
      </c>
      <c r="D3093" s="297" t="s">
        <v>899</v>
      </c>
      <c r="E3093" s="298" t="n">
        <v>2879.19</v>
      </c>
      <c r="F3093" s="298" t="n">
        <v>272.63</v>
      </c>
      <c r="G3093" s="298" t="n">
        <v>3151.82</v>
      </c>
    </row>
    <row r="3094" customFormat="false" ht="23.85" hidden="false" customHeight="false" outlineLevel="0" collapsed="false">
      <c r="A3094" s="294" t="s">
        <v>4029</v>
      </c>
      <c r="B3094" s="295" t="n">
        <v>98063</v>
      </c>
      <c r="C3094" s="296" t="s">
        <v>4050</v>
      </c>
      <c r="D3094" s="297" t="s">
        <v>899</v>
      </c>
      <c r="E3094" s="298" t="n">
        <v>4411.16</v>
      </c>
      <c r="F3094" s="298" t="n">
        <v>403.46</v>
      </c>
      <c r="G3094" s="298" t="n">
        <v>4814.62</v>
      </c>
    </row>
    <row r="3095" customFormat="false" ht="23.85" hidden="false" customHeight="false" outlineLevel="0" collapsed="false">
      <c r="A3095" s="294" t="s">
        <v>4029</v>
      </c>
      <c r="B3095" s="295" t="n">
        <v>98064</v>
      </c>
      <c r="C3095" s="296" t="s">
        <v>4051</v>
      </c>
      <c r="D3095" s="297" t="s">
        <v>899</v>
      </c>
      <c r="E3095" s="298" t="n">
        <v>5161.5</v>
      </c>
      <c r="F3095" s="298" t="n">
        <v>422.72</v>
      </c>
      <c r="G3095" s="298" t="n">
        <v>5584.22</v>
      </c>
    </row>
    <row r="3096" customFormat="false" ht="23.85" hidden="false" customHeight="false" outlineLevel="0" collapsed="false">
      <c r="A3096" s="294" t="s">
        <v>4029</v>
      </c>
      <c r="B3096" s="295" t="n">
        <v>98065</v>
      </c>
      <c r="C3096" s="296" t="s">
        <v>4052</v>
      </c>
      <c r="D3096" s="297" t="s">
        <v>899</v>
      </c>
      <c r="E3096" s="298" t="n">
        <v>7192.28</v>
      </c>
      <c r="F3096" s="298" t="n">
        <v>562.19</v>
      </c>
      <c r="G3096" s="298" t="n">
        <v>7754.47</v>
      </c>
    </row>
    <row r="3097" customFormat="false" ht="23.85" hidden="false" customHeight="false" outlineLevel="0" collapsed="false">
      <c r="A3097" s="294" t="s">
        <v>4029</v>
      </c>
      <c r="B3097" s="295" t="n">
        <v>98094</v>
      </c>
      <c r="C3097" s="296" t="s">
        <v>4053</v>
      </c>
      <c r="D3097" s="297" t="s">
        <v>899</v>
      </c>
      <c r="E3097" s="298" t="n">
        <v>1714.67</v>
      </c>
      <c r="F3097" s="298" t="n">
        <v>997.98</v>
      </c>
      <c r="G3097" s="298" t="n">
        <v>2712.65</v>
      </c>
    </row>
    <row r="3098" customFormat="false" ht="23.85" hidden="false" customHeight="false" outlineLevel="0" collapsed="false">
      <c r="A3098" s="294" t="s">
        <v>4029</v>
      </c>
      <c r="B3098" s="295" t="n">
        <v>98099</v>
      </c>
      <c r="C3098" s="296" t="s">
        <v>4054</v>
      </c>
      <c r="D3098" s="297" t="s">
        <v>899</v>
      </c>
      <c r="E3098" s="298" t="n">
        <v>2918.18</v>
      </c>
      <c r="F3098" s="298" t="n">
        <v>1710.9</v>
      </c>
      <c r="G3098" s="298" t="n">
        <v>4629.08</v>
      </c>
    </row>
    <row r="3099" customFormat="false" ht="23.85" hidden="false" customHeight="false" outlineLevel="0" collapsed="false">
      <c r="A3099" s="294" t="s">
        <v>4029</v>
      </c>
      <c r="B3099" s="295" t="n">
        <v>98100</v>
      </c>
      <c r="C3099" s="296" t="s">
        <v>4055</v>
      </c>
      <c r="D3099" s="297" t="s">
        <v>899</v>
      </c>
      <c r="E3099" s="298" t="n">
        <v>3808.35</v>
      </c>
      <c r="F3099" s="298" t="n">
        <v>2255.9</v>
      </c>
      <c r="G3099" s="298" t="n">
        <v>6064.25</v>
      </c>
    </row>
    <row r="3100" customFormat="false" ht="23.85" hidden="false" customHeight="false" outlineLevel="0" collapsed="false">
      <c r="A3100" s="294" t="s">
        <v>4029</v>
      </c>
      <c r="B3100" s="295" t="n">
        <v>98101</v>
      </c>
      <c r="C3100" s="296" t="s">
        <v>4056</v>
      </c>
      <c r="D3100" s="297" t="s">
        <v>899</v>
      </c>
      <c r="E3100" s="298" t="n">
        <v>5611.68</v>
      </c>
      <c r="F3100" s="298" t="n">
        <v>3352.66</v>
      </c>
      <c r="G3100" s="298" t="n">
        <v>8964.34</v>
      </c>
    </row>
    <row r="3101" customFormat="false" ht="35.05" hidden="false" customHeight="false" outlineLevel="0" collapsed="false">
      <c r="A3101" s="294" t="s">
        <v>4029</v>
      </c>
      <c r="B3101" s="295" t="n">
        <v>98078</v>
      </c>
      <c r="C3101" s="296" t="s">
        <v>4057</v>
      </c>
      <c r="D3101" s="297" t="s">
        <v>899</v>
      </c>
      <c r="E3101" s="298" t="n">
        <v>2773.18</v>
      </c>
      <c r="F3101" s="298" t="n">
        <v>1587.16</v>
      </c>
      <c r="G3101" s="298" t="n">
        <v>4360.34</v>
      </c>
    </row>
    <row r="3102" customFormat="false" ht="35.05" hidden="false" customHeight="false" outlineLevel="0" collapsed="false">
      <c r="A3102" s="294" t="s">
        <v>4029</v>
      </c>
      <c r="B3102" s="295" t="n">
        <v>98079</v>
      </c>
      <c r="C3102" s="296" t="s">
        <v>4058</v>
      </c>
      <c r="D3102" s="297" t="s">
        <v>899</v>
      </c>
      <c r="E3102" s="298" t="n">
        <v>4858.57</v>
      </c>
      <c r="F3102" s="298" t="n">
        <v>2781.88</v>
      </c>
      <c r="G3102" s="298" t="n">
        <v>7640.45</v>
      </c>
    </row>
    <row r="3103" customFormat="false" ht="35.05" hidden="false" customHeight="false" outlineLevel="0" collapsed="false">
      <c r="A3103" s="294" t="s">
        <v>4029</v>
      </c>
      <c r="B3103" s="295" t="n">
        <v>98080</v>
      </c>
      <c r="C3103" s="296" t="s">
        <v>4059</v>
      </c>
      <c r="D3103" s="297" t="s">
        <v>899</v>
      </c>
      <c r="E3103" s="298" t="n">
        <v>6238.24</v>
      </c>
      <c r="F3103" s="298" t="n">
        <v>3595.05</v>
      </c>
      <c r="G3103" s="298" t="n">
        <v>9833.29</v>
      </c>
    </row>
    <row r="3104" customFormat="false" ht="35.05" hidden="false" customHeight="false" outlineLevel="0" collapsed="false">
      <c r="A3104" s="294" t="s">
        <v>4029</v>
      </c>
      <c r="B3104" s="295" t="n">
        <v>98081</v>
      </c>
      <c r="C3104" s="296" t="s">
        <v>4060</v>
      </c>
      <c r="D3104" s="297" t="s">
        <v>899</v>
      </c>
      <c r="E3104" s="298" t="n">
        <v>9235.87</v>
      </c>
      <c r="F3104" s="298" t="n">
        <v>5338.63</v>
      </c>
      <c r="G3104" s="298" t="n">
        <v>14574.5</v>
      </c>
    </row>
    <row r="3105" customFormat="false" ht="23.85" hidden="false" customHeight="false" outlineLevel="0" collapsed="false">
      <c r="A3105" s="294" t="s">
        <v>4029</v>
      </c>
      <c r="B3105" s="295" t="n">
        <v>98052</v>
      </c>
      <c r="C3105" s="296" t="s">
        <v>4061</v>
      </c>
      <c r="D3105" s="297" t="s">
        <v>899</v>
      </c>
      <c r="E3105" s="298" t="n">
        <v>1913.02</v>
      </c>
      <c r="F3105" s="298" t="n">
        <v>242</v>
      </c>
      <c r="G3105" s="298" t="n">
        <v>2155.02</v>
      </c>
    </row>
    <row r="3106" customFormat="false" ht="23.85" hidden="false" customHeight="false" outlineLevel="0" collapsed="false">
      <c r="A3106" s="294" t="s">
        <v>4029</v>
      </c>
      <c r="B3106" s="295" t="n">
        <v>98053</v>
      </c>
      <c r="C3106" s="296" t="s">
        <v>4062</v>
      </c>
      <c r="D3106" s="297" t="s">
        <v>899</v>
      </c>
      <c r="E3106" s="298" t="n">
        <v>2635.26</v>
      </c>
      <c r="F3106" s="298" t="n">
        <v>327.03</v>
      </c>
      <c r="G3106" s="298" t="n">
        <v>2962.29</v>
      </c>
    </row>
    <row r="3107" customFormat="false" ht="23.85" hidden="false" customHeight="false" outlineLevel="0" collapsed="false">
      <c r="A3107" s="294" t="s">
        <v>4029</v>
      </c>
      <c r="B3107" s="295" t="n">
        <v>98054</v>
      </c>
      <c r="C3107" s="296" t="s">
        <v>4063</v>
      </c>
      <c r="D3107" s="297" t="s">
        <v>899</v>
      </c>
      <c r="E3107" s="298" t="n">
        <v>4442.03</v>
      </c>
      <c r="F3107" s="298" t="n">
        <v>342.06</v>
      </c>
      <c r="G3107" s="298" t="n">
        <v>4784.09</v>
      </c>
    </row>
    <row r="3108" customFormat="false" ht="23.85" hidden="false" customHeight="false" outlineLevel="0" collapsed="false">
      <c r="A3108" s="294" t="s">
        <v>4029</v>
      </c>
      <c r="B3108" s="295" t="n">
        <v>98055</v>
      </c>
      <c r="C3108" s="296" t="s">
        <v>4064</v>
      </c>
      <c r="D3108" s="297" t="s">
        <v>899</v>
      </c>
      <c r="E3108" s="298" t="n">
        <v>6021.13</v>
      </c>
      <c r="F3108" s="298" t="n">
        <v>472.05</v>
      </c>
      <c r="G3108" s="298" t="n">
        <v>6493.18</v>
      </c>
    </row>
    <row r="3109" customFormat="false" ht="23.85" hidden="false" customHeight="false" outlineLevel="0" collapsed="false">
      <c r="A3109" s="294" t="s">
        <v>4029</v>
      </c>
      <c r="B3109" s="295" t="n">
        <v>98056</v>
      </c>
      <c r="C3109" s="296" t="s">
        <v>4065</v>
      </c>
      <c r="D3109" s="297" t="s">
        <v>899</v>
      </c>
      <c r="E3109" s="298" t="n">
        <v>7093.79</v>
      </c>
      <c r="F3109" s="298" t="n">
        <v>503.71</v>
      </c>
      <c r="G3109" s="298" t="n">
        <v>7597.5</v>
      </c>
    </row>
    <row r="3110" customFormat="false" ht="23.85" hidden="false" customHeight="false" outlineLevel="0" collapsed="false">
      <c r="A3110" s="294" t="s">
        <v>4029</v>
      </c>
      <c r="B3110" s="295" t="n">
        <v>98057</v>
      </c>
      <c r="C3110" s="296" t="s">
        <v>4066</v>
      </c>
      <c r="D3110" s="297" t="s">
        <v>899</v>
      </c>
      <c r="E3110" s="298" t="n">
        <v>8394.25</v>
      </c>
      <c r="F3110" s="298" t="n">
        <v>624.06</v>
      </c>
      <c r="G3110" s="298" t="n">
        <v>9018.31</v>
      </c>
    </row>
    <row r="3111" customFormat="false" ht="23.85" hidden="false" customHeight="false" outlineLevel="0" collapsed="false">
      <c r="A3111" s="294" t="s">
        <v>4029</v>
      </c>
      <c r="B3111" s="295" t="n">
        <v>98082</v>
      </c>
      <c r="C3111" s="296" t="s">
        <v>4067</v>
      </c>
      <c r="D3111" s="297" t="s">
        <v>899</v>
      </c>
      <c r="E3111" s="298" t="n">
        <v>2362.54</v>
      </c>
      <c r="F3111" s="298" t="n">
        <v>1466.53</v>
      </c>
      <c r="G3111" s="298" t="n">
        <v>3829.07</v>
      </c>
    </row>
    <row r="3112" customFormat="false" ht="23.85" hidden="false" customHeight="false" outlineLevel="0" collapsed="false">
      <c r="A3112" s="294" t="s">
        <v>4029</v>
      </c>
      <c r="B3112" s="295" t="n">
        <v>98083</v>
      </c>
      <c r="C3112" s="296" t="s">
        <v>4068</v>
      </c>
      <c r="D3112" s="297" t="s">
        <v>899</v>
      </c>
      <c r="E3112" s="298" t="n">
        <v>3102.4</v>
      </c>
      <c r="F3112" s="298" t="n">
        <v>1949.54</v>
      </c>
      <c r="G3112" s="298" t="n">
        <v>5051.94</v>
      </c>
    </row>
    <row r="3113" customFormat="false" ht="23.85" hidden="false" customHeight="false" outlineLevel="0" collapsed="false">
      <c r="A3113" s="294" t="s">
        <v>4029</v>
      </c>
      <c r="B3113" s="295" t="n">
        <v>98084</v>
      </c>
      <c r="C3113" s="296" t="s">
        <v>4069</v>
      </c>
      <c r="D3113" s="297" t="s">
        <v>899</v>
      </c>
      <c r="E3113" s="298" t="n">
        <v>4331.07</v>
      </c>
      <c r="F3113" s="298" t="n">
        <v>2757.41</v>
      </c>
      <c r="G3113" s="298" t="n">
        <v>7088.48</v>
      </c>
    </row>
    <row r="3114" customFormat="false" ht="23.85" hidden="false" customHeight="false" outlineLevel="0" collapsed="false">
      <c r="A3114" s="294" t="s">
        <v>4029</v>
      </c>
      <c r="B3114" s="295" t="n">
        <v>98085</v>
      </c>
      <c r="C3114" s="296" t="s">
        <v>4070</v>
      </c>
      <c r="D3114" s="297" t="s">
        <v>899</v>
      </c>
      <c r="E3114" s="298" t="n">
        <v>5857.12</v>
      </c>
      <c r="F3114" s="298" t="n">
        <v>3768.38</v>
      </c>
      <c r="G3114" s="298" t="n">
        <v>9625.5</v>
      </c>
    </row>
    <row r="3115" customFormat="false" ht="23.85" hidden="false" customHeight="false" outlineLevel="0" collapsed="false">
      <c r="A3115" s="294" t="s">
        <v>4029</v>
      </c>
      <c r="B3115" s="295" t="n">
        <v>98087</v>
      </c>
      <c r="C3115" s="296" t="s">
        <v>4071</v>
      </c>
      <c r="D3115" s="297" t="s">
        <v>899</v>
      </c>
      <c r="E3115" s="298" t="n">
        <v>7036.29</v>
      </c>
      <c r="F3115" s="298" t="n">
        <v>4538.45</v>
      </c>
      <c r="G3115" s="298" t="n">
        <v>11574.74</v>
      </c>
    </row>
    <row r="3116" customFormat="false" ht="23.85" hidden="false" customHeight="false" outlineLevel="0" collapsed="false">
      <c r="A3116" s="294" t="s">
        <v>4029</v>
      </c>
      <c r="B3116" s="295" t="n">
        <v>98086</v>
      </c>
      <c r="C3116" s="296" t="s">
        <v>4072</v>
      </c>
      <c r="D3116" s="297" t="s">
        <v>899</v>
      </c>
      <c r="E3116" s="298" t="n">
        <v>6601.5</v>
      </c>
      <c r="F3116" s="298" t="n">
        <v>4258.01</v>
      </c>
      <c r="G3116" s="298" t="n">
        <v>10859.51</v>
      </c>
    </row>
    <row r="3117" customFormat="false" ht="23.85" hidden="false" customHeight="false" outlineLevel="0" collapsed="false">
      <c r="A3117" s="294" t="s">
        <v>4029</v>
      </c>
      <c r="B3117" s="295" t="n">
        <v>98066</v>
      </c>
      <c r="C3117" s="296" t="s">
        <v>4073</v>
      </c>
      <c r="D3117" s="297" t="s">
        <v>899</v>
      </c>
      <c r="E3117" s="298" t="n">
        <v>2961.7</v>
      </c>
      <c r="F3117" s="298" t="n">
        <v>1857.2</v>
      </c>
      <c r="G3117" s="298" t="n">
        <v>4818.9</v>
      </c>
    </row>
    <row r="3118" customFormat="false" ht="23.85" hidden="false" customHeight="false" outlineLevel="0" collapsed="false">
      <c r="A3118" s="294" t="s">
        <v>4029</v>
      </c>
      <c r="B3118" s="295" t="n">
        <v>98067</v>
      </c>
      <c r="C3118" s="296" t="s">
        <v>4074</v>
      </c>
      <c r="D3118" s="297" t="s">
        <v>899</v>
      </c>
      <c r="E3118" s="298" t="n">
        <v>3939.41</v>
      </c>
      <c r="F3118" s="298" t="n">
        <v>2484.93</v>
      </c>
      <c r="G3118" s="298" t="n">
        <v>6424.34</v>
      </c>
    </row>
    <row r="3119" customFormat="false" ht="23.85" hidden="false" customHeight="false" outlineLevel="0" collapsed="false">
      <c r="A3119" s="294" t="s">
        <v>4029</v>
      </c>
      <c r="B3119" s="295" t="n">
        <v>98068</v>
      </c>
      <c r="C3119" s="296" t="s">
        <v>4075</v>
      </c>
      <c r="D3119" s="297" t="s">
        <v>899</v>
      </c>
      <c r="E3119" s="298" t="n">
        <v>5553.86</v>
      </c>
      <c r="F3119" s="298" t="n">
        <v>3525.51</v>
      </c>
      <c r="G3119" s="298" t="n">
        <v>9079.37</v>
      </c>
    </row>
    <row r="3120" customFormat="false" ht="23.85" hidden="false" customHeight="false" outlineLevel="0" collapsed="false">
      <c r="A3120" s="294" t="s">
        <v>4029</v>
      </c>
      <c r="B3120" s="295" t="n">
        <v>98069</v>
      </c>
      <c r="C3120" s="296" t="s">
        <v>4076</v>
      </c>
      <c r="D3120" s="297" t="s">
        <v>899</v>
      </c>
      <c r="E3120" s="298" t="n">
        <v>7458.06</v>
      </c>
      <c r="F3120" s="298" t="n">
        <v>4770.27</v>
      </c>
      <c r="G3120" s="298" t="n">
        <v>12228.33</v>
      </c>
    </row>
    <row r="3121" customFormat="false" ht="23.85" hidden="false" customHeight="false" outlineLevel="0" collapsed="false">
      <c r="A3121" s="294" t="s">
        <v>4029</v>
      </c>
      <c r="B3121" s="295" t="n">
        <v>98071</v>
      </c>
      <c r="C3121" s="296" t="s">
        <v>4077</v>
      </c>
      <c r="D3121" s="297" t="s">
        <v>899</v>
      </c>
      <c r="E3121" s="298" t="n">
        <v>9286.42</v>
      </c>
      <c r="F3121" s="298" t="n">
        <v>5917.28</v>
      </c>
      <c r="G3121" s="298" t="n">
        <v>15203.7</v>
      </c>
    </row>
    <row r="3122" customFormat="false" ht="23.85" hidden="false" customHeight="false" outlineLevel="0" collapsed="false">
      <c r="A3122" s="294" t="s">
        <v>4029</v>
      </c>
      <c r="B3122" s="295" t="n">
        <v>98070</v>
      </c>
      <c r="C3122" s="296" t="s">
        <v>4078</v>
      </c>
      <c r="D3122" s="297" t="s">
        <v>899</v>
      </c>
      <c r="E3122" s="298" t="n">
        <v>8517.11</v>
      </c>
      <c r="F3122" s="298" t="n">
        <v>5443.07</v>
      </c>
      <c r="G3122" s="298" t="n">
        <v>13960.18</v>
      </c>
    </row>
    <row r="3123" customFormat="false" ht="35.05" hidden="false" customHeight="false" outlineLevel="0" collapsed="false">
      <c r="A3123" s="294" t="s">
        <v>4079</v>
      </c>
      <c r="B3123" s="295" t="n">
        <v>104915</v>
      </c>
      <c r="C3123" s="296" t="s">
        <v>4080</v>
      </c>
      <c r="D3123" s="297" t="s">
        <v>1142</v>
      </c>
      <c r="E3123" s="298" t="n">
        <v>9.63</v>
      </c>
      <c r="F3123" s="298" t="n">
        <v>0.39</v>
      </c>
      <c r="G3123" s="298" t="n">
        <v>10.02</v>
      </c>
    </row>
    <row r="3124" customFormat="false" ht="35.05" hidden="false" customHeight="false" outlineLevel="0" collapsed="false">
      <c r="A3124" s="294" t="s">
        <v>4079</v>
      </c>
      <c r="B3124" s="295" t="n">
        <v>96546</v>
      </c>
      <c r="C3124" s="296" t="s">
        <v>4081</v>
      </c>
      <c r="D3124" s="297" t="s">
        <v>1142</v>
      </c>
      <c r="E3124" s="298" t="n">
        <v>10.91</v>
      </c>
      <c r="F3124" s="298" t="n">
        <v>3.87</v>
      </c>
      <c r="G3124" s="298" t="n">
        <v>14.78</v>
      </c>
    </row>
    <row r="3125" customFormat="false" ht="35.05" hidden="false" customHeight="false" outlineLevel="0" collapsed="false">
      <c r="A3125" s="294" t="s">
        <v>4079</v>
      </c>
      <c r="B3125" s="295" t="n">
        <v>96544</v>
      </c>
      <c r="C3125" s="296" t="s">
        <v>4082</v>
      </c>
      <c r="D3125" s="297" t="s">
        <v>1142</v>
      </c>
      <c r="E3125" s="298" t="n">
        <v>12.43</v>
      </c>
      <c r="F3125" s="298" t="n">
        <v>7.02</v>
      </c>
      <c r="G3125" s="298" t="n">
        <v>19.45</v>
      </c>
    </row>
    <row r="3126" customFormat="false" ht="35.05" hidden="false" customHeight="false" outlineLevel="0" collapsed="false">
      <c r="A3126" s="294" t="s">
        <v>4079</v>
      </c>
      <c r="B3126" s="295" t="n">
        <v>96545</v>
      </c>
      <c r="C3126" s="296" t="s">
        <v>4083</v>
      </c>
      <c r="D3126" s="297" t="s">
        <v>1142</v>
      </c>
      <c r="E3126" s="298" t="n">
        <v>11.98</v>
      </c>
      <c r="F3126" s="298" t="n">
        <v>5.16</v>
      </c>
      <c r="G3126" s="298" t="n">
        <v>17.14</v>
      </c>
    </row>
    <row r="3127" customFormat="false" ht="35.05" hidden="false" customHeight="false" outlineLevel="0" collapsed="false">
      <c r="A3127" s="294" t="s">
        <v>4079</v>
      </c>
      <c r="B3127" s="295" t="n">
        <v>96543</v>
      </c>
      <c r="C3127" s="296" t="s">
        <v>4084</v>
      </c>
      <c r="D3127" s="297" t="s">
        <v>1142</v>
      </c>
      <c r="E3127" s="298" t="n">
        <v>12.61</v>
      </c>
      <c r="F3127" s="298" t="n">
        <v>9.55</v>
      </c>
      <c r="G3127" s="298" t="n">
        <v>22.16</v>
      </c>
    </row>
    <row r="3128" customFormat="false" ht="35.05" hidden="false" customHeight="false" outlineLevel="0" collapsed="false">
      <c r="A3128" s="294" t="s">
        <v>4079</v>
      </c>
      <c r="B3128" s="295" t="n">
        <v>104922</v>
      </c>
      <c r="C3128" s="296" t="s">
        <v>4085</v>
      </c>
      <c r="D3128" s="297" t="s">
        <v>1142</v>
      </c>
      <c r="E3128" s="298" t="n">
        <v>9.99</v>
      </c>
      <c r="F3128" s="298" t="n">
        <v>1.26</v>
      </c>
      <c r="G3128" s="298" t="n">
        <v>11.25</v>
      </c>
    </row>
    <row r="3129" customFormat="false" ht="35.05" hidden="false" customHeight="false" outlineLevel="0" collapsed="false">
      <c r="A3129" s="294" t="s">
        <v>4079</v>
      </c>
      <c r="B3129" s="295" t="n">
        <v>104920</v>
      </c>
      <c r="C3129" s="296" t="s">
        <v>4086</v>
      </c>
      <c r="D3129" s="297" t="s">
        <v>1142</v>
      </c>
      <c r="E3129" s="298" t="n">
        <v>9.05</v>
      </c>
      <c r="F3129" s="298" t="n">
        <v>2.13</v>
      </c>
      <c r="G3129" s="298" t="n">
        <v>11.18</v>
      </c>
    </row>
    <row r="3130" customFormat="false" ht="35.05" hidden="false" customHeight="false" outlineLevel="0" collapsed="false">
      <c r="A3130" s="294" t="s">
        <v>4079</v>
      </c>
      <c r="B3130" s="295" t="n">
        <v>104921</v>
      </c>
      <c r="C3130" s="296" t="s">
        <v>4087</v>
      </c>
      <c r="D3130" s="297" t="s">
        <v>1142</v>
      </c>
      <c r="E3130" s="298" t="n">
        <v>8.79</v>
      </c>
      <c r="F3130" s="298" t="n">
        <v>1.6</v>
      </c>
      <c r="G3130" s="298" t="n">
        <v>10.39</v>
      </c>
    </row>
    <row r="3131" customFormat="false" ht="35.05" hidden="false" customHeight="false" outlineLevel="0" collapsed="false">
      <c r="A3131" s="294" t="s">
        <v>4079</v>
      </c>
      <c r="B3131" s="295" t="n">
        <v>104919</v>
      </c>
      <c r="C3131" s="296" t="s">
        <v>4088</v>
      </c>
      <c r="D3131" s="297" t="s">
        <v>1142</v>
      </c>
      <c r="E3131" s="298" t="n">
        <v>10.43</v>
      </c>
      <c r="F3131" s="298" t="n">
        <v>2.78</v>
      </c>
      <c r="G3131" s="298" t="n">
        <v>13.21</v>
      </c>
    </row>
    <row r="3132" customFormat="false" ht="35.05" hidden="false" customHeight="false" outlineLevel="0" collapsed="false">
      <c r="A3132" s="294" t="s">
        <v>4079</v>
      </c>
      <c r="B3132" s="295" t="n">
        <v>104917</v>
      </c>
      <c r="C3132" s="296" t="s">
        <v>4089</v>
      </c>
      <c r="D3132" s="297" t="s">
        <v>1142</v>
      </c>
      <c r="E3132" s="298" t="n">
        <v>11.56</v>
      </c>
      <c r="F3132" s="298" t="n">
        <v>4.96</v>
      </c>
      <c r="G3132" s="298" t="n">
        <v>16.52</v>
      </c>
    </row>
    <row r="3133" customFormat="false" ht="35.05" hidden="false" customHeight="false" outlineLevel="0" collapsed="false">
      <c r="A3133" s="294" t="s">
        <v>4079</v>
      </c>
      <c r="B3133" s="295" t="n">
        <v>104918</v>
      </c>
      <c r="C3133" s="296" t="s">
        <v>4090</v>
      </c>
      <c r="D3133" s="297" t="s">
        <v>1142</v>
      </c>
      <c r="E3133" s="298" t="n">
        <v>11.36</v>
      </c>
      <c r="F3133" s="298" t="n">
        <v>3.64</v>
      </c>
      <c r="G3133" s="298" t="n">
        <v>15</v>
      </c>
    </row>
    <row r="3134" customFormat="false" ht="35.05" hidden="false" customHeight="false" outlineLevel="0" collapsed="false">
      <c r="A3134" s="294" t="s">
        <v>4079</v>
      </c>
      <c r="B3134" s="295" t="n">
        <v>104916</v>
      </c>
      <c r="C3134" s="296" t="s">
        <v>4091</v>
      </c>
      <c r="D3134" s="297" t="s">
        <v>1142</v>
      </c>
      <c r="E3134" s="298" t="n">
        <v>11.43</v>
      </c>
      <c r="F3134" s="298" t="n">
        <v>6.84</v>
      </c>
      <c r="G3134" s="298" t="n">
        <v>18.27</v>
      </c>
    </row>
    <row r="3135" customFormat="false" ht="35.05" hidden="false" customHeight="false" outlineLevel="0" collapsed="false">
      <c r="A3135" s="294" t="s">
        <v>4079</v>
      </c>
      <c r="B3135" s="295" t="n">
        <v>96557</v>
      </c>
      <c r="C3135" s="296" t="s">
        <v>4092</v>
      </c>
      <c r="D3135" s="297" t="s">
        <v>983</v>
      </c>
      <c r="E3135" s="298" t="n">
        <v>644.5</v>
      </c>
      <c r="F3135" s="298" t="n">
        <v>17</v>
      </c>
      <c r="G3135" s="298" t="n">
        <v>661.5</v>
      </c>
    </row>
    <row r="3136" customFormat="false" ht="35.05" hidden="false" customHeight="false" outlineLevel="0" collapsed="false">
      <c r="A3136" s="294" t="s">
        <v>4079</v>
      </c>
      <c r="B3136" s="295" t="n">
        <v>96555</v>
      </c>
      <c r="C3136" s="296" t="s">
        <v>4093</v>
      </c>
      <c r="D3136" s="297" t="s">
        <v>983</v>
      </c>
      <c r="E3136" s="298" t="n">
        <v>537.71</v>
      </c>
      <c r="F3136" s="298" t="n">
        <v>182.11</v>
      </c>
      <c r="G3136" s="298" t="n">
        <v>719.82</v>
      </c>
    </row>
    <row r="3137" customFormat="false" ht="35.05" hidden="false" customHeight="false" outlineLevel="0" collapsed="false">
      <c r="A3137" s="294" t="s">
        <v>4079</v>
      </c>
      <c r="B3137" s="295" t="n">
        <v>104924</v>
      </c>
      <c r="C3137" s="296" t="s">
        <v>4094</v>
      </c>
      <c r="D3137" s="297" t="s">
        <v>983</v>
      </c>
      <c r="E3137" s="298" t="n">
        <v>662.51</v>
      </c>
      <c r="F3137" s="298" t="n">
        <v>22.39</v>
      </c>
      <c r="G3137" s="298" t="n">
        <v>684.9</v>
      </c>
    </row>
    <row r="3138" customFormat="false" ht="35.05" hidden="false" customHeight="false" outlineLevel="0" collapsed="false">
      <c r="A3138" s="294" t="s">
        <v>4079</v>
      </c>
      <c r="B3138" s="295" t="n">
        <v>104923</v>
      </c>
      <c r="C3138" s="296" t="s">
        <v>4095</v>
      </c>
      <c r="D3138" s="297" t="s">
        <v>983</v>
      </c>
      <c r="E3138" s="298" t="n">
        <v>565.59</v>
      </c>
      <c r="F3138" s="298" t="n">
        <v>217.34</v>
      </c>
      <c r="G3138" s="298" t="n">
        <v>782.93</v>
      </c>
    </row>
    <row r="3139" customFormat="false" ht="35.05" hidden="false" customHeight="false" outlineLevel="0" collapsed="false">
      <c r="A3139" s="294" t="s">
        <v>4079</v>
      </c>
      <c r="B3139" s="295" t="n">
        <v>96558</v>
      </c>
      <c r="C3139" s="296" t="s">
        <v>4096</v>
      </c>
      <c r="D3139" s="297" t="s">
        <v>983</v>
      </c>
      <c r="E3139" s="298" t="n">
        <v>666.01</v>
      </c>
      <c r="F3139" s="298" t="n">
        <v>29.85</v>
      </c>
      <c r="G3139" s="298" t="n">
        <v>695.86</v>
      </c>
    </row>
    <row r="3140" customFormat="false" ht="35.05" hidden="false" customHeight="false" outlineLevel="0" collapsed="false">
      <c r="A3140" s="294" t="s">
        <v>4079</v>
      </c>
      <c r="B3140" s="295" t="n">
        <v>96556</v>
      </c>
      <c r="C3140" s="296" t="s">
        <v>4097</v>
      </c>
      <c r="D3140" s="297" t="s">
        <v>983</v>
      </c>
      <c r="E3140" s="298" t="n">
        <v>600.68</v>
      </c>
      <c r="F3140" s="298" t="n">
        <v>300.56</v>
      </c>
      <c r="G3140" s="298" t="n">
        <v>901.24</v>
      </c>
    </row>
    <row r="3141" customFormat="false" ht="35.05" hidden="false" customHeight="false" outlineLevel="0" collapsed="false">
      <c r="A3141" s="294" t="s">
        <v>4079</v>
      </c>
      <c r="B3141" s="295" t="n">
        <v>96523</v>
      </c>
      <c r="C3141" s="296" t="s">
        <v>4098</v>
      </c>
      <c r="D3141" s="297" t="s">
        <v>983</v>
      </c>
      <c r="E3141" s="298" t="n">
        <v>37.7</v>
      </c>
      <c r="F3141" s="298" t="n">
        <v>78.43</v>
      </c>
      <c r="G3141" s="298" t="n">
        <v>116.13</v>
      </c>
    </row>
    <row r="3142" customFormat="false" ht="35.05" hidden="false" customHeight="false" outlineLevel="0" collapsed="false">
      <c r="A3142" s="294" t="s">
        <v>4079</v>
      </c>
      <c r="B3142" s="295" t="n">
        <v>96522</v>
      </c>
      <c r="C3142" s="296" t="s">
        <v>4099</v>
      </c>
      <c r="D3142" s="297" t="s">
        <v>983</v>
      </c>
      <c r="E3142" s="298" t="n">
        <v>56.44</v>
      </c>
      <c r="F3142" s="298" t="n">
        <v>119.11</v>
      </c>
      <c r="G3142" s="298" t="n">
        <v>175.55</v>
      </c>
    </row>
    <row r="3143" customFormat="false" ht="35.05" hidden="false" customHeight="false" outlineLevel="0" collapsed="false">
      <c r="A3143" s="294" t="s">
        <v>4079</v>
      </c>
      <c r="B3143" s="295" t="n">
        <v>96527</v>
      </c>
      <c r="C3143" s="296" t="s">
        <v>4100</v>
      </c>
      <c r="D3143" s="297" t="s">
        <v>983</v>
      </c>
      <c r="E3143" s="298" t="n">
        <v>41.63</v>
      </c>
      <c r="F3143" s="298" t="n">
        <v>86.16</v>
      </c>
      <c r="G3143" s="298" t="n">
        <v>127.79</v>
      </c>
    </row>
    <row r="3144" customFormat="false" ht="35.05" hidden="false" customHeight="false" outlineLevel="0" collapsed="false">
      <c r="A3144" s="294" t="s">
        <v>4079</v>
      </c>
      <c r="B3144" s="295" t="n">
        <v>96526</v>
      </c>
      <c r="C3144" s="296" t="s">
        <v>4101</v>
      </c>
      <c r="D3144" s="297" t="s">
        <v>983</v>
      </c>
      <c r="E3144" s="298" t="n">
        <v>80.01</v>
      </c>
      <c r="F3144" s="298" t="n">
        <v>171.09</v>
      </c>
      <c r="G3144" s="298" t="n">
        <v>251.1</v>
      </c>
    </row>
    <row r="3145" customFormat="false" ht="35.05" hidden="false" customHeight="false" outlineLevel="0" collapsed="false">
      <c r="A3145" s="294" t="s">
        <v>4079</v>
      </c>
      <c r="B3145" s="295" t="n">
        <v>96521</v>
      </c>
      <c r="C3145" s="296" t="s">
        <v>4102</v>
      </c>
      <c r="D3145" s="297" t="s">
        <v>983</v>
      </c>
      <c r="E3145" s="298" t="n">
        <v>33.05</v>
      </c>
      <c r="F3145" s="298" t="n">
        <v>12.7</v>
      </c>
      <c r="G3145" s="298" t="n">
        <v>45.75</v>
      </c>
    </row>
    <row r="3146" customFormat="false" ht="35.05" hidden="false" customHeight="false" outlineLevel="0" collapsed="false">
      <c r="A3146" s="294" t="s">
        <v>4079</v>
      </c>
      <c r="B3146" s="295" t="n">
        <v>96520</v>
      </c>
      <c r="C3146" s="296" t="s">
        <v>4103</v>
      </c>
      <c r="D3146" s="297" t="s">
        <v>983</v>
      </c>
      <c r="E3146" s="298" t="n">
        <v>57.58</v>
      </c>
      <c r="F3146" s="298" t="n">
        <v>47.91</v>
      </c>
      <c r="G3146" s="298" t="n">
        <v>105.49</v>
      </c>
    </row>
    <row r="3147" customFormat="false" ht="35.05" hidden="false" customHeight="false" outlineLevel="0" collapsed="false">
      <c r="A3147" s="294" t="s">
        <v>4079</v>
      </c>
      <c r="B3147" s="295" t="n">
        <v>96525</v>
      </c>
      <c r="C3147" s="296" t="s">
        <v>4104</v>
      </c>
      <c r="D3147" s="297" t="s">
        <v>983</v>
      </c>
      <c r="E3147" s="298" t="n">
        <v>41.26</v>
      </c>
      <c r="F3147" s="298" t="n">
        <v>16.84</v>
      </c>
      <c r="G3147" s="298" t="n">
        <v>58.1</v>
      </c>
    </row>
    <row r="3148" customFormat="false" ht="35.05" hidden="false" customHeight="false" outlineLevel="0" collapsed="false">
      <c r="A3148" s="294" t="s">
        <v>4079</v>
      </c>
      <c r="B3148" s="295" t="n">
        <v>96524</v>
      </c>
      <c r="C3148" s="296" t="s">
        <v>4105</v>
      </c>
      <c r="D3148" s="297" t="s">
        <v>983</v>
      </c>
      <c r="E3148" s="298" t="n">
        <v>84.99</v>
      </c>
      <c r="F3148" s="298" t="n">
        <v>89.02</v>
      </c>
      <c r="G3148" s="298" t="n">
        <v>174.01</v>
      </c>
    </row>
    <row r="3149" customFormat="false" ht="35.05" hidden="false" customHeight="false" outlineLevel="0" collapsed="false">
      <c r="A3149" s="294" t="s">
        <v>4079</v>
      </c>
      <c r="B3149" s="295" t="n">
        <v>96537</v>
      </c>
      <c r="C3149" s="296" t="s">
        <v>4106</v>
      </c>
      <c r="D3149" s="297" t="s">
        <v>897</v>
      </c>
      <c r="E3149" s="298" t="n">
        <v>104.96</v>
      </c>
      <c r="F3149" s="298" t="n">
        <v>84.38</v>
      </c>
      <c r="G3149" s="298" t="n">
        <v>189.34</v>
      </c>
    </row>
    <row r="3150" customFormat="false" ht="35.05" hidden="false" customHeight="false" outlineLevel="0" collapsed="false">
      <c r="A3150" s="294" t="s">
        <v>4079</v>
      </c>
      <c r="B3150" s="295" t="n">
        <v>96540</v>
      </c>
      <c r="C3150" s="296" t="s">
        <v>4107</v>
      </c>
      <c r="D3150" s="297" t="s">
        <v>897</v>
      </c>
      <c r="E3150" s="298" t="n">
        <v>66.89</v>
      </c>
      <c r="F3150" s="298" t="n">
        <v>71.9</v>
      </c>
      <c r="G3150" s="298" t="n">
        <v>138.79</v>
      </c>
    </row>
    <row r="3151" customFormat="false" ht="35.05" hidden="false" customHeight="false" outlineLevel="0" collapsed="false">
      <c r="A3151" s="294" t="s">
        <v>4079</v>
      </c>
      <c r="B3151" s="295" t="n">
        <v>96528</v>
      </c>
      <c r="C3151" s="296" t="s">
        <v>4108</v>
      </c>
      <c r="D3151" s="297" t="s">
        <v>897</v>
      </c>
      <c r="E3151" s="298" t="n">
        <v>99.08</v>
      </c>
      <c r="F3151" s="298" t="n">
        <v>56.28</v>
      </c>
      <c r="G3151" s="298" t="n">
        <v>155.36</v>
      </c>
    </row>
    <row r="3152" customFormat="false" ht="35.05" hidden="false" customHeight="false" outlineLevel="0" collapsed="false">
      <c r="A3152" s="294" t="s">
        <v>4079</v>
      </c>
      <c r="B3152" s="295" t="n">
        <v>96531</v>
      </c>
      <c r="C3152" s="296" t="s">
        <v>4109</v>
      </c>
      <c r="D3152" s="297" t="s">
        <v>897</v>
      </c>
      <c r="E3152" s="298" t="n">
        <v>59.65</v>
      </c>
      <c r="F3152" s="298" t="n">
        <v>48.86</v>
      </c>
      <c r="G3152" s="298" t="n">
        <v>108.51</v>
      </c>
    </row>
    <row r="3153" customFormat="false" ht="35.05" hidden="false" customHeight="false" outlineLevel="0" collapsed="false">
      <c r="A3153" s="294" t="s">
        <v>4079</v>
      </c>
      <c r="B3153" s="295" t="n">
        <v>96534</v>
      </c>
      <c r="C3153" s="296" t="s">
        <v>4110</v>
      </c>
      <c r="D3153" s="297" t="s">
        <v>897</v>
      </c>
      <c r="E3153" s="298" t="n">
        <v>39.1</v>
      </c>
      <c r="F3153" s="298" t="n">
        <v>44.99</v>
      </c>
      <c r="G3153" s="298" t="n">
        <v>84.09</v>
      </c>
    </row>
    <row r="3154" customFormat="false" ht="35.05" hidden="false" customHeight="false" outlineLevel="0" collapsed="false">
      <c r="A3154" s="294" t="s">
        <v>4079</v>
      </c>
      <c r="B3154" s="295" t="n">
        <v>104928</v>
      </c>
      <c r="C3154" s="296" t="s">
        <v>4111</v>
      </c>
      <c r="D3154" s="297" t="s">
        <v>897</v>
      </c>
      <c r="E3154" s="298" t="n">
        <v>81.06</v>
      </c>
      <c r="F3154" s="298" t="n">
        <v>75.09</v>
      </c>
      <c r="G3154" s="298" t="n">
        <v>156.15</v>
      </c>
    </row>
    <row r="3155" customFormat="false" ht="35.05" hidden="false" customHeight="false" outlineLevel="0" collapsed="false">
      <c r="A3155" s="294" t="s">
        <v>4079</v>
      </c>
      <c r="B3155" s="295" t="n">
        <v>104929</v>
      </c>
      <c r="C3155" s="296" t="s">
        <v>4112</v>
      </c>
      <c r="D3155" s="297" t="s">
        <v>897</v>
      </c>
      <c r="E3155" s="298" t="n">
        <v>46.82</v>
      </c>
      <c r="F3155" s="298" t="n">
        <v>50.17</v>
      </c>
      <c r="G3155" s="298" t="n">
        <v>96.99</v>
      </c>
    </row>
    <row r="3156" customFormat="false" ht="35.05" hidden="false" customHeight="false" outlineLevel="0" collapsed="false">
      <c r="A3156" s="294" t="s">
        <v>4079</v>
      </c>
      <c r="B3156" s="295" t="n">
        <v>104925</v>
      </c>
      <c r="C3156" s="296" t="s">
        <v>4113</v>
      </c>
      <c r="D3156" s="297" t="s">
        <v>897</v>
      </c>
      <c r="E3156" s="298" t="n">
        <v>104</v>
      </c>
      <c r="F3156" s="298" t="n">
        <v>52.88</v>
      </c>
      <c r="G3156" s="298" t="n">
        <v>156.88</v>
      </c>
    </row>
    <row r="3157" customFormat="false" ht="35.05" hidden="false" customHeight="false" outlineLevel="0" collapsed="false">
      <c r="A3157" s="294" t="s">
        <v>4079</v>
      </c>
      <c r="B3157" s="295" t="n">
        <v>104926</v>
      </c>
      <c r="C3157" s="296" t="s">
        <v>4114</v>
      </c>
      <c r="D3157" s="297" t="s">
        <v>897</v>
      </c>
      <c r="E3157" s="298" t="n">
        <v>61.15</v>
      </c>
      <c r="F3157" s="298" t="n">
        <v>43.14</v>
      </c>
      <c r="G3157" s="298" t="n">
        <v>104.29</v>
      </c>
    </row>
    <row r="3158" customFormat="false" ht="35.05" hidden="false" customHeight="false" outlineLevel="0" collapsed="false">
      <c r="A3158" s="294" t="s">
        <v>4079</v>
      </c>
      <c r="B3158" s="295" t="n">
        <v>104927</v>
      </c>
      <c r="C3158" s="296" t="s">
        <v>4115</v>
      </c>
      <c r="D3158" s="297" t="s">
        <v>897</v>
      </c>
      <c r="E3158" s="298" t="n">
        <v>38.83</v>
      </c>
      <c r="F3158" s="298" t="n">
        <v>38.09</v>
      </c>
      <c r="G3158" s="298" t="n">
        <v>76.92</v>
      </c>
    </row>
    <row r="3159" customFormat="false" ht="35.05" hidden="false" customHeight="false" outlineLevel="0" collapsed="false">
      <c r="A3159" s="294" t="s">
        <v>4079</v>
      </c>
      <c r="B3159" s="295" t="n">
        <v>96538</v>
      </c>
      <c r="C3159" s="296" t="s">
        <v>4116</v>
      </c>
      <c r="D3159" s="297" t="s">
        <v>897</v>
      </c>
      <c r="E3159" s="298" t="n">
        <v>122.61</v>
      </c>
      <c r="F3159" s="298" t="n">
        <v>140.89</v>
      </c>
      <c r="G3159" s="298" t="n">
        <v>263.5</v>
      </c>
    </row>
    <row r="3160" customFormat="false" ht="35.05" hidden="false" customHeight="false" outlineLevel="0" collapsed="false">
      <c r="A3160" s="294" t="s">
        <v>4079</v>
      </c>
      <c r="B3160" s="295" t="n">
        <v>96541</v>
      </c>
      <c r="C3160" s="296" t="s">
        <v>4117</v>
      </c>
      <c r="D3160" s="297" t="s">
        <v>897</v>
      </c>
      <c r="E3160" s="298" t="n">
        <v>82.8</v>
      </c>
      <c r="F3160" s="298" t="n">
        <v>116.32</v>
      </c>
      <c r="G3160" s="298" t="n">
        <v>199.12</v>
      </c>
    </row>
    <row r="3161" customFormat="false" ht="35.05" hidden="false" customHeight="false" outlineLevel="0" collapsed="false">
      <c r="A3161" s="294" t="s">
        <v>4079</v>
      </c>
      <c r="B3161" s="295" t="n">
        <v>96529</v>
      </c>
      <c r="C3161" s="296" t="s">
        <v>4118</v>
      </c>
      <c r="D3161" s="297" t="s">
        <v>897</v>
      </c>
      <c r="E3161" s="298" t="n">
        <v>139.36</v>
      </c>
      <c r="F3161" s="298" t="n">
        <v>129.97</v>
      </c>
      <c r="G3161" s="298" t="n">
        <v>269.33</v>
      </c>
    </row>
    <row r="3162" customFormat="false" ht="35.05" hidden="false" customHeight="false" outlineLevel="0" collapsed="false">
      <c r="A3162" s="294" t="s">
        <v>4079</v>
      </c>
      <c r="B3162" s="295" t="n">
        <v>96532</v>
      </c>
      <c r="C3162" s="296" t="s">
        <v>4119</v>
      </c>
      <c r="D3162" s="297" t="s">
        <v>897</v>
      </c>
      <c r="E3162" s="298" t="n">
        <v>86.64</v>
      </c>
      <c r="F3162" s="298" t="n">
        <v>101.9</v>
      </c>
      <c r="G3162" s="298" t="n">
        <v>188.54</v>
      </c>
    </row>
    <row r="3163" customFormat="false" ht="35.05" hidden="false" customHeight="false" outlineLevel="0" collapsed="false">
      <c r="A3163" s="294" t="s">
        <v>4079</v>
      </c>
      <c r="B3163" s="295" t="n">
        <v>96535</v>
      </c>
      <c r="C3163" s="296" t="s">
        <v>4120</v>
      </c>
      <c r="D3163" s="297" t="s">
        <v>897</v>
      </c>
      <c r="E3163" s="298" t="n">
        <v>59.19</v>
      </c>
      <c r="F3163" s="298" t="n">
        <v>87.31</v>
      </c>
      <c r="G3163" s="298" t="n">
        <v>146.5</v>
      </c>
    </row>
    <row r="3164" customFormat="false" ht="35.05" hidden="false" customHeight="false" outlineLevel="0" collapsed="false">
      <c r="A3164" s="294" t="s">
        <v>4079</v>
      </c>
      <c r="B3164" s="295" t="n">
        <v>96539</v>
      </c>
      <c r="C3164" s="296" t="s">
        <v>4121</v>
      </c>
      <c r="D3164" s="297" t="s">
        <v>897</v>
      </c>
      <c r="E3164" s="298" t="n">
        <v>71.86</v>
      </c>
      <c r="F3164" s="298" t="n">
        <v>64.41</v>
      </c>
      <c r="G3164" s="298" t="n">
        <v>136.27</v>
      </c>
    </row>
    <row r="3165" customFormat="false" ht="35.05" hidden="false" customHeight="false" outlineLevel="0" collapsed="false">
      <c r="A3165" s="294" t="s">
        <v>4079</v>
      </c>
      <c r="B3165" s="295" t="n">
        <v>96542</v>
      </c>
      <c r="C3165" s="296" t="s">
        <v>4122</v>
      </c>
      <c r="D3165" s="297" t="s">
        <v>897</v>
      </c>
      <c r="E3165" s="298" t="n">
        <v>47.63</v>
      </c>
      <c r="F3165" s="298" t="n">
        <v>57.44</v>
      </c>
      <c r="G3165" s="298" t="n">
        <v>105.07</v>
      </c>
    </row>
    <row r="3166" customFormat="false" ht="35.05" hidden="false" customHeight="false" outlineLevel="0" collapsed="false">
      <c r="A3166" s="294" t="s">
        <v>4079</v>
      </c>
      <c r="B3166" s="295" t="n">
        <v>96530</v>
      </c>
      <c r="C3166" s="296" t="s">
        <v>4123</v>
      </c>
      <c r="D3166" s="297" t="s">
        <v>897</v>
      </c>
      <c r="E3166" s="298" t="n">
        <v>91.51</v>
      </c>
      <c r="F3166" s="298" t="n">
        <v>49.44</v>
      </c>
      <c r="G3166" s="298" t="n">
        <v>140.95</v>
      </c>
    </row>
    <row r="3167" customFormat="false" ht="35.05" hidden="false" customHeight="false" outlineLevel="0" collapsed="false">
      <c r="A3167" s="294" t="s">
        <v>4079</v>
      </c>
      <c r="B3167" s="295" t="n">
        <v>96533</v>
      </c>
      <c r="C3167" s="296" t="s">
        <v>4124</v>
      </c>
      <c r="D3167" s="297" t="s">
        <v>897</v>
      </c>
      <c r="E3167" s="298" t="n">
        <v>54.36</v>
      </c>
      <c r="F3167" s="298" t="n">
        <v>41.38</v>
      </c>
      <c r="G3167" s="298" t="n">
        <v>95.74</v>
      </c>
    </row>
    <row r="3168" customFormat="false" ht="35.05" hidden="false" customHeight="false" outlineLevel="0" collapsed="false">
      <c r="A3168" s="294" t="s">
        <v>4079</v>
      </c>
      <c r="B3168" s="295" t="n">
        <v>96536</v>
      </c>
      <c r="C3168" s="296" t="s">
        <v>4125</v>
      </c>
      <c r="D3168" s="297" t="s">
        <v>897</v>
      </c>
      <c r="E3168" s="298" t="n">
        <v>35.01</v>
      </c>
      <c r="F3168" s="298" t="n">
        <v>37.16</v>
      </c>
      <c r="G3168" s="298" t="n">
        <v>72.17</v>
      </c>
    </row>
    <row r="3169" customFormat="false" ht="35.05" hidden="false" customHeight="false" outlineLevel="0" collapsed="false">
      <c r="A3169" s="294" t="s">
        <v>4126</v>
      </c>
      <c r="B3169" s="295" t="n">
        <v>101793</v>
      </c>
      <c r="C3169" s="296" t="s">
        <v>4127</v>
      </c>
      <c r="D3169" s="297" t="s">
        <v>983</v>
      </c>
      <c r="E3169" s="298" t="n">
        <v>17.21</v>
      </c>
      <c r="F3169" s="298" t="n">
        <v>9.06</v>
      </c>
      <c r="G3169" s="298" t="n">
        <v>26.27</v>
      </c>
    </row>
    <row r="3170" customFormat="false" ht="35.05" hidden="false" customHeight="false" outlineLevel="0" collapsed="false">
      <c r="A3170" s="294" t="s">
        <v>4126</v>
      </c>
      <c r="B3170" s="295" t="n">
        <v>101792</v>
      </c>
      <c r="C3170" s="296" t="s">
        <v>4128</v>
      </c>
      <c r="D3170" s="297" t="s">
        <v>983</v>
      </c>
      <c r="E3170" s="298" t="n">
        <v>11.18</v>
      </c>
      <c r="F3170" s="298" t="n">
        <v>6.69</v>
      </c>
      <c r="G3170" s="298" t="n">
        <v>17.87</v>
      </c>
    </row>
    <row r="3171" customFormat="false" ht="35.05" hidden="false" customHeight="false" outlineLevel="0" collapsed="false">
      <c r="A3171" s="294" t="s">
        <v>4126</v>
      </c>
      <c r="B3171" s="295" t="n">
        <v>92272</v>
      </c>
      <c r="C3171" s="296" t="s">
        <v>4129</v>
      </c>
      <c r="D3171" s="297" t="s">
        <v>904</v>
      </c>
      <c r="E3171" s="298" t="n">
        <v>28.72</v>
      </c>
      <c r="F3171" s="298" t="n">
        <v>5.26</v>
      </c>
      <c r="G3171" s="298" t="n">
        <v>33.98</v>
      </c>
    </row>
    <row r="3172" customFormat="false" ht="35.05" hidden="false" customHeight="false" outlineLevel="0" collapsed="false">
      <c r="A3172" s="294" t="s">
        <v>4126</v>
      </c>
      <c r="B3172" s="295" t="n">
        <v>101791</v>
      </c>
      <c r="C3172" s="296" t="s">
        <v>4130</v>
      </c>
      <c r="D3172" s="297" t="s">
        <v>904</v>
      </c>
      <c r="E3172" s="298" t="n">
        <v>20.95</v>
      </c>
      <c r="F3172" s="298" t="n">
        <v>1.96</v>
      </c>
      <c r="G3172" s="298" t="n">
        <v>22.91</v>
      </c>
    </row>
    <row r="3173" customFormat="false" ht="35.05" hidden="false" customHeight="false" outlineLevel="0" collapsed="false">
      <c r="A3173" s="294" t="s">
        <v>4126</v>
      </c>
      <c r="B3173" s="295" t="n">
        <v>92273</v>
      </c>
      <c r="C3173" s="296" t="s">
        <v>4131</v>
      </c>
      <c r="D3173" s="297" t="s">
        <v>904</v>
      </c>
      <c r="E3173" s="298" t="n">
        <v>10.85</v>
      </c>
      <c r="F3173" s="298" t="n">
        <v>3.48</v>
      </c>
      <c r="G3173" s="298" t="n">
        <v>14.33</v>
      </c>
    </row>
    <row r="3174" customFormat="false" ht="35.05" hidden="false" customHeight="false" outlineLevel="0" collapsed="false">
      <c r="A3174" s="294" t="s">
        <v>4126</v>
      </c>
      <c r="B3174" s="295" t="n">
        <v>92268</v>
      </c>
      <c r="C3174" s="296" t="s">
        <v>4132</v>
      </c>
      <c r="D3174" s="297" t="s">
        <v>897</v>
      </c>
      <c r="E3174" s="298" t="n">
        <v>79.01</v>
      </c>
      <c r="F3174" s="298" t="n">
        <v>0.84</v>
      </c>
      <c r="G3174" s="298" t="n">
        <v>79.85</v>
      </c>
    </row>
    <row r="3175" customFormat="false" ht="35.05" hidden="false" customHeight="false" outlineLevel="0" collapsed="false">
      <c r="A3175" s="294" t="s">
        <v>4126</v>
      </c>
      <c r="B3175" s="295" t="n">
        <v>92267</v>
      </c>
      <c r="C3175" s="296" t="s">
        <v>4133</v>
      </c>
      <c r="D3175" s="297" t="s">
        <v>897</v>
      </c>
      <c r="E3175" s="298" t="n">
        <v>46.78</v>
      </c>
      <c r="F3175" s="298" t="n">
        <v>0.84</v>
      </c>
      <c r="G3175" s="298" t="n">
        <v>47.62</v>
      </c>
    </row>
    <row r="3176" customFormat="false" ht="35.05" hidden="false" customHeight="false" outlineLevel="0" collapsed="false">
      <c r="A3176" s="294" t="s">
        <v>4126</v>
      </c>
      <c r="B3176" s="295" t="n">
        <v>92271</v>
      </c>
      <c r="C3176" s="296" t="s">
        <v>4134</v>
      </c>
      <c r="D3176" s="297" t="s">
        <v>897</v>
      </c>
      <c r="E3176" s="298" t="n">
        <v>122.51</v>
      </c>
      <c r="F3176" s="298" t="n">
        <v>0.44</v>
      </c>
      <c r="G3176" s="298" t="n">
        <v>122.95</v>
      </c>
    </row>
    <row r="3177" customFormat="false" ht="35.05" hidden="false" customHeight="false" outlineLevel="0" collapsed="false">
      <c r="A3177" s="294" t="s">
        <v>4126</v>
      </c>
      <c r="B3177" s="295" t="n">
        <v>92264</v>
      </c>
      <c r="C3177" s="296" t="s">
        <v>4135</v>
      </c>
      <c r="D3177" s="297" t="s">
        <v>897</v>
      </c>
      <c r="E3177" s="298" t="n">
        <v>157.77</v>
      </c>
      <c r="F3177" s="298" t="n">
        <v>41.2</v>
      </c>
      <c r="G3177" s="298" t="n">
        <v>198.97</v>
      </c>
    </row>
    <row r="3178" customFormat="false" ht="35.05" hidden="false" customHeight="false" outlineLevel="0" collapsed="false">
      <c r="A3178" s="294" t="s">
        <v>4126</v>
      </c>
      <c r="B3178" s="295" t="n">
        <v>92263</v>
      </c>
      <c r="C3178" s="296" t="s">
        <v>4136</v>
      </c>
      <c r="D3178" s="297" t="s">
        <v>897</v>
      </c>
      <c r="E3178" s="298" t="n">
        <v>116.75</v>
      </c>
      <c r="F3178" s="298" t="n">
        <v>41.21</v>
      </c>
      <c r="G3178" s="298" t="n">
        <v>157.96</v>
      </c>
    </row>
    <row r="3179" customFormat="false" ht="35.05" hidden="false" customHeight="false" outlineLevel="0" collapsed="false">
      <c r="A3179" s="294" t="s">
        <v>4126</v>
      </c>
      <c r="B3179" s="295" t="n">
        <v>92269</v>
      </c>
      <c r="C3179" s="296" t="s">
        <v>4137</v>
      </c>
      <c r="D3179" s="297" t="s">
        <v>897</v>
      </c>
      <c r="E3179" s="298" t="n">
        <v>96.84</v>
      </c>
      <c r="F3179" s="298" t="n">
        <v>23.56</v>
      </c>
      <c r="G3179" s="298" t="n">
        <v>120.4</v>
      </c>
    </row>
    <row r="3180" customFormat="false" ht="35.05" hidden="false" customHeight="false" outlineLevel="0" collapsed="false">
      <c r="A3180" s="294" t="s">
        <v>4126</v>
      </c>
      <c r="B3180" s="295" t="n">
        <v>92270</v>
      </c>
      <c r="C3180" s="296" t="s">
        <v>4138</v>
      </c>
      <c r="D3180" s="297" t="s">
        <v>897</v>
      </c>
      <c r="E3180" s="298" t="n">
        <v>164.69</v>
      </c>
      <c r="F3180" s="298" t="n">
        <v>29.45</v>
      </c>
      <c r="G3180" s="298" t="n">
        <v>194.14</v>
      </c>
    </row>
    <row r="3181" customFormat="false" ht="35.05" hidden="false" customHeight="false" outlineLevel="0" collapsed="false">
      <c r="A3181" s="294" t="s">
        <v>4126</v>
      </c>
      <c r="B3181" s="295" t="n">
        <v>92266</v>
      </c>
      <c r="C3181" s="296" t="s">
        <v>4139</v>
      </c>
      <c r="D3181" s="297" t="s">
        <v>897</v>
      </c>
      <c r="E3181" s="298" t="n">
        <v>119.06</v>
      </c>
      <c r="F3181" s="298" t="n">
        <v>32.97</v>
      </c>
      <c r="G3181" s="298" t="n">
        <v>152.03</v>
      </c>
    </row>
    <row r="3182" customFormat="false" ht="35.05" hidden="false" customHeight="false" outlineLevel="0" collapsed="false">
      <c r="A3182" s="294" t="s">
        <v>4126</v>
      </c>
      <c r="B3182" s="295" t="n">
        <v>92265</v>
      </c>
      <c r="C3182" s="296" t="s">
        <v>4140</v>
      </c>
      <c r="D3182" s="297" t="s">
        <v>897</v>
      </c>
      <c r="E3182" s="298" t="n">
        <v>83.88</v>
      </c>
      <c r="F3182" s="298" t="n">
        <v>32.97</v>
      </c>
      <c r="G3182" s="298" t="n">
        <v>116.85</v>
      </c>
    </row>
    <row r="3183" customFormat="false" ht="35.05" hidden="false" customHeight="false" outlineLevel="0" collapsed="false">
      <c r="A3183" s="294" t="s">
        <v>4126</v>
      </c>
      <c r="B3183" s="295" t="n">
        <v>92524</v>
      </c>
      <c r="C3183" s="296" t="s">
        <v>4141</v>
      </c>
      <c r="D3183" s="297" t="s">
        <v>897</v>
      </c>
      <c r="E3183" s="298" t="n">
        <v>59.86</v>
      </c>
      <c r="F3183" s="298" t="n">
        <v>24.31</v>
      </c>
      <c r="G3183" s="298" t="n">
        <v>84.17</v>
      </c>
    </row>
    <row r="3184" customFormat="false" ht="35.05" hidden="false" customHeight="false" outlineLevel="0" collapsed="false">
      <c r="A3184" s="294" t="s">
        <v>4126</v>
      </c>
      <c r="B3184" s="295" t="n">
        <v>92528</v>
      </c>
      <c r="C3184" s="296" t="s">
        <v>4142</v>
      </c>
      <c r="D3184" s="297" t="s">
        <v>897</v>
      </c>
      <c r="E3184" s="298" t="n">
        <v>58.04</v>
      </c>
      <c r="F3184" s="298" t="n">
        <v>22.48</v>
      </c>
      <c r="G3184" s="298" t="n">
        <v>80.52</v>
      </c>
    </row>
    <row r="3185" customFormat="false" ht="35.05" hidden="false" customHeight="false" outlineLevel="0" collapsed="false">
      <c r="A3185" s="294" t="s">
        <v>4126</v>
      </c>
      <c r="B3185" s="295" t="n">
        <v>92532</v>
      </c>
      <c r="C3185" s="296" t="s">
        <v>4143</v>
      </c>
      <c r="D3185" s="297" t="s">
        <v>897</v>
      </c>
      <c r="E3185" s="298" t="n">
        <v>56.53</v>
      </c>
      <c r="F3185" s="298" t="n">
        <v>20.78</v>
      </c>
      <c r="G3185" s="298" t="n">
        <v>77.31</v>
      </c>
    </row>
    <row r="3186" customFormat="false" ht="35.05" hidden="false" customHeight="false" outlineLevel="0" collapsed="false">
      <c r="A3186" s="294" t="s">
        <v>4126</v>
      </c>
      <c r="B3186" s="295" t="n">
        <v>92536</v>
      </c>
      <c r="C3186" s="296" t="s">
        <v>4144</v>
      </c>
      <c r="D3186" s="297" t="s">
        <v>897</v>
      </c>
      <c r="E3186" s="298" t="n">
        <v>53.46</v>
      </c>
      <c r="F3186" s="298" t="n">
        <v>17.76</v>
      </c>
      <c r="G3186" s="298" t="n">
        <v>71.22</v>
      </c>
    </row>
    <row r="3187" customFormat="false" ht="35.05" hidden="false" customHeight="false" outlineLevel="0" collapsed="false">
      <c r="A3187" s="294" t="s">
        <v>4126</v>
      </c>
      <c r="B3187" s="295" t="n">
        <v>92508</v>
      </c>
      <c r="C3187" s="296" t="s">
        <v>4145</v>
      </c>
      <c r="D3187" s="297" t="s">
        <v>897</v>
      </c>
      <c r="E3187" s="298" t="n">
        <v>79.57</v>
      </c>
      <c r="F3187" s="298" t="n">
        <v>33.64</v>
      </c>
      <c r="G3187" s="298" t="n">
        <v>113.21</v>
      </c>
    </row>
    <row r="3188" customFormat="false" ht="35.05" hidden="false" customHeight="false" outlineLevel="0" collapsed="false">
      <c r="A3188" s="294" t="s">
        <v>4126</v>
      </c>
      <c r="B3188" s="295" t="n">
        <v>92512</v>
      </c>
      <c r="C3188" s="296" t="s">
        <v>4146</v>
      </c>
      <c r="D3188" s="297" t="s">
        <v>897</v>
      </c>
      <c r="E3188" s="298" t="n">
        <v>67.57</v>
      </c>
      <c r="F3188" s="298" t="n">
        <v>30.93</v>
      </c>
      <c r="G3188" s="298" t="n">
        <v>98.5</v>
      </c>
    </row>
    <row r="3189" customFormat="false" ht="35.05" hidden="false" customHeight="false" outlineLevel="0" collapsed="false">
      <c r="A3189" s="294" t="s">
        <v>4126</v>
      </c>
      <c r="B3189" s="295" t="n">
        <v>92515</v>
      </c>
      <c r="C3189" s="296" t="s">
        <v>4147</v>
      </c>
      <c r="D3189" s="297" t="s">
        <v>897</v>
      </c>
      <c r="E3189" s="298" t="n">
        <v>62.2</v>
      </c>
      <c r="F3189" s="298" t="n">
        <v>28.54</v>
      </c>
      <c r="G3189" s="298" t="n">
        <v>90.74</v>
      </c>
    </row>
    <row r="3190" customFormat="false" ht="35.05" hidden="false" customHeight="false" outlineLevel="0" collapsed="false">
      <c r="A3190" s="294" t="s">
        <v>4126</v>
      </c>
      <c r="B3190" s="295" t="n">
        <v>92520</v>
      </c>
      <c r="C3190" s="296" t="s">
        <v>4148</v>
      </c>
      <c r="D3190" s="297" t="s">
        <v>897</v>
      </c>
      <c r="E3190" s="298" t="n">
        <v>59.04</v>
      </c>
      <c r="F3190" s="298" t="n">
        <v>26.35</v>
      </c>
      <c r="G3190" s="298" t="n">
        <v>85.39</v>
      </c>
    </row>
    <row r="3191" customFormat="false" ht="35.05" hidden="false" customHeight="false" outlineLevel="0" collapsed="false">
      <c r="A3191" s="294" t="s">
        <v>4126</v>
      </c>
      <c r="B3191" s="295" t="n">
        <v>92526</v>
      </c>
      <c r="C3191" s="296" t="s">
        <v>4149</v>
      </c>
      <c r="D3191" s="297" t="s">
        <v>897</v>
      </c>
      <c r="E3191" s="298" t="n">
        <v>30.79</v>
      </c>
      <c r="F3191" s="298" t="n">
        <v>14.11</v>
      </c>
      <c r="G3191" s="298" t="n">
        <v>44.9</v>
      </c>
    </row>
    <row r="3192" customFormat="false" ht="35.05" hidden="false" customHeight="false" outlineLevel="0" collapsed="false">
      <c r="A3192" s="294" t="s">
        <v>4126</v>
      </c>
      <c r="B3192" s="295" t="n">
        <v>92530</v>
      </c>
      <c r="C3192" s="296" t="s">
        <v>4150</v>
      </c>
      <c r="D3192" s="297" t="s">
        <v>897</v>
      </c>
      <c r="E3192" s="298" t="n">
        <v>29.28</v>
      </c>
      <c r="F3192" s="298" t="n">
        <v>13.03</v>
      </c>
      <c r="G3192" s="298" t="n">
        <v>42.31</v>
      </c>
    </row>
    <row r="3193" customFormat="false" ht="35.05" hidden="false" customHeight="false" outlineLevel="0" collapsed="false">
      <c r="A3193" s="294" t="s">
        <v>4126</v>
      </c>
      <c r="B3193" s="295" t="n">
        <v>92534</v>
      </c>
      <c r="C3193" s="296" t="s">
        <v>4151</v>
      </c>
      <c r="D3193" s="297" t="s">
        <v>897</v>
      </c>
      <c r="E3193" s="298" t="n">
        <v>28.05</v>
      </c>
      <c r="F3193" s="298" t="n">
        <v>12.05</v>
      </c>
      <c r="G3193" s="298" t="n">
        <v>40.1</v>
      </c>
    </row>
    <row r="3194" customFormat="false" ht="35.05" hidden="false" customHeight="false" outlineLevel="0" collapsed="false">
      <c r="A3194" s="294" t="s">
        <v>4126</v>
      </c>
      <c r="B3194" s="295" t="n">
        <v>92538</v>
      </c>
      <c r="C3194" s="296" t="s">
        <v>4152</v>
      </c>
      <c r="D3194" s="297" t="s">
        <v>897</v>
      </c>
      <c r="E3194" s="298" t="n">
        <v>25.47</v>
      </c>
      <c r="F3194" s="298" t="n">
        <v>10.26</v>
      </c>
      <c r="G3194" s="298" t="n">
        <v>35.73</v>
      </c>
    </row>
    <row r="3195" customFormat="false" ht="35.05" hidden="false" customHeight="false" outlineLevel="0" collapsed="false">
      <c r="A3195" s="294" t="s">
        <v>4126</v>
      </c>
      <c r="B3195" s="295" t="n">
        <v>103760</v>
      </c>
      <c r="C3195" s="296" t="s">
        <v>4153</v>
      </c>
      <c r="D3195" s="297" t="s">
        <v>897</v>
      </c>
      <c r="E3195" s="298" t="n">
        <v>93.05</v>
      </c>
      <c r="F3195" s="298" t="n">
        <v>31.86</v>
      </c>
      <c r="G3195" s="298" t="n">
        <v>124.91</v>
      </c>
    </row>
    <row r="3196" customFormat="false" ht="35.05" hidden="false" customHeight="false" outlineLevel="0" collapsed="false">
      <c r="A3196" s="294" t="s">
        <v>4126</v>
      </c>
      <c r="B3196" s="295" t="n">
        <v>103761</v>
      </c>
      <c r="C3196" s="296" t="s">
        <v>4154</v>
      </c>
      <c r="D3196" s="297" t="s">
        <v>897</v>
      </c>
      <c r="E3196" s="298" t="n">
        <v>55.94</v>
      </c>
      <c r="F3196" s="298" t="n">
        <v>29.38</v>
      </c>
      <c r="G3196" s="298" t="n">
        <v>85.32</v>
      </c>
    </row>
    <row r="3197" customFormat="false" ht="35.05" hidden="false" customHeight="false" outlineLevel="0" collapsed="false">
      <c r="A3197" s="294" t="s">
        <v>4126</v>
      </c>
      <c r="B3197" s="295" t="n">
        <v>103762</v>
      </c>
      <c r="C3197" s="296" t="s">
        <v>4155</v>
      </c>
      <c r="D3197" s="297" t="s">
        <v>897</v>
      </c>
      <c r="E3197" s="298" t="n">
        <v>46.43</v>
      </c>
      <c r="F3197" s="298" t="n">
        <v>27.01</v>
      </c>
      <c r="G3197" s="298" t="n">
        <v>73.44</v>
      </c>
    </row>
    <row r="3198" customFormat="false" ht="35.05" hidden="false" customHeight="false" outlineLevel="0" collapsed="false">
      <c r="A3198" s="294" t="s">
        <v>4126</v>
      </c>
      <c r="B3198" s="295" t="n">
        <v>103763</v>
      </c>
      <c r="C3198" s="296" t="s">
        <v>4156</v>
      </c>
      <c r="D3198" s="297" t="s">
        <v>897</v>
      </c>
      <c r="E3198" s="298" t="n">
        <v>39.85</v>
      </c>
      <c r="F3198" s="298" t="n">
        <v>25.03</v>
      </c>
      <c r="G3198" s="298" t="n">
        <v>64.88</v>
      </c>
    </row>
    <row r="3199" customFormat="false" ht="35.05" hidden="false" customHeight="false" outlineLevel="0" collapsed="false">
      <c r="A3199" s="294" t="s">
        <v>4126</v>
      </c>
      <c r="B3199" s="295" t="n">
        <v>92510</v>
      </c>
      <c r="C3199" s="296" t="s">
        <v>4157</v>
      </c>
      <c r="D3199" s="297" t="s">
        <v>897</v>
      </c>
      <c r="E3199" s="298" t="n">
        <v>49.06</v>
      </c>
      <c r="F3199" s="298" t="n">
        <v>19.65</v>
      </c>
      <c r="G3199" s="298" t="n">
        <v>68.71</v>
      </c>
    </row>
    <row r="3200" customFormat="false" ht="35.05" hidden="false" customHeight="false" outlineLevel="0" collapsed="false">
      <c r="A3200" s="294" t="s">
        <v>4126</v>
      </c>
      <c r="B3200" s="295" t="n">
        <v>92514</v>
      </c>
      <c r="C3200" s="296" t="s">
        <v>4158</v>
      </c>
      <c r="D3200" s="297" t="s">
        <v>897</v>
      </c>
      <c r="E3200" s="298" t="n">
        <v>37.47</v>
      </c>
      <c r="F3200" s="298" t="n">
        <v>17.98</v>
      </c>
      <c r="G3200" s="298" t="n">
        <v>55.45</v>
      </c>
    </row>
    <row r="3201" customFormat="false" ht="35.05" hidden="false" customHeight="false" outlineLevel="0" collapsed="false">
      <c r="A3201" s="294" t="s">
        <v>4126</v>
      </c>
      <c r="B3201" s="295" t="n">
        <v>92518</v>
      </c>
      <c r="C3201" s="296" t="s">
        <v>4159</v>
      </c>
      <c r="D3201" s="297" t="s">
        <v>897</v>
      </c>
      <c r="E3201" s="298" t="n">
        <v>32.45</v>
      </c>
      <c r="F3201" s="298" t="n">
        <v>16.59</v>
      </c>
      <c r="G3201" s="298" t="n">
        <v>49.04</v>
      </c>
    </row>
    <row r="3202" customFormat="false" ht="35.05" hidden="false" customHeight="false" outlineLevel="0" collapsed="false">
      <c r="A3202" s="294" t="s">
        <v>4126</v>
      </c>
      <c r="B3202" s="295" t="n">
        <v>92522</v>
      </c>
      <c r="C3202" s="296" t="s">
        <v>4160</v>
      </c>
      <c r="D3202" s="297" t="s">
        <v>897</v>
      </c>
      <c r="E3202" s="298" t="n">
        <v>29.64</v>
      </c>
      <c r="F3202" s="298" t="n">
        <v>15.29</v>
      </c>
      <c r="G3202" s="298" t="n">
        <v>44.93</v>
      </c>
    </row>
    <row r="3203" customFormat="false" ht="35.05" hidden="false" customHeight="false" outlineLevel="0" collapsed="false">
      <c r="A3203" s="294" t="s">
        <v>4126</v>
      </c>
      <c r="B3203" s="295" t="n">
        <v>92482</v>
      </c>
      <c r="C3203" s="296" t="s">
        <v>4161</v>
      </c>
      <c r="D3203" s="297" t="s">
        <v>897</v>
      </c>
      <c r="E3203" s="298" t="n">
        <v>267.14</v>
      </c>
      <c r="F3203" s="298" t="n">
        <v>116.23</v>
      </c>
      <c r="G3203" s="298" t="n">
        <v>383.37</v>
      </c>
    </row>
    <row r="3204" customFormat="false" ht="35.05" hidden="false" customHeight="false" outlineLevel="0" collapsed="false">
      <c r="A3204" s="294" t="s">
        <v>4126</v>
      </c>
      <c r="B3204" s="295" t="n">
        <v>92484</v>
      </c>
      <c r="C3204" s="296" t="s">
        <v>4162</v>
      </c>
      <c r="D3204" s="297" t="s">
        <v>897</v>
      </c>
      <c r="E3204" s="298" t="n">
        <v>169.1</v>
      </c>
      <c r="F3204" s="298" t="n">
        <v>96.06</v>
      </c>
      <c r="G3204" s="298" t="n">
        <v>265.16</v>
      </c>
    </row>
    <row r="3205" customFormat="false" ht="35.05" hidden="false" customHeight="false" outlineLevel="0" collapsed="false">
      <c r="A3205" s="294" t="s">
        <v>4126</v>
      </c>
      <c r="B3205" s="295" t="n">
        <v>92486</v>
      </c>
      <c r="C3205" s="296" t="s">
        <v>4163</v>
      </c>
      <c r="D3205" s="297" t="s">
        <v>897</v>
      </c>
      <c r="E3205" s="298" t="n">
        <v>110.14</v>
      </c>
      <c r="F3205" s="298" t="n">
        <v>79.38</v>
      </c>
      <c r="G3205" s="298" t="n">
        <v>189.52</v>
      </c>
    </row>
    <row r="3206" customFormat="false" ht="35.05" hidden="false" customHeight="false" outlineLevel="0" collapsed="false">
      <c r="A3206" s="294" t="s">
        <v>4126</v>
      </c>
      <c r="B3206" s="295" t="n">
        <v>92492</v>
      </c>
      <c r="C3206" s="296" t="s">
        <v>4164</v>
      </c>
      <c r="D3206" s="297" t="s">
        <v>897</v>
      </c>
      <c r="E3206" s="298" t="n">
        <v>75.85</v>
      </c>
      <c r="F3206" s="298" t="n">
        <v>39.87</v>
      </c>
      <c r="G3206" s="298" t="n">
        <v>115.72</v>
      </c>
    </row>
    <row r="3207" customFormat="false" ht="35.05" hidden="false" customHeight="false" outlineLevel="0" collapsed="false">
      <c r="A3207" s="294" t="s">
        <v>4126</v>
      </c>
      <c r="B3207" s="295" t="n">
        <v>92496</v>
      </c>
      <c r="C3207" s="296" t="s">
        <v>4165</v>
      </c>
      <c r="D3207" s="297" t="s">
        <v>897</v>
      </c>
      <c r="E3207" s="298" t="n">
        <v>73.52</v>
      </c>
      <c r="F3207" s="298" t="n">
        <v>36.88</v>
      </c>
      <c r="G3207" s="298" t="n">
        <v>110.4</v>
      </c>
    </row>
    <row r="3208" customFormat="false" ht="35.05" hidden="false" customHeight="false" outlineLevel="0" collapsed="false">
      <c r="A3208" s="294" t="s">
        <v>4126</v>
      </c>
      <c r="B3208" s="295" t="n">
        <v>92500</v>
      </c>
      <c r="C3208" s="296" t="s">
        <v>4166</v>
      </c>
      <c r="D3208" s="297" t="s">
        <v>897</v>
      </c>
      <c r="E3208" s="298" t="n">
        <v>71.92</v>
      </c>
      <c r="F3208" s="298" t="n">
        <v>34.07</v>
      </c>
      <c r="G3208" s="298" t="n">
        <v>105.99</v>
      </c>
    </row>
    <row r="3209" customFormat="false" ht="35.05" hidden="false" customHeight="false" outlineLevel="0" collapsed="false">
      <c r="A3209" s="294" t="s">
        <v>4126</v>
      </c>
      <c r="B3209" s="295" t="n">
        <v>92504</v>
      </c>
      <c r="C3209" s="296" t="s">
        <v>4167</v>
      </c>
      <c r="D3209" s="297" t="s">
        <v>897</v>
      </c>
      <c r="E3209" s="298" t="n">
        <v>68.9</v>
      </c>
      <c r="F3209" s="298" t="n">
        <v>29.13</v>
      </c>
      <c r="G3209" s="298" t="n">
        <v>98.03</v>
      </c>
    </row>
    <row r="3210" customFormat="false" ht="35.05" hidden="false" customHeight="false" outlineLevel="0" collapsed="false">
      <c r="A3210" s="294" t="s">
        <v>4126</v>
      </c>
      <c r="B3210" s="295" t="n">
        <v>92488</v>
      </c>
      <c r="C3210" s="296" t="s">
        <v>4168</v>
      </c>
      <c r="D3210" s="297" t="s">
        <v>897</v>
      </c>
      <c r="E3210" s="298" t="n">
        <v>78.77</v>
      </c>
      <c r="F3210" s="298" t="n">
        <v>43.19</v>
      </c>
      <c r="G3210" s="298" t="n">
        <v>121.96</v>
      </c>
    </row>
    <row r="3211" customFormat="false" ht="35.05" hidden="false" customHeight="false" outlineLevel="0" collapsed="false">
      <c r="A3211" s="294" t="s">
        <v>4126</v>
      </c>
      <c r="B3211" s="295" t="n">
        <v>92494</v>
      </c>
      <c r="C3211" s="296" t="s">
        <v>4169</v>
      </c>
      <c r="D3211" s="297" t="s">
        <v>897</v>
      </c>
      <c r="E3211" s="298" t="n">
        <v>46.33</v>
      </c>
      <c r="F3211" s="298" t="n">
        <v>28.53</v>
      </c>
      <c r="G3211" s="298" t="n">
        <v>74.86</v>
      </c>
    </row>
    <row r="3212" customFormat="false" ht="35.05" hidden="false" customHeight="false" outlineLevel="0" collapsed="false">
      <c r="A3212" s="294" t="s">
        <v>4126</v>
      </c>
      <c r="B3212" s="295" t="n">
        <v>92498</v>
      </c>
      <c r="C3212" s="296" t="s">
        <v>4170</v>
      </c>
      <c r="D3212" s="297" t="s">
        <v>897</v>
      </c>
      <c r="E3212" s="298" t="n">
        <v>44.33</v>
      </c>
      <c r="F3212" s="298" t="n">
        <v>26.36</v>
      </c>
      <c r="G3212" s="298" t="n">
        <v>70.69</v>
      </c>
    </row>
    <row r="3213" customFormat="false" ht="35.05" hidden="false" customHeight="false" outlineLevel="0" collapsed="false">
      <c r="A3213" s="294" t="s">
        <v>4126</v>
      </c>
      <c r="B3213" s="295" t="n">
        <v>92502</v>
      </c>
      <c r="C3213" s="296" t="s">
        <v>4171</v>
      </c>
      <c r="D3213" s="297" t="s">
        <v>897</v>
      </c>
      <c r="E3213" s="298" t="n">
        <v>43.05</v>
      </c>
      <c r="F3213" s="298" t="n">
        <v>24.35</v>
      </c>
      <c r="G3213" s="298" t="n">
        <v>67.4</v>
      </c>
    </row>
    <row r="3214" customFormat="false" ht="35.05" hidden="false" customHeight="false" outlineLevel="0" collapsed="false">
      <c r="A3214" s="294" t="s">
        <v>4126</v>
      </c>
      <c r="B3214" s="295" t="n">
        <v>92506</v>
      </c>
      <c r="C3214" s="296" t="s">
        <v>4172</v>
      </c>
      <c r="D3214" s="297" t="s">
        <v>897</v>
      </c>
      <c r="E3214" s="298" t="n">
        <v>40.56</v>
      </c>
      <c r="F3214" s="298" t="n">
        <v>20.8</v>
      </c>
      <c r="G3214" s="298" t="n">
        <v>61.36</v>
      </c>
    </row>
    <row r="3215" customFormat="false" ht="35.05" hidden="false" customHeight="false" outlineLevel="0" collapsed="false">
      <c r="A3215" s="294" t="s">
        <v>4126</v>
      </c>
      <c r="B3215" s="295" t="n">
        <v>92490</v>
      </c>
      <c r="C3215" s="296" t="s">
        <v>4173</v>
      </c>
      <c r="D3215" s="297" t="s">
        <v>897</v>
      </c>
      <c r="E3215" s="298" t="n">
        <v>48.9</v>
      </c>
      <c r="F3215" s="298" t="n">
        <v>30.87</v>
      </c>
      <c r="G3215" s="298" t="n">
        <v>79.77</v>
      </c>
    </row>
    <row r="3216" customFormat="false" ht="35.05" hidden="false" customHeight="false" outlineLevel="0" collapsed="false">
      <c r="A3216" s="294" t="s">
        <v>4126</v>
      </c>
      <c r="B3216" s="295" t="n">
        <v>92433</v>
      </c>
      <c r="C3216" s="296" t="s">
        <v>4174</v>
      </c>
      <c r="D3216" s="297" t="s">
        <v>897</v>
      </c>
      <c r="E3216" s="298" t="n">
        <v>48.09</v>
      </c>
      <c r="F3216" s="298" t="n">
        <v>34.68</v>
      </c>
      <c r="G3216" s="298" t="n">
        <v>82.77</v>
      </c>
    </row>
    <row r="3217" customFormat="false" ht="35.05" hidden="false" customHeight="false" outlineLevel="0" collapsed="false">
      <c r="A3217" s="294" t="s">
        <v>4126</v>
      </c>
      <c r="B3217" s="295" t="n">
        <v>92437</v>
      </c>
      <c r="C3217" s="296" t="s">
        <v>4175</v>
      </c>
      <c r="D3217" s="297" t="s">
        <v>897</v>
      </c>
      <c r="E3217" s="298" t="n">
        <v>45.96</v>
      </c>
      <c r="F3217" s="298" t="n">
        <v>33.17</v>
      </c>
      <c r="G3217" s="298" t="n">
        <v>79.13</v>
      </c>
    </row>
    <row r="3218" customFormat="false" ht="35.05" hidden="false" customHeight="false" outlineLevel="0" collapsed="false">
      <c r="A3218" s="294" t="s">
        <v>4126</v>
      </c>
      <c r="B3218" s="295" t="n">
        <v>92441</v>
      </c>
      <c r="C3218" s="296" t="s">
        <v>4176</v>
      </c>
      <c r="D3218" s="297" t="s">
        <v>897</v>
      </c>
      <c r="E3218" s="298" t="n">
        <v>44.42</v>
      </c>
      <c r="F3218" s="298" t="n">
        <v>32.11</v>
      </c>
      <c r="G3218" s="298" t="n">
        <v>76.53</v>
      </c>
    </row>
    <row r="3219" customFormat="false" ht="35.05" hidden="false" customHeight="false" outlineLevel="0" collapsed="false">
      <c r="A3219" s="294" t="s">
        <v>4126</v>
      </c>
      <c r="B3219" s="295" t="n">
        <v>92445</v>
      </c>
      <c r="C3219" s="296" t="s">
        <v>4177</v>
      </c>
      <c r="D3219" s="297" t="s">
        <v>897</v>
      </c>
      <c r="E3219" s="298" t="n">
        <v>41.02</v>
      </c>
      <c r="F3219" s="298" t="n">
        <v>30.33</v>
      </c>
      <c r="G3219" s="298" t="n">
        <v>71.35</v>
      </c>
    </row>
    <row r="3220" customFormat="false" ht="35.05" hidden="false" customHeight="false" outlineLevel="0" collapsed="false">
      <c r="A3220" s="294" t="s">
        <v>4126</v>
      </c>
      <c r="B3220" s="295" t="n">
        <v>92417</v>
      </c>
      <c r="C3220" s="296" t="s">
        <v>4178</v>
      </c>
      <c r="D3220" s="297" t="s">
        <v>897</v>
      </c>
      <c r="E3220" s="298" t="n">
        <v>101.06</v>
      </c>
      <c r="F3220" s="298" t="n">
        <v>73.32</v>
      </c>
      <c r="G3220" s="298" t="n">
        <v>174.38</v>
      </c>
    </row>
    <row r="3221" customFormat="false" ht="35.05" hidden="false" customHeight="false" outlineLevel="0" collapsed="false">
      <c r="A3221" s="294" t="s">
        <v>4126</v>
      </c>
      <c r="B3221" s="295" t="n">
        <v>92421</v>
      </c>
      <c r="C3221" s="296" t="s">
        <v>4179</v>
      </c>
      <c r="D3221" s="297" t="s">
        <v>897</v>
      </c>
      <c r="E3221" s="298" t="n">
        <v>65.88</v>
      </c>
      <c r="F3221" s="298" t="n">
        <v>50.57</v>
      </c>
      <c r="G3221" s="298" t="n">
        <v>116.45</v>
      </c>
    </row>
    <row r="3222" customFormat="false" ht="35.05" hidden="false" customHeight="false" outlineLevel="0" collapsed="false">
      <c r="A3222" s="294" t="s">
        <v>4126</v>
      </c>
      <c r="B3222" s="295" t="n">
        <v>92425</v>
      </c>
      <c r="C3222" s="296" t="s">
        <v>4180</v>
      </c>
      <c r="D3222" s="297" t="s">
        <v>897</v>
      </c>
      <c r="E3222" s="298" t="n">
        <v>55.12</v>
      </c>
      <c r="F3222" s="298" t="n">
        <v>42.26</v>
      </c>
      <c r="G3222" s="298" t="n">
        <v>97.38</v>
      </c>
    </row>
    <row r="3223" customFormat="false" ht="35.05" hidden="false" customHeight="false" outlineLevel="0" collapsed="false">
      <c r="A3223" s="294" t="s">
        <v>4126</v>
      </c>
      <c r="B3223" s="295" t="n">
        <v>92429</v>
      </c>
      <c r="C3223" s="296" t="s">
        <v>4181</v>
      </c>
      <c r="D3223" s="297" t="s">
        <v>897</v>
      </c>
      <c r="E3223" s="298" t="n">
        <v>49.69</v>
      </c>
      <c r="F3223" s="298" t="n">
        <v>38.1</v>
      </c>
      <c r="G3223" s="298" t="n">
        <v>87.79</v>
      </c>
    </row>
    <row r="3224" customFormat="false" ht="35.05" hidden="false" customHeight="false" outlineLevel="0" collapsed="false">
      <c r="A3224" s="294" t="s">
        <v>4126</v>
      </c>
      <c r="B3224" s="295" t="n">
        <v>92431</v>
      </c>
      <c r="C3224" s="296" t="s">
        <v>4182</v>
      </c>
      <c r="D3224" s="297" t="s">
        <v>897</v>
      </c>
      <c r="E3224" s="298" t="n">
        <v>43.52</v>
      </c>
      <c r="F3224" s="298" t="n">
        <v>22.76</v>
      </c>
      <c r="G3224" s="298" t="n">
        <v>66.28</v>
      </c>
    </row>
    <row r="3225" customFormat="false" ht="35.05" hidden="false" customHeight="false" outlineLevel="0" collapsed="false">
      <c r="A3225" s="294" t="s">
        <v>4126</v>
      </c>
      <c r="B3225" s="295" t="n">
        <v>92435</v>
      </c>
      <c r="C3225" s="296" t="s">
        <v>4183</v>
      </c>
      <c r="D3225" s="297" t="s">
        <v>897</v>
      </c>
      <c r="E3225" s="298" t="n">
        <v>41.53</v>
      </c>
      <c r="F3225" s="298" t="n">
        <v>21.67</v>
      </c>
      <c r="G3225" s="298" t="n">
        <v>63.2</v>
      </c>
    </row>
    <row r="3226" customFormat="false" ht="35.05" hidden="false" customHeight="false" outlineLevel="0" collapsed="false">
      <c r="A3226" s="294" t="s">
        <v>4126</v>
      </c>
      <c r="B3226" s="295" t="n">
        <v>92439</v>
      </c>
      <c r="C3226" s="296" t="s">
        <v>4184</v>
      </c>
      <c r="D3226" s="297" t="s">
        <v>897</v>
      </c>
      <c r="E3226" s="298" t="n">
        <v>40.09</v>
      </c>
      <c r="F3226" s="298" t="n">
        <v>20.9</v>
      </c>
      <c r="G3226" s="298" t="n">
        <v>60.99</v>
      </c>
    </row>
    <row r="3227" customFormat="false" ht="35.05" hidden="false" customHeight="false" outlineLevel="0" collapsed="false">
      <c r="A3227" s="294" t="s">
        <v>4126</v>
      </c>
      <c r="B3227" s="295" t="n">
        <v>92443</v>
      </c>
      <c r="C3227" s="296" t="s">
        <v>4185</v>
      </c>
      <c r="D3227" s="297" t="s">
        <v>897</v>
      </c>
      <c r="E3227" s="298" t="n">
        <v>36.86</v>
      </c>
      <c r="F3227" s="298" t="n">
        <v>19.5</v>
      </c>
      <c r="G3227" s="298" t="n">
        <v>56.36</v>
      </c>
    </row>
    <row r="3228" customFormat="false" ht="35.05" hidden="false" customHeight="false" outlineLevel="0" collapsed="false">
      <c r="A3228" s="294" t="s">
        <v>4126</v>
      </c>
      <c r="B3228" s="295" t="n">
        <v>92415</v>
      </c>
      <c r="C3228" s="296" t="s">
        <v>4186</v>
      </c>
      <c r="D3228" s="297" t="s">
        <v>897</v>
      </c>
      <c r="E3228" s="298" t="n">
        <v>93.25</v>
      </c>
      <c r="F3228" s="298" t="n">
        <v>53.02</v>
      </c>
      <c r="G3228" s="298" t="n">
        <v>146.27</v>
      </c>
    </row>
    <row r="3229" customFormat="false" ht="35.05" hidden="false" customHeight="false" outlineLevel="0" collapsed="false">
      <c r="A3229" s="294" t="s">
        <v>4126</v>
      </c>
      <c r="B3229" s="295" t="n">
        <v>92419</v>
      </c>
      <c r="C3229" s="296" t="s">
        <v>4187</v>
      </c>
      <c r="D3229" s="297" t="s">
        <v>897</v>
      </c>
      <c r="E3229" s="298" t="n">
        <v>59.9</v>
      </c>
      <c r="F3229" s="298" t="n">
        <v>34.99</v>
      </c>
      <c r="G3229" s="298" t="n">
        <v>94.89</v>
      </c>
    </row>
    <row r="3230" customFormat="false" ht="35.05" hidden="false" customHeight="false" outlineLevel="0" collapsed="false">
      <c r="A3230" s="294" t="s">
        <v>4126</v>
      </c>
      <c r="B3230" s="295" t="n">
        <v>92423</v>
      </c>
      <c r="C3230" s="296" t="s">
        <v>4188</v>
      </c>
      <c r="D3230" s="297" t="s">
        <v>897</v>
      </c>
      <c r="E3230" s="298" t="n">
        <v>49.92</v>
      </c>
      <c r="F3230" s="298" t="n">
        <v>28.72</v>
      </c>
      <c r="G3230" s="298" t="n">
        <v>78.64</v>
      </c>
    </row>
    <row r="3231" customFormat="false" ht="35.05" hidden="false" customHeight="false" outlineLevel="0" collapsed="false">
      <c r="A3231" s="294" t="s">
        <v>4126</v>
      </c>
      <c r="B3231" s="295" t="n">
        <v>92427</v>
      </c>
      <c r="C3231" s="296" t="s">
        <v>4189</v>
      </c>
      <c r="D3231" s="297" t="s">
        <v>897</v>
      </c>
      <c r="E3231" s="298" t="n">
        <v>44.86</v>
      </c>
      <c r="F3231" s="298" t="n">
        <v>25.56</v>
      </c>
      <c r="G3231" s="298" t="n">
        <v>70.42</v>
      </c>
    </row>
    <row r="3232" customFormat="false" ht="35.05" hidden="false" customHeight="false" outlineLevel="0" collapsed="false">
      <c r="A3232" s="294" t="s">
        <v>4126</v>
      </c>
      <c r="B3232" s="295" t="n">
        <v>92409</v>
      </c>
      <c r="C3232" s="296" t="s">
        <v>4190</v>
      </c>
      <c r="D3232" s="297" t="s">
        <v>897</v>
      </c>
      <c r="E3232" s="298" t="n">
        <v>131.82</v>
      </c>
      <c r="F3232" s="298" t="n">
        <v>108.41</v>
      </c>
      <c r="G3232" s="298" t="n">
        <v>240.23</v>
      </c>
    </row>
    <row r="3233" customFormat="false" ht="35.05" hidden="false" customHeight="false" outlineLevel="0" collapsed="false">
      <c r="A3233" s="294" t="s">
        <v>4126</v>
      </c>
      <c r="B3233" s="295" t="n">
        <v>92411</v>
      </c>
      <c r="C3233" s="296" t="s">
        <v>4191</v>
      </c>
      <c r="D3233" s="297" t="s">
        <v>897</v>
      </c>
      <c r="E3233" s="298" t="n">
        <v>80.58</v>
      </c>
      <c r="F3233" s="298" t="n">
        <v>86.94</v>
      </c>
      <c r="G3233" s="298" t="n">
        <v>167.52</v>
      </c>
    </row>
    <row r="3234" customFormat="false" ht="35.05" hidden="false" customHeight="false" outlineLevel="0" collapsed="false">
      <c r="A3234" s="294" t="s">
        <v>4126</v>
      </c>
      <c r="B3234" s="295" t="n">
        <v>92413</v>
      </c>
      <c r="C3234" s="296" t="s">
        <v>4192</v>
      </c>
      <c r="D3234" s="297" t="s">
        <v>897</v>
      </c>
      <c r="E3234" s="298" t="n">
        <v>49.28</v>
      </c>
      <c r="F3234" s="298" t="n">
        <v>63.74</v>
      </c>
      <c r="G3234" s="298" t="n">
        <v>113.02</v>
      </c>
    </row>
    <row r="3235" customFormat="false" ht="35.05" hidden="false" customHeight="false" outlineLevel="0" collapsed="false">
      <c r="A3235" s="294" t="s">
        <v>4126</v>
      </c>
      <c r="B3235" s="295" t="n">
        <v>92465</v>
      </c>
      <c r="C3235" s="296" t="s">
        <v>4193</v>
      </c>
      <c r="D3235" s="297" t="s">
        <v>897</v>
      </c>
      <c r="E3235" s="298" t="n">
        <v>103.73</v>
      </c>
      <c r="F3235" s="298" t="n">
        <v>50.09</v>
      </c>
      <c r="G3235" s="298" t="n">
        <v>153.82</v>
      </c>
    </row>
    <row r="3236" customFormat="false" ht="35.05" hidden="false" customHeight="false" outlineLevel="0" collapsed="false">
      <c r="A3236" s="294" t="s">
        <v>4126</v>
      </c>
      <c r="B3236" s="295" t="n">
        <v>92469</v>
      </c>
      <c r="C3236" s="296" t="s">
        <v>4194</v>
      </c>
      <c r="D3236" s="297" t="s">
        <v>897</v>
      </c>
      <c r="E3236" s="298" t="n">
        <v>94.59</v>
      </c>
      <c r="F3236" s="298" t="n">
        <v>45.83</v>
      </c>
      <c r="G3236" s="298" t="n">
        <v>140.42</v>
      </c>
    </row>
    <row r="3237" customFormat="false" ht="35.05" hidden="false" customHeight="false" outlineLevel="0" collapsed="false">
      <c r="A3237" s="294" t="s">
        <v>4126</v>
      </c>
      <c r="B3237" s="295" t="n">
        <v>92473</v>
      </c>
      <c r="C3237" s="296" t="s">
        <v>4195</v>
      </c>
      <c r="D3237" s="297" t="s">
        <v>897</v>
      </c>
      <c r="E3237" s="298" t="n">
        <v>87.32</v>
      </c>
      <c r="F3237" s="298" t="n">
        <v>42.15</v>
      </c>
      <c r="G3237" s="298" t="n">
        <v>129.47</v>
      </c>
    </row>
    <row r="3238" customFormat="false" ht="35.05" hidden="false" customHeight="false" outlineLevel="0" collapsed="false">
      <c r="A3238" s="294" t="s">
        <v>4126</v>
      </c>
      <c r="B3238" s="295" t="n">
        <v>92477</v>
      </c>
      <c r="C3238" s="296" t="s">
        <v>4196</v>
      </c>
      <c r="D3238" s="297" t="s">
        <v>897</v>
      </c>
      <c r="E3238" s="298" t="n">
        <v>71.34</v>
      </c>
      <c r="F3238" s="298" t="n">
        <v>35.01</v>
      </c>
      <c r="G3238" s="298" t="n">
        <v>106.35</v>
      </c>
    </row>
    <row r="3239" customFormat="false" ht="35.05" hidden="false" customHeight="false" outlineLevel="0" collapsed="false">
      <c r="A3239" s="294" t="s">
        <v>4126</v>
      </c>
      <c r="B3239" s="295" t="n">
        <v>92449</v>
      </c>
      <c r="C3239" s="296" t="s">
        <v>4197</v>
      </c>
      <c r="D3239" s="297" t="s">
        <v>897</v>
      </c>
      <c r="E3239" s="298" t="n">
        <v>190.81</v>
      </c>
      <c r="F3239" s="298" t="n">
        <v>85.96</v>
      </c>
      <c r="G3239" s="298" t="n">
        <v>276.77</v>
      </c>
    </row>
    <row r="3240" customFormat="false" ht="35.05" hidden="false" customHeight="false" outlineLevel="0" collapsed="false">
      <c r="A3240" s="294" t="s">
        <v>4126</v>
      </c>
      <c r="B3240" s="295" t="n">
        <v>92453</v>
      </c>
      <c r="C3240" s="296" t="s">
        <v>4198</v>
      </c>
      <c r="D3240" s="297" t="s">
        <v>897</v>
      </c>
      <c r="E3240" s="298" t="n">
        <v>162.02</v>
      </c>
      <c r="F3240" s="298" t="n">
        <v>74.57</v>
      </c>
      <c r="G3240" s="298" t="n">
        <v>236.59</v>
      </c>
    </row>
    <row r="3241" customFormat="false" ht="35.05" hidden="false" customHeight="false" outlineLevel="0" collapsed="false">
      <c r="A3241" s="294" t="s">
        <v>4126</v>
      </c>
      <c r="B3241" s="295" t="n">
        <v>92457</v>
      </c>
      <c r="C3241" s="296" t="s">
        <v>4199</v>
      </c>
      <c r="D3241" s="297" t="s">
        <v>897</v>
      </c>
      <c r="E3241" s="298" t="n">
        <v>140.74</v>
      </c>
      <c r="F3241" s="298" t="n">
        <v>65.58</v>
      </c>
      <c r="G3241" s="298" t="n">
        <v>206.32</v>
      </c>
    </row>
    <row r="3242" customFormat="false" ht="35.05" hidden="false" customHeight="false" outlineLevel="0" collapsed="false">
      <c r="A3242" s="294" t="s">
        <v>4126</v>
      </c>
      <c r="B3242" s="295" t="n">
        <v>92461</v>
      </c>
      <c r="C3242" s="296" t="s">
        <v>4200</v>
      </c>
      <c r="D3242" s="297" t="s">
        <v>897</v>
      </c>
      <c r="E3242" s="298" t="n">
        <v>130.51</v>
      </c>
      <c r="F3242" s="298" t="n">
        <v>59.87</v>
      </c>
      <c r="G3242" s="298" t="n">
        <v>190.38</v>
      </c>
    </row>
    <row r="3243" customFormat="false" ht="35.05" hidden="false" customHeight="false" outlineLevel="0" collapsed="false">
      <c r="A3243" s="294" t="s">
        <v>4126</v>
      </c>
      <c r="B3243" s="295" t="n">
        <v>92467</v>
      </c>
      <c r="C3243" s="296" t="s">
        <v>4201</v>
      </c>
      <c r="D3243" s="297" t="s">
        <v>897</v>
      </c>
      <c r="E3243" s="298" t="n">
        <v>66.33</v>
      </c>
      <c r="F3243" s="298" t="n">
        <v>33.7</v>
      </c>
      <c r="G3243" s="298" t="n">
        <v>100.03</v>
      </c>
    </row>
    <row r="3244" customFormat="false" ht="35.05" hidden="false" customHeight="false" outlineLevel="0" collapsed="false">
      <c r="A3244" s="294" t="s">
        <v>4126</v>
      </c>
      <c r="B3244" s="295" t="n">
        <v>92471</v>
      </c>
      <c r="C3244" s="296" t="s">
        <v>4202</v>
      </c>
      <c r="D3244" s="297" t="s">
        <v>897</v>
      </c>
      <c r="E3244" s="298" t="n">
        <v>60.59</v>
      </c>
      <c r="F3244" s="298" t="n">
        <v>30.84</v>
      </c>
      <c r="G3244" s="298" t="n">
        <v>91.43</v>
      </c>
    </row>
    <row r="3245" customFormat="false" ht="35.05" hidden="false" customHeight="false" outlineLevel="0" collapsed="false">
      <c r="A3245" s="294" t="s">
        <v>4126</v>
      </c>
      <c r="B3245" s="295" t="n">
        <v>92475</v>
      </c>
      <c r="C3245" s="296" t="s">
        <v>4203</v>
      </c>
      <c r="D3245" s="297" t="s">
        <v>897</v>
      </c>
      <c r="E3245" s="298" t="n">
        <v>56.01</v>
      </c>
      <c r="F3245" s="298" t="n">
        <v>28.37</v>
      </c>
      <c r="G3245" s="298" t="n">
        <v>84.38</v>
      </c>
    </row>
    <row r="3246" customFormat="false" ht="35.05" hidden="false" customHeight="false" outlineLevel="0" collapsed="false">
      <c r="A3246" s="294" t="s">
        <v>4126</v>
      </c>
      <c r="B3246" s="295" t="n">
        <v>92479</v>
      </c>
      <c r="C3246" s="296" t="s">
        <v>4204</v>
      </c>
      <c r="D3246" s="297" t="s">
        <v>897</v>
      </c>
      <c r="E3246" s="298" t="n">
        <v>45.95</v>
      </c>
      <c r="F3246" s="298" t="n">
        <v>23.53</v>
      </c>
      <c r="G3246" s="298" t="n">
        <v>69.48</v>
      </c>
    </row>
    <row r="3247" customFormat="false" ht="35.05" hidden="false" customHeight="false" outlineLevel="0" collapsed="false">
      <c r="A3247" s="294" t="s">
        <v>4126</v>
      </c>
      <c r="B3247" s="295" t="n">
        <v>92451</v>
      </c>
      <c r="C3247" s="296" t="s">
        <v>4205</v>
      </c>
      <c r="D3247" s="297" t="s">
        <v>897</v>
      </c>
      <c r="E3247" s="298" t="n">
        <v>128</v>
      </c>
      <c r="F3247" s="298" t="n">
        <v>61.43</v>
      </c>
      <c r="G3247" s="298" t="n">
        <v>189.43</v>
      </c>
    </row>
    <row r="3248" customFormat="false" ht="35.05" hidden="false" customHeight="false" outlineLevel="0" collapsed="false">
      <c r="A3248" s="294" t="s">
        <v>4126</v>
      </c>
      <c r="B3248" s="295" t="n">
        <v>92455</v>
      </c>
      <c r="C3248" s="296" t="s">
        <v>4206</v>
      </c>
      <c r="D3248" s="297" t="s">
        <v>897</v>
      </c>
      <c r="E3248" s="298" t="n">
        <v>103.65</v>
      </c>
      <c r="F3248" s="298" t="n">
        <v>51.62</v>
      </c>
      <c r="G3248" s="298" t="n">
        <v>155.27</v>
      </c>
    </row>
    <row r="3249" customFormat="false" ht="35.05" hidden="false" customHeight="false" outlineLevel="0" collapsed="false">
      <c r="A3249" s="294" t="s">
        <v>4126</v>
      </c>
      <c r="B3249" s="295" t="n">
        <v>92459</v>
      </c>
      <c r="C3249" s="296" t="s">
        <v>4207</v>
      </c>
      <c r="D3249" s="297" t="s">
        <v>897</v>
      </c>
      <c r="E3249" s="298" t="n">
        <v>87.87</v>
      </c>
      <c r="F3249" s="298" t="n">
        <v>44.64</v>
      </c>
      <c r="G3249" s="298" t="n">
        <v>132.51</v>
      </c>
    </row>
    <row r="3250" customFormat="false" ht="35.05" hidden="false" customHeight="false" outlineLevel="0" collapsed="false">
      <c r="A3250" s="294" t="s">
        <v>4126</v>
      </c>
      <c r="B3250" s="295" t="n">
        <v>92463</v>
      </c>
      <c r="C3250" s="296" t="s">
        <v>4208</v>
      </c>
      <c r="D3250" s="297" t="s">
        <v>897</v>
      </c>
      <c r="E3250" s="298" t="n">
        <v>79.99</v>
      </c>
      <c r="F3250" s="298" t="n">
        <v>40.24</v>
      </c>
      <c r="G3250" s="298" t="n">
        <v>120.23</v>
      </c>
    </row>
    <row r="3251" customFormat="false" ht="35.05" hidden="false" customHeight="false" outlineLevel="0" collapsed="false">
      <c r="A3251" s="294" t="s">
        <v>4126</v>
      </c>
      <c r="B3251" s="295" t="n">
        <v>92446</v>
      </c>
      <c r="C3251" s="296" t="s">
        <v>4209</v>
      </c>
      <c r="D3251" s="297" t="s">
        <v>897</v>
      </c>
      <c r="E3251" s="298" t="n">
        <v>234.08</v>
      </c>
      <c r="F3251" s="298" t="n">
        <v>105.16</v>
      </c>
      <c r="G3251" s="298" t="n">
        <v>339.24</v>
      </c>
    </row>
    <row r="3252" customFormat="false" ht="35.05" hidden="false" customHeight="false" outlineLevel="0" collapsed="false">
      <c r="A3252" s="294" t="s">
        <v>4126</v>
      </c>
      <c r="B3252" s="295" t="n">
        <v>92447</v>
      </c>
      <c r="C3252" s="296" t="s">
        <v>4210</v>
      </c>
      <c r="D3252" s="297" t="s">
        <v>897</v>
      </c>
      <c r="E3252" s="298" t="n">
        <v>154.29</v>
      </c>
      <c r="F3252" s="298" t="n">
        <v>81.04</v>
      </c>
      <c r="G3252" s="298" t="n">
        <v>235.33</v>
      </c>
    </row>
    <row r="3253" customFormat="false" ht="35.05" hidden="false" customHeight="false" outlineLevel="0" collapsed="false">
      <c r="A3253" s="294" t="s">
        <v>4126</v>
      </c>
      <c r="B3253" s="295" t="n">
        <v>92448</v>
      </c>
      <c r="C3253" s="296" t="s">
        <v>4211</v>
      </c>
      <c r="D3253" s="297" t="s">
        <v>897</v>
      </c>
      <c r="E3253" s="298" t="n">
        <v>116</v>
      </c>
      <c r="F3253" s="298" t="n">
        <v>65.93</v>
      </c>
      <c r="G3253" s="298" t="n">
        <v>181.93</v>
      </c>
    </row>
    <row r="3254" customFormat="false" ht="35.05" hidden="false" customHeight="false" outlineLevel="0" collapsed="false">
      <c r="A3254" s="294" t="s">
        <v>4126</v>
      </c>
      <c r="B3254" s="295" t="n">
        <v>92466</v>
      </c>
      <c r="C3254" s="296" t="s">
        <v>4212</v>
      </c>
      <c r="D3254" s="297" t="s">
        <v>897</v>
      </c>
      <c r="E3254" s="298" t="n">
        <v>220.24</v>
      </c>
      <c r="F3254" s="298" t="n">
        <v>53.44</v>
      </c>
      <c r="G3254" s="298" t="n">
        <v>273.68</v>
      </c>
    </row>
    <row r="3255" customFormat="false" ht="35.05" hidden="false" customHeight="false" outlineLevel="0" collapsed="false">
      <c r="A3255" s="294" t="s">
        <v>4126</v>
      </c>
      <c r="B3255" s="295" t="n">
        <v>92470</v>
      </c>
      <c r="C3255" s="296" t="s">
        <v>4213</v>
      </c>
      <c r="D3255" s="297" t="s">
        <v>897</v>
      </c>
      <c r="E3255" s="298" t="n">
        <v>216.83</v>
      </c>
      <c r="F3255" s="298" t="n">
        <v>49.24</v>
      </c>
      <c r="G3255" s="298" t="n">
        <v>266.07</v>
      </c>
    </row>
    <row r="3256" customFormat="false" ht="35.05" hidden="false" customHeight="false" outlineLevel="0" collapsed="false">
      <c r="A3256" s="294" t="s">
        <v>4126</v>
      </c>
      <c r="B3256" s="295" t="n">
        <v>92474</v>
      </c>
      <c r="C3256" s="296" t="s">
        <v>4214</v>
      </c>
      <c r="D3256" s="297" t="s">
        <v>897</v>
      </c>
      <c r="E3256" s="298" t="n">
        <v>213.97</v>
      </c>
      <c r="F3256" s="298" t="n">
        <v>45.48</v>
      </c>
      <c r="G3256" s="298" t="n">
        <v>259.45</v>
      </c>
    </row>
    <row r="3257" customFormat="false" ht="35.05" hidden="false" customHeight="false" outlineLevel="0" collapsed="false">
      <c r="A3257" s="294" t="s">
        <v>4126</v>
      </c>
      <c r="B3257" s="295" t="n">
        <v>92478</v>
      </c>
      <c r="C3257" s="296" t="s">
        <v>4215</v>
      </c>
      <c r="D3257" s="297" t="s">
        <v>897</v>
      </c>
      <c r="E3257" s="298" t="n">
        <v>208.09</v>
      </c>
      <c r="F3257" s="298" t="n">
        <v>38.48</v>
      </c>
      <c r="G3257" s="298" t="n">
        <v>246.57</v>
      </c>
    </row>
    <row r="3258" customFormat="false" ht="35.05" hidden="false" customHeight="false" outlineLevel="0" collapsed="false">
      <c r="A3258" s="294" t="s">
        <v>4126</v>
      </c>
      <c r="B3258" s="295" t="n">
        <v>92450</v>
      </c>
      <c r="C3258" s="296" t="s">
        <v>4216</v>
      </c>
      <c r="D3258" s="297" t="s">
        <v>897</v>
      </c>
      <c r="E3258" s="298" t="n">
        <v>259.96</v>
      </c>
      <c r="F3258" s="298" t="n">
        <v>86.41</v>
      </c>
      <c r="G3258" s="298" t="n">
        <v>346.37</v>
      </c>
    </row>
    <row r="3259" customFormat="false" ht="35.05" hidden="false" customHeight="false" outlineLevel="0" collapsed="false">
      <c r="A3259" s="294" t="s">
        <v>4126</v>
      </c>
      <c r="B3259" s="295" t="n">
        <v>92454</v>
      </c>
      <c r="C3259" s="296" t="s">
        <v>4217</v>
      </c>
      <c r="D3259" s="297" t="s">
        <v>897</v>
      </c>
      <c r="E3259" s="298" t="n">
        <v>240.25</v>
      </c>
      <c r="F3259" s="298" t="n">
        <v>74.49</v>
      </c>
      <c r="G3259" s="298" t="n">
        <v>314.74</v>
      </c>
    </row>
    <row r="3260" customFormat="false" ht="35.05" hidden="false" customHeight="false" outlineLevel="0" collapsed="false">
      <c r="A3260" s="294" t="s">
        <v>4126</v>
      </c>
      <c r="B3260" s="295" t="n">
        <v>92458</v>
      </c>
      <c r="C3260" s="296" t="s">
        <v>4218</v>
      </c>
      <c r="D3260" s="297" t="s">
        <v>897</v>
      </c>
      <c r="E3260" s="298" t="n">
        <v>228.67</v>
      </c>
      <c r="F3260" s="298" t="n">
        <v>66</v>
      </c>
      <c r="G3260" s="298" t="n">
        <v>294.67</v>
      </c>
    </row>
    <row r="3261" customFormat="false" ht="35.05" hidden="false" customHeight="false" outlineLevel="0" collapsed="false">
      <c r="A3261" s="294" t="s">
        <v>4126</v>
      </c>
      <c r="B3261" s="295" t="n">
        <v>92462</v>
      </c>
      <c r="C3261" s="296" t="s">
        <v>4219</v>
      </c>
      <c r="D3261" s="297" t="s">
        <v>897</v>
      </c>
      <c r="E3261" s="298" t="n">
        <v>221.9</v>
      </c>
      <c r="F3261" s="298" t="n">
        <v>59.73</v>
      </c>
      <c r="G3261" s="298" t="n">
        <v>281.63</v>
      </c>
    </row>
    <row r="3262" customFormat="false" ht="35.05" hidden="false" customHeight="false" outlineLevel="0" collapsed="false">
      <c r="A3262" s="294" t="s">
        <v>4126</v>
      </c>
      <c r="B3262" s="295" t="n">
        <v>92468</v>
      </c>
      <c r="C3262" s="296" t="s">
        <v>4220</v>
      </c>
      <c r="D3262" s="297" t="s">
        <v>897</v>
      </c>
      <c r="E3262" s="298" t="n">
        <v>85.85</v>
      </c>
      <c r="F3262" s="298" t="n">
        <v>41.48</v>
      </c>
      <c r="G3262" s="298" t="n">
        <v>127.33</v>
      </c>
    </row>
    <row r="3263" customFormat="false" ht="35.05" hidden="false" customHeight="false" outlineLevel="0" collapsed="false">
      <c r="A3263" s="294" t="s">
        <v>4126</v>
      </c>
      <c r="B3263" s="295" t="n">
        <v>92472</v>
      </c>
      <c r="C3263" s="296" t="s">
        <v>4221</v>
      </c>
      <c r="D3263" s="297" t="s">
        <v>897</v>
      </c>
      <c r="E3263" s="298" t="n">
        <v>82.65</v>
      </c>
      <c r="F3263" s="298" t="n">
        <v>38.17</v>
      </c>
      <c r="G3263" s="298" t="n">
        <v>120.82</v>
      </c>
    </row>
    <row r="3264" customFormat="false" ht="35.05" hidden="false" customHeight="false" outlineLevel="0" collapsed="false">
      <c r="A3264" s="294" t="s">
        <v>4126</v>
      </c>
      <c r="B3264" s="295" t="n">
        <v>92476</v>
      </c>
      <c r="C3264" s="296" t="s">
        <v>4222</v>
      </c>
      <c r="D3264" s="297" t="s">
        <v>897</v>
      </c>
      <c r="E3264" s="298" t="n">
        <v>79.99</v>
      </c>
      <c r="F3264" s="298" t="n">
        <v>35.23</v>
      </c>
      <c r="G3264" s="298" t="n">
        <v>115.22</v>
      </c>
    </row>
    <row r="3265" customFormat="false" ht="35.05" hidden="false" customHeight="false" outlineLevel="0" collapsed="false">
      <c r="A3265" s="294" t="s">
        <v>4126</v>
      </c>
      <c r="B3265" s="295" t="n">
        <v>92480</v>
      </c>
      <c r="C3265" s="296" t="s">
        <v>4223</v>
      </c>
      <c r="D3265" s="297" t="s">
        <v>897</v>
      </c>
      <c r="E3265" s="298" t="n">
        <v>74.44</v>
      </c>
      <c r="F3265" s="298" t="n">
        <v>29.75</v>
      </c>
      <c r="G3265" s="298" t="n">
        <v>104.19</v>
      </c>
    </row>
    <row r="3266" customFormat="false" ht="35.05" hidden="false" customHeight="false" outlineLevel="0" collapsed="false">
      <c r="A3266" s="294" t="s">
        <v>4126</v>
      </c>
      <c r="B3266" s="295" t="n">
        <v>92452</v>
      </c>
      <c r="C3266" s="296" t="s">
        <v>4224</v>
      </c>
      <c r="D3266" s="297" t="s">
        <v>897</v>
      </c>
      <c r="E3266" s="298" t="n">
        <v>127.49</v>
      </c>
      <c r="F3266" s="298" t="n">
        <v>70.01</v>
      </c>
      <c r="G3266" s="298" t="n">
        <v>197.5</v>
      </c>
    </row>
    <row r="3267" customFormat="false" ht="35.05" hidden="false" customHeight="false" outlineLevel="0" collapsed="false">
      <c r="A3267" s="294" t="s">
        <v>4126</v>
      </c>
      <c r="B3267" s="295" t="n">
        <v>92456</v>
      </c>
      <c r="C3267" s="296" t="s">
        <v>4225</v>
      </c>
      <c r="D3267" s="297" t="s">
        <v>897</v>
      </c>
      <c r="E3267" s="298" t="n">
        <v>106.84</v>
      </c>
      <c r="F3267" s="298" t="n">
        <v>59.28</v>
      </c>
      <c r="G3267" s="298" t="n">
        <v>166.12</v>
      </c>
    </row>
    <row r="3268" customFormat="false" ht="35.05" hidden="false" customHeight="false" outlineLevel="0" collapsed="false">
      <c r="A3268" s="294" t="s">
        <v>4126</v>
      </c>
      <c r="B3268" s="295" t="n">
        <v>92460</v>
      </c>
      <c r="C3268" s="296" t="s">
        <v>4226</v>
      </c>
      <c r="D3268" s="297" t="s">
        <v>897</v>
      </c>
      <c r="E3268" s="298" t="n">
        <v>88.73</v>
      </c>
      <c r="F3268" s="298" t="n">
        <v>51.95</v>
      </c>
      <c r="G3268" s="298" t="n">
        <v>140.68</v>
      </c>
    </row>
    <row r="3269" customFormat="false" ht="35.05" hidden="false" customHeight="false" outlineLevel="0" collapsed="false">
      <c r="A3269" s="294" t="s">
        <v>4126</v>
      </c>
      <c r="B3269" s="295" t="n">
        <v>92464</v>
      </c>
      <c r="C3269" s="296" t="s">
        <v>4227</v>
      </c>
      <c r="D3269" s="297" t="s">
        <v>897</v>
      </c>
      <c r="E3269" s="298" t="n">
        <v>87.79</v>
      </c>
      <c r="F3269" s="298" t="n">
        <v>46.77</v>
      </c>
      <c r="G3269" s="298" t="n">
        <v>134.56</v>
      </c>
    </row>
    <row r="3270" customFormat="false" ht="23.85" hidden="false" customHeight="false" outlineLevel="0" collapsed="false">
      <c r="A3270" s="294" t="s">
        <v>4228</v>
      </c>
      <c r="B3270" s="295" t="n">
        <v>105403</v>
      </c>
      <c r="C3270" s="296" t="s">
        <v>4229</v>
      </c>
      <c r="D3270" s="297" t="s">
        <v>897</v>
      </c>
      <c r="E3270" s="298" t="n">
        <v>146.24</v>
      </c>
      <c r="F3270" s="298" t="n">
        <v>23.68</v>
      </c>
      <c r="G3270" s="298" t="n">
        <v>169.92</v>
      </c>
    </row>
    <row r="3271" customFormat="false" ht="23.85" hidden="false" customHeight="false" outlineLevel="0" collapsed="false">
      <c r="A3271" s="294" t="s">
        <v>4228</v>
      </c>
      <c r="B3271" s="295" t="n">
        <v>96252</v>
      </c>
      <c r="C3271" s="296" t="s">
        <v>4230</v>
      </c>
      <c r="D3271" s="297" t="s">
        <v>897</v>
      </c>
      <c r="E3271" s="298" t="n">
        <v>118.83</v>
      </c>
      <c r="F3271" s="298" t="n">
        <v>21.48</v>
      </c>
      <c r="G3271" s="298" t="n">
        <v>140.31</v>
      </c>
    </row>
    <row r="3272" customFormat="false" ht="23.85" hidden="false" customHeight="false" outlineLevel="0" collapsed="false">
      <c r="A3272" s="294" t="s">
        <v>4228</v>
      </c>
      <c r="B3272" s="295" t="n">
        <v>105406</v>
      </c>
      <c r="C3272" s="296" t="s">
        <v>4231</v>
      </c>
      <c r="D3272" s="297" t="s">
        <v>897</v>
      </c>
      <c r="E3272" s="298" t="n">
        <v>123.39</v>
      </c>
      <c r="F3272" s="298" t="n">
        <v>80.79</v>
      </c>
      <c r="G3272" s="298" t="n">
        <v>204.18</v>
      </c>
    </row>
    <row r="3273" customFormat="false" ht="23.85" hidden="false" customHeight="false" outlineLevel="0" collapsed="false">
      <c r="A3273" s="294" t="s">
        <v>4228</v>
      </c>
      <c r="B3273" s="295" t="n">
        <v>96258</v>
      </c>
      <c r="C3273" s="296" t="s">
        <v>4232</v>
      </c>
      <c r="D3273" s="297" t="s">
        <v>897</v>
      </c>
      <c r="E3273" s="298" t="n">
        <v>86.92</v>
      </c>
      <c r="F3273" s="298" t="n">
        <v>59.78</v>
      </c>
      <c r="G3273" s="298" t="n">
        <v>146.7</v>
      </c>
    </row>
    <row r="3274" customFormat="false" ht="35.05" hidden="false" customHeight="false" outlineLevel="0" collapsed="false">
      <c r="A3274" s="294" t="s">
        <v>4233</v>
      </c>
      <c r="B3274" s="295" t="n">
        <v>92751</v>
      </c>
      <c r="C3274" s="296" t="s">
        <v>4234</v>
      </c>
      <c r="D3274" s="297" t="s">
        <v>983</v>
      </c>
      <c r="E3274" s="298" t="n">
        <v>1954.2</v>
      </c>
      <c r="F3274" s="298" t="n">
        <v>272.8</v>
      </c>
      <c r="G3274" s="298" t="n">
        <v>2227</v>
      </c>
    </row>
    <row r="3275" customFormat="false" ht="35.05" hidden="false" customHeight="false" outlineLevel="0" collapsed="false">
      <c r="A3275" s="294" t="s">
        <v>4233</v>
      </c>
      <c r="B3275" s="295" t="n">
        <v>92752</v>
      </c>
      <c r="C3275" s="296" t="s">
        <v>4235</v>
      </c>
      <c r="D3275" s="297" t="s">
        <v>983</v>
      </c>
      <c r="E3275" s="298" t="n">
        <v>2350.58</v>
      </c>
      <c r="F3275" s="298" t="n">
        <v>310.55</v>
      </c>
      <c r="G3275" s="298" t="n">
        <v>2661.13</v>
      </c>
    </row>
    <row r="3276" customFormat="false" ht="35.05" hidden="false" customHeight="false" outlineLevel="0" collapsed="false">
      <c r="A3276" s="294" t="s">
        <v>4233</v>
      </c>
      <c r="B3276" s="295" t="n">
        <v>92750</v>
      </c>
      <c r="C3276" s="296" t="s">
        <v>4236</v>
      </c>
      <c r="D3276" s="297" t="s">
        <v>983</v>
      </c>
      <c r="E3276" s="298" t="n">
        <v>1556.42</v>
      </c>
      <c r="F3276" s="298" t="n">
        <v>233.59</v>
      </c>
      <c r="G3276" s="298" t="n">
        <v>1790.01</v>
      </c>
    </row>
    <row r="3277" customFormat="false" ht="35.05" hidden="false" customHeight="false" outlineLevel="0" collapsed="false">
      <c r="A3277" s="294" t="s">
        <v>4233</v>
      </c>
      <c r="B3277" s="295" t="n">
        <v>92749</v>
      </c>
      <c r="C3277" s="296" t="s">
        <v>4237</v>
      </c>
      <c r="D3277" s="297" t="s">
        <v>983</v>
      </c>
      <c r="E3277" s="298" t="n">
        <v>875.43</v>
      </c>
      <c r="F3277" s="298" t="n">
        <v>167.61</v>
      </c>
      <c r="G3277" s="298" t="n">
        <v>1043.04</v>
      </c>
    </row>
    <row r="3278" customFormat="false" ht="35.05" hidden="false" customHeight="false" outlineLevel="0" collapsed="false">
      <c r="A3278" s="294" t="s">
        <v>4233</v>
      </c>
      <c r="B3278" s="295" t="n">
        <v>92745</v>
      </c>
      <c r="C3278" s="296" t="s">
        <v>4238</v>
      </c>
      <c r="D3278" s="297" t="s">
        <v>983</v>
      </c>
      <c r="E3278" s="298" t="n">
        <v>707.06</v>
      </c>
      <c r="F3278" s="298" t="n">
        <v>169.63</v>
      </c>
      <c r="G3278" s="298" t="n">
        <v>876.69</v>
      </c>
    </row>
    <row r="3279" customFormat="false" ht="35.05" hidden="false" customHeight="false" outlineLevel="0" collapsed="false">
      <c r="A3279" s="294" t="s">
        <v>4233</v>
      </c>
      <c r="B3279" s="295" t="n">
        <v>92747</v>
      </c>
      <c r="C3279" s="296" t="s">
        <v>4239</v>
      </c>
      <c r="D3279" s="297" t="s">
        <v>983</v>
      </c>
      <c r="E3279" s="298" t="n">
        <v>792.88</v>
      </c>
      <c r="F3279" s="298" t="n">
        <v>187.92</v>
      </c>
      <c r="G3279" s="298" t="n">
        <v>980.8</v>
      </c>
    </row>
    <row r="3280" customFormat="false" ht="35.05" hidden="false" customHeight="false" outlineLevel="0" collapsed="false">
      <c r="A3280" s="294" t="s">
        <v>4233</v>
      </c>
      <c r="B3280" s="295" t="n">
        <v>92743</v>
      </c>
      <c r="C3280" s="296" t="s">
        <v>4240</v>
      </c>
      <c r="D3280" s="297" t="s">
        <v>983</v>
      </c>
      <c r="E3280" s="298" t="n">
        <v>563.24</v>
      </c>
      <c r="F3280" s="298" t="n">
        <v>145.68</v>
      </c>
      <c r="G3280" s="298" t="n">
        <v>708.92</v>
      </c>
    </row>
    <row r="3281" customFormat="false" ht="35.05" hidden="false" customHeight="false" outlineLevel="0" collapsed="false">
      <c r="A3281" s="294" t="s">
        <v>4233</v>
      </c>
      <c r="B3281" s="295" t="n">
        <v>92746</v>
      </c>
      <c r="C3281" s="296" t="s">
        <v>4241</v>
      </c>
      <c r="D3281" s="297" t="s">
        <v>983</v>
      </c>
      <c r="E3281" s="298" t="n">
        <v>686.86</v>
      </c>
      <c r="F3281" s="298" t="n">
        <v>109.31</v>
      </c>
      <c r="G3281" s="298" t="n">
        <v>796.17</v>
      </c>
    </row>
    <row r="3282" customFormat="false" ht="35.05" hidden="false" customHeight="false" outlineLevel="0" collapsed="false">
      <c r="A3282" s="294" t="s">
        <v>4233</v>
      </c>
      <c r="B3282" s="295" t="n">
        <v>92748</v>
      </c>
      <c r="C3282" s="296" t="s">
        <v>4242</v>
      </c>
      <c r="D3282" s="297" t="s">
        <v>983</v>
      </c>
      <c r="E3282" s="298" t="n">
        <v>749.22</v>
      </c>
      <c r="F3282" s="298" t="n">
        <v>127.98</v>
      </c>
      <c r="G3282" s="298" t="n">
        <v>877.2</v>
      </c>
    </row>
    <row r="3283" customFormat="false" ht="35.05" hidden="false" customHeight="false" outlineLevel="0" collapsed="false">
      <c r="A3283" s="294" t="s">
        <v>4233</v>
      </c>
      <c r="B3283" s="295" t="n">
        <v>92744</v>
      </c>
      <c r="C3283" s="296" t="s">
        <v>4243</v>
      </c>
      <c r="D3283" s="297" t="s">
        <v>983</v>
      </c>
      <c r="E3283" s="298" t="n">
        <v>580.7</v>
      </c>
      <c r="F3283" s="298" t="n">
        <v>80.99</v>
      </c>
      <c r="G3283" s="298" t="n">
        <v>661.69</v>
      </c>
    </row>
    <row r="3284" customFormat="false" ht="35.05" hidden="false" customHeight="false" outlineLevel="0" collapsed="false">
      <c r="A3284" s="294" t="s">
        <v>4233</v>
      </c>
      <c r="B3284" s="295" t="n">
        <v>92754</v>
      </c>
      <c r="C3284" s="296" t="s">
        <v>4244</v>
      </c>
      <c r="D3284" s="297" t="s">
        <v>983</v>
      </c>
      <c r="E3284" s="298" t="n">
        <v>552.84</v>
      </c>
      <c r="F3284" s="298" t="n">
        <v>130.09</v>
      </c>
      <c r="G3284" s="298" t="n">
        <v>682.93</v>
      </c>
    </row>
    <row r="3285" customFormat="false" ht="35.05" hidden="false" customHeight="false" outlineLevel="0" collapsed="false">
      <c r="A3285" s="294" t="s">
        <v>4233</v>
      </c>
      <c r="B3285" s="295" t="n">
        <v>92753</v>
      </c>
      <c r="C3285" s="296" t="s">
        <v>4245</v>
      </c>
      <c r="D3285" s="297" t="s">
        <v>983</v>
      </c>
      <c r="E3285" s="298" t="n">
        <v>581.84</v>
      </c>
      <c r="F3285" s="298" t="n">
        <v>118.41</v>
      </c>
      <c r="G3285" s="298" t="n">
        <v>700.25</v>
      </c>
    </row>
    <row r="3286" customFormat="false" ht="35.05" hidden="false" customHeight="false" outlineLevel="0" collapsed="false">
      <c r="A3286" s="294" t="s">
        <v>4233</v>
      </c>
      <c r="B3286" s="295" t="n">
        <v>92755</v>
      </c>
      <c r="C3286" s="296" t="s">
        <v>4246</v>
      </c>
      <c r="D3286" s="297" t="s">
        <v>897</v>
      </c>
      <c r="E3286" s="298" t="n">
        <v>221.17</v>
      </c>
      <c r="F3286" s="298" t="n">
        <v>51.87</v>
      </c>
      <c r="G3286" s="298" t="n">
        <v>273.04</v>
      </c>
    </row>
    <row r="3287" customFormat="false" ht="35.05" hidden="false" customHeight="false" outlineLevel="0" collapsed="false">
      <c r="A3287" s="294" t="s">
        <v>4233</v>
      </c>
      <c r="B3287" s="295" t="n">
        <v>92756</v>
      </c>
      <c r="C3287" s="296" t="s">
        <v>4247</v>
      </c>
      <c r="D3287" s="297" t="s">
        <v>897</v>
      </c>
      <c r="E3287" s="298" t="n">
        <v>248.79</v>
      </c>
      <c r="F3287" s="298" t="n">
        <v>61.88</v>
      </c>
      <c r="G3287" s="298" t="n">
        <v>310.67</v>
      </c>
    </row>
    <row r="3288" customFormat="false" ht="35.05" hidden="false" customHeight="false" outlineLevel="0" collapsed="false">
      <c r="A3288" s="294" t="s">
        <v>4233</v>
      </c>
      <c r="B3288" s="295" t="n">
        <v>92757</v>
      </c>
      <c r="C3288" s="296" t="s">
        <v>4248</v>
      </c>
      <c r="D3288" s="297" t="s">
        <v>897</v>
      </c>
      <c r="E3288" s="298" t="n">
        <v>282.34</v>
      </c>
      <c r="F3288" s="298" t="n">
        <v>73.61</v>
      </c>
      <c r="G3288" s="298" t="n">
        <v>355.95</v>
      </c>
    </row>
    <row r="3289" customFormat="false" ht="35.05" hidden="false" customHeight="false" outlineLevel="0" collapsed="false">
      <c r="A3289" s="294" t="s">
        <v>4233</v>
      </c>
      <c r="B3289" s="295" t="n">
        <v>92758</v>
      </c>
      <c r="C3289" s="296" t="s">
        <v>4249</v>
      </c>
      <c r="D3289" s="297" t="s">
        <v>983</v>
      </c>
      <c r="E3289" s="298" t="n">
        <v>669.36</v>
      </c>
      <c r="F3289" s="298" t="n">
        <v>71.32</v>
      </c>
      <c r="G3289" s="298" t="n">
        <v>740.68</v>
      </c>
    </row>
    <row r="3290" customFormat="false" ht="35.05" hidden="false" customHeight="false" outlineLevel="0" collapsed="false">
      <c r="A3290" s="294" t="s">
        <v>4250</v>
      </c>
      <c r="B3290" s="295" t="n">
        <v>104491</v>
      </c>
      <c r="C3290" s="296" t="s">
        <v>4251</v>
      </c>
      <c r="D3290" s="297" t="s">
        <v>904</v>
      </c>
      <c r="E3290" s="298" t="n">
        <v>4139.7</v>
      </c>
      <c r="F3290" s="298" t="n">
        <v>59.63</v>
      </c>
      <c r="G3290" s="298" t="n">
        <v>4199.33</v>
      </c>
    </row>
    <row r="3291" customFormat="false" ht="35.05" hidden="false" customHeight="false" outlineLevel="0" collapsed="false">
      <c r="A3291" s="294" t="s">
        <v>4250</v>
      </c>
      <c r="B3291" s="295" t="n">
        <v>104492</v>
      </c>
      <c r="C3291" s="296" t="s">
        <v>4252</v>
      </c>
      <c r="D3291" s="297" t="s">
        <v>904</v>
      </c>
      <c r="E3291" s="298" t="n">
        <v>5177.27</v>
      </c>
      <c r="F3291" s="298" t="n">
        <v>72.97</v>
      </c>
      <c r="G3291" s="298" t="n">
        <v>5250.24</v>
      </c>
    </row>
    <row r="3292" customFormat="false" ht="35.05" hidden="false" customHeight="false" outlineLevel="0" collapsed="false">
      <c r="A3292" s="294" t="s">
        <v>4250</v>
      </c>
      <c r="B3292" s="295" t="n">
        <v>104494</v>
      </c>
      <c r="C3292" s="296" t="s">
        <v>4253</v>
      </c>
      <c r="D3292" s="297" t="s">
        <v>904</v>
      </c>
      <c r="E3292" s="298" t="n">
        <v>7004.08</v>
      </c>
      <c r="F3292" s="298" t="n">
        <v>86.5</v>
      </c>
      <c r="G3292" s="298" t="n">
        <v>7090.58</v>
      </c>
    </row>
    <row r="3293" customFormat="false" ht="35.05" hidden="false" customHeight="false" outlineLevel="0" collapsed="false">
      <c r="A3293" s="294" t="s">
        <v>4250</v>
      </c>
      <c r="B3293" s="295" t="n">
        <v>104497</v>
      </c>
      <c r="C3293" s="296" t="s">
        <v>4254</v>
      </c>
      <c r="D3293" s="297" t="s">
        <v>904</v>
      </c>
      <c r="E3293" s="298" t="n">
        <v>8382.89</v>
      </c>
      <c r="F3293" s="298" t="n">
        <v>115.57</v>
      </c>
      <c r="G3293" s="298" t="n">
        <v>8498.46</v>
      </c>
    </row>
    <row r="3294" customFormat="false" ht="23.85" hidden="false" customHeight="false" outlineLevel="0" collapsed="false">
      <c r="A3294" s="294" t="s">
        <v>4250</v>
      </c>
      <c r="B3294" s="295" t="n">
        <v>104515</v>
      </c>
      <c r="C3294" s="296" t="s">
        <v>4255</v>
      </c>
      <c r="D3294" s="297" t="s">
        <v>897</v>
      </c>
      <c r="E3294" s="298" t="n">
        <v>26.64</v>
      </c>
      <c r="F3294" s="298" t="n">
        <v>0.35</v>
      </c>
      <c r="G3294" s="298" t="n">
        <v>26.99</v>
      </c>
    </row>
    <row r="3295" customFormat="false" ht="23.85" hidden="false" customHeight="false" outlineLevel="0" collapsed="false">
      <c r="A3295" s="294" t="s">
        <v>4256</v>
      </c>
      <c r="B3295" s="295" t="n">
        <v>87430</v>
      </c>
      <c r="C3295" s="296" t="s">
        <v>4257</v>
      </c>
      <c r="D3295" s="297" t="s">
        <v>897</v>
      </c>
      <c r="E3295" s="298" t="n">
        <v>11.64</v>
      </c>
      <c r="F3295" s="298" t="n">
        <v>10.18</v>
      </c>
      <c r="G3295" s="298" t="n">
        <v>21.82</v>
      </c>
    </row>
    <row r="3296" customFormat="false" ht="23.85" hidden="false" customHeight="false" outlineLevel="0" collapsed="false">
      <c r="A3296" s="294" t="s">
        <v>4256</v>
      </c>
      <c r="B3296" s="295" t="n">
        <v>87433</v>
      </c>
      <c r="C3296" s="296" t="s">
        <v>4258</v>
      </c>
      <c r="D3296" s="297" t="s">
        <v>897</v>
      </c>
      <c r="E3296" s="298" t="n">
        <v>18.41</v>
      </c>
      <c r="F3296" s="298" t="n">
        <v>12.92</v>
      </c>
      <c r="G3296" s="298" t="n">
        <v>31.33</v>
      </c>
    </row>
    <row r="3297" customFormat="false" ht="23.85" hidden="false" customHeight="false" outlineLevel="0" collapsed="false">
      <c r="A3297" s="294" t="s">
        <v>4256</v>
      </c>
      <c r="B3297" s="295" t="n">
        <v>87436</v>
      </c>
      <c r="C3297" s="296" t="s">
        <v>4259</v>
      </c>
      <c r="D3297" s="297" t="s">
        <v>897</v>
      </c>
      <c r="E3297" s="298" t="n">
        <v>19.75</v>
      </c>
      <c r="F3297" s="298" t="n">
        <v>16.04</v>
      </c>
      <c r="G3297" s="298" t="n">
        <v>35.79</v>
      </c>
    </row>
    <row r="3298" customFormat="false" ht="23.85" hidden="false" customHeight="false" outlineLevel="0" collapsed="false">
      <c r="A3298" s="294" t="s">
        <v>4256</v>
      </c>
      <c r="B3298" s="295" t="n">
        <v>87439</v>
      </c>
      <c r="C3298" s="296" t="s">
        <v>4260</v>
      </c>
      <c r="D3298" s="297" t="s">
        <v>897</v>
      </c>
      <c r="E3298" s="298" t="n">
        <v>24.85</v>
      </c>
      <c r="F3298" s="298" t="n">
        <v>18.9</v>
      </c>
      <c r="G3298" s="298" t="n">
        <v>43.75</v>
      </c>
    </row>
    <row r="3299" customFormat="false" ht="23.85" hidden="false" customHeight="false" outlineLevel="0" collapsed="false">
      <c r="A3299" s="294" t="s">
        <v>4256</v>
      </c>
      <c r="B3299" s="295" t="n">
        <v>104633</v>
      </c>
      <c r="C3299" s="296" t="s">
        <v>4261</v>
      </c>
      <c r="D3299" s="297" t="s">
        <v>897</v>
      </c>
      <c r="E3299" s="298" t="n">
        <v>14.78</v>
      </c>
      <c r="F3299" s="298" t="n">
        <v>15.51</v>
      </c>
      <c r="G3299" s="298" t="n">
        <v>30.29</v>
      </c>
    </row>
    <row r="3300" customFormat="false" ht="23.85" hidden="false" customHeight="false" outlineLevel="0" collapsed="false">
      <c r="A3300" s="294" t="s">
        <v>4256</v>
      </c>
      <c r="B3300" s="295" t="n">
        <v>104634</v>
      </c>
      <c r="C3300" s="296" t="s">
        <v>4262</v>
      </c>
      <c r="D3300" s="297" t="s">
        <v>897</v>
      </c>
      <c r="E3300" s="298" t="n">
        <v>23.39</v>
      </c>
      <c r="F3300" s="298" t="n">
        <v>21</v>
      </c>
      <c r="G3300" s="298" t="n">
        <v>44.39</v>
      </c>
    </row>
    <row r="3301" customFormat="false" ht="23.85" hidden="false" customHeight="false" outlineLevel="0" collapsed="false">
      <c r="A3301" s="294" t="s">
        <v>4256</v>
      </c>
      <c r="B3301" s="295" t="n">
        <v>87418</v>
      </c>
      <c r="C3301" s="296" t="s">
        <v>4263</v>
      </c>
      <c r="D3301" s="297" t="s">
        <v>897</v>
      </c>
      <c r="E3301" s="298" t="n">
        <v>12.23</v>
      </c>
      <c r="F3301" s="298" t="n">
        <v>9.5</v>
      </c>
      <c r="G3301" s="298" t="n">
        <v>21.73</v>
      </c>
    </row>
    <row r="3302" customFormat="false" ht="23.85" hidden="false" customHeight="false" outlineLevel="0" collapsed="false">
      <c r="A3302" s="294" t="s">
        <v>4256</v>
      </c>
      <c r="B3302" s="295" t="n">
        <v>87421</v>
      </c>
      <c r="C3302" s="296" t="s">
        <v>4264</v>
      </c>
      <c r="D3302" s="297" t="s">
        <v>897</v>
      </c>
      <c r="E3302" s="298" t="n">
        <v>20.01</v>
      </c>
      <c r="F3302" s="298" t="n">
        <v>12.99</v>
      </c>
      <c r="G3302" s="298" t="n">
        <v>33</v>
      </c>
    </row>
    <row r="3303" customFormat="false" ht="23.85" hidden="false" customHeight="false" outlineLevel="0" collapsed="false">
      <c r="A3303" s="294" t="s">
        <v>4256</v>
      </c>
      <c r="B3303" s="295" t="n">
        <v>104628</v>
      </c>
      <c r="C3303" s="296" t="s">
        <v>4265</v>
      </c>
      <c r="D3303" s="297" t="s">
        <v>897</v>
      </c>
      <c r="E3303" s="298" t="n">
        <v>16.02</v>
      </c>
      <c r="F3303" s="298" t="n">
        <v>18.45</v>
      </c>
      <c r="G3303" s="298" t="n">
        <v>34.47</v>
      </c>
    </row>
    <row r="3304" customFormat="false" ht="23.85" hidden="false" customHeight="false" outlineLevel="0" collapsed="false">
      <c r="A3304" s="294" t="s">
        <v>4256</v>
      </c>
      <c r="B3304" s="295" t="n">
        <v>104631</v>
      </c>
      <c r="C3304" s="296" t="s">
        <v>4266</v>
      </c>
      <c r="D3304" s="297" t="s">
        <v>897</v>
      </c>
      <c r="E3304" s="298" t="n">
        <v>24.06</v>
      </c>
      <c r="F3304" s="298" t="n">
        <v>22.58</v>
      </c>
      <c r="G3304" s="298" t="n">
        <v>46.64</v>
      </c>
    </row>
    <row r="3305" customFormat="false" ht="23.85" hidden="false" customHeight="false" outlineLevel="0" collapsed="false">
      <c r="A3305" s="294" t="s">
        <v>4256</v>
      </c>
      <c r="B3305" s="295" t="n">
        <v>104627</v>
      </c>
      <c r="C3305" s="296" t="s">
        <v>4267</v>
      </c>
      <c r="D3305" s="297" t="s">
        <v>897</v>
      </c>
      <c r="E3305" s="298" t="n">
        <v>12.23</v>
      </c>
      <c r="F3305" s="298" t="n">
        <v>9.48</v>
      </c>
      <c r="G3305" s="298" t="n">
        <v>21.71</v>
      </c>
    </row>
    <row r="3306" customFormat="false" ht="23.85" hidden="false" customHeight="false" outlineLevel="0" collapsed="false">
      <c r="A3306" s="294" t="s">
        <v>4256</v>
      </c>
      <c r="B3306" s="295" t="n">
        <v>104630</v>
      </c>
      <c r="C3306" s="296" t="s">
        <v>4268</v>
      </c>
      <c r="D3306" s="297" t="s">
        <v>897</v>
      </c>
      <c r="E3306" s="298" t="n">
        <v>20.27</v>
      </c>
      <c r="F3306" s="298" t="n">
        <v>13.61</v>
      </c>
      <c r="G3306" s="298" t="n">
        <v>33.88</v>
      </c>
    </row>
    <row r="3307" customFormat="false" ht="23.85" hidden="false" customHeight="false" outlineLevel="0" collapsed="false">
      <c r="A3307" s="294" t="s">
        <v>4256</v>
      </c>
      <c r="B3307" s="295" t="n">
        <v>104629</v>
      </c>
      <c r="C3307" s="296" t="s">
        <v>4269</v>
      </c>
      <c r="D3307" s="297" t="s">
        <v>897</v>
      </c>
      <c r="E3307" s="298" t="n">
        <v>18.2</v>
      </c>
      <c r="F3307" s="298" t="n">
        <v>23.61</v>
      </c>
      <c r="G3307" s="298" t="n">
        <v>41.81</v>
      </c>
    </row>
    <row r="3308" customFormat="false" ht="23.85" hidden="false" customHeight="false" outlineLevel="0" collapsed="false">
      <c r="A3308" s="294" t="s">
        <v>4256</v>
      </c>
      <c r="B3308" s="295" t="n">
        <v>104632</v>
      </c>
      <c r="C3308" s="296" t="s">
        <v>4270</v>
      </c>
      <c r="D3308" s="297" t="s">
        <v>897</v>
      </c>
      <c r="E3308" s="298" t="n">
        <v>26.25</v>
      </c>
      <c r="F3308" s="298" t="n">
        <v>27.72</v>
      </c>
      <c r="G3308" s="298" t="n">
        <v>53.97</v>
      </c>
    </row>
    <row r="3309" customFormat="false" ht="23.85" hidden="false" customHeight="false" outlineLevel="0" collapsed="false">
      <c r="A3309" s="294" t="s">
        <v>4256</v>
      </c>
      <c r="B3309" s="295" t="n">
        <v>87412</v>
      </c>
      <c r="C3309" s="296" t="s">
        <v>4271</v>
      </c>
      <c r="D3309" s="297" t="s">
        <v>897</v>
      </c>
      <c r="E3309" s="298" t="n">
        <v>14.24</v>
      </c>
      <c r="F3309" s="298" t="n">
        <v>14.21</v>
      </c>
      <c r="G3309" s="298" t="n">
        <v>28.45</v>
      </c>
    </row>
    <row r="3310" customFormat="false" ht="23.85" hidden="false" customHeight="false" outlineLevel="0" collapsed="false">
      <c r="A3310" s="294" t="s">
        <v>4256</v>
      </c>
      <c r="B3310" s="295" t="n">
        <v>87415</v>
      </c>
      <c r="C3310" s="296" t="s">
        <v>4272</v>
      </c>
      <c r="D3310" s="297" t="s">
        <v>897</v>
      </c>
      <c r="E3310" s="298" t="n">
        <v>21.87</v>
      </c>
      <c r="F3310" s="298" t="n">
        <v>17.4</v>
      </c>
      <c r="G3310" s="298" t="n">
        <v>39.27</v>
      </c>
    </row>
    <row r="3311" customFormat="false" ht="23.85" hidden="false" customHeight="false" outlineLevel="0" collapsed="false">
      <c r="A3311" s="294" t="s">
        <v>4256</v>
      </c>
      <c r="B3311" s="295" t="n">
        <v>87411</v>
      </c>
      <c r="C3311" s="296" t="s">
        <v>4273</v>
      </c>
      <c r="D3311" s="297" t="s">
        <v>897</v>
      </c>
      <c r="E3311" s="298" t="n">
        <v>11.31</v>
      </c>
      <c r="F3311" s="298" t="n">
        <v>7.31</v>
      </c>
      <c r="G3311" s="298" t="n">
        <v>18.62</v>
      </c>
    </row>
    <row r="3312" customFormat="false" ht="23.85" hidden="false" customHeight="false" outlineLevel="0" collapsed="false">
      <c r="A3312" s="294" t="s">
        <v>4256</v>
      </c>
      <c r="B3312" s="295" t="n">
        <v>87414</v>
      </c>
      <c r="C3312" s="296" t="s">
        <v>4274</v>
      </c>
      <c r="D3312" s="297" t="s">
        <v>897</v>
      </c>
      <c r="E3312" s="298" t="n">
        <v>18.96</v>
      </c>
      <c r="F3312" s="298" t="n">
        <v>10.48</v>
      </c>
      <c r="G3312" s="298" t="n">
        <v>29.44</v>
      </c>
    </row>
    <row r="3313" customFormat="false" ht="23.85" hidden="false" customHeight="false" outlineLevel="0" collapsed="false">
      <c r="A3313" s="294" t="s">
        <v>4256</v>
      </c>
      <c r="B3313" s="295" t="n">
        <v>87413</v>
      </c>
      <c r="C3313" s="296" t="s">
        <v>4275</v>
      </c>
      <c r="D3313" s="297" t="s">
        <v>897</v>
      </c>
      <c r="E3313" s="298" t="n">
        <v>15.9</v>
      </c>
      <c r="F3313" s="298" t="n">
        <v>18.19</v>
      </c>
      <c r="G3313" s="298" t="n">
        <v>34.09</v>
      </c>
    </row>
    <row r="3314" customFormat="false" ht="23.85" hidden="false" customHeight="false" outlineLevel="0" collapsed="false">
      <c r="A3314" s="294" t="s">
        <v>4256</v>
      </c>
      <c r="B3314" s="295" t="n">
        <v>87416</v>
      </c>
      <c r="C3314" s="296" t="s">
        <v>4276</v>
      </c>
      <c r="D3314" s="297" t="s">
        <v>897</v>
      </c>
      <c r="E3314" s="298" t="n">
        <v>23.56</v>
      </c>
      <c r="F3314" s="298" t="n">
        <v>21.36</v>
      </c>
      <c r="G3314" s="298" t="n">
        <v>44.92</v>
      </c>
    </row>
    <row r="3315" customFormat="false" ht="23.85" hidden="false" customHeight="false" outlineLevel="0" collapsed="false">
      <c r="A3315" s="294" t="s">
        <v>4256</v>
      </c>
      <c r="B3315" s="295" t="n">
        <v>104635</v>
      </c>
      <c r="C3315" s="296" t="s">
        <v>4277</v>
      </c>
      <c r="D3315" s="297" t="s">
        <v>897</v>
      </c>
      <c r="E3315" s="298" t="n">
        <v>28.67</v>
      </c>
      <c r="F3315" s="298" t="n">
        <v>33.49</v>
      </c>
      <c r="G3315" s="298" t="n">
        <v>62.16</v>
      </c>
    </row>
    <row r="3316" customFormat="false" ht="23.85" hidden="false" customHeight="false" outlineLevel="0" collapsed="false">
      <c r="A3316" s="294" t="s">
        <v>4256</v>
      </c>
      <c r="B3316" s="295" t="n">
        <v>104636</v>
      </c>
      <c r="C3316" s="296" t="s">
        <v>4278</v>
      </c>
      <c r="D3316" s="297" t="s">
        <v>897</v>
      </c>
      <c r="E3316" s="298" t="n">
        <v>34.67</v>
      </c>
      <c r="F3316" s="298" t="n">
        <v>37.29</v>
      </c>
      <c r="G3316" s="298" t="n">
        <v>71.96</v>
      </c>
    </row>
    <row r="3317" customFormat="false" ht="23.85" hidden="false" customHeight="false" outlineLevel="0" collapsed="false">
      <c r="A3317" s="294" t="s">
        <v>4256</v>
      </c>
      <c r="B3317" s="295" t="n">
        <v>87424</v>
      </c>
      <c r="C3317" s="296" t="s">
        <v>4279</v>
      </c>
      <c r="D3317" s="297" t="s">
        <v>897</v>
      </c>
      <c r="E3317" s="298" t="n">
        <v>23.28</v>
      </c>
      <c r="F3317" s="298" t="n">
        <v>20.71</v>
      </c>
      <c r="G3317" s="298" t="n">
        <v>43.99</v>
      </c>
    </row>
    <row r="3318" customFormat="false" ht="23.85" hidden="false" customHeight="false" outlineLevel="0" collapsed="false">
      <c r="A3318" s="294" t="s">
        <v>4256</v>
      </c>
      <c r="B3318" s="295" t="n">
        <v>87427</v>
      </c>
      <c r="C3318" s="296" t="s">
        <v>4280</v>
      </c>
      <c r="D3318" s="297" t="s">
        <v>897</v>
      </c>
      <c r="E3318" s="298" t="n">
        <v>28.69</v>
      </c>
      <c r="F3318" s="298" t="n">
        <v>23.14</v>
      </c>
      <c r="G3318" s="298" t="n">
        <v>51.83</v>
      </c>
    </row>
    <row r="3319" customFormat="false" ht="14.25" hidden="false" customHeight="false" outlineLevel="0" collapsed="false">
      <c r="A3319" s="294" t="s">
        <v>4281</v>
      </c>
      <c r="B3319" s="295" t="n">
        <v>89998</v>
      </c>
      <c r="C3319" s="296" t="s">
        <v>4282</v>
      </c>
      <c r="D3319" s="297" t="s">
        <v>1142</v>
      </c>
      <c r="E3319" s="298" t="n">
        <v>8.48</v>
      </c>
      <c r="F3319" s="298" t="n">
        <v>1.79</v>
      </c>
      <c r="G3319" s="298" t="n">
        <v>10.27</v>
      </c>
    </row>
    <row r="3320" customFormat="false" ht="14.25" hidden="false" customHeight="false" outlineLevel="0" collapsed="false">
      <c r="A3320" s="294" t="s">
        <v>4281</v>
      </c>
      <c r="B3320" s="295" t="n">
        <v>102920</v>
      </c>
      <c r="C3320" s="296" t="s">
        <v>4283</v>
      </c>
      <c r="D3320" s="297" t="s">
        <v>1142</v>
      </c>
      <c r="E3320" s="298" t="n">
        <v>7.18</v>
      </c>
      <c r="F3320" s="298" t="n">
        <v>1.14</v>
      </c>
      <c r="G3320" s="298" t="n">
        <v>8.32</v>
      </c>
    </row>
    <row r="3321" customFormat="false" ht="14.25" hidden="false" customHeight="false" outlineLevel="0" collapsed="false">
      <c r="A3321" s="294" t="s">
        <v>4281</v>
      </c>
      <c r="B3321" s="295" t="n">
        <v>102923</v>
      </c>
      <c r="C3321" s="296" t="s">
        <v>4284</v>
      </c>
      <c r="D3321" s="297" t="s">
        <v>1142</v>
      </c>
      <c r="E3321" s="298" t="n">
        <v>7</v>
      </c>
      <c r="F3321" s="298" t="n">
        <v>0.68</v>
      </c>
      <c r="G3321" s="298" t="n">
        <v>7.68</v>
      </c>
    </row>
    <row r="3322" customFormat="false" ht="23.85" hidden="false" customHeight="false" outlineLevel="0" collapsed="false">
      <c r="A3322" s="294" t="s">
        <v>4281</v>
      </c>
      <c r="B3322" s="295" t="n">
        <v>90000</v>
      </c>
      <c r="C3322" s="296" t="s">
        <v>4285</v>
      </c>
      <c r="D3322" s="297" t="s">
        <v>1142</v>
      </c>
      <c r="E3322" s="298" t="n">
        <v>9.5</v>
      </c>
      <c r="F3322" s="298" t="n">
        <v>4.23</v>
      </c>
      <c r="G3322" s="298" t="n">
        <v>13.73</v>
      </c>
    </row>
    <row r="3323" customFormat="false" ht="23.85" hidden="false" customHeight="false" outlineLevel="0" collapsed="false">
      <c r="A3323" s="294" t="s">
        <v>4281</v>
      </c>
      <c r="B3323" s="295" t="n">
        <v>103088</v>
      </c>
      <c r="C3323" s="296" t="s">
        <v>4286</v>
      </c>
      <c r="D3323" s="297" t="s">
        <v>1142</v>
      </c>
      <c r="E3323" s="298" t="n">
        <v>7.84</v>
      </c>
      <c r="F3323" s="298" t="n">
        <v>2.7</v>
      </c>
      <c r="G3323" s="298" t="n">
        <v>10.54</v>
      </c>
    </row>
    <row r="3324" customFormat="false" ht="23.85" hidden="false" customHeight="false" outlineLevel="0" collapsed="false">
      <c r="A3324" s="294" t="s">
        <v>4281</v>
      </c>
      <c r="B3324" s="295" t="n">
        <v>102922</v>
      </c>
      <c r="C3324" s="296" t="s">
        <v>4287</v>
      </c>
      <c r="D3324" s="297" t="s">
        <v>1142</v>
      </c>
      <c r="E3324" s="298" t="n">
        <v>7.39</v>
      </c>
      <c r="F3324" s="298" t="n">
        <v>1.64</v>
      </c>
      <c r="G3324" s="298" t="n">
        <v>9.03</v>
      </c>
    </row>
    <row r="3325" customFormat="false" ht="23.85" hidden="false" customHeight="false" outlineLevel="0" collapsed="false">
      <c r="A3325" s="294" t="s">
        <v>4281</v>
      </c>
      <c r="B3325" s="295" t="n">
        <v>89999</v>
      </c>
      <c r="C3325" s="296" t="s">
        <v>4288</v>
      </c>
      <c r="D3325" s="297" t="s">
        <v>1142</v>
      </c>
      <c r="E3325" s="298" t="n">
        <v>10.97</v>
      </c>
      <c r="F3325" s="298" t="n">
        <v>6.6</v>
      </c>
      <c r="G3325" s="298" t="n">
        <v>17.57</v>
      </c>
    </row>
    <row r="3326" customFormat="false" ht="14.25" hidden="false" customHeight="false" outlineLevel="0" collapsed="false">
      <c r="A3326" s="294" t="s">
        <v>4281</v>
      </c>
      <c r="B3326" s="295" t="n">
        <v>89996</v>
      </c>
      <c r="C3326" s="296" t="s">
        <v>4289</v>
      </c>
      <c r="D3326" s="297" t="s">
        <v>1142</v>
      </c>
      <c r="E3326" s="298" t="n">
        <v>8.67</v>
      </c>
      <c r="F3326" s="298" t="n">
        <v>2.26</v>
      </c>
      <c r="G3326" s="298" t="n">
        <v>10.93</v>
      </c>
    </row>
    <row r="3327" customFormat="false" ht="14.25" hidden="false" customHeight="false" outlineLevel="0" collapsed="false">
      <c r="A3327" s="294" t="s">
        <v>4281</v>
      </c>
      <c r="B3327" s="295" t="n">
        <v>89997</v>
      </c>
      <c r="C3327" s="296" t="s">
        <v>4290</v>
      </c>
      <c r="D3327" s="297" t="s">
        <v>1142</v>
      </c>
      <c r="E3327" s="298" t="n">
        <v>7.3</v>
      </c>
      <c r="F3327" s="298" t="n">
        <v>1.44</v>
      </c>
      <c r="G3327" s="298" t="n">
        <v>8.74</v>
      </c>
    </row>
    <row r="3328" customFormat="false" ht="14.25" hidden="false" customHeight="false" outlineLevel="0" collapsed="false">
      <c r="A3328" s="294" t="s">
        <v>4281</v>
      </c>
      <c r="B3328" s="295" t="n">
        <v>102921</v>
      </c>
      <c r="C3328" s="296" t="s">
        <v>4291</v>
      </c>
      <c r="D3328" s="297" t="s">
        <v>1142</v>
      </c>
      <c r="E3328" s="298" t="n">
        <v>7.07</v>
      </c>
      <c r="F3328" s="298" t="n">
        <v>0.87</v>
      </c>
      <c r="G3328" s="298" t="n">
        <v>7.94</v>
      </c>
    </row>
    <row r="3329" customFormat="false" ht="23.85" hidden="false" customHeight="false" outlineLevel="0" collapsed="false">
      <c r="A3329" s="294" t="s">
        <v>4281</v>
      </c>
      <c r="B3329" s="295" t="n">
        <v>90278</v>
      </c>
      <c r="C3329" s="296" t="s">
        <v>4292</v>
      </c>
      <c r="D3329" s="297" t="s">
        <v>983</v>
      </c>
      <c r="E3329" s="298" t="n">
        <v>412.53</v>
      </c>
      <c r="F3329" s="298" t="n">
        <v>73.36</v>
      </c>
      <c r="G3329" s="298" t="n">
        <v>485.89</v>
      </c>
    </row>
    <row r="3330" customFormat="false" ht="23.85" hidden="false" customHeight="false" outlineLevel="0" collapsed="false">
      <c r="A3330" s="294" t="s">
        <v>4281</v>
      </c>
      <c r="B3330" s="295" t="n">
        <v>90282</v>
      </c>
      <c r="C3330" s="296" t="s">
        <v>4293</v>
      </c>
      <c r="D3330" s="297" t="s">
        <v>983</v>
      </c>
      <c r="E3330" s="298" t="n">
        <v>406.34</v>
      </c>
      <c r="F3330" s="298" t="n">
        <v>70.92</v>
      </c>
      <c r="G3330" s="298" t="n">
        <v>477.26</v>
      </c>
    </row>
    <row r="3331" customFormat="false" ht="23.85" hidden="false" customHeight="false" outlineLevel="0" collapsed="false">
      <c r="A3331" s="294" t="s">
        <v>4281</v>
      </c>
      <c r="B3331" s="295" t="n">
        <v>90279</v>
      </c>
      <c r="C3331" s="296" t="s">
        <v>4294</v>
      </c>
      <c r="D3331" s="297" t="s">
        <v>983</v>
      </c>
      <c r="E3331" s="298" t="n">
        <v>455.76</v>
      </c>
      <c r="F3331" s="298" t="n">
        <v>80.36</v>
      </c>
      <c r="G3331" s="298" t="n">
        <v>536.12</v>
      </c>
    </row>
    <row r="3332" customFormat="false" ht="23.85" hidden="false" customHeight="false" outlineLevel="0" collapsed="false">
      <c r="A3332" s="294" t="s">
        <v>4281</v>
      </c>
      <c r="B3332" s="295" t="n">
        <v>90283</v>
      </c>
      <c r="C3332" s="296" t="s">
        <v>4295</v>
      </c>
      <c r="D3332" s="297" t="s">
        <v>983</v>
      </c>
      <c r="E3332" s="298" t="n">
        <v>450.35</v>
      </c>
      <c r="F3332" s="298" t="n">
        <v>77.54</v>
      </c>
      <c r="G3332" s="298" t="n">
        <v>527.89</v>
      </c>
    </row>
    <row r="3333" customFormat="false" ht="23.85" hidden="false" customHeight="false" outlineLevel="0" collapsed="false">
      <c r="A3333" s="294" t="s">
        <v>4281</v>
      </c>
      <c r="B3333" s="295" t="n">
        <v>90280</v>
      </c>
      <c r="C3333" s="296" t="s">
        <v>4296</v>
      </c>
      <c r="D3333" s="297" t="s">
        <v>983</v>
      </c>
      <c r="E3333" s="298" t="n">
        <v>510.65</v>
      </c>
      <c r="F3333" s="298" t="n">
        <v>80.37</v>
      </c>
      <c r="G3333" s="298" t="n">
        <v>591.02</v>
      </c>
    </row>
    <row r="3334" customFormat="false" ht="23.85" hidden="false" customHeight="false" outlineLevel="0" collapsed="false">
      <c r="A3334" s="294" t="s">
        <v>4281</v>
      </c>
      <c r="B3334" s="295" t="n">
        <v>90284</v>
      </c>
      <c r="C3334" s="296" t="s">
        <v>4297</v>
      </c>
      <c r="D3334" s="297" t="s">
        <v>983</v>
      </c>
      <c r="E3334" s="298" t="n">
        <v>508.7</v>
      </c>
      <c r="F3334" s="298" t="n">
        <v>77.56</v>
      </c>
      <c r="G3334" s="298" t="n">
        <v>586.26</v>
      </c>
    </row>
    <row r="3335" customFormat="false" ht="23.85" hidden="false" customHeight="false" outlineLevel="0" collapsed="false">
      <c r="A3335" s="294" t="s">
        <v>4281</v>
      </c>
      <c r="B3335" s="295" t="n">
        <v>90281</v>
      </c>
      <c r="C3335" s="296" t="s">
        <v>4298</v>
      </c>
      <c r="D3335" s="297" t="s">
        <v>983</v>
      </c>
      <c r="E3335" s="298" t="n">
        <v>601.88</v>
      </c>
      <c r="F3335" s="298" t="n">
        <v>78.36</v>
      </c>
      <c r="G3335" s="298" t="n">
        <v>680.24</v>
      </c>
    </row>
    <row r="3336" customFormat="false" ht="23.85" hidden="false" customHeight="false" outlineLevel="0" collapsed="false">
      <c r="A3336" s="294" t="s">
        <v>4281</v>
      </c>
      <c r="B3336" s="295" t="n">
        <v>90285</v>
      </c>
      <c r="C3336" s="296" t="s">
        <v>4299</v>
      </c>
      <c r="D3336" s="297" t="s">
        <v>983</v>
      </c>
      <c r="E3336" s="298" t="n">
        <v>605.9</v>
      </c>
      <c r="F3336" s="298" t="n">
        <v>76.34</v>
      </c>
      <c r="G3336" s="298" t="n">
        <v>682.24</v>
      </c>
    </row>
    <row r="3337" customFormat="false" ht="23.85" hidden="false" customHeight="false" outlineLevel="0" collapsed="false">
      <c r="A3337" s="294" t="s">
        <v>4281</v>
      </c>
      <c r="B3337" s="295" t="n">
        <v>89994</v>
      </c>
      <c r="C3337" s="296" t="s">
        <v>4300</v>
      </c>
      <c r="D3337" s="297" t="s">
        <v>983</v>
      </c>
      <c r="E3337" s="298" t="n">
        <v>622.94</v>
      </c>
      <c r="F3337" s="298" t="n">
        <v>272.86</v>
      </c>
      <c r="G3337" s="298" t="n">
        <v>895.8</v>
      </c>
    </row>
    <row r="3338" customFormat="false" ht="14.25" hidden="false" customHeight="false" outlineLevel="0" collapsed="false">
      <c r="A3338" s="294" t="s">
        <v>4281</v>
      </c>
      <c r="B3338" s="295" t="n">
        <v>89995</v>
      </c>
      <c r="C3338" s="296" t="s">
        <v>4301</v>
      </c>
      <c r="D3338" s="297" t="s">
        <v>983</v>
      </c>
      <c r="E3338" s="298" t="n">
        <v>662.49</v>
      </c>
      <c r="F3338" s="298" t="n">
        <v>366.21</v>
      </c>
      <c r="G3338" s="298" t="n">
        <v>1028.7</v>
      </c>
    </row>
    <row r="3339" customFormat="false" ht="14.25" hidden="false" customHeight="false" outlineLevel="0" collapsed="false">
      <c r="A3339" s="294" t="s">
        <v>4281</v>
      </c>
      <c r="B3339" s="295" t="n">
        <v>89993</v>
      </c>
      <c r="C3339" s="296" t="s">
        <v>4302</v>
      </c>
      <c r="D3339" s="297" t="s">
        <v>983</v>
      </c>
      <c r="E3339" s="298" t="n">
        <v>676.11</v>
      </c>
      <c r="F3339" s="298" t="n">
        <v>398.27</v>
      </c>
      <c r="G3339" s="298" t="n">
        <v>1074.38</v>
      </c>
    </row>
    <row r="3340" customFormat="false" ht="35.05" hidden="false" customHeight="false" outlineLevel="0" collapsed="false">
      <c r="A3340" s="294" t="s">
        <v>4303</v>
      </c>
      <c r="B3340" s="295" t="n">
        <v>99857</v>
      </c>
      <c r="C3340" s="296" t="s">
        <v>4304</v>
      </c>
      <c r="D3340" s="297" t="s">
        <v>904</v>
      </c>
      <c r="E3340" s="298" t="n">
        <v>56.9</v>
      </c>
      <c r="F3340" s="298" t="n">
        <v>53.02</v>
      </c>
      <c r="G3340" s="298" t="n">
        <v>109.92</v>
      </c>
    </row>
    <row r="3341" customFormat="false" ht="35.05" hidden="false" customHeight="false" outlineLevel="0" collapsed="false">
      <c r="A3341" s="294" t="s">
        <v>4303</v>
      </c>
      <c r="B3341" s="295" t="n">
        <v>99855</v>
      </c>
      <c r="C3341" s="296" t="s">
        <v>4305</v>
      </c>
      <c r="D3341" s="297" t="s">
        <v>904</v>
      </c>
      <c r="E3341" s="298" t="n">
        <v>78</v>
      </c>
      <c r="F3341" s="298" t="n">
        <v>37.75</v>
      </c>
      <c r="G3341" s="298" t="n">
        <v>115.75</v>
      </c>
    </row>
    <row r="3342" customFormat="false" ht="35.05" hidden="false" customHeight="false" outlineLevel="0" collapsed="false">
      <c r="A3342" s="294" t="s">
        <v>4303</v>
      </c>
      <c r="B3342" s="295" t="n">
        <v>99862</v>
      </c>
      <c r="C3342" s="296" t="s">
        <v>4306</v>
      </c>
      <c r="D3342" s="297" t="s">
        <v>897</v>
      </c>
      <c r="E3342" s="298" t="n">
        <v>405.65</v>
      </c>
      <c r="F3342" s="298" t="n">
        <v>352.28</v>
      </c>
      <c r="G3342" s="298" t="n">
        <v>757.93</v>
      </c>
    </row>
    <row r="3343" customFormat="false" ht="35.05" hidden="false" customHeight="false" outlineLevel="0" collapsed="false">
      <c r="A3343" s="294" t="s">
        <v>4303</v>
      </c>
      <c r="B3343" s="295" t="n">
        <v>99861</v>
      </c>
      <c r="C3343" s="296" t="s">
        <v>4307</v>
      </c>
      <c r="D3343" s="297" t="s">
        <v>897</v>
      </c>
      <c r="E3343" s="298" t="n">
        <v>366.76</v>
      </c>
      <c r="F3343" s="298" t="n">
        <v>339.22</v>
      </c>
      <c r="G3343" s="298" t="n">
        <v>705.98</v>
      </c>
    </row>
    <row r="3344" customFormat="false" ht="35.05" hidden="false" customHeight="false" outlineLevel="0" collapsed="false">
      <c r="A3344" s="294" t="s">
        <v>4303</v>
      </c>
      <c r="B3344" s="295" t="n">
        <v>99839</v>
      </c>
      <c r="C3344" s="296" t="s">
        <v>4308</v>
      </c>
      <c r="D3344" s="297" t="s">
        <v>904</v>
      </c>
      <c r="E3344" s="298" t="n">
        <v>323.61</v>
      </c>
      <c r="F3344" s="298" t="n">
        <v>230.42</v>
      </c>
      <c r="G3344" s="298" t="n">
        <v>554.03</v>
      </c>
    </row>
    <row r="3345" customFormat="false" ht="35.05" hidden="false" customHeight="false" outlineLevel="0" collapsed="false">
      <c r="A3345" s="294" t="s">
        <v>4303</v>
      </c>
      <c r="B3345" s="295" t="n">
        <v>99837</v>
      </c>
      <c r="C3345" s="296" t="s">
        <v>4309</v>
      </c>
      <c r="D3345" s="297" t="s">
        <v>904</v>
      </c>
      <c r="E3345" s="298" t="n">
        <v>428.84</v>
      </c>
      <c r="F3345" s="298" t="n">
        <v>219.64</v>
      </c>
      <c r="G3345" s="298" t="n">
        <v>648.48</v>
      </c>
    </row>
    <row r="3346" customFormat="false" ht="35.05" hidden="false" customHeight="false" outlineLevel="0" collapsed="false">
      <c r="A3346" s="294" t="s">
        <v>4303</v>
      </c>
      <c r="B3346" s="295" t="n">
        <v>99841</v>
      </c>
      <c r="C3346" s="296" t="s">
        <v>4310</v>
      </c>
      <c r="D3346" s="297" t="s">
        <v>904</v>
      </c>
      <c r="E3346" s="298" t="n">
        <v>1027.73</v>
      </c>
      <c r="F3346" s="298" t="n">
        <v>133.67</v>
      </c>
      <c r="G3346" s="298" t="n">
        <v>1161.4</v>
      </c>
    </row>
    <row r="3347" customFormat="false" ht="35.05" hidden="false" customHeight="false" outlineLevel="0" collapsed="false">
      <c r="A3347" s="294" t="s">
        <v>4311</v>
      </c>
      <c r="B3347" s="295" t="n">
        <v>94276</v>
      </c>
      <c r="C3347" s="296" t="s">
        <v>4312</v>
      </c>
      <c r="D3347" s="297" t="s">
        <v>904</v>
      </c>
      <c r="E3347" s="298" t="n">
        <v>35.49</v>
      </c>
      <c r="F3347" s="298" t="n">
        <v>11.61</v>
      </c>
      <c r="G3347" s="298" t="n">
        <v>47.1</v>
      </c>
    </row>
    <row r="3348" customFormat="false" ht="35.05" hidden="false" customHeight="false" outlineLevel="0" collapsed="false">
      <c r="A3348" s="294" t="s">
        <v>4311</v>
      </c>
      <c r="B3348" s="295" t="n">
        <v>94274</v>
      </c>
      <c r="C3348" s="296" t="s">
        <v>4313</v>
      </c>
      <c r="D3348" s="297" t="s">
        <v>904</v>
      </c>
      <c r="E3348" s="298" t="n">
        <v>39.12</v>
      </c>
      <c r="F3348" s="298" t="n">
        <v>12.31</v>
      </c>
      <c r="G3348" s="298" t="n">
        <v>51.43</v>
      </c>
    </row>
    <row r="3349" customFormat="false" ht="35.05" hidden="false" customHeight="false" outlineLevel="0" collapsed="false">
      <c r="A3349" s="294" t="s">
        <v>4311</v>
      </c>
      <c r="B3349" s="295" t="n">
        <v>94280</v>
      </c>
      <c r="C3349" s="296" t="s">
        <v>4314</v>
      </c>
      <c r="D3349" s="297" t="s">
        <v>904</v>
      </c>
      <c r="E3349" s="298" t="n">
        <v>38.69</v>
      </c>
      <c r="F3349" s="298" t="n">
        <v>10.64</v>
      </c>
      <c r="G3349" s="298" t="n">
        <v>49.33</v>
      </c>
    </row>
    <row r="3350" customFormat="false" ht="35.05" hidden="false" customHeight="false" outlineLevel="0" collapsed="false">
      <c r="A3350" s="294" t="s">
        <v>4311</v>
      </c>
      <c r="B3350" s="295" t="n">
        <v>94278</v>
      </c>
      <c r="C3350" s="296" t="s">
        <v>4315</v>
      </c>
      <c r="D3350" s="297" t="s">
        <v>904</v>
      </c>
      <c r="E3350" s="298" t="n">
        <v>31.01</v>
      </c>
      <c r="F3350" s="298" t="n">
        <v>11.06</v>
      </c>
      <c r="G3350" s="298" t="n">
        <v>42.07</v>
      </c>
    </row>
    <row r="3351" customFormat="false" ht="35.05" hidden="false" customHeight="false" outlineLevel="0" collapsed="false">
      <c r="A3351" s="294" t="s">
        <v>4311</v>
      </c>
      <c r="B3351" s="295" t="n">
        <v>94275</v>
      </c>
      <c r="C3351" s="296" t="s">
        <v>4316</v>
      </c>
      <c r="D3351" s="297" t="s">
        <v>904</v>
      </c>
      <c r="E3351" s="298" t="n">
        <v>34.46</v>
      </c>
      <c r="F3351" s="298" t="n">
        <v>9.23</v>
      </c>
      <c r="G3351" s="298" t="n">
        <v>43.69</v>
      </c>
    </row>
    <row r="3352" customFormat="false" ht="35.05" hidden="false" customHeight="false" outlineLevel="0" collapsed="false">
      <c r="A3352" s="294" t="s">
        <v>4311</v>
      </c>
      <c r="B3352" s="295" t="n">
        <v>94273</v>
      </c>
      <c r="C3352" s="296" t="s">
        <v>4317</v>
      </c>
      <c r="D3352" s="297" t="s">
        <v>904</v>
      </c>
      <c r="E3352" s="298" t="n">
        <v>38.07</v>
      </c>
      <c r="F3352" s="298" t="n">
        <v>9.93</v>
      </c>
      <c r="G3352" s="298" t="n">
        <v>48</v>
      </c>
    </row>
    <row r="3353" customFormat="false" ht="35.05" hidden="false" customHeight="false" outlineLevel="0" collapsed="false">
      <c r="A3353" s="294" t="s">
        <v>4311</v>
      </c>
      <c r="B3353" s="295" t="n">
        <v>94279</v>
      </c>
      <c r="C3353" s="296" t="s">
        <v>4318</v>
      </c>
      <c r="D3353" s="297" t="s">
        <v>904</v>
      </c>
      <c r="E3353" s="298" t="n">
        <v>37.66</v>
      </c>
      <c r="F3353" s="298" t="n">
        <v>8.26</v>
      </c>
      <c r="G3353" s="298" t="n">
        <v>45.92</v>
      </c>
    </row>
    <row r="3354" customFormat="false" ht="35.05" hidden="false" customHeight="false" outlineLevel="0" collapsed="false">
      <c r="A3354" s="294" t="s">
        <v>4311</v>
      </c>
      <c r="B3354" s="295" t="n">
        <v>94277</v>
      </c>
      <c r="C3354" s="296" t="s">
        <v>4319</v>
      </c>
      <c r="D3354" s="297" t="s">
        <v>904</v>
      </c>
      <c r="E3354" s="298" t="n">
        <v>29.97</v>
      </c>
      <c r="F3354" s="298" t="n">
        <v>8.68</v>
      </c>
      <c r="G3354" s="298" t="n">
        <v>38.65</v>
      </c>
    </row>
    <row r="3355" customFormat="false" ht="14.25" hidden="false" customHeight="false" outlineLevel="0" collapsed="false">
      <c r="A3355" s="294" t="s">
        <v>4311</v>
      </c>
      <c r="B3355" s="295" t="n">
        <v>94294</v>
      </c>
      <c r="C3355" s="296" t="s">
        <v>4320</v>
      </c>
      <c r="D3355" s="297" t="s">
        <v>904</v>
      </c>
      <c r="E3355" s="298" t="n">
        <v>5.99</v>
      </c>
      <c r="F3355" s="298" t="n">
        <v>2.05</v>
      </c>
      <c r="G3355" s="298" t="n">
        <v>8.04</v>
      </c>
    </row>
    <row r="3356" customFormat="false" ht="23.85" hidden="false" customHeight="false" outlineLevel="0" collapsed="false">
      <c r="A3356" s="294" t="s">
        <v>4311</v>
      </c>
      <c r="B3356" s="295" t="n">
        <v>94288</v>
      </c>
      <c r="C3356" s="296" t="s">
        <v>4321</v>
      </c>
      <c r="D3356" s="297" t="s">
        <v>904</v>
      </c>
      <c r="E3356" s="298" t="n">
        <v>26.31</v>
      </c>
      <c r="F3356" s="298" t="n">
        <v>15.37</v>
      </c>
      <c r="G3356" s="298" t="n">
        <v>41.68</v>
      </c>
    </row>
    <row r="3357" customFormat="false" ht="23.85" hidden="false" customHeight="false" outlineLevel="0" collapsed="false">
      <c r="A3357" s="294" t="s">
        <v>4311</v>
      </c>
      <c r="B3357" s="295" t="n">
        <v>94282</v>
      </c>
      <c r="C3357" s="296" t="s">
        <v>4322</v>
      </c>
      <c r="D3357" s="297" t="s">
        <v>904</v>
      </c>
      <c r="E3357" s="298" t="n">
        <v>35.86</v>
      </c>
      <c r="F3357" s="298" t="n">
        <v>16.81</v>
      </c>
      <c r="G3357" s="298" t="n">
        <v>52.67</v>
      </c>
    </row>
    <row r="3358" customFormat="false" ht="23.85" hidden="false" customHeight="false" outlineLevel="0" collapsed="false">
      <c r="A3358" s="294" t="s">
        <v>4311</v>
      </c>
      <c r="B3358" s="295" t="n">
        <v>94290</v>
      </c>
      <c r="C3358" s="296" t="s">
        <v>4323</v>
      </c>
      <c r="D3358" s="297" t="s">
        <v>904</v>
      </c>
      <c r="E3358" s="298" t="n">
        <v>35.44</v>
      </c>
      <c r="F3358" s="298" t="n">
        <v>15.61</v>
      </c>
      <c r="G3358" s="298" t="n">
        <v>51.05</v>
      </c>
    </row>
    <row r="3359" customFormat="false" ht="23.85" hidden="false" customHeight="false" outlineLevel="0" collapsed="false">
      <c r="A3359" s="294" t="s">
        <v>4311</v>
      </c>
      <c r="B3359" s="295" t="n">
        <v>94284</v>
      </c>
      <c r="C3359" s="296" t="s">
        <v>4324</v>
      </c>
      <c r="D3359" s="297" t="s">
        <v>904</v>
      </c>
      <c r="E3359" s="298" t="n">
        <v>49.67</v>
      </c>
      <c r="F3359" s="298" t="n">
        <v>17.98</v>
      </c>
      <c r="G3359" s="298" t="n">
        <v>67.65</v>
      </c>
    </row>
    <row r="3360" customFormat="false" ht="23.85" hidden="false" customHeight="false" outlineLevel="0" collapsed="false">
      <c r="A3360" s="294" t="s">
        <v>4311</v>
      </c>
      <c r="B3360" s="295" t="n">
        <v>94292</v>
      </c>
      <c r="C3360" s="296" t="s">
        <v>4325</v>
      </c>
      <c r="D3360" s="297" t="s">
        <v>904</v>
      </c>
      <c r="E3360" s="298" t="n">
        <v>44.75</v>
      </c>
      <c r="F3360" s="298" t="n">
        <v>16.23</v>
      </c>
      <c r="G3360" s="298" t="n">
        <v>60.98</v>
      </c>
    </row>
    <row r="3361" customFormat="false" ht="23.85" hidden="false" customHeight="false" outlineLevel="0" collapsed="false">
      <c r="A3361" s="294" t="s">
        <v>4311</v>
      </c>
      <c r="B3361" s="295" t="n">
        <v>94286</v>
      </c>
      <c r="C3361" s="296" t="s">
        <v>4326</v>
      </c>
      <c r="D3361" s="297" t="s">
        <v>904</v>
      </c>
      <c r="E3361" s="298" t="n">
        <v>64.33</v>
      </c>
      <c r="F3361" s="298" t="n">
        <v>21.09</v>
      </c>
      <c r="G3361" s="298" t="n">
        <v>85.42</v>
      </c>
    </row>
    <row r="3362" customFormat="false" ht="23.85" hidden="false" customHeight="false" outlineLevel="0" collapsed="false">
      <c r="A3362" s="294" t="s">
        <v>4311</v>
      </c>
      <c r="B3362" s="295" t="n">
        <v>94287</v>
      </c>
      <c r="C3362" s="296" t="s">
        <v>4327</v>
      </c>
      <c r="D3362" s="297" t="s">
        <v>904</v>
      </c>
      <c r="E3362" s="298" t="n">
        <v>23.86</v>
      </c>
      <c r="F3362" s="298" t="n">
        <v>9.79</v>
      </c>
      <c r="G3362" s="298" t="n">
        <v>33.65</v>
      </c>
    </row>
    <row r="3363" customFormat="false" ht="23.85" hidden="false" customHeight="false" outlineLevel="0" collapsed="false">
      <c r="A3363" s="294" t="s">
        <v>4311</v>
      </c>
      <c r="B3363" s="295" t="n">
        <v>94281</v>
      </c>
      <c r="C3363" s="296" t="s">
        <v>4328</v>
      </c>
      <c r="D3363" s="297" t="s">
        <v>904</v>
      </c>
      <c r="E3363" s="298" t="n">
        <v>33.11</v>
      </c>
      <c r="F3363" s="298" t="n">
        <v>10.53</v>
      </c>
      <c r="G3363" s="298" t="n">
        <v>43.64</v>
      </c>
    </row>
    <row r="3364" customFormat="false" ht="23.85" hidden="false" customHeight="false" outlineLevel="0" collapsed="false">
      <c r="A3364" s="294" t="s">
        <v>4311</v>
      </c>
      <c r="B3364" s="295" t="n">
        <v>94289</v>
      </c>
      <c r="C3364" s="296" t="s">
        <v>4329</v>
      </c>
      <c r="D3364" s="297" t="s">
        <v>904</v>
      </c>
      <c r="E3364" s="298" t="n">
        <v>32.99</v>
      </c>
      <c r="F3364" s="298" t="n">
        <v>10.02</v>
      </c>
      <c r="G3364" s="298" t="n">
        <v>43.01</v>
      </c>
    </row>
    <row r="3365" customFormat="false" ht="23.85" hidden="false" customHeight="false" outlineLevel="0" collapsed="false">
      <c r="A3365" s="294" t="s">
        <v>4311</v>
      </c>
      <c r="B3365" s="295" t="n">
        <v>94283</v>
      </c>
      <c r="C3365" s="296" t="s">
        <v>4330</v>
      </c>
      <c r="D3365" s="297" t="s">
        <v>904</v>
      </c>
      <c r="E3365" s="298" t="n">
        <v>46.92</v>
      </c>
      <c r="F3365" s="298" t="n">
        <v>11.69</v>
      </c>
      <c r="G3365" s="298" t="n">
        <v>58.61</v>
      </c>
    </row>
    <row r="3366" customFormat="false" ht="23.85" hidden="false" customHeight="false" outlineLevel="0" collapsed="false">
      <c r="A3366" s="294" t="s">
        <v>4311</v>
      </c>
      <c r="B3366" s="295" t="n">
        <v>94291</v>
      </c>
      <c r="C3366" s="296" t="s">
        <v>4331</v>
      </c>
      <c r="D3366" s="297" t="s">
        <v>904</v>
      </c>
      <c r="E3366" s="298" t="n">
        <v>42.31</v>
      </c>
      <c r="F3366" s="298" t="n">
        <v>10.64</v>
      </c>
      <c r="G3366" s="298" t="n">
        <v>52.95</v>
      </c>
    </row>
    <row r="3367" customFormat="false" ht="23.85" hidden="false" customHeight="false" outlineLevel="0" collapsed="false">
      <c r="A3367" s="294" t="s">
        <v>4311</v>
      </c>
      <c r="B3367" s="295" t="n">
        <v>94285</v>
      </c>
      <c r="C3367" s="296" t="s">
        <v>4332</v>
      </c>
      <c r="D3367" s="297" t="s">
        <v>904</v>
      </c>
      <c r="E3367" s="298" t="n">
        <v>61.57</v>
      </c>
      <c r="F3367" s="298" t="n">
        <v>14.81</v>
      </c>
      <c r="G3367" s="298" t="n">
        <v>76.38</v>
      </c>
    </row>
    <row r="3368" customFormat="false" ht="23.85" hidden="false" customHeight="false" outlineLevel="0" collapsed="false">
      <c r="A3368" s="294" t="s">
        <v>4311</v>
      </c>
      <c r="B3368" s="295" t="n">
        <v>94293</v>
      </c>
      <c r="C3368" s="296" t="s">
        <v>4333</v>
      </c>
      <c r="D3368" s="297" t="s">
        <v>904</v>
      </c>
      <c r="E3368" s="298" t="n">
        <v>137.86</v>
      </c>
      <c r="F3368" s="298" t="n">
        <v>32.63</v>
      </c>
      <c r="G3368" s="298" t="n">
        <v>170.49</v>
      </c>
    </row>
    <row r="3369" customFormat="false" ht="23.85" hidden="false" customHeight="false" outlineLevel="0" collapsed="false">
      <c r="A3369" s="294" t="s">
        <v>4311</v>
      </c>
      <c r="B3369" s="295" t="n">
        <v>94264</v>
      </c>
      <c r="C3369" s="296" t="s">
        <v>4334</v>
      </c>
      <c r="D3369" s="297" t="s">
        <v>904</v>
      </c>
      <c r="E3369" s="298" t="n">
        <v>24.82</v>
      </c>
      <c r="F3369" s="298" t="n">
        <v>17.47</v>
      </c>
      <c r="G3369" s="298" t="n">
        <v>42.29</v>
      </c>
    </row>
    <row r="3370" customFormat="false" ht="23.85" hidden="false" customHeight="false" outlineLevel="0" collapsed="false">
      <c r="A3370" s="294" t="s">
        <v>4311</v>
      </c>
      <c r="B3370" s="295" t="n">
        <v>94266</v>
      </c>
      <c r="C3370" s="296" t="s">
        <v>4335</v>
      </c>
      <c r="D3370" s="297" t="s">
        <v>904</v>
      </c>
      <c r="E3370" s="298" t="n">
        <v>35.84</v>
      </c>
      <c r="F3370" s="298" t="n">
        <v>19.03</v>
      </c>
      <c r="G3370" s="298" t="n">
        <v>54.87</v>
      </c>
    </row>
    <row r="3371" customFormat="false" ht="23.85" hidden="false" customHeight="false" outlineLevel="0" collapsed="false">
      <c r="A3371" s="294" t="s">
        <v>4311</v>
      </c>
      <c r="B3371" s="295" t="n">
        <v>94263</v>
      </c>
      <c r="C3371" s="296" t="s">
        <v>4336</v>
      </c>
      <c r="D3371" s="297" t="s">
        <v>904</v>
      </c>
      <c r="E3371" s="298" t="n">
        <v>22.81</v>
      </c>
      <c r="F3371" s="298" t="n">
        <v>13.96</v>
      </c>
      <c r="G3371" s="298" t="n">
        <v>36.77</v>
      </c>
    </row>
    <row r="3372" customFormat="false" ht="23.85" hidden="false" customHeight="false" outlineLevel="0" collapsed="false">
      <c r="A3372" s="294" t="s">
        <v>4311</v>
      </c>
      <c r="B3372" s="295" t="n">
        <v>94265</v>
      </c>
      <c r="C3372" s="296" t="s">
        <v>4337</v>
      </c>
      <c r="D3372" s="297" t="s">
        <v>904</v>
      </c>
      <c r="E3372" s="298" t="n">
        <v>33.53</v>
      </c>
      <c r="F3372" s="298" t="n">
        <v>15.02</v>
      </c>
      <c r="G3372" s="298" t="n">
        <v>48.55</v>
      </c>
    </row>
    <row r="3373" customFormat="false" ht="35.05" hidden="false" customHeight="false" outlineLevel="0" collapsed="false">
      <c r="A3373" s="294" t="s">
        <v>4311</v>
      </c>
      <c r="B3373" s="295" t="n">
        <v>94268</v>
      </c>
      <c r="C3373" s="296" t="s">
        <v>4338</v>
      </c>
      <c r="D3373" s="297" t="s">
        <v>904</v>
      </c>
      <c r="E3373" s="298" t="n">
        <v>44.37</v>
      </c>
      <c r="F3373" s="298" t="n">
        <v>20.38</v>
      </c>
      <c r="G3373" s="298" t="n">
        <v>64.75</v>
      </c>
    </row>
    <row r="3374" customFormat="false" ht="35.05" hidden="false" customHeight="false" outlineLevel="0" collapsed="false">
      <c r="A3374" s="294" t="s">
        <v>4311</v>
      </c>
      <c r="B3374" s="295" t="n">
        <v>94272</v>
      </c>
      <c r="C3374" s="296" t="s">
        <v>4339</v>
      </c>
      <c r="D3374" s="297" t="s">
        <v>904</v>
      </c>
      <c r="E3374" s="298" t="n">
        <v>80.86</v>
      </c>
      <c r="F3374" s="298" t="n">
        <v>31.73</v>
      </c>
      <c r="G3374" s="298" t="n">
        <v>112.59</v>
      </c>
    </row>
    <row r="3375" customFormat="false" ht="35.05" hidden="false" customHeight="false" outlineLevel="0" collapsed="false">
      <c r="A3375" s="294" t="s">
        <v>4311</v>
      </c>
      <c r="B3375" s="295" t="n">
        <v>94267</v>
      </c>
      <c r="C3375" s="296" t="s">
        <v>4340</v>
      </c>
      <c r="D3375" s="297" t="s">
        <v>904</v>
      </c>
      <c r="E3375" s="298" t="n">
        <v>41.81</v>
      </c>
      <c r="F3375" s="298" t="n">
        <v>15.97</v>
      </c>
      <c r="G3375" s="298" t="n">
        <v>57.78</v>
      </c>
    </row>
    <row r="3376" customFormat="false" ht="35.05" hidden="false" customHeight="false" outlineLevel="0" collapsed="false">
      <c r="A3376" s="294" t="s">
        <v>4311</v>
      </c>
      <c r="B3376" s="295" t="n">
        <v>94269</v>
      </c>
      <c r="C3376" s="296" t="s">
        <v>4341</v>
      </c>
      <c r="D3376" s="297" t="s">
        <v>904</v>
      </c>
      <c r="E3376" s="298" t="n">
        <v>62.23</v>
      </c>
      <c r="F3376" s="298" t="n">
        <v>19.47</v>
      </c>
      <c r="G3376" s="298" t="n">
        <v>81.7</v>
      </c>
    </row>
    <row r="3377" customFormat="false" ht="35.05" hidden="false" customHeight="false" outlineLevel="0" collapsed="false">
      <c r="A3377" s="294" t="s">
        <v>4311</v>
      </c>
      <c r="B3377" s="295" t="n">
        <v>94271</v>
      </c>
      <c r="C3377" s="296" t="s">
        <v>4342</v>
      </c>
      <c r="D3377" s="297" t="s">
        <v>904</v>
      </c>
      <c r="E3377" s="298" t="n">
        <v>76.14</v>
      </c>
      <c r="F3377" s="298" t="n">
        <v>23.51</v>
      </c>
      <c r="G3377" s="298" t="n">
        <v>99.65</v>
      </c>
    </row>
    <row r="3378" customFormat="false" ht="35.05" hidden="false" customHeight="false" outlineLevel="0" collapsed="false">
      <c r="A3378" s="294" t="s">
        <v>4311</v>
      </c>
      <c r="B3378" s="295" t="n">
        <v>94270</v>
      </c>
      <c r="C3378" s="296" t="s">
        <v>4343</v>
      </c>
      <c r="D3378" s="297" t="s">
        <v>904</v>
      </c>
      <c r="E3378" s="298" t="n">
        <v>65.77</v>
      </c>
      <c r="F3378" s="298" t="n">
        <v>25.62</v>
      </c>
      <c r="G3378" s="298" t="n">
        <v>91.39</v>
      </c>
    </row>
    <row r="3379" customFormat="false" ht="23.85" hidden="false" customHeight="false" outlineLevel="0" collapsed="false">
      <c r="A3379" s="294" t="s">
        <v>4344</v>
      </c>
      <c r="B3379" s="295" t="n">
        <v>97605</v>
      </c>
      <c r="C3379" s="296" t="s">
        <v>4345</v>
      </c>
      <c r="D3379" s="297" t="s">
        <v>899</v>
      </c>
      <c r="E3379" s="298" t="n">
        <v>74.65</v>
      </c>
      <c r="F3379" s="298" t="n">
        <v>11.92</v>
      </c>
      <c r="G3379" s="298" t="n">
        <v>86.57</v>
      </c>
    </row>
    <row r="3380" customFormat="false" ht="23.85" hidden="false" customHeight="false" outlineLevel="0" collapsed="false">
      <c r="A3380" s="294" t="s">
        <v>4344</v>
      </c>
      <c r="B3380" s="295" t="n">
        <v>97607</v>
      </c>
      <c r="C3380" s="296" t="s">
        <v>4346</v>
      </c>
      <c r="D3380" s="297" t="s">
        <v>899</v>
      </c>
      <c r="E3380" s="298" t="n">
        <v>92.55</v>
      </c>
      <c r="F3380" s="298" t="n">
        <v>17.92</v>
      </c>
      <c r="G3380" s="298" t="n">
        <v>110.47</v>
      </c>
    </row>
    <row r="3381" customFormat="false" ht="23.85" hidden="false" customHeight="false" outlineLevel="0" collapsed="false">
      <c r="A3381" s="294" t="s">
        <v>4344</v>
      </c>
      <c r="B3381" s="295" t="n">
        <v>97599</v>
      </c>
      <c r="C3381" s="296" t="s">
        <v>4347</v>
      </c>
      <c r="D3381" s="297" t="s">
        <v>899</v>
      </c>
      <c r="E3381" s="298" t="n">
        <v>15.74</v>
      </c>
      <c r="F3381" s="298" t="n">
        <v>5.49</v>
      </c>
      <c r="G3381" s="298" t="n">
        <v>21.23</v>
      </c>
    </row>
    <row r="3382" customFormat="false" ht="23.85" hidden="false" customHeight="false" outlineLevel="0" collapsed="false">
      <c r="A3382" s="294" t="s">
        <v>4344</v>
      </c>
      <c r="B3382" s="295" t="n">
        <v>103782</v>
      </c>
      <c r="C3382" s="296" t="s">
        <v>4348</v>
      </c>
      <c r="D3382" s="297" t="s">
        <v>899</v>
      </c>
      <c r="E3382" s="298" t="n">
        <v>18.33</v>
      </c>
      <c r="F3382" s="298" t="n">
        <v>15.02</v>
      </c>
      <c r="G3382" s="298" t="n">
        <v>33.35</v>
      </c>
    </row>
    <row r="3383" customFormat="false" ht="23.85" hidden="false" customHeight="false" outlineLevel="0" collapsed="false">
      <c r="A3383" s="294" t="s">
        <v>4344</v>
      </c>
      <c r="B3383" s="295" t="n">
        <v>97610</v>
      </c>
      <c r="C3383" s="296" t="s">
        <v>4349</v>
      </c>
      <c r="D3383" s="297" t="s">
        <v>899</v>
      </c>
      <c r="E3383" s="298" t="n">
        <v>10.87</v>
      </c>
      <c r="F3383" s="298" t="n">
        <v>5.04</v>
      </c>
      <c r="G3383" s="298" t="n">
        <v>15.91</v>
      </c>
    </row>
    <row r="3384" customFormat="false" ht="23.85" hidden="false" customHeight="false" outlineLevel="0" collapsed="false">
      <c r="A3384" s="294" t="s">
        <v>4344</v>
      </c>
      <c r="B3384" s="295" t="n">
        <v>97609</v>
      </c>
      <c r="C3384" s="296" t="s">
        <v>4350</v>
      </c>
      <c r="D3384" s="297" t="s">
        <v>899</v>
      </c>
      <c r="E3384" s="298" t="n">
        <v>10.16</v>
      </c>
      <c r="F3384" s="298" t="n">
        <v>5.04</v>
      </c>
      <c r="G3384" s="298" t="n">
        <v>15.2</v>
      </c>
    </row>
    <row r="3385" customFormat="false" ht="23.85" hidden="false" customHeight="false" outlineLevel="0" collapsed="false">
      <c r="A3385" s="294" t="s">
        <v>4344</v>
      </c>
      <c r="B3385" s="295" t="n">
        <v>105554</v>
      </c>
      <c r="C3385" s="296" t="s">
        <v>4351</v>
      </c>
      <c r="D3385" s="297" t="s">
        <v>899</v>
      </c>
      <c r="E3385" s="298" t="n">
        <v>10.16</v>
      </c>
      <c r="F3385" s="298" t="n">
        <v>7.43</v>
      </c>
      <c r="G3385" s="298" t="n">
        <v>17.59</v>
      </c>
    </row>
    <row r="3386" customFormat="false" ht="23.85" hidden="false" customHeight="false" outlineLevel="0" collapsed="false">
      <c r="A3386" s="294" t="s">
        <v>4344</v>
      </c>
      <c r="B3386" s="295" t="n">
        <v>100903</v>
      </c>
      <c r="C3386" s="296" t="s">
        <v>4352</v>
      </c>
      <c r="D3386" s="297" t="s">
        <v>899</v>
      </c>
      <c r="E3386" s="298" t="n">
        <v>22.16</v>
      </c>
      <c r="F3386" s="298" t="n">
        <v>12.43</v>
      </c>
      <c r="G3386" s="298" t="n">
        <v>34.59</v>
      </c>
    </row>
    <row r="3387" customFormat="false" ht="23.85" hidden="false" customHeight="false" outlineLevel="0" collapsed="false">
      <c r="A3387" s="294" t="s">
        <v>4344</v>
      </c>
      <c r="B3387" s="295" t="n">
        <v>100902</v>
      </c>
      <c r="C3387" s="296" t="s">
        <v>4353</v>
      </c>
      <c r="D3387" s="297" t="s">
        <v>899</v>
      </c>
      <c r="E3387" s="298" t="n">
        <v>19.02</v>
      </c>
      <c r="F3387" s="298" t="n">
        <v>12.43</v>
      </c>
      <c r="G3387" s="298" t="n">
        <v>31.45</v>
      </c>
    </row>
    <row r="3388" customFormat="false" ht="23.85" hidden="false" customHeight="false" outlineLevel="0" collapsed="false">
      <c r="A3388" s="294" t="s">
        <v>4344</v>
      </c>
      <c r="B3388" s="295" t="n">
        <v>97595</v>
      </c>
      <c r="C3388" s="296" t="s">
        <v>4354</v>
      </c>
      <c r="D3388" s="297" t="s">
        <v>899</v>
      </c>
      <c r="E3388" s="298" t="n">
        <v>86</v>
      </c>
      <c r="F3388" s="298" t="n">
        <v>19.53</v>
      </c>
      <c r="G3388" s="298" t="n">
        <v>105.53</v>
      </c>
    </row>
    <row r="3389" customFormat="false" ht="23.85" hidden="false" customHeight="false" outlineLevel="0" collapsed="false">
      <c r="A3389" s="294" t="s">
        <v>4344</v>
      </c>
      <c r="B3389" s="295" t="n">
        <v>97597</v>
      </c>
      <c r="C3389" s="296" t="s">
        <v>4355</v>
      </c>
      <c r="D3389" s="297" t="s">
        <v>899</v>
      </c>
      <c r="E3389" s="298" t="n">
        <v>60.16</v>
      </c>
      <c r="F3389" s="298" t="n">
        <v>14.33</v>
      </c>
      <c r="G3389" s="298" t="n">
        <v>74.49</v>
      </c>
    </row>
    <row r="3390" customFormat="false" ht="23.85" hidden="false" customHeight="false" outlineLevel="0" collapsed="false">
      <c r="A3390" s="294" t="s">
        <v>4344</v>
      </c>
      <c r="B3390" s="295" t="n">
        <v>97596</v>
      </c>
      <c r="C3390" s="296" t="s">
        <v>4356</v>
      </c>
      <c r="D3390" s="297" t="s">
        <v>899</v>
      </c>
      <c r="E3390" s="298" t="n">
        <v>56.11</v>
      </c>
      <c r="F3390" s="298" t="n">
        <v>19.53</v>
      </c>
      <c r="G3390" s="298" t="n">
        <v>75.64</v>
      </c>
    </row>
    <row r="3391" customFormat="false" ht="23.85" hidden="false" customHeight="false" outlineLevel="0" collapsed="false">
      <c r="A3391" s="294" t="s">
        <v>4344</v>
      </c>
      <c r="B3391" s="295" t="n">
        <v>97598</v>
      </c>
      <c r="C3391" s="296" t="s">
        <v>4357</v>
      </c>
      <c r="D3391" s="297" t="s">
        <v>899</v>
      </c>
      <c r="E3391" s="298" t="n">
        <v>56.34</v>
      </c>
      <c r="F3391" s="298" t="n">
        <v>14.33</v>
      </c>
      <c r="G3391" s="298" t="n">
        <v>70.67</v>
      </c>
    </row>
    <row r="3392" customFormat="false" ht="35.05" hidden="false" customHeight="false" outlineLevel="0" collapsed="false">
      <c r="A3392" s="294" t="s">
        <v>4358</v>
      </c>
      <c r="B3392" s="295" t="n">
        <v>98562</v>
      </c>
      <c r="C3392" s="296" t="s">
        <v>4359</v>
      </c>
      <c r="D3392" s="297" t="s">
        <v>897</v>
      </c>
      <c r="E3392" s="298" t="n">
        <v>25.93</v>
      </c>
      <c r="F3392" s="298" t="n">
        <v>30.3</v>
      </c>
      <c r="G3392" s="298" t="n">
        <v>56.23</v>
      </c>
    </row>
    <row r="3393" customFormat="false" ht="35.05" hidden="false" customHeight="false" outlineLevel="0" collapsed="false">
      <c r="A3393" s="294" t="s">
        <v>4358</v>
      </c>
      <c r="B3393" s="295" t="n">
        <v>98555</v>
      </c>
      <c r="C3393" s="296" t="s">
        <v>4360</v>
      </c>
      <c r="D3393" s="297" t="s">
        <v>897</v>
      </c>
      <c r="E3393" s="298" t="n">
        <v>17.99</v>
      </c>
      <c r="F3393" s="298" t="n">
        <v>17.42</v>
      </c>
      <c r="G3393" s="298" t="n">
        <v>35.41</v>
      </c>
    </row>
    <row r="3394" customFormat="false" ht="35.05" hidden="false" customHeight="false" outlineLevel="0" collapsed="false">
      <c r="A3394" s="294" t="s">
        <v>4358</v>
      </c>
      <c r="B3394" s="295" t="n">
        <v>98556</v>
      </c>
      <c r="C3394" s="296" t="s">
        <v>4361</v>
      </c>
      <c r="D3394" s="297" t="s">
        <v>897</v>
      </c>
      <c r="E3394" s="298" t="n">
        <v>36.63</v>
      </c>
      <c r="F3394" s="298" t="n">
        <v>28.51</v>
      </c>
      <c r="G3394" s="298" t="n">
        <v>65.14</v>
      </c>
    </row>
    <row r="3395" customFormat="false" ht="35.05" hidden="false" customHeight="false" outlineLevel="0" collapsed="false">
      <c r="A3395" s="294" t="s">
        <v>4358</v>
      </c>
      <c r="B3395" s="295" t="n">
        <v>98557</v>
      </c>
      <c r="C3395" s="296" t="s">
        <v>4362</v>
      </c>
      <c r="D3395" s="297" t="s">
        <v>897</v>
      </c>
      <c r="E3395" s="298" t="n">
        <v>32.7</v>
      </c>
      <c r="F3395" s="298" t="n">
        <v>12.39</v>
      </c>
      <c r="G3395" s="298" t="n">
        <v>45.09</v>
      </c>
    </row>
    <row r="3396" customFormat="false" ht="35.05" hidden="false" customHeight="false" outlineLevel="0" collapsed="false">
      <c r="A3396" s="294" t="s">
        <v>4358</v>
      </c>
      <c r="B3396" s="295" t="n">
        <v>98547</v>
      </c>
      <c r="C3396" s="296" t="s">
        <v>4363</v>
      </c>
      <c r="D3396" s="297" t="s">
        <v>897</v>
      </c>
      <c r="E3396" s="298" t="n">
        <v>182.84</v>
      </c>
      <c r="F3396" s="298" t="n">
        <v>42.86</v>
      </c>
      <c r="G3396" s="298" t="n">
        <v>225.7</v>
      </c>
    </row>
    <row r="3397" customFormat="false" ht="35.05" hidden="false" customHeight="false" outlineLevel="0" collapsed="false">
      <c r="A3397" s="294" t="s">
        <v>4358</v>
      </c>
      <c r="B3397" s="295" t="n">
        <v>98546</v>
      </c>
      <c r="C3397" s="296" t="s">
        <v>4364</v>
      </c>
      <c r="D3397" s="297" t="s">
        <v>897</v>
      </c>
      <c r="E3397" s="298" t="n">
        <v>107.01</v>
      </c>
      <c r="F3397" s="298" t="n">
        <v>26.88</v>
      </c>
      <c r="G3397" s="298" t="n">
        <v>133.89</v>
      </c>
    </row>
    <row r="3398" customFormat="false" ht="35.05" hidden="false" customHeight="false" outlineLevel="0" collapsed="false">
      <c r="A3398" s="294" t="s">
        <v>4358</v>
      </c>
      <c r="B3398" s="295" t="n">
        <v>98553</v>
      </c>
      <c r="C3398" s="296" t="s">
        <v>4365</v>
      </c>
      <c r="D3398" s="297" t="s">
        <v>897</v>
      </c>
      <c r="E3398" s="298" t="n">
        <v>157.38</v>
      </c>
      <c r="F3398" s="298" t="n">
        <v>14.37</v>
      </c>
      <c r="G3398" s="298" t="n">
        <v>171.75</v>
      </c>
    </row>
    <row r="3399" customFormat="false" ht="35.05" hidden="false" customHeight="false" outlineLevel="0" collapsed="false">
      <c r="A3399" s="294" t="s">
        <v>4358</v>
      </c>
      <c r="B3399" s="295" t="n">
        <v>98554</v>
      </c>
      <c r="C3399" s="296" t="s">
        <v>4366</v>
      </c>
      <c r="D3399" s="297" t="s">
        <v>897</v>
      </c>
      <c r="E3399" s="298" t="n">
        <v>33.6</v>
      </c>
      <c r="F3399" s="298" t="n">
        <v>16.45</v>
      </c>
      <c r="G3399" s="298" t="n">
        <v>50.05</v>
      </c>
    </row>
    <row r="3400" customFormat="false" ht="35.05" hidden="false" customHeight="false" outlineLevel="0" collapsed="false">
      <c r="A3400" s="294" t="s">
        <v>4358</v>
      </c>
      <c r="B3400" s="295" t="n">
        <v>98565</v>
      </c>
      <c r="C3400" s="296" t="s">
        <v>4367</v>
      </c>
      <c r="D3400" s="297" t="s">
        <v>897</v>
      </c>
      <c r="E3400" s="298" t="n">
        <v>32.63</v>
      </c>
      <c r="F3400" s="298" t="n">
        <v>26.89</v>
      </c>
      <c r="G3400" s="298" t="n">
        <v>59.52</v>
      </c>
    </row>
    <row r="3401" customFormat="false" ht="35.05" hidden="false" customHeight="false" outlineLevel="0" collapsed="false">
      <c r="A3401" s="294" t="s">
        <v>4358</v>
      </c>
      <c r="B3401" s="295" t="n">
        <v>98567</v>
      </c>
      <c r="C3401" s="296" t="s">
        <v>4368</v>
      </c>
      <c r="D3401" s="297" t="s">
        <v>897</v>
      </c>
      <c r="E3401" s="298" t="n">
        <v>41.07</v>
      </c>
      <c r="F3401" s="298" t="n">
        <v>35.51</v>
      </c>
      <c r="G3401" s="298" t="n">
        <v>76.58</v>
      </c>
    </row>
    <row r="3402" customFormat="false" ht="35.05" hidden="false" customHeight="false" outlineLevel="0" collapsed="false">
      <c r="A3402" s="294" t="s">
        <v>4358</v>
      </c>
      <c r="B3402" s="295" t="n">
        <v>98569</v>
      </c>
      <c r="C3402" s="296" t="s">
        <v>4369</v>
      </c>
      <c r="D3402" s="297" t="s">
        <v>897</v>
      </c>
      <c r="E3402" s="298" t="n">
        <v>50.14</v>
      </c>
      <c r="F3402" s="298" t="n">
        <v>44.35</v>
      </c>
      <c r="G3402" s="298" t="n">
        <v>94.49</v>
      </c>
    </row>
    <row r="3403" customFormat="false" ht="35.05" hidden="false" customHeight="false" outlineLevel="0" collapsed="false">
      <c r="A3403" s="294" t="s">
        <v>4358</v>
      </c>
      <c r="B3403" s="295" t="n">
        <v>98571</v>
      </c>
      <c r="C3403" s="296" t="s">
        <v>4370</v>
      </c>
      <c r="D3403" s="297" t="s">
        <v>897</v>
      </c>
      <c r="E3403" s="298" t="n">
        <v>28.99</v>
      </c>
      <c r="F3403" s="298" t="n">
        <v>19.07</v>
      </c>
      <c r="G3403" s="298" t="n">
        <v>48.06</v>
      </c>
    </row>
    <row r="3404" customFormat="false" ht="35.05" hidden="false" customHeight="false" outlineLevel="0" collapsed="false">
      <c r="A3404" s="294" t="s">
        <v>4358</v>
      </c>
      <c r="B3404" s="295" t="n">
        <v>98572</v>
      </c>
      <c r="C3404" s="296" t="s">
        <v>4371</v>
      </c>
      <c r="D3404" s="297" t="s">
        <v>897</v>
      </c>
      <c r="E3404" s="298" t="n">
        <v>35.22</v>
      </c>
      <c r="F3404" s="298" t="n">
        <v>23.82</v>
      </c>
      <c r="G3404" s="298" t="n">
        <v>59.04</v>
      </c>
    </row>
    <row r="3405" customFormat="false" ht="35.05" hidden="false" customHeight="false" outlineLevel="0" collapsed="false">
      <c r="A3405" s="294" t="s">
        <v>4358</v>
      </c>
      <c r="B3405" s="295" t="n">
        <v>98563</v>
      </c>
      <c r="C3405" s="296" t="s">
        <v>4372</v>
      </c>
      <c r="D3405" s="297" t="s">
        <v>897</v>
      </c>
      <c r="E3405" s="298" t="n">
        <v>23.54</v>
      </c>
      <c r="F3405" s="298" t="n">
        <v>18.07</v>
      </c>
      <c r="G3405" s="298" t="n">
        <v>41.61</v>
      </c>
    </row>
    <row r="3406" customFormat="false" ht="35.05" hidden="false" customHeight="false" outlineLevel="0" collapsed="false">
      <c r="A3406" s="294" t="s">
        <v>4358</v>
      </c>
      <c r="B3406" s="295" t="n">
        <v>98564</v>
      </c>
      <c r="C3406" s="296" t="s">
        <v>4373</v>
      </c>
      <c r="D3406" s="297" t="s">
        <v>897</v>
      </c>
      <c r="E3406" s="298" t="n">
        <v>37.29</v>
      </c>
      <c r="F3406" s="298" t="n">
        <v>19.82</v>
      </c>
      <c r="G3406" s="298" t="n">
        <v>57.11</v>
      </c>
    </row>
    <row r="3407" customFormat="false" ht="35.05" hidden="false" customHeight="false" outlineLevel="0" collapsed="false">
      <c r="A3407" s="294" t="s">
        <v>4358</v>
      </c>
      <c r="B3407" s="295" t="n">
        <v>98566</v>
      </c>
      <c r="C3407" s="296" t="s">
        <v>4374</v>
      </c>
      <c r="D3407" s="297" t="s">
        <v>897</v>
      </c>
      <c r="E3407" s="298" t="n">
        <v>46.37</v>
      </c>
      <c r="F3407" s="298" t="n">
        <v>28.65</v>
      </c>
      <c r="G3407" s="298" t="n">
        <v>75.02</v>
      </c>
    </row>
    <row r="3408" customFormat="false" ht="35.05" hidden="false" customHeight="false" outlineLevel="0" collapsed="false">
      <c r="A3408" s="294" t="s">
        <v>4358</v>
      </c>
      <c r="B3408" s="295" t="n">
        <v>98568</v>
      </c>
      <c r="C3408" s="296" t="s">
        <v>4375</v>
      </c>
      <c r="D3408" s="297" t="s">
        <v>897</v>
      </c>
      <c r="E3408" s="298" t="n">
        <v>54.82</v>
      </c>
      <c r="F3408" s="298" t="n">
        <v>37.27</v>
      </c>
      <c r="G3408" s="298" t="n">
        <v>92.09</v>
      </c>
    </row>
    <row r="3409" customFormat="false" ht="35.05" hidden="false" customHeight="false" outlineLevel="0" collapsed="false">
      <c r="A3409" s="294" t="s">
        <v>4358</v>
      </c>
      <c r="B3409" s="295" t="n">
        <v>98570</v>
      </c>
      <c r="C3409" s="296" t="s">
        <v>4376</v>
      </c>
      <c r="D3409" s="297" t="s">
        <v>897</v>
      </c>
      <c r="E3409" s="298" t="n">
        <v>63.89</v>
      </c>
      <c r="F3409" s="298" t="n">
        <v>46.11</v>
      </c>
      <c r="G3409" s="298" t="n">
        <v>110</v>
      </c>
    </row>
    <row r="3410" customFormat="false" ht="35.05" hidden="false" customHeight="false" outlineLevel="0" collapsed="false">
      <c r="A3410" s="294" t="s">
        <v>4358</v>
      </c>
      <c r="B3410" s="295" t="n">
        <v>98573</v>
      </c>
      <c r="C3410" s="296" t="s">
        <v>4377</v>
      </c>
      <c r="D3410" s="297" t="s">
        <v>897</v>
      </c>
      <c r="E3410" s="298" t="n">
        <v>48.75</v>
      </c>
      <c r="F3410" s="298" t="n">
        <v>25.1</v>
      </c>
      <c r="G3410" s="298" t="n">
        <v>73.85</v>
      </c>
    </row>
    <row r="3411" customFormat="false" ht="35.05" hidden="false" customHeight="false" outlineLevel="0" collapsed="false">
      <c r="A3411" s="294" t="s">
        <v>4358</v>
      </c>
      <c r="B3411" s="295" t="n">
        <v>98576</v>
      </c>
      <c r="C3411" s="296" t="s">
        <v>4378</v>
      </c>
      <c r="D3411" s="297" t="s">
        <v>904</v>
      </c>
      <c r="E3411" s="298" t="n">
        <v>23.96</v>
      </c>
      <c r="F3411" s="298" t="n">
        <v>0.8</v>
      </c>
      <c r="G3411" s="298" t="n">
        <v>24.76</v>
      </c>
    </row>
    <row r="3412" customFormat="false" ht="35.05" hidden="false" customHeight="false" outlineLevel="0" collapsed="false">
      <c r="A3412" s="294" t="s">
        <v>4358</v>
      </c>
      <c r="B3412" s="295" t="n">
        <v>98575</v>
      </c>
      <c r="C3412" s="296" t="s">
        <v>4379</v>
      </c>
      <c r="D3412" s="297" t="s">
        <v>904</v>
      </c>
      <c r="E3412" s="298" t="n">
        <v>40.46</v>
      </c>
      <c r="F3412" s="298" t="n">
        <v>37.48</v>
      </c>
      <c r="G3412" s="298" t="n">
        <v>77.94</v>
      </c>
    </row>
    <row r="3413" customFormat="false" ht="35.05" hidden="false" customHeight="false" outlineLevel="0" collapsed="false">
      <c r="A3413" s="294" t="s">
        <v>4358</v>
      </c>
      <c r="B3413" s="295" t="n">
        <v>98577</v>
      </c>
      <c r="C3413" s="296" t="s">
        <v>4380</v>
      </c>
      <c r="D3413" s="297" t="s">
        <v>904</v>
      </c>
      <c r="E3413" s="298" t="n">
        <v>21.93</v>
      </c>
      <c r="F3413" s="298" t="n">
        <v>32.89</v>
      </c>
      <c r="G3413" s="298" t="n">
        <v>54.82</v>
      </c>
    </row>
    <row r="3414" customFormat="false" ht="35.05" hidden="false" customHeight="false" outlineLevel="0" collapsed="false">
      <c r="A3414" s="294" t="s">
        <v>4358</v>
      </c>
      <c r="B3414" s="295" t="n">
        <v>98558</v>
      </c>
      <c r="C3414" s="296" t="s">
        <v>4381</v>
      </c>
      <c r="D3414" s="297" t="s">
        <v>899</v>
      </c>
      <c r="E3414" s="298" t="n">
        <v>6.71</v>
      </c>
      <c r="F3414" s="298" t="n">
        <v>3.91</v>
      </c>
      <c r="G3414" s="298" t="n">
        <v>10.62</v>
      </c>
    </row>
    <row r="3415" customFormat="false" ht="35.05" hidden="false" customHeight="false" outlineLevel="0" collapsed="false">
      <c r="A3415" s="294" t="s">
        <v>4358</v>
      </c>
      <c r="B3415" s="295" t="n">
        <v>98559</v>
      </c>
      <c r="C3415" s="296" t="s">
        <v>4382</v>
      </c>
      <c r="D3415" s="297" t="s">
        <v>904</v>
      </c>
      <c r="E3415" s="298" t="n">
        <v>3.85</v>
      </c>
      <c r="F3415" s="298" t="n">
        <v>1.74</v>
      </c>
      <c r="G3415" s="298" t="n">
        <v>5.59</v>
      </c>
    </row>
    <row r="3416" customFormat="false" ht="57.45" hidden="false" customHeight="false" outlineLevel="0" collapsed="false">
      <c r="A3416" s="294" t="s">
        <v>4383</v>
      </c>
      <c r="B3416" s="295" t="n">
        <v>91925</v>
      </c>
      <c r="C3416" s="296" t="s">
        <v>4384</v>
      </c>
      <c r="D3416" s="297" t="s">
        <v>904</v>
      </c>
      <c r="E3416" s="298" t="n">
        <v>2.84</v>
      </c>
      <c r="F3416" s="298" t="n">
        <v>1</v>
      </c>
      <c r="G3416" s="298" t="n">
        <v>3.84</v>
      </c>
    </row>
    <row r="3417" customFormat="false" ht="57.45" hidden="false" customHeight="false" outlineLevel="0" collapsed="false">
      <c r="A3417" s="294" t="s">
        <v>4383</v>
      </c>
      <c r="B3417" s="295" t="n">
        <v>91924</v>
      </c>
      <c r="C3417" s="296" t="s">
        <v>4385</v>
      </c>
      <c r="D3417" s="297" t="s">
        <v>904</v>
      </c>
      <c r="E3417" s="298" t="n">
        <v>2.22</v>
      </c>
      <c r="F3417" s="298" t="n">
        <v>1.01</v>
      </c>
      <c r="G3417" s="298" t="n">
        <v>3.23</v>
      </c>
    </row>
    <row r="3418" customFormat="false" ht="57.45" hidden="false" customHeight="false" outlineLevel="0" collapsed="false">
      <c r="A3418" s="294" t="s">
        <v>4383</v>
      </c>
      <c r="B3418" s="295" t="n">
        <v>91933</v>
      </c>
      <c r="C3418" s="296" t="s">
        <v>4386</v>
      </c>
      <c r="D3418" s="297" t="s">
        <v>904</v>
      </c>
      <c r="E3418" s="298" t="n">
        <v>13.5</v>
      </c>
      <c r="F3418" s="298" t="n">
        <v>3.35</v>
      </c>
      <c r="G3418" s="298" t="n">
        <v>16.85</v>
      </c>
    </row>
    <row r="3419" customFormat="false" ht="57.45" hidden="false" customHeight="false" outlineLevel="0" collapsed="false">
      <c r="A3419" s="294" t="s">
        <v>4383</v>
      </c>
      <c r="B3419" s="295" t="n">
        <v>91932</v>
      </c>
      <c r="C3419" s="296" t="s">
        <v>4387</v>
      </c>
      <c r="D3419" s="297" t="s">
        <v>904</v>
      </c>
      <c r="E3419" s="298" t="n">
        <v>14.08</v>
      </c>
      <c r="F3419" s="298" t="n">
        <v>3.36</v>
      </c>
      <c r="G3419" s="298" t="n">
        <v>17.44</v>
      </c>
    </row>
    <row r="3420" customFormat="false" ht="57.45" hidden="false" customHeight="false" outlineLevel="0" collapsed="false">
      <c r="A3420" s="294" t="s">
        <v>4383</v>
      </c>
      <c r="B3420" s="295" t="n">
        <v>91935</v>
      </c>
      <c r="C3420" s="296" t="s">
        <v>4388</v>
      </c>
      <c r="D3420" s="297" t="s">
        <v>904</v>
      </c>
      <c r="E3420" s="298" t="n">
        <v>21.34</v>
      </c>
      <c r="F3420" s="298" t="n">
        <v>5.05</v>
      </c>
      <c r="G3420" s="298" t="n">
        <v>26.39</v>
      </c>
    </row>
    <row r="3421" customFormat="false" ht="57.45" hidden="false" customHeight="false" outlineLevel="0" collapsed="false">
      <c r="A3421" s="294" t="s">
        <v>4383</v>
      </c>
      <c r="B3421" s="295" t="n">
        <v>91934</v>
      </c>
      <c r="C3421" s="296" t="s">
        <v>4389</v>
      </c>
      <c r="D3421" s="297" t="s">
        <v>904</v>
      </c>
      <c r="E3421" s="298" t="n">
        <v>20.22</v>
      </c>
      <c r="F3421" s="298" t="n">
        <v>5.04</v>
      </c>
      <c r="G3421" s="298" t="n">
        <v>25.26</v>
      </c>
    </row>
    <row r="3422" customFormat="false" ht="57.45" hidden="false" customHeight="false" outlineLevel="0" collapsed="false">
      <c r="A3422" s="294" t="s">
        <v>4383</v>
      </c>
      <c r="B3422" s="295" t="n">
        <v>91927</v>
      </c>
      <c r="C3422" s="296" t="s">
        <v>4390</v>
      </c>
      <c r="D3422" s="297" t="s">
        <v>904</v>
      </c>
      <c r="E3422" s="298" t="n">
        <v>3.87</v>
      </c>
      <c r="F3422" s="298" t="n">
        <v>1.27</v>
      </c>
      <c r="G3422" s="298" t="n">
        <v>5.14</v>
      </c>
    </row>
    <row r="3423" customFormat="false" ht="57.45" hidden="false" customHeight="false" outlineLevel="0" collapsed="false">
      <c r="A3423" s="294" t="s">
        <v>4383</v>
      </c>
      <c r="B3423" s="295" t="n">
        <v>91926</v>
      </c>
      <c r="C3423" s="296" t="s">
        <v>4391</v>
      </c>
      <c r="D3423" s="297" t="s">
        <v>904</v>
      </c>
      <c r="E3423" s="298" t="n">
        <v>3.35</v>
      </c>
      <c r="F3423" s="298" t="n">
        <v>1.27</v>
      </c>
      <c r="G3423" s="298" t="n">
        <v>4.62</v>
      </c>
    </row>
    <row r="3424" customFormat="false" ht="57.45" hidden="false" customHeight="false" outlineLevel="0" collapsed="false">
      <c r="A3424" s="294" t="s">
        <v>4383</v>
      </c>
      <c r="B3424" s="295" t="n">
        <v>91929</v>
      </c>
      <c r="C3424" s="296" t="s">
        <v>4392</v>
      </c>
      <c r="D3424" s="297" t="s">
        <v>904</v>
      </c>
      <c r="E3424" s="298" t="n">
        <v>5.82</v>
      </c>
      <c r="F3424" s="298" t="n">
        <v>1.71</v>
      </c>
      <c r="G3424" s="298" t="n">
        <v>7.53</v>
      </c>
    </row>
    <row r="3425" customFormat="false" ht="57.45" hidden="false" customHeight="false" outlineLevel="0" collapsed="false">
      <c r="A3425" s="294" t="s">
        <v>4383</v>
      </c>
      <c r="B3425" s="295" t="n">
        <v>91928</v>
      </c>
      <c r="C3425" s="296" t="s">
        <v>4393</v>
      </c>
      <c r="D3425" s="297" t="s">
        <v>904</v>
      </c>
      <c r="E3425" s="298" t="n">
        <v>5.38</v>
      </c>
      <c r="F3425" s="298" t="n">
        <v>1.71</v>
      </c>
      <c r="G3425" s="298" t="n">
        <v>7.09</v>
      </c>
    </row>
    <row r="3426" customFormat="false" ht="57.45" hidden="false" customHeight="false" outlineLevel="0" collapsed="false">
      <c r="A3426" s="294" t="s">
        <v>4383</v>
      </c>
      <c r="B3426" s="295" t="n">
        <v>91931</v>
      </c>
      <c r="C3426" s="296" t="s">
        <v>4394</v>
      </c>
      <c r="D3426" s="297" t="s">
        <v>904</v>
      </c>
      <c r="E3426" s="298" t="n">
        <v>8.33</v>
      </c>
      <c r="F3426" s="298" t="n">
        <v>2.25</v>
      </c>
      <c r="G3426" s="298" t="n">
        <v>10.58</v>
      </c>
    </row>
    <row r="3427" customFormat="false" ht="57.45" hidden="false" customHeight="false" outlineLevel="0" collapsed="false">
      <c r="A3427" s="294" t="s">
        <v>4383</v>
      </c>
      <c r="B3427" s="295" t="n">
        <v>91930</v>
      </c>
      <c r="C3427" s="296" t="s">
        <v>4395</v>
      </c>
      <c r="D3427" s="297" t="s">
        <v>904</v>
      </c>
      <c r="E3427" s="298" t="n">
        <v>7.6</v>
      </c>
      <c r="F3427" s="298" t="n">
        <v>2.25</v>
      </c>
      <c r="G3427" s="298" t="n">
        <v>9.85</v>
      </c>
    </row>
    <row r="3428" customFormat="false" ht="57.45" hidden="false" customHeight="false" outlineLevel="0" collapsed="false">
      <c r="A3428" s="294" t="s">
        <v>4383</v>
      </c>
      <c r="B3428" s="295" t="n">
        <v>91937</v>
      </c>
      <c r="C3428" s="296" t="s">
        <v>4396</v>
      </c>
      <c r="D3428" s="297" t="s">
        <v>899</v>
      </c>
      <c r="E3428" s="298" t="n">
        <v>11.08</v>
      </c>
      <c r="F3428" s="298" t="n">
        <v>9.82</v>
      </c>
      <c r="G3428" s="298" t="n">
        <v>20.9</v>
      </c>
    </row>
    <row r="3429" customFormat="false" ht="57.45" hidden="false" customHeight="false" outlineLevel="0" collapsed="false">
      <c r="A3429" s="294" t="s">
        <v>4383</v>
      </c>
      <c r="B3429" s="295" t="n">
        <v>92865</v>
      </c>
      <c r="C3429" s="296" t="s">
        <v>4397</v>
      </c>
      <c r="D3429" s="297" t="s">
        <v>899</v>
      </c>
      <c r="E3429" s="298" t="n">
        <v>7.07</v>
      </c>
      <c r="F3429" s="298" t="n">
        <v>9.82</v>
      </c>
      <c r="G3429" s="298" t="n">
        <v>16.89</v>
      </c>
    </row>
    <row r="3430" customFormat="false" ht="57.45" hidden="false" customHeight="false" outlineLevel="0" collapsed="false">
      <c r="A3430" s="294" t="s">
        <v>4383</v>
      </c>
      <c r="B3430" s="295" t="n">
        <v>91936</v>
      </c>
      <c r="C3430" s="296" t="s">
        <v>4398</v>
      </c>
      <c r="D3430" s="297" t="s">
        <v>899</v>
      </c>
      <c r="E3430" s="298" t="n">
        <v>14.16</v>
      </c>
      <c r="F3430" s="298" t="n">
        <v>9.83</v>
      </c>
      <c r="G3430" s="298" t="n">
        <v>23.99</v>
      </c>
    </row>
    <row r="3431" customFormat="false" ht="57.45" hidden="false" customHeight="false" outlineLevel="0" collapsed="false">
      <c r="A3431" s="294" t="s">
        <v>4383</v>
      </c>
      <c r="B3431" s="295" t="n">
        <v>92867</v>
      </c>
      <c r="C3431" s="296" t="s">
        <v>4399</v>
      </c>
      <c r="D3431" s="297" t="s">
        <v>899</v>
      </c>
      <c r="E3431" s="298" t="n">
        <v>12.1</v>
      </c>
      <c r="F3431" s="298" t="n">
        <v>24.5</v>
      </c>
      <c r="G3431" s="298" t="n">
        <v>36.6</v>
      </c>
    </row>
    <row r="3432" customFormat="false" ht="57.45" hidden="false" customHeight="false" outlineLevel="0" collapsed="false">
      <c r="A3432" s="294" t="s">
        <v>4383</v>
      </c>
      <c r="B3432" s="295" t="n">
        <v>91939</v>
      </c>
      <c r="C3432" s="296" t="s">
        <v>4400</v>
      </c>
      <c r="D3432" s="297" t="s">
        <v>899</v>
      </c>
      <c r="E3432" s="298" t="n">
        <v>14.6</v>
      </c>
      <c r="F3432" s="298" t="n">
        <v>24.5</v>
      </c>
      <c r="G3432" s="298" t="n">
        <v>39.1</v>
      </c>
    </row>
    <row r="3433" customFormat="false" ht="57.45" hidden="false" customHeight="false" outlineLevel="0" collapsed="false">
      <c r="A3433" s="294" t="s">
        <v>4383</v>
      </c>
      <c r="B3433" s="295" t="n">
        <v>92869</v>
      </c>
      <c r="C3433" s="296" t="s">
        <v>4401</v>
      </c>
      <c r="D3433" s="297" t="s">
        <v>899</v>
      </c>
      <c r="E3433" s="298" t="n">
        <v>4.92</v>
      </c>
      <c r="F3433" s="298" t="n">
        <v>7.38</v>
      </c>
      <c r="G3433" s="298" t="n">
        <v>12.3</v>
      </c>
    </row>
    <row r="3434" customFormat="false" ht="57.45" hidden="false" customHeight="false" outlineLevel="0" collapsed="false">
      <c r="A3434" s="294" t="s">
        <v>4383</v>
      </c>
      <c r="B3434" s="295" t="n">
        <v>91941</v>
      </c>
      <c r="C3434" s="296" t="s">
        <v>4402</v>
      </c>
      <c r="D3434" s="297" t="s">
        <v>899</v>
      </c>
      <c r="E3434" s="298" t="n">
        <v>7.42</v>
      </c>
      <c r="F3434" s="298" t="n">
        <v>7.38</v>
      </c>
      <c r="G3434" s="298" t="n">
        <v>14.8</v>
      </c>
    </row>
    <row r="3435" customFormat="false" ht="57.45" hidden="false" customHeight="false" outlineLevel="0" collapsed="false">
      <c r="A3435" s="294" t="s">
        <v>4383</v>
      </c>
      <c r="B3435" s="295" t="n">
        <v>92868</v>
      </c>
      <c r="C3435" s="296" t="s">
        <v>4403</v>
      </c>
      <c r="D3435" s="297" t="s">
        <v>899</v>
      </c>
      <c r="E3435" s="298" t="n">
        <v>7.28</v>
      </c>
      <c r="F3435" s="298" t="n">
        <v>13.02</v>
      </c>
      <c r="G3435" s="298" t="n">
        <v>20.3</v>
      </c>
    </row>
    <row r="3436" customFormat="false" ht="57.45" hidden="false" customHeight="false" outlineLevel="0" collapsed="false">
      <c r="A3436" s="294" t="s">
        <v>4383</v>
      </c>
      <c r="B3436" s="295" t="n">
        <v>91940</v>
      </c>
      <c r="C3436" s="296" t="s">
        <v>4404</v>
      </c>
      <c r="D3436" s="297" t="s">
        <v>899</v>
      </c>
      <c r="E3436" s="298" t="n">
        <v>9.78</v>
      </c>
      <c r="F3436" s="298" t="n">
        <v>13.02</v>
      </c>
      <c r="G3436" s="298" t="n">
        <v>22.8</v>
      </c>
    </row>
    <row r="3437" customFormat="false" ht="57.45" hidden="false" customHeight="false" outlineLevel="0" collapsed="false">
      <c r="A3437" s="294" t="s">
        <v>4383</v>
      </c>
      <c r="B3437" s="295" t="n">
        <v>92870</v>
      </c>
      <c r="C3437" s="296" t="s">
        <v>4405</v>
      </c>
      <c r="D3437" s="297" t="s">
        <v>899</v>
      </c>
      <c r="E3437" s="298" t="n">
        <v>14.18</v>
      </c>
      <c r="F3437" s="298" t="n">
        <v>25.37</v>
      </c>
      <c r="G3437" s="298" t="n">
        <v>39.55</v>
      </c>
    </row>
    <row r="3438" customFormat="false" ht="57.45" hidden="false" customHeight="false" outlineLevel="0" collapsed="false">
      <c r="A3438" s="294" t="s">
        <v>4383</v>
      </c>
      <c r="B3438" s="295" t="n">
        <v>91942</v>
      </c>
      <c r="C3438" s="296" t="s">
        <v>4406</v>
      </c>
      <c r="D3438" s="297" t="s">
        <v>899</v>
      </c>
      <c r="E3438" s="298" t="n">
        <v>18.96</v>
      </c>
      <c r="F3438" s="298" t="n">
        <v>25.38</v>
      </c>
      <c r="G3438" s="298" t="n">
        <v>44.34</v>
      </c>
    </row>
    <row r="3439" customFormat="false" ht="57.45" hidden="false" customHeight="false" outlineLevel="0" collapsed="false">
      <c r="A3439" s="294" t="s">
        <v>4383</v>
      </c>
      <c r="B3439" s="295" t="n">
        <v>92872</v>
      </c>
      <c r="C3439" s="296" t="s">
        <v>4407</v>
      </c>
      <c r="D3439" s="297" t="s">
        <v>899</v>
      </c>
      <c r="E3439" s="298" t="n">
        <v>6.73</v>
      </c>
      <c r="F3439" s="298" t="n">
        <v>7.65</v>
      </c>
      <c r="G3439" s="298" t="n">
        <v>14.38</v>
      </c>
    </row>
    <row r="3440" customFormat="false" ht="57.45" hidden="false" customHeight="false" outlineLevel="0" collapsed="false">
      <c r="A3440" s="294" t="s">
        <v>4383</v>
      </c>
      <c r="B3440" s="295" t="n">
        <v>91944</v>
      </c>
      <c r="C3440" s="296" t="s">
        <v>4408</v>
      </c>
      <c r="D3440" s="297" t="s">
        <v>899</v>
      </c>
      <c r="E3440" s="298" t="n">
        <v>11.52</v>
      </c>
      <c r="F3440" s="298" t="n">
        <v>7.65</v>
      </c>
      <c r="G3440" s="298" t="n">
        <v>19.17</v>
      </c>
    </row>
    <row r="3441" customFormat="false" ht="57.45" hidden="false" customHeight="false" outlineLevel="0" collapsed="false">
      <c r="A3441" s="294" t="s">
        <v>4383</v>
      </c>
      <c r="B3441" s="295" t="n">
        <v>92871</v>
      </c>
      <c r="C3441" s="296" t="s">
        <v>4409</v>
      </c>
      <c r="D3441" s="297" t="s">
        <v>899</v>
      </c>
      <c r="E3441" s="298" t="n">
        <v>9.19</v>
      </c>
      <c r="F3441" s="298" t="n">
        <v>13.49</v>
      </c>
      <c r="G3441" s="298" t="n">
        <v>22.68</v>
      </c>
    </row>
    <row r="3442" customFormat="false" ht="57.45" hidden="false" customHeight="false" outlineLevel="0" collapsed="false">
      <c r="A3442" s="294" t="s">
        <v>4383</v>
      </c>
      <c r="B3442" s="295" t="n">
        <v>91943</v>
      </c>
      <c r="C3442" s="296" t="s">
        <v>4410</v>
      </c>
      <c r="D3442" s="297" t="s">
        <v>899</v>
      </c>
      <c r="E3442" s="298" t="n">
        <v>13.98</v>
      </c>
      <c r="F3442" s="298" t="n">
        <v>13.49</v>
      </c>
      <c r="G3442" s="298" t="n">
        <v>27.47</v>
      </c>
    </row>
    <row r="3443" customFormat="false" ht="57.45" hidden="false" customHeight="false" outlineLevel="0" collapsed="false">
      <c r="A3443" s="294" t="s">
        <v>4383</v>
      </c>
      <c r="B3443" s="295" t="n">
        <v>92866</v>
      </c>
      <c r="C3443" s="296" t="s">
        <v>4411</v>
      </c>
      <c r="D3443" s="297" t="s">
        <v>899</v>
      </c>
      <c r="E3443" s="298" t="n">
        <v>5.47</v>
      </c>
      <c r="F3443" s="298" t="n">
        <v>9.83</v>
      </c>
      <c r="G3443" s="298" t="n">
        <v>15.3</v>
      </c>
    </row>
    <row r="3444" customFormat="false" ht="57.45" hidden="false" customHeight="false" outlineLevel="0" collapsed="false">
      <c r="A3444" s="294" t="s">
        <v>4383</v>
      </c>
      <c r="B3444" s="295" t="n">
        <v>91987</v>
      </c>
      <c r="C3444" s="296" t="s">
        <v>4412</v>
      </c>
      <c r="D3444" s="297" t="s">
        <v>899</v>
      </c>
      <c r="E3444" s="298" t="n">
        <v>34.4</v>
      </c>
      <c r="F3444" s="298" t="n">
        <v>21.65</v>
      </c>
      <c r="G3444" s="298" t="n">
        <v>56.05</v>
      </c>
    </row>
    <row r="3445" customFormat="false" ht="57.45" hidden="false" customHeight="false" outlineLevel="0" collapsed="false">
      <c r="A3445" s="294" t="s">
        <v>4383</v>
      </c>
      <c r="B3445" s="295" t="n">
        <v>91986</v>
      </c>
      <c r="C3445" s="296" t="s">
        <v>4413</v>
      </c>
      <c r="D3445" s="297" t="s">
        <v>899</v>
      </c>
      <c r="E3445" s="298" t="n">
        <v>27.13</v>
      </c>
      <c r="F3445" s="298" t="n">
        <v>15.98</v>
      </c>
      <c r="G3445" s="298" t="n">
        <v>43.11</v>
      </c>
    </row>
    <row r="3446" customFormat="false" ht="57.45" hidden="false" customHeight="false" outlineLevel="0" collapsed="false">
      <c r="A3446" s="294" t="s">
        <v>4383</v>
      </c>
      <c r="B3446" s="295" t="n">
        <v>97559</v>
      </c>
      <c r="C3446" s="296" t="s">
        <v>4414</v>
      </c>
      <c r="D3446" s="297" t="s">
        <v>899</v>
      </c>
      <c r="E3446" s="298" t="n">
        <v>7.98</v>
      </c>
      <c r="F3446" s="298" t="n">
        <v>9.11</v>
      </c>
      <c r="G3446" s="298" t="n">
        <v>17.09</v>
      </c>
    </row>
    <row r="3447" customFormat="false" ht="57.45" hidden="false" customHeight="false" outlineLevel="0" collapsed="false">
      <c r="A3447" s="294" t="s">
        <v>4383</v>
      </c>
      <c r="B3447" s="295" t="n">
        <v>97562</v>
      </c>
      <c r="C3447" s="296" t="s">
        <v>4415</v>
      </c>
      <c r="D3447" s="297" t="s">
        <v>899</v>
      </c>
      <c r="E3447" s="298" t="n">
        <v>7.17</v>
      </c>
      <c r="F3447" s="298" t="n">
        <v>7.16</v>
      </c>
      <c r="G3447" s="298" t="n">
        <v>14.33</v>
      </c>
    </row>
    <row r="3448" customFormat="false" ht="57.45" hidden="false" customHeight="false" outlineLevel="0" collapsed="false">
      <c r="A3448" s="294" t="s">
        <v>4383</v>
      </c>
      <c r="B3448" s="295" t="n">
        <v>97564</v>
      </c>
      <c r="C3448" s="296" t="s">
        <v>4416</v>
      </c>
      <c r="D3448" s="297" t="s">
        <v>899</v>
      </c>
      <c r="E3448" s="298" t="n">
        <v>9.65</v>
      </c>
      <c r="F3448" s="298" t="n">
        <v>13.05</v>
      </c>
      <c r="G3448" s="298" t="n">
        <v>22.7</v>
      </c>
    </row>
    <row r="3449" customFormat="false" ht="57.45" hidden="false" customHeight="false" outlineLevel="0" collapsed="false">
      <c r="A3449" s="294" t="s">
        <v>4383</v>
      </c>
      <c r="B3449" s="295" t="n">
        <v>91889</v>
      </c>
      <c r="C3449" s="296" t="s">
        <v>4417</v>
      </c>
      <c r="D3449" s="297" t="s">
        <v>899</v>
      </c>
      <c r="E3449" s="298" t="n">
        <v>7.36</v>
      </c>
      <c r="F3449" s="298" t="n">
        <v>8.05</v>
      </c>
      <c r="G3449" s="298" t="n">
        <v>15.41</v>
      </c>
    </row>
    <row r="3450" customFormat="false" ht="57.45" hidden="false" customHeight="false" outlineLevel="0" collapsed="false">
      <c r="A3450" s="294" t="s">
        <v>4383</v>
      </c>
      <c r="B3450" s="295" t="n">
        <v>91901</v>
      </c>
      <c r="C3450" s="296" t="s">
        <v>4418</v>
      </c>
      <c r="D3450" s="297" t="s">
        <v>899</v>
      </c>
      <c r="E3450" s="298" t="n">
        <v>6.52</v>
      </c>
      <c r="F3450" s="298" t="n">
        <v>6.11</v>
      </c>
      <c r="G3450" s="298" t="n">
        <v>12.63</v>
      </c>
    </row>
    <row r="3451" customFormat="false" ht="57.45" hidden="false" customHeight="false" outlineLevel="0" collapsed="false">
      <c r="A3451" s="294" t="s">
        <v>4383</v>
      </c>
      <c r="B3451" s="295" t="n">
        <v>91913</v>
      </c>
      <c r="C3451" s="296" t="s">
        <v>4419</v>
      </c>
      <c r="D3451" s="297" t="s">
        <v>899</v>
      </c>
      <c r="E3451" s="298" t="n">
        <v>9.04</v>
      </c>
      <c r="F3451" s="298" t="n">
        <v>12.03</v>
      </c>
      <c r="G3451" s="298" t="n">
        <v>21.07</v>
      </c>
    </row>
    <row r="3452" customFormat="false" ht="57.45" hidden="false" customHeight="false" outlineLevel="0" collapsed="false">
      <c r="A3452" s="294" t="s">
        <v>4383</v>
      </c>
      <c r="B3452" s="295" t="n">
        <v>91892</v>
      </c>
      <c r="C3452" s="296" t="s">
        <v>4420</v>
      </c>
      <c r="D3452" s="297" t="s">
        <v>899</v>
      </c>
      <c r="E3452" s="298" t="n">
        <v>11.56</v>
      </c>
      <c r="F3452" s="298" t="n">
        <v>9.11</v>
      </c>
      <c r="G3452" s="298" t="n">
        <v>20.67</v>
      </c>
    </row>
    <row r="3453" customFormat="false" ht="57.45" hidden="false" customHeight="false" outlineLevel="0" collapsed="false">
      <c r="A3453" s="294" t="s">
        <v>4383</v>
      </c>
      <c r="B3453" s="295" t="n">
        <v>91904</v>
      </c>
      <c r="C3453" s="296" t="s">
        <v>4421</v>
      </c>
      <c r="D3453" s="297" t="s">
        <v>899</v>
      </c>
      <c r="E3453" s="298" t="n">
        <v>10.75</v>
      </c>
      <c r="F3453" s="298" t="n">
        <v>7.16</v>
      </c>
      <c r="G3453" s="298" t="n">
        <v>17.91</v>
      </c>
    </row>
    <row r="3454" customFormat="false" ht="57.45" hidden="false" customHeight="false" outlineLevel="0" collapsed="false">
      <c r="A3454" s="294" t="s">
        <v>4383</v>
      </c>
      <c r="B3454" s="295" t="n">
        <v>91916</v>
      </c>
      <c r="C3454" s="296" t="s">
        <v>4422</v>
      </c>
      <c r="D3454" s="297" t="s">
        <v>899</v>
      </c>
      <c r="E3454" s="298" t="n">
        <v>13.22</v>
      </c>
      <c r="F3454" s="298" t="n">
        <v>13.06</v>
      </c>
      <c r="G3454" s="298" t="n">
        <v>26.28</v>
      </c>
    </row>
    <row r="3455" customFormat="false" ht="57.45" hidden="false" customHeight="false" outlineLevel="0" collapsed="false">
      <c r="A3455" s="294" t="s">
        <v>4383</v>
      </c>
      <c r="B3455" s="295" t="n">
        <v>91895</v>
      </c>
      <c r="C3455" s="296" t="s">
        <v>4423</v>
      </c>
      <c r="D3455" s="297" t="s">
        <v>899</v>
      </c>
      <c r="E3455" s="298" t="n">
        <v>14.55</v>
      </c>
      <c r="F3455" s="298" t="n">
        <v>10.62</v>
      </c>
      <c r="G3455" s="298" t="n">
        <v>25.17</v>
      </c>
    </row>
    <row r="3456" customFormat="false" ht="57.45" hidden="false" customHeight="false" outlineLevel="0" collapsed="false">
      <c r="A3456" s="294" t="s">
        <v>4383</v>
      </c>
      <c r="B3456" s="295" t="n">
        <v>91907</v>
      </c>
      <c r="C3456" s="296" t="s">
        <v>4424</v>
      </c>
      <c r="D3456" s="297" t="s">
        <v>899</v>
      </c>
      <c r="E3456" s="298" t="n">
        <v>13.74</v>
      </c>
      <c r="F3456" s="298" t="n">
        <v>8.67</v>
      </c>
      <c r="G3456" s="298" t="n">
        <v>22.41</v>
      </c>
    </row>
    <row r="3457" customFormat="false" ht="57.45" hidden="false" customHeight="false" outlineLevel="0" collapsed="false">
      <c r="A3457" s="294" t="s">
        <v>4383</v>
      </c>
      <c r="B3457" s="295" t="n">
        <v>91919</v>
      </c>
      <c r="C3457" s="296" t="s">
        <v>4425</v>
      </c>
      <c r="D3457" s="297" t="s">
        <v>899</v>
      </c>
      <c r="E3457" s="298" t="n">
        <v>16.19</v>
      </c>
      <c r="F3457" s="298" t="n">
        <v>14.52</v>
      </c>
      <c r="G3457" s="298" t="n">
        <v>30.71</v>
      </c>
    </row>
    <row r="3458" customFormat="false" ht="57.45" hidden="false" customHeight="false" outlineLevel="0" collapsed="false">
      <c r="A3458" s="294" t="s">
        <v>4383</v>
      </c>
      <c r="B3458" s="295" t="n">
        <v>91898</v>
      </c>
      <c r="C3458" s="296" t="s">
        <v>4426</v>
      </c>
      <c r="D3458" s="297" t="s">
        <v>899</v>
      </c>
      <c r="E3458" s="298" t="n">
        <v>16.38</v>
      </c>
      <c r="F3458" s="298" t="n">
        <v>12.3</v>
      </c>
      <c r="G3458" s="298" t="n">
        <v>28.68</v>
      </c>
    </row>
    <row r="3459" customFormat="false" ht="57.45" hidden="false" customHeight="false" outlineLevel="0" collapsed="false">
      <c r="A3459" s="294" t="s">
        <v>4383</v>
      </c>
      <c r="B3459" s="295" t="n">
        <v>91910</v>
      </c>
      <c r="C3459" s="296" t="s">
        <v>4427</v>
      </c>
      <c r="D3459" s="297" t="s">
        <v>899</v>
      </c>
      <c r="E3459" s="298" t="n">
        <v>15.57</v>
      </c>
      <c r="F3459" s="298" t="n">
        <v>10.4</v>
      </c>
      <c r="G3459" s="298" t="n">
        <v>25.97</v>
      </c>
    </row>
    <row r="3460" customFormat="false" ht="57.45" hidden="false" customHeight="false" outlineLevel="0" collapsed="false">
      <c r="A3460" s="294" t="s">
        <v>4383</v>
      </c>
      <c r="B3460" s="295" t="n">
        <v>91922</v>
      </c>
      <c r="C3460" s="296" t="s">
        <v>4428</v>
      </c>
      <c r="D3460" s="297" t="s">
        <v>899</v>
      </c>
      <c r="E3460" s="298" t="n">
        <v>17.98</v>
      </c>
      <c r="F3460" s="298" t="n">
        <v>16.17</v>
      </c>
      <c r="G3460" s="298" t="n">
        <v>34.15</v>
      </c>
    </row>
    <row r="3461" customFormat="false" ht="57.45" hidden="false" customHeight="false" outlineLevel="0" collapsed="false">
      <c r="A3461" s="294" t="s">
        <v>4383</v>
      </c>
      <c r="B3461" s="295" t="n">
        <v>91887</v>
      </c>
      <c r="C3461" s="296" t="s">
        <v>4429</v>
      </c>
      <c r="D3461" s="297" t="s">
        <v>899</v>
      </c>
      <c r="E3461" s="298" t="n">
        <v>7.85</v>
      </c>
      <c r="F3461" s="298" t="n">
        <v>8.04</v>
      </c>
      <c r="G3461" s="298" t="n">
        <v>15.89</v>
      </c>
    </row>
    <row r="3462" customFormat="false" ht="57.45" hidden="false" customHeight="false" outlineLevel="0" collapsed="false">
      <c r="A3462" s="294" t="s">
        <v>4383</v>
      </c>
      <c r="B3462" s="295" t="n">
        <v>91899</v>
      </c>
      <c r="C3462" s="296" t="s">
        <v>4430</v>
      </c>
      <c r="D3462" s="297" t="s">
        <v>899</v>
      </c>
      <c r="E3462" s="298" t="n">
        <v>7</v>
      </c>
      <c r="F3462" s="298" t="n">
        <v>6.11</v>
      </c>
      <c r="G3462" s="298" t="n">
        <v>13.11</v>
      </c>
    </row>
    <row r="3463" customFormat="false" ht="57.45" hidden="false" customHeight="false" outlineLevel="0" collapsed="false">
      <c r="A3463" s="294" t="s">
        <v>4383</v>
      </c>
      <c r="B3463" s="295" t="n">
        <v>91911</v>
      </c>
      <c r="C3463" s="296" t="s">
        <v>4431</v>
      </c>
      <c r="D3463" s="297" t="s">
        <v>899</v>
      </c>
      <c r="E3463" s="298" t="n">
        <v>9.52</v>
      </c>
      <c r="F3463" s="298" t="n">
        <v>12.03</v>
      </c>
      <c r="G3463" s="298" t="n">
        <v>21.55</v>
      </c>
    </row>
    <row r="3464" customFormat="false" ht="57.45" hidden="false" customHeight="false" outlineLevel="0" collapsed="false">
      <c r="A3464" s="294" t="s">
        <v>4383</v>
      </c>
      <c r="B3464" s="295" t="n">
        <v>91890</v>
      </c>
      <c r="C3464" s="296" t="s">
        <v>4432</v>
      </c>
      <c r="D3464" s="297" t="s">
        <v>899</v>
      </c>
      <c r="E3464" s="298" t="n">
        <v>8.34</v>
      </c>
      <c r="F3464" s="298" t="n">
        <v>9.11</v>
      </c>
      <c r="G3464" s="298" t="n">
        <v>17.45</v>
      </c>
    </row>
    <row r="3465" customFormat="false" ht="57.45" hidden="false" customHeight="false" outlineLevel="0" collapsed="false">
      <c r="A3465" s="294" t="s">
        <v>4383</v>
      </c>
      <c r="B3465" s="295" t="n">
        <v>91902</v>
      </c>
      <c r="C3465" s="296" t="s">
        <v>4433</v>
      </c>
      <c r="D3465" s="297" t="s">
        <v>899</v>
      </c>
      <c r="E3465" s="298" t="n">
        <v>7.52</v>
      </c>
      <c r="F3465" s="298" t="n">
        <v>7.17</v>
      </c>
      <c r="G3465" s="298" t="n">
        <v>14.69</v>
      </c>
    </row>
    <row r="3466" customFormat="false" ht="57.45" hidden="false" customHeight="false" outlineLevel="0" collapsed="false">
      <c r="A3466" s="294" t="s">
        <v>4383</v>
      </c>
      <c r="B3466" s="295" t="n">
        <v>91914</v>
      </c>
      <c r="C3466" s="296" t="s">
        <v>4434</v>
      </c>
      <c r="D3466" s="297" t="s">
        <v>899</v>
      </c>
      <c r="E3466" s="298" t="n">
        <v>10.01</v>
      </c>
      <c r="F3466" s="298" t="n">
        <v>13.05</v>
      </c>
      <c r="G3466" s="298" t="n">
        <v>23.06</v>
      </c>
    </row>
    <row r="3467" customFormat="false" ht="57.45" hidden="false" customHeight="false" outlineLevel="0" collapsed="false">
      <c r="A3467" s="294" t="s">
        <v>4383</v>
      </c>
      <c r="B3467" s="295" t="n">
        <v>91893</v>
      </c>
      <c r="C3467" s="296" t="s">
        <v>4435</v>
      </c>
      <c r="D3467" s="297" t="s">
        <v>899</v>
      </c>
      <c r="E3467" s="298" t="n">
        <v>11.28</v>
      </c>
      <c r="F3467" s="298" t="n">
        <v>10.63</v>
      </c>
      <c r="G3467" s="298" t="n">
        <v>21.91</v>
      </c>
    </row>
    <row r="3468" customFormat="false" ht="57.45" hidden="false" customHeight="false" outlineLevel="0" collapsed="false">
      <c r="A3468" s="294" t="s">
        <v>4383</v>
      </c>
      <c r="B3468" s="295" t="n">
        <v>91905</v>
      </c>
      <c r="C3468" s="296" t="s">
        <v>4436</v>
      </c>
      <c r="D3468" s="297" t="s">
        <v>899</v>
      </c>
      <c r="E3468" s="298" t="n">
        <v>10.49</v>
      </c>
      <c r="F3468" s="298" t="n">
        <v>8.66</v>
      </c>
      <c r="G3468" s="298" t="n">
        <v>19.15</v>
      </c>
    </row>
    <row r="3469" customFormat="false" ht="57.45" hidden="false" customHeight="false" outlineLevel="0" collapsed="false">
      <c r="A3469" s="294" t="s">
        <v>4383</v>
      </c>
      <c r="B3469" s="295" t="n">
        <v>91917</v>
      </c>
      <c r="C3469" s="296" t="s">
        <v>4437</v>
      </c>
      <c r="D3469" s="297" t="s">
        <v>899</v>
      </c>
      <c r="E3469" s="298" t="n">
        <v>12.93</v>
      </c>
      <c r="F3469" s="298" t="n">
        <v>14.52</v>
      </c>
      <c r="G3469" s="298" t="n">
        <v>27.45</v>
      </c>
    </row>
    <row r="3470" customFormat="false" ht="57.45" hidden="false" customHeight="false" outlineLevel="0" collapsed="false">
      <c r="A3470" s="294" t="s">
        <v>4383</v>
      </c>
      <c r="B3470" s="295" t="n">
        <v>91896</v>
      </c>
      <c r="C3470" s="296" t="s">
        <v>4438</v>
      </c>
      <c r="D3470" s="297" t="s">
        <v>899</v>
      </c>
      <c r="E3470" s="298" t="n">
        <v>12.87</v>
      </c>
      <c r="F3470" s="298" t="n">
        <v>12.31</v>
      </c>
      <c r="G3470" s="298" t="n">
        <v>25.18</v>
      </c>
    </row>
    <row r="3471" customFormat="false" ht="57.45" hidden="false" customHeight="false" outlineLevel="0" collapsed="false">
      <c r="A3471" s="294" t="s">
        <v>4383</v>
      </c>
      <c r="B3471" s="295" t="n">
        <v>91908</v>
      </c>
      <c r="C3471" s="296" t="s">
        <v>4439</v>
      </c>
      <c r="D3471" s="297" t="s">
        <v>899</v>
      </c>
      <c r="E3471" s="298" t="n">
        <v>12.08</v>
      </c>
      <c r="F3471" s="298" t="n">
        <v>10.39</v>
      </c>
      <c r="G3471" s="298" t="n">
        <v>22.47</v>
      </c>
    </row>
    <row r="3472" customFormat="false" ht="57.45" hidden="false" customHeight="false" outlineLevel="0" collapsed="false">
      <c r="A3472" s="294" t="s">
        <v>4383</v>
      </c>
      <c r="B3472" s="295" t="n">
        <v>91920</v>
      </c>
      <c r="C3472" s="296" t="s">
        <v>4440</v>
      </c>
      <c r="D3472" s="297" t="s">
        <v>899</v>
      </c>
      <c r="E3472" s="298" t="n">
        <v>14.48</v>
      </c>
      <c r="F3472" s="298" t="n">
        <v>16.17</v>
      </c>
      <c r="G3472" s="298" t="n">
        <v>30.65</v>
      </c>
    </row>
    <row r="3473" customFormat="false" ht="57.45" hidden="false" customHeight="false" outlineLevel="0" collapsed="false">
      <c r="A3473" s="294" t="s">
        <v>4383</v>
      </c>
      <c r="B3473" s="295" t="n">
        <v>91983</v>
      </c>
      <c r="C3473" s="296" t="s">
        <v>4441</v>
      </c>
      <c r="D3473" s="297" t="s">
        <v>899</v>
      </c>
      <c r="E3473" s="298" t="n">
        <v>96.32</v>
      </c>
      <c r="F3473" s="298" t="n">
        <v>15.94</v>
      </c>
      <c r="G3473" s="298" t="n">
        <v>112.26</v>
      </c>
    </row>
    <row r="3474" customFormat="false" ht="57.45" hidden="false" customHeight="false" outlineLevel="0" collapsed="false">
      <c r="A3474" s="294" t="s">
        <v>4383</v>
      </c>
      <c r="B3474" s="295" t="n">
        <v>91982</v>
      </c>
      <c r="C3474" s="296" t="s">
        <v>4442</v>
      </c>
      <c r="D3474" s="297" t="s">
        <v>899</v>
      </c>
      <c r="E3474" s="298" t="n">
        <v>89.06</v>
      </c>
      <c r="F3474" s="298" t="n">
        <v>10.26</v>
      </c>
      <c r="G3474" s="298" t="n">
        <v>99.32</v>
      </c>
    </row>
    <row r="3475" customFormat="false" ht="57.45" hidden="false" customHeight="false" outlineLevel="0" collapsed="false">
      <c r="A3475" s="294" t="s">
        <v>4383</v>
      </c>
      <c r="B3475" s="295" t="n">
        <v>91833</v>
      </c>
      <c r="C3475" s="296" t="s">
        <v>4443</v>
      </c>
      <c r="D3475" s="297" t="s">
        <v>904</v>
      </c>
      <c r="E3475" s="298" t="n">
        <v>12.64</v>
      </c>
      <c r="F3475" s="298" t="n">
        <v>9.62</v>
      </c>
      <c r="G3475" s="298" t="n">
        <v>22.26</v>
      </c>
    </row>
    <row r="3476" customFormat="false" ht="57.45" hidden="false" customHeight="false" outlineLevel="0" collapsed="false">
      <c r="A3476" s="294" t="s">
        <v>4383</v>
      </c>
      <c r="B3476" s="295" t="n">
        <v>91843</v>
      </c>
      <c r="C3476" s="296" t="s">
        <v>4444</v>
      </c>
      <c r="D3476" s="297" t="s">
        <v>904</v>
      </c>
      <c r="E3476" s="298" t="n">
        <v>6.03</v>
      </c>
      <c r="F3476" s="298" t="n">
        <v>2.7</v>
      </c>
      <c r="G3476" s="298" t="n">
        <v>8.73</v>
      </c>
    </row>
    <row r="3477" customFormat="false" ht="57.45" hidden="false" customHeight="false" outlineLevel="0" collapsed="false">
      <c r="A3477" s="294" t="s">
        <v>4383</v>
      </c>
      <c r="B3477" s="295" t="n">
        <v>91853</v>
      </c>
      <c r="C3477" s="296" t="s">
        <v>4445</v>
      </c>
      <c r="D3477" s="297" t="s">
        <v>904</v>
      </c>
      <c r="E3477" s="298" t="n">
        <v>6.79</v>
      </c>
      <c r="F3477" s="298" t="n">
        <v>5.49</v>
      </c>
      <c r="G3477" s="298" t="n">
        <v>12.28</v>
      </c>
    </row>
    <row r="3478" customFormat="false" ht="57.45" hidden="false" customHeight="false" outlineLevel="0" collapsed="false">
      <c r="A3478" s="294" t="s">
        <v>4383</v>
      </c>
      <c r="B3478" s="295" t="n">
        <v>91835</v>
      </c>
      <c r="C3478" s="296" t="s">
        <v>4446</v>
      </c>
      <c r="D3478" s="297" t="s">
        <v>904</v>
      </c>
      <c r="E3478" s="298" t="n">
        <v>14.54</v>
      </c>
      <c r="F3478" s="298" t="n">
        <v>10.12</v>
      </c>
      <c r="G3478" s="298" t="n">
        <v>24.66</v>
      </c>
    </row>
    <row r="3479" customFormat="false" ht="57.45" hidden="false" customHeight="false" outlineLevel="0" collapsed="false">
      <c r="A3479" s="294" t="s">
        <v>4383</v>
      </c>
      <c r="B3479" s="295" t="n">
        <v>91845</v>
      </c>
      <c r="C3479" s="296" t="s">
        <v>4447</v>
      </c>
      <c r="D3479" s="297" t="s">
        <v>904</v>
      </c>
      <c r="E3479" s="298" t="n">
        <v>7.94</v>
      </c>
      <c r="F3479" s="298" t="n">
        <v>3.13</v>
      </c>
      <c r="G3479" s="298" t="n">
        <v>11.07</v>
      </c>
    </row>
    <row r="3480" customFormat="false" ht="57.45" hidden="false" customHeight="false" outlineLevel="0" collapsed="false">
      <c r="A3480" s="294" t="s">
        <v>4383</v>
      </c>
      <c r="B3480" s="295" t="n">
        <v>91855</v>
      </c>
      <c r="C3480" s="296" t="s">
        <v>4448</v>
      </c>
      <c r="D3480" s="297" t="s">
        <v>904</v>
      </c>
      <c r="E3480" s="298" t="n">
        <v>8.58</v>
      </c>
      <c r="F3480" s="298" t="n">
        <v>5.93</v>
      </c>
      <c r="G3480" s="298" t="n">
        <v>14.51</v>
      </c>
    </row>
    <row r="3481" customFormat="false" ht="57.45" hidden="false" customHeight="false" outlineLevel="0" collapsed="false">
      <c r="A3481" s="294" t="s">
        <v>4383</v>
      </c>
      <c r="B3481" s="295" t="n">
        <v>91837</v>
      </c>
      <c r="C3481" s="296" t="s">
        <v>4449</v>
      </c>
      <c r="D3481" s="297" t="s">
        <v>904</v>
      </c>
      <c r="E3481" s="298" t="n">
        <v>20.88</v>
      </c>
      <c r="F3481" s="298" t="n">
        <v>10.74</v>
      </c>
      <c r="G3481" s="298" t="n">
        <v>31.62</v>
      </c>
    </row>
    <row r="3482" customFormat="false" ht="57.45" hidden="false" customHeight="false" outlineLevel="0" collapsed="false">
      <c r="A3482" s="294" t="s">
        <v>4383</v>
      </c>
      <c r="B3482" s="295" t="n">
        <v>91847</v>
      </c>
      <c r="C3482" s="296" t="s">
        <v>4450</v>
      </c>
      <c r="D3482" s="297" t="s">
        <v>904</v>
      </c>
      <c r="E3482" s="298" t="n">
        <v>14.31</v>
      </c>
      <c r="F3482" s="298" t="n">
        <v>3.79</v>
      </c>
      <c r="G3482" s="298" t="n">
        <v>18.1</v>
      </c>
    </row>
    <row r="3483" customFormat="false" ht="57.45" hidden="false" customHeight="false" outlineLevel="0" collapsed="false">
      <c r="A3483" s="294" t="s">
        <v>4383</v>
      </c>
      <c r="B3483" s="295" t="n">
        <v>91857</v>
      </c>
      <c r="C3483" s="296" t="s">
        <v>4451</v>
      </c>
      <c r="D3483" s="297" t="s">
        <v>904</v>
      </c>
      <c r="E3483" s="298" t="n">
        <v>14.48</v>
      </c>
      <c r="F3483" s="298" t="n">
        <v>6.58</v>
      </c>
      <c r="G3483" s="298" t="n">
        <v>21.06</v>
      </c>
    </row>
    <row r="3484" customFormat="false" ht="57.45" hidden="false" customHeight="false" outlineLevel="0" collapsed="false">
      <c r="A3484" s="294" t="s">
        <v>4383</v>
      </c>
      <c r="B3484" s="295" t="n">
        <v>91840</v>
      </c>
      <c r="C3484" s="296" t="s">
        <v>4452</v>
      </c>
      <c r="D3484" s="297" t="s">
        <v>904</v>
      </c>
      <c r="E3484" s="298" t="n">
        <v>14.29</v>
      </c>
      <c r="F3484" s="298" t="n">
        <v>11.54</v>
      </c>
      <c r="G3484" s="298" t="n">
        <v>25.83</v>
      </c>
    </row>
    <row r="3485" customFormat="false" ht="57.45" hidden="false" customHeight="false" outlineLevel="0" collapsed="false">
      <c r="A3485" s="294" t="s">
        <v>4383</v>
      </c>
      <c r="B3485" s="295" t="n">
        <v>91850</v>
      </c>
      <c r="C3485" s="296" t="s">
        <v>4453</v>
      </c>
      <c r="D3485" s="297" t="s">
        <v>904</v>
      </c>
      <c r="E3485" s="298" t="n">
        <v>7.72</v>
      </c>
      <c r="F3485" s="298" t="n">
        <v>4.54</v>
      </c>
      <c r="G3485" s="298" t="n">
        <v>12.26</v>
      </c>
    </row>
    <row r="3486" customFormat="false" ht="57.45" hidden="false" customHeight="false" outlineLevel="0" collapsed="false">
      <c r="A3486" s="294" t="s">
        <v>4383</v>
      </c>
      <c r="B3486" s="295" t="n">
        <v>91860</v>
      </c>
      <c r="C3486" s="296" t="s">
        <v>4454</v>
      </c>
      <c r="D3486" s="297" t="s">
        <v>904</v>
      </c>
      <c r="E3486" s="298" t="n">
        <v>8.38</v>
      </c>
      <c r="F3486" s="298" t="n">
        <v>7.35</v>
      </c>
      <c r="G3486" s="298" t="n">
        <v>15.73</v>
      </c>
    </row>
    <row r="3487" customFormat="false" ht="57.45" hidden="false" customHeight="false" outlineLevel="0" collapsed="false">
      <c r="A3487" s="294" t="s">
        <v>4383</v>
      </c>
      <c r="B3487" s="295" t="n">
        <v>91831</v>
      </c>
      <c r="C3487" s="296" t="s">
        <v>4455</v>
      </c>
      <c r="D3487" s="297" t="s">
        <v>904</v>
      </c>
      <c r="E3487" s="298" t="n">
        <v>11.76</v>
      </c>
      <c r="F3487" s="298" t="n">
        <v>9.62</v>
      </c>
      <c r="G3487" s="298" t="n">
        <v>21.38</v>
      </c>
    </row>
    <row r="3488" customFormat="false" ht="57.45" hidden="false" customHeight="false" outlineLevel="0" collapsed="false">
      <c r="A3488" s="294" t="s">
        <v>4383</v>
      </c>
      <c r="B3488" s="295" t="n">
        <v>91852</v>
      </c>
      <c r="C3488" s="296" t="s">
        <v>4456</v>
      </c>
      <c r="D3488" s="297" t="s">
        <v>904</v>
      </c>
      <c r="E3488" s="298" t="n">
        <v>5.99</v>
      </c>
      <c r="F3488" s="298" t="n">
        <v>5.48</v>
      </c>
      <c r="G3488" s="298" t="n">
        <v>11.47</v>
      </c>
    </row>
    <row r="3489" customFormat="false" ht="57.45" hidden="false" customHeight="false" outlineLevel="0" collapsed="false">
      <c r="A3489" s="294" t="s">
        <v>4383</v>
      </c>
      <c r="B3489" s="295" t="n">
        <v>91834</v>
      </c>
      <c r="C3489" s="296" t="s">
        <v>4457</v>
      </c>
      <c r="D3489" s="297" t="s">
        <v>904</v>
      </c>
      <c r="E3489" s="298" t="n">
        <v>12.28</v>
      </c>
      <c r="F3489" s="298" t="n">
        <v>10.12</v>
      </c>
      <c r="G3489" s="298" t="n">
        <v>22.4</v>
      </c>
    </row>
    <row r="3490" customFormat="false" ht="57.45" hidden="false" customHeight="false" outlineLevel="0" collapsed="false">
      <c r="A3490" s="294" t="s">
        <v>4383</v>
      </c>
      <c r="B3490" s="295" t="n">
        <v>91854</v>
      </c>
      <c r="C3490" s="296" t="s">
        <v>4458</v>
      </c>
      <c r="D3490" s="297" t="s">
        <v>904</v>
      </c>
      <c r="E3490" s="298" t="n">
        <v>6.49</v>
      </c>
      <c r="F3490" s="298" t="n">
        <v>5.92</v>
      </c>
      <c r="G3490" s="298" t="n">
        <v>12.41</v>
      </c>
    </row>
    <row r="3491" customFormat="false" ht="57.45" hidden="false" customHeight="false" outlineLevel="0" collapsed="false">
      <c r="A3491" s="294" t="s">
        <v>4383</v>
      </c>
      <c r="B3491" s="295" t="n">
        <v>91836</v>
      </c>
      <c r="C3491" s="296" t="s">
        <v>4459</v>
      </c>
      <c r="D3491" s="297" t="s">
        <v>904</v>
      </c>
      <c r="E3491" s="298" t="n">
        <v>15.61</v>
      </c>
      <c r="F3491" s="298" t="n">
        <v>10.74</v>
      </c>
      <c r="G3491" s="298" t="n">
        <v>26.35</v>
      </c>
    </row>
    <row r="3492" customFormat="false" ht="57.45" hidden="false" customHeight="false" outlineLevel="0" collapsed="false">
      <c r="A3492" s="294" t="s">
        <v>4383</v>
      </c>
      <c r="B3492" s="295" t="n">
        <v>91856</v>
      </c>
      <c r="C3492" s="296" t="s">
        <v>4460</v>
      </c>
      <c r="D3492" s="297" t="s">
        <v>904</v>
      </c>
      <c r="E3492" s="298" t="n">
        <v>9.61</v>
      </c>
      <c r="F3492" s="298" t="n">
        <v>6.58</v>
      </c>
      <c r="G3492" s="298" t="n">
        <v>16.19</v>
      </c>
    </row>
    <row r="3493" customFormat="false" ht="57.45" hidden="false" customHeight="false" outlineLevel="0" collapsed="false">
      <c r="A3493" s="294" t="s">
        <v>4383</v>
      </c>
      <c r="B3493" s="295" t="n">
        <v>91839</v>
      </c>
      <c r="C3493" s="296" t="s">
        <v>4461</v>
      </c>
      <c r="D3493" s="297" t="s">
        <v>904</v>
      </c>
      <c r="E3493" s="298" t="n">
        <v>12.01</v>
      </c>
      <c r="F3493" s="298" t="n">
        <v>10.74</v>
      </c>
      <c r="G3493" s="298" t="n">
        <v>22.75</v>
      </c>
    </row>
    <row r="3494" customFormat="false" ht="57.45" hidden="false" customHeight="false" outlineLevel="0" collapsed="false">
      <c r="A3494" s="294" t="s">
        <v>4383</v>
      </c>
      <c r="B3494" s="295" t="n">
        <v>91849</v>
      </c>
      <c r="C3494" s="296" t="s">
        <v>4462</v>
      </c>
      <c r="D3494" s="297" t="s">
        <v>904</v>
      </c>
      <c r="E3494" s="298" t="n">
        <v>5.44</v>
      </c>
      <c r="F3494" s="298" t="n">
        <v>3.79</v>
      </c>
      <c r="G3494" s="298" t="n">
        <v>9.23</v>
      </c>
    </row>
    <row r="3495" customFormat="false" ht="57.45" hidden="false" customHeight="false" outlineLevel="0" collapsed="false">
      <c r="A3495" s="294" t="s">
        <v>4383</v>
      </c>
      <c r="B3495" s="295" t="n">
        <v>91859</v>
      </c>
      <c r="C3495" s="296" t="s">
        <v>4463</v>
      </c>
      <c r="D3495" s="297" t="s">
        <v>904</v>
      </c>
      <c r="E3495" s="298" t="n">
        <v>6.28</v>
      </c>
      <c r="F3495" s="298" t="n">
        <v>6.58</v>
      </c>
      <c r="G3495" s="298" t="n">
        <v>12.86</v>
      </c>
    </row>
    <row r="3496" customFormat="false" ht="57.45" hidden="false" customHeight="false" outlineLevel="0" collapsed="false">
      <c r="A3496" s="294" t="s">
        <v>4383</v>
      </c>
      <c r="B3496" s="295" t="n">
        <v>91841</v>
      </c>
      <c r="C3496" s="296" t="s">
        <v>4464</v>
      </c>
      <c r="D3496" s="297" t="s">
        <v>904</v>
      </c>
      <c r="E3496" s="298" t="n">
        <v>13.42</v>
      </c>
      <c r="F3496" s="298" t="n">
        <v>11.53</v>
      </c>
      <c r="G3496" s="298" t="n">
        <v>24.95</v>
      </c>
    </row>
    <row r="3497" customFormat="false" ht="57.45" hidden="false" customHeight="false" outlineLevel="0" collapsed="false">
      <c r="A3497" s="294" t="s">
        <v>4383</v>
      </c>
      <c r="B3497" s="295" t="n">
        <v>91851</v>
      </c>
      <c r="C3497" s="296" t="s">
        <v>4465</v>
      </c>
      <c r="D3497" s="297" t="s">
        <v>904</v>
      </c>
      <c r="E3497" s="298" t="n">
        <v>6.84</v>
      </c>
      <c r="F3497" s="298" t="n">
        <v>4.54</v>
      </c>
      <c r="G3497" s="298" t="n">
        <v>11.38</v>
      </c>
    </row>
    <row r="3498" customFormat="false" ht="57.45" hidden="false" customHeight="false" outlineLevel="0" collapsed="false">
      <c r="A3498" s="294" t="s">
        <v>4383</v>
      </c>
      <c r="B3498" s="295" t="n">
        <v>91861</v>
      </c>
      <c r="C3498" s="296" t="s">
        <v>4466</v>
      </c>
      <c r="D3498" s="297" t="s">
        <v>904</v>
      </c>
      <c r="E3498" s="298" t="n">
        <v>7.58</v>
      </c>
      <c r="F3498" s="298" t="n">
        <v>7.34</v>
      </c>
      <c r="G3498" s="298" t="n">
        <v>14.92</v>
      </c>
    </row>
    <row r="3499" customFormat="false" ht="57.45" hidden="false" customHeight="false" outlineLevel="0" collapsed="false">
      <c r="A3499" s="294" t="s">
        <v>4383</v>
      </c>
      <c r="B3499" s="295" t="n">
        <v>91862</v>
      </c>
      <c r="C3499" s="296" t="s">
        <v>4467</v>
      </c>
      <c r="D3499" s="297" t="s">
        <v>904</v>
      </c>
      <c r="E3499" s="298" t="n">
        <v>8.06</v>
      </c>
      <c r="F3499" s="298" t="n">
        <v>4.63</v>
      </c>
      <c r="G3499" s="298" t="n">
        <v>12.69</v>
      </c>
    </row>
    <row r="3500" customFormat="false" ht="57.45" hidden="false" customHeight="false" outlineLevel="0" collapsed="false">
      <c r="A3500" s="294" t="s">
        <v>4383</v>
      </c>
      <c r="B3500" s="295" t="n">
        <v>91866</v>
      </c>
      <c r="C3500" s="296" t="s">
        <v>4468</v>
      </c>
      <c r="D3500" s="297" t="s">
        <v>904</v>
      </c>
      <c r="E3500" s="298" t="n">
        <v>7.64</v>
      </c>
      <c r="F3500" s="298" t="n">
        <v>3.52</v>
      </c>
      <c r="G3500" s="298" t="n">
        <v>11.16</v>
      </c>
    </row>
    <row r="3501" customFormat="false" ht="57.45" hidden="false" customHeight="false" outlineLevel="0" collapsed="false">
      <c r="A3501" s="294" t="s">
        <v>4383</v>
      </c>
      <c r="B3501" s="295" t="n">
        <v>91870</v>
      </c>
      <c r="C3501" s="296" t="s">
        <v>4469</v>
      </c>
      <c r="D3501" s="297" t="s">
        <v>904</v>
      </c>
      <c r="E3501" s="298" t="n">
        <v>9.12</v>
      </c>
      <c r="F3501" s="298" t="n">
        <v>7.22</v>
      </c>
      <c r="G3501" s="298" t="n">
        <v>16.34</v>
      </c>
    </row>
    <row r="3502" customFormat="false" ht="57.45" hidden="false" customHeight="false" outlineLevel="0" collapsed="false">
      <c r="A3502" s="294" t="s">
        <v>4383</v>
      </c>
      <c r="B3502" s="295" t="n">
        <v>91863</v>
      </c>
      <c r="C3502" s="296" t="s">
        <v>4470</v>
      </c>
      <c r="D3502" s="297" t="s">
        <v>904</v>
      </c>
      <c r="E3502" s="298" t="n">
        <v>9.8</v>
      </c>
      <c r="F3502" s="298" t="n">
        <v>5.26</v>
      </c>
      <c r="G3502" s="298" t="n">
        <v>15.06</v>
      </c>
    </row>
    <row r="3503" customFormat="false" ht="57.45" hidden="false" customHeight="false" outlineLevel="0" collapsed="false">
      <c r="A3503" s="294" t="s">
        <v>4383</v>
      </c>
      <c r="B3503" s="295" t="n">
        <v>91867</v>
      </c>
      <c r="C3503" s="296" t="s">
        <v>4471</v>
      </c>
      <c r="D3503" s="297" t="s">
        <v>904</v>
      </c>
      <c r="E3503" s="298" t="n">
        <v>9.39</v>
      </c>
      <c r="F3503" s="298" t="n">
        <v>4.14</v>
      </c>
      <c r="G3503" s="298" t="n">
        <v>13.53</v>
      </c>
    </row>
    <row r="3504" customFormat="false" ht="57.45" hidden="false" customHeight="false" outlineLevel="0" collapsed="false">
      <c r="A3504" s="294" t="s">
        <v>4383</v>
      </c>
      <c r="B3504" s="295" t="n">
        <v>91871</v>
      </c>
      <c r="C3504" s="296" t="s">
        <v>4472</v>
      </c>
      <c r="D3504" s="297" t="s">
        <v>904</v>
      </c>
      <c r="E3504" s="298" t="n">
        <v>10.88</v>
      </c>
      <c r="F3504" s="298" t="n">
        <v>7.83</v>
      </c>
      <c r="G3504" s="298" t="n">
        <v>18.71</v>
      </c>
    </row>
    <row r="3505" customFormat="false" ht="57.45" hidden="false" customHeight="false" outlineLevel="0" collapsed="false">
      <c r="A3505" s="294" t="s">
        <v>4383</v>
      </c>
      <c r="B3505" s="295" t="n">
        <v>91864</v>
      </c>
      <c r="C3505" s="296" t="s">
        <v>4473</v>
      </c>
      <c r="D3505" s="297" t="s">
        <v>904</v>
      </c>
      <c r="E3505" s="298" t="n">
        <v>14.44</v>
      </c>
      <c r="F3505" s="298" t="n">
        <v>6.15</v>
      </c>
      <c r="G3505" s="298" t="n">
        <v>20.59</v>
      </c>
    </row>
    <row r="3506" customFormat="false" ht="57.45" hidden="false" customHeight="false" outlineLevel="0" collapsed="false">
      <c r="A3506" s="294" t="s">
        <v>4383</v>
      </c>
      <c r="B3506" s="295" t="n">
        <v>91868</v>
      </c>
      <c r="C3506" s="296" t="s">
        <v>4474</v>
      </c>
      <c r="D3506" s="297" t="s">
        <v>904</v>
      </c>
      <c r="E3506" s="298" t="n">
        <v>14.03</v>
      </c>
      <c r="F3506" s="298" t="n">
        <v>5.04</v>
      </c>
      <c r="G3506" s="298" t="n">
        <v>19.07</v>
      </c>
    </row>
    <row r="3507" customFormat="false" ht="57.45" hidden="false" customHeight="false" outlineLevel="0" collapsed="false">
      <c r="A3507" s="294" t="s">
        <v>4383</v>
      </c>
      <c r="B3507" s="295" t="n">
        <v>91872</v>
      </c>
      <c r="C3507" s="296" t="s">
        <v>4475</v>
      </c>
      <c r="D3507" s="297" t="s">
        <v>904</v>
      </c>
      <c r="E3507" s="298" t="n">
        <v>15.53</v>
      </c>
      <c r="F3507" s="298" t="n">
        <v>8.71</v>
      </c>
      <c r="G3507" s="298" t="n">
        <v>24.24</v>
      </c>
    </row>
    <row r="3508" customFormat="false" ht="57.45" hidden="false" customHeight="false" outlineLevel="0" collapsed="false">
      <c r="A3508" s="294" t="s">
        <v>4383</v>
      </c>
      <c r="B3508" s="295" t="n">
        <v>91865</v>
      </c>
      <c r="C3508" s="296" t="s">
        <v>4476</v>
      </c>
      <c r="D3508" s="297" t="s">
        <v>904</v>
      </c>
      <c r="E3508" s="298" t="n">
        <v>18.8</v>
      </c>
      <c r="F3508" s="298" t="n">
        <v>7.17</v>
      </c>
      <c r="G3508" s="298" t="n">
        <v>25.97</v>
      </c>
    </row>
    <row r="3509" customFormat="false" ht="57.45" hidden="false" customHeight="false" outlineLevel="0" collapsed="false">
      <c r="A3509" s="294" t="s">
        <v>4383</v>
      </c>
      <c r="B3509" s="295" t="n">
        <v>91869</v>
      </c>
      <c r="C3509" s="296" t="s">
        <v>4477</v>
      </c>
      <c r="D3509" s="297" t="s">
        <v>904</v>
      </c>
      <c r="E3509" s="298" t="n">
        <v>18.38</v>
      </c>
      <c r="F3509" s="298" t="n">
        <v>6.01</v>
      </c>
      <c r="G3509" s="298" t="n">
        <v>24.39</v>
      </c>
    </row>
    <row r="3510" customFormat="false" ht="57.45" hidden="false" customHeight="false" outlineLevel="0" collapsed="false">
      <c r="A3510" s="294" t="s">
        <v>4383</v>
      </c>
      <c r="B3510" s="295" t="n">
        <v>91873</v>
      </c>
      <c r="C3510" s="296" t="s">
        <v>4478</v>
      </c>
      <c r="D3510" s="297" t="s">
        <v>904</v>
      </c>
      <c r="E3510" s="298" t="n">
        <v>19.87</v>
      </c>
      <c r="F3510" s="298" t="n">
        <v>9.68</v>
      </c>
      <c r="G3510" s="298" t="n">
        <v>29.55</v>
      </c>
    </row>
    <row r="3511" customFormat="false" ht="57.45" hidden="false" customHeight="false" outlineLevel="0" collapsed="false">
      <c r="A3511" s="294" t="s">
        <v>4383</v>
      </c>
      <c r="B3511" s="295" t="n">
        <v>91981</v>
      </c>
      <c r="C3511" s="296" t="s">
        <v>4479</v>
      </c>
      <c r="D3511" s="297" t="s">
        <v>899</v>
      </c>
      <c r="E3511" s="298" t="n">
        <v>34.47</v>
      </c>
      <c r="F3511" s="298" t="n">
        <v>23.48</v>
      </c>
      <c r="G3511" s="298" t="n">
        <v>57.95</v>
      </c>
    </row>
    <row r="3512" customFormat="false" ht="57.45" hidden="false" customHeight="false" outlineLevel="0" collapsed="false">
      <c r="A3512" s="294" t="s">
        <v>4383</v>
      </c>
      <c r="B3512" s="295" t="n">
        <v>91980</v>
      </c>
      <c r="C3512" s="296" t="s">
        <v>4480</v>
      </c>
      <c r="D3512" s="297" t="s">
        <v>899</v>
      </c>
      <c r="E3512" s="298" t="n">
        <v>27.2</v>
      </c>
      <c r="F3512" s="298" t="n">
        <v>17.81</v>
      </c>
      <c r="G3512" s="298" t="n">
        <v>45.01</v>
      </c>
    </row>
    <row r="3513" customFormat="false" ht="57.45" hidden="false" customHeight="false" outlineLevel="0" collapsed="false">
      <c r="A3513" s="294" t="s">
        <v>4383</v>
      </c>
      <c r="B3513" s="295" t="n">
        <v>91979</v>
      </c>
      <c r="C3513" s="296" t="s">
        <v>4481</v>
      </c>
      <c r="D3513" s="297" t="s">
        <v>899</v>
      </c>
      <c r="E3513" s="298" t="n">
        <v>35.82</v>
      </c>
      <c r="F3513" s="298" t="n">
        <v>23.47</v>
      </c>
      <c r="G3513" s="298" t="n">
        <v>59.29</v>
      </c>
    </row>
    <row r="3514" customFormat="false" ht="57.45" hidden="false" customHeight="false" outlineLevel="0" collapsed="false">
      <c r="A3514" s="294" t="s">
        <v>4383</v>
      </c>
      <c r="B3514" s="295" t="n">
        <v>91978</v>
      </c>
      <c r="C3514" s="296" t="s">
        <v>4482</v>
      </c>
      <c r="D3514" s="297" t="s">
        <v>899</v>
      </c>
      <c r="E3514" s="298" t="n">
        <v>28.54</v>
      </c>
      <c r="F3514" s="298" t="n">
        <v>17.81</v>
      </c>
      <c r="G3514" s="298" t="n">
        <v>46.35</v>
      </c>
    </row>
    <row r="3515" customFormat="false" ht="57.45" hidden="false" customHeight="false" outlineLevel="0" collapsed="false">
      <c r="A3515" s="294" t="s">
        <v>4383</v>
      </c>
      <c r="B3515" s="295" t="n">
        <v>92029</v>
      </c>
      <c r="C3515" s="296" t="s">
        <v>4483</v>
      </c>
      <c r="D3515" s="297" t="s">
        <v>899</v>
      </c>
      <c r="E3515" s="298" t="n">
        <v>36.5</v>
      </c>
      <c r="F3515" s="298" t="n">
        <v>31</v>
      </c>
      <c r="G3515" s="298" t="n">
        <v>67.5</v>
      </c>
    </row>
    <row r="3516" customFormat="false" ht="57.45" hidden="false" customHeight="false" outlineLevel="0" collapsed="false">
      <c r="A3516" s="294" t="s">
        <v>4383</v>
      </c>
      <c r="B3516" s="295" t="n">
        <v>92028</v>
      </c>
      <c r="C3516" s="296" t="s">
        <v>4484</v>
      </c>
      <c r="D3516" s="297" t="s">
        <v>899</v>
      </c>
      <c r="E3516" s="298" t="n">
        <v>29.23</v>
      </c>
      <c r="F3516" s="298" t="n">
        <v>25.33</v>
      </c>
      <c r="G3516" s="298" t="n">
        <v>54.56</v>
      </c>
    </row>
    <row r="3517" customFormat="false" ht="57.45" hidden="false" customHeight="false" outlineLevel="0" collapsed="false">
      <c r="A3517" s="294" t="s">
        <v>4383</v>
      </c>
      <c r="B3517" s="295" t="n">
        <v>92031</v>
      </c>
      <c r="C3517" s="296" t="s">
        <v>4485</v>
      </c>
      <c r="D3517" s="297" t="s">
        <v>899</v>
      </c>
      <c r="E3517" s="298" t="n">
        <v>49.89</v>
      </c>
      <c r="F3517" s="298" t="n">
        <v>42.26</v>
      </c>
      <c r="G3517" s="298" t="n">
        <v>92.15</v>
      </c>
    </row>
    <row r="3518" customFormat="false" ht="57.45" hidden="false" customHeight="false" outlineLevel="0" collapsed="false">
      <c r="A3518" s="294" t="s">
        <v>4383</v>
      </c>
      <c r="B3518" s="295" t="n">
        <v>92030</v>
      </c>
      <c r="C3518" s="296" t="s">
        <v>4486</v>
      </c>
      <c r="D3518" s="297" t="s">
        <v>899</v>
      </c>
      <c r="E3518" s="298" t="n">
        <v>42.61</v>
      </c>
      <c r="F3518" s="298" t="n">
        <v>36.6</v>
      </c>
      <c r="G3518" s="298" t="n">
        <v>79.21</v>
      </c>
    </row>
    <row r="3519" customFormat="false" ht="57.45" hidden="false" customHeight="false" outlineLevel="0" collapsed="false">
      <c r="A3519" s="294" t="s">
        <v>4383</v>
      </c>
      <c r="B3519" s="295" t="n">
        <v>91955</v>
      </c>
      <c r="C3519" s="296" t="s">
        <v>4487</v>
      </c>
      <c r="D3519" s="297" t="s">
        <v>899</v>
      </c>
      <c r="E3519" s="298" t="n">
        <v>23.09</v>
      </c>
      <c r="F3519" s="298" t="n">
        <v>19.7</v>
      </c>
      <c r="G3519" s="298" t="n">
        <v>42.79</v>
      </c>
    </row>
    <row r="3520" customFormat="false" ht="57.45" hidden="false" customHeight="false" outlineLevel="0" collapsed="false">
      <c r="A3520" s="294" t="s">
        <v>4383</v>
      </c>
      <c r="B3520" s="295" t="n">
        <v>91954</v>
      </c>
      <c r="C3520" s="296" t="s">
        <v>4488</v>
      </c>
      <c r="D3520" s="297" t="s">
        <v>899</v>
      </c>
      <c r="E3520" s="298" t="n">
        <v>15.81</v>
      </c>
      <c r="F3520" s="298" t="n">
        <v>14.04</v>
      </c>
      <c r="G3520" s="298" t="n">
        <v>29.85</v>
      </c>
    </row>
    <row r="3521" customFormat="false" ht="57.45" hidden="false" customHeight="false" outlineLevel="0" collapsed="false">
      <c r="A3521" s="294" t="s">
        <v>4383</v>
      </c>
      <c r="B3521" s="295" t="n">
        <v>92033</v>
      </c>
      <c r="C3521" s="296" t="s">
        <v>4489</v>
      </c>
      <c r="D3521" s="297" t="s">
        <v>899</v>
      </c>
      <c r="E3521" s="298" t="n">
        <v>51.13</v>
      </c>
      <c r="F3521" s="298" t="n">
        <v>42.27</v>
      </c>
      <c r="G3521" s="298" t="n">
        <v>93.4</v>
      </c>
    </row>
    <row r="3522" customFormat="false" ht="57.45" hidden="false" customHeight="false" outlineLevel="0" collapsed="false">
      <c r="A3522" s="294" t="s">
        <v>4383</v>
      </c>
      <c r="B3522" s="295" t="n">
        <v>92032</v>
      </c>
      <c r="C3522" s="296" t="s">
        <v>4490</v>
      </c>
      <c r="D3522" s="297" t="s">
        <v>899</v>
      </c>
      <c r="E3522" s="298" t="n">
        <v>43.86</v>
      </c>
      <c r="F3522" s="298" t="n">
        <v>36.6</v>
      </c>
      <c r="G3522" s="298" t="n">
        <v>80.46</v>
      </c>
    </row>
    <row r="3523" customFormat="false" ht="57.45" hidden="false" customHeight="false" outlineLevel="0" collapsed="false">
      <c r="A3523" s="294" t="s">
        <v>4383</v>
      </c>
      <c r="B3523" s="295" t="n">
        <v>91961</v>
      </c>
      <c r="C3523" s="296" t="s">
        <v>4491</v>
      </c>
      <c r="D3523" s="297" t="s">
        <v>899</v>
      </c>
      <c r="E3523" s="298" t="n">
        <v>37.74</v>
      </c>
      <c r="F3523" s="298" t="n">
        <v>31.01</v>
      </c>
      <c r="G3523" s="298" t="n">
        <v>68.75</v>
      </c>
    </row>
    <row r="3524" customFormat="false" ht="57.45" hidden="false" customHeight="false" outlineLevel="0" collapsed="false">
      <c r="A3524" s="294" t="s">
        <v>4383</v>
      </c>
      <c r="B3524" s="295" t="n">
        <v>91960</v>
      </c>
      <c r="C3524" s="296" t="s">
        <v>4492</v>
      </c>
      <c r="D3524" s="297" t="s">
        <v>899</v>
      </c>
      <c r="E3524" s="298" t="n">
        <v>30.48</v>
      </c>
      <c r="F3524" s="298" t="n">
        <v>25.33</v>
      </c>
      <c r="G3524" s="298" t="n">
        <v>55.81</v>
      </c>
    </row>
    <row r="3525" customFormat="false" ht="57.45" hidden="false" customHeight="false" outlineLevel="0" collapsed="false">
      <c r="A3525" s="294" t="s">
        <v>4383</v>
      </c>
      <c r="B3525" s="295" t="n">
        <v>91969</v>
      </c>
      <c r="C3525" s="296" t="s">
        <v>4493</v>
      </c>
      <c r="D3525" s="297" t="s">
        <v>899</v>
      </c>
      <c r="E3525" s="298" t="n">
        <v>52.38</v>
      </c>
      <c r="F3525" s="298" t="n">
        <v>42.27</v>
      </c>
      <c r="G3525" s="298" t="n">
        <v>94.65</v>
      </c>
    </row>
    <row r="3526" customFormat="false" ht="57.45" hidden="false" customHeight="false" outlineLevel="0" collapsed="false">
      <c r="A3526" s="294" t="s">
        <v>4383</v>
      </c>
      <c r="B3526" s="295" t="n">
        <v>91968</v>
      </c>
      <c r="C3526" s="296" t="s">
        <v>4494</v>
      </c>
      <c r="D3526" s="297" t="s">
        <v>899</v>
      </c>
      <c r="E3526" s="298" t="n">
        <v>45.12</v>
      </c>
      <c r="F3526" s="298" t="n">
        <v>36.59</v>
      </c>
      <c r="G3526" s="298" t="n">
        <v>81.71</v>
      </c>
    </row>
    <row r="3527" customFormat="false" ht="57.45" hidden="false" customHeight="false" outlineLevel="0" collapsed="false">
      <c r="A3527" s="294" t="s">
        <v>4383</v>
      </c>
      <c r="B3527" s="295" t="n">
        <v>91985</v>
      </c>
      <c r="C3527" s="296" t="s">
        <v>4495</v>
      </c>
      <c r="D3527" s="297" t="s">
        <v>899</v>
      </c>
      <c r="E3527" s="298" t="n">
        <v>17.97</v>
      </c>
      <c r="F3527" s="298" t="n">
        <v>15.94</v>
      </c>
      <c r="G3527" s="298" t="n">
        <v>33.91</v>
      </c>
    </row>
    <row r="3528" customFormat="false" ht="57.45" hidden="false" customHeight="false" outlineLevel="0" collapsed="false">
      <c r="A3528" s="294" t="s">
        <v>4383</v>
      </c>
      <c r="B3528" s="295" t="n">
        <v>91984</v>
      </c>
      <c r="C3528" s="296" t="s">
        <v>4496</v>
      </c>
      <c r="D3528" s="297" t="s">
        <v>899</v>
      </c>
      <c r="E3528" s="298" t="n">
        <v>10.71</v>
      </c>
      <c r="F3528" s="298" t="n">
        <v>10.26</v>
      </c>
      <c r="G3528" s="298" t="n">
        <v>20.97</v>
      </c>
    </row>
    <row r="3529" customFormat="false" ht="57.45" hidden="false" customHeight="false" outlineLevel="0" collapsed="false">
      <c r="A3529" s="294" t="s">
        <v>4383</v>
      </c>
      <c r="B3529" s="295" t="n">
        <v>91989</v>
      </c>
      <c r="C3529" s="296" t="s">
        <v>4497</v>
      </c>
      <c r="D3529" s="297" t="s">
        <v>899</v>
      </c>
      <c r="E3529" s="298" t="n">
        <v>22.46</v>
      </c>
      <c r="F3529" s="298" t="n">
        <v>15.93</v>
      </c>
      <c r="G3529" s="298" t="n">
        <v>38.39</v>
      </c>
    </row>
    <row r="3530" customFormat="false" ht="57.45" hidden="false" customHeight="false" outlineLevel="0" collapsed="false">
      <c r="A3530" s="294" t="s">
        <v>4383</v>
      </c>
      <c r="B3530" s="295" t="n">
        <v>91988</v>
      </c>
      <c r="C3530" s="296" t="s">
        <v>4498</v>
      </c>
      <c r="D3530" s="297" t="s">
        <v>899</v>
      </c>
      <c r="E3530" s="298" t="n">
        <v>15.19</v>
      </c>
      <c r="F3530" s="298" t="n">
        <v>10.26</v>
      </c>
      <c r="G3530" s="298" t="n">
        <v>25.45</v>
      </c>
    </row>
    <row r="3531" customFormat="false" ht="57.45" hidden="false" customHeight="false" outlineLevel="0" collapsed="false">
      <c r="A3531" s="294" t="s">
        <v>4383</v>
      </c>
      <c r="B3531" s="295" t="n">
        <v>92023</v>
      </c>
      <c r="C3531" s="296" t="s">
        <v>4499</v>
      </c>
      <c r="D3531" s="297" t="s">
        <v>899</v>
      </c>
      <c r="E3531" s="298" t="n">
        <v>32.6</v>
      </c>
      <c r="F3531" s="298" t="n">
        <v>27.19</v>
      </c>
      <c r="G3531" s="298" t="n">
        <v>59.79</v>
      </c>
    </row>
    <row r="3532" customFormat="false" ht="57.45" hidden="false" customHeight="false" outlineLevel="0" collapsed="false">
      <c r="A3532" s="294" t="s">
        <v>4383</v>
      </c>
      <c r="B3532" s="295" t="n">
        <v>92022</v>
      </c>
      <c r="C3532" s="296" t="s">
        <v>4500</v>
      </c>
      <c r="D3532" s="297" t="s">
        <v>899</v>
      </c>
      <c r="E3532" s="298" t="n">
        <v>25.32</v>
      </c>
      <c r="F3532" s="298" t="n">
        <v>21.53</v>
      </c>
      <c r="G3532" s="298" t="n">
        <v>46.85</v>
      </c>
    </row>
    <row r="3533" customFormat="false" ht="57.45" hidden="false" customHeight="false" outlineLevel="0" collapsed="false">
      <c r="A3533" s="294" t="s">
        <v>4383</v>
      </c>
      <c r="B3533" s="295" t="n">
        <v>92025</v>
      </c>
      <c r="C3533" s="296" t="s">
        <v>4501</v>
      </c>
      <c r="D3533" s="297" t="s">
        <v>899</v>
      </c>
      <c r="E3533" s="298" t="n">
        <v>46.01</v>
      </c>
      <c r="F3533" s="298" t="n">
        <v>38.49</v>
      </c>
      <c r="G3533" s="298" t="n">
        <v>84.5</v>
      </c>
    </row>
    <row r="3534" customFormat="false" ht="57.45" hidden="false" customHeight="false" outlineLevel="0" collapsed="false">
      <c r="A3534" s="294" t="s">
        <v>4383</v>
      </c>
      <c r="B3534" s="295" t="n">
        <v>92024</v>
      </c>
      <c r="C3534" s="296" t="s">
        <v>4502</v>
      </c>
      <c r="D3534" s="297" t="s">
        <v>899</v>
      </c>
      <c r="E3534" s="298" t="n">
        <v>38.73</v>
      </c>
      <c r="F3534" s="298" t="n">
        <v>32.83</v>
      </c>
      <c r="G3534" s="298" t="n">
        <v>71.56</v>
      </c>
    </row>
    <row r="3535" customFormat="false" ht="57.45" hidden="false" customHeight="false" outlineLevel="0" collapsed="false">
      <c r="A3535" s="294" t="s">
        <v>4383</v>
      </c>
      <c r="B3535" s="295" t="n">
        <v>91957</v>
      </c>
      <c r="C3535" s="296" t="s">
        <v>4503</v>
      </c>
      <c r="D3535" s="297" t="s">
        <v>899</v>
      </c>
      <c r="E3535" s="298" t="n">
        <v>33.85</v>
      </c>
      <c r="F3535" s="298" t="n">
        <v>27.19</v>
      </c>
      <c r="G3535" s="298" t="n">
        <v>61.04</v>
      </c>
    </row>
    <row r="3536" customFormat="false" ht="57.45" hidden="false" customHeight="false" outlineLevel="0" collapsed="false">
      <c r="A3536" s="294" t="s">
        <v>4383</v>
      </c>
      <c r="B3536" s="295" t="n">
        <v>91956</v>
      </c>
      <c r="C3536" s="296" t="s">
        <v>4504</v>
      </c>
      <c r="D3536" s="297" t="s">
        <v>899</v>
      </c>
      <c r="E3536" s="298" t="n">
        <v>26.58</v>
      </c>
      <c r="F3536" s="298" t="n">
        <v>21.52</v>
      </c>
      <c r="G3536" s="298" t="n">
        <v>48.1</v>
      </c>
    </row>
    <row r="3537" customFormat="false" ht="57.45" hidden="false" customHeight="false" outlineLevel="0" collapsed="false">
      <c r="A3537" s="294" t="s">
        <v>4383</v>
      </c>
      <c r="B3537" s="295" t="n">
        <v>91963</v>
      </c>
      <c r="C3537" s="296" t="s">
        <v>4505</v>
      </c>
      <c r="D3537" s="297" t="s">
        <v>899</v>
      </c>
      <c r="E3537" s="298" t="n">
        <v>48.51</v>
      </c>
      <c r="F3537" s="298" t="n">
        <v>38.49</v>
      </c>
      <c r="G3537" s="298" t="n">
        <v>87</v>
      </c>
    </row>
    <row r="3538" customFormat="false" ht="57.45" hidden="false" customHeight="false" outlineLevel="0" collapsed="false">
      <c r="A3538" s="294" t="s">
        <v>4383</v>
      </c>
      <c r="B3538" s="295" t="n">
        <v>91962</v>
      </c>
      <c r="C3538" s="296" t="s">
        <v>4506</v>
      </c>
      <c r="D3538" s="297" t="s">
        <v>899</v>
      </c>
      <c r="E3538" s="298" t="n">
        <v>41.23</v>
      </c>
      <c r="F3538" s="298" t="n">
        <v>32.83</v>
      </c>
      <c r="G3538" s="298" t="n">
        <v>74.06</v>
      </c>
    </row>
    <row r="3539" customFormat="false" ht="57.45" hidden="false" customHeight="false" outlineLevel="0" collapsed="false">
      <c r="A3539" s="294" t="s">
        <v>4383</v>
      </c>
      <c r="B3539" s="295" t="n">
        <v>91953</v>
      </c>
      <c r="C3539" s="296" t="s">
        <v>4507</v>
      </c>
      <c r="D3539" s="297" t="s">
        <v>899</v>
      </c>
      <c r="E3539" s="298" t="n">
        <v>19.21</v>
      </c>
      <c r="F3539" s="298" t="n">
        <v>15.93</v>
      </c>
      <c r="G3539" s="298" t="n">
        <v>35.14</v>
      </c>
    </row>
    <row r="3540" customFormat="false" ht="57.45" hidden="false" customHeight="false" outlineLevel="0" collapsed="false">
      <c r="A3540" s="294" t="s">
        <v>4383</v>
      </c>
      <c r="B3540" s="295" t="n">
        <v>91952</v>
      </c>
      <c r="C3540" s="296" t="s">
        <v>4508</v>
      </c>
      <c r="D3540" s="297" t="s">
        <v>899</v>
      </c>
      <c r="E3540" s="298" t="n">
        <v>11.94</v>
      </c>
      <c r="F3540" s="298" t="n">
        <v>10.26</v>
      </c>
      <c r="G3540" s="298" t="n">
        <v>22.2</v>
      </c>
    </row>
    <row r="3541" customFormat="false" ht="57.45" hidden="false" customHeight="false" outlineLevel="0" collapsed="false">
      <c r="A3541" s="294" t="s">
        <v>4383</v>
      </c>
      <c r="B3541" s="295" t="n">
        <v>92035</v>
      </c>
      <c r="C3541" s="296" t="s">
        <v>4509</v>
      </c>
      <c r="D3541" s="297" t="s">
        <v>899</v>
      </c>
      <c r="E3541" s="298" t="n">
        <v>47.25</v>
      </c>
      <c r="F3541" s="298" t="n">
        <v>38.5</v>
      </c>
      <c r="G3541" s="298" t="n">
        <v>85.75</v>
      </c>
    </row>
    <row r="3542" customFormat="false" ht="57.45" hidden="false" customHeight="false" outlineLevel="0" collapsed="false">
      <c r="A3542" s="294" t="s">
        <v>4383</v>
      </c>
      <c r="B3542" s="295" t="n">
        <v>92034</v>
      </c>
      <c r="C3542" s="296" t="s">
        <v>4510</v>
      </c>
      <c r="D3542" s="297" t="s">
        <v>899</v>
      </c>
      <c r="E3542" s="298" t="n">
        <v>39.98</v>
      </c>
      <c r="F3542" s="298" t="n">
        <v>32.83</v>
      </c>
      <c r="G3542" s="298" t="n">
        <v>72.81</v>
      </c>
    </row>
    <row r="3543" customFormat="false" ht="57.45" hidden="false" customHeight="false" outlineLevel="0" collapsed="false">
      <c r="A3543" s="294" t="s">
        <v>4383</v>
      </c>
      <c r="B3543" s="295" t="n">
        <v>92027</v>
      </c>
      <c r="C3543" s="296" t="s">
        <v>4511</v>
      </c>
      <c r="D3543" s="297" t="s">
        <v>899</v>
      </c>
      <c r="E3543" s="298" t="n">
        <v>43.37</v>
      </c>
      <c r="F3543" s="298" t="n">
        <v>34.73</v>
      </c>
      <c r="G3543" s="298" t="n">
        <v>78.1</v>
      </c>
    </row>
    <row r="3544" customFormat="false" ht="57.45" hidden="false" customHeight="false" outlineLevel="0" collapsed="false">
      <c r="A3544" s="294" t="s">
        <v>4383</v>
      </c>
      <c r="B3544" s="295" t="n">
        <v>92026</v>
      </c>
      <c r="C3544" s="296" t="s">
        <v>4512</v>
      </c>
      <c r="D3544" s="297" t="s">
        <v>899</v>
      </c>
      <c r="E3544" s="298" t="n">
        <v>36.1</v>
      </c>
      <c r="F3544" s="298" t="n">
        <v>29.06</v>
      </c>
      <c r="G3544" s="298" t="n">
        <v>65.16</v>
      </c>
    </row>
    <row r="3545" customFormat="false" ht="57.45" hidden="false" customHeight="false" outlineLevel="0" collapsed="false">
      <c r="A3545" s="294" t="s">
        <v>4383</v>
      </c>
      <c r="B3545" s="295" t="n">
        <v>91965</v>
      </c>
      <c r="C3545" s="296" t="s">
        <v>4513</v>
      </c>
      <c r="D3545" s="297" t="s">
        <v>899</v>
      </c>
      <c r="E3545" s="298" t="n">
        <v>44.62</v>
      </c>
      <c r="F3545" s="298" t="n">
        <v>34.73</v>
      </c>
      <c r="G3545" s="298" t="n">
        <v>79.35</v>
      </c>
    </row>
    <row r="3546" customFormat="false" ht="57.45" hidden="false" customHeight="false" outlineLevel="0" collapsed="false">
      <c r="A3546" s="294" t="s">
        <v>4383</v>
      </c>
      <c r="B3546" s="295" t="n">
        <v>91964</v>
      </c>
      <c r="C3546" s="296" t="s">
        <v>4514</v>
      </c>
      <c r="D3546" s="297" t="s">
        <v>899</v>
      </c>
      <c r="E3546" s="298" t="n">
        <v>37.35</v>
      </c>
      <c r="F3546" s="298" t="n">
        <v>29.06</v>
      </c>
      <c r="G3546" s="298" t="n">
        <v>66.41</v>
      </c>
    </row>
    <row r="3547" customFormat="false" ht="57.45" hidden="false" customHeight="false" outlineLevel="0" collapsed="false">
      <c r="A3547" s="294" t="s">
        <v>4383</v>
      </c>
      <c r="B3547" s="295" t="n">
        <v>91973</v>
      </c>
      <c r="C3547" s="296" t="s">
        <v>4515</v>
      </c>
      <c r="D3547" s="297" t="s">
        <v>899</v>
      </c>
      <c r="E3547" s="298" t="n">
        <v>64.24</v>
      </c>
      <c r="F3547" s="298" t="n">
        <v>47.35</v>
      </c>
      <c r="G3547" s="298" t="n">
        <v>111.59</v>
      </c>
    </row>
    <row r="3548" customFormat="false" ht="57.45" hidden="false" customHeight="false" outlineLevel="0" collapsed="false">
      <c r="A3548" s="294" t="s">
        <v>4383</v>
      </c>
      <c r="B3548" s="295" t="n">
        <v>91972</v>
      </c>
      <c r="C3548" s="296" t="s">
        <v>4516</v>
      </c>
      <c r="D3548" s="297" t="s">
        <v>899</v>
      </c>
      <c r="E3548" s="298" t="n">
        <v>52.15</v>
      </c>
      <c r="F3548" s="298" t="n">
        <v>40.72</v>
      </c>
      <c r="G3548" s="298" t="n">
        <v>92.87</v>
      </c>
    </row>
    <row r="3549" customFormat="false" ht="57.45" hidden="false" customHeight="false" outlineLevel="0" collapsed="false">
      <c r="A3549" s="294" t="s">
        <v>4383</v>
      </c>
      <c r="B3549" s="295" t="n">
        <v>91959</v>
      </c>
      <c r="C3549" s="296" t="s">
        <v>4517</v>
      </c>
      <c r="D3549" s="297" t="s">
        <v>899</v>
      </c>
      <c r="E3549" s="298" t="n">
        <v>29.97</v>
      </c>
      <c r="F3549" s="298" t="n">
        <v>23.48</v>
      </c>
      <c r="G3549" s="298" t="n">
        <v>53.45</v>
      </c>
    </row>
    <row r="3550" customFormat="false" ht="57.45" hidden="false" customHeight="false" outlineLevel="0" collapsed="false">
      <c r="A3550" s="294" t="s">
        <v>4383</v>
      </c>
      <c r="B3550" s="295" t="n">
        <v>91958</v>
      </c>
      <c r="C3550" s="296" t="s">
        <v>4518</v>
      </c>
      <c r="D3550" s="297" t="s">
        <v>899</v>
      </c>
      <c r="E3550" s="298" t="n">
        <v>22.71</v>
      </c>
      <c r="F3550" s="298" t="n">
        <v>17.8</v>
      </c>
      <c r="G3550" s="298" t="n">
        <v>40.51</v>
      </c>
    </row>
    <row r="3551" customFormat="false" ht="57.45" hidden="false" customHeight="false" outlineLevel="0" collapsed="false">
      <c r="A3551" s="294" t="s">
        <v>4383</v>
      </c>
      <c r="B3551" s="295" t="n">
        <v>91971</v>
      </c>
      <c r="C3551" s="296" t="s">
        <v>4519</v>
      </c>
      <c r="D3551" s="297" t="s">
        <v>899</v>
      </c>
      <c r="E3551" s="298" t="n">
        <v>60.34</v>
      </c>
      <c r="F3551" s="298" t="n">
        <v>43.54</v>
      </c>
      <c r="G3551" s="298" t="n">
        <v>103.88</v>
      </c>
    </row>
    <row r="3552" customFormat="false" ht="57.45" hidden="false" customHeight="false" outlineLevel="0" collapsed="false">
      <c r="A3552" s="294" t="s">
        <v>4383</v>
      </c>
      <c r="B3552" s="295" t="n">
        <v>91970</v>
      </c>
      <c r="C3552" s="296" t="s">
        <v>4520</v>
      </c>
      <c r="D3552" s="297" t="s">
        <v>899</v>
      </c>
      <c r="E3552" s="298" t="n">
        <v>48.26</v>
      </c>
      <c r="F3552" s="298" t="n">
        <v>36.9</v>
      </c>
      <c r="G3552" s="298" t="n">
        <v>85.16</v>
      </c>
    </row>
    <row r="3553" customFormat="false" ht="57.45" hidden="false" customHeight="false" outlineLevel="0" collapsed="false">
      <c r="A3553" s="294" t="s">
        <v>4383</v>
      </c>
      <c r="B3553" s="295" t="n">
        <v>91967</v>
      </c>
      <c r="C3553" s="296" t="s">
        <v>4521</v>
      </c>
      <c r="D3553" s="297" t="s">
        <v>899</v>
      </c>
      <c r="E3553" s="298" t="n">
        <v>40.76</v>
      </c>
      <c r="F3553" s="298" t="n">
        <v>31</v>
      </c>
      <c r="G3553" s="298" t="n">
        <v>71.76</v>
      </c>
    </row>
    <row r="3554" customFormat="false" ht="57.45" hidden="false" customHeight="false" outlineLevel="0" collapsed="false">
      <c r="A3554" s="294" t="s">
        <v>4383</v>
      </c>
      <c r="B3554" s="295" t="n">
        <v>91966</v>
      </c>
      <c r="C3554" s="296" t="s">
        <v>4522</v>
      </c>
      <c r="D3554" s="297" t="s">
        <v>899</v>
      </c>
      <c r="E3554" s="298" t="n">
        <v>33.49</v>
      </c>
      <c r="F3554" s="298" t="n">
        <v>25.33</v>
      </c>
      <c r="G3554" s="298" t="n">
        <v>58.82</v>
      </c>
    </row>
    <row r="3555" customFormat="false" ht="57.45" hidden="false" customHeight="false" outlineLevel="0" collapsed="false">
      <c r="A3555" s="294" t="s">
        <v>4383</v>
      </c>
      <c r="B3555" s="295" t="n">
        <v>91975</v>
      </c>
      <c r="C3555" s="296" t="s">
        <v>4523</v>
      </c>
      <c r="D3555" s="297" t="s">
        <v>899</v>
      </c>
      <c r="E3555" s="298" t="n">
        <v>56.45</v>
      </c>
      <c r="F3555" s="298" t="n">
        <v>39.78</v>
      </c>
      <c r="G3555" s="298" t="n">
        <v>96.23</v>
      </c>
    </row>
    <row r="3556" customFormat="false" ht="57.45" hidden="false" customHeight="false" outlineLevel="0" collapsed="false">
      <c r="A3556" s="294" t="s">
        <v>4383</v>
      </c>
      <c r="B3556" s="295" t="n">
        <v>91974</v>
      </c>
      <c r="C3556" s="296" t="s">
        <v>4524</v>
      </c>
      <c r="D3556" s="297" t="s">
        <v>899</v>
      </c>
      <c r="E3556" s="298" t="n">
        <v>44.37</v>
      </c>
      <c r="F3556" s="298" t="n">
        <v>33.14</v>
      </c>
      <c r="G3556" s="298" t="n">
        <v>77.51</v>
      </c>
    </row>
    <row r="3557" customFormat="false" ht="57.45" hidden="false" customHeight="false" outlineLevel="0" collapsed="false">
      <c r="A3557" s="294" t="s">
        <v>4383</v>
      </c>
      <c r="B3557" s="295" t="n">
        <v>91977</v>
      </c>
      <c r="C3557" s="296" t="s">
        <v>4525</v>
      </c>
      <c r="D3557" s="297" t="s">
        <v>899</v>
      </c>
      <c r="E3557" s="298" t="n">
        <v>78.01</v>
      </c>
      <c r="F3557" s="298" t="n">
        <v>54.9</v>
      </c>
      <c r="G3557" s="298" t="n">
        <v>132.91</v>
      </c>
    </row>
    <row r="3558" customFormat="false" ht="57.45" hidden="false" customHeight="false" outlineLevel="0" collapsed="false">
      <c r="A3558" s="294" t="s">
        <v>4383</v>
      </c>
      <c r="B3558" s="295" t="n">
        <v>91976</v>
      </c>
      <c r="C3558" s="296" t="s">
        <v>4526</v>
      </c>
      <c r="D3558" s="297" t="s">
        <v>899</v>
      </c>
      <c r="E3558" s="298" t="n">
        <v>65.94</v>
      </c>
      <c r="F3558" s="298" t="n">
        <v>48.25</v>
      </c>
      <c r="G3558" s="298" t="n">
        <v>114.19</v>
      </c>
    </row>
    <row r="3559" customFormat="false" ht="57.45" hidden="false" customHeight="false" outlineLevel="0" collapsed="false">
      <c r="A3559" s="294" t="s">
        <v>4383</v>
      </c>
      <c r="B3559" s="295" t="n">
        <v>91874</v>
      </c>
      <c r="C3559" s="296" t="s">
        <v>4527</v>
      </c>
      <c r="D3559" s="297" t="s">
        <v>899</v>
      </c>
      <c r="E3559" s="298" t="n">
        <v>3.59</v>
      </c>
      <c r="F3559" s="298" t="n">
        <v>5.34</v>
      </c>
      <c r="G3559" s="298" t="n">
        <v>8.93</v>
      </c>
    </row>
    <row r="3560" customFormat="false" ht="57.45" hidden="false" customHeight="false" outlineLevel="0" collapsed="false">
      <c r="A3560" s="294" t="s">
        <v>4383</v>
      </c>
      <c r="B3560" s="295" t="n">
        <v>91878</v>
      </c>
      <c r="C3560" s="296" t="s">
        <v>4528</v>
      </c>
      <c r="D3560" s="297" t="s">
        <v>899</v>
      </c>
      <c r="E3560" s="298" t="n">
        <v>3.05</v>
      </c>
      <c r="F3560" s="298" t="n">
        <v>4.05</v>
      </c>
      <c r="G3560" s="298" t="n">
        <v>7.1</v>
      </c>
    </row>
    <row r="3561" customFormat="false" ht="57.45" hidden="false" customHeight="false" outlineLevel="0" collapsed="false">
      <c r="A3561" s="294" t="s">
        <v>4383</v>
      </c>
      <c r="B3561" s="295" t="n">
        <v>91882</v>
      </c>
      <c r="C3561" s="296" t="s">
        <v>4529</v>
      </c>
      <c r="D3561" s="297" t="s">
        <v>899</v>
      </c>
      <c r="E3561" s="298" t="n">
        <v>4.7</v>
      </c>
      <c r="F3561" s="298" t="n">
        <v>8</v>
      </c>
      <c r="G3561" s="298" t="n">
        <v>12.7</v>
      </c>
    </row>
    <row r="3562" customFormat="false" ht="57.45" hidden="false" customHeight="false" outlineLevel="0" collapsed="false">
      <c r="A3562" s="294" t="s">
        <v>4383</v>
      </c>
      <c r="B3562" s="295" t="n">
        <v>91875</v>
      </c>
      <c r="C3562" s="296" t="s">
        <v>4530</v>
      </c>
      <c r="D3562" s="297" t="s">
        <v>899</v>
      </c>
      <c r="E3562" s="298" t="n">
        <v>4.5</v>
      </c>
      <c r="F3562" s="298" t="n">
        <v>6.06</v>
      </c>
      <c r="G3562" s="298" t="n">
        <v>10.56</v>
      </c>
    </row>
    <row r="3563" customFormat="false" ht="57.45" hidden="false" customHeight="false" outlineLevel="0" collapsed="false">
      <c r="A3563" s="294" t="s">
        <v>4383</v>
      </c>
      <c r="B3563" s="295" t="n">
        <v>91879</v>
      </c>
      <c r="C3563" s="296" t="s">
        <v>4531</v>
      </c>
      <c r="D3563" s="297" t="s">
        <v>899</v>
      </c>
      <c r="E3563" s="298" t="n">
        <v>3.97</v>
      </c>
      <c r="F3563" s="298" t="n">
        <v>4.77</v>
      </c>
      <c r="G3563" s="298" t="n">
        <v>8.74</v>
      </c>
    </row>
    <row r="3564" customFormat="false" ht="57.45" hidden="false" customHeight="false" outlineLevel="0" collapsed="false">
      <c r="A3564" s="294" t="s">
        <v>4383</v>
      </c>
      <c r="B3564" s="295" t="n">
        <v>91884</v>
      </c>
      <c r="C3564" s="296" t="s">
        <v>4532</v>
      </c>
      <c r="D3564" s="297" t="s">
        <v>899</v>
      </c>
      <c r="E3564" s="298" t="n">
        <v>5.62</v>
      </c>
      <c r="F3564" s="298" t="n">
        <v>8.72</v>
      </c>
      <c r="G3564" s="298" t="n">
        <v>14.34</v>
      </c>
    </row>
    <row r="3565" customFormat="false" ht="57.45" hidden="false" customHeight="false" outlineLevel="0" collapsed="false">
      <c r="A3565" s="294" t="s">
        <v>4383</v>
      </c>
      <c r="B3565" s="295" t="n">
        <v>91876</v>
      </c>
      <c r="C3565" s="296" t="s">
        <v>4533</v>
      </c>
      <c r="D3565" s="297" t="s">
        <v>899</v>
      </c>
      <c r="E3565" s="298" t="n">
        <v>5.7</v>
      </c>
      <c r="F3565" s="298" t="n">
        <v>7.08</v>
      </c>
      <c r="G3565" s="298" t="n">
        <v>12.78</v>
      </c>
    </row>
    <row r="3566" customFormat="false" ht="57.45" hidden="false" customHeight="false" outlineLevel="0" collapsed="false">
      <c r="A3566" s="294" t="s">
        <v>4383</v>
      </c>
      <c r="B3566" s="295" t="n">
        <v>91880</v>
      </c>
      <c r="C3566" s="296" t="s">
        <v>4534</v>
      </c>
      <c r="D3566" s="297" t="s">
        <v>899</v>
      </c>
      <c r="E3566" s="298" t="n">
        <v>5.16</v>
      </c>
      <c r="F3566" s="298" t="n">
        <v>5.79</v>
      </c>
      <c r="G3566" s="298" t="n">
        <v>10.95</v>
      </c>
    </row>
    <row r="3567" customFormat="false" ht="57.45" hidden="false" customHeight="false" outlineLevel="0" collapsed="false">
      <c r="A3567" s="294" t="s">
        <v>4383</v>
      </c>
      <c r="B3567" s="295" t="n">
        <v>91885</v>
      </c>
      <c r="C3567" s="296" t="s">
        <v>4535</v>
      </c>
      <c r="D3567" s="297" t="s">
        <v>899</v>
      </c>
      <c r="E3567" s="298" t="n">
        <v>6.81</v>
      </c>
      <c r="F3567" s="298" t="n">
        <v>9.68</v>
      </c>
      <c r="G3567" s="298" t="n">
        <v>16.49</v>
      </c>
    </row>
    <row r="3568" customFormat="false" ht="57.45" hidden="false" customHeight="false" outlineLevel="0" collapsed="false">
      <c r="A3568" s="294" t="s">
        <v>4383</v>
      </c>
      <c r="B3568" s="295" t="n">
        <v>91877</v>
      </c>
      <c r="C3568" s="296" t="s">
        <v>4536</v>
      </c>
      <c r="D3568" s="297" t="s">
        <v>899</v>
      </c>
      <c r="E3568" s="298" t="n">
        <v>7.71</v>
      </c>
      <c r="F3568" s="298" t="n">
        <v>8.22</v>
      </c>
      <c r="G3568" s="298" t="n">
        <v>15.93</v>
      </c>
    </row>
    <row r="3569" customFormat="false" ht="57.45" hidden="false" customHeight="false" outlineLevel="0" collapsed="false">
      <c r="A3569" s="294" t="s">
        <v>4383</v>
      </c>
      <c r="B3569" s="295" t="n">
        <v>91881</v>
      </c>
      <c r="C3569" s="296" t="s">
        <v>4537</v>
      </c>
      <c r="D3569" s="297" t="s">
        <v>899</v>
      </c>
      <c r="E3569" s="298" t="n">
        <v>7.16</v>
      </c>
      <c r="F3569" s="298" t="n">
        <v>6.94</v>
      </c>
      <c r="G3569" s="298" t="n">
        <v>14.1</v>
      </c>
    </row>
    <row r="3570" customFormat="false" ht="57.45" hidden="false" customHeight="false" outlineLevel="0" collapsed="false">
      <c r="A3570" s="294" t="s">
        <v>4383</v>
      </c>
      <c r="B3570" s="295" t="n">
        <v>91886</v>
      </c>
      <c r="C3570" s="296" t="s">
        <v>4538</v>
      </c>
      <c r="D3570" s="297" t="s">
        <v>899</v>
      </c>
      <c r="E3570" s="298" t="n">
        <v>8.78</v>
      </c>
      <c r="F3570" s="298" t="n">
        <v>10.8</v>
      </c>
      <c r="G3570" s="298" t="n">
        <v>19.58</v>
      </c>
    </row>
    <row r="3571" customFormat="false" ht="57.45" hidden="false" customHeight="false" outlineLevel="0" collapsed="false">
      <c r="A3571" s="294" t="s">
        <v>4383</v>
      </c>
      <c r="B3571" s="295" t="n">
        <v>91945</v>
      </c>
      <c r="C3571" s="296" t="s">
        <v>4539</v>
      </c>
      <c r="D3571" s="297" t="s">
        <v>899</v>
      </c>
      <c r="E3571" s="298" t="n">
        <v>8.37</v>
      </c>
      <c r="F3571" s="298" t="n">
        <v>8.28</v>
      </c>
      <c r="G3571" s="298" t="n">
        <v>16.65</v>
      </c>
    </row>
    <row r="3572" customFormat="false" ht="57.45" hidden="false" customHeight="false" outlineLevel="0" collapsed="false">
      <c r="A3572" s="294" t="s">
        <v>4383</v>
      </c>
      <c r="B3572" s="295" t="n">
        <v>91947</v>
      </c>
      <c r="C3572" s="296" t="s">
        <v>4540</v>
      </c>
      <c r="D3572" s="297" t="s">
        <v>899</v>
      </c>
      <c r="E3572" s="298" t="n">
        <v>6.59</v>
      </c>
      <c r="F3572" s="298" t="n">
        <v>4.02</v>
      </c>
      <c r="G3572" s="298" t="n">
        <v>10.61</v>
      </c>
    </row>
    <row r="3573" customFormat="false" ht="57.45" hidden="false" customHeight="false" outlineLevel="0" collapsed="false">
      <c r="A3573" s="294" t="s">
        <v>4383</v>
      </c>
      <c r="B3573" s="295" t="n">
        <v>91946</v>
      </c>
      <c r="C3573" s="296" t="s">
        <v>4541</v>
      </c>
      <c r="D3573" s="297" t="s">
        <v>899</v>
      </c>
      <c r="E3573" s="298" t="n">
        <v>7.27</v>
      </c>
      <c r="F3573" s="298" t="n">
        <v>5.67</v>
      </c>
      <c r="G3573" s="298" t="n">
        <v>12.94</v>
      </c>
    </row>
    <row r="3574" customFormat="false" ht="57.45" hidden="false" customHeight="false" outlineLevel="0" collapsed="false">
      <c r="A3574" s="294" t="s">
        <v>4383</v>
      </c>
      <c r="B3574" s="295" t="n">
        <v>91949</v>
      </c>
      <c r="C3574" s="296" t="s">
        <v>4542</v>
      </c>
      <c r="D3574" s="297" t="s">
        <v>899</v>
      </c>
      <c r="E3574" s="298" t="n">
        <v>13.42</v>
      </c>
      <c r="F3574" s="298" t="n">
        <v>9.83</v>
      </c>
      <c r="G3574" s="298" t="n">
        <v>23.25</v>
      </c>
    </row>
    <row r="3575" customFormat="false" ht="57.45" hidden="false" customHeight="false" outlineLevel="0" collapsed="false">
      <c r="A3575" s="294" t="s">
        <v>4383</v>
      </c>
      <c r="B3575" s="295" t="n">
        <v>91951</v>
      </c>
      <c r="C3575" s="296" t="s">
        <v>4543</v>
      </c>
      <c r="D3575" s="297" t="s">
        <v>899</v>
      </c>
      <c r="E3575" s="298" t="n">
        <v>11.29</v>
      </c>
      <c r="F3575" s="298" t="n">
        <v>4.73</v>
      </c>
      <c r="G3575" s="298" t="n">
        <v>16.02</v>
      </c>
    </row>
    <row r="3576" customFormat="false" ht="57.45" hidden="false" customHeight="false" outlineLevel="0" collapsed="false">
      <c r="A3576" s="294" t="s">
        <v>4383</v>
      </c>
      <c r="B3576" s="295" t="n">
        <v>91950</v>
      </c>
      <c r="C3576" s="296" t="s">
        <v>4544</v>
      </c>
      <c r="D3576" s="297" t="s">
        <v>899</v>
      </c>
      <c r="E3576" s="298" t="n">
        <v>12.09</v>
      </c>
      <c r="F3576" s="298" t="n">
        <v>6.63</v>
      </c>
      <c r="G3576" s="298" t="n">
        <v>18.72</v>
      </c>
    </row>
    <row r="3577" customFormat="false" ht="57.45" hidden="false" customHeight="false" outlineLevel="0" collapsed="false">
      <c r="A3577" s="294" t="s">
        <v>4383</v>
      </c>
      <c r="B3577" s="295" t="n">
        <v>91992</v>
      </c>
      <c r="C3577" s="296" t="s">
        <v>4545</v>
      </c>
      <c r="D3577" s="297" t="s">
        <v>899</v>
      </c>
      <c r="E3577" s="298" t="n">
        <v>25.44</v>
      </c>
      <c r="F3577" s="298" t="n">
        <v>28.31</v>
      </c>
      <c r="G3577" s="298" t="n">
        <v>53.75</v>
      </c>
    </row>
    <row r="3578" customFormat="false" ht="57.45" hidden="false" customHeight="false" outlineLevel="0" collapsed="false">
      <c r="A3578" s="294" t="s">
        <v>4383</v>
      </c>
      <c r="B3578" s="295" t="n">
        <v>91990</v>
      </c>
      <c r="C3578" s="296" t="s">
        <v>4546</v>
      </c>
      <c r="D3578" s="297" t="s">
        <v>899</v>
      </c>
      <c r="E3578" s="298" t="n">
        <v>18.17</v>
      </c>
      <c r="F3578" s="298" t="n">
        <v>22.64</v>
      </c>
      <c r="G3578" s="298" t="n">
        <v>40.81</v>
      </c>
    </row>
    <row r="3579" customFormat="false" ht="57.45" hidden="false" customHeight="false" outlineLevel="0" collapsed="false">
      <c r="A3579" s="294" t="s">
        <v>4383</v>
      </c>
      <c r="B3579" s="295" t="n">
        <v>91993</v>
      </c>
      <c r="C3579" s="296" t="s">
        <v>4547</v>
      </c>
      <c r="D3579" s="297" t="s">
        <v>899</v>
      </c>
      <c r="E3579" s="298" t="n">
        <v>27.87</v>
      </c>
      <c r="F3579" s="298" t="n">
        <v>28.3</v>
      </c>
      <c r="G3579" s="298" t="n">
        <v>56.17</v>
      </c>
    </row>
    <row r="3580" customFormat="false" ht="57.45" hidden="false" customHeight="false" outlineLevel="0" collapsed="false">
      <c r="A3580" s="294" t="s">
        <v>4383</v>
      </c>
      <c r="B3580" s="295" t="n">
        <v>91991</v>
      </c>
      <c r="C3580" s="296" t="s">
        <v>4548</v>
      </c>
      <c r="D3580" s="297" t="s">
        <v>899</v>
      </c>
      <c r="E3580" s="298" t="n">
        <v>20.6</v>
      </c>
      <c r="F3580" s="298" t="n">
        <v>22.63</v>
      </c>
      <c r="G3580" s="298" t="n">
        <v>43.23</v>
      </c>
    </row>
    <row r="3581" customFormat="false" ht="57.45" hidden="false" customHeight="false" outlineLevel="0" collapsed="false">
      <c r="A3581" s="294" t="s">
        <v>4383</v>
      </c>
      <c r="B3581" s="295" t="n">
        <v>92000</v>
      </c>
      <c r="C3581" s="296" t="s">
        <v>4549</v>
      </c>
      <c r="D3581" s="297" t="s">
        <v>899</v>
      </c>
      <c r="E3581" s="298" t="n">
        <v>20.44</v>
      </c>
      <c r="F3581" s="298" t="n">
        <v>16.38</v>
      </c>
      <c r="G3581" s="298" t="n">
        <v>36.82</v>
      </c>
    </row>
    <row r="3582" customFormat="false" ht="57.45" hidden="false" customHeight="false" outlineLevel="0" collapsed="false">
      <c r="A3582" s="294" t="s">
        <v>4383</v>
      </c>
      <c r="B3582" s="295" t="n">
        <v>91998</v>
      </c>
      <c r="C3582" s="296" t="s">
        <v>4550</v>
      </c>
      <c r="D3582" s="297" t="s">
        <v>899</v>
      </c>
      <c r="E3582" s="298" t="n">
        <v>13.17</v>
      </c>
      <c r="F3582" s="298" t="n">
        <v>10.71</v>
      </c>
      <c r="G3582" s="298" t="n">
        <v>23.88</v>
      </c>
    </row>
    <row r="3583" customFormat="false" ht="57.45" hidden="false" customHeight="false" outlineLevel="0" collapsed="false">
      <c r="A3583" s="294" t="s">
        <v>4383</v>
      </c>
      <c r="B3583" s="295" t="n">
        <v>92001</v>
      </c>
      <c r="C3583" s="296" t="s">
        <v>4551</v>
      </c>
      <c r="D3583" s="297" t="s">
        <v>899</v>
      </c>
      <c r="E3583" s="298" t="n">
        <v>22.85</v>
      </c>
      <c r="F3583" s="298" t="n">
        <v>16.39</v>
      </c>
      <c r="G3583" s="298" t="n">
        <v>39.24</v>
      </c>
    </row>
    <row r="3584" customFormat="false" ht="57.45" hidden="false" customHeight="false" outlineLevel="0" collapsed="false">
      <c r="A3584" s="294" t="s">
        <v>4383</v>
      </c>
      <c r="B3584" s="295" t="n">
        <v>91999</v>
      </c>
      <c r="C3584" s="296" t="s">
        <v>4552</v>
      </c>
      <c r="D3584" s="297" t="s">
        <v>899</v>
      </c>
      <c r="E3584" s="298" t="n">
        <v>15.59</v>
      </c>
      <c r="F3584" s="298" t="n">
        <v>10.71</v>
      </c>
      <c r="G3584" s="298" t="n">
        <v>26.3</v>
      </c>
    </row>
    <row r="3585" customFormat="false" ht="57.45" hidden="false" customHeight="false" outlineLevel="0" collapsed="false">
      <c r="A3585" s="294" t="s">
        <v>4383</v>
      </c>
      <c r="B3585" s="295" t="n">
        <v>92008</v>
      </c>
      <c r="C3585" s="296" t="s">
        <v>4553</v>
      </c>
      <c r="D3585" s="297" t="s">
        <v>899</v>
      </c>
      <c r="E3585" s="298" t="n">
        <v>32.44</v>
      </c>
      <c r="F3585" s="298" t="n">
        <v>24.31</v>
      </c>
      <c r="G3585" s="298" t="n">
        <v>56.75</v>
      </c>
    </row>
    <row r="3586" customFormat="false" ht="57.45" hidden="false" customHeight="false" outlineLevel="0" collapsed="false">
      <c r="A3586" s="294" t="s">
        <v>4383</v>
      </c>
      <c r="B3586" s="295" t="n">
        <v>92006</v>
      </c>
      <c r="C3586" s="296" t="s">
        <v>4554</v>
      </c>
      <c r="D3586" s="297" t="s">
        <v>899</v>
      </c>
      <c r="E3586" s="298" t="n">
        <v>25.17</v>
      </c>
      <c r="F3586" s="298" t="n">
        <v>18.64</v>
      </c>
      <c r="G3586" s="298" t="n">
        <v>43.81</v>
      </c>
    </row>
    <row r="3587" customFormat="false" ht="57.45" hidden="false" customHeight="false" outlineLevel="0" collapsed="false">
      <c r="A3587" s="294" t="s">
        <v>4383</v>
      </c>
      <c r="B3587" s="295" t="n">
        <v>92009</v>
      </c>
      <c r="C3587" s="296" t="s">
        <v>4555</v>
      </c>
      <c r="D3587" s="297" t="s">
        <v>899</v>
      </c>
      <c r="E3587" s="298" t="n">
        <v>37.27</v>
      </c>
      <c r="F3587" s="298" t="n">
        <v>24.32</v>
      </c>
      <c r="G3587" s="298" t="n">
        <v>61.59</v>
      </c>
    </row>
    <row r="3588" customFormat="false" ht="57.45" hidden="false" customHeight="false" outlineLevel="0" collapsed="false">
      <c r="A3588" s="294" t="s">
        <v>4383</v>
      </c>
      <c r="B3588" s="295" t="n">
        <v>92007</v>
      </c>
      <c r="C3588" s="296" t="s">
        <v>4556</v>
      </c>
      <c r="D3588" s="297" t="s">
        <v>899</v>
      </c>
      <c r="E3588" s="298" t="n">
        <v>30</v>
      </c>
      <c r="F3588" s="298" t="n">
        <v>18.65</v>
      </c>
      <c r="G3588" s="298" t="n">
        <v>48.65</v>
      </c>
    </row>
    <row r="3589" customFormat="false" ht="57.45" hidden="false" customHeight="false" outlineLevel="0" collapsed="false">
      <c r="A3589" s="294" t="s">
        <v>4383</v>
      </c>
      <c r="B3589" s="295" t="n">
        <v>92016</v>
      </c>
      <c r="C3589" s="296" t="s">
        <v>4557</v>
      </c>
      <c r="D3589" s="297" t="s">
        <v>899</v>
      </c>
      <c r="E3589" s="298" t="n">
        <v>44.41</v>
      </c>
      <c r="F3589" s="298" t="n">
        <v>32.26</v>
      </c>
      <c r="G3589" s="298" t="n">
        <v>76.67</v>
      </c>
    </row>
    <row r="3590" customFormat="false" ht="57.45" hidden="false" customHeight="false" outlineLevel="0" collapsed="false">
      <c r="A3590" s="294" t="s">
        <v>4383</v>
      </c>
      <c r="B3590" s="295" t="n">
        <v>92014</v>
      </c>
      <c r="C3590" s="296" t="s">
        <v>4558</v>
      </c>
      <c r="D3590" s="297" t="s">
        <v>899</v>
      </c>
      <c r="E3590" s="298" t="n">
        <v>37.15</v>
      </c>
      <c r="F3590" s="298" t="n">
        <v>26.58</v>
      </c>
      <c r="G3590" s="298" t="n">
        <v>63.73</v>
      </c>
    </row>
    <row r="3591" customFormat="false" ht="57.45" hidden="false" customHeight="false" outlineLevel="0" collapsed="false">
      <c r="A3591" s="294" t="s">
        <v>4383</v>
      </c>
      <c r="B3591" s="295" t="n">
        <v>92017</v>
      </c>
      <c r="C3591" s="296" t="s">
        <v>4559</v>
      </c>
      <c r="D3591" s="297" t="s">
        <v>899</v>
      </c>
      <c r="E3591" s="298" t="n">
        <v>51.67</v>
      </c>
      <c r="F3591" s="298" t="n">
        <v>32.26</v>
      </c>
      <c r="G3591" s="298" t="n">
        <v>83.93</v>
      </c>
    </row>
    <row r="3592" customFormat="false" ht="57.45" hidden="false" customHeight="false" outlineLevel="0" collapsed="false">
      <c r="A3592" s="294" t="s">
        <v>4383</v>
      </c>
      <c r="B3592" s="295" t="n">
        <v>92015</v>
      </c>
      <c r="C3592" s="296" t="s">
        <v>4560</v>
      </c>
      <c r="D3592" s="297" t="s">
        <v>899</v>
      </c>
      <c r="E3592" s="298" t="n">
        <v>44.4</v>
      </c>
      <c r="F3592" s="298" t="n">
        <v>26.59</v>
      </c>
      <c r="G3592" s="298" t="n">
        <v>70.99</v>
      </c>
    </row>
    <row r="3593" customFormat="false" ht="57.45" hidden="false" customHeight="false" outlineLevel="0" collapsed="false">
      <c r="A3593" s="294" t="s">
        <v>4383</v>
      </c>
      <c r="B3593" s="295" t="n">
        <v>92019</v>
      </c>
      <c r="C3593" s="296" t="s">
        <v>4561</v>
      </c>
      <c r="D3593" s="297" t="s">
        <v>899</v>
      </c>
      <c r="E3593" s="298" t="n">
        <v>61.43</v>
      </c>
      <c r="F3593" s="298" t="n">
        <v>41.64</v>
      </c>
      <c r="G3593" s="298" t="n">
        <v>103.07</v>
      </c>
    </row>
    <row r="3594" customFormat="false" ht="57.45" hidden="false" customHeight="false" outlineLevel="0" collapsed="false">
      <c r="A3594" s="294" t="s">
        <v>4383</v>
      </c>
      <c r="B3594" s="295" t="n">
        <v>92018</v>
      </c>
      <c r="C3594" s="296" t="s">
        <v>4562</v>
      </c>
      <c r="D3594" s="297" t="s">
        <v>899</v>
      </c>
      <c r="E3594" s="298" t="n">
        <v>49.36</v>
      </c>
      <c r="F3594" s="298" t="n">
        <v>34.99</v>
      </c>
      <c r="G3594" s="298" t="n">
        <v>84.35</v>
      </c>
    </row>
    <row r="3595" customFormat="false" ht="57.45" hidden="false" customHeight="false" outlineLevel="0" collapsed="false">
      <c r="A3595" s="294" t="s">
        <v>4383</v>
      </c>
      <c r="B3595" s="295" t="n">
        <v>92021</v>
      </c>
      <c r="C3595" s="296" t="s">
        <v>4563</v>
      </c>
      <c r="D3595" s="297" t="s">
        <v>899</v>
      </c>
      <c r="E3595" s="298" t="n">
        <v>85.5</v>
      </c>
      <c r="F3595" s="298" t="n">
        <v>57.74</v>
      </c>
      <c r="G3595" s="298" t="n">
        <v>143.24</v>
      </c>
    </row>
    <row r="3596" customFormat="false" ht="57.45" hidden="false" customHeight="false" outlineLevel="0" collapsed="false">
      <c r="A3596" s="294" t="s">
        <v>4383</v>
      </c>
      <c r="B3596" s="295" t="n">
        <v>92020</v>
      </c>
      <c r="C3596" s="296" t="s">
        <v>4564</v>
      </c>
      <c r="D3596" s="297" t="s">
        <v>899</v>
      </c>
      <c r="E3596" s="298" t="n">
        <v>73.42</v>
      </c>
      <c r="F3596" s="298" t="n">
        <v>51.1</v>
      </c>
      <c r="G3596" s="298" t="n">
        <v>124.52</v>
      </c>
    </row>
    <row r="3597" customFormat="false" ht="57.45" hidden="false" customHeight="false" outlineLevel="0" collapsed="false">
      <c r="A3597" s="294" t="s">
        <v>4383</v>
      </c>
      <c r="B3597" s="295" t="n">
        <v>91996</v>
      </c>
      <c r="C3597" s="296" t="s">
        <v>4565</v>
      </c>
      <c r="D3597" s="297" t="s">
        <v>899</v>
      </c>
      <c r="E3597" s="298" t="n">
        <v>21.83</v>
      </c>
      <c r="F3597" s="298" t="n">
        <v>19.71</v>
      </c>
      <c r="G3597" s="298" t="n">
        <v>41.54</v>
      </c>
    </row>
    <row r="3598" customFormat="false" ht="57.45" hidden="false" customHeight="false" outlineLevel="0" collapsed="false">
      <c r="A3598" s="294" t="s">
        <v>4383</v>
      </c>
      <c r="B3598" s="295" t="n">
        <v>91994</v>
      </c>
      <c r="C3598" s="296" t="s">
        <v>4566</v>
      </c>
      <c r="D3598" s="297" t="s">
        <v>899</v>
      </c>
      <c r="E3598" s="298" t="n">
        <v>14.57</v>
      </c>
      <c r="F3598" s="298" t="n">
        <v>14.03</v>
      </c>
      <c r="G3598" s="298" t="n">
        <v>28.6</v>
      </c>
    </row>
    <row r="3599" customFormat="false" ht="57.45" hidden="false" customHeight="false" outlineLevel="0" collapsed="false">
      <c r="A3599" s="294" t="s">
        <v>4383</v>
      </c>
      <c r="B3599" s="295" t="n">
        <v>91997</v>
      </c>
      <c r="C3599" s="296" t="s">
        <v>4567</v>
      </c>
      <c r="D3599" s="297" t="s">
        <v>899</v>
      </c>
      <c r="E3599" s="298" t="n">
        <v>24.25</v>
      </c>
      <c r="F3599" s="298" t="n">
        <v>19.71</v>
      </c>
      <c r="G3599" s="298" t="n">
        <v>43.96</v>
      </c>
    </row>
    <row r="3600" customFormat="false" ht="57.45" hidden="false" customHeight="false" outlineLevel="0" collapsed="false">
      <c r="A3600" s="294" t="s">
        <v>4383</v>
      </c>
      <c r="B3600" s="295" t="n">
        <v>91995</v>
      </c>
      <c r="C3600" s="296" t="s">
        <v>4568</v>
      </c>
      <c r="D3600" s="297" t="s">
        <v>899</v>
      </c>
      <c r="E3600" s="298" t="n">
        <v>16.99</v>
      </c>
      <c r="F3600" s="298" t="n">
        <v>14.03</v>
      </c>
      <c r="G3600" s="298" t="n">
        <v>31.02</v>
      </c>
    </row>
    <row r="3601" customFormat="false" ht="57.45" hidden="false" customHeight="false" outlineLevel="0" collapsed="false">
      <c r="A3601" s="294" t="s">
        <v>4383</v>
      </c>
      <c r="B3601" s="295" t="n">
        <v>92004</v>
      </c>
      <c r="C3601" s="296" t="s">
        <v>4569</v>
      </c>
      <c r="D3601" s="297" t="s">
        <v>899</v>
      </c>
      <c r="E3601" s="298" t="n">
        <v>35.24</v>
      </c>
      <c r="F3601" s="298" t="n">
        <v>31.01</v>
      </c>
      <c r="G3601" s="298" t="n">
        <v>66.25</v>
      </c>
    </row>
    <row r="3602" customFormat="false" ht="57.45" hidden="false" customHeight="false" outlineLevel="0" collapsed="false">
      <c r="A3602" s="294" t="s">
        <v>4383</v>
      </c>
      <c r="B3602" s="295" t="n">
        <v>92002</v>
      </c>
      <c r="C3602" s="296" t="s">
        <v>4570</v>
      </c>
      <c r="D3602" s="297" t="s">
        <v>899</v>
      </c>
      <c r="E3602" s="298" t="n">
        <v>27.98</v>
      </c>
      <c r="F3602" s="298" t="n">
        <v>25.33</v>
      </c>
      <c r="G3602" s="298" t="n">
        <v>53.31</v>
      </c>
    </row>
    <row r="3603" customFormat="false" ht="57.45" hidden="false" customHeight="false" outlineLevel="0" collapsed="false">
      <c r="A3603" s="294" t="s">
        <v>4383</v>
      </c>
      <c r="B3603" s="295" t="n">
        <v>92005</v>
      </c>
      <c r="C3603" s="296" t="s">
        <v>4571</v>
      </c>
      <c r="D3603" s="297" t="s">
        <v>899</v>
      </c>
      <c r="E3603" s="298" t="n">
        <v>40.09</v>
      </c>
      <c r="F3603" s="298" t="n">
        <v>31</v>
      </c>
      <c r="G3603" s="298" t="n">
        <v>71.09</v>
      </c>
    </row>
    <row r="3604" customFormat="false" ht="57.45" hidden="false" customHeight="false" outlineLevel="0" collapsed="false">
      <c r="A3604" s="294" t="s">
        <v>4383</v>
      </c>
      <c r="B3604" s="295" t="n">
        <v>92003</v>
      </c>
      <c r="C3604" s="296" t="s">
        <v>4572</v>
      </c>
      <c r="D3604" s="297" t="s">
        <v>899</v>
      </c>
      <c r="E3604" s="298" t="n">
        <v>32.81</v>
      </c>
      <c r="F3604" s="298" t="n">
        <v>25.34</v>
      </c>
      <c r="G3604" s="298" t="n">
        <v>58.15</v>
      </c>
    </row>
    <row r="3605" customFormat="false" ht="57.45" hidden="false" customHeight="false" outlineLevel="0" collapsed="false">
      <c r="A3605" s="294" t="s">
        <v>4383</v>
      </c>
      <c r="B3605" s="295" t="n">
        <v>92012</v>
      </c>
      <c r="C3605" s="296" t="s">
        <v>4573</v>
      </c>
      <c r="D3605" s="297" t="s">
        <v>899</v>
      </c>
      <c r="E3605" s="298" t="n">
        <v>48.64</v>
      </c>
      <c r="F3605" s="298" t="n">
        <v>42.26</v>
      </c>
      <c r="G3605" s="298" t="n">
        <v>90.9</v>
      </c>
    </row>
    <row r="3606" customFormat="false" ht="57.45" hidden="false" customHeight="false" outlineLevel="0" collapsed="false">
      <c r="A3606" s="294" t="s">
        <v>4383</v>
      </c>
      <c r="B3606" s="295" t="n">
        <v>92010</v>
      </c>
      <c r="C3606" s="296" t="s">
        <v>4574</v>
      </c>
      <c r="D3606" s="297" t="s">
        <v>899</v>
      </c>
      <c r="E3606" s="298" t="n">
        <v>41.36</v>
      </c>
      <c r="F3606" s="298" t="n">
        <v>36.6</v>
      </c>
      <c r="G3606" s="298" t="n">
        <v>77.96</v>
      </c>
    </row>
    <row r="3607" customFormat="false" ht="57.45" hidden="false" customHeight="false" outlineLevel="0" collapsed="false">
      <c r="A3607" s="294" t="s">
        <v>4383</v>
      </c>
      <c r="B3607" s="295" t="n">
        <v>92013</v>
      </c>
      <c r="C3607" s="296" t="s">
        <v>4575</v>
      </c>
      <c r="D3607" s="297" t="s">
        <v>899</v>
      </c>
      <c r="E3607" s="298" t="n">
        <v>55.9</v>
      </c>
      <c r="F3607" s="298" t="n">
        <v>42.26</v>
      </c>
      <c r="G3607" s="298" t="n">
        <v>98.16</v>
      </c>
    </row>
    <row r="3608" customFormat="false" ht="57.45" hidden="false" customHeight="false" outlineLevel="0" collapsed="false">
      <c r="A3608" s="294" t="s">
        <v>4383</v>
      </c>
      <c r="B3608" s="295" t="n">
        <v>92011</v>
      </c>
      <c r="C3608" s="296" t="s">
        <v>4576</v>
      </c>
      <c r="D3608" s="297" t="s">
        <v>899</v>
      </c>
      <c r="E3608" s="298" t="n">
        <v>48.62</v>
      </c>
      <c r="F3608" s="298" t="n">
        <v>36.6</v>
      </c>
      <c r="G3608" s="298" t="n">
        <v>85.22</v>
      </c>
    </row>
    <row r="3609" customFormat="false" ht="57.45" hidden="false" customHeight="false" outlineLevel="0" collapsed="false">
      <c r="A3609" s="294" t="s">
        <v>4577</v>
      </c>
      <c r="B3609" s="295" t="n">
        <v>95777</v>
      </c>
      <c r="C3609" s="296" t="s">
        <v>4578</v>
      </c>
      <c r="D3609" s="297" t="s">
        <v>899</v>
      </c>
      <c r="E3609" s="298" t="n">
        <v>19.93</v>
      </c>
      <c r="F3609" s="298" t="n">
        <v>10.18</v>
      </c>
      <c r="G3609" s="298" t="n">
        <v>30.11</v>
      </c>
    </row>
    <row r="3610" customFormat="false" ht="57.45" hidden="false" customHeight="false" outlineLevel="0" collapsed="false">
      <c r="A3610" s="294" t="s">
        <v>4577</v>
      </c>
      <c r="B3610" s="295" t="n">
        <v>95780</v>
      </c>
      <c r="C3610" s="296" t="s">
        <v>4579</v>
      </c>
      <c r="D3610" s="297" t="s">
        <v>899</v>
      </c>
      <c r="E3610" s="298" t="n">
        <v>24.68</v>
      </c>
      <c r="F3610" s="298" t="n">
        <v>11.3</v>
      </c>
      <c r="G3610" s="298" t="n">
        <v>35.98</v>
      </c>
    </row>
    <row r="3611" customFormat="false" ht="57.45" hidden="false" customHeight="false" outlineLevel="0" collapsed="false">
      <c r="A3611" s="294" t="s">
        <v>4577</v>
      </c>
      <c r="B3611" s="295" t="n">
        <v>95778</v>
      </c>
      <c r="C3611" s="296" t="s">
        <v>4580</v>
      </c>
      <c r="D3611" s="297" t="s">
        <v>899</v>
      </c>
      <c r="E3611" s="298" t="n">
        <v>21.65</v>
      </c>
      <c r="F3611" s="298" t="n">
        <v>12.07</v>
      </c>
      <c r="G3611" s="298" t="n">
        <v>33.72</v>
      </c>
    </row>
    <row r="3612" customFormat="false" ht="57.45" hidden="false" customHeight="false" outlineLevel="0" collapsed="false">
      <c r="A3612" s="294" t="s">
        <v>4577</v>
      </c>
      <c r="B3612" s="295" t="n">
        <v>95781</v>
      </c>
      <c r="C3612" s="296" t="s">
        <v>4581</v>
      </c>
      <c r="D3612" s="297" t="s">
        <v>899</v>
      </c>
      <c r="E3612" s="298" t="n">
        <v>26.65</v>
      </c>
      <c r="F3612" s="298" t="n">
        <v>14.28</v>
      </c>
      <c r="G3612" s="298" t="n">
        <v>40.93</v>
      </c>
    </row>
    <row r="3613" customFormat="false" ht="57.45" hidden="false" customHeight="false" outlineLevel="0" collapsed="false">
      <c r="A3613" s="294" t="s">
        <v>4577</v>
      </c>
      <c r="B3613" s="295" t="n">
        <v>95782</v>
      </c>
      <c r="C3613" s="296" t="s">
        <v>4582</v>
      </c>
      <c r="D3613" s="297" t="s">
        <v>899</v>
      </c>
      <c r="E3613" s="298" t="n">
        <v>27.17</v>
      </c>
      <c r="F3613" s="298" t="n">
        <v>11.29</v>
      </c>
      <c r="G3613" s="298" t="n">
        <v>38.46</v>
      </c>
    </row>
    <row r="3614" customFormat="false" ht="57.45" hidden="false" customHeight="false" outlineLevel="0" collapsed="false">
      <c r="A3614" s="294" t="s">
        <v>4577</v>
      </c>
      <c r="B3614" s="295" t="n">
        <v>95779</v>
      </c>
      <c r="C3614" s="296" t="s">
        <v>4583</v>
      </c>
      <c r="D3614" s="297" t="s">
        <v>899</v>
      </c>
      <c r="E3614" s="298" t="n">
        <v>17.76</v>
      </c>
      <c r="F3614" s="298" t="n">
        <v>10.19</v>
      </c>
      <c r="G3614" s="298" t="n">
        <v>27.95</v>
      </c>
    </row>
    <row r="3615" customFormat="false" ht="57.45" hidden="false" customHeight="false" outlineLevel="0" collapsed="false">
      <c r="A3615" s="294" t="s">
        <v>4577</v>
      </c>
      <c r="B3615" s="295" t="n">
        <v>95785</v>
      </c>
      <c r="C3615" s="296" t="s">
        <v>4584</v>
      </c>
      <c r="D3615" s="297" t="s">
        <v>899</v>
      </c>
      <c r="E3615" s="298" t="n">
        <v>32.82</v>
      </c>
      <c r="F3615" s="298" t="n">
        <v>12.82</v>
      </c>
      <c r="G3615" s="298" t="n">
        <v>45.64</v>
      </c>
    </row>
    <row r="3616" customFormat="false" ht="57.45" hidden="false" customHeight="false" outlineLevel="0" collapsed="false">
      <c r="A3616" s="294" t="s">
        <v>4577</v>
      </c>
      <c r="B3616" s="295" t="n">
        <v>95787</v>
      </c>
      <c r="C3616" s="296" t="s">
        <v>4585</v>
      </c>
      <c r="D3616" s="297" t="s">
        <v>899</v>
      </c>
      <c r="E3616" s="298" t="n">
        <v>19.79</v>
      </c>
      <c r="F3616" s="298" t="n">
        <v>13.96</v>
      </c>
      <c r="G3616" s="298" t="n">
        <v>33.75</v>
      </c>
    </row>
    <row r="3617" customFormat="false" ht="57.45" hidden="false" customHeight="false" outlineLevel="0" collapsed="false">
      <c r="A3617" s="294" t="s">
        <v>4577</v>
      </c>
      <c r="B3617" s="295" t="n">
        <v>95789</v>
      </c>
      <c r="C3617" s="296" t="s">
        <v>4586</v>
      </c>
      <c r="D3617" s="297" t="s">
        <v>899</v>
      </c>
      <c r="E3617" s="298" t="n">
        <v>28.97</v>
      </c>
      <c r="F3617" s="298" t="n">
        <v>17.27</v>
      </c>
      <c r="G3617" s="298" t="n">
        <v>46.24</v>
      </c>
    </row>
    <row r="3618" customFormat="false" ht="57.45" hidden="false" customHeight="false" outlineLevel="0" collapsed="false">
      <c r="A3618" s="294" t="s">
        <v>4577</v>
      </c>
      <c r="B3618" s="295" t="n">
        <v>95791</v>
      </c>
      <c r="C3618" s="296" t="s">
        <v>4587</v>
      </c>
      <c r="D3618" s="297" t="s">
        <v>899</v>
      </c>
      <c r="E3618" s="298" t="n">
        <v>42.61</v>
      </c>
      <c r="F3618" s="298" t="n">
        <v>21.92</v>
      </c>
      <c r="G3618" s="298" t="n">
        <v>64.53</v>
      </c>
    </row>
    <row r="3619" customFormat="false" ht="57.45" hidden="false" customHeight="false" outlineLevel="0" collapsed="false">
      <c r="A3619" s="294" t="s">
        <v>4577</v>
      </c>
      <c r="B3619" s="295" t="n">
        <v>95795</v>
      </c>
      <c r="C3619" s="296" t="s">
        <v>4588</v>
      </c>
      <c r="D3619" s="297" t="s">
        <v>899</v>
      </c>
      <c r="E3619" s="298" t="n">
        <v>22.68</v>
      </c>
      <c r="F3619" s="298" t="n">
        <v>15.85</v>
      </c>
      <c r="G3619" s="298" t="n">
        <v>38.53</v>
      </c>
    </row>
    <row r="3620" customFormat="false" ht="57.45" hidden="false" customHeight="false" outlineLevel="0" collapsed="false">
      <c r="A3620" s="294" t="s">
        <v>4577</v>
      </c>
      <c r="B3620" s="295" t="n">
        <v>95796</v>
      </c>
      <c r="C3620" s="296" t="s">
        <v>4589</v>
      </c>
      <c r="D3620" s="297" t="s">
        <v>899</v>
      </c>
      <c r="E3620" s="298" t="n">
        <v>34.09</v>
      </c>
      <c r="F3620" s="298" t="n">
        <v>20.28</v>
      </c>
      <c r="G3620" s="298" t="n">
        <v>54.37</v>
      </c>
    </row>
    <row r="3621" customFormat="false" ht="57.45" hidden="false" customHeight="false" outlineLevel="0" collapsed="false">
      <c r="A3621" s="294" t="s">
        <v>4577</v>
      </c>
      <c r="B3621" s="295" t="n">
        <v>95797</v>
      </c>
      <c r="C3621" s="296" t="s">
        <v>4590</v>
      </c>
      <c r="D3621" s="297" t="s">
        <v>899</v>
      </c>
      <c r="E3621" s="298" t="n">
        <v>48.95</v>
      </c>
      <c r="F3621" s="298" t="n">
        <v>26.46</v>
      </c>
      <c r="G3621" s="298" t="n">
        <v>75.41</v>
      </c>
    </row>
    <row r="3622" customFormat="false" ht="57.45" hidden="false" customHeight="false" outlineLevel="0" collapsed="false">
      <c r="A3622" s="294" t="s">
        <v>4577</v>
      </c>
      <c r="B3622" s="295" t="n">
        <v>95801</v>
      </c>
      <c r="C3622" s="296" t="s">
        <v>4591</v>
      </c>
      <c r="D3622" s="297" t="s">
        <v>899</v>
      </c>
      <c r="E3622" s="298" t="n">
        <v>28.47</v>
      </c>
      <c r="F3622" s="298" t="n">
        <v>17.76</v>
      </c>
      <c r="G3622" s="298" t="n">
        <v>46.23</v>
      </c>
    </row>
    <row r="3623" customFormat="false" ht="57.45" hidden="false" customHeight="false" outlineLevel="0" collapsed="false">
      <c r="A3623" s="294" t="s">
        <v>4577</v>
      </c>
      <c r="B3623" s="295" t="n">
        <v>95802</v>
      </c>
      <c r="C3623" s="296" t="s">
        <v>4592</v>
      </c>
      <c r="D3623" s="297" t="s">
        <v>899</v>
      </c>
      <c r="E3623" s="298" t="n">
        <v>34.26</v>
      </c>
      <c r="F3623" s="298" t="n">
        <v>23.27</v>
      </c>
      <c r="G3623" s="298" t="n">
        <v>57.53</v>
      </c>
    </row>
    <row r="3624" customFormat="false" ht="57.45" hidden="false" customHeight="false" outlineLevel="0" collapsed="false">
      <c r="A3624" s="294" t="s">
        <v>4577</v>
      </c>
      <c r="B3624" s="295" t="n">
        <v>95803</v>
      </c>
      <c r="C3624" s="296" t="s">
        <v>4593</v>
      </c>
      <c r="D3624" s="297" t="s">
        <v>899</v>
      </c>
      <c r="E3624" s="298" t="n">
        <v>53.01</v>
      </c>
      <c r="F3624" s="298" t="n">
        <v>31.01</v>
      </c>
      <c r="G3624" s="298" t="n">
        <v>84.02</v>
      </c>
    </row>
    <row r="3625" customFormat="false" ht="57.45" hidden="false" customHeight="false" outlineLevel="0" collapsed="false">
      <c r="A3625" s="294" t="s">
        <v>4577</v>
      </c>
      <c r="B3625" s="295" t="n">
        <v>95804</v>
      </c>
      <c r="C3625" s="296" t="s">
        <v>4594</v>
      </c>
      <c r="D3625" s="297" t="s">
        <v>899</v>
      </c>
      <c r="E3625" s="298" t="n">
        <v>20.64</v>
      </c>
      <c r="F3625" s="298" t="n">
        <v>9.5</v>
      </c>
      <c r="G3625" s="298" t="n">
        <v>30.14</v>
      </c>
    </row>
    <row r="3626" customFormat="false" ht="57.45" hidden="false" customHeight="false" outlineLevel="0" collapsed="false">
      <c r="A3626" s="294" t="s">
        <v>4577</v>
      </c>
      <c r="B3626" s="295" t="n">
        <v>95805</v>
      </c>
      <c r="C3626" s="296" t="s">
        <v>4595</v>
      </c>
      <c r="D3626" s="297" t="s">
        <v>899</v>
      </c>
      <c r="E3626" s="298" t="n">
        <v>21.1</v>
      </c>
      <c r="F3626" s="298" t="n">
        <v>10.6</v>
      </c>
      <c r="G3626" s="298" t="n">
        <v>31.7</v>
      </c>
    </row>
    <row r="3627" customFormat="false" ht="57.45" hidden="false" customHeight="false" outlineLevel="0" collapsed="false">
      <c r="A3627" s="294" t="s">
        <v>4577</v>
      </c>
      <c r="B3627" s="295" t="n">
        <v>95806</v>
      </c>
      <c r="C3627" s="296" t="s">
        <v>4596</v>
      </c>
      <c r="D3627" s="297" t="s">
        <v>899</v>
      </c>
      <c r="E3627" s="298" t="n">
        <v>22.5</v>
      </c>
      <c r="F3627" s="298" t="n">
        <v>12.15</v>
      </c>
      <c r="G3627" s="298" t="n">
        <v>34.65</v>
      </c>
    </row>
    <row r="3628" customFormat="false" ht="57.45" hidden="false" customHeight="false" outlineLevel="0" collapsed="false">
      <c r="A3628" s="294" t="s">
        <v>4577</v>
      </c>
      <c r="B3628" s="295" t="n">
        <v>104401</v>
      </c>
      <c r="C3628" s="296" t="s">
        <v>4597</v>
      </c>
      <c r="D3628" s="297" t="s">
        <v>899</v>
      </c>
      <c r="E3628" s="298" t="n">
        <v>22.78</v>
      </c>
      <c r="F3628" s="298" t="n">
        <v>10.72</v>
      </c>
      <c r="G3628" s="298" t="n">
        <v>33.5</v>
      </c>
    </row>
    <row r="3629" customFormat="false" ht="57.45" hidden="false" customHeight="false" outlineLevel="0" collapsed="false">
      <c r="A3629" s="294" t="s">
        <v>4577</v>
      </c>
      <c r="B3629" s="295" t="n">
        <v>104402</v>
      </c>
      <c r="C3629" s="296" t="s">
        <v>4598</v>
      </c>
      <c r="D3629" s="297" t="s">
        <v>899</v>
      </c>
      <c r="E3629" s="298" t="n">
        <v>21.73</v>
      </c>
      <c r="F3629" s="298" t="n">
        <v>12.93</v>
      </c>
      <c r="G3629" s="298" t="n">
        <v>34.66</v>
      </c>
    </row>
    <row r="3630" customFormat="false" ht="57.45" hidden="false" customHeight="false" outlineLevel="0" collapsed="false">
      <c r="A3630" s="294" t="s">
        <v>4577</v>
      </c>
      <c r="B3630" s="295" t="n">
        <v>104403</v>
      </c>
      <c r="C3630" s="296" t="s">
        <v>4599</v>
      </c>
      <c r="D3630" s="297" t="s">
        <v>899</v>
      </c>
      <c r="E3630" s="298" t="n">
        <v>27.11</v>
      </c>
      <c r="F3630" s="298" t="n">
        <v>16.03</v>
      </c>
      <c r="G3630" s="298" t="n">
        <v>43.14</v>
      </c>
    </row>
    <row r="3631" customFormat="false" ht="57.45" hidden="false" customHeight="false" outlineLevel="0" collapsed="false">
      <c r="A3631" s="294" t="s">
        <v>4577</v>
      </c>
      <c r="B3631" s="295" t="n">
        <v>104395</v>
      </c>
      <c r="C3631" s="296" t="s">
        <v>4600</v>
      </c>
      <c r="D3631" s="297" t="s">
        <v>899</v>
      </c>
      <c r="E3631" s="298" t="n">
        <v>19.89</v>
      </c>
      <c r="F3631" s="298" t="n">
        <v>9.51</v>
      </c>
      <c r="G3631" s="298" t="n">
        <v>29.4</v>
      </c>
    </row>
    <row r="3632" customFormat="false" ht="57.45" hidden="false" customHeight="false" outlineLevel="0" collapsed="false">
      <c r="A3632" s="294" t="s">
        <v>4577</v>
      </c>
      <c r="B3632" s="295" t="n">
        <v>104396</v>
      </c>
      <c r="C3632" s="296" t="s">
        <v>4601</v>
      </c>
      <c r="D3632" s="297" t="s">
        <v>899</v>
      </c>
      <c r="E3632" s="298" t="n">
        <v>19.11</v>
      </c>
      <c r="F3632" s="298" t="n">
        <v>10.6</v>
      </c>
      <c r="G3632" s="298" t="n">
        <v>29.71</v>
      </c>
    </row>
    <row r="3633" customFormat="false" ht="57.45" hidden="false" customHeight="false" outlineLevel="0" collapsed="false">
      <c r="A3633" s="294" t="s">
        <v>4577</v>
      </c>
      <c r="B3633" s="295" t="n">
        <v>104397</v>
      </c>
      <c r="C3633" s="296" t="s">
        <v>4602</v>
      </c>
      <c r="D3633" s="297" t="s">
        <v>899</v>
      </c>
      <c r="E3633" s="298" t="n">
        <v>23.44</v>
      </c>
      <c r="F3633" s="298" t="n">
        <v>12.16</v>
      </c>
      <c r="G3633" s="298" t="n">
        <v>35.6</v>
      </c>
    </row>
    <row r="3634" customFormat="false" ht="57.45" hidden="false" customHeight="false" outlineLevel="0" collapsed="false">
      <c r="A3634" s="294" t="s">
        <v>4577</v>
      </c>
      <c r="B3634" s="295" t="n">
        <v>95810</v>
      </c>
      <c r="C3634" s="296" t="s">
        <v>4603</v>
      </c>
      <c r="D3634" s="297" t="s">
        <v>899</v>
      </c>
      <c r="E3634" s="298" t="n">
        <v>19.51</v>
      </c>
      <c r="F3634" s="298" t="n">
        <v>3.62</v>
      </c>
      <c r="G3634" s="298" t="n">
        <v>23.13</v>
      </c>
    </row>
    <row r="3635" customFormat="false" ht="57.45" hidden="false" customHeight="false" outlineLevel="0" collapsed="false">
      <c r="A3635" s="294" t="s">
        <v>4577</v>
      </c>
      <c r="B3635" s="295" t="n">
        <v>95811</v>
      </c>
      <c r="C3635" s="296" t="s">
        <v>4604</v>
      </c>
      <c r="D3635" s="297" t="s">
        <v>899</v>
      </c>
      <c r="E3635" s="298" t="n">
        <v>20.9</v>
      </c>
      <c r="F3635" s="298" t="n">
        <v>6.94</v>
      </c>
      <c r="G3635" s="298" t="n">
        <v>27.84</v>
      </c>
    </row>
    <row r="3636" customFormat="false" ht="57.45" hidden="false" customHeight="false" outlineLevel="0" collapsed="false">
      <c r="A3636" s="294" t="s">
        <v>4577</v>
      </c>
      <c r="B3636" s="295" t="n">
        <v>95812</v>
      </c>
      <c r="C3636" s="296" t="s">
        <v>4605</v>
      </c>
      <c r="D3636" s="297" t="s">
        <v>899</v>
      </c>
      <c r="E3636" s="298" t="n">
        <v>25.8</v>
      </c>
      <c r="F3636" s="298" t="n">
        <v>11.58</v>
      </c>
      <c r="G3636" s="298" t="n">
        <v>37.38</v>
      </c>
    </row>
    <row r="3637" customFormat="false" ht="57.45" hidden="false" customHeight="false" outlineLevel="0" collapsed="false">
      <c r="A3637" s="294" t="s">
        <v>4577</v>
      </c>
      <c r="B3637" s="295" t="n">
        <v>95807</v>
      </c>
      <c r="C3637" s="296" t="s">
        <v>4606</v>
      </c>
      <c r="D3637" s="297" t="s">
        <v>899</v>
      </c>
      <c r="E3637" s="298" t="n">
        <v>23.32</v>
      </c>
      <c r="F3637" s="298" t="n">
        <v>11.93</v>
      </c>
      <c r="G3637" s="298" t="n">
        <v>35.25</v>
      </c>
    </row>
    <row r="3638" customFormat="false" ht="57.45" hidden="false" customHeight="false" outlineLevel="0" collapsed="false">
      <c r="A3638" s="294" t="s">
        <v>4577</v>
      </c>
      <c r="B3638" s="295" t="n">
        <v>95808</v>
      </c>
      <c r="C3638" s="296" t="s">
        <v>4607</v>
      </c>
      <c r="D3638" s="297" t="s">
        <v>899</v>
      </c>
      <c r="E3638" s="298" t="n">
        <v>24.71</v>
      </c>
      <c r="F3638" s="298" t="n">
        <v>15.24</v>
      </c>
      <c r="G3638" s="298" t="n">
        <v>39.95</v>
      </c>
    </row>
    <row r="3639" customFormat="false" ht="57.45" hidden="false" customHeight="false" outlineLevel="0" collapsed="false">
      <c r="A3639" s="294" t="s">
        <v>4577</v>
      </c>
      <c r="B3639" s="295" t="n">
        <v>95809</v>
      </c>
      <c r="C3639" s="296" t="s">
        <v>4608</v>
      </c>
      <c r="D3639" s="297" t="s">
        <v>899</v>
      </c>
      <c r="E3639" s="298" t="n">
        <v>29.61</v>
      </c>
      <c r="F3639" s="298" t="n">
        <v>19.88</v>
      </c>
      <c r="G3639" s="298" t="n">
        <v>49.49</v>
      </c>
    </row>
    <row r="3640" customFormat="false" ht="57.45" hidden="false" customHeight="false" outlineLevel="0" collapsed="false">
      <c r="A3640" s="294" t="s">
        <v>4577</v>
      </c>
      <c r="B3640" s="295" t="n">
        <v>104398</v>
      </c>
      <c r="C3640" s="296" t="s">
        <v>4609</v>
      </c>
      <c r="D3640" s="297" t="s">
        <v>899</v>
      </c>
      <c r="E3640" s="298" t="n">
        <v>23.3</v>
      </c>
      <c r="F3640" s="298" t="n">
        <v>11.93</v>
      </c>
      <c r="G3640" s="298" t="n">
        <v>35.23</v>
      </c>
    </row>
    <row r="3641" customFormat="false" ht="57.45" hidden="false" customHeight="false" outlineLevel="0" collapsed="false">
      <c r="A3641" s="294" t="s">
        <v>4577</v>
      </c>
      <c r="B3641" s="295" t="n">
        <v>104399</v>
      </c>
      <c r="C3641" s="296" t="s">
        <v>4610</v>
      </c>
      <c r="D3641" s="297" t="s">
        <v>899</v>
      </c>
      <c r="E3641" s="298" t="n">
        <v>22.71</v>
      </c>
      <c r="F3641" s="298" t="n">
        <v>15.24</v>
      </c>
      <c r="G3641" s="298" t="n">
        <v>37.95</v>
      </c>
    </row>
    <row r="3642" customFormat="false" ht="57.45" hidden="false" customHeight="false" outlineLevel="0" collapsed="false">
      <c r="A3642" s="294" t="s">
        <v>4577</v>
      </c>
      <c r="B3642" s="295" t="n">
        <v>104400</v>
      </c>
      <c r="C3642" s="296" t="s">
        <v>4611</v>
      </c>
      <c r="D3642" s="297" t="s">
        <v>899</v>
      </c>
      <c r="E3642" s="298" t="n">
        <v>28.76</v>
      </c>
      <c r="F3642" s="298" t="n">
        <v>19.87</v>
      </c>
      <c r="G3642" s="298" t="n">
        <v>48.63</v>
      </c>
    </row>
    <row r="3643" customFormat="false" ht="57.45" hidden="false" customHeight="false" outlineLevel="0" collapsed="false">
      <c r="A3643" s="294" t="s">
        <v>4577</v>
      </c>
      <c r="B3643" s="295" t="n">
        <v>104404</v>
      </c>
      <c r="C3643" s="296" t="s">
        <v>4612</v>
      </c>
      <c r="D3643" s="297" t="s">
        <v>899</v>
      </c>
      <c r="E3643" s="298" t="n">
        <v>26.92</v>
      </c>
      <c r="F3643" s="298" t="n">
        <v>17.56</v>
      </c>
      <c r="G3643" s="298" t="n">
        <v>44.48</v>
      </c>
    </row>
    <row r="3644" customFormat="false" ht="57.45" hidden="false" customHeight="false" outlineLevel="0" collapsed="false">
      <c r="A3644" s="294" t="s">
        <v>4577</v>
      </c>
      <c r="B3644" s="295" t="n">
        <v>104405</v>
      </c>
      <c r="C3644" s="296" t="s">
        <v>4613</v>
      </c>
      <c r="D3644" s="297" t="s">
        <v>899</v>
      </c>
      <c r="E3644" s="298" t="n">
        <v>36.46</v>
      </c>
      <c r="F3644" s="298" t="n">
        <v>23.75</v>
      </c>
      <c r="G3644" s="298" t="n">
        <v>60.21</v>
      </c>
    </row>
    <row r="3645" customFormat="false" ht="57.45" hidden="false" customHeight="false" outlineLevel="0" collapsed="false">
      <c r="A3645" s="294" t="s">
        <v>4577</v>
      </c>
      <c r="B3645" s="295" t="n">
        <v>95813</v>
      </c>
      <c r="C3645" s="296" t="s">
        <v>4614</v>
      </c>
      <c r="D3645" s="297" t="s">
        <v>899</v>
      </c>
      <c r="E3645" s="298" t="n">
        <v>21.88</v>
      </c>
      <c r="F3645" s="298" t="n">
        <v>4.84</v>
      </c>
      <c r="G3645" s="298" t="n">
        <v>26.72</v>
      </c>
    </row>
    <row r="3646" customFormat="false" ht="57.45" hidden="false" customHeight="false" outlineLevel="0" collapsed="false">
      <c r="A3646" s="294" t="s">
        <v>4577</v>
      </c>
      <c r="B3646" s="295" t="n">
        <v>95814</v>
      </c>
      <c r="C3646" s="296" t="s">
        <v>4615</v>
      </c>
      <c r="D3646" s="297" t="s">
        <v>899</v>
      </c>
      <c r="E3646" s="298" t="n">
        <v>23.74</v>
      </c>
      <c r="F3646" s="298" t="n">
        <v>9.26</v>
      </c>
      <c r="G3646" s="298" t="n">
        <v>33</v>
      </c>
    </row>
    <row r="3647" customFormat="false" ht="57.45" hidden="false" customHeight="false" outlineLevel="0" collapsed="false">
      <c r="A3647" s="294" t="s">
        <v>4577</v>
      </c>
      <c r="B3647" s="295" t="n">
        <v>95815</v>
      </c>
      <c r="C3647" s="296" t="s">
        <v>4616</v>
      </c>
      <c r="D3647" s="297" t="s">
        <v>899</v>
      </c>
      <c r="E3647" s="298" t="n">
        <v>32.66</v>
      </c>
      <c r="F3647" s="298" t="n">
        <v>15.44</v>
      </c>
      <c r="G3647" s="298" t="n">
        <v>48.1</v>
      </c>
    </row>
    <row r="3648" customFormat="false" ht="57.45" hidden="false" customHeight="false" outlineLevel="0" collapsed="false">
      <c r="A3648" s="294" t="s">
        <v>4577</v>
      </c>
      <c r="B3648" s="295" t="n">
        <v>95816</v>
      </c>
      <c r="C3648" s="296" t="s">
        <v>4617</v>
      </c>
      <c r="D3648" s="297" t="s">
        <v>899</v>
      </c>
      <c r="E3648" s="298" t="n">
        <v>28.44</v>
      </c>
      <c r="F3648" s="298" t="n">
        <v>14.37</v>
      </c>
      <c r="G3648" s="298" t="n">
        <v>42.81</v>
      </c>
    </row>
    <row r="3649" customFormat="false" ht="57.45" hidden="false" customHeight="false" outlineLevel="0" collapsed="false">
      <c r="A3649" s="294" t="s">
        <v>4577</v>
      </c>
      <c r="B3649" s="295" t="n">
        <v>95817</v>
      </c>
      <c r="C3649" s="296" t="s">
        <v>4618</v>
      </c>
      <c r="D3649" s="297" t="s">
        <v>899</v>
      </c>
      <c r="E3649" s="298" t="n">
        <v>30.05</v>
      </c>
      <c r="F3649" s="298" t="n">
        <v>19.87</v>
      </c>
      <c r="G3649" s="298" t="n">
        <v>49.92</v>
      </c>
    </row>
    <row r="3650" customFormat="false" ht="57.45" hidden="false" customHeight="false" outlineLevel="0" collapsed="false">
      <c r="A3650" s="294" t="s">
        <v>4577</v>
      </c>
      <c r="B3650" s="295" t="n">
        <v>95818</v>
      </c>
      <c r="C3650" s="296" t="s">
        <v>4619</v>
      </c>
      <c r="D3650" s="297" t="s">
        <v>899</v>
      </c>
      <c r="E3650" s="298" t="n">
        <v>41.82</v>
      </c>
      <c r="F3650" s="298" t="n">
        <v>27.61</v>
      </c>
      <c r="G3650" s="298" t="n">
        <v>69.43</v>
      </c>
    </row>
    <row r="3651" customFormat="false" ht="57.45" hidden="false" customHeight="false" outlineLevel="0" collapsed="false">
      <c r="A3651" s="294" t="s">
        <v>4577</v>
      </c>
      <c r="B3651" s="295" t="n">
        <v>95726</v>
      </c>
      <c r="C3651" s="296" t="s">
        <v>4620</v>
      </c>
      <c r="D3651" s="297" t="s">
        <v>904</v>
      </c>
      <c r="E3651" s="298" t="n">
        <v>11.12</v>
      </c>
      <c r="F3651" s="298" t="n">
        <v>8.93</v>
      </c>
      <c r="G3651" s="298" t="n">
        <v>20.05</v>
      </c>
    </row>
    <row r="3652" customFormat="false" ht="57.45" hidden="false" customHeight="false" outlineLevel="0" collapsed="false">
      <c r="A3652" s="294" t="s">
        <v>4577</v>
      </c>
      <c r="B3652" s="295" t="n">
        <v>95727</v>
      </c>
      <c r="C3652" s="296" t="s">
        <v>4621</v>
      </c>
      <c r="D3652" s="297" t="s">
        <v>904</v>
      </c>
      <c r="E3652" s="298" t="n">
        <v>13.14</v>
      </c>
      <c r="F3652" s="298" t="n">
        <v>11.49</v>
      </c>
      <c r="G3652" s="298" t="n">
        <v>24.63</v>
      </c>
    </row>
    <row r="3653" customFormat="false" ht="57.45" hidden="false" customHeight="false" outlineLevel="0" collapsed="false">
      <c r="A3653" s="294" t="s">
        <v>4577</v>
      </c>
      <c r="B3653" s="295" t="n">
        <v>95728</v>
      </c>
      <c r="C3653" s="296" t="s">
        <v>4622</v>
      </c>
      <c r="D3653" s="297" t="s">
        <v>904</v>
      </c>
      <c r="E3653" s="298" t="n">
        <v>17.14</v>
      </c>
      <c r="F3653" s="298" t="n">
        <v>15.09</v>
      </c>
      <c r="G3653" s="298" t="n">
        <v>32.23</v>
      </c>
    </row>
    <row r="3654" customFormat="false" ht="68.65" hidden="false" customHeight="false" outlineLevel="0" collapsed="false">
      <c r="A3654" s="294" t="s">
        <v>4623</v>
      </c>
      <c r="B3654" s="295" t="n">
        <v>92980</v>
      </c>
      <c r="C3654" s="296" t="s">
        <v>4624</v>
      </c>
      <c r="D3654" s="297" t="s">
        <v>904</v>
      </c>
      <c r="E3654" s="298" t="n">
        <v>10.16</v>
      </c>
      <c r="F3654" s="298" t="n">
        <v>0.39</v>
      </c>
      <c r="G3654" s="298" t="n">
        <v>10.55</v>
      </c>
    </row>
    <row r="3655" customFormat="false" ht="68.65" hidden="false" customHeight="false" outlineLevel="0" collapsed="false">
      <c r="A3655" s="294" t="s">
        <v>4623</v>
      </c>
      <c r="B3655" s="295" t="n">
        <v>92979</v>
      </c>
      <c r="C3655" s="296" t="s">
        <v>4625</v>
      </c>
      <c r="D3655" s="297" t="s">
        <v>904</v>
      </c>
      <c r="E3655" s="298" t="n">
        <v>10.64</v>
      </c>
      <c r="F3655" s="298" t="n">
        <v>0.39</v>
      </c>
      <c r="G3655" s="298" t="n">
        <v>11.03</v>
      </c>
    </row>
    <row r="3656" customFormat="false" ht="68.65" hidden="false" customHeight="false" outlineLevel="0" collapsed="false">
      <c r="A3656" s="294" t="s">
        <v>4623</v>
      </c>
      <c r="B3656" s="295" t="n">
        <v>92982</v>
      </c>
      <c r="C3656" s="296" t="s">
        <v>4626</v>
      </c>
      <c r="D3656" s="297" t="s">
        <v>904</v>
      </c>
      <c r="E3656" s="298" t="n">
        <v>16.15</v>
      </c>
      <c r="F3656" s="298" t="n">
        <v>0.55</v>
      </c>
      <c r="G3656" s="298" t="n">
        <v>16.7</v>
      </c>
    </row>
    <row r="3657" customFormat="false" ht="68.65" hidden="false" customHeight="false" outlineLevel="0" collapsed="false">
      <c r="A3657" s="294" t="s">
        <v>4623</v>
      </c>
      <c r="B3657" s="295" t="n">
        <v>92981</v>
      </c>
      <c r="C3657" s="296" t="s">
        <v>4627</v>
      </c>
      <c r="D3657" s="297" t="s">
        <v>904</v>
      </c>
      <c r="E3657" s="298" t="n">
        <v>15.22</v>
      </c>
      <c r="F3657" s="298" t="n">
        <v>0.55</v>
      </c>
      <c r="G3657" s="298" t="n">
        <v>15.77</v>
      </c>
    </row>
    <row r="3658" customFormat="false" ht="68.65" hidden="false" customHeight="false" outlineLevel="0" collapsed="false">
      <c r="A3658" s="294" t="s">
        <v>4623</v>
      </c>
      <c r="B3658" s="295" t="n">
        <v>101885</v>
      </c>
      <c r="C3658" s="296" t="s">
        <v>4628</v>
      </c>
      <c r="D3658" s="297" t="s">
        <v>904</v>
      </c>
      <c r="E3658" s="298" t="n">
        <v>10.08</v>
      </c>
      <c r="F3658" s="298" t="n">
        <v>0.15</v>
      </c>
      <c r="G3658" s="298" t="n">
        <v>10.23</v>
      </c>
    </row>
    <row r="3659" customFormat="false" ht="68.65" hidden="false" customHeight="false" outlineLevel="0" collapsed="false">
      <c r="A3659" s="294" t="s">
        <v>4623</v>
      </c>
      <c r="B3659" s="295" t="n">
        <v>101884</v>
      </c>
      <c r="C3659" s="296" t="s">
        <v>4629</v>
      </c>
      <c r="D3659" s="297" t="s">
        <v>904</v>
      </c>
      <c r="E3659" s="298" t="n">
        <v>10.56</v>
      </c>
      <c r="F3659" s="298" t="n">
        <v>0.15</v>
      </c>
      <c r="G3659" s="298" t="n">
        <v>10.71</v>
      </c>
    </row>
    <row r="3660" customFormat="false" ht="68.65" hidden="false" customHeight="false" outlineLevel="0" collapsed="false">
      <c r="A3660" s="294" t="s">
        <v>4623</v>
      </c>
      <c r="B3660" s="295" t="n">
        <v>101887</v>
      </c>
      <c r="C3660" s="296" t="s">
        <v>4630</v>
      </c>
      <c r="D3660" s="297" t="s">
        <v>904</v>
      </c>
      <c r="E3660" s="298" t="n">
        <v>16.03</v>
      </c>
      <c r="F3660" s="298" t="n">
        <v>0.3</v>
      </c>
      <c r="G3660" s="298" t="n">
        <v>16.33</v>
      </c>
    </row>
    <row r="3661" customFormat="false" ht="68.65" hidden="false" customHeight="false" outlineLevel="0" collapsed="false">
      <c r="A3661" s="294" t="s">
        <v>4623</v>
      </c>
      <c r="B3661" s="295" t="n">
        <v>101886</v>
      </c>
      <c r="C3661" s="296" t="s">
        <v>4631</v>
      </c>
      <c r="D3661" s="297" t="s">
        <v>904</v>
      </c>
      <c r="E3661" s="298" t="n">
        <v>15.1</v>
      </c>
      <c r="F3661" s="298" t="n">
        <v>0.3</v>
      </c>
      <c r="G3661" s="298" t="n">
        <v>15.4</v>
      </c>
    </row>
    <row r="3662" customFormat="false" ht="68.65" hidden="false" customHeight="false" outlineLevel="0" collapsed="false">
      <c r="A3662" s="294" t="s">
        <v>4623</v>
      </c>
      <c r="B3662" s="295" t="n">
        <v>101889</v>
      </c>
      <c r="C3662" s="296" t="s">
        <v>4632</v>
      </c>
      <c r="D3662" s="297" t="s">
        <v>904</v>
      </c>
      <c r="E3662" s="298" t="n">
        <v>24.85</v>
      </c>
      <c r="F3662" s="298" t="n">
        <v>0.5</v>
      </c>
      <c r="G3662" s="298" t="n">
        <v>25.35</v>
      </c>
    </row>
    <row r="3663" customFormat="false" ht="68.65" hidden="false" customHeight="false" outlineLevel="0" collapsed="false">
      <c r="A3663" s="294" t="s">
        <v>4623</v>
      </c>
      <c r="B3663" s="295" t="n">
        <v>101888</v>
      </c>
      <c r="C3663" s="296" t="s">
        <v>4633</v>
      </c>
      <c r="D3663" s="297" t="s">
        <v>904</v>
      </c>
      <c r="E3663" s="298" t="n">
        <v>23.63</v>
      </c>
      <c r="F3663" s="298" t="n">
        <v>0.5</v>
      </c>
      <c r="G3663" s="298" t="n">
        <v>24.13</v>
      </c>
    </row>
    <row r="3664" customFormat="false" ht="68.65" hidden="false" customHeight="false" outlineLevel="0" collapsed="false">
      <c r="A3664" s="294" t="s">
        <v>4623</v>
      </c>
      <c r="B3664" s="295" t="n">
        <v>101938</v>
      </c>
      <c r="C3664" s="296" t="s">
        <v>4634</v>
      </c>
      <c r="D3664" s="297" t="s">
        <v>899</v>
      </c>
      <c r="E3664" s="298" t="n">
        <v>135.83</v>
      </c>
      <c r="F3664" s="298" t="n">
        <v>19.15</v>
      </c>
      <c r="G3664" s="298" t="n">
        <v>154.98</v>
      </c>
    </row>
    <row r="3665" customFormat="false" ht="68.65" hidden="false" customHeight="false" outlineLevel="0" collapsed="false">
      <c r="A3665" s="294" t="s">
        <v>4623</v>
      </c>
      <c r="B3665" s="295" t="n">
        <v>101904</v>
      </c>
      <c r="C3665" s="296" t="s">
        <v>4635</v>
      </c>
      <c r="D3665" s="297" t="s">
        <v>899</v>
      </c>
      <c r="E3665" s="298" t="n">
        <v>1977.93</v>
      </c>
      <c r="F3665" s="298" t="n">
        <v>34.61</v>
      </c>
      <c r="G3665" s="298" t="n">
        <v>2012.54</v>
      </c>
    </row>
    <row r="3666" customFormat="false" ht="68.65" hidden="false" customHeight="false" outlineLevel="0" collapsed="false">
      <c r="A3666" s="294" t="s">
        <v>4623</v>
      </c>
      <c r="B3666" s="295" t="n">
        <v>101901</v>
      </c>
      <c r="C3666" s="296" t="s">
        <v>4636</v>
      </c>
      <c r="D3666" s="297" t="s">
        <v>899</v>
      </c>
      <c r="E3666" s="298" t="n">
        <v>204.91</v>
      </c>
      <c r="F3666" s="298" t="n">
        <v>6.31</v>
      </c>
      <c r="G3666" s="298" t="n">
        <v>211.22</v>
      </c>
    </row>
    <row r="3667" customFormat="false" ht="68.65" hidden="false" customHeight="false" outlineLevel="0" collapsed="false">
      <c r="A3667" s="294" t="s">
        <v>4623</v>
      </c>
      <c r="B3667" s="295" t="n">
        <v>101902</v>
      </c>
      <c r="C3667" s="296" t="s">
        <v>4637</v>
      </c>
      <c r="D3667" s="297" t="s">
        <v>899</v>
      </c>
      <c r="E3667" s="298" t="n">
        <v>251.91</v>
      </c>
      <c r="F3667" s="298" t="n">
        <v>8.81</v>
      </c>
      <c r="G3667" s="298" t="n">
        <v>260.72</v>
      </c>
    </row>
    <row r="3668" customFormat="false" ht="68.65" hidden="false" customHeight="false" outlineLevel="0" collapsed="false">
      <c r="A3668" s="294" t="s">
        <v>4623</v>
      </c>
      <c r="B3668" s="295" t="n">
        <v>101903</v>
      </c>
      <c r="C3668" s="296" t="s">
        <v>4638</v>
      </c>
      <c r="D3668" s="297" t="s">
        <v>899</v>
      </c>
      <c r="E3668" s="298" t="n">
        <v>526.87</v>
      </c>
      <c r="F3668" s="298" t="n">
        <v>17.97</v>
      </c>
      <c r="G3668" s="298" t="n">
        <v>544.84</v>
      </c>
    </row>
    <row r="3669" customFormat="false" ht="68.65" hidden="false" customHeight="false" outlineLevel="0" collapsed="false">
      <c r="A3669" s="294" t="s">
        <v>4623</v>
      </c>
      <c r="B3669" s="295" t="n">
        <v>101900</v>
      </c>
      <c r="C3669" s="296" t="s">
        <v>4639</v>
      </c>
      <c r="D3669" s="297" t="s">
        <v>899</v>
      </c>
      <c r="E3669" s="298" t="n">
        <v>4808.62</v>
      </c>
      <c r="F3669" s="298" t="n">
        <v>58.4</v>
      </c>
      <c r="G3669" s="298" t="n">
        <v>4867.02</v>
      </c>
    </row>
    <row r="3670" customFormat="false" ht="68.65" hidden="false" customHeight="false" outlineLevel="0" collapsed="false">
      <c r="A3670" s="294" t="s">
        <v>4623</v>
      </c>
      <c r="B3670" s="295" t="n">
        <v>93660</v>
      </c>
      <c r="C3670" s="296" t="s">
        <v>4640</v>
      </c>
      <c r="D3670" s="297" t="s">
        <v>899</v>
      </c>
      <c r="E3670" s="298" t="n">
        <v>58.6</v>
      </c>
      <c r="F3670" s="298" t="n">
        <v>3.11</v>
      </c>
      <c r="G3670" s="298" t="n">
        <v>61.71</v>
      </c>
    </row>
    <row r="3671" customFormat="false" ht="68.65" hidden="false" customHeight="false" outlineLevel="0" collapsed="false">
      <c r="A3671" s="294" t="s">
        <v>4623</v>
      </c>
      <c r="B3671" s="295" t="n">
        <v>93661</v>
      </c>
      <c r="C3671" s="296" t="s">
        <v>4641</v>
      </c>
      <c r="D3671" s="297" t="s">
        <v>899</v>
      </c>
      <c r="E3671" s="298" t="n">
        <v>59.08</v>
      </c>
      <c r="F3671" s="298" t="n">
        <v>4.2</v>
      </c>
      <c r="G3671" s="298" t="n">
        <v>63.28</v>
      </c>
    </row>
    <row r="3672" customFormat="false" ht="68.65" hidden="false" customHeight="false" outlineLevel="0" collapsed="false">
      <c r="A3672" s="294" t="s">
        <v>4623</v>
      </c>
      <c r="B3672" s="295" t="n">
        <v>93662</v>
      </c>
      <c r="C3672" s="296" t="s">
        <v>4642</v>
      </c>
      <c r="D3672" s="297" t="s">
        <v>899</v>
      </c>
      <c r="E3672" s="298" t="n">
        <v>60.43</v>
      </c>
      <c r="F3672" s="298" t="n">
        <v>5.86</v>
      </c>
      <c r="G3672" s="298" t="n">
        <v>66.29</v>
      </c>
    </row>
    <row r="3673" customFormat="false" ht="68.65" hidden="false" customHeight="false" outlineLevel="0" collapsed="false">
      <c r="A3673" s="294" t="s">
        <v>4623</v>
      </c>
      <c r="B3673" s="295" t="n">
        <v>93663</v>
      </c>
      <c r="C3673" s="296" t="s">
        <v>4643</v>
      </c>
      <c r="D3673" s="297" t="s">
        <v>899</v>
      </c>
      <c r="E3673" s="298" t="n">
        <v>60.43</v>
      </c>
      <c r="F3673" s="298" t="n">
        <v>5.86</v>
      </c>
      <c r="G3673" s="298" t="n">
        <v>66.29</v>
      </c>
    </row>
    <row r="3674" customFormat="false" ht="68.65" hidden="false" customHeight="false" outlineLevel="0" collapsed="false">
      <c r="A3674" s="294" t="s">
        <v>4623</v>
      </c>
      <c r="B3674" s="295" t="n">
        <v>93664</v>
      </c>
      <c r="C3674" s="296" t="s">
        <v>4644</v>
      </c>
      <c r="D3674" s="297" t="s">
        <v>899</v>
      </c>
      <c r="E3674" s="298" t="n">
        <v>61.93</v>
      </c>
      <c r="F3674" s="298" t="n">
        <v>8.06</v>
      </c>
      <c r="G3674" s="298" t="n">
        <v>69.99</v>
      </c>
    </row>
    <row r="3675" customFormat="false" ht="68.65" hidden="false" customHeight="false" outlineLevel="0" collapsed="false">
      <c r="A3675" s="294" t="s">
        <v>4623</v>
      </c>
      <c r="B3675" s="295" t="n">
        <v>93665</v>
      </c>
      <c r="C3675" s="296" t="s">
        <v>4645</v>
      </c>
      <c r="D3675" s="297" t="s">
        <v>899</v>
      </c>
      <c r="E3675" s="298" t="n">
        <v>62.99</v>
      </c>
      <c r="F3675" s="298" t="n">
        <v>11.97</v>
      </c>
      <c r="G3675" s="298" t="n">
        <v>74.96</v>
      </c>
    </row>
    <row r="3676" customFormat="false" ht="68.65" hidden="false" customHeight="false" outlineLevel="0" collapsed="false">
      <c r="A3676" s="294" t="s">
        <v>4623</v>
      </c>
      <c r="B3676" s="295" t="n">
        <v>93666</v>
      </c>
      <c r="C3676" s="296" t="s">
        <v>4646</v>
      </c>
      <c r="D3676" s="297" t="s">
        <v>899</v>
      </c>
      <c r="E3676" s="298" t="n">
        <v>65.73</v>
      </c>
      <c r="F3676" s="298" t="n">
        <v>16.75</v>
      </c>
      <c r="G3676" s="298" t="n">
        <v>82.48</v>
      </c>
    </row>
    <row r="3677" customFormat="false" ht="68.65" hidden="false" customHeight="false" outlineLevel="0" collapsed="false">
      <c r="A3677" s="294" t="s">
        <v>4623</v>
      </c>
      <c r="B3677" s="295" t="n">
        <v>101892</v>
      </c>
      <c r="C3677" s="296" t="s">
        <v>4647</v>
      </c>
      <c r="D3677" s="297" t="s">
        <v>899</v>
      </c>
      <c r="E3677" s="298" t="n">
        <v>72.32</v>
      </c>
      <c r="F3677" s="298" t="n">
        <v>5.86</v>
      </c>
      <c r="G3677" s="298" t="n">
        <v>78.18</v>
      </c>
    </row>
    <row r="3678" customFormat="false" ht="68.65" hidden="false" customHeight="false" outlineLevel="0" collapsed="false">
      <c r="A3678" s="294" t="s">
        <v>4623</v>
      </c>
      <c r="B3678" s="295" t="n">
        <v>93653</v>
      </c>
      <c r="C3678" s="296" t="s">
        <v>4648</v>
      </c>
      <c r="D3678" s="297" t="s">
        <v>899</v>
      </c>
      <c r="E3678" s="298" t="n">
        <v>11.38</v>
      </c>
      <c r="F3678" s="298" t="n">
        <v>1.55</v>
      </c>
      <c r="G3678" s="298" t="n">
        <v>12.93</v>
      </c>
    </row>
    <row r="3679" customFormat="false" ht="68.65" hidden="false" customHeight="false" outlineLevel="0" collapsed="false">
      <c r="A3679" s="294" t="s">
        <v>4623</v>
      </c>
      <c r="B3679" s="295" t="n">
        <v>93654</v>
      </c>
      <c r="C3679" s="296" t="s">
        <v>4649</v>
      </c>
      <c r="D3679" s="297" t="s">
        <v>899</v>
      </c>
      <c r="E3679" s="298" t="n">
        <v>11.6</v>
      </c>
      <c r="F3679" s="298" t="n">
        <v>2.1</v>
      </c>
      <c r="G3679" s="298" t="n">
        <v>13.7</v>
      </c>
    </row>
    <row r="3680" customFormat="false" ht="68.65" hidden="false" customHeight="false" outlineLevel="0" collapsed="false">
      <c r="A3680" s="294" t="s">
        <v>4623</v>
      </c>
      <c r="B3680" s="295" t="n">
        <v>93655</v>
      </c>
      <c r="C3680" s="296" t="s">
        <v>4650</v>
      </c>
      <c r="D3680" s="297" t="s">
        <v>899</v>
      </c>
      <c r="E3680" s="298" t="n">
        <v>12.3</v>
      </c>
      <c r="F3680" s="298" t="n">
        <v>2.92</v>
      </c>
      <c r="G3680" s="298" t="n">
        <v>15.22</v>
      </c>
    </row>
    <row r="3681" customFormat="false" ht="68.65" hidden="false" customHeight="false" outlineLevel="0" collapsed="false">
      <c r="A3681" s="294" t="s">
        <v>4623</v>
      </c>
      <c r="B3681" s="295" t="n">
        <v>93656</v>
      </c>
      <c r="C3681" s="296" t="s">
        <v>4651</v>
      </c>
      <c r="D3681" s="297" t="s">
        <v>899</v>
      </c>
      <c r="E3681" s="298" t="n">
        <v>12.3</v>
      </c>
      <c r="F3681" s="298" t="n">
        <v>2.92</v>
      </c>
      <c r="G3681" s="298" t="n">
        <v>15.22</v>
      </c>
    </row>
    <row r="3682" customFormat="false" ht="68.65" hidden="false" customHeight="false" outlineLevel="0" collapsed="false">
      <c r="A3682" s="294" t="s">
        <v>4623</v>
      </c>
      <c r="B3682" s="295" t="n">
        <v>93657</v>
      </c>
      <c r="C3682" s="296" t="s">
        <v>4652</v>
      </c>
      <c r="D3682" s="297" t="s">
        <v>899</v>
      </c>
      <c r="E3682" s="298" t="n">
        <v>13.02</v>
      </c>
      <c r="F3682" s="298" t="n">
        <v>4.03</v>
      </c>
      <c r="G3682" s="298" t="n">
        <v>17.05</v>
      </c>
    </row>
    <row r="3683" customFormat="false" ht="68.65" hidden="false" customHeight="false" outlineLevel="0" collapsed="false">
      <c r="A3683" s="294" t="s">
        <v>4623</v>
      </c>
      <c r="B3683" s="295" t="n">
        <v>93658</v>
      </c>
      <c r="C3683" s="296" t="s">
        <v>4653</v>
      </c>
      <c r="D3683" s="297" t="s">
        <v>899</v>
      </c>
      <c r="E3683" s="298" t="n">
        <v>18.63</v>
      </c>
      <c r="F3683" s="298" t="n">
        <v>5.98</v>
      </c>
      <c r="G3683" s="298" t="n">
        <v>24.61</v>
      </c>
    </row>
    <row r="3684" customFormat="false" ht="68.65" hidden="false" customHeight="false" outlineLevel="0" collapsed="false">
      <c r="A3684" s="294" t="s">
        <v>4623</v>
      </c>
      <c r="B3684" s="295" t="n">
        <v>93659</v>
      </c>
      <c r="C3684" s="296" t="s">
        <v>4654</v>
      </c>
      <c r="D3684" s="297" t="s">
        <v>899</v>
      </c>
      <c r="E3684" s="298" t="n">
        <v>20.01</v>
      </c>
      <c r="F3684" s="298" t="n">
        <v>8.36</v>
      </c>
      <c r="G3684" s="298" t="n">
        <v>28.37</v>
      </c>
    </row>
    <row r="3685" customFormat="false" ht="68.65" hidden="false" customHeight="false" outlineLevel="0" collapsed="false">
      <c r="A3685" s="294" t="s">
        <v>4623</v>
      </c>
      <c r="B3685" s="295" t="n">
        <v>101890</v>
      </c>
      <c r="C3685" s="296" t="s">
        <v>4655</v>
      </c>
      <c r="D3685" s="297" t="s">
        <v>899</v>
      </c>
      <c r="E3685" s="298" t="n">
        <v>15.14</v>
      </c>
      <c r="F3685" s="298" t="n">
        <v>2.92</v>
      </c>
      <c r="G3685" s="298" t="n">
        <v>18.06</v>
      </c>
    </row>
    <row r="3686" customFormat="false" ht="68.65" hidden="false" customHeight="false" outlineLevel="0" collapsed="false">
      <c r="A3686" s="294" t="s">
        <v>4623</v>
      </c>
      <c r="B3686" s="295" t="n">
        <v>101891</v>
      </c>
      <c r="C3686" s="296" t="s">
        <v>4656</v>
      </c>
      <c r="D3686" s="297" t="s">
        <v>899</v>
      </c>
      <c r="E3686" s="298" t="n">
        <v>25.27</v>
      </c>
      <c r="F3686" s="298" t="n">
        <v>5.97</v>
      </c>
      <c r="G3686" s="298" t="n">
        <v>31.24</v>
      </c>
    </row>
    <row r="3687" customFormat="false" ht="68.65" hidden="false" customHeight="false" outlineLevel="0" collapsed="false">
      <c r="A3687" s="294" t="s">
        <v>4623</v>
      </c>
      <c r="B3687" s="295" t="n">
        <v>101895</v>
      </c>
      <c r="C3687" s="296" t="s">
        <v>4657</v>
      </c>
      <c r="D3687" s="297" t="s">
        <v>899</v>
      </c>
      <c r="E3687" s="298" t="n">
        <v>410.7</v>
      </c>
      <c r="F3687" s="298" t="n">
        <v>58.61</v>
      </c>
      <c r="G3687" s="298" t="n">
        <v>469.31</v>
      </c>
    </row>
    <row r="3688" customFormat="false" ht="68.65" hidden="false" customHeight="false" outlineLevel="0" collapsed="false">
      <c r="A3688" s="294" t="s">
        <v>4623</v>
      </c>
      <c r="B3688" s="295" t="n">
        <v>101896</v>
      </c>
      <c r="C3688" s="296" t="s">
        <v>4658</v>
      </c>
      <c r="D3688" s="297" t="s">
        <v>899</v>
      </c>
      <c r="E3688" s="298" t="n">
        <v>638.17</v>
      </c>
      <c r="F3688" s="298" t="n">
        <v>58.67</v>
      </c>
      <c r="G3688" s="298" t="n">
        <v>696.84</v>
      </c>
    </row>
    <row r="3689" customFormat="false" ht="68.65" hidden="false" customHeight="false" outlineLevel="0" collapsed="false">
      <c r="A3689" s="294" t="s">
        <v>4623</v>
      </c>
      <c r="B3689" s="295" t="n">
        <v>101897</v>
      </c>
      <c r="C3689" s="296" t="s">
        <v>4659</v>
      </c>
      <c r="D3689" s="297" t="s">
        <v>899</v>
      </c>
      <c r="E3689" s="298" t="n">
        <v>1044.75</v>
      </c>
      <c r="F3689" s="298" t="n">
        <v>58.58</v>
      </c>
      <c r="G3689" s="298" t="n">
        <v>1103.33</v>
      </c>
    </row>
    <row r="3690" customFormat="false" ht="68.65" hidden="false" customHeight="false" outlineLevel="0" collapsed="false">
      <c r="A3690" s="294" t="s">
        <v>4623</v>
      </c>
      <c r="B3690" s="295" t="n">
        <v>101898</v>
      </c>
      <c r="C3690" s="296" t="s">
        <v>4660</v>
      </c>
      <c r="D3690" s="297" t="s">
        <v>899</v>
      </c>
      <c r="E3690" s="298" t="n">
        <v>1411.23</v>
      </c>
      <c r="F3690" s="298" t="n">
        <v>58.64</v>
      </c>
      <c r="G3690" s="298" t="n">
        <v>1469.87</v>
      </c>
    </row>
    <row r="3691" customFormat="false" ht="68.65" hidden="false" customHeight="false" outlineLevel="0" collapsed="false">
      <c r="A3691" s="294" t="s">
        <v>4623</v>
      </c>
      <c r="B3691" s="295" t="n">
        <v>101899</v>
      </c>
      <c r="C3691" s="296" t="s">
        <v>4661</v>
      </c>
      <c r="D3691" s="297" t="s">
        <v>899</v>
      </c>
      <c r="E3691" s="298" t="n">
        <v>2283.19</v>
      </c>
      <c r="F3691" s="298" t="n">
        <v>58.54</v>
      </c>
      <c r="G3691" s="298" t="n">
        <v>2341.73</v>
      </c>
    </row>
    <row r="3692" customFormat="false" ht="68.65" hidden="false" customHeight="false" outlineLevel="0" collapsed="false">
      <c r="A3692" s="294" t="s">
        <v>4623</v>
      </c>
      <c r="B3692" s="295" t="n">
        <v>93667</v>
      </c>
      <c r="C3692" s="296" t="s">
        <v>4662</v>
      </c>
      <c r="D3692" s="297" t="s">
        <v>899</v>
      </c>
      <c r="E3692" s="298" t="n">
        <v>72.78</v>
      </c>
      <c r="F3692" s="298" t="n">
        <v>4.66</v>
      </c>
      <c r="G3692" s="298" t="n">
        <v>77.44</v>
      </c>
    </row>
    <row r="3693" customFormat="false" ht="68.65" hidden="false" customHeight="false" outlineLevel="0" collapsed="false">
      <c r="A3693" s="294" t="s">
        <v>4623</v>
      </c>
      <c r="B3693" s="295" t="n">
        <v>93668</v>
      </c>
      <c r="C3693" s="296" t="s">
        <v>4663</v>
      </c>
      <c r="D3693" s="297" t="s">
        <v>899</v>
      </c>
      <c r="E3693" s="298" t="n">
        <v>73.48</v>
      </c>
      <c r="F3693" s="298" t="n">
        <v>6.31</v>
      </c>
      <c r="G3693" s="298" t="n">
        <v>79.79</v>
      </c>
    </row>
    <row r="3694" customFormat="false" ht="68.65" hidden="false" customHeight="false" outlineLevel="0" collapsed="false">
      <c r="A3694" s="294" t="s">
        <v>4623</v>
      </c>
      <c r="B3694" s="295" t="n">
        <v>93669</v>
      </c>
      <c r="C3694" s="296" t="s">
        <v>4664</v>
      </c>
      <c r="D3694" s="297" t="s">
        <v>899</v>
      </c>
      <c r="E3694" s="298" t="n">
        <v>75.51</v>
      </c>
      <c r="F3694" s="298" t="n">
        <v>8.8</v>
      </c>
      <c r="G3694" s="298" t="n">
        <v>84.31</v>
      </c>
    </row>
    <row r="3695" customFormat="false" ht="68.65" hidden="false" customHeight="false" outlineLevel="0" collapsed="false">
      <c r="A3695" s="294" t="s">
        <v>4623</v>
      </c>
      <c r="B3695" s="295" t="n">
        <v>93670</v>
      </c>
      <c r="C3695" s="296" t="s">
        <v>4665</v>
      </c>
      <c r="D3695" s="297" t="s">
        <v>899</v>
      </c>
      <c r="E3695" s="298" t="n">
        <v>75.51</v>
      </c>
      <c r="F3695" s="298" t="n">
        <v>8.8</v>
      </c>
      <c r="G3695" s="298" t="n">
        <v>84.31</v>
      </c>
    </row>
    <row r="3696" customFormat="false" ht="68.65" hidden="false" customHeight="false" outlineLevel="0" collapsed="false">
      <c r="A3696" s="294" t="s">
        <v>4623</v>
      </c>
      <c r="B3696" s="295" t="n">
        <v>93671</v>
      </c>
      <c r="C3696" s="296" t="s">
        <v>4666</v>
      </c>
      <c r="D3696" s="297" t="s">
        <v>899</v>
      </c>
      <c r="E3696" s="298" t="n">
        <v>77.73</v>
      </c>
      <c r="F3696" s="298" t="n">
        <v>12.11</v>
      </c>
      <c r="G3696" s="298" t="n">
        <v>89.84</v>
      </c>
    </row>
    <row r="3697" customFormat="false" ht="68.65" hidden="false" customHeight="false" outlineLevel="0" collapsed="false">
      <c r="A3697" s="294" t="s">
        <v>4623</v>
      </c>
      <c r="B3697" s="295" t="n">
        <v>93672</v>
      </c>
      <c r="C3697" s="296" t="s">
        <v>4667</v>
      </c>
      <c r="D3697" s="297" t="s">
        <v>899</v>
      </c>
      <c r="E3697" s="298" t="n">
        <v>80.62</v>
      </c>
      <c r="F3697" s="298" t="n">
        <v>17.97</v>
      </c>
      <c r="G3697" s="298" t="n">
        <v>98.59</v>
      </c>
    </row>
    <row r="3698" customFormat="false" ht="68.65" hidden="false" customHeight="false" outlineLevel="0" collapsed="false">
      <c r="A3698" s="294" t="s">
        <v>4623</v>
      </c>
      <c r="B3698" s="295" t="n">
        <v>93673</v>
      </c>
      <c r="C3698" s="296" t="s">
        <v>4668</v>
      </c>
      <c r="D3698" s="297" t="s">
        <v>899</v>
      </c>
      <c r="E3698" s="298" t="n">
        <v>84.72</v>
      </c>
      <c r="F3698" s="298" t="n">
        <v>25.14</v>
      </c>
      <c r="G3698" s="298" t="n">
        <v>109.86</v>
      </c>
    </row>
    <row r="3699" customFormat="false" ht="68.65" hidden="false" customHeight="false" outlineLevel="0" collapsed="false">
      <c r="A3699" s="294" t="s">
        <v>4623</v>
      </c>
      <c r="B3699" s="295" t="n">
        <v>101893</v>
      </c>
      <c r="C3699" s="296" t="s">
        <v>4669</v>
      </c>
      <c r="D3699" s="297" t="s">
        <v>899</v>
      </c>
      <c r="E3699" s="298" t="n">
        <v>91.57</v>
      </c>
      <c r="F3699" s="298" t="n">
        <v>8.8</v>
      </c>
      <c r="G3699" s="298" t="n">
        <v>100.37</v>
      </c>
    </row>
    <row r="3700" customFormat="false" ht="68.65" hidden="false" customHeight="false" outlineLevel="0" collapsed="false">
      <c r="A3700" s="294" t="s">
        <v>4623</v>
      </c>
      <c r="B3700" s="295" t="n">
        <v>101894</v>
      </c>
      <c r="C3700" s="296" t="s">
        <v>4670</v>
      </c>
      <c r="D3700" s="297" t="s">
        <v>899</v>
      </c>
      <c r="E3700" s="298" t="n">
        <v>141.48</v>
      </c>
      <c r="F3700" s="298" t="n">
        <v>34.68</v>
      </c>
      <c r="G3700" s="298" t="n">
        <v>176.16</v>
      </c>
    </row>
    <row r="3701" customFormat="false" ht="68.65" hidden="false" customHeight="false" outlineLevel="0" collapsed="false">
      <c r="A3701" s="294" t="s">
        <v>4623</v>
      </c>
      <c r="B3701" s="295" t="n">
        <v>101875</v>
      </c>
      <c r="C3701" s="296" t="s">
        <v>4671</v>
      </c>
      <c r="D3701" s="297" t="s">
        <v>899</v>
      </c>
      <c r="E3701" s="298" t="n">
        <v>329.05</v>
      </c>
      <c r="F3701" s="298" t="n">
        <v>23.59</v>
      </c>
      <c r="G3701" s="298" t="n">
        <v>352.64</v>
      </c>
    </row>
    <row r="3702" customFormat="false" ht="68.65" hidden="false" customHeight="false" outlineLevel="0" collapsed="false">
      <c r="A3702" s="294" t="s">
        <v>4623</v>
      </c>
      <c r="B3702" s="295" t="n">
        <v>101883</v>
      </c>
      <c r="C3702" s="296" t="s">
        <v>4672</v>
      </c>
      <c r="D3702" s="297" t="s">
        <v>899</v>
      </c>
      <c r="E3702" s="298" t="n">
        <v>456.98</v>
      </c>
      <c r="F3702" s="298" t="n">
        <v>26.23</v>
      </c>
      <c r="G3702" s="298" t="n">
        <v>483.21</v>
      </c>
    </row>
    <row r="3703" customFormat="false" ht="68.65" hidden="false" customHeight="false" outlineLevel="0" collapsed="false">
      <c r="A3703" s="294" t="s">
        <v>4623</v>
      </c>
      <c r="B3703" s="295" t="n">
        <v>101879</v>
      </c>
      <c r="C3703" s="296" t="s">
        <v>4673</v>
      </c>
      <c r="D3703" s="297" t="s">
        <v>899</v>
      </c>
      <c r="E3703" s="298" t="n">
        <v>479.91</v>
      </c>
      <c r="F3703" s="298" t="n">
        <v>26.48</v>
      </c>
      <c r="G3703" s="298" t="n">
        <v>506.39</v>
      </c>
    </row>
    <row r="3704" customFormat="false" ht="68.65" hidden="false" customHeight="false" outlineLevel="0" collapsed="false">
      <c r="A3704" s="294" t="s">
        <v>4623</v>
      </c>
      <c r="B3704" s="295" t="n">
        <v>101880</v>
      </c>
      <c r="C3704" s="296" t="s">
        <v>4674</v>
      </c>
      <c r="D3704" s="297" t="s">
        <v>899</v>
      </c>
      <c r="E3704" s="298" t="n">
        <v>552.11</v>
      </c>
      <c r="F3704" s="298" t="n">
        <v>31.82</v>
      </c>
      <c r="G3704" s="298" t="n">
        <v>583.93</v>
      </c>
    </row>
    <row r="3705" customFormat="false" ht="68.65" hidden="false" customHeight="false" outlineLevel="0" collapsed="false">
      <c r="A3705" s="294" t="s">
        <v>4623</v>
      </c>
      <c r="B3705" s="295" t="n">
        <v>101882</v>
      </c>
      <c r="C3705" s="296" t="s">
        <v>4675</v>
      </c>
      <c r="D3705" s="297" t="s">
        <v>899</v>
      </c>
      <c r="E3705" s="298" t="n">
        <v>1141.68</v>
      </c>
      <c r="F3705" s="298" t="n">
        <v>31.92</v>
      </c>
      <c r="G3705" s="298" t="n">
        <v>1173.6</v>
      </c>
    </row>
    <row r="3706" customFormat="false" ht="68.65" hidden="false" customHeight="false" outlineLevel="0" collapsed="false">
      <c r="A3706" s="294" t="s">
        <v>4623</v>
      </c>
      <c r="B3706" s="295" t="n">
        <v>101881</v>
      </c>
      <c r="C3706" s="296" t="s">
        <v>4676</v>
      </c>
      <c r="D3706" s="297" t="s">
        <v>899</v>
      </c>
      <c r="E3706" s="298" t="n">
        <v>799.89</v>
      </c>
      <c r="F3706" s="298" t="n">
        <v>32.02</v>
      </c>
      <c r="G3706" s="298" t="n">
        <v>831.91</v>
      </c>
    </row>
    <row r="3707" customFormat="false" ht="68.65" hidden="false" customHeight="false" outlineLevel="0" collapsed="false">
      <c r="A3707" s="294" t="s">
        <v>4623</v>
      </c>
      <c r="B3707" s="295" t="n">
        <v>101878</v>
      </c>
      <c r="C3707" s="296" t="s">
        <v>4677</v>
      </c>
      <c r="D3707" s="297" t="s">
        <v>899</v>
      </c>
      <c r="E3707" s="298" t="n">
        <v>435.73</v>
      </c>
      <c r="F3707" s="298" t="n">
        <v>67.47</v>
      </c>
      <c r="G3707" s="298" t="n">
        <v>503.2</v>
      </c>
    </row>
    <row r="3708" customFormat="false" ht="68.65" hidden="false" customHeight="false" outlineLevel="0" collapsed="false">
      <c r="A3708" s="294" t="s">
        <v>4623</v>
      </c>
      <c r="B3708" s="295" t="n">
        <v>101877</v>
      </c>
      <c r="C3708" s="296" t="s">
        <v>4678</v>
      </c>
      <c r="D3708" s="297" t="s">
        <v>899</v>
      </c>
      <c r="E3708" s="298" t="n">
        <v>65.46</v>
      </c>
      <c r="F3708" s="298" t="n">
        <v>13.56</v>
      </c>
      <c r="G3708" s="298" t="n">
        <v>79.02</v>
      </c>
    </row>
    <row r="3709" customFormat="false" ht="68.65" hidden="false" customHeight="false" outlineLevel="0" collapsed="false">
      <c r="A3709" s="294" t="s">
        <v>4623</v>
      </c>
      <c r="B3709" s="295" t="n">
        <v>101876</v>
      </c>
      <c r="C3709" s="296" t="s">
        <v>4679</v>
      </c>
      <c r="D3709" s="297" t="s">
        <v>899</v>
      </c>
      <c r="E3709" s="298" t="n">
        <v>100.4</v>
      </c>
      <c r="F3709" s="298" t="n">
        <v>15.29</v>
      </c>
      <c r="G3709" s="298" t="n">
        <v>115.69</v>
      </c>
    </row>
    <row r="3710" customFormat="false" ht="68.65" hidden="false" customHeight="false" outlineLevel="0" collapsed="false">
      <c r="A3710" s="294" t="s">
        <v>4623</v>
      </c>
      <c r="B3710" s="295" t="n">
        <v>97360</v>
      </c>
      <c r="C3710" s="296" t="s">
        <v>4680</v>
      </c>
      <c r="D3710" s="297" t="s">
        <v>899</v>
      </c>
      <c r="E3710" s="298" t="n">
        <v>10025.05</v>
      </c>
      <c r="F3710" s="298" t="n">
        <v>243.36</v>
      </c>
      <c r="G3710" s="298" t="n">
        <v>10268.41</v>
      </c>
    </row>
    <row r="3711" customFormat="false" ht="68.65" hidden="false" customHeight="false" outlineLevel="0" collapsed="false">
      <c r="A3711" s="294" t="s">
        <v>4623</v>
      </c>
      <c r="B3711" s="295" t="n">
        <v>97361</v>
      </c>
      <c r="C3711" s="296" t="s">
        <v>4681</v>
      </c>
      <c r="D3711" s="297" t="s">
        <v>899</v>
      </c>
      <c r="E3711" s="298" t="n">
        <v>13366.73</v>
      </c>
      <c r="F3711" s="298" t="n">
        <v>324.48</v>
      </c>
      <c r="G3711" s="298" t="n">
        <v>13691.21</v>
      </c>
    </row>
    <row r="3712" customFormat="false" ht="68.65" hidden="false" customHeight="false" outlineLevel="0" collapsed="false">
      <c r="A3712" s="294" t="s">
        <v>4623</v>
      </c>
      <c r="B3712" s="295" t="n">
        <v>97359</v>
      </c>
      <c r="C3712" s="296" t="s">
        <v>4682</v>
      </c>
      <c r="D3712" s="297" t="s">
        <v>899</v>
      </c>
      <c r="E3712" s="298" t="n">
        <v>5156.78</v>
      </c>
      <c r="F3712" s="298" t="n">
        <v>162.22</v>
      </c>
      <c r="G3712" s="298" t="n">
        <v>5319</v>
      </c>
    </row>
    <row r="3713" customFormat="false" ht="68.65" hidden="false" customHeight="false" outlineLevel="0" collapsed="false">
      <c r="A3713" s="294" t="s">
        <v>4623</v>
      </c>
      <c r="B3713" s="295" t="n">
        <v>101946</v>
      </c>
      <c r="C3713" s="296" t="s">
        <v>4683</v>
      </c>
      <c r="D3713" s="297" t="s">
        <v>899</v>
      </c>
      <c r="E3713" s="298" t="n">
        <v>153.03</v>
      </c>
      <c r="F3713" s="298" t="n">
        <v>67.5</v>
      </c>
      <c r="G3713" s="298" t="n">
        <v>220.53</v>
      </c>
    </row>
    <row r="3714" customFormat="false" ht="68.65" hidden="false" customHeight="false" outlineLevel="0" collapsed="false">
      <c r="A3714" s="294" t="s">
        <v>4623</v>
      </c>
      <c r="B3714" s="295" t="n">
        <v>97362</v>
      </c>
      <c r="C3714" s="296" t="s">
        <v>4684</v>
      </c>
      <c r="D3714" s="297" t="s">
        <v>899</v>
      </c>
      <c r="E3714" s="298" t="n">
        <v>1565.98</v>
      </c>
      <c r="F3714" s="298" t="n">
        <v>37.52</v>
      </c>
      <c r="G3714" s="298" t="n">
        <v>1603.5</v>
      </c>
    </row>
    <row r="3715" customFormat="false" ht="35.05" hidden="false" customHeight="false" outlineLevel="0" collapsed="false">
      <c r="A3715" s="294" t="s">
        <v>4685</v>
      </c>
      <c r="B3715" s="295" t="n">
        <v>101553</v>
      </c>
      <c r="C3715" s="296" t="s">
        <v>4686</v>
      </c>
      <c r="D3715" s="297" t="s">
        <v>899</v>
      </c>
      <c r="E3715" s="298" t="n">
        <v>10.26</v>
      </c>
      <c r="F3715" s="298" t="n">
        <v>4.27</v>
      </c>
      <c r="G3715" s="298" t="n">
        <v>14.53</v>
      </c>
    </row>
    <row r="3716" customFormat="false" ht="35.05" hidden="false" customHeight="false" outlineLevel="0" collapsed="false">
      <c r="A3716" s="294" t="s">
        <v>4685</v>
      </c>
      <c r="B3716" s="295" t="n">
        <v>101554</v>
      </c>
      <c r="C3716" s="296" t="s">
        <v>4687</v>
      </c>
      <c r="D3716" s="297" t="s">
        <v>899</v>
      </c>
      <c r="E3716" s="298" t="n">
        <v>6.83</v>
      </c>
      <c r="F3716" s="298" t="n">
        <v>4.27</v>
      </c>
      <c r="G3716" s="298" t="n">
        <v>11.1</v>
      </c>
    </row>
    <row r="3717" customFormat="false" ht="35.05" hidden="false" customHeight="false" outlineLevel="0" collapsed="false">
      <c r="A3717" s="294" t="s">
        <v>4685</v>
      </c>
      <c r="B3717" s="295" t="n">
        <v>101555</v>
      </c>
      <c r="C3717" s="296" t="s">
        <v>4688</v>
      </c>
      <c r="D3717" s="297" t="s">
        <v>899</v>
      </c>
      <c r="E3717" s="298" t="n">
        <v>3.71</v>
      </c>
      <c r="F3717" s="298" t="n">
        <v>4.27</v>
      </c>
      <c r="G3717" s="298" t="n">
        <v>7.98</v>
      </c>
    </row>
    <row r="3718" customFormat="false" ht="35.05" hidden="false" customHeight="false" outlineLevel="0" collapsed="false">
      <c r="A3718" s="294" t="s">
        <v>4685</v>
      </c>
      <c r="B3718" s="295" t="n">
        <v>101556</v>
      </c>
      <c r="C3718" s="296" t="s">
        <v>4689</v>
      </c>
      <c r="D3718" s="297" t="s">
        <v>899</v>
      </c>
      <c r="E3718" s="298" t="n">
        <v>3.21</v>
      </c>
      <c r="F3718" s="298" t="n">
        <v>4.27</v>
      </c>
      <c r="G3718" s="298" t="n">
        <v>7.48</v>
      </c>
    </row>
    <row r="3719" customFormat="false" ht="35.05" hidden="false" customHeight="false" outlineLevel="0" collapsed="false">
      <c r="A3719" s="294" t="s">
        <v>4685</v>
      </c>
      <c r="B3719" s="295" t="n">
        <v>101537</v>
      </c>
      <c r="C3719" s="296" t="s">
        <v>4690</v>
      </c>
      <c r="D3719" s="297" t="s">
        <v>899</v>
      </c>
      <c r="E3719" s="298" t="n">
        <v>73.58</v>
      </c>
      <c r="F3719" s="298" t="n">
        <v>36.27</v>
      </c>
      <c r="G3719" s="298" t="n">
        <v>109.85</v>
      </c>
    </row>
    <row r="3720" customFormat="false" ht="35.05" hidden="false" customHeight="false" outlineLevel="0" collapsed="false">
      <c r="A3720" s="294" t="s">
        <v>4685</v>
      </c>
      <c r="B3720" s="295" t="n">
        <v>101538</v>
      </c>
      <c r="C3720" s="296" t="s">
        <v>4691</v>
      </c>
      <c r="D3720" s="297" t="s">
        <v>899</v>
      </c>
      <c r="E3720" s="298" t="n">
        <v>31.33</v>
      </c>
      <c r="F3720" s="298" t="n">
        <v>10.16</v>
      </c>
      <c r="G3720" s="298" t="n">
        <v>41.49</v>
      </c>
    </row>
    <row r="3721" customFormat="false" ht="35.05" hidden="false" customHeight="false" outlineLevel="0" collapsed="false">
      <c r="A3721" s="294" t="s">
        <v>4685</v>
      </c>
      <c r="B3721" s="295" t="n">
        <v>101542</v>
      </c>
      <c r="C3721" s="296" t="s">
        <v>4692</v>
      </c>
      <c r="D3721" s="297" t="s">
        <v>899</v>
      </c>
      <c r="E3721" s="298" t="n">
        <v>23.63</v>
      </c>
      <c r="F3721" s="298" t="n">
        <v>8.46</v>
      </c>
      <c r="G3721" s="298" t="n">
        <v>32.09</v>
      </c>
    </row>
    <row r="3722" customFormat="false" ht="35.05" hidden="false" customHeight="false" outlineLevel="0" collapsed="false">
      <c r="A3722" s="294" t="s">
        <v>4685</v>
      </c>
      <c r="B3722" s="295" t="n">
        <v>101539</v>
      </c>
      <c r="C3722" s="296" t="s">
        <v>4693</v>
      </c>
      <c r="D3722" s="297" t="s">
        <v>899</v>
      </c>
      <c r="E3722" s="298" t="n">
        <v>50.61</v>
      </c>
      <c r="F3722" s="298" t="n">
        <v>20.32</v>
      </c>
      <c r="G3722" s="298" t="n">
        <v>70.93</v>
      </c>
    </row>
    <row r="3723" customFormat="false" ht="35.05" hidden="false" customHeight="false" outlineLevel="0" collapsed="false">
      <c r="A3723" s="294" t="s">
        <v>4685</v>
      </c>
      <c r="B3723" s="295" t="n">
        <v>101543</v>
      </c>
      <c r="C3723" s="296" t="s">
        <v>4694</v>
      </c>
      <c r="D3723" s="297" t="s">
        <v>899</v>
      </c>
      <c r="E3723" s="298" t="n">
        <v>41.41</v>
      </c>
      <c r="F3723" s="298" t="n">
        <v>16.96</v>
      </c>
      <c r="G3723" s="298" t="n">
        <v>58.37</v>
      </c>
    </row>
    <row r="3724" customFormat="false" ht="35.05" hidden="false" customHeight="false" outlineLevel="0" collapsed="false">
      <c r="A3724" s="294" t="s">
        <v>4685</v>
      </c>
      <c r="B3724" s="295" t="n">
        <v>101540</v>
      </c>
      <c r="C3724" s="296" t="s">
        <v>4695</v>
      </c>
      <c r="D3724" s="297" t="s">
        <v>899</v>
      </c>
      <c r="E3724" s="298" t="n">
        <v>86.64</v>
      </c>
      <c r="F3724" s="298" t="n">
        <v>30.5</v>
      </c>
      <c r="G3724" s="298" t="n">
        <v>117.14</v>
      </c>
    </row>
    <row r="3725" customFormat="false" ht="35.05" hidden="false" customHeight="false" outlineLevel="0" collapsed="false">
      <c r="A3725" s="294" t="s">
        <v>4685</v>
      </c>
      <c r="B3725" s="295" t="n">
        <v>101544</v>
      </c>
      <c r="C3725" s="296" t="s">
        <v>4696</v>
      </c>
      <c r="D3725" s="297" t="s">
        <v>899</v>
      </c>
      <c r="E3725" s="298" t="n">
        <v>66.77</v>
      </c>
      <c r="F3725" s="298" t="n">
        <v>25.44</v>
      </c>
      <c r="G3725" s="298" t="n">
        <v>92.21</v>
      </c>
    </row>
    <row r="3726" customFormat="false" ht="35.05" hidden="false" customHeight="false" outlineLevel="0" collapsed="false">
      <c r="A3726" s="294" t="s">
        <v>4685</v>
      </c>
      <c r="B3726" s="295" t="n">
        <v>101541</v>
      </c>
      <c r="C3726" s="296" t="s">
        <v>4697</v>
      </c>
      <c r="D3726" s="297" t="s">
        <v>899</v>
      </c>
      <c r="E3726" s="298" t="n">
        <v>112.71</v>
      </c>
      <c r="F3726" s="298" t="n">
        <v>40.65</v>
      </c>
      <c r="G3726" s="298" t="n">
        <v>153.36</v>
      </c>
    </row>
    <row r="3727" customFormat="false" ht="35.05" hidden="false" customHeight="false" outlineLevel="0" collapsed="false">
      <c r="A3727" s="294" t="s">
        <v>4685</v>
      </c>
      <c r="B3727" s="295" t="n">
        <v>101545</v>
      </c>
      <c r="C3727" s="296" t="s">
        <v>4698</v>
      </c>
      <c r="D3727" s="297" t="s">
        <v>899</v>
      </c>
      <c r="E3727" s="298" t="n">
        <v>97.83</v>
      </c>
      <c r="F3727" s="298" t="n">
        <v>33.92</v>
      </c>
      <c r="G3727" s="298" t="n">
        <v>131.75</v>
      </c>
    </row>
    <row r="3728" customFormat="false" ht="35.05" hidden="false" customHeight="false" outlineLevel="0" collapsed="false">
      <c r="A3728" s="294" t="s">
        <v>4685</v>
      </c>
      <c r="B3728" s="295" t="n">
        <v>101560</v>
      </c>
      <c r="C3728" s="296" t="s">
        <v>4699</v>
      </c>
      <c r="D3728" s="297" t="s">
        <v>904</v>
      </c>
      <c r="E3728" s="298" t="n">
        <v>10.09</v>
      </c>
      <c r="F3728" s="298" t="n">
        <v>0.07</v>
      </c>
      <c r="G3728" s="298" t="n">
        <v>10.16</v>
      </c>
    </row>
    <row r="3729" customFormat="false" ht="35.05" hidden="false" customHeight="false" outlineLevel="0" collapsed="false">
      <c r="A3729" s="294" t="s">
        <v>4685</v>
      </c>
      <c r="B3729" s="295" t="n">
        <v>101568</v>
      </c>
      <c r="C3729" s="296" t="s">
        <v>4700</v>
      </c>
      <c r="D3729" s="297" t="s">
        <v>904</v>
      </c>
      <c r="E3729" s="298" t="n">
        <v>123.58</v>
      </c>
      <c r="F3729" s="298" t="n">
        <v>0.07</v>
      </c>
      <c r="G3729" s="298" t="n">
        <v>123.65</v>
      </c>
    </row>
    <row r="3730" customFormat="false" ht="35.05" hidden="false" customHeight="false" outlineLevel="0" collapsed="false">
      <c r="A3730" s="294" t="s">
        <v>4685</v>
      </c>
      <c r="B3730" s="295" t="n">
        <v>101561</v>
      </c>
      <c r="C3730" s="296" t="s">
        <v>4701</v>
      </c>
      <c r="D3730" s="297" t="s">
        <v>904</v>
      </c>
      <c r="E3730" s="298" t="n">
        <v>16.07</v>
      </c>
      <c r="F3730" s="298" t="n">
        <v>0.06</v>
      </c>
      <c r="G3730" s="298" t="n">
        <v>16.13</v>
      </c>
    </row>
    <row r="3731" customFormat="false" ht="35.05" hidden="false" customHeight="false" outlineLevel="0" collapsed="false">
      <c r="A3731" s="294" t="s">
        <v>4685</v>
      </c>
      <c r="B3731" s="295" t="n">
        <v>101562</v>
      </c>
      <c r="C3731" s="296" t="s">
        <v>4702</v>
      </c>
      <c r="D3731" s="297" t="s">
        <v>904</v>
      </c>
      <c r="E3731" s="298" t="n">
        <v>24.91</v>
      </c>
      <c r="F3731" s="298" t="n">
        <v>0.06</v>
      </c>
      <c r="G3731" s="298" t="n">
        <v>24.97</v>
      </c>
    </row>
    <row r="3732" customFormat="false" ht="35.05" hidden="false" customHeight="false" outlineLevel="0" collapsed="false">
      <c r="A3732" s="294" t="s">
        <v>4685</v>
      </c>
      <c r="B3732" s="295" t="n">
        <v>101563</v>
      </c>
      <c r="C3732" s="296" t="s">
        <v>4703</v>
      </c>
      <c r="D3732" s="297" t="s">
        <v>904</v>
      </c>
      <c r="E3732" s="298" t="n">
        <v>35.2</v>
      </c>
      <c r="F3732" s="298" t="n">
        <v>0.07</v>
      </c>
      <c r="G3732" s="298" t="n">
        <v>35.27</v>
      </c>
    </row>
    <row r="3733" customFormat="false" ht="35.05" hidden="false" customHeight="false" outlineLevel="0" collapsed="false">
      <c r="A3733" s="294" t="s">
        <v>4685</v>
      </c>
      <c r="B3733" s="295" t="n">
        <v>101564</v>
      </c>
      <c r="C3733" s="296" t="s">
        <v>4704</v>
      </c>
      <c r="D3733" s="297" t="s">
        <v>904</v>
      </c>
      <c r="E3733" s="298" t="n">
        <v>52.05</v>
      </c>
      <c r="F3733" s="298" t="n">
        <v>0.06</v>
      </c>
      <c r="G3733" s="298" t="n">
        <v>52.11</v>
      </c>
    </row>
    <row r="3734" customFormat="false" ht="35.05" hidden="false" customHeight="false" outlineLevel="0" collapsed="false">
      <c r="A3734" s="294" t="s">
        <v>4685</v>
      </c>
      <c r="B3734" s="295" t="n">
        <v>101565</v>
      </c>
      <c r="C3734" s="296" t="s">
        <v>4705</v>
      </c>
      <c r="D3734" s="297" t="s">
        <v>904</v>
      </c>
      <c r="E3734" s="298" t="n">
        <v>72.79</v>
      </c>
      <c r="F3734" s="298" t="n">
        <v>0.07</v>
      </c>
      <c r="G3734" s="298" t="n">
        <v>72.86</v>
      </c>
    </row>
    <row r="3735" customFormat="false" ht="35.05" hidden="false" customHeight="false" outlineLevel="0" collapsed="false">
      <c r="A3735" s="294" t="s">
        <v>4685</v>
      </c>
      <c r="B3735" s="295" t="n">
        <v>101567</v>
      </c>
      <c r="C3735" s="296" t="s">
        <v>4706</v>
      </c>
      <c r="D3735" s="297" t="s">
        <v>904</v>
      </c>
      <c r="E3735" s="298" t="n">
        <v>94.51</v>
      </c>
      <c r="F3735" s="298" t="n">
        <v>0.07</v>
      </c>
      <c r="G3735" s="298" t="n">
        <v>94.58</v>
      </c>
    </row>
    <row r="3736" customFormat="false" ht="35.05" hidden="false" customHeight="false" outlineLevel="0" collapsed="false">
      <c r="A3736" s="294" t="s">
        <v>4685</v>
      </c>
      <c r="B3736" s="295" t="n">
        <v>101501</v>
      </c>
      <c r="C3736" s="296" t="s">
        <v>4707</v>
      </c>
      <c r="D3736" s="297" t="s">
        <v>899</v>
      </c>
      <c r="E3736" s="298" t="n">
        <v>1463.13</v>
      </c>
      <c r="F3736" s="298" t="n">
        <v>401.43</v>
      </c>
      <c r="G3736" s="298" t="n">
        <v>1864.56</v>
      </c>
    </row>
    <row r="3737" customFormat="false" ht="35.05" hidden="false" customHeight="false" outlineLevel="0" collapsed="false">
      <c r="A3737" s="294" t="s">
        <v>4685</v>
      </c>
      <c r="B3737" s="295" t="n">
        <v>101502</v>
      </c>
      <c r="C3737" s="296" t="s">
        <v>4708</v>
      </c>
      <c r="D3737" s="297" t="s">
        <v>899</v>
      </c>
      <c r="E3737" s="298" t="n">
        <v>1593.84</v>
      </c>
      <c r="F3737" s="298" t="n">
        <v>429.56</v>
      </c>
      <c r="G3737" s="298" t="n">
        <v>2023.4</v>
      </c>
    </row>
    <row r="3738" customFormat="false" ht="35.05" hidden="false" customHeight="false" outlineLevel="0" collapsed="false">
      <c r="A3738" s="294" t="s">
        <v>4685</v>
      </c>
      <c r="B3738" s="295" t="n">
        <v>101503</v>
      </c>
      <c r="C3738" s="296" t="s">
        <v>4709</v>
      </c>
      <c r="D3738" s="297" t="s">
        <v>899</v>
      </c>
      <c r="E3738" s="298" t="n">
        <v>1662.36</v>
      </c>
      <c r="F3738" s="298" t="n">
        <v>390.18</v>
      </c>
      <c r="G3738" s="298" t="n">
        <v>2052.54</v>
      </c>
    </row>
    <row r="3739" customFormat="false" ht="35.05" hidden="false" customHeight="false" outlineLevel="0" collapsed="false">
      <c r="A3739" s="294" t="s">
        <v>4685</v>
      </c>
      <c r="B3739" s="295" t="n">
        <v>101504</v>
      </c>
      <c r="C3739" s="296" t="s">
        <v>4710</v>
      </c>
      <c r="D3739" s="297" t="s">
        <v>899</v>
      </c>
      <c r="E3739" s="298" t="n">
        <v>1863.8</v>
      </c>
      <c r="F3739" s="298" t="n">
        <v>406.91</v>
      </c>
      <c r="G3739" s="298" t="n">
        <v>2270.71</v>
      </c>
    </row>
    <row r="3740" customFormat="false" ht="35.05" hidden="false" customHeight="false" outlineLevel="0" collapsed="false">
      <c r="A3740" s="294" t="s">
        <v>4685</v>
      </c>
      <c r="B3740" s="295" t="n">
        <v>101497</v>
      </c>
      <c r="C3740" s="296" t="s">
        <v>4711</v>
      </c>
      <c r="D3740" s="297" t="s">
        <v>899</v>
      </c>
      <c r="E3740" s="298" t="n">
        <v>1461.3</v>
      </c>
      <c r="F3740" s="298" t="n">
        <v>414.56</v>
      </c>
      <c r="G3740" s="298" t="n">
        <v>1875.86</v>
      </c>
    </row>
    <row r="3741" customFormat="false" ht="35.05" hidden="false" customHeight="false" outlineLevel="0" collapsed="false">
      <c r="A3741" s="294" t="s">
        <v>4685</v>
      </c>
      <c r="B3741" s="295" t="n">
        <v>101498</v>
      </c>
      <c r="C3741" s="296" t="s">
        <v>4712</v>
      </c>
      <c r="D3741" s="297" t="s">
        <v>899</v>
      </c>
      <c r="E3741" s="298" t="n">
        <v>1592.16</v>
      </c>
      <c r="F3741" s="298" t="n">
        <v>442.54</v>
      </c>
      <c r="G3741" s="298" t="n">
        <v>2034.7</v>
      </c>
    </row>
    <row r="3742" customFormat="false" ht="35.05" hidden="false" customHeight="false" outlineLevel="0" collapsed="false">
      <c r="A3742" s="294" t="s">
        <v>4685</v>
      </c>
      <c r="B3742" s="295" t="n">
        <v>101499</v>
      </c>
      <c r="C3742" s="296" t="s">
        <v>4713</v>
      </c>
      <c r="D3742" s="297" t="s">
        <v>899</v>
      </c>
      <c r="E3742" s="298" t="n">
        <v>1660.78</v>
      </c>
      <c r="F3742" s="298" t="n">
        <v>403.06</v>
      </c>
      <c r="G3742" s="298" t="n">
        <v>2063.84</v>
      </c>
    </row>
    <row r="3743" customFormat="false" ht="35.05" hidden="false" customHeight="false" outlineLevel="0" collapsed="false">
      <c r="A3743" s="294" t="s">
        <v>4685</v>
      </c>
      <c r="B3743" s="295" t="n">
        <v>101500</v>
      </c>
      <c r="C3743" s="296" t="s">
        <v>4714</v>
      </c>
      <c r="D3743" s="297" t="s">
        <v>899</v>
      </c>
      <c r="E3743" s="298" t="n">
        <v>1862.13</v>
      </c>
      <c r="F3743" s="298" t="n">
        <v>419.88</v>
      </c>
      <c r="G3743" s="298" t="n">
        <v>2282.01</v>
      </c>
    </row>
    <row r="3744" customFormat="false" ht="35.05" hidden="false" customHeight="false" outlineLevel="0" collapsed="false">
      <c r="A3744" s="294" t="s">
        <v>4685</v>
      </c>
      <c r="B3744" s="295" t="n">
        <v>101493</v>
      </c>
      <c r="C3744" s="296" t="s">
        <v>4715</v>
      </c>
      <c r="D3744" s="297" t="s">
        <v>899</v>
      </c>
      <c r="E3744" s="298" t="n">
        <v>1165.97</v>
      </c>
      <c r="F3744" s="298" t="n">
        <v>370.62</v>
      </c>
      <c r="G3744" s="298" t="n">
        <v>1536.59</v>
      </c>
    </row>
    <row r="3745" customFormat="false" ht="35.05" hidden="false" customHeight="false" outlineLevel="0" collapsed="false">
      <c r="A3745" s="294" t="s">
        <v>4685</v>
      </c>
      <c r="B3745" s="295" t="n">
        <v>101494</v>
      </c>
      <c r="C3745" s="296" t="s">
        <v>4716</v>
      </c>
      <c r="D3745" s="297" t="s">
        <v>899</v>
      </c>
      <c r="E3745" s="298" t="n">
        <v>1252.33</v>
      </c>
      <c r="F3745" s="298" t="n">
        <v>389.2</v>
      </c>
      <c r="G3745" s="298" t="n">
        <v>1641.53</v>
      </c>
    </row>
    <row r="3746" customFormat="false" ht="35.05" hidden="false" customHeight="false" outlineLevel="0" collapsed="false">
      <c r="A3746" s="294" t="s">
        <v>4685</v>
      </c>
      <c r="B3746" s="295" t="n">
        <v>101495</v>
      </c>
      <c r="C3746" s="296" t="s">
        <v>4717</v>
      </c>
      <c r="D3746" s="297" t="s">
        <v>899</v>
      </c>
      <c r="E3746" s="298" t="n">
        <v>1297.57</v>
      </c>
      <c r="F3746" s="298" t="n">
        <v>363.21</v>
      </c>
      <c r="G3746" s="298" t="n">
        <v>1660.78</v>
      </c>
    </row>
    <row r="3747" customFormat="false" ht="35.05" hidden="false" customHeight="false" outlineLevel="0" collapsed="false">
      <c r="A3747" s="294" t="s">
        <v>4685</v>
      </c>
      <c r="B3747" s="295" t="n">
        <v>101496</v>
      </c>
      <c r="C3747" s="296" t="s">
        <v>4718</v>
      </c>
      <c r="D3747" s="297" t="s">
        <v>899</v>
      </c>
      <c r="E3747" s="298" t="n">
        <v>1441.48</v>
      </c>
      <c r="F3747" s="298" t="n">
        <v>377.64</v>
      </c>
      <c r="G3747" s="298" t="n">
        <v>1819.12</v>
      </c>
    </row>
    <row r="3748" customFormat="false" ht="35.05" hidden="false" customHeight="false" outlineLevel="0" collapsed="false">
      <c r="A3748" s="294" t="s">
        <v>4685</v>
      </c>
      <c r="B3748" s="295" t="n">
        <v>101489</v>
      </c>
      <c r="C3748" s="296" t="s">
        <v>4719</v>
      </c>
      <c r="D3748" s="297" t="s">
        <v>899</v>
      </c>
      <c r="E3748" s="298" t="n">
        <v>1169.33</v>
      </c>
      <c r="F3748" s="298" t="n">
        <v>387.07</v>
      </c>
      <c r="G3748" s="298" t="n">
        <v>1556.4</v>
      </c>
    </row>
    <row r="3749" customFormat="false" ht="35.05" hidden="false" customHeight="false" outlineLevel="0" collapsed="false">
      <c r="A3749" s="294" t="s">
        <v>4685</v>
      </c>
      <c r="B3749" s="295" t="n">
        <v>101490</v>
      </c>
      <c r="C3749" s="296" t="s">
        <v>4720</v>
      </c>
      <c r="D3749" s="297" t="s">
        <v>899</v>
      </c>
      <c r="E3749" s="298" t="n">
        <v>1255.65</v>
      </c>
      <c r="F3749" s="298" t="n">
        <v>405.69</v>
      </c>
      <c r="G3749" s="298" t="n">
        <v>1661.34</v>
      </c>
    </row>
    <row r="3750" customFormat="false" ht="35.05" hidden="false" customHeight="false" outlineLevel="0" collapsed="false">
      <c r="A3750" s="294" t="s">
        <v>4685</v>
      </c>
      <c r="B3750" s="295" t="n">
        <v>101491</v>
      </c>
      <c r="C3750" s="296" t="s">
        <v>4721</v>
      </c>
      <c r="D3750" s="297" t="s">
        <v>899</v>
      </c>
      <c r="E3750" s="298" t="n">
        <v>1300.95</v>
      </c>
      <c r="F3750" s="298" t="n">
        <v>379.64</v>
      </c>
      <c r="G3750" s="298" t="n">
        <v>1680.59</v>
      </c>
    </row>
    <row r="3751" customFormat="false" ht="35.05" hidden="false" customHeight="false" outlineLevel="0" collapsed="false">
      <c r="A3751" s="294" t="s">
        <v>4685</v>
      </c>
      <c r="B3751" s="295" t="n">
        <v>101492</v>
      </c>
      <c r="C3751" s="296" t="s">
        <v>4722</v>
      </c>
      <c r="D3751" s="297" t="s">
        <v>899</v>
      </c>
      <c r="E3751" s="298" t="n">
        <v>1444.67</v>
      </c>
      <c r="F3751" s="298" t="n">
        <v>394.26</v>
      </c>
      <c r="G3751" s="298" t="n">
        <v>1838.93</v>
      </c>
    </row>
    <row r="3752" customFormat="false" ht="35.05" hidden="false" customHeight="false" outlineLevel="0" collapsed="false">
      <c r="A3752" s="294" t="s">
        <v>4685</v>
      </c>
      <c r="B3752" s="295" t="n">
        <v>101509</v>
      </c>
      <c r="C3752" s="296" t="s">
        <v>4723</v>
      </c>
      <c r="D3752" s="297" t="s">
        <v>899</v>
      </c>
      <c r="E3752" s="298" t="n">
        <v>1499.23</v>
      </c>
      <c r="F3752" s="298" t="n">
        <v>429.04</v>
      </c>
      <c r="G3752" s="298" t="n">
        <v>1928.27</v>
      </c>
    </row>
    <row r="3753" customFormat="false" ht="35.05" hidden="false" customHeight="false" outlineLevel="0" collapsed="false">
      <c r="A3753" s="294" t="s">
        <v>4685</v>
      </c>
      <c r="B3753" s="295" t="n">
        <v>101510</v>
      </c>
      <c r="C3753" s="296" t="s">
        <v>4724</v>
      </c>
      <c r="D3753" s="297" t="s">
        <v>899</v>
      </c>
      <c r="E3753" s="298" t="n">
        <v>1673.52</v>
      </c>
      <c r="F3753" s="298" t="n">
        <v>466.53</v>
      </c>
      <c r="G3753" s="298" t="n">
        <v>2140.05</v>
      </c>
    </row>
    <row r="3754" customFormat="false" ht="35.05" hidden="false" customHeight="false" outlineLevel="0" collapsed="false">
      <c r="A3754" s="294" t="s">
        <v>4685</v>
      </c>
      <c r="B3754" s="295" t="n">
        <v>101511</v>
      </c>
      <c r="C3754" s="296" t="s">
        <v>4725</v>
      </c>
      <c r="D3754" s="297" t="s">
        <v>899</v>
      </c>
      <c r="E3754" s="298" t="n">
        <v>1764.91</v>
      </c>
      <c r="F3754" s="298" t="n">
        <v>413.99</v>
      </c>
      <c r="G3754" s="298" t="n">
        <v>2178.9</v>
      </c>
    </row>
    <row r="3755" customFormat="false" ht="35.05" hidden="false" customHeight="false" outlineLevel="0" collapsed="false">
      <c r="A3755" s="294" t="s">
        <v>4685</v>
      </c>
      <c r="B3755" s="295" t="n">
        <v>101512</v>
      </c>
      <c r="C3755" s="296" t="s">
        <v>4726</v>
      </c>
      <c r="D3755" s="297" t="s">
        <v>899</v>
      </c>
      <c r="E3755" s="298" t="n">
        <v>2022.89</v>
      </c>
      <c r="F3755" s="298" t="n">
        <v>432.96</v>
      </c>
      <c r="G3755" s="298" t="n">
        <v>2455.85</v>
      </c>
    </row>
    <row r="3756" customFormat="false" ht="35.05" hidden="false" customHeight="false" outlineLevel="0" collapsed="false">
      <c r="A3756" s="294" t="s">
        <v>4685</v>
      </c>
      <c r="B3756" s="295" t="n">
        <v>101505</v>
      </c>
      <c r="C3756" s="296" t="s">
        <v>4727</v>
      </c>
      <c r="D3756" s="297" t="s">
        <v>899</v>
      </c>
      <c r="E3756" s="298" t="n">
        <v>1555.28</v>
      </c>
      <c r="F3756" s="298" t="n">
        <v>441.48</v>
      </c>
      <c r="G3756" s="298" t="n">
        <v>1996.76</v>
      </c>
    </row>
    <row r="3757" customFormat="false" ht="35.05" hidden="false" customHeight="false" outlineLevel="0" collapsed="false">
      <c r="A3757" s="294" t="s">
        <v>4685</v>
      </c>
      <c r="B3757" s="295" t="n">
        <v>101506</v>
      </c>
      <c r="C3757" s="296" t="s">
        <v>4728</v>
      </c>
      <c r="D3757" s="297" t="s">
        <v>899</v>
      </c>
      <c r="E3757" s="298" t="n">
        <v>1729.51</v>
      </c>
      <c r="F3757" s="298" t="n">
        <v>479.03</v>
      </c>
      <c r="G3757" s="298" t="n">
        <v>2208.54</v>
      </c>
    </row>
    <row r="3758" customFormat="false" ht="35.05" hidden="false" customHeight="false" outlineLevel="0" collapsed="false">
      <c r="A3758" s="294" t="s">
        <v>4685</v>
      </c>
      <c r="B3758" s="295" t="n">
        <v>101507</v>
      </c>
      <c r="C3758" s="296" t="s">
        <v>4729</v>
      </c>
      <c r="D3758" s="297" t="s">
        <v>899</v>
      </c>
      <c r="E3758" s="298" t="n">
        <v>1821.07</v>
      </c>
      <c r="F3758" s="298" t="n">
        <v>426.32</v>
      </c>
      <c r="G3758" s="298" t="n">
        <v>2247.39</v>
      </c>
    </row>
    <row r="3759" customFormat="false" ht="35.05" hidden="false" customHeight="false" outlineLevel="0" collapsed="false">
      <c r="A3759" s="294" t="s">
        <v>4685</v>
      </c>
      <c r="B3759" s="295" t="n">
        <v>101508</v>
      </c>
      <c r="C3759" s="296" t="s">
        <v>4730</v>
      </c>
      <c r="D3759" s="297" t="s">
        <v>899</v>
      </c>
      <c r="E3759" s="298" t="n">
        <v>2079.05</v>
      </c>
      <c r="F3759" s="298" t="n">
        <v>445.29</v>
      </c>
      <c r="G3759" s="298" t="n">
        <v>2524.34</v>
      </c>
    </row>
    <row r="3760" customFormat="false" ht="35.05" hidden="false" customHeight="false" outlineLevel="0" collapsed="false">
      <c r="A3760" s="294" t="s">
        <v>4685</v>
      </c>
      <c r="B3760" s="295" t="n">
        <v>101525</v>
      </c>
      <c r="C3760" s="296" t="s">
        <v>4731</v>
      </c>
      <c r="D3760" s="297" t="s">
        <v>899</v>
      </c>
      <c r="E3760" s="298" t="n">
        <v>991.52</v>
      </c>
      <c r="F3760" s="298" t="n">
        <v>188.86</v>
      </c>
      <c r="G3760" s="298" t="n">
        <v>1180.38</v>
      </c>
    </row>
    <row r="3761" customFormat="false" ht="35.05" hidden="false" customHeight="false" outlineLevel="0" collapsed="false">
      <c r="A3761" s="294" t="s">
        <v>4685</v>
      </c>
      <c r="B3761" s="295" t="n">
        <v>101526</v>
      </c>
      <c r="C3761" s="296" t="s">
        <v>4732</v>
      </c>
      <c r="D3761" s="297" t="s">
        <v>899</v>
      </c>
      <c r="E3761" s="298" t="n">
        <v>1146.91</v>
      </c>
      <c r="F3761" s="298" t="n">
        <v>222.36</v>
      </c>
      <c r="G3761" s="298" t="n">
        <v>1369.27</v>
      </c>
    </row>
    <row r="3762" customFormat="false" ht="35.05" hidden="false" customHeight="false" outlineLevel="0" collapsed="false">
      <c r="A3762" s="294" t="s">
        <v>4685</v>
      </c>
      <c r="B3762" s="295" t="n">
        <v>101527</v>
      </c>
      <c r="C3762" s="296" t="s">
        <v>4733</v>
      </c>
      <c r="D3762" s="297" t="s">
        <v>899</v>
      </c>
      <c r="E3762" s="298" t="n">
        <v>1228.43</v>
      </c>
      <c r="F3762" s="298" t="n">
        <v>175.49</v>
      </c>
      <c r="G3762" s="298" t="n">
        <v>1403.92</v>
      </c>
    </row>
    <row r="3763" customFormat="false" ht="35.05" hidden="false" customHeight="false" outlineLevel="0" collapsed="false">
      <c r="A3763" s="294" t="s">
        <v>4685</v>
      </c>
      <c r="B3763" s="295" t="n">
        <v>101528</v>
      </c>
      <c r="C3763" s="296" t="s">
        <v>4734</v>
      </c>
      <c r="D3763" s="297" t="s">
        <v>899</v>
      </c>
      <c r="E3763" s="298" t="n">
        <v>1430.46</v>
      </c>
      <c r="F3763" s="298" t="n">
        <v>183.14</v>
      </c>
      <c r="G3763" s="298" t="n">
        <v>1613.6</v>
      </c>
    </row>
    <row r="3764" customFormat="false" ht="35.05" hidden="false" customHeight="false" outlineLevel="0" collapsed="false">
      <c r="A3764" s="294" t="s">
        <v>4685</v>
      </c>
      <c r="B3764" s="295" t="n">
        <v>101521</v>
      </c>
      <c r="C3764" s="296" t="s">
        <v>4735</v>
      </c>
      <c r="D3764" s="297" t="s">
        <v>899</v>
      </c>
      <c r="E3764" s="298" t="n">
        <v>989.7</v>
      </c>
      <c r="F3764" s="298" t="n">
        <v>201.99</v>
      </c>
      <c r="G3764" s="298" t="n">
        <v>1191.69</v>
      </c>
    </row>
    <row r="3765" customFormat="false" ht="35.05" hidden="false" customHeight="false" outlineLevel="0" collapsed="false">
      <c r="A3765" s="294" t="s">
        <v>4685</v>
      </c>
      <c r="B3765" s="295" t="n">
        <v>101522</v>
      </c>
      <c r="C3765" s="296" t="s">
        <v>4736</v>
      </c>
      <c r="D3765" s="297" t="s">
        <v>899</v>
      </c>
      <c r="E3765" s="298" t="n">
        <v>1145.2</v>
      </c>
      <c r="F3765" s="298" t="n">
        <v>235.38</v>
      </c>
      <c r="G3765" s="298" t="n">
        <v>1380.58</v>
      </c>
    </row>
    <row r="3766" customFormat="false" ht="35.05" hidden="false" customHeight="false" outlineLevel="0" collapsed="false">
      <c r="A3766" s="294" t="s">
        <v>4685</v>
      </c>
      <c r="B3766" s="295" t="n">
        <v>101523</v>
      </c>
      <c r="C3766" s="296" t="s">
        <v>4737</v>
      </c>
      <c r="D3766" s="297" t="s">
        <v>899</v>
      </c>
      <c r="E3766" s="298" t="n">
        <v>1226.73</v>
      </c>
      <c r="F3766" s="298" t="n">
        <v>188.5</v>
      </c>
      <c r="G3766" s="298" t="n">
        <v>1415.23</v>
      </c>
    </row>
    <row r="3767" customFormat="false" ht="35.05" hidden="false" customHeight="false" outlineLevel="0" collapsed="false">
      <c r="A3767" s="294" t="s">
        <v>4685</v>
      </c>
      <c r="B3767" s="295" t="n">
        <v>101524</v>
      </c>
      <c r="C3767" s="296" t="s">
        <v>4738</v>
      </c>
      <c r="D3767" s="297" t="s">
        <v>899</v>
      </c>
      <c r="E3767" s="298" t="n">
        <v>1428.79</v>
      </c>
      <c r="F3767" s="298" t="n">
        <v>196.12</v>
      </c>
      <c r="G3767" s="298" t="n">
        <v>1624.91</v>
      </c>
    </row>
    <row r="3768" customFormat="false" ht="35.05" hidden="false" customHeight="false" outlineLevel="0" collapsed="false">
      <c r="A3768" s="294" t="s">
        <v>4685</v>
      </c>
      <c r="B3768" s="295" t="n">
        <v>101517</v>
      </c>
      <c r="C3768" s="296" t="s">
        <v>4739</v>
      </c>
      <c r="D3768" s="297" t="s">
        <v>899</v>
      </c>
      <c r="E3768" s="298" t="n">
        <v>681.5</v>
      </c>
      <c r="F3768" s="298" t="n">
        <v>154.89</v>
      </c>
      <c r="G3768" s="298" t="n">
        <v>836.39</v>
      </c>
    </row>
    <row r="3769" customFormat="false" ht="35.05" hidden="false" customHeight="false" outlineLevel="0" collapsed="false">
      <c r="A3769" s="294" t="s">
        <v>4685</v>
      </c>
      <c r="B3769" s="295" t="n">
        <v>101518</v>
      </c>
      <c r="C3769" s="296" t="s">
        <v>4740</v>
      </c>
      <c r="D3769" s="297" t="s">
        <v>899</v>
      </c>
      <c r="E3769" s="298" t="n">
        <v>785.06</v>
      </c>
      <c r="F3769" s="298" t="n">
        <v>177.25</v>
      </c>
      <c r="G3769" s="298" t="n">
        <v>962.31</v>
      </c>
    </row>
    <row r="3770" customFormat="false" ht="35.05" hidden="false" customHeight="false" outlineLevel="0" collapsed="false">
      <c r="A3770" s="294" t="s">
        <v>4685</v>
      </c>
      <c r="B3770" s="295" t="n">
        <v>101519</v>
      </c>
      <c r="C3770" s="296" t="s">
        <v>4741</v>
      </c>
      <c r="D3770" s="297" t="s">
        <v>899</v>
      </c>
      <c r="E3770" s="298" t="n">
        <v>839.48</v>
      </c>
      <c r="F3770" s="298" t="n">
        <v>145.93</v>
      </c>
      <c r="G3770" s="298" t="n">
        <v>985.41</v>
      </c>
    </row>
    <row r="3771" customFormat="false" ht="35.05" hidden="false" customHeight="false" outlineLevel="0" collapsed="false">
      <c r="A3771" s="294" t="s">
        <v>4685</v>
      </c>
      <c r="B3771" s="295" t="n">
        <v>101520</v>
      </c>
      <c r="C3771" s="296" t="s">
        <v>4742</v>
      </c>
      <c r="D3771" s="297" t="s">
        <v>899</v>
      </c>
      <c r="E3771" s="298" t="n">
        <v>974.09</v>
      </c>
      <c r="F3771" s="298" t="n">
        <v>151.11</v>
      </c>
      <c r="G3771" s="298" t="n">
        <v>1125.2</v>
      </c>
    </row>
    <row r="3772" customFormat="false" ht="35.05" hidden="false" customHeight="false" outlineLevel="0" collapsed="false">
      <c r="A3772" s="294" t="s">
        <v>4685</v>
      </c>
      <c r="B3772" s="295" t="n">
        <v>101513</v>
      </c>
      <c r="C3772" s="296" t="s">
        <v>4743</v>
      </c>
      <c r="D3772" s="297" t="s">
        <v>899</v>
      </c>
      <c r="E3772" s="298" t="n">
        <v>684.81</v>
      </c>
      <c r="F3772" s="298" t="n">
        <v>171.41</v>
      </c>
      <c r="G3772" s="298" t="n">
        <v>856.22</v>
      </c>
    </row>
    <row r="3773" customFormat="false" ht="35.05" hidden="false" customHeight="false" outlineLevel="0" collapsed="false">
      <c r="A3773" s="294" t="s">
        <v>4685</v>
      </c>
      <c r="B3773" s="295" t="n">
        <v>101514</v>
      </c>
      <c r="C3773" s="296" t="s">
        <v>4744</v>
      </c>
      <c r="D3773" s="297" t="s">
        <v>899</v>
      </c>
      <c r="E3773" s="298" t="n">
        <v>788.47</v>
      </c>
      <c r="F3773" s="298" t="n">
        <v>193.67</v>
      </c>
      <c r="G3773" s="298" t="n">
        <v>982.14</v>
      </c>
    </row>
    <row r="3774" customFormat="false" ht="35.05" hidden="false" customHeight="false" outlineLevel="0" collapsed="false">
      <c r="A3774" s="294" t="s">
        <v>4685</v>
      </c>
      <c r="B3774" s="295" t="n">
        <v>101515</v>
      </c>
      <c r="C3774" s="296" t="s">
        <v>4745</v>
      </c>
      <c r="D3774" s="297" t="s">
        <v>899</v>
      </c>
      <c r="E3774" s="298" t="n">
        <v>842.8</v>
      </c>
      <c r="F3774" s="298" t="n">
        <v>162.44</v>
      </c>
      <c r="G3774" s="298" t="n">
        <v>1005.24</v>
      </c>
    </row>
    <row r="3775" customFormat="false" ht="35.05" hidden="false" customHeight="false" outlineLevel="0" collapsed="false">
      <c r="A3775" s="294" t="s">
        <v>4685</v>
      </c>
      <c r="B3775" s="295" t="n">
        <v>101516</v>
      </c>
      <c r="C3775" s="296" t="s">
        <v>4746</v>
      </c>
      <c r="D3775" s="297" t="s">
        <v>899</v>
      </c>
      <c r="E3775" s="298" t="n">
        <v>977.52</v>
      </c>
      <c r="F3775" s="298" t="n">
        <v>167.51</v>
      </c>
      <c r="G3775" s="298" t="n">
        <v>1145.03</v>
      </c>
    </row>
    <row r="3776" customFormat="false" ht="35.05" hidden="false" customHeight="false" outlineLevel="0" collapsed="false">
      <c r="A3776" s="294" t="s">
        <v>4685</v>
      </c>
      <c r="B3776" s="295" t="n">
        <v>101533</v>
      </c>
      <c r="C3776" s="296" t="s">
        <v>4747</v>
      </c>
      <c r="D3776" s="297" t="s">
        <v>899</v>
      </c>
      <c r="E3776" s="298" t="n">
        <v>1041.73</v>
      </c>
      <c r="F3776" s="298" t="n">
        <v>220.05</v>
      </c>
      <c r="G3776" s="298" t="n">
        <v>1261.78</v>
      </c>
    </row>
    <row r="3777" customFormat="false" ht="35.05" hidden="false" customHeight="false" outlineLevel="0" collapsed="false">
      <c r="A3777" s="294" t="s">
        <v>4685</v>
      </c>
      <c r="B3777" s="295" t="n">
        <v>101534</v>
      </c>
      <c r="C3777" s="296" t="s">
        <v>4748</v>
      </c>
      <c r="D3777" s="297" t="s">
        <v>899</v>
      </c>
      <c r="E3777" s="298" t="n">
        <v>1249.05</v>
      </c>
      <c r="F3777" s="298" t="n">
        <v>264.58</v>
      </c>
      <c r="G3777" s="298" t="n">
        <v>1513.63</v>
      </c>
    </row>
    <row r="3778" customFormat="false" ht="35.05" hidden="false" customHeight="false" outlineLevel="0" collapsed="false">
      <c r="A3778" s="294" t="s">
        <v>4685</v>
      </c>
      <c r="B3778" s="295" t="n">
        <v>101535</v>
      </c>
      <c r="C3778" s="296" t="s">
        <v>4749</v>
      </c>
      <c r="D3778" s="297" t="s">
        <v>899</v>
      </c>
      <c r="E3778" s="298" t="n">
        <v>1357.68</v>
      </c>
      <c r="F3778" s="298" t="n">
        <v>202.15</v>
      </c>
      <c r="G3778" s="298" t="n">
        <v>1559.83</v>
      </c>
    </row>
    <row r="3779" customFormat="false" ht="35.05" hidden="false" customHeight="false" outlineLevel="0" collapsed="false">
      <c r="A3779" s="294" t="s">
        <v>4685</v>
      </c>
      <c r="B3779" s="295" t="n">
        <v>101536</v>
      </c>
      <c r="C3779" s="296" t="s">
        <v>4750</v>
      </c>
      <c r="D3779" s="297" t="s">
        <v>899</v>
      </c>
      <c r="E3779" s="298" t="n">
        <v>1626.96</v>
      </c>
      <c r="F3779" s="298" t="n">
        <v>212.45</v>
      </c>
      <c r="G3779" s="298" t="n">
        <v>1839.41</v>
      </c>
    </row>
    <row r="3780" customFormat="false" ht="35.05" hidden="false" customHeight="false" outlineLevel="0" collapsed="false">
      <c r="A3780" s="294" t="s">
        <v>4685</v>
      </c>
      <c r="B3780" s="295" t="n">
        <v>101529</v>
      </c>
      <c r="C3780" s="296" t="s">
        <v>4751</v>
      </c>
      <c r="D3780" s="297" t="s">
        <v>899</v>
      </c>
      <c r="E3780" s="298" t="n">
        <v>1097.75</v>
      </c>
      <c r="F3780" s="298" t="n">
        <v>232.53</v>
      </c>
      <c r="G3780" s="298" t="n">
        <v>1330.28</v>
      </c>
    </row>
    <row r="3781" customFormat="false" ht="35.05" hidden="false" customHeight="false" outlineLevel="0" collapsed="false">
      <c r="A3781" s="294" t="s">
        <v>4685</v>
      </c>
      <c r="B3781" s="295" t="n">
        <v>101530</v>
      </c>
      <c r="C3781" s="296" t="s">
        <v>4752</v>
      </c>
      <c r="D3781" s="297" t="s">
        <v>899</v>
      </c>
      <c r="E3781" s="298" t="n">
        <v>1304.95</v>
      </c>
      <c r="F3781" s="298" t="n">
        <v>277.18</v>
      </c>
      <c r="G3781" s="298" t="n">
        <v>1582.13</v>
      </c>
    </row>
    <row r="3782" customFormat="false" ht="35.05" hidden="false" customHeight="false" outlineLevel="0" collapsed="false">
      <c r="A3782" s="294" t="s">
        <v>4685</v>
      </c>
      <c r="B3782" s="295" t="n">
        <v>101531</v>
      </c>
      <c r="C3782" s="296" t="s">
        <v>4753</v>
      </c>
      <c r="D3782" s="297" t="s">
        <v>899</v>
      </c>
      <c r="E3782" s="298" t="n">
        <v>1413.72</v>
      </c>
      <c r="F3782" s="298" t="n">
        <v>214.61</v>
      </c>
      <c r="G3782" s="298" t="n">
        <v>1628.33</v>
      </c>
    </row>
    <row r="3783" customFormat="false" ht="35.05" hidden="false" customHeight="false" outlineLevel="0" collapsed="false">
      <c r="A3783" s="294" t="s">
        <v>4685</v>
      </c>
      <c r="B3783" s="295" t="n">
        <v>101532</v>
      </c>
      <c r="C3783" s="296" t="s">
        <v>4754</v>
      </c>
      <c r="D3783" s="297" t="s">
        <v>899</v>
      </c>
      <c r="E3783" s="298" t="n">
        <v>1682.97</v>
      </c>
      <c r="F3783" s="298" t="n">
        <v>224.94</v>
      </c>
      <c r="G3783" s="298" t="n">
        <v>1907.91</v>
      </c>
    </row>
    <row r="3784" customFormat="false" ht="35.05" hidden="false" customHeight="false" outlineLevel="0" collapsed="false">
      <c r="A3784" s="294" t="s">
        <v>4685</v>
      </c>
      <c r="B3784" s="295" t="n">
        <v>101549</v>
      </c>
      <c r="C3784" s="296" t="s">
        <v>4755</v>
      </c>
      <c r="D3784" s="297" t="s">
        <v>899</v>
      </c>
      <c r="E3784" s="298" t="n">
        <v>12.78</v>
      </c>
      <c r="F3784" s="298" t="n">
        <v>5.44</v>
      </c>
      <c r="G3784" s="298" t="n">
        <v>18.22</v>
      </c>
    </row>
    <row r="3785" customFormat="false" ht="35.05" hidden="false" customHeight="false" outlineLevel="0" collapsed="false">
      <c r="A3785" s="294" t="s">
        <v>4685</v>
      </c>
      <c r="B3785" s="295" t="n">
        <v>101547</v>
      </c>
      <c r="C3785" s="296" t="s">
        <v>4756</v>
      </c>
      <c r="D3785" s="297" t="s">
        <v>899</v>
      </c>
      <c r="E3785" s="298" t="n">
        <v>97.01</v>
      </c>
      <c r="F3785" s="298" t="n">
        <v>1.67</v>
      </c>
      <c r="G3785" s="298" t="n">
        <v>98.68</v>
      </c>
    </row>
    <row r="3786" customFormat="false" ht="35.05" hidden="false" customHeight="false" outlineLevel="0" collapsed="false">
      <c r="A3786" s="294" t="s">
        <v>4685</v>
      </c>
      <c r="B3786" s="295" t="n">
        <v>101546</v>
      </c>
      <c r="C3786" s="296" t="s">
        <v>4757</v>
      </c>
      <c r="D3786" s="297" t="s">
        <v>899</v>
      </c>
      <c r="E3786" s="298" t="n">
        <v>30.14</v>
      </c>
      <c r="F3786" s="298" t="n">
        <v>1.67</v>
      </c>
      <c r="G3786" s="298" t="n">
        <v>31.81</v>
      </c>
    </row>
    <row r="3787" customFormat="false" ht="35.05" hidden="false" customHeight="false" outlineLevel="0" collapsed="false">
      <c r="A3787" s="294" t="s">
        <v>4685</v>
      </c>
      <c r="B3787" s="295" t="n">
        <v>101548</v>
      </c>
      <c r="C3787" s="296" t="s">
        <v>4758</v>
      </c>
      <c r="D3787" s="297" t="s">
        <v>899</v>
      </c>
      <c r="E3787" s="298" t="n">
        <v>6.54</v>
      </c>
      <c r="F3787" s="298" t="n">
        <v>1.68</v>
      </c>
      <c r="G3787" s="298" t="n">
        <v>8.22</v>
      </c>
    </row>
    <row r="3788" customFormat="false" ht="46.25" hidden="false" customHeight="false" outlineLevel="0" collapsed="false">
      <c r="A3788" s="294" t="s">
        <v>4759</v>
      </c>
      <c r="B3788" s="295" t="n">
        <v>94764</v>
      </c>
      <c r="C3788" s="296" t="s">
        <v>4760</v>
      </c>
      <c r="D3788" s="297" t="s">
        <v>899</v>
      </c>
      <c r="E3788" s="298" t="n">
        <v>35.33</v>
      </c>
      <c r="F3788" s="298" t="n">
        <v>5.57</v>
      </c>
      <c r="G3788" s="298" t="n">
        <v>40.9</v>
      </c>
    </row>
    <row r="3789" customFormat="false" ht="46.25" hidden="false" customHeight="false" outlineLevel="0" collapsed="false">
      <c r="A3789" s="294" t="s">
        <v>4759</v>
      </c>
      <c r="B3789" s="295" t="n">
        <v>94765</v>
      </c>
      <c r="C3789" s="296" t="s">
        <v>4761</v>
      </c>
      <c r="D3789" s="297" t="s">
        <v>899</v>
      </c>
      <c r="E3789" s="298" t="n">
        <v>39.36</v>
      </c>
      <c r="F3789" s="298" t="n">
        <v>5.68</v>
      </c>
      <c r="G3789" s="298" t="n">
        <v>45.04</v>
      </c>
    </row>
    <row r="3790" customFormat="false" ht="46.25" hidden="false" customHeight="false" outlineLevel="0" collapsed="false">
      <c r="A3790" s="294" t="s">
        <v>4759</v>
      </c>
      <c r="B3790" s="295" t="n">
        <v>94766</v>
      </c>
      <c r="C3790" s="296" t="s">
        <v>4762</v>
      </c>
      <c r="D3790" s="297" t="s">
        <v>899</v>
      </c>
      <c r="E3790" s="298" t="n">
        <v>44.5</v>
      </c>
      <c r="F3790" s="298" t="n">
        <v>5.81</v>
      </c>
      <c r="G3790" s="298" t="n">
        <v>50.31</v>
      </c>
    </row>
    <row r="3791" customFormat="false" ht="46.25" hidden="false" customHeight="false" outlineLevel="0" collapsed="false">
      <c r="A3791" s="294" t="s">
        <v>4759</v>
      </c>
      <c r="B3791" s="295" t="n">
        <v>94767</v>
      </c>
      <c r="C3791" s="296" t="s">
        <v>4763</v>
      </c>
      <c r="D3791" s="297" t="s">
        <v>899</v>
      </c>
      <c r="E3791" s="298" t="n">
        <v>68.46</v>
      </c>
      <c r="F3791" s="298" t="n">
        <v>5.96</v>
      </c>
      <c r="G3791" s="298" t="n">
        <v>74.42</v>
      </c>
    </row>
    <row r="3792" customFormat="false" ht="46.25" hidden="false" customHeight="false" outlineLevel="0" collapsed="false">
      <c r="A3792" s="294" t="s">
        <v>4759</v>
      </c>
      <c r="B3792" s="295" t="n">
        <v>94768</v>
      </c>
      <c r="C3792" s="296" t="s">
        <v>4764</v>
      </c>
      <c r="D3792" s="297" t="s">
        <v>899</v>
      </c>
      <c r="E3792" s="298" t="n">
        <v>78.11</v>
      </c>
      <c r="F3792" s="298" t="n">
        <v>6.15</v>
      </c>
      <c r="G3792" s="298" t="n">
        <v>84.26</v>
      </c>
    </row>
    <row r="3793" customFormat="false" ht="46.25" hidden="false" customHeight="false" outlineLevel="0" collapsed="false">
      <c r="A3793" s="294" t="s">
        <v>4759</v>
      </c>
      <c r="B3793" s="295" t="n">
        <v>94769</v>
      </c>
      <c r="C3793" s="296" t="s">
        <v>4765</v>
      </c>
      <c r="D3793" s="297" t="s">
        <v>899</v>
      </c>
      <c r="E3793" s="298" t="n">
        <v>106.04</v>
      </c>
      <c r="F3793" s="298" t="n">
        <v>6.38</v>
      </c>
      <c r="G3793" s="298" t="n">
        <v>112.42</v>
      </c>
    </row>
    <row r="3794" customFormat="false" ht="46.25" hidden="false" customHeight="false" outlineLevel="0" collapsed="false">
      <c r="A3794" s="294" t="s">
        <v>4759</v>
      </c>
      <c r="B3794" s="295" t="n">
        <v>94783</v>
      </c>
      <c r="C3794" s="296" t="s">
        <v>4766</v>
      </c>
      <c r="D3794" s="297" t="s">
        <v>899</v>
      </c>
      <c r="E3794" s="298" t="n">
        <v>12.24</v>
      </c>
      <c r="F3794" s="298" t="n">
        <v>5.68</v>
      </c>
      <c r="G3794" s="298" t="n">
        <v>17.92</v>
      </c>
    </row>
    <row r="3795" customFormat="false" ht="46.25" hidden="false" customHeight="false" outlineLevel="0" collapsed="false">
      <c r="A3795" s="294" t="s">
        <v>4759</v>
      </c>
      <c r="B3795" s="295" t="n">
        <v>94703</v>
      </c>
      <c r="C3795" s="296" t="s">
        <v>4767</v>
      </c>
      <c r="D3795" s="297" t="s">
        <v>899</v>
      </c>
      <c r="E3795" s="298" t="n">
        <v>13.28</v>
      </c>
      <c r="F3795" s="298" t="n">
        <v>5.8</v>
      </c>
      <c r="G3795" s="298" t="n">
        <v>19.08</v>
      </c>
    </row>
    <row r="3796" customFormat="false" ht="46.25" hidden="false" customHeight="false" outlineLevel="0" collapsed="false">
      <c r="A3796" s="294" t="s">
        <v>4759</v>
      </c>
      <c r="B3796" s="295" t="n">
        <v>94704</v>
      </c>
      <c r="C3796" s="296" t="s">
        <v>4768</v>
      </c>
      <c r="D3796" s="297" t="s">
        <v>899</v>
      </c>
      <c r="E3796" s="298" t="n">
        <v>18.8</v>
      </c>
      <c r="F3796" s="298" t="n">
        <v>5.96</v>
      </c>
      <c r="G3796" s="298" t="n">
        <v>24.76</v>
      </c>
    </row>
    <row r="3797" customFormat="false" ht="46.25" hidden="false" customHeight="false" outlineLevel="0" collapsed="false">
      <c r="A3797" s="294" t="s">
        <v>4759</v>
      </c>
      <c r="B3797" s="295" t="n">
        <v>94705</v>
      </c>
      <c r="C3797" s="296" t="s">
        <v>4769</v>
      </c>
      <c r="D3797" s="297" t="s">
        <v>899</v>
      </c>
      <c r="E3797" s="298" t="n">
        <v>26.84</v>
      </c>
      <c r="F3797" s="298" t="n">
        <v>6.16</v>
      </c>
      <c r="G3797" s="298" t="n">
        <v>33</v>
      </c>
    </row>
    <row r="3798" customFormat="false" ht="46.25" hidden="false" customHeight="false" outlineLevel="0" collapsed="false">
      <c r="A3798" s="294" t="s">
        <v>4759</v>
      </c>
      <c r="B3798" s="295" t="n">
        <v>94706</v>
      </c>
      <c r="C3798" s="296" t="s">
        <v>4770</v>
      </c>
      <c r="D3798" s="297" t="s">
        <v>899</v>
      </c>
      <c r="E3798" s="298" t="n">
        <v>26.17</v>
      </c>
      <c r="F3798" s="298" t="n">
        <v>6.39</v>
      </c>
      <c r="G3798" s="298" t="n">
        <v>32.56</v>
      </c>
    </row>
    <row r="3799" customFormat="false" ht="46.25" hidden="false" customHeight="false" outlineLevel="0" collapsed="false">
      <c r="A3799" s="294" t="s">
        <v>4759</v>
      </c>
      <c r="B3799" s="295" t="n">
        <v>94707</v>
      </c>
      <c r="C3799" s="296" t="s">
        <v>4771</v>
      </c>
      <c r="D3799" s="297" t="s">
        <v>899</v>
      </c>
      <c r="E3799" s="298" t="n">
        <v>43.31</v>
      </c>
      <c r="F3799" s="298" t="n">
        <v>6.61</v>
      </c>
      <c r="G3799" s="298" t="n">
        <v>49.92</v>
      </c>
    </row>
    <row r="3800" customFormat="false" ht="46.25" hidden="false" customHeight="false" outlineLevel="0" collapsed="false">
      <c r="A3800" s="294" t="s">
        <v>4759</v>
      </c>
      <c r="B3800" s="295" t="n">
        <v>94715</v>
      </c>
      <c r="C3800" s="296" t="s">
        <v>4772</v>
      </c>
      <c r="D3800" s="297" t="s">
        <v>899</v>
      </c>
      <c r="E3800" s="298" t="n">
        <v>235.5</v>
      </c>
      <c r="F3800" s="298" t="n">
        <v>13.23</v>
      </c>
      <c r="G3800" s="298" t="n">
        <v>248.73</v>
      </c>
    </row>
    <row r="3801" customFormat="false" ht="46.25" hidden="false" customHeight="false" outlineLevel="0" collapsed="false">
      <c r="A3801" s="294" t="s">
        <v>4759</v>
      </c>
      <c r="B3801" s="295" t="n">
        <v>94713</v>
      </c>
      <c r="C3801" s="296" t="s">
        <v>4773</v>
      </c>
      <c r="D3801" s="297" t="s">
        <v>899</v>
      </c>
      <c r="E3801" s="298" t="n">
        <v>187.75</v>
      </c>
      <c r="F3801" s="298" t="n">
        <v>11.85</v>
      </c>
      <c r="G3801" s="298" t="n">
        <v>199.6</v>
      </c>
    </row>
    <row r="3802" customFormat="false" ht="46.25" hidden="false" customHeight="false" outlineLevel="0" collapsed="false">
      <c r="A3802" s="294" t="s">
        <v>4759</v>
      </c>
      <c r="B3802" s="295" t="n">
        <v>94714</v>
      </c>
      <c r="C3802" s="296" t="s">
        <v>4774</v>
      </c>
      <c r="D3802" s="297" t="s">
        <v>899</v>
      </c>
      <c r="E3802" s="298" t="n">
        <v>266.01</v>
      </c>
      <c r="F3802" s="298" t="n">
        <v>12.24</v>
      </c>
      <c r="G3802" s="298" t="n">
        <v>278.25</v>
      </c>
    </row>
    <row r="3803" customFormat="false" ht="46.25" hidden="false" customHeight="false" outlineLevel="0" collapsed="false">
      <c r="A3803" s="294" t="s">
        <v>4759</v>
      </c>
      <c r="B3803" s="295" t="n">
        <v>94656</v>
      </c>
      <c r="C3803" s="296" t="s">
        <v>4775</v>
      </c>
      <c r="D3803" s="297" t="s">
        <v>899</v>
      </c>
      <c r="E3803" s="298" t="n">
        <v>2.09</v>
      </c>
      <c r="F3803" s="298" t="n">
        <v>1.66</v>
      </c>
      <c r="G3803" s="298" t="n">
        <v>3.75</v>
      </c>
    </row>
    <row r="3804" customFormat="false" ht="46.25" hidden="false" customHeight="false" outlineLevel="0" collapsed="false">
      <c r="A3804" s="294" t="s">
        <v>4759</v>
      </c>
      <c r="B3804" s="295" t="n">
        <v>94670</v>
      </c>
      <c r="C3804" s="296" t="s">
        <v>4776</v>
      </c>
      <c r="D3804" s="297" t="s">
        <v>899</v>
      </c>
      <c r="E3804" s="298" t="n">
        <v>48.49</v>
      </c>
      <c r="F3804" s="298" t="n">
        <v>16.29</v>
      </c>
      <c r="G3804" s="298" t="n">
        <v>64.78</v>
      </c>
    </row>
    <row r="3805" customFormat="false" ht="46.25" hidden="false" customHeight="false" outlineLevel="0" collapsed="false">
      <c r="A3805" s="294" t="s">
        <v>4759</v>
      </c>
      <c r="B3805" s="295" t="n">
        <v>94658</v>
      </c>
      <c r="C3805" s="296" t="s">
        <v>4777</v>
      </c>
      <c r="D3805" s="297" t="s">
        <v>899</v>
      </c>
      <c r="E3805" s="298" t="n">
        <v>3.3</v>
      </c>
      <c r="F3805" s="298" t="n">
        <v>2.16</v>
      </c>
      <c r="G3805" s="298" t="n">
        <v>5.46</v>
      </c>
    </row>
    <row r="3806" customFormat="false" ht="46.25" hidden="false" customHeight="false" outlineLevel="0" collapsed="false">
      <c r="A3806" s="294" t="s">
        <v>4759</v>
      </c>
      <c r="B3806" s="295" t="n">
        <v>94660</v>
      </c>
      <c r="C3806" s="296" t="s">
        <v>4778</v>
      </c>
      <c r="D3806" s="297" t="s">
        <v>899</v>
      </c>
      <c r="E3806" s="298" t="n">
        <v>5.45</v>
      </c>
      <c r="F3806" s="298" t="n">
        <v>2.91</v>
      </c>
      <c r="G3806" s="298" t="n">
        <v>8.36</v>
      </c>
    </row>
    <row r="3807" customFormat="false" ht="46.25" hidden="false" customHeight="false" outlineLevel="0" collapsed="false">
      <c r="A3807" s="294" t="s">
        <v>4759</v>
      </c>
      <c r="B3807" s="295" t="n">
        <v>94662</v>
      </c>
      <c r="C3807" s="296" t="s">
        <v>4779</v>
      </c>
      <c r="D3807" s="297" t="s">
        <v>899</v>
      </c>
      <c r="E3807" s="298" t="n">
        <v>7.07</v>
      </c>
      <c r="F3807" s="298" t="n">
        <v>4.06</v>
      </c>
      <c r="G3807" s="298" t="n">
        <v>11.13</v>
      </c>
    </row>
    <row r="3808" customFormat="false" ht="46.25" hidden="false" customHeight="false" outlineLevel="0" collapsed="false">
      <c r="A3808" s="294" t="s">
        <v>4759</v>
      </c>
      <c r="B3808" s="295" t="n">
        <v>94664</v>
      </c>
      <c r="C3808" s="296" t="s">
        <v>4780</v>
      </c>
      <c r="D3808" s="297" t="s">
        <v>899</v>
      </c>
      <c r="E3808" s="298" t="n">
        <v>13.87</v>
      </c>
      <c r="F3808" s="298" t="n">
        <v>5.44</v>
      </c>
      <c r="G3808" s="298" t="n">
        <v>19.31</v>
      </c>
    </row>
    <row r="3809" customFormat="false" ht="46.25" hidden="false" customHeight="false" outlineLevel="0" collapsed="false">
      <c r="A3809" s="294" t="s">
        <v>4759</v>
      </c>
      <c r="B3809" s="295" t="n">
        <v>94666</v>
      </c>
      <c r="C3809" s="296" t="s">
        <v>4781</v>
      </c>
      <c r="D3809" s="297" t="s">
        <v>899</v>
      </c>
      <c r="E3809" s="298" t="n">
        <v>22.94</v>
      </c>
      <c r="F3809" s="298" t="n">
        <v>8.03</v>
      </c>
      <c r="G3809" s="298" t="n">
        <v>30.97</v>
      </c>
    </row>
    <row r="3810" customFormat="false" ht="46.25" hidden="false" customHeight="false" outlineLevel="0" collapsed="false">
      <c r="A3810" s="294" t="s">
        <v>4759</v>
      </c>
      <c r="B3810" s="295" t="n">
        <v>94668</v>
      </c>
      <c r="C3810" s="296" t="s">
        <v>4782</v>
      </c>
      <c r="D3810" s="297" t="s">
        <v>899</v>
      </c>
      <c r="E3810" s="298" t="n">
        <v>30.77</v>
      </c>
      <c r="F3810" s="298" t="n">
        <v>10.07</v>
      </c>
      <c r="G3810" s="298" t="n">
        <v>40.84</v>
      </c>
    </row>
    <row r="3811" customFormat="false" ht="46.25" hidden="false" customHeight="false" outlineLevel="0" collapsed="false">
      <c r="A3811" s="294" t="s">
        <v>4759</v>
      </c>
      <c r="B3811" s="295" t="n">
        <v>105215</v>
      </c>
      <c r="C3811" s="296" t="s">
        <v>4783</v>
      </c>
      <c r="D3811" s="297" t="s">
        <v>899</v>
      </c>
      <c r="E3811" s="298" t="n">
        <v>8.77</v>
      </c>
      <c r="F3811" s="298" t="n">
        <v>1.67</v>
      </c>
      <c r="G3811" s="298" t="n">
        <v>10.44</v>
      </c>
    </row>
    <row r="3812" customFormat="false" ht="46.25" hidden="false" customHeight="false" outlineLevel="0" collapsed="false">
      <c r="A3812" s="294" t="s">
        <v>4759</v>
      </c>
      <c r="B3812" s="295" t="n">
        <v>105216</v>
      </c>
      <c r="C3812" s="296" t="s">
        <v>4784</v>
      </c>
      <c r="D3812" s="297" t="s">
        <v>899</v>
      </c>
      <c r="E3812" s="298" t="n">
        <v>36.65</v>
      </c>
      <c r="F3812" s="298" t="n">
        <v>2.14</v>
      </c>
      <c r="G3812" s="298" t="n">
        <v>38.79</v>
      </c>
    </row>
    <row r="3813" customFormat="false" ht="46.25" hidden="false" customHeight="false" outlineLevel="0" collapsed="false">
      <c r="A3813" s="294" t="s">
        <v>4759</v>
      </c>
      <c r="B3813" s="295" t="n">
        <v>105217</v>
      </c>
      <c r="C3813" s="296" t="s">
        <v>4785</v>
      </c>
      <c r="D3813" s="297" t="s">
        <v>899</v>
      </c>
      <c r="E3813" s="298" t="n">
        <v>41.41</v>
      </c>
      <c r="F3813" s="298" t="n">
        <v>2.28</v>
      </c>
      <c r="G3813" s="298" t="n">
        <v>43.69</v>
      </c>
    </row>
    <row r="3814" customFormat="false" ht="46.25" hidden="false" customHeight="false" outlineLevel="0" collapsed="false">
      <c r="A3814" s="294" t="s">
        <v>4759</v>
      </c>
      <c r="B3814" s="295" t="n">
        <v>105214</v>
      </c>
      <c r="C3814" s="296" t="s">
        <v>4786</v>
      </c>
      <c r="D3814" s="297" t="s">
        <v>899</v>
      </c>
      <c r="E3814" s="298" t="n">
        <v>42.53</v>
      </c>
      <c r="F3814" s="298" t="n">
        <v>3.22</v>
      </c>
      <c r="G3814" s="298" t="n">
        <v>45.75</v>
      </c>
    </row>
    <row r="3815" customFormat="false" ht="46.25" hidden="false" customHeight="false" outlineLevel="0" collapsed="false">
      <c r="A3815" s="294" t="s">
        <v>4759</v>
      </c>
      <c r="B3815" s="295" t="n">
        <v>105218</v>
      </c>
      <c r="C3815" s="296" t="s">
        <v>4787</v>
      </c>
      <c r="D3815" s="297" t="s">
        <v>899</v>
      </c>
      <c r="E3815" s="298" t="n">
        <v>72.23</v>
      </c>
      <c r="F3815" s="298" t="n">
        <v>3.5</v>
      </c>
      <c r="G3815" s="298" t="n">
        <v>75.73</v>
      </c>
    </row>
    <row r="3816" customFormat="false" ht="46.25" hidden="false" customHeight="false" outlineLevel="0" collapsed="false">
      <c r="A3816" s="294" t="s">
        <v>4759</v>
      </c>
      <c r="B3816" s="295" t="n">
        <v>105213</v>
      </c>
      <c r="C3816" s="296" t="s">
        <v>4788</v>
      </c>
      <c r="D3816" s="297" t="s">
        <v>899</v>
      </c>
      <c r="E3816" s="298" t="n">
        <v>178.37</v>
      </c>
      <c r="F3816" s="298" t="n">
        <v>18.09</v>
      </c>
      <c r="G3816" s="298" t="n">
        <v>196.46</v>
      </c>
    </row>
    <row r="3817" customFormat="false" ht="46.25" hidden="false" customHeight="false" outlineLevel="0" collapsed="false">
      <c r="A3817" s="294" t="s">
        <v>4759</v>
      </c>
      <c r="B3817" s="295" t="n">
        <v>105233</v>
      </c>
      <c r="C3817" s="296" t="s">
        <v>4789</v>
      </c>
      <c r="D3817" s="297" t="s">
        <v>899</v>
      </c>
      <c r="E3817" s="298" t="n">
        <v>5.61</v>
      </c>
      <c r="F3817" s="298" t="n">
        <v>2.28</v>
      </c>
      <c r="G3817" s="298" t="n">
        <v>7.89</v>
      </c>
    </row>
    <row r="3818" customFormat="false" ht="46.25" hidden="false" customHeight="false" outlineLevel="0" collapsed="false">
      <c r="A3818" s="294" t="s">
        <v>4759</v>
      </c>
      <c r="B3818" s="295" t="n">
        <v>105234</v>
      </c>
      <c r="C3818" s="296" t="s">
        <v>4790</v>
      </c>
      <c r="D3818" s="297" t="s">
        <v>899</v>
      </c>
      <c r="E3818" s="298" t="n">
        <v>6.86</v>
      </c>
      <c r="F3818" s="298" t="n">
        <v>2.85</v>
      </c>
      <c r="G3818" s="298" t="n">
        <v>9.71</v>
      </c>
    </row>
    <row r="3819" customFormat="false" ht="46.25" hidden="false" customHeight="false" outlineLevel="0" collapsed="false">
      <c r="A3819" s="294" t="s">
        <v>4759</v>
      </c>
      <c r="B3819" s="295" t="n">
        <v>105228</v>
      </c>
      <c r="C3819" s="296" t="s">
        <v>4791</v>
      </c>
      <c r="D3819" s="297" t="s">
        <v>899</v>
      </c>
      <c r="E3819" s="298" t="n">
        <v>8.41</v>
      </c>
      <c r="F3819" s="298" t="n">
        <v>3.11</v>
      </c>
      <c r="G3819" s="298" t="n">
        <v>11.52</v>
      </c>
    </row>
    <row r="3820" customFormat="false" ht="46.25" hidden="false" customHeight="false" outlineLevel="0" collapsed="false">
      <c r="A3820" s="294" t="s">
        <v>4759</v>
      </c>
      <c r="B3820" s="295" t="n">
        <v>105138</v>
      </c>
      <c r="C3820" s="296" t="s">
        <v>4792</v>
      </c>
      <c r="D3820" s="297" t="s">
        <v>899</v>
      </c>
      <c r="E3820" s="298" t="n">
        <v>12.64</v>
      </c>
      <c r="F3820" s="298" t="n">
        <v>3.54</v>
      </c>
      <c r="G3820" s="298" t="n">
        <v>16.18</v>
      </c>
    </row>
    <row r="3821" customFormat="false" ht="46.25" hidden="false" customHeight="false" outlineLevel="0" collapsed="false">
      <c r="A3821" s="294" t="s">
        <v>4759</v>
      </c>
      <c r="B3821" s="295" t="n">
        <v>105139</v>
      </c>
      <c r="C3821" s="296" t="s">
        <v>4793</v>
      </c>
      <c r="D3821" s="297" t="s">
        <v>899</v>
      </c>
      <c r="E3821" s="298" t="n">
        <v>15.04</v>
      </c>
      <c r="F3821" s="298" t="n">
        <v>3.8</v>
      </c>
      <c r="G3821" s="298" t="n">
        <v>18.84</v>
      </c>
    </row>
    <row r="3822" customFormat="false" ht="46.25" hidden="false" customHeight="false" outlineLevel="0" collapsed="false">
      <c r="A3822" s="294" t="s">
        <v>4759</v>
      </c>
      <c r="B3822" s="295" t="n">
        <v>105140</v>
      </c>
      <c r="C3822" s="296" t="s">
        <v>4794</v>
      </c>
      <c r="D3822" s="297" t="s">
        <v>899</v>
      </c>
      <c r="E3822" s="298" t="n">
        <v>19.4</v>
      </c>
      <c r="F3822" s="298" t="n">
        <v>4.75</v>
      </c>
      <c r="G3822" s="298" t="n">
        <v>24.15</v>
      </c>
    </row>
    <row r="3823" customFormat="false" ht="46.25" hidden="false" customHeight="false" outlineLevel="0" collapsed="false">
      <c r="A3823" s="294" t="s">
        <v>4759</v>
      </c>
      <c r="B3823" s="295" t="n">
        <v>105141</v>
      </c>
      <c r="C3823" s="296" t="s">
        <v>4795</v>
      </c>
      <c r="D3823" s="297" t="s">
        <v>899</v>
      </c>
      <c r="E3823" s="298" t="n">
        <v>22.92</v>
      </c>
      <c r="F3823" s="298" t="n">
        <v>6.03</v>
      </c>
      <c r="G3823" s="298" t="n">
        <v>28.95</v>
      </c>
    </row>
    <row r="3824" customFormat="false" ht="46.25" hidden="false" customHeight="false" outlineLevel="0" collapsed="false">
      <c r="A3824" s="294" t="s">
        <v>4759</v>
      </c>
      <c r="B3824" s="295" t="n">
        <v>105172</v>
      </c>
      <c r="C3824" s="296" t="s">
        <v>4796</v>
      </c>
      <c r="D3824" s="297" t="s">
        <v>899</v>
      </c>
      <c r="E3824" s="298" t="n">
        <v>80.84</v>
      </c>
      <c r="F3824" s="298" t="n">
        <v>16.19</v>
      </c>
      <c r="G3824" s="298" t="n">
        <v>97.03</v>
      </c>
    </row>
    <row r="3825" customFormat="false" ht="46.25" hidden="false" customHeight="false" outlineLevel="0" collapsed="false">
      <c r="A3825" s="294" t="s">
        <v>4759</v>
      </c>
      <c r="B3825" s="295" t="n">
        <v>105169</v>
      </c>
      <c r="C3825" s="296" t="s">
        <v>4797</v>
      </c>
      <c r="D3825" s="297" t="s">
        <v>899</v>
      </c>
      <c r="E3825" s="298" t="n">
        <v>79.69</v>
      </c>
      <c r="F3825" s="298" t="n">
        <v>17.33</v>
      </c>
      <c r="G3825" s="298" t="n">
        <v>97.02</v>
      </c>
    </row>
    <row r="3826" customFormat="false" ht="46.25" hidden="false" customHeight="false" outlineLevel="0" collapsed="false">
      <c r="A3826" s="294" t="s">
        <v>4759</v>
      </c>
      <c r="B3826" s="295" t="n">
        <v>105230</v>
      </c>
      <c r="C3826" s="296" t="s">
        <v>4798</v>
      </c>
      <c r="D3826" s="297" t="s">
        <v>899</v>
      </c>
      <c r="E3826" s="298" t="n">
        <v>6.31</v>
      </c>
      <c r="F3826" s="298" t="n">
        <v>3.04</v>
      </c>
      <c r="G3826" s="298" t="n">
        <v>9.35</v>
      </c>
    </row>
    <row r="3827" customFormat="false" ht="46.25" hidden="false" customHeight="false" outlineLevel="0" collapsed="false">
      <c r="A3827" s="294" t="s">
        <v>4759</v>
      </c>
      <c r="B3827" s="295" t="n">
        <v>105231</v>
      </c>
      <c r="C3827" s="296" t="s">
        <v>4799</v>
      </c>
      <c r="D3827" s="297" t="s">
        <v>899</v>
      </c>
      <c r="E3827" s="298" t="n">
        <v>7.56</v>
      </c>
      <c r="F3827" s="298" t="n">
        <v>3.46</v>
      </c>
      <c r="G3827" s="298" t="n">
        <v>11.02</v>
      </c>
    </row>
    <row r="3828" customFormat="false" ht="46.25" hidden="false" customHeight="false" outlineLevel="0" collapsed="false">
      <c r="A3828" s="294" t="s">
        <v>4759</v>
      </c>
      <c r="B3828" s="295" t="n">
        <v>105232</v>
      </c>
      <c r="C3828" s="296" t="s">
        <v>4800</v>
      </c>
      <c r="D3828" s="297" t="s">
        <v>899</v>
      </c>
      <c r="E3828" s="298" t="n">
        <v>17.55</v>
      </c>
      <c r="F3828" s="298" t="n">
        <v>3.82</v>
      </c>
      <c r="G3828" s="298" t="n">
        <v>21.37</v>
      </c>
    </row>
    <row r="3829" customFormat="false" ht="46.25" hidden="false" customHeight="false" outlineLevel="0" collapsed="false">
      <c r="A3829" s="294" t="s">
        <v>4759</v>
      </c>
      <c r="B3829" s="295" t="n">
        <v>105229</v>
      </c>
      <c r="C3829" s="296" t="s">
        <v>4801</v>
      </c>
      <c r="D3829" s="297" t="s">
        <v>899</v>
      </c>
      <c r="E3829" s="298" t="n">
        <v>29.68</v>
      </c>
      <c r="F3829" s="298" t="n">
        <v>4.39</v>
      </c>
      <c r="G3829" s="298" t="n">
        <v>34.07</v>
      </c>
    </row>
    <row r="3830" customFormat="false" ht="46.25" hidden="false" customHeight="false" outlineLevel="0" collapsed="false">
      <c r="A3830" s="294" t="s">
        <v>4759</v>
      </c>
      <c r="B3830" s="295" t="n">
        <v>105146</v>
      </c>
      <c r="C3830" s="296" t="s">
        <v>4802</v>
      </c>
      <c r="D3830" s="297" t="s">
        <v>899</v>
      </c>
      <c r="E3830" s="298" t="n">
        <v>22.72</v>
      </c>
      <c r="F3830" s="298" t="n">
        <v>4.66</v>
      </c>
      <c r="G3830" s="298" t="n">
        <v>27.38</v>
      </c>
    </row>
    <row r="3831" customFormat="false" ht="46.25" hidden="false" customHeight="false" outlineLevel="0" collapsed="false">
      <c r="A3831" s="294" t="s">
        <v>4759</v>
      </c>
      <c r="B3831" s="295" t="n">
        <v>96738</v>
      </c>
      <c r="C3831" s="296" t="s">
        <v>4803</v>
      </c>
      <c r="D3831" s="297" t="s">
        <v>899</v>
      </c>
      <c r="E3831" s="298" t="n">
        <v>25.4</v>
      </c>
      <c r="F3831" s="298" t="n">
        <v>3.19</v>
      </c>
      <c r="G3831" s="298" t="n">
        <v>28.59</v>
      </c>
    </row>
    <row r="3832" customFormat="false" ht="46.25" hidden="false" customHeight="false" outlineLevel="0" collapsed="false">
      <c r="A3832" s="294" t="s">
        <v>4759</v>
      </c>
      <c r="B3832" s="295" t="n">
        <v>96740</v>
      </c>
      <c r="C3832" s="296" t="s">
        <v>4804</v>
      </c>
      <c r="D3832" s="297" t="s">
        <v>899</v>
      </c>
      <c r="E3832" s="298" t="n">
        <v>35.97</v>
      </c>
      <c r="F3832" s="298" t="n">
        <v>3.71</v>
      </c>
      <c r="G3832" s="298" t="n">
        <v>39.68</v>
      </c>
    </row>
    <row r="3833" customFormat="false" ht="46.25" hidden="false" customHeight="false" outlineLevel="0" collapsed="false">
      <c r="A3833" s="294" t="s">
        <v>4759</v>
      </c>
      <c r="B3833" s="295" t="n">
        <v>94738</v>
      </c>
      <c r="C3833" s="296" t="s">
        <v>4805</v>
      </c>
      <c r="D3833" s="297" t="s">
        <v>899</v>
      </c>
      <c r="E3833" s="298" t="n">
        <v>1782.56</v>
      </c>
      <c r="F3833" s="298" t="n">
        <v>17.46</v>
      </c>
      <c r="G3833" s="298" t="n">
        <v>1800.02</v>
      </c>
    </row>
    <row r="3834" customFormat="false" ht="46.25" hidden="false" customHeight="false" outlineLevel="0" collapsed="false">
      <c r="A3834" s="294" t="s">
        <v>4759</v>
      </c>
      <c r="B3834" s="295" t="n">
        <v>94724</v>
      </c>
      <c r="C3834" s="296" t="s">
        <v>4806</v>
      </c>
      <c r="D3834" s="297" t="s">
        <v>899</v>
      </c>
      <c r="E3834" s="298" t="n">
        <v>27.15</v>
      </c>
      <c r="F3834" s="298" t="n">
        <v>1.47</v>
      </c>
      <c r="G3834" s="298" t="n">
        <v>28.62</v>
      </c>
    </row>
    <row r="3835" customFormat="false" ht="46.25" hidden="false" customHeight="false" outlineLevel="0" collapsed="false">
      <c r="A3835" s="294" t="s">
        <v>4759</v>
      </c>
      <c r="B3835" s="295" t="n">
        <v>94726</v>
      </c>
      <c r="C3835" s="296" t="s">
        <v>4807</v>
      </c>
      <c r="D3835" s="297" t="s">
        <v>899</v>
      </c>
      <c r="E3835" s="298" t="n">
        <v>35.02</v>
      </c>
      <c r="F3835" s="298" t="n">
        <v>1.85</v>
      </c>
      <c r="G3835" s="298" t="n">
        <v>36.87</v>
      </c>
    </row>
    <row r="3836" customFormat="false" ht="46.25" hidden="false" customHeight="false" outlineLevel="0" collapsed="false">
      <c r="A3836" s="294" t="s">
        <v>4759</v>
      </c>
      <c r="B3836" s="295" t="n">
        <v>94728</v>
      </c>
      <c r="C3836" s="296" t="s">
        <v>4808</v>
      </c>
      <c r="D3836" s="297" t="s">
        <v>899</v>
      </c>
      <c r="E3836" s="298" t="n">
        <v>55.07</v>
      </c>
      <c r="F3836" s="298" t="n">
        <v>2.42</v>
      </c>
      <c r="G3836" s="298" t="n">
        <v>57.49</v>
      </c>
    </row>
    <row r="3837" customFormat="false" ht="46.25" hidden="false" customHeight="false" outlineLevel="0" collapsed="false">
      <c r="A3837" s="294" t="s">
        <v>4759</v>
      </c>
      <c r="B3837" s="295" t="n">
        <v>94730</v>
      </c>
      <c r="C3837" s="296" t="s">
        <v>4809</v>
      </c>
      <c r="D3837" s="297" t="s">
        <v>899</v>
      </c>
      <c r="E3837" s="298" t="n">
        <v>67.4</v>
      </c>
      <c r="F3837" s="298" t="n">
        <v>3.1</v>
      </c>
      <c r="G3837" s="298" t="n">
        <v>70.5</v>
      </c>
    </row>
    <row r="3838" customFormat="false" ht="46.25" hidden="false" customHeight="false" outlineLevel="0" collapsed="false">
      <c r="A3838" s="294" t="s">
        <v>4759</v>
      </c>
      <c r="B3838" s="295" t="n">
        <v>94732</v>
      </c>
      <c r="C3838" s="296" t="s">
        <v>4810</v>
      </c>
      <c r="D3838" s="297" t="s">
        <v>899</v>
      </c>
      <c r="E3838" s="298" t="n">
        <v>108.44</v>
      </c>
      <c r="F3838" s="298" t="n">
        <v>4.58</v>
      </c>
      <c r="G3838" s="298" t="n">
        <v>113.02</v>
      </c>
    </row>
    <row r="3839" customFormat="false" ht="46.25" hidden="false" customHeight="false" outlineLevel="0" collapsed="false">
      <c r="A3839" s="294" t="s">
        <v>4759</v>
      </c>
      <c r="B3839" s="295" t="n">
        <v>94734</v>
      </c>
      <c r="C3839" s="296" t="s">
        <v>4811</v>
      </c>
      <c r="D3839" s="297" t="s">
        <v>899</v>
      </c>
      <c r="E3839" s="298" t="n">
        <v>403.74</v>
      </c>
      <c r="F3839" s="298" t="n">
        <v>7.65</v>
      </c>
      <c r="G3839" s="298" t="n">
        <v>411.39</v>
      </c>
    </row>
    <row r="3840" customFormat="false" ht="46.25" hidden="false" customHeight="false" outlineLevel="0" collapsed="false">
      <c r="A3840" s="294" t="s">
        <v>4759</v>
      </c>
      <c r="B3840" s="295" t="n">
        <v>94736</v>
      </c>
      <c r="C3840" s="296" t="s">
        <v>4812</v>
      </c>
      <c r="D3840" s="297" t="s">
        <v>899</v>
      </c>
      <c r="E3840" s="298" t="n">
        <v>587.16</v>
      </c>
      <c r="F3840" s="298" t="n">
        <v>10.94</v>
      </c>
      <c r="G3840" s="298" t="n">
        <v>598.1</v>
      </c>
    </row>
    <row r="3841" customFormat="false" ht="46.25" hidden="false" customHeight="false" outlineLevel="0" collapsed="false">
      <c r="A3841" s="294" t="s">
        <v>4759</v>
      </c>
      <c r="B3841" s="295" t="n">
        <v>94483</v>
      </c>
      <c r="C3841" s="296" t="s">
        <v>4813</v>
      </c>
      <c r="D3841" s="297" t="s">
        <v>899</v>
      </c>
      <c r="E3841" s="298" t="n">
        <v>1027.69</v>
      </c>
      <c r="F3841" s="298" t="n">
        <v>381.25</v>
      </c>
      <c r="G3841" s="298" t="n">
        <v>1408.94</v>
      </c>
    </row>
    <row r="3842" customFormat="false" ht="46.25" hidden="false" customHeight="false" outlineLevel="0" collapsed="false">
      <c r="A3842" s="294" t="s">
        <v>4759</v>
      </c>
      <c r="B3842" s="295" t="n">
        <v>94482</v>
      </c>
      <c r="C3842" s="296" t="s">
        <v>4814</v>
      </c>
      <c r="D3842" s="297" t="s">
        <v>899</v>
      </c>
      <c r="E3842" s="298" t="n">
        <v>1279.33</v>
      </c>
      <c r="F3842" s="298" t="n">
        <v>399.13</v>
      </c>
      <c r="G3842" s="298" t="n">
        <v>1678.46</v>
      </c>
    </row>
    <row r="3843" customFormat="false" ht="46.25" hidden="false" customHeight="false" outlineLevel="0" collapsed="false">
      <c r="A3843" s="294" t="s">
        <v>4759</v>
      </c>
      <c r="B3843" s="295" t="n">
        <v>94481</v>
      </c>
      <c r="C3843" s="296" t="s">
        <v>4815</v>
      </c>
      <c r="D3843" s="297" t="s">
        <v>899</v>
      </c>
      <c r="E3843" s="298" t="n">
        <v>1715.04</v>
      </c>
      <c r="F3843" s="298" t="n">
        <v>420.75</v>
      </c>
      <c r="G3843" s="298" t="n">
        <v>2135.79</v>
      </c>
    </row>
    <row r="3844" customFormat="false" ht="46.25" hidden="false" customHeight="false" outlineLevel="0" collapsed="false">
      <c r="A3844" s="294" t="s">
        <v>4759</v>
      </c>
      <c r="B3844" s="295" t="n">
        <v>94480</v>
      </c>
      <c r="C3844" s="296" t="s">
        <v>4816</v>
      </c>
      <c r="D3844" s="297" t="s">
        <v>899</v>
      </c>
      <c r="E3844" s="298" t="n">
        <v>2565.12</v>
      </c>
      <c r="F3844" s="298" t="n">
        <v>450.89</v>
      </c>
      <c r="G3844" s="298" t="n">
        <v>3016.01</v>
      </c>
    </row>
    <row r="3845" customFormat="false" ht="46.25" hidden="false" customHeight="false" outlineLevel="0" collapsed="false">
      <c r="A3845" s="294" t="s">
        <v>4759</v>
      </c>
      <c r="B3845" s="295" t="n">
        <v>94472</v>
      </c>
      <c r="C3845" s="296" t="s">
        <v>4817</v>
      </c>
      <c r="D3845" s="297" t="s">
        <v>899</v>
      </c>
      <c r="E3845" s="298" t="n">
        <v>67.03</v>
      </c>
      <c r="F3845" s="298" t="n">
        <v>20.43</v>
      </c>
      <c r="G3845" s="298" t="n">
        <v>87.46</v>
      </c>
    </row>
    <row r="3846" customFormat="false" ht="46.25" hidden="false" customHeight="false" outlineLevel="0" collapsed="false">
      <c r="A3846" s="294" t="s">
        <v>4759</v>
      </c>
      <c r="B3846" s="295" t="n">
        <v>94474</v>
      </c>
      <c r="C3846" s="296" t="s">
        <v>4818</v>
      </c>
      <c r="D3846" s="297" t="s">
        <v>899</v>
      </c>
      <c r="E3846" s="298" t="n">
        <v>122.95</v>
      </c>
      <c r="F3846" s="298" t="n">
        <v>23.85</v>
      </c>
      <c r="G3846" s="298" t="n">
        <v>146.8</v>
      </c>
    </row>
    <row r="3847" customFormat="false" ht="46.25" hidden="false" customHeight="false" outlineLevel="0" collapsed="false">
      <c r="A3847" s="294" t="s">
        <v>4759</v>
      </c>
      <c r="B3847" s="295" t="n">
        <v>94476</v>
      </c>
      <c r="C3847" s="296" t="s">
        <v>4819</v>
      </c>
      <c r="D3847" s="297" t="s">
        <v>899</v>
      </c>
      <c r="E3847" s="298" t="n">
        <v>176.81</v>
      </c>
      <c r="F3847" s="298" t="n">
        <v>28.16</v>
      </c>
      <c r="G3847" s="298" t="n">
        <v>204.97</v>
      </c>
    </row>
    <row r="3848" customFormat="false" ht="46.25" hidden="false" customHeight="false" outlineLevel="0" collapsed="false">
      <c r="A3848" s="294" t="s">
        <v>4759</v>
      </c>
      <c r="B3848" s="295" t="n">
        <v>94471</v>
      </c>
      <c r="C3848" s="296" t="s">
        <v>4820</v>
      </c>
      <c r="D3848" s="297" t="s">
        <v>899</v>
      </c>
      <c r="E3848" s="298" t="n">
        <v>64.49</v>
      </c>
      <c r="F3848" s="298" t="n">
        <v>20.42</v>
      </c>
      <c r="G3848" s="298" t="n">
        <v>84.91</v>
      </c>
    </row>
    <row r="3849" customFormat="false" ht="46.25" hidden="false" customHeight="false" outlineLevel="0" collapsed="false">
      <c r="A3849" s="294" t="s">
        <v>4759</v>
      </c>
      <c r="B3849" s="295" t="n">
        <v>94473</v>
      </c>
      <c r="C3849" s="296" t="s">
        <v>4821</v>
      </c>
      <c r="D3849" s="297" t="s">
        <v>899</v>
      </c>
      <c r="E3849" s="298" t="n">
        <v>111.71</v>
      </c>
      <c r="F3849" s="298" t="n">
        <v>23.86</v>
      </c>
      <c r="G3849" s="298" t="n">
        <v>135.57</v>
      </c>
    </row>
    <row r="3850" customFormat="false" ht="46.25" hidden="false" customHeight="false" outlineLevel="0" collapsed="false">
      <c r="A3850" s="294" t="s">
        <v>4759</v>
      </c>
      <c r="B3850" s="295" t="n">
        <v>94475</v>
      </c>
      <c r="C3850" s="296" t="s">
        <v>4822</v>
      </c>
      <c r="D3850" s="297" t="s">
        <v>899</v>
      </c>
      <c r="E3850" s="298" t="n">
        <v>155.18</v>
      </c>
      <c r="F3850" s="298" t="n">
        <v>28.15</v>
      </c>
      <c r="G3850" s="298" t="n">
        <v>183.33</v>
      </c>
    </row>
    <row r="3851" customFormat="false" ht="46.25" hidden="false" customHeight="false" outlineLevel="0" collapsed="false">
      <c r="A3851" s="294" t="s">
        <v>4759</v>
      </c>
      <c r="B3851" s="295" t="n">
        <v>105194</v>
      </c>
      <c r="C3851" s="296" t="s">
        <v>4823</v>
      </c>
      <c r="D3851" s="297" t="s">
        <v>899</v>
      </c>
      <c r="E3851" s="298" t="n">
        <v>74.03</v>
      </c>
      <c r="F3851" s="298" t="n">
        <v>20.43</v>
      </c>
      <c r="G3851" s="298" t="n">
        <v>94.46</v>
      </c>
    </row>
    <row r="3852" customFormat="false" ht="46.25" hidden="false" customHeight="false" outlineLevel="0" collapsed="false">
      <c r="A3852" s="294" t="s">
        <v>4759</v>
      </c>
      <c r="B3852" s="295" t="n">
        <v>105195</v>
      </c>
      <c r="C3852" s="296" t="s">
        <v>4824</v>
      </c>
      <c r="D3852" s="297" t="s">
        <v>899</v>
      </c>
      <c r="E3852" s="298" t="n">
        <v>213.28</v>
      </c>
      <c r="F3852" s="298" t="n">
        <v>28.14</v>
      </c>
      <c r="G3852" s="298" t="n">
        <v>241.42</v>
      </c>
    </row>
    <row r="3853" customFormat="false" ht="46.25" hidden="false" customHeight="false" outlineLevel="0" collapsed="false">
      <c r="A3853" s="294" t="s">
        <v>4759</v>
      </c>
      <c r="B3853" s="295" t="n">
        <v>105178</v>
      </c>
      <c r="C3853" s="296" t="s">
        <v>4825</v>
      </c>
      <c r="D3853" s="297" t="s">
        <v>899</v>
      </c>
      <c r="E3853" s="298" t="n">
        <v>129.89</v>
      </c>
      <c r="F3853" s="298" t="n">
        <v>22.13</v>
      </c>
      <c r="G3853" s="298" t="n">
        <v>152.02</v>
      </c>
    </row>
    <row r="3854" customFormat="false" ht="46.25" hidden="false" customHeight="false" outlineLevel="0" collapsed="false">
      <c r="A3854" s="294" t="s">
        <v>4759</v>
      </c>
      <c r="B3854" s="295" t="n">
        <v>94620</v>
      </c>
      <c r="C3854" s="296" t="s">
        <v>4826</v>
      </c>
      <c r="D3854" s="297" t="s">
        <v>899</v>
      </c>
      <c r="E3854" s="298" t="n">
        <v>866.87</v>
      </c>
      <c r="F3854" s="298" t="n">
        <v>31.34</v>
      </c>
      <c r="G3854" s="298" t="n">
        <v>898.21</v>
      </c>
    </row>
    <row r="3855" customFormat="false" ht="46.25" hidden="false" customHeight="false" outlineLevel="0" collapsed="false">
      <c r="A3855" s="294" t="s">
        <v>4759</v>
      </c>
      <c r="B3855" s="295" t="n">
        <v>94614</v>
      </c>
      <c r="C3855" s="296" t="s">
        <v>4827</v>
      </c>
      <c r="D3855" s="297" t="s">
        <v>899</v>
      </c>
      <c r="E3855" s="298" t="n">
        <v>120.26</v>
      </c>
      <c r="F3855" s="298" t="n">
        <v>26.57</v>
      </c>
      <c r="G3855" s="298" t="n">
        <v>146.83</v>
      </c>
    </row>
    <row r="3856" customFormat="false" ht="46.25" hidden="false" customHeight="false" outlineLevel="0" collapsed="false">
      <c r="A3856" s="294" t="s">
        <v>4759</v>
      </c>
      <c r="B3856" s="295" t="n">
        <v>94616</v>
      </c>
      <c r="C3856" s="296" t="s">
        <v>4828</v>
      </c>
      <c r="D3856" s="297" t="s">
        <v>899</v>
      </c>
      <c r="E3856" s="298" t="n">
        <v>375.25</v>
      </c>
      <c r="F3856" s="298" t="n">
        <v>27.72</v>
      </c>
      <c r="G3856" s="298" t="n">
        <v>402.97</v>
      </c>
    </row>
    <row r="3857" customFormat="false" ht="46.25" hidden="false" customHeight="false" outlineLevel="0" collapsed="false">
      <c r="A3857" s="294" t="s">
        <v>4759</v>
      </c>
      <c r="B3857" s="295" t="n">
        <v>94618</v>
      </c>
      <c r="C3857" s="296" t="s">
        <v>4829</v>
      </c>
      <c r="D3857" s="297" t="s">
        <v>899</v>
      </c>
      <c r="E3857" s="298" t="n">
        <v>363.08</v>
      </c>
      <c r="F3857" s="298" t="n">
        <v>28.97</v>
      </c>
      <c r="G3857" s="298" t="n">
        <v>392.05</v>
      </c>
    </row>
    <row r="3858" customFormat="false" ht="46.25" hidden="false" customHeight="false" outlineLevel="0" collapsed="false">
      <c r="A3858" s="294" t="s">
        <v>4759</v>
      </c>
      <c r="B3858" s="295" t="n">
        <v>105193</v>
      </c>
      <c r="C3858" s="296" t="s">
        <v>4830</v>
      </c>
      <c r="D3858" s="297" t="s">
        <v>899</v>
      </c>
      <c r="E3858" s="298" t="n">
        <v>142.54</v>
      </c>
      <c r="F3858" s="298" t="n">
        <v>23.86</v>
      </c>
      <c r="G3858" s="298" t="n">
        <v>166.4</v>
      </c>
    </row>
    <row r="3859" customFormat="false" ht="46.25" hidden="false" customHeight="false" outlineLevel="0" collapsed="false">
      <c r="A3859" s="294" t="s">
        <v>4759</v>
      </c>
      <c r="B3859" s="295" t="n">
        <v>105197</v>
      </c>
      <c r="C3859" s="296" t="s">
        <v>4831</v>
      </c>
      <c r="D3859" s="297" t="s">
        <v>899</v>
      </c>
      <c r="E3859" s="298" t="n">
        <v>157.1</v>
      </c>
      <c r="F3859" s="298" t="n">
        <v>20.43</v>
      </c>
      <c r="G3859" s="298" t="n">
        <v>177.53</v>
      </c>
    </row>
    <row r="3860" customFormat="false" ht="46.25" hidden="false" customHeight="false" outlineLevel="0" collapsed="false">
      <c r="A3860" s="294" t="s">
        <v>4759</v>
      </c>
      <c r="B3860" s="295" t="n">
        <v>105196</v>
      </c>
      <c r="C3860" s="296" t="s">
        <v>4832</v>
      </c>
      <c r="D3860" s="297" t="s">
        <v>899</v>
      </c>
      <c r="E3860" s="298" t="n">
        <v>233.79</v>
      </c>
      <c r="F3860" s="298" t="n">
        <v>23.85</v>
      </c>
      <c r="G3860" s="298" t="n">
        <v>257.64</v>
      </c>
    </row>
    <row r="3861" customFormat="false" ht="46.25" hidden="false" customHeight="false" outlineLevel="0" collapsed="false">
      <c r="A3861" s="294" t="s">
        <v>4759</v>
      </c>
      <c r="B3861" s="295" t="n">
        <v>105198</v>
      </c>
      <c r="C3861" s="296" t="s">
        <v>4833</v>
      </c>
      <c r="D3861" s="297" t="s">
        <v>899</v>
      </c>
      <c r="E3861" s="298" t="n">
        <v>337.15</v>
      </c>
      <c r="F3861" s="298" t="n">
        <v>28.16</v>
      </c>
      <c r="G3861" s="298" t="n">
        <v>365.31</v>
      </c>
    </row>
    <row r="3862" customFormat="false" ht="46.25" hidden="false" customHeight="false" outlineLevel="0" collapsed="false">
      <c r="A3862" s="294" t="s">
        <v>4759</v>
      </c>
      <c r="B3862" s="295" t="n">
        <v>105200</v>
      </c>
      <c r="C3862" s="296" t="s">
        <v>4834</v>
      </c>
      <c r="D3862" s="297" t="s">
        <v>899</v>
      </c>
      <c r="E3862" s="298" t="n">
        <v>119.72</v>
      </c>
      <c r="F3862" s="298" t="n">
        <v>20.43</v>
      </c>
      <c r="G3862" s="298" t="n">
        <v>140.15</v>
      </c>
    </row>
    <row r="3863" customFormat="false" ht="46.25" hidden="false" customHeight="false" outlineLevel="0" collapsed="false">
      <c r="A3863" s="294" t="s">
        <v>4759</v>
      </c>
      <c r="B3863" s="295" t="n">
        <v>105199</v>
      </c>
      <c r="C3863" s="296" t="s">
        <v>4835</v>
      </c>
      <c r="D3863" s="297" t="s">
        <v>899</v>
      </c>
      <c r="E3863" s="298" t="n">
        <v>210.35</v>
      </c>
      <c r="F3863" s="298" t="n">
        <v>23.86</v>
      </c>
      <c r="G3863" s="298" t="n">
        <v>234.21</v>
      </c>
    </row>
    <row r="3864" customFormat="false" ht="46.25" hidden="false" customHeight="false" outlineLevel="0" collapsed="false">
      <c r="A3864" s="294" t="s">
        <v>4759</v>
      </c>
      <c r="B3864" s="295" t="n">
        <v>105201</v>
      </c>
      <c r="C3864" s="296" t="s">
        <v>4836</v>
      </c>
      <c r="D3864" s="297" t="s">
        <v>899</v>
      </c>
      <c r="E3864" s="298" t="n">
        <v>292.24</v>
      </c>
      <c r="F3864" s="298" t="n">
        <v>28.16</v>
      </c>
      <c r="G3864" s="298" t="n">
        <v>320.4</v>
      </c>
    </row>
    <row r="3865" customFormat="false" ht="46.25" hidden="false" customHeight="false" outlineLevel="0" collapsed="false">
      <c r="A3865" s="294" t="s">
        <v>4759</v>
      </c>
      <c r="B3865" s="295" t="n">
        <v>94741</v>
      </c>
      <c r="C3865" s="296" t="s">
        <v>4837</v>
      </c>
      <c r="D3865" s="297" t="s">
        <v>899</v>
      </c>
      <c r="E3865" s="298" t="n">
        <v>12</v>
      </c>
      <c r="F3865" s="298" t="n">
        <v>2.21</v>
      </c>
      <c r="G3865" s="298" t="n">
        <v>14.21</v>
      </c>
    </row>
    <row r="3866" customFormat="false" ht="46.25" hidden="false" customHeight="false" outlineLevel="0" collapsed="false">
      <c r="A3866" s="294" t="s">
        <v>4759</v>
      </c>
      <c r="B3866" s="295" t="n">
        <v>94743</v>
      </c>
      <c r="C3866" s="296" t="s">
        <v>4838</v>
      </c>
      <c r="D3866" s="297" t="s">
        <v>899</v>
      </c>
      <c r="E3866" s="298" t="n">
        <v>20.33</v>
      </c>
      <c r="F3866" s="298" t="n">
        <v>2.8</v>
      </c>
      <c r="G3866" s="298" t="n">
        <v>23.13</v>
      </c>
    </row>
    <row r="3867" customFormat="false" ht="46.25" hidden="false" customHeight="false" outlineLevel="0" collapsed="false">
      <c r="A3867" s="294" t="s">
        <v>4759</v>
      </c>
      <c r="B3867" s="295" t="n">
        <v>105209</v>
      </c>
      <c r="C3867" s="296" t="s">
        <v>4839</v>
      </c>
      <c r="D3867" s="297" t="s">
        <v>899</v>
      </c>
      <c r="E3867" s="298" t="n">
        <v>151.51</v>
      </c>
      <c r="F3867" s="298" t="n">
        <v>20.42</v>
      </c>
      <c r="G3867" s="298" t="n">
        <v>171.93</v>
      </c>
    </row>
    <row r="3868" customFormat="false" ht="46.25" hidden="false" customHeight="false" outlineLevel="0" collapsed="false">
      <c r="A3868" s="294" t="s">
        <v>4759</v>
      </c>
      <c r="B3868" s="295" t="n">
        <v>105208</v>
      </c>
      <c r="C3868" s="296" t="s">
        <v>4840</v>
      </c>
      <c r="D3868" s="297" t="s">
        <v>899</v>
      </c>
      <c r="E3868" s="298" t="n">
        <v>329.29</v>
      </c>
      <c r="F3868" s="298" t="n">
        <v>23.87</v>
      </c>
      <c r="G3868" s="298" t="n">
        <v>353.16</v>
      </c>
    </row>
    <row r="3869" customFormat="false" ht="46.25" hidden="false" customHeight="false" outlineLevel="0" collapsed="false">
      <c r="A3869" s="294" t="s">
        <v>4759</v>
      </c>
      <c r="B3869" s="295" t="n">
        <v>105210</v>
      </c>
      <c r="C3869" s="296" t="s">
        <v>4841</v>
      </c>
      <c r="D3869" s="297" t="s">
        <v>899</v>
      </c>
      <c r="E3869" s="298" t="n">
        <v>427.61</v>
      </c>
      <c r="F3869" s="298" t="n">
        <v>28.16</v>
      </c>
      <c r="G3869" s="298" t="n">
        <v>455.77</v>
      </c>
    </row>
    <row r="3870" customFormat="false" ht="46.25" hidden="false" customHeight="false" outlineLevel="0" collapsed="false">
      <c r="A3870" s="294" t="s">
        <v>4759</v>
      </c>
      <c r="B3870" s="295" t="n">
        <v>105203</v>
      </c>
      <c r="C3870" s="296" t="s">
        <v>4842</v>
      </c>
      <c r="D3870" s="297" t="s">
        <v>899</v>
      </c>
      <c r="E3870" s="298" t="n">
        <v>156.32</v>
      </c>
      <c r="F3870" s="298" t="n">
        <v>20.43</v>
      </c>
      <c r="G3870" s="298" t="n">
        <v>176.75</v>
      </c>
    </row>
    <row r="3871" customFormat="false" ht="46.25" hidden="false" customHeight="false" outlineLevel="0" collapsed="false">
      <c r="A3871" s="294" t="s">
        <v>4759</v>
      </c>
      <c r="B3871" s="295" t="n">
        <v>105202</v>
      </c>
      <c r="C3871" s="296" t="s">
        <v>4843</v>
      </c>
      <c r="D3871" s="297" t="s">
        <v>899</v>
      </c>
      <c r="E3871" s="298" t="n">
        <v>266.39</v>
      </c>
      <c r="F3871" s="298" t="n">
        <v>23.85</v>
      </c>
      <c r="G3871" s="298" t="n">
        <v>290.24</v>
      </c>
    </row>
    <row r="3872" customFormat="false" ht="46.25" hidden="false" customHeight="false" outlineLevel="0" collapsed="false">
      <c r="A3872" s="294" t="s">
        <v>4759</v>
      </c>
      <c r="B3872" s="295" t="n">
        <v>105204</v>
      </c>
      <c r="C3872" s="296" t="s">
        <v>4844</v>
      </c>
      <c r="D3872" s="297" t="s">
        <v>899</v>
      </c>
      <c r="E3872" s="298" t="n">
        <v>357.8</v>
      </c>
      <c r="F3872" s="298" t="n">
        <v>28.17</v>
      </c>
      <c r="G3872" s="298" t="n">
        <v>385.97</v>
      </c>
    </row>
    <row r="3873" customFormat="false" ht="46.25" hidden="false" customHeight="false" outlineLevel="0" collapsed="false">
      <c r="A3873" s="294" t="s">
        <v>4759</v>
      </c>
      <c r="B3873" s="295" t="n">
        <v>105206</v>
      </c>
      <c r="C3873" s="296" t="s">
        <v>4845</v>
      </c>
      <c r="D3873" s="297" t="s">
        <v>899</v>
      </c>
      <c r="E3873" s="298" t="n">
        <v>148.02</v>
      </c>
      <c r="F3873" s="298" t="n">
        <v>20.43</v>
      </c>
      <c r="G3873" s="298" t="n">
        <v>168.45</v>
      </c>
    </row>
    <row r="3874" customFormat="false" ht="46.25" hidden="false" customHeight="false" outlineLevel="0" collapsed="false">
      <c r="A3874" s="294" t="s">
        <v>4759</v>
      </c>
      <c r="B3874" s="295" t="n">
        <v>105205</v>
      </c>
      <c r="C3874" s="296" t="s">
        <v>4846</v>
      </c>
      <c r="D3874" s="297" t="s">
        <v>899</v>
      </c>
      <c r="E3874" s="298" t="n">
        <v>244.27</v>
      </c>
      <c r="F3874" s="298" t="n">
        <v>23.86</v>
      </c>
      <c r="G3874" s="298" t="n">
        <v>268.13</v>
      </c>
    </row>
    <row r="3875" customFormat="false" ht="46.25" hidden="false" customHeight="false" outlineLevel="0" collapsed="false">
      <c r="A3875" s="294" t="s">
        <v>4759</v>
      </c>
      <c r="B3875" s="295" t="n">
        <v>105207</v>
      </c>
      <c r="C3875" s="296" t="s">
        <v>4847</v>
      </c>
      <c r="D3875" s="297" t="s">
        <v>899</v>
      </c>
      <c r="E3875" s="298" t="n">
        <v>346.76</v>
      </c>
      <c r="F3875" s="298" t="n">
        <v>28.15</v>
      </c>
      <c r="G3875" s="298" t="n">
        <v>374.91</v>
      </c>
    </row>
    <row r="3876" customFormat="false" ht="46.25" hidden="false" customHeight="false" outlineLevel="0" collapsed="false">
      <c r="A3876" s="294" t="s">
        <v>4759</v>
      </c>
      <c r="B3876" s="295" t="n">
        <v>94673</v>
      </c>
      <c r="C3876" s="296" t="s">
        <v>4848</v>
      </c>
      <c r="D3876" s="297" t="s">
        <v>899</v>
      </c>
      <c r="E3876" s="298" t="n">
        <v>4.71</v>
      </c>
      <c r="F3876" s="298" t="n">
        <v>2.48</v>
      </c>
      <c r="G3876" s="298" t="n">
        <v>7.19</v>
      </c>
    </row>
    <row r="3877" customFormat="false" ht="46.25" hidden="false" customHeight="false" outlineLevel="0" collapsed="false">
      <c r="A3877" s="294" t="s">
        <v>4759</v>
      </c>
      <c r="B3877" s="295" t="n">
        <v>94687</v>
      </c>
      <c r="C3877" s="296" t="s">
        <v>4849</v>
      </c>
      <c r="D3877" s="297" t="s">
        <v>899</v>
      </c>
      <c r="E3877" s="298" t="n">
        <v>174.71</v>
      </c>
      <c r="F3877" s="298" t="n">
        <v>24.45</v>
      </c>
      <c r="G3877" s="298" t="n">
        <v>199.16</v>
      </c>
    </row>
    <row r="3878" customFormat="false" ht="46.25" hidden="false" customHeight="false" outlineLevel="0" collapsed="false">
      <c r="A3878" s="294" t="s">
        <v>4759</v>
      </c>
      <c r="B3878" s="295" t="n">
        <v>94675</v>
      </c>
      <c r="C3878" s="296" t="s">
        <v>4850</v>
      </c>
      <c r="D3878" s="297" t="s">
        <v>899</v>
      </c>
      <c r="E3878" s="298" t="n">
        <v>8.37</v>
      </c>
      <c r="F3878" s="298" t="n">
        <v>3.24</v>
      </c>
      <c r="G3878" s="298" t="n">
        <v>11.61</v>
      </c>
    </row>
    <row r="3879" customFormat="false" ht="46.25" hidden="false" customHeight="false" outlineLevel="0" collapsed="false">
      <c r="A3879" s="294" t="s">
        <v>4759</v>
      </c>
      <c r="B3879" s="295" t="n">
        <v>94677</v>
      </c>
      <c r="C3879" s="296" t="s">
        <v>4851</v>
      </c>
      <c r="D3879" s="297" t="s">
        <v>899</v>
      </c>
      <c r="E3879" s="298" t="n">
        <v>13.93</v>
      </c>
      <c r="F3879" s="298" t="n">
        <v>4.36</v>
      </c>
      <c r="G3879" s="298" t="n">
        <v>18.29</v>
      </c>
    </row>
    <row r="3880" customFormat="false" ht="46.25" hidden="false" customHeight="false" outlineLevel="0" collapsed="false">
      <c r="A3880" s="294" t="s">
        <v>4759</v>
      </c>
      <c r="B3880" s="295" t="n">
        <v>94679</v>
      </c>
      <c r="C3880" s="296" t="s">
        <v>4852</v>
      </c>
      <c r="D3880" s="297" t="s">
        <v>899</v>
      </c>
      <c r="E3880" s="298" t="n">
        <v>16.49</v>
      </c>
      <c r="F3880" s="298" t="n">
        <v>6.08</v>
      </c>
      <c r="G3880" s="298" t="n">
        <v>22.57</v>
      </c>
    </row>
    <row r="3881" customFormat="false" ht="46.25" hidden="false" customHeight="false" outlineLevel="0" collapsed="false">
      <c r="A3881" s="294" t="s">
        <v>4759</v>
      </c>
      <c r="B3881" s="295" t="n">
        <v>94681</v>
      </c>
      <c r="C3881" s="296" t="s">
        <v>4853</v>
      </c>
      <c r="D3881" s="297" t="s">
        <v>899</v>
      </c>
      <c r="E3881" s="298" t="n">
        <v>36.09</v>
      </c>
      <c r="F3881" s="298" t="n">
        <v>8.19</v>
      </c>
      <c r="G3881" s="298" t="n">
        <v>44.28</v>
      </c>
    </row>
    <row r="3882" customFormat="false" ht="46.25" hidden="false" customHeight="false" outlineLevel="0" collapsed="false">
      <c r="A3882" s="294" t="s">
        <v>4759</v>
      </c>
      <c r="B3882" s="295" t="n">
        <v>94683</v>
      </c>
      <c r="C3882" s="296" t="s">
        <v>4854</v>
      </c>
      <c r="D3882" s="297" t="s">
        <v>899</v>
      </c>
      <c r="E3882" s="298" t="n">
        <v>55.07</v>
      </c>
      <c r="F3882" s="298" t="n">
        <v>12.06</v>
      </c>
      <c r="G3882" s="298" t="n">
        <v>67.13</v>
      </c>
    </row>
    <row r="3883" customFormat="false" ht="46.25" hidden="false" customHeight="false" outlineLevel="0" collapsed="false">
      <c r="A3883" s="294" t="s">
        <v>4759</v>
      </c>
      <c r="B3883" s="295" t="n">
        <v>94685</v>
      </c>
      <c r="C3883" s="296" t="s">
        <v>4855</v>
      </c>
      <c r="D3883" s="297" t="s">
        <v>899</v>
      </c>
      <c r="E3883" s="298" t="n">
        <v>70.21</v>
      </c>
      <c r="F3883" s="298" t="n">
        <v>15.13</v>
      </c>
      <c r="G3883" s="298" t="n">
        <v>85.34</v>
      </c>
    </row>
    <row r="3884" customFormat="false" ht="46.25" hidden="false" customHeight="false" outlineLevel="0" collapsed="false">
      <c r="A3884" s="294" t="s">
        <v>4759</v>
      </c>
      <c r="B3884" s="295" t="n">
        <v>94615</v>
      </c>
      <c r="C3884" s="296" t="s">
        <v>4856</v>
      </c>
      <c r="D3884" s="297" t="s">
        <v>899</v>
      </c>
      <c r="E3884" s="298" t="n">
        <v>139.49</v>
      </c>
      <c r="F3884" s="298" t="n">
        <v>26.56</v>
      </c>
      <c r="G3884" s="298" t="n">
        <v>166.05</v>
      </c>
    </row>
    <row r="3885" customFormat="false" ht="46.25" hidden="false" customHeight="false" outlineLevel="0" collapsed="false">
      <c r="A3885" s="294" t="s">
        <v>4759</v>
      </c>
      <c r="B3885" s="295" t="n">
        <v>94617</v>
      </c>
      <c r="C3885" s="296" t="s">
        <v>4857</v>
      </c>
      <c r="D3885" s="297" t="s">
        <v>899</v>
      </c>
      <c r="E3885" s="298" t="n">
        <v>308.41</v>
      </c>
      <c r="F3885" s="298" t="n">
        <v>27.73</v>
      </c>
      <c r="G3885" s="298" t="n">
        <v>336.14</v>
      </c>
    </row>
    <row r="3886" customFormat="false" ht="46.25" hidden="false" customHeight="false" outlineLevel="0" collapsed="false">
      <c r="A3886" s="294" t="s">
        <v>4759</v>
      </c>
      <c r="B3886" s="295" t="n">
        <v>105147</v>
      </c>
      <c r="C3886" s="296" t="s">
        <v>4858</v>
      </c>
      <c r="D3886" s="297" t="s">
        <v>899</v>
      </c>
      <c r="E3886" s="298" t="n">
        <v>14.55</v>
      </c>
      <c r="F3886" s="298" t="n">
        <v>4.37</v>
      </c>
      <c r="G3886" s="298" t="n">
        <v>18.92</v>
      </c>
    </row>
    <row r="3887" customFormat="false" ht="46.25" hidden="false" customHeight="false" outlineLevel="0" collapsed="false">
      <c r="A3887" s="294" t="s">
        <v>4759</v>
      </c>
      <c r="B3887" s="295" t="n">
        <v>105148</v>
      </c>
      <c r="C3887" s="296" t="s">
        <v>4859</v>
      </c>
      <c r="D3887" s="297" t="s">
        <v>899</v>
      </c>
      <c r="E3887" s="298" t="n">
        <v>22.49</v>
      </c>
      <c r="F3887" s="298" t="n">
        <v>4.8</v>
      </c>
      <c r="G3887" s="298" t="n">
        <v>27.29</v>
      </c>
    </row>
    <row r="3888" customFormat="false" ht="46.25" hidden="false" customHeight="false" outlineLevel="0" collapsed="false">
      <c r="A3888" s="294" t="s">
        <v>4759</v>
      </c>
      <c r="B3888" s="295" t="n">
        <v>105154</v>
      </c>
      <c r="C3888" s="296" t="s">
        <v>4860</v>
      </c>
      <c r="D3888" s="297" t="s">
        <v>899</v>
      </c>
      <c r="E3888" s="298" t="n">
        <v>4.26</v>
      </c>
      <c r="F3888" s="298" t="n">
        <v>2.49</v>
      </c>
      <c r="G3888" s="298" t="n">
        <v>6.75</v>
      </c>
    </row>
    <row r="3889" customFormat="false" ht="46.25" hidden="false" customHeight="false" outlineLevel="0" collapsed="false">
      <c r="A3889" s="294" t="s">
        <v>4759</v>
      </c>
      <c r="B3889" s="295" t="n">
        <v>105155</v>
      </c>
      <c r="C3889" s="296" t="s">
        <v>4861</v>
      </c>
      <c r="D3889" s="297" t="s">
        <v>899</v>
      </c>
      <c r="E3889" s="298" t="n">
        <v>6.68</v>
      </c>
      <c r="F3889" s="298" t="n">
        <v>3.25</v>
      </c>
      <c r="G3889" s="298" t="n">
        <v>9.93</v>
      </c>
    </row>
    <row r="3890" customFormat="false" ht="46.25" hidden="false" customHeight="false" outlineLevel="0" collapsed="false">
      <c r="A3890" s="294" t="s">
        <v>4759</v>
      </c>
      <c r="B3890" s="295" t="n">
        <v>105156</v>
      </c>
      <c r="C3890" s="296" t="s">
        <v>4862</v>
      </c>
      <c r="D3890" s="297" t="s">
        <v>899</v>
      </c>
      <c r="E3890" s="298" t="n">
        <v>8.37</v>
      </c>
      <c r="F3890" s="298" t="n">
        <v>4.36</v>
      </c>
      <c r="G3890" s="298" t="n">
        <v>12.73</v>
      </c>
    </row>
    <row r="3891" customFormat="false" ht="46.25" hidden="false" customHeight="false" outlineLevel="0" collapsed="false">
      <c r="A3891" s="294" t="s">
        <v>4759</v>
      </c>
      <c r="B3891" s="295" t="n">
        <v>105157</v>
      </c>
      <c r="C3891" s="296" t="s">
        <v>4863</v>
      </c>
      <c r="D3891" s="297" t="s">
        <v>899</v>
      </c>
      <c r="E3891" s="298" t="n">
        <v>13.3</v>
      </c>
      <c r="F3891" s="298" t="n">
        <v>6.09</v>
      </c>
      <c r="G3891" s="298" t="n">
        <v>19.39</v>
      </c>
    </row>
    <row r="3892" customFormat="false" ht="46.25" hidden="false" customHeight="false" outlineLevel="0" collapsed="false">
      <c r="A3892" s="294" t="s">
        <v>4759</v>
      </c>
      <c r="B3892" s="295" t="n">
        <v>105158</v>
      </c>
      <c r="C3892" s="296" t="s">
        <v>4864</v>
      </c>
      <c r="D3892" s="297" t="s">
        <v>899</v>
      </c>
      <c r="E3892" s="298" t="n">
        <v>19.98</v>
      </c>
      <c r="F3892" s="298" t="n">
        <v>8.18</v>
      </c>
      <c r="G3892" s="298" t="n">
        <v>28.16</v>
      </c>
    </row>
    <row r="3893" customFormat="false" ht="46.25" hidden="false" customHeight="false" outlineLevel="0" collapsed="false">
      <c r="A3893" s="294" t="s">
        <v>4759</v>
      </c>
      <c r="B3893" s="295" t="n">
        <v>105159</v>
      </c>
      <c r="C3893" s="296" t="s">
        <v>4865</v>
      </c>
      <c r="D3893" s="297" t="s">
        <v>899</v>
      </c>
      <c r="E3893" s="298" t="n">
        <v>37.05</v>
      </c>
      <c r="F3893" s="298" t="n">
        <v>12.05</v>
      </c>
      <c r="G3893" s="298" t="n">
        <v>49.1</v>
      </c>
    </row>
    <row r="3894" customFormat="false" ht="46.25" hidden="false" customHeight="false" outlineLevel="0" collapsed="false">
      <c r="A3894" s="294" t="s">
        <v>4759</v>
      </c>
      <c r="B3894" s="295" t="n">
        <v>105160</v>
      </c>
      <c r="C3894" s="296" t="s">
        <v>4866</v>
      </c>
      <c r="D3894" s="297" t="s">
        <v>899</v>
      </c>
      <c r="E3894" s="298" t="n">
        <v>45.54</v>
      </c>
      <c r="F3894" s="298" t="n">
        <v>15.13</v>
      </c>
      <c r="G3894" s="298" t="n">
        <v>60.67</v>
      </c>
    </row>
    <row r="3895" customFormat="false" ht="46.25" hidden="false" customHeight="false" outlineLevel="0" collapsed="false">
      <c r="A3895" s="294" t="s">
        <v>4759</v>
      </c>
      <c r="B3895" s="295" t="n">
        <v>94672</v>
      </c>
      <c r="C3895" s="296" t="s">
        <v>4867</v>
      </c>
      <c r="D3895" s="297" t="s">
        <v>899</v>
      </c>
      <c r="E3895" s="298" t="n">
        <v>3.72</v>
      </c>
      <c r="F3895" s="298" t="n">
        <v>2.49</v>
      </c>
      <c r="G3895" s="298" t="n">
        <v>6.21</v>
      </c>
    </row>
    <row r="3896" customFormat="false" ht="46.25" hidden="false" customHeight="false" outlineLevel="0" collapsed="false">
      <c r="A3896" s="294" t="s">
        <v>4759</v>
      </c>
      <c r="B3896" s="295" t="n">
        <v>94754</v>
      </c>
      <c r="C3896" s="296" t="s">
        <v>4868</v>
      </c>
      <c r="D3896" s="297" t="s">
        <v>899</v>
      </c>
      <c r="E3896" s="298" t="n">
        <v>289.38</v>
      </c>
      <c r="F3896" s="298" t="n">
        <v>26.15</v>
      </c>
      <c r="G3896" s="298" t="n">
        <v>315.53</v>
      </c>
    </row>
    <row r="3897" customFormat="false" ht="46.25" hidden="false" customHeight="false" outlineLevel="0" collapsed="false">
      <c r="A3897" s="294" t="s">
        <v>4759</v>
      </c>
      <c r="B3897" s="295" t="n">
        <v>94740</v>
      </c>
      <c r="C3897" s="296" t="s">
        <v>4869</v>
      </c>
      <c r="D3897" s="297" t="s">
        <v>899</v>
      </c>
      <c r="E3897" s="298" t="n">
        <v>8.78</v>
      </c>
      <c r="F3897" s="298" t="n">
        <v>2.21</v>
      </c>
      <c r="G3897" s="298" t="n">
        <v>10.99</v>
      </c>
    </row>
    <row r="3898" customFormat="false" ht="46.25" hidden="false" customHeight="false" outlineLevel="0" collapsed="false">
      <c r="A3898" s="294" t="s">
        <v>4759</v>
      </c>
      <c r="B3898" s="295" t="n">
        <v>94742</v>
      </c>
      <c r="C3898" s="296" t="s">
        <v>4870</v>
      </c>
      <c r="D3898" s="297" t="s">
        <v>899</v>
      </c>
      <c r="E3898" s="298" t="n">
        <v>15.48</v>
      </c>
      <c r="F3898" s="298" t="n">
        <v>2.8</v>
      </c>
      <c r="G3898" s="298" t="n">
        <v>18.28</v>
      </c>
    </row>
    <row r="3899" customFormat="false" ht="46.25" hidden="false" customHeight="false" outlineLevel="0" collapsed="false">
      <c r="A3899" s="294" t="s">
        <v>4759</v>
      </c>
      <c r="B3899" s="295" t="n">
        <v>94744</v>
      </c>
      <c r="C3899" s="296" t="s">
        <v>4871</v>
      </c>
      <c r="D3899" s="297" t="s">
        <v>899</v>
      </c>
      <c r="E3899" s="298" t="n">
        <v>25.18</v>
      </c>
      <c r="F3899" s="298" t="n">
        <v>3.63</v>
      </c>
      <c r="G3899" s="298" t="n">
        <v>28.81</v>
      </c>
    </row>
    <row r="3900" customFormat="false" ht="46.25" hidden="false" customHeight="false" outlineLevel="0" collapsed="false">
      <c r="A3900" s="294" t="s">
        <v>4759</v>
      </c>
      <c r="B3900" s="295" t="n">
        <v>94746</v>
      </c>
      <c r="C3900" s="296" t="s">
        <v>4872</v>
      </c>
      <c r="D3900" s="297" t="s">
        <v>899</v>
      </c>
      <c r="E3900" s="298" t="n">
        <v>36.67</v>
      </c>
      <c r="F3900" s="298" t="n">
        <v>4.67</v>
      </c>
      <c r="G3900" s="298" t="n">
        <v>41.34</v>
      </c>
    </row>
    <row r="3901" customFormat="false" ht="46.25" hidden="false" customHeight="false" outlineLevel="0" collapsed="false">
      <c r="A3901" s="294" t="s">
        <v>4759</v>
      </c>
      <c r="B3901" s="295" t="n">
        <v>94748</v>
      </c>
      <c r="C3901" s="296" t="s">
        <v>4873</v>
      </c>
      <c r="D3901" s="297" t="s">
        <v>899</v>
      </c>
      <c r="E3901" s="298" t="n">
        <v>83.77</v>
      </c>
      <c r="F3901" s="298" t="n">
        <v>6.88</v>
      </c>
      <c r="G3901" s="298" t="n">
        <v>90.65</v>
      </c>
    </row>
    <row r="3902" customFormat="false" ht="46.25" hidden="false" customHeight="false" outlineLevel="0" collapsed="false">
      <c r="A3902" s="294" t="s">
        <v>4759</v>
      </c>
      <c r="B3902" s="295" t="n">
        <v>94750</v>
      </c>
      <c r="C3902" s="296" t="s">
        <v>4874</v>
      </c>
      <c r="D3902" s="297" t="s">
        <v>899</v>
      </c>
      <c r="E3902" s="298" t="n">
        <v>171.54</v>
      </c>
      <c r="F3902" s="298" t="n">
        <v>11.49</v>
      </c>
      <c r="G3902" s="298" t="n">
        <v>183.03</v>
      </c>
    </row>
    <row r="3903" customFormat="false" ht="46.25" hidden="false" customHeight="false" outlineLevel="0" collapsed="false">
      <c r="A3903" s="294" t="s">
        <v>4759</v>
      </c>
      <c r="B3903" s="295" t="n">
        <v>94752</v>
      </c>
      <c r="C3903" s="296" t="s">
        <v>4875</v>
      </c>
      <c r="D3903" s="297" t="s">
        <v>899</v>
      </c>
      <c r="E3903" s="298" t="n">
        <v>203.69</v>
      </c>
      <c r="F3903" s="298" t="n">
        <v>16.46</v>
      </c>
      <c r="G3903" s="298" t="n">
        <v>220.15</v>
      </c>
    </row>
    <row r="3904" customFormat="false" ht="46.25" hidden="false" customHeight="false" outlineLevel="0" collapsed="false">
      <c r="A3904" s="294" t="s">
        <v>4759</v>
      </c>
      <c r="B3904" s="295" t="n">
        <v>96755</v>
      </c>
      <c r="C3904" s="296" t="s">
        <v>4876</v>
      </c>
      <c r="D3904" s="297" t="s">
        <v>899</v>
      </c>
      <c r="E3904" s="298" t="n">
        <v>387.22</v>
      </c>
      <c r="F3904" s="298" t="n">
        <v>26.78</v>
      </c>
      <c r="G3904" s="298" t="n">
        <v>414</v>
      </c>
    </row>
    <row r="3905" customFormat="false" ht="46.25" hidden="false" customHeight="false" outlineLevel="0" collapsed="false">
      <c r="A3905" s="294" t="s">
        <v>4759</v>
      </c>
      <c r="B3905" s="295" t="n">
        <v>96747</v>
      </c>
      <c r="C3905" s="296" t="s">
        <v>4877</v>
      </c>
      <c r="D3905" s="297" t="s">
        <v>899</v>
      </c>
      <c r="E3905" s="298" t="n">
        <v>4.13</v>
      </c>
      <c r="F3905" s="298" t="n">
        <v>4.38</v>
      </c>
      <c r="G3905" s="298" t="n">
        <v>8.51</v>
      </c>
    </row>
    <row r="3906" customFormat="false" ht="46.25" hidden="false" customHeight="false" outlineLevel="0" collapsed="false">
      <c r="A3906" s="294" t="s">
        <v>4759</v>
      </c>
      <c r="B3906" s="295" t="n">
        <v>96748</v>
      </c>
      <c r="C3906" s="296" t="s">
        <v>4878</v>
      </c>
      <c r="D3906" s="297" t="s">
        <v>899</v>
      </c>
      <c r="E3906" s="298" t="n">
        <v>5.11</v>
      </c>
      <c r="F3906" s="298" t="n">
        <v>4.8</v>
      </c>
      <c r="G3906" s="298" t="n">
        <v>9.91</v>
      </c>
    </row>
    <row r="3907" customFormat="false" ht="46.25" hidden="false" customHeight="false" outlineLevel="0" collapsed="false">
      <c r="A3907" s="294" t="s">
        <v>4759</v>
      </c>
      <c r="B3907" s="295" t="n">
        <v>96749</v>
      </c>
      <c r="C3907" s="296" t="s">
        <v>4879</v>
      </c>
      <c r="D3907" s="297" t="s">
        <v>899</v>
      </c>
      <c r="E3907" s="298" t="n">
        <v>7.07</v>
      </c>
      <c r="F3907" s="298" t="n">
        <v>5.57</v>
      </c>
      <c r="G3907" s="298" t="n">
        <v>12.64</v>
      </c>
    </row>
    <row r="3908" customFormat="false" ht="46.25" hidden="false" customHeight="false" outlineLevel="0" collapsed="false">
      <c r="A3908" s="294" t="s">
        <v>4759</v>
      </c>
      <c r="B3908" s="295" t="n">
        <v>96750</v>
      </c>
      <c r="C3908" s="296" t="s">
        <v>4880</v>
      </c>
      <c r="D3908" s="297" t="s">
        <v>899</v>
      </c>
      <c r="E3908" s="298" t="n">
        <v>13.55</v>
      </c>
      <c r="F3908" s="298" t="n">
        <v>6.66</v>
      </c>
      <c r="G3908" s="298" t="n">
        <v>20.21</v>
      </c>
    </row>
    <row r="3909" customFormat="false" ht="46.25" hidden="false" customHeight="false" outlineLevel="0" collapsed="false">
      <c r="A3909" s="294" t="s">
        <v>4759</v>
      </c>
      <c r="B3909" s="295" t="n">
        <v>96751</v>
      </c>
      <c r="C3909" s="296" t="s">
        <v>4881</v>
      </c>
      <c r="D3909" s="297" t="s">
        <v>899</v>
      </c>
      <c r="E3909" s="298" t="n">
        <v>21.35</v>
      </c>
      <c r="F3909" s="298" t="n">
        <v>8.4</v>
      </c>
      <c r="G3909" s="298" t="n">
        <v>29.75</v>
      </c>
    </row>
    <row r="3910" customFormat="false" ht="46.25" hidden="false" customHeight="false" outlineLevel="0" collapsed="false">
      <c r="A3910" s="294" t="s">
        <v>4759</v>
      </c>
      <c r="B3910" s="295" t="n">
        <v>96752</v>
      </c>
      <c r="C3910" s="296" t="s">
        <v>4882</v>
      </c>
      <c r="D3910" s="297" t="s">
        <v>899</v>
      </c>
      <c r="E3910" s="298" t="n">
        <v>33.65</v>
      </c>
      <c r="F3910" s="298" t="n">
        <v>11.2</v>
      </c>
      <c r="G3910" s="298" t="n">
        <v>44.85</v>
      </c>
    </row>
    <row r="3911" customFormat="false" ht="46.25" hidden="false" customHeight="false" outlineLevel="0" collapsed="false">
      <c r="A3911" s="294" t="s">
        <v>4759</v>
      </c>
      <c r="B3911" s="295" t="n">
        <v>96753</v>
      </c>
      <c r="C3911" s="296" t="s">
        <v>4883</v>
      </c>
      <c r="D3911" s="297" t="s">
        <v>899</v>
      </c>
      <c r="E3911" s="298" t="n">
        <v>90.32</v>
      </c>
      <c r="F3911" s="298" t="n">
        <v>14.37</v>
      </c>
      <c r="G3911" s="298" t="n">
        <v>104.69</v>
      </c>
    </row>
    <row r="3912" customFormat="false" ht="46.25" hidden="false" customHeight="false" outlineLevel="0" collapsed="false">
      <c r="A3912" s="294" t="s">
        <v>4759</v>
      </c>
      <c r="B3912" s="295" t="n">
        <v>96754</v>
      </c>
      <c r="C3912" s="296" t="s">
        <v>4884</v>
      </c>
      <c r="D3912" s="297" t="s">
        <v>899</v>
      </c>
      <c r="E3912" s="298" t="n">
        <v>115.1</v>
      </c>
      <c r="F3912" s="298" t="n">
        <v>19.11</v>
      </c>
      <c r="G3912" s="298" t="n">
        <v>134.21</v>
      </c>
    </row>
    <row r="3913" customFormat="false" ht="46.25" hidden="false" customHeight="false" outlineLevel="0" collapsed="false">
      <c r="A3913" s="294" t="s">
        <v>4759</v>
      </c>
      <c r="B3913" s="295" t="n">
        <v>94686</v>
      </c>
      <c r="C3913" s="296" t="s">
        <v>4885</v>
      </c>
      <c r="D3913" s="297" t="s">
        <v>899</v>
      </c>
      <c r="E3913" s="298" t="n">
        <v>194.29</v>
      </c>
      <c r="F3913" s="298" t="n">
        <v>24.45</v>
      </c>
      <c r="G3913" s="298" t="n">
        <v>218.74</v>
      </c>
    </row>
    <row r="3914" customFormat="false" ht="46.25" hidden="false" customHeight="false" outlineLevel="0" collapsed="false">
      <c r="A3914" s="294" t="s">
        <v>4759</v>
      </c>
      <c r="B3914" s="295" t="n">
        <v>94674</v>
      </c>
      <c r="C3914" s="296" t="s">
        <v>4886</v>
      </c>
      <c r="D3914" s="297" t="s">
        <v>899</v>
      </c>
      <c r="E3914" s="298" t="n">
        <v>4.96</v>
      </c>
      <c r="F3914" s="298" t="n">
        <v>3.25</v>
      </c>
      <c r="G3914" s="298" t="n">
        <v>8.21</v>
      </c>
    </row>
    <row r="3915" customFormat="false" ht="46.25" hidden="false" customHeight="false" outlineLevel="0" collapsed="false">
      <c r="A3915" s="294" t="s">
        <v>4759</v>
      </c>
      <c r="B3915" s="295" t="n">
        <v>94676</v>
      </c>
      <c r="C3915" s="296" t="s">
        <v>4887</v>
      </c>
      <c r="D3915" s="297" t="s">
        <v>899</v>
      </c>
      <c r="E3915" s="298" t="n">
        <v>8.77</v>
      </c>
      <c r="F3915" s="298" t="n">
        <v>4.36</v>
      </c>
      <c r="G3915" s="298" t="n">
        <v>13.13</v>
      </c>
    </row>
    <row r="3916" customFormat="false" ht="46.25" hidden="false" customHeight="false" outlineLevel="0" collapsed="false">
      <c r="A3916" s="294" t="s">
        <v>4759</v>
      </c>
      <c r="B3916" s="295" t="n">
        <v>94678</v>
      </c>
      <c r="C3916" s="296" t="s">
        <v>4888</v>
      </c>
      <c r="D3916" s="297" t="s">
        <v>899</v>
      </c>
      <c r="E3916" s="298" t="n">
        <v>9.7</v>
      </c>
      <c r="F3916" s="298" t="n">
        <v>6.09</v>
      </c>
      <c r="G3916" s="298" t="n">
        <v>15.79</v>
      </c>
    </row>
    <row r="3917" customFormat="false" ht="46.25" hidden="false" customHeight="false" outlineLevel="0" collapsed="false">
      <c r="A3917" s="294" t="s">
        <v>4759</v>
      </c>
      <c r="B3917" s="295" t="n">
        <v>94680</v>
      </c>
      <c r="C3917" s="296" t="s">
        <v>4889</v>
      </c>
      <c r="D3917" s="297" t="s">
        <v>899</v>
      </c>
      <c r="E3917" s="298" t="n">
        <v>31.75</v>
      </c>
      <c r="F3917" s="298" t="n">
        <v>8.19</v>
      </c>
      <c r="G3917" s="298" t="n">
        <v>39.94</v>
      </c>
    </row>
    <row r="3918" customFormat="false" ht="46.25" hidden="false" customHeight="false" outlineLevel="0" collapsed="false">
      <c r="A3918" s="294" t="s">
        <v>4759</v>
      </c>
      <c r="B3918" s="295" t="n">
        <v>94682</v>
      </c>
      <c r="C3918" s="296" t="s">
        <v>4890</v>
      </c>
      <c r="D3918" s="297" t="s">
        <v>899</v>
      </c>
      <c r="E3918" s="298" t="n">
        <v>82.91</v>
      </c>
      <c r="F3918" s="298" t="n">
        <v>12.05</v>
      </c>
      <c r="G3918" s="298" t="n">
        <v>94.96</v>
      </c>
    </row>
    <row r="3919" customFormat="false" ht="46.25" hidden="false" customHeight="false" outlineLevel="0" collapsed="false">
      <c r="A3919" s="294" t="s">
        <v>4759</v>
      </c>
      <c r="B3919" s="295" t="n">
        <v>94684</v>
      </c>
      <c r="C3919" s="296" t="s">
        <v>4891</v>
      </c>
      <c r="D3919" s="297" t="s">
        <v>899</v>
      </c>
      <c r="E3919" s="298" t="n">
        <v>99.72</v>
      </c>
      <c r="F3919" s="298" t="n">
        <v>15.12</v>
      </c>
      <c r="G3919" s="298" t="n">
        <v>114.84</v>
      </c>
    </row>
    <row r="3920" customFormat="false" ht="46.25" hidden="false" customHeight="false" outlineLevel="0" collapsed="false">
      <c r="A3920" s="294" t="s">
        <v>4759</v>
      </c>
      <c r="B3920" s="295" t="n">
        <v>105219</v>
      </c>
      <c r="C3920" s="296" t="s">
        <v>4892</v>
      </c>
      <c r="D3920" s="297" t="s">
        <v>899</v>
      </c>
      <c r="E3920" s="298" t="n">
        <v>10.57</v>
      </c>
      <c r="F3920" s="298" t="n">
        <v>2.21</v>
      </c>
      <c r="G3920" s="298" t="n">
        <v>12.78</v>
      </c>
    </row>
    <row r="3921" customFormat="false" ht="46.25" hidden="false" customHeight="false" outlineLevel="0" collapsed="false">
      <c r="A3921" s="294" t="s">
        <v>4759</v>
      </c>
      <c r="B3921" s="295" t="n">
        <v>105220</v>
      </c>
      <c r="C3921" s="296" t="s">
        <v>4893</v>
      </c>
      <c r="D3921" s="297" t="s">
        <v>899</v>
      </c>
      <c r="E3921" s="298" t="n">
        <v>14.75</v>
      </c>
      <c r="F3921" s="298" t="n">
        <v>2.79</v>
      </c>
      <c r="G3921" s="298" t="n">
        <v>17.54</v>
      </c>
    </row>
    <row r="3922" customFormat="false" ht="46.25" hidden="false" customHeight="false" outlineLevel="0" collapsed="false">
      <c r="A3922" s="294" t="s">
        <v>4759</v>
      </c>
      <c r="B3922" s="295" t="n">
        <v>105221</v>
      </c>
      <c r="C3922" s="296" t="s">
        <v>4894</v>
      </c>
      <c r="D3922" s="297" t="s">
        <v>899</v>
      </c>
      <c r="E3922" s="298" t="n">
        <v>23.33</v>
      </c>
      <c r="F3922" s="298" t="n">
        <v>3.64</v>
      </c>
      <c r="G3922" s="298" t="n">
        <v>26.97</v>
      </c>
    </row>
    <row r="3923" customFormat="false" ht="46.25" hidden="false" customHeight="false" outlineLevel="0" collapsed="false">
      <c r="A3923" s="294" t="s">
        <v>4759</v>
      </c>
      <c r="B3923" s="295" t="n">
        <v>105166</v>
      </c>
      <c r="C3923" s="296" t="s">
        <v>4895</v>
      </c>
      <c r="D3923" s="297" t="s">
        <v>899</v>
      </c>
      <c r="E3923" s="298" t="n">
        <v>36.21</v>
      </c>
      <c r="F3923" s="298" t="n">
        <v>4.68</v>
      </c>
      <c r="G3923" s="298" t="n">
        <v>40.89</v>
      </c>
    </row>
    <row r="3924" customFormat="false" ht="46.25" hidden="false" customHeight="false" outlineLevel="0" collapsed="false">
      <c r="A3924" s="294" t="s">
        <v>4759</v>
      </c>
      <c r="B3924" s="295" t="n">
        <v>105222</v>
      </c>
      <c r="C3924" s="296" t="s">
        <v>4896</v>
      </c>
      <c r="D3924" s="297" t="s">
        <v>899</v>
      </c>
      <c r="E3924" s="298" t="n">
        <v>70.4</v>
      </c>
      <c r="F3924" s="298" t="n">
        <v>6.87</v>
      </c>
      <c r="G3924" s="298" t="n">
        <v>77.27</v>
      </c>
    </row>
    <row r="3925" customFormat="false" ht="46.25" hidden="false" customHeight="false" outlineLevel="0" collapsed="false">
      <c r="A3925" s="294" t="s">
        <v>4759</v>
      </c>
      <c r="B3925" s="295" t="n">
        <v>105223</v>
      </c>
      <c r="C3925" s="296" t="s">
        <v>4897</v>
      </c>
      <c r="D3925" s="297" t="s">
        <v>899</v>
      </c>
      <c r="E3925" s="298" t="n">
        <v>165.5</v>
      </c>
      <c r="F3925" s="298" t="n">
        <v>11.48</v>
      </c>
      <c r="G3925" s="298" t="n">
        <v>176.98</v>
      </c>
    </row>
    <row r="3926" customFormat="false" ht="46.25" hidden="false" customHeight="false" outlineLevel="0" collapsed="false">
      <c r="A3926" s="294" t="s">
        <v>4759</v>
      </c>
      <c r="B3926" s="295" t="n">
        <v>105224</v>
      </c>
      <c r="C3926" s="296" t="s">
        <v>4898</v>
      </c>
      <c r="D3926" s="297" t="s">
        <v>899</v>
      </c>
      <c r="E3926" s="298" t="n">
        <v>241.36</v>
      </c>
      <c r="F3926" s="298" t="n">
        <v>16.44</v>
      </c>
      <c r="G3926" s="298" t="n">
        <v>257.8</v>
      </c>
    </row>
    <row r="3927" customFormat="false" ht="46.25" hidden="false" customHeight="false" outlineLevel="0" collapsed="false">
      <c r="A3927" s="294" t="s">
        <v>4759</v>
      </c>
      <c r="B3927" s="295" t="n">
        <v>105149</v>
      </c>
      <c r="C3927" s="296" t="s">
        <v>4899</v>
      </c>
      <c r="D3927" s="297" t="s">
        <v>899</v>
      </c>
      <c r="E3927" s="298" t="n">
        <v>4.43</v>
      </c>
      <c r="F3927" s="298" t="n">
        <v>4.37</v>
      </c>
      <c r="G3927" s="298" t="n">
        <v>8.8</v>
      </c>
    </row>
    <row r="3928" customFormat="false" ht="46.25" hidden="false" customHeight="false" outlineLevel="0" collapsed="false">
      <c r="A3928" s="294" t="s">
        <v>4759</v>
      </c>
      <c r="B3928" s="295" t="n">
        <v>105150</v>
      </c>
      <c r="C3928" s="296" t="s">
        <v>4900</v>
      </c>
      <c r="D3928" s="297" t="s">
        <v>899</v>
      </c>
      <c r="E3928" s="298" t="n">
        <v>5.61</v>
      </c>
      <c r="F3928" s="298" t="n">
        <v>4.79</v>
      </c>
      <c r="G3928" s="298" t="n">
        <v>10.4</v>
      </c>
    </row>
    <row r="3929" customFormat="false" ht="46.25" hidden="false" customHeight="false" outlineLevel="0" collapsed="false">
      <c r="A3929" s="294" t="s">
        <v>4759</v>
      </c>
      <c r="B3929" s="295" t="n">
        <v>105151</v>
      </c>
      <c r="C3929" s="296" t="s">
        <v>4901</v>
      </c>
      <c r="D3929" s="297" t="s">
        <v>899</v>
      </c>
      <c r="E3929" s="298" t="n">
        <v>20.23</v>
      </c>
      <c r="F3929" s="298" t="n">
        <v>6.67</v>
      </c>
      <c r="G3929" s="298" t="n">
        <v>26.9</v>
      </c>
    </row>
    <row r="3930" customFormat="false" ht="46.25" hidden="false" customHeight="false" outlineLevel="0" collapsed="false">
      <c r="A3930" s="294" t="s">
        <v>4759</v>
      </c>
      <c r="B3930" s="295" t="n">
        <v>105152</v>
      </c>
      <c r="C3930" s="296" t="s">
        <v>4902</v>
      </c>
      <c r="D3930" s="297" t="s">
        <v>899</v>
      </c>
      <c r="E3930" s="298" t="n">
        <v>31.95</v>
      </c>
      <c r="F3930" s="298" t="n">
        <v>8.39</v>
      </c>
      <c r="G3930" s="298" t="n">
        <v>40.34</v>
      </c>
    </row>
    <row r="3931" customFormat="false" ht="46.25" hidden="false" customHeight="false" outlineLevel="0" collapsed="false">
      <c r="A3931" s="294" t="s">
        <v>4759</v>
      </c>
      <c r="B3931" s="295" t="n">
        <v>105153</v>
      </c>
      <c r="C3931" s="296" t="s">
        <v>4903</v>
      </c>
      <c r="D3931" s="297" t="s">
        <v>899</v>
      </c>
      <c r="E3931" s="298" t="n">
        <v>52.56</v>
      </c>
      <c r="F3931" s="298" t="n">
        <v>11.2</v>
      </c>
      <c r="G3931" s="298" t="n">
        <v>63.76</v>
      </c>
    </row>
    <row r="3932" customFormat="false" ht="46.25" hidden="false" customHeight="false" outlineLevel="0" collapsed="false">
      <c r="A3932" s="294" t="s">
        <v>4759</v>
      </c>
      <c r="B3932" s="295" t="n">
        <v>105161</v>
      </c>
      <c r="C3932" s="296" t="s">
        <v>4904</v>
      </c>
      <c r="D3932" s="297" t="s">
        <v>899</v>
      </c>
      <c r="E3932" s="298" t="n">
        <v>101.87</v>
      </c>
      <c r="F3932" s="298" t="n">
        <v>14.36</v>
      </c>
      <c r="G3932" s="298" t="n">
        <v>116.23</v>
      </c>
    </row>
    <row r="3933" customFormat="false" ht="46.25" hidden="false" customHeight="false" outlineLevel="0" collapsed="false">
      <c r="A3933" s="294" t="s">
        <v>4759</v>
      </c>
      <c r="B3933" s="295" t="n">
        <v>105162</v>
      </c>
      <c r="C3933" s="296" t="s">
        <v>4905</v>
      </c>
      <c r="D3933" s="297" t="s">
        <v>899</v>
      </c>
      <c r="E3933" s="298" t="n">
        <v>180.5</v>
      </c>
      <c r="F3933" s="298" t="n">
        <v>19.1</v>
      </c>
      <c r="G3933" s="298" t="n">
        <v>199.6</v>
      </c>
    </row>
    <row r="3934" customFormat="false" ht="46.25" hidden="false" customHeight="false" outlineLevel="0" collapsed="false">
      <c r="A3934" s="294" t="s">
        <v>4759</v>
      </c>
      <c r="B3934" s="295" t="n">
        <v>105163</v>
      </c>
      <c r="C3934" s="296" t="s">
        <v>4906</v>
      </c>
      <c r="D3934" s="297" t="s">
        <v>899</v>
      </c>
      <c r="E3934" s="298" t="n">
        <v>11.19</v>
      </c>
      <c r="F3934" s="298" t="n">
        <v>5.56</v>
      </c>
      <c r="G3934" s="298" t="n">
        <v>16.75</v>
      </c>
    </row>
    <row r="3935" customFormat="false" ht="46.25" hidden="false" customHeight="false" outlineLevel="0" collapsed="false">
      <c r="A3935" s="294" t="s">
        <v>4759</v>
      </c>
      <c r="B3935" s="295" t="n">
        <v>105170</v>
      </c>
      <c r="C3935" s="296" t="s">
        <v>4907</v>
      </c>
      <c r="D3935" s="297" t="s">
        <v>899</v>
      </c>
      <c r="E3935" s="298" t="n">
        <v>3.45</v>
      </c>
      <c r="F3935" s="298" t="n">
        <v>2.49</v>
      </c>
      <c r="G3935" s="298" t="n">
        <v>5.94</v>
      </c>
    </row>
    <row r="3936" customFormat="false" ht="46.25" hidden="false" customHeight="false" outlineLevel="0" collapsed="false">
      <c r="A3936" s="294" t="s">
        <v>4759</v>
      </c>
      <c r="B3936" s="295" t="n">
        <v>105179</v>
      </c>
      <c r="C3936" s="296" t="s">
        <v>4908</v>
      </c>
      <c r="D3936" s="297" t="s">
        <v>899</v>
      </c>
      <c r="E3936" s="298" t="n">
        <v>6.42</v>
      </c>
      <c r="F3936" s="298" t="n">
        <v>3.24</v>
      </c>
      <c r="G3936" s="298" t="n">
        <v>9.66</v>
      </c>
    </row>
    <row r="3937" customFormat="false" ht="46.25" hidden="false" customHeight="false" outlineLevel="0" collapsed="false">
      <c r="A3937" s="294" t="s">
        <v>4759</v>
      </c>
      <c r="B3937" s="295" t="n">
        <v>105180</v>
      </c>
      <c r="C3937" s="296" t="s">
        <v>4909</v>
      </c>
      <c r="D3937" s="297" t="s">
        <v>899</v>
      </c>
      <c r="E3937" s="298" t="n">
        <v>8.83</v>
      </c>
      <c r="F3937" s="298" t="n">
        <v>4.35</v>
      </c>
      <c r="G3937" s="298" t="n">
        <v>13.18</v>
      </c>
    </row>
    <row r="3938" customFormat="false" ht="46.25" hidden="false" customHeight="false" outlineLevel="0" collapsed="false">
      <c r="A3938" s="294" t="s">
        <v>4759</v>
      </c>
      <c r="B3938" s="295" t="n">
        <v>105181</v>
      </c>
      <c r="C3938" s="296" t="s">
        <v>4910</v>
      </c>
      <c r="D3938" s="297" t="s">
        <v>899</v>
      </c>
      <c r="E3938" s="298" t="n">
        <v>11.81</v>
      </c>
      <c r="F3938" s="298" t="n">
        <v>6.08</v>
      </c>
      <c r="G3938" s="298" t="n">
        <v>17.89</v>
      </c>
    </row>
    <row r="3939" customFormat="false" ht="46.25" hidden="false" customHeight="false" outlineLevel="0" collapsed="false">
      <c r="A3939" s="294" t="s">
        <v>4759</v>
      </c>
      <c r="B3939" s="295" t="n">
        <v>105182</v>
      </c>
      <c r="C3939" s="296" t="s">
        <v>4911</v>
      </c>
      <c r="D3939" s="297" t="s">
        <v>899</v>
      </c>
      <c r="E3939" s="298" t="n">
        <v>30.28</v>
      </c>
      <c r="F3939" s="298" t="n">
        <v>8.19</v>
      </c>
      <c r="G3939" s="298" t="n">
        <v>38.47</v>
      </c>
    </row>
    <row r="3940" customFormat="false" ht="46.25" hidden="false" customHeight="false" outlineLevel="0" collapsed="false">
      <c r="A3940" s="294" t="s">
        <v>4759</v>
      </c>
      <c r="B3940" s="295" t="n">
        <v>105183</v>
      </c>
      <c r="C3940" s="296" t="s">
        <v>4912</v>
      </c>
      <c r="D3940" s="297" t="s">
        <v>899</v>
      </c>
      <c r="E3940" s="298" t="n">
        <v>65.91</v>
      </c>
      <c r="F3940" s="298" t="n">
        <v>12.06</v>
      </c>
      <c r="G3940" s="298" t="n">
        <v>77.97</v>
      </c>
    </row>
    <row r="3941" customFormat="false" ht="46.25" hidden="false" customHeight="false" outlineLevel="0" collapsed="false">
      <c r="A3941" s="294" t="s">
        <v>4759</v>
      </c>
      <c r="B3941" s="295" t="n">
        <v>105184</v>
      </c>
      <c r="C3941" s="296" t="s">
        <v>4913</v>
      </c>
      <c r="D3941" s="297" t="s">
        <v>899</v>
      </c>
      <c r="E3941" s="298" t="n">
        <v>81.53</v>
      </c>
      <c r="F3941" s="298" t="n">
        <v>15.12</v>
      </c>
      <c r="G3941" s="298" t="n">
        <v>96.65</v>
      </c>
    </row>
    <row r="3942" customFormat="false" ht="46.25" hidden="false" customHeight="false" outlineLevel="0" collapsed="false">
      <c r="A3942" s="294" t="s">
        <v>4759</v>
      </c>
      <c r="B3942" s="295" t="n">
        <v>94612</v>
      </c>
      <c r="C3942" s="296" t="s">
        <v>4914</v>
      </c>
      <c r="D3942" s="297" t="s">
        <v>899</v>
      </c>
      <c r="E3942" s="298" t="n">
        <v>416.34</v>
      </c>
      <c r="F3942" s="298" t="n">
        <v>20.9</v>
      </c>
      <c r="G3942" s="298" t="n">
        <v>437.24</v>
      </c>
    </row>
    <row r="3943" customFormat="false" ht="46.25" hidden="false" customHeight="false" outlineLevel="0" collapsed="false">
      <c r="A3943" s="294" t="s">
        <v>4759</v>
      </c>
      <c r="B3943" s="295" t="n">
        <v>105142</v>
      </c>
      <c r="C3943" s="296" t="s">
        <v>4915</v>
      </c>
      <c r="D3943" s="297" t="s">
        <v>899</v>
      </c>
      <c r="E3943" s="298" t="n">
        <v>4.8</v>
      </c>
      <c r="F3943" s="298" t="n">
        <v>1.91</v>
      </c>
      <c r="G3943" s="298" t="n">
        <v>6.71</v>
      </c>
    </row>
    <row r="3944" customFormat="false" ht="46.25" hidden="false" customHeight="false" outlineLevel="0" collapsed="false">
      <c r="A3944" s="294" t="s">
        <v>4759</v>
      </c>
      <c r="B3944" s="295" t="n">
        <v>105143</v>
      </c>
      <c r="C3944" s="296" t="s">
        <v>4916</v>
      </c>
      <c r="D3944" s="297" t="s">
        <v>899</v>
      </c>
      <c r="E3944" s="298" t="n">
        <v>7.31</v>
      </c>
      <c r="F3944" s="298" t="n">
        <v>2.53</v>
      </c>
      <c r="G3944" s="298" t="n">
        <v>9.84</v>
      </c>
    </row>
    <row r="3945" customFormat="false" ht="46.25" hidden="false" customHeight="false" outlineLevel="0" collapsed="false">
      <c r="A3945" s="294" t="s">
        <v>4759</v>
      </c>
      <c r="B3945" s="295" t="n">
        <v>105144</v>
      </c>
      <c r="C3945" s="296" t="s">
        <v>4917</v>
      </c>
      <c r="D3945" s="297" t="s">
        <v>899</v>
      </c>
      <c r="E3945" s="298" t="n">
        <v>15.79</v>
      </c>
      <c r="F3945" s="298" t="n">
        <v>4.75</v>
      </c>
      <c r="G3945" s="298" t="n">
        <v>20.54</v>
      </c>
    </row>
    <row r="3946" customFormat="false" ht="46.25" hidden="false" customHeight="false" outlineLevel="0" collapsed="false">
      <c r="A3946" s="294" t="s">
        <v>4759</v>
      </c>
      <c r="B3946" s="295" t="n">
        <v>105173</v>
      </c>
      <c r="C3946" s="296" t="s">
        <v>4918</v>
      </c>
      <c r="D3946" s="297" t="s">
        <v>899</v>
      </c>
      <c r="E3946" s="298" t="n">
        <v>83.01</v>
      </c>
      <c r="F3946" s="298" t="n">
        <v>14.76</v>
      </c>
      <c r="G3946" s="298" t="n">
        <v>97.77</v>
      </c>
    </row>
    <row r="3947" customFormat="false" ht="46.25" hidden="false" customHeight="false" outlineLevel="0" collapsed="false">
      <c r="A3947" s="294" t="s">
        <v>4759</v>
      </c>
      <c r="B3947" s="295" t="n">
        <v>105175</v>
      </c>
      <c r="C3947" s="296" t="s">
        <v>4919</v>
      </c>
      <c r="D3947" s="297" t="s">
        <v>899</v>
      </c>
      <c r="E3947" s="298" t="n">
        <v>123.66</v>
      </c>
      <c r="F3947" s="298" t="n">
        <v>16.19</v>
      </c>
      <c r="G3947" s="298" t="n">
        <v>139.85</v>
      </c>
    </row>
    <row r="3948" customFormat="false" ht="46.25" hidden="false" customHeight="false" outlineLevel="0" collapsed="false">
      <c r="A3948" s="294" t="s">
        <v>4759</v>
      </c>
      <c r="B3948" s="295" t="n">
        <v>105174</v>
      </c>
      <c r="C3948" s="296" t="s">
        <v>4920</v>
      </c>
      <c r="D3948" s="297" t="s">
        <v>899</v>
      </c>
      <c r="E3948" s="298" t="n">
        <v>124.2</v>
      </c>
      <c r="F3948" s="298" t="n">
        <v>17.33</v>
      </c>
      <c r="G3948" s="298" t="n">
        <v>141.53</v>
      </c>
    </row>
    <row r="3949" customFormat="false" ht="46.25" hidden="false" customHeight="false" outlineLevel="0" collapsed="false">
      <c r="A3949" s="294" t="s">
        <v>4759</v>
      </c>
      <c r="B3949" s="295" t="n">
        <v>105145</v>
      </c>
      <c r="C3949" s="296" t="s">
        <v>4921</v>
      </c>
      <c r="D3949" s="297" t="s">
        <v>899</v>
      </c>
      <c r="E3949" s="298" t="n">
        <v>8.53</v>
      </c>
      <c r="F3949" s="298" t="n">
        <v>2.85</v>
      </c>
      <c r="G3949" s="298" t="n">
        <v>11.38</v>
      </c>
    </row>
    <row r="3950" customFormat="false" ht="46.25" hidden="false" customHeight="false" outlineLevel="0" collapsed="false">
      <c r="A3950" s="294" t="s">
        <v>4759</v>
      </c>
      <c r="B3950" s="295" t="n">
        <v>94606</v>
      </c>
      <c r="C3950" s="296" t="s">
        <v>4922</v>
      </c>
      <c r="D3950" s="297" t="s">
        <v>899</v>
      </c>
      <c r="E3950" s="298" t="n">
        <v>68.73</v>
      </c>
      <c r="F3950" s="298" t="n">
        <v>17.71</v>
      </c>
      <c r="G3950" s="298" t="n">
        <v>86.44</v>
      </c>
    </row>
    <row r="3951" customFormat="false" ht="46.25" hidden="false" customHeight="false" outlineLevel="0" collapsed="false">
      <c r="A3951" s="294" t="s">
        <v>4759</v>
      </c>
      <c r="B3951" s="295" t="n">
        <v>94608</v>
      </c>
      <c r="C3951" s="296" t="s">
        <v>4923</v>
      </c>
      <c r="D3951" s="297" t="s">
        <v>899</v>
      </c>
      <c r="E3951" s="298" t="n">
        <v>193.39</v>
      </c>
      <c r="F3951" s="298" t="n">
        <v>18.47</v>
      </c>
      <c r="G3951" s="298" t="n">
        <v>211.86</v>
      </c>
    </row>
    <row r="3952" customFormat="false" ht="46.25" hidden="false" customHeight="false" outlineLevel="0" collapsed="false">
      <c r="A3952" s="294" t="s">
        <v>4759</v>
      </c>
      <c r="B3952" s="295" t="n">
        <v>94610</v>
      </c>
      <c r="C3952" s="296" t="s">
        <v>4924</v>
      </c>
      <c r="D3952" s="297" t="s">
        <v>899</v>
      </c>
      <c r="E3952" s="298" t="n">
        <v>289.18</v>
      </c>
      <c r="F3952" s="298" t="n">
        <v>19.31</v>
      </c>
      <c r="G3952" s="298" t="n">
        <v>308.49</v>
      </c>
    </row>
    <row r="3953" customFormat="false" ht="46.25" hidden="false" customHeight="false" outlineLevel="0" collapsed="false">
      <c r="A3953" s="294" t="s">
        <v>4759</v>
      </c>
      <c r="B3953" s="295" t="n">
        <v>94657</v>
      </c>
      <c r="C3953" s="296" t="s">
        <v>4925</v>
      </c>
      <c r="D3953" s="297" t="s">
        <v>899</v>
      </c>
      <c r="E3953" s="298" t="n">
        <v>2.55</v>
      </c>
      <c r="F3953" s="298" t="n">
        <v>1.65</v>
      </c>
      <c r="G3953" s="298" t="n">
        <v>4.2</v>
      </c>
    </row>
    <row r="3954" customFormat="false" ht="46.25" hidden="false" customHeight="false" outlineLevel="0" collapsed="false">
      <c r="A3954" s="294" t="s">
        <v>4759</v>
      </c>
      <c r="B3954" s="295" t="n">
        <v>94659</v>
      </c>
      <c r="C3954" s="296" t="s">
        <v>4926</v>
      </c>
      <c r="D3954" s="297" t="s">
        <v>899</v>
      </c>
      <c r="E3954" s="298" t="n">
        <v>4.17</v>
      </c>
      <c r="F3954" s="298" t="n">
        <v>2.16</v>
      </c>
      <c r="G3954" s="298" t="n">
        <v>6.33</v>
      </c>
    </row>
    <row r="3955" customFormat="false" ht="46.25" hidden="false" customHeight="false" outlineLevel="0" collapsed="false">
      <c r="A3955" s="294" t="s">
        <v>4759</v>
      </c>
      <c r="B3955" s="295" t="n">
        <v>94739</v>
      </c>
      <c r="C3955" s="296" t="s">
        <v>4927</v>
      </c>
      <c r="D3955" s="297" t="s">
        <v>899</v>
      </c>
      <c r="E3955" s="298" t="n">
        <v>239.83</v>
      </c>
      <c r="F3955" s="298" t="n">
        <v>17.44</v>
      </c>
      <c r="G3955" s="298" t="n">
        <v>257.27</v>
      </c>
    </row>
    <row r="3956" customFormat="false" ht="46.25" hidden="false" customHeight="false" outlineLevel="0" collapsed="false">
      <c r="A3956" s="294" t="s">
        <v>4759</v>
      </c>
      <c r="B3956" s="295" t="n">
        <v>94725</v>
      </c>
      <c r="C3956" s="296" t="s">
        <v>4928</v>
      </c>
      <c r="D3956" s="297" t="s">
        <v>899</v>
      </c>
      <c r="E3956" s="298" t="n">
        <v>6.31</v>
      </c>
      <c r="F3956" s="298" t="n">
        <v>1.47</v>
      </c>
      <c r="G3956" s="298" t="n">
        <v>7.78</v>
      </c>
    </row>
    <row r="3957" customFormat="false" ht="46.25" hidden="false" customHeight="false" outlineLevel="0" collapsed="false">
      <c r="A3957" s="294" t="s">
        <v>4759</v>
      </c>
      <c r="B3957" s="295" t="n">
        <v>94727</v>
      </c>
      <c r="C3957" s="296" t="s">
        <v>4929</v>
      </c>
      <c r="D3957" s="297" t="s">
        <v>899</v>
      </c>
      <c r="E3957" s="298" t="n">
        <v>10.8</v>
      </c>
      <c r="F3957" s="298" t="n">
        <v>1.85</v>
      </c>
      <c r="G3957" s="298" t="n">
        <v>12.65</v>
      </c>
    </row>
    <row r="3958" customFormat="false" ht="46.25" hidden="false" customHeight="false" outlineLevel="0" collapsed="false">
      <c r="A3958" s="294" t="s">
        <v>4759</v>
      </c>
      <c r="B3958" s="295" t="n">
        <v>94729</v>
      </c>
      <c r="C3958" s="296" t="s">
        <v>4930</v>
      </c>
      <c r="D3958" s="297" t="s">
        <v>899</v>
      </c>
      <c r="E3958" s="298" t="n">
        <v>19.37</v>
      </c>
      <c r="F3958" s="298" t="n">
        <v>2.41</v>
      </c>
      <c r="G3958" s="298" t="n">
        <v>21.78</v>
      </c>
    </row>
    <row r="3959" customFormat="false" ht="46.25" hidden="false" customHeight="false" outlineLevel="0" collapsed="false">
      <c r="A3959" s="294" t="s">
        <v>4759</v>
      </c>
      <c r="B3959" s="295" t="n">
        <v>94731</v>
      </c>
      <c r="C3959" s="296" t="s">
        <v>4931</v>
      </c>
      <c r="D3959" s="297" t="s">
        <v>899</v>
      </c>
      <c r="E3959" s="298" t="n">
        <v>25.77</v>
      </c>
      <c r="F3959" s="298" t="n">
        <v>3.1</v>
      </c>
      <c r="G3959" s="298" t="n">
        <v>28.87</v>
      </c>
    </row>
    <row r="3960" customFormat="false" ht="46.25" hidden="false" customHeight="false" outlineLevel="0" collapsed="false">
      <c r="A3960" s="294" t="s">
        <v>4759</v>
      </c>
      <c r="B3960" s="295" t="n">
        <v>94733</v>
      </c>
      <c r="C3960" s="296" t="s">
        <v>4932</v>
      </c>
      <c r="D3960" s="297" t="s">
        <v>899</v>
      </c>
      <c r="E3960" s="298" t="n">
        <v>46.02</v>
      </c>
      <c r="F3960" s="298" t="n">
        <v>4.59</v>
      </c>
      <c r="G3960" s="298" t="n">
        <v>50.61</v>
      </c>
    </row>
    <row r="3961" customFormat="false" ht="46.25" hidden="false" customHeight="false" outlineLevel="0" collapsed="false">
      <c r="A3961" s="294" t="s">
        <v>4759</v>
      </c>
      <c r="B3961" s="295" t="n">
        <v>94863</v>
      </c>
      <c r="C3961" s="296" t="s">
        <v>4933</v>
      </c>
      <c r="D3961" s="297" t="s">
        <v>899</v>
      </c>
      <c r="E3961" s="298" t="n">
        <v>167.6</v>
      </c>
      <c r="F3961" s="298" t="n">
        <v>7.65</v>
      </c>
      <c r="G3961" s="298" t="n">
        <v>175.25</v>
      </c>
    </row>
    <row r="3962" customFormat="false" ht="46.25" hidden="false" customHeight="false" outlineLevel="0" collapsed="false">
      <c r="A3962" s="294" t="s">
        <v>4759</v>
      </c>
      <c r="B3962" s="295" t="n">
        <v>94737</v>
      </c>
      <c r="C3962" s="296" t="s">
        <v>4934</v>
      </c>
      <c r="D3962" s="297" t="s">
        <v>899</v>
      </c>
      <c r="E3962" s="298" t="n">
        <v>198.07</v>
      </c>
      <c r="F3962" s="298" t="n">
        <v>10.97</v>
      </c>
      <c r="G3962" s="298" t="n">
        <v>209.04</v>
      </c>
    </row>
    <row r="3963" customFormat="false" ht="46.25" hidden="false" customHeight="false" outlineLevel="0" collapsed="false">
      <c r="A3963" s="294" t="s">
        <v>4759</v>
      </c>
      <c r="B3963" s="295" t="n">
        <v>94465</v>
      </c>
      <c r="C3963" s="296" t="s">
        <v>4935</v>
      </c>
      <c r="D3963" s="297" t="s">
        <v>899</v>
      </c>
      <c r="E3963" s="298" t="n">
        <v>45.29</v>
      </c>
      <c r="F3963" s="298" t="n">
        <v>13.61</v>
      </c>
      <c r="G3963" s="298" t="n">
        <v>58.9</v>
      </c>
    </row>
    <row r="3964" customFormat="false" ht="46.25" hidden="false" customHeight="false" outlineLevel="0" collapsed="false">
      <c r="A3964" s="294" t="s">
        <v>4759</v>
      </c>
      <c r="B3964" s="295" t="n">
        <v>94467</v>
      </c>
      <c r="C3964" s="296" t="s">
        <v>4936</v>
      </c>
      <c r="D3964" s="297" t="s">
        <v>899</v>
      </c>
      <c r="E3964" s="298" t="n">
        <v>78.7</v>
      </c>
      <c r="F3964" s="298" t="n">
        <v>15.91</v>
      </c>
      <c r="G3964" s="298" t="n">
        <v>94.61</v>
      </c>
    </row>
    <row r="3965" customFormat="false" ht="46.25" hidden="false" customHeight="false" outlineLevel="0" collapsed="false">
      <c r="A3965" s="294" t="s">
        <v>4759</v>
      </c>
      <c r="B3965" s="295" t="n">
        <v>94469</v>
      </c>
      <c r="C3965" s="296" t="s">
        <v>4937</v>
      </c>
      <c r="D3965" s="297" t="s">
        <v>899</v>
      </c>
      <c r="E3965" s="298" t="n">
        <v>116.38</v>
      </c>
      <c r="F3965" s="298" t="n">
        <v>18.77</v>
      </c>
      <c r="G3965" s="298" t="n">
        <v>135.15</v>
      </c>
    </row>
    <row r="3966" customFormat="false" ht="46.25" hidden="false" customHeight="false" outlineLevel="0" collapsed="false">
      <c r="A3966" s="294" t="s">
        <v>4759</v>
      </c>
      <c r="B3966" s="295" t="n">
        <v>96746</v>
      </c>
      <c r="C3966" s="296" t="s">
        <v>4938</v>
      </c>
      <c r="D3966" s="297" t="s">
        <v>899</v>
      </c>
      <c r="E3966" s="298" t="n">
        <v>117.48</v>
      </c>
      <c r="F3966" s="298" t="n">
        <v>17.84</v>
      </c>
      <c r="G3966" s="298" t="n">
        <v>135.32</v>
      </c>
    </row>
    <row r="3967" customFormat="false" ht="46.25" hidden="false" customHeight="false" outlineLevel="0" collapsed="false">
      <c r="A3967" s="294" t="s">
        <v>4759</v>
      </c>
      <c r="B3967" s="295" t="n">
        <v>96736</v>
      </c>
      <c r="C3967" s="296" t="s">
        <v>4939</v>
      </c>
      <c r="D3967" s="297" t="s">
        <v>899</v>
      </c>
      <c r="E3967" s="298" t="n">
        <v>4.14</v>
      </c>
      <c r="F3967" s="298" t="n">
        <v>2.91</v>
      </c>
      <c r="G3967" s="298" t="n">
        <v>7.05</v>
      </c>
    </row>
    <row r="3968" customFormat="false" ht="46.25" hidden="false" customHeight="false" outlineLevel="0" collapsed="false">
      <c r="A3968" s="294" t="s">
        <v>4759</v>
      </c>
      <c r="B3968" s="295" t="n">
        <v>96737</v>
      </c>
      <c r="C3968" s="296" t="s">
        <v>4940</v>
      </c>
      <c r="D3968" s="297" t="s">
        <v>899</v>
      </c>
      <c r="E3968" s="298" t="n">
        <v>4.01</v>
      </c>
      <c r="F3968" s="298" t="n">
        <v>3.19</v>
      </c>
      <c r="G3968" s="298" t="n">
        <v>7.2</v>
      </c>
    </row>
    <row r="3969" customFormat="false" ht="46.25" hidden="false" customHeight="false" outlineLevel="0" collapsed="false">
      <c r="A3969" s="294" t="s">
        <v>4759</v>
      </c>
      <c r="B3969" s="295" t="n">
        <v>96739</v>
      </c>
      <c r="C3969" s="296" t="s">
        <v>4941</v>
      </c>
      <c r="D3969" s="297" t="s">
        <v>899</v>
      </c>
      <c r="E3969" s="298" t="n">
        <v>6.35</v>
      </c>
      <c r="F3969" s="298" t="n">
        <v>3.71</v>
      </c>
      <c r="G3969" s="298" t="n">
        <v>10.06</v>
      </c>
    </row>
    <row r="3970" customFormat="false" ht="46.25" hidden="false" customHeight="false" outlineLevel="0" collapsed="false">
      <c r="A3970" s="294" t="s">
        <v>4759</v>
      </c>
      <c r="B3970" s="295" t="n">
        <v>96741</v>
      </c>
      <c r="C3970" s="296" t="s">
        <v>4942</v>
      </c>
      <c r="D3970" s="297" t="s">
        <v>899</v>
      </c>
      <c r="E3970" s="298" t="n">
        <v>15.57</v>
      </c>
      <c r="F3970" s="298" t="n">
        <v>4.45</v>
      </c>
      <c r="G3970" s="298" t="n">
        <v>20.02</v>
      </c>
    </row>
    <row r="3971" customFormat="false" ht="46.25" hidden="false" customHeight="false" outlineLevel="0" collapsed="false">
      <c r="A3971" s="294" t="s">
        <v>4759</v>
      </c>
      <c r="B3971" s="295" t="n">
        <v>96742</v>
      </c>
      <c r="C3971" s="296" t="s">
        <v>4943</v>
      </c>
      <c r="D3971" s="297" t="s">
        <v>899</v>
      </c>
      <c r="E3971" s="298" t="n">
        <v>18.99</v>
      </c>
      <c r="F3971" s="298" t="n">
        <v>5.58</v>
      </c>
      <c r="G3971" s="298" t="n">
        <v>24.57</v>
      </c>
    </row>
    <row r="3972" customFormat="false" ht="46.25" hidden="false" customHeight="false" outlineLevel="0" collapsed="false">
      <c r="A3972" s="294" t="s">
        <v>4759</v>
      </c>
      <c r="B3972" s="295" t="n">
        <v>96743</v>
      </c>
      <c r="C3972" s="296" t="s">
        <v>4944</v>
      </c>
      <c r="D3972" s="297" t="s">
        <v>899</v>
      </c>
      <c r="E3972" s="298" t="n">
        <v>31.08</v>
      </c>
      <c r="F3972" s="298" t="n">
        <v>7.46</v>
      </c>
      <c r="G3972" s="298" t="n">
        <v>38.54</v>
      </c>
    </row>
    <row r="3973" customFormat="false" ht="46.25" hidden="false" customHeight="false" outlineLevel="0" collapsed="false">
      <c r="A3973" s="294" t="s">
        <v>4759</v>
      </c>
      <c r="B3973" s="295" t="n">
        <v>96744</v>
      </c>
      <c r="C3973" s="296" t="s">
        <v>4945</v>
      </c>
      <c r="D3973" s="297" t="s">
        <v>899</v>
      </c>
      <c r="E3973" s="298" t="n">
        <v>55.94</v>
      </c>
      <c r="F3973" s="298" t="n">
        <v>9.57</v>
      </c>
      <c r="G3973" s="298" t="n">
        <v>65.51</v>
      </c>
    </row>
    <row r="3974" customFormat="false" ht="46.25" hidden="false" customHeight="false" outlineLevel="0" collapsed="false">
      <c r="A3974" s="294" t="s">
        <v>4759</v>
      </c>
      <c r="B3974" s="295" t="n">
        <v>96745</v>
      </c>
      <c r="C3974" s="296" t="s">
        <v>4946</v>
      </c>
      <c r="D3974" s="297" t="s">
        <v>899</v>
      </c>
      <c r="E3974" s="298" t="n">
        <v>90.34</v>
      </c>
      <c r="F3974" s="298" t="n">
        <v>12.72</v>
      </c>
      <c r="G3974" s="298" t="n">
        <v>103.06</v>
      </c>
    </row>
    <row r="3975" customFormat="false" ht="46.25" hidden="false" customHeight="false" outlineLevel="0" collapsed="false">
      <c r="A3975" s="294" t="s">
        <v>4759</v>
      </c>
      <c r="B3975" s="295" t="n">
        <v>94671</v>
      </c>
      <c r="C3975" s="296" t="s">
        <v>4947</v>
      </c>
      <c r="D3975" s="297" t="s">
        <v>899</v>
      </c>
      <c r="E3975" s="298" t="n">
        <v>79.52</v>
      </c>
      <c r="F3975" s="298" t="n">
        <v>16.29</v>
      </c>
      <c r="G3975" s="298" t="n">
        <v>95.81</v>
      </c>
    </row>
    <row r="3976" customFormat="false" ht="46.25" hidden="false" customHeight="false" outlineLevel="0" collapsed="false">
      <c r="A3976" s="294" t="s">
        <v>4759</v>
      </c>
      <c r="B3976" s="295" t="n">
        <v>94661</v>
      </c>
      <c r="C3976" s="296" t="s">
        <v>4948</v>
      </c>
      <c r="D3976" s="297" t="s">
        <v>899</v>
      </c>
      <c r="E3976" s="298" t="n">
        <v>6.79</v>
      </c>
      <c r="F3976" s="298" t="n">
        <v>2.91</v>
      </c>
      <c r="G3976" s="298" t="n">
        <v>9.7</v>
      </c>
    </row>
    <row r="3977" customFormat="false" ht="46.25" hidden="false" customHeight="false" outlineLevel="0" collapsed="false">
      <c r="A3977" s="294" t="s">
        <v>4759</v>
      </c>
      <c r="B3977" s="295" t="n">
        <v>94663</v>
      </c>
      <c r="C3977" s="296" t="s">
        <v>4949</v>
      </c>
      <c r="D3977" s="297" t="s">
        <v>899</v>
      </c>
      <c r="E3977" s="298" t="n">
        <v>8.35</v>
      </c>
      <c r="F3977" s="298" t="n">
        <v>4.06</v>
      </c>
      <c r="G3977" s="298" t="n">
        <v>12.41</v>
      </c>
    </row>
    <row r="3978" customFormat="false" ht="46.25" hidden="false" customHeight="false" outlineLevel="0" collapsed="false">
      <c r="A3978" s="294" t="s">
        <v>4759</v>
      </c>
      <c r="B3978" s="295" t="n">
        <v>94665</v>
      </c>
      <c r="C3978" s="296" t="s">
        <v>4950</v>
      </c>
      <c r="D3978" s="297" t="s">
        <v>899</v>
      </c>
      <c r="E3978" s="298" t="n">
        <v>17.53</v>
      </c>
      <c r="F3978" s="298" t="n">
        <v>5.45</v>
      </c>
      <c r="G3978" s="298" t="n">
        <v>22.98</v>
      </c>
    </row>
    <row r="3979" customFormat="false" ht="46.25" hidden="false" customHeight="false" outlineLevel="0" collapsed="false">
      <c r="A3979" s="294" t="s">
        <v>4759</v>
      </c>
      <c r="B3979" s="295" t="n">
        <v>94667</v>
      </c>
      <c r="C3979" s="296" t="s">
        <v>4951</v>
      </c>
      <c r="D3979" s="297" t="s">
        <v>899</v>
      </c>
      <c r="E3979" s="298" t="n">
        <v>25.81</v>
      </c>
      <c r="F3979" s="298" t="n">
        <v>8.03</v>
      </c>
      <c r="G3979" s="298" t="n">
        <v>33.84</v>
      </c>
    </row>
    <row r="3980" customFormat="false" ht="46.25" hidden="false" customHeight="false" outlineLevel="0" collapsed="false">
      <c r="A3980" s="294" t="s">
        <v>4759</v>
      </c>
      <c r="B3980" s="295" t="n">
        <v>94669</v>
      </c>
      <c r="C3980" s="296" t="s">
        <v>4952</v>
      </c>
      <c r="D3980" s="297" t="s">
        <v>899</v>
      </c>
      <c r="E3980" s="298" t="n">
        <v>48.66</v>
      </c>
      <c r="F3980" s="298" t="n">
        <v>10.07</v>
      </c>
      <c r="G3980" s="298" t="n">
        <v>58.73</v>
      </c>
    </row>
    <row r="3981" customFormat="false" ht="46.25" hidden="false" customHeight="false" outlineLevel="0" collapsed="false">
      <c r="A3981" s="294" t="s">
        <v>4759</v>
      </c>
      <c r="B3981" s="295" t="n">
        <v>105177</v>
      </c>
      <c r="C3981" s="296" t="s">
        <v>4953</v>
      </c>
      <c r="D3981" s="297" t="s">
        <v>899</v>
      </c>
      <c r="E3981" s="298" t="n">
        <v>141.47</v>
      </c>
      <c r="F3981" s="298" t="n">
        <v>16.19</v>
      </c>
      <c r="G3981" s="298" t="n">
        <v>157.66</v>
      </c>
    </row>
    <row r="3982" customFormat="false" ht="46.25" hidden="false" customHeight="false" outlineLevel="0" collapsed="false">
      <c r="A3982" s="294" t="s">
        <v>4759</v>
      </c>
      <c r="B3982" s="295" t="n">
        <v>105176</v>
      </c>
      <c r="C3982" s="296" t="s">
        <v>4954</v>
      </c>
      <c r="D3982" s="297" t="s">
        <v>899</v>
      </c>
      <c r="E3982" s="298" t="n">
        <v>159.76</v>
      </c>
      <c r="F3982" s="298" t="n">
        <v>17.33</v>
      </c>
      <c r="G3982" s="298" t="n">
        <v>177.09</v>
      </c>
    </row>
    <row r="3983" customFormat="false" ht="46.25" hidden="false" customHeight="false" outlineLevel="0" collapsed="false">
      <c r="A3983" s="294" t="s">
        <v>4759</v>
      </c>
      <c r="B3983" s="295" t="n">
        <v>94466</v>
      </c>
      <c r="C3983" s="296" t="s">
        <v>4955</v>
      </c>
      <c r="D3983" s="297" t="s">
        <v>899</v>
      </c>
      <c r="E3983" s="298" t="n">
        <v>45.32</v>
      </c>
      <c r="F3983" s="298" t="n">
        <v>13.61</v>
      </c>
      <c r="G3983" s="298" t="n">
        <v>58.93</v>
      </c>
    </row>
    <row r="3984" customFormat="false" ht="46.25" hidden="false" customHeight="false" outlineLevel="0" collapsed="false">
      <c r="A3984" s="294" t="s">
        <v>4759</v>
      </c>
      <c r="B3984" s="295" t="n">
        <v>94468</v>
      </c>
      <c r="C3984" s="296" t="s">
        <v>4956</v>
      </c>
      <c r="D3984" s="297" t="s">
        <v>899</v>
      </c>
      <c r="E3984" s="298" t="n">
        <v>67.23</v>
      </c>
      <c r="F3984" s="298" t="n">
        <v>15.91</v>
      </c>
      <c r="G3984" s="298" t="n">
        <v>83.14</v>
      </c>
    </row>
    <row r="3985" customFormat="false" ht="46.25" hidden="false" customHeight="false" outlineLevel="0" collapsed="false">
      <c r="A3985" s="294" t="s">
        <v>4759</v>
      </c>
      <c r="B3985" s="295" t="n">
        <v>94470</v>
      </c>
      <c r="C3985" s="296" t="s">
        <v>4957</v>
      </c>
      <c r="D3985" s="297" t="s">
        <v>899</v>
      </c>
      <c r="E3985" s="298" t="n">
        <v>106.18</v>
      </c>
      <c r="F3985" s="298" t="n">
        <v>18.76</v>
      </c>
      <c r="G3985" s="298" t="n">
        <v>124.94</v>
      </c>
    </row>
    <row r="3986" customFormat="false" ht="46.25" hidden="false" customHeight="false" outlineLevel="0" collapsed="false">
      <c r="A3986" s="294" t="s">
        <v>4759</v>
      </c>
      <c r="B3986" s="295" t="n">
        <v>105225</v>
      </c>
      <c r="C3986" s="296" t="s">
        <v>4958</v>
      </c>
      <c r="D3986" s="297" t="s">
        <v>899</v>
      </c>
      <c r="E3986" s="298" t="n">
        <v>15.56</v>
      </c>
      <c r="F3986" s="298" t="n">
        <v>3.48</v>
      </c>
      <c r="G3986" s="298" t="n">
        <v>19.04</v>
      </c>
    </row>
    <row r="3987" customFormat="false" ht="46.25" hidden="false" customHeight="false" outlineLevel="0" collapsed="false">
      <c r="A3987" s="294" t="s">
        <v>4759</v>
      </c>
      <c r="B3987" s="295" t="n">
        <v>105226</v>
      </c>
      <c r="C3987" s="296" t="s">
        <v>4959</v>
      </c>
      <c r="D3987" s="297" t="s">
        <v>899</v>
      </c>
      <c r="E3987" s="298" t="n">
        <v>39.83</v>
      </c>
      <c r="F3987" s="298" t="n">
        <v>4.47</v>
      </c>
      <c r="G3987" s="298" t="n">
        <v>44.3</v>
      </c>
    </row>
    <row r="3988" customFormat="false" ht="46.25" hidden="false" customHeight="false" outlineLevel="0" collapsed="false">
      <c r="A3988" s="294" t="s">
        <v>4759</v>
      </c>
      <c r="B3988" s="295" t="n">
        <v>105227</v>
      </c>
      <c r="C3988" s="296" t="s">
        <v>4960</v>
      </c>
      <c r="D3988" s="297" t="s">
        <v>899</v>
      </c>
      <c r="E3988" s="298" t="n">
        <v>57.6</v>
      </c>
      <c r="F3988" s="298" t="n">
        <v>5.77</v>
      </c>
      <c r="G3988" s="298" t="n">
        <v>63.37</v>
      </c>
    </row>
    <row r="3989" customFormat="false" ht="46.25" hidden="false" customHeight="false" outlineLevel="0" collapsed="false">
      <c r="A3989" s="294" t="s">
        <v>4759</v>
      </c>
      <c r="B3989" s="295" t="n">
        <v>105212</v>
      </c>
      <c r="C3989" s="296" t="s">
        <v>4961</v>
      </c>
      <c r="D3989" s="297" t="s">
        <v>899</v>
      </c>
      <c r="E3989" s="298" t="n">
        <v>233.51</v>
      </c>
      <c r="F3989" s="298" t="n">
        <v>34.12</v>
      </c>
      <c r="G3989" s="298" t="n">
        <v>267.63</v>
      </c>
    </row>
    <row r="3990" customFormat="false" ht="46.25" hidden="false" customHeight="false" outlineLevel="0" collapsed="false">
      <c r="A3990" s="294" t="s">
        <v>4759</v>
      </c>
      <c r="B3990" s="295" t="n">
        <v>105211</v>
      </c>
      <c r="C3990" s="296" t="s">
        <v>4962</v>
      </c>
      <c r="D3990" s="297" t="s">
        <v>899</v>
      </c>
      <c r="E3990" s="298" t="n">
        <v>234.22</v>
      </c>
      <c r="F3990" s="298" t="n">
        <v>35.64</v>
      </c>
      <c r="G3990" s="298" t="n">
        <v>269.86</v>
      </c>
    </row>
    <row r="3991" customFormat="false" ht="46.25" hidden="false" customHeight="false" outlineLevel="0" collapsed="false">
      <c r="A3991" s="294" t="s">
        <v>4759</v>
      </c>
      <c r="B3991" s="295" t="n">
        <v>105189</v>
      </c>
      <c r="C3991" s="296" t="s">
        <v>4963</v>
      </c>
      <c r="D3991" s="297" t="s">
        <v>899</v>
      </c>
      <c r="E3991" s="298" t="n">
        <v>14.85</v>
      </c>
      <c r="F3991" s="298" t="n">
        <v>6.5</v>
      </c>
      <c r="G3991" s="298" t="n">
        <v>21.35</v>
      </c>
    </row>
    <row r="3992" customFormat="false" ht="46.25" hidden="false" customHeight="false" outlineLevel="0" collapsed="false">
      <c r="A3992" s="294" t="s">
        <v>4759</v>
      </c>
      <c r="B3992" s="295" t="n">
        <v>105190</v>
      </c>
      <c r="C3992" s="296" t="s">
        <v>4964</v>
      </c>
      <c r="D3992" s="297" t="s">
        <v>899</v>
      </c>
      <c r="E3992" s="298" t="n">
        <v>19.09</v>
      </c>
      <c r="F3992" s="298" t="n">
        <v>6.85</v>
      </c>
      <c r="G3992" s="298" t="n">
        <v>25.94</v>
      </c>
    </row>
    <row r="3993" customFormat="false" ht="46.25" hidden="false" customHeight="false" outlineLevel="0" collapsed="false">
      <c r="A3993" s="294" t="s">
        <v>4759</v>
      </c>
      <c r="B3993" s="295" t="n">
        <v>94625</v>
      </c>
      <c r="C3993" s="296" t="s">
        <v>4965</v>
      </c>
      <c r="D3993" s="297" t="s">
        <v>899</v>
      </c>
      <c r="E3993" s="298" t="n">
        <v>1520.34</v>
      </c>
      <c r="F3993" s="298" t="n">
        <v>41.86</v>
      </c>
      <c r="G3993" s="298" t="n">
        <v>1562.2</v>
      </c>
    </row>
    <row r="3994" customFormat="false" ht="46.25" hidden="false" customHeight="false" outlineLevel="0" collapsed="false">
      <c r="A3994" s="294" t="s">
        <v>4759</v>
      </c>
      <c r="B3994" s="295" t="n">
        <v>94622</v>
      </c>
      <c r="C3994" s="296" t="s">
        <v>4966</v>
      </c>
      <c r="D3994" s="297" t="s">
        <v>899</v>
      </c>
      <c r="E3994" s="298" t="n">
        <v>178.14</v>
      </c>
      <c r="F3994" s="298" t="n">
        <v>35.43</v>
      </c>
      <c r="G3994" s="298" t="n">
        <v>213.57</v>
      </c>
    </row>
    <row r="3995" customFormat="false" ht="46.25" hidden="false" customHeight="false" outlineLevel="0" collapsed="false">
      <c r="A3995" s="294" t="s">
        <v>4759</v>
      </c>
      <c r="B3995" s="295" t="n">
        <v>94623</v>
      </c>
      <c r="C3995" s="296" t="s">
        <v>4967</v>
      </c>
      <c r="D3995" s="297" t="s">
        <v>899</v>
      </c>
      <c r="E3995" s="298" t="n">
        <v>462.6</v>
      </c>
      <c r="F3995" s="298" t="n">
        <v>36.96</v>
      </c>
      <c r="G3995" s="298" t="n">
        <v>499.56</v>
      </c>
    </row>
    <row r="3996" customFormat="false" ht="46.25" hidden="false" customHeight="false" outlineLevel="0" collapsed="false">
      <c r="A3996" s="294" t="s">
        <v>4759</v>
      </c>
      <c r="B3996" s="295" t="n">
        <v>94624</v>
      </c>
      <c r="C3996" s="296" t="s">
        <v>4968</v>
      </c>
      <c r="D3996" s="297" t="s">
        <v>899</v>
      </c>
      <c r="E3996" s="298" t="n">
        <v>710.72</v>
      </c>
      <c r="F3996" s="298" t="n">
        <v>38.58</v>
      </c>
      <c r="G3996" s="298" t="n">
        <v>749.3</v>
      </c>
    </row>
    <row r="3997" customFormat="false" ht="46.25" hidden="false" customHeight="false" outlineLevel="0" collapsed="false">
      <c r="A3997" s="294" t="s">
        <v>4759</v>
      </c>
      <c r="B3997" s="295" t="n">
        <v>94763</v>
      </c>
      <c r="C3997" s="296" t="s">
        <v>4969</v>
      </c>
      <c r="D3997" s="297" t="s">
        <v>899</v>
      </c>
      <c r="E3997" s="298" t="n">
        <v>358.49</v>
      </c>
      <c r="F3997" s="298" t="n">
        <v>34.89</v>
      </c>
      <c r="G3997" s="298" t="n">
        <v>393.38</v>
      </c>
    </row>
    <row r="3998" customFormat="false" ht="46.25" hidden="false" customHeight="false" outlineLevel="0" collapsed="false">
      <c r="A3998" s="294" t="s">
        <v>4759</v>
      </c>
      <c r="B3998" s="295" t="n">
        <v>94756</v>
      </c>
      <c r="C3998" s="296" t="s">
        <v>4970</v>
      </c>
      <c r="D3998" s="297" t="s">
        <v>899</v>
      </c>
      <c r="E3998" s="298" t="n">
        <v>11.2</v>
      </c>
      <c r="F3998" s="298" t="n">
        <v>2.97</v>
      </c>
      <c r="G3998" s="298" t="n">
        <v>14.17</v>
      </c>
    </row>
    <row r="3999" customFormat="false" ht="46.25" hidden="false" customHeight="false" outlineLevel="0" collapsed="false">
      <c r="A3999" s="294" t="s">
        <v>4759</v>
      </c>
      <c r="B3999" s="295" t="n">
        <v>94757</v>
      </c>
      <c r="C3999" s="296" t="s">
        <v>4971</v>
      </c>
      <c r="D3999" s="297" t="s">
        <v>899</v>
      </c>
      <c r="E3999" s="298" t="n">
        <v>18.51</v>
      </c>
      <c r="F3999" s="298" t="n">
        <v>3.74</v>
      </c>
      <c r="G3999" s="298" t="n">
        <v>22.25</v>
      </c>
    </row>
    <row r="4000" customFormat="false" ht="46.25" hidden="false" customHeight="false" outlineLevel="0" collapsed="false">
      <c r="A4000" s="294" t="s">
        <v>4759</v>
      </c>
      <c r="B4000" s="295" t="n">
        <v>94758</v>
      </c>
      <c r="C4000" s="296" t="s">
        <v>4972</v>
      </c>
      <c r="D4000" s="297" t="s">
        <v>899</v>
      </c>
      <c r="E4000" s="298" t="n">
        <v>51.38</v>
      </c>
      <c r="F4000" s="298" t="n">
        <v>4.85</v>
      </c>
      <c r="G4000" s="298" t="n">
        <v>56.23</v>
      </c>
    </row>
    <row r="4001" customFormat="false" ht="46.25" hidden="false" customHeight="false" outlineLevel="0" collapsed="false">
      <c r="A4001" s="294" t="s">
        <v>4759</v>
      </c>
      <c r="B4001" s="295" t="n">
        <v>94759</v>
      </c>
      <c r="C4001" s="296" t="s">
        <v>4973</v>
      </c>
      <c r="D4001" s="297" t="s">
        <v>899</v>
      </c>
      <c r="E4001" s="298" t="n">
        <v>65.36</v>
      </c>
      <c r="F4001" s="298" t="n">
        <v>6.22</v>
      </c>
      <c r="G4001" s="298" t="n">
        <v>71.58</v>
      </c>
    </row>
    <row r="4002" customFormat="false" ht="46.25" hidden="false" customHeight="false" outlineLevel="0" collapsed="false">
      <c r="A4002" s="294" t="s">
        <v>4759</v>
      </c>
      <c r="B4002" s="295" t="n">
        <v>94760</v>
      </c>
      <c r="C4002" s="296" t="s">
        <v>4974</v>
      </c>
      <c r="D4002" s="297" t="s">
        <v>899</v>
      </c>
      <c r="E4002" s="298" t="n">
        <v>104.85</v>
      </c>
      <c r="F4002" s="298" t="n">
        <v>9.17</v>
      </c>
      <c r="G4002" s="298" t="n">
        <v>114.02</v>
      </c>
    </row>
    <row r="4003" customFormat="false" ht="46.25" hidden="false" customHeight="false" outlineLevel="0" collapsed="false">
      <c r="A4003" s="294" t="s">
        <v>4759</v>
      </c>
      <c r="B4003" s="295" t="n">
        <v>94761</v>
      </c>
      <c r="C4003" s="296" t="s">
        <v>4975</v>
      </c>
      <c r="D4003" s="297" t="s">
        <v>899</v>
      </c>
      <c r="E4003" s="298" t="n">
        <v>230.91</v>
      </c>
      <c r="F4003" s="298" t="n">
        <v>15.34</v>
      </c>
      <c r="G4003" s="298" t="n">
        <v>246.25</v>
      </c>
    </row>
    <row r="4004" customFormat="false" ht="46.25" hidden="false" customHeight="false" outlineLevel="0" collapsed="false">
      <c r="A4004" s="294" t="s">
        <v>4759</v>
      </c>
      <c r="B4004" s="295" t="n">
        <v>94762</v>
      </c>
      <c r="C4004" s="296" t="s">
        <v>4976</v>
      </c>
      <c r="D4004" s="297" t="s">
        <v>899</v>
      </c>
      <c r="E4004" s="298" t="n">
        <v>277.03</v>
      </c>
      <c r="F4004" s="298" t="n">
        <v>21.94</v>
      </c>
      <c r="G4004" s="298" t="n">
        <v>298.97</v>
      </c>
    </row>
    <row r="4005" customFormat="false" ht="46.25" hidden="false" customHeight="false" outlineLevel="0" collapsed="false">
      <c r="A4005" s="294" t="s">
        <v>4759</v>
      </c>
      <c r="B4005" s="295" t="n">
        <v>94462</v>
      </c>
      <c r="C4005" s="296" t="s">
        <v>4977</v>
      </c>
      <c r="D4005" s="297" t="s">
        <v>904</v>
      </c>
      <c r="E4005" s="298" t="n">
        <v>86</v>
      </c>
      <c r="F4005" s="298" t="n">
        <v>16.44</v>
      </c>
      <c r="G4005" s="298" t="n">
        <v>102.44</v>
      </c>
    </row>
    <row r="4006" customFormat="false" ht="46.25" hidden="false" customHeight="false" outlineLevel="0" collapsed="false">
      <c r="A4006" s="294" t="s">
        <v>4759</v>
      </c>
      <c r="B4006" s="295" t="n">
        <v>94463</v>
      </c>
      <c r="C4006" s="296" t="s">
        <v>4978</v>
      </c>
      <c r="D4006" s="297" t="s">
        <v>904</v>
      </c>
      <c r="E4006" s="298" t="n">
        <v>106.26</v>
      </c>
      <c r="F4006" s="298" t="n">
        <v>19.2</v>
      </c>
      <c r="G4006" s="298" t="n">
        <v>125.46</v>
      </c>
    </row>
    <row r="4007" customFormat="false" ht="46.25" hidden="false" customHeight="false" outlineLevel="0" collapsed="false">
      <c r="A4007" s="294" t="s">
        <v>4759</v>
      </c>
      <c r="B4007" s="295" t="n">
        <v>94464</v>
      </c>
      <c r="C4007" s="296" t="s">
        <v>4979</v>
      </c>
      <c r="D4007" s="297" t="s">
        <v>904</v>
      </c>
      <c r="E4007" s="298" t="n">
        <v>141.73</v>
      </c>
      <c r="F4007" s="298" t="n">
        <v>22.66</v>
      </c>
      <c r="G4007" s="298" t="n">
        <v>164.39</v>
      </c>
    </row>
    <row r="4008" customFormat="false" ht="46.25" hidden="false" customHeight="false" outlineLevel="0" collapsed="false">
      <c r="A4008" s="294" t="s">
        <v>4759</v>
      </c>
      <c r="B4008" s="295" t="n">
        <v>94605</v>
      </c>
      <c r="C4008" s="296" t="s">
        <v>4980</v>
      </c>
      <c r="D4008" s="297" t="s">
        <v>904</v>
      </c>
      <c r="E4008" s="298" t="n">
        <v>639.48</v>
      </c>
      <c r="F4008" s="298" t="n">
        <v>25.25</v>
      </c>
      <c r="G4008" s="298" t="n">
        <v>664.73</v>
      </c>
    </row>
    <row r="4009" customFormat="false" ht="46.25" hidden="false" customHeight="false" outlineLevel="0" collapsed="false">
      <c r="A4009" s="294" t="s">
        <v>4759</v>
      </c>
      <c r="B4009" s="295" t="n">
        <v>94602</v>
      </c>
      <c r="C4009" s="296" t="s">
        <v>4981</v>
      </c>
      <c r="D4009" s="297" t="s">
        <v>904</v>
      </c>
      <c r="E4009" s="298" t="n">
        <v>215.88</v>
      </c>
      <c r="F4009" s="298" t="n">
        <v>21.37</v>
      </c>
      <c r="G4009" s="298" t="n">
        <v>237.25</v>
      </c>
    </row>
    <row r="4010" customFormat="false" ht="46.25" hidden="false" customHeight="false" outlineLevel="0" collapsed="false">
      <c r="A4010" s="294" t="s">
        <v>4759</v>
      </c>
      <c r="B4010" s="295" t="n">
        <v>94603</v>
      </c>
      <c r="C4010" s="296" t="s">
        <v>4982</v>
      </c>
      <c r="D4010" s="297" t="s">
        <v>904</v>
      </c>
      <c r="E4010" s="298" t="n">
        <v>300.97</v>
      </c>
      <c r="F4010" s="298" t="n">
        <v>22.3</v>
      </c>
      <c r="G4010" s="298" t="n">
        <v>323.27</v>
      </c>
    </row>
    <row r="4011" customFormat="false" ht="46.25" hidden="false" customHeight="false" outlineLevel="0" collapsed="false">
      <c r="A4011" s="294" t="s">
        <v>4759</v>
      </c>
      <c r="B4011" s="295" t="n">
        <v>94604</v>
      </c>
      <c r="C4011" s="296" t="s">
        <v>4983</v>
      </c>
      <c r="D4011" s="297" t="s">
        <v>904</v>
      </c>
      <c r="E4011" s="298" t="n">
        <v>436.2</v>
      </c>
      <c r="F4011" s="298" t="n">
        <v>23.29</v>
      </c>
      <c r="G4011" s="298" t="n">
        <v>459.49</v>
      </c>
    </row>
    <row r="4012" customFormat="false" ht="46.25" hidden="false" customHeight="false" outlineLevel="0" collapsed="false">
      <c r="A4012" s="294" t="s">
        <v>4759</v>
      </c>
      <c r="B4012" s="295" t="n">
        <v>94723</v>
      </c>
      <c r="C4012" s="296" t="s">
        <v>4984</v>
      </c>
      <c r="D4012" s="297" t="s">
        <v>904</v>
      </c>
      <c r="E4012" s="298" t="n">
        <v>482.31</v>
      </c>
      <c r="F4012" s="298" t="n">
        <v>21.04</v>
      </c>
      <c r="G4012" s="298" t="n">
        <v>503.35</v>
      </c>
    </row>
    <row r="4013" customFormat="false" ht="46.25" hidden="false" customHeight="false" outlineLevel="0" collapsed="false">
      <c r="A4013" s="294" t="s">
        <v>4759</v>
      </c>
      <c r="B4013" s="295" t="n">
        <v>94716</v>
      </c>
      <c r="C4013" s="296" t="s">
        <v>4985</v>
      </c>
      <c r="D4013" s="297" t="s">
        <v>904</v>
      </c>
      <c r="E4013" s="298" t="n">
        <v>22.98</v>
      </c>
      <c r="F4013" s="298" t="n">
        <v>1.77</v>
      </c>
      <c r="G4013" s="298" t="n">
        <v>24.75</v>
      </c>
    </row>
    <row r="4014" customFormat="false" ht="46.25" hidden="false" customHeight="false" outlineLevel="0" collapsed="false">
      <c r="A4014" s="294" t="s">
        <v>4759</v>
      </c>
      <c r="B4014" s="295" t="n">
        <v>94717</v>
      </c>
      <c r="C4014" s="296" t="s">
        <v>4986</v>
      </c>
      <c r="D4014" s="297" t="s">
        <v>904</v>
      </c>
      <c r="E4014" s="298" t="n">
        <v>39.22</v>
      </c>
      <c r="F4014" s="298" t="n">
        <v>2.26</v>
      </c>
      <c r="G4014" s="298" t="n">
        <v>41.48</v>
      </c>
    </row>
    <row r="4015" customFormat="false" ht="46.25" hidden="false" customHeight="false" outlineLevel="0" collapsed="false">
      <c r="A4015" s="294" t="s">
        <v>4759</v>
      </c>
      <c r="B4015" s="295" t="n">
        <v>94718</v>
      </c>
      <c r="C4015" s="296" t="s">
        <v>4987</v>
      </c>
      <c r="D4015" s="297" t="s">
        <v>904</v>
      </c>
      <c r="E4015" s="298" t="n">
        <v>51.23</v>
      </c>
      <c r="F4015" s="298" t="n">
        <v>2.93</v>
      </c>
      <c r="G4015" s="298" t="n">
        <v>54.16</v>
      </c>
    </row>
    <row r="4016" customFormat="false" ht="46.25" hidden="false" customHeight="false" outlineLevel="0" collapsed="false">
      <c r="A4016" s="294" t="s">
        <v>4759</v>
      </c>
      <c r="B4016" s="295" t="n">
        <v>94719</v>
      </c>
      <c r="C4016" s="296" t="s">
        <v>4988</v>
      </c>
      <c r="D4016" s="297" t="s">
        <v>904</v>
      </c>
      <c r="E4016" s="298" t="n">
        <v>68.53</v>
      </c>
      <c r="F4016" s="298" t="n">
        <v>3.75</v>
      </c>
      <c r="G4016" s="298" t="n">
        <v>72.28</v>
      </c>
    </row>
    <row r="4017" customFormat="false" ht="46.25" hidden="false" customHeight="false" outlineLevel="0" collapsed="false">
      <c r="A4017" s="294" t="s">
        <v>4759</v>
      </c>
      <c r="B4017" s="295" t="n">
        <v>94720</v>
      </c>
      <c r="C4017" s="296" t="s">
        <v>4989</v>
      </c>
      <c r="D4017" s="297" t="s">
        <v>904</v>
      </c>
      <c r="E4017" s="298" t="n">
        <v>100.33</v>
      </c>
      <c r="F4017" s="298" t="n">
        <v>5.53</v>
      </c>
      <c r="G4017" s="298" t="n">
        <v>105.86</v>
      </c>
    </row>
    <row r="4018" customFormat="false" ht="46.25" hidden="false" customHeight="false" outlineLevel="0" collapsed="false">
      <c r="A4018" s="294" t="s">
        <v>4759</v>
      </c>
      <c r="B4018" s="295" t="n">
        <v>94721</v>
      </c>
      <c r="C4018" s="296" t="s">
        <v>4990</v>
      </c>
      <c r="D4018" s="297" t="s">
        <v>904</v>
      </c>
      <c r="E4018" s="298" t="n">
        <v>162.34</v>
      </c>
      <c r="F4018" s="298" t="n">
        <v>9.24</v>
      </c>
      <c r="G4018" s="298" t="n">
        <v>171.58</v>
      </c>
    </row>
    <row r="4019" customFormat="false" ht="46.25" hidden="false" customHeight="false" outlineLevel="0" collapsed="false">
      <c r="A4019" s="294" t="s">
        <v>4759</v>
      </c>
      <c r="B4019" s="295" t="n">
        <v>94722</v>
      </c>
      <c r="C4019" s="296" t="s">
        <v>4991</v>
      </c>
      <c r="D4019" s="297" t="s">
        <v>904</v>
      </c>
      <c r="E4019" s="298" t="n">
        <v>254.27</v>
      </c>
      <c r="F4019" s="298" t="n">
        <v>13.24</v>
      </c>
      <c r="G4019" s="298" t="n">
        <v>267.51</v>
      </c>
    </row>
    <row r="4020" customFormat="false" ht="46.25" hidden="false" customHeight="false" outlineLevel="0" collapsed="false">
      <c r="A4020" s="294" t="s">
        <v>4759</v>
      </c>
      <c r="B4020" s="295" t="n">
        <v>96726</v>
      </c>
      <c r="C4020" s="296" t="s">
        <v>4992</v>
      </c>
      <c r="D4020" s="297" t="s">
        <v>904</v>
      </c>
      <c r="E4020" s="298" t="n">
        <v>179.53</v>
      </c>
      <c r="F4020" s="298" t="n">
        <v>21.53</v>
      </c>
      <c r="G4020" s="298" t="n">
        <v>201.06</v>
      </c>
    </row>
    <row r="4021" customFormat="false" ht="46.25" hidden="false" customHeight="false" outlineLevel="0" collapsed="false">
      <c r="A4021" s="294" t="s">
        <v>4759</v>
      </c>
      <c r="B4021" s="295" t="n">
        <v>96735</v>
      </c>
      <c r="C4021" s="296" t="s">
        <v>4993</v>
      </c>
      <c r="D4021" s="297" t="s">
        <v>904</v>
      </c>
      <c r="E4021" s="298" t="n">
        <v>355.69</v>
      </c>
      <c r="F4021" s="298" t="n">
        <v>26.48</v>
      </c>
      <c r="G4021" s="298" t="n">
        <v>382.17</v>
      </c>
    </row>
    <row r="4022" customFormat="false" ht="46.25" hidden="false" customHeight="false" outlineLevel="0" collapsed="false">
      <c r="A4022" s="294" t="s">
        <v>4759</v>
      </c>
      <c r="B4022" s="295" t="n">
        <v>96718</v>
      </c>
      <c r="C4022" s="296" t="s">
        <v>4994</v>
      </c>
      <c r="D4022" s="297" t="s">
        <v>904</v>
      </c>
      <c r="E4022" s="298" t="n">
        <v>14.31</v>
      </c>
      <c r="F4022" s="298" t="n">
        <v>3.51</v>
      </c>
      <c r="G4022" s="298" t="n">
        <v>17.82</v>
      </c>
    </row>
    <row r="4023" customFormat="false" ht="46.25" hidden="false" customHeight="false" outlineLevel="0" collapsed="false">
      <c r="A4023" s="294" t="s">
        <v>4759</v>
      </c>
      <c r="B4023" s="295" t="n">
        <v>96727</v>
      </c>
      <c r="C4023" s="296" t="s">
        <v>4995</v>
      </c>
      <c r="D4023" s="297" t="s">
        <v>904</v>
      </c>
      <c r="E4023" s="298" t="n">
        <v>15.91</v>
      </c>
      <c r="F4023" s="298" t="n">
        <v>4.32</v>
      </c>
      <c r="G4023" s="298" t="n">
        <v>20.23</v>
      </c>
    </row>
    <row r="4024" customFormat="false" ht="46.25" hidden="false" customHeight="false" outlineLevel="0" collapsed="false">
      <c r="A4024" s="294" t="s">
        <v>4759</v>
      </c>
      <c r="B4024" s="295" t="n">
        <v>96719</v>
      </c>
      <c r="C4024" s="296" t="s">
        <v>4996</v>
      </c>
      <c r="D4024" s="297" t="s">
        <v>904</v>
      </c>
      <c r="E4024" s="298" t="n">
        <v>19.02</v>
      </c>
      <c r="F4024" s="298" t="n">
        <v>3.86</v>
      </c>
      <c r="G4024" s="298" t="n">
        <v>22.88</v>
      </c>
    </row>
    <row r="4025" customFormat="false" ht="46.25" hidden="false" customHeight="false" outlineLevel="0" collapsed="false">
      <c r="A4025" s="294" t="s">
        <v>4759</v>
      </c>
      <c r="B4025" s="295" t="n">
        <v>96728</v>
      </c>
      <c r="C4025" s="296" t="s">
        <v>4997</v>
      </c>
      <c r="D4025" s="297" t="s">
        <v>904</v>
      </c>
      <c r="E4025" s="298" t="n">
        <v>21.5</v>
      </c>
      <c r="F4025" s="298" t="n">
        <v>4.74</v>
      </c>
      <c r="G4025" s="298" t="n">
        <v>26.24</v>
      </c>
    </row>
    <row r="4026" customFormat="false" ht="46.25" hidden="false" customHeight="false" outlineLevel="0" collapsed="false">
      <c r="A4026" s="294" t="s">
        <v>4759</v>
      </c>
      <c r="B4026" s="295" t="n">
        <v>96720</v>
      </c>
      <c r="C4026" s="296" t="s">
        <v>4998</v>
      </c>
      <c r="D4026" s="297" t="s">
        <v>904</v>
      </c>
      <c r="E4026" s="298" t="n">
        <v>16.14</v>
      </c>
      <c r="F4026" s="298" t="n">
        <v>4.48</v>
      </c>
      <c r="G4026" s="298" t="n">
        <v>20.62</v>
      </c>
    </row>
    <row r="4027" customFormat="false" ht="46.25" hidden="false" customHeight="false" outlineLevel="0" collapsed="false">
      <c r="A4027" s="294" t="s">
        <v>4759</v>
      </c>
      <c r="B4027" s="295" t="n">
        <v>96729</v>
      </c>
      <c r="C4027" s="296" t="s">
        <v>4999</v>
      </c>
      <c r="D4027" s="297" t="s">
        <v>904</v>
      </c>
      <c r="E4027" s="298" t="n">
        <v>28.42</v>
      </c>
      <c r="F4027" s="298" t="n">
        <v>5.5</v>
      </c>
      <c r="G4027" s="298" t="n">
        <v>33.92</v>
      </c>
    </row>
    <row r="4028" customFormat="false" ht="46.25" hidden="false" customHeight="false" outlineLevel="0" collapsed="false">
      <c r="A4028" s="294" t="s">
        <v>4759</v>
      </c>
      <c r="B4028" s="295" t="n">
        <v>96721</v>
      </c>
      <c r="C4028" s="296" t="s">
        <v>5000</v>
      </c>
      <c r="D4028" s="297" t="s">
        <v>904</v>
      </c>
      <c r="E4028" s="298" t="n">
        <v>21.5</v>
      </c>
      <c r="F4028" s="298" t="n">
        <v>5.36</v>
      </c>
      <c r="G4028" s="298" t="n">
        <v>26.86</v>
      </c>
    </row>
    <row r="4029" customFormat="false" ht="46.25" hidden="false" customHeight="false" outlineLevel="0" collapsed="false">
      <c r="A4029" s="294" t="s">
        <v>4759</v>
      </c>
      <c r="B4029" s="295" t="n">
        <v>96730</v>
      </c>
      <c r="C4029" s="296" t="s">
        <v>5001</v>
      </c>
      <c r="D4029" s="297" t="s">
        <v>904</v>
      </c>
      <c r="E4029" s="298" t="n">
        <v>40.45</v>
      </c>
      <c r="F4029" s="298" t="n">
        <v>6.59</v>
      </c>
      <c r="G4029" s="298" t="n">
        <v>47.04</v>
      </c>
    </row>
    <row r="4030" customFormat="false" ht="46.25" hidden="false" customHeight="false" outlineLevel="0" collapsed="false">
      <c r="A4030" s="294" t="s">
        <v>4759</v>
      </c>
      <c r="B4030" s="295" t="n">
        <v>96722</v>
      </c>
      <c r="C4030" s="296" t="s">
        <v>5002</v>
      </c>
      <c r="D4030" s="297" t="s">
        <v>904</v>
      </c>
      <c r="E4030" s="298" t="n">
        <v>34.64</v>
      </c>
      <c r="F4030" s="298" t="n">
        <v>6.76</v>
      </c>
      <c r="G4030" s="298" t="n">
        <v>41.4</v>
      </c>
    </row>
    <row r="4031" customFormat="false" ht="46.25" hidden="false" customHeight="false" outlineLevel="0" collapsed="false">
      <c r="A4031" s="294" t="s">
        <v>4759</v>
      </c>
      <c r="B4031" s="295" t="n">
        <v>96731</v>
      </c>
      <c r="C4031" s="296" t="s">
        <v>5003</v>
      </c>
      <c r="D4031" s="297" t="s">
        <v>904</v>
      </c>
      <c r="E4031" s="298" t="n">
        <v>63.06</v>
      </c>
      <c r="F4031" s="298" t="n">
        <v>8.29</v>
      </c>
      <c r="G4031" s="298" t="n">
        <v>71.35</v>
      </c>
    </row>
    <row r="4032" customFormat="false" ht="46.25" hidden="false" customHeight="false" outlineLevel="0" collapsed="false">
      <c r="A4032" s="294" t="s">
        <v>4759</v>
      </c>
      <c r="B4032" s="295" t="n">
        <v>96723</v>
      </c>
      <c r="C4032" s="296" t="s">
        <v>5004</v>
      </c>
      <c r="D4032" s="297" t="s">
        <v>904</v>
      </c>
      <c r="E4032" s="298" t="n">
        <v>55.49</v>
      </c>
      <c r="F4032" s="298" t="n">
        <v>9.01</v>
      </c>
      <c r="G4032" s="298" t="n">
        <v>64.5</v>
      </c>
    </row>
    <row r="4033" customFormat="false" ht="46.25" hidden="false" customHeight="false" outlineLevel="0" collapsed="false">
      <c r="A4033" s="294" t="s">
        <v>4759</v>
      </c>
      <c r="B4033" s="295" t="n">
        <v>96732</v>
      </c>
      <c r="C4033" s="296" t="s">
        <v>5005</v>
      </c>
      <c r="D4033" s="297" t="s">
        <v>904</v>
      </c>
      <c r="E4033" s="298" t="n">
        <v>109.48</v>
      </c>
      <c r="F4033" s="298" t="n">
        <v>11.09</v>
      </c>
      <c r="G4033" s="298" t="n">
        <v>120.57</v>
      </c>
    </row>
    <row r="4034" customFormat="false" ht="46.25" hidden="false" customHeight="false" outlineLevel="0" collapsed="false">
      <c r="A4034" s="294" t="s">
        <v>4759</v>
      </c>
      <c r="B4034" s="295" t="n">
        <v>96724</v>
      </c>
      <c r="C4034" s="296" t="s">
        <v>5006</v>
      </c>
      <c r="D4034" s="297" t="s">
        <v>904</v>
      </c>
      <c r="E4034" s="298" t="n">
        <v>71.2</v>
      </c>
      <c r="F4034" s="298" t="n">
        <v>11.56</v>
      </c>
      <c r="G4034" s="298" t="n">
        <v>82.76</v>
      </c>
    </row>
    <row r="4035" customFormat="false" ht="46.25" hidden="false" customHeight="false" outlineLevel="0" collapsed="false">
      <c r="A4035" s="294" t="s">
        <v>4759</v>
      </c>
      <c r="B4035" s="295" t="n">
        <v>96733</v>
      </c>
      <c r="C4035" s="296" t="s">
        <v>5007</v>
      </c>
      <c r="D4035" s="297" t="s">
        <v>904</v>
      </c>
      <c r="E4035" s="298" t="n">
        <v>150.16</v>
      </c>
      <c r="F4035" s="298" t="n">
        <v>14.23</v>
      </c>
      <c r="G4035" s="298" t="n">
        <v>164.39</v>
      </c>
    </row>
    <row r="4036" customFormat="false" ht="46.25" hidden="false" customHeight="false" outlineLevel="0" collapsed="false">
      <c r="A4036" s="294" t="s">
        <v>4759</v>
      </c>
      <c r="B4036" s="295" t="n">
        <v>96725</v>
      </c>
      <c r="C4036" s="296" t="s">
        <v>5008</v>
      </c>
      <c r="D4036" s="297" t="s">
        <v>904</v>
      </c>
      <c r="E4036" s="298" t="n">
        <v>120.56</v>
      </c>
      <c r="F4036" s="298" t="n">
        <v>15.37</v>
      </c>
      <c r="G4036" s="298" t="n">
        <v>135.93</v>
      </c>
    </row>
    <row r="4037" customFormat="false" ht="46.25" hidden="false" customHeight="false" outlineLevel="0" collapsed="false">
      <c r="A4037" s="294" t="s">
        <v>4759</v>
      </c>
      <c r="B4037" s="295" t="n">
        <v>96734</v>
      </c>
      <c r="C4037" s="296" t="s">
        <v>5009</v>
      </c>
      <c r="D4037" s="297" t="s">
        <v>904</v>
      </c>
      <c r="E4037" s="298" t="n">
        <v>255.92</v>
      </c>
      <c r="F4037" s="298" t="n">
        <v>18.9</v>
      </c>
      <c r="G4037" s="298" t="n">
        <v>274.82</v>
      </c>
    </row>
    <row r="4038" customFormat="false" ht="46.25" hidden="false" customHeight="false" outlineLevel="0" collapsed="false">
      <c r="A4038" s="294" t="s">
        <v>4759</v>
      </c>
      <c r="B4038" s="295" t="n">
        <v>94648</v>
      </c>
      <c r="C4038" s="296" t="s">
        <v>5010</v>
      </c>
      <c r="D4038" s="297" t="s">
        <v>904</v>
      </c>
      <c r="E4038" s="298" t="n">
        <v>4.47</v>
      </c>
      <c r="F4038" s="298" t="n">
        <v>2.01</v>
      </c>
      <c r="G4038" s="298" t="n">
        <v>6.48</v>
      </c>
    </row>
    <row r="4039" customFormat="false" ht="46.25" hidden="false" customHeight="false" outlineLevel="0" collapsed="false">
      <c r="A4039" s="294" t="s">
        <v>4759</v>
      </c>
      <c r="B4039" s="295" t="n">
        <v>94655</v>
      </c>
      <c r="C4039" s="296" t="s">
        <v>5011</v>
      </c>
      <c r="D4039" s="297" t="s">
        <v>904</v>
      </c>
      <c r="E4039" s="298" t="n">
        <v>88.93</v>
      </c>
      <c r="F4039" s="298" t="n">
        <v>19.68</v>
      </c>
      <c r="G4039" s="298" t="n">
        <v>108.61</v>
      </c>
    </row>
    <row r="4040" customFormat="false" ht="46.25" hidden="false" customHeight="false" outlineLevel="0" collapsed="false">
      <c r="A4040" s="294" t="s">
        <v>4759</v>
      </c>
      <c r="B4040" s="295" t="n">
        <v>94649</v>
      </c>
      <c r="C4040" s="296" t="s">
        <v>5012</v>
      </c>
      <c r="D4040" s="297" t="s">
        <v>904</v>
      </c>
      <c r="E4040" s="298" t="n">
        <v>8.98</v>
      </c>
      <c r="F4040" s="298" t="n">
        <v>2.62</v>
      </c>
      <c r="G4040" s="298" t="n">
        <v>11.6</v>
      </c>
    </row>
    <row r="4041" customFormat="false" ht="46.25" hidden="false" customHeight="false" outlineLevel="0" collapsed="false">
      <c r="A4041" s="294" t="s">
        <v>4759</v>
      </c>
      <c r="B4041" s="295" t="n">
        <v>94650</v>
      </c>
      <c r="C4041" s="296" t="s">
        <v>5013</v>
      </c>
      <c r="D4041" s="297" t="s">
        <v>904</v>
      </c>
      <c r="E4041" s="298" t="n">
        <v>13.85</v>
      </c>
      <c r="F4041" s="298" t="n">
        <v>3.51</v>
      </c>
      <c r="G4041" s="298" t="n">
        <v>17.36</v>
      </c>
    </row>
    <row r="4042" customFormat="false" ht="46.25" hidden="false" customHeight="false" outlineLevel="0" collapsed="false">
      <c r="A4042" s="294" t="s">
        <v>4759</v>
      </c>
      <c r="B4042" s="295" t="n">
        <v>94651</v>
      </c>
      <c r="C4042" s="296" t="s">
        <v>5014</v>
      </c>
      <c r="D4042" s="297" t="s">
        <v>904</v>
      </c>
      <c r="E4042" s="298" t="n">
        <v>15.64</v>
      </c>
      <c r="F4042" s="298" t="n">
        <v>4.88</v>
      </c>
      <c r="G4042" s="298" t="n">
        <v>20.52</v>
      </c>
    </row>
    <row r="4043" customFormat="false" ht="46.25" hidden="false" customHeight="false" outlineLevel="0" collapsed="false">
      <c r="A4043" s="294" t="s">
        <v>4759</v>
      </c>
      <c r="B4043" s="295" t="n">
        <v>94652</v>
      </c>
      <c r="C4043" s="296" t="s">
        <v>5015</v>
      </c>
      <c r="D4043" s="297" t="s">
        <v>904</v>
      </c>
      <c r="E4043" s="298" t="n">
        <v>25.1</v>
      </c>
      <c r="F4043" s="298" t="n">
        <v>6.59</v>
      </c>
      <c r="G4043" s="298" t="n">
        <v>31.69</v>
      </c>
    </row>
    <row r="4044" customFormat="false" ht="46.25" hidden="false" customHeight="false" outlineLevel="0" collapsed="false">
      <c r="A4044" s="294" t="s">
        <v>4759</v>
      </c>
      <c r="B4044" s="295" t="n">
        <v>94653</v>
      </c>
      <c r="C4044" s="296" t="s">
        <v>5016</v>
      </c>
      <c r="D4044" s="297" t="s">
        <v>904</v>
      </c>
      <c r="E4044" s="298" t="n">
        <v>41.11</v>
      </c>
      <c r="F4044" s="298" t="n">
        <v>9.7</v>
      </c>
      <c r="G4044" s="298" t="n">
        <v>50.81</v>
      </c>
    </row>
    <row r="4045" customFormat="false" ht="46.25" hidden="false" customHeight="false" outlineLevel="0" collapsed="false">
      <c r="A4045" s="294" t="s">
        <v>4759</v>
      </c>
      <c r="B4045" s="295" t="n">
        <v>94654</v>
      </c>
      <c r="C4045" s="296" t="s">
        <v>5017</v>
      </c>
      <c r="D4045" s="297" t="s">
        <v>904</v>
      </c>
      <c r="E4045" s="298" t="n">
        <v>56.67</v>
      </c>
      <c r="F4045" s="298" t="n">
        <v>12.16</v>
      </c>
      <c r="G4045" s="298" t="n">
        <v>68.83</v>
      </c>
    </row>
    <row r="4046" customFormat="false" ht="46.25" hidden="false" customHeight="false" outlineLevel="0" collapsed="false">
      <c r="A4046" s="294" t="s">
        <v>4759</v>
      </c>
      <c r="B4046" s="295" t="n">
        <v>94689</v>
      </c>
      <c r="C4046" s="296" t="s">
        <v>5018</v>
      </c>
      <c r="D4046" s="297" t="s">
        <v>899</v>
      </c>
      <c r="E4046" s="298" t="n">
        <v>6.18</v>
      </c>
      <c r="F4046" s="298" t="n">
        <v>3.32</v>
      </c>
      <c r="G4046" s="298" t="n">
        <v>9.5</v>
      </c>
    </row>
    <row r="4047" customFormat="false" ht="46.25" hidden="false" customHeight="false" outlineLevel="0" collapsed="false">
      <c r="A4047" s="294" t="s">
        <v>4759</v>
      </c>
      <c r="B4047" s="295" t="n">
        <v>94702</v>
      </c>
      <c r="C4047" s="296" t="s">
        <v>5019</v>
      </c>
      <c r="D4047" s="297" t="s">
        <v>899</v>
      </c>
      <c r="E4047" s="298" t="n">
        <v>142.41</v>
      </c>
      <c r="F4047" s="298" t="n">
        <v>25.38</v>
      </c>
      <c r="G4047" s="298" t="n">
        <v>167.79</v>
      </c>
    </row>
    <row r="4048" customFormat="false" ht="46.25" hidden="false" customHeight="false" outlineLevel="0" collapsed="false">
      <c r="A4048" s="294" t="s">
        <v>4759</v>
      </c>
      <c r="B4048" s="295" t="n">
        <v>94691</v>
      </c>
      <c r="C4048" s="296" t="s">
        <v>5020</v>
      </c>
      <c r="D4048" s="297" t="s">
        <v>899</v>
      </c>
      <c r="E4048" s="298" t="n">
        <v>9.36</v>
      </c>
      <c r="F4048" s="298" t="n">
        <v>4</v>
      </c>
      <c r="G4048" s="298" t="n">
        <v>13.36</v>
      </c>
    </row>
    <row r="4049" customFormat="false" ht="46.25" hidden="false" customHeight="false" outlineLevel="0" collapsed="false">
      <c r="A4049" s="294" t="s">
        <v>4759</v>
      </c>
      <c r="B4049" s="295" t="n">
        <v>94693</v>
      </c>
      <c r="C4049" s="296" t="s">
        <v>5021</v>
      </c>
      <c r="D4049" s="297" t="s">
        <v>899</v>
      </c>
      <c r="E4049" s="298" t="n">
        <v>12.2</v>
      </c>
      <c r="F4049" s="298" t="n">
        <v>5.33</v>
      </c>
      <c r="G4049" s="298" t="n">
        <v>17.53</v>
      </c>
    </row>
    <row r="4050" customFormat="false" ht="46.25" hidden="false" customHeight="false" outlineLevel="0" collapsed="false">
      <c r="A4050" s="294" t="s">
        <v>4759</v>
      </c>
      <c r="B4050" s="295" t="n">
        <v>94695</v>
      </c>
      <c r="C4050" s="296" t="s">
        <v>5022</v>
      </c>
      <c r="D4050" s="297" t="s">
        <v>899</v>
      </c>
      <c r="E4050" s="298" t="n">
        <v>22.26</v>
      </c>
      <c r="F4050" s="298" t="n">
        <v>7.34</v>
      </c>
      <c r="G4050" s="298" t="n">
        <v>29.6</v>
      </c>
    </row>
    <row r="4051" customFormat="false" ht="46.25" hidden="false" customHeight="false" outlineLevel="0" collapsed="false">
      <c r="A4051" s="294" t="s">
        <v>4759</v>
      </c>
      <c r="B4051" s="295" t="n">
        <v>94698</v>
      </c>
      <c r="C4051" s="296" t="s">
        <v>5023</v>
      </c>
      <c r="D4051" s="297" t="s">
        <v>899</v>
      </c>
      <c r="E4051" s="298" t="n">
        <v>48.9</v>
      </c>
      <c r="F4051" s="298" t="n">
        <v>13.43</v>
      </c>
      <c r="G4051" s="298" t="n">
        <v>62.33</v>
      </c>
    </row>
    <row r="4052" customFormat="false" ht="46.25" hidden="false" customHeight="false" outlineLevel="0" collapsed="false">
      <c r="A4052" s="294" t="s">
        <v>4759</v>
      </c>
      <c r="B4052" s="295" t="n">
        <v>94700</v>
      </c>
      <c r="C4052" s="296" t="s">
        <v>5024</v>
      </c>
      <c r="D4052" s="297" t="s">
        <v>899</v>
      </c>
      <c r="E4052" s="298" t="n">
        <v>99.48</v>
      </c>
      <c r="F4052" s="298" t="n">
        <v>17.08</v>
      </c>
      <c r="G4052" s="298" t="n">
        <v>116.56</v>
      </c>
    </row>
    <row r="4053" customFormat="false" ht="46.25" hidden="false" customHeight="false" outlineLevel="0" collapsed="false">
      <c r="A4053" s="294" t="s">
        <v>4759</v>
      </c>
      <c r="B4053" s="295" t="n">
        <v>94477</v>
      </c>
      <c r="C4053" s="296" t="s">
        <v>5025</v>
      </c>
      <c r="D4053" s="297" t="s">
        <v>899</v>
      </c>
      <c r="E4053" s="298" t="n">
        <v>85.9</v>
      </c>
      <c r="F4053" s="298" t="n">
        <v>27.22</v>
      </c>
      <c r="G4053" s="298" t="n">
        <v>113.12</v>
      </c>
    </row>
    <row r="4054" customFormat="false" ht="46.25" hidden="false" customHeight="false" outlineLevel="0" collapsed="false">
      <c r="A4054" s="294" t="s">
        <v>4759</v>
      </c>
      <c r="B4054" s="295" t="n">
        <v>94478</v>
      </c>
      <c r="C4054" s="296" t="s">
        <v>5026</v>
      </c>
      <c r="D4054" s="297" t="s">
        <v>899</v>
      </c>
      <c r="E4054" s="298" t="n">
        <v>154.56</v>
      </c>
      <c r="F4054" s="298" t="n">
        <v>31.81</v>
      </c>
      <c r="G4054" s="298" t="n">
        <v>186.37</v>
      </c>
    </row>
    <row r="4055" customFormat="false" ht="46.25" hidden="false" customHeight="false" outlineLevel="0" collapsed="false">
      <c r="A4055" s="294" t="s">
        <v>4759</v>
      </c>
      <c r="B4055" s="295" t="n">
        <v>94479</v>
      </c>
      <c r="C4055" s="296" t="s">
        <v>5027</v>
      </c>
      <c r="D4055" s="297" t="s">
        <v>899</v>
      </c>
      <c r="E4055" s="298" t="n">
        <v>204.77</v>
      </c>
      <c r="F4055" s="298" t="n">
        <v>37.55</v>
      </c>
      <c r="G4055" s="298" t="n">
        <v>242.32</v>
      </c>
    </row>
    <row r="4056" customFormat="false" ht="46.25" hidden="false" customHeight="false" outlineLevel="0" collapsed="false">
      <c r="A4056" s="294" t="s">
        <v>4759</v>
      </c>
      <c r="B4056" s="295" t="n">
        <v>96764</v>
      </c>
      <c r="C4056" s="296" t="s">
        <v>5028</v>
      </c>
      <c r="D4056" s="297" t="s">
        <v>899</v>
      </c>
      <c r="E4056" s="298" t="n">
        <v>339.9</v>
      </c>
      <c r="F4056" s="298" t="n">
        <v>35.68</v>
      </c>
      <c r="G4056" s="298" t="n">
        <v>375.58</v>
      </c>
    </row>
    <row r="4057" customFormat="false" ht="46.25" hidden="false" customHeight="false" outlineLevel="0" collapsed="false">
      <c r="A4057" s="294" t="s">
        <v>4759</v>
      </c>
      <c r="B4057" s="295" t="n">
        <v>105164</v>
      </c>
      <c r="C4057" s="296" t="s">
        <v>5029</v>
      </c>
      <c r="D4057" s="297" t="s">
        <v>899</v>
      </c>
      <c r="E4057" s="298" t="n">
        <v>6.87</v>
      </c>
      <c r="F4057" s="298" t="n">
        <v>5.83</v>
      </c>
      <c r="G4057" s="298" t="n">
        <v>12.7</v>
      </c>
    </row>
    <row r="4058" customFormat="false" ht="46.25" hidden="false" customHeight="false" outlineLevel="0" collapsed="false">
      <c r="A4058" s="294" t="s">
        <v>4759</v>
      </c>
      <c r="B4058" s="295" t="n">
        <v>105165</v>
      </c>
      <c r="C4058" s="296" t="s">
        <v>5030</v>
      </c>
      <c r="D4058" s="297" t="s">
        <v>899</v>
      </c>
      <c r="E4058" s="298" t="n">
        <v>6.48</v>
      </c>
      <c r="F4058" s="298" t="n">
        <v>6.41</v>
      </c>
      <c r="G4058" s="298" t="n">
        <v>12.89</v>
      </c>
    </row>
    <row r="4059" customFormat="false" ht="46.25" hidden="false" customHeight="false" outlineLevel="0" collapsed="false">
      <c r="A4059" s="294" t="s">
        <v>4759</v>
      </c>
      <c r="B4059" s="295" t="n">
        <v>96758</v>
      </c>
      <c r="C4059" s="296" t="s">
        <v>5031</v>
      </c>
      <c r="D4059" s="297" t="s">
        <v>899</v>
      </c>
      <c r="E4059" s="298" t="n">
        <v>12.66</v>
      </c>
      <c r="F4059" s="298" t="n">
        <v>7.42</v>
      </c>
      <c r="G4059" s="298" t="n">
        <v>20.08</v>
      </c>
    </row>
    <row r="4060" customFormat="false" ht="46.25" hidden="false" customHeight="false" outlineLevel="0" collapsed="false">
      <c r="A4060" s="294" t="s">
        <v>4759</v>
      </c>
      <c r="B4060" s="295" t="n">
        <v>96759</v>
      </c>
      <c r="C4060" s="296" t="s">
        <v>5032</v>
      </c>
      <c r="D4060" s="297" t="s">
        <v>899</v>
      </c>
      <c r="E4060" s="298" t="n">
        <v>21.14</v>
      </c>
      <c r="F4060" s="298" t="n">
        <v>8.9</v>
      </c>
      <c r="G4060" s="298" t="n">
        <v>30.04</v>
      </c>
    </row>
    <row r="4061" customFormat="false" ht="46.25" hidden="false" customHeight="false" outlineLevel="0" collapsed="false">
      <c r="A4061" s="294" t="s">
        <v>4759</v>
      </c>
      <c r="B4061" s="295" t="n">
        <v>96760</v>
      </c>
      <c r="C4061" s="296" t="s">
        <v>5033</v>
      </c>
      <c r="D4061" s="297" t="s">
        <v>899</v>
      </c>
      <c r="E4061" s="298" t="n">
        <v>38.32</v>
      </c>
      <c r="F4061" s="298" t="n">
        <v>11.19</v>
      </c>
      <c r="G4061" s="298" t="n">
        <v>49.51</v>
      </c>
    </row>
    <row r="4062" customFormat="false" ht="46.25" hidden="false" customHeight="false" outlineLevel="0" collapsed="false">
      <c r="A4062" s="294" t="s">
        <v>4759</v>
      </c>
      <c r="B4062" s="295" t="n">
        <v>96761</v>
      </c>
      <c r="C4062" s="296" t="s">
        <v>5034</v>
      </c>
      <c r="D4062" s="297" t="s">
        <v>899</v>
      </c>
      <c r="E4062" s="298" t="n">
        <v>59.14</v>
      </c>
      <c r="F4062" s="298" t="n">
        <v>14.95</v>
      </c>
      <c r="G4062" s="298" t="n">
        <v>74.09</v>
      </c>
    </row>
    <row r="4063" customFormat="false" ht="46.25" hidden="false" customHeight="false" outlineLevel="0" collapsed="false">
      <c r="A4063" s="294" t="s">
        <v>4759</v>
      </c>
      <c r="B4063" s="295" t="n">
        <v>96762</v>
      </c>
      <c r="C4063" s="296" t="s">
        <v>5035</v>
      </c>
      <c r="D4063" s="297" t="s">
        <v>899</v>
      </c>
      <c r="E4063" s="298" t="n">
        <v>121.71</v>
      </c>
      <c r="F4063" s="298" t="n">
        <v>19.17</v>
      </c>
      <c r="G4063" s="298" t="n">
        <v>140.88</v>
      </c>
    </row>
    <row r="4064" customFormat="false" ht="46.25" hidden="false" customHeight="false" outlineLevel="0" collapsed="false">
      <c r="A4064" s="294" t="s">
        <v>4759</v>
      </c>
      <c r="B4064" s="295" t="n">
        <v>96763</v>
      </c>
      <c r="C4064" s="296" t="s">
        <v>5036</v>
      </c>
      <c r="D4064" s="297" t="s">
        <v>899</v>
      </c>
      <c r="E4064" s="298" t="n">
        <v>163.25</v>
      </c>
      <c r="F4064" s="298" t="n">
        <v>25.47</v>
      </c>
      <c r="G4064" s="298" t="n">
        <v>188.72</v>
      </c>
    </row>
    <row r="4065" customFormat="false" ht="46.25" hidden="false" customHeight="false" outlineLevel="0" collapsed="false">
      <c r="A4065" s="294" t="s">
        <v>4759</v>
      </c>
      <c r="B4065" s="295" t="n">
        <v>94688</v>
      </c>
      <c r="C4065" s="296" t="s">
        <v>5037</v>
      </c>
      <c r="D4065" s="297" t="s">
        <v>899</v>
      </c>
      <c r="E4065" s="298" t="n">
        <v>4.14</v>
      </c>
      <c r="F4065" s="298" t="n">
        <v>3.31</v>
      </c>
      <c r="G4065" s="298" t="n">
        <v>7.45</v>
      </c>
    </row>
    <row r="4066" customFormat="false" ht="46.25" hidden="false" customHeight="false" outlineLevel="0" collapsed="false">
      <c r="A4066" s="294" t="s">
        <v>4759</v>
      </c>
      <c r="B4066" s="295" t="n">
        <v>94701</v>
      </c>
      <c r="C4066" s="296" t="s">
        <v>5038</v>
      </c>
      <c r="D4066" s="297" t="s">
        <v>899</v>
      </c>
      <c r="E4066" s="298" t="n">
        <v>169.69</v>
      </c>
      <c r="F4066" s="298" t="n">
        <v>32.6</v>
      </c>
      <c r="G4066" s="298" t="n">
        <v>202.29</v>
      </c>
    </row>
    <row r="4067" customFormat="false" ht="46.25" hidden="false" customHeight="false" outlineLevel="0" collapsed="false">
      <c r="A4067" s="294" t="s">
        <v>4759</v>
      </c>
      <c r="B4067" s="295" t="n">
        <v>94690</v>
      </c>
      <c r="C4067" s="296" t="s">
        <v>5039</v>
      </c>
      <c r="D4067" s="297" t="s">
        <v>899</v>
      </c>
      <c r="E4067" s="298" t="n">
        <v>7.37</v>
      </c>
      <c r="F4067" s="298" t="n">
        <v>4.33</v>
      </c>
      <c r="G4067" s="298" t="n">
        <v>11.7</v>
      </c>
    </row>
    <row r="4068" customFormat="false" ht="46.25" hidden="false" customHeight="false" outlineLevel="0" collapsed="false">
      <c r="A4068" s="294" t="s">
        <v>4759</v>
      </c>
      <c r="B4068" s="295" t="n">
        <v>94692</v>
      </c>
      <c r="C4068" s="296" t="s">
        <v>5040</v>
      </c>
      <c r="D4068" s="297" t="s">
        <v>899</v>
      </c>
      <c r="E4068" s="298" t="n">
        <v>13.16</v>
      </c>
      <c r="F4068" s="298" t="n">
        <v>5.81</v>
      </c>
      <c r="G4068" s="298" t="n">
        <v>18.97</v>
      </c>
    </row>
    <row r="4069" customFormat="false" ht="46.25" hidden="false" customHeight="false" outlineLevel="0" collapsed="false">
      <c r="A4069" s="294" t="s">
        <v>4759</v>
      </c>
      <c r="B4069" s="295" t="n">
        <v>94694</v>
      </c>
      <c r="C4069" s="296" t="s">
        <v>5041</v>
      </c>
      <c r="D4069" s="297" t="s">
        <v>899</v>
      </c>
      <c r="E4069" s="298" t="n">
        <v>15.97</v>
      </c>
      <c r="F4069" s="298" t="n">
        <v>8.11</v>
      </c>
      <c r="G4069" s="298" t="n">
        <v>24.08</v>
      </c>
    </row>
    <row r="4070" customFormat="false" ht="46.25" hidden="false" customHeight="false" outlineLevel="0" collapsed="false">
      <c r="A4070" s="294" t="s">
        <v>4759</v>
      </c>
      <c r="B4070" s="295" t="n">
        <v>94696</v>
      </c>
      <c r="C4070" s="296" t="s">
        <v>5042</v>
      </c>
      <c r="D4070" s="297" t="s">
        <v>899</v>
      </c>
      <c r="E4070" s="298" t="n">
        <v>36.59</v>
      </c>
      <c r="F4070" s="298" t="n">
        <v>10.91</v>
      </c>
      <c r="G4070" s="298" t="n">
        <v>47.5</v>
      </c>
    </row>
    <row r="4071" customFormat="false" ht="46.25" hidden="false" customHeight="false" outlineLevel="0" collapsed="false">
      <c r="A4071" s="294" t="s">
        <v>4759</v>
      </c>
      <c r="B4071" s="295" t="n">
        <v>94697</v>
      </c>
      <c r="C4071" s="296" t="s">
        <v>5043</v>
      </c>
      <c r="D4071" s="297" t="s">
        <v>899</v>
      </c>
      <c r="E4071" s="298" t="n">
        <v>64</v>
      </c>
      <c r="F4071" s="298" t="n">
        <v>16.09</v>
      </c>
      <c r="G4071" s="298" t="n">
        <v>80.09</v>
      </c>
    </row>
    <row r="4072" customFormat="false" ht="46.25" hidden="false" customHeight="false" outlineLevel="0" collapsed="false">
      <c r="A4072" s="294" t="s">
        <v>4759</v>
      </c>
      <c r="B4072" s="295" t="n">
        <v>94699</v>
      </c>
      <c r="C4072" s="296" t="s">
        <v>5044</v>
      </c>
      <c r="D4072" s="297" t="s">
        <v>899</v>
      </c>
      <c r="E4072" s="298" t="n">
        <v>85.37</v>
      </c>
      <c r="F4072" s="298" t="n">
        <v>20.16</v>
      </c>
      <c r="G4072" s="298" t="n">
        <v>105.53</v>
      </c>
    </row>
    <row r="4073" customFormat="false" ht="46.25" hidden="false" customHeight="false" outlineLevel="0" collapsed="false">
      <c r="A4073" s="294" t="s">
        <v>4759</v>
      </c>
      <c r="B4073" s="295" t="n">
        <v>105167</v>
      </c>
      <c r="C4073" s="296" t="s">
        <v>5045</v>
      </c>
      <c r="D4073" s="297" t="s">
        <v>899</v>
      </c>
      <c r="E4073" s="298" t="n">
        <v>201.86</v>
      </c>
      <c r="F4073" s="298" t="n">
        <v>58.77</v>
      </c>
      <c r="G4073" s="298" t="n">
        <v>260.63</v>
      </c>
    </row>
    <row r="4074" customFormat="false" ht="23.85" hidden="false" customHeight="false" outlineLevel="0" collapsed="false">
      <c r="A4074" s="294" t="s">
        <v>5046</v>
      </c>
      <c r="B4074" s="295" t="n">
        <v>96809</v>
      </c>
      <c r="C4074" s="296" t="s">
        <v>5047</v>
      </c>
      <c r="D4074" s="297" t="s">
        <v>899</v>
      </c>
      <c r="E4074" s="298" t="n">
        <v>12.77</v>
      </c>
      <c r="F4074" s="298" t="n">
        <v>7.57</v>
      </c>
      <c r="G4074" s="298" t="n">
        <v>20.34</v>
      </c>
    </row>
    <row r="4075" customFormat="false" ht="23.85" hidden="false" customHeight="false" outlineLevel="0" collapsed="false">
      <c r="A4075" s="294" t="s">
        <v>5046</v>
      </c>
      <c r="B4075" s="295" t="n">
        <v>96812</v>
      </c>
      <c r="C4075" s="296" t="s">
        <v>5048</v>
      </c>
      <c r="D4075" s="297" t="s">
        <v>899</v>
      </c>
      <c r="E4075" s="298" t="n">
        <v>13.14</v>
      </c>
      <c r="F4075" s="298" t="n">
        <v>8.1</v>
      </c>
      <c r="G4075" s="298" t="n">
        <v>21.24</v>
      </c>
    </row>
    <row r="4076" customFormat="false" ht="23.85" hidden="false" customHeight="false" outlineLevel="0" collapsed="false">
      <c r="A4076" s="294" t="s">
        <v>5046</v>
      </c>
      <c r="B4076" s="295" t="n">
        <v>96813</v>
      </c>
      <c r="C4076" s="296" t="s">
        <v>5049</v>
      </c>
      <c r="D4076" s="297" t="s">
        <v>899</v>
      </c>
      <c r="E4076" s="298" t="n">
        <v>15.21</v>
      </c>
      <c r="F4076" s="298" t="n">
        <v>8.97</v>
      </c>
      <c r="G4076" s="298" t="n">
        <v>24.18</v>
      </c>
    </row>
    <row r="4077" customFormat="false" ht="23.85" hidden="false" customHeight="false" outlineLevel="0" collapsed="false">
      <c r="A4077" s="294" t="s">
        <v>5046</v>
      </c>
      <c r="B4077" s="295" t="n">
        <v>96817</v>
      </c>
      <c r="C4077" s="296" t="s">
        <v>5050</v>
      </c>
      <c r="D4077" s="297" t="s">
        <v>899</v>
      </c>
      <c r="E4077" s="298" t="n">
        <v>25.31</v>
      </c>
      <c r="F4077" s="298" t="n">
        <v>10.73</v>
      </c>
      <c r="G4077" s="298" t="n">
        <v>36.04</v>
      </c>
    </row>
    <row r="4078" customFormat="false" ht="23.85" hidden="false" customHeight="false" outlineLevel="0" collapsed="false">
      <c r="A4078" s="294" t="s">
        <v>5046</v>
      </c>
      <c r="B4078" s="295" t="n">
        <v>96816</v>
      </c>
      <c r="C4078" s="296" t="s">
        <v>5051</v>
      </c>
      <c r="D4078" s="297" t="s">
        <v>899</v>
      </c>
      <c r="E4078" s="298" t="n">
        <v>17.6</v>
      </c>
      <c r="F4078" s="298" t="n">
        <v>9.63</v>
      </c>
      <c r="G4078" s="298" t="n">
        <v>27.23</v>
      </c>
    </row>
    <row r="4079" customFormat="false" ht="23.85" hidden="false" customHeight="false" outlineLevel="0" collapsed="false">
      <c r="A4079" s="294" t="s">
        <v>5046</v>
      </c>
      <c r="B4079" s="295" t="n">
        <v>96821</v>
      </c>
      <c r="C4079" s="296" t="s">
        <v>5052</v>
      </c>
      <c r="D4079" s="297" t="s">
        <v>899</v>
      </c>
      <c r="E4079" s="298" t="n">
        <v>28.43</v>
      </c>
      <c r="F4079" s="298" t="n">
        <v>11.64</v>
      </c>
      <c r="G4079" s="298" t="n">
        <v>40.07</v>
      </c>
    </row>
    <row r="4080" customFormat="false" ht="23.85" hidden="false" customHeight="false" outlineLevel="0" collapsed="false">
      <c r="A4080" s="294" t="s">
        <v>5046</v>
      </c>
      <c r="B4080" s="295" t="n">
        <v>96824</v>
      </c>
      <c r="C4080" s="296" t="s">
        <v>5053</v>
      </c>
      <c r="D4080" s="297" t="s">
        <v>899</v>
      </c>
      <c r="E4080" s="298" t="n">
        <v>12.31</v>
      </c>
      <c r="F4080" s="298" t="n">
        <v>6.71</v>
      </c>
      <c r="G4080" s="298" t="n">
        <v>19.02</v>
      </c>
    </row>
    <row r="4081" customFormat="false" ht="23.85" hidden="false" customHeight="false" outlineLevel="0" collapsed="false">
      <c r="A4081" s="294" t="s">
        <v>5046</v>
      </c>
      <c r="B4081" s="295" t="n">
        <v>96827</v>
      </c>
      <c r="C4081" s="296" t="s">
        <v>5054</v>
      </c>
      <c r="D4081" s="297" t="s">
        <v>899</v>
      </c>
      <c r="E4081" s="298" t="n">
        <v>13.61</v>
      </c>
      <c r="F4081" s="298" t="n">
        <v>7.08</v>
      </c>
      <c r="G4081" s="298" t="n">
        <v>20.69</v>
      </c>
    </row>
    <row r="4082" customFormat="false" ht="23.85" hidden="false" customHeight="false" outlineLevel="0" collapsed="false">
      <c r="A4082" s="294" t="s">
        <v>5046</v>
      </c>
      <c r="B4082" s="295" t="n">
        <v>96828</v>
      </c>
      <c r="C4082" s="296" t="s">
        <v>5055</v>
      </c>
      <c r="D4082" s="297" t="s">
        <v>899</v>
      </c>
      <c r="E4082" s="298" t="n">
        <v>17.44</v>
      </c>
      <c r="F4082" s="298" t="n">
        <v>7.96</v>
      </c>
      <c r="G4082" s="298" t="n">
        <v>25.4</v>
      </c>
    </row>
    <row r="4083" customFormat="false" ht="23.85" hidden="false" customHeight="false" outlineLevel="0" collapsed="false">
      <c r="A4083" s="294" t="s">
        <v>5046</v>
      </c>
      <c r="B4083" s="295" t="n">
        <v>96832</v>
      </c>
      <c r="C4083" s="296" t="s">
        <v>5056</v>
      </c>
      <c r="D4083" s="297" t="s">
        <v>899</v>
      </c>
      <c r="E4083" s="298" t="n">
        <v>23.3</v>
      </c>
      <c r="F4083" s="298" t="n">
        <v>8.41</v>
      </c>
      <c r="G4083" s="298" t="n">
        <v>31.71</v>
      </c>
    </row>
    <row r="4084" customFormat="false" ht="23.85" hidden="false" customHeight="false" outlineLevel="0" collapsed="false">
      <c r="A4084" s="294" t="s">
        <v>5046</v>
      </c>
      <c r="B4084" s="295" t="n">
        <v>96810</v>
      </c>
      <c r="C4084" s="296" t="s">
        <v>5057</v>
      </c>
      <c r="D4084" s="297" t="s">
        <v>899</v>
      </c>
      <c r="E4084" s="298" t="n">
        <v>13.69</v>
      </c>
      <c r="F4084" s="298" t="n">
        <v>8.44</v>
      </c>
      <c r="G4084" s="298" t="n">
        <v>22.13</v>
      </c>
    </row>
    <row r="4085" customFormat="false" ht="23.85" hidden="false" customHeight="false" outlineLevel="0" collapsed="false">
      <c r="A4085" s="294" t="s">
        <v>5046</v>
      </c>
      <c r="B4085" s="295" t="n">
        <v>96873</v>
      </c>
      <c r="C4085" s="296" t="s">
        <v>5058</v>
      </c>
      <c r="D4085" s="297" t="s">
        <v>899</v>
      </c>
      <c r="E4085" s="298" t="n">
        <v>49.92</v>
      </c>
      <c r="F4085" s="298" t="n">
        <v>17.7</v>
      </c>
      <c r="G4085" s="298" t="n">
        <v>67.62</v>
      </c>
    </row>
    <row r="4086" customFormat="false" ht="23.85" hidden="false" customHeight="false" outlineLevel="0" collapsed="false">
      <c r="A4086" s="294" t="s">
        <v>5046</v>
      </c>
      <c r="B4086" s="295" t="n">
        <v>96872</v>
      </c>
      <c r="C4086" s="296" t="s">
        <v>5059</v>
      </c>
      <c r="D4086" s="297" t="s">
        <v>899</v>
      </c>
      <c r="E4086" s="298" t="n">
        <v>35.37</v>
      </c>
      <c r="F4086" s="298" t="n">
        <v>15.75</v>
      </c>
      <c r="G4086" s="298" t="n">
        <v>51.12</v>
      </c>
    </row>
    <row r="4087" customFormat="false" ht="23.85" hidden="false" customHeight="false" outlineLevel="0" collapsed="false">
      <c r="A4087" s="294" t="s">
        <v>5046</v>
      </c>
      <c r="B4087" s="295" t="n">
        <v>96876</v>
      </c>
      <c r="C4087" s="296" t="s">
        <v>5060</v>
      </c>
      <c r="D4087" s="297" t="s">
        <v>899</v>
      </c>
      <c r="E4087" s="298" t="n">
        <v>165.74</v>
      </c>
      <c r="F4087" s="298" t="n">
        <v>18.76</v>
      </c>
      <c r="G4087" s="298" t="n">
        <v>184.5</v>
      </c>
    </row>
    <row r="4088" customFormat="false" ht="23.85" hidden="false" customHeight="false" outlineLevel="0" collapsed="false">
      <c r="A4088" s="294" t="s">
        <v>5046</v>
      </c>
      <c r="B4088" s="295" t="n">
        <v>96878</v>
      </c>
      <c r="C4088" s="296" t="s">
        <v>5061</v>
      </c>
      <c r="D4088" s="297" t="s">
        <v>899</v>
      </c>
      <c r="E4088" s="298" t="n">
        <v>186.49</v>
      </c>
      <c r="F4088" s="298" t="n">
        <v>20.42</v>
      </c>
      <c r="G4088" s="298" t="n">
        <v>206.91</v>
      </c>
    </row>
    <row r="4089" customFormat="false" ht="23.85" hidden="false" customHeight="false" outlineLevel="0" collapsed="false">
      <c r="A4089" s="294" t="s">
        <v>5046</v>
      </c>
      <c r="B4089" s="295" t="n">
        <v>96875</v>
      </c>
      <c r="C4089" s="296" t="s">
        <v>5062</v>
      </c>
      <c r="D4089" s="297" t="s">
        <v>899</v>
      </c>
      <c r="E4089" s="298" t="n">
        <v>60.36</v>
      </c>
      <c r="F4089" s="298" t="n">
        <v>20.54</v>
      </c>
      <c r="G4089" s="298" t="n">
        <v>80.9</v>
      </c>
    </row>
    <row r="4090" customFormat="false" ht="23.85" hidden="false" customHeight="false" outlineLevel="0" collapsed="false">
      <c r="A4090" s="294" t="s">
        <v>5046</v>
      </c>
      <c r="B4090" s="295" t="n">
        <v>96874</v>
      </c>
      <c r="C4090" s="296" t="s">
        <v>5063</v>
      </c>
      <c r="D4090" s="297" t="s">
        <v>899</v>
      </c>
      <c r="E4090" s="298" t="n">
        <v>43.5</v>
      </c>
      <c r="F4090" s="298" t="n">
        <v>18.57</v>
      </c>
      <c r="G4090" s="298" t="n">
        <v>62.07</v>
      </c>
    </row>
    <row r="4091" customFormat="false" ht="23.85" hidden="false" customHeight="false" outlineLevel="0" collapsed="false">
      <c r="A4091" s="294" t="s">
        <v>5046</v>
      </c>
      <c r="B4091" s="295" t="n">
        <v>96879</v>
      </c>
      <c r="C4091" s="296" t="s">
        <v>5064</v>
      </c>
      <c r="D4091" s="297" t="s">
        <v>899</v>
      </c>
      <c r="E4091" s="298" t="n">
        <v>179.93</v>
      </c>
      <c r="F4091" s="298" t="n">
        <v>20.75</v>
      </c>
      <c r="G4091" s="298" t="n">
        <v>200.68</v>
      </c>
    </row>
    <row r="4092" customFormat="false" ht="23.85" hidden="false" customHeight="false" outlineLevel="0" collapsed="false">
      <c r="A4092" s="294" t="s">
        <v>5046</v>
      </c>
      <c r="B4092" s="295" t="n">
        <v>96881</v>
      </c>
      <c r="C4092" s="296" t="s">
        <v>5065</v>
      </c>
      <c r="D4092" s="297" t="s">
        <v>899</v>
      </c>
      <c r="E4092" s="298" t="n">
        <v>214.41</v>
      </c>
      <c r="F4092" s="298" t="n">
        <v>23.21</v>
      </c>
      <c r="G4092" s="298" t="n">
        <v>237.62</v>
      </c>
    </row>
    <row r="4093" customFormat="false" ht="23.85" hidden="false" customHeight="false" outlineLevel="0" collapsed="false">
      <c r="A4093" s="294" t="s">
        <v>5046</v>
      </c>
      <c r="B4093" s="295" t="n">
        <v>96837</v>
      </c>
      <c r="C4093" s="296" t="s">
        <v>5066</v>
      </c>
      <c r="D4093" s="297" t="s">
        <v>899</v>
      </c>
      <c r="E4093" s="298" t="n">
        <v>14.19</v>
      </c>
      <c r="F4093" s="298" t="n">
        <v>8.48</v>
      </c>
      <c r="G4093" s="298" t="n">
        <v>22.67</v>
      </c>
    </row>
    <row r="4094" customFormat="false" ht="23.85" hidden="false" customHeight="false" outlineLevel="0" collapsed="false">
      <c r="A4094" s="294" t="s">
        <v>5046</v>
      </c>
      <c r="B4094" s="295" t="n">
        <v>96840</v>
      </c>
      <c r="C4094" s="296" t="s">
        <v>5067</v>
      </c>
      <c r="D4094" s="297" t="s">
        <v>899</v>
      </c>
      <c r="E4094" s="298" t="n">
        <v>17.27</v>
      </c>
      <c r="F4094" s="298" t="n">
        <v>10.06</v>
      </c>
      <c r="G4094" s="298" t="n">
        <v>27.33</v>
      </c>
    </row>
    <row r="4095" customFormat="false" ht="23.85" hidden="false" customHeight="false" outlineLevel="0" collapsed="false">
      <c r="A4095" s="294" t="s">
        <v>5046</v>
      </c>
      <c r="B4095" s="295" t="n">
        <v>96845</v>
      </c>
      <c r="C4095" s="296" t="s">
        <v>5068</v>
      </c>
      <c r="D4095" s="297" t="s">
        <v>899</v>
      </c>
      <c r="E4095" s="298" t="n">
        <v>30.44</v>
      </c>
      <c r="F4095" s="298" t="n">
        <v>12.02</v>
      </c>
      <c r="G4095" s="298" t="n">
        <v>42.46</v>
      </c>
    </row>
    <row r="4096" customFormat="false" ht="23.85" hidden="false" customHeight="false" outlineLevel="0" collapsed="false">
      <c r="A4096" s="294" t="s">
        <v>5046</v>
      </c>
      <c r="B4096" s="295" t="n">
        <v>96848</v>
      </c>
      <c r="C4096" s="296" t="s">
        <v>5069</v>
      </c>
      <c r="D4096" s="297" t="s">
        <v>899</v>
      </c>
      <c r="E4096" s="298" t="n">
        <v>41.42</v>
      </c>
      <c r="F4096" s="298" t="n">
        <v>14.78</v>
      </c>
      <c r="G4096" s="298" t="n">
        <v>56.2</v>
      </c>
    </row>
    <row r="4097" customFormat="false" ht="23.85" hidden="false" customHeight="false" outlineLevel="0" collapsed="false">
      <c r="A4097" s="294" t="s">
        <v>5046</v>
      </c>
      <c r="B4097" s="295" t="n">
        <v>96849</v>
      </c>
      <c r="C4097" s="296" t="s">
        <v>5070</v>
      </c>
      <c r="D4097" s="297" t="s">
        <v>899</v>
      </c>
      <c r="E4097" s="298" t="n">
        <v>12.04</v>
      </c>
      <c r="F4097" s="298" t="n">
        <v>5.91</v>
      </c>
      <c r="G4097" s="298" t="n">
        <v>17.95</v>
      </c>
    </row>
    <row r="4098" customFormat="false" ht="23.85" hidden="false" customHeight="false" outlineLevel="0" collapsed="false">
      <c r="A4098" s="294" t="s">
        <v>5046</v>
      </c>
      <c r="B4098" s="295" t="n">
        <v>96852</v>
      </c>
      <c r="C4098" s="296" t="s">
        <v>5071</v>
      </c>
      <c r="D4098" s="297" t="s">
        <v>899</v>
      </c>
      <c r="E4098" s="298" t="n">
        <v>15.76</v>
      </c>
      <c r="F4098" s="298" t="n">
        <v>7.01</v>
      </c>
      <c r="G4098" s="298" t="n">
        <v>22.77</v>
      </c>
    </row>
    <row r="4099" customFormat="false" ht="23.85" hidden="false" customHeight="false" outlineLevel="0" collapsed="false">
      <c r="A4099" s="294" t="s">
        <v>5046</v>
      </c>
      <c r="B4099" s="295" t="n">
        <v>96855</v>
      </c>
      <c r="C4099" s="296" t="s">
        <v>5072</v>
      </c>
      <c r="D4099" s="297" t="s">
        <v>899</v>
      </c>
      <c r="E4099" s="298" t="n">
        <v>26.94</v>
      </c>
      <c r="F4099" s="298" t="n">
        <v>8.39</v>
      </c>
      <c r="G4099" s="298" t="n">
        <v>35.33</v>
      </c>
    </row>
    <row r="4100" customFormat="false" ht="23.85" hidden="false" customHeight="false" outlineLevel="0" collapsed="false">
      <c r="A4100" s="294" t="s">
        <v>5046</v>
      </c>
      <c r="B4100" s="295" t="n">
        <v>96838</v>
      </c>
      <c r="C4100" s="296" t="s">
        <v>5073</v>
      </c>
      <c r="D4100" s="297" t="s">
        <v>899</v>
      </c>
      <c r="E4100" s="298" t="n">
        <v>16.12</v>
      </c>
      <c r="F4100" s="298" t="n">
        <v>11.35</v>
      </c>
      <c r="G4100" s="298" t="n">
        <v>27.47</v>
      </c>
    </row>
    <row r="4101" customFormat="false" ht="23.85" hidden="false" customHeight="false" outlineLevel="0" collapsed="false">
      <c r="A4101" s="294" t="s">
        <v>5046</v>
      </c>
      <c r="B4101" s="295" t="n">
        <v>96841</v>
      </c>
      <c r="C4101" s="296" t="s">
        <v>5074</v>
      </c>
      <c r="D4101" s="297" t="s">
        <v>899</v>
      </c>
      <c r="E4101" s="298" t="n">
        <v>18.3</v>
      </c>
      <c r="F4101" s="298" t="n">
        <v>12.13</v>
      </c>
      <c r="G4101" s="298" t="n">
        <v>30.43</v>
      </c>
    </row>
    <row r="4102" customFormat="false" ht="23.85" hidden="false" customHeight="false" outlineLevel="0" collapsed="false">
      <c r="A4102" s="294" t="s">
        <v>5046</v>
      </c>
      <c r="B4102" s="295" t="n">
        <v>96842</v>
      </c>
      <c r="C4102" s="296" t="s">
        <v>5075</v>
      </c>
      <c r="D4102" s="297" t="s">
        <v>899</v>
      </c>
      <c r="E4102" s="298" t="n">
        <v>21.31</v>
      </c>
      <c r="F4102" s="298" t="n">
        <v>13.47</v>
      </c>
      <c r="G4102" s="298" t="n">
        <v>34.78</v>
      </c>
    </row>
    <row r="4103" customFormat="false" ht="23.85" hidden="false" customHeight="false" outlineLevel="0" collapsed="false">
      <c r="A4103" s="294" t="s">
        <v>5046</v>
      </c>
      <c r="B4103" s="295" t="n">
        <v>96846</v>
      </c>
      <c r="C4103" s="296" t="s">
        <v>5076</v>
      </c>
      <c r="D4103" s="297" t="s">
        <v>899</v>
      </c>
      <c r="E4103" s="298" t="n">
        <v>25.92</v>
      </c>
      <c r="F4103" s="298" t="n">
        <v>14.44</v>
      </c>
      <c r="G4103" s="298" t="n">
        <v>40.36</v>
      </c>
    </row>
    <row r="4104" customFormat="false" ht="23.85" hidden="false" customHeight="false" outlineLevel="0" collapsed="false">
      <c r="A4104" s="294" t="s">
        <v>5046</v>
      </c>
      <c r="B4104" s="295" t="n">
        <v>96850</v>
      </c>
      <c r="C4104" s="296" t="s">
        <v>5077</v>
      </c>
      <c r="D4104" s="297" t="s">
        <v>899</v>
      </c>
      <c r="E4104" s="298" t="n">
        <v>15.49</v>
      </c>
      <c r="F4104" s="298" t="n">
        <v>10.06</v>
      </c>
      <c r="G4104" s="298" t="n">
        <v>25.55</v>
      </c>
    </row>
    <row r="4105" customFormat="false" ht="23.85" hidden="false" customHeight="false" outlineLevel="0" collapsed="false">
      <c r="A4105" s="294" t="s">
        <v>5046</v>
      </c>
      <c r="B4105" s="295" t="n">
        <v>96853</v>
      </c>
      <c r="C4105" s="296" t="s">
        <v>5078</v>
      </c>
      <c r="D4105" s="297" t="s">
        <v>899</v>
      </c>
      <c r="E4105" s="298" t="n">
        <v>16.79</v>
      </c>
      <c r="F4105" s="298" t="n">
        <v>10.63</v>
      </c>
      <c r="G4105" s="298" t="n">
        <v>27.42</v>
      </c>
    </row>
    <row r="4106" customFormat="false" ht="23.85" hidden="false" customHeight="false" outlineLevel="0" collapsed="false">
      <c r="A4106" s="294" t="s">
        <v>5046</v>
      </c>
      <c r="B4106" s="295" t="n">
        <v>96854</v>
      </c>
      <c r="C4106" s="296" t="s">
        <v>5079</v>
      </c>
      <c r="D4106" s="297" t="s">
        <v>899</v>
      </c>
      <c r="E4106" s="298" t="n">
        <v>21.65</v>
      </c>
      <c r="F4106" s="298" t="n">
        <v>11.95</v>
      </c>
      <c r="G4106" s="298" t="n">
        <v>33.6</v>
      </c>
    </row>
    <row r="4107" customFormat="false" ht="23.85" hidden="false" customHeight="false" outlineLevel="0" collapsed="false">
      <c r="A4107" s="294" t="s">
        <v>5046</v>
      </c>
      <c r="B4107" s="295" t="n">
        <v>96856</v>
      </c>
      <c r="C4107" s="296" t="s">
        <v>5080</v>
      </c>
      <c r="D4107" s="297" t="s">
        <v>899</v>
      </c>
      <c r="E4107" s="298" t="n">
        <v>26.87</v>
      </c>
      <c r="F4107" s="298" t="n">
        <v>11.3</v>
      </c>
      <c r="G4107" s="298" t="n">
        <v>38.17</v>
      </c>
    </row>
    <row r="4108" customFormat="false" ht="23.85" hidden="false" customHeight="false" outlineLevel="0" collapsed="false">
      <c r="A4108" s="294" t="s">
        <v>5046</v>
      </c>
      <c r="B4108" s="295" t="n">
        <v>96843</v>
      </c>
      <c r="C4108" s="296" t="s">
        <v>5081</v>
      </c>
      <c r="D4108" s="297" t="s">
        <v>899</v>
      </c>
      <c r="E4108" s="298" t="n">
        <v>19.47</v>
      </c>
      <c r="F4108" s="298" t="n">
        <v>12.14</v>
      </c>
      <c r="G4108" s="298" t="n">
        <v>31.61</v>
      </c>
    </row>
    <row r="4109" customFormat="false" ht="23.85" hidden="false" customHeight="false" outlineLevel="0" collapsed="false">
      <c r="A4109" s="294" t="s">
        <v>5046</v>
      </c>
      <c r="B4109" s="295" t="n">
        <v>96847</v>
      </c>
      <c r="C4109" s="296" t="s">
        <v>5082</v>
      </c>
      <c r="D4109" s="297" t="s">
        <v>899</v>
      </c>
      <c r="E4109" s="298" t="n">
        <v>25.4</v>
      </c>
      <c r="F4109" s="298" t="n">
        <v>14.44</v>
      </c>
      <c r="G4109" s="298" t="n">
        <v>39.84</v>
      </c>
    </row>
    <row r="4110" customFormat="false" ht="23.85" hidden="false" customHeight="false" outlineLevel="0" collapsed="false">
      <c r="A4110" s="294" t="s">
        <v>5046</v>
      </c>
      <c r="B4110" s="295" t="n">
        <v>96844</v>
      </c>
      <c r="C4110" s="296" t="s">
        <v>5083</v>
      </c>
      <c r="D4110" s="297" t="s">
        <v>899</v>
      </c>
      <c r="E4110" s="298" t="n">
        <v>22.85</v>
      </c>
      <c r="F4110" s="298" t="n">
        <v>13.47</v>
      </c>
      <c r="G4110" s="298" t="n">
        <v>36.32</v>
      </c>
    </row>
    <row r="4111" customFormat="false" ht="23.85" hidden="false" customHeight="false" outlineLevel="0" collapsed="false">
      <c r="A4111" s="294" t="s">
        <v>5046</v>
      </c>
      <c r="B4111" s="295" t="n">
        <v>96839</v>
      </c>
      <c r="C4111" s="296" t="s">
        <v>5084</v>
      </c>
      <c r="D4111" s="297" t="s">
        <v>899</v>
      </c>
      <c r="E4111" s="298" t="n">
        <v>16.99</v>
      </c>
      <c r="F4111" s="298" t="n">
        <v>11.35</v>
      </c>
      <c r="G4111" s="298" t="n">
        <v>28.34</v>
      </c>
    </row>
    <row r="4112" customFormat="false" ht="35.05" hidden="false" customHeight="false" outlineLevel="0" collapsed="false">
      <c r="A4112" s="294" t="s">
        <v>5046</v>
      </c>
      <c r="B4112" s="295" t="n">
        <v>96805</v>
      </c>
      <c r="C4112" s="296" t="s">
        <v>5085</v>
      </c>
      <c r="D4112" s="297" t="s">
        <v>899</v>
      </c>
      <c r="E4112" s="298" t="n">
        <v>201.67</v>
      </c>
      <c r="F4112" s="298" t="n">
        <v>22.83</v>
      </c>
      <c r="G4112" s="298" t="n">
        <v>224.5</v>
      </c>
    </row>
    <row r="4113" customFormat="false" ht="35.05" hidden="false" customHeight="false" outlineLevel="0" collapsed="false">
      <c r="A4113" s="294" t="s">
        <v>5046</v>
      </c>
      <c r="B4113" s="295" t="n">
        <v>96802</v>
      </c>
      <c r="C4113" s="296" t="s">
        <v>5086</v>
      </c>
      <c r="D4113" s="297" t="s">
        <v>899</v>
      </c>
      <c r="E4113" s="298" t="n">
        <v>413.45</v>
      </c>
      <c r="F4113" s="298" t="n">
        <v>17.04</v>
      </c>
      <c r="G4113" s="298" t="n">
        <v>430.49</v>
      </c>
    </row>
    <row r="4114" customFormat="false" ht="35.05" hidden="false" customHeight="false" outlineLevel="0" collapsed="false">
      <c r="A4114" s="294" t="s">
        <v>5046</v>
      </c>
      <c r="B4114" s="295" t="n">
        <v>96806</v>
      </c>
      <c r="C4114" s="296" t="s">
        <v>5087</v>
      </c>
      <c r="D4114" s="297" t="s">
        <v>899</v>
      </c>
      <c r="E4114" s="298" t="n">
        <v>68.12</v>
      </c>
      <c r="F4114" s="298" t="n">
        <v>19.88</v>
      </c>
      <c r="G4114" s="298" t="n">
        <v>88</v>
      </c>
    </row>
    <row r="4115" customFormat="false" ht="23.85" hidden="false" customHeight="false" outlineLevel="0" collapsed="false">
      <c r="A4115" s="294" t="s">
        <v>5046</v>
      </c>
      <c r="B4115" s="295" t="n">
        <v>96803</v>
      </c>
      <c r="C4115" s="296" t="s">
        <v>5088</v>
      </c>
      <c r="D4115" s="297" t="s">
        <v>899</v>
      </c>
      <c r="E4115" s="298" t="n">
        <v>65.88</v>
      </c>
      <c r="F4115" s="298" t="n">
        <v>14.1</v>
      </c>
      <c r="G4115" s="298" t="n">
        <v>79.98</v>
      </c>
    </row>
    <row r="4116" customFormat="false" ht="35.05" hidden="false" customHeight="false" outlineLevel="0" collapsed="false">
      <c r="A4116" s="294" t="s">
        <v>5046</v>
      </c>
      <c r="B4116" s="295" t="n">
        <v>96807</v>
      </c>
      <c r="C4116" s="296" t="s">
        <v>5089</v>
      </c>
      <c r="D4116" s="297" t="s">
        <v>899</v>
      </c>
      <c r="E4116" s="298" t="n">
        <v>103.16</v>
      </c>
      <c r="F4116" s="298" t="n">
        <v>39.18</v>
      </c>
      <c r="G4116" s="298" t="n">
        <v>142.34</v>
      </c>
    </row>
    <row r="4117" customFormat="false" ht="35.05" hidden="false" customHeight="false" outlineLevel="0" collapsed="false">
      <c r="A4117" s="294" t="s">
        <v>5046</v>
      </c>
      <c r="B4117" s="295" t="n">
        <v>96804</v>
      </c>
      <c r="C4117" s="296" t="s">
        <v>5090</v>
      </c>
      <c r="D4117" s="297" t="s">
        <v>899</v>
      </c>
      <c r="E4117" s="298" t="n">
        <v>96.93</v>
      </c>
      <c r="F4117" s="298" t="n">
        <v>33.38</v>
      </c>
      <c r="G4117" s="298" t="n">
        <v>130.31</v>
      </c>
    </row>
    <row r="4118" customFormat="false" ht="23.85" hidden="false" customHeight="false" outlineLevel="0" collapsed="false">
      <c r="A4118" s="294" t="s">
        <v>5046</v>
      </c>
      <c r="B4118" s="295" t="n">
        <v>104581</v>
      </c>
      <c r="C4118" s="296" t="s">
        <v>5091</v>
      </c>
      <c r="D4118" s="297" t="s">
        <v>899</v>
      </c>
      <c r="E4118" s="298" t="n">
        <v>10.2</v>
      </c>
      <c r="F4118" s="298" t="n">
        <v>5.65</v>
      </c>
      <c r="G4118" s="298" t="n">
        <v>15.85</v>
      </c>
    </row>
    <row r="4119" customFormat="false" ht="23.85" hidden="false" customHeight="false" outlineLevel="0" collapsed="false">
      <c r="A4119" s="294" t="s">
        <v>5046</v>
      </c>
      <c r="B4119" s="295" t="n">
        <v>104582</v>
      </c>
      <c r="C4119" s="296" t="s">
        <v>5092</v>
      </c>
      <c r="D4119" s="297" t="s">
        <v>899</v>
      </c>
      <c r="E4119" s="298" t="n">
        <v>13.44</v>
      </c>
      <c r="F4119" s="298" t="n">
        <v>6.7</v>
      </c>
      <c r="G4119" s="298" t="n">
        <v>20.14</v>
      </c>
    </row>
    <row r="4120" customFormat="false" ht="23.85" hidden="false" customHeight="false" outlineLevel="0" collapsed="false">
      <c r="A4120" s="294" t="s">
        <v>5046</v>
      </c>
      <c r="B4120" s="295" t="n">
        <v>104583</v>
      </c>
      <c r="C4120" s="296" t="s">
        <v>5093</v>
      </c>
      <c r="D4120" s="297" t="s">
        <v>899</v>
      </c>
      <c r="E4120" s="298" t="n">
        <v>23.92</v>
      </c>
      <c r="F4120" s="298" t="n">
        <v>8.02</v>
      </c>
      <c r="G4120" s="298" t="n">
        <v>31.94</v>
      </c>
    </row>
    <row r="4121" customFormat="false" ht="23.85" hidden="false" customHeight="false" outlineLevel="0" collapsed="false">
      <c r="A4121" s="294" t="s">
        <v>5046</v>
      </c>
      <c r="B4121" s="295" t="n">
        <v>104584</v>
      </c>
      <c r="C4121" s="296" t="s">
        <v>5094</v>
      </c>
      <c r="D4121" s="297" t="s">
        <v>899</v>
      </c>
      <c r="E4121" s="298" t="n">
        <v>28.48</v>
      </c>
      <c r="F4121" s="298" t="n">
        <v>9.85</v>
      </c>
      <c r="G4121" s="298" t="n">
        <v>38.33</v>
      </c>
    </row>
    <row r="4122" customFormat="false" ht="23.85" hidden="false" customHeight="false" outlineLevel="0" collapsed="false">
      <c r="A4122" s="294" t="s">
        <v>5046</v>
      </c>
      <c r="B4122" s="295" t="n">
        <v>96829</v>
      </c>
      <c r="C4122" s="296" t="s">
        <v>5095</v>
      </c>
      <c r="D4122" s="297" t="s">
        <v>899</v>
      </c>
      <c r="E4122" s="298" t="n">
        <v>15.14</v>
      </c>
      <c r="F4122" s="298" t="n">
        <v>4.29</v>
      </c>
      <c r="G4122" s="298" t="n">
        <v>19.43</v>
      </c>
    </row>
    <row r="4123" customFormat="false" ht="23.85" hidden="false" customHeight="false" outlineLevel="0" collapsed="false">
      <c r="A4123" s="294" t="s">
        <v>5046</v>
      </c>
      <c r="B4123" s="295" t="n">
        <v>96833</v>
      </c>
      <c r="C4123" s="296" t="s">
        <v>5096</v>
      </c>
      <c r="D4123" s="297" t="s">
        <v>899</v>
      </c>
      <c r="E4123" s="298" t="n">
        <v>19.91</v>
      </c>
      <c r="F4123" s="298" t="n">
        <v>4.77</v>
      </c>
      <c r="G4123" s="298" t="n">
        <v>24.68</v>
      </c>
    </row>
    <row r="4124" customFormat="false" ht="23.85" hidden="false" customHeight="false" outlineLevel="0" collapsed="false">
      <c r="A4124" s="294" t="s">
        <v>5046</v>
      </c>
      <c r="B4124" s="295" t="n">
        <v>96836</v>
      </c>
      <c r="C4124" s="296" t="s">
        <v>5097</v>
      </c>
      <c r="D4124" s="297" t="s">
        <v>899</v>
      </c>
      <c r="E4124" s="298" t="n">
        <v>29</v>
      </c>
      <c r="F4124" s="298" t="n">
        <v>6.23</v>
      </c>
      <c r="G4124" s="298" t="n">
        <v>35.23</v>
      </c>
    </row>
    <row r="4125" customFormat="false" ht="23.85" hidden="false" customHeight="false" outlineLevel="0" collapsed="false">
      <c r="A4125" s="294" t="s">
        <v>5046</v>
      </c>
      <c r="B4125" s="295" t="n">
        <v>104576</v>
      </c>
      <c r="C4125" s="296" t="s">
        <v>5098</v>
      </c>
      <c r="D4125" s="297" t="s">
        <v>899</v>
      </c>
      <c r="E4125" s="298" t="n">
        <v>11.17</v>
      </c>
      <c r="F4125" s="298" t="n">
        <v>6.17</v>
      </c>
      <c r="G4125" s="298" t="n">
        <v>17.34</v>
      </c>
    </row>
    <row r="4126" customFormat="false" ht="23.85" hidden="false" customHeight="false" outlineLevel="0" collapsed="false">
      <c r="A4126" s="294" t="s">
        <v>5046</v>
      </c>
      <c r="B4126" s="295" t="n">
        <v>104577</v>
      </c>
      <c r="C4126" s="296" t="s">
        <v>5099</v>
      </c>
      <c r="D4126" s="297" t="s">
        <v>899</v>
      </c>
      <c r="E4126" s="298" t="n">
        <v>16.29</v>
      </c>
      <c r="F4126" s="298" t="n">
        <v>6.82</v>
      </c>
      <c r="G4126" s="298" t="n">
        <v>23.11</v>
      </c>
    </row>
    <row r="4127" customFormat="false" ht="23.85" hidden="false" customHeight="false" outlineLevel="0" collapsed="false">
      <c r="A4127" s="294" t="s">
        <v>5046</v>
      </c>
      <c r="B4127" s="295" t="n">
        <v>104578</v>
      </c>
      <c r="C4127" s="296" t="s">
        <v>5100</v>
      </c>
      <c r="D4127" s="297" t="s">
        <v>899</v>
      </c>
      <c r="E4127" s="298" t="n">
        <v>17.43</v>
      </c>
      <c r="F4127" s="298" t="n">
        <v>7.34</v>
      </c>
      <c r="G4127" s="298" t="n">
        <v>24.77</v>
      </c>
    </row>
    <row r="4128" customFormat="false" ht="23.85" hidden="false" customHeight="false" outlineLevel="0" collapsed="false">
      <c r="A4128" s="294" t="s">
        <v>5046</v>
      </c>
      <c r="B4128" s="295" t="n">
        <v>104579</v>
      </c>
      <c r="C4128" s="296" t="s">
        <v>5101</v>
      </c>
      <c r="D4128" s="297" t="s">
        <v>899</v>
      </c>
      <c r="E4128" s="298" t="n">
        <v>23.5</v>
      </c>
      <c r="F4128" s="298" t="n">
        <v>8.93</v>
      </c>
      <c r="G4128" s="298" t="n">
        <v>32.43</v>
      </c>
    </row>
    <row r="4129" customFormat="false" ht="23.85" hidden="false" customHeight="false" outlineLevel="0" collapsed="false">
      <c r="A4129" s="294" t="s">
        <v>5046</v>
      </c>
      <c r="B4129" s="295" t="n">
        <v>96823</v>
      </c>
      <c r="C4129" s="296" t="s">
        <v>5102</v>
      </c>
      <c r="D4129" s="297" t="s">
        <v>899</v>
      </c>
      <c r="E4129" s="298" t="n">
        <v>8.21</v>
      </c>
      <c r="F4129" s="298" t="n">
        <v>3.93</v>
      </c>
      <c r="G4129" s="298" t="n">
        <v>12.14</v>
      </c>
    </row>
    <row r="4130" customFormat="false" ht="23.85" hidden="false" customHeight="false" outlineLevel="0" collapsed="false">
      <c r="A4130" s="294" t="s">
        <v>5046</v>
      </c>
      <c r="B4130" s="295" t="n">
        <v>96826</v>
      </c>
      <c r="C4130" s="296" t="s">
        <v>5103</v>
      </c>
      <c r="D4130" s="297" t="s">
        <v>899</v>
      </c>
      <c r="E4130" s="298" t="n">
        <v>9.41</v>
      </c>
      <c r="F4130" s="298" t="n">
        <v>4.68</v>
      </c>
      <c r="G4130" s="298" t="n">
        <v>14.09</v>
      </c>
    </row>
    <row r="4131" customFormat="false" ht="23.85" hidden="false" customHeight="false" outlineLevel="0" collapsed="false">
      <c r="A4131" s="294" t="s">
        <v>5046</v>
      </c>
      <c r="B4131" s="295" t="n">
        <v>96830</v>
      </c>
      <c r="C4131" s="296" t="s">
        <v>5104</v>
      </c>
      <c r="D4131" s="297" t="s">
        <v>899</v>
      </c>
      <c r="E4131" s="298" t="n">
        <v>16.36</v>
      </c>
      <c r="F4131" s="298" t="n">
        <v>5.59</v>
      </c>
      <c r="G4131" s="298" t="n">
        <v>21.95</v>
      </c>
    </row>
    <row r="4132" customFormat="false" ht="23.85" hidden="false" customHeight="false" outlineLevel="0" collapsed="false">
      <c r="A4132" s="294" t="s">
        <v>5046</v>
      </c>
      <c r="B4132" s="295" t="n">
        <v>96834</v>
      </c>
      <c r="C4132" s="296" t="s">
        <v>5105</v>
      </c>
      <c r="D4132" s="297" t="s">
        <v>899</v>
      </c>
      <c r="E4132" s="298" t="n">
        <v>22.76</v>
      </c>
      <c r="F4132" s="298" t="n">
        <v>6.87</v>
      </c>
      <c r="G4132" s="298" t="n">
        <v>29.63</v>
      </c>
    </row>
    <row r="4133" customFormat="false" ht="23.85" hidden="false" customHeight="false" outlineLevel="0" collapsed="false">
      <c r="A4133" s="294" t="s">
        <v>5046</v>
      </c>
      <c r="B4133" s="295" t="n">
        <v>96798</v>
      </c>
      <c r="C4133" s="296" t="s">
        <v>5106</v>
      </c>
      <c r="D4133" s="297" t="s">
        <v>904</v>
      </c>
      <c r="E4133" s="298" t="n">
        <v>5.79</v>
      </c>
      <c r="F4133" s="298" t="n">
        <v>2.57</v>
      </c>
      <c r="G4133" s="298" t="n">
        <v>8.36</v>
      </c>
    </row>
    <row r="4134" customFormat="false" ht="23.85" hidden="false" customHeight="false" outlineLevel="0" collapsed="false">
      <c r="A4134" s="294" t="s">
        <v>5046</v>
      </c>
      <c r="B4134" s="295" t="n">
        <v>96799</v>
      </c>
      <c r="C4134" s="296" t="s">
        <v>5107</v>
      </c>
      <c r="D4134" s="297" t="s">
        <v>904</v>
      </c>
      <c r="E4134" s="298" t="n">
        <v>7.45</v>
      </c>
      <c r="F4134" s="298" t="n">
        <v>3.24</v>
      </c>
      <c r="G4134" s="298" t="n">
        <v>10.69</v>
      </c>
    </row>
    <row r="4135" customFormat="false" ht="23.85" hidden="false" customHeight="false" outlineLevel="0" collapsed="false">
      <c r="A4135" s="294" t="s">
        <v>5046</v>
      </c>
      <c r="B4135" s="295" t="n">
        <v>96800</v>
      </c>
      <c r="C4135" s="296" t="s">
        <v>5108</v>
      </c>
      <c r="D4135" s="297" t="s">
        <v>904</v>
      </c>
      <c r="E4135" s="298" t="n">
        <v>10.38</v>
      </c>
      <c r="F4135" s="298" t="n">
        <v>4.09</v>
      </c>
      <c r="G4135" s="298" t="n">
        <v>14.47</v>
      </c>
    </row>
    <row r="4136" customFormat="false" ht="23.85" hidden="false" customHeight="false" outlineLevel="0" collapsed="false">
      <c r="A4136" s="294" t="s">
        <v>5046</v>
      </c>
      <c r="B4136" s="295" t="n">
        <v>96801</v>
      </c>
      <c r="C4136" s="296" t="s">
        <v>5109</v>
      </c>
      <c r="D4136" s="297" t="s">
        <v>904</v>
      </c>
      <c r="E4136" s="298" t="n">
        <v>16.41</v>
      </c>
      <c r="F4136" s="298" t="n">
        <v>5.27</v>
      </c>
      <c r="G4136" s="298" t="n">
        <v>21.68</v>
      </c>
    </row>
    <row r="4137" customFormat="false" ht="23.85" hidden="false" customHeight="false" outlineLevel="0" collapsed="false">
      <c r="A4137" s="294" t="s">
        <v>5046</v>
      </c>
      <c r="B4137" s="295" t="n">
        <v>96860</v>
      </c>
      <c r="C4137" s="296" t="s">
        <v>5110</v>
      </c>
      <c r="D4137" s="297" t="s">
        <v>899</v>
      </c>
      <c r="E4137" s="298" t="n">
        <v>20.98</v>
      </c>
      <c r="F4137" s="298" t="n">
        <v>11.31</v>
      </c>
      <c r="G4137" s="298" t="n">
        <v>32.29</v>
      </c>
    </row>
    <row r="4138" customFormat="false" ht="23.85" hidden="false" customHeight="false" outlineLevel="0" collapsed="false">
      <c r="A4138" s="294" t="s">
        <v>5046</v>
      </c>
      <c r="B4138" s="295" t="n">
        <v>96862</v>
      </c>
      <c r="C4138" s="296" t="s">
        <v>5111</v>
      </c>
      <c r="D4138" s="297" t="s">
        <v>899</v>
      </c>
      <c r="E4138" s="298" t="n">
        <v>26.22</v>
      </c>
      <c r="F4138" s="298" t="n">
        <v>13.41</v>
      </c>
      <c r="G4138" s="298" t="n">
        <v>39.63</v>
      </c>
    </row>
    <row r="4139" customFormat="false" ht="23.85" hidden="false" customHeight="false" outlineLevel="0" collapsed="false">
      <c r="A4139" s="294" t="s">
        <v>5046</v>
      </c>
      <c r="B4139" s="295" t="n">
        <v>96864</v>
      </c>
      <c r="C4139" s="296" t="s">
        <v>5112</v>
      </c>
      <c r="D4139" s="297" t="s">
        <v>899</v>
      </c>
      <c r="E4139" s="298" t="n">
        <v>39.52</v>
      </c>
      <c r="F4139" s="298" t="n">
        <v>16.04</v>
      </c>
      <c r="G4139" s="298" t="n">
        <v>55.56</v>
      </c>
    </row>
    <row r="4140" customFormat="false" ht="23.85" hidden="false" customHeight="false" outlineLevel="0" collapsed="false">
      <c r="A4140" s="294" t="s">
        <v>5046</v>
      </c>
      <c r="B4140" s="295" t="n">
        <v>96866</v>
      </c>
      <c r="C4140" s="296" t="s">
        <v>5113</v>
      </c>
      <c r="D4140" s="297" t="s">
        <v>899</v>
      </c>
      <c r="E4140" s="298" t="n">
        <v>52.39</v>
      </c>
      <c r="F4140" s="298" t="n">
        <v>19.71</v>
      </c>
      <c r="G4140" s="298" t="n">
        <v>72.1</v>
      </c>
    </row>
    <row r="4141" customFormat="false" ht="23.85" hidden="false" customHeight="false" outlineLevel="0" collapsed="false">
      <c r="A4141" s="294" t="s">
        <v>5046</v>
      </c>
      <c r="B4141" s="295" t="n">
        <v>96868</v>
      </c>
      <c r="C4141" s="296" t="s">
        <v>5114</v>
      </c>
      <c r="D4141" s="297" t="s">
        <v>899</v>
      </c>
      <c r="E4141" s="298" t="n">
        <v>13.27</v>
      </c>
      <c r="F4141" s="298" t="n">
        <v>7.9</v>
      </c>
      <c r="G4141" s="298" t="n">
        <v>21.17</v>
      </c>
    </row>
    <row r="4142" customFormat="false" ht="23.85" hidden="false" customHeight="false" outlineLevel="0" collapsed="false">
      <c r="A4142" s="294" t="s">
        <v>5046</v>
      </c>
      <c r="B4142" s="295" t="n">
        <v>96869</v>
      </c>
      <c r="C4142" s="296" t="s">
        <v>5115</v>
      </c>
      <c r="D4142" s="297" t="s">
        <v>899</v>
      </c>
      <c r="E4142" s="298" t="n">
        <v>22.68</v>
      </c>
      <c r="F4142" s="298" t="n">
        <v>9.35</v>
      </c>
      <c r="G4142" s="298" t="n">
        <v>32.03</v>
      </c>
    </row>
    <row r="4143" customFormat="false" ht="23.85" hidden="false" customHeight="false" outlineLevel="0" collapsed="false">
      <c r="A4143" s="294" t="s">
        <v>5046</v>
      </c>
      <c r="B4143" s="295" t="n">
        <v>96870</v>
      </c>
      <c r="C4143" s="296" t="s">
        <v>5116</v>
      </c>
      <c r="D4143" s="297" t="s">
        <v>899</v>
      </c>
      <c r="E4143" s="298" t="n">
        <v>36.49</v>
      </c>
      <c r="F4143" s="298" t="n">
        <v>11.19</v>
      </c>
      <c r="G4143" s="298" t="n">
        <v>47.68</v>
      </c>
    </row>
    <row r="4144" customFormat="false" ht="23.85" hidden="false" customHeight="false" outlineLevel="0" collapsed="false">
      <c r="A4144" s="294" t="s">
        <v>5046</v>
      </c>
      <c r="B4144" s="295" t="n">
        <v>96871</v>
      </c>
      <c r="C4144" s="296" t="s">
        <v>5117</v>
      </c>
      <c r="D4144" s="297" t="s">
        <v>899</v>
      </c>
      <c r="E4144" s="298" t="n">
        <v>40.89</v>
      </c>
      <c r="F4144" s="298" t="n">
        <v>13.76</v>
      </c>
      <c r="G4144" s="298" t="n">
        <v>54.65</v>
      </c>
    </row>
    <row r="4145" customFormat="false" ht="23.85" hidden="false" customHeight="false" outlineLevel="0" collapsed="false">
      <c r="A4145" s="294" t="s">
        <v>5046</v>
      </c>
      <c r="B4145" s="295" t="n">
        <v>96861</v>
      </c>
      <c r="C4145" s="296" t="s">
        <v>5118</v>
      </c>
      <c r="D4145" s="297" t="s">
        <v>899</v>
      </c>
      <c r="E4145" s="298" t="n">
        <v>26.88</v>
      </c>
      <c r="F4145" s="298" t="n">
        <v>13.87</v>
      </c>
      <c r="G4145" s="298" t="n">
        <v>40.75</v>
      </c>
    </row>
    <row r="4146" customFormat="false" ht="23.85" hidden="false" customHeight="false" outlineLevel="0" collapsed="false">
      <c r="A4146" s="294" t="s">
        <v>5046</v>
      </c>
      <c r="B4146" s="295" t="n">
        <v>96863</v>
      </c>
      <c r="C4146" s="296" t="s">
        <v>5119</v>
      </c>
      <c r="D4146" s="297" t="s">
        <v>899</v>
      </c>
      <c r="E4146" s="298" t="n">
        <v>26.65</v>
      </c>
      <c r="F4146" s="298" t="n">
        <v>15.27</v>
      </c>
      <c r="G4146" s="298" t="n">
        <v>41.92</v>
      </c>
    </row>
    <row r="4147" customFormat="false" ht="23.85" hidden="false" customHeight="false" outlineLevel="0" collapsed="false">
      <c r="A4147" s="294" t="s">
        <v>5046</v>
      </c>
      <c r="B4147" s="295" t="n">
        <v>96865</v>
      </c>
      <c r="C4147" s="296" t="s">
        <v>5120</v>
      </c>
      <c r="D4147" s="297" t="s">
        <v>899</v>
      </c>
      <c r="E4147" s="298" t="n">
        <v>31.31</v>
      </c>
      <c r="F4147" s="298" t="n">
        <v>18.19</v>
      </c>
      <c r="G4147" s="298" t="n">
        <v>49.5</v>
      </c>
    </row>
    <row r="4148" customFormat="false" ht="23.85" hidden="false" customHeight="false" outlineLevel="0" collapsed="false">
      <c r="A4148" s="294" t="s">
        <v>5046</v>
      </c>
      <c r="B4148" s="295" t="n">
        <v>96814</v>
      </c>
      <c r="C4148" s="296" t="s">
        <v>5121</v>
      </c>
      <c r="D4148" s="297" t="s">
        <v>899</v>
      </c>
      <c r="E4148" s="298" t="n">
        <v>11.17</v>
      </c>
      <c r="F4148" s="298" t="n">
        <v>6.17</v>
      </c>
      <c r="G4148" s="298" t="n">
        <v>17.34</v>
      </c>
    </row>
    <row r="4149" customFormat="false" ht="23.85" hidden="false" customHeight="false" outlineLevel="0" collapsed="false">
      <c r="A4149" s="294" t="s">
        <v>5046</v>
      </c>
      <c r="B4149" s="295" t="n">
        <v>96818</v>
      </c>
      <c r="C4149" s="296" t="s">
        <v>5122</v>
      </c>
      <c r="D4149" s="297" t="s">
        <v>899</v>
      </c>
      <c r="E4149" s="298" t="n">
        <v>16.29</v>
      </c>
      <c r="F4149" s="298" t="n">
        <v>6.82</v>
      </c>
      <c r="G4149" s="298" t="n">
        <v>23.11</v>
      </c>
    </row>
    <row r="4150" customFormat="false" ht="23.85" hidden="false" customHeight="false" outlineLevel="0" collapsed="false">
      <c r="A4150" s="294" t="s">
        <v>5046</v>
      </c>
      <c r="B4150" s="295" t="n">
        <v>96819</v>
      </c>
      <c r="C4150" s="296" t="s">
        <v>5123</v>
      </c>
      <c r="D4150" s="297" t="s">
        <v>899</v>
      </c>
      <c r="E4150" s="298" t="n">
        <v>17.43</v>
      </c>
      <c r="F4150" s="298" t="n">
        <v>7.34</v>
      </c>
      <c r="G4150" s="298" t="n">
        <v>24.77</v>
      </c>
    </row>
    <row r="4151" customFormat="false" ht="23.85" hidden="false" customHeight="false" outlineLevel="0" collapsed="false">
      <c r="A4151" s="294" t="s">
        <v>5046</v>
      </c>
      <c r="B4151" s="295" t="n">
        <v>96822</v>
      </c>
      <c r="C4151" s="296" t="s">
        <v>5124</v>
      </c>
      <c r="D4151" s="297" t="s">
        <v>899</v>
      </c>
      <c r="E4151" s="298" t="n">
        <v>23.5</v>
      </c>
      <c r="F4151" s="298" t="n">
        <v>8.93</v>
      </c>
      <c r="G4151" s="298" t="n">
        <v>32.43</v>
      </c>
    </row>
    <row r="4152" customFormat="false" ht="23.85" hidden="false" customHeight="false" outlineLevel="0" collapsed="false">
      <c r="A4152" s="294" t="s">
        <v>5046</v>
      </c>
      <c r="B4152" s="295" t="n">
        <v>96808</v>
      </c>
      <c r="C4152" s="296" t="s">
        <v>5125</v>
      </c>
      <c r="D4152" s="297" t="s">
        <v>899</v>
      </c>
      <c r="E4152" s="298" t="n">
        <v>10.98</v>
      </c>
      <c r="F4152" s="298" t="n">
        <v>7.56</v>
      </c>
      <c r="G4152" s="298" t="n">
        <v>18.54</v>
      </c>
    </row>
    <row r="4153" customFormat="false" ht="23.85" hidden="false" customHeight="false" outlineLevel="0" collapsed="false">
      <c r="A4153" s="294" t="s">
        <v>5046</v>
      </c>
      <c r="B4153" s="295" t="n">
        <v>96811</v>
      </c>
      <c r="C4153" s="296" t="s">
        <v>5126</v>
      </c>
      <c r="D4153" s="297" t="s">
        <v>899</v>
      </c>
      <c r="E4153" s="298" t="n">
        <v>14.38</v>
      </c>
      <c r="F4153" s="298" t="n">
        <v>8.96</v>
      </c>
      <c r="G4153" s="298" t="n">
        <v>23.34</v>
      </c>
    </row>
    <row r="4154" customFormat="false" ht="23.85" hidden="false" customHeight="false" outlineLevel="0" collapsed="false">
      <c r="A4154" s="294" t="s">
        <v>5046</v>
      </c>
      <c r="B4154" s="295" t="n">
        <v>96815</v>
      </c>
      <c r="C4154" s="296" t="s">
        <v>5127</v>
      </c>
      <c r="D4154" s="297" t="s">
        <v>899</v>
      </c>
      <c r="E4154" s="298" t="n">
        <v>25.03</v>
      </c>
      <c r="F4154" s="298" t="n">
        <v>10.74</v>
      </c>
      <c r="G4154" s="298" t="n">
        <v>35.77</v>
      </c>
    </row>
    <row r="4155" customFormat="false" ht="23.85" hidden="false" customHeight="false" outlineLevel="0" collapsed="false">
      <c r="A4155" s="294" t="s">
        <v>5046</v>
      </c>
      <c r="B4155" s="295" t="n">
        <v>96820</v>
      </c>
      <c r="C4155" s="296" t="s">
        <v>5128</v>
      </c>
      <c r="D4155" s="297" t="s">
        <v>899</v>
      </c>
      <c r="E4155" s="298" t="n">
        <v>29.86</v>
      </c>
      <c r="F4155" s="298" t="n">
        <v>13.19</v>
      </c>
      <c r="G4155" s="298" t="n">
        <v>43.05</v>
      </c>
    </row>
    <row r="4156" customFormat="false" ht="23.85" hidden="false" customHeight="false" outlineLevel="0" collapsed="false">
      <c r="A4156" s="294" t="s">
        <v>5129</v>
      </c>
      <c r="B4156" s="295" t="n">
        <v>96702</v>
      </c>
      <c r="C4156" s="296" t="s">
        <v>5130</v>
      </c>
      <c r="D4156" s="297" t="s">
        <v>899</v>
      </c>
      <c r="E4156" s="298" t="n">
        <v>8.43</v>
      </c>
      <c r="F4156" s="298" t="n">
        <v>5.55</v>
      </c>
      <c r="G4156" s="298" t="n">
        <v>13.98</v>
      </c>
    </row>
    <row r="4157" customFormat="false" ht="23.85" hidden="false" customHeight="false" outlineLevel="0" collapsed="false">
      <c r="A4157" s="294" t="s">
        <v>5129</v>
      </c>
      <c r="B4157" s="295" t="n">
        <v>96662</v>
      </c>
      <c r="C4157" s="296" t="s">
        <v>5131</v>
      </c>
      <c r="D4157" s="297" t="s">
        <v>899</v>
      </c>
      <c r="E4157" s="298" t="n">
        <v>7.64</v>
      </c>
      <c r="F4157" s="298" t="n">
        <v>3.69</v>
      </c>
      <c r="G4157" s="298" t="n">
        <v>11.33</v>
      </c>
    </row>
    <row r="4158" customFormat="false" ht="23.85" hidden="false" customHeight="false" outlineLevel="0" collapsed="false">
      <c r="A4158" s="294" t="s">
        <v>5129</v>
      </c>
      <c r="B4158" s="295" t="n">
        <v>96704</v>
      </c>
      <c r="C4158" s="296" t="s">
        <v>5132</v>
      </c>
      <c r="D4158" s="297" t="s">
        <v>899</v>
      </c>
      <c r="E4158" s="298" t="n">
        <v>18.53</v>
      </c>
      <c r="F4158" s="298" t="n">
        <v>6.18</v>
      </c>
      <c r="G4158" s="298" t="n">
        <v>24.71</v>
      </c>
    </row>
    <row r="4159" customFormat="false" ht="23.85" hidden="false" customHeight="false" outlineLevel="0" collapsed="false">
      <c r="A4159" s="294" t="s">
        <v>5129</v>
      </c>
      <c r="B4159" s="295" t="n">
        <v>96664</v>
      </c>
      <c r="C4159" s="296" t="s">
        <v>5133</v>
      </c>
      <c r="D4159" s="297" t="s">
        <v>899</v>
      </c>
      <c r="E4159" s="298" t="n">
        <v>17.52</v>
      </c>
      <c r="F4159" s="298" t="n">
        <v>3.79</v>
      </c>
      <c r="G4159" s="298" t="n">
        <v>21.31</v>
      </c>
    </row>
    <row r="4160" customFormat="false" ht="23.85" hidden="false" customHeight="false" outlineLevel="0" collapsed="false">
      <c r="A4160" s="294" t="s">
        <v>5129</v>
      </c>
      <c r="B4160" s="295" t="n">
        <v>104191</v>
      </c>
      <c r="C4160" s="296" t="s">
        <v>5134</v>
      </c>
      <c r="D4160" s="297" t="s">
        <v>899</v>
      </c>
      <c r="E4160" s="298" t="n">
        <v>7.23</v>
      </c>
      <c r="F4160" s="298" t="n">
        <v>5.35</v>
      </c>
      <c r="G4160" s="298" t="n">
        <v>12.58</v>
      </c>
    </row>
    <row r="4161" customFormat="false" ht="23.85" hidden="false" customHeight="false" outlineLevel="0" collapsed="false">
      <c r="A4161" s="294" t="s">
        <v>5129</v>
      </c>
      <c r="B4161" s="295" t="n">
        <v>96658</v>
      </c>
      <c r="C4161" s="296" t="s">
        <v>5135</v>
      </c>
      <c r="D4161" s="297" t="s">
        <v>899</v>
      </c>
      <c r="E4161" s="298" t="n">
        <v>14.93</v>
      </c>
      <c r="F4161" s="298" t="n">
        <v>3.57</v>
      </c>
      <c r="G4161" s="298" t="n">
        <v>18.5</v>
      </c>
    </row>
    <row r="4162" customFormat="false" ht="23.85" hidden="false" customHeight="false" outlineLevel="0" collapsed="false">
      <c r="A4162" s="294" t="s">
        <v>5129</v>
      </c>
      <c r="B4162" s="295" t="n">
        <v>96641</v>
      </c>
      <c r="C4162" s="296" t="s">
        <v>5136</v>
      </c>
      <c r="D4162" s="297" t="s">
        <v>899</v>
      </c>
      <c r="E4162" s="298" t="n">
        <v>15.63</v>
      </c>
      <c r="F4162" s="298" t="n">
        <v>5.34</v>
      </c>
      <c r="G4162" s="298" t="n">
        <v>20.97</v>
      </c>
    </row>
    <row r="4163" customFormat="false" ht="23.85" hidden="false" customHeight="false" outlineLevel="0" collapsed="false">
      <c r="A4163" s="294" t="s">
        <v>5129</v>
      </c>
      <c r="B4163" s="295" t="n">
        <v>96700</v>
      </c>
      <c r="C4163" s="296" t="s">
        <v>5137</v>
      </c>
      <c r="D4163" s="297" t="s">
        <v>899</v>
      </c>
      <c r="E4163" s="298" t="n">
        <v>15.49</v>
      </c>
      <c r="F4163" s="298" t="n">
        <v>5.01</v>
      </c>
      <c r="G4163" s="298" t="n">
        <v>20.5</v>
      </c>
    </row>
    <row r="4164" customFormat="false" ht="23.85" hidden="false" customHeight="false" outlineLevel="0" collapsed="false">
      <c r="A4164" s="294" t="s">
        <v>5129</v>
      </c>
      <c r="B4164" s="295" t="n">
        <v>96661</v>
      </c>
      <c r="C4164" s="296" t="s">
        <v>5138</v>
      </c>
      <c r="D4164" s="297" t="s">
        <v>899</v>
      </c>
      <c r="E4164" s="298" t="n">
        <v>35.49</v>
      </c>
      <c r="F4164" s="298" t="n">
        <v>3.69</v>
      </c>
      <c r="G4164" s="298" t="n">
        <v>39.18</v>
      </c>
    </row>
    <row r="4165" customFormat="false" ht="23.85" hidden="false" customHeight="false" outlineLevel="0" collapsed="false">
      <c r="A4165" s="294" t="s">
        <v>5129</v>
      </c>
      <c r="B4165" s="295" t="n">
        <v>96640</v>
      </c>
      <c r="C4165" s="296" t="s">
        <v>5139</v>
      </c>
      <c r="D4165" s="297" t="s">
        <v>899</v>
      </c>
      <c r="E4165" s="298" t="n">
        <v>26.2</v>
      </c>
      <c r="F4165" s="298" t="n">
        <v>5.35</v>
      </c>
      <c r="G4165" s="298" t="n">
        <v>31.55</v>
      </c>
    </row>
    <row r="4166" customFormat="false" ht="23.85" hidden="false" customHeight="false" outlineLevel="0" collapsed="false">
      <c r="A4166" s="294" t="s">
        <v>5129</v>
      </c>
      <c r="B4166" s="295" t="n">
        <v>96699</v>
      </c>
      <c r="C4166" s="296" t="s">
        <v>5140</v>
      </c>
      <c r="D4166" s="297" t="s">
        <v>899</v>
      </c>
      <c r="E4166" s="298" t="n">
        <v>26.07</v>
      </c>
      <c r="F4166" s="298" t="n">
        <v>5.01</v>
      </c>
      <c r="G4166" s="298" t="n">
        <v>31.08</v>
      </c>
    </row>
    <row r="4167" customFormat="false" ht="23.85" hidden="false" customHeight="false" outlineLevel="0" collapsed="false">
      <c r="A4167" s="294" t="s">
        <v>5129</v>
      </c>
      <c r="B4167" s="295" t="n">
        <v>96657</v>
      </c>
      <c r="C4167" s="296" t="s">
        <v>5141</v>
      </c>
      <c r="D4167" s="297" t="s">
        <v>899</v>
      </c>
      <c r="E4167" s="298" t="n">
        <v>25.51</v>
      </c>
      <c r="F4167" s="298" t="n">
        <v>3.57</v>
      </c>
      <c r="G4167" s="298" t="n">
        <v>29.08</v>
      </c>
    </row>
    <row r="4168" customFormat="false" ht="23.85" hidden="false" customHeight="false" outlineLevel="0" collapsed="false">
      <c r="A4168" s="294" t="s">
        <v>5129</v>
      </c>
      <c r="B4168" s="295" t="n">
        <v>96660</v>
      </c>
      <c r="C4168" s="296" t="s">
        <v>5142</v>
      </c>
      <c r="D4168" s="297" t="s">
        <v>899</v>
      </c>
      <c r="E4168" s="298" t="n">
        <v>35.87</v>
      </c>
      <c r="F4168" s="298" t="n">
        <v>3.69</v>
      </c>
      <c r="G4168" s="298" t="n">
        <v>39.56</v>
      </c>
    </row>
    <row r="4169" customFormat="false" ht="23.85" hidden="false" customHeight="false" outlineLevel="0" collapsed="false">
      <c r="A4169" s="294" t="s">
        <v>5129</v>
      </c>
      <c r="B4169" s="295" t="n">
        <v>104196</v>
      </c>
      <c r="C4169" s="296" t="s">
        <v>5143</v>
      </c>
      <c r="D4169" s="297" t="s">
        <v>899</v>
      </c>
      <c r="E4169" s="298" t="n">
        <v>14.68</v>
      </c>
      <c r="F4169" s="298" t="n">
        <v>4.75</v>
      </c>
      <c r="G4169" s="298" t="n">
        <v>19.43</v>
      </c>
    </row>
    <row r="4170" customFormat="false" ht="23.85" hidden="false" customHeight="false" outlineLevel="0" collapsed="false">
      <c r="A4170" s="294" t="s">
        <v>5129</v>
      </c>
      <c r="B4170" s="295" t="n">
        <v>104197</v>
      </c>
      <c r="C4170" s="296" t="s">
        <v>5144</v>
      </c>
      <c r="D4170" s="297" t="s">
        <v>899</v>
      </c>
      <c r="E4170" s="298" t="n">
        <v>25.13</v>
      </c>
      <c r="F4170" s="298" t="n">
        <v>11.31</v>
      </c>
      <c r="G4170" s="298" t="n">
        <v>36.44</v>
      </c>
    </row>
    <row r="4171" customFormat="false" ht="23.85" hidden="false" customHeight="false" outlineLevel="0" collapsed="false">
      <c r="A4171" s="294" t="s">
        <v>5129</v>
      </c>
      <c r="B4171" s="295" t="n">
        <v>104198</v>
      </c>
      <c r="C4171" s="296" t="s">
        <v>5145</v>
      </c>
      <c r="D4171" s="297" t="s">
        <v>899</v>
      </c>
      <c r="E4171" s="298" t="n">
        <v>4.57</v>
      </c>
      <c r="F4171" s="298" t="n">
        <v>4.74</v>
      </c>
      <c r="G4171" s="298" t="n">
        <v>9.31</v>
      </c>
    </row>
    <row r="4172" customFormat="false" ht="23.85" hidden="false" customHeight="false" outlineLevel="0" collapsed="false">
      <c r="A4172" s="294" t="s">
        <v>5129</v>
      </c>
      <c r="B4172" s="295" t="n">
        <v>96685</v>
      </c>
      <c r="C4172" s="296" t="s">
        <v>5146</v>
      </c>
      <c r="D4172" s="297" t="s">
        <v>899</v>
      </c>
      <c r="E4172" s="298" t="n">
        <v>6.71</v>
      </c>
      <c r="F4172" s="298" t="n">
        <v>7.52</v>
      </c>
      <c r="G4172" s="298" t="n">
        <v>14.23</v>
      </c>
    </row>
    <row r="4173" customFormat="false" ht="23.85" hidden="false" customHeight="false" outlineLevel="0" collapsed="false">
      <c r="A4173" s="294" t="s">
        <v>5129</v>
      </c>
      <c r="B4173" s="295" t="n">
        <v>96651</v>
      </c>
      <c r="C4173" s="296" t="s">
        <v>5147</v>
      </c>
      <c r="D4173" s="297" t="s">
        <v>899</v>
      </c>
      <c r="E4173" s="298" t="n">
        <v>5.83</v>
      </c>
      <c r="F4173" s="298" t="n">
        <v>5.39</v>
      </c>
      <c r="G4173" s="298" t="n">
        <v>11.22</v>
      </c>
    </row>
    <row r="4174" customFormat="false" ht="23.85" hidden="false" customHeight="false" outlineLevel="0" collapsed="false">
      <c r="A4174" s="294" t="s">
        <v>5129</v>
      </c>
      <c r="B4174" s="295" t="n">
        <v>96638</v>
      </c>
      <c r="C4174" s="296" t="s">
        <v>5148</v>
      </c>
      <c r="D4174" s="297" t="s">
        <v>899</v>
      </c>
      <c r="E4174" s="298" t="n">
        <v>8.25</v>
      </c>
      <c r="F4174" s="298" t="n">
        <v>11.3</v>
      </c>
      <c r="G4174" s="298" t="n">
        <v>19.55</v>
      </c>
    </row>
    <row r="4175" customFormat="false" ht="23.85" hidden="false" customHeight="false" outlineLevel="0" collapsed="false">
      <c r="A4175" s="294" t="s">
        <v>5129</v>
      </c>
      <c r="B4175" s="295" t="n">
        <v>96687</v>
      </c>
      <c r="C4175" s="296" t="s">
        <v>5149</v>
      </c>
      <c r="D4175" s="297" t="s">
        <v>899</v>
      </c>
      <c r="E4175" s="298" t="n">
        <v>12.65</v>
      </c>
      <c r="F4175" s="298" t="n">
        <v>9.17</v>
      </c>
      <c r="G4175" s="298" t="n">
        <v>21.82</v>
      </c>
    </row>
    <row r="4176" customFormat="false" ht="23.85" hidden="false" customHeight="false" outlineLevel="0" collapsed="false">
      <c r="A4176" s="294" t="s">
        <v>5129</v>
      </c>
      <c r="B4176" s="295" t="n">
        <v>96653</v>
      </c>
      <c r="C4176" s="296" t="s">
        <v>5150</v>
      </c>
      <c r="D4176" s="297" t="s">
        <v>899</v>
      </c>
      <c r="E4176" s="298" t="n">
        <v>11.23</v>
      </c>
      <c r="F4176" s="298" t="n">
        <v>5.66</v>
      </c>
      <c r="G4176" s="298" t="n">
        <v>16.89</v>
      </c>
    </row>
    <row r="4177" customFormat="false" ht="23.85" hidden="false" customHeight="false" outlineLevel="0" collapsed="false">
      <c r="A4177" s="294" t="s">
        <v>5129</v>
      </c>
      <c r="B4177" s="295" t="n">
        <v>96689</v>
      </c>
      <c r="C4177" s="296" t="s">
        <v>5151</v>
      </c>
      <c r="D4177" s="297" t="s">
        <v>899</v>
      </c>
      <c r="E4177" s="298" t="n">
        <v>22</v>
      </c>
      <c r="F4177" s="298" t="n">
        <v>11.06</v>
      </c>
      <c r="G4177" s="298" t="n">
        <v>33.06</v>
      </c>
    </row>
    <row r="4178" customFormat="false" ht="23.85" hidden="false" customHeight="false" outlineLevel="0" collapsed="false">
      <c r="A4178" s="294" t="s">
        <v>5129</v>
      </c>
      <c r="B4178" s="295" t="n">
        <v>96655</v>
      </c>
      <c r="C4178" s="296" t="s">
        <v>5152</v>
      </c>
      <c r="D4178" s="297" t="s">
        <v>899</v>
      </c>
      <c r="E4178" s="298" t="n">
        <v>19.95</v>
      </c>
      <c r="F4178" s="298" t="n">
        <v>5.98</v>
      </c>
      <c r="G4178" s="298" t="n">
        <v>25.93</v>
      </c>
    </row>
    <row r="4179" customFormat="false" ht="23.85" hidden="false" customHeight="false" outlineLevel="0" collapsed="false">
      <c r="A4179" s="294" t="s">
        <v>5129</v>
      </c>
      <c r="B4179" s="295" t="n">
        <v>96691</v>
      </c>
      <c r="C4179" s="296" t="s">
        <v>5153</v>
      </c>
      <c r="D4179" s="297" t="s">
        <v>899</v>
      </c>
      <c r="E4179" s="298" t="n">
        <v>34.01</v>
      </c>
      <c r="F4179" s="298" t="n">
        <v>13.41</v>
      </c>
      <c r="G4179" s="298" t="n">
        <v>47.42</v>
      </c>
    </row>
    <row r="4180" customFormat="false" ht="23.85" hidden="false" customHeight="false" outlineLevel="0" collapsed="false">
      <c r="A4180" s="294" t="s">
        <v>5129</v>
      </c>
      <c r="B4180" s="295" t="n">
        <v>96693</v>
      </c>
      <c r="C4180" s="296" t="s">
        <v>5154</v>
      </c>
      <c r="D4180" s="297" t="s">
        <v>899</v>
      </c>
      <c r="E4180" s="298" t="n">
        <v>54.72</v>
      </c>
      <c r="F4180" s="298" t="n">
        <v>16.48</v>
      </c>
      <c r="G4180" s="298" t="n">
        <v>71.2</v>
      </c>
    </row>
    <row r="4181" customFormat="false" ht="23.85" hidden="false" customHeight="false" outlineLevel="0" collapsed="false">
      <c r="A4181" s="294" t="s">
        <v>5129</v>
      </c>
      <c r="B4181" s="295" t="n">
        <v>96695</v>
      </c>
      <c r="C4181" s="296" t="s">
        <v>5155</v>
      </c>
      <c r="D4181" s="297" t="s">
        <v>899</v>
      </c>
      <c r="E4181" s="298" t="n">
        <v>103.89</v>
      </c>
      <c r="F4181" s="298" t="n">
        <v>19.31</v>
      </c>
      <c r="G4181" s="298" t="n">
        <v>123.2</v>
      </c>
    </row>
    <row r="4182" customFormat="false" ht="23.85" hidden="false" customHeight="false" outlineLevel="0" collapsed="false">
      <c r="A4182" s="294" t="s">
        <v>5129</v>
      </c>
      <c r="B4182" s="295" t="n">
        <v>104193</v>
      </c>
      <c r="C4182" s="296" t="s">
        <v>5156</v>
      </c>
      <c r="D4182" s="297" t="s">
        <v>899</v>
      </c>
      <c r="E4182" s="298" t="n">
        <v>182.03</v>
      </c>
      <c r="F4182" s="298" t="n">
        <v>22.86</v>
      </c>
      <c r="G4182" s="298" t="n">
        <v>204.89</v>
      </c>
    </row>
    <row r="4183" customFormat="false" ht="23.85" hidden="false" customHeight="false" outlineLevel="0" collapsed="false">
      <c r="A4183" s="294" t="s">
        <v>5129</v>
      </c>
      <c r="B4183" s="295" t="n">
        <v>96697</v>
      </c>
      <c r="C4183" s="296" t="s">
        <v>5157</v>
      </c>
      <c r="D4183" s="297" t="s">
        <v>899</v>
      </c>
      <c r="E4183" s="298" t="n">
        <v>387.61</v>
      </c>
      <c r="F4183" s="298" t="n">
        <v>27.56</v>
      </c>
      <c r="G4183" s="298" t="n">
        <v>415.17</v>
      </c>
    </row>
    <row r="4184" customFormat="false" ht="23.85" hidden="false" customHeight="false" outlineLevel="0" collapsed="false">
      <c r="A4184" s="294" t="s">
        <v>5129</v>
      </c>
      <c r="B4184" s="295" t="n">
        <v>104199</v>
      </c>
      <c r="C4184" s="296" t="s">
        <v>5158</v>
      </c>
      <c r="D4184" s="297" t="s">
        <v>899</v>
      </c>
      <c r="E4184" s="298" t="n">
        <v>4.28</v>
      </c>
      <c r="F4184" s="298" t="n">
        <v>4.74</v>
      </c>
      <c r="G4184" s="298" t="n">
        <v>9.02</v>
      </c>
    </row>
    <row r="4185" customFormat="false" ht="23.85" hidden="false" customHeight="false" outlineLevel="0" collapsed="false">
      <c r="A4185" s="294" t="s">
        <v>5129</v>
      </c>
      <c r="B4185" s="295" t="n">
        <v>96684</v>
      </c>
      <c r="C4185" s="296" t="s">
        <v>5159</v>
      </c>
      <c r="D4185" s="297" t="s">
        <v>899</v>
      </c>
      <c r="E4185" s="298" t="n">
        <v>6.23</v>
      </c>
      <c r="F4185" s="298" t="n">
        <v>7.51</v>
      </c>
      <c r="G4185" s="298" t="n">
        <v>13.74</v>
      </c>
    </row>
    <row r="4186" customFormat="false" ht="23.85" hidden="false" customHeight="false" outlineLevel="0" collapsed="false">
      <c r="A4186" s="294" t="s">
        <v>5129</v>
      </c>
      <c r="B4186" s="295" t="n">
        <v>96650</v>
      </c>
      <c r="C4186" s="296" t="s">
        <v>5160</v>
      </c>
      <c r="D4186" s="297" t="s">
        <v>899</v>
      </c>
      <c r="E4186" s="298" t="n">
        <v>5.35</v>
      </c>
      <c r="F4186" s="298" t="n">
        <v>5.38</v>
      </c>
      <c r="G4186" s="298" t="n">
        <v>10.73</v>
      </c>
    </row>
    <row r="4187" customFormat="false" ht="23.85" hidden="false" customHeight="false" outlineLevel="0" collapsed="false">
      <c r="A4187" s="294" t="s">
        <v>5129</v>
      </c>
      <c r="B4187" s="295" t="n">
        <v>96637</v>
      </c>
      <c r="C4187" s="296" t="s">
        <v>5161</v>
      </c>
      <c r="D4187" s="297" t="s">
        <v>899</v>
      </c>
      <c r="E4187" s="298" t="n">
        <v>7.75</v>
      </c>
      <c r="F4187" s="298" t="n">
        <v>11.31</v>
      </c>
      <c r="G4187" s="298" t="n">
        <v>19.06</v>
      </c>
    </row>
    <row r="4188" customFormat="false" ht="23.85" hidden="false" customHeight="false" outlineLevel="0" collapsed="false">
      <c r="A4188" s="294" t="s">
        <v>5129</v>
      </c>
      <c r="B4188" s="295" t="n">
        <v>96686</v>
      </c>
      <c r="C4188" s="296" t="s">
        <v>5162</v>
      </c>
      <c r="D4188" s="297" t="s">
        <v>899</v>
      </c>
      <c r="E4188" s="298" t="n">
        <v>8.53</v>
      </c>
      <c r="F4188" s="298" t="n">
        <v>9.18</v>
      </c>
      <c r="G4188" s="298" t="n">
        <v>17.71</v>
      </c>
    </row>
    <row r="4189" customFormat="false" ht="23.85" hidden="false" customHeight="false" outlineLevel="0" collapsed="false">
      <c r="A4189" s="294" t="s">
        <v>5129</v>
      </c>
      <c r="B4189" s="295" t="n">
        <v>96652</v>
      </c>
      <c r="C4189" s="296" t="s">
        <v>5163</v>
      </c>
      <c r="D4189" s="297" t="s">
        <v>899</v>
      </c>
      <c r="E4189" s="298" t="n">
        <v>7.11</v>
      </c>
      <c r="F4189" s="298" t="n">
        <v>5.67</v>
      </c>
      <c r="G4189" s="298" t="n">
        <v>12.78</v>
      </c>
    </row>
    <row r="4190" customFormat="false" ht="23.85" hidden="false" customHeight="false" outlineLevel="0" collapsed="false">
      <c r="A4190" s="294" t="s">
        <v>5129</v>
      </c>
      <c r="B4190" s="295" t="n">
        <v>96688</v>
      </c>
      <c r="C4190" s="296" t="s">
        <v>5164</v>
      </c>
      <c r="D4190" s="297" t="s">
        <v>899</v>
      </c>
      <c r="E4190" s="298" t="n">
        <v>15.3</v>
      </c>
      <c r="F4190" s="298" t="n">
        <v>11.07</v>
      </c>
      <c r="G4190" s="298" t="n">
        <v>26.37</v>
      </c>
    </row>
    <row r="4191" customFormat="false" ht="23.85" hidden="false" customHeight="false" outlineLevel="0" collapsed="false">
      <c r="A4191" s="294" t="s">
        <v>5129</v>
      </c>
      <c r="B4191" s="295" t="n">
        <v>96654</v>
      </c>
      <c r="C4191" s="296" t="s">
        <v>5165</v>
      </c>
      <c r="D4191" s="297" t="s">
        <v>899</v>
      </c>
      <c r="E4191" s="298" t="n">
        <v>13.26</v>
      </c>
      <c r="F4191" s="298" t="n">
        <v>5.98</v>
      </c>
      <c r="G4191" s="298" t="n">
        <v>19.24</v>
      </c>
    </row>
    <row r="4192" customFormat="false" ht="23.85" hidden="false" customHeight="false" outlineLevel="0" collapsed="false">
      <c r="A4192" s="294" t="s">
        <v>5129</v>
      </c>
      <c r="B4192" s="295" t="n">
        <v>96690</v>
      </c>
      <c r="C4192" s="296" t="s">
        <v>5166</v>
      </c>
      <c r="D4192" s="297" t="s">
        <v>899</v>
      </c>
      <c r="E4192" s="298" t="n">
        <v>23.41</v>
      </c>
      <c r="F4192" s="298" t="n">
        <v>13.42</v>
      </c>
      <c r="G4192" s="298" t="n">
        <v>36.83</v>
      </c>
    </row>
    <row r="4193" customFormat="false" ht="23.85" hidden="false" customHeight="false" outlineLevel="0" collapsed="false">
      <c r="A4193" s="294" t="s">
        <v>5129</v>
      </c>
      <c r="B4193" s="295" t="n">
        <v>96692</v>
      </c>
      <c r="C4193" s="296" t="s">
        <v>5167</v>
      </c>
      <c r="D4193" s="297" t="s">
        <v>899</v>
      </c>
      <c r="E4193" s="298" t="n">
        <v>35.8</v>
      </c>
      <c r="F4193" s="298" t="n">
        <v>16.49</v>
      </c>
      <c r="G4193" s="298" t="n">
        <v>52.29</v>
      </c>
    </row>
    <row r="4194" customFormat="false" ht="23.85" hidden="false" customHeight="false" outlineLevel="0" collapsed="false">
      <c r="A4194" s="294" t="s">
        <v>5129</v>
      </c>
      <c r="B4194" s="295" t="n">
        <v>96694</v>
      </c>
      <c r="C4194" s="296" t="s">
        <v>5168</v>
      </c>
      <c r="D4194" s="297" t="s">
        <v>899</v>
      </c>
      <c r="E4194" s="298" t="n">
        <v>92.35</v>
      </c>
      <c r="F4194" s="298" t="n">
        <v>19.31</v>
      </c>
      <c r="G4194" s="298" t="n">
        <v>111.66</v>
      </c>
    </row>
    <row r="4195" customFormat="false" ht="23.85" hidden="false" customHeight="false" outlineLevel="0" collapsed="false">
      <c r="A4195" s="294" t="s">
        <v>5129</v>
      </c>
      <c r="B4195" s="295" t="n">
        <v>96696</v>
      </c>
      <c r="C4195" s="296" t="s">
        <v>5169</v>
      </c>
      <c r="D4195" s="297" t="s">
        <v>899</v>
      </c>
      <c r="E4195" s="298" t="n">
        <v>116.64</v>
      </c>
      <c r="F4195" s="298" t="n">
        <v>22.86</v>
      </c>
      <c r="G4195" s="298" t="n">
        <v>139.5</v>
      </c>
    </row>
    <row r="4196" customFormat="false" ht="23.85" hidden="false" customHeight="false" outlineLevel="0" collapsed="false">
      <c r="A4196" s="294" t="s">
        <v>5129</v>
      </c>
      <c r="B4196" s="295" t="n">
        <v>96709</v>
      </c>
      <c r="C4196" s="296" t="s">
        <v>5170</v>
      </c>
      <c r="D4196" s="297" t="s">
        <v>899</v>
      </c>
      <c r="E4196" s="298" t="n">
        <v>117.69</v>
      </c>
      <c r="F4196" s="298" t="n">
        <v>18.38</v>
      </c>
      <c r="G4196" s="298" t="n">
        <v>136.07</v>
      </c>
    </row>
    <row r="4197" customFormat="false" ht="23.85" hidden="false" customHeight="false" outlineLevel="0" collapsed="false">
      <c r="A4197" s="294" t="s">
        <v>5129</v>
      </c>
      <c r="B4197" s="295" t="n">
        <v>104200</v>
      </c>
      <c r="C4197" s="296" t="s">
        <v>5171</v>
      </c>
      <c r="D4197" s="297" t="s">
        <v>899</v>
      </c>
      <c r="E4197" s="298" t="n">
        <v>4.25</v>
      </c>
      <c r="F4197" s="298" t="n">
        <v>3.16</v>
      </c>
      <c r="G4197" s="298" t="n">
        <v>7.41</v>
      </c>
    </row>
    <row r="4198" customFormat="false" ht="23.85" hidden="false" customHeight="false" outlineLevel="0" collapsed="false">
      <c r="A4198" s="294" t="s">
        <v>5129</v>
      </c>
      <c r="B4198" s="295" t="n">
        <v>96698</v>
      </c>
      <c r="C4198" s="296" t="s">
        <v>5172</v>
      </c>
      <c r="D4198" s="297" t="s">
        <v>899</v>
      </c>
      <c r="E4198" s="298" t="n">
        <v>4.75</v>
      </c>
      <c r="F4198" s="298" t="n">
        <v>5</v>
      </c>
      <c r="G4198" s="298" t="n">
        <v>9.75</v>
      </c>
    </row>
    <row r="4199" customFormat="false" ht="23.85" hidden="false" customHeight="false" outlineLevel="0" collapsed="false">
      <c r="A4199" s="294" t="s">
        <v>5129</v>
      </c>
      <c r="B4199" s="295" t="n">
        <v>96656</v>
      </c>
      <c r="C4199" s="296" t="s">
        <v>5173</v>
      </c>
      <c r="D4199" s="297" t="s">
        <v>899</v>
      </c>
      <c r="E4199" s="298" t="n">
        <v>4.18</v>
      </c>
      <c r="F4199" s="298" t="n">
        <v>3.57</v>
      </c>
      <c r="G4199" s="298" t="n">
        <v>7.75</v>
      </c>
    </row>
    <row r="4200" customFormat="false" ht="23.85" hidden="false" customHeight="false" outlineLevel="0" collapsed="false">
      <c r="A4200" s="294" t="s">
        <v>5129</v>
      </c>
      <c r="B4200" s="295" t="n">
        <v>96639</v>
      </c>
      <c r="C4200" s="296" t="s">
        <v>5174</v>
      </c>
      <c r="D4200" s="297" t="s">
        <v>899</v>
      </c>
      <c r="E4200" s="298" t="n">
        <v>5.77</v>
      </c>
      <c r="F4200" s="298" t="n">
        <v>7.53</v>
      </c>
      <c r="G4200" s="298" t="n">
        <v>13.3</v>
      </c>
    </row>
    <row r="4201" customFormat="false" ht="23.85" hidden="false" customHeight="false" outlineLevel="0" collapsed="false">
      <c r="A4201" s="294" t="s">
        <v>5129</v>
      </c>
      <c r="B4201" s="295" t="n">
        <v>96701</v>
      </c>
      <c r="C4201" s="296" t="s">
        <v>5175</v>
      </c>
      <c r="D4201" s="297" t="s">
        <v>899</v>
      </c>
      <c r="E4201" s="298" t="n">
        <v>7.34</v>
      </c>
      <c r="F4201" s="298" t="n">
        <v>6.1</v>
      </c>
      <c r="G4201" s="298" t="n">
        <v>13.44</v>
      </c>
    </row>
    <row r="4202" customFormat="false" ht="23.85" hidden="false" customHeight="false" outlineLevel="0" collapsed="false">
      <c r="A4202" s="294" t="s">
        <v>5129</v>
      </c>
      <c r="B4202" s="295" t="n">
        <v>96659</v>
      </c>
      <c r="C4202" s="296" t="s">
        <v>5176</v>
      </c>
      <c r="D4202" s="297" t="s">
        <v>899</v>
      </c>
      <c r="E4202" s="298" t="n">
        <v>6.38</v>
      </c>
      <c r="F4202" s="298" t="n">
        <v>3.77</v>
      </c>
      <c r="G4202" s="298" t="n">
        <v>10.15</v>
      </c>
    </row>
    <row r="4203" customFormat="false" ht="23.85" hidden="false" customHeight="false" outlineLevel="0" collapsed="false">
      <c r="A4203" s="294" t="s">
        <v>5129</v>
      </c>
      <c r="B4203" s="295" t="n">
        <v>96703</v>
      </c>
      <c r="C4203" s="296" t="s">
        <v>5177</v>
      </c>
      <c r="D4203" s="297" t="s">
        <v>899</v>
      </c>
      <c r="E4203" s="298" t="n">
        <v>16.78</v>
      </c>
      <c r="F4203" s="298" t="n">
        <v>7.36</v>
      </c>
      <c r="G4203" s="298" t="n">
        <v>24.14</v>
      </c>
    </row>
    <row r="4204" customFormat="false" ht="23.85" hidden="false" customHeight="false" outlineLevel="0" collapsed="false">
      <c r="A4204" s="294" t="s">
        <v>5129</v>
      </c>
      <c r="B4204" s="295" t="n">
        <v>96663</v>
      </c>
      <c r="C4204" s="296" t="s">
        <v>5178</v>
      </c>
      <c r="D4204" s="297" t="s">
        <v>899</v>
      </c>
      <c r="E4204" s="298" t="n">
        <v>15.38</v>
      </c>
      <c r="F4204" s="298" t="n">
        <v>3.99</v>
      </c>
      <c r="G4204" s="298" t="n">
        <v>19.37</v>
      </c>
    </row>
    <row r="4205" customFormat="false" ht="23.85" hidden="false" customHeight="false" outlineLevel="0" collapsed="false">
      <c r="A4205" s="294" t="s">
        <v>5129</v>
      </c>
      <c r="B4205" s="295" t="n">
        <v>96705</v>
      </c>
      <c r="C4205" s="296" t="s">
        <v>5179</v>
      </c>
      <c r="D4205" s="297" t="s">
        <v>899</v>
      </c>
      <c r="E4205" s="298" t="n">
        <v>20.33</v>
      </c>
      <c r="F4205" s="298" t="n">
        <v>8.95</v>
      </c>
      <c r="G4205" s="298" t="n">
        <v>29.28</v>
      </c>
    </row>
    <row r="4206" customFormat="false" ht="23.85" hidden="false" customHeight="false" outlineLevel="0" collapsed="false">
      <c r="A4206" s="294" t="s">
        <v>5129</v>
      </c>
      <c r="B4206" s="295" t="n">
        <v>96706</v>
      </c>
      <c r="C4206" s="296" t="s">
        <v>5180</v>
      </c>
      <c r="D4206" s="297" t="s">
        <v>899</v>
      </c>
      <c r="E4206" s="298" t="n">
        <v>32.53</v>
      </c>
      <c r="F4206" s="298" t="n">
        <v>10.97</v>
      </c>
      <c r="G4206" s="298" t="n">
        <v>43.5</v>
      </c>
    </row>
    <row r="4207" customFormat="false" ht="23.85" hidden="false" customHeight="false" outlineLevel="0" collapsed="false">
      <c r="A4207" s="294" t="s">
        <v>5129</v>
      </c>
      <c r="B4207" s="295" t="n">
        <v>96707</v>
      </c>
      <c r="C4207" s="296" t="s">
        <v>5181</v>
      </c>
      <c r="D4207" s="297" t="s">
        <v>899</v>
      </c>
      <c r="E4207" s="298" t="n">
        <v>57.3</v>
      </c>
      <c r="F4207" s="298" t="n">
        <v>12.86</v>
      </c>
      <c r="G4207" s="298" t="n">
        <v>70.16</v>
      </c>
    </row>
    <row r="4208" customFormat="false" ht="23.85" hidden="false" customHeight="false" outlineLevel="0" collapsed="false">
      <c r="A4208" s="294" t="s">
        <v>5129</v>
      </c>
      <c r="B4208" s="295" t="n">
        <v>96708</v>
      </c>
      <c r="C4208" s="296" t="s">
        <v>5182</v>
      </c>
      <c r="D4208" s="297" t="s">
        <v>899</v>
      </c>
      <c r="E4208" s="298" t="n">
        <v>91.36</v>
      </c>
      <c r="F4208" s="298" t="n">
        <v>15.24</v>
      </c>
      <c r="G4208" s="298" t="n">
        <v>106.6</v>
      </c>
    </row>
    <row r="4209" customFormat="false" ht="23.85" hidden="false" customHeight="false" outlineLevel="0" collapsed="false">
      <c r="A4209" s="294" t="s">
        <v>5129</v>
      </c>
      <c r="B4209" s="295" t="n">
        <v>96675</v>
      </c>
      <c r="C4209" s="296" t="s">
        <v>5183</v>
      </c>
      <c r="D4209" s="297" t="s">
        <v>904</v>
      </c>
      <c r="E4209" s="298" t="n">
        <v>176.97</v>
      </c>
      <c r="F4209" s="298" t="n">
        <v>15.3</v>
      </c>
      <c r="G4209" s="298" t="n">
        <v>192.27</v>
      </c>
    </row>
    <row r="4210" customFormat="false" ht="23.85" hidden="false" customHeight="false" outlineLevel="0" collapsed="false">
      <c r="A4210" s="294" t="s">
        <v>5129</v>
      </c>
      <c r="B4210" s="295" t="n">
        <v>96683</v>
      </c>
      <c r="C4210" s="296" t="s">
        <v>5184</v>
      </c>
      <c r="D4210" s="297" t="s">
        <v>904</v>
      </c>
      <c r="E4210" s="298" t="n">
        <v>353.42</v>
      </c>
      <c r="F4210" s="298" t="n">
        <v>20.88</v>
      </c>
      <c r="G4210" s="298" t="n">
        <v>374.3</v>
      </c>
    </row>
    <row r="4211" customFormat="false" ht="23.85" hidden="false" customHeight="false" outlineLevel="0" collapsed="false">
      <c r="A4211" s="294" t="s">
        <v>5129</v>
      </c>
      <c r="B4211" s="295" t="n">
        <v>104194</v>
      </c>
      <c r="C4211" s="296" t="s">
        <v>5185</v>
      </c>
      <c r="D4211" s="297" t="s">
        <v>904</v>
      </c>
      <c r="E4211" s="298" t="n">
        <v>16.86</v>
      </c>
      <c r="F4211" s="298" t="n">
        <v>9.81</v>
      </c>
      <c r="G4211" s="298" t="n">
        <v>26.67</v>
      </c>
    </row>
    <row r="4212" customFormat="false" ht="23.85" hidden="false" customHeight="false" outlineLevel="0" collapsed="false">
      <c r="A4212" s="294" t="s">
        <v>5129</v>
      </c>
      <c r="B4212" s="295" t="n">
        <v>104195</v>
      </c>
      <c r="C4212" s="296" t="s">
        <v>5186</v>
      </c>
      <c r="D4212" s="297" t="s">
        <v>904</v>
      </c>
      <c r="E4212" s="298" t="n">
        <v>18.25</v>
      </c>
      <c r="F4212" s="298" t="n">
        <v>10.1</v>
      </c>
      <c r="G4212" s="298" t="n">
        <v>28.35</v>
      </c>
    </row>
    <row r="4213" customFormat="false" ht="23.85" hidden="false" customHeight="false" outlineLevel="0" collapsed="false">
      <c r="A4213" s="294" t="s">
        <v>5129</v>
      </c>
      <c r="B4213" s="295" t="n">
        <v>96668</v>
      </c>
      <c r="C4213" s="296" t="s">
        <v>5187</v>
      </c>
      <c r="D4213" s="297" t="s">
        <v>904</v>
      </c>
      <c r="E4213" s="298" t="n">
        <v>18.74</v>
      </c>
      <c r="F4213" s="298" t="n">
        <v>3.17</v>
      </c>
      <c r="G4213" s="298" t="n">
        <v>21.91</v>
      </c>
    </row>
    <row r="4214" customFormat="false" ht="23.85" hidden="false" customHeight="false" outlineLevel="0" collapsed="false">
      <c r="A4214" s="294" t="s">
        <v>5129</v>
      </c>
      <c r="B4214" s="295" t="n">
        <v>96644</v>
      </c>
      <c r="C4214" s="296" t="s">
        <v>5188</v>
      </c>
      <c r="D4214" s="297" t="s">
        <v>904</v>
      </c>
      <c r="E4214" s="298" t="n">
        <v>20.47</v>
      </c>
      <c r="F4214" s="298" t="n">
        <v>7.42</v>
      </c>
      <c r="G4214" s="298" t="n">
        <v>27.89</v>
      </c>
    </row>
    <row r="4215" customFormat="false" ht="23.85" hidden="false" customHeight="false" outlineLevel="0" collapsed="false">
      <c r="A4215" s="294" t="s">
        <v>5129</v>
      </c>
      <c r="B4215" s="295" t="n">
        <v>96635</v>
      </c>
      <c r="C4215" s="296" t="s">
        <v>5189</v>
      </c>
      <c r="D4215" s="297" t="s">
        <v>904</v>
      </c>
      <c r="E4215" s="298" t="n">
        <v>26.97</v>
      </c>
      <c r="F4215" s="298" t="n">
        <v>23.38</v>
      </c>
      <c r="G4215" s="298" t="n">
        <v>50.35</v>
      </c>
    </row>
    <row r="4216" customFormat="false" ht="23.85" hidden="false" customHeight="false" outlineLevel="0" collapsed="false">
      <c r="A4216" s="294" t="s">
        <v>5129</v>
      </c>
      <c r="B4216" s="295" t="n">
        <v>96636</v>
      </c>
      <c r="C4216" s="296" t="s">
        <v>5190</v>
      </c>
      <c r="D4216" s="297" t="s">
        <v>904</v>
      </c>
      <c r="E4216" s="298" t="n">
        <v>29.35</v>
      </c>
      <c r="F4216" s="298" t="n">
        <v>24.08</v>
      </c>
      <c r="G4216" s="298" t="n">
        <v>53.43</v>
      </c>
    </row>
    <row r="4217" customFormat="false" ht="23.85" hidden="false" customHeight="false" outlineLevel="0" collapsed="false">
      <c r="A4217" s="294" t="s">
        <v>5129</v>
      </c>
      <c r="B4217" s="295" t="n">
        <v>96676</v>
      </c>
      <c r="C4217" s="296" t="s">
        <v>5191</v>
      </c>
      <c r="D4217" s="297" t="s">
        <v>904</v>
      </c>
      <c r="E4217" s="298" t="n">
        <v>21.87</v>
      </c>
      <c r="F4217" s="298" t="n">
        <v>5.69</v>
      </c>
      <c r="G4217" s="298" t="n">
        <v>27.56</v>
      </c>
    </row>
    <row r="4218" customFormat="false" ht="23.85" hidden="false" customHeight="false" outlineLevel="0" collapsed="false">
      <c r="A4218" s="294" t="s">
        <v>5129</v>
      </c>
      <c r="B4218" s="295" t="n">
        <v>96647</v>
      </c>
      <c r="C4218" s="296" t="s">
        <v>5192</v>
      </c>
      <c r="D4218" s="297" t="s">
        <v>904</v>
      </c>
      <c r="E4218" s="298" t="n">
        <v>22.66</v>
      </c>
      <c r="F4218" s="298" t="n">
        <v>7.65</v>
      </c>
      <c r="G4218" s="298" t="n">
        <v>30.31</v>
      </c>
    </row>
    <row r="4219" customFormat="false" ht="23.85" hidden="false" customHeight="false" outlineLevel="0" collapsed="false">
      <c r="A4219" s="294" t="s">
        <v>5129</v>
      </c>
      <c r="B4219" s="295" t="n">
        <v>96669</v>
      </c>
      <c r="C4219" s="296" t="s">
        <v>5193</v>
      </c>
      <c r="D4219" s="297" t="s">
        <v>904</v>
      </c>
      <c r="E4219" s="298" t="n">
        <v>16.39</v>
      </c>
      <c r="F4219" s="298" t="n">
        <v>5.09</v>
      </c>
      <c r="G4219" s="298" t="n">
        <v>21.48</v>
      </c>
    </row>
    <row r="4220" customFormat="false" ht="23.85" hidden="false" customHeight="false" outlineLevel="0" collapsed="false">
      <c r="A4220" s="294" t="s">
        <v>5129</v>
      </c>
      <c r="B4220" s="295" t="n">
        <v>96645</v>
      </c>
      <c r="C4220" s="296" t="s">
        <v>5194</v>
      </c>
      <c r="D4220" s="297" t="s">
        <v>904</v>
      </c>
      <c r="E4220" s="298" t="n">
        <v>17.32</v>
      </c>
      <c r="F4220" s="298" t="n">
        <v>7.35</v>
      </c>
      <c r="G4220" s="298" t="n">
        <v>24.67</v>
      </c>
    </row>
    <row r="4221" customFormat="false" ht="23.85" hidden="false" customHeight="false" outlineLevel="0" collapsed="false">
      <c r="A4221" s="294" t="s">
        <v>5129</v>
      </c>
      <c r="B4221" s="295" t="n">
        <v>96677</v>
      </c>
      <c r="C4221" s="296" t="s">
        <v>5195</v>
      </c>
      <c r="D4221" s="297" t="s">
        <v>904</v>
      </c>
      <c r="E4221" s="298" t="n">
        <v>28.99</v>
      </c>
      <c r="F4221" s="298" t="n">
        <v>6.95</v>
      </c>
      <c r="G4221" s="298" t="n">
        <v>35.94</v>
      </c>
    </row>
    <row r="4222" customFormat="false" ht="23.85" hidden="false" customHeight="false" outlineLevel="0" collapsed="false">
      <c r="A4222" s="294" t="s">
        <v>5129</v>
      </c>
      <c r="B4222" s="295" t="n">
        <v>96648</v>
      </c>
      <c r="C4222" s="296" t="s">
        <v>5196</v>
      </c>
      <c r="D4222" s="297" t="s">
        <v>904</v>
      </c>
      <c r="E4222" s="298" t="n">
        <v>29.43</v>
      </c>
      <c r="F4222" s="298" t="n">
        <v>8.04</v>
      </c>
      <c r="G4222" s="298" t="n">
        <v>37.47</v>
      </c>
    </row>
    <row r="4223" customFormat="false" ht="23.85" hidden="false" customHeight="false" outlineLevel="0" collapsed="false">
      <c r="A4223" s="294" t="s">
        <v>5129</v>
      </c>
      <c r="B4223" s="295" t="n">
        <v>96670</v>
      </c>
      <c r="C4223" s="296" t="s">
        <v>5197</v>
      </c>
      <c r="D4223" s="297" t="s">
        <v>904</v>
      </c>
      <c r="E4223" s="298" t="n">
        <v>21.8</v>
      </c>
      <c r="F4223" s="298" t="n">
        <v>6.14</v>
      </c>
      <c r="G4223" s="298" t="n">
        <v>27.94</v>
      </c>
    </row>
    <row r="4224" customFormat="false" ht="23.85" hidden="false" customHeight="false" outlineLevel="0" collapsed="false">
      <c r="A4224" s="294" t="s">
        <v>5129</v>
      </c>
      <c r="B4224" s="295" t="n">
        <v>96646</v>
      </c>
      <c r="C4224" s="296" t="s">
        <v>5198</v>
      </c>
      <c r="D4224" s="297" t="s">
        <v>904</v>
      </c>
      <c r="E4224" s="298" t="n">
        <v>22.47</v>
      </c>
      <c r="F4224" s="298" t="n">
        <v>7.76</v>
      </c>
      <c r="G4224" s="298" t="n">
        <v>30.23</v>
      </c>
    </row>
    <row r="4225" customFormat="false" ht="23.85" hidden="false" customHeight="false" outlineLevel="0" collapsed="false">
      <c r="A4225" s="294" t="s">
        <v>5129</v>
      </c>
      <c r="B4225" s="295" t="n">
        <v>96678</v>
      </c>
      <c r="C4225" s="296" t="s">
        <v>5199</v>
      </c>
      <c r="D4225" s="297" t="s">
        <v>904</v>
      </c>
      <c r="E4225" s="298" t="n">
        <v>41.18</v>
      </c>
      <c r="F4225" s="298" t="n">
        <v>8.37</v>
      </c>
      <c r="G4225" s="298" t="n">
        <v>49.55</v>
      </c>
    </row>
    <row r="4226" customFormat="false" ht="23.85" hidden="false" customHeight="false" outlineLevel="0" collapsed="false">
      <c r="A4226" s="294" t="s">
        <v>5129</v>
      </c>
      <c r="B4226" s="295" t="n">
        <v>96649</v>
      </c>
      <c r="C4226" s="296" t="s">
        <v>5200</v>
      </c>
      <c r="D4226" s="297" t="s">
        <v>904</v>
      </c>
      <c r="E4226" s="298" t="n">
        <v>41.2</v>
      </c>
      <c r="F4226" s="298" t="n">
        <v>8.51</v>
      </c>
      <c r="G4226" s="298" t="n">
        <v>49.71</v>
      </c>
    </row>
    <row r="4227" customFormat="false" ht="23.85" hidden="false" customHeight="false" outlineLevel="0" collapsed="false">
      <c r="A4227" s="294" t="s">
        <v>5129</v>
      </c>
      <c r="B4227" s="295" t="n">
        <v>96671</v>
      </c>
      <c r="C4227" s="296" t="s">
        <v>5201</v>
      </c>
      <c r="D4227" s="297" t="s">
        <v>904</v>
      </c>
      <c r="E4227" s="298" t="n">
        <v>34.93</v>
      </c>
      <c r="F4227" s="298" t="n">
        <v>7.45</v>
      </c>
      <c r="G4227" s="298" t="n">
        <v>42.38</v>
      </c>
    </row>
    <row r="4228" customFormat="false" ht="23.85" hidden="false" customHeight="false" outlineLevel="0" collapsed="false">
      <c r="A4228" s="294" t="s">
        <v>5129</v>
      </c>
      <c r="B4228" s="295" t="n">
        <v>96679</v>
      </c>
      <c r="C4228" s="296" t="s">
        <v>5202</v>
      </c>
      <c r="D4228" s="297" t="s">
        <v>904</v>
      </c>
      <c r="E4228" s="298" t="n">
        <v>63.8</v>
      </c>
      <c r="F4228" s="298" t="n">
        <v>10.17</v>
      </c>
      <c r="G4228" s="298" t="n">
        <v>73.97</v>
      </c>
    </row>
    <row r="4229" customFormat="false" ht="23.85" hidden="false" customHeight="false" outlineLevel="0" collapsed="false">
      <c r="A4229" s="294" t="s">
        <v>5129</v>
      </c>
      <c r="B4229" s="295" t="n">
        <v>96672</v>
      </c>
      <c r="C4229" s="296" t="s">
        <v>5203</v>
      </c>
      <c r="D4229" s="297" t="s">
        <v>904</v>
      </c>
      <c r="E4229" s="298" t="n">
        <v>55.55</v>
      </c>
      <c r="F4229" s="298" t="n">
        <v>9.14</v>
      </c>
      <c r="G4229" s="298" t="n">
        <v>64.69</v>
      </c>
    </row>
    <row r="4230" customFormat="false" ht="23.85" hidden="false" customHeight="false" outlineLevel="0" collapsed="false">
      <c r="A4230" s="294" t="s">
        <v>5129</v>
      </c>
      <c r="B4230" s="295" t="n">
        <v>96680</v>
      </c>
      <c r="C4230" s="296" t="s">
        <v>5204</v>
      </c>
      <c r="D4230" s="297" t="s">
        <v>904</v>
      </c>
      <c r="E4230" s="298" t="n">
        <v>110.06</v>
      </c>
      <c r="F4230" s="298" t="n">
        <v>12.5</v>
      </c>
      <c r="G4230" s="298" t="n">
        <v>122.56</v>
      </c>
    </row>
    <row r="4231" customFormat="false" ht="23.85" hidden="false" customHeight="false" outlineLevel="0" collapsed="false">
      <c r="A4231" s="294" t="s">
        <v>5129</v>
      </c>
      <c r="B4231" s="295" t="n">
        <v>96673</v>
      </c>
      <c r="C4231" s="296" t="s">
        <v>5205</v>
      </c>
      <c r="D4231" s="297" t="s">
        <v>904</v>
      </c>
      <c r="E4231" s="298" t="n">
        <v>70.85</v>
      </c>
      <c r="F4231" s="298" t="n">
        <v>10.72</v>
      </c>
      <c r="G4231" s="298" t="n">
        <v>81.57</v>
      </c>
    </row>
    <row r="4232" customFormat="false" ht="23.85" hidden="false" customHeight="false" outlineLevel="0" collapsed="false">
      <c r="A4232" s="294" t="s">
        <v>5129</v>
      </c>
      <c r="B4232" s="295" t="n">
        <v>96681</v>
      </c>
      <c r="C4232" s="296" t="s">
        <v>5206</v>
      </c>
      <c r="D4232" s="297" t="s">
        <v>904</v>
      </c>
      <c r="E4232" s="298" t="n">
        <v>150.35</v>
      </c>
      <c r="F4232" s="298" t="n">
        <v>14.63</v>
      </c>
      <c r="G4232" s="298" t="n">
        <v>164.98</v>
      </c>
    </row>
    <row r="4233" customFormat="false" ht="23.85" hidden="false" customHeight="false" outlineLevel="0" collapsed="false">
      <c r="A4233" s="294" t="s">
        <v>5129</v>
      </c>
      <c r="B4233" s="295" t="n">
        <v>96674</v>
      </c>
      <c r="C4233" s="296" t="s">
        <v>5207</v>
      </c>
      <c r="D4233" s="297" t="s">
        <v>904</v>
      </c>
      <c r="E4233" s="298" t="n">
        <v>119.44</v>
      </c>
      <c r="F4233" s="298" t="n">
        <v>12.68</v>
      </c>
      <c r="G4233" s="298" t="n">
        <v>132.12</v>
      </c>
    </row>
    <row r="4234" customFormat="false" ht="23.85" hidden="false" customHeight="false" outlineLevel="0" collapsed="false">
      <c r="A4234" s="294" t="s">
        <v>5129</v>
      </c>
      <c r="B4234" s="295" t="n">
        <v>96682</v>
      </c>
      <c r="C4234" s="296" t="s">
        <v>5208</v>
      </c>
      <c r="D4234" s="297" t="s">
        <v>904</v>
      </c>
      <c r="E4234" s="298" t="n">
        <v>255.27</v>
      </c>
      <c r="F4234" s="298" t="n">
        <v>17.3</v>
      </c>
      <c r="G4234" s="298" t="n">
        <v>272.57</v>
      </c>
    </row>
    <row r="4235" customFormat="false" ht="23.85" hidden="false" customHeight="false" outlineLevel="0" collapsed="false">
      <c r="A4235" s="294" t="s">
        <v>5129</v>
      </c>
      <c r="B4235" s="295" t="n">
        <v>96643</v>
      </c>
      <c r="C4235" s="296" t="s">
        <v>5209</v>
      </c>
      <c r="D4235" s="297" t="s">
        <v>899</v>
      </c>
      <c r="E4235" s="298" t="n">
        <v>44.55</v>
      </c>
      <c r="F4235" s="298" t="n">
        <v>10.7</v>
      </c>
      <c r="G4235" s="298" t="n">
        <v>55.25</v>
      </c>
    </row>
    <row r="4236" customFormat="false" ht="23.85" hidden="false" customHeight="false" outlineLevel="0" collapsed="false">
      <c r="A4236" s="294" t="s">
        <v>5129</v>
      </c>
      <c r="B4236" s="295" t="n">
        <v>104201</v>
      </c>
      <c r="C4236" s="296" t="s">
        <v>5210</v>
      </c>
      <c r="D4236" s="297" t="s">
        <v>899</v>
      </c>
      <c r="E4236" s="298" t="n">
        <v>17.64</v>
      </c>
      <c r="F4236" s="298" t="n">
        <v>6.33</v>
      </c>
      <c r="G4236" s="298" t="n">
        <v>23.97</v>
      </c>
    </row>
    <row r="4237" customFormat="false" ht="23.85" hidden="false" customHeight="false" outlineLevel="0" collapsed="false">
      <c r="A4237" s="294" t="s">
        <v>5129</v>
      </c>
      <c r="B4237" s="295" t="n">
        <v>104192</v>
      </c>
      <c r="C4237" s="296" t="s">
        <v>5211</v>
      </c>
      <c r="D4237" s="297" t="s">
        <v>899</v>
      </c>
      <c r="E4237" s="298" t="n">
        <v>24.53</v>
      </c>
      <c r="F4237" s="298" t="n">
        <v>10.7</v>
      </c>
      <c r="G4237" s="298" t="n">
        <v>35.23</v>
      </c>
    </row>
    <row r="4238" customFormat="false" ht="23.85" hidden="false" customHeight="false" outlineLevel="0" collapsed="false">
      <c r="A4238" s="294" t="s">
        <v>5129</v>
      </c>
      <c r="B4238" s="295" t="n">
        <v>104202</v>
      </c>
      <c r="C4238" s="296" t="s">
        <v>5212</v>
      </c>
      <c r="D4238" s="297" t="s">
        <v>899</v>
      </c>
      <c r="E4238" s="298" t="n">
        <v>7.07</v>
      </c>
      <c r="F4238" s="298" t="n">
        <v>6.32</v>
      </c>
      <c r="G4238" s="298" t="n">
        <v>13.39</v>
      </c>
    </row>
    <row r="4239" customFormat="false" ht="23.85" hidden="false" customHeight="false" outlineLevel="0" collapsed="false">
      <c r="A4239" s="294" t="s">
        <v>5129</v>
      </c>
      <c r="B4239" s="295" t="n">
        <v>96717</v>
      </c>
      <c r="C4239" s="296" t="s">
        <v>5213</v>
      </c>
      <c r="D4239" s="297" t="s">
        <v>899</v>
      </c>
      <c r="E4239" s="298" t="n">
        <v>340.35</v>
      </c>
      <c r="F4239" s="298" t="n">
        <v>36.76</v>
      </c>
      <c r="G4239" s="298" t="n">
        <v>377.11</v>
      </c>
    </row>
    <row r="4240" customFormat="false" ht="23.85" hidden="false" customHeight="false" outlineLevel="0" collapsed="false">
      <c r="A4240" s="294" t="s">
        <v>5129</v>
      </c>
      <c r="B4240" s="295" t="n">
        <v>96710</v>
      </c>
      <c r="C4240" s="296" t="s">
        <v>5214</v>
      </c>
      <c r="D4240" s="297" t="s">
        <v>899</v>
      </c>
      <c r="E4240" s="298" t="n">
        <v>7.93</v>
      </c>
      <c r="F4240" s="298" t="n">
        <v>10.03</v>
      </c>
      <c r="G4240" s="298" t="n">
        <v>17.96</v>
      </c>
    </row>
    <row r="4241" customFormat="false" ht="23.85" hidden="false" customHeight="false" outlineLevel="0" collapsed="false">
      <c r="A4241" s="294" t="s">
        <v>5129</v>
      </c>
      <c r="B4241" s="295" t="n">
        <v>96665</v>
      </c>
      <c r="C4241" s="296" t="s">
        <v>5215</v>
      </c>
      <c r="D4241" s="297" t="s">
        <v>899</v>
      </c>
      <c r="E4241" s="298" t="n">
        <v>6.79</v>
      </c>
      <c r="F4241" s="298" t="n">
        <v>7.18</v>
      </c>
      <c r="G4241" s="298" t="n">
        <v>13.97</v>
      </c>
    </row>
    <row r="4242" customFormat="false" ht="23.85" hidden="false" customHeight="false" outlineLevel="0" collapsed="false">
      <c r="A4242" s="294" t="s">
        <v>5129</v>
      </c>
      <c r="B4242" s="295" t="n">
        <v>96642</v>
      </c>
      <c r="C4242" s="296" t="s">
        <v>5216</v>
      </c>
      <c r="D4242" s="297" t="s">
        <v>899</v>
      </c>
      <c r="E4242" s="298" t="n">
        <v>10</v>
      </c>
      <c r="F4242" s="298" t="n">
        <v>15.08</v>
      </c>
      <c r="G4242" s="298" t="n">
        <v>25.08</v>
      </c>
    </row>
    <row r="4243" customFormat="false" ht="23.85" hidden="false" customHeight="false" outlineLevel="0" collapsed="false">
      <c r="A4243" s="294" t="s">
        <v>5129</v>
      </c>
      <c r="B4243" s="295" t="n">
        <v>96711</v>
      </c>
      <c r="C4243" s="296" t="s">
        <v>5217</v>
      </c>
      <c r="D4243" s="297" t="s">
        <v>899</v>
      </c>
      <c r="E4243" s="298" t="n">
        <v>14.6</v>
      </c>
      <c r="F4243" s="298" t="n">
        <v>12.23</v>
      </c>
      <c r="G4243" s="298" t="n">
        <v>26.83</v>
      </c>
    </row>
    <row r="4244" customFormat="false" ht="23.85" hidden="false" customHeight="false" outlineLevel="0" collapsed="false">
      <c r="A4244" s="294" t="s">
        <v>5129</v>
      </c>
      <c r="B4244" s="295" t="n">
        <v>96666</v>
      </c>
      <c r="C4244" s="296" t="s">
        <v>5218</v>
      </c>
      <c r="D4244" s="297" t="s">
        <v>899</v>
      </c>
      <c r="E4244" s="298" t="n">
        <v>12.7</v>
      </c>
      <c r="F4244" s="298" t="n">
        <v>7.55</v>
      </c>
      <c r="G4244" s="298" t="n">
        <v>20.25</v>
      </c>
    </row>
    <row r="4245" customFormat="false" ht="23.85" hidden="false" customHeight="false" outlineLevel="0" collapsed="false">
      <c r="A4245" s="294" t="s">
        <v>5129</v>
      </c>
      <c r="B4245" s="295" t="n">
        <v>96712</v>
      </c>
      <c r="C4245" s="296" t="s">
        <v>5219</v>
      </c>
      <c r="D4245" s="297" t="s">
        <v>899</v>
      </c>
      <c r="E4245" s="298" t="n">
        <v>23.53</v>
      </c>
      <c r="F4245" s="298" t="n">
        <v>14.74</v>
      </c>
      <c r="G4245" s="298" t="n">
        <v>38.27</v>
      </c>
    </row>
    <row r="4246" customFormat="false" ht="23.85" hidden="false" customHeight="false" outlineLevel="0" collapsed="false">
      <c r="A4246" s="294" t="s">
        <v>5129</v>
      </c>
      <c r="B4246" s="295" t="n">
        <v>96667</v>
      </c>
      <c r="C4246" s="296" t="s">
        <v>5220</v>
      </c>
      <c r="D4246" s="297" t="s">
        <v>899</v>
      </c>
      <c r="E4246" s="298" t="n">
        <v>20.77</v>
      </c>
      <c r="F4246" s="298" t="n">
        <v>7.98</v>
      </c>
      <c r="G4246" s="298" t="n">
        <v>28.75</v>
      </c>
    </row>
    <row r="4247" customFormat="false" ht="23.85" hidden="false" customHeight="false" outlineLevel="0" collapsed="false">
      <c r="A4247" s="294" t="s">
        <v>5129</v>
      </c>
      <c r="B4247" s="295" t="n">
        <v>96713</v>
      </c>
      <c r="C4247" s="296" t="s">
        <v>5221</v>
      </c>
      <c r="D4247" s="297" t="s">
        <v>899</v>
      </c>
      <c r="E4247" s="298" t="n">
        <v>41.04</v>
      </c>
      <c r="F4247" s="298" t="n">
        <v>17.9</v>
      </c>
      <c r="G4247" s="298" t="n">
        <v>58.94</v>
      </c>
    </row>
    <row r="4248" customFormat="false" ht="23.85" hidden="false" customHeight="false" outlineLevel="0" collapsed="false">
      <c r="A4248" s="294" t="s">
        <v>5129</v>
      </c>
      <c r="B4248" s="295" t="n">
        <v>96714</v>
      </c>
      <c r="C4248" s="296" t="s">
        <v>5222</v>
      </c>
      <c r="D4248" s="297" t="s">
        <v>899</v>
      </c>
      <c r="E4248" s="298" t="n">
        <v>62.01</v>
      </c>
      <c r="F4248" s="298" t="n">
        <v>22</v>
      </c>
      <c r="G4248" s="298" t="n">
        <v>84.01</v>
      </c>
    </row>
    <row r="4249" customFormat="false" ht="23.85" hidden="false" customHeight="false" outlineLevel="0" collapsed="false">
      <c r="A4249" s="294" t="s">
        <v>5129</v>
      </c>
      <c r="B4249" s="295" t="n">
        <v>96715</v>
      </c>
      <c r="C4249" s="296" t="s">
        <v>5223</v>
      </c>
      <c r="D4249" s="297" t="s">
        <v>899</v>
      </c>
      <c r="E4249" s="298" t="n">
        <v>124.44</v>
      </c>
      <c r="F4249" s="298" t="n">
        <v>25.75</v>
      </c>
      <c r="G4249" s="298" t="n">
        <v>150.19</v>
      </c>
    </row>
    <row r="4250" customFormat="false" ht="23.85" hidden="false" customHeight="false" outlineLevel="0" collapsed="false">
      <c r="A4250" s="294" t="s">
        <v>5129</v>
      </c>
      <c r="B4250" s="295" t="n">
        <v>96716</v>
      </c>
      <c r="C4250" s="296" t="s">
        <v>5224</v>
      </c>
      <c r="D4250" s="297" t="s">
        <v>899</v>
      </c>
      <c r="E4250" s="298" t="n">
        <v>165.31</v>
      </c>
      <c r="F4250" s="298" t="n">
        <v>30.48</v>
      </c>
      <c r="G4250" s="298" t="n">
        <v>195.79</v>
      </c>
    </row>
    <row r="4251" customFormat="false" ht="35.05" hidden="false" customHeight="false" outlineLevel="0" collapsed="false">
      <c r="A4251" s="294" t="s">
        <v>5225</v>
      </c>
      <c r="B4251" s="295" t="n">
        <v>104328</v>
      </c>
      <c r="C4251" s="296" t="s">
        <v>5226</v>
      </c>
      <c r="D4251" s="297" t="s">
        <v>899</v>
      </c>
      <c r="E4251" s="298" t="n">
        <v>56.5</v>
      </c>
      <c r="F4251" s="298" t="n">
        <v>18.39</v>
      </c>
      <c r="G4251" s="298" t="n">
        <v>74.89</v>
      </c>
    </row>
    <row r="4252" customFormat="false" ht="35.05" hidden="false" customHeight="false" outlineLevel="0" collapsed="false">
      <c r="A4252" s="294" t="s">
        <v>5225</v>
      </c>
      <c r="B4252" s="295" t="n">
        <v>104329</v>
      </c>
      <c r="C4252" s="296" t="s">
        <v>5227</v>
      </c>
      <c r="D4252" s="297" t="s">
        <v>899</v>
      </c>
      <c r="E4252" s="298" t="n">
        <v>65.4</v>
      </c>
      <c r="F4252" s="298" t="n">
        <v>18.39</v>
      </c>
      <c r="G4252" s="298" t="n">
        <v>83.79</v>
      </c>
    </row>
    <row r="4253" customFormat="false" ht="35.05" hidden="false" customHeight="false" outlineLevel="0" collapsed="false">
      <c r="A4253" s="294" t="s">
        <v>5225</v>
      </c>
      <c r="B4253" s="295" t="n">
        <v>89707</v>
      </c>
      <c r="C4253" s="296" t="s">
        <v>5228</v>
      </c>
      <c r="D4253" s="297" t="s">
        <v>899</v>
      </c>
      <c r="E4253" s="298" t="n">
        <v>35.93</v>
      </c>
      <c r="F4253" s="298" t="n">
        <v>17.31</v>
      </c>
      <c r="G4253" s="298" t="n">
        <v>53.24</v>
      </c>
    </row>
    <row r="4254" customFormat="false" ht="35.05" hidden="false" customHeight="false" outlineLevel="0" collapsed="false">
      <c r="A4254" s="294" t="s">
        <v>5225</v>
      </c>
      <c r="B4254" s="295" t="n">
        <v>89708</v>
      </c>
      <c r="C4254" s="296" t="s">
        <v>5229</v>
      </c>
      <c r="D4254" s="297" t="s">
        <v>899</v>
      </c>
      <c r="E4254" s="298" t="n">
        <v>88.27</v>
      </c>
      <c r="F4254" s="298" t="n">
        <v>20.75</v>
      </c>
      <c r="G4254" s="298" t="n">
        <v>109.02</v>
      </c>
    </row>
    <row r="4255" customFormat="false" ht="35.05" hidden="false" customHeight="false" outlineLevel="0" collapsed="false">
      <c r="A4255" s="294" t="s">
        <v>5225</v>
      </c>
      <c r="B4255" s="295" t="n">
        <v>104326</v>
      </c>
      <c r="C4255" s="296" t="s">
        <v>5230</v>
      </c>
      <c r="D4255" s="297" t="s">
        <v>899</v>
      </c>
      <c r="E4255" s="298" t="n">
        <v>14.58</v>
      </c>
      <c r="F4255" s="298" t="n">
        <v>7.16</v>
      </c>
      <c r="G4255" s="298" t="n">
        <v>21.74</v>
      </c>
    </row>
    <row r="4256" customFormat="false" ht="35.05" hidden="false" customHeight="false" outlineLevel="0" collapsed="false">
      <c r="A4256" s="294" t="s">
        <v>5225</v>
      </c>
      <c r="B4256" s="295" t="n">
        <v>89710</v>
      </c>
      <c r="C4256" s="296" t="s">
        <v>5231</v>
      </c>
      <c r="D4256" s="297" t="s">
        <v>899</v>
      </c>
      <c r="E4256" s="298" t="n">
        <v>13.03</v>
      </c>
      <c r="F4256" s="298" t="n">
        <v>7.17</v>
      </c>
      <c r="G4256" s="298" t="n">
        <v>20.2</v>
      </c>
    </row>
    <row r="4257" customFormat="false" ht="35.05" hidden="false" customHeight="false" outlineLevel="0" collapsed="false">
      <c r="A4257" s="294" t="s">
        <v>5225</v>
      </c>
      <c r="B4257" s="295" t="n">
        <v>104327</v>
      </c>
      <c r="C4257" s="296" t="s">
        <v>5232</v>
      </c>
      <c r="D4257" s="297" t="s">
        <v>899</v>
      </c>
      <c r="E4257" s="298" t="n">
        <v>13.67</v>
      </c>
      <c r="F4257" s="298" t="n">
        <v>7.16</v>
      </c>
      <c r="G4257" s="298" t="n">
        <v>20.83</v>
      </c>
    </row>
    <row r="4258" customFormat="false" ht="35.05" hidden="false" customHeight="false" outlineLevel="0" collapsed="false">
      <c r="A4258" s="294" t="s">
        <v>5225</v>
      </c>
      <c r="B4258" s="295" t="n">
        <v>89709</v>
      </c>
      <c r="C4258" s="296" t="s">
        <v>5233</v>
      </c>
      <c r="D4258" s="297" t="s">
        <v>899</v>
      </c>
      <c r="E4258" s="298" t="n">
        <v>15.52</v>
      </c>
      <c r="F4258" s="298" t="n">
        <v>7.17</v>
      </c>
      <c r="G4258" s="298" t="n">
        <v>22.69</v>
      </c>
    </row>
    <row r="4259" customFormat="false" ht="35.05" hidden="false" customHeight="false" outlineLevel="0" collapsed="false">
      <c r="A4259" s="294" t="s">
        <v>5234</v>
      </c>
      <c r="B4259" s="295" t="n">
        <v>104341</v>
      </c>
      <c r="C4259" s="296" t="s">
        <v>5235</v>
      </c>
      <c r="D4259" s="297" t="s">
        <v>899</v>
      </c>
      <c r="E4259" s="298" t="n">
        <v>7.76</v>
      </c>
      <c r="F4259" s="298" t="n">
        <v>3.82</v>
      </c>
      <c r="G4259" s="298" t="n">
        <v>11.58</v>
      </c>
    </row>
    <row r="4260" customFormat="false" ht="35.05" hidden="false" customHeight="false" outlineLevel="0" collapsed="false">
      <c r="A4260" s="294" t="s">
        <v>5234</v>
      </c>
      <c r="B4260" s="295" t="n">
        <v>104357</v>
      </c>
      <c r="C4260" s="296" t="s">
        <v>5236</v>
      </c>
      <c r="D4260" s="297" t="s">
        <v>899</v>
      </c>
      <c r="E4260" s="298" t="n">
        <v>15.34</v>
      </c>
      <c r="F4260" s="298" t="n">
        <v>4</v>
      </c>
      <c r="G4260" s="298" t="n">
        <v>19.34</v>
      </c>
    </row>
    <row r="4261" customFormat="false" ht="35.05" hidden="false" customHeight="false" outlineLevel="0" collapsed="false">
      <c r="A4261" s="294" t="s">
        <v>5234</v>
      </c>
      <c r="B4261" s="295" t="n">
        <v>89811</v>
      </c>
      <c r="C4261" s="296" t="s">
        <v>5237</v>
      </c>
      <c r="D4261" s="297" t="s">
        <v>899</v>
      </c>
      <c r="E4261" s="298" t="n">
        <v>35.08</v>
      </c>
      <c r="F4261" s="298" t="n">
        <v>9.43</v>
      </c>
      <c r="G4261" s="298" t="n">
        <v>44.51</v>
      </c>
    </row>
    <row r="4262" customFormat="false" ht="35.05" hidden="false" customHeight="false" outlineLevel="0" collapsed="false">
      <c r="A4262" s="294" t="s">
        <v>5234</v>
      </c>
      <c r="B4262" s="295" t="n">
        <v>89748</v>
      </c>
      <c r="C4262" s="296" t="s">
        <v>5238</v>
      </c>
      <c r="D4262" s="297" t="s">
        <v>899</v>
      </c>
      <c r="E4262" s="298" t="n">
        <v>34.65</v>
      </c>
      <c r="F4262" s="298" t="n">
        <v>8.36</v>
      </c>
      <c r="G4262" s="298" t="n">
        <v>43.01</v>
      </c>
    </row>
    <row r="4263" customFormat="false" ht="35.05" hidden="false" customHeight="false" outlineLevel="0" collapsed="false">
      <c r="A4263" s="294" t="s">
        <v>5234</v>
      </c>
      <c r="B4263" s="295" t="n">
        <v>89852</v>
      </c>
      <c r="C4263" s="296" t="s">
        <v>5239</v>
      </c>
      <c r="D4263" s="297" t="s">
        <v>899</v>
      </c>
      <c r="E4263" s="298" t="n">
        <v>36.11</v>
      </c>
      <c r="F4263" s="298" t="n">
        <v>12.05</v>
      </c>
      <c r="G4263" s="298" t="n">
        <v>48.16</v>
      </c>
    </row>
    <row r="4264" customFormat="false" ht="35.05" hidden="false" customHeight="false" outlineLevel="0" collapsed="false">
      <c r="A4264" s="294" t="s">
        <v>5234</v>
      </c>
      <c r="B4264" s="295" t="n">
        <v>89728</v>
      </c>
      <c r="C4264" s="296" t="s">
        <v>5240</v>
      </c>
      <c r="D4264" s="297" t="s">
        <v>899</v>
      </c>
      <c r="E4264" s="298" t="n">
        <v>9.03</v>
      </c>
      <c r="F4264" s="298" t="n">
        <v>5.51</v>
      </c>
      <c r="G4264" s="298" t="n">
        <v>14.54</v>
      </c>
    </row>
    <row r="4265" customFormat="false" ht="35.05" hidden="false" customHeight="false" outlineLevel="0" collapsed="false">
      <c r="A4265" s="294" t="s">
        <v>5234</v>
      </c>
      <c r="B4265" s="295" t="n">
        <v>89803</v>
      </c>
      <c r="C4265" s="296" t="s">
        <v>5241</v>
      </c>
      <c r="D4265" s="297" t="s">
        <v>899</v>
      </c>
      <c r="E4265" s="298" t="n">
        <v>16.23</v>
      </c>
      <c r="F4265" s="298" t="n">
        <v>1.48</v>
      </c>
      <c r="G4265" s="298" t="n">
        <v>17.71</v>
      </c>
    </row>
    <row r="4266" customFormat="false" ht="35.05" hidden="false" customHeight="false" outlineLevel="0" collapsed="false">
      <c r="A4266" s="294" t="s">
        <v>5234</v>
      </c>
      <c r="B4266" s="295" t="n">
        <v>89733</v>
      </c>
      <c r="C4266" s="296" t="s">
        <v>5242</v>
      </c>
      <c r="D4266" s="297" t="s">
        <v>899</v>
      </c>
      <c r="E4266" s="298" t="n">
        <v>18.01</v>
      </c>
      <c r="F4266" s="298" t="n">
        <v>5.99</v>
      </c>
      <c r="G4266" s="298" t="n">
        <v>24</v>
      </c>
    </row>
    <row r="4267" customFormat="false" ht="35.05" hidden="false" customHeight="false" outlineLevel="0" collapsed="false">
      <c r="A4267" s="294" t="s">
        <v>5234</v>
      </c>
      <c r="B4267" s="295" t="n">
        <v>89807</v>
      </c>
      <c r="C4267" s="296" t="s">
        <v>5243</v>
      </c>
      <c r="D4267" s="297" t="s">
        <v>899</v>
      </c>
      <c r="E4267" s="298" t="n">
        <v>32</v>
      </c>
      <c r="F4267" s="298" t="n">
        <v>5.46</v>
      </c>
      <c r="G4267" s="298" t="n">
        <v>37.46</v>
      </c>
    </row>
    <row r="4268" customFormat="false" ht="35.05" hidden="false" customHeight="false" outlineLevel="0" collapsed="false">
      <c r="A4268" s="294" t="s">
        <v>5234</v>
      </c>
      <c r="B4268" s="295" t="n">
        <v>89742</v>
      </c>
      <c r="C4268" s="296" t="s">
        <v>5244</v>
      </c>
      <c r="D4268" s="297" t="s">
        <v>899</v>
      </c>
      <c r="E4268" s="298" t="n">
        <v>32.69</v>
      </c>
      <c r="F4268" s="298" t="n">
        <v>7.17</v>
      </c>
      <c r="G4268" s="298" t="n">
        <v>39.86</v>
      </c>
    </row>
    <row r="4269" customFormat="false" ht="35.05" hidden="false" customHeight="false" outlineLevel="0" collapsed="false">
      <c r="A4269" s="294" t="s">
        <v>5234</v>
      </c>
      <c r="B4269" s="295" t="n">
        <v>89812</v>
      </c>
      <c r="C4269" s="296" t="s">
        <v>5245</v>
      </c>
      <c r="D4269" s="297" t="s">
        <v>899</v>
      </c>
      <c r="E4269" s="298" t="n">
        <v>68.81</v>
      </c>
      <c r="F4269" s="298" t="n">
        <v>9.42</v>
      </c>
      <c r="G4269" s="298" t="n">
        <v>78.23</v>
      </c>
    </row>
    <row r="4270" customFormat="false" ht="35.05" hidden="false" customHeight="false" outlineLevel="0" collapsed="false">
      <c r="A4270" s="294" t="s">
        <v>5234</v>
      </c>
      <c r="B4270" s="295" t="n">
        <v>89750</v>
      </c>
      <c r="C4270" s="296" t="s">
        <v>5246</v>
      </c>
      <c r="D4270" s="297" t="s">
        <v>899</v>
      </c>
      <c r="E4270" s="298" t="n">
        <v>68.36</v>
      </c>
      <c r="F4270" s="298" t="n">
        <v>8.37</v>
      </c>
      <c r="G4270" s="298" t="n">
        <v>76.73</v>
      </c>
    </row>
    <row r="4271" customFormat="false" ht="35.05" hidden="false" customHeight="false" outlineLevel="0" collapsed="false">
      <c r="A4271" s="294" t="s">
        <v>5234</v>
      </c>
      <c r="B4271" s="295" t="n">
        <v>89853</v>
      </c>
      <c r="C4271" s="296" t="s">
        <v>5247</v>
      </c>
      <c r="D4271" s="297" t="s">
        <v>899</v>
      </c>
      <c r="E4271" s="298" t="n">
        <v>69.82</v>
      </c>
      <c r="F4271" s="298" t="n">
        <v>12.06</v>
      </c>
      <c r="G4271" s="298" t="n">
        <v>81.88</v>
      </c>
    </row>
    <row r="4272" customFormat="false" ht="35.05" hidden="false" customHeight="false" outlineLevel="0" collapsed="false">
      <c r="A4272" s="294" t="s">
        <v>5234</v>
      </c>
      <c r="B4272" s="295" t="n">
        <v>89730</v>
      </c>
      <c r="C4272" s="296" t="s">
        <v>5248</v>
      </c>
      <c r="D4272" s="297" t="s">
        <v>899</v>
      </c>
      <c r="E4272" s="298" t="n">
        <v>10.86</v>
      </c>
      <c r="F4272" s="298" t="n">
        <v>5.51</v>
      </c>
      <c r="G4272" s="298" t="n">
        <v>16.37</v>
      </c>
    </row>
    <row r="4273" customFormat="false" ht="35.05" hidden="false" customHeight="false" outlineLevel="0" collapsed="false">
      <c r="A4273" s="294" t="s">
        <v>5234</v>
      </c>
      <c r="B4273" s="295" t="n">
        <v>89804</v>
      </c>
      <c r="C4273" s="296" t="s">
        <v>5249</v>
      </c>
      <c r="D4273" s="297" t="s">
        <v>899</v>
      </c>
      <c r="E4273" s="298" t="n">
        <v>18.34</v>
      </c>
      <c r="F4273" s="298" t="n">
        <v>1.47</v>
      </c>
      <c r="G4273" s="298" t="n">
        <v>19.81</v>
      </c>
    </row>
    <row r="4274" customFormat="false" ht="35.05" hidden="false" customHeight="false" outlineLevel="0" collapsed="false">
      <c r="A4274" s="294" t="s">
        <v>5234</v>
      </c>
      <c r="B4274" s="295" t="n">
        <v>89735</v>
      </c>
      <c r="C4274" s="296" t="s">
        <v>5250</v>
      </c>
      <c r="D4274" s="297" t="s">
        <v>899</v>
      </c>
      <c r="E4274" s="298" t="n">
        <v>20.12</v>
      </c>
      <c r="F4274" s="298" t="n">
        <v>5.98</v>
      </c>
      <c r="G4274" s="298" t="n">
        <v>26.1</v>
      </c>
    </row>
    <row r="4275" customFormat="false" ht="35.05" hidden="false" customHeight="false" outlineLevel="0" collapsed="false">
      <c r="A4275" s="294" t="s">
        <v>5234</v>
      </c>
      <c r="B4275" s="295" t="n">
        <v>89808</v>
      </c>
      <c r="C4275" s="296" t="s">
        <v>5251</v>
      </c>
      <c r="D4275" s="297" t="s">
        <v>899</v>
      </c>
      <c r="E4275" s="298" t="n">
        <v>51.82</v>
      </c>
      <c r="F4275" s="298" t="n">
        <v>5.45</v>
      </c>
      <c r="G4275" s="298" t="n">
        <v>57.27</v>
      </c>
    </row>
    <row r="4276" customFormat="false" ht="35.05" hidden="false" customHeight="false" outlineLevel="0" collapsed="false">
      <c r="A4276" s="294" t="s">
        <v>5234</v>
      </c>
      <c r="B4276" s="295" t="n">
        <v>89743</v>
      </c>
      <c r="C4276" s="296" t="s">
        <v>5252</v>
      </c>
      <c r="D4276" s="297" t="s">
        <v>899</v>
      </c>
      <c r="E4276" s="298" t="n">
        <v>52.5</v>
      </c>
      <c r="F4276" s="298" t="n">
        <v>7.17</v>
      </c>
      <c r="G4276" s="298" t="n">
        <v>59.67</v>
      </c>
    </row>
    <row r="4277" customFormat="false" ht="35.05" hidden="false" customHeight="false" outlineLevel="0" collapsed="false">
      <c r="A4277" s="294" t="s">
        <v>5234</v>
      </c>
      <c r="B4277" s="295" t="n">
        <v>89810</v>
      </c>
      <c r="C4277" s="296" t="s">
        <v>5253</v>
      </c>
      <c r="D4277" s="297" t="s">
        <v>899</v>
      </c>
      <c r="E4277" s="298" t="n">
        <v>21.41</v>
      </c>
      <c r="F4277" s="298" t="n">
        <v>9.43</v>
      </c>
      <c r="G4277" s="298" t="n">
        <v>30.84</v>
      </c>
    </row>
    <row r="4278" customFormat="false" ht="35.05" hidden="false" customHeight="false" outlineLevel="0" collapsed="false">
      <c r="A4278" s="294" t="s">
        <v>5234</v>
      </c>
      <c r="B4278" s="295" t="n">
        <v>89746</v>
      </c>
      <c r="C4278" s="296" t="s">
        <v>5254</v>
      </c>
      <c r="D4278" s="297" t="s">
        <v>899</v>
      </c>
      <c r="E4278" s="298" t="n">
        <v>20.97</v>
      </c>
      <c r="F4278" s="298" t="n">
        <v>8.37</v>
      </c>
      <c r="G4278" s="298" t="n">
        <v>29.34</v>
      </c>
    </row>
    <row r="4279" customFormat="false" ht="35.05" hidden="false" customHeight="false" outlineLevel="0" collapsed="false">
      <c r="A4279" s="294" t="s">
        <v>5234</v>
      </c>
      <c r="B4279" s="295" t="n">
        <v>89851</v>
      </c>
      <c r="C4279" s="296" t="s">
        <v>5255</v>
      </c>
      <c r="D4279" s="297" t="s">
        <v>899</v>
      </c>
      <c r="E4279" s="298" t="n">
        <v>22.43</v>
      </c>
      <c r="F4279" s="298" t="n">
        <v>12.06</v>
      </c>
      <c r="G4279" s="298" t="n">
        <v>34.49</v>
      </c>
    </row>
    <row r="4280" customFormat="false" ht="35.05" hidden="false" customHeight="false" outlineLevel="0" collapsed="false">
      <c r="A4280" s="294" t="s">
        <v>5234</v>
      </c>
      <c r="B4280" s="295" t="n">
        <v>89855</v>
      </c>
      <c r="C4280" s="296" t="s">
        <v>5256</v>
      </c>
      <c r="D4280" s="297" t="s">
        <v>899</v>
      </c>
      <c r="E4280" s="298" t="n">
        <v>93.34</v>
      </c>
      <c r="F4280" s="298" t="n">
        <v>15.66</v>
      </c>
      <c r="G4280" s="298" t="n">
        <v>109</v>
      </c>
    </row>
    <row r="4281" customFormat="false" ht="35.05" hidden="false" customHeight="false" outlineLevel="0" collapsed="false">
      <c r="A4281" s="294" t="s">
        <v>5234</v>
      </c>
      <c r="B4281" s="295" t="n">
        <v>89726</v>
      </c>
      <c r="C4281" s="296" t="s">
        <v>5257</v>
      </c>
      <c r="D4281" s="297" t="s">
        <v>899</v>
      </c>
      <c r="E4281" s="298" t="n">
        <v>6.46</v>
      </c>
      <c r="F4281" s="298" t="n">
        <v>5.5</v>
      </c>
      <c r="G4281" s="298" t="n">
        <v>11.96</v>
      </c>
    </row>
    <row r="4282" customFormat="false" ht="35.05" hidden="false" customHeight="false" outlineLevel="0" collapsed="false">
      <c r="A4282" s="294" t="s">
        <v>5234</v>
      </c>
      <c r="B4282" s="295" t="n">
        <v>89802</v>
      </c>
      <c r="C4282" s="296" t="s">
        <v>5258</v>
      </c>
      <c r="D4282" s="297" t="s">
        <v>899</v>
      </c>
      <c r="E4282" s="298" t="n">
        <v>8.8</v>
      </c>
      <c r="F4282" s="298" t="n">
        <v>1.47</v>
      </c>
      <c r="G4282" s="298" t="n">
        <v>10.27</v>
      </c>
    </row>
    <row r="4283" customFormat="false" ht="35.05" hidden="false" customHeight="false" outlineLevel="0" collapsed="false">
      <c r="A4283" s="294" t="s">
        <v>5234</v>
      </c>
      <c r="B4283" s="295" t="n">
        <v>89732</v>
      </c>
      <c r="C4283" s="296" t="s">
        <v>5259</v>
      </c>
      <c r="D4283" s="297" t="s">
        <v>899</v>
      </c>
      <c r="E4283" s="298" t="n">
        <v>10.58</v>
      </c>
      <c r="F4283" s="298" t="n">
        <v>5.98</v>
      </c>
      <c r="G4283" s="298" t="n">
        <v>16.56</v>
      </c>
    </row>
    <row r="4284" customFormat="false" ht="35.05" hidden="false" customHeight="false" outlineLevel="0" collapsed="false">
      <c r="A4284" s="294" t="s">
        <v>5234</v>
      </c>
      <c r="B4284" s="295" t="n">
        <v>89806</v>
      </c>
      <c r="C4284" s="296" t="s">
        <v>5260</v>
      </c>
      <c r="D4284" s="297" t="s">
        <v>899</v>
      </c>
      <c r="E4284" s="298" t="n">
        <v>16.52</v>
      </c>
      <c r="F4284" s="298" t="n">
        <v>5.45</v>
      </c>
      <c r="G4284" s="298" t="n">
        <v>21.97</v>
      </c>
    </row>
    <row r="4285" customFormat="false" ht="35.05" hidden="false" customHeight="false" outlineLevel="0" collapsed="false">
      <c r="A4285" s="294" t="s">
        <v>5234</v>
      </c>
      <c r="B4285" s="295" t="n">
        <v>89739</v>
      </c>
      <c r="C4285" s="296" t="s">
        <v>5261</v>
      </c>
      <c r="D4285" s="297" t="s">
        <v>899</v>
      </c>
      <c r="E4285" s="298" t="n">
        <v>17.21</v>
      </c>
      <c r="F4285" s="298" t="n">
        <v>7.16</v>
      </c>
      <c r="G4285" s="298" t="n">
        <v>24.37</v>
      </c>
    </row>
    <row r="4286" customFormat="false" ht="35.05" hidden="false" customHeight="false" outlineLevel="0" collapsed="false">
      <c r="A4286" s="294" t="s">
        <v>5234</v>
      </c>
      <c r="B4286" s="295" t="n">
        <v>89809</v>
      </c>
      <c r="C4286" s="296" t="s">
        <v>5262</v>
      </c>
      <c r="D4286" s="297" t="s">
        <v>899</v>
      </c>
      <c r="E4286" s="298" t="n">
        <v>20.62</v>
      </c>
      <c r="F4286" s="298" t="n">
        <v>9.42</v>
      </c>
      <c r="G4286" s="298" t="n">
        <v>30.04</v>
      </c>
    </row>
    <row r="4287" customFormat="false" ht="35.05" hidden="false" customHeight="false" outlineLevel="0" collapsed="false">
      <c r="A4287" s="294" t="s">
        <v>5234</v>
      </c>
      <c r="B4287" s="295" t="n">
        <v>89744</v>
      </c>
      <c r="C4287" s="296" t="s">
        <v>5263</v>
      </c>
      <c r="D4287" s="297" t="s">
        <v>899</v>
      </c>
      <c r="E4287" s="298" t="n">
        <v>20.17</v>
      </c>
      <c r="F4287" s="298" t="n">
        <v>8.37</v>
      </c>
      <c r="G4287" s="298" t="n">
        <v>28.54</v>
      </c>
    </row>
    <row r="4288" customFormat="false" ht="35.05" hidden="false" customHeight="false" outlineLevel="0" collapsed="false">
      <c r="A4288" s="294" t="s">
        <v>5234</v>
      </c>
      <c r="B4288" s="295" t="n">
        <v>89850</v>
      </c>
      <c r="C4288" s="296" t="s">
        <v>5264</v>
      </c>
      <c r="D4288" s="297" t="s">
        <v>899</v>
      </c>
      <c r="E4288" s="298" t="n">
        <v>21.63</v>
      </c>
      <c r="F4288" s="298" t="n">
        <v>12.06</v>
      </c>
      <c r="G4288" s="298" t="n">
        <v>33.69</v>
      </c>
    </row>
    <row r="4289" customFormat="false" ht="35.05" hidden="false" customHeight="false" outlineLevel="0" collapsed="false">
      <c r="A4289" s="294" t="s">
        <v>5234</v>
      </c>
      <c r="B4289" s="295" t="n">
        <v>89854</v>
      </c>
      <c r="C4289" s="296" t="s">
        <v>5265</v>
      </c>
      <c r="D4289" s="297" t="s">
        <v>899</v>
      </c>
      <c r="E4289" s="298" t="n">
        <v>88.33</v>
      </c>
      <c r="F4289" s="298" t="n">
        <v>15.66</v>
      </c>
      <c r="G4289" s="298" t="n">
        <v>103.99</v>
      </c>
    </row>
    <row r="4290" customFormat="false" ht="35.05" hidden="false" customHeight="false" outlineLevel="0" collapsed="false">
      <c r="A4290" s="294" t="s">
        <v>5234</v>
      </c>
      <c r="B4290" s="295" t="n">
        <v>89724</v>
      </c>
      <c r="C4290" s="296" t="s">
        <v>5266</v>
      </c>
      <c r="D4290" s="297" t="s">
        <v>899</v>
      </c>
      <c r="E4290" s="298" t="n">
        <v>6.24</v>
      </c>
      <c r="F4290" s="298" t="n">
        <v>5.5</v>
      </c>
      <c r="G4290" s="298" t="n">
        <v>11.74</v>
      </c>
    </row>
    <row r="4291" customFormat="false" ht="35.05" hidden="false" customHeight="false" outlineLevel="0" collapsed="false">
      <c r="A4291" s="294" t="s">
        <v>5234</v>
      </c>
      <c r="B4291" s="295" t="n">
        <v>89801</v>
      </c>
      <c r="C4291" s="296" t="s">
        <v>5267</v>
      </c>
      <c r="D4291" s="297" t="s">
        <v>899</v>
      </c>
      <c r="E4291" s="298" t="n">
        <v>8.1</v>
      </c>
      <c r="F4291" s="298" t="n">
        <v>1.47</v>
      </c>
      <c r="G4291" s="298" t="n">
        <v>9.57</v>
      </c>
    </row>
    <row r="4292" customFormat="false" ht="35.05" hidden="false" customHeight="false" outlineLevel="0" collapsed="false">
      <c r="A4292" s="294" t="s">
        <v>5234</v>
      </c>
      <c r="B4292" s="295" t="n">
        <v>89731</v>
      </c>
      <c r="C4292" s="296" t="s">
        <v>5268</v>
      </c>
      <c r="D4292" s="297" t="s">
        <v>899</v>
      </c>
      <c r="E4292" s="298" t="n">
        <v>9.87</v>
      </c>
      <c r="F4292" s="298" t="n">
        <v>5.99</v>
      </c>
      <c r="G4292" s="298" t="n">
        <v>15.86</v>
      </c>
    </row>
    <row r="4293" customFormat="false" ht="35.05" hidden="false" customHeight="false" outlineLevel="0" collapsed="false">
      <c r="A4293" s="294" t="s">
        <v>5234</v>
      </c>
      <c r="B4293" s="295" t="n">
        <v>89805</v>
      </c>
      <c r="C4293" s="296" t="s">
        <v>5269</v>
      </c>
      <c r="D4293" s="297" t="s">
        <v>899</v>
      </c>
      <c r="E4293" s="298" t="n">
        <v>15.58</v>
      </c>
      <c r="F4293" s="298" t="n">
        <v>5.45</v>
      </c>
      <c r="G4293" s="298" t="n">
        <v>21.03</v>
      </c>
    </row>
    <row r="4294" customFormat="false" ht="35.05" hidden="false" customHeight="false" outlineLevel="0" collapsed="false">
      <c r="A4294" s="294" t="s">
        <v>5234</v>
      </c>
      <c r="B4294" s="295" t="n">
        <v>89737</v>
      </c>
      <c r="C4294" s="296" t="s">
        <v>5270</v>
      </c>
      <c r="D4294" s="297" t="s">
        <v>899</v>
      </c>
      <c r="E4294" s="298" t="n">
        <v>16.27</v>
      </c>
      <c r="F4294" s="298" t="n">
        <v>7.16</v>
      </c>
      <c r="G4294" s="298" t="n">
        <v>23.43</v>
      </c>
    </row>
    <row r="4295" customFormat="false" ht="35.05" hidden="false" customHeight="false" outlineLevel="0" collapsed="false">
      <c r="A4295" s="294" t="s">
        <v>5234</v>
      </c>
      <c r="B4295" s="295" t="n">
        <v>104355</v>
      </c>
      <c r="C4295" s="296" t="s">
        <v>5271</v>
      </c>
      <c r="D4295" s="297" t="s">
        <v>899</v>
      </c>
      <c r="E4295" s="298" t="n">
        <v>37.88</v>
      </c>
      <c r="F4295" s="298" t="n">
        <v>10.82</v>
      </c>
      <c r="G4295" s="298" t="n">
        <v>48.7</v>
      </c>
    </row>
    <row r="4296" customFormat="false" ht="35.05" hidden="false" customHeight="false" outlineLevel="0" collapsed="false">
      <c r="A4296" s="294" t="s">
        <v>5234</v>
      </c>
      <c r="B4296" s="295" t="n">
        <v>104347</v>
      </c>
      <c r="C4296" s="296" t="s">
        <v>5272</v>
      </c>
      <c r="D4296" s="297" t="s">
        <v>899</v>
      </c>
      <c r="E4296" s="298" t="n">
        <v>37.82</v>
      </c>
      <c r="F4296" s="298" t="n">
        <v>10.62</v>
      </c>
      <c r="G4296" s="298" t="n">
        <v>48.44</v>
      </c>
    </row>
    <row r="4297" customFormat="false" ht="35.05" hidden="false" customHeight="false" outlineLevel="0" collapsed="false">
      <c r="A4297" s="294" t="s">
        <v>5234</v>
      </c>
      <c r="B4297" s="295" t="n">
        <v>104353</v>
      </c>
      <c r="C4297" s="296" t="s">
        <v>5273</v>
      </c>
      <c r="D4297" s="297" t="s">
        <v>899</v>
      </c>
      <c r="E4297" s="298" t="n">
        <v>33.09</v>
      </c>
      <c r="F4297" s="298" t="n">
        <v>9.05</v>
      </c>
      <c r="G4297" s="298" t="n">
        <v>42.14</v>
      </c>
    </row>
    <row r="4298" customFormat="false" ht="35.05" hidden="false" customHeight="false" outlineLevel="0" collapsed="false">
      <c r="A4298" s="294" t="s">
        <v>5234</v>
      </c>
      <c r="B4298" s="295" t="n">
        <v>104345</v>
      </c>
      <c r="C4298" s="296" t="s">
        <v>5274</v>
      </c>
      <c r="D4298" s="297" t="s">
        <v>899</v>
      </c>
      <c r="E4298" s="298" t="n">
        <v>33.53</v>
      </c>
      <c r="F4298" s="298" t="n">
        <v>10.09</v>
      </c>
      <c r="G4298" s="298" t="n">
        <v>43.62</v>
      </c>
    </row>
    <row r="4299" customFormat="false" ht="35.05" hidden="false" customHeight="false" outlineLevel="0" collapsed="false">
      <c r="A4299" s="294" t="s">
        <v>5234</v>
      </c>
      <c r="B4299" s="295" t="n">
        <v>104350</v>
      </c>
      <c r="C4299" s="296" t="s">
        <v>5275</v>
      </c>
      <c r="D4299" s="297" t="s">
        <v>899</v>
      </c>
      <c r="E4299" s="298" t="n">
        <v>24.31</v>
      </c>
      <c r="F4299" s="298" t="n">
        <v>5.51</v>
      </c>
      <c r="G4299" s="298" t="n">
        <v>29.82</v>
      </c>
    </row>
    <row r="4300" customFormat="false" ht="35.05" hidden="false" customHeight="false" outlineLevel="0" collapsed="false">
      <c r="A4300" s="294" t="s">
        <v>5234</v>
      </c>
      <c r="B4300" s="295" t="n">
        <v>104343</v>
      </c>
      <c r="C4300" s="296" t="s">
        <v>5276</v>
      </c>
      <c r="D4300" s="297" t="s">
        <v>899</v>
      </c>
      <c r="E4300" s="298" t="n">
        <v>25.72</v>
      </c>
      <c r="F4300" s="298" t="n">
        <v>9.03</v>
      </c>
      <c r="G4300" s="298" t="n">
        <v>34.75</v>
      </c>
    </row>
    <row r="4301" customFormat="false" ht="35.05" hidden="false" customHeight="false" outlineLevel="0" collapsed="false">
      <c r="A4301" s="294" t="s">
        <v>5234</v>
      </c>
      <c r="B4301" s="295" t="n">
        <v>89834</v>
      </c>
      <c r="C4301" s="296" t="s">
        <v>5277</v>
      </c>
      <c r="D4301" s="297" t="s">
        <v>899</v>
      </c>
      <c r="E4301" s="298" t="n">
        <v>41.43</v>
      </c>
      <c r="F4301" s="298" t="n">
        <v>12.58</v>
      </c>
      <c r="G4301" s="298" t="n">
        <v>54.01</v>
      </c>
    </row>
    <row r="4302" customFormat="false" ht="35.05" hidden="false" customHeight="false" outlineLevel="0" collapsed="false">
      <c r="A4302" s="294" t="s">
        <v>5234</v>
      </c>
      <c r="B4302" s="295" t="n">
        <v>89797</v>
      </c>
      <c r="C4302" s="296" t="s">
        <v>5278</v>
      </c>
      <c r="D4302" s="297" t="s">
        <v>899</v>
      </c>
      <c r="E4302" s="298" t="n">
        <v>40.85</v>
      </c>
      <c r="F4302" s="298" t="n">
        <v>11.16</v>
      </c>
      <c r="G4302" s="298" t="n">
        <v>52.01</v>
      </c>
    </row>
    <row r="4303" customFormat="false" ht="35.05" hidden="false" customHeight="false" outlineLevel="0" collapsed="false">
      <c r="A4303" s="294" t="s">
        <v>5234</v>
      </c>
      <c r="B4303" s="295" t="n">
        <v>89861</v>
      </c>
      <c r="C4303" s="296" t="s">
        <v>5279</v>
      </c>
      <c r="D4303" s="297" t="s">
        <v>899</v>
      </c>
      <c r="E4303" s="298" t="n">
        <v>42.8</v>
      </c>
      <c r="F4303" s="298" t="n">
        <v>16.07</v>
      </c>
      <c r="G4303" s="298" t="n">
        <v>58.87</v>
      </c>
    </row>
    <row r="4304" customFormat="false" ht="35.05" hidden="false" customHeight="false" outlineLevel="0" collapsed="false">
      <c r="A4304" s="294" t="s">
        <v>5234</v>
      </c>
      <c r="B4304" s="295" t="n">
        <v>89783</v>
      </c>
      <c r="C4304" s="296" t="s">
        <v>5280</v>
      </c>
      <c r="D4304" s="297" t="s">
        <v>899</v>
      </c>
      <c r="E4304" s="298" t="n">
        <v>9.56</v>
      </c>
      <c r="F4304" s="298" t="n">
        <v>7.35</v>
      </c>
      <c r="G4304" s="298" t="n">
        <v>16.91</v>
      </c>
    </row>
    <row r="4305" customFormat="false" ht="35.05" hidden="false" customHeight="false" outlineLevel="0" collapsed="false">
      <c r="A4305" s="294" t="s">
        <v>5234</v>
      </c>
      <c r="B4305" s="295" t="n">
        <v>89827</v>
      </c>
      <c r="C4305" s="296" t="s">
        <v>5281</v>
      </c>
      <c r="D4305" s="297" t="s">
        <v>899</v>
      </c>
      <c r="E4305" s="298" t="n">
        <v>17.1</v>
      </c>
      <c r="F4305" s="298" t="n">
        <v>1.97</v>
      </c>
      <c r="G4305" s="298" t="n">
        <v>19.07</v>
      </c>
    </row>
    <row r="4306" customFormat="false" ht="35.05" hidden="false" customHeight="false" outlineLevel="0" collapsed="false">
      <c r="A4306" s="294" t="s">
        <v>5234</v>
      </c>
      <c r="B4306" s="295" t="n">
        <v>89785</v>
      </c>
      <c r="C4306" s="296" t="s">
        <v>5282</v>
      </c>
      <c r="D4306" s="297" t="s">
        <v>899</v>
      </c>
      <c r="E4306" s="298" t="n">
        <v>19.49</v>
      </c>
      <c r="F4306" s="298" t="n">
        <v>7.98</v>
      </c>
      <c r="G4306" s="298" t="n">
        <v>27.47</v>
      </c>
    </row>
    <row r="4307" customFormat="false" ht="35.05" hidden="false" customHeight="false" outlineLevel="0" collapsed="false">
      <c r="A4307" s="294" t="s">
        <v>5234</v>
      </c>
      <c r="B4307" s="295" t="n">
        <v>89830</v>
      </c>
      <c r="C4307" s="296" t="s">
        <v>5283</v>
      </c>
      <c r="D4307" s="297" t="s">
        <v>899</v>
      </c>
      <c r="E4307" s="298" t="n">
        <v>30.96</v>
      </c>
      <c r="F4307" s="298" t="n">
        <v>7.27</v>
      </c>
      <c r="G4307" s="298" t="n">
        <v>38.23</v>
      </c>
    </row>
    <row r="4308" customFormat="false" ht="35.05" hidden="false" customHeight="false" outlineLevel="0" collapsed="false">
      <c r="A4308" s="294" t="s">
        <v>5234</v>
      </c>
      <c r="B4308" s="295" t="n">
        <v>89795</v>
      </c>
      <c r="C4308" s="296" t="s">
        <v>5284</v>
      </c>
      <c r="D4308" s="297" t="s">
        <v>899</v>
      </c>
      <c r="E4308" s="298" t="n">
        <v>31.86</v>
      </c>
      <c r="F4308" s="298" t="n">
        <v>9.57</v>
      </c>
      <c r="G4308" s="298" t="n">
        <v>41.43</v>
      </c>
    </row>
    <row r="4309" customFormat="false" ht="35.05" hidden="false" customHeight="false" outlineLevel="0" collapsed="false">
      <c r="A4309" s="294" t="s">
        <v>5234</v>
      </c>
      <c r="B4309" s="295" t="n">
        <v>89823</v>
      </c>
      <c r="C4309" s="296" t="s">
        <v>5285</v>
      </c>
      <c r="D4309" s="297" t="s">
        <v>899</v>
      </c>
      <c r="E4309" s="298" t="n">
        <v>29.13</v>
      </c>
      <c r="F4309" s="298" t="n">
        <v>6.29</v>
      </c>
      <c r="G4309" s="298" t="n">
        <v>35.42</v>
      </c>
    </row>
    <row r="4310" customFormat="false" ht="35.05" hidden="false" customHeight="false" outlineLevel="0" collapsed="false">
      <c r="A4310" s="294" t="s">
        <v>5234</v>
      </c>
      <c r="B4310" s="295" t="n">
        <v>89779</v>
      </c>
      <c r="C4310" s="296" t="s">
        <v>5286</v>
      </c>
      <c r="D4310" s="297" t="s">
        <v>899</v>
      </c>
      <c r="E4310" s="298" t="n">
        <v>28.85</v>
      </c>
      <c r="F4310" s="298" t="n">
        <v>5.57</v>
      </c>
      <c r="G4310" s="298" t="n">
        <v>34.42</v>
      </c>
    </row>
    <row r="4311" customFormat="false" ht="35.05" hidden="false" customHeight="false" outlineLevel="0" collapsed="false">
      <c r="A4311" s="294" t="s">
        <v>5234</v>
      </c>
      <c r="B4311" s="295" t="n">
        <v>89857</v>
      </c>
      <c r="C4311" s="296" t="s">
        <v>5287</v>
      </c>
      <c r="D4311" s="297" t="s">
        <v>899</v>
      </c>
      <c r="E4311" s="298" t="n">
        <v>29.82</v>
      </c>
      <c r="F4311" s="298" t="n">
        <v>8.03</v>
      </c>
      <c r="G4311" s="298" t="n">
        <v>37.85</v>
      </c>
    </row>
    <row r="4312" customFormat="false" ht="35.05" hidden="false" customHeight="false" outlineLevel="0" collapsed="false">
      <c r="A4312" s="294" t="s">
        <v>5234</v>
      </c>
      <c r="B4312" s="295" t="n">
        <v>89814</v>
      </c>
      <c r="C4312" s="296" t="s">
        <v>5288</v>
      </c>
      <c r="D4312" s="297" t="s">
        <v>899</v>
      </c>
      <c r="E4312" s="298" t="n">
        <v>15.77</v>
      </c>
      <c r="F4312" s="298" t="n">
        <v>0.99</v>
      </c>
      <c r="G4312" s="298" t="n">
        <v>16.76</v>
      </c>
    </row>
    <row r="4313" customFormat="false" ht="35.05" hidden="false" customHeight="false" outlineLevel="0" collapsed="false">
      <c r="A4313" s="294" t="s">
        <v>5234</v>
      </c>
      <c r="B4313" s="295" t="n">
        <v>89754</v>
      </c>
      <c r="C4313" s="296" t="s">
        <v>5289</v>
      </c>
      <c r="D4313" s="297" t="s">
        <v>899</v>
      </c>
      <c r="E4313" s="298" t="n">
        <v>16.97</v>
      </c>
      <c r="F4313" s="298" t="n">
        <v>3.99</v>
      </c>
      <c r="G4313" s="298" t="n">
        <v>20.96</v>
      </c>
    </row>
    <row r="4314" customFormat="false" ht="35.05" hidden="false" customHeight="false" outlineLevel="0" collapsed="false">
      <c r="A4314" s="294" t="s">
        <v>5234</v>
      </c>
      <c r="B4314" s="295" t="n">
        <v>89819</v>
      </c>
      <c r="C4314" s="296" t="s">
        <v>5290</v>
      </c>
      <c r="D4314" s="297" t="s">
        <v>899</v>
      </c>
      <c r="E4314" s="298" t="n">
        <v>20.2</v>
      </c>
      <c r="F4314" s="298" t="n">
        <v>3.63</v>
      </c>
      <c r="G4314" s="298" t="n">
        <v>23.83</v>
      </c>
    </row>
    <row r="4315" customFormat="false" ht="35.05" hidden="false" customHeight="false" outlineLevel="0" collapsed="false">
      <c r="A4315" s="294" t="s">
        <v>5234</v>
      </c>
      <c r="B4315" s="295" t="n">
        <v>89776</v>
      </c>
      <c r="C4315" s="296" t="s">
        <v>5291</v>
      </c>
      <c r="D4315" s="297" t="s">
        <v>899</v>
      </c>
      <c r="E4315" s="298" t="n">
        <v>20.65</v>
      </c>
      <c r="F4315" s="298" t="n">
        <v>4.78</v>
      </c>
      <c r="G4315" s="298" t="n">
        <v>25.43</v>
      </c>
    </row>
    <row r="4316" customFormat="false" ht="35.05" hidden="false" customHeight="false" outlineLevel="0" collapsed="false">
      <c r="A4316" s="294" t="s">
        <v>5234</v>
      </c>
      <c r="B4316" s="295" t="n">
        <v>89821</v>
      </c>
      <c r="C4316" s="296" t="s">
        <v>5292</v>
      </c>
      <c r="D4316" s="297" t="s">
        <v>899</v>
      </c>
      <c r="E4316" s="298" t="n">
        <v>13.97</v>
      </c>
      <c r="F4316" s="298" t="n">
        <v>6.29</v>
      </c>
      <c r="G4316" s="298" t="n">
        <v>20.26</v>
      </c>
    </row>
    <row r="4317" customFormat="false" ht="35.05" hidden="false" customHeight="false" outlineLevel="0" collapsed="false">
      <c r="A4317" s="294" t="s">
        <v>5234</v>
      </c>
      <c r="B4317" s="295" t="n">
        <v>89778</v>
      </c>
      <c r="C4317" s="296" t="s">
        <v>5293</v>
      </c>
      <c r="D4317" s="297" t="s">
        <v>899</v>
      </c>
      <c r="E4317" s="298" t="n">
        <v>13.69</v>
      </c>
      <c r="F4317" s="298" t="n">
        <v>5.57</v>
      </c>
      <c r="G4317" s="298" t="n">
        <v>19.26</v>
      </c>
    </row>
    <row r="4318" customFormat="false" ht="35.05" hidden="false" customHeight="false" outlineLevel="0" collapsed="false">
      <c r="A4318" s="294" t="s">
        <v>5234</v>
      </c>
      <c r="B4318" s="295" t="n">
        <v>89856</v>
      </c>
      <c r="C4318" s="296" t="s">
        <v>5294</v>
      </c>
      <c r="D4318" s="297" t="s">
        <v>899</v>
      </c>
      <c r="E4318" s="298" t="n">
        <v>14.67</v>
      </c>
      <c r="F4318" s="298" t="n">
        <v>8.02</v>
      </c>
      <c r="G4318" s="298" t="n">
        <v>22.69</v>
      </c>
    </row>
    <row r="4319" customFormat="false" ht="35.05" hidden="false" customHeight="false" outlineLevel="0" collapsed="false">
      <c r="A4319" s="294" t="s">
        <v>5234</v>
      </c>
      <c r="B4319" s="295" t="n">
        <v>89752</v>
      </c>
      <c r="C4319" s="296" t="s">
        <v>5295</v>
      </c>
      <c r="D4319" s="297" t="s">
        <v>899</v>
      </c>
      <c r="E4319" s="298" t="n">
        <v>4.99</v>
      </c>
      <c r="F4319" s="298" t="n">
        <v>3.67</v>
      </c>
      <c r="G4319" s="298" t="n">
        <v>8.66</v>
      </c>
    </row>
    <row r="4320" customFormat="false" ht="35.05" hidden="false" customHeight="false" outlineLevel="0" collapsed="false">
      <c r="A4320" s="294" t="s">
        <v>5234</v>
      </c>
      <c r="B4320" s="295" t="n">
        <v>89813</v>
      </c>
      <c r="C4320" s="296" t="s">
        <v>5296</v>
      </c>
      <c r="D4320" s="297" t="s">
        <v>899</v>
      </c>
      <c r="E4320" s="298" t="n">
        <v>5.03</v>
      </c>
      <c r="F4320" s="298" t="n">
        <v>0.99</v>
      </c>
      <c r="G4320" s="298" t="n">
        <v>6.02</v>
      </c>
    </row>
    <row r="4321" customFormat="false" ht="35.05" hidden="false" customHeight="false" outlineLevel="0" collapsed="false">
      <c r="A4321" s="294" t="s">
        <v>5234</v>
      </c>
      <c r="B4321" s="295" t="n">
        <v>89753</v>
      </c>
      <c r="C4321" s="296" t="s">
        <v>5297</v>
      </c>
      <c r="D4321" s="297" t="s">
        <v>899</v>
      </c>
      <c r="E4321" s="298" t="n">
        <v>6.3</v>
      </c>
      <c r="F4321" s="298" t="n">
        <v>3.98</v>
      </c>
      <c r="G4321" s="298" t="n">
        <v>10.28</v>
      </c>
    </row>
    <row r="4322" customFormat="false" ht="35.05" hidden="false" customHeight="false" outlineLevel="0" collapsed="false">
      <c r="A4322" s="294" t="s">
        <v>5234</v>
      </c>
      <c r="B4322" s="295" t="n">
        <v>89817</v>
      </c>
      <c r="C4322" s="296" t="s">
        <v>5298</v>
      </c>
      <c r="D4322" s="297" t="s">
        <v>899</v>
      </c>
      <c r="E4322" s="298" t="n">
        <v>11.38</v>
      </c>
      <c r="F4322" s="298" t="n">
        <v>3.63</v>
      </c>
      <c r="G4322" s="298" t="n">
        <v>15.01</v>
      </c>
    </row>
    <row r="4323" customFormat="false" ht="35.05" hidden="false" customHeight="false" outlineLevel="0" collapsed="false">
      <c r="A4323" s="294" t="s">
        <v>5234</v>
      </c>
      <c r="B4323" s="295" t="n">
        <v>89774</v>
      </c>
      <c r="C4323" s="296" t="s">
        <v>5299</v>
      </c>
      <c r="D4323" s="297" t="s">
        <v>899</v>
      </c>
      <c r="E4323" s="298" t="n">
        <v>11.86</v>
      </c>
      <c r="F4323" s="298" t="n">
        <v>4.78</v>
      </c>
      <c r="G4323" s="298" t="n">
        <v>16.64</v>
      </c>
    </row>
    <row r="4324" customFormat="false" ht="35.05" hidden="false" customHeight="false" outlineLevel="0" collapsed="false">
      <c r="A4324" s="294" t="s">
        <v>5234</v>
      </c>
      <c r="B4324" s="295" t="n">
        <v>95693</v>
      </c>
      <c r="C4324" s="296" t="s">
        <v>5300</v>
      </c>
      <c r="D4324" s="297" t="s">
        <v>899</v>
      </c>
      <c r="E4324" s="298" t="n">
        <v>42.22</v>
      </c>
      <c r="F4324" s="298" t="n">
        <v>10.44</v>
      </c>
      <c r="G4324" s="298" t="n">
        <v>52.66</v>
      </c>
    </row>
    <row r="4325" customFormat="false" ht="35.05" hidden="false" customHeight="false" outlineLevel="0" collapsed="false">
      <c r="A4325" s="294" t="s">
        <v>5234</v>
      </c>
      <c r="B4325" s="295" t="n">
        <v>89833</v>
      </c>
      <c r="C4325" s="296" t="s">
        <v>5301</v>
      </c>
      <c r="D4325" s="297" t="s">
        <v>899</v>
      </c>
      <c r="E4325" s="298" t="n">
        <v>33.68</v>
      </c>
      <c r="F4325" s="298" t="n">
        <v>12.59</v>
      </c>
      <c r="G4325" s="298" t="n">
        <v>46.27</v>
      </c>
    </row>
    <row r="4326" customFormat="false" ht="35.05" hidden="false" customHeight="false" outlineLevel="0" collapsed="false">
      <c r="A4326" s="294" t="s">
        <v>5234</v>
      </c>
      <c r="B4326" s="295" t="n">
        <v>89796</v>
      </c>
      <c r="C4326" s="296" t="s">
        <v>5302</v>
      </c>
      <c r="D4326" s="297" t="s">
        <v>899</v>
      </c>
      <c r="E4326" s="298" t="n">
        <v>33.11</v>
      </c>
      <c r="F4326" s="298" t="n">
        <v>11.16</v>
      </c>
      <c r="G4326" s="298" t="n">
        <v>44.27</v>
      </c>
    </row>
    <row r="4327" customFormat="false" ht="35.05" hidden="false" customHeight="false" outlineLevel="0" collapsed="false">
      <c r="A4327" s="294" t="s">
        <v>5234</v>
      </c>
      <c r="B4327" s="295" t="n">
        <v>89860</v>
      </c>
      <c r="C4327" s="296" t="s">
        <v>5303</v>
      </c>
      <c r="D4327" s="297" t="s">
        <v>899</v>
      </c>
      <c r="E4327" s="298" t="n">
        <v>35.06</v>
      </c>
      <c r="F4327" s="298" t="n">
        <v>16.07</v>
      </c>
      <c r="G4327" s="298" t="n">
        <v>51.13</v>
      </c>
    </row>
    <row r="4328" customFormat="false" ht="35.05" hidden="false" customHeight="false" outlineLevel="0" collapsed="false">
      <c r="A4328" s="294" t="s">
        <v>5234</v>
      </c>
      <c r="B4328" s="295" t="n">
        <v>89782</v>
      </c>
      <c r="C4328" s="296" t="s">
        <v>5304</v>
      </c>
      <c r="D4328" s="297" t="s">
        <v>899</v>
      </c>
      <c r="E4328" s="298" t="n">
        <v>9.47</v>
      </c>
      <c r="F4328" s="298" t="n">
        <v>7.35</v>
      </c>
      <c r="G4328" s="298" t="n">
        <v>16.82</v>
      </c>
    </row>
    <row r="4329" customFormat="false" ht="35.05" hidden="false" customHeight="false" outlineLevel="0" collapsed="false">
      <c r="A4329" s="294" t="s">
        <v>5234</v>
      </c>
      <c r="B4329" s="295" t="n">
        <v>89825</v>
      </c>
      <c r="C4329" s="296" t="s">
        <v>5305</v>
      </c>
      <c r="D4329" s="297" t="s">
        <v>899</v>
      </c>
      <c r="E4329" s="298" t="n">
        <v>14.83</v>
      </c>
      <c r="F4329" s="298" t="n">
        <v>1.98</v>
      </c>
      <c r="G4329" s="298" t="n">
        <v>16.81</v>
      </c>
    </row>
    <row r="4330" customFormat="false" ht="35.05" hidden="false" customHeight="false" outlineLevel="0" collapsed="false">
      <c r="A4330" s="294" t="s">
        <v>5234</v>
      </c>
      <c r="B4330" s="295" t="n">
        <v>89784</v>
      </c>
      <c r="C4330" s="296" t="s">
        <v>5306</v>
      </c>
      <c r="D4330" s="297" t="s">
        <v>899</v>
      </c>
      <c r="E4330" s="298" t="n">
        <v>17.24</v>
      </c>
      <c r="F4330" s="298" t="n">
        <v>7.97</v>
      </c>
      <c r="G4330" s="298" t="n">
        <v>25.21</v>
      </c>
    </row>
    <row r="4331" customFormat="false" ht="35.05" hidden="false" customHeight="false" outlineLevel="0" collapsed="false">
      <c r="A4331" s="294" t="s">
        <v>5234</v>
      </c>
      <c r="B4331" s="295" t="n">
        <v>89829</v>
      </c>
      <c r="C4331" s="296" t="s">
        <v>5307</v>
      </c>
      <c r="D4331" s="297" t="s">
        <v>899</v>
      </c>
      <c r="E4331" s="298" t="n">
        <v>28.96</v>
      </c>
      <c r="F4331" s="298" t="n">
        <v>7.27</v>
      </c>
      <c r="G4331" s="298" t="n">
        <v>36.23</v>
      </c>
    </row>
    <row r="4332" customFormat="false" ht="35.05" hidden="false" customHeight="false" outlineLevel="0" collapsed="false">
      <c r="A4332" s="294" t="s">
        <v>5234</v>
      </c>
      <c r="B4332" s="295" t="n">
        <v>89786</v>
      </c>
      <c r="C4332" s="296" t="s">
        <v>5308</v>
      </c>
      <c r="D4332" s="297" t="s">
        <v>899</v>
      </c>
      <c r="E4332" s="298" t="n">
        <v>29.87</v>
      </c>
      <c r="F4332" s="298" t="n">
        <v>9.56</v>
      </c>
      <c r="G4332" s="298" t="n">
        <v>39.43</v>
      </c>
    </row>
    <row r="4333" customFormat="false" ht="35.05" hidden="false" customHeight="false" outlineLevel="0" collapsed="false">
      <c r="A4333" s="294" t="s">
        <v>5234</v>
      </c>
      <c r="B4333" s="295" t="n">
        <v>104352</v>
      </c>
      <c r="C4333" s="296" t="s">
        <v>5309</v>
      </c>
      <c r="D4333" s="297" t="s">
        <v>899</v>
      </c>
      <c r="E4333" s="298" t="n">
        <v>31.11</v>
      </c>
      <c r="F4333" s="298" t="n">
        <v>9.04</v>
      </c>
      <c r="G4333" s="298" t="n">
        <v>40.15</v>
      </c>
    </row>
    <row r="4334" customFormat="false" ht="35.05" hidden="false" customHeight="false" outlineLevel="0" collapsed="false">
      <c r="A4334" s="294" t="s">
        <v>5234</v>
      </c>
      <c r="B4334" s="295" t="n">
        <v>104344</v>
      </c>
      <c r="C4334" s="296" t="s">
        <v>5310</v>
      </c>
      <c r="D4334" s="297" t="s">
        <v>899</v>
      </c>
      <c r="E4334" s="298" t="n">
        <v>31.54</v>
      </c>
      <c r="F4334" s="298" t="n">
        <v>10.09</v>
      </c>
      <c r="G4334" s="298" t="n">
        <v>41.63</v>
      </c>
    </row>
    <row r="4335" customFormat="false" ht="35.05" hidden="false" customHeight="false" outlineLevel="0" collapsed="false">
      <c r="A4335" s="294" t="s">
        <v>5234</v>
      </c>
      <c r="B4335" s="295" t="n">
        <v>104354</v>
      </c>
      <c r="C4335" s="296" t="s">
        <v>5311</v>
      </c>
      <c r="D4335" s="297" t="s">
        <v>899</v>
      </c>
      <c r="E4335" s="298" t="n">
        <v>35.31</v>
      </c>
      <c r="F4335" s="298" t="n">
        <v>10.82</v>
      </c>
      <c r="G4335" s="298" t="n">
        <v>46.13</v>
      </c>
    </row>
    <row r="4336" customFormat="false" ht="35.05" hidden="false" customHeight="false" outlineLevel="0" collapsed="false">
      <c r="A4336" s="294" t="s">
        <v>5234</v>
      </c>
      <c r="B4336" s="295" t="n">
        <v>104346</v>
      </c>
      <c r="C4336" s="296" t="s">
        <v>5312</v>
      </c>
      <c r="D4336" s="297" t="s">
        <v>899</v>
      </c>
      <c r="E4336" s="298" t="n">
        <v>35.25</v>
      </c>
      <c r="F4336" s="298" t="n">
        <v>10.62</v>
      </c>
      <c r="G4336" s="298" t="n">
        <v>45.87</v>
      </c>
    </row>
    <row r="4337" customFormat="false" ht="35.05" hidden="false" customHeight="false" outlineLevel="0" collapsed="false">
      <c r="A4337" s="294" t="s">
        <v>5234</v>
      </c>
      <c r="B4337" s="295" t="n">
        <v>104356</v>
      </c>
      <c r="C4337" s="296" t="s">
        <v>5313</v>
      </c>
      <c r="D4337" s="297" t="s">
        <v>899</v>
      </c>
      <c r="E4337" s="298" t="n">
        <v>27.55</v>
      </c>
      <c r="F4337" s="298" t="n">
        <v>3.13</v>
      </c>
      <c r="G4337" s="298" t="n">
        <v>30.68</v>
      </c>
    </row>
    <row r="4338" customFormat="false" ht="35.05" hidden="false" customHeight="false" outlineLevel="0" collapsed="false">
      <c r="A4338" s="294" t="s">
        <v>5234</v>
      </c>
      <c r="B4338" s="295" t="n">
        <v>104348</v>
      </c>
      <c r="C4338" s="296" t="s">
        <v>5314</v>
      </c>
      <c r="D4338" s="297" t="s">
        <v>899</v>
      </c>
      <c r="E4338" s="298" t="n">
        <v>10.45</v>
      </c>
      <c r="F4338" s="298" t="n">
        <v>0.49</v>
      </c>
      <c r="G4338" s="298" t="n">
        <v>10.94</v>
      </c>
    </row>
    <row r="4339" customFormat="false" ht="35.05" hidden="false" customHeight="false" outlineLevel="0" collapsed="false">
      <c r="A4339" s="294" t="s">
        <v>5234</v>
      </c>
      <c r="B4339" s="295" t="n">
        <v>104351</v>
      </c>
      <c r="C4339" s="296" t="s">
        <v>5315</v>
      </c>
      <c r="D4339" s="297" t="s">
        <v>899</v>
      </c>
      <c r="E4339" s="298" t="n">
        <v>21.11</v>
      </c>
      <c r="F4339" s="298" t="n">
        <v>1.81</v>
      </c>
      <c r="G4339" s="298" t="n">
        <v>22.92</v>
      </c>
    </row>
    <row r="4340" customFormat="false" ht="35.05" hidden="false" customHeight="false" outlineLevel="0" collapsed="false">
      <c r="A4340" s="294" t="s">
        <v>5234</v>
      </c>
      <c r="B4340" s="295" t="n">
        <v>89800</v>
      </c>
      <c r="C4340" s="296" t="s">
        <v>5316</v>
      </c>
      <c r="D4340" s="297" t="s">
        <v>904</v>
      </c>
      <c r="E4340" s="298" t="n">
        <v>19.71</v>
      </c>
      <c r="F4340" s="298" t="n">
        <v>11.44</v>
      </c>
      <c r="G4340" s="298" t="n">
        <v>31.15</v>
      </c>
    </row>
    <row r="4341" customFormat="false" ht="35.05" hidden="false" customHeight="false" outlineLevel="0" collapsed="false">
      <c r="A4341" s="294" t="s">
        <v>5234</v>
      </c>
      <c r="B4341" s="295" t="n">
        <v>89714</v>
      </c>
      <c r="C4341" s="296" t="s">
        <v>5317</v>
      </c>
      <c r="D4341" s="297" t="s">
        <v>904</v>
      </c>
      <c r="E4341" s="298" t="n">
        <v>22.87</v>
      </c>
      <c r="F4341" s="298" t="n">
        <v>19.31</v>
      </c>
      <c r="G4341" s="298" t="n">
        <v>42.18</v>
      </c>
    </row>
    <row r="4342" customFormat="false" ht="35.05" hidden="false" customHeight="false" outlineLevel="0" collapsed="false">
      <c r="A4342" s="294" t="s">
        <v>5234</v>
      </c>
      <c r="B4342" s="295" t="n">
        <v>89848</v>
      </c>
      <c r="C4342" s="296" t="s">
        <v>5318</v>
      </c>
      <c r="D4342" s="297" t="s">
        <v>904</v>
      </c>
      <c r="E4342" s="298" t="n">
        <v>19.3</v>
      </c>
      <c r="F4342" s="298" t="n">
        <v>10.41</v>
      </c>
      <c r="G4342" s="298" t="n">
        <v>29.71</v>
      </c>
    </row>
    <row r="4343" customFormat="false" ht="35.05" hidden="false" customHeight="false" outlineLevel="0" collapsed="false">
      <c r="A4343" s="294" t="s">
        <v>5234</v>
      </c>
      <c r="B4343" s="295" t="n">
        <v>89849</v>
      </c>
      <c r="C4343" s="296" t="s">
        <v>5319</v>
      </c>
      <c r="D4343" s="297" t="s">
        <v>904</v>
      </c>
      <c r="E4343" s="298" t="n">
        <v>45.04</v>
      </c>
      <c r="F4343" s="298" t="n">
        <v>13.52</v>
      </c>
      <c r="G4343" s="298" t="n">
        <v>58.56</v>
      </c>
    </row>
    <row r="4344" customFormat="false" ht="35.05" hidden="false" customHeight="false" outlineLevel="0" collapsed="false">
      <c r="A4344" s="294" t="s">
        <v>5234</v>
      </c>
      <c r="B4344" s="295" t="n">
        <v>89711</v>
      </c>
      <c r="C4344" s="296" t="s">
        <v>5320</v>
      </c>
      <c r="D4344" s="297" t="s">
        <v>904</v>
      </c>
      <c r="E4344" s="298" t="n">
        <v>11.71</v>
      </c>
      <c r="F4344" s="298" t="n">
        <v>12.73</v>
      </c>
      <c r="G4344" s="298" t="n">
        <v>24.44</v>
      </c>
    </row>
    <row r="4345" customFormat="false" ht="35.05" hidden="false" customHeight="false" outlineLevel="0" collapsed="false">
      <c r="A4345" s="294" t="s">
        <v>5234</v>
      </c>
      <c r="B4345" s="295" t="n">
        <v>89798</v>
      </c>
      <c r="C4345" s="296" t="s">
        <v>5321</v>
      </c>
      <c r="D4345" s="297" t="s">
        <v>904</v>
      </c>
      <c r="E4345" s="298" t="n">
        <v>11.7</v>
      </c>
      <c r="F4345" s="298" t="n">
        <v>1.79</v>
      </c>
      <c r="G4345" s="298" t="n">
        <v>13.49</v>
      </c>
    </row>
    <row r="4346" customFormat="false" ht="35.05" hidden="false" customHeight="false" outlineLevel="0" collapsed="false">
      <c r="A4346" s="294" t="s">
        <v>5234</v>
      </c>
      <c r="B4346" s="295" t="n">
        <v>89712</v>
      </c>
      <c r="C4346" s="296" t="s">
        <v>5322</v>
      </c>
      <c r="D4346" s="297" t="s">
        <v>904</v>
      </c>
      <c r="E4346" s="298" t="n">
        <v>16.46</v>
      </c>
      <c r="F4346" s="298" t="n">
        <v>13.82</v>
      </c>
      <c r="G4346" s="298" t="n">
        <v>30.28</v>
      </c>
    </row>
    <row r="4347" customFormat="false" ht="35.05" hidden="false" customHeight="false" outlineLevel="0" collapsed="false">
      <c r="A4347" s="294" t="s">
        <v>5234</v>
      </c>
      <c r="B4347" s="295" t="n">
        <v>89799</v>
      </c>
      <c r="C4347" s="296" t="s">
        <v>5323</v>
      </c>
      <c r="D4347" s="297" t="s">
        <v>904</v>
      </c>
      <c r="E4347" s="298" t="n">
        <v>16.98</v>
      </c>
      <c r="F4347" s="298" t="n">
        <v>6.61</v>
      </c>
      <c r="G4347" s="298" t="n">
        <v>23.59</v>
      </c>
    </row>
    <row r="4348" customFormat="false" ht="35.05" hidden="false" customHeight="false" outlineLevel="0" collapsed="false">
      <c r="A4348" s="294" t="s">
        <v>5234</v>
      </c>
      <c r="B4348" s="295" t="n">
        <v>89713</v>
      </c>
      <c r="C4348" s="296" t="s">
        <v>5324</v>
      </c>
      <c r="D4348" s="297" t="s">
        <v>904</v>
      </c>
      <c r="E4348" s="298" t="n">
        <v>20.96</v>
      </c>
      <c r="F4348" s="298" t="n">
        <v>16.58</v>
      </c>
      <c r="G4348" s="298" t="n">
        <v>37.54</v>
      </c>
    </row>
    <row r="4349" customFormat="false" ht="23.85" hidden="false" customHeight="false" outlineLevel="0" collapsed="false">
      <c r="A4349" s="294" t="s">
        <v>5325</v>
      </c>
      <c r="B4349" s="295" t="n">
        <v>89376</v>
      </c>
      <c r="C4349" s="296" t="s">
        <v>5326</v>
      </c>
      <c r="D4349" s="297" t="s">
        <v>899</v>
      </c>
      <c r="E4349" s="298" t="n">
        <v>2.96</v>
      </c>
      <c r="F4349" s="298" t="n">
        <v>3.49</v>
      </c>
      <c r="G4349" s="298" t="n">
        <v>6.45</v>
      </c>
    </row>
    <row r="4350" customFormat="false" ht="23.85" hidden="false" customHeight="false" outlineLevel="0" collapsed="false">
      <c r="A4350" s="294" t="s">
        <v>5325</v>
      </c>
      <c r="B4350" s="295" t="n">
        <v>89429</v>
      </c>
      <c r="C4350" s="296" t="s">
        <v>5327</v>
      </c>
      <c r="D4350" s="297" t="s">
        <v>899</v>
      </c>
      <c r="E4350" s="298" t="n">
        <v>3.28</v>
      </c>
      <c r="F4350" s="298" t="n">
        <v>3.65</v>
      </c>
      <c r="G4350" s="298" t="n">
        <v>6.93</v>
      </c>
    </row>
    <row r="4351" customFormat="false" ht="23.85" hidden="false" customHeight="false" outlineLevel="0" collapsed="false">
      <c r="A4351" s="294" t="s">
        <v>5325</v>
      </c>
      <c r="B4351" s="295" t="n">
        <v>89383</v>
      </c>
      <c r="C4351" s="296" t="s">
        <v>5328</v>
      </c>
      <c r="D4351" s="297" t="s">
        <v>899</v>
      </c>
      <c r="E4351" s="298" t="n">
        <v>3.44</v>
      </c>
      <c r="F4351" s="298" t="n">
        <v>4.1</v>
      </c>
      <c r="G4351" s="298" t="n">
        <v>7.54</v>
      </c>
    </row>
    <row r="4352" customFormat="false" ht="23.85" hidden="false" customHeight="false" outlineLevel="0" collapsed="false">
      <c r="A4352" s="294" t="s">
        <v>5325</v>
      </c>
      <c r="B4352" s="295" t="n">
        <v>89553</v>
      </c>
      <c r="C4352" s="296" t="s">
        <v>5329</v>
      </c>
      <c r="D4352" s="297" t="s">
        <v>899</v>
      </c>
      <c r="E4352" s="298" t="n">
        <v>3.84</v>
      </c>
      <c r="F4352" s="298" t="n">
        <v>2.26</v>
      </c>
      <c r="G4352" s="298" t="n">
        <v>6.1</v>
      </c>
    </row>
    <row r="4353" customFormat="false" ht="23.85" hidden="false" customHeight="false" outlineLevel="0" collapsed="false">
      <c r="A4353" s="294" t="s">
        <v>5325</v>
      </c>
      <c r="B4353" s="295" t="n">
        <v>89436</v>
      </c>
      <c r="C4353" s="296" t="s">
        <v>5330</v>
      </c>
      <c r="D4353" s="297" t="s">
        <v>899</v>
      </c>
      <c r="E4353" s="298" t="n">
        <v>4.69</v>
      </c>
      <c r="F4353" s="298" t="n">
        <v>4.3</v>
      </c>
      <c r="G4353" s="298" t="n">
        <v>8.99</v>
      </c>
    </row>
    <row r="4354" customFormat="false" ht="23.85" hidden="false" customHeight="false" outlineLevel="0" collapsed="false">
      <c r="A4354" s="294" t="s">
        <v>5325</v>
      </c>
      <c r="B4354" s="295" t="n">
        <v>89391</v>
      </c>
      <c r="C4354" s="296" t="s">
        <v>5331</v>
      </c>
      <c r="D4354" s="297" t="s">
        <v>899</v>
      </c>
      <c r="E4354" s="298" t="n">
        <v>4.89</v>
      </c>
      <c r="F4354" s="298" t="n">
        <v>4.82</v>
      </c>
      <c r="G4354" s="298" t="n">
        <v>9.71</v>
      </c>
    </row>
    <row r="4355" customFormat="false" ht="23.85" hidden="false" customHeight="false" outlineLevel="0" collapsed="false">
      <c r="A4355" s="294" t="s">
        <v>5325</v>
      </c>
      <c r="B4355" s="295" t="n">
        <v>89570</v>
      </c>
      <c r="C4355" s="296" t="s">
        <v>5332</v>
      </c>
      <c r="D4355" s="297" t="s">
        <v>899</v>
      </c>
      <c r="E4355" s="298" t="n">
        <v>8.23</v>
      </c>
      <c r="F4355" s="298" t="n">
        <v>2.86</v>
      </c>
      <c r="G4355" s="298" t="n">
        <v>11.09</v>
      </c>
    </row>
    <row r="4356" customFormat="false" ht="23.85" hidden="false" customHeight="false" outlineLevel="0" collapsed="false">
      <c r="A4356" s="294" t="s">
        <v>5325</v>
      </c>
      <c r="B4356" s="295" t="n">
        <v>103994</v>
      </c>
      <c r="C4356" s="296" t="s">
        <v>5333</v>
      </c>
      <c r="D4356" s="297" t="s">
        <v>899</v>
      </c>
      <c r="E4356" s="298" t="n">
        <v>9.37</v>
      </c>
      <c r="F4356" s="298" t="n">
        <v>5</v>
      </c>
      <c r="G4356" s="298" t="n">
        <v>14.37</v>
      </c>
    </row>
    <row r="4357" customFormat="false" ht="23.85" hidden="false" customHeight="false" outlineLevel="0" collapsed="false">
      <c r="A4357" s="294" t="s">
        <v>5325</v>
      </c>
      <c r="B4357" s="295" t="n">
        <v>89572</v>
      </c>
      <c r="C4357" s="296" t="s">
        <v>5334</v>
      </c>
      <c r="D4357" s="297" t="s">
        <v>899</v>
      </c>
      <c r="E4357" s="298" t="n">
        <v>6.07</v>
      </c>
      <c r="F4357" s="298" t="n">
        <v>2.74</v>
      </c>
      <c r="G4357" s="298" t="n">
        <v>8.81</v>
      </c>
    </row>
    <row r="4358" customFormat="false" ht="23.85" hidden="false" customHeight="false" outlineLevel="0" collapsed="false">
      <c r="A4358" s="294" t="s">
        <v>5325</v>
      </c>
      <c r="B4358" s="295" t="n">
        <v>103992</v>
      </c>
      <c r="C4358" s="296" t="s">
        <v>5335</v>
      </c>
      <c r="D4358" s="297" t="s">
        <v>899</v>
      </c>
      <c r="E4358" s="298" t="n">
        <v>7.06</v>
      </c>
      <c r="F4358" s="298" t="n">
        <v>5.11</v>
      </c>
      <c r="G4358" s="298" t="n">
        <v>12.17</v>
      </c>
    </row>
    <row r="4359" customFormat="false" ht="23.85" hidden="false" customHeight="false" outlineLevel="0" collapsed="false">
      <c r="A4359" s="294" t="s">
        <v>5325</v>
      </c>
      <c r="B4359" s="295" t="n">
        <v>89596</v>
      </c>
      <c r="C4359" s="296" t="s">
        <v>5336</v>
      </c>
      <c r="D4359" s="297" t="s">
        <v>899</v>
      </c>
      <c r="E4359" s="298" t="n">
        <v>7.4</v>
      </c>
      <c r="F4359" s="298" t="n">
        <v>3.18</v>
      </c>
      <c r="G4359" s="298" t="n">
        <v>10.58</v>
      </c>
    </row>
    <row r="4360" customFormat="false" ht="23.85" hidden="false" customHeight="false" outlineLevel="0" collapsed="false">
      <c r="A4360" s="294" t="s">
        <v>5325</v>
      </c>
      <c r="B4360" s="295" t="n">
        <v>104001</v>
      </c>
      <c r="C4360" s="296" t="s">
        <v>5337</v>
      </c>
      <c r="D4360" s="297" t="s">
        <v>899</v>
      </c>
      <c r="E4360" s="298" t="n">
        <v>8.71</v>
      </c>
      <c r="F4360" s="298" t="n">
        <v>5.83</v>
      </c>
      <c r="G4360" s="298" t="n">
        <v>14.54</v>
      </c>
    </row>
    <row r="4361" customFormat="false" ht="23.85" hidden="false" customHeight="false" outlineLevel="0" collapsed="false">
      <c r="A4361" s="294" t="s">
        <v>5325</v>
      </c>
      <c r="B4361" s="295" t="n">
        <v>89595</v>
      </c>
      <c r="C4361" s="296" t="s">
        <v>5338</v>
      </c>
      <c r="D4361" s="297" t="s">
        <v>899</v>
      </c>
      <c r="E4361" s="298" t="n">
        <v>10.67</v>
      </c>
      <c r="F4361" s="298" t="n">
        <v>3.09</v>
      </c>
      <c r="G4361" s="298" t="n">
        <v>13.76</v>
      </c>
    </row>
    <row r="4362" customFormat="false" ht="23.85" hidden="false" customHeight="false" outlineLevel="0" collapsed="false">
      <c r="A4362" s="294" t="s">
        <v>5325</v>
      </c>
      <c r="B4362" s="295" t="n">
        <v>104002</v>
      </c>
      <c r="C4362" s="296" t="s">
        <v>5339</v>
      </c>
      <c r="D4362" s="297" t="s">
        <v>899</v>
      </c>
      <c r="E4362" s="298" t="n">
        <v>11.77</v>
      </c>
      <c r="F4362" s="298" t="n">
        <v>5.66</v>
      </c>
      <c r="G4362" s="298" t="n">
        <v>17.43</v>
      </c>
    </row>
    <row r="4363" customFormat="false" ht="23.85" hidden="false" customHeight="false" outlineLevel="0" collapsed="false">
      <c r="A4363" s="294" t="s">
        <v>5325</v>
      </c>
      <c r="B4363" s="295" t="n">
        <v>89610</v>
      </c>
      <c r="C4363" s="296" t="s">
        <v>5340</v>
      </c>
      <c r="D4363" s="297" t="s">
        <v>899</v>
      </c>
      <c r="E4363" s="298" t="n">
        <v>14.6</v>
      </c>
      <c r="F4363" s="298" t="n">
        <v>4.01</v>
      </c>
      <c r="G4363" s="298" t="n">
        <v>18.61</v>
      </c>
    </row>
    <row r="4364" customFormat="false" ht="23.85" hidden="false" customHeight="false" outlineLevel="0" collapsed="false">
      <c r="A4364" s="294" t="s">
        <v>5325</v>
      </c>
      <c r="B4364" s="295" t="n">
        <v>89613</v>
      </c>
      <c r="C4364" s="296" t="s">
        <v>5341</v>
      </c>
      <c r="D4364" s="297" t="s">
        <v>899</v>
      </c>
      <c r="E4364" s="298" t="n">
        <v>23.42</v>
      </c>
      <c r="F4364" s="298" t="n">
        <v>4.81</v>
      </c>
      <c r="G4364" s="298" t="n">
        <v>28.23</v>
      </c>
    </row>
    <row r="4365" customFormat="false" ht="23.85" hidden="false" customHeight="false" outlineLevel="0" collapsed="false">
      <c r="A4365" s="294" t="s">
        <v>5325</v>
      </c>
      <c r="B4365" s="295" t="n">
        <v>89616</v>
      </c>
      <c r="C4365" s="296" t="s">
        <v>5342</v>
      </c>
      <c r="D4365" s="297" t="s">
        <v>899</v>
      </c>
      <c r="E4365" s="298" t="n">
        <v>31.75</v>
      </c>
      <c r="F4365" s="298" t="n">
        <v>5.64</v>
      </c>
      <c r="G4365" s="298" t="n">
        <v>37.39</v>
      </c>
    </row>
    <row r="4366" customFormat="false" ht="23.85" hidden="false" customHeight="false" outlineLevel="0" collapsed="false">
      <c r="A4366" s="294" t="s">
        <v>5325</v>
      </c>
      <c r="B4366" s="295" t="n">
        <v>103967</v>
      </c>
      <c r="C4366" s="296" t="s">
        <v>5343</v>
      </c>
      <c r="D4366" s="297" t="s">
        <v>899</v>
      </c>
      <c r="E4366" s="298" t="n">
        <v>8.39</v>
      </c>
      <c r="F4366" s="298" t="n">
        <v>3.09</v>
      </c>
      <c r="G4366" s="298" t="n">
        <v>11.48</v>
      </c>
    </row>
    <row r="4367" customFormat="false" ht="23.85" hidden="false" customHeight="false" outlineLevel="0" collapsed="false">
      <c r="A4367" s="294" t="s">
        <v>5325</v>
      </c>
      <c r="B4367" s="295" t="n">
        <v>104003</v>
      </c>
      <c r="C4367" s="296" t="s">
        <v>5344</v>
      </c>
      <c r="D4367" s="297" t="s">
        <v>899</v>
      </c>
      <c r="E4367" s="298" t="n">
        <v>9.48</v>
      </c>
      <c r="F4367" s="298" t="n">
        <v>5.67</v>
      </c>
      <c r="G4367" s="298" t="n">
        <v>15.15</v>
      </c>
    </row>
    <row r="4368" customFormat="false" ht="23.85" hidden="false" customHeight="false" outlineLevel="0" collapsed="false">
      <c r="A4368" s="294" t="s">
        <v>5325</v>
      </c>
      <c r="B4368" s="295" t="n">
        <v>103952</v>
      </c>
      <c r="C4368" s="296" t="s">
        <v>5345</v>
      </c>
      <c r="D4368" s="297" t="s">
        <v>899</v>
      </c>
      <c r="E4368" s="298" t="n">
        <v>3.03</v>
      </c>
      <c r="F4368" s="298" t="n">
        <v>3.65</v>
      </c>
      <c r="G4368" s="298" t="n">
        <v>6.68</v>
      </c>
    </row>
    <row r="4369" customFormat="false" ht="23.85" hidden="false" customHeight="false" outlineLevel="0" collapsed="false">
      <c r="A4369" s="294" t="s">
        <v>5325</v>
      </c>
      <c r="B4369" s="295" t="n">
        <v>103947</v>
      </c>
      <c r="C4369" s="296" t="s">
        <v>5346</v>
      </c>
      <c r="D4369" s="297" t="s">
        <v>899</v>
      </c>
      <c r="E4369" s="298" t="n">
        <v>3.2</v>
      </c>
      <c r="F4369" s="298" t="n">
        <v>4.09</v>
      </c>
      <c r="G4369" s="298" t="n">
        <v>7.29</v>
      </c>
    </row>
    <row r="4370" customFormat="false" ht="23.85" hidden="false" customHeight="false" outlineLevel="0" collapsed="false">
      <c r="A4370" s="294" t="s">
        <v>5325</v>
      </c>
      <c r="B4370" s="295" t="n">
        <v>103957</v>
      </c>
      <c r="C4370" s="296" t="s">
        <v>5347</v>
      </c>
      <c r="D4370" s="297" t="s">
        <v>899</v>
      </c>
      <c r="E4370" s="298" t="n">
        <v>3.12</v>
      </c>
      <c r="F4370" s="298" t="n">
        <v>2.27</v>
      </c>
      <c r="G4370" s="298" t="n">
        <v>5.39</v>
      </c>
    </row>
    <row r="4371" customFormat="false" ht="23.85" hidden="false" customHeight="false" outlineLevel="0" collapsed="false">
      <c r="A4371" s="294" t="s">
        <v>5325</v>
      </c>
      <c r="B4371" s="295" t="n">
        <v>103953</v>
      </c>
      <c r="C4371" s="296" t="s">
        <v>5348</v>
      </c>
      <c r="D4371" s="297" t="s">
        <v>899</v>
      </c>
      <c r="E4371" s="298" t="n">
        <v>3.98</v>
      </c>
      <c r="F4371" s="298" t="n">
        <v>4.3</v>
      </c>
      <c r="G4371" s="298" t="n">
        <v>8.28</v>
      </c>
    </row>
    <row r="4372" customFormat="false" ht="23.85" hidden="false" customHeight="false" outlineLevel="0" collapsed="false">
      <c r="A4372" s="294" t="s">
        <v>5325</v>
      </c>
      <c r="B4372" s="295" t="n">
        <v>103948</v>
      </c>
      <c r="C4372" s="296" t="s">
        <v>5349</v>
      </c>
      <c r="D4372" s="297" t="s">
        <v>899</v>
      </c>
      <c r="E4372" s="298" t="n">
        <v>4.18</v>
      </c>
      <c r="F4372" s="298" t="n">
        <v>4.82</v>
      </c>
      <c r="G4372" s="298" t="n">
        <v>9</v>
      </c>
    </row>
    <row r="4373" customFormat="false" ht="23.85" hidden="false" customHeight="false" outlineLevel="0" collapsed="false">
      <c r="A4373" s="294" t="s">
        <v>5325</v>
      </c>
      <c r="B4373" s="295" t="n">
        <v>103958</v>
      </c>
      <c r="C4373" s="296" t="s">
        <v>5350</v>
      </c>
      <c r="D4373" s="297" t="s">
        <v>899</v>
      </c>
      <c r="E4373" s="298" t="n">
        <v>6.99</v>
      </c>
      <c r="F4373" s="298" t="n">
        <v>3.33</v>
      </c>
      <c r="G4373" s="298" t="n">
        <v>10.32</v>
      </c>
    </row>
    <row r="4374" customFormat="false" ht="23.85" hidden="false" customHeight="false" outlineLevel="0" collapsed="false">
      <c r="A4374" s="294" t="s">
        <v>5325</v>
      </c>
      <c r="B4374" s="295" t="n">
        <v>104009</v>
      </c>
      <c r="C4374" s="296" t="s">
        <v>5351</v>
      </c>
      <c r="D4374" s="297" t="s">
        <v>899</v>
      </c>
      <c r="E4374" s="298" t="n">
        <v>8.14</v>
      </c>
      <c r="F4374" s="298" t="n">
        <v>6.1</v>
      </c>
      <c r="G4374" s="298" t="n">
        <v>14.24</v>
      </c>
    </row>
    <row r="4375" customFormat="false" ht="23.85" hidden="false" customHeight="false" outlineLevel="0" collapsed="false">
      <c r="A4375" s="294" t="s">
        <v>5325</v>
      </c>
      <c r="B4375" s="295" t="n">
        <v>103959</v>
      </c>
      <c r="C4375" s="296" t="s">
        <v>5352</v>
      </c>
      <c r="D4375" s="297" t="s">
        <v>899</v>
      </c>
      <c r="E4375" s="298" t="n">
        <v>10.94</v>
      </c>
      <c r="F4375" s="298" t="n">
        <v>4</v>
      </c>
      <c r="G4375" s="298" t="n">
        <v>14.94</v>
      </c>
    </row>
    <row r="4376" customFormat="false" ht="23.85" hidden="false" customHeight="false" outlineLevel="0" collapsed="false">
      <c r="A4376" s="294" t="s">
        <v>5325</v>
      </c>
      <c r="B4376" s="295" t="n">
        <v>103962</v>
      </c>
      <c r="C4376" s="296" t="s">
        <v>5353</v>
      </c>
      <c r="D4376" s="297" t="s">
        <v>899</v>
      </c>
      <c r="E4376" s="298" t="n">
        <v>4.44</v>
      </c>
      <c r="F4376" s="298" t="n">
        <v>2.05</v>
      </c>
      <c r="G4376" s="298" t="n">
        <v>6.49</v>
      </c>
    </row>
    <row r="4377" customFormat="false" ht="23.85" hidden="false" customHeight="false" outlineLevel="0" collapsed="false">
      <c r="A4377" s="294" t="s">
        <v>5325</v>
      </c>
      <c r="B4377" s="295" t="n">
        <v>103954</v>
      </c>
      <c r="C4377" s="296" t="s">
        <v>5354</v>
      </c>
      <c r="D4377" s="297" t="s">
        <v>899</v>
      </c>
      <c r="E4377" s="298" t="n">
        <v>5.25</v>
      </c>
      <c r="F4377" s="298" t="n">
        <v>4.04</v>
      </c>
      <c r="G4377" s="298" t="n">
        <v>9.29</v>
      </c>
    </row>
    <row r="4378" customFormat="false" ht="23.85" hidden="false" customHeight="false" outlineLevel="0" collapsed="false">
      <c r="A4378" s="294" t="s">
        <v>5325</v>
      </c>
      <c r="B4378" s="295" t="n">
        <v>103949</v>
      </c>
      <c r="C4378" s="296" t="s">
        <v>5355</v>
      </c>
      <c r="D4378" s="297" t="s">
        <v>899</v>
      </c>
      <c r="E4378" s="298" t="n">
        <v>5.47</v>
      </c>
      <c r="F4378" s="298" t="n">
        <v>4.51</v>
      </c>
      <c r="G4378" s="298" t="n">
        <v>9.98</v>
      </c>
    </row>
    <row r="4379" customFormat="false" ht="23.85" hidden="false" customHeight="false" outlineLevel="0" collapsed="false">
      <c r="A4379" s="294" t="s">
        <v>5325</v>
      </c>
      <c r="B4379" s="295" t="n">
        <v>103964</v>
      </c>
      <c r="C4379" s="296" t="s">
        <v>5356</v>
      </c>
      <c r="D4379" s="297" t="s">
        <v>899</v>
      </c>
      <c r="E4379" s="298" t="n">
        <v>5.7</v>
      </c>
      <c r="F4379" s="298" t="n">
        <v>2.52</v>
      </c>
      <c r="G4379" s="298" t="n">
        <v>8.22</v>
      </c>
    </row>
    <row r="4380" customFormat="false" ht="23.85" hidden="false" customHeight="false" outlineLevel="0" collapsed="false">
      <c r="A4380" s="294" t="s">
        <v>5325</v>
      </c>
      <c r="B4380" s="295" t="n">
        <v>104014</v>
      </c>
      <c r="C4380" s="296" t="s">
        <v>5357</v>
      </c>
      <c r="D4380" s="297" t="s">
        <v>899</v>
      </c>
      <c r="E4380" s="298" t="n">
        <v>6.63</v>
      </c>
      <c r="F4380" s="298" t="n">
        <v>4.75</v>
      </c>
      <c r="G4380" s="298" t="n">
        <v>11.38</v>
      </c>
    </row>
    <row r="4381" customFormat="false" ht="23.85" hidden="false" customHeight="false" outlineLevel="0" collapsed="false">
      <c r="A4381" s="294" t="s">
        <v>5325</v>
      </c>
      <c r="B4381" s="295" t="n">
        <v>103966</v>
      </c>
      <c r="C4381" s="296" t="s">
        <v>5358</v>
      </c>
      <c r="D4381" s="297" t="s">
        <v>899</v>
      </c>
      <c r="E4381" s="298" t="n">
        <v>6.86</v>
      </c>
      <c r="F4381" s="298" t="n">
        <v>2.85</v>
      </c>
      <c r="G4381" s="298" t="n">
        <v>9.71</v>
      </c>
    </row>
    <row r="4382" customFormat="false" ht="23.85" hidden="false" customHeight="false" outlineLevel="0" collapsed="false">
      <c r="A4382" s="294" t="s">
        <v>5325</v>
      </c>
      <c r="B4382" s="295" t="n">
        <v>103999</v>
      </c>
      <c r="C4382" s="296" t="s">
        <v>5359</v>
      </c>
      <c r="D4382" s="297" t="s">
        <v>899</v>
      </c>
      <c r="E4382" s="298" t="n">
        <v>7.89</v>
      </c>
      <c r="F4382" s="298" t="n">
        <v>5.27</v>
      </c>
      <c r="G4382" s="298" t="n">
        <v>13.16</v>
      </c>
    </row>
    <row r="4383" customFormat="false" ht="23.85" hidden="false" customHeight="false" outlineLevel="0" collapsed="false">
      <c r="A4383" s="294" t="s">
        <v>5325</v>
      </c>
      <c r="B4383" s="295" t="n">
        <v>103968</v>
      </c>
      <c r="C4383" s="296" t="s">
        <v>5360</v>
      </c>
      <c r="D4383" s="297" t="s">
        <v>899</v>
      </c>
      <c r="E4383" s="298" t="n">
        <v>12.5</v>
      </c>
      <c r="F4383" s="298" t="n">
        <v>3.18</v>
      </c>
      <c r="G4383" s="298" t="n">
        <v>15.68</v>
      </c>
    </row>
    <row r="4384" customFormat="false" ht="23.85" hidden="false" customHeight="false" outlineLevel="0" collapsed="false">
      <c r="A4384" s="294" t="s">
        <v>5325</v>
      </c>
      <c r="B4384" s="295" t="n">
        <v>103969</v>
      </c>
      <c r="C4384" s="296" t="s">
        <v>5361</v>
      </c>
      <c r="D4384" s="297" t="s">
        <v>899</v>
      </c>
      <c r="E4384" s="298" t="n">
        <v>14.88</v>
      </c>
      <c r="F4384" s="298" t="n">
        <v>3.42</v>
      </c>
      <c r="G4384" s="298" t="n">
        <v>18.3</v>
      </c>
    </row>
    <row r="4385" customFormat="false" ht="23.85" hidden="false" customHeight="false" outlineLevel="0" collapsed="false">
      <c r="A4385" s="294" t="s">
        <v>5325</v>
      </c>
      <c r="B4385" s="295" t="n">
        <v>103971</v>
      </c>
      <c r="C4385" s="296" t="s">
        <v>5362</v>
      </c>
      <c r="D4385" s="297" t="s">
        <v>899</v>
      </c>
      <c r="E4385" s="298" t="n">
        <v>19.11</v>
      </c>
      <c r="F4385" s="298" t="n">
        <v>4</v>
      </c>
      <c r="G4385" s="298" t="n">
        <v>23.11</v>
      </c>
    </row>
    <row r="4386" customFormat="false" ht="23.85" hidden="false" customHeight="false" outlineLevel="0" collapsed="false">
      <c r="A4386" s="294" t="s">
        <v>5325</v>
      </c>
      <c r="B4386" s="295" t="n">
        <v>103972</v>
      </c>
      <c r="C4386" s="296" t="s">
        <v>5363</v>
      </c>
      <c r="D4386" s="297" t="s">
        <v>899</v>
      </c>
      <c r="E4386" s="298" t="n">
        <v>22.3</v>
      </c>
      <c r="F4386" s="298" t="n">
        <v>4.49</v>
      </c>
      <c r="G4386" s="298" t="n">
        <v>26.79</v>
      </c>
    </row>
    <row r="4387" customFormat="false" ht="23.85" hidden="false" customHeight="false" outlineLevel="0" collapsed="false">
      <c r="A4387" s="294" t="s">
        <v>5325</v>
      </c>
      <c r="B4387" s="295" t="n">
        <v>103993</v>
      </c>
      <c r="C4387" s="296" t="s">
        <v>5364</v>
      </c>
      <c r="D4387" s="297" t="s">
        <v>899</v>
      </c>
      <c r="E4387" s="298" t="n">
        <v>5.7</v>
      </c>
      <c r="F4387" s="298" t="n">
        <v>5.12</v>
      </c>
      <c r="G4387" s="298" t="n">
        <v>10.82</v>
      </c>
    </row>
    <row r="4388" customFormat="false" ht="23.85" hidden="false" customHeight="false" outlineLevel="0" collapsed="false">
      <c r="A4388" s="294" t="s">
        <v>5325</v>
      </c>
      <c r="B4388" s="295" t="n">
        <v>89407</v>
      </c>
      <c r="C4388" s="296" t="s">
        <v>5365</v>
      </c>
      <c r="D4388" s="297" t="s">
        <v>899</v>
      </c>
      <c r="E4388" s="298" t="n">
        <v>4.75</v>
      </c>
      <c r="F4388" s="298" t="n">
        <v>5.09</v>
      </c>
      <c r="G4388" s="298" t="n">
        <v>9.84</v>
      </c>
    </row>
    <row r="4389" customFormat="false" ht="23.85" hidden="false" customHeight="false" outlineLevel="0" collapsed="false">
      <c r="A4389" s="294" t="s">
        <v>5325</v>
      </c>
      <c r="B4389" s="295" t="n">
        <v>89361</v>
      </c>
      <c r="C4389" s="296" t="s">
        <v>5366</v>
      </c>
      <c r="D4389" s="297" t="s">
        <v>899</v>
      </c>
      <c r="E4389" s="298" t="n">
        <v>5</v>
      </c>
      <c r="F4389" s="298" t="n">
        <v>5.69</v>
      </c>
      <c r="G4389" s="298" t="n">
        <v>10.69</v>
      </c>
    </row>
    <row r="4390" customFormat="false" ht="23.85" hidden="false" customHeight="false" outlineLevel="0" collapsed="false">
      <c r="A4390" s="294" t="s">
        <v>5325</v>
      </c>
      <c r="B4390" s="295" t="n">
        <v>89490</v>
      </c>
      <c r="C4390" s="296" t="s">
        <v>5367</v>
      </c>
      <c r="D4390" s="297" t="s">
        <v>899</v>
      </c>
      <c r="E4390" s="298" t="n">
        <v>4.49</v>
      </c>
      <c r="F4390" s="298" t="n">
        <v>3.06</v>
      </c>
      <c r="G4390" s="298" t="n">
        <v>7.55</v>
      </c>
    </row>
    <row r="4391" customFormat="false" ht="23.85" hidden="false" customHeight="false" outlineLevel="0" collapsed="false">
      <c r="A4391" s="294" t="s">
        <v>5325</v>
      </c>
      <c r="B4391" s="295" t="n">
        <v>89411</v>
      </c>
      <c r="C4391" s="296" t="s">
        <v>5368</v>
      </c>
      <c r="D4391" s="297" t="s">
        <v>899</v>
      </c>
      <c r="E4391" s="298" t="n">
        <v>5.66</v>
      </c>
      <c r="F4391" s="298" t="n">
        <v>5.9</v>
      </c>
      <c r="G4391" s="298" t="n">
        <v>11.56</v>
      </c>
    </row>
    <row r="4392" customFormat="false" ht="23.85" hidden="false" customHeight="false" outlineLevel="0" collapsed="false">
      <c r="A4392" s="294" t="s">
        <v>5325</v>
      </c>
      <c r="B4392" s="295" t="n">
        <v>89365</v>
      </c>
      <c r="C4392" s="296" t="s">
        <v>5369</v>
      </c>
      <c r="D4392" s="297" t="s">
        <v>899</v>
      </c>
      <c r="E4392" s="298" t="n">
        <v>5.94</v>
      </c>
      <c r="F4392" s="298" t="n">
        <v>6.59</v>
      </c>
      <c r="G4392" s="298" t="n">
        <v>12.53</v>
      </c>
    </row>
    <row r="4393" customFormat="false" ht="23.85" hidden="false" customHeight="false" outlineLevel="0" collapsed="false">
      <c r="A4393" s="294" t="s">
        <v>5325</v>
      </c>
      <c r="B4393" s="295" t="n">
        <v>89496</v>
      </c>
      <c r="C4393" s="296" t="s">
        <v>5370</v>
      </c>
      <c r="D4393" s="297" t="s">
        <v>899</v>
      </c>
      <c r="E4393" s="298" t="n">
        <v>6.87</v>
      </c>
      <c r="F4393" s="298" t="n">
        <v>3.73</v>
      </c>
      <c r="G4393" s="298" t="n">
        <v>10.6</v>
      </c>
    </row>
    <row r="4394" customFormat="false" ht="23.85" hidden="false" customHeight="false" outlineLevel="0" collapsed="false">
      <c r="A4394" s="294" t="s">
        <v>5325</v>
      </c>
      <c r="B4394" s="295" t="n">
        <v>89416</v>
      </c>
      <c r="C4394" s="296" t="s">
        <v>5371</v>
      </c>
      <c r="D4394" s="297" t="s">
        <v>899</v>
      </c>
      <c r="E4394" s="298" t="n">
        <v>8.25</v>
      </c>
      <c r="F4394" s="298" t="n">
        <v>7.03</v>
      </c>
      <c r="G4394" s="298" t="n">
        <v>15.28</v>
      </c>
    </row>
    <row r="4395" customFormat="false" ht="23.85" hidden="false" customHeight="false" outlineLevel="0" collapsed="false">
      <c r="A4395" s="294" t="s">
        <v>5325</v>
      </c>
      <c r="B4395" s="295" t="n">
        <v>89370</v>
      </c>
      <c r="C4395" s="296" t="s">
        <v>5372</v>
      </c>
      <c r="D4395" s="297" t="s">
        <v>899</v>
      </c>
      <c r="E4395" s="298" t="n">
        <v>8.59</v>
      </c>
      <c r="F4395" s="298" t="n">
        <v>7.86</v>
      </c>
      <c r="G4395" s="298" t="n">
        <v>16.45</v>
      </c>
    </row>
    <row r="4396" customFormat="false" ht="23.85" hidden="false" customHeight="false" outlineLevel="0" collapsed="false">
      <c r="A4396" s="294" t="s">
        <v>5325</v>
      </c>
      <c r="B4396" s="295" t="n">
        <v>89500</v>
      </c>
      <c r="C4396" s="296" t="s">
        <v>5373</v>
      </c>
      <c r="D4396" s="297" t="s">
        <v>899</v>
      </c>
      <c r="E4396" s="298" t="n">
        <v>8.45</v>
      </c>
      <c r="F4396" s="298" t="n">
        <v>4.54</v>
      </c>
      <c r="G4396" s="298" t="n">
        <v>12.99</v>
      </c>
    </row>
    <row r="4397" customFormat="false" ht="23.85" hidden="false" customHeight="false" outlineLevel="0" collapsed="false">
      <c r="A4397" s="294" t="s">
        <v>5325</v>
      </c>
      <c r="B4397" s="295" t="n">
        <v>103983</v>
      </c>
      <c r="C4397" s="296" t="s">
        <v>5374</v>
      </c>
      <c r="D4397" s="297" t="s">
        <v>899</v>
      </c>
      <c r="E4397" s="298" t="n">
        <v>10.01</v>
      </c>
      <c r="F4397" s="298" t="n">
        <v>8.33</v>
      </c>
      <c r="G4397" s="298" t="n">
        <v>18.34</v>
      </c>
    </row>
    <row r="4398" customFormat="false" ht="23.85" hidden="false" customHeight="false" outlineLevel="0" collapsed="false">
      <c r="A4398" s="294" t="s">
        <v>5325</v>
      </c>
      <c r="B4398" s="295" t="n">
        <v>89504</v>
      </c>
      <c r="C4398" s="296" t="s">
        <v>5375</v>
      </c>
      <c r="D4398" s="297" t="s">
        <v>899</v>
      </c>
      <c r="E4398" s="298" t="n">
        <v>13.08</v>
      </c>
      <c r="F4398" s="298" t="n">
        <v>5.52</v>
      </c>
      <c r="G4398" s="298" t="n">
        <v>18.6</v>
      </c>
    </row>
    <row r="4399" customFormat="false" ht="23.85" hidden="false" customHeight="false" outlineLevel="0" collapsed="false">
      <c r="A4399" s="294" t="s">
        <v>5325</v>
      </c>
      <c r="B4399" s="295" t="n">
        <v>103987</v>
      </c>
      <c r="C4399" s="296" t="s">
        <v>5376</v>
      </c>
      <c r="D4399" s="297" t="s">
        <v>899</v>
      </c>
      <c r="E4399" s="298" t="n">
        <v>14.92</v>
      </c>
      <c r="F4399" s="298" t="n">
        <v>9.96</v>
      </c>
      <c r="G4399" s="298" t="n">
        <v>24.88</v>
      </c>
    </row>
    <row r="4400" customFormat="false" ht="23.85" hidden="false" customHeight="false" outlineLevel="0" collapsed="false">
      <c r="A4400" s="294" t="s">
        <v>5325</v>
      </c>
      <c r="B4400" s="295" t="n">
        <v>89510</v>
      </c>
      <c r="C4400" s="296" t="s">
        <v>5377</v>
      </c>
      <c r="D4400" s="297" t="s">
        <v>899</v>
      </c>
      <c r="E4400" s="298" t="n">
        <v>19.31</v>
      </c>
      <c r="F4400" s="298" t="n">
        <v>6.54</v>
      </c>
      <c r="G4400" s="298" t="n">
        <v>25.85</v>
      </c>
    </row>
    <row r="4401" customFormat="false" ht="23.85" hidden="false" customHeight="false" outlineLevel="0" collapsed="false">
      <c r="A4401" s="294" t="s">
        <v>5325</v>
      </c>
      <c r="B4401" s="295" t="n">
        <v>89519</v>
      </c>
      <c r="C4401" s="296" t="s">
        <v>5378</v>
      </c>
      <c r="D4401" s="297" t="s">
        <v>899</v>
      </c>
      <c r="E4401" s="298" t="n">
        <v>35.43</v>
      </c>
      <c r="F4401" s="298" t="n">
        <v>8.01</v>
      </c>
      <c r="G4401" s="298" t="n">
        <v>43.44</v>
      </c>
    </row>
    <row r="4402" customFormat="false" ht="23.85" hidden="false" customHeight="false" outlineLevel="0" collapsed="false">
      <c r="A4402" s="294" t="s">
        <v>5325</v>
      </c>
      <c r="B4402" s="295" t="n">
        <v>89527</v>
      </c>
      <c r="C4402" s="296" t="s">
        <v>5379</v>
      </c>
      <c r="D4402" s="297" t="s">
        <v>899</v>
      </c>
      <c r="E4402" s="298" t="n">
        <v>43.11</v>
      </c>
      <c r="F4402" s="298" t="n">
        <v>8.99</v>
      </c>
      <c r="G4402" s="298" t="n">
        <v>52.1</v>
      </c>
    </row>
    <row r="4403" customFormat="false" ht="23.85" hidden="false" customHeight="false" outlineLevel="0" collapsed="false">
      <c r="A4403" s="294" t="s">
        <v>5325</v>
      </c>
      <c r="B4403" s="295" t="n">
        <v>89406</v>
      </c>
      <c r="C4403" s="296" t="s">
        <v>5380</v>
      </c>
      <c r="D4403" s="297" t="s">
        <v>899</v>
      </c>
      <c r="E4403" s="298" t="n">
        <v>4.7</v>
      </c>
      <c r="F4403" s="298" t="n">
        <v>5.08</v>
      </c>
      <c r="G4403" s="298" t="n">
        <v>9.78</v>
      </c>
    </row>
    <row r="4404" customFormat="false" ht="23.85" hidden="false" customHeight="false" outlineLevel="0" collapsed="false">
      <c r="A4404" s="294" t="s">
        <v>5325</v>
      </c>
      <c r="B4404" s="295" t="n">
        <v>89360</v>
      </c>
      <c r="C4404" s="296" t="s">
        <v>5381</v>
      </c>
      <c r="D4404" s="297" t="s">
        <v>899</v>
      </c>
      <c r="E4404" s="298" t="n">
        <v>4.94</v>
      </c>
      <c r="F4404" s="298" t="n">
        <v>5.69</v>
      </c>
      <c r="G4404" s="298" t="n">
        <v>10.63</v>
      </c>
    </row>
    <row r="4405" customFormat="false" ht="23.85" hidden="false" customHeight="false" outlineLevel="0" collapsed="false">
      <c r="A4405" s="294" t="s">
        <v>5325</v>
      </c>
      <c r="B4405" s="295" t="n">
        <v>89489</v>
      </c>
      <c r="C4405" s="296" t="s">
        <v>5382</v>
      </c>
      <c r="D4405" s="297" t="s">
        <v>899</v>
      </c>
      <c r="E4405" s="298" t="n">
        <v>4.93</v>
      </c>
      <c r="F4405" s="298" t="n">
        <v>3.06</v>
      </c>
      <c r="G4405" s="298" t="n">
        <v>7.99</v>
      </c>
    </row>
    <row r="4406" customFormat="false" ht="23.85" hidden="false" customHeight="false" outlineLevel="0" collapsed="false">
      <c r="A4406" s="294" t="s">
        <v>5325</v>
      </c>
      <c r="B4406" s="295" t="n">
        <v>89410</v>
      </c>
      <c r="C4406" s="296" t="s">
        <v>5383</v>
      </c>
      <c r="D4406" s="297" t="s">
        <v>899</v>
      </c>
      <c r="E4406" s="298" t="n">
        <v>6.1</v>
      </c>
      <c r="F4406" s="298" t="n">
        <v>5.9</v>
      </c>
      <c r="G4406" s="298" t="n">
        <v>12</v>
      </c>
    </row>
    <row r="4407" customFormat="false" ht="23.85" hidden="false" customHeight="false" outlineLevel="0" collapsed="false">
      <c r="A4407" s="294" t="s">
        <v>5325</v>
      </c>
      <c r="B4407" s="295" t="n">
        <v>89364</v>
      </c>
      <c r="C4407" s="296" t="s">
        <v>5384</v>
      </c>
      <c r="D4407" s="297" t="s">
        <v>899</v>
      </c>
      <c r="E4407" s="298" t="n">
        <v>6.37</v>
      </c>
      <c r="F4407" s="298" t="n">
        <v>6.6</v>
      </c>
      <c r="G4407" s="298" t="n">
        <v>12.97</v>
      </c>
    </row>
    <row r="4408" customFormat="false" ht="23.85" hidden="false" customHeight="false" outlineLevel="0" collapsed="false">
      <c r="A4408" s="294" t="s">
        <v>5325</v>
      </c>
      <c r="B4408" s="295" t="n">
        <v>89494</v>
      </c>
      <c r="C4408" s="296" t="s">
        <v>5385</v>
      </c>
      <c r="D4408" s="297" t="s">
        <v>899</v>
      </c>
      <c r="E4408" s="298" t="n">
        <v>8.56</v>
      </c>
      <c r="F4408" s="298" t="n">
        <v>3.72</v>
      </c>
      <c r="G4408" s="298" t="n">
        <v>12.28</v>
      </c>
    </row>
    <row r="4409" customFormat="false" ht="23.85" hidden="false" customHeight="false" outlineLevel="0" collapsed="false">
      <c r="A4409" s="294" t="s">
        <v>5325</v>
      </c>
      <c r="B4409" s="295" t="n">
        <v>89415</v>
      </c>
      <c r="C4409" s="296" t="s">
        <v>5386</v>
      </c>
      <c r="D4409" s="297" t="s">
        <v>899</v>
      </c>
      <c r="E4409" s="298" t="n">
        <v>9.92</v>
      </c>
      <c r="F4409" s="298" t="n">
        <v>7.04</v>
      </c>
      <c r="G4409" s="298" t="n">
        <v>16.96</v>
      </c>
    </row>
    <row r="4410" customFormat="false" ht="23.85" hidden="false" customHeight="false" outlineLevel="0" collapsed="false">
      <c r="A4410" s="294" t="s">
        <v>5325</v>
      </c>
      <c r="B4410" s="295" t="n">
        <v>89369</v>
      </c>
      <c r="C4410" s="296" t="s">
        <v>5387</v>
      </c>
      <c r="D4410" s="297" t="s">
        <v>899</v>
      </c>
      <c r="E4410" s="298" t="n">
        <v>10.26</v>
      </c>
      <c r="F4410" s="298" t="n">
        <v>7.87</v>
      </c>
      <c r="G4410" s="298" t="n">
        <v>18.13</v>
      </c>
    </row>
    <row r="4411" customFormat="false" ht="23.85" hidden="false" customHeight="false" outlineLevel="0" collapsed="false">
      <c r="A4411" s="294" t="s">
        <v>5325</v>
      </c>
      <c r="B4411" s="295" t="n">
        <v>89499</v>
      </c>
      <c r="C4411" s="296" t="s">
        <v>5388</v>
      </c>
      <c r="D4411" s="297" t="s">
        <v>899</v>
      </c>
      <c r="E4411" s="298" t="n">
        <v>14.02</v>
      </c>
      <c r="F4411" s="298" t="n">
        <v>4.53</v>
      </c>
      <c r="G4411" s="298" t="n">
        <v>18.55</v>
      </c>
    </row>
    <row r="4412" customFormat="false" ht="23.85" hidden="false" customHeight="false" outlineLevel="0" collapsed="false">
      <c r="A4412" s="294" t="s">
        <v>5325</v>
      </c>
      <c r="B4412" s="295" t="n">
        <v>103982</v>
      </c>
      <c r="C4412" s="296" t="s">
        <v>5389</v>
      </c>
      <c r="D4412" s="297" t="s">
        <v>899</v>
      </c>
      <c r="E4412" s="298" t="n">
        <v>15.56</v>
      </c>
      <c r="F4412" s="298" t="n">
        <v>8.34</v>
      </c>
      <c r="G4412" s="298" t="n">
        <v>23.9</v>
      </c>
    </row>
    <row r="4413" customFormat="false" ht="23.85" hidden="false" customHeight="false" outlineLevel="0" collapsed="false">
      <c r="A4413" s="294" t="s">
        <v>5325</v>
      </c>
      <c r="B4413" s="295" t="n">
        <v>89503</v>
      </c>
      <c r="C4413" s="296" t="s">
        <v>5390</v>
      </c>
      <c r="D4413" s="297" t="s">
        <v>899</v>
      </c>
      <c r="E4413" s="298" t="n">
        <v>16.27</v>
      </c>
      <c r="F4413" s="298" t="n">
        <v>5.51</v>
      </c>
      <c r="G4413" s="298" t="n">
        <v>21.78</v>
      </c>
    </row>
    <row r="4414" customFormat="false" ht="23.85" hidden="false" customHeight="false" outlineLevel="0" collapsed="false">
      <c r="A4414" s="294" t="s">
        <v>5325</v>
      </c>
      <c r="B4414" s="295" t="n">
        <v>103986</v>
      </c>
      <c r="C4414" s="296" t="s">
        <v>5391</v>
      </c>
      <c r="D4414" s="297" t="s">
        <v>899</v>
      </c>
      <c r="E4414" s="298" t="n">
        <v>18.1</v>
      </c>
      <c r="F4414" s="298" t="n">
        <v>9.96</v>
      </c>
      <c r="G4414" s="298" t="n">
        <v>28.06</v>
      </c>
    </row>
    <row r="4415" customFormat="false" ht="23.85" hidden="false" customHeight="false" outlineLevel="0" collapsed="false">
      <c r="A4415" s="294" t="s">
        <v>5325</v>
      </c>
      <c r="B4415" s="295" t="n">
        <v>89507</v>
      </c>
      <c r="C4415" s="296" t="s">
        <v>5392</v>
      </c>
      <c r="D4415" s="297" t="s">
        <v>899</v>
      </c>
      <c r="E4415" s="298" t="n">
        <v>35.44</v>
      </c>
      <c r="F4415" s="298" t="n">
        <v>6.53</v>
      </c>
      <c r="G4415" s="298" t="n">
        <v>41.97</v>
      </c>
    </row>
    <row r="4416" customFormat="false" ht="23.85" hidden="false" customHeight="false" outlineLevel="0" collapsed="false">
      <c r="A4416" s="294" t="s">
        <v>5325</v>
      </c>
      <c r="B4416" s="295" t="n">
        <v>89517</v>
      </c>
      <c r="C4416" s="296" t="s">
        <v>5393</v>
      </c>
      <c r="D4416" s="297" t="s">
        <v>899</v>
      </c>
      <c r="E4416" s="298" t="n">
        <v>53.45</v>
      </c>
      <c r="F4416" s="298" t="n">
        <v>8.02</v>
      </c>
      <c r="G4416" s="298" t="n">
        <v>61.47</v>
      </c>
    </row>
    <row r="4417" customFormat="false" ht="23.85" hidden="false" customHeight="false" outlineLevel="0" collapsed="false">
      <c r="A4417" s="294" t="s">
        <v>5325</v>
      </c>
      <c r="B4417" s="295" t="n">
        <v>89525</v>
      </c>
      <c r="C4417" s="296" t="s">
        <v>5394</v>
      </c>
      <c r="D4417" s="297" t="s">
        <v>899</v>
      </c>
      <c r="E4417" s="298" t="n">
        <v>67.78</v>
      </c>
      <c r="F4417" s="298" t="n">
        <v>8.99</v>
      </c>
      <c r="G4417" s="298" t="n">
        <v>76.77</v>
      </c>
    </row>
    <row r="4418" customFormat="false" ht="23.85" hidden="false" customHeight="false" outlineLevel="0" collapsed="false">
      <c r="A4418" s="294" t="s">
        <v>5325</v>
      </c>
      <c r="B4418" s="295" t="n">
        <v>89423</v>
      </c>
      <c r="C4418" s="296" t="s">
        <v>5395</v>
      </c>
      <c r="D4418" s="297" t="s">
        <v>899</v>
      </c>
      <c r="E4418" s="298" t="n">
        <v>6.38</v>
      </c>
      <c r="F4418" s="298" t="n">
        <v>3.39</v>
      </c>
      <c r="G4418" s="298" t="n">
        <v>9.77</v>
      </c>
    </row>
    <row r="4419" customFormat="false" ht="23.85" hidden="false" customHeight="false" outlineLevel="0" collapsed="false">
      <c r="A4419" s="294" t="s">
        <v>5325</v>
      </c>
      <c r="B4419" s="295" t="n">
        <v>89377</v>
      </c>
      <c r="C4419" s="296" t="s">
        <v>5396</v>
      </c>
      <c r="D4419" s="297" t="s">
        <v>899</v>
      </c>
      <c r="E4419" s="298" t="n">
        <v>6.56</v>
      </c>
      <c r="F4419" s="298" t="n">
        <v>3.78</v>
      </c>
      <c r="G4419" s="298" t="n">
        <v>10.34</v>
      </c>
    </row>
    <row r="4420" customFormat="false" ht="23.85" hidden="false" customHeight="false" outlineLevel="0" collapsed="false">
      <c r="A4420" s="294" t="s">
        <v>5325</v>
      </c>
      <c r="B4420" s="295" t="n">
        <v>89540</v>
      </c>
      <c r="C4420" s="296" t="s">
        <v>5397</v>
      </c>
      <c r="D4420" s="297" t="s">
        <v>899</v>
      </c>
      <c r="E4420" s="298" t="n">
        <v>7.65</v>
      </c>
      <c r="F4420" s="298" t="n">
        <v>2.03</v>
      </c>
      <c r="G4420" s="298" t="n">
        <v>9.68</v>
      </c>
    </row>
    <row r="4421" customFormat="false" ht="23.85" hidden="false" customHeight="false" outlineLevel="0" collapsed="false">
      <c r="A4421" s="294" t="s">
        <v>5325</v>
      </c>
      <c r="B4421" s="295" t="n">
        <v>89430</v>
      </c>
      <c r="C4421" s="296" t="s">
        <v>5398</v>
      </c>
      <c r="D4421" s="297" t="s">
        <v>899</v>
      </c>
      <c r="E4421" s="298" t="n">
        <v>8.45</v>
      </c>
      <c r="F4421" s="298" t="n">
        <v>3.92</v>
      </c>
      <c r="G4421" s="298" t="n">
        <v>12.37</v>
      </c>
    </row>
    <row r="4422" customFormat="false" ht="23.85" hidden="false" customHeight="false" outlineLevel="0" collapsed="false">
      <c r="A4422" s="294" t="s">
        <v>5325</v>
      </c>
      <c r="B4422" s="295" t="n">
        <v>89384</v>
      </c>
      <c r="C4422" s="296" t="s">
        <v>5399</v>
      </c>
      <c r="D4422" s="297" t="s">
        <v>899</v>
      </c>
      <c r="E4422" s="298" t="n">
        <v>8.62</v>
      </c>
      <c r="F4422" s="298" t="n">
        <v>4.39</v>
      </c>
      <c r="G4422" s="298" t="n">
        <v>13.01</v>
      </c>
    </row>
    <row r="4423" customFormat="false" ht="23.85" hidden="false" customHeight="false" outlineLevel="0" collapsed="false">
      <c r="A4423" s="294" t="s">
        <v>5325</v>
      </c>
      <c r="B4423" s="295" t="n">
        <v>89555</v>
      </c>
      <c r="C4423" s="296" t="s">
        <v>5400</v>
      </c>
      <c r="D4423" s="297" t="s">
        <v>899</v>
      </c>
      <c r="E4423" s="298" t="n">
        <v>16.53</v>
      </c>
      <c r="F4423" s="298" t="n">
        <v>2.49</v>
      </c>
      <c r="G4423" s="298" t="n">
        <v>19.02</v>
      </c>
    </row>
    <row r="4424" customFormat="false" ht="23.85" hidden="false" customHeight="false" outlineLevel="0" collapsed="false">
      <c r="A4424" s="294" t="s">
        <v>5325</v>
      </c>
      <c r="B4424" s="295" t="n">
        <v>89437</v>
      </c>
      <c r="C4424" s="296" t="s">
        <v>5401</v>
      </c>
      <c r="D4424" s="297" t="s">
        <v>899</v>
      </c>
      <c r="E4424" s="298" t="n">
        <v>17.46</v>
      </c>
      <c r="F4424" s="298" t="n">
        <v>4.68</v>
      </c>
      <c r="G4424" s="298" t="n">
        <v>22.14</v>
      </c>
    </row>
    <row r="4425" customFormat="false" ht="23.85" hidden="false" customHeight="false" outlineLevel="0" collapsed="false">
      <c r="A4425" s="294" t="s">
        <v>5325</v>
      </c>
      <c r="B4425" s="295" t="n">
        <v>89392</v>
      </c>
      <c r="C4425" s="296" t="s">
        <v>5402</v>
      </c>
      <c r="D4425" s="297" t="s">
        <v>899</v>
      </c>
      <c r="E4425" s="298" t="n">
        <v>17.69</v>
      </c>
      <c r="F4425" s="298" t="n">
        <v>5.23</v>
      </c>
      <c r="G4425" s="298" t="n">
        <v>22.92</v>
      </c>
    </row>
    <row r="4426" customFormat="false" ht="23.85" hidden="false" customHeight="false" outlineLevel="0" collapsed="false">
      <c r="A4426" s="294" t="s">
        <v>5325</v>
      </c>
      <c r="B4426" s="295" t="n">
        <v>89405</v>
      </c>
      <c r="C4426" s="296" t="s">
        <v>5403</v>
      </c>
      <c r="D4426" s="297" t="s">
        <v>899</v>
      </c>
      <c r="E4426" s="298" t="n">
        <v>3.87</v>
      </c>
      <c r="F4426" s="298" t="n">
        <v>5.08</v>
      </c>
      <c r="G4426" s="298" t="n">
        <v>8.95</v>
      </c>
    </row>
    <row r="4427" customFormat="false" ht="23.85" hidden="false" customHeight="false" outlineLevel="0" collapsed="false">
      <c r="A4427" s="294" t="s">
        <v>5325</v>
      </c>
      <c r="B4427" s="295" t="n">
        <v>89359</v>
      </c>
      <c r="C4427" s="296" t="s">
        <v>5404</v>
      </c>
      <c r="D4427" s="297" t="s">
        <v>899</v>
      </c>
      <c r="E4427" s="298" t="n">
        <v>4.12</v>
      </c>
      <c r="F4427" s="298" t="n">
        <v>5.68</v>
      </c>
      <c r="G4427" s="298" t="n">
        <v>9.8</v>
      </c>
    </row>
    <row r="4428" customFormat="false" ht="23.85" hidden="false" customHeight="false" outlineLevel="0" collapsed="false">
      <c r="A4428" s="294" t="s">
        <v>5325</v>
      </c>
      <c r="B4428" s="295" t="n">
        <v>89485</v>
      </c>
      <c r="C4428" s="296" t="s">
        <v>5405</v>
      </c>
      <c r="D4428" s="297" t="s">
        <v>899</v>
      </c>
      <c r="E4428" s="298" t="n">
        <v>3.69</v>
      </c>
      <c r="F4428" s="298" t="n">
        <v>3.05</v>
      </c>
      <c r="G4428" s="298" t="n">
        <v>6.74</v>
      </c>
    </row>
    <row r="4429" customFormat="false" ht="23.85" hidden="false" customHeight="false" outlineLevel="0" collapsed="false">
      <c r="A4429" s="294" t="s">
        <v>5325</v>
      </c>
      <c r="B4429" s="295" t="n">
        <v>89409</v>
      </c>
      <c r="C4429" s="296" t="s">
        <v>5406</v>
      </c>
      <c r="D4429" s="297" t="s">
        <v>899</v>
      </c>
      <c r="E4429" s="298" t="n">
        <v>4.86</v>
      </c>
      <c r="F4429" s="298" t="n">
        <v>5.89</v>
      </c>
      <c r="G4429" s="298" t="n">
        <v>10.75</v>
      </c>
    </row>
    <row r="4430" customFormat="false" ht="23.85" hidden="false" customHeight="false" outlineLevel="0" collapsed="false">
      <c r="A4430" s="294" t="s">
        <v>5325</v>
      </c>
      <c r="B4430" s="295" t="n">
        <v>89363</v>
      </c>
      <c r="C4430" s="296" t="s">
        <v>5407</v>
      </c>
      <c r="D4430" s="297" t="s">
        <v>899</v>
      </c>
      <c r="E4430" s="298" t="n">
        <v>5.13</v>
      </c>
      <c r="F4430" s="298" t="n">
        <v>6.59</v>
      </c>
      <c r="G4430" s="298" t="n">
        <v>11.72</v>
      </c>
    </row>
    <row r="4431" customFormat="false" ht="23.85" hidden="false" customHeight="false" outlineLevel="0" collapsed="false">
      <c r="A4431" s="294" t="s">
        <v>5325</v>
      </c>
      <c r="B4431" s="295" t="n">
        <v>89493</v>
      </c>
      <c r="C4431" s="296" t="s">
        <v>5408</v>
      </c>
      <c r="D4431" s="297" t="s">
        <v>899</v>
      </c>
      <c r="E4431" s="298" t="n">
        <v>6.6</v>
      </c>
      <c r="F4431" s="298" t="n">
        <v>3.73</v>
      </c>
      <c r="G4431" s="298" t="n">
        <v>10.33</v>
      </c>
    </row>
    <row r="4432" customFormat="false" ht="23.85" hidden="false" customHeight="false" outlineLevel="0" collapsed="false">
      <c r="A4432" s="294" t="s">
        <v>5325</v>
      </c>
      <c r="B4432" s="295" t="n">
        <v>89414</v>
      </c>
      <c r="C4432" s="296" t="s">
        <v>5409</v>
      </c>
      <c r="D4432" s="297" t="s">
        <v>899</v>
      </c>
      <c r="E4432" s="298" t="n">
        <v>7.98</v>
      </c>
      <c r="F4432" s="298" t="n">
        <v>7.03</v>
      </c>
      <c r="G4432" s="298" t="n">
        <v>15.01</v>
      </c>
    </row>
    <row r="4433" customFormat="false" ht="23.85" hidden="false" customHeight="false" outlineLevel="0" collapsed="false">
      <c r="A4433" s="294" t="s">
        <v>5325</v>
      </c>
      <c r="B4433" s="295" t="n">
        <v>89368</v>
      </c>
      <c r="C4433" s="296" t="s">
        <v>5410</v>
      </c>
      <c r="D4433" s="297" t="s">
        <v>899</v>
      </c>
      <c r="E4433" s="298" t="n">
        <v>8.32</v>
      </c>
      <c r="F4433" s="298" t="n">
        <v>7.86</v>
      </c>
      <c r="G4433" s="298" t="n">
        <v>16.18</v>
      </c>
    </row>
    <row r="4434" customFormat="false" ht="23.85" hidden="false" customHeight="false" outlineLevel="0" collapsed="false">
      <c r="A4434" s="294" t="s">
        <v>5325</v>
      </c>
      <c r="B4434" s="295" t="n">
        <v>89498</v>
      </c>
      <c r="C4434" s="296" t="s">
        <v>5411</v>
      </c>
      <c r="D4434" s="297" t="s">
        <v>899</v>
      </c>
      <c r="E4434" s="298" t="n">
        <v>8.9</v>
      </c>
      <c r="F4434" s="298" t="n">
        <v>4.54</v>
      </c>
      <c r="G4434" s="298" t="n">
        <v>13.44</v>
      </c>
    </row>
    <row r="4435" customFormat="false" ht="23.85" hidden="false" customHeight="false" outlineLevel="0" collapsed="false">
      <c r="A4435" s="294" t="s">
        <v>5325</v>
      </c>
      <c r="B4435" s="295" t="n">
        <v>103981</v>
      </c>
      <c r="C4435" s="296" t="s">
        <v>5412</v>
      </c>
      <c r="D4435" s="297" t="s">
        <v>899</v>
      </c>
      <c r="E4435" s="298" t="n">
        <v>10.45</v>
      </c>
      <c r="F4435" s="298" t="n">
        <v>8.34</v>
      </c>
      <c r="G4435" s="298" t="n">
        <v>18.79</v>
      </c>
    </row>
    <row r="4436" customFormat="false" ht="23.85" hidden="false" customHeight="false" outlineLevel="0" collapsed="false">
      <c r="A4436" s="294" t="s">
        <v>5325</v>
      </c>
      <c r="B4436" s="295" t="n">
        <v>89502</v>
      </c>
      <c r="C4436" s="296" t="s">
        <v>5413</v>
      </c>
      <c r="D4436" s="297" t="s">
        <v>899</v>
      </c>
      <c r="E4436" s="298" t="n">
        <v>11.59</v>
      </c>
      <c r="F4436" s="298" t="n">
        <v>5.51</v>
      </c>
      <c r="G4436" s="298" t="n">
        <v>17.1</v>
      </c>
    </row>
    <row r="4437" customFormat="false" ht="23.85" hidden="false" customHeight="false" outlineLevel="0" collapsed="false">
      <c r="A4437" s="294" t="s">
        <v>5325</v>
      </c>
      <c r="B4437" s="295" t="n">
        <v>103985</v>
      </c>
      <c r="C4437" s="296" t="s">
        <v>5414</v>
      </c>
      <c r="D4437" s="297" t="s">
        <v>899</v>
      </c>
      <c r="E4437" s="298" t="n">
        <v>13.42</v>
      </c>
      <c r="F4437" s="298" t="n">
        <v>9.96</v>
      </c>
      <c r="G4437" s="298" t="n">
        <v>23.38</v>
      </c>
    </row>
    <row r="4438" customFormat="false" ht="23.85" hidden="false" customHeight="false" outlineLevel="0" collapsed="false">
      <c r="A4438" s="294" t="s">
        <v>5325</v>
      </c>
      <c r="B4438" s="295" t="n">
        <v>89506</v>
      </c>
      <c r="C4438" s="296" t="s">
        <v>5415</v>
      </c>
      <c r="D4438" s="297" t="s">
        <v>899</v>
      </c>
      <c r="E4438" s="298" t="n">
        <v>29.62</v>
      </c>
      <c r="F4438" s="298" t="n">
        <v>6.54</v>
      </c>
      <c r="G4438" s="298" t="n">
        <v>36.16</v>
      </c>
    </row>
    <row r="4439" customFormat="false" ht="23.85" hidden="false" customHeight="false" outlineLevel="0" collapsed="false">
      <c r="A4439" s="294" t="s">
        <v>5325</v>
      </c>
      <c r="B4439" s="295" t="n">
        <v>89515</v>
      </c>
      <c r="C4439" s="296" t="s">
        <v>5416</v>
      </c>
      <c r="D4439" s="297" t="s">
        <v>899</v>
      </c>
      <c r="E4439" s="298" t="n">
        <v>64.3</v>
      </c>
      <c r="F4439" s="298" t="n">
        <v>8.01</v>
      </c>
      <c r="G4439" s="298" t="n">
        <v>72.31</v>
      </c>
    </row>
    <row r="4440" customFormat="false" ht="23.85" hidden="false" customHeight="false" outlineLevel="0" collapsed="false">
      <c r="A4440" s="294" t="s">
        <v>5325</v>
      </c>
      <c r="B4440" s="295" t="n">
        <v>89523</v>
      </c>
      <c r="C4440" s="296" t="s">
        <v>5417</v>
      </c>
      <c r="D4440" s="297" t="s">
        <v>899</v>
      </c>
      <c r="E4440" s="298" t="n">
        <v>79.08</v>
      </c>
      <c r="F4440" s="298" t="n">
        <v>9</v>
      </c>
      <c r="G4440" s="298" t="n">
        <v>88.08</v>
      </c>
    </row>
    <row r="4441" customFormat="false" ht="23.85" hidden="false" customHeight="false" outlineLevel="0" collapsed="false">
      <c r="A4441" s="294" t="s">
        <v>5325</v>
      </c>
      <c r="B4441" s="295" t="n">
        <v>90373</v>
      </c>
      <c r="C4441" s="296" t="s">
        <v>5418</v>
      </c>
      <c r="D4441" s="297" t="s">
        <v>899</v>
      </c>
      <c r="E4441" s="298" t="n">
        <v>7.84</v>
      </c>
      <c r="F4441" s="298" t="n">
        <v>5.7</v>
      </c>
      <c r="G4441" s="298" t="n">
        <v>13.54</v>
      </c>
    </row>
    <row r="4442" customFormat="false" ht="23.85" hidden="false" customHeight="false" outlineLevel="0" collapsed="false">
      <c r="A4442" s="294" t="s">
        <v>5325</v>
      </c>
      <c r="B4442" s="295" t="n">
        <v>89366</v>
      </c>
      <c r="C4442" s="296" t="s">
        <v>5419</v>
      </c>
      <c r="D4442" s="297" t="s">
        <v>899</v>
      </c>
      <c r="E4442" s="298" t="n">
        <v>10.3</v>
      </c>
      <c r="F4442" s="298" t="n">
        <v>6.15</v>
      </c>
      <c r="G4442" s="298" t="n">
        <v>16.45</v>
      </c>
    </row>
    <row r="4443" customFormat="false" ht="23.85" hidden="false" customHeight="false" outlineLevel="0" collapsed="false">
      <c r="A4443" s="294" t="s">
        <v>5325</v>
      </c>
      <c r="B4443" s="295" t="n">
        <v>89404</v>
      </c>
      <c r="C4443" s="296" t="s">
        <v>5420</v>
      </c>
      <c r="D4443" s="297" t="s">
        <v>899</v>
      </c>
      <c r="E4443" s="298" t="n">
        <v>3.42</v>
      </c>
      <c r="F4443" s="298" t="n">
        <v>5.08</v>
      </c>
      <c r="G4443" s="298" t="n">
        <v>8.5</v>
      </c>
    </row>
    <row r="4444" customFormat="false" ht="23.85" hidden="false" customHeight="false" outlineLevel="0" collapsed="false">
      <c r="A4444" s="294" t="s">
        <v>5325</v>
      </c>
      <c r="B4444" s="295" t="n">
        <v>89358</v>
      </c>
      <c r="C4444" s="296" t="s">
        <v>5421</v>
      </c>
      <c r="D4444" s="297" t="s">
        <v>899</v>
      </c>
      <c r="E4444" s="298" t="n">
        <v>3.66</v>
      </c>
      <c r="F4444" s="298" t="n">
        <v>5.69</v>
      </c>
      <c r="G4444" s="298" t="n">
        <v>9.35</v>
      </c>
    </row>
    <row r="4445" customFormat="false" ht="23.85" hidden="false" customHeight="false" outlineLevel="0" collapsed="false">
      <c r="A4445" s="294" t="s">
        <v>5325</v>
      </c>
      <c r="B4445" s="295" t="n">
        <v>89481</v>
      </c>
      <c r="C4445" s="296" t="s">
        <v>5422</v>
      </c>
      <c r="D4445" s="297" t="s">
        <v>899</v>
      </c>
      <c r="E4445" s="298" t="n">
        <v>3.03</v>
      </c>
      <c r="F4445" s="298" t="n">
        <v>3.06</v>
      </c>
      <c r="G4445" s="298" t="n">
        <v>6.09</v>
      </c>
    </row>
    <row r="4446" customFormat="false" ht="23.85" hidden="false" customHeight="false" outlineLevel="0" collapsed="false">
      <c r="A4446" s="294" t="s">
        <v>5325</v>
      </c>
      <c r="B4446" s="295" t="n">
        <v>89408</v>
      </c>
      <c r="C4446" s="296" t="s">
        <v>5423</v>
      </c>
      <c r="D4446" s="297" t="s">
        <v>899</v>
      </c>
      <c r="E4446" s="298" t="n">
        <v>4.2</v>
      </c>
      <c r="F4446" s="298" t="n">
        <v>5.9</v>
      </c>
      <c r="G4446" s="298" t="n">
        <v>10.1</v>
      </c>
    </row>
    <row r="4447" customFormat="false" ht="23.85" hidden="false" customHeight="false" outlineLevel="0" collapsed="false">
      <c r="A4447" s="294" t="s">
        <v>5325</v>
      </c>
      <c r="B4447" s="295" t="n">
        <v>89362</v>
      </c>
      <c r="C4447" s="296" t="s">
        <v>5424</v>
      </c>
      <c r="D4447" s="297" t="s">
        <v>899</v>
      </c>
      <c r="E4447" s="298" t="n">
        <v>4.48</v>
      </c>
      <c r="F4447" s="298" t="n">
        <v>6.59</v>
      </c>
      <c r="G4447" s="298" t="n">
        <v>11.07</v>
      </c>
    </row>
    <row r="4448" customFormat="false" ht="23.85" hidden="false" customHeight="false" outlineLevel="0" collapsed="false">
      <c r="A4448" s="294" t="s">
        <v>5325</v>
      </c>
      <c r="B4448" s="295" t="n">
        <v>89412</v>
      </c>
      <c r="C4448" s="296" t="s">
        <v>5425</v>
      </c>
      <c r="D4448" s="297" t="s">
        <v>899</v>
      </c>
      <c r="E4448" s="298" t="n">
        <v>5.31</v>
      </c>
      <c r="F4448" s="298" t="n">
        <v>5.48</v>
      </c>
      <c r="G4448" s="298" t="n">
        <v>10.79</v>
      </c>
    </row>
    <row r="4449" customFormat="false" ht="23.85" hidden="false" customHeight="false" outlineLevel="0" collapsed="false">
      <c r="A4449" s="294" t="s">
        <v>5325</v>
      </c>
      <c r="B4449" s="295" t="n">
        <v>89492</v>
      </c>
      <c r="C4449" s="296" t="s">
        <v>5426</v>
      </c>
      <c r="D4449" s="297" t="s">
        <v>899</v>
      </c>
      <c r="E4449" s="298" t="n">
        <v>5.16</v>
      </c>
      <c r="F4449" s="298" t="n">
        <v>3.72</v>
      </c>
      <c r="G4449" s="298" t="n">
        <v>8.88</v>
      </c>
    </row>
    <row r="4450" customFormat="false" ht="23.85" hidden="false" customHeight="false" outlineLevel="0" collapsed="false">
      <c r="A4450" s="294" t="s">
        <v>5325</v>
      </c>
      <c r="B4450" s="295" t="n">
        <v>89413</v>
      </c>
      <c r="C4450" s="296" t="s">
        <v>5427</v>
      </c>
      <c r="D4450" s="297" t="s">
        <v>899</v>
      </c>
      <c r="E4450" s="298" t="n">
        <v>6.52</v>
      </c>
      <c r="F4450" s="298" t="n">
        <v>7.04</v>
      </c>
      <c r="G4450" s="298" t="n">
        <v>13.56</v>
      </c>
    </row>
    <row r="4451" customFormat="false" ht="23.85" hidden="false" customHeight="false" outlineLevel="0" collapsed="false">
      <c r="A4451" s="294" t="s">
        <v>5325</v>
      </c>
      <c r="B4451" s="295" t="n">
        <v>89367</v>
      </c>
      <c r="C4451" s="296" t="s">
        <v>5428</v>
      </c>
      <c r="D4451" s="297" t="s">
        <v>899</v>
      </c>
      <c r="E4451" s="298" t="n">
        <v>6.86</v>
      </c>
      <c r="F4451" s="298" t="n">
        <v>7.87</v>
      </c>
      <c r="G4451" s="298" t="n">
        <v>14.73</v>
      </c>
    </row>
    <row r="4452" customFormat="false" ht="23.85" hidden="false" customHeight="false" outlineLevel="0" collapsed="false">
      <c r="A4452" s="294" t="s">
        <v>5325</v>
      </c>
      <c r="B4452" s="295" t="n">
        <v>89497</v>
      </c>
      <c r="C4452" s="296" t="s">
        <v>5429</v>
      </c>
      <c r="D4452" s="297" t="s">
        <v>899</v>
      </c>
      <c r="E4452" s="298" t="n">
        <v>8.85</v>
      </c>
      <c r="F4452" s="298" t="n">
        <v>4.54</v>
      </c>
      <c r="G4452" s="298" t="n">
        <v>13.39</v>
      </c>
    </row>
    <row r="4453" customFormat="false" ht="23.85" hidden="false" customHeight="false" outlineLevel="0" collapsed="false">
      <c r="A4453" s="294" t="s">
        <v>5325</v>
      </c>
      <c r="B4453" s="295" t="n">
        <v>103980</v>
      </c>
      <c r="C4453" s="296" t="s">
        <v>5430</v>
      </c>
      <c r="D4453" s="297" t="s">
        <v>899</v>
      </c>
      <c r="E4453" s="298" t="n">
        <v>10.41</v>
      </c>
      <c r="F4453" s="298" t="n">
        <v>8.33</v>
      </c>
      <c r="G4453" s="298" t="n">
        <v>18.74</v>
      </c>
    </row>
    <row r="4454" customFormat="false" ht="23.85" hidden="false" customHeight="false" outlineLevel="0" collapsed="false">
      <c r="A4454" s="294" t="s">
        <v>5325</v>
      </c>
      <c r="B4454" s="295" t="n">
        <v>89501</v>
      </c>
      <c r="C4454" s="296" t="s">
        <v>5431</v>
      </c>
      <c r="D4454" s="297" t="s">
        <v>899</v>
      </c>
      <c r="E4454" s="298" t="n">
        <v>9.48</v>
      </c>
      <c r="F4454" s="298" t="n">
        <v>5.52</v>
      </c>
      <c r="G4454" s="298" t="n">
        <v>15</v>
      </c>
    </row>
    <row r="4455" customFormat="false" ht="23.85" hidden="false" customHeight="false" outlineLevel="0" collapsed="false">
      <c r="A4455" s="294" t="s">
        <v>5325</v>
      </c>
      <c r="B4455" s="295" t="n">
        <v>103984</v>
      </c>
      <c r="C4455" s="296" t="s">
        <v>5432</v>
      </c>
      <c r="D4455" s="297" t="s">
        <v>899</v>
      </c>
      <c r="E4455" s="298" t="n">
        <v>11.32</v>
      </c>
      <c r="F4455" s="298" t="n">
        <v>9.96</v>
      </c>
      <c r="G4455" s="298" t="n">
        <v>21.28</v>
      </c>
    </row>
    <row r="4456" customFormat="false" ht="23.85" hidden="false" customHeight="false" outlineLevel="0" collapsed="false">
      <c r="A4456" s="294" t="s">
        <v>5325</v>
      </c>
      <c r="B4456" s="295" t="n">
        <v>89505</v>
      </c>
      <c r="C4456" s="296" t="s">
        <v>5433</v>
      </c>
      <c r="D4456" s="297" t="s">
        <v>899</v>
      </c>
      <c r="E4456" s="298" t="n">
        <v>31.09</v>
      </c>
      <c r="F4456" s="298" t="n">
        <v>6.54</v>
      </c>
      <c r="G4456" s="298" t="n">
        <v>37.63</v>
      </c>
    </row>
    <row r="4457" customFormat="false" ht="23.85" hidden="false" customHeight="false" outlineLevel="0" collapsed="false">
      <c r="A4457" s="294" t="s">
        <v>5325</v>
      </c>
      <c r="B4457" s="295" t="n">
        <v>89513</v>
      </c>
      <c r="C4457" s="296" t="s">
        <v>5434</v>
      </c>
      <c r="D4457" s="297" t="s">
        <v>899</v>
      </c>
      <c r="E4457" s="298" t="n">
        <v>81.29</v>
      </c>
      <c r="F4457" s="298" t="n">
        <v>8.01</v>
      </c>
      <c r="G4457" s="298" t="n">
        <v>89.3</v>
      </c>
    </row>
    <row r="4458" customFormat="false" ht="23.85" hidden="false" customHeight="false" outlineLevel="0" collapsed="false">
      <c r="A4458" s="294" t="s">
        <v>5325</v>
      </c>
      <c r="B4458" s="295" t="n">
        <v>89521</v>
      </c>
      <c r="C4458" s="296" t="s">
        <v>5435</v>
      </c>
      <c r="D4458" s="297" t="s">
        <v>899</v>
      </c>
      <c r="E4458" s="298" t="n">
        <v>97.27</v>
      </c>
      <c r="F4458" s="298" t="n">
        <v>9</v>
      </c>
      <c r="G4458" s="298" t="n">
        <v>106.27</v>
      </c>
    </row>
    <row r="4459" customFormat="false" ht="23.85" hidden="false" customHeight="false" outlineLevel="0" collapsed="false">
      <c r="A4459" s="294" t="s">
        <v>5325</v>
      </c>
      <c r="B4459" s="295" t="n">
        <v>103955</v>
      </c>
      <c r="C4459" s="296" t="s">
        <v>5436</v>
      </c>
      <c r="D4459" s="297" t="s">
        <v>899</v>
      </c>
      <c r="E4459" s="298" t="n">
        <v>5.57</v>
      </c>
      <c r="F4459" s="298" t="n">
        <v>5.48</v>
      </c>
      <c r="G4459" s="298" t="n">
        <v>11.05</v>
      </c>
    </row>
    <row r="4460" customFormat="false" ht="23.85" hidden="false" customHeight="false" outlineLevel="0" collapsed="false">
      <c r="A4460" s="294" t="s">
        <v>5325</v>
      </c>
      <c r="B4460" s="295" t="n">
        <v>103950</v>
      </c>
      <c r="C4460" s="296" t="s">
        <v>5437</v>
      </c>
      <c r="D4460" s="297" t="s">
        <v>899</v>
      </c>
      <c r="E4460" s="298" t="n">
        <v>5.82</v>
      </c>
      <c r="F4460" s="298" t="n">
        <v>6.14</v>
      </c>
      <c r="G4460" s="298" t="n">
        <v>11.96</v>
      </c>
    </row>
    <row r="4461" customFormat="false" ht="23.85" hidden="false" customHeight="false" outlineLevel="0" collapsed="false">
      <c r="A4461" s="294" t="s">
        <v>5325</v>
      </c>
      <c r="B4461" s="295" t="n">
        <v>103974</v>
      </c>
      <c r="C4461" s="296" t="s">
        <v>5438</v>
      </c>
      <c r="D4461" s="297" t="s">
        <v>899</v>
      </c>
      <c r="E4461" s="298" t="n">
        <v>7.13</v>
      </c>
      <c r="F4461" s="298" t="n">
        <v>3.38</v>
      </c>
      <c r="G4461" s="298" t="n">
        <v>10.51</v>
      </c>
    </row>
    <row r="4462" customFormat="false" ht="23.85" hidden="false" customHeight="false" outlineLevel="0" collapsed="false">
      <c r="A4462" s="294" t="s">
        <v>5325</v>
      </c>
      <c r="B4462" s="295" t="n">
        <v>103956</v>
      </c>
      <c r="C4462" s="296" t="s">
        <v>5439</v>
      </c>
      <c r="D4462" s="297" t="s">
        <v>899</v>
      </c>
      <c r="E4462" s="298" t="n">
        <v>8.38</v>
      </c>
      <c r="F4462" s="298" t="n">
        <v>6.47</v>
      </c>
      <c r="G4462" s="298" t="n">
        <v>14.85</v>
      </c>
    </row>
    <row r="4463" customFormat="false" ht="23.85" hidden="false" customHeight="false" outlineLevel="0" collapsed="false">
      <c r="A4463" s="294" t="s">
        <v>5325</v>
      </c>
      <c r="B4463" s="295" t="n">
        <v>103951</v>
      </c>
      <c r="C4463" s="296" t="s">
        <v>5440</v>
      </c>
      <c r="D4463" s="297" t="s">
        <v>899</v>
      </c>
      <c r="E4463" s="298" t="n">
        <v>8.69</v>
      </c>
      <c r="F4463" s="298" t="n">
        <v>7.24</v>
      </c>
      <c r="G4463" s="298" t="n">
        <v>15.93</v>
      </c>
    </row>
    <row r="4464" customFormat="false" ht="23.85" hidden="false" customHeight="false" outlineLevel="0" collapsed="false">
      <c r="A4464" s="294" t="s">
        <v>5325</v>
      </c>
      <c r="B4464" s="295" t="n">
        <v>89374</v>
      </c>
      <c r="C4464" s="296" t="s">
        <v>5441</v>
      </c>
      <c r="D4464" s="297" t="s">
        <v>899</v>
      </c>
      <c r="E4464" s="298" t="n">
        <v>6.63</v>
      </c>
      <c r="F4464" s="298" t="n">
        <v>3.49</v>
      </c>
      <c r="G4464" s="298" t="n">
        <v>10.12</v>
      </c>
    </row>
    <row r="4465" customFormat="false" ht="23.85" hidden="false" customHeight="false" outlineLevel="0" collapsed="false">
      <c r="A4465" s="294" t="s">
        <v>5325</v>
      </c>
      <c r="B4465" s="295" t="n">
        <v>89427</v>
      </c>
      <c r="C4465" s="296" t="s">
        <v>5442</v>
      </c>
      <c r="D4465" s="297" t="s">
        <v>899</v>
      </c>
      <c r="E4465" s="298" t="n">
        <v>8.05</v>
      </c>
      <c r="F4465" s="298" t="n">
        <v>3.66</v>
      </c>
      <c r="G4465" s="298" t="n">
        <v>11.71</v>
      </c>
    </row>
    <row r="4466" customFormat="false" ht="23.85" hidden="false" customHeight="false" outlineLevel="0" collapsed="false">
      <c r="A4466" s="294" t="s">
        <v>5325</v>
      </c>
      <c r="B4466" s="295" t="n">
        <v>89381</v>
      </c>
      <c r="C4466" s="296" t="s">
        <v>5443</v>
      </c>
      <c r="D4466" s="297" t="s">
        <v>899</v>
      </c>
      <c r="E4466" s="298" t="n">
        <v>8.22</v>
      </c>
      <c r="F4466" s="298" t="n">
        <v>4.1</v>
      </c>
      <c r="G4466" s="298" t="n">
        <v>12.32</v>
      </c>
    </row>
    <row r="4467" customFormat="false" ht="23.85" hidden="false" customHeight="false" outlineLevel="0" collapsed="false">
      <c r="A4467" s="294" t="s">
        <v>5325</v>
      </c>
      <c r="B4467" s="295" t="n">
        <v>95237</v>
      </c>
      <c r="C4467" s="296" t="s">
        <v>5444</v>
      </c>
      <c r="D4467" s="297" t="s">
        <v>899</v>
      </c>
      <c r="E4467" s="298" t="n">
        <v>17.82</v>
      </c>
      <c r="F4467" s="298" t="n">
        <v>4.3</v>
      </c>
      <c r="G4467" s="298" t="n">
        <v>22.12</v>
      </c>
    </row>
    <row r="4468" customFormat="false" ht="23.85" hidden="false" customHeight="false" outlineLevel="0" collapsed="false">
      <c r="A4468" s="294" t="s">
        <v>5325</v>
      </c>
      <c r="B4468" s="295" t="n">
        <v>89979</v>
      </c>
      <c r="C4468" s="296" t="s">
        <v>5445</v>
      </c>
      <c r="D4468" s="297" t="s">
        <v>899</v>
      </c>
      <c r="E4468" s="298" t="n">
        <v>18.03</v>
      </c>
      <c r="F4468" s="298" t="n">
        <v>4.81</v>
      </c>
      <c r="G4468" s="298" t="n">
        <v>22.84</v>
      </c>
    </row>
    <row r="4469" customFormat="false" ht="23.85" hidden="false" customHeight="false" outlineLevel="0" collapsed="false">
      <c r="A4469" s="294" t="s">
        <v>5325</v>
      </c>
      <c r="B4469" s="295" t="n">
        <v>89564</v>
      </c>
      <c r="C4469" s="296" t="s">
        <v>5446</v>
      </c>
      <c r="D4469" s="297" t="s">
        <v>899</v>
      </c>
      <c r="E4469" s="298" t="n">
        <v>11.65</v>
      </c>
      <c r="F4469" s="298" t="n">
        <v>2.74</v>
      </c>
      <c r="G4469" s="298" t="n">
        <v>14.39</v>
      </c>
    </row>
    <row r="4470" customFormat="false" ht="23.85" hidden="false" customHeight="false" outlineLevel="0" collapsed="false">
      <c r="A4470" s="294" t="s">
        <v>5325</v>
      </c>
      <c r="B4470" s="295" t="n">
        <v>103991</v>
      </c>
      <c r="C4470" s="296" t="s">
        <v>5447</v>
      </c>
      <c r="D4470" s="297" t="s">
        <v>899</v>
      </c>
      <c r="E4470" s="298" t="n">
        <v>12.63</v>
      </c>
      <c r="F4470" s="298" t="n">
        <v>5.12</v>
      </c>
      <c r="G4470" s="298" t="n">
        <v>17.75</v>
      </c>
    </row>
    <row r="4471" customFormat="false" ht="23.85" hidden="false" customHeight="false" outlineLevel="0" collapsed="false">
      <c r="A4471" s="294" t="s">
        <v>5325</v>
      </c>
      <c r="B4471" s="295" t="n">
        <v>89593</v>
      </c>
      <c r="C4471" s="296" t="s">
        <v>5448</v>
      </c>
      <c r="D4471" s="297" t="s">
        <v>899</v>
      </c>
      <c r="E4471" s="298" t="n">
        <v>19.03</v>
      </c>
      <c r="F4471" s="298" t="n">
        <v>3.19</v>
      </c>
      <c r="G4471" s="298" t="n">
        <v>22.22</v>
      </c>
    </row>
    <row r="4472" customFormat="false" ht="23.85" hidden="false" customHeight="false" outlineLevel="0" collapsed="false">
      <c r="A4472" s="294" t="s">
        <v>5325</v>
      </c>
      <c r="B4472" s="295" t="n">
        <v>104000</v>
      </c>
      <c r="C4472" s="296" t="s">
        <v>5449</v>
      </c>
      <c r="D4472" s="297" t="s">
        <v>899</v>
      </c>
      <c r="E4472" s="298" t="n">
        <v>20.35</v>
      </c>
      <c r="F4472" s="298" t="n">
        <v>5.83</v>
      </c>
      <c r="G4472" s="298" t="n">
        <v>26.18</v>
      </c>
    </row>
    <row r="4473" customFormat="false" ht="23.85" hidden="false" customHeight="false" outlineLevel="0" collapsed="false">
      <c r="A4473" s="294" t="s">
        <v>5325</v>
      </c>
      <c r="B4473" s="295" t="n">
        <v>89418</v>
      </c>
      <c r="C4473" s="296" t="s">
        <v>5450</v>
      </c>
      <c r="D4473" s="297" t="s">
        <v>899</v>
      </c>
      <c r="E4473" s="298" t="n">
        <v>11.16</v>
      </c>
      <c r="F4473" s="298" t="n">
        <v>3.39</v>
      </c>
      <c r="G4473" s="298" t="n">
        <v>14.55</v>
      </c>
    </row>
    <row r="4474" customFormat="false" ht="23.85" hidden="false" customHeight="false" outlineLevel="0" collapsed="false">
      <c r="A4474" s="294" t="s">
        <v>5325</v>
      </c>
      <c r="B4474" s="295" t="n">
        <v>89372</v>
      </c>
      <c r="C4474" s="296" t="s">
        <v>5451</v>
      </c>
      <c r="D4474" s="297" t="s">
        <v>899</v>
      </c>
      <c r="E4474" s="298" t="n">
        <v>11.33</v>
      </c>
      <c r="F4474" s="298" t="n">
        <v>3.79</v>
      </c>
      <c r="G4474" s="298" t="n">
        <v>15.12</v>
      </c>
    </row>
    <row r="4475" customFormat="false" ht="23.85" hidden="false" customHeight="false" outlineLevel="0" collapsed="false">
      <c r="A4475" s="294" t="s">
        <v>5325</v>
      </c>
      <c r="B4475" s="295" t="n">
        <v>89530</v>
      </c>
      <c r="C4475" s="296" t="s">
        <v>5452</v>
      </c>
      <c r="D4475" s="297" t="s">
        <v>899</v>
      </c>
      <c r="E4475" s="298" t="n">
        <v>12.41</v>
      </c>
      <c r="F4475" s="298" t="n">
        <v>2.04</v>
      </c>
      <c r="G4475" s="298" t="n">
        <v>14.45</v>
      </c>
    </row>
    <row r="4476" customFormat="false" ht="23.85" hidden="false" customHeight="false" outlineLevel="0" collapsed="false">
      <c r="A4476" s="294" t="s">
        <v>5325</v>
      </c>
      <c r="B4476" s="295" t="n">
        <v>89425</v>
      </c>
      <c r="C4476" s="296" t="s">
        <v>5453</v>
      </c>
      <c r="D4476" s="297" t="s">
        <v>899</v>
      </c>
      <c r="E4476" s="298" t="n">
        <v>13.21</v>
      </c>
      <c r="F4476" s="298" t="n">
        <v>3.93</v>
      </c>
      <c r="G4476" s="298" t="n">
        <v>17.14</v>
      </c>
    </row>
    <row r="4477" customFormat="false" ht="23.85" hidden="false" customHeight="false" outlineLevel="0" collapsed="false">
      <c r="A4477" s="294" t="s">
        <v>5325</v>
      </c>
      <c r="B4477" s="295" t="n">
        <v>89379</v>
      </c>
      <c r="C4477" s="296" t="s">
        <v>5454</v>
      </c>
      <c r="D4477" s="297" t="s">
        <v>899</v>
      </c>
      <c r="E4477" s="298" t="n">
        <v>13.38</v>
      </c>
      <c r="F4477" s="298" t="n">
        <v>4.4</v>
      </c>
      <c r="G4477" s="298" t="n">
        <v>17.78</v>
      </c>
    </row>
    <row r="4478" customFormat="false" ht="23.85" hidden="false" customHeight="false" outlineLevel="0" collapsed="false">
      <c r="A4478" s="294" t="s">
        <v>5325</v>
      </c>
      <c r="B4478" s="295" t="n">
        <v>89542</v>
      </c>
      <c r="C4478" s="296" t="s">
        <v>5455</v>
      </c>
      <c r="D4478" s="297" t="s">
        <v>899</v>
      </c>
      <c r="E4478" s="298" t="n">
        <v>21.09</v>
      </c>
      <c r="F4478" s="298" t="n">
        <v>2.49</v>
      </c>
      <c r="G4478" s="298" t="n">
        <v>23.58</v>
      </c>
    </row>
    <row r="4479" customFormat="false" ht="23.85" hidden="false" customHeight="false" outlineLevel="0" collapsed="false">
      <c r="A4479" s="294" t="s">
        <v>5325</v>
      </c>
      <c r="B4479" s="295" t="n">
        <v>89432</v>
      </c>
      <c r="C4479" s="296" t="s">
        <v>5456</v>
      </c>
      <c r="D4479" s="297" t="s">
        <v>899</v>
      </c>
      <c r="E4479" s="298" t="n">
        <v>22.01</v>
      </c>
      <c r="F4479" s="298" t="n">
        <v>4.69</v>
      </c>
      <c r="G4479" s="298" t="n">
        <v>26.7</v>
      </c>
    </row>
    <row r="4480" customFormat="false" ht="23.85" hidden="false" customHeight="false" outlineLevel="0" collapsed="false">
      <c r="A4480" s="294" t="s">
        <v>5325</v>
      </c>
      <c r="B4480" s="295" t="n">
        <v>89387</v>
      </c>
      <c r="C4480" s="296" t="s">
        <v>5457</v>
      </c>
      <c r="D4480" s="297" t="s">
        <v>899</v>
      </c>
      <c r="E4480" s="298" t="n">
        <v>22.24</v>
      </c>
      <c r="F4480" s="298" t="n">
        <v>5.24</v>
      </c>
      <c r="G4480" s="298" t="n">
        <v>27.48</v>
      </c>
    </row>
    <row r="4481" customFormat="false" ht="23.85" hidden="false" customHeight="false" outlineLevel="0" collapsed="false">
      <c r="A4481" s="294" t="s">
        <v>5325</v>
      </c>
      <c r="B4481" s="295" t="n">
        <v>89560</v>
      </c>
      <c r="C4481" s="296" t="s">
        <v>5458</v>
      </c>
      <c r="D4481" s="297" t="s">
        <v>899</v>
      </c>
      <c r="E4481" s="298" t="n">
        <v>27.15</v>
      </c>
      <c r="F4481" s="298" t="n">
        <v>2.99</v>
      </c>
      <c r="G4481" s="298" t="n">
        <v>30.14</v>
      </c>
    </row>
    <row r="4482" customFormat="false" ht="23.85" hidden="false" customHeight="false" outlineLevel="0" collapsed="false">
      <c r="A4482" s="294" t="s">
        <v>5325</v>
      </c>
      <c r="B4482" s="295" t="n">
        <v>104159</v>
      </c>
      <c r="C4482" s="296" t="s">
        <v>5459</v>
      </c>
      <c r="D4482" s="297" t="s">
        <v>899</v>
      </c>
      <c r="E4482" s="298" t="n">
        <v>28.2</v>
      </c>
      <c r="F4482" s="298" t="n">
        <v>5.55</v>
      </c>
      <c r="G4482" s="298" t="n">
        <v>33.75</v>
      </c>
    </row>
    <row r="4483" customFormat="false" ht="23.85" hidden="false" customHeight="false" outlineLevel="0" collapsed="false">
      <c r="A4483" s="294" t="s">
        <v>5325</v>
      </c>
      <c r="B4483" s="295" t="n">
        <v>89577</v>
      </c>
      <c r="C4483" s="296" t="s">
        <v>5460</v>
      </c>
      <c r="D4483" s="297" t="s">
        <v>899</v>
      </c>
      <c r="E4483" s="298" t="n">
        <v>28.61</v>
      </c>
      <c r="F4483" s="298" t="n">
        <v>3.67</v>
      </c>
      <c r="G4483" s="298" t="n">
        <v>32.28</v>
      </c>
    </row>
    <row r="4484" customFormat="false" ht="23.85" hidden="false" customHeight="false" outlineLevel="0" collapsed="false">
      <c r="A4484" s="294" t="s">
        <v>5325</v>
      </c>
      <c r="B4484" s="295" t="n">
        <v>103996</v>
      </c>
      <c r="C4484" s="296" t="s">
        <v>5461</v>
      </c>
      <c r="D4484" s="297" t="s">
        <v>899</v>
      </c>
      <c r="E4484" s="298" t="n">
        <v>29.87</v>
      </c>
      <c r="F4484" s="298" t="n">
        <v>6.63</v>
      </c>
      <c r="G4484" s="298" t="n">
        <v>36.5</v>
      </c>
    </row>
    <row r="4485" customFormat="false" ht="23.85" hidden="false" customHeight="false" outlineLevel="0" collapsed="false">
      <c r="A4485" s="294" t="s">
        <v>5325</v>
      </c>
      <c r="B4485" s="295" t="n">
        <v>89598</v>
      </c>
      <c r="C4485" s="296" t="s">
        <v>5462</v>
      </c>
      <c r="D4485" s="297" t="s">
        <v>899</v>
      </c>
      <c r="E4485" s="298" t="n">
        <v>38.92</v>
      </c>
      <c r="F4485" s="298" t="n">
        <v>4.33</v>
      </c>
      <c r="G4485" s="298" t="n">
        <v>43.25</v>
      </c>
    </row>
    <row r="4486" customFormat="false" ht="23.85" hidden="false" customHeight="false" outlineLevel="0" collapsed="false">
      <c r="A4486" s="294" t="s">
        <v>5325</v>
      </c>
      <c r="B4486" s="295" t="n">
        <v>89419</v>
      </c>
      <c r="C4486" s="296" t="s">
        <v>5463</v>
      </c>
      <c r="D4486" s="297" t="s">
        <v>899</v>
      </c>
      <c r="E4486" s="298" t="n">
        <v>3.7</v>
      </c>
      <c r="F4486" s="298" t="n">
        <v>3.66</v>
      </c>
      <c r="G4486" s="298" t="n">
        <v>7.36</v>
      </c>
    </row>
    <row r="4487" customFormat="false" ht="23.85" hidden="false" customHeight="false" outlineLevel="0" collapsed="false">
      <c r="A4487" s="294" t="s">
        <v>5325</v>
      </c>
      <c r="B4487" s="295" t="n">
        <v>89373</v>
      </c>
      <c r="C4487" s="296" t="s">
        <v>5464</v>
      </c>
      <c r="D4487" s="297" t="s">
        <v>899</v>
      </c>
      <c r="E4487" s="298" t="n">
        <v>3.88</v>
      </c>
      <c r="F4487" s="298" t="n">
        <v>4.09</v>
      </c>
      <c r="G4487" s="298" t="n">
        <v>7.97</v>
      </c>
    </row>
    <row r="4488" customFormat="false" ht="23.85" hidden="false" customHeight="false" outlineLevel="0" collapsed="false">
      <c r="A4488" s="294" t="s">
        <v>5325</v>
      </c>
      <c r="B4488" s="295" t="n">
        <v>89532</v>
      </c>
      <c r="C4488" s="296" t="s">
        <v>5465</v>
      </c>
      <c r="D4488" s="297" t="s">
        <v>899</v>
      </c>
      <c r="E4488" s="298" t="n">
        <v>4.95</v>
      </c>
      <c r="F4488" s="298" t="n">
        <v>2.26</v>
      </c>
      <c r="G4488" s="298" t="n">
        <v>7.21</v>
      </c>
    </row>
    <row r="4489" customFormat="false" ht="23.85" hidden="false" customHeight="false" outlineLevel="0" collapsed="false">
      <c r="A4489" s="294" t="s">
        <v>5325</v>
      </c>
      <c r="B4489" s="295" t="n">
        <v>89426</v>
      </c>
      <c r="C4489" s="296" t="s">
        <v>5466</v>
      </c>
      <c r="D4489" s="297" t="s">
        <v>899</v>
      </c>
      <c r="E4489" s="298" t="n">
        <v>5.8</v>
      </c>
      <c r="F4489" s="298" t="n">
        <v>4.3</v>
      </c>
      <c r="G4489" s="298" t="n">
        <v>10.1</v>
      </c>
    </row>
    <row r="4490" customFormat="false" ht="23.85" hidden="false" customHeight="false" outlineLevel="0" collapsed="false">
      <c r="A4490" s="294" t="s">
        <v>5325</v>
      </c>
      <c r="B4490" s="295" t="n">
        <v>89380</v>
      </c>
      <c r="C4490" s="296" t="s">
        <v>5467</v>
      </c>
      <c r="D4490" s="297" t="s">
        <v>899</v>
      </c>
      <c r="E4490" s="298" t="n">
        <v>6</v>
      </c>
      <c r="F4490" s="298" t="n">
        <v>4.82</v>
      </c>
      <c r="G4490" s="298" t="n">
        <v>10.82</v>
      </c>
    </row>
    <row r="4491" customFormat="false" ht="23.85" hidden="false" customHeight="false" outlineLevel="0" collapsed="false">
      <c r="A4491" s="294" t="s">
        <v>5325</v>
      </c>
      <c r="B4491" s="295" t="n">
        <v>89562</v>
      </c>
      <c r="C4491" s="296" t="s">
        <v>5468</v>
      </c>
      <c r="D4491" s="297" t="s">
        <v>899</v>
      </c>
      <c r="E4491" s="298" t="n">
        <v>7.41</v>
      </c>
      <c r="F4491" s="298" t="n">
        <v>2.74</v>
      </c>
      <c r="G4491" s="298" t="n">
        <v>10.15</v>
      </c>
    </row>
    <row r="4492" customFormat="false" ht="23.85" hidden="false" customHeight="false" outlineLevel="0" collapsed="false">
      <c r="A4492" s="294" t="s">
        <v>5325</v>
      </c>
      <c r="B4492" s="295" t="n">
        <v>89433</v>
      </c>
      <c r="C4492" s="296" t="s">
        <v>5469</v>
      </c>
      <c r="D4492" s="297" t="s">
        <v>899</v>
      </c>
      <c r="E4492" s="298" t="n">
        <v>8.39</v>
      </c>
      <c r="F4492" s="298" t="n">
        <v>5.12</v>
      </c>
      <c r="G4492" s="298" t="n">
        <v>13.51</v>
      </c>
    </row>
    <row r="4493" customFormat="false" ht="23.85" hidden="false" customHeight="false" outlineLevel="0" collapsed="false">
      <c r="A4493" s="294" t="s">
        <v>5325</v>
      </c>
      <c r="B4493" s="295" t="n">
        <v>89579</v>
      </c>
      <c r="C4493" s="296" t="s">
        <v>5470</v>
      </c>
      <c r="D4493" s="297" t="s">
        <v>899</v>
      </c>
      <c r="E4493" s="298" t="n">
        <v>8.53</v>
      </c>
      <c r="F4493" s="298" t="n">
        <v>2.85</v>
      </c>
      <c r="G4493" s="298" t="n">
        <v>11.38</v>
      </c>
    </row>
    <row r="4494" customFormat="false" ht="23.85" hidden="false" customHeight="false" outlineLevel="0" collapsed="false">
      <c r="A4494" s="294" t="s">
        <v>5325</v>
      </c>
      <c r="B4494" s="295" t="n">
        <v>103998</v>
      </c>
      <c r="C4494" s="296" t="s">
        <v>5471</v>
      </c>
      <c r="D4494" s="297" t="s">
        <v>899</v>
      </c>
      <c r="E4494" s="298" t="n">
        <v>9.56</v>
      </c>
      <c r="F4494" s="298" t="n">
        <v>5.27</v>
      </c>
      <c r="G4494" s="298" t="n">
        <v>14.83</v>
      </c>
    </row>
    <row r="4495" customFormat="false" ht="23.85" hidden="false" customHeight="false" outlineLevel="0" collapsed="false">
      <c r="A4495" s="294" t="s">
        <v>5325</v>
      </c>
      <c r="B4495" s="295" t="n">
        <v>89605</v>
      </c>
      <c r="C4495" s="296" t="s">
        <v>5472</v>
      </c>
      <c r="D4495" s="297" t="s">
        <v>899</v>
      </c>
      <c r="E4495" s="298" t="n">
        <v>15.5</v>
      </c>
      <c r="F4495" s="298" t="n">
        <v>4</v>
      </c>
      <c r="G4495" s="298" t="n">
        <v>19.5</v>
      </c>
    </row>
    <row r="4496" customFormat="false" ht="23.85" hidden="false" customHeight="false" outlineLevel="0" collapsed="false">
      <c r="A4496" s="294" t="s">
        <v>5325</v>
      </c>
      <c r="B4496" s="295" t="n">
        <v>89981</v>
      </c>
      <c r="C4496" s="296" t="s">
        <v>5473</v>
      </c>
      <c r="D4496" s="297" t="s">
        <v>899</v>
      </c>
      <c r="E4496" s="298" t="n">
        <v>16.97</v>
      </c>
      <c r="F4496" s="298" t="n">
        <v>2.26</v>
      </c>
      <c r="G4496" s="298" t="n">
        <v>19.23</v>
      </c>
    </row>
    <row r="4497" customFormat="false" ht="23.85" hidden="false" customHeight="false" outlineLevel="0" collapsed="false">
      <c r="A4497" s="294" t="s">
        <v>5325</v>
      </c>
      <c r="B4497" s="295" t="n">
        <v>89385</v>
      </c>
      <c r="C4497" s="296" t="s">
        <v>5474</v>
      </c>
      <c r="D4497" s="297" t="s">
        <v>899</v>
      </c>
      <c r="E4497" s="298" t="n">
        <v>3.97</v>
      </c>
      <c r="F4497" s="298" t="n">
        <v>4.1</v>
      </c>
      <c r="G4497" s="298" t="n">
        <v>8.07</v>
      </c>
    </row>
    <row r="4498" customFormat="false" ht="23.85" hidden="false" customHeight="false" outlineLevel="0" collapsed="false">
      <c r="A4498" s="294" t="s">
        <v>5325</v>
      </c>
      <c r="B4498" s="295" t="n">
        <v>89551</v>
      </c>
      <c r="C4498" s="296" t="s">
        <v>5475</v>
      </c>
      <c r="D4498" s="297" t="s">
        <v>899</v>
      </c>
      <c r="E4498" s="298" t="n">
        <v>6.11</v>
      </c>
      <c r="F4498" s="298" t="n">
        <v>2.27</v>
      </c>
      <c r="G4498" s="298" t="n">
        <v>8.38</v>
      </c>
    </row>
    <row r="4499" customFormat="false" ht="23.85" hidden="false" customHeight="false" outlineLevel="0" collapsed="false">
      <c r="A4499" s="294" t="s">
        <v>5325</v>
      </c>
      <c r="B4499" s="295" t="n">
        <v>89434</v>
      </c>
      <c r="C4499" s="296" t="s">
        <v>5476</v>
      </c>
      <c r="D4499" s="297" t="s">
        <v>899</v>
      </c>
      <c r="E4499" s="298" t="n">
        <v>6.97</v>
      </c>
      <c r="F4499" s="298" t="n">
        <v>4.3</v>
      </c>
      <c r="G4499" s="298" t="n">
        <v>11.27</v>
      </c>
    </row>
    <row r="4500" customFormat="false" ht="23.85" hidden="false" customHeight="false" outlineLevel="0" collapsed="false">
      <c r="A4500" s="294" t="s">
        <v>5325</v>
      </c>
      <c r="B4500" s="295" t="n">
        <v>89389</v>
      </c>
      <c r="C4500" s="296" t="s">
        <v>5477</v>
      </c>
      <c r="D4500" s="297" t="s">
        <v>899</v>
      </c>
      <c r="E4500" s="298" t="n">
        <v>7.18</v>
      </c>
      <c r="F4500" s="298" t="n">
        <v>4.81</v>
      </c>
      <c r="G4500" s="298" t="n">
        <v>11.99</v>
      </c>
    </row>
    <row r="4501" customFormat="false" ht="23.85" hidden="false" customHeight="false" outlineLevel="0" collapsed="false">
      <c r="A4501" s="294" t="s">
        <v>5325</v>
      </c>
      <c r="B4501" s="295" t="n">
        <v>89417</v>
      </c>
      <c r="C4501" s="296" t="s">
        <v>5478</v>
      </c>
      <c r="D4501" s="297" t="s">
        <v>899</v>
      </c>
      <c r="E4501" s="298" t="n">
        <v>2.88</v>
      </c>
      <c r="F4501" s="298" t="n">
        <v>3.39</v>
      </c>
      <c r="G4501" s="298" t="n">
        <v>6.27</v>
      </c>
    </row>
    <row r="4502" customFormat="false" ht="23.85" hidden="false" customHeight="false" outlineLevel="0" collapsed="false">
      <c r="A4502" s="294" t="s">
        <v>5325</v>
      </c>
      <c r="B4502" s="295" t="n">
        <v>89371</v>
      </c>
      <c r="C4502" s="296" t="s">
        <v>5479</v>
      </c>
      <c r="D4502" s="297" t="s">
        <v>899</v>
      </c>
      <c r="E4502" s="298" t="n">
        <v>3.05</v>
      </c>
      <c r="F4502" s="298" t="n">
        <v>3.79</v>
      </c>
      <c r="G4502" s="298" t="n">
        <v>6.84</v>
      </c>
    </row>
    <row r="4503" customFormat="false" ht="23.85" hidden="false" customHeight="false" outlineLevel="0" collapsed="false">
      <c r="A4503" s="294" t="s">
        <v>5325</v>
      </c>
      <c r="B4503" s="295" t="n">
        <v>89528</v>
      </c>
      <c r="C4503" s="296" t="s">
        <v>5480</v>
      </c>
      <c r="D4503" s="297" t="s">
        <v>899</v>
      </c>
      <c r="E4503" s="298" t="n">
        <v>2.7</v>
      </c>
      <c r="F4503" s="298" t="n">
        <v>2.04</v>
      </c>
      <c r="G4503" s="298" t="n">
        <v>4.74</v>
      </c>
    </row>
    <row r="4504" customFormat="false" ht="23.85" hidden="false" customHeight="false" outlineLevel="0" collapsed="false">
      <c r="A4504" s="294" t="s">
        <v>5325</v>
      </c>
      <c r="B4504" s="295" t="n">
        <v>89424</v>
      </c>
      <c r="C4504" s="296" t="s">
        <v>5481</v>
      </c>
      <c r="D4504" s="297" t="s">
        <v>899</v>
      </c>
      <c r="E4504" s="298" t="n">
        <v>3.51</v>
      </c>
      <c r="F4504" s="298" t="n">
        <v>3.92</v>
      </c>
      <c r="G4504" s="298" t="n">
        <v>7.43</v>
      </c>
    </row>
    <row r="4505" customFormat="false" ht="23.85" hidden="false" customHeight="false" outlineLevel="0" collapsed="false">
      <c r="A4505" s="294" t="s">
        <v>5325</v>
      </c>
      <c r="B4505" s="295" t="n">
        <v>89378</v>
      </c>
      <c r="C4505" s="296" t="s">
        <v>5482</v>
      </c>
      <c r="D4505" s="297" t="s">
        <v>899</v>
      </c>
      <c r="E4505" s="298" t="n">
        <v>3.68</v>
      </c>
      <c r="F4505" s="298" t="n">
        <v>4.39</v>
      </c>
      <c r="G4505" s="298" t="n">
        <v>8.07</v>
      </c>
    </row>
    <row r="4506" customFormat="false" ht="23.85" hidden="false" customHeight="false" outlineLevel="0" collapsed="false">
      <c r="A4506" s="294" t="s">
        <v>5325</v>
      </c>
      <c r="B4506" s="295" t="n">
        <v>89541</v>
      </c>
      <c r="C4506" s="296" t="s">
        <v>5483</v>
      </c>
      <c r="D4506" s="297" t="s">
        <v>899</v>
      </c>
      <c r="E4506" s="298" t="n">
        <v>4.31</v>
      </c>
      <c r="F4506" s="298" t="n">
        <v>2.49</v>
      </c>
      <c r="G4506" s="298" t="n">
        <v>6.8</v>
      </c>
    </row>
    <row r="4507" customFormat="false" ht="23.85" hidden="false" customHeight="false" outlineLevel="0" collapsed="false">
      <c r="A4507" s="294" t="s">
        <v>5325</v>
      </c>
      <c r="B4507" s="295" t="n">
        <v>89431</v>
      </c>
      <c r="C4507" s="296" t="s">
        <v>5484</v>
      </c>
      <c r="D4507" s="297" t="s">
        <v>899</v>
      </c>
      <c r="E4507" s="298" t="n">
        <v>5.23</v>
      </c>
      <c r="F4507" s="298" t="n">
        <v>4.69</v>
      </c>
      <c r="G4507" s="298" t="n">
        <v>9.92</v>
      </c>
    </row>
    <row r="4508" customFormat="false" ht="23.85" hidden="false" customHeight="false" outlineLevel="0" collapsed="false">
      <c r="A4508" s="294" t="s">
        <v>5325</v>
      </c>
      <c r="B4508" s="295" t="n">
        <v>89386</v>
      </c>
      <c r="C4508" s="296" t="s">
        <v>5485</v>
      </c>
      <c r="D4508" s="297" t="s">
        <v>899</v>
      </c>
      <c r="E4508" s="298" t="n">
        <v>5.47</v>
      </c>
      <c r="F4508" s="298" t="n">
        <v>5.23</v>
      </c>
      <c r="G4508" s="298" t="n">
        <v>10.7</v>
      </c>
    </row>
    <row r="4509" customFormat="false" ht="23.85" hidden="false" customHeight="false" outlineLevel="0" collapsed="false">
      <c r="A4509" s="294" t="s">
        <v>5325</v>
      </c>
      <c r="B4509" s="295" t="n">
        <v>89558</v>
      </c>
      <c r="C4509" s="296" t="s">
        <v>5486</v>
      </c>
      <c r="D4509" s="297" t="s">
        <v>899</v>
      </c>
      <c r="E4509" s="298" t="n">
        <v>6.85</v>
      </c>
      <c r="F4509" s="298" t="n">
        <v>3</v>
      </c>
      <c r="G4509" s="298" t="n">
        <v>9.85</v>
      </c>
    </row>
    <row r="4510" customFormat="false" ht="23.85" hidden="false" customHeight="false" outlineLevel="0" collapsed="false">
      <c r="A4510" s="294" t="s">
        <v>5325</v>
      </c>
      <c r="B4510" s="295" t="n">
        <v>103988</v>
      </c>
      <c r="C4510" s="296" t="s">
        <v>5487</v>
      </c>
      <c r="D4510" s="297" t="s">
        <v>899</v>
      </c>
      <c r="E4510" s="298" t="n">
        <v>7.9</v>
      </c>
      <c r="F4510" s="298" t="n">
        <v>5.56</v>
      </c>
      <c r="G4510" s="298" t="n">
        <v>13.46</v>
      </c>
    </row>
    <row r="4511" customFormat="false" ht="23.85" hidden="false" customHeight="false" outlineLevel="0" collapsed="false">
      <c r="A4511" s="294" t="s">
        <v>5325</v>
      </c>
      <c r="B4511" s="295" t="n">
        <v>89575</v>
      </c>
      <c r="C4511" s="296" t="s">
        <v>5488</v>
      </c>
      <c r="D4511" s="297" t="s">
        <v>899</v>
      </c>
      <c r="E4511" s="298" t="n">
        <v>8.22</v>
      </c>
      <c r="F4511" s="298" t="n">
        <v>3.66</v>
      </c>
      <c r="G4511" s="298" t="n">
        <v>11.88</v>
      </c>
    </row>
    <row r="4512" customFormat="false" ht="23.85" hidden="false" customHeight="false" outlineLevel="0" collapsed="false">
      <c r="A4512" s="294" t="s">
        <v>5325</v>
      </c>
      <c r="B4512" s="295" t="n">
        <v>103995</v>
      </c>
      <c r="C4512" s="296" t="s">
        <v>5489</v>
      </c>
      <c r="D4512" s="297" t="s">
        <v>899</v>
      </c>
      <c r="E4512" s="298" t="n">
        <v>9.47</v>
      </c>
      <c r="F4512" s="298" t="n">
        <v>6.63</v>
      </c>
      <c r="G4512" s="298" t="n">
        <v>16.1</v>
      </c>
    </row>
    <row r="4513" customFormat="false" ht="23.85" hidden="false" customHeight="false" outlineLevel="0" collapsed="false">
      <c r="A4513" s="294" t="s">
        <v>5325</v>
      </c>
      <c r="B4513" s="295" t="n">
        <v>89597</v>
      </c>
      <c r="C4513" s="296" t="s">
        <v>5490</v>
      </c>
      <c r="D4513" s="297" t="s">
        <v>899</v>
      </c>
      <c r="E4513" s="298" t="n">
        <v>17.09</v>
      </c>
      <c r="F4513" s="298" t="n">
        <v>4.33</v>
      </c>
      <c r="G4513" s="298" t="n">
        <v>21.42</v>
      </c>
    </row>
    <row r="4514" customFormat="false" ht="23.85" hidden="false" customHeight="false" outlineLevel="0" collapsed="false">
      <c r="A4514" s="294" t="s">
        <v>5325</v>
      </c>
      <c r="B4514" s="295" t="n">
        <v>89611</v>
      </c>
      <c r="C4514" s="296" t="s">
        <v>5491</v>
      </c>
      <c r="D4514" s="297" t="s">
        <v>899</v>
      </c>
      <c r="E4514" s="298" t="n">
        <v>24.73</v>
      </c>
      <c r="F4514" s="298" t="n">
        <v>5.3</v>
      </c>
      <c r="G4514" s="298" t="n">
        <v>30.03</v>
      </c>
    </row>
    <row r="4515" customFormat="false" ht="23.85" hidden="false" customHeight="false" outlineLevel="0" collapsed="false">
      <c r="A4515" s="294" t="s">
        <v>5325</v>
      </c>
      <c r="B4515" s="295" t="n">
        <v>89614</v>
      </c>
      <c r="C4515" s="296" t="s">
        <v>5492</v>
      </c>
      <c r="D4515" s="297" t="s">
        <v>899</v>
      </c>
      <c r="E4515" s="298" t="n">
        <v>47.01</v>
      </c>
      <c r="F4515" s="298" t="n">
        <v>5.98</v>
      </c>
      <c r="G4515" s="298" t="n">
        <v>52.99</v>
      </c>
    </row>
    <row r="4516" customFormat="false" ht="23.85" hidden="false" customHeight="false" outlineLevel="0" collapsed="false">
      <c r="A4516" s="294" t="s">
        <v>5325</v>
      </c>
      <c r="B4516" s="295" t="n">
        <v>103975</v>
      </c>
      <c r="C4516" s="296" t="s">
        <v>5493</v>
      </c>
      <c r="D4516" s="297" t="s">
        <v>899</v>
      </c>
      <c r="E4516" s="298" t="n">
        <v>12.35</v>
      </c>
      <c r="F4516" s="298" t="n">
        <v>5.3</v>
      </c>
      <c r="G4516" s="298" t="n">
        <v>17.65</v>
      </c>
    </row>
    <row r="4517" customFormat="false" ht="23.85" hidden="false" customHeight="false" outlineLevel="0" collapsed="false">
      <c r="A4517" s="294" t="s">
        <v>5325</v>
      </c>
      <c r="B4517" s="295" t="n">
        <v>104007</v>
      </c>
      <c r="C4517" s="296" t="s">
        <v>5494</v>
      </c>
      <c r="D4517" s="297" t="s">
        <v>899</v>
      </c>
      <c r="E4517" s="298" t="n">
        <v>13.88</v>
      </c>
      <c r="F4517" s="298" t="n">
        <v>8.87</v>
      </c>
      <c r="G4517" s="298" t="n">
        <v>22.75</v>
      </c>
    </row>
    <row r="4518" customFormat="false" ht="23.85" hidden="false" customHeight="false" outlineLevel="0" collapsed="false">
      <c r="A4518" s="294" t="s">
        <v>5325</v>
      </c>
      <c r="B4518" s="295" t="n">
        <v>103976</v>
      </c>
      <c r="C4518" s="296" t="s">
        <v>5495</v>
      </c>
      <c r="D4518" s="297" t="s">
        <v>899</v>
      </c>
      <c r="E4518" s="298" t="n">
        <v>18.48</v>
      </c>
      <c r="F4518" s="298" t="n">
        <v>6.17</v>
      </c>
      <c r="G4518" s="298" t="n">
        <v>24.65</v>
      </c>
    </row>
    <row r="4519" customFormat="false" ht="23.85" hidden="false" customHeight="false" outlineLevel="0" collapsed="false">
      <c r="A4519" s="294" t="s">
        <v>5325</v>
      </c>
      <c r="B4519" s="295" t="n">
        <v>104008</v>
      </c>
      <c r="C4519" s="296" t="s">
        <v>5496</v>
      </c>
      <c r="D4519" s="297" t="s">
        <v>899</v>
      </c>
      <c r="E4519" s="298" t="n">
        <v>20.61</v>
      </c>
      <c r="F4519" s="298" t="n">
        <v>11.33</v>
      </c>
      <c r="G4519" s="298" t="n">
        <v>31.94</v>
      </c>
    </row>
    <row r="4520" customFormat="false" ht="23.85" hidden="false" customHeight="false" outlineLevel="0" collapsed="false">
      <c r="A4520" s="294" t="s">
        <v>5325</v>
      </c>
      <c r="B4520" s="295" t="n">
        <v>89630</v>
      </c>
      <c r="C4520" s="296" t="s">
        <v>5497</v>
      </c>
      <c r="D4520" s="297" t="s">
        <v>899</v>
      </c>
      <c r="E4520" s="298" t="n">
        <v>46.39</v>
      </c>
      <c r="F4520" s="298" t="n">
        <v>9.02</v>
      </c>
      <c r="G4520" s="298" t="n">
        <v>55.41</v>
      </c>
    </row>
    <row r="4521" customFormat="false" ht="23.85" hidden="false" customHeight="false" outlineLevel="0" collapsed="false">
      <c r="A4521" s="294" t="s">
        <v>5325</v>
      </c>
      <c r="B4521" s="295" t="n">
        <v>89632</v>
      </c>
      <c r="C4521" s="296" t="s">
        <v>5498</v>
      </c>
      <c r="D4521" s="297" t="s">
        <v>899</v>
      </c>
      <c r="E4521" s="298" t="n">
        <v>95.92</v>
      </c>
      <c r="F4521" s="298" t="n">
        <v>10.34</v>
      </c>
      <c r="G4521" s="298" t="n">
        <v>106.26</v>
      </c>
    </row>
    <row r="4522" customFormat="false" ht="23.85" hidden="false" customHeight="false" outlineLevel="0" collapsed="false">
      <c r="A4522" s="294" t="s">
        <v>5325</v>
      </c>
      <c r="B4522" s="295" t="n">
        <v>89438</v>
      </c>
      <c r="C4522" s="296" t="s">
        <v>5499</v>
      </c>
      <c r="D4522" s="297" t="s">
        <v>899</v>
      </c>
      <c r="E4522" s="298" t="n">
        <v>4.93</v>
      </c>
      <c r="F4522" s="298" t="n">
        <v>6.78</v>
      </c>
      <c r="G4522" s="298" t="n">
        <v>11.71</v>
      </c>
    </row>
    <row r="4523" customFormat="false" ht="23.85" hidden="false" customHeight="false" outlineLevel="0" collapsed="false">
      <c r="A4523" s="294" t="s">
        <v>5325</v>
      </c>
      <c r="B4523" s="295" t="n">
        <v>89393</v>
      </c>
      <c r="C4523" s="296" t="s">
        <v>5500</v>
      </c>
      <c r="D4523" s="297" t="s">
        <v>899</v>
      </c>
      <c r="E4523" s="298" t="n">
        <v>5.26</v>
      </c>
      <c r="F4523" s="298" t="n">
        <v>7.59</v>
      </c>
      <c r="G4523" s="298" t="n">
        <v>12.85</v>
      </c>
    </row>
    <row r="4524" customFormat="false" ht="23.85" hidden="false" customHeight="false" outlineLevel="0" collapsed="false">
      <c r="A4524" s="294" t="s">
        <v>5325</v>
      </c>
      <c r="B4524" s="295" t="n">
        <v>89617</v>
      </c>
      <c r="C4524" s="296" t="s">
        <v>5501</v>
      </c>
      <c r="D4524" s="297" t="s">
        <v>899</v>
      </c>
      <c r="E4524" s="298" t="n">
        <v>4.44</v>
      </c>
      <c r="F4524" s="298" t="n">
        <v>4.08</v>
      </c>
      <c r="G4524" s="298" t="n">
        <v>8.52</v>
      </c>
    </row>
    <row r="4525" customFormat="false" ht="23.85" hidden="false" customHeight="false" outlineLevel="0" collapsed="false">
      <c r="A4525" s="294" t="s">
        <v>5325</v>
      </c>
      <c r="B4525" s="295" t="n">
        <v>89440</v>
      </c>
      <c r="C4525" s="296" t="s">
        <v>5502</v>
      </c>
      <c r="D4525" s="297" t="s">
        <v>899</v>
      </c>
      <c r="E4525" s="298" t="n">
        <v>6.02</v>
      </c>
      <c r="F4525" s="298" t="n">
        <v>7.86</v>
      </c>
      <c r="G4525" s="298" t="n">
        <v>13.88</v>
      </c>
    </row>
    <row r="4526" customFormat="false" ht="23.85" hidden="false" customHeight="false" outlineLevel="0" collapsed="false">
      <c r="A4526" s="294" t="s">
        <v>5325</v>
      </c>
      <c r="B4526" s="295" t="n">
        <v>89395</v>
      </c>
      <c r="C4526" s="296" t="s">
        <v>5503</v>
      </c>
      <c r="D4526" s="297" t="s">
        <v>899</v>
      </c>
      <c r="E4526" s="298" t="n">
        <v>6.37</v>
      </c>
      <c r="F4526" s="298" t="n">
        <v>8.81</v>
      </c>
      <c r="G4526" s="298" t="n">
        <v>15.18</v>
      </c>
    </row>
    <row r="4527" customFormat="false" ht="23.85" hidden="false" customHeight="false" outlineLevel="0" collapsed="false">
      <c r="A4527" s="294" t="s">
        <v>5325</v>
      </c>
      <c r="B4527" s="295" t="n">
        <v>89620</v>
      </c>
      <c r="C4527" s="296" t="s">
        <v>5504</v>
      </c>
      <c r="D4527" s="297" t="s">
        <v>899</v>
      </c>
      <c r="E4527" s="298" t="n">
        <v>7.62</v>
      </c>
      <c r="F4527" s="298" t="n">
        <v>5</v>
      </c>
      <c r="G4527" s="298" t="n">
        <v>12.62</v>
      </c>
    </row>
    <row r="4528" customFormat="false" ht="23.85" hidden="false" customHeight="false" outlineLevel="0" collapsed="false">
      <c r="A4528" s="294" t="s">
        <v>5325</v>
      </c>
      <c r="B4528" s="295" t="n">
        <v>89443</v>
      </c>
      <c r="C4528" s="296" t="s">
        <v>5505</v>
      </c>
      <c r="D4528" s="297" t="s">
        <v>899</v>
      </c>
      <c r="E4528" s="298" t="n">
        <v>9.44</v>
      </c>
      <c r="F4528" s="298" t="n">
        <v>9.38</v>
      </c>
      <c r="G4528" s="298" t="n">
        <v>18.82</v>
      </c>
    </row>
    <row r="4529" customFormat="false" ht="23.85" hidden="false" customHeight="false" outlineLevel="0" collapsed="false">
      <c r="A4529" s="294" t="s">
        <v>5325</v>
      </c>
      <c r="B4529" s="295" t="n">
        <v>89398</v>
      </c>
      <c r="C4529" s="296" t="s">
        <v>5506</v>
      </c>
      <c r="D4529" s="297" t="s">
        <v>899</v>
      </c>
      <c r="E4529" s="298" t="n">
        <v>9.89</v>
      </c>
      <c r="F4529" s="298" t="n">
        <v>10.5</v>
      </c>
      <c r="G4529" s="298" t="n">
        <v>20.39</v>
      </c>
    </row>
    <row r="4530" customFormat="false" ht="23.85" hidden="false" customHeight="false" outlineLevel="0" collapsed="false">
      <c r="A4530" s="294" t="s">
        <v>5325</v>
      </c>
      <c r="B4530" s="295" t="n">
        <v>89623</v>
      </c>
      <c r="C4530" s="296" t="s">
        <v>5507</v>
      </c>
      <c r="D4530" s="297" t="s">
        <v>899</v>
      </c>
      <c r="E4530" s="298" t="n">
        <v>13.26</v>
      </c>
      <c r="F4530" s="298" t="n">
        <v>6.08</v>
      </c>
      <c r="G4530" s="298" t="n">
        <v>19.34</v>
      </c>
    </row>
    <row r="4531" customFormat="false" ht="23.85" hidden="false" customHeight="false" outlineLevel="0" collapsed="false">
      <c r="A4531" s="294" t="s">
        <v>5325</v>
      </c>
      <c r="B4531" s="295" t="n">
        <v>104011</v>
      </c>
      <c r="C4531" s="296" t="s">
        <v>5508</v>
      </c>
      <c r="D4531" s="297" t="s">
        <v>899</v>
      </c>
      <c r="E4531" s="298" t="n">
        <v>15.35</v>
      </c>
      <c r="F4531" s="298" t="n">
        <v>11.12</v>
      </c>
      <c r="G4531" s="298" t="n">
        <v>26.47</v>
      </c>
    </row>
    <row r="4532" customFormat="false" ht="23.85" hidden="false" customHeight="false" outlineLevel="0" collapsed="false">
      <c r="A4532" s="294" t="s">
        <v>5325</v>
      </c>
      <c r="B4532" s="295" t="n">
        <v>89625</v>
      </c>
      <c r="C4532" s="296" t="s">
        <v>5509</v>
      </c>
      <c r="D4532" s="297" t="s">
        <v>899</v>
      </c>
      <c r="E4532" s="298" t="n">
        <v>15.69</v>
      </c>
      <c r="F4532" s="298" t="n">
        <v>7.35</v>
      </c>
      <c r="G4532" s="298" t="n">
        <v>23.04</v>
      </c>
    </row>
    <row r="4533" customFormat="false" ht="23.85" hidden="false" customHeight="false" outlineLevel="0" collapsed="false">
      <c r="A4533" s="294" t="s">
        <v>5325</v>
      </c>
      <c r="B4533" s="295" t="n">
        <v>104004</v>
      </c>
      <c r="C4533" s="296" t="s">
        <v>5510</v>
      </c>
      <c r="D4533" s="297" t="s">
        <v>899</v>
      </c>
      <c r="E4533" s="298" t="n">
        <v>18.15</v>
      </c>
      <c r="F4533" s="298" t="n">
        <v>13.28</v>
      </c>
      <c r="G4533" s="298" t="n">
        <v>31.43</v>
      </c>
    </row>
    <row r="4534" customFormat="false" ht="23.85" hidden="false" customHeight="false" outlineLevel="0" collapsed="false">
      <c r="A4534" s="294" t="s">
        <v>5325</v>
      </c>
      <c r="B4534" s="295" t="n">
        <v>89628</v>
      </c>
      <c r="C4534" s="296" t="s">
        <v>5511</v>
      </c>
      <c r="D4534" s="297" t="s">
        <v>899</v>
      </c>
      <c r="E4534" s="298" t="n">
        <v>35.7</v>
      </c>
      <c r="F4534" s="298" t="n">
        <v>8.69</v>
      </c>
      <c r="G4534" s="298" t="n">
        <v>44.39</v>
      </c>
    </row>
    <row r="4535" customFormat="false" ht="23.85" hidden="false" customHeight="false" outlineLevel="0" collapsed="false">
      <c r="A4535" s="294" t="s">
        <v>5325</v>
      </c>
      <c r="B4535" s="295" t="n">
        <v>89629</v>
      </c>
      <c r="C4535" s="296" t="s">
        <v>5512</v>
      </c>
      <c r="D4535" s="297" t="s">
        <v>899</v>
      </c>
      <c r="E4535" s="298" t="n">
        <v>61.86</v>
      </c>
      <c r="F4535" s="298" t="n">
        <v>10.67</v>
      </c>
      <c r="G4535" s="298" t="n">
        <v>72.53</v>
      </c>
    </row>
    <row r="4536" customFormat="false" ht="23.85" hidden="false" customHeight="false" outlineLevel="0" collapsed="false">
      <c r="A4536" s="294" t="s">
        <v>5325</v>
      </c>
      <c r="B4536" s="295" t="n">
        <v>89631</v>
      </c>
      <c r="C4536" s="296" t="s">
        <v>5513</v>
      </c>
      <c r="D4536" s="297" t="s">
        <v>899</v>
      </c>
      <c r="E4536" s="298" t="n">
        <v>82.11</v>
      </c>
      <c r="F4536" s="298" t="n">
        <v>12.01</v>
      </c>
      <c r="G4536" s="298" t="n">
        <v>94.12</v>
      </c>
    </row>
    <row r="4537" customFormat="false" ht="23.85" hidden="false" customHeight="false" outlineLevel="0" collapsed="false">
      <c r="A4537" s="294" t="s">
        <v>5325</v>
      </c>
      <c r="B4537" s="295" t="n">
        <v>89401</v>
      </c>
      <c r="C4537" s="296" t="s">
        <v>5514</v>
      </c>
      <c r="D4537" s="297" t="s">
        <v>904</v>
      </c>
      <c r="E4537" s="298" t="n">
        <v>5.68</v>
      </c>
      <c r="F4537" s="298" t="n">
        <v>5.92</v>
      </c>
      <c r="G4537" s="298" t="n">
        <v>11.6</v>
      </c>
    </row>
    <row r="4538" customFormat="false" ht="23.85" hidden="false" customHeight="false" outlineLevel="0" collapsed="false">
      <c r="A4538" s="294" t="s">
        <v>5325</v>
      </c>
      <c r="B4538" s="295" t="n">
        <v>89355</v>
      </c>
      <c r="C4538" s="296" t="s">
        <v>5515</v>
      </c>
      <c r="D4538" s="297" t="s">
        <v>904</v>
      </c>
      <c r="E4538" s="298" t="n">
        <v>9.07</v>
      </c>
      <c r="F4538" s="298" t="n">
        <v>14.24</v>
      </c>
      <c r="G4538" s="298" t="n">
        <v>23.31</v>
      </c>
    </row>
    <row r="4539" customFormat="false" ht="23.85" hidden="false" customHeight="false" outlineLevel="0" collapsed="false">
      <c r="A4539" s="294" t="s">
        <v>5325</v>
      </c>
      <c r="B4539" s="295" t="n">
        <v>89446</v>
      </c>
      <c r="C4539" s="296" t="s">
        <v>5516</v>
      </c>
      <c r="D4539" s="297" t="s">
        <v>904</v>
      </c>
      <c r="E4539" s="298" t="n">
        <v>4</v>
      </c>
      <c r="F4539" s="298" t="n">
        <v>0.84</v>
      </c>
      <c r="G4539" s="298" t="n">
        <v>4.84</v>
      </c>
    </row>
    <row r="4540" customFormat="false" ht="23.85" hidden="false" customHeight="false" outlineLevel="0" collapsed="false">
      <c r="A4540" s="294" t="s">
        <v>5325</v>
      </c>
      <c r="B4540" s="295" t="n">
        <v>89402</v>
      </c>
      <c r="C4540" s="296" t="s">
        <v>5517</v>
      </c>
      <c r="D4540" s="297" t="s">
        <v>904</v>
      </c>
      <c r="E4540" s="298" t="n">
        <v>6.48</v>
      </c>
      <c r="F4540" s="298" t="n">
        <v>6.88</v>
      </c>
      <c r="G4540" s="298" t="n">
        <v>13.36</v>
      </c>
    </row>
    <row r="4541" customFormat="false" ht="23.85" hidden="false" customHeight="false" outlineLevel="0" collapsed="false">
      <c r="A4541" s="294" t="s">
        <v>5325</v>
      </c>
      <c r="B4541" s="295" t="n">
        <v>89356</v>
      </c>
      <c r="C4541" s="296" t="s">
        <v>5518</v>
      </c>
      <c r="D4541" s="297" t="s">
        <v>904</v>
      </c>
      <c r="E4541" s="298" t="n">
        <v>10.41</v>
      </c>
      <c r="F4541" s="298" t="n">
        <v>16.5</v>
      </c>
      <c r="G4541" s="298" t="n">
        <v>26.91</v>
      </c>
    </row>
    <row r="4542" customFormat="false" ht="23.85" hidden="false" customHeight="false" outlineLevel="0" collapsed="false">
      <c r="A4542" s="294" t="s">
        <v>5325</v>
      </c>
      <c r="B4542" s="295" t="n">
        <v>89447</v>
      </c>
      <c r="C4542" s="296" t="s">
        <v>5519</v>
      </c>
      <c r="D4542" s="297" t="s">
        <v>904</v>
      </c>
      <c r="E4542" s="298" t="n">
        <v>8.35</v>
      </c>
      <c r="F4542" s="298" t="n">
        <v>1</v>
      </c>
      <c r="G4542" s="298" t="n">
        <v>9.35</v>
      </c>
    </row>
    <row r="4543" customFormat="false" ht="23.85" hidden="false" customHeight="false" outlineLevel="0" collapsed="false">
      <c r="A4543" s="294" t="s">
        <v>5325</v>
      </c>
      <c r="B4543" s="295" t="n">
        <v>89403</v>
      </c>
      <c r="C4543" s="296" t="s">
        <v>5520</v>
      </c>
      <c r="D4543" s="297" t="s">
        <v>904</v>
      </c>
      <c r="E4543" s="298" t="n">
        <v>11.26</v>
      </c>
      <c r="F4543" s="298" t="n">
        <v>8.21</v>
      </c>
      <c r="G4543" s="298" t="n">
        <v>19.47</v>
      </c>
    </row>
    <row r="4544" customFormat="false" ht="23.85" hidden="false" customHeight="false" outlineLevel="0" collapsed="false">
      <c r="A4544" s="294" t="s">
        <v>5325</v>
      </c>
      <c r="B4544" s="295" t="n">
        <v>89357</v>
      </c>
      <c r="C4544" s="296" t="s">
        <v>5521</v>
      </c>
      <c r="D4544" s="297" t="s">
        <v>904</v>
      </c>
      <c r="E4544" s="298" t="n">
        <v>15.95</v>
      </c>
      <c r="F4544" s="298" t="n">
        <v>19.69</v>
      </c>
      <c r="G4544" s="298" t="n">
        <v>35.64</v>
      </c>
    </row>
    <row r="4545" customFormat="false" ht="23.85" hidden="false" customHeight="false" outlineLevel="0" collapsed="false">
      <c r="A4545" s="294" t="s">
        <v>5325</v>
      </c>
      <c r="B4545" s="295" t="n">
        <v>89448</v>
      </c>
      <c r="C4545" s="296" t="s">
        <v>5522</v>
      </c>
      <c r="D4545" s="297" t="s">
        <v>904</v>
      </c>
      <c r="E4545" s="298" t="n">
        <v>12.94</v>
      </c>
      <c r="F4545" s="298" t="n">
        <v>1.21</v>
      </c>
      <c r="G4545" s="298" t="n">
        <v>14.15</v>
      </c>
    </row>
    <row r="4546" customFormat="false" ht="23.85" hidden="false" customHeight="false" outlineLevel="0" collapsed="false">
      <c r="A4546" s="294" t="s">
        <v>5325</v>
      </c>
      <c r="B4546" s="295" t="n">
        <v>103978</v>
      </c>
      <c r="C4546" s="296" t="s">
        <v>5523</v>
      </c>
      <c r="D4546" s="297" t="s">
        <v>904</v>
      </c>
      <c r="E4546" s="298" t="n">
        <v>16.37</v>
      </c>
      <c r="F4546" s="298" t="n">
        <v>9.72</v>
      </c>
      <c r="G4546" s="298" t="n">
        <v>26.09</v>
      </c>
    </row>
    <row r="4547" customFormat="false" ht="23.85" hidden="false" customHeight="false" outlineLevel="0" collapsed="false">
      <c r="A4547" s="294" t="s">
        <v>5325</v>
      </c>
      <c r="B4547" s="295" t="n">
        <v>89449</v>
      </c>
      <c r="C4547" s="296" t="s">
        <v>5524</v>
      </c>
      <c r="D4547" s="297" t="s">
        <v>904</v>
      </c>
      <c r="E4547" s="298" t="n">
        <v>14.26</v>
      </c>
      <c r="F4547" s="298" t="n">
        <v>1.46</v>
      </c>
      <c r="G4547" s="298" t="n">
        <v>15.72</v>
      </c>
    </row>
    <row r="4548" customFormat="false" ht="23.85" hidden="false" customHeight="false" outlineLevel="0" collapsed="false">
      <c r="A4548" s="294" t="s">
        <v>5325</v>
      </c>
      <c r="B4548" s="295" t="n">
        <v>103979</v>
      </c>
      <c r="C4548" s="296" t="s">
        <v>5525</v>
      </c>
      <c r="D4548" s="297" t="s">
        <v>904</v>
      </c>
      <c r="E4548" s="298" t="n">
        <v>18.33</v>
      </c>
      <c r="F4548" s="298" t="n">
        <v>11.63</v>
      </c>
      <c r="G4548" s="298" t="n">
        <v>29.96</v>
      </c>
    </row>
    <row r="4549" customFormat="false" ht="23.85" hidden="false" customHeight="false" outlineLevel="0" collapsed="false">
      <c r="A4549" s="294" t="s">
        <v>5325</v>
      </c>
      <c r="B4549" s="295" t="n">
        <v>89450</v>
      </c>
      <c r="C4549" s="296" t="s">
        <v>5526</v>
      </c>
      <c r="D4549" s="297" t="s">
        <v>904</v>
      </c>
      <c r="E4549" s="298" t="n">
        <v>23.16</v>
      </c>
      <c r="F4549" s="298" t="n">
        <v>1.72</v>
      </c>
      <c r="G4549" s="298" t="n">
        <v>24.88</v>
      </c>
    </row>
    <row r="4550" customFormat="false" ht="23.85" hidden="false" customHeight="false" outlineLevel="0" collapsed="false">
      <c r="A4550" s="294" t="s">
        <v>5325</v>
      </c>
      <c r="B4550" s="295" t="n">
        <v>89451</v>
      </c>
      <c r="C4550" s="296" t="s">
        <v>5527</v>
      </c>
      <c r="D4550" s="297" t="s">
        <v>904</v>
      </c>
      <c r="E4550" s="298" t="n">
        <v>38.08</v>
      </c>
      <c r="F4550" s="298" t="n">
        <v>2.13</v>
      </c>
      <c r="G4550" s="298" t="n">
        <v>40.21</v>
      </c>
    </row>
    <row r="4551" customFormat="false" ht="23.85" hidden="false" customHeight="false" outlineLevel="0" collapsed="false">
      <c r="A4551" s="294" t="s">
        <v>5325</v>
      </c>
      <c r="B4551" s="295" t="n">
        <v>89452</v>
      </c>
      <c r="C4551" s="296" t="s">
        <v>5528</v>
      </c>
      <c r="D4551" s="297" t="s">
        <v>904</v>
      </c>
      <c r="E4551" s="298" t="n">
        <v>52.75</v>
      </c>
      <c r="F4551" s="298" t="n">
        <v>2.39</v>
      </c>
      <c r="G4551" s="298" t="n">
        <v>55.14</v>
      </c>
    </row>
    <row r="4552" customFormat="false" ht="23.85" hidden="false" customHeight="false" outlineLevel="0" collapsed="false">
      <c r="A4552" s="294" t="s">
        <v>5325</v>
      </c>
      <c r="B4552" s="295" t="n">
        <v>89394</v>
      </c>
      <c r="C4552" s="296" t="s">
        <v>5529</v>
      </c>
      <c r="D4552" s="297" t="s">
        <v>899</v>
      </c>
      <c r="E4552" s="298" t="n">
        <v>11.86</v>
      </c>
      <c r="F4552" s="298" t="n">
        <v>6.98</v>
      </c>
      <c r="G4552" s="298" t="n">
        <v>18.84</v>
      </c>
    </row>
    <row r="4553" customFormat="false" ht="23.85" hidden="false" customHeight="false" outlineLevel="0" collapsed="false">
      <c r="A4553" s="294" t="s">
        <v>5325</v>
      </c>
      <c r="B4553" s="295" t="n">
        <v>89396</v>
      </c>
      <c r="C4553" s="296" t="s">
        <v>5530</v>
      </c>
      <c r="D4553" s="297" t="s">
        <v>899</v>
      </c>
      <c r="E4553" s="298" t="n">
        <v>13.06</v>
      </c>
      <c r="F4553" s="298" t="n">
        <v>7.58</v>
      </c>
      <c r="G4553" s="298" t="n">
        <v>20.64</v>
      </c>
    </row>
    <row r="4554" customFormat="false" ht="23.85" hidden="false" customHeight="false" outlineLevel="0" collapsed="false">
      <c r="A4554" s="294" t="s">
        <v>5325</v>
      </c>
      <c r="B4554" s="295" t="n">
        <v>90374</v>
      </c>
      <c r="C4554" s="296" t="s">
        <v>5531</v>
      </c>
      <c r="D4554" s="297" t="s">
        <v>899</v>
      </c>
      <c r="E4554" s="298" t="n">
        <v>14.14</v>
      </c>
      <c r="F4554" s="298" t="n">
        <v>8.19</v>
      </c>
      <c r="G4554" s="298" t="n">
        <v>22.33</v>
      </c>
    </row>
    <row r="4555" customFormat="false" ht="23.85" hidden="false" customHeight="false" outlineLevel="0" collapsed="false">
      <c r="A4555" s="294" t="s">
        <v>5325</v>
      </c>
      <c r="B4555" s="295" t="n">
        <v>89444</v>
      </c>
      <c r="C4555" s="296" t="s">
        <v>5532</v>
      </c>
      <c r="D4555" s="297" t="s">
        <v>899</v>
      </c>
      <c r="E4555" s="298" t="n">
        <v>15.94</v>
      </c>
      <c r="F4555" s="298" t="n">
        <v>8.09</v>
      </c>
      <c r="G4555" s="298" t="n">
        <v>24.03</v>
      </c>
    </row>
    <row r="4556" customFormat="false" ht="23.85" hidden="false" customHeight="false" outlineLevel="0" collapsed="false">
      <c r="A4556" s="294" t="s">
        <v>5325</v>
      </c>
      <c r="B4556" s="295" t="n">
        <v>89399</v>
      </c>
      <c r="C4556" s="296" t="s">
        <v>5533</v>
      </c>
      <c r="D4556" s="297" t="s">
        <v>899</v>
      </c>
      <c r="E4556" s="298" t="n">
        <v>16.18</v>
      </c>
      <c r="F4556" s="298" t="n">
        <v>8.61</v>
      </c>
      <c r="G4556" s="298" t="n">
        <v>24.79</v>
      </c>
    </row>
    <row r="4557" customFormat="false" ht="23.85" hidden="false" customHeight="false" outlineLevel="0" collapsed="false">
      <c r="A4557" s="294" t="s">
        <v>5325</v>
      </c>
      <c r="B4557" s="295" t="n">
        <v>89442</v>
      </c>
      <c r="C4557" s="296" t="s">
        <v>5534</v>
      </c>
      <c r="D4557" s="297" t="s">
        <v>899</v>
      </c>
      <c r="E4557" s="298" t="n">
        <v>7.74</v>
      </c>
      <c r="F4557" s="298" t="n">
        <v>7.33</v>
      </c>
      <c r="G4557" s="298" t="n">
        <v>15.07</v>
      </c>
    </row>
    <row r="4558" customFormat="false" ht="23.85" hidden="false" customHeight="false" outlineLevel="0" collapsed="false">
      <c r="A4558" s="294" t="s">
        <v>5325</v>
      </c>
      <c r="B4558" s="295" t="n">
        <v>89397</v>
      </c>
      <c r="C4558" s="296" t="s">
        <v>5535</v>
      </c>
      <c r="D4558" s="297" t="s">
        <v>899</v>
      </c>
      <c r="E4558" s="298" t="n">
        <v>8.09</v>
      </c>
      <c r="F4558" s="298" t="n">
        <v>8.19</v>
      </c>
      <c r="G4558" s="298" t="n">
        <v>16.28</v>
      </c>
    </row>
    <row r="4559" customFormat="false" ht="23.85" hidden="false" customHeight="false" outlineLevel="0" collapsed="false">
      <c r="A4559" s="294" t="s">
        <v>5325</v>
      </c>
      <c r="B4559" s="295" t="n">
        <v>89622</v>
      </c>
      <c r="C4559" s="296" t="s">
        <v>5536</v>
      </c>
      <c r="D4559" s="297" t="s">
        <v>899</v>
      </c>
      <c r="E4559" s="298" t="n">
        <v>9.57</v>
      </c>
      <c r="F4559" s="298" t="n">
        <v>4.54</v>
      </c>
      <c r="G4559" s="298" t="n">
        <v>14.11</v>
      </c>
    </row>
    <row r="4560" customFormat="false" ht="23.85" hidden="false" customHeight="false" outlineLevel="0" collapsed="false">
      <c r="A4560" s="294" t="s">
        <v>5325</v>
      </c>
      <c r="B4560" s="295" t="n">
        <v>89445</v>
      </c>
      <c r="C4560" s="296" t="s">
        <v>5537</v>
      </c>
      <c r="D4560" s="297" t="s">
        <v>899</v>
      </c>
      <c r="E4560" s="298" t="n">
        <v>11.26</v>
      </c>
      <c r="F4560" s="298" t="n">
        <v>8.63</v>
      </c>
      <c r="G4560" s="298" t="n">
        <v>19.89</v>
      </c>
    </row>
    <row r="4561" customFormat="false" ht="23.85" hidden="false" customHeight="false" outlineLevel="0" collapsed="false">
      <c r="A4561" s="294" t="s">
        <v>5325</v>
      </c>
      <c r="B4561" s="295" t="n">
        <v>89400</v>
      </c>
      <c r="C4561" s="296" t="s">
        <v>5538</v>
      </c>
      <c r="D4561" s="297" t="s">
        <v>899</v>
      </c>
      <c r="E4561" s="298" t="n">
        <v>11.68</v>
      </c>
      <c r="F4561" s="298" t="n">
        <v>9.64</v>
      </c>
      <c r="G4561" s="298" t="n">
        <v>21.32</v>
      </c>
    </row>
    <row r="4562" customFormat="false" ht="23.85" hidden="false" customHeight="false" outlineLevel="0" collapsed="false">
      <c r="A4562" s="294" t="s">
        <v>5325</v>
      </c>
      <c r="B4562" s="295" t="n">
        <v>89624</v>
      </c>
      <c r="C4562" s="296" t="s">
        <v>5539</v>
      </c>
      <c r="D4562" s="297" t="s">
        <v>899</v>
      </c>
      <c r="E4562" s="298" t="n">
        <v>12.31</v>
      </c>
      <c r="F4562" s="298" t="n">
        <v>5.53</v>
      </c>
      <c r="G4562" s="298" t="n">
        <v>17.84</v>
      </c>
    </row>
    <row r="4563" customFormat="false" ht="23.85" hidden="false" customHeight="false" outlineLevel="0" collapsed="false">
      <c r="A4563" s="294" t="s">
        <v>5325</v>
      </c>
      <c r="B4563" s="295" t="n">
        <v>104012</v>
      </c>
      <c r="C4563" s="296" t="s">
        <v>5540</v>
      </c>
      <c r="D4563" s="297" t="s">
        <v>899</v>
      </c>
      <c r="E4563" s="298" t="n">
        <v>14.26</v>
      </c>
      <c r="F4563" s="298" t="n">
        <v>10.25</v>
      </c>
      <c r="G4563" s="298" t="n">
        <v>24.51</v>
      </c>
    </row>
    <row r="4564" customFormat="false" ht="23.85" hidden="false" customHeight="false" outlineLevel="0" collapsed="false">
      <c r="A4564" s="294" t="s">
        <v>5325</v>
      </c>
      <c r="B4564" s="295" t="n">
        <v>89627</v>
      </c>
      <c r="C4564" s="296" t="s">
        <v>5541</v>
      </c>
      <c r="D4564" s="297" t="s">
        <v>899</v>
      </c>
      <c r="E4564" s="298" t="n">
        <v>14.08</v>
      </c>
      <c r="F4564" s="298" t="n">
        <v>5.71</v>
      </c>
      <c r="G4564" s="298" t="n">
        <v>19.79</v>
      </c>
    </row>
    <row r="4565" customFormat="false" ht="23.85" hidden="false" customHeight="false" outlineLevel="0" collapsed="false">
      <c r="A4565" s="294" t="s">
        <v>5325</v>
      </c>
      <c r="B4565" s="295" t="n">
        <v>104006</v>
      </c>
      <c r="C4565" s="296" t="s">
        <v>5542</v>
      </c>
      <c r="D4565" s="297" t="s">
        <v>899</v>
      </c>
      <c r="E4565" s="298" t="n">
        <v>15.87</v>
      </c>
      <c r="F4565" s="298" t="n">
        <v>10.04</v>
      </c>
      <c r="G4565" s="298" t="n">
        <v>25.91</v>
      </c>
    </row>
    <row r="4566" customFormat="false" ht="23.85" hidden="false" customHeight="false" outlineLevel="0" collapsed="false">
      <c r="A4566" s="294" t="s">
        <v>5325</v>
      </c>
      <c r="B4566" s="295" t="n">
        <v>89626</v>
      </c>
      <c r="C4566" s="296" t="s">
        <v>5543</v>
      </c>
      <c r="D4566" s="297" t="s">
        <v>899</v>
      </c>
      <c r="E4566" s="298" t="n">
        <v>21.77</v>
      </c>
      <c r="F4566" s="298" t="n">
        <v>6.72</v>
      </c>
      <c r="G4566" s="298" t="n">
        <v>28.49</v>
      </c>
    </row>
    <row r="4567" customFormat="false" ht="23.85" hidden="false" customHeight="false" outlineLevel="0" collapsed="false">
      <c r="A4567" s="294" t="s">
        <v>5325</v>
      </c>
      <c r="B4567" s="295" t="n">
        <v>104005</v>
      </c>
      <c r="C4567" s="296" t="s">
        <v>5544</v>
      </c>
      <c r="D4567" s="297" t="s">
        <v>899</v>
      </c>
      <c r="E4567" s="298" t="n">
        <v>24.05</v>
      </c>
      <c r="F4567" s="298" t="n">
        <v>12.2</v>
      </c>
      <c r="G4567" s="298" t="n">
        <v>36.25</v>
      </c>
    </row>
    <row r="4568" customFormat="false" ht="23.85" hidden="false" customHeight="false" outlineLevel="0" collapsed="false">
      <c r="A4568" s="294" t="s">
        <v>5325</v>
      </c>
      <c r="B4568" s="295" t="n">
        <v>89439</v>
      </c>
      <c r="C4568" s="296" t="s">
        <v>5545</v>
      </c>
      <c r="D4568" s="297" t="s">
        <v>899</v>
      </c>
      <c r="E4568" s="298" t="n">
        <v>6.19</v>
      </c>
      <c r="F4568" s="298" t="n">
        <v>6.77</v>
      </c>
      <c r="G4568" s="298" t="n">
        <v>12.96</v>
      </c>
    </row>
    <row r="4569" customFormat="false" ht="23.85" hidden="false" customHeight="false" outlineLevel="0" collapsed="false">
      <c r="A4569" s="294" t="s">
        <v>5325</v>
      </c>
      <c r="B4569" s="295" t="n">
        <v>89421</v>
      </c>
      <c r="C4569" s="296" t="s">
        <v>5546</v>
      </c>
      <c r="D4569" s="297" t="s">
        <v>899</v>
      </c>
      <c r="E4569" s="298" t="n">
        <v>7.81</v>
      </c>
      <c r="F4569" s="298" t="n">
        <v>3.39</v>
      </c>
      <c r="G4569" s="298" t="n">
        <v>11.2</v>
      </c>
    </row>
    <row r="4570" customFormat="false" ht="23.85" hidden="false" customHeight="false" outlineLevel="0" collapsed="false">
      <c r="A4570" s="294" t="s">
        <v>5325</v>
      </c>
      <c r="B4570" s="295" t="n">
        <v>89375</v>
      </c>
      <c r="C4570" s="296" t="s">
        <v>5547</v>
      </c>
      <c r="D4570" s="297" t="s">
        <v>899</v>
      </c>
      <c r="E4570" s="298" t="n">
        <v>7.99</v>
      </c>
      <c r="F4570" s="298" t="n">
        <v>3.78</v>
      </c>
      <c r="G4570" s="298" t="n">
        <v>11.77</v>
      </c>
    </row>
    <row r="4571" customFormat="false" ht="23.85" hidden="false" customHeight="false" outlineLevel="0" collapsed="false">
      <c r="A4571" s="294" t="s">
        <v>5325</v>
      </c>
      <c r="B4571" s="295" t="n">
        <v>89536</v>
      </c>
      <c r="C4571" s="296" t="s">
        <v>5548</v>
      </c>
      <c r="D4571" s="297" t="s">
        <v>899</v>
      </c>
      <c r="E4571" s="298" t="n">
        <v>8.75</v>
      </c>
      <c r="F4571" s="298" t="n">
        <v>2.03</v>
      </c>
      <c r="G4571" s="298" t="n">
        <v>10.78</v>
      </c>
    </row>
    <row r="4572" customFormat="false" ht="23.85" hidden="false" customHeight="false" outlineLevel="0" collapsed="false">
      <c r="A4572" s="294" t="s">
        <v>5325</v>
      </c>
      <c r="B4572" s="295" t="n">
        <v>89428</v>
      </c>
      <c r="C4572" s="296" t="s">
        <v>5549</v>
      </c>
      <c r="D4572" s="297" t="s">
        <v>899</v>
      </c>
      <c r="E4572" s="298" t="n">
        <v>9.54</v>
      </c>
      <c r="F4572" s="298" t="n">
        <v>3.93</v>
      </c>
      <c r="G4572" s="298" t="n">
        <v>13.47</v>
      </c>
    </row>
    <row r="4573" customFormat="false" ht="23.85" hidden="false" customHeight="false" outlineLevel="0" collapsed="false">
      <c r="A4573" s="294" t="s">
        <v>5325</v>
      </c>
      <c r="B4573" s="295" t="n">
        <v>89382</v>
      </c>
      <c r="C4573" s="296" t="s">
        <v>5550</v>
      </c>
      <c r="D4573" s="297" t="s">
        <v>899</v>
      </c>
      <c r="E4573" s="298" t="n">
        <v>9.72</v>
      </c>
      <c r="F4573" s="298" t="n">
        <v>4.39</v>
      </c>
      <c r="G4573" s="298" t="n">
        <v>14.11</v>
      </c>
    </row>
    <row r="4574" customFormat="false" ht="23.85" hidden="false" customHeight="false" outlineLevel="0" collapsed="false">
      <c r="A4574" s="294" t="s">
        <v>5325</v>
      </c>
      <c r="B4574" s="295" t="n">
        <v>89552</v>
      </c>
      <c r="C4574" s="296" t="s">
        <v>5551</v>
      </c>
      <c r="D4574" s="297" t="s">
        <v>899</v>
      </c>
      <c r="E4574" s="298" t="n">
        <v>13.96</v>
      </c>
      <c r="F4574" s="298" t="n">
        <v>2.5</v>
      </c>
      <c r="G4574" s="298" t="n">
        <v>16.46</v>
      </c>
    </row>
    <row r="4575" customFormat="false" ht="23.85" hidden="false" customHeight="false" outlineLevel="0" collapsed="false">
      <c r="A4575" s="294" t="s">
        <v>5325</v>
      </c>
      <c r="B4575" s="295" t="n">
        <v>89435</v>
      </c>
      <c r="C4575" s="296" t="s">
        <v>5552</v>
      </c>
      <c r="D4575" s="297" t="s">
        <v>899</v>
      </c>
      <c r="E4575" s="298" t="n">
        <v>14.9</v>
      </c>
      <c r="F4575" s="298" t="n">
        <v>4.68</v>
      </c>
      <c r="G4575" s="298" t="n">
        <v>19.58</v>
      </c>
    </row>
    <row r="4576" customFormat="false" ht="23.85" hidden="false" customHeight="false" outlineLevel="0" collapsed="false">
      <c r="A4576" s="294" t="s">
        <v>5325</v>
      </c>
      <c r="B4576" s="295" t="n">
        <v>89390</v>
      </c>
      <c r="C4576" s="296" t="s">
        <v>5553</v>
      </c>
      <c r="D4576" s="297" t="s">
        <v>899</v>
      </c>
      <c r="E4576" s="298" t="n">
        <v>15.12</v>
      </c>
      <c r="F4576" s="298" t="n">
        <v>5.24</v>
      </c>
      <c r="G4576" s="298" t="n">
        <v>20.36</v>
      </c>
    </row>
    <row r="4577" customFormat="false" ht="23.85" hidden="false" customHeight="false" outlineLevel="0" collapsed="false">
      <c r="A4577" s="294" t="s">
        <v>5325</v>
      </c>
      <c r="B4577" s="295" t="n">
        <v>89568</v>
      </c>
      <c r="C4577" s="296" t="s">
        <v>5554</v>
      </c>
      <c r="D4577" s="297" t="s">
        <v>899</v>
      </c>
      <c r="E4577" s="298" t="n">
        <v>25.09</v>
      </c>
      <c r="F4577" s="298" t="n">
        <v>2.99</v>
      </c>
      <c r="G4577" s="298" t="n">
        <v>28.08</v>
      </c>
    </row>
    <row r="4578" customFormat="false" ht="23.85" hidden="false" customHeight="false" outlineLevel="0" collapsed="false">
      <c r="A4578" s="294" t="s">
        <v>5325</v>
      </c>
      <c r="B4578" s="295" t="n">
        <v>103990</v>
      </c>
      <c r="C4578" s="296" t="s">
        <v>5555</v>
      </c>
      <c r="D4578" s="297" t="s">
        <v>899</v>
      </c>
      <c r="E4578" s="298" t="n">
        <v>26.14</v>
      </c>
      <c r="F4578" s="298" t="n">
        <v>5.55</v>
      </c>
      <c r="G4578" s="298" t="n">
        <v>31.69</v>
      </c>
    </row>
    <row r="4579" customFormat="false" ht="23.85" hidden="false" customHeight="false" outlineLevel="0" collapsed="false">
      <c r="A4579" s="294" t="s">
        <v>5325</v>
      </c>
      <c r="B4579" s="295" t="n">
        <v>89594</v>
      </c>
      <c r="C4579" s="296" t="s">
        <v>5556</v>
      </c>
      <c r="D4579" s="297" t="s">
        <v>899</v>
      </c>
      <c r="E4579" s="298" t="n">
        <v>27.84</v>
      </c>
      <c r="F4579" s="298" t="n">
        <v>3.66</v>
      </c>
      <c r="G4579" s="298" t="n">
        <v>31.5</v>
      </c>
    </row>
    <row r="4580" customFormat="false" ht="23.85" hidden="false" customHeight="false" outlineLevel="0" collapsed="false">
      <c r="A4580" s="294" t="s">
        <v>5325</v>
      </c>
      <c r="B4580" s="295" t="n">
        <v>103997</v>
      </c>
      <c r="C4580" s="296" t="s">
        <v>5557</v>
      </c>
      <c r="D4580" s="297" t="s">
        <v>899</v>
      </c>
      <c r="E4580" s="298" t="n">
        <v>29.08</v>
      </c>
      <c r="F4580" s="298" t="n">
        <v>6.64</v>
      </c>
      <c r="G4580" s="298" t="n">
        <v>35.72</v>
      </c>
    </row>
    <row r="4581" customFormat="false" ht="23.85" hidden="false" customHeight="false" outlineLevel="0" collapsed="false">
      <c r="A4581" s="294" t="s">
        <v>5325</v>
      </c>
      <c r="B4581" s="295" t="n">
        <v>89609</v>
      </c>
      <c r="C4581" s="296" t="s">
        <v>5558</v>
      </c>
      <c r="D4581" s="297" t="s">
        <v>899</v>
      </c>
      <c r="E4581" s="298" t="n">
        <v>66.43</v>
      </c>
      <c r="F4581" s="298" t="n">
        <v>4.33</v>
      </c>
      <c r="G4581" s="298" t="n">
        <v>70.76</v>
      </c>
    </row>
    <row r="4582" customFormat="false" ht="23.85" hidden="false" customHeight="false" outlineLevel="0" collapsed="false">
      <c r="A4582" s="294" t="s">
        <v>5325</v>
      </c>
      <c r="B4582" s="295" t="n">
        <v>89612</v>
      </c>
      <c r="C4582" s="296" t="s">
        <v>5559</v>
      </c>
      <c r="D4582" s="297" t="s">
        <v>899</v>
      </c>
      <c r="E4582" s="298" t="n">
        <v>131.66</v>
      </c>
      <c r="F4582" s="298" t="n">
        <v>5.31</v>
      </c>
      <c r="G4582" s="298" t="n">
        <v>136.97</v>
      </c>
    </row>
    <row r="4583" customFormat="false" ht="23.85" hidden="false" customHeight="false" outlineLevel="0" collapsed="false">
      <c r="A4583" s="294" t="s">
        <v>5325</v>
      </c>
      <c r="B4583" s="295" t="n">
        <v>89615</v>
      </c>
      <c r="C4583" s="296" t="s">
        <v>5560</v>
      </c>
      <c r="D4583" s="297" t="s">
        <v>899</v>
      </c>
      <c r="E4583" s="298" t="n">
        <v>155.75</v>
      </c>
      <c r="F4583" s="298" t="n">
        <v>5.98</v>
      </c>
      <c r="G4583" s="298" t="n">
        <v>161.73</v>
      </c>
    </row>
    <row r="4584" customFormat="false" ht="35.05" hidden="false" customHeight="false" outlineLevel="0" collapsed="false">
      <c r="A4584" s="294" t="s">
        <v>5561</v>
      </c>
      <c r="B4584" s="295" t="n">
        <v>89747</v>
      </c>
      <c r="C4584" s="296" t="s">
        <v>5562</v>
      </c>
      <c r="D4584" s="297" t="s">
        <v>899</v>
      </c>
      <c r="E4584" s="298" t="n">
        <v>30.05</v>
      </c>
      <c r="F4584" s="298" t="n">
        <v>3.6</v>
      </c>
      <c r="G4584" s="298" t="n">
        <v>33.65</v>
      </c>
    </row>
    <row r="4585" customFormat="false" ht="35.05" hidden="false" customHeight="false" outlineLevel="0" collapsed="false">
      <c r="A4585" s="294" t="s">
        <v>5561</v>
      </c>
      <c r="B4585" s="295" t="n">
        <v>89656</v>
      </c>
      <c r="C4585" s="296" t="s">
        <v>5563</v>
      </c>
      <c r="D4585" s="297" t="s">
        <v>899</v>
      </c>
      <c r="E4585" s="298" t="n">
        <v>22.4</v>
      </c>
      <c r="F4585" s="298" t="n">
        <v>3.19</v>
      </c>
      <c r="G4585" s="298" t="n">
        <v>25.59</v>
      </c>
    </row>
    <row r="4586" customFormat="false" ht="35.05" hidden="false" customHeight="false" outlineLevel="0" collapsed="false">
      <c r="A4586" s="294" t="s">
        <v>5561</v>
      </c>
      <c r="B4586" s="295" t="n">
        <v>89663</v>
      </c>
      <c r="C4586" s="296" t="s">
        <v>5564</v>
      </c>
      <c r="D4586" s="297" t="s">
        <v>899</v>
      </c>
      <c r="E4586" s="298" t="n">
        <v>30.21</v>
      </c>
      <c r="F4586" s="298" t="n">
        <v>4.04</v>
      </c>
      <c r="G4586" s="298" t="n">
        <v>34.25</v>
      </c>
    </row>
    <row r="4587" customFormat="false" ht="35.05" hidden="false" customHeight="false" outlineLevel="0" collapsed="false">
      <c r="A4587" s="294" t="s">
        <v>5561</v>
      </c>
      <c r="B4587" s="295" t="n">
        <v>89759</v>
      </c>
      <c r="C4587" s="296" t="s">
        <v>5565</v>
      </c>
      <c r="D4587" s="297" t="s">
        <v>899</v>
      </c>
      <c r="E4587" s="298" t="n">
        <v>9.67</v>
      </c>
      <c r="F4587" s="298" t="n">
        <v>3.93</v>
      </c>
      <c r="G4587" s="298" t="n">
        <v>13.6</v>
      </c>
    </row>
    <row r="4588" customFormat="false" ht="35.05" hidden="false" customHeight="false" outlineLevel="0" collapsed="false">
      <c r="A4588" s="294" t="s">
        <v>5561</v>
      </c>
      <c r="B4588" s="295" t="n">
        <v>89832</v>
      </c>
      <c r="C4588" s="296" t="s">
        <v>5566</v>
      </c>
      <c r="D4588" s="297" t="s">
        <v>899</v>
      </c>
      <c r="E4588" s="298" t="n">
        <v>42.36</v>
      </c>
      <c r="F4588" s="298" t="n">
        <v>4.68</v>
      </c>
      <c r="G4588" s="298" t="n">
        <v>47.04</v>
      </c>
    </row>
    <row r="4589" customFormat="false" ht="35.05" hidden="false" customHeight="false" outlineLevel="0" collapsed="false">
      <c r="A4589" s="294" t="s">
        <v>5561</v>
      </c>
      <c r="B4589" s="295" t="n">
        <v>89666</v>
      </c>
      <c r="C4589" s="296" t="s">
        <v>5567</v>
      </c>
      <c r="D4589" s="297" t="s">
        <v>899</v>
      </c>
      <c r="E4589" s="298" t="n">
        <v>5.26</v>
      </c>
      <c r="F4589" s="298" t="n">
        <v>3.62</v>
      </c>
      <c r="G4589" s="298" t="n">
        <v>8.88</v>
      </c>
    </row>
    <row r="4590" customFormat="false" ht="35.05" hidden="false" customHeight="false" outlineLevel="0" collapsed="false">
      <c r="A4590" s="294" t="s">
        <v>5561</v>
      </c>
      <c r="B4590" s="295" t="n">
        <v>89678</v>
      </c>
      <c r="C4590" s="296" t="s">
        <v>5568</v>
      </c>
      <c r="D4590" s="297" t="s">
        <v>899</v>
      </c>
      <c r="E4590" s="298" t="n">
        <v>9.85</v>
      </c>
      <c r="F4590" s="298" t="n">
        <v>4.4</v>
      </c>
      <c r="G4590" s="298" t="n">
        <v>14.25</v>
      </c>
    </row>
    <row r="4591" customFormat="false" ht="35.05" hidden="false" customHeight="false" outlineLevel="0" collapsed="false">
      <c r="A4591" s="294" t="s">
        <v>5561</v>
      </c>
      <c r="B4591" s="295" t="n">
        <v>89764</v>
      </c>
      <c r="C4591" s="296" t="s">
        <v>5569</v>
      </c>
      <c r="D4591" s="297" t="s">
        <v>899</v>
      </c>
      <c r="E4591" s="298" t="n">
        <v>37.63</v>
      </c>
      <c r="F4591" s="298" t="n">
        <v>4.64</v>
      </c>
      <c r="G4591" s="298" t="n">
        <v>42.27</v>
      </c>
    </row>
    <row r="4592" customFormat="false" ht="35.05" hidden="false" customHeight="false" outlineLevel="0" collapsed="false">
      <c r="A4592" s="294" t="s">
        <v>5561</v>
      </c>
      <c r="B4592" s="295" t="n">
        <v>89689</v>
      </c>
      <c r="C4592" s="296" t="s">
        <v>5570</v>
      </c>
      <c r="D4592" s="297" t="s">
        <v>899</v>
      </c>
      <c r="E4592" s="298" t="n">
        <v>37.85</v>
      </c>
      <c r="F4592" s="298" t="n">
        <v>5.19</v>
      </c>
      <c r="G4592" s="298" t="n">
        <v>43.04</v>
      </c>
    </row>
    <row r="4593" customFormat="false" ht="35.05" hidden="false" customHeight="false" outlineLevel="0" collapsed="false">
      <c r="A4593" s="294" t="s">
        <v>5561</v>
      </c>
      <c r="B4593" s="295" t="n">
        <v>89655</v>
      </c>
      <c r="C4593" s="296" t="s">
        <v>5571</v>
      </c>
      <c r="D4593" s="297" t="s">
        <v>899</v>
      </c>
      <c r="E4593" s="298" t="n">
        <v>24.24</v>
      </c>
      <c r="F4593" s="298" t="n">
        <v>3.19</v>
      </c>
      <c r="G4593" s="298" t="n">
        <v>27.43</v>
      </c>
    </row>
    <row r="4594" customFormat="false" ht="35.05" hidden="false" customHeight="false" outlineLevel="0" collapsed="false">
      <c r="A4594" s="294" t="s">
        <v>5561</v>
      </c>
      <c r="B4594" s="295" t="n">
        <v>89662</v>
      </c>
      <c r="C4594" s="296" t="s">
        <v>5572</v>
      </c>
      <c r="D4594" s="297" t="s">
        <v>899</v>
      </c>
      <c r="E4594" s="298" t="n">
        <v>31.81</v>
      </c>
      <c r="F4594" s="298" t="n">
        <v>3.61</v>
      </c>
      <c r="G4594" s="298" t="n">
        <v>35.42</v>
      </c>
    </row>
    <row r="4595" customFormat="false" ht="35.05" hidden="false" customHeight="false" outlineLevel="0" collapsed="false">
      <c r="A4595" s="294" t="s">
        <v>5561</v>
      </c>
      <c r="B4595" s="295" t="n">
        <v>89758</v>
      </c>
      <c r="C4595" s="296" t="s">
        <v>5573</v>
      </c>
      <c r="D4595" s="297" t="s">
        <v>899</v>
      </c>
      <c r="E4595" s="298" t="n">
        <v>37.79</v>
      </c>
      <c r="F4595" s="298" t="n">
        <v>4.1</v>
      </c>
      <c r="G4595" s="298" t="n">
        <v>41.89</v>
      </c>
    </row>
    <row r="4596" customFormat="false" ht="35.05" hidden="false" customHeight="false" outlineLevel="0" collapsed="false">
      <c r="A4596" s="294" t="s">
        <v>5561</v>
      </c>
      <c r="B4596" s="295" t="n">
        <v>89676</v>
      </c>
      <c r="C4596" s="296" t="s">
        <v>5574</v>
      </c>
      <c r="D4596" s="297" t="s">
        <v>899</v>
      </c>
      <c r="E4596" s="298" t="n">
        <v>37.49</v>
      </c>
      <c r="F4596" s="298" t="n">
        <v>4.57</v>
      </c>
      <c r="G4596" s="298" t="n">
        <v>42.06</v>
      </c>
    </row>
    <row r="4597" customFormat="false" ht="35.05" hidden="false" customHeight="false" outlineLevel="0" collapsed="false">
      <c r="A4597" s="294" t="s">
        <v>5561</v>
      </c>
      <c r="B4597" s="295" t="n">
        <v>89818</v>
      </c>
      <c r="C4597" s="296" t="s">
        <v>5575</v>
      </c>
      <c r="D4597" s="297" t="s">
        <v>899</v>
      </c>
      <c r="E4597" s="298" t="n">
        <v>57.49</v>
      </c>
      <c r="F4597" s="298" t="n">
        <v>2.6</v>
      </c>
      <c r="G4597" s="298" t="n">
        <v>60.09</v>
      </c>
    </row>
    <row r="4598" customFormat="false" ht="35.05" hidden="false" customHeight="false" outlineLevel="0" collapsed="false">
      <c r="A4598" s="294" t="s">
        <v>5561</v>
      </c>
      <c r="B4598" s="295" t="n">
        <v>89763</v>
      </c>
      <c r="C4598" s="296" t="s">
        <v>5576</v>
      </c>
      <c r="D4598" s="297" t="s">
        <v>899</v>
      </c>
      <c r="E4598" s="298" t="n">
        <v>58.39</v>
      </c>
      <c r="F4598" s="298" t="n">
        <v>4.85</v>
      </c>
      <c r="G4598" s="298" t="n">
        <v>63.24</v>
      </c>
    </row>
    <row r="4599" customFormat="false" ht="35.05" hidden="false" customHeight="false" outlineLevel="0" collapsed="false">
      <c r="A4599" s="294" t="s">
        <v>5561</v>
      </c>
      <c r="B4599" s="295" t="n">
        <v>89686</v>
      </c>
      <c r="C4599" s="296" t="s">
        <v>5577</v>
      </c>
      <c r="D4599" s="297" t="s">
        <v>899</v>
      </c>
      <c r="E4599" s="298" t="n">
        <v>58.63</v>
      </c>
      <c r="F4599" s="298" t="n">
        <v>5.41</v>
      </c>
      <c r="G4599" s="298" t="n">
        <v>64.04</v>
      </c>
    </row>
    <row r="4600" customFormat="false" ht="35.05" hidden="false" customHeight="false" outlineLevel="0" collapsed="false">
      <c r="A4600" s="294" t="s">
        <v>5561</v>
      </c>
      <c r="B4600" s="295" t="n">
        <v>89831</v>
      </c>
      <c r="C4600" s="296" t="s">
        <v>5578</v>
      </c>
      <c r="D4600" s="297" t="s">
        <v>899</v>
      </c>
      <c r="E4600" s="298" t="n">
        <v>69.68</v>
      </c>
      <c r="F4600" s="298" t="n">
        <v>2.93</v>
      </c>
      <c r="G4600" s="298" t="n">
        <v>72.61</v>
      </c>
    </row>
    <row r="4601" customFormat="false" ht="35.05" hidden="false" customHeight="false" outlineLevel="0" collapsed="false">
      <c r="A4601" s="294" t="s">
        <v>5561</v>
      </c>
      <c r="B4601" s="295" t="n">
        <v>104029</v>
      </c>
      <c r="C4601" s="296" t="s">
        <v>5579</v>
      </c>
      <c r="D4601" s="297" t="s">
        <v>899</v>
      </c>
      <c r="E4601" s="298" t="n">
        <v>70.65</v>
      </c>
      <c r="F4601" s="298" t="n">
        <v>5.39</v>
      </c>
      <c r="G4601" s="298" t="n">
        <v>76.04</v>
      </c>
    </row>
    <row r="4602" customFormat="false" ht="35.05" hidden="false" customHeight="false" outlineLevel="0" collapsed="false">
      <c r="A4602" s="294" t="s">
        <v>5561</v>
      </c>
      <c r="B4602" s="295" t="n">
        <v>89668</v>
      </c>
      <c r="C4602" s="296" t="s">
        <v>5580</v>
      </c>
      <c r="D4602" s="297" t="s">
        <v>899</v>
      </c>
      <c r="E4602" s="298" t="n">
        <v>29.51</v>
      </c>
      <c r="F4602" s="298" t="n">
        <v>3.92</v>
      </c>
      <c r="G4602" s="298" t="n">
        <v>33.43</v>
      </c>
    </row>
    <row r="4603" customFormat="false" ht="35.05" hidden="false" customHeight="false" outlineLevel="0" collapsed="false">
      <c r="A4603" s="294" t="s">
        <v>5561</v>
      </c>
      <c r="B4603" s="295" t="n">
        <v>89639</v>
      </c>
      <c r="C4603" s="296" t="s">
        <v>5581</v>
      </c>
      <c r="D4603" s="297" t="s">
        <v>899</v>
      </c>
      <c r="E4603" s="298" t="n">
        <v>9.6</v>
      </c>
      <c r="F4603" s="298" t="n">
        <v>4.79</v>
      </c>
      <c r="G4603" s="298" t="n">
        <v>14.39</v>
      </c>
    </row>
    <row r="4604" customFormat="false" ht="35.05" hidden="false" customHeight="false" outlineLevel="0" collapsed="false">
      <c r="A4604" s="294" t="s">
        <v>5561</v>
      </c>
      <c r="B4604" s="295" t="n">
        <v>89721</v>
      </c>
      <c r="C4604" s="296" t="s">
        <v>5582</v>
      </c>
      <c r="D4604" s="297" t="s">
        <v>899</v>
      </c>
      <c r="E4604" s="298" t="n">
        <v>13.24</v>
      </c>
      <c r="F4604" s="298" t="n">
        <v>5.42</v>
      </c>
      <c r="G4604" s="298" t="n">
        <v>18.66</v>
      </c>
    </row>
    <row r="4605" customFormat="false" ht="35.05" hidden="false" customHeight="false" outlineLevel="0" collapsed="false">
      <c r="A4605" s="294" t="s">
        <v>5561</v>
      </c>
      <c r="B4605" s="295" t="n">
        <v>89643</v>
      </c>
      <c r="C4605" s="296" t="s">
        <v>5583</v>
      </c>
      <c r="D4605" s="297" t="s">
        <v>899</v>
      </c>
      <c r="E4605" s="298" t="n">
        <v>13.51</v>
      </c>
      <c r="F4605" s="298" t="n">
        <v>6.05</v>
      </c>
      <c r="G4605" s="298" t="n">
        <v>19.56</v>
      </c>
    </row>
    <row r="4606" customFormat="false" ht="35.05" hidden="false" customHeight="false" outlineLevel="0" collapsed="false">
      <c r="A4606" s="294" t="s">
        <v>5561</v>
      </c>
      <c r="B4606" s="295" t="n">
        <v>89727</v>
      </c>
      <c r="C4606" s="296" t="s">
        <v>5584</v>
      </c>
      <c r="D4606" s="297" t="s">
        <v>899</v>
      </c>
      <c r="E4606" s="298" t="n">
        <v>21.76</v>
      </c>
      <c r="F4606" s="298" t="n">
        <v>6.39</v>
      </c>
      <c r="G4606" s="298" t="n">
        <v>28.15</v>
      </c>
    </row>
    <row r="4607" customFormat="false" ht="35.05" hidden="false" customHeight="false" outlineLevel="0" collapsed="false">
      <c r="A4607" s="294" t="s">
        <v>5561</v>
      </c>
      <c r="B4607" s="295" t="n">
        <v>89648</v>
      </c>
      <c r="C4607" s="296" t="s">
        <v>5585</v>
      </c>
      <c r="D4607" s="297" t="s">
        <v>899</v>
      </c>
      <c r="E4607" s="298" t="n">
        <v>22.06</v>
      </c>
      <c r="F4607" s="298" t="n">
        <v>7.15</v>
      </c>
      <c r="G4607" s="298" t="n">
        <v>29.21</v>
      </c>
    </row>
    <row r="4608" customFormat="false" ht="35.05" hidden="false" customHeight="false" outlineLevel="0" collapsed="false">
      <c r="A4608" s="294" t="s">
        <v>5561</v>
      </c>
      <c r="B4608" s="295" t="n">
        <v>89749</v>
      </c>
      <c r="C4608" s="296" t="s">
        <v>5586</v>
      </c>
      <c r="D4608" s="297" t="s">
        <v>899</v>
      </c>
      <c r="E4608" s="298" t="n">
        <v>15.68</v>
      </c>
      <c r="F4608" s="298" t="n">
        <v>3.59</v>
      </c>
      <c r="G4608" s="298" t="n">
        <v>19.27</v>
      </c>
    </row>
    <row r="4609" customFormat="false" ht="35.05" hidden="false" customHeight="false" outlineLevel="0" collapsed="false">
      <c r="A4609" s="294" t="s">
        <v>5561</v>
      </c>
      <c r="B4609" s="295" t="n">
        <v>89657</v>
      </c>
      <c r="C4609" s="296" t="s">
        <v>5587</v>
      </c>
      <c r="D4609" s="297" t="s">
        <v>899</v>
      </c>
      <c r="E4609" s="298" t="n">
        <v>12.89</v>
      </c>
      <c r="F4609" s="298" t="n">
        <v>3.18</v>
      </c>
      <c r="G4609" s="298" t="n">
        <v>16.07</v>
      </c>
    </row>
    <row r="4610" customFormat="false" ht="35.05" hidden="false" customHeight="false" outlineLevel="0" collapsed="false">
      <c r="A4610" s="294" t="s">
        <v>5561</v>
      </c>
      <c r="B4610" s="295" t="n">
        <v>89664</v>
      </c>
      <c r="C4610" s="296" t="s">
        <v>5588</v>
      </c>
      <c r="D4610" s="297" t="s">
        <v>899</v>
      </c>
      <c r="E4610" s="298" t="n">
        <v>15.84</v>
      </c>
      <c r="F4610" s="298" t="n">
        <v>4.03</v>
      </c>
      <c r="G4610" s="298" t="n">
        <v>19.87</v>
      </c>
    </row>
    <row r="4611" customFormat="false" ht="35.05" hidden="false" customHeight="false" outlineLevel="0" collapsed="false">
      <c r="A4611" s="294" t="s">
        <v>5561</v>
      </c>
      <c r="B4611" s="295" t="n">
        <v>89638</v>
      </c>
      <c r="C4611" s="296" t="s">
        <v>5589</v>
      </c>
      <c r="D4611" s="297" t="s">
        <v>899</v>
      </c>
      <c r="E4611" s="298" t="n">
        <v>8.89</v>
      </c>
      <c r="F4611" s="298" t="n">
        <v>4.78</v>
      </c>
      <c r="G4611" s="298" t="n">
        <v>13.67</v>
      </c>
    </row>
    <row r="4612" customFormat="false" ht="35.05" hidden="false" customHeight="false" outlineLevel="0" collapsed="false">
      <c r="A4612" s="294" t="s">
        <v>5561</v>
      </c>
      <c r="B4612" s="295" t="n">
        <v>89720</v>
      </c>
      <c r="C4612" s="296" t="s">
        <v>5590</v>
      </c>
      <c r="D4612" s="297" t="s">
        <v>899</v>
      </c>
      <c r="E4612" s="298" t="n">
        <v>11.81</v>
      </c>
      <c r="F4612" s="298" t="n">
        <v>5.42</v>
      </c>
      <c r="G4612" s="298" t="n">
        <v>17.23</v>
      </c>
    </row>
    <row r="4613" customFormat="false" ht="35.05" hidden="false" customHeight="false" outlineLevel="0" collapsed="false">
      <c r="A4613" s="294" t="s">
        <v>5561</v>
      </c>
      <c r="B4613" s="295" t="n">
        <v>89642</v>
      </c>
      <c r="C4613" s="296" t="s">
        <v>5591</v>
      </c>
      <c r="D4613" s="297" t="s">
        <v>899</v>
      </c>
      <c r="E4613" s="298" t="n">
        <v>12.07</v>
      </c>
      <c r="F4613" s="298" t="n">
        <v>6.06</v>
      </c>
      <c r="G4613" s="298" t="n">
        <v>18.13</v>
      </c>
    </row>
    <row r="4614" customFormat="false" ht="35.05" hidden="false" customHeight="false" outlineLevel="0" collapsed="false">
      <c r="A4614" s="294" t="s">
        <v>5561</v>
      </c>
      <c r="B4614" s="295" t="n">
        <v>89725</v>
      </c>
      <c r="C4614" s="296" t="s">
        <v>5592</v>
      </c>
      <c r="D4614" s="297" t="s">
        <v>899</v>
      </c>
      <c r="E4614" s="298" t="n">
        <v>16.18</v>
      </c>
      <c r="F4614" s="298" t="n">
        <v>6.38</v>
      </c>
      <c r="G4614" s="298" t="n">
        <v>22.56</v>
      </c>
    </row>
    <row r="4615" customFormat="false" ht="35.05" hidden="false" customHeight="false" outlineLevel="0" collapsed="false">
      <c r="A4615" s="294" t="s">
        <v>5561</v>
      </c>
      <c r="B4615" s="295" t="n">
        <v>89647</v>
      </c>
      <c r="C4615" s="296" t="s">
        <v>5593</v>
      </c>
      <c r="D4615" s="297" t="s">
        <v>899</v>
      </c>
      <c r="E4615" s="298" t="n">
        <v>16.48</v>
      </c>
      <c r="F4615" s="298" t="n">
        <v>7.14</v>
      </c>
      <c r="G4615" s="298" t="n">
        <v>23.62</v>
      </c>
    </row>
    <row r="4616" customFormat="false" ht="35.05" hidden="false" customHeight="false" outlineLevel="0" collapsed="false">
      <c r="A4616" s="294" t="s">
        <v>5561</v>
      </c>
      <c r="B4616" s="295" t="n">
        <v>89780</v>
      </c>
      <c r="C4616" s="296" t="s">
        <v>5594</v>
      </c>
      <c r="D4616" s="297" t="s">
        <v>899</v>
      </c>
      <c r="E4616" s="298" t="n">
        <v>23.48</v>
      </c>
      <c r="F4616" s="298" t="n">
        <v>4.03</v>
      </c>
      <c r="G4616" s="298" t="n">
        <v>27.51</v>
      </c>
    </row>
    <row r="4617" customFormat="false" ht="35.05" hidden="false" customHeight="false" outlineLevel="0" collapsed="false">
      <c r="A4617" s="294" t="s">
        <v>5561</v>
      </c>
      <c r="B4617" s="295" t="n">
        <v>89734</v>
      </c>
      <c r="C4617" s="296" t="s">
        <v>5595</v>
      </c>
      <c r="D4617" s="297" t="s">
        <v>899</v>
      </c>
      <c r="E4617" s="298" t="n">
        <v>24.88</v>
      </c>
      <c r="F4617" s="298" t="n">
        <v>7.52</v>
      </c>
      <c r="G4617" s="298" t="n">
        <v>32.4</v>
      </c>
    </row>
    <row r="4618" customFormat="false" ht="35.05" hidden="false" customHeight="false" outlineLevel="0" collapsed="false">
      <c r="A4618" s="294" t="s">
        <v>5561</v>
      </c>
      <c r="B4618" s="295" t="n">
        <v>89650</v>
      </c>
      <c r="C4618" s="296" t="s">
        <v>5596</v>
      </c>
      <c r="D4618" s="297" t="s">
        <v>899</v>
      </c>
      <c r="E4618" s="298" t="n">
        <v>25.22</v>
      </c>
      <c r="F4618" s="298" t="n">
        <v>8.42</v>
      </c>
      <c r="G4618" s="298" t="n">
        <v>33.64</v>
      </c>
    </row>
    <row r="4619" customFormat="false" ht="35.05" hidden="false" customHeight="false" outlineLevel="0" collapsed="false">
      <c r="A4619" s="294" t="s">
        <v>5561</v>
      </c>
      <c r="B4619" s="295" t="n">
        <v>89787</v>
      </c>
      <c r="C4619" s="296" t="s">
        <v>5597</v>
      </c>
      <c r="D4619" s="297" t="s">
        <v>899</v>
      </c>
      <c r="E4619" s="298" t="n">
        <v>36.24</v>
      </c>
      <c r="F4619" s="298" t="n">
        <v>4.74</v>
      </c>
      <c r="G4619" s="298" t="n">
        <v>40.98</v>
      </c>
    </row>
    <row r="4620" customFormat="false" ht="35.05" hidden="false" customHeight="false" outlineLevel="0" collapsed="false">
      <c r="A4620" s="294" t="s">
        <v>5561</v>
      </c>
      <c r="B4620" s="295" t="n">
        <v>104024</v>
      </c>
      <c r="C4620" s="296" t="s">
        <v>5598</v>
      </c>
      <c r="D4620" s="297" t="s">
        <v>899</v>
      </c>
      <c r="E4620" s="298" t="n">
        <v>37.8</v>
      </c>
      <c r="F4620" s="298" t="n">
        <v>8.66</v>
      </c>
      <c r="G4620" s="298" t="n">
        <v>46.46</v>
      </c>
    </row>
    <row r="4621" customFormat="false" ht="35.05" hidden="false" customHeight="false" outlineLevel="0" collapsed="false">
      <c r="A4621" s="294" t="s">
        <v>5561</v>
      </c>
      <c r="B4621" s="295" t="n">
        <v>89789</v>
      </c>
      <c r="C4621" s="296" t="s">
        <v>5599</v>
      </c>
      <c r="D4621" s="297" t="s">
        <v>899</v>
      </c>
      <c r="E4621" s="298" t="n">
        <v>70.01</v>
      </c>
      <c r="F4621" s="298" t="n">
        <v>5.93</v>
      </c>
      <c r="G4621" s="298" t="n">
        <v>75.94</v>
      </c>
    </row>
    <row r="4622" customFormat="false" ht="35.05" hidden="false" customHeight="false" outlineLevel="0" collapsed="false">
      <c r="A4622" s="294" t="s">
        <v>5561</v>
      </c>
      <c r="B4622" s="295" t="n">
        <v>89791</v>
      </c>
      <c r="C4622" s="296" t="s">
        <v>5600</v>
      </c>
      <c r="D4622" s="297" t="s">
        <v>899</v>
      </c>
      <c r="E4622" s="298" t="n">
        <v>164.03</v>
      </c>
      <c r="F4622" s="298" t="n">
        <v>7.81</v>
      </c>
      <c r="G4622" s="298" t="n">
        <v>171.84</v>
      </c>
    </row>
    <row r="4623" customFormat="false" ht="35.05" hidden="false" customHeight="false" outlineLevel="0" collapsed="false">
      <c r="A4623" s="294" t="s">
        <v>5561</v>
      </c>
      <c r="B4623" s="295" t="n">
        <v>89793</v>
      </c>
      <c r="C4623" s="296" t="s">
        <v>5601</v>
      </c>
      <c r="D4623" s="297" t="s">
        <v>899</v>
      </c>
      <c r="E4623" s="298" t="n">
        <v>238.57</v>
      </c>
      <c r="F4623" s="298" t="n">
        <v>9.39</v>
      </c>
      <c r="G4623" s="298" t="n">
        <v>247.96</v>
      </c>
    </row>
    <row r="4624" customFormat="false" ht="35.05" hidden="false" customHeight="false" outlineLevel="0" collapsed="false">
      <c r="A4624" s="294" t="s">
        <v>5561</v>
      </c>
      <c r="B4624" s="295" t="n">
        <v>89637</v>
      </c>
      <c r="C4624" s="296" t="s">
        <v>5602</v>
      </c>
      <c r="D4624" s="297" t="s">
        <v>899</v>
      </c>
      <c r="E4624" s="298" t="n">
        <v>7.86</v>
      </c>
      <c r="F4624" s="298" t="n">
        <v>4.79</v>
      </c>
      <c r="G4624" s="298" t="n">
        <v>12.65</v>
      </c>
    </row>
    <row r="4625" customFormat="false" ht="35.05" hidden="false" customHeight="false" outlineLevel="0" collapsed="false">
      <c r="A4625" s="294" t="s">
        <v>5561</v>
      </c>
      <c r="B4625" s="295" t="n">
        <v>89719</v>
      </c>
      <c r="C4625" s="296" t="s">
        <v>5603</v>
      </c>
      <c r="D4625" s="297" t="s">
        <v>899</v>
      </c>
      <c r="E4625" s="298" t="n">
        <v>10.03</v>
      </c>
      <c r="F4625" s="298" t="n">
        <v>5.41</v>
      </c>
      <c r="G4625" s="298" t="n">
        <v>15.44</v>
      </c>
    </row>
    <row r="4626" customFormat="false" ht="35.05" hidden="false" customHeight="false" outlineLevel="0" collapsed="false">
      <c r="A4626" s="294" t="s">
        <v>5561</v>
      </c>
      <c r="B4626" s="295" t="n">
        <v>89641</v>
      </c>
      <c r="C4626" s="296" t="s">
        <v>5604</v>
      </c>
      <c r="D4626" s="297" t="s">
        <v>899</v>
      </c>
      <c r="E4626" s="298" t="n">
        <v>10.28</v>
      </c>
      <c r="F4626" s="298" t="n">
        <v>6.06</v>
      </c>
      <c r="G4626" s="298" t="n">
        <v>16.34</v>
      </c>
    </row>
    <row r="4627" customFormat="false" ht="35.05" hidden="false" customHeight="false" outlineLevel="0" collapsed="false">
      <c r="A4627" s="294" t="s">
        <v>5561</v>
      </c>
      <c r="B4627" s="295" t="n">
        <v>89723</v>
      </c>
      <c r="C4627" s="296" t="s">
        <v>5605</v>
      </c>
      <c r="D4627" s="297" t="s">
        <v>899</v>
      </c>
      <c r="E4627" s="298" t="n">
        <v>16.92</v>
      </c>
      <c r="F4627" s="298" t="n">
        <v>6.38</v>
      </c>
      <c r="G4627" s="298" t="n">
        <v>23.3</v>
      </c>
    </row>
    <row r="4628" customFormat="false" ht="35.05" hidden="false" customHeight="false" outlineLevel="0" collapsed="false">
      <c r="A4628" s="294" t="s">
        <v>5561</v>
      </c>
      <c r="B4628" s="295" t="n">
        <v>89646</v>
      </c>
      <c r="C4628" s="296" t="s">
        <v>5606</v>
      </c>
      <c r="D4628" s="297" t="s">
        <v>899</v>
      </c>
      <c r="E4628" s="298" t="n">
        <v>17.22</v>
      </c>
      <c r="F4628" s="298" t="n">
        <v>7.14</v>
      </c>
      <c r="G4628" s="298" t="n">
        <v>24.36</v>
      </c>
    </row>
    <row r="4629" customFormat="false" ht="35.05" hidden="false" customHeight="false" outlineLevel="0" collapsed="false">
      <c r="A4629" s="294" t="s">
        <v>5561</v>
      </c>
      <c r="B4629" s="295" t="n">
        <v>89777</v>
      </c>
      <c r="C4629" s="296" t="s">
        <v>5607</v>
      </c>
      <c r="D4629" s="297" t="s">
        <v>899</v>
      </c>
      <c r="E4629" s="298" t="n">
        <v>25.33</v>
      </c>
      <c r="F4629" s="298" t="n">
        <v>4.02</v>
      </c>
      <c r="G4629" s="298" t="n">
        <v>29.35</v>
      </c>
    </row>
    <row r="4630" customFormat="false" ht="35.05" hidden="false" customHeight="false" outlineLevel="0" collapsed="false">
      <c r="A4630" s="294" t="s">
        <v>5561</v>
      </c>
      <c r="B4630" s="295" t="n">
        <v>89729</v>
      </c>
      <c r="C4630" s="296" t="s">
        <v>5608</v>
      </c>
      <c r="D4630" s="297" t="s">
        <v>899</v>
      </c>
      <c r="E4630" s="298" t="n">
        <v>26.73</v>
      </c>
      <c r="F4630" s="298" t="n">
        <v>7.51</v>
      </c>
      <c r="G4630" s="298" t="n">
        <v>34.24</v>
      </c>
    </row>
    <row r="4631" customFormat="false" ht="35.05" hidden="false" customHeight="false" outlineLevel="0" collapsed="false">
      <c r="A4631" s="294" t="s">
        <v>5561</v>
      </c>
      <c r="B4631" s="295" t="n">
        <v>89649</v>
      </c>
      <c r="C4631" s="296" t="s">
        <v>5609</v>
      </c>
      <c r="D4631" s="297" t="s">
        <v>899</v>
      </c>
      <c r="E4631" s="298" t="n">
        <v>27.07</v>
      </c>
      <c r="F4631" s="298" t="n">
        <v>8.41</v>
      </c>
      <c r="G4631" s="298" t="n">
        <v>35.48</v>
      </c>
    </row>
    <row r="4632" customFormat="false" ht="35.05" hidden="false" customHeight="false" outlineLevel="0" collapsed="false">
      <c r="A4632" s="294" t="s">
        <v>5561</v>
      </c>
      <c r="B4632" s="295" t="n">
        <v>89781</v>
      </c>
      <c r="C4632" s="296" t="s">
        <v>5610</v>
      </c>
      <c r="D4632" s="297" t="s">
        <v>899</v>
      </c>
      <c r="E4632" s="298" t="n">
        <v>36.68</v>
      </c>
      <c r="F4632" s="298" t="n">
        <v>4.75</v>
      </c>
      <c r="G4632" s="298" t="n">
        <v>41.43</v>
      </c>
    </row>
    <row r="4633" customFormat="false" ht="35.05" hidden="false" customHeight="false" outlineLevel="0" collapsed="false">
      <c r="A4633" s="294" t="s">
        <v>5561</v>
      </c>
      <c r="B4633" s="295" t="n">
        <v>104023</v>
      </c>
      <c r="C4633" s="296" t="s">
        <v>5611</v>
      </c>
      <c r="D4633" s="297" t="s">
        <v>899</v>
      </c>
      <c r="E4633" s="298" t="n">
        <v>38.25</v>
      </c>
      <c r="F4633" s="298" t="n">
        <v>8.66</v>
      </c>
      <c r="G4633" s="298" t="n">
        <v>46.91</v>
      </c>
    </row>
    <row r="4634" customFormat="false" ht="35.05" hidden="false" customHeight="false" outlineLevel="0" collapsed="false">
      <c r="A4634" s="294" t="s">
        <v>5561</v>
      </c>
      <c r="B4634" s="295" t="n">
        <v>89788</v>
      </c>
      <c r="C4634" s="296" t="s">
        <v>5612</v>
      </c>
      <c r="D4634" s="297" t="s">
        <v>899</v>
      </c>
      <c r="E4634" s="298" t="n">
        <v>83.39</v>
      </c>
      <c r="F4634" s="298" t="n">
        <v>5.93</v>
      </c>
      <c r="G4634" s="298" t="n">
        <v>89.32</v>
      </c>
    </row>
    <row r="4635" customFormat="false" ht="35.05" hidden="false" customHeight="false" outlineLevel="0" collapsed="false">
      <c r="A4635" s="294" t="s">
        <v>5561</v>
      </c>
      <c r="B4635" s="295" t="n">
        <v>89790</v>
      </c>
      <c r="C4635" s="296" t="s">
        <v>5613</v>
      </c>
      <c r="D4635" s="297" t="s">
        <v>899</v>
      </c>
      <c r="E4635" s="298" t="n">
        <v>170.07</v>
      </c>
      <c r="F4635" s="298" t="n">
        <v>7.82</v>
      </c>
      <c r="G4635" s="298" t="n">
        <v>177.89</v>
      </c>
    </row>
    <row r="4636" customFormat="false" ht="35.05" hidden="false" customHeight="false" outlineLevel="0" collapsed="false">
      <c r="A4636" s="294" t="s">
        <v>5561</v>
      </c>
      <c r="B4636" s="295" t="n">
        <v>89792</v>
      </c>
      <c r="C4636" s="296" t="s">
        <v>5614</v>
      </c>
      <c r="D4636" s="297" t="s">
        <v>899</v>
      </c>
      <c r="E4636" s="298" t="n">
        <v>200.91</v>
      </c>
      <c r="F4636" s="298" t="n">
        <v>9.4</v>
      </c>
      <c r="G4636" s="298" t="n">
        <v>210.31</v>
      </c>
    </row>
    <row r="4637" customFormat="false" ht="35.05" hidden="false" customHeight="false" outlineLevel="0" collapsed="false">
      <c r="A4637" s="294" t="s">
        <v>5561</v>
      </c>
      <c r="B4637" s="295" t="n">
        <v>89640</v>
      </c>
      <c r="C4637" s="296" t="s">
        <v>5615</v>
      </c>
      <c r="D4637" s="297" t="s">
        <v>899</v>
      </c>
      <c r="E4637" s="298" t="n">
        <v>17.35</v>
      </c>
      <c r="F4637" s="298" t="n">
        <v>4.79</v>
      </c>
      <c r="G4637" s="298" t="n">
        <v>22.14</v>
      </c>
    </row>
    <row r="4638" customFormat="false" ht="35.05" hidden="false" customHeight="false" outlineLevel="0" collapsed="false">
      <c r="A4638" s="294" t="s">
        <v>5561</v>
      </c>
      <c r="B4638" s="295" t="n">
        <v>89644</v>
      </c>
      <c r="C4638" s="296" t="s">
        <v>5616</v>
      </c>
      <c r="D4638" s="297" t="s">
        <v>899</v>
      </c>
      <c r="E4638" s="298" t="n">
        <v>21.55</v>
      </c>
      <c r="F4638" s="298" t="n">
        <v>5.41</v>
      </c>
      <c r="G4638" s="298" t="n">
        <v>26.96</v>
      </c>
    </row>
    <row r="4639" customFormat="false" ht="35.05" hidden="false" customHeight="false" outlineLevel="0" collapsed="false">
      <c r="A4639" s="294" t="s">
        <v>5561</v>
      </c>
      <c r="B4639" s="295" t="n">
        <v>89645</v>
      </c>
      <c r="C4639" s="296" t="s">
        <v>5617</v>
      </c>
      <c r="D4639" s="297" t="s">
        <v>899</v>
      </c>
      <c r="E4639" s="298" t="n">
        <v>31.5</v>
      </c>
      <c r="F4639" s="298" t="n">
        <v>5.87</v>
      </c>
      <c r="G4639" s="298" t="n">
        <v>37.37</v>
      </c>
    </row>
    <row r="4640" customFormat="false" ht="35.05" hidden="false" customHeight="false" outlineLevel="0" collapsed="false">
      <c r="A4640" s="294" t="s">
        <v>5561</v>
      </c>
      <c r="B4640" s="295" t="n">
        <v>89652</v>
      </c>
      <c r="C4640" s="296" t="s">
        <v>5618</v>
      </c>
      <c r="D4640" s="297" t="s">
        <v>899</v>
      </c>
      <c r="E4640" s="298" t="n">
        <v>11.06</v>
      </c>
      <c r="F4640" s="298" t="n">
        <v>3.19</v>
      </c>
      <c r="G4640" s="298" t="n">
        <v>14.25</v>
      </c>
    </row>
    <row r="4641" customFormat="false" ht="35.05" hidden="false" customHeight="false" outlineLevel="0" collapsed="false">
      <c r="A4641" s="294" t="s">
        <v>5561</v>
      </c>
      <c r="B4641" s="295" t="n">
        <v>89738</v>
      </c>
      <c r="C4641" s="296" t="s">
        <v>5619</v>
      </c>
      <c r="D4641" s="297" t="s">
        <v>899</v>
      </c>
      <c r="E4641" s="298" t="n">
        <v>15.76</v>
      </c>
      <c r="F4641" s="298" t="n">
        <v>3.59</v>
      </c>
      <c r="G4641" s="298" t="n">
        <v>19.35</v>
      </c>
    </row>
    <row r="4642" customFormat="false" ht="35.05" hidden="false" customHeight="false" outlineLevel="0" collapsed="false">
      <c r="A4642" s="294" t="s">
        <v>5561</v>
      </c>
      <c r="B4642" s="295" t="n">
        <v>89659</v>
      </c>
      <c r="C4642" s="296" t="s">
        <v>5620</v>
      </c>
      <c r="D4642" s="297" t="s">
        <v>899</v>
      </c>
      <c r="E4642" s="298" t="n">
        <v>15.92</v>
      </c>
      <c r="F4642" s="298" t="n">
        <v>4.03</v>
      </c>
      <c r="G4642" s="298" t="n">
        <v>19.95</v>
      </c>
    </row>
    <row r="4643" customFormat="false" ht="35.05" hidden="false" customHeight="false" outlineLevel="0" collapsed="false">
      <c r="A4643" s="294" t="s">
        <v>5561</v>
      </c>
      <c r="B4643" s="295" t="n">
        <v>89756</v>
      </c>
      <c r="C4643" s="296" t="s">
        <v>5621</v>
      </c>
      <c r="D4643" s="297" t="s">
        <v>899</v>
      </c>
      <c r="E4643" s="298" t="n">
        <v>22.42</v>
      </c>
      <c r="F4643" s="298" t="n">
        <v>4.26</v>
      </c>
      <c r="G4643" s="298" t="n">
        <v>26.68</v>
      </c>
    </row>
    <row r="4644" customFormat="false" ht="35.05" hidden="false" customHeight="false" outlineLevel="0" collapsed="false">
      <c r="A4644" s="294" t="s">
        <v>5561</v>
      </c>
      <c r="B4644" s="295" t="n">
        <v>89672</v>
      </c>
      <c r="C4644" s="296" t="s">
        <v>5622</v>
      </c>
      <c r="D4644" s="297" t="s">
        <v>899</v>
      </c>
      <c r="E4644" s="298" t="n">
        <v>22.63</v>
      </c>
      <c r="F4644" s="298" t="n">
        <v>4.75</v>
      </c>
      <c r="G4644" s="298" t="n">
        <v>27.38</v>
      </c>
    </row>
    <row r="4645" customFormat="false" ht="35.05" hidden="false" customHeight="false" outlineLevel="0" collapsed="false">
      <c r="A4645" s="294" t="s">
        <v>5561</v>
      </c>
      <c r="B4645" s="295" t="n">
        <v>89815</v>
      </c>
      <c r="C4645" s="296" t="s">
        <v>5623</v>
      </c>
      <c r="D4645" s="297" t="s">
        <v>899</v>
      </c>
      <c r="E4645" s="298" t="n">
        <v>29.56</v>
      </c>
      <c r="F4645" s="298" t="n">
        <v>2.7</v>
      </c>
      <c r="G4645" s="298" t="n">
        <v>32.26</v>
      </c>
    </row>
    <row r="4646" customFormat="false" ht="35.05" hidden="false" customHeight="false" outlineLevel="0" collapsed="false">
      <c r="A4646" s="294" t="s">
        <v>5561</v>
      </c>
      <c r="B4646" s="295" t="n">
        <v>89761</v>
      </c>
      <c r="C4646" s="296" t="s">
        <v>5624</v>
      </c>
      <c r="D4646" s="297" t="s">
        <v>899</v>
      </c>
      <c r="E4646" s="298" t="n">
        <v>30.48</v>
      </c>
      <c r="F4646" s="298" t="n">
        <v>5.01</v>
      </c>
      <c r="G4646" s="298" t="n">
        <v>35.49</v>
      </c>
    </row>
    <row r="4647" customFormat="false" ht="35.05" hidden="false" customHeight="false" outlineLevel="0" collapsed="false">
      <c r="A4647" s="294" t="s">
        <v>5561</v>
      </c>
      <c r="B4647" s="295" t="n">
        <v>89682</v>
      </c>
      <c r="C4647" s="296" t="s">
        <v>5625</v>
      </c>
      <c r="D4647" s="297" t="s">
        <v>899</v>
      </c>
      <c r="E4647" s="298" t="n">
        <v>30.72</v>
      </c>
      <c r="F4647" s="298" t="n">
        <v>5.59</v>
      </c>
      <c r="G4647" s="298" t="n">
        <v>36.31</v>
      </c>
    </row>
    <row r="4648" customFormat="false" ht="35.05" hidden="false" customHeight="false" outlineLevel="0" collapsed="false">
      <c r="A4648" s="294" t="s">
        <v>5561</v>
      </c>
      <c r="B4648" s="295" t="n">
        <v>89824</v>
      </c>
      <c r="C4648" s="296" t="s">
        <v>5626</v>
      </c>
      <c r="D4648" s="297" t="s">
        <v>899</v>
      </c>
      <c r="E4648" s="298" t="n">
        <v>40.61</v>
      </c>
      <c r="F4648" s="298" t="n">
        <v>3.16</v>
      </c>
      <c r="G4648" s="298" t="n">
        <v>43.77</v>
      </c>
    </row>
    <row r="4649" customFormat="false" ht="35.05" hidden="false" customHeight="false" outlineLevel="0" collapsed="false">
      <c r="A4649" s="294" t="s">
        <v>5561</v>
      </c>
      <c r="B4649" s="295" t="n">
        <v>104026</v>
      </c>
      <c r="C4649" s="296" t="s">
        <v>5627</v>
      </c>
      <c r="D4649" s="297" t="s">
        <v>899</v>
      </c>
      <c r="E4649" s="298" t="n">
        <v>41.65</v>
      </c>
      <c r="F4649" s="298" t="n">
        <v>5.77</v>
      </c>
      <c r="G4649" s="298" t="n">
        <v>47.42</v>
      </c>
    </row>
    <row r="4650" customFormat="false" ht="35.05" hidden="false" customHeight="false" outlineLevel="0" collapsed="false">
      <c r="A4650" s="294" t="s">
        <v>5561</v>
      </c>
      <c r="B4650" s="295" t="n">
        <v>89740</v>
      </c>
      <c r="C4650" s="296" t="s">
        <v>5628</v>
      </c>
      <c r="D4650" s="297" t="s">
        <v>899</v>
      </c>
      <c r="E4650" s="298" t="n">
        <v>7.18</v>
      </c>
      <c r="F4650" s="298" t="n">
        <v>3.76</v>
      </c>
      <c r="G4650" s="298" t="n">
        <v>10.94</v>
      </c>
    </row>
    <row r="4651" customFormat="false" ht="35.05" hidden="false" customHeight="false" outlineLevel="0" collapsed="false">
      <c r="A4651" s="294" t="s">
        <v>5561</v>
      </c>
      <c r="B4651" s="295" t="n">
        <v>89836</v>
      </c>
      <c r="C4651" s="296" t="s">
        <v>5629</v>
      </c>
      <c r="D4651" s="297" t="s">
        <v>899</v>
      </c>
      <c r="E4651" s="298" t="n">
        <v>219.58</v>
      </c>
      <c r="F4651" s="298" t="n">
        <v>3.81</v>
      </c>
      <c r="G4651" s="298" t="n">
        <v>223.39</v>
      </c>
    </row>
    <row r="4652" customFormat="false" ht="35.05" hidden="false" customHeight="false" outlineLevel="0" collapsed="false">
      <c r="A4652" s="294" t="s">
        <v>5561</v>
      </c>
      <c r="B4652" s="295" t="n">
        <v>89653</v>
      </c>
      <c r="C4652" s="296" t="s">
        <v>5630</v>
      </c>
      <c r="D4652" s="297" t="s">
        <v>899</v>
      </c>
      <c r="E4652" s="298" t="n">
        <v>16.84</v>
      </c>
      <c r="F4652" s="298" t="n">
        <v>3.18</v>
      </c>
      <c r="G4652" s="298" t="n">
        <v>20.02</v>
      </c>
    </row>
    <row r="4653" customFormat="false" ht="35.05" hidden="false" customHeight="false" outlineLevel="0" collapsed="false">
      <c r="A4653" s="294" t="s">
        <v>5561</v>
      </c>
      <c r="B4653" s="295" t="n">
        <v>89660</v>
      </c>
      <c r="C4653" s="296" t="s">
        <v>5631</v>
      </c>
      <c r="D4653" s="297" t="s">
        <v>899</v>
      </c>
      <c r="E4653" s="298" t="n">
        <v>7.36</v>
      </c>
      <c r="F4653" s="298" t="n">
        <v>4.21</v>
      </c>
      <c r="G4653" s="298" t="n">
        <v>11.57</v>
      </c>
    </row>
    <row r="4654" customFormat="false" ht="35.05" hidden="false" customHeight="false" outlineLevel="0" collapsed="false">
      <c r="A4654" s="294" t="s">
        <v>5561</v>
      </c>
      <c r="B4654" s="295" t="n">
        <v>89826</v>
      </c>
      <c r="C4654" s="296" t="s">
        <v>5632</v>
      </c>
      <c r="D4654" s="297" t="s">
        <v>899</v>
      </c>
      <c r="E4654" s="298" t="n">
        <v>139.21</v>
      </c>
      <c r="F4654" s="298" t="n">
        <v>2.92</v>
      </c>
      <c r="G4654" s="298" t="n">
        <v>142.13</v>
      </c>
    </row>
    <row r="4655" customFormat="false" ht="35.05" hidden="false" customHeight="false" outlineLevel="0" collapsed="false">
      <c r="A4655" s="294" t="s">
        <v>5561</v>
      </c>
      <c r="B4655" s="295" t="n">
        <v>104028</v>
      </c>
      <c r="C4655" s="296" t="s">
        <v>5633</v>
      </c>
      <c r="D4655" s="297" t="s">
        <v>899</v>
      </c>
      <c r="E4655" s="298" t="n">
        <v>140.16</v>
      </c>
      <c r="F4655" s="298" t="n">
        <v>5.4</v>
      </c>
      <c r="G4655" s="298" t="n">
        <v>145.56</v>
      </c>
    </row>
    <row r="4656" customFormat="false" ht="35.05" hidden="false" customHeight="false" outlineLevel="0" collapsed="false">
      <c r="A4656" s="294" t="s">
        <v>5561</v>
      </c>
      <c r="B4656" s="295" t="n">
        <v>89651</v>
      </c>
      <c r="C4656" s="296" t="s">
        <v>5634</v>
      </c>
      <c r="D4656" s="297" t="s">
        <v>899</v>
      </c>
      <c r="E4656" s="298" t="n">
        <v>5.36</v>
      </c>
      <c r="F4656" s="298" t="n">
        <v>3.19</v>
      </c>
      <c r="G4656" s="298" t="n">
        <v>8.55</v>
      </c>
    </row>
    <row r="4657" customFormat="false" ht="35.05" hidden="false" customHeight="false" outlineLevel="0" collapsed="false">
      <c r="A4657" s="294" t="s">
        <v>5561</v>
      </c>
      <c r="B4657" s="295" t="n">
        <v>89736</v>
      </c>
      <c r="C4657" s="296" t="s">
        <v>5635</v>
      </c>
      <c r="D4657" s="297" t="s">
        <v>899</v>
      </c>
      <c r="E4657" s="298" t="n">
        <v>7.15</v>
      </c>
      <c r="F4657" s="298" t="n">
        <v>3.6</v>
      </c>
      <c r="G4657" s="298" t="n">
        <v>10.75</v>
      </c>
    </row>
    <row r="4658" customFormat="false" ht="35.05" hidden="false" customHeight="false" outlineLevel="0" collapsed="false">
      <c r="A4658" s="294" t="s">
        <v>5561</v>
      </c>
      <c r="B4658" s="295" t="n">
        <v>89658</v>
      </c>
      <c r="C4658" s="296" t="s">
        <v>5636</v>
      </c>
      <c r="D4658" s="297" t="s">
        <v>899</v>
      </c>
      <c r="E4658" s="298" t="n">
        <v>7.32</v>
      </c>
      <c r="F4658" s="298" t="n">
        <v>4.03</v>
      </c>
      <c r="G4658" s="298" t="n">
        <v>11.35</v>
      </c>
    </row>
    <row r="4659" customFormat="false" ht="35.05" hidden="false" customHeight="false" outlineLevel="0" collapsed="false">
      <c r="A4659" s="294" t="s">
        <v>5561</v>
      </c>
      <c r="B4659" s="295" t="n">
        <v>89755</v>
      </c>
      <c r="C4659" s="296" t="s">
        <v>5637</v>
      </c>
      <c r="D4659" s="297" t="s">
        <v>899</v>
      </c>
      <c r="E4659" s="298" t="n">
        <v>11.74</v>
      </c>
      <c r="F4659" s="298" t="n">
        <v>4.25</v>
      </c>
      <c r="G4659" s="298" t="n">
        <v>15.99</v>
      </c>
    </row>
    <row r="4660" customFormat="false" ht="35.05" hidden="false" customHeight="false" outlineLevel="0" collapsed="false">
      <c r="A4660" s="294" t="s">
        <v>5561</v>
      </c>
      <c r="B4660" s="295" t="n">
        <v>89670</v>
      </c>
      <c r="C4660" s="296" t="s">
        <v>5638</v>
      </c>
      <c r="D4660" s="297" t="s">
        <v>899</v>
      </c>
      <c r="E4660" s="298" t="n">
        <v>11.94</v>
      </c>
      <c r="F4660" s="298" t="n">
        <v>4.75</v>
      </c>
      <c r="G4660" s="298" t="n">
        <v>16.69</v>
      </c>
    </row>
    <row r="4661" customFormat="false" ht="35.05" hidden="false" customHeight="false" outlineLevel="0" collapsed="false">
      <c r="A4661" s="294" t="s">
        <v>5561</v>
      </c>
      <c r="B4661" s="295" t="n">
        <v>89794</v>
      </c>
      <c r="C4661" s="296" t="s">
        <v>5639</v>
      </c>
      <c r="D4661" s="297" t="s">
        <v>899</v>
      </c>
      <c r="E4661" s="298" t="n">
        <v>19.47</v>
      </c>
      <c r="F4661" s="298" t="n">
        <v>2.7</v>
      </c>
      <c r="G4661" s="298" t="n">
        <v>22.17</v>
      </c>
    </row>
    <row r="4662" customFormat="false" ht="35.05" hidden="false" customHeight="false" outlineLevel="0" collapsed="false">
      <c r="A4662" s="294" t="s">
        <v>5561</v>
      </c>
      <c r="B4662" s="295" t="n">
        <v>89760</v>
      </c>
      <c r="C4662" s="296" t="s">
        <v>5640</v>
      </c>
      <c r="D4662" s="297" t="s">
        <v>899</v>
      </c>
      <c r="E4662" s="298" t="n">
        <v>20.4</v>
      </c>
      <c r="F4662" s="298" t="n">
        <v>5</v>
      </c>
      <c r="G4662" s="298" t="n">
        <v>25.4</v>
      </c>
    </row>
    <row r="4663" customFormat="false" ht="35.05" hidden="false" customHeight="false" outlineLevel="0" collapsed="false">
      <c r="A4663" s="294" t="s">
        <v>5561</v>
      </c>
      <c r="B4663" s="295" t="n">
        <v>89680</v>
      </c>
      <c r="C4663" s="296" t="s">
        <v>5641</v>
      </c>
      <c r="D4663" s="297" t="s">
        <v>899</v>
      </c>
      <c r="E4663" s="298" t="n">
        <v>20.62</v>
      </c>
      <c r="F4663" s="298" t="n">
        <v>5.6</v>
      </c>
      <c r="G4663" s="298" t="n">
        <v>26.22</v>
      </c>
    </row>
    <row r="4664" customFormat="false" ht="35.05" hidden="false" customHeight="false" outlineLevel="0" collapsed="false">
      <c r="A4664" s="294" t="s">
        <v>5561</v>
      </c>
      <c r="B4664" s="295" t="n">
        <v>89822</v>
      </c>
      <c r="C4664" s="296" t="s">
        <v>5642</v>
      </c>
      <c r="D4664" s="297" t="s">
        <v>899</v>
      </c>
      <c r="E4664" s="298" t="n">
        <v>25.78</v>
      </c>
      <c r="F4664" s="298" t="n">
        <v>3.16</v>
      </c>
      <c r="G4664" s="298" t="n">
        <v>28.94</v>
      </c>
    </row>
    <row r="4665" customFormat="false" ht="35.05" hidden="false" customHeight="false" outlineLevel="0" collapsed="false">
      <c r="A4665" s="294" t="s">
        <v>5561</v>
      </c>
      <c r="B4665" s="295" t="n">
        <v>104025</v>
      </c>
      <c r="C4665" s="296" t="s">
        <v>5643</v>
      </c>
      <c r="D4665" s="297" t="s">
        <v>899</v>
      </c>
      <c r="E4665" s="298" t="n">
        <v>26.83</v>
      </c>
      <c r="F4665" s="298" t="n">
        <v>5.76</v>
      </c>
      <c r="G4665" s="298" t="n">
        <v>32.59</v>
      </c>
    </row>
    <row r="4666" customFormat="false" ht="35.05" hidden="false" customHeight="false" outlineLevel="0" collapsed="false">
      <c r="A4666" s="294" t="s">
        <v>5561</v>
      </c>
      <c r="B4666" s="295" t="n">
        <v>89835</v>
      </c>
      <c r="C4666" s="296" t="s">
        <v>5644</v>
      </c>
      <c r="D4666" s="297" t="s">
        <v>899</v>
      </c>
      <c r="E4666" s="298" t="n">
        <v>45.77</v>
      </c>
      <c r="F4666" s="298" t="n">
        <v>3.93</v>
      </c>
      <c r="G4666" s="298" t="n">
        <v>49.7</v>
      </c>
    </row>
    <row r="4667" customFormat="false" ht="35.05" hidden="false" customHeight="false" outlineLevel="0" collapsed="false">
      <c r="A4667" s="294" t="s">
        <v>5561</v>
      </c>
      <c r="B4667" s="295" t="n">
        <v>89838</v>
      </c>
      <c r="C4667" s="296" t="s">
        <v>5645</v>
      </c>
      <c r="D4667" s="297" t="s">
        <v>899</v>
      </c>
      <c r="E4667" s="298" t="n">
        <v>166.63</v>
      </c>
      <c r="F4667" s="298" t="n">
        <v>5.2</v>
      </c>
      <c r="G4667" s="298" t="n">
        <v>171.83</v>
      </c>
    </row>
    <row r="4668" customFormat="false" ht="35.05" hidden="false" customHeight="false" outlineLevel="0" collapsed="false">
      <c r="A4668" s="294" t="s">
        <v>5561</v>
      </c>
      <c r="B4668" s="295" t="n">
        <v>89840</v>
      </c>
      <c r="C4668" s="296" t="s">
        <v>5646</v>
      </c>
      <c r="D4668" s="297" t="s">
        <v>899</v>
      </c>
      <c r="E4668" s="298" t="n">
        <v>196.23</v>
      </c>
      <c r="F4668" s="298" t="n">
        <v>6.27</v>
      </c>
      <c r="G4668" s="298" t="n">
        <v>202.5</v>
      </c>
    </row>
    <row r="4669" customFormat="false" ht="35.05" hidden="false" customHeight="false" outlineLevel="0" collapsed="false">
      <c r="A4669" s="294" t="s">
        <v>5561</v>
      </c>
      <c r="B4669" s="295" t="n">
        <v>104015</v>
      </c>
      <c r="C4669" s="296" t="s">
        <v>5647</v>
      </c>
      <c r="D4669" s="297" t="s">
        <v>899</v>
      </c>
      <c r="E4669" s="298" t="n">
        <v>12.37</v>
      </c>
      <c r="F4669" s="298" t="n">
        <v>7.24</v>
      </c>
      <c r="G4669" s="298" t="n">
        <v>19.61</v>
      </c>
    </row>
    <row r="4670" customFormat="false" ht="35.05" hidden="false" customHeight="false" outlineLevel="0" collapsed="false">
      <c r="A4670" s="294" t="s">
        <v>5561</v>
      </c>
      <c r="B4670" s="295" t="n">
        <v>104018</v>
      </c>
      <c r="C4670" s="296" t="s">
        <v>5648</v>
      </c>
      <c r="D4670" s="297" t="s">
        <v>899</v>
      </c>
      <c r="E4670" s="298" t="n">
        <v>17.06</v>
      </c>
      <c r="F4670" s="298" t="n">
        <v>7.87</v>
      </c>
      <c r="G4670" s="298" t="n">
        <v>24.93</v>
      </c>
    </row>
    <row r="4671" customFormat="false" ht="35.05" hidden="false" customHeight="false" outlineLevel="0" collapsed="false">
      <c r="A4671" s="294" t="s">
        <v>5561</v>
      </c>
      <c r="B4671" s="295" t="n">
        <v>104016</v>
      </c>
      <c r="C4671" s="296" t="s">
        <v>5649</v>
      </c>
      <c r="D4671" s="297" t="s">
        <v>899</v>
      </c>
      <c r="E4671" s="298" t="n">
        <v>17.44</v>
      </c>
      <c r="F4671" s="298" t="n">
        <v>8.8</v>
      </c>
      <c r="G4671" s="298" t="n">
        <v>26.24</v>
      </c>
    </row>
    <row r="4672" customFormat="false" ht="35.05" hidden="false" customHeight="false" outlineLevel="0" collapsed="false">
      <c r="A4672" s="294" t="s">
        <v>5561</v>
      </c>
      <c r="B4672" s="295" t="n">
        <v>104019</v>
      </c>
      <c r="C4672" s="296" t="s">
        <v>5650</v>
      </c>
      <c r="D4672" s="297" t="s">
        <v>899</v>
      </c>
      <c r="E4672" s="298" t="n">
        <v>41.46</v>
      </c>
      <c r="F4672" s="298" t="n">
        <v>9.29</v>
      </c>
      <c r="G4672" s="298" t="n">
        <v>50.75</v>
      </c>
    </row>
    <row r="4673" customFormat="false" ht="35.05" hidden="false" customHeight="false" outlineLevel="0" collapsed="false">
      <c r="A4673" s="294" t="s">
        <v>5561</v>
      </c>
      <c r="B4673" s="295" t="n">
        <v>104017</v>
      </c>
      <c r="C4673" s="296" t="s">
        <v>5651</v>
      </c>
      <c r="D4673" s="297" t="s">
        <v>899</v>
      </c>
      <c r="E4673" s="298" t="n">
        <v>41.91</v>
      </c>
      <c r="F4673" s="298" t="n">
        <v>10.37</v>
      </c>
      <c r="G4673" s="298" t="n">
        <v>52.28</v>
      </c>
    </row>
    <row r="4674" customFormat="false" ht="35.05" hidden="false" customHeight="false" outlineLevel="0" collapsed="false">
      <c r="A4674" s="294" t="s">
        <v>5561</v>
      </c>
      <c r="B4674" s="295" t="n">
        <v>104020</v>
      </c>
      <c r="C4674" s="296" t="s">
        <v>5652</v>
      </c>
      <c r="D4674" s="297" t="s">
        <v>899</v>
      </c>
      <c r="E4674" s="298" t="n">
        <v>57.39</v>
      </c>
      <c r="F4674" s="298" t="n">
        <v>5.87</v>
      </c>
      <c r="G4674" s="298" t="n">
        <v>63.26</v>
      </c>
    </row>
    <row r="4675" customFormat="false" ht="35.05" hidden="false" customHeight="false" outlineLevel="0" collapsed="false">
      <c r="A4675" s="294" t="s">
        <v>5561</v>
      </c>
      <c r="B4675" s="295" t="n">
        <v>104030</v>
      </c>
      <c r="C4675" s="296" t="s">
        <v>5653</v>
      </c>
      <c r="D4675" s="297" t="s">
        <v>899</v>
      </c>
      <c r="E4675" s="298" t="n">
        <v>59.34</v>
      </c>
      <c r="F4675" s="298" t="n">
        <v>10.8</v>
      </c>
      <c r="G4675" s="298" t="n">
        <v>70.14</v>
      </c>
    </row>
    <row r="4676" customFormat="false" ht="35.05" hidden="false" customHeight="false" outlineLevel="0" collapsed="false">
      <c r="A4676" s="294" t="s">
        <v>5561</v>
      </c>
      <c r="B4676" s="295" t="n">
        <v>89694</v>
      </c>
      <c r="C4676" s="296" t="s">
        <v>5654</v>
      </c>
      <c r="D4676" s="297" t="s">
        <v>899</v>
      </c>
      <c r="E4676" s="298" t="n">
        <v>17.26</v>
      </c>
      <c r="F4676" s="298" t="n">
        <v>6.39</v>
      </c>
      <c r="G4676" s="298" t="n">
        <v>23.65</v>
      </c>
    </row>
    <row r="4677" customFormat="false" ht="35.05" hidden="false" customHeight="false" outlineLevel="0" collapsed="false">
      <c r="A4677" s="294" t="s">
        <v>5561</v>
      </c>
      <c r="B4677" s="295" t="n">
        <v>89700</v>
      </c>
      <c r="C4677" s="296" t="s">
        <v>5655</v>
      </c>
      <c r="D4677" s="297" t="s">
        <v>899</v>
      </c>
      <c r="E4677" s="298" t="n">
        <v>19.8</v>
      </c>
      <c r="F4677" s="298" t="n">
        <v>7.24</v>
      </c>
      <c r="G4677" s="298" t="n">
        <v>27.04</v>
      </c>
    </row>
    <row r="4678" customFormat="false" ht="35.05" hidden="false" customHeight="false" outlineLevel="0" collapsed="false">
      <c r="A4678" s="294" t="s">
        <v>5561</v>
      </c>
      <c r="B4678" s="295" t="n">
        <v>89703</v>
      </c>
      <c r="C4678" s="296" t="s">
        <v>5656</v>
      </c>
      <c r="D4678" s="297" t="s">
        <v>899</v>
      </c>
      <c r="E4678" s="298" t="n">
        <v>47.06</v>
      </c>
      <c r="F4678" s="298" t="n">
        <v>7.83</v>
      </c>
      <c r="G4678" s="298" t="n">
        <v>54.89</v>
      </c>
    </row>
    <row r="4679" customFormat="false" ht="35.05" hidden="false" customHeight="false" outlineLevel="0" collapsed="false">
      <c r="A4679" s="294" t="s">
        <v>5561</v>
      </c>
      <c r="B4679" s="295" t="n">
        <v>89844</v>
      </c>
      <c r="C4679" s="296" t="s">
        <v>5657</v>
      </c>
      <c r="D4679" s="297" t="s">
        <v>899</v>
      </c>
      <c r="E4679" s="298" t="n">
        <v>65.39</v>
      </c>
      <c r="F4679" s="298" t="n">
        <v>6.34</v>
      </c>
      <c r="G4679" s="298" t="n">
        <v>71.73</v>
      </c>
    </row>
    <row r="4680" customFormat="false" ht="35.05" hidden="false" customHeight="false" outlineLevel="0" collapsed="false">
      <c r="A4680" s="294" t="s">
        <v>5561</v>
      </c>
      <c r="B4680" s="295" t="n">
        <v>104022</v>
      </c>
      <c r="C4680" s="296" t="s">
        <v>5658</v>
      </c>
      <c r="D4680" s="297" t="s">
        <v>899</v>
      </c>
      <c r="E4680" s="298" t="n">
        <v>67.46</v>
      </c>
      <c r="F4680" s="298" t="n">
        <v>11.56</v>
      </c>
      <c r="G4680" s="298" t="n">
        <v>79.02</v>
      </c>
    </row>
    <row r="4681" customFormat="false" ht="35.05" hidden="false" customHeight="false" outlineLevel="0" collapsed="false">
      <c r="A4681" s="294" t="s">
        <v>5561</v>
      </c>
      <c r="B4681" s="295" t="n">
        <v>89691</v>
      </c>
      <c r="C4681" s="296" t="s">
        <v>5659</v>
      </c>
      <c r="D4681" s="297" t="s">
        <v>899</v>
      </c>
      <c r="E4681" s="298" t="n">
        <v>9.95</v>
      </c>
      <c r="F4681" s="298" t="n">
        <v>6.39</v>
      </c>
      <c r="G4681" s="298" t="n">
        <v>16.34</v>
      </c>
    </row>
    <row r="4682" customFormat="false" ht="35.05" hidden="false" customHeight="false" outlineLevel="0" collapsed="false">
      <c r="A4682" s="294" t="s">
        <v>5561</v>
      </c>
      <c r="B4682" s="295" t="n">
        <v>89765</v>
      </c>
      <c r="C4682" s="296" t="s">
        <v>5660</v>
      </c>
      <c r="D4682" s="297" t="s">
        <v>899</v>
      </c>
      <c r="E4682" s="298" t="n">
        <v>12.89</v>
      </c>
      <c r="F4682" s="298" t="n">
        <v>7.21</v>
      </c>
      <c r="G4682" s="298" t="n">
        <v>20.1</v>
      </c>
    </row>
    <row r="4683" customFormat="false" ht="35.05" hidden="false" customHeight="false" outlineLevel="0" collapsed="false">
      <c r="A4683" s="294" t="s">
        <v>5561</v>
      </c>
      <c r="B4683" s="295" t="n">
        <v>89697</v>
      </c>
      <c r="C4683" s="296" t="s">
        <v>5661</v>
      </c>
      <c r="D4683" s="297" t="s">
        <v>899</v>
      </c>
      <c r="E4683" s="298" t="n">
        <v>13.23</v>
      </c>
      <c r="F4683" s="298" t="n">
        <v>8.08</v>
      </c>
      <c r="G4683" s="298" t="n">
        <v>21.31</v>
      </c>
    </row>
    <row r="4684" customFormat="false" ht="35.05" hidden="false" customHeight="false" outlineLevel="0" collapsed="false">
      <c r="A4684" s="294" t="s">
        <v>5561</v>
      </c>
      <c r="B4684" s="295" t="n">
        <v>89633</v>
      </c>
      <c r="C4684" s="296" t="s">
        <v>5662</v>
      </c>
      <c r="D4684" s="297" t="s">
        <v>904</v>
      </c>
      <c r="E4684" s="298" t="n">
        <v>18.69</v>
      </c>
      <c r="F4684" s="298" t="n">
        <v>11.97</v>
      </c>
      <c r="G4684" s="298" t="n">
        <v>30.66</v>
      </c>
    </row>
    <row r="4685" customFormat="false" ht="35.05" hidden="false" customHeight="false" outlineLevel="0" collapsed="false">
      <c r="A4685" s="294" t="s">
        <v>5561</v>
      </c>
      <c r="B4685" s="295" t="n">
        <v>89716</v>
      </c>
      <c r="C4685" s="296" t="s">
        <v>5663</v>
      </c>
      <c r="D4685" s="297" t="s">
        <v>904</v>
      </c>
      <c r="E4685" s="298" t="n">
        <v>24.76</v>
      </c>
      <c r="F4685" s="298" t="n">
        <v>6.31</v>
      </c>
      <c r="G4685" s="298" t="n">
        <v>31.07</v>
      </c>
    </row>
    <row r="4686" customFormat="false" ht="35.05" hidden="false" customHeight="false" outlineLevel="0" collapsed="false">
      <c r="A4686" s="294" t="s">
        <v>5561</v>
      </c>
      <c r="B4686" s="295" t="n">
        <v>89634</v>
      </c>
      <c r="C4686" s="296" t="s">
        <v>5664</v>
      </c>
      <c r="D4686" s="297" t="s">
        <v>904</v>
      </c>
      <c r="E4686" s="298" t="n">
        <v>28.28</v>
      </c>
      <c r="F4686" s="298" t="n">
        <v>15.14</v>
      </c>
      <c r="G4686" s="298" t="n">
        <v>43.42</v>
      </c>
    </row>
    <row r="4687" customFormat="false" ht="35.05" hidden="false" customHeight="false" outlineLevel="0" collapsed="false">
      <c r="A4687" s="294" t="s">
        <v>5561</v>
      </c>
      <c r="B4687" s="295" t="n">
        <v>89717</v>
      </c>
      <c r="C4687" s="296" t="s">
        <v>5665</v>
      </c>
      <c r="D4687" s="297" t="s">
        <v>904</v>
      </c>
      <c r="E4687" s="298" t="n">
        <v>41.31</v>
      </c>
      <c r="F4687" s="298" t="n">
        <v>7.44</v>
      </c>
      <c r="G4687" s="298" t="n">
        <v>48.75</v>
      </c>
    </row>
    <row r="4688" customFormat="false" ht="35.05" hidden="false" customHeight="false" outlineLevel="0" collapsed="false">
      <c r="A4688" s="294" t="s">
        <v>5561</v>
      </c>
      <c r="B4688" s="295" t="n">
        <v>89635</v>
      </c>
      <c r="C4688" s="296" t="s">
        <v>5666</v>
      </c>
      <c r="D4688" s="297" t="s">
        <v>904</v>
      </c>
      <c r="E4688" s="298" t="n">
        <v>45.44</v>
      </c>
      <c r="F4688" s="298" t="n">
        <v>17.87</v>
      </c>
      <c r="G4688" s="298" t="n">
        <v>63.31</v>
      </c>
    </row>
    <row r="4689" customFormat="false" ht="35.05" hidden="false" customHeight="false" outlineLevel="0" collapsed="false">
      <c r="A4689" s="294" t="s">
        <v>5561</v>
      </c>
      <c r="B4689" s="295" t="n">
        <v>89770</v>
      </c>
      <c r="C4689" s="296" t="s">
        <v>5667</v>
      </c>
      <c r="D4689" s="297" t="s">
        <v>904</v>
      </c>
      <c r="E4689" s="298" t="n">
        <v>50.5</v>
      </c>
      <c r="F4689" s="298" t="n">
        <v>1.06</v>
      </c>
      <c r="G4689" s="298" t="n">
        <v>51.56</v>
      </c>
    </row>
    <row r="4690" customFormat="false" ht="35.05" hidden="false" customHeight="false" outlineLevel="0" collapsed="false">
      <c r="A4690" s="294" t="s">
        <v>5561</v>
      </c>
      <c r="B4690" s="295" t="n">
        <v>89718</v>
      </c>
      <c r="C4690" s="296" t="s">
        <v>5668</v>
      </c>
      <c r="D4690" s="297" t="s">
        <v>904</v>
      </c>
      <c r="E4690" s="298" t="n">
        <v>53.56</v>
      </c>
      <c r="F4690" s="298" t="n">
        <v>8.78</v>
      </c>
      <c r="G4690" s="298" t="n">
        <v>62.34</v>
      </c>
    </row>
    <row r="4691" customFormat="false" ht="35.05" hidden="false" customHeight="false" outlineLevel="0" collapsed="false">
      <c r="A4691" s="294" t="s">
        <v>5561</v>
      </c>
      <c r="B4691" s="295" t="n">
        <v>89636</v>
      </c>
      <c r="C4691" s="296" t="s">
        <v>5669</v>
      </c>
      <c r="D4691" s="297" t="s">
        <v>904</v>
      </c>
      <c r="E4691" s="298" t="n">
        <v>58.44</v>
      </c>
      <c r="F4691" s="298" t="n">
        <v>21.04</v>
      </c>
      <c r="G4691" s="298" t="n">
        <v>79.48</v>
      </c>
    </row>
    <row r="4692" customFormat="false" ht="35.05" hidden="false" customHeight="false" outlineLevel="0" collapsed="false">
      <c r="A4692" s="294" t="s">
        <v>5561</v>
      </c>
      <c r="B4692" s="295" t="n">
        <v>89771</v>
      </c>
      <c r="C4692" s="296" t="s">
        <v>5670</v>
      </c>
      <c r="D4692" s="297" t="s">
        <v>904</v>
      </c>
      <c r="E4692" s="298" t="n">
        <v>67.52</v>
      </c>
      <c r="F4692" s="298" t="n">
        <v>1.27</v>
      </c>
      <c r="G4692" s="298" t="n">
        <v>68.79</v>
      </c>
    </row>
    <row r="4693" customFormat="false" ht="35.05" hidden="false" customHeight="false" outlineLevel="0" collapsed="false">
      <c r="A4693" s="294" t="s">
        <v>5561</v>
      </c>
      <c r="B4693" s="295" t="n">
        <v>104021</v>
      </c>
      <c r="C4693" s="296" t="s">
        <v>5671</v>
      </c>
      <c r="D4693" s="297" t="s">
        <v>904</v>
      </c>
      <c r="E4693" s="298" t="n">
        <v>71.04</v>
      </c>
      <c r="F4693" s="298" t="n">
        <v>10.11</v>
      </c>
      <c r="G4693" s="298" t="n">
        <v>81.15</v>
      </c>
    </row>
    <row r="4694" customFormat="false" ht="35.05" hidden="false" customHeight="false" outlineLevel="0" collapsed="false">
      <c r="A4694" s="294" t="s">
        <v>5561</v>
      </c>
      <c r="B4694" s="295" t="n">
        <v>89772</v>
      </c>
      <c r="C4694" s="296" t="s">
        <v>5672</v>
      </c>
      <c r="D4694" s="297" t="s">
        <v>904</v>
      </c>
      <c r="E4694" s="298" t="n">
        <v>98.77</v>
      </c>
      <c r="F4694" s="298" t="n">
        <v>1.56</v>
      </c>
      <c r="G4694" s="298" t="n">
        <v>100.33</v>
      </c>
    </row>
    <row r="4695" customFormat="false" ht="35.05" hidden="false" customHeight="false" outlineLevel="0" collapsed="false">
      <c r="A4695" s="294" t="s">
        <v>5561</v>
      </c>
      <c r="B4695" s="295" t="n">
        <v>89773</v>
      </c>
      <c r="C4695" s="296" t="s">
        <v>5673</v>
      </c>
      <c r="D4695" s="297" t="s">
        <v>904</v>
      </c>
      <c r="E4695" s="298" t="n">
        <v>159.49</v>
      </c>
      <c r="F4695" s="298" t="n">
        <v>2.08</v>
      </c>
      <c r="G4695" s="298" t="n">
        <v>161.57</v>
      </c>
    </row>
    <row r="4696" customFormat="false" ht="35.05" hidden="false" customHeight="false" outlineLevel="0" collapsed="false">
      <c r="A4696" s="294" t="s">
        <v>5561</v>
      </c>
      <c r="B4696" s="295" t="n">
        <v>89775</v>
      </c>
      <c r="C4696" s="296" t="s">
        <v>5674</v>
      </c>
      <c r="D4696" s="297" t="s">
        <v>904</v>
      </c>
      <c r="E4696" s="298" t="n">
        <v>250.01</v>
      </c>
      <c r="F4696" s="298" t="n">
        <v>2.49</v>
      </c>
      <c r="G4696" s="298" t="n">
        <v>252.5</v>
      </c>
    </row>
    <row r="4697" customFormat="false" ht="35.05" hidden="false" customHeight="false" outlineLevel="0" collapsed="false">
      <c r="A4697" s="294" t="s">
        <v>5561</v>
      </c>
      <c r="B4697" s="295" t="n">
        <v>89767</v>
      </c>
      <c r="C4697" s="296" t="s">
        <v>5675</v>
      </c>
      <c r="D4697" s="297" t="s">
        <v>899</v>
      </c>
      <c r="E4697" s="298" t="n">
        <v>17.67</v>
      </c>
      <c r="F4697" s="298" t="n">
        <v>7.22</v>
      </c>
      <c r="G4697" s="298" t="n">
        <v>24.89</v>
      </c>
    </row>
    <row r="4698" customFormat="false" ht="35.05" hidden="false" customHeight="false" outlineLevel="0" collapsed="false">
      <c r="A4698" s="294" t="s">
        <v>5561</v>
      </c>
      <c r="B4698" s="295" t="n">
        <v>89695</v>
      </c>
      <c r="C4698" s="296" t="s">
        <v>5676</v>
      </c>
      <c r="D4698" s="297" t="s">
        <v>899</v>
      </c>
      <c r="E4698" s="298" t="n">
        <v>13.89</v>
      </c>
      <c r="F4698" s="298" t="n">
        <v>6.38</v>
      </c>
      <c r="G4698" s="298" t="n">
        <v>20.27</v>
      </c>
    </row>
    <row r="4699" customFormat="false" ht="35.05" hidden="false" customHeight="false" outlineLevel="0" collapsed="false">
      <c r="A4699" s="294" t="s">
        <v>5561</v>
      </c>
      <c r="B4699" s="295" t="n">
        <v>89702</v>
      </c>
      <c r="C4699" s="296" t="s">
        <v>5677</v>
      </c>
      <c r="D4699" s="297" t="s">
        <v>899</v>
      </c>
      <c r="E4699" s="298" t="n">
        <v>18.02</v>
      </c>
      <c r="F4699" s="298" t="n">
        <v>8.08</v>
      </c>
      <c r="G4699" s="298" t="n">
        <v>26.1</v>
      </c>
    </row>
    <row r="4700" customFormat="false" ht="35.05" hidden="false" customHeight="false" outlineLevel="0" collapsed="false">
      <c r="A4700" s="294" t="s">
        <v>5561</v>
      </c>
      <c r="B4700" s="295" t="n">
        <v>89768</v>
      </c>
      <c r="C4700" s="296" t="s">
        <v>5678</v>
      </c>
      <c r="D4700" s="297" t="s">
        <v>899</v>
      </c>
      <c r="E4700" s="298" t="n">
        <v>20.42</v>
      </c>
      <c r="F4700" s="298" t="n">
        <v>8.52</v>
      </c>
      <c r="G4700" s="298" t="n">
        <v>28.94</v>
      </c>
    </row>
    <row r="4701" customFormat="false" ht="35.05" hidden="false" customHeight="false" outlineLevel="0" collapsed="false">
      <c r="A4701" s="294" t="s">
        <v>5561</v>
      </c>
      <c r="B4701" s="295" t="n">
        <v>89842</v>
      </c>
      <c r="C4701" s="296" t="s">
        <v>5679</v>
      </c>
      <c r="D4701" s="297" t="s">
        <v>899</v>
      </c>
      <c r="E4701" s="298" t="n">
        <v>51.58</v>
      </c>
      <c r="F4701" s="298" t="n">
        <v>5.42</v>
      </c>
      <c r="G4701" s="298" t="n">
        <v>57</v>
      </c>
    </row>
    <row r="4702" customFormat="false" ht="35.05" hidden="false" customHeight="false" outlineLevel="0" collapsed="false">
      <c r="A4702" s="294" t="s">
        <v>5561</v>
      </c>
      <c r="B4702" s="295" t="n">
        <v>89845</v>
      </c>
      <c r="C4702" s="296" t="s">
        <v>5680</v>
      </c>
      <c r="D4702" s="297" t="s">
        <v>899</v>
      </c>
      <c r="E4702" s="298" t="n">
        <v>104.35</v>
      </c>
      <c r="F4702" s="298" t="n">
        <v>7.92</v>
      </c>
      <c r="G4702" s="298" t="n">
        <v>112.27</v>
      </c>
    </row>
    <row r="4703" customFormat="false" ht="35.05" hidden="false" customHeight="false" outlineLevel="0" collapsed="false">
      <c r="A4703" s="294" t="s">
        <v>5561</v>
      </c>
      <c r="B4703" s="295" t="n">
        <v>89846</v>
      </c>
      <c r="C4703" s="296" t="s">
        <v>5681</v>
      </c>
      <c r="D4703" s="297" t="s">
        <v>899</v>
      </c>
      <c r="E4703" s="298" t="n">
        <v>228.97</v>
      </c>
      <c r="F4703" s="298" t="n">
        <v>10.43</v>
      </c>
      <c r="G4703" s="298" t="n">
        <v>239.4</v>
      </c>
    </row>
    <row r="4704" customFormat="false" ht="35.05" hidden="false" customHeight="false" outlineLevel="0" collapsed="false">
      <c r="A4704" s="294" t="s">
        <v>5561</v>
      </c>
      <c r="B4704" s="295" t="n">
        <v>89847</v>
      </c>
      <c r="C4704" s="296" t="s">
        <v>5682</v>
      </c>
      <c r="D4704" s="297" t="s">
        <v>899</v>
      </c>
      <c r="E4704" s="298" t="n">
        <v>273.31</v>
      </c>
      <c r="F4704" s="298" t="n">
        <v>12.51</v>
      </c>
      <c r="G4704" s="298" t="n">
        <v>285.82</v>
      </c>
    </row>
    <row r="4705" customFormat="false" ht="35.05" hidden="false" customHeight="false" outlineLevel="0" collapsed="false">
      <c r="A4705" s="294" t="s">
        <v>5561</v>
      </c>
      <c r="B4705" s="295" t="n">
        <v>89705</v>
      </c>
      <c r="C4705" s="296" t="s">
        <v>5683</v>
      </c>
      <c r="D4705" s="297" t="s">
        <v>899</v>
      </c>
      <c r="E4705" s="298" t="n">
        <v>20.82</v>
      </c>
      <c r="F4705" s="298" t="n">
        <v>9.52</v>
      </c>
      <c r="G4705" s="298" t="n">
        <v>30.34</v>
      </c>
    </row>
    <row r="4706" customFormat="false" ht="35.05" hidden="false" customHeight="false" outlineLevel="0" collapsed="false">
      <c r="A4706" s="294" t="s">
        <v>5561</v>
      </c>
      <c r="B4706" s="295" t="n">
        <v>89769</v>
      </c>
      <c r="C4706" s="296" t="s">
        <v>5684</v>
      </c>
      <c r="D4706" s="297" t="s">
        <v>899</v>
      </c>
      <c r="E4706" s="298" t="n">
        <v>53.43</v>
      </c>
      <c r="F4706" s="298" t="n">
        <v>10.04</v>
      </c>
      <c r="G4706" s="298" t="n">
        <v>63.47</v>
      </c>
    </row>
    <row r="4707" customFormat="false" ht="35.05" hidden="false" customHeight="false" outlineLevel="0" collapsed="false">
      <c r="A4707" s="294" t="s">
        <v>5561</v>
      </c>
      <c r="B4707" s="295" t="n">
        <v>89706</v>
      </c>
      <c r="C4707" s="296" t="s">
        <v>5685</v>
      </c>
      <c r="D4707" s="297" t="s">
        <v>899</v>
      </c>
      <c r="E4707" s="298" t="n">
        <v>53.91</v>
      </c>
      <c r="F4707" s="298" t="n">
        <v>11.22</v>
      </c>
      <c r="G4707" s="298" t="n">
        <v>65.13</v>
      </c>
    </row>
    <row r="4708" customFormat="false" ht="35.05" hidden="false" customHeight="false" outlineLevel="0" collapsed="false">
      <c r="A4708" s="294" t="s">
        <v>5561</v>
      </c>
      <c r="B4708" s="295" t="n">
        <v>89741</v>
      </c>
      <c r="C4708" s="296" t="s">
        <v>5686</v>
      </c>
      <c r="D4708" s="297" t="s">
        <v>899</v>
      </c>
      <c r="E4708" s="298" t="n">
        <v>22.8</v>
      </c>
      <c r="F4708" s="298" t="n">
        <v>3.6</v>
      </c>
      <c r="G4708" s="298" t="n">
        <v>26.4</v>
      </c>
    </row>
    <row r="4709" customFormat="false" ht="35.05" hidden="false" customHeight="false" outlineLevel="0" collapsed="false">
      <c r="A4709" s="294" t="s">
        <v>5561</v>
      </c>
      <c r="B4709" s="295" t="n">
        <v>89757</v>
      </c>
      <c r="C4709" s="296" t="s">
        <v>5687</v>
      </c>
      <c r="D4709" s="297" t="s">
        <v>899</v>
      </c>
      <c r="E4709" s="298" t="n">
        <v>30.16</v>
      </c>
      <c r="F4709" s="298" t="n">
        <v>4.25</v>
      </c>
      <c r="G4709" s="298" t="n">
        <v>34.41</v>
      </c>
    </row>
    <row r="4710" customFormat="false" ht="35.05" hidden="false" customHeight="false" outlineLevel="0" collapsed="false">
      <c r="A4710" s="294" t="s">
        <v>5561</v>
      </c>
      <c r="B4710" s="295" t="n">
        <v>104027</v>
      </c>
      <c r="C4710" s="296" t="s">
        <v>5688</v>
      </c>
      <c r="D4710" s="297" t="s">
        <v>899</v>
      </c>
      <c r="E4710" s="298" t="n">
        <v>65.83</v>
      </c>
      <c r="F4710" s="298" t="n">
        <v>5.77</v>
      </c>
      <c r="G4710" s="298" t="n">
        <v>71.6</v>
      </c>
    </row>
    <row r="4711" customFormat="false" ht="35.05" hidden="false" customHeight="false" outlineLevel="0" collapsed="false">
      <c r="A4711" s="294" t="s">
        <v>5561</v>
      </c>
      <c r="B4711" s="295" t="n">
        <v>89837</v>
      </c>
      <c r="C4711" s="296" t="s">
        <v>5689</v>
      </c>
      <c r="D4711" s="297" t="s">
        <v>899</v>
      </c>
      <c r="E4711" s="298" t="n">
        <v>146.03</v>
      </c>
      <c r="F4711" s="298" t="n">
        <v>3.92</v>
      </c>
      <c r="G4711" s="298" t="n">
        <v>149.95</v>
      </c>
    </row>
    <row r="4712" customFormat="false" ht="35.05" hidden="false" customHeight="false" outlineLevel="0" collapsed="false">
      <c r="A4712" s="294" t="s">
        <v>5561</v>
      </c>
      <c r="B4712" s="295" t="n">
        <v>89839</v>
      </c>
      <c r="C4712" s="296" t="s">
        <v>5690</v>
      </c>
      <c r="D4712" s="297" t="s">
        <v>899</v>
      </c>
      <c r="E4712" s="298" t="n">
        <v>189.57</v>
      </c>
      <c r="F4712" s="298" t="n">
        <v>5.2</v>
      </c>
      <c r="G4712" s="298" t="n">
        <v>194.77</v>
      </c>
    </row>
    <row r="4713" customFormat="false" ht="35.05" hidden="false" customHeight="false" outlineLevel="0" collapsed="false">
      <c r="A4713" s="294" t="s">
        <v>5561</v>
      </c>
      <c r="B4713" s="295" t="n">
        <v>89841</v>
      </c>
      <c r="C4713" s="296" t="s">
        <v>5691</v>
      </c>
      <c r="D4713" s="297" t="s">
        <v>899</v>
      </c>
      <c r="E4713" s="298" t="n">
        <v>289.33</v>
      </c>
      <c r="F4713" s="298" t="n">
        <v>6.26</v>
      </c>
      <c r="G4713" s="298" t="n">
        <v>295.59</v>
      </c>
    </row>
    <row r="4714" customFormat="false" ht="35.05" hidden="false" customHeight="false" outlineLevel="0" collapsed="false">
      <c r="A4714" s="294" t="s">
        <v>5561</v>
      </c>
      <c r="B4714" s="295" t="n">
        <v>89654</v>
      </c>
      <c r="C4714" s="296" t="s">
        <v>5692</v>
      </c>
      <c r="D4714" s="297" t="s">
        <v>899</v>
      </c>
      <c r="E4714" s="298" t="n">
        <v>19.91</v>
      </c>
      <c r="F4714" s="298" t="n">
        <v>3.19</v>
      </c>
      <c r="G4714" s="298" t="n">
        <v>23.1</v>
      </c>
    </row>
    <row r="4715" customFormat="false" ht="35.05" hidden="false" customHeight="false" outlineLevel="0" collapsed="false">
      <c r="A4715" s="294" t="s">
        <v>5561</v>
      </c>
      <c r="B4715" s="295" t="n">
        <v>89661</v>
      </c>
      <c r="C4715" s="296" t="s">
        <v>5693</v>
      </c>
      <c r="D4715" s="297" t="s">
        <v>899</v>
      </c>
      <c r="E4715" s="298" t="n">
        <v>22.97</v>
      </c>
      <c r="F4715" s="298" t="n">
        <v>4.03</v>
      </c>
      <c r="G4715" s="298" t="n">
        <v>27</v>
      </c>
    </row>
    <row r="4716" customFormat="false" ht="35.05" hidden="false" customHeight="false" outlineLevel="0" collapsed="false">
      <c r="A4716" s="294" t="s">
        <v>5561</v>
      </c>
      <c r="B4716" s="295" t="n">
        <v>89674</v>
      </c>
      <c r="C4716" s="296" t="s">
        <v>5694</v>
      </c>
      <c r="D4716" s="297" t="s">
        <v>899</v>
      </c>
      <c r="E4716" s="298" t="n">
        <v>30.35</v>
      </c>
      <c r="F4716" s="298" t="n">
        <v>4.76</v>
      </c>
      <c r="G4716" s="298" t="n">
        <v>35.11</v>
      </c>
    </row>
    <row r="4717" customFormat="false" ht="35.05" hidden="false" customHeight="false" outlineLevel="0" collapsed="false">
      <c r="A4717" s="294" t="s">
        <v>5561</v>
      </c>
      <c r="B4717" s="295" t="n">
        <v>89816</v>
      </c>
      <c r="C4717" s="296" t="s">
        <v>5695</v>
      </c>
      <c r="D4717" s="297" t="s">
        <v>899</v>
      </c>
      <c r="E4717" s="298" t="n">
        <v>44.01</v>
      </c>
      <c r="F4717" s="298" t="n">
        <v>2.69</v>
      </c>
      <c r="G4717" s="298" t="n">
        <v>46.7</v>
      </c>
    </row>
    <row r="4718" customFormat="false" ht="35.05" hidden="false" customHeight="false" outlineLevel="0" collapsed="false">
      <c r="A4718" s="294" t="s">
        <v>5561</v>
      </c>
      <c r="B4718" s="295" t="n">
        <v>89762</v>
      </c>
      <c r="C4718" s="296" t="s">
        <v>5696</v>
      </c>
      <c r="D4718" s="297" t="s">
        <v>899</v>
      </c>
      <c r="E4718" s="298" t="n">
        <v>44.93</v>
      </c>
      <c r="F4718" s="298" t="n">
        <v>5</v>
      </c>
      <c r="G4718" s="298" t="n">
        <v>49.93</v>
      </c>
    </row>
    <row r="4719" customFormat="false" ht="35.05" hidden="false" customHeight="false" outlineLevel="0" collapsed="false">
      <c r="A4719" s="294" t="s">
        <v>5561</v>
      </c>
      <c r="B4719" s="295" t="n">
        <v>89684</v>
      </c>
      <c r="C4719" s="296" t="s">
        <v>5697</v>
      </c>
      <c r="D4719" s="297" t="s">
        <v>899</v>
      </c>
      <c r="E4719" s="298" t="n">
        <v>45.16</v>
      </c>
      <c r="F4719" s="298" t="n">
        <v>5.59</v>
      </c>
      <c r="G4719" s="298" t="n">
        <v>50.75</v>
      </c>
    </row>
    <row r="4720" customFormat="false" ht="35.05" hidden="false" customHeight="false" outlineLevel="0" collapsed="false">
      <c r="A4720" s="294" t="s">
        <v>5561</v>
      </c>
      <c r="B4720" s="295" t="n">
        <v>89828</v>
      </c>
      <c r="C4720" s="296" t="s">
        <v>5698</v>
      </c>
      <c r="D4720" s="297" t="s">
        <v>899</v>
      </c>
      <c r="E4720" s="298" t="n">
        <v>64.8</v>
      </c>
      <c r="F4720" s="298" t="n">
        <v>3.15</v>
      </c>
      <c r="G4720" s="298" t="n">
        <v>67.95</v>
      </c>
    </row>
    <row r="4721" customFormat="false" ht="46.25" hidden="false" customHeight="false" outlineLevel="0" collapsed="false">
      <c r="A4721" s="294" t="s">
        <v>5699</v>
      </c>
      <c r="B4721" s="295" t="n">
        <v>89546</v>
      </c>
      <c r="C4721" s="296" t="s">
        <v>5700</v>
      </c>
      <c r="D4721" s="297" t="s">
        <v>899</v>
      </c>
      <c r="E4721" s="298" t="n">
        <v>9.49</v>
      </c>
      <c r="F4721" s="298" t="n">
        <v>1.55</v>
      </c>
      <c r="G4721" s="298" t="n">
        <v>11.04</v>
      </c>
    </row>
    <row r="4722" customFormat="false" ht="46.25" hidden="false" customHeight="false" outlineLevel="0" collapsed="false">
      <c r="A4722" s="294" t="s">
        <v>5699</v>
      </c>
      <c r="B4722" s="295" t="n">
        <v>89482</v>
      </c>
      <c r="C4722" s="296" t="s">
        <v>5701</v>
      </c>
      <c r="D4722" s="297" t="s">
        <v>899</v>
      </c>
      <c r="E4722" s="298" t="n">
        <v>32.76</v>
      </c>
      <c r="F4722" s="298" t="n">
        <v>9.44</v>
      </c>
      <c r="G4722" s="298" t="n">
        <v>42.2</v>
      </c>
    </row>
    <row r="4723" customFormat="false" ht="46.25" hidden="false" customHeight="false" outlineLevel="0" collapsed="false">
      <c r="A4723" s="294" t="s">
        <v>5699</v>
      </c>
      <c r="B4723" s="295" t="n">
        <v>89491</v>
      </c>
      <c r="C4723" s="296" t="s">
        <v>5702</v>
      </c>
      <c r="D4723" s="297" t="s">
        <v>899</v>
      </c>
      <c r="E4723" s="298" t="n">
        <v>89.13</v>
      </c>
      <c r="F4723" s="298" t="n">
        <v>14.65</v>
      </c>
      <c r="G4723" s="298" t="n">
        <v>103.78</v>
      </c>
    </row>
    <row r="4724" customFormat="false" ht="46.25" hidden="false" customHeight="false" outlineLevel="0" collapsed="false">
      <c r="A4724" s="294" t="s">
        <v>5699</v>
      </c>
      <c r="B4724" s="295" t="n">
        <v>104178</v>
      </c>
      <c r="C4724" s="296" t="s">
        <v>5703</v>
      </c>
      <c r="D4724" s="297" t="s">
        <v>899</v>
      </c>
      <c r="E4724" s="298" t="n">
        <v>18.39</v>
      </c>
      <c r="F4724" s="298" t="n">
        <v>2.82</v>
      </c>
      <c r="G4724" s="298" t="n">
        <v>21.21</v>
      </c>
    </row>
    <row r="4725" customFormat="false" ht="46.25" hidden="false" customHeight="false" outlineLevel="0" collapsed="false">
      <c r="A4725" s="294" t="s">
        <v>5699</v>
      </c>
      <c r="B4725" s="295" t="n">
        <v>104179</v>
      </c>
      <c r="C4725" s="296" t="s">
        <v>5704</v>
      </c>
      <c r="D4725" s="297" t="s">
        <v>899</v>
      </c>
      <c r="E4725" s="298" t="n">
        <v>74.81</v>
      </c>
      <c r="F4725" s="298" t="n">
        <v>3.76</v>
      </c>
      <c r="G4725" s="298" t="n">
        <v>78.57</v>
      </c>
    </row>
    <row r="4726" customFormat="false" ht="46.25" hidden="false" customHeight="false" outlineLevel="0" collapsed="false">
      <c r="A4726" s="294" t="s">
        <v>5699</v>
      </c>
      <c r="B4726" s="295" t="n">
        <v>89587</v>
      </c>
      <c r="C4726" s="296" t="s">
        <v>5705</v>
      </c>
      <c r="D4726" s="297" t="s">
        <v>899</v>
      </c>
      <c r="E4726" s="298" t="n">
        <v>38.42</v>
      </c>
      <c r="F4726" s="298" t="n">
        <v>11.85</v>
      </c>
      <c r="G4726" s="298" t="n">
        <v>50.27</v>
      </c>
    </row>
    <row r="4727" customFormat="false" ht="46.25" hidden="false" customHeight="false" outlineLevel="0" collapsed="false">
      <c r="A4727" s="294" t="s">
        <v>5699</v>
      </c>
      <c r="B4727" s="295" t="n">
        <v>89535</v>
      </c>
      <c r="C4727" s="296" t="s">
        <v>5706</v>
      </c>
      <c r="D4727" s="297" t="s">
        <v>899</v>
      </c>
      <c r="E4727" s="298" t="n">
        <v>35.94</v>
      </c>
      <c r="F4727" s="298" t="n">
        <v>5.58</v>
      </c>
      <c r="G4727" s="298" t="n">
        <v>41.52</v>
      </c>
    </row>
    <row r="4728" customFormat="false" ht="46.25" hidden="false" customHeight="false" outlineLevel="0" collapsed="false">
      <c r="A4728" s="294" t="s">
        <v>5699</v>
      </c>
      <c r="B4728" s="295" t="n">
        <v>89592</v>
      </c>
      <c r="C4728" s="296" t="s">
        <v>5707</v>
      </c>
      <c r="D4728" s="297" t="s">
        <v>899</v>
      </c>
      <c r="E4728" s="298" t="n">
        <v>133.02</v>
      </c>
      <c r="F4728" s="298" t="n">
        <v>20.47</v>
      </c>
      <c r="G4728" s="298" t="n">
        <v>153.49</v>
      </c>
    </row>
    <row r="4729" customFormat="false" ht="46.25" hidden="false" customHeight="false" outlineLevel="0" collapsed="false">
      <c r="A4729" s="294" t="s">
        <v>5699</v>
      </c>
      <c r="B4729" s="295" t="n">
        <v>104169</v>
      </c>
      <c r="C4729" s="296" t="s">
        <v>5708</v>
      </c>
      <c r="D4729" s="297" t="s">
        <v>899</v>
      </c>
      <c r="E4729" s="298" t="n">
        <v>129.38</v>
      </c>
      <c r="F4729" s="298" t="n">
        <v>11.29</v>
      </c>
      <c r="G4729" s="298" t="n">
        <v>140.67</v>
      </c>
    </row>
    <row r="4730" customFormat="false" ht="46.25" hidden="false" customHeight="false" outlineLevel="0" collapsed="false">
      <c r="A4730" s="294" t="s">
        <v>5699</v>
      </c>
      <c r="B4730" s="295" t="n">
        <v>89583</v>
      </c>
      <c r="C4730" s="296" t="s">
        <v>5709</v>
      </c>
      <c r="D4730" s="297" t="s">
        <v>899</v>
      </c>
      <c r="E4730" s="298" t="n">
        <v>34.89</v>
      </c>
      <c r="F4730" s="298" t="n">
        <v>7.53</v>
      </c>
      <c r="G4730" s="298" t="n">
        <v>42.42</v>
      </c>
    </row>
    <row r="4731" customFormat="false" ht="46.25" hidden="false" customHeight="false" outlineLevel="0" collapsed="false">
      <c r="A4731" s="294" t="s">
        <v>5699</v>
      </c>
      <c r="B4731" s="295" t="n">
        <v>89526</v>
      </c>
      <c r="C4731" s="296" t="s">
        <v>5710</v>
      </c>
      <c r="D4731" s="297" t="s">
        <v>899</v>
      </c>
      <c r="E4731" s="298" t="n">
        <v>33.5</v>
      </c>
      <c r="F4731" s="298" t="n">
        <v>4.08</v>
      </c>
      <c r="G4731" s="298" t="n">
        <v>37.58</v>
      </c>
    </row>
    <row r="4732" customFormat="false" ht="46.25" hidden="false" customHeight="false" outlineLevel="0" collapsed="false">
      <c r="A4732" s="294" t="s">
        <v>5699</v>
      </c>
      <c r="B4732" s="295" t="n">
        <v>95695</v>
      </c>
      <c r="C4732" s="296" t="s">
        <v>5711</v>
      </c>
      <c r="D4732" s="297" t="s">
        <v>899</v>
      </c>
      <c r="E4732" s="298" t="n">
        <v>48.66</v>
      </c>
      <c r="F4732" s="298" t="n">
        <v>11.86</v>
      </c>
      <c r="G4732" s="298" t="n">
        <v>60.52</v>
      </c>
    </row>
    <row r="4733" customFormat="false" ht="46.25" hidden="false" customHeight="false" outlineLevel="0" collapsed="false">
      <c r="A4733" s="294" t="s">
        <v>5699</v>
      </c>
      <c r="B4733" s="295" t="n">
        <v>95694</v>
      </c>
      <c r="C4733" s="296" t="s">
        <v>5712</v>
      </c>
      <c r="D4733" s="297" t="s">
        <v>899</v>
      </c>
      <c r="E4733" s="298" t="n">
        <v>46.18</v>
      </c>
      <c r="F4733" s="298" t="n">
        <v>5.59</v>
      </c>
      <c r="G4733" s="298" t="n">
        <v>51.77</v>
      </c>
    </row>
    <row r="4734" customFormat="false" ht="46.25" hidden="false" customHeight="false" outlineLevel="0" collapsed="false">
      <c r="A4734" s="294" t="s">
        <v>5699</v>
      </c>
      <c r="B4734" s="295" t="n">
        <v>89585</v>
      </c>
      <c r="C4734" s="296" t="s">
        <v>5713</v>
      </c>
      <c r="D4734" s="297" t="s">
        <v>899</v>
      </c>
      <c r="E4734" s="298" t="n">
        <v>34.17</v>
      </c>
      <c r="F4734" s="298" t="n">
        <v>11.86</v>
      </c>
      <c r="G4734" s="298" t="n">
        <v>46.03</v>
      </c>
    </row>
    <row r="4735" customFormat="false" ht="46.25" hidden="false" customHeight="false" outlineLevel="0" collapsed="false">
      <c r="A4735" s="294" t="s">
        <v>5699</v>
      </c>
      <c r="B4735" s="295" t="n">
        <v>89531</v>
      </c>
      <c r="C4735" s="296" t="s">
        <v>5714</v>
      </c>
      <c r="D4735" s="297" t="s">
        <v>899</v>
      </c>
      <c r="E4735" s="298" t="n">
        <v>31.7</v>
      </c>
      <c r="F4735" s="298" t="n">
        <v>5.58</v>
      </c>
      <c r="G4735" s="298" t="n">
        <v>37.28</v>
      </c>
    </row>
    <row r="4736" customFormat="false" ht="46.25" hidden="false" customHeight="false" outlineLevel="0" collapsed="false">
      <c r="A4736" s="294" t="s">
        <v>5699</v>
      </c>
      <c r="B4736" s="295" t="n">
        <v>89591</v>
      </c>
      <c r="C4736" s="296" t="s">
        <v>5715</v>
      </c>
      <c r="D4736" s="297" t="s">
        <v>899</v>
      </c>
      <c r="E4736" s="298" t="n">
        <v>106.44</v>
      </c>
      <c r="F4736" s="298" t="n">
        <v>20.48</v>
      </c>
      <c r="G4736" s="298" t="n">
        <v>126.92</v>
      </c>
    </row>
    <row r="4737" customFormat="false" ht="46.25" hidden="false" customHeight="false" outlineLevel="0" collapsed="false">
      <c r="A4737" s="294" t="s">
        <v>5699</v>
      </c>
      <c r="B4737" s="295" t="n">
        <v>104168</v>
      </c>
      <c r="C4737" s="296" t="s">
        <v>5716</v>
      </c>
      <c r="D4737" s="297" t="s">
        <v>899</v>
      </c>
      <c r="E4737" s="298" t="n">
        <v>102.81</v>
      </c>
      <c r="F4737" s="298" t="n">
        <v>11.29</v>
      </c>
      <c r="G4737" s="298" t="n">
        <v>114.1</v>
      </c>
    </row>
    <row r="4738" customFormat="false" ht="46.25" hidden="false" customHeight="false" outlineLevel="0" collapsed="false">
      <c r="A4738" s="294" t="s">
        <v>5699</v>
      </c>
      <c r="B4738" s="295" t="n">
        <v>89516</v>
      </c>
      <c r="C4738" s="296" t="s">
        <v>5717</v>
      </c>
      <c r="D4738" s="297" t="s">
        <v>899</v>
      </c>
      <c r="E4738" s="298" t="n">
        <v>6.72</v>
      </c>
      <c r="F4738" s="298" t="n">
        <v>2.05</v>
      </c>
      <c r="G4738" s="298" t="n">
        <v>8.77</v>
      </c>
    </row>
    <row r="4739" customFormat="false" ht="46.25" hidden="false" customHeight="false" outlineLevel="0" collapsed="false">
      <c r="A4739" s="294" t="s">
        <v>5699</v>
      </c>
      <c r="B4739" s="295" t="n">
        <v>89520</v>
      </c>
      <c r="C4739" s="296" t="s">
        <v>5718</v>
      </c>
      <c r="D4739" s="297" t="s">
        <v>899</v>
      </c>
      <c r="E4739" s="298" t="n">
        <v>12.99</v>
      </c>
      <c r="F4739" s="298" t="n">
        <v>2.63</v>
      </c>
      <c r="G4739" s="298" t="n">
        <v>15.62</v>
      </c>
    </row>
    <row r="4740" customFormat="false" ht="46.25" hidden="false" customHeight="false" outlineLevel="0" collapsed="false">
      <c r="A4740" s="294" t="s">
        <v>5699</v>
      </c>
      <c r="B4740" s="295" t="n">
        <v>89582</v>
      </c>
      <c r="C4740" s="296" t="s">
        <v>5719</v>
      </c>
      <c r="D4740" s="297" t="s">
        <v>899</v>
      </c>
      <c r="E4740" s="298" t="n">
        <v>26.77</v>
      </c>
      <c r="F4740" s="298" t="n">
        <v>7.54</v>
      </c>
      <c r="G4740" s="298" t="n">
        <v>34.31</v>
      </c>
    </row>
    <row r="4741" customFormat="false" ht="46.25" hidden="false" customHeight="false" outlineLevel="0" collapsed="false">
      <c r="A4741" s="294" t="s">
        <v>5699</v>
      </c>
      <c r="B4741" s="295" t="n">
        <v>89524</v>
      </c>
      <c r="C4741" s="296" t="s">
        <v>5720</v>
      </c>
      <c r="D4741" s="297" t="s">
        <v>899</v>
      </c>
      <c r="E4741" s="298" t="n">
        <v>25.4</v>
      </c>
      <c r="F4741" s="298" t="n">
        <v>4.07</v>
      </c>
      <c r="G4741" s="298" t="n">
        <v>29.47</v>
      </c>
    </row>
    <row r="4742" customFormat="false" ht="46.25" hidden="false" customHeight="false" outlineLevel="0" collapsed="false">
      <c r="A4742" s="294" t="s">
        <v>5699</v>
      </c>
      <c r="B4742" s="295" t="n">
        <v>89584</v>
      </c>
      <c r="C4742" s="296" t="s">
        <v>5721</v>
      </c>
      <c r="D4742" s="297" t="s">
        <v>899</v>
      </c>
      <c r="E4742" s="298" t="n">
        <v>33.19</v>
      </c>
      <c r="F4742" s="298" t="n">
        <v>11.85</v>
      </c>
      <c r="G4742" s="298" t="n">
        <v>45.04</v>
      </c>
    </row>
    <row r="4743" customFormat="false" ht="46.25" hidden="false" customHeight="false" outlineLevel="0" collapsed="false">
      <c r="A4743" s="294" t="s">
        <v>5699</v>
      </c>
      <c r="B4743" s="295" t="n">
        <v>89529</v>
      </c>
      <c r="C4743" s="296" t="s">
        <v>5722</v>
      </c>
      <c r="D4743" s="297" t="s">
        <v>899</v>
      </c>
      <c r="E4743" s="298" t="n">
        <v>30.71</v>
      </c>
      <c r="F4743" s="298" t="n">
        <v>5.58</v>
      </c>
      <c r="G4743" s="298" t="n">
        <v>36.29</v>
      </c>
    </row>
    <row r="4744" customFormat="false" ht="46.25" hidden="false" customHeight="false" outlineLevel="0" collapsed="false">
      <c r="A4744" s="294" t="s">
        <v>5699</v>
      </c>
      <c r="B4744" s="295" t="n">
        <v>89590</v>
      </c>
      <c r="C4744" s="296" t="s">
        <v>5723</v>
      </c>
      <c r="D4744" s="297" t="s">
        <v>899</v>
      </c>
      <c r="E4744" s="298" t="n">
        <v>109.47</v>
      </c>
      <c r="F4744" s="298" t="n">
        <v>20.47</v>
      </c>
      <c r="G4744" s="298" t="n">
        <v>129.94</v>
      </c>
    </row>
    <row r="4745" customFormat="false" ht="46.25" hidden="false" customHeight="false" outlineLevel="0" collapsed="false">
      <c r="A4745" s="294" t="s">
        <v>5699</v>
      </c>
      <c r="B4745" s="295" t="n">
        <v>104167</v>
      </c>
      <c r="C4745" s="296" t="s">
        <v>5724</v>
      </c>
      <c r="D4745" s="297" t="s">
        <v>899</v>
      </c>
      <c r="E4745" s="298" t="n">
        <v>105.82</v>
      </c>
      <c r="F4745" s="298" t="n">
        <v>11.3</v>
      </c>
      <c r="G4745" s="298" t="n">
        <v>117.12</v>
      </c>
    </row>
    <row r="4746" customFormat="false" ht="46.25" hidden="false" customHeight="false" outlineLevel="0" collapsed="false">
      <c r="A4746" s="294" t="s">
        <v>5699</v>
      </c>
      <c r="B4746" s="295" t="n">
        <v>89514</v>
      </c>
      <c r="C4746" s="296" t="s">
        <v>5725</v>
      </c>
      <c r="D4746" s="297" t="s">
        <v>899</v>
      </c>
      <c r="E4746" s="298" t="n">
        <v>6.65</v>
      </c>
      <c r="F4746" s="298" t="n">
        <v>2.04</v>
      </c>
      <c r="G4746" s="298" t="n">
        <v>8.69</v>
      </c>
    </row>
    <row r="4747" customFormat="false" ht="46.25" hidden="false" customHeight="false" outlineLevel="0" collapsed="false">
      <c r="A4747" s="294" t="s">
        <v>5699</v>
      </c>
      <c r="B4747" s="295" t="n">
        <v>89518</v>
      </c>
      <c r="C4747" s="296" t="s">
        <v>5726</v>
      </c>
      <c r="D4747" s="297" t="s">
        <v>899</v>
      </c>
      <c r="E4747" s="298" t="n">
        <v>12.29</v>
      </c>
      <c r="F4747" s="298" t="n">
        <v>2.63</v>
      </c>
      <c r="G4747" s="298" t="n">
        <v>14.92</v>
      </c>
    </row>
    <row r="4748" customFormat="false" ht="46.25" hidden="false" customHeight="false" outlineLevel="0" collapsed="false">
      <c r="A4748" s="294" t="s">
        <v>5699</v>
      </c>
      <c r="B4748" s="295" t="n">
        <v>89581</v>
      </c>
      <c r="C4748" s="296" t="s">
        <v>5727</v>
      </c>
      <c r="D4748" s="297" t="s">
        <v>899</v>
      </c>
      <c r="E4748" s="298" t="n">
        <v>26.34</v>
      </c>
      <c r="F4748" s="298" t="n">
        <v>7.53</v>
      </c>
      <c r="G4748" s="298" t="n">
        <v>33.87</v>
      </c>
    </row>
    <row r="4749" customFormat="false" ht="46.25" hidden="false" customHeight="false" outlineLevel="0" collapsed="false">
      <c r="A4749" s="294" t="s">
        <v>5699</v>
      </c>
      <c r="B4749" s="295" t="n">
        <v>89522</v>
      </c>
      <c r="C4749" s="296" t="s">
        <v>5728</v>
      </c>
      <c r="D4749" s="297" t="s">
        <v>899</v>
      </c>
      <c r="E4749" s="298" t="n">
        <v>24.96</v>
      </c>
      <c r="F4749" s="298" t="n">
        <v>4.07</v>
      </c>
      <c r="G4749" s="298" t="n">
        <v>29.03</v>
      </c>
    </row>
    <row r="4750" customFormat="false" ht="46.25" hidden="false" customHeight="false" outlineLevel="0" collapsed="false">
      <c r="A4750" s="294" t="s">
        <v>5699</v>
      </c>
      <c r="B4750" s="295" t="n">
        <v>89574</v>
      </c>
      <c r="C4750" s="296" t="s">
        <v>5729</v>
      </c>
      <c r="D4750" s="297" t="s">
        <v>899</v>
      </c>
      <c r="E4750" s="298" t="n">
        <v>137.03</v>
      </c>
      <c r="F4750" s="298" t="n">
        <v>11.18</v>
      </c>
      <c r="G4750" s="298" t="n">
        <v>148.21</v>
      </c>
    </row>
    <row r="4751" customFormat="false" ht="46.25" hidden="false" customHeight="false" outlineLevel="0" collapsed="false">
      <c r="A4751" s="294" t="s">
        <v>5699</v>
      </c>
      <c r="B4751" s="295" t="n">
        <v>89690</v>
      </c>
      <c r="C4751" s="296" t="s">
        <v>5730</v>
      </c>
      <c r="D4751" s="297" t="s">
        <v>899</v>
      </c>
      <c r="E4751" s="298" t="n">
        <v>73.15</v>
      </c>
      <c r="F4751" s="298" t="n">
        <v>15.81</v>
      </c>
      <c r="G4751" s="298" t="n">
        <v>88.96</v>
      </c>
    </row>
    <row r="4752" customFormat="false" ht="46.25" hidden="false" customHeight="false" outlineLevel="0" collapsed="false">
      <c r="A4752" s="294" t="s">
        <v>5699</v>
      </c>
      <c r="B4752" s="295" t="n">
        <v>89567</v>
      </c>
      <c r="C4752" s="296" t="s">
        <v>5731</v>
      </c>
      <c r="D4752" s="297" t="s">
        <v>899</v>
      </c>
      <c r="E4752" s="298" t="n">
        <v>69.85</v>
      </c>
      <c r="F4752" s="298" t="n">
        <v>7.45</v>
      </c>
      <c r="G4752" s="298" t="n">
        <v>77.3</v>
      </c>
    </row>
    <row r="4753" customFormat="false" ht="46.25" hidden="false" customHeight="false" outlineLevel="0" collapsed="false">
      <c r="A4753" s="294" t="s">
        <v>5699</v>
      </c>
      <c r="B4753" s="295" t="n">
        <v>89692</v>
      </c>
      <c r="C4753" s="296" t="s">
        <v>5732</v>
      </c>
      <c r="D4753" s="297" t="s">
        <v>899</v>
      </c>
      <c r="E4753" s="298" t="n">
        <v>85.67</v>
      </c>
      <c r="F4753" s="298" t="n">
        <v>13.88</v>
      </c>
      <c r="G4753" s="298" t="n">
        <v>99.55</v>
      </c>
    </row>
    <row r="4754" customFormat="false" ht="46.25" hidden="false" customHeight="false" outlineLevel="0" collapsed="false">
      <c r="A4754" s="294" t="s">
        <v>5699</v>
      </c>
      <c r="B4754" s="295" t="n">
        <v>89569</v>
      </c>
      <c r="C4754" s="296" t="s">
        <v>5733</v>
      </c>
      <c r="D4754" s="297" t="s">
        <v>899</v>
      </c>
      <c r="E4754" s="298" t="n">
        <v>82.84</v>
      </c>
      <c r="F4754" s="298" t="n">
        <v>6.78</v>
      </c>
      <c r="G4754" s="298" t="n">
        <v>89.62</v>
      </c>
    </row>
    <row r="4755" customFormat="false" ht="46.25" hidden="false" customHeight="false" outlineLevel="0" collapsed="false">
      <c r="A4755" s="294" t="s">
        <v>5699</v>
      </c>
      <c r="B4755" s="295" t="n">
        <v>89699</v>
      </c>
      <c r="C4755" s="296" t="s">
        <v>5734</v>
      </c>
      <c r="D4755" s="297" t="s">
        <v>899</v>
      </c>
      <c r="E4755" s="298" t="n">
        <v>170.13</v>
      </c>
      <c r="F4755" s="298" t="n">
        <v>23.48</v>
      </c>
      <c r="G4755" s="298" t="n">
        <v>193.61</v>
      </c>
    </row>
    <row r="4756" customFormat="false" ht="46.25" hidden="false" customHeight="false" outlineLevel="0" collapsed="false">
      <c r="A4756" s="294" t="s">
        <v>5699</v>
      </c>
      <c r="B4756" s="295" t="n">
        <v>104174</v>
      </c>
      <c r="C4756" s="296" t="s">
        <v>5735</v>
      </c>
      <c r="D4756" s="297" t="s">
        <v>899</v>
      </c>
      <c r="E4756" s="298" t="n">
        <v>166.29</v>
      </c>
      <c r="F4756" s="298" t="n">
        <v>13.81</v>
      </c>
      <c r="G4756" s="298" t="n">
        <v>180.1</v>
      </c>
    </row>
    <row r="4757" customFormat="false" ht="46.25" hidden="false" customHeight="false" outlineLevel="0" collapsed="false">
      <c r="A4757" s="294" t="s">
        <v>5699</v>
      </c>
      <c r="B4757" s="295" t="n">
        <v>89698</v>
      </c>
      <c r="C4757" s="296" t="s">
        <v>5736</v>
      </c>
      <c r="D4757" s="297" t="s">
        <v>899</v>
      </c>
      <c r="E4757" s="298" t="n">
        <v>227.59</v>
      </c>
      <c r="F4757" s="298" t="n">
        <v>27.32</v>
      </c>
      <c r="G4757" s="298" t="n">
        <v>254.91</v>
      </c>
    </row>
    <row r="4758" customFormat="false" ht="46.25" hidden="false" customHeight="false" outlineLevel="0" collapsed="false">
      <c r="A4758" s="294" t="s">
        <v>5699</v>
      </c>
      <c r="B4758" s="295" t="n">
        <v>104176</v>
      </c>
      <c r="C4758" s="296" t="s">
        <v>5737</v>
      </c>
      <c r="D4758" s="297" t="s">
        <v>899</v>
      </c>
      <c r="E4758" s="298" t="n">
        <v>222.73</v>
      </c>
      <c r="F4758" s="298" t="n">
        <v>15.07</v>
      </c>
      <c r="G4758" s="298" t="n">
        <v>237.8</v>
      </c>
    </row>
    <row r="4759" customFormat="false" ht="46.25" hidden="false" customHeight="false" outlineLevel="0" collapsed="false">
      <c r="A4759" s="294" t="s">
        <v>5699</v>
      </c>
      <c r="B4759" s="295" t="n">
        <v>89561</v>
      </c>
      <c r="C4759" s="296" t="s">
        <v>5738</v>
      </c>
      <c r="D4759" s="297" t="s">
        <v>899</v>
      </c>
      <c r="E4759" s="298" t="n">
        <v>12.4</v>
      </c>
      <c r="F4759" s="298" t="n">
        <v>2.74</v>
      </c>
      <c r="G4759" s="298" t="n">
        <v>15.14</v>
      </c>
    </row>
    <row r="4760" customFormat="false" ht="46.25" hidden="false" customHeight="false" outlineLevel="0" collapsed="false">
      <c r="A4760" s="294" t="s">
        <v>5699</v>
      </c>
      <c r="B4760" s="295" t="n">
        <v>89563</v>
      </c>
      <c r="C4760" s="296" t="s">
        <v>5739</v>
      </c>
      <c r="D4760" s="297" t="s">
        <v>899</v>
      </c>
      <c r="E4760" s="298" t="n">
        <v>29.87</v>
      </c>
      <c r="F4760" s="298" t="n">
        <v>3.51</v>
      </c>
      <c r="G4760" s="298" t="n">
        <v>33.38</v>
      </c>
    </row>
    <row r="4761" customFormat="false" ht="46.25" hidden="false" customHeight="false" outlineLevel="0" collapsed="false">
      <c r="A4761" s="294" t="s">
        <v>5699</v>
      </c>
      <c r="B4761" s="295" t="n">
        <v>89685</v>
      </c>
      <c r="C4761" s="296" t="s">
        <v>5740</v>
      </c>
      <c r="D4761" s="297" t="s">
        <v>899</v>
      </c>
      <c r="E4761" s="298" t="n">
        <v>50.28</v>
      </c>
      <c r="F4761" s="298" t="n">
        <v>10.05</v>
      </c>
      <c r="G4761" s="298" t="n">
        <v>60.33</v>
      </c>
    </row>
    <row r="4762" customFormat="false" ht="46.25" hidden="false" customHeight="false" outlineLevel="0" collapsed="false">
      <c r="A4762" s="294" t="s">
        <v>5699</v>
      </c>
      <c r="B4762" s="295" t="n">
        <v>89565</v>
      </c>
      <c r="C4762" s="296" t="s">
        <v>5741</v>
      </c>
      <c r="D4762" s="297" t="s">
        <v>899</v>
      </c>
      <c r="E4762" s="298" t="n">
        <v>48.44</v>
      </c>
      <c r="F4762" s="298" t="n">
        <v>5.44</v>
      </c>
      <c r="G4762" s="298" t="n">
        <v>53.88</v>
      </c>
    </row>
    <row r="4763" customFormat="false" ht="46.25" hidden="false" customHeight="false" outlineLevel="0" collapsed="false">
      <c r="A4763" s="294" t="s">
        <v>5699</v>
      </c>
      <c r="B4763" s="295" t="n">
        <v>89671</v>
      </c>
      <c r="C4763" s="296" t="s">
        <v>5742</v>
      </c>
      <c r="D4763" s="297" t="s">
        <v>899</v>
      </c>
      <c r="E4763" s="298" t="n">
        <v>36.53</v>
      </c>
      <c r="F4763" s="298" t="n">
        <v>7.9</v>
      </c>
      <c r="G4763" s="298" t="n">
        <v>44.43</v>
      </c>
    </row>
    <row r="4764" customFormat="false" ht="46.25" hidden="false" customHeight="false" outlineLevel="0" collapsed="false">
      <c r="A4764" s="294" t="s">
        <v>5699</v>
      </c>
      <c r="B4764" s="295" t="n">
        <v>89556</v>
      </c>
      <c r="C4764" s="296" t="s">
        <v>5743</v>
      </c>
      <c r="D4764" s="297" t="s">
        <v>899</v>
      </c>
      <c r="E4764" s="298" t="n">
        <v>34.87</v>
      </c>
      <c r="F4764" s="298" t="n">
        <v>3.72</v>
      </c>
      <c r="G4764" s="298" t="n">
        <v>38.59</v>
      </c>
    </row>
    <row r="4765" customFormat="false" ht="46.25" hidden="false" customHeight="false" outlineLevel="0" collapsed="false">
      <c r="A4765" s="294" t="s">
        <v>5699</v>
      </c>
      <c r="B4765" s="295" t="n">
        <v>89679</v>
      </c>
      <c r="C4765" s="296" t="s">
        <v>5744</v>
      </c>
      <c r="D4765" s="297" t="s">
        <v>899</v>
      </c>
      <c r="E4765" s="298" t="n">
        <v>104.61</v>
      </c>
      <c r="F4765" s="298" t="n">
        <v>13.64</v>
      </c>
      <c r="G4765" s="298" t="n">
        <v>118.25</v>
      </c>
    </row>
    <row r="4766" customFormat="false" ht="46.25" hidden="false" customHeight="false" outlineLevel="0" collapsed="false">
      <c r="A4766" s="294" t="s">
        <v>5699</v>
      </c>
      <c r="B4766" s="295" t="n">
        <v>104171</v>
      </c>
      <c r="C4766" s="296" t="s">
        <v>5745</v>
      </c>
      <c r="D4766" s="297" t="s">
        <v>899</v>
      </c>
      <c r="E4766" s="298" t="n">
        <v>84.9</v>
      </c>
      <c r="F4766" s="298" t="n">
        <v>7.54</v>
      </c>
      <c r="G4766" s="298" t="n">
        <v>92.44</v>
      </c>
    </row>
    <row r="4767" customFormat="false" ht="46.25" hidden="false" customHeight="false" outlineLevel="0" collapsed="false">
      <c r="A4767" s="294" t="s">
        <v>5699</v>
      </c>
      <c r="B4767" s="295" t="n">
        <v>89600</v>
      </c>
      <c r="C4767" s="296" t="s">
        <v>5746</v>
      </c>
      <c r="D4767" s="297" t="s">
        <v>899</v>
      </c>
      <c r="E4767" s="298" t="n">
        <v>20.46</v>
      </c>
      <c r="F4767" s="298" t="n">
        <v>5.02</v>
      </c>
      <c r="G4767" s="298" t="n">
        <v>25.48</v>
      </c>
    </row>
    <row r="4768" customFormat="false" ht="46.25" hidden="false" customHeight="false" outlineLevel="0" collapsed="false">
      <c r="A4768" s="294" t="s">
        <v>5699</v>
      </c>
      <c r="B4768" s="295" t="n">
        <v>89548</v>
      </c>
      <c r="C4768" s="296" t="s">
        <v>5747</v>
      </c>
      <c r="D4768" s="297" t="s">
        <v>899</v>
      </c>
      <c r="E4768" s="298" t="n">
        <v>19.54</v>
      </c>
      <c r="F4768" s="298" t="n">
        <v>2.71</v>
      </c>
      <c r="G4768" s="298" t="n">
        <v>22.25</v>
      </c>
    </row>
    <row r="4769" customFormat="false" ht="46.25" hidden="false" customHeight="false" outlineLevel="0" collapsed="false">
      <c r="A4769" s="294" t="s">
        <v>5699</v>
      </c>
      <c r="B4769" s="295" t="n">
        <v>89669</v>
      </c>
      <c r="C4769" s="296" t="s">
        <v>5748</v>
      </c>
      <c r="D4769" s="297" t="s">
        <v>899</v>
      </c>
      <c r="E4769" s="298" t="n">
        <v>26.35</v>
      </c>
      <c r="F4769" s="298" t="n">
        <v>7.9</v>
      </c>
      <c r="G4769" s="298" t="n">
        <v>34.25</v>
      </c>
    </row>
    <row r="4770" customFormat="false" ht="46.25" hidden="false" customHeight="false" outlineLevel="0" collapsed="false">
      <c r="A4770" s="294" t="s">
        <v>5699</v>
      </c>
      <c r="B4770" s="295" t="n">
        <v>89554</v>
      </c>
      <c r="C4770" s="296" t="s">
        <v>5749</v>
      </c>
      <c r="D4770" s="297" t="s">
        <v>899</v>
      </c>
      <c r="E4770" s="298" t="n">
        <v>24.66</v>
      </c>
      <c r="F4770" s="298" t="n">
        <v>3.72</v>
      </c>
      <c r="G4770" s="298" t="n">
        <v>28.38</v>
      </c>
    </row>
    <row r="4771" customFormat="false" ht="46.25" hidden="false" customHeight="false" outlineLevel="0" collapsed="false">
      <c r="A4771" s="294" t="s">
        <v>5699</v>
      </c>
      <c r="B4771" s="295" t="n">
        <v>89677</v>
      </c>
      <c r="C4771" s="296" t="s">
        <v>5750</v>
      </c>
      <c r="D4771" s="297" t="s">
        <v>899</v>
      </c>
      <c r="E4771" s="298" t="n">
        <v>63.29</v>
      </c>
      <c r="F4771" s="298" t="n">
        <v>13.64</v>
      </c>
      <c r="G4771" s="298" t="n">
        <v>76.93</v>
      </c>
    </row>
    <row r="4772" customFormat="false" ht="46.25" hidden="false" customHeight="false" outlineLevel="0" collapsed="false">
      <c r="A4772" s="294" t="s">
        <v>5699</v>
      </c>
      <c r="B4772" s="295" t="n">
        <v>104170</v>
      </c>
      <c r="C4772" s="296" t="s">
        <v>5751</v>
      </c>
      <c r="D4772" s="297" t="s">
        <v>899</v>
      </c>
      <c r="E4772" s="298" t="n">
        <v>60.66</v>
      </c>
      <c r="F4772" s="298" t="n">
        <v>7.54</v>
      </c>
      <c r="G4772" s="298" t="n">
        <v>68.2</v>
      </c>
    </row>
    <row r="4773" customFormat="false" ht="46.25" hidden="false" customHeight="false" outlineLevel="0" collapsed="false">
      <c r="A4773" s="294" t="s">
        <v>5699</v>
      </c>
      <c r="B4773" s="295" t="n">
        <v>89544</v>
      </c>
      <c r="C4773" s="296" t="s">
        <v>5752</v>
      </c>
      <c r="D4773" s="297" t="s">
        <v>899</v>
      </c>
      <c r="E4773" s="298" t="n">
        <v>7.34</v>
      </c>
      <c r="F4773" s="298" t="n">
        <v>1.35</v>
      </c>
      <c r="G4773" s="298" t="n">
        <v>8.69</v>
      </c>
    </row>
    <row r="4774" customFormat="false" ht="46.25" hidden="false" customHeight="false" outlineLevel="0" collapsed="false">
      <c r="A4774" s="294" t="s">
        <v>5699</v>
      </c>
      <c r="B4774" s="295" t="n">
        <v>89545</v>
      </c>
      <c r="C4774" s="296" t="s">
        <v>5753</v>
      </c>
      <c r="D4774" s="297" t="s">
        <v>899</v>
      </c>
      <c r="E4774" s="298" t="n">
        <v>14.7</v>
      </c>
      <c r="F4774" s="298" t="n">
        <v>1.74</v>
      </c>
      <c r="G4774" s="298" t="n">
        <v>16.44</v>
      </c>
    </row>
    <row r="4775" customFormat="false" ht="46.25" hidden="false" customHeight="false" outlineLevel="0" collapsed="false">
      <c r="A4775" s="294" t="s">
        <v>5699</v>
      </c>
      <c r="B4775" s="295" t="n">
        <v>89599</v>
      </c>
      <c r="C4775" s="296" t="s">
        <v>5754</v>
      </c>
      <c r="D4775" s="297" t="s">
        <v>899</v>
      </c>
      <c r="E4775" s="298" t="n">
        <v>20.42</v>
      </c>
      <c r="F4775" s="298" t="n">
        <v>5.02</v>
      </c>
      <c r="G4775" s="298" t="n">
        <v>25.44</v>
      </c>
    </row>
    <row r="4776" customFormat="false" ht="46.25" hidden="false" customHeight="false" outlineLevel="0" collapsed="false">
      <c r="A4776" s="294" t="s">
        <v>5699</v>
      </c>
      <c r="B4776" s="295" t="n">
        <v>89547</v>
      </c>
      <c r="C4776" s="296" t="s">
        <v>5755</v>
      </c>
      <c r="D4776" s="297" t="s">
        <v>899</v>
      </c>
      <c r="E4776" s="298" t="n">
        <v>19.49</v>
      </c>
      <c r="F4776" s="298" t="n">
        <v>2.71</v>
      </c>
      <c r="G4776" s="298" t="n">
        <v>22.2</v>
      </c>
    </row>
    <row r="4777" customFormat="false" ht="46.25" hidden="false" customHeight="false" outlineLevel="0" collapsed="false">
      <c r="A4777" s="294" t="s">
        <v>5699</v>
      </c>
      <c r="B4777" s="295" t="n">
        <v>89495</v>
      </c>
      <c r="C4777" s="296" t="s">
        <v>5756</v>
      </c>
      <c r="D4777" s="297" t="s">
        <v>899</v>
      </c>
      <c r="E4777" s="298" t="n">
        <v>14.55</v>
      </c>
      <c r="F4777" s="298" t="n">
        <v>4.85</v>
      </c>
      <c r="G4777" s="298" t="n">
        <v>19.4</v>
      </c>
    </row>
    <row r="4778" customFormat="false" ht="46.25" hidden="false" customHeight="false" outlineLevel="0" collapsed="false">
      <c r="A4778" s="294" t="s">
        <v>5699</v>
      </c>
      <c r="B4778" s="295" t="n">
        <v>89673</v>
      </c>
      <c r="C4778" s="296" t="s">
        <v>5757</v>
      </c>
      <c r="D4778" s="297" t="s">
        <v>899</v>
      </c>
      <c r="E4778" s="298" t="n">
        <v>28.77</v>
      </c>
      <c r="F4778" s="298" t="n">
        <v>6.46</v>
      </c>
      <c r="G4778" s="298" t="n">
        <v>35.23</v>
      </c>
    </row>
    <row r="4779" customFormat="false" ht="46.25" hidden="false" customHeight="false" outlineLevel="0" collapsed="false">
      <c r="A4779" s="294" t="s">
        <v>5699</v>
      </c>
      <c r="B4779" s="295" t="n">
        <v>89557</v>
      </c>
      <c r="C4779" s="296" t="s">
        <v>5758</v>
      </c>
      <c r="D4779" s="297" t="s">
        <v>899</v>
      </c>
      <c r="E4779" s="298" t="n">
        <v>27.48</v>
      </c>
      <c r="F4779" s="298" t="n">
        <v>3.22</v>
      </c>
      <c r="G4779" s="298" t="n">
        <v>30.7</v>
      </c>
    </row>
    <row r="4780" customFormat="false" ht="46.25" hidden="false" customHeight="false" outlineLevel="0" collapsed="false">
      <c r="A4780" s="294" t="s">
        <v>5699</v>
      </c>
      <c r="B4780" s="295" t="n">
        <v>89681</v>
      </c>
      <c r="C4780" s="296" t="s">
        <v>5759</v>
      </c>
      <c r="D4780" s="297" t="s">
        <v>899</v>
      </c>
      <c r="E4780" s="298" t="n">
        <v>75.95</v>
      </c>
      <c r="F4780" s="298" t="n">
        <v>10.77</v>
      </c>
      <c r="G4780" s="298" t="n">
        <v>86.72</v>
      </c>
    </row>
    <row r="4781" customFormat="false" ht="46.25" hidden="false" customHeight="false" outlineLevel="0" collapsed="false">
      <c r="A4781" s="294" t="s">
        <v>5699</v>
      </c>
      <c r="B4781" s="295" t="n">
        <v>104173</v>
      </c>
      <c r="C4781" s="296" t="s">
        <v>5760</v>
      </c>
      <c r="D4781" s="297" t="s">
        <v>899</v>
      </c>
      <c r="E4781" s="298" t="n">
        <v>74.27</v>
      </c>
      <c r="F4781" s="298" t="n">
        <v>6.59</v>
      </c>
      <c r="G4781" s="298" t="n">
        <v>80.86</v>
      </c>
    </row>
    <row r="4782" customFormat="false" ht="46.25" hidden="false" customHeight="false" outlineLevel="0" collapsed="false">
      <c r="A4782" s="294" t="s">
        <v>5699</v>
      </c>
      <c r="B4782" s="295" t="n">
        <v>89549</v>
      </c>
      <c r="C4782" s="296" t="s">
        <v>5761</v>
      </c>
      <c r="D4782" s="297" t="s">
        <v>899</v>
      </c>
      <c r="E4782" s="298" t="n">
        <v>16.17</v>
      </c>
      <c r="F4782" s="298" t="n">
        <v>2.23</v>
      </c>
      <c r="G4782" s="298" t="n">
        <v>18.4</v>
      </c>
    </row>
    <row r="4783" customFormat="false" ht="46.25" hidden="false" customHeight="false" outlineLevel="0" collapsed="false">
      <c r="A4783" s="294" t="s">
        <v>5699</v>
      </c>
      <c r="B4783" s="295" t="n">
        <v>89578</v>
      </c>
      <c r="C4783" s="296" t="s">
        <v>5762</v>
      </c>
      <c r="D4783" s="297" t="s">
        <v>904</v>
      </c>
      <c r="E4783" s="298" t="n">
        <v>29.42</v>
      </c>
      <c r="F4783" s="298" t="n">
        <v>3.27</v>
      </c>
      <c r="G4783" s="298" t="n">
        <v>32.69</v>
      </c>
    </row>
    <row r="4784" customFormat="false" ht="46.25" hidden="false" customHeight="false" outlineLevel="0" collapsed="false">
      <c r="A4784" s="294" t="s">
        <v>5699</v>
      </c>
      <c r="B4784" s="295" t="n">
        <v>89512</v>
      </c>
      <c r="C4784" s="296" t="s">
        <v>5763</v>
      </c>
      <c r="D4784" s="297" t="s">
        <v>904</v>
      </c>
      <c r="E4784" s="298" t="n">
        <v>35.01</v>
      </c>
      <c r="F4784" s="298" t="n">
        <v>17.48</v>
      </c>
      <c r="G4784" s="298" t="n">
        <v>52.49</v>
      </c>
    </row>
    <row r="4785" customFormat="false" ht="46.25" hidden="false" customHeight="false" outlineLevel="0" collapsed="false">
      <c r="A4785" s="294" t="s">
        <v>5699</v>
      </c>
      <c r="B4785" s="295" t="n">
        <v>89580</v>
      </c>
      <c r="C4785" s="296" t="s">
        <v>5764</v>
      </c>
      <c r="D4785" s="297" t="s">
        <v>904</v>
      </c>
      <c r="E4785" s="298" t="n">
        <v>61.57</v>
      </c>
      <c r="F4785" s="298" t="n">
        <v>5.68</v>
      </c>
      <c r="G4785" s="298" t="n">
        <v>67.25</v>
      </c>
    </row>
    <row r="4786" customFormat="false" ht="46.25" hidden="false" customHeight="false" outlineLevel="0" collapsed="false">
      <c r="A4786" s="294" t="s">
        <v>5699</v>
      </c>
      <c r="B4786" s="295" t="n">
        <v>104166</v>
      </c>
      <c r="C4786" s="296" t="s">
        <v>5765</v>
      </c>
      <c r="D4786" s="297" t="s">
        <v>904</v>
      </c>
      <c r="E4786" s="298" t="n">
        <v>63.58</v>
      </c>
      <c r="F4786" s="298" t="n">
        <v>10.99</v>
      </c>
      <c r="G4786" s="298" t="n">
        <v>74.57</v>
      </c>
    </row>
    <row r="4787" customFormat="false" ht="46.25" hidden="false" customHeight="false" outlineLevel="0" collapsed="false">
      <c r="A4787" s="294" t="s">
        <v>5699</v>
      </c>
      <c r="B4787" s="295" t="n">
        <v>89508</v>
      </c>
      <c r="C4787" s="296" t="s">
        <v>5766</v>
      </c>
      <c r="D4787" s="297" t="s">
        <v>904</v>
      </c>
      <c r="E4787" s="298" t="n">
        <v>11.64</v>
      </c>
      <c r="F4787" s="298" t="n">
        <v>6.44</v>
      </c>
      <c r="G4787" s="298" t="n">
        <v>18.08</v>
      </c>
    </row>
    <row r="4788" customFormat="false" ht="46.25" hidden="false" customHeight="false" outlineLevel="0" collapsed="false">
      <c r="A4788" s="294" t="s">
        <v>5699</v>
      </c>
      <c r="B4788" s="295" t="n">
        <v>89509</v>
      </c>
      <c r="C4788" s="296" t="s">
        <v>5767</v>
      </c>
      <c r="D4788" s="297" t="s">
        <v>904</v>
      </c>
      <c r="E4788" s="298" t="n">
        <v>16.09</v>
      </c>
      <c r="F4788" s="298" t="n">
        <v>8.23</v>
      </c>
      <c r="G4788" s="298" t="n">
        <v>24.32</v>
      </c>
    </row>
    <row r="4789" customFormat="false" ht="46.25" hidden="false" customHeight="false" outlineLevel="0" collapsed="false">
      <c r="A4789" s="294" t="s">
        <v>5699</v>
      </c>
      <c r="B4789" s="295" t="n">
        <v>89576</v>
      </c>
      <c r="C4789" s="296" t="s">
        <v>5768</v>
      </c>
      <c r="D4789" s="297" t="s">
        <v>904</v>
      </c>
      <c r="E4789" s="298" t="n">
        <v>24.09</v>
      </c>
      <c r="F4789" s="298" t="n">
        <v>2.08</v>
      </c>
      <c r="G4789" s="298" t="n">
        <v>26.17</v>
      </c>
    </row>
    <row r="4790" customFormat="false" ht="46.25" hidden="false" customHeight="false" outlineLevel="0" collapsed="false">
      <c r="A4790" s="294" t="s">
        <v>5699</v>
      </c>
      <c r="B4790" s="295" t="n">
        <v>89511</v>
      </c>
      <c r="C4790" s="296" t="s">
        <v>5769</v>
      </c>
      <c r="D4790" s="297" t="s">
        <v>904</v>
      </c>
      <c r="E4790" s="298" t="n">
        <v>28.31</v>
      </c>
      <c r="F4790" s="298" t="n">
        <v>12.76</v>
      </c>
      <c r="G4790" s="298" t="n">
        <v>41.07</v>
      </c>
    </row>
    <row r="4791" customFormat="false" ht="46.25" hidden="false" customHeight="false" outlineLevel="0" collapsed="false">
      <c r="A4791" s="294" t="s">
        <v>5699</v>
      </c>
      <c r="B4791" s="295" t="n">
        <v>89675</v>
      </c>
      <c r="C4791" s="296" t="s">
        <v>5770</v>
      </c>
      <c r="D4791" s="297" t="s">
        <v>899</v>
      </c>
      <c r="E4791" s="298" t="n">
        <v>61.65</v>
      </c>
      <c r="F4791" s="298" t="n">
        <v>7.9</v>
      </c>
      <c r="G4791" s="298" t="n">
        <v>69.55</v>
      </c>
    </row>
    <row r="4792" customFormat="false" ht="46.25" hidden="false" customHeight="false" outlineLevel="0" collapsed="false">
      <c r="A4792" s="294" t="s">
        <v>5699</v>
      </c>
      <c r="B4792" s="295" t="n">
        <v>89559</v>
      </c>
      <c r="C4792" s="296" t="s">
        <v>5771</v>
      </c>
      <c r="D4792" s="297" t="s">
        <v>899</v>
      </c>
      <c r="E4792" s="298" t="n">
        <v>59.99</v>
      </c>
      <c r="F4792" s="298" t="n">
        <v>3.72</v>
      </c>
      <c r="G4792" s="298" t="n">
        <v>63.71</v>
      </c>
    </row>
    <row r="4793" customFormat="false" ht="46.25" hidden="false" customHeight="false" outlineLevel="0" collapsed="false">
      <c r="A4793" s="294" t="s">
        <v>5699</v>
      </c>
      <c r="B4793" s="295" t="n">
        <v>104172</v>
      </c>
      <c r="C4793" s="296" t="s">
        <v>5772</v>
      </c>
      <c r="D4793" s="297" t="s">
        <v>899</v>
      </c>
      <c r="E4793" s="298" t="n">
        <v>251.23</v>
      </c>
      <c r="F4793" s="298" t="n">
        <v>7.52</v>
      </c>
      <c r="G4793" s="298" t="n">
        <v>258.75</v>
      </c>
    </row>
    <row r="4794" customFormat="false" ht="46.25" hidden="false" customHeight="false" outlineLevel="0" collapsed="false">
      <c r="A4794" s="294" t="s">
        <v>5699</v>
      </c>
      <c r="B4794" s="295" t="n">
        <v>89683</v>
      </c>
      <c r="C4794" s="296" t="s">
        <v>5773</v>
      </c>
      <c r="D4794" s="297" t="s">
        <v>899</v>
      </c>
      <c r="E4794" s="298" t="n">
        <v>253.66</v>
      </c>
      <c r="F4794" s="298" t="n">
        <v>13.65</v>
      </c>
      <c r="G4794" s="298" t="n">
        <v>267.31</v>
      </c>
    </row>
    <row r="4795" customFormat="false" ht="46.25" hidden="false" customHeight="false" outlineLevel="0" collapsed="false">
      <c r="A4795" s="294" t="s">
        <v>5699</v>
      </c>
      <c r="B4795" s="295" t="n">
        <v>89667</v>
      </c>
      <c r="C4795" s="296" t="s">
        <v>5774</v>
      </c>
      <c r="D4795" s="297" t="s">
        <v>899</v>
      </c>
      <c r="E4795" s="298" t="n">
        <v>37.45</v>
      </c>
      <c r="F4795" s="298" t="n">
        <v>5.02</v>
      </c>
      <c r="G4795" s="298" t="n">
        <v>42.47</v>
      </c>
    </row>
    <row r="4796" customFormat="false" ht="46.25" hidden="false" customHeight="false" outlineLevel="0" collapsed="false">
      <c r="A4796" s="294" t="s">
        <v>5699</v>
      </c>
      <c r="B4796" s="295" t="n">
        <v>89550</v>
      </c>
      <c r="C4796" s="296" t="s">
        <v>5775</v>
      </c>
      <c r="D4796" s="297" t="s">
        <v>899</v>
      </c>
      <c r="E4796" s="298" t="n">
        <v>36.53</v>
      </c>
      <c r="F4796" s="298" t="n">
        <v>2.71</v>
      </c>
      <c r="G4796" s="298" t="n">
        <v>39.24</v>
      </c>
    </row>
    <row r="4797" customFormat="false" ht="46.25" hidden="false" customHeight="false" outlineLevel="0" collapsed="false">
      <c r="A4797" s="294" t="s">
        <v>5699</v>
      </c>
      <c r="B4797" s="295" t="n">
        <v>89693</v>
      </c>
      <c r="C4797" s="296" t="s">
        <v>5776</v>
      </c>
      <c r="D4797" s="297" t="s">
        <v>899</v>
      </c>
      <c r="E4797" s="298" t="n">
        <v>63.12</v>
      </c>
      <c r="F4797" s="298" t="n">
        <v>15.81</v>
      </c>
      <c r="G4797" s="298" t="n">
        <v>78.93</v>
      </c>
    </row>
    <row r="4798" customFormat="false" ht="46.25" hidden="false" customHeight="false" outlineLevel="0" collapsed="false">
      <c r="A4798" s="294" t="s">
        <v>5699</v>
      </c>
      <c r="B4798" s="295" t="n">
        <v>89571</v>
      </c>
      <c r="C4798" s="296" t="s">
        <v>5777</v>
      </c>
      <c r="D4798" s="297" t="s">
        <v>899</v>
      </c>
      <c r="E4798" s="298" t="n">
        <v>59.83</v>
      </c>
      <c r="F4798" s="298" t="n">
        <v>7.44</v>
      </c>
      <c r="G4798" s="298" t="n">
        <v>67.27</v>
      </c>
    </row>
    <row r="4799" customFormat="false" ht="46.25" hidden="false" customHeight="false" outlineLevel="0" collapsed="false">
      <c r="A4799" s="294" t="s">
        <v>5699</v>
      </c>
      <c r="B4799" s="295" t="n">
        <v>89696</v>
      </c>
      <c r="C4799" s="296" t="s">
        <v>5778</v>
      </c>
      <c r="D4799" s="297" t="s">
        <v>899</v>
      </c>
      <c r="E4799" s="298" t="n">
        <v>69.43</v>
      </c>
      <c r="F4799" s="298" t="n">
        <v>13.88</v>
      </c>
      <c r="G4799" s="298" t="n">
        <v>83.31</v>
      </c>
    </row>
    <row r="4800" customFormat="false" ht="46.25" hidden="false" customHeight="false" outlineLevel="0" collapsed="false">
      <c r="A4800" s="294" t="s">
        <v>5699</v>
      </c>
      <c r="B4800" s="295" t="n">
        <v>89573</v>
      </c>
      <c r="C4800" s="296" t="s">
        <v>5779</v>
      </c>
      <c r="D4800" s="297" t="s">
        <v>899</v>
      </c>
      <c r="E4800" s="298" t="n">
        <v>66.6</v>
      </c>
      <c r="F4800" s="298" t="n">
        <v>6.78</v>
      </c>
      <c r="G4800" s="298" t="n">
        <v>73.38</v>
      </c>
    </row>
    <row r="4801" customFormat="false" ht="46.25" hidden="false" customHeight="false" outlineLevel="0" collapsed="false">
      <c r="A4801" s="294" t="s">
        <v>5699</v>
      </c>
      <c r="B4801" s="295" t="n">
        <v>89704</v>
      </c>
      <c r="C4801" s="296" t="s">
        <v>5780</v>
      </c>
      <c r="D4801" s="297" t="s">
        <v>899</v>
      </c>
      <c r="E4801" s="298" t="n">
        <v>124.72</v>
      </c>
      <c r="F4801" s="298" t="n">
        <v>23.47</v>
      </c>
      <c r="G4801" s="298" t="n">
        <v>148.19</v>
      </c>
    </row>
    <row r="4802" customFormat="false" ht="46.25" hidden="false" customHeight="false" outlineLevel="0" collapsed="false">
      <c r="A4802" s="294" t="s">
        <v>5699</v>
      </c>
      <c r="B4802" s="295" t="n">
        <v>104175</v>
      </c>
      <c r="C4802" s="296" t="s">
        <v>5781</v>
      </c>
      <c r="D4802" s="297" t="s">
        <v>899</v>
      </c>
      <c r="E4802" s="298" t="n">
        <v>120.88</v>
      </c>
      <c r="F4802" s="298" t="n">
        <v>13.8</v>
      </c>
      <c r="G4802" s="298" t="n">
        <v>134.68</v>
      </c>
    </row>
    <row r="4803" customFormat="false" ht="46.25" hidden="false" customHeight="false" outlineLevel="0" collapsed="false">
      <c r="A4803" s="294" t="s">
        <v>5699</v>
      </c>
      <c r="B4803" s="295" t="n">
        <v>89701</v>
      </c>
      <c r="C4803" s="296" t="s">
        <v>5782</v>
      </c>
      <c r="D4803" s="297" t="s">
        <v>899</v>
      </c>
      <c r="E4803" s="298" t="n">
        <v>163.17</v>
      </c>
      <c r="F4803" s="298" t="n">
        <v>27.31</v>
      </c>
      <c r="G4803" s="298" t="n">
        <v>190.48</v>
      </c>
    </row>
    <row r="4804" customFormat="false" ht="46.25" hidden="false" customHeight="false" outlineLevel="0" collapsed="false">
      <c r="A4804" s="294" t="s">
        <v>5699</v>
      </c>
      <c r="B4804" s="295" t="n">
        <v>104177</v>
      </c>
      <c r="C4804" s="296" t="s">
        <v>5783</v>
      </c>
      <c r="D4804" s="297" t="s">
        <v>899</v>
      </c>
      <c r="E4804" s="298" t="n">
        <v>158.29</v>
      </c>
      <c r="F4804" s="298" t="n">
        <v>15.08</v>
      </c>
      <c r="G4804" s="298" t="n">
        <v>173.37</v>
      </c>
    </row>
    <row r="4805" customFormat="false" ht="46.25" hidden="false" customHeight="false" outlineLevel="0" collapsed="false">
      <c r="A4805" s="294" t="s">
        <v>5699</v>
      </c>
      <c r="B4805" s="295" t="n">
        <v>89566</v>
      </c>
      <c r="C4805" s="296" t="s">
        <v>5784</v>
      </c>
      <c r="D4805" s="297" t="s">
        <v>899</v>
      </c>
      <c r="E4805" s="298" t="n">
        <v>40.47</v>
      </c>
      <c r="F4805" s="298" t="n">
        <v>5.44</v>
      </c>
      <c r="G4805" s="298" t="n">
        <v>45.91</v>
      </c>
    </row>
    <row r="4806" customFormat="false" ht="46.25" hidden="false" customHeight="false" outlineLevel="0" collapsed="false">
      <c r="A4806" s="294" t="s">
        <v>5699</v>
      </c>
      <c r="B4806" s="295" t="n">
        <v>89687</v>
      </c>
      <c r="C4806" s="296" t="s">
        <v>5785</v>
      </c>
      <c r="D4806" s="297" t="s">
        <v>899</v>
      </c>
      <c r="E4806" s="298" t="n">
        <v>42.31</v>
      </c>
      <c r="F4806" s="298" t="n">
        <v>10.05</v>
      </c>
      <c r="G4806" s="298" t="n">
        <v>52.36</v>
      </c>
    </row>
    <row r="4807" customFormat="false" ht="23.85" hidden="false" customHeight="false" outlineLevel="0" collapsed="false">
      <c r="A4807" s="294" t="s">
        <v>5786</v>
      </c>
      <c r="B4807" s="295" t="n">
        <v>102253</v>
      </c>
      <c r="C4807" s="296" t="s">
        <v>5787</v>
      </c>
      <c r="D4807" s="297" t="s">
        <v>897</v>
      </c>
      <c r="E4807" s="298" t="n">
        <v>847.73</v>
      </c>
      <c r="F4807" s="298" t="n">
        <v>85.17</v>
      </c>
      <c r="G4807" s="298" t="n">
        <v>932.9</v>
      </c>
    </row>
    <row r="4808" customFormat="false" ht="23.85" hidden="false" customHeight="false" outlineLevel="0" collapsed="false">
      <c r="A4808" s="294" t="s">
        <v>5786</v>
      </c>
      <c r="B4808" s="295" t="n">
        <v>102254</v>
      </c>
      <c r="C4808" s="296" t="s">
        <v>5788</v>
      </c>
      <c r="D4808" s="297" t="s">
        <v>897</v>
      </c>
      <c r="E4808" s="298" t="n">
        <v>745.42</v>
      </c>
      <c r="F4808" s="298" t="n">
        <v>85.22</v>
      </c>
      <c r="G4808" s="298" t="n">
        <v>830.64</v>
      </c>
    </row>
    <row r="4809" customFormat="false" ht="23.85" hidden="false" customHeight="false" outlineLevel="0" collapsed="false">
      <c r="A4809" s="294" t="s">
        <v>5786</v>
      </c>
      <c r="B4809" s="295" t="n">
        <v>102257</v>
      </c>
      <c r="C4809" s="296" t="s">
        <v>5789</v>
      </c>
      <c r="D4809" s="297" t="s">
        <v>897</v>
      </c>
      <c r="E4809" s="298" t="n">
        <v>272.03</v>
      </c>
      <c r="F4809" s="298" t="n">
        <v>76.72</v>
      </c>
      <c r="G4809" s="298" t="n">
        <v>348.75</v>
      </c>
    </row>
    <row r="4810" customFormat="false" ht="23.85" hidden="false" customHeight="false" outlineLevel="0" collapsed="false">
      <c r="A4810" s="294" t="s">
        <v>5786</v>
      </c>
      <c r="B4810" s="295" t="n">
        <v>102235</v>
      </c>
      <c r="C4810" s="296" t="s">
        <v>5790</v>
      </c>
      <c r="D4810" s="297" t="s">
        <v>897</v>
      </c>
      <c r="E4810" s="298" t="n">
        <v>516.89</v>
      </c>
      <c r="F4810" s="298" t="n">
        <v>62.77</v>
      </c>
      <c r="G4810" s="298" t="n">
        <v>579.66</v>
      </c>
    </row>
    <row r="4811" customFormat="false" ht="23.85" hidden="false" customHeight="false" outlineLevel="0" collapsed="false">
      <c r="A4811" s="294" t="s">
        <v>5786</v>
      </c>
      <c r="B4811" s="295" t="n">
        <v>102255</v>
      </c>
      <c r="C4811" s="296" t="s">
        <v>5791</v>
      </c>
      <c r="D4811" s="297" t="s">
        <v>897</v>
      </c>
      <c r="E4811" s="298" t="n">
        <v>815.42</v>
      </c>
      <c r="F4811" s="298" t="n">
        <v>164.65</v>
      </c>
      <c r="G4811" s="298" t="n">
        <v>980.07</v>
      </c>
    </row>
    <row r="4812" customFormat="false" ht="23.85" hidden="false" customHeight="false" outlineLevel="0" collapsed="false">
      <c r="A4812" s="294" t="s">
        <v>5786</v>
      </c>
      <c r="B4812" s="295" t="n">
        <v>102256</v>
      </c>
      <c r="C4812" s="296" t="s">
        <v>5792</v>
      </c>
      <c r="D4812" s="297" t="s">
        <v>897</v>
      </c>
      <c r="E4812" s="298" t="n">
        <v>718.07</v>
      </c>
      <c r="F4812" s="298" t="n">
        <v>164.61</v>
      </c>
      <c r="G4812" s="298" t="n">
        <v>882.68</v>
      </c>
    </row>
    <row r="4813" customFormat="false" ht="23.85" hidden="false" customHeight="false" outlineLevel="0" collapsed="false">
      <c r="A4813" s="294" t="s">
        <v>5786</v>
      </c>
      <c r="B4813" s="295" t="n">
        <v>102258</v>
      </c>
      <c r="C4813" s="296" t="s">
        <v>5793</v>
      </c>
      <c r="D4813" s="297" t="s">
        <v>897</v>
      </c>
      <c r="E4813" s="298" t="n">
        <v>264.56</v>
      </c>
      <c r="F4813" s="298" t="n">
        <v>149.58</v>
      </c>
      <c r="G4813" s="298" t="n">
        <v>414.14</v>
      </c>
    </row>
    <row r="4814" customFormat="false" ht="35.05" hidden="false" customHeight="false" outlineLevel="0" collapsed="false">
      <c r="A4814" s="294" t="s">
        <v>5794</v>
      </c>
      <c r="B4814" s="295" t="n">
        <v>101912</v>
      </c>
      <c r="C4814" s="296" t="s">
        <v>5795</v>
      </c>
      <c r="D4814" s="297" t="s">
        <v>899</v>
      </c>
      <c r="E4814" s="298" t="n">
        <v>2095.54</v>
      </c>
      <c r="F4814" s="298" t="n">
        <v>140.41</v>
      </c>
      <c r="G4814" s="298" t="n">
        <v>2235.95</v>
      </c>
    </row>
    <row r="4815" customFormat="false" ht="35.05" hidden="false" customHeight="false" outlineLevel="0" collapsed="false">
      <c r="A4815" s="294" t="s">
        <v>5794</v>
      </c>
      <c r="B4815" s="295" t="n">
        <v>96765</v>
      </c>
      <c r="C4815" s="296" t="s">
        <v>5796</v>
      </c>
      <c r="D4815" s="297" t="s">
        <v>899</v>
      </c>
      <c r="E4815" s="298" t="n">
        <v>1753.61</v>
      </c>
      <c r="F4815" s="298" t="n">
        <v>131.99</v>
      </c>
      <c r="G4815" s="298" t="n">
        <v>1885.6</v>
      </c>
    </row>
    <row r="4816" customFormat="false" ht="35.05" hidden="false" customHeight="false" outlineLevel="0" collapsed="false">
      <c r="A4816" s="294" t="s">
        <v>5794</v>
      </c>
      <c r="B4816" s="295" t="n">
        <v>97430</v>
      </c>
      <c r="C4816" s="296" t="s">
        <v>5797</v>
      </c>
      <c r="D4816" s="297" t="s">
        <v>899</v>
      </c>
      <c r="E4816" s="298" t="n">
        <v>26.88</v>
      </c>
      <c r="F4816" s="298" t="n">
        <v>15.55</v>
      </c>
      <c r="G4816" s="298" t="n">
        <v>42.43</v>
      </c>
    </row>
    <row r="4817" customFormat="false" ht="35.05" hidden="false" customHeight="false" outlineLevel="0" collapsed="false">
      <c r="A4817" s="294" t="s">
        <v>5794</v>
      </c>
      <c r="B4817" s="295" t="n">
        <v>97431</v>
      </c>
      <c r="C4817" s="296" t="s">
        <v>5798</v>
      </c>
      <c r="D4817" s="297" t="s">
        <v>899</v>
      </c>
      <c r="E4817" s="298" t="n">
        <v>29.63</v>
      </c>
      <c r="F4817" s="298" t="n">
        <v>17.95</v>
      </c>
      <c r="G4817" s="298" t="n">
        <v>47.58</v>
      </c>
    </row>
    <row r="4818" customFormat="false" ht="35.05" hidden="false" customHeight="false" outlineLevel="0" collapsed="false">
      <c r="A4818" s="294" t="s">
        <v>5794</v>
      </c>
      <c r="B4818" s="295" t="n">
        <v>97432</v>
      </c>
      <c r="C4818" s="296" t="s">
        <v>5799</v>
      </c>
      <c r="D4818" s="297" t="s">
        <v>899</v>
      </c>
      <c r="E4818" s="298" t="n">
        <v>33.42</v>
      </c>
      <c r="F4818" s="298" t="n">
        <v>20.3</v>
      </c>
      <c r="G4818" s="298" t="n">
        <v>53.72</v>
      </c>
    </row>
    <row r="4819" customFormat="false" ht="35.05" hidden="false" customHeight="false" outlineLevel="0" collapsed="false">
      <c r="A4819" s="294" t="s">
        <v>5794</v>
      </c>
      <c r="B4819" s="295" t="n">
        <v>101913</v>
      </c>
      <c r="C4819" s="296" t="s">
        <v>5800</v>
      </c>
      <c r="D4819" s="297" t="s">
        <v>899</v>
      </c>
      <c r="E4819" s="298" t="n">
        <v>480.15</v>
      </c>
      <c r="F4819" s="298" t="n">
        <v>47.02</v>
      </c>
      <c r="G4819" s="298" t="n">
        <v>527.17</v>
      </c>
    </row>
    <row r="4820" customFormat="false" ht="35.05" hidden="false" customHeight="false" outlineLevel="0" collapsed="false">
      <c r="A4820" s="294" t="s">
        <v>5794</v>
      </c>
      <c r="B4820" s="295" t="n">
        <v>101914</v>
      </c>
      <c r="C4820" s="296" t="s">
        <v>5801</v>
      </c>
      <c r="D4820" s="297" t="s">
        <v>899</v>
      </c>
      <c r="E4820" s="298" t="n">
        <v>610.38</v>
      </c>
      <c r="F4820" s="298" t="n">
        <v>58.89</v>
      </c>
      <c r="G4820" s="298" t="n">
        <v>669.27</v>
      </c>
    </row>
    <row r="4821" customFormat="false" ht="35.05" hidden="false" customHeight="false" outlineLevel="0" collapsed="false">
      <c r="A4821" s="294" t="s">
        <v>5794</v>
      </c>
      <c r="B4821" s="295" t="n">
        <v>101915</v>
      </c>
      <c r="C4821" s="296" t="s">
        <v>5802</v>
      </c>
      <c r="D4821" s="297" t="s">
        <v>899</v>
      </c>
      <c r="E4821" s="298" t="n">
        <v>321.44</v>
      </c>
      <c r="F4821" s="298" t="n">
        <v>6.15</v>
      </c>
      <c r="G4821" s="298" t="n">
        <v>327.59</v>
      </c>
    </row>
    <row r="4822" customFormat="false" ht="35.05" hidden="false" customHeight="false" outlineLevel="0" collapsed="false">
      <c r="A4822" s="294" t="s">
        <v>5794</v>
      </c>
      <c r="B4822" s="295" t="n">
        <v>97433</v>
      </c>
      <c r="C4822" s="296" t="s">
        <v>5803</v>
      </c>
      <c r="D4822" s="297" t="s">
        <v>899</v>
      </c>
      <c r="E4822" s="298" t="n">
        <v>68.62</v>
      </c>
      <c r="F4822" s="298" t="n">
        <v>23.33</v>
      </c>
      <c r="G4822" s="298" t="n">
        <v>91.95</v>
      </c>
    </row>
    <row r="4823" customFormat="false" ht="35.05" hidden="false" customHeight="false" outlineLevel="0" collapsed="false">
      <c r="A4823" s="294" t="s">
        <v>5794</v>
      </c>
      <c r="B4823" s="295" t="n">
        <v>97435</v>
      </c>
      <c r="C4823" s="296" t="s">
        <v>5804</v>
      </c>
      <c r="D4823" s="297" t="s">
        <v>899</v>
      </c>
      <c r="E4823" s="298" t="n">
        <v>80.48</v>
      </c>
      <c r="F4823" s="298" t="n">
        <v>26.9</v>
      </c>
      <c r="G4823" s="298" t="n">
        <v>107.38</v>
      </c>
    </row>
    <row r="4824" customFormat="false" ht="35.05" hidden="false" customHeight="false" outlineLevel="0" collapsed="false">
      <c r="A4824" s="294" t="s">
        <v>5794</v>
      </c>
      <c r="B4824" s="295" t="n">
        <v>97437</v>
      </c>
      <c r="C4824" s="296" t="s">
        <v>5805</v>
      </c>
      <c r="D4824" s="297" t="s">
        <v>899</v>
      </c>
      <c r="E4824" s="298" t="n">
        <v>92.33</v>
      </c>
      <c r="F4824" s="298" t="n">
        <v>30.47</v>
      </c>
      <c r="G4824" s="298" t="n">
        <v>122.8</v>
      </c>
    </row>
    <row r="4825" customFormat="false" ht="35.05" hidden="false" customHeight="false" outlineLevel="0" collapsed="false">
      <c r="A4825" s="294" t="s">
        <v>5794</v>
      </c>
      <c r="B4825" s="295" t="n">
        <v>97546</v>
      </c>
      <c r="C4825" s="296" t="s">
        <v>5806</v>
      </c>
      <c r="D4825" s="297" t="s">
        <v>899</v>
      </c>
      <c r="E4825" s="298" t="n">
        <v>25.07</v>
      </c>
      <c r="F4825" s="298" t="n">
        <v>11.72</v>
      </c>
      <c r="G4825" s="298" t="n">
        <v>36.79</v>
      </c>
    </row>
    <row r="4826" customFormat="false" ht="35.05" hidden="false" customHeight="false" outlineLevel="0" collapsed="false">
      <c r="A4826" s="294" t="s">
        <v>5794</v>
      </c>
      <c r="B4826" s="295" t="n">
        <v>97548</v>
      </c>
      <c r="C4826" s="296" t="s">
        <v>5807</v>
      </c>
      <c r="D4826" s="297" t="s">
        <v>899</v>
      </c>
      <c r="E4826" s="298" t="n">
        <v>35.18</v>
      </c>
      <c r="F4826" s="298" t="n">
        <v>20.07</v>
      </c>
      <c r="G4826" s="298" t="n">
        <v>55.25</v>
      </c>
    </row>
    <row r="4827" customFormat="false" ht="35.05" hidden="false" customHeight="false" outlineLevel="0" collapsed="false">
      <c r="A4827" s="294" t="s">
        <v>5794</v>
      </c>
      <c r="B4827" s="295" t="n">
        <v>97550</v>
      </c>
      <c r="C4827" s="296" t="s">
        <v>5808</v>
      </c>
      <c r="D4827" s="297" t="s">
        <v>899</v>
      </c>
      <c r="E4827" s="298" t="n">
        <v>54.24</v>
      </c>
      <c r="F4827" s="298" t="n">
        <v>39.05</v>
      </c>
      <c r="G4827" s="298" t="n">
        <v>93.29</v>
      </c>
    </row>
    <row r="4828" customFormat="false" ht="35.05" hidden="false" customHeight="false" outlineLevel="0" collapsed="false">
      <c r="A4828" s="294" t="s">
        <v>5794</v>
      </c>
      <c r="B4828" s="295" t="n">
        <v>97479</v>
      </c>
      <c r="C4828" s="296" t="s">
        <v>5809</v>
      </c>
      <c r="D4828" s="297" t="s">
        <v>899</v>
      </c>
      <c r="E4828" s="298" t="n">
        <v>44.69</v>
      </c>
      <c r="F4828" s="298" t="n">
        <v>15.36</v>
      </c>
      <c r="G4828" s="298" t="n">
        <v>60.05</v>
      </c>
    </row>
    <row r="4829" customFormat="false" ht="35.05" hidden="false" customHeight="false" outlineLevel="0" collapsed="false">
      <c r="A4829" s="294" t="s">
        <v>5794</v>
      </c>
      <c r="B4829" s="295" t="n">
        <v>97517</v>
      </c>
      <c r="C4829" s="296" t="s">
        <v>5810</v>
      </c>
      <c r="D4829" s="297" t="s">
        <v>899</v>
      </c>
      <c r="E4829" s="298" t="n">
        <v>43.29</v>
      </c>
      <c r="F4829" s="298" t="n">
        <v>11.87</v>
      </c>
      <c r="G4829" s="298" t="n">
        <v>55.16</v>
      </c>
    </row>
    <row r="4830" customFormat="false" ht="35.05" hidden="false" customHeight="false" outlineLevel="0" collapsed="false">
      <c r="A4830" s="294" t="s">
        <v>5794</v>
      </c>
      <c r="B4830" s="295" t="n">
        <v>97481</v>
      </c>
      <c r="C4830" s="296" t="s">
        <v>5811</v>
      </c>
      <c r="D4830" s="297" t="s">
        <v>899</v>
      </c>
      <c r="E4830" s="298" t="n">
        <v>66.65</v>
      </c>
      <c r="F4830" s="298" t="n">
        <v>19.65</v>
      </c>
      <c r="G4830" s="298" t="n">
        <v>86.3</v>
      </c>
    </row>
    <row r="4831" customFormat="false" ht="35.05" hidden="false" customHeight="false" outlineLevel="0" collapsed="false">
      <c r="A4831" s="294" t="s">
        <v>5794</v>
      </c>
      <c r="B4831" s="295" t="n">
        <v>97519</v>
      </c>
      <c r="C4831" s="296" t="s">
        <v>5812</v>
      </c>
      <c r="D4831" s="297" t="s">
        <v>899</v>
      </c>
      <c r="E4831" s="298" t="n">
        <v>64.18</v>
      </c>
      <c r="F4831" s="298" t="n">
        <v>13.5</v>
      </c>
      <c r="G4831" s="298" t="n">
        <v>77.68</v>
      </c>
    </row>
    <row r="4832" customFormat="false" ht="35.05" hidden="false" customHeight="false" outlineLevel="0" collapsed="false">
      <c r="A4832" s="294" t="s">
        <v>5794</v>
      </c>
      <c r="B4832" s="295" t="n">
        <v>97483</v>
      </c>
      <c r="C4832" s="296" t="s">
        <v>5813</v>
      </c>
      <c r="D4832" s="297" t="s">
        <v>899</v>
      </c>
      <c r="E4832" s="298" t="n">
        <v>95.46</v>
      </c>
      <c r="F4832" s="298" t="n">
        <v>24.57</v>
      </c>
      <c r="G4832" s="298" t="n">
        <v>120.03</v>
      </c>
    </row>
    <row r="4833" customFormat="false" ht="35.05" hidden="false" customHeight="false" outlineLevel="0" collapsed="false">
      <c r="A4833" s="294" t="s">
        <v>5794</v>
      </c>
      <c r="B4833" s="295" t="n">
        <v>97521</v>
      </c>
      <c r="C4833" s="296" t="s">
        <v>5814</v>
      </c>
      <c r="D4833" s="297" t="s">
        <v>899</v>
      </c>
      <c r="E4833" s="298" t="n">
        <v>91.77</v>
      </c>
      <c r="F4833" s="298" t="n">
        <v>15.42</v>
      </c>
      <c r="G4833" s="298" t="n">
        <v>107.19</v>
      </c>
    </row>
    <row r="4834" customFormat="false" ht="35.05" hidden="false" customHeight="false" outlineLevel="0" collapsed="false">
      <c r="A4834" s="294" t="s">
        <v>5794</v>
      </c>
      <c r="B4834" s="295" t="n">
        <v>97452</v>
      </c>
      <c r="C4834" s="296" t="s">
        <v>5815</v>
      </c>
      <c r="D4834" s="297" t="s">
        <v>899</v>
      </c>
      <c r="E4834" s="298" t="n">
        <v>142.61</v>
      </c>
      <c r="F4834" s="298" t="n">
        <v>52.31</v>
      </c>
      <c r="G4834" s="298" t="n">
        <v>194.92</v>
      </c>
    </row>
    <row r="4835" customFormat="false" ht="35.05" hidden="false" customHeight="false" outlineLevel="0" collapsed="false">
      <c r="A4835" s="294" t="s">
        <v>5794</v>
      </c>
      <c r="B4835" s="295" t="n">
        <v>97485</v>
      </c>
      <c r="C4835" s="296" t="s">
        <v>5816</v>
      </c>
      <c r="D4835" s="297" t="s">
        <v>899</v>
      </c>
      <c r="E4835" s="298" t="n">
        <v>133.93</v>
      </c>
      <c r="F4835" s="298" t="n">
        <v>30.72</v>
      </c>
      <c r="G4835" s="298" t="n">
        <v>164.65</v>
      </c>
    </row>
    <row r="4836" customFormat="false" ht="35.05" hidden="false" customHeight="false" outlineLevel="0" collapsed="false">
      <c r="A4836" s="294" t="s">
        <v>5794</v>
      </c>
      <c r="B4836" s="295" t="n">
        <v>97523</v>
      </c>
      <c r="C4836" s="296" t="s">
        <v>5817</v>
      </c>
      <c r="D4836" s="297" t="s">
        <v>899</v>
      </c>
      <c r="E4836" s="298" t="n">
        <v>128.75</v>
      </c>
      <c r="F4836" s="298" t="n">
        <v>17.8</v>
      </c>
      <c r="G4836" s="298" t="n">
        <v>146.55</v>
      </c>
    </row>
    <row r="4837" customFormat="false" ht="35.05" hidden="false" customHeight="false" outlineLevel="0" collapsed="false">
      <c r="A4837" s="294" t="s">
        <v>5794</v>
      </c>
      <c r="B4837" s="295" t="n">
        <v>97454</v>
      </c>
      <c r="C4837" s="296" t="s">
        <v>5818</v>
      </c>
      <c r="D4837" s="297" t="s">
        <v>899</v>
      </c>
      <c r="E4837" s="298" t="n">
        <v>265.77</v>
      </c>
      <c r="F4837" s="298" t="n">
        <v>57.9</v>
      </c>
      <c r="G4837" s="298" t="n">
        <v>323.67</v>
      </c>
    </row>
    <row r="4838" customFormat="false" ht="35.05" hidden="false" customHeight="false" outlineLevel="0" collapsed="false">
      <c r="A4838" s="294" t="s">
        <v>5794</v>
      </c>
      <c r="B4838" s="295" t="n">
        <v>97487</v>
      </c>
      <c r="C4838" s="296" t="s">
        <v>5819</v>
      </c>
      <c r="D4838" s="297" t="s">
        <v>899</v>
      </c>
      <c r="E4838" s="298" t="n">
        <v>258.57</v>
      </c>
      <c r="F4838" s="298" t="n">
        <v>40</v>
      </c>
      <c r="G4838" s="298" t="n">
        <v>298.57</v>
      </c>
    </row>
    <row r="4839" customFormat="false" ht="35.05" hidden="false" customHeight="false" outlineLevel="0" collapsed="false">
      <c r="A4839" s="294" t="s">
        <v>5794</v>
      </c>
      <c r="B4839" s="295" t="n">
        <v>97525</v>
      </c>
      <c r="C4839" s="296" t="s">
        <v>5820</v>
      </c>
      <c r="D4839" s="297" t="s">
        <v>899</v>
      </c>
      <c r="E4839" s="298" t="n">
        <v>251.07</v>
      </c>
      <c r="F4839" s="298" t="n">
        <v>21.35</v>
      </c>
      <c r="G4839" s="298" t="n">
        <v>272.42</v>
      </c>
    </row>
    <row r="4840" customFormat="false" ht="35.05" hidden="false" customHeight="false" outlineLevel="0" collapsed="false">
      <c r="A4840" s="294" t="s">
        <v>5794</v>
      </c>
      <c r="B4840" s="295" t="n">
        <v>97456</v>
      </c>
      <c r="C4840" s="296" t="s">
        <v>5821</v>
      </c>
      <c r="D4840" s="297" t="s">
        <v>899</v>
      </c>
      <c r="E4840" s="298" t="n">
        <v>651.62</v>
      </c>
      <c r="F4840" s="298" t="n">
        <v>63.5</v>
      </c>
      <c r="G4840" s="298" t="n">
        <v>715.12</v>
      </c>
    </row>
    <row r="4841" customFormat="false" ht="35.05" hidden="false" customHeight="false" outlineLevel="0" collapsed="false">
      <c r="A4841" s="294" t="s">
        <v>5794</v>
      </c>
      <c r="B4841" s="295" t="n">
        <v>97489</v>
      </c>
      <c r="C4841" s="296" t="s">
        <v>5822</v>
      </c>
      <c r="D4841" s="297" t="s">
        <v>899</v>
      </c>
      <c r="E4841" s="298" t="n">
        <v>645.9</v>
      </c>
      <c r="F4841" s="298" t="n">
        <v>49.21</v>
      </c>
      <c r="G4841" s="298" t="n">
        <v>695.11</v>
      </c>
    </row>
    <row r="4842" customFormat="false" ht="35.05" hidden="false" customHeight="false" outlineLevel="0" collapsed="false">
      <c r="A4842" s="294" t="s">
        <v>5794</v>
      </c>
      <c r="B4842" s="295" t="n">
        <v>97527</v>
      </c>
      <c r="C4842" s="296" t="s">
        <v>5823</v>
      </c>
      <c r="D4842" s="297" t="s">
        <v>899</v>
      </c>
      <c r="E4842" s="298" t="n">
        <v>636.08</v>
      </c>
      <c r="F4842" s="298" t="n">
        <v>24.91</v>
      </c>
      <c r="G4842" s="298" t="n">
        <v>660.99</v>
      </c>
    </row>
    <row r="4843" customFormat="false" ht="35.05" hidden="false" customHeight="false" outlineLevel="0" collapsed="false">
      <c r="A4843" s="294" t="s">
        <v>5794</v>
      </c>
      <c r="B4843" s="295" t="n">
        <v>97434</v>
      </c>
      <c r="C4843" s="296" t="s">
        <v>5824</v>
      </c>
      <c r="D4843" s="297" t="s">
        <v>899</v>
      </c>
      <c r="E4843" s="298" t="n">
        <v>70.15</v>
      </c>
      <c r="F4843" s="298" t="n">
        <v>23.34</v>
      </c>
      <c r="G4843" s="298" t="n">
        <v>93.49</v>
      </c>
    </row>
    <row r="4844" customFormat="false" ht="35.05" hidden="false" customHeight="false" outlineLevel="0" collapsed="false">
      <c r="A4844" s="294" t="s">
        <v>5794</v>
      </c>
      <c r="B4844" s="295" t="n">
        <v>97436</v>
      </c>
      <c r="C4844" s="296" t="s">
        <v>5825</v>
      </c>
      <c r="D4844" s="297" t="s">
        <v>899</v>
      </c>
      <c r="E4844" s="298" t="n">
        <v>83.46</v>
      </c>
      <c r="F4844" s="298" t="n">
        <v>26.9</v>
      </c>
      <c r="G4844" s="298" t="n">
        <v>110.36</v>
      </c>
    </row>
    <row r="4845" customFormat="false" ht="35.05" hidden="false" customHeight="false" outlineLevel="0" collapsed="false">
      <c r="A4845" s="294" t="s">
        <v>5794</v>
      </c>
      <c r="B4845" s="295" t="n">
        <v>97438</v>
      </c>
      <c r="C4845" s="296" t="s">
        <v>5826</v>
      </c>
      <c r="D4845" s="297" t="s">
        <v>899</v>
      </c>
      <c r="E4845" s="298" t="n">
        <v>95.52</v>
      </c>
      <c r="F4845" s="298" t="n">
        <v>30.47</v>
      </c>
      <c r="G4845" s="298" t="n">
        <v>125.99</v>
      </c>
    </row>
    <row r="4846" customFormat="false" ht="35.05" hidden="false" customHeight="false" outlineLevel="0" collapsed="false">
      <c r="A4846" s="294" t="s">
        <v>5794</v>
      </c>
      <c r="B4846" s="295" t="n">
        <v>97547</v>
      </c>
      <c r="C4846" s="296" t="s">
        <v>5827</v>
      </c>
      <c r="D4846" s="297" t="s">
        <v>899</v>
      </c>
      <c r="E4846" s="298" t="n">
        <v>25.07</v>
      </c>
      <c r="F4846" s="298" t="n">
        <v>11.72</v>
      </c>
      <c r="G4846" s="298" t="n">
        <v>36.79</v>
      </c>
    </row>
    <row r="4847" customFormat="false" ht="35.05" hidden="false" customHeight="false" outlineLevel="0" collapsed="false">
      <c r="A4847" s="294" t="s">
        <v>5794</v>
      </c>
      <c r="B4847" s="295" t="n">
        <v>97549</v>
      </c>
      <c r="C4847" s="296" t="s">
        <v>5828</v>
      </c>
      <c r="D4847" s="297" t="s">
        <v>899</v>
      </c>
      <c r="E4847" s="298" t="n">
        <v>35.18</v>
      </c>
      <c r="F4847" s="298" t="n">
        <v>20.07</v>
      </c>
      <c r="G4847" s="298" t="n">
        <v>55.25</v>
      </c>
    </row>
    <row r="4848" customFormat="false" ht="35.05" hidden="false" customHeight="false" outlineLevel="0" collapsed="false">
      <c r="A4848" s="294" t="s">
        <v>5794</v>
      </c>
      <c r="B4848" s="295" t="n">
        <v>97551</v>
      </c>
      <c r="C4848" s="296" t="s">
        <v>5829</v>
      </c>
      <c r="D4848" s="297" t="s">
        <v>899</v>
      </c>
      <c r="E4848" s="298" t="n">
        <v>54.24</v>
      </c>
      <c r="F4848" s="298" t="n">
        <v>39.05</v>
      </c>
      <c r="G4848" s="298" t="n">
        <v>93.29</v>
      </c>
    </row>
    <row r="4849" customFormat="false" ht="35.05" hidden="false" customHeight="false" outlineLevel="0" collapsed="false">
      <c r="A4849" s="294" t="s">
        <v>5794</v>
      </c>
      <c r="B4849" s="295" t="n">
        <v>97480</v>
      </c>
      <c r="C4849" s="296" t="s">
        <v>5830</v>
      </c>
      <c r="D4849" s="297" t="s">
        <v>899</v>
      </c>
      <c r="E4849" s="298" t="n">
        <v>44.69</v>
      </c>
      <c r="F4849" s="298" t="n">
        <v>15.36</v>
      </c>
      <c r="G4849" s="298" t="n">
        <v>60.05</v>
      </c>
    </row>
    <row r="4850" customFormat="false" ht="35.05" hidden="false" customHeight="false" outlineLevel="0" collapsed="false">
      <c r="A4850" s="294" t="s">
        <v>5794</v>
      </c>
      <c r="B4850" s="295" t="n">
        <v>97518</v>
      </c>
      <c r="C4850" s="296" t="s">
        <v>5831</v>
      </c>
      <c r="D4850" s="297" t="s">
        <v>899</v>
      </c>
      <c r="E4850" s="298" t="n">
        <v>43.29</v>
      </c>
      <c r="F4850" s="298" t="n">
        <v>11.87</v>
      </c>
      <c r="G4850" s="298" t="n">
        <v>55.16</v>
      </c>
    </row>
    <row r="4851" customFormat="false" ht="35.05" hidden="false" customHeight="false" outlineLevel="0" collapsed="false">
      <c r="A4851" s="294" t="s">
        <v>5794</v>
      </c>
      <c r="B4851" s="295" t="n">
        <v>97482</v>
      </c>
      <c r="C4851" s="296" t="s">
        <v>5832</v>
      </c>
      <c r="D4851" s="297" t="s">
        <v>899</v>
      </c>
      <c r="E4851" s="298" t="n">
        <v>66.65</v>
      </c>
      <c r="F4851" s="298" t="n">
        <v>19.65</v>
      </c>
      <c r="G4851" s="298" t="n">
        <v>86.3</v>
      </c>
    </row>
    <row r="4852" customFormat="false" ht="35.05" hidden="false" customHeight="false" outlineLevel="0" collapsed="false">
      <c r="A4852" s="294" t="s">
        <v>5794</v>
      </c>
      <c r="B4852" s="295" t="n">
        <v>97520</v>
      </c>
      <c r="C4852" s="296" t="s">
        <v>5833</v>
      </c>
      <c r="D4852" s="297" t="s">
        <v>899</v>
      </c>
      <c r="E4852" s="298" t="n">
        <v>64.18</v>
      </c>
      <c r="F4852" s="298" t="n">
        <v>13.5</v>
      </c>
      <c r="G4852" s="298" t="n">
        <v>77.68</v>
      </c>
    </row>
    <row r="4853" customFormat="false" ht="35.05" hidden="false" customHeight="false" outlineLevel="0" collapsed="false">
      <c r="A4853" s="294" t="s">
        <v>5794</v>
      </c>
      <c r="B4853" s="295" t="n">
        <v>97484</v>
      </c>
      <c r="C4853" s="296" t="s">
        <v>5834</v>
      </c>
      <c r="D4853" s="297" t="s">
        <v>899</v>
      </c>
      <c r="E4853" s="298" t="n">
        <v>95.46</v>
      </c>
      <c r="F4853" s="298" t="n">
        <v>24.57</v>
      </c>
      <c r="G4853" s="298" t="n">
        <v>120.03</v>
      </c>
    </row>
    <row r="4854" customFormat="false" ht="35.05" hidden="false" customHeight="false" outlineLevel="0" collapsed="false">
      <c r="A4854" s="294" t="s">
        <v>5794</v>
      </c>
      <c r="B4854" s="295" t="n">
        <v>97522</v>
      </c>
      <c r="C4854" s="296" t="s">
        <v>5835</v>
      </c>
      <c r="D4854" s="297" t="s">
        <v>899</v>
      </c>
      <c r="E4854" s="298" t="n">
        <v>91.77</v>
      </c>
      <c r="F4854" s="298" t="n">
        <v>15.42</v>
      </c>
      <c r="G4854" s="298" t="n">
        <v>107.19</v>
      </c>
    </row>
    <row r="4855" customFormat="false" ht="35.05" hidden="false" customHeight="false" outlineLevel="0" collapsed="false">
      <c r="A4855" s="294" t="s">
        <v>5794</v>
      </c>
      <c r="B4855" s="295" t="n">
        <v>97453</v>
      </c>
      <c r="C4855" s="296" t="s">
        <v>5836</v>
      </c>
      <c r="D4855" s="297" t="s">
        <v>899</v>
      </c>
      <c r="E4855" s="298" t="n">
        <v>153.75</v>
      </c>
      <c r="F4855" s="298" t="n">
        <v>52.31</v>
      </c>
      <c r="G4855" s="298" t="n">
        <v>206.06</v>
      </c>
    </row>
    <row r="4856" customFormat="false" ht="35.05" hidden="false" customHeight="false" outlineLevel="0" collapsed="false">
      <c r="A4856" s="294" t="s">
        <v>5794</v>
      </c>
      <c r="B4856" s="295" t="n">
        <v>97486</v>
      </c>
      <c r="C4856" s="296" t="s">
        <v>5837</v>
      </c>
      <c r="D4856" s="297" t="s">
        <v>899</v>
      </c>
      <c r="E4856" s="298" t="n">
        <v>145.07</v>
      </c>
      <c r="F4856" s="298" t="n">
        <v>30.72</v>
      </c>
      <c r="G4856" s="298" t="n">
        <v>175.79</v>
      </c>
    </row>
    <row r="4857" customFormat="false" ht="35.05" hidden="false" customHeight="false" outlineLevel="0" collapsed="false">
      <c r="A4857" s="294" t="s">
        <v>5794</v>
      </c>
      <c r="B4857" s="295" t="n">
        <v>97524</v>
      </c>
      <c r="C4857" s="296" t="s">
        <v>5838</v>
      </c>
      <c r="D4857" s="297" t="s">
        <v>899</v>
      </c>
      <c r="E4857" s="298" t="n">
        <v>139.89</v>
      </c>
      <c r="F4857" s="298" t="n">
        <v>17.8</v>
      </c>
      <c r="G4857" s="298" t="n">
        <v>157.69</v>
      </c>
    </row>
    <row r="4858" customFormat="false" ht="35.05" hidden="false" customHeight="false" outlineLevel="0" collapsed="false">
      <c r="A4858" s="294" t="s">
        <v>5794</v>
      </c>
      <c r="B4858" s="295" t="n">
        <v>97455</v>
      </c>
      <c r="C4858" s="296" t="s">
        <v>5839</v>
      </c>
      <c r="D4858" s="297" t="s">
        <v>899</v>
      </c>
      <c r="E4858" s="298" t="n">
        <v>283.57</v>
      </c>
      <c r="F4858" s="298" t="n">
        <v>57.91</v>
      </c>
      <c r="G4858" s="298" t="n">
        <v>341.48</v>
      </c>
    </row>
    <row r="4859" customFormat="false" ht="35.05" hidden="false" customHeight="false" outlineLevel="0" collapsed="false">
      <c r="A4859" s="294" t="s">
        <v>5794</v>
      </c>
      <c r="B4859" s="295" t="n">
        <v>97488</v>
      </c>
      <c r="C4859" s="296" t="s">
        <v>5840</v>
      </c>
      <c r="D4859" s="297" t="s">
        <v>899</v>
      </c>
      <c r="E4859" s="298" t="n">
        <v>276.36</v>
      </c>
      <c r="F4859" s="298" t="n">
        <v>40.02</v>
      </c>
      <c r="G4859" s="298" t="n">
        <v>316.38</v>
      </c>
    </row>
    <row r="4860" customFormat="false" ht="35.05" hidden="false" customHeight="false" outlineLevel="0" collapsed="false">
      <c r="A4860" s="294" t="s">
        <v>5794</v>
      </c>
      <c r="B4860" s="295" t="n">
        <v>97526</v>
      </c>
      <c r="C4860" s="296" t="s">
        <v>5841</v>
      </c>
      <c r="D4860" s="297" t="s">
        <v>899</v>
      </c>
      <c r="E4860" s="298" t="n">
        <v>268.87</v>
      </c>
      <c r="F4860" s="298" t="n">
        <v>21.36</v>
      </c>
      <c r="G4860" s="298" t="n">
        <v>290.23</v>
      </c>
    </row>
    <row r="4861" customFormat="false" ht="35.05" hidden="false" customHeight="false" outlineLevel="0" collapsed="false">
      <c r="A4861" s="294" t="s">
        <v>5794</v>
      </c>
      <c r="B4861" s="295" t="n">
        <v>97457</v>
      </c>
      <c r="C4861" s="296" t="s">
        <v>5842</v>
      </c>
      <c r="D4861" s="297" t="s">
        <v>899</v>
      </c>
      <c r="E4861" s="298" t="n">
        <v>571.7</v>
      </c>
      <c r="F4861" s="298" t="n">
        <v>63.52</v>
      </c>
      <c r="G4861" s="298" t="n">
        <v>635.22</v>
      </c>
    </row>
    <row r="4862" customFormat="false" ht="35.05" hidden="false" customHeight="false" outlineLevel="0" collapsed="false">
      <c r="A4862" s="294" t="s">
        <v>5794</v>
      </c>
      <c r="B4862" s="295" t="n">
        <v>97490</v>
      </c>
      <c r="C4862" s="296" t="s">
        <v>5843</v>
      </c>
      <c r="D4862" s="297" t="s">
        <v>899</v>
      </c>
      <c r="E4862" s="298" t="n">
        <v>566</v>
      </c>
      <c r="F4862" s="298" t="n">
        <v>49.21</v>
      </c>
      <c r="G4862" s="298" t="n">
        <v>615.21</v>
      </c>
    </row>
    <row r="4863" customFormat="false" ht="35.05" hidden="false" customHeight="false" outlineLevel="0" collapsed="false">
      <c r="A4863" s="294" t="s">
        <v>5794</v>
      </c>
      <c r="B4863" s="295" t="n">
        <v>97528</v>
      </c>
      <c r="C4863" s="296" t="s">
        <v>5844</v>
      </c>
      <c r="D4863" s="297" t="s">
        <v>899</v>
      </c>
      <c r="E4863" s="298" t="n">
        <v>556.17</v>
      </c>
      <c r="F4863" s="298" t="n">
        <v>24.92</v>
      </c>
      <c r="G4863" s="298" t="n">
        <v>581.09</v>
      </c>
    </row>
    <row r="4864" customFormat="false" ht="35.05" hidden="false" customHeight="false" outlineLevel="0" collapsed="false">
      <c r="A4864" s="294" t="s">
        <v>5794</v>
      </c>
      <c r="B4864" s="295" t="n">
        <v>101906</v>
      </c>
      <c r="C4864" s="296" t="s">
        <v>5845</v>
      </c>
      <c r="D4864" s="297" t="s">
        <v>899</v>
      </c>
      <c r="E4864" s="298" t="n">
        <v>618.24</v>
      </c>
      <c r="F4864" s="298" t="n">
        <v>19.91</v>
      </c>
      <c r="G4864" s="298" t="n">
        <v>638.15</v>
      </c>
    </row>
    <row r="4865" customFormat="false" ht="35.05" hidden="false" customHeight="false" outlineLevel="0" collapsed="false">
      <c r="A4865" s="294" t="s">
        <v>5794</v>
      </c>
      <c r="B4865" s="295" t="n">
        <v>101907</v>
      </c>
      <c r="C4865" s="296" t="s">
        <v>5846</v>
      </c>
      <c r="D4865" s="297" t="s">
        <v>899</v>
      </c>
      <c r="E4865" s="298" t="n">
        <v>669.02</v>
      </c>
      <c r="F4865" s="298" t="n">
        <v>19.9</v>
      </c>
      <c r="G4865" s="298" t="n">
        <v>688.92</v>
      </c>
    </row>
    <row r="4866" customFormat="false" ht="35.05" hidden="false" customHeight="false" outlineLevel="0" collapsed="false">
      <c r="A4866" s="294" t="s">
        <v>5794</v>
      </c>
      <c r="B4866" s="295" t="n">
        <v>101911</v>
      </c>
      <c r="C4866" s="296" t="s">
        <v>5847</v>
      </c>
      <c r="D4866" s="297" t="s">
        <v>899</v>
      </c>
      <c r="E4866" s="298" t="n">
        <v>313.66</v>
      </c>
      <c r="F4866" s="298" t="n">
        <v>19.87</v>
      </c>
      <c r="G4866" s="298" t="n">
        <v>333.53</v>
      </c>
    </row>
    <row r="4867" customFormat="false" ht="35.05" hidden="false" customHeight="false" outlineLevel="0" collapsed="false">
      <c r="A4867" s="294" t="s">
        <v>5794</v>
      </c>
      <c r="B4867" s="295" t="n">
        <v>101908</v>
      </c>
      <c r="C4867" s="296" t="s">
        <v>5848</v>
      </c>
      <c r="D4867" s="297" t="s">
        <v>899</v>
      </c>
      <c r="E4867" s="298" t="n">
        <v>195.2</v>
      </c>
      <c r="F4867" s="298" t="n">
        <v>19.87</v>
      </c>
      <c r="G4867" s="298" t="n">
        <v>215.07</v>
      </c>
    </row>
    <row r="4868" customFormat="false" ht="35.05" hidden="false" customHeight="false" outlineLevel="0" collapsed="false">
      <c r="A4868" s="294" t="s">
        <v>5794</v>
      </c>
      <c r="B4868" s="295" t="n">
        <v>101909</v>
      </c>
      <c r="C4868" s="296" t="s">
        <v>5849</v>
      </c>
      <c r="D4868" s="297" t="s">
        <v>899</v>
      </c>
      <c r="E4868" s="298" t="n">
        <v>229.04</v>
      </c>
      <c r="F4868" s="298" t="n">
        <v>19.88</v>
      </c>
      <c r="G4868" s="298" t="n">
        <v>248.92</v>
      </c>
    </row>
    <row r="4869" customFormat="false" ht="35.05" hidden="false" customHeight="false" outlineLevel="0" collapsed="false">
      <c r="A4869" s="294" t="s">
        <v>5794</v>
      </c>
      <c r="B4869" s="295" t="n">
        <v>101910</v>
      </c>
      <c r="C4869" s="296" t="s">
        <v>5850</v>
      </c>
      <c r="D4869" s="297" t="s">
        <v>899</v>
      </c>
      <c r="E4869" s="298" t="n">
        <v>271.33</v>
      </c>
      <c r="F4869" s="298" t="n">
        <v>19.89</v>
      </c>
      <c r="G4869" s="298" t="n">
        <v>291.22</v>
      </c>
    </row>
    <row r="4870" customFormat="false" ht="35.05" hidden="false" customHeight="false" outlineLevel="0" collapsed="false">
      <c r="A4870" s="294" t="s">
        <v>5794</v>
      </c>
      <c r="B4870" s="295" t="n">
        <v>101905</v>
      </c>
      <c r="C4870" s="296" t="s">
        <v>5851</v>
      </c>
      <c r="D4870" s="297" t="s">
        <v>899</v>
      </c>
      <c r="E4870" s="298" t="n">
        <v>201.54</v>
      </c>
      <c r="F4870" s="298" t="n">
        <v>19.88</v>
      </c>
      <c r="G4870" s="298" t="n">
        <v>221.42</v>
      </c>
    </row>
    <row r="4871" customFormat="false" ht="35.05" hidden="false" customHeight="false" outlineLevel="0" collapsed="false">
      <c r="A4871" s="294" t="s">
        <v>5794</v>
      </c>
      <c r="B4871" s="295" t="n">
        <v>101916</v>
      </c>
      <c r="C4871" s="296" t="s">
        <v>5852</v>
      </c>
      <c r="D4871" s="297" t="s">
        <v>899</v>
      </c>
      <c r="E4871" s="298" t="n">
        <v>3244.46</v>
      </c>
      <c r="F4871" s="298" t="n">
        <v>193.19</v>
      </c>
      <c r="G4871" s="298" t="n">
        <v>3437.65</v>
      </c>
    </row>
    <row r="4872" customFormat="false" ht="35.05" hidden="false" customHeight="false" outlineLevel="0" collapsed="false">
      <c r="A4872" s="294" t="s">
        <v>5794</v>
      </c>
      <c r="B4872" s="295" t="n">
        <v>101936</v>
      </c>
      <c r="C4872" s="296" t="s">
        <v>5853</v>
      </c>
      <c r="D4872" s="297" t="s">
        <v>899</v>
      </c>
      <c r="E4872" s="298" t="n">
        <v>5894.01</v>
      </c>
      <c r="F4872" s="298" t="n">
        <v>3211.52</v>
      </c>
      <c r="G4872" s="298" t="n">
        <v>9105.53</v>
      </c>
    </row>
    <row r="4873" customFormat="false" ht="35.05" hidden="false" customHeight="false" outlineLevel="0" collapsed="false">
      <c r="A4873" s="294" t="s">
        <v>5794</v>
      </c>
      <c r="B4873" s="295" t="n">
        <v>101937</v>
      </c>
      <c r="C4873" s="296" t="s">
        <v>5854</v>
      </c>
      <c r="D4873" s="297" t="s">
        <v>899</v>
      </c>
      <c r="E4873" s="298" t="n">
        <v>9823.92</v>
      </c>
      <c r="F4873" s="298" t="n">
        <v>6946.17</v>
      </c>
      <c r="G4873" s="298" t="n">
        <v>16770.09</v>
      </c>
    </row>
    <row r="4874" customFormat="false" ht="35.05" hidden="false" customHeight="false" outlineLevel="0" collapsed="false">
      <c r="A4874" s="294" t="s">
        <v>5794</v>
      </c>
      <c r="B4874" s="295" t="n">
        <v>92698</v>
      </c>
      <c r="C4874" s="296" t="s">
        <v>5855</v>
      </c>
      <c r="D4874" s="297" t="s">
        <v>899</v>
      </c>
      <c r="E4874" s="298" t="n">
        <v>13.93</v>
      </c>
      <c r="F4874" s="298" t="n">
        <v>11.25</v>
      </c>
      <c r="G4874" s="298" t="n">
        <v>25.18</v>
      </c>
    </row>
    <row r="4875" customFormat="false" ht="35.05" hidden="false" customHeight="false" outlineLevel="0" collapsed="false">
      <c r="A4875" s="294" t="s">
        <v>5794</v>
      </c>
      <c r="B4875" s="295" t="n">
        <v>92700</v>
      </c>
      <c r="C4875" s="296" t="s">
        <v>5856</v>
      </c>
      <c r="D4875" s="297" t="s">
        <v>899</v>
      </c>
      <c r="E4875" s="298" t="n">
        <v>21.82</v>
      </c>
      <c r="F4875" s="298" t="n">
        <v>19.34</v>
      </c>
      <c r="G4875" s="298" t="n">
        <v>41.16</v>
      </c>
    </row>
    <row r="4876" customFormat="false" ht="35.05" hidden="false" customHeight="false" outlineLevel="0" collapsed="false">
      <c r="A4876" s="294" t="s">
        <v>5794</v>
      </c>
      <c r="B4876" s="295" t="n">
        <v>92702</v>
      </c>
      <c r="C4876" s="296" t="s">
        <v>5857</v>
      </c>
      <c r="D4876" s="297" t="s">
        <v>899</v>
      </c>
      <c r="E4876" s="298" t="n">
        <v>33.01</v>
      </c>
      <c r="F4876" s="298" t="n">
        <v>31.47</v>
      </c>
      <c r="G4876" s="298" t="n">
        <v>64.48</v>
      </c>
    </row>
    <row r="4877" customFormat="false" ht="35.05" hidden="false" customHeight="false" outlineLevel="0" collapsed="false">
      <c r="A4877" s="294" t="s">
        <v>5794</v>
      </c>
      <c r="B4877" s="295" t="n">
        <v>92669</v>
      </c>
      <c r="C4877" s="296" t="s">
        <v>5858</v>
      </c>
      <c r="D4877" s="297" t="s">
        <v>899</v>
      </c>
      <c r="E4877" s="298" t="n">
        <v>28.29</v>
      </c>
      <c r="F4877" s="298" t="n">
        <v>19.6</v>
      </c>
      <c r="G4877" s="298" t="n">
        <v>47.89</v>
      </c>
    </row>
    <row r="4878" customFormat="false" ht="35.05" hidden="false" customHeight="false" outlineLevel="0" collapsed="false">
      <c r="A4878" s="294" t="s">
        <v>5794</v>
      </c>
      <c r="B4878" s="295" t="n">
        <v>92671</v>
      </c>
      <c r="C4878" s="296" t="s">
        <v>5859</v>
      </c>
      <c r="D4878" s="297" t="s">
        <v>899</v>
      </c>
      <c r="E4878" s="298" t="n">
        <v>41.43</v>
      </c>
      <c r="F4878" s="298" t="n">
        <v>20.72</v>
      </c>
      <c r="G4878" s="298" t="n">
        <v>62.15</v>
      </c>
    </row>
    <row r="4879" customFormat="false" ht="35.05" hidden="false" customHeight="false" outlineLevel="0" collapsed="false">
      <c r="A4879" s="294" t="s">
        <v>5794</v>
      </c>
      <c r="B4879" s="295" t="n">
        <v>92673</v>
      </c>
      <c r="C4879" s="296" t="s">
        <v>5860</v>
      </c>
      <c r="D4879" s="297" t="s">
        <v>899</v>
      </c>
      <c r="E4879" s="298" t="n">
        <v>49.27</v>
      </c>
      <c r="F4879" s="298" t="n">
        <v>21.99</v>
      </c>
      <c r="G4879" s="298" t="n">
        <v>71.26</v>
      </c>
    </row>
    <row r="4880" customFormat="false" ht="35.05" hidden="false" customHeight="false" outlineLevel="0" collapsed="false">
      <c r="A4880" s="294" t="s">
        <v>5794</v>
      </c>
      <c r="B4880" s="295" t="n">
        <v>92675</v>
      </c>
      <c r="C4880" s="296" t="s">
        <v>5861</v>
      </c>
      <c r="D4880" s="297" t="s">
        <v>899</v>
      </c>
      <c r="E4880" s="298" t="n">
        <v>68.33</v>
      </c>
      <c r="F4880" s="298" t="n">
        <v>23.6</v>
      </c>
      <c r="G4880" s="298" t="n">
        <v>91.93</v>
      </c>
    </row>
    <row r="4881" customFormat="false" ht="35.05" hidden="false" customHeight="false" outlineLevel="0" collapsed="false">
      <c r="A4881" s="294" t="s">
        <v>5794</v>
      </c>
      <c r="B4881" s="295" t="n">
        <v>92677</v>
      </c>
      <c r="C4881" s="296" t="s">
        <v>5862</v>
      </c>
      <c r="D4881" s="297" t="s">
        <v>899</v>
      </c>
      <c r="E4881" s="298" t="n">
        <v>123.79</v>
      </c>
      <c r="F4881" s="298" t="n">
        <v>25.98</v>
      </c>
      <c r="G4881" s="298" t="n">
        <v>149.77</v>
      </c>
    </row>
    <row r="4882" customFormat="false" ht="35.05" hidden="false" customHeight="false" outlineLevel="0" collapsed="false">
      <c r="A4882" s="294" t="s">
        <v>5794</v>
      </c>
      <c r="B4882" s="295" t="n">
        <v>92635</v>
      </c>
      <c r="C4882" s="296" t="s">
        <v>5863</v>
      </c>
      <c r="D4882" s="297" t="s">
        <v>899</v>
      </c>
      <c r="E4882" s="298" t="n">
        <v>187.04</v>
      </c>
      <c r="F4882" s="298" t="n">
        <v>54.01</v>
      </c>
      <c r="G4882" s="298" t="n">
        <v>241.05</v>
      </c>
    </row>
    <row r="4883" customFormat="false" ht="35.05" hidden="false" customHeight="false" outlineLevel="0" collapsed="false">
      <c r="A4883" s="294" t="s">
        <v>5794</v>
      </c>
      <c r="B4883" s="295" t="n">
        <v>92679</v>
      </c>
      <c r="C4883" s="296" t="s">
        <v>5864</v>
      </c>
      <c r="D4883" s="297" t="s">
        <v>899</v>
      </c>
      <c r="E4883" s="298" t="n">
        <v>176.89</v>
      </c>
      <c r="F4883" s="298" t="n">
        <v>28.38</v>
      </c>
      <c r="G4883" s="298" t="n">
        <v>205.27</v>
      </c>
    </row>
    <row r="4884" customFormat="false" ht="35.05" hidden="false" customHeight="false" outlineLevel="0" collapsed="false">
      <c r="A4884" s="294" t="s">
        <v>5794</v>
      </c>
      <c r="B4884" s="295" t="n">
        <v>92381</v>
      </c>
      <c r="C4884" s="296" t="s">
        <v>5865</v>
      </c>
      <c r="D4884" s="297" t="s">
        <v>899</v>
      </c>
      <c r="E4884" s="298" t="n">
        <v>33.19</v>
      </c>
      <c r="F4884" s="298" t="n">
        <v>31.95</v>
      </c>
      <c r="G4884" s="298" t="n">
        <v>65.14</v>
      </c>
    </row>
    <row r="4885" customFormat="false" ht="35.05" hidden="false" customHeight="false" outlineLevel="0" collapsed="false">
      <c r="A4885" s="294" t="s">
        <v>5794</v>
      </c>
      <c r="B4885" s="295" t="n">
        <v>92383</v>
      </c>
      <c r="C4885" s="296" t="s">
        <v>5866</v>
      </c>
      <c r="D4885" s="297" t="s">
        <v>899</v>
      </c>
      <c r="E4885" s="298" t="n">
        <v>46.99</v>
      </c>
      <c r="F4885" s="298" t="n">
        <v>34.72</v>
      </c>
      <c r="G4885" s="298" t="n">
        <v>81.71</v>
      </c>
    </row>
    <row r="4886" customFormat="false" ht="35.05" hidden="false" customHeight="false" outlineLevel="0" collapsed="false">
      <c r="A4886" s="294" t="s">
        <v>5794</v>
      </c>
      <c r="B4886" s="295" t="n">
        <v>92385</v>
      </c>
      <c r="C4886" s="296" t="s">
        <v>5867</v>
      </c>
      <c r="D4886" s="297" t="s">
        <v>899</v>
      </c>
      <c r="E4886" s="298" t="n">
        <v>55.61</v>
      </c>
      <c r="F4886" s="298" t="n">
        <v>37.95</v>
      </c>
      <c r="G4886" s="298" t="n">
        <v>93.56</v>
      </c>
    </row>
    <row r="4887" customFormat="false" ht="35.05" hidden="false" customHeight="false" outlineLevel="0" collapsed="false">
      <c r="A4887" s="294" t="s">
        <v>5794</v>
      </c>
      <c r="B4887" s="295" t="n">
        <v>92350</v>
      </c>
      <c r="C4887" s="296" t="s">
        <v>5868</v>
      </c>
      <c r="D4887" s="297" t="s">
        <v>899</v>
      </c>
      <c r="E4887" s="298" t="n">
        <v>75.66</v>
      </c>
      <c r="F4887" s="298" t="n">
        <v>42.03</v>
      </c>
      <c r="G4887" s="298" t="n">
        <v>117.69</v>
      </c>
    </row>
    <row r="4888" customFormat="false" ht="35.05" hidden="false" customHeight="false" outlineLevel="0" collapsed="false">
      <c r="A4888" s="294" t="s">
        <v>5794</v>
      </c>
      <c r="B4888" s="295" t="n">
        <v>92387</v>
      </c>
      <c r="C4888" s="296" t="s">
        <v>5869</v>
      </c>
      <c r="D4888" s="297" t="s">
        <v>899</v>
      </c>
      <c r="E4888" s="298" t="n">
        <v>75.62</v>
      </c>
      <c r="F4888" s="298" t="n">
        <v>41.94</v>
      </c>
      <c r="G4888" s="298" t="n">
        <v>117.56</v>
      </c>
    </row>
    <row r="4889" customFormat="false" ht="35.05" hidden="false" customHeight="false" outlineLevel="0" collapsed="false">
      <c r="A4889" s="294" t="s">
        <v>5794</v>
      </c>
      <c r="B4889" s="295" t="n">
        <v>92352</v>
      </c>
      <c r="C4889" s="296" t="s">
        <v>5870</v>
      </c>
      <c r="D4889" s="297" t="s">
        <v>899</v>
      </c>
      <c r="E4889" s="298" t="n">
        <v>131.6</v>
      </c>
      <c r="F4889" s="298" t="n">
        <v>45.75</v>
      </c>
      <c r="G4889" s="298" t="n">
        <v>177.35</v>
      </c>
    </row>
    <row r="4890" customFormat="false" ht="35.05" hidden="false" customHeight="false" outlineLevel="0" collapsed="false">
      <c r="A4890" s="294" t="s">
        <v>5794</v>
      </c>
      <c r="B4890" s="295" t="n">
        <v>92389</v>
      </c>
      <c r="C4890" s="296" t="s">
        <v>5871</v>
      </c>
      <c r="D4890" s="297" t="s">
        <v>899</v>
      </c>
      <c r="E4890" s="298" t="n">
        <v>132.5</v>
      </c>
      <c r="F4890" s="298" t="n">
        <v>48.01</v>
      </c>
      <c r="G4890" s="298" t="n">
        <v>180.51</v>
      </c>
    </row>
    <row r="4891" customFormat="false" ht="35.05" hidden="false" customHeight="false" outlineLevel="0" collapsed="false">
      <c r="A4891" s="294" t="s">
        <v>5794</v>
      </c>
      <c r="B4891" s="295" t="n">
        <v>92354</v>
      </c>
      <c r="C4891" s="296" t="s">
        <v>5872</v>
      </c>
      <c r="D4891" s="297" t="s">
        <v>899</v>
      </c>
      <c r="E4891" s="298" t="n">
        <v>185.23</v>
      </c>
      <c r="F4891" s="298" t="n">
        <v>49.44</v>
      </c>
      <c r="G4891" s="298" t="n">
        <v>234.67</v>
      </c>
    </row>
    <row r="4892" customFormat="false" ht="35.05" hidden="false" customHeight="false" outlineLevel="0" collapsed="false">
      <c r="A4892" s="294" t="s">
        <v>5794</v>
      </c>
      <c r="B4892" s="295" t="n">
        <v>92699</v>
      </c>
      <c r="C4892" s="296" t="s">
        <v>5873</v>
      </c>
      <c r="D4892" s="297" t="s">
        <v>899</v>
      </c>
      <c r="E4892" s="298" t="n">
        <v>12.44</v>
      </c>
      <c r="F4892" s="298" t="n">
        <v>11.25</v>
      </c>
      <c r="G4892" s="298" t="n">
        <v>23.69</v>
      </c>
    </row>
    <row r="4893" customFormat="false" ht="35.05" hidden="false" customHeight="false" outlineLevel="0" collapsed="false">
      <c r="A4893" s="294" t="s">
        <v>5794</v>
      </c>
      <c r="B4893" s="295" t="n">
        <v>92701</v>
      </c>
      <c r="C4893" s="296" t="s">
        <v>5874</v>
      </c>
      <c r="D4893" s="297" t="s">
        <v>899</v>
      </c>
      <c r="E4893" s="298" t="n">
        <v>19.6</v>
      </c>
      <c r="F4893" s="298" t="n">
        <v>19.34</v>
      </c>
      <c r="G4893" s="298" t="n">
        <v>38.94</v>
      </c>
    </row>
    <row r="4894" customFormat="false" ht="35.05" hidden="false" customHeight="false" outlineLevel="0" collapsed="false">
      <c r="A4894" s="294" t="s">
        <v>5794</v>
      </c>
      <c r="B4894" s="295" t="n">
        <v>92703</v>
      </c>
      <c r="C4894" s="296" t="s">
        <v>5875</v>
      </c>
      <c r="D4894" s="297" t="s">
        <v>899</v>
      </c>
      <c r="E4894" s="298" t="n">
        <v>30.26</v>
      </c>
      <c r="F4894" s="298" t="n">
        <v>31.48</v>
      </c>
      <c r="G4894" s="298" t="n">
        <v>61.74</v>
      </c>
    </row>
    <row r="4895" customFormat="false" ht="35.05" hidden="false" customHeight="false" outlineLevel="0" collapsed="false">
      <c r="A4895" s="294" t="s">
        <v>5794</v>
      </c>
      <c r="B4895" s="295" t="n">
        <v>92670</v>
      </c>
      <c r="C4895" s="296" t="s">
        <v>5876</v>
      </c>
      <c r="D4895" s="297" t="s">
        <v>899</v>
      </c>
      <c r="E4895" s="298" t="n">
        <v>25.56</v>
      </c>
      <c r="F4895" s="298" t="n">
        <v>19.59</v>
      </c>
      <c r="G4895" s="298" t="n">
        <v>45.15</v>
      </c>
    </row>
    <row r="4896" customFormat="false" ht="35.05" hidden="false" customHeight="false" outlineLevel="0" collapsed="false">
      <c r="A4896" s="294" t="s">
        <v>5794</v>
      </c>
      <c r="B4896" s="295" t="n">
        <v>92672</v>
      </c>
      <c r="C4896" s="296" t="s">
        <v>5877</v>
      </c>
      <c r="D4896" s="297" t="s">
        <v>899</v>
      </c>
      <c r="E4896" s="298" t="n">
        <v>35.98</v>
      </c>
      <c r="F4896" s="298" t="n">
        <v>20.72</v>
      </c>
      <c r="G4896" s="298" t="n">
        <v>56.7</v>
      </c>
    </row>
    <row r="4897" customFormat="false" ht="35.05" hidden="false" customHeight="false" outlineLevel="0" collapsed="false">
      <c r="A4897" s="294" t="s">
        <v>5794</v>
      </c>
      <c r="B4897" s="295" t="n">
        <v>92674</v>
      </c>
      <c r="C4897" s="296" t="s">
        <v>5878</v>
      </c>
      <c r="D4897" s="297" t="s">
        <v>899</v>
      </c>
      <c r="E4897" s="298" t="n">
        <v>45.51</v>
      </c>
      <c r="F4897" s="298" t="n">
        <v>21.99</v>
      </c>
      <c r="G4897" s="298" t="n">
        <v>67.5</v>
      </c>
    </row>
    <row r="4898" customFormat="false" ht="35.05" hidden="false" customHeight="false" outlineLevel="0" collapsed="false">
      <c r="A4898" s="294" t="s">
        <v>5794</v>
      </c>
      <c r="B4898" s="295" t="n">
        <v>92676</v>
      </c>
      <c r="C4898" s="296" t="s">
        <v>5879</v>
      </c>
      <c r="D4898" s="297" t="s">
        <v>899</v>
      </c>
      <c r="E4898" s="298" t="n">
        <v>65.77</v>
      </c>
      <c r="F4898" s="298" t="n">
        <v>23.61</v>
      </c>
      <c r="G4898" s="298" t="n">
        <v>89.38</v>
      </c>
    </row>
    <row r="4899" customFormat="false" ht="35.05" hidden="false" customHeight="false" outlineLevel="0" collapsed="false">
      <c r="A4899" s="294" t="s">
        <v>5794</v>
      </c>
      <c r="B4899" s="295" t="n">
        <v>92678</v>
      </c>
      <c r="C4899" s="296" t="s">
        <v>5880</v>
      </c>
      <c r="D4899" s="297" t="s">
        <v>899</v>
      </c>
      <c r="E4899" s="298" t="n">
        <v>112.55</v>
      </c>
      <c r="F4899" s="298" t="n">
        <v>25.99</v>
      </c>
      <c r="G4899" s="298" t="n">
        <v>138.54</v>
      </c>
    </row>
    <row r="4900" customFormat="false" ht="35.05" hidden="false" customHeight="false" outlineLevel="0" collapsed="false">
      <c r="A4900" s="294" t="s">
        <v>5794</v>
      </c>
      <c r="B4900" s="295" t="n">
        <v>92636</v>
      </c>
      <c r="C4900" s="296" t="s">
        <v>5881</v>
      </c>
      <c r="D4900" s="297" t="s">
        <v>899</v>
      </c>
      <c r="E4900" s="298" t="n">
        <v>165.4</v>
      </c>
      <c r="F4900" s="298" t="n">
        <v>54.01</v>
      </c>
      <c r="G4900" s="298" t="n">
        <v>219.41</v>
      </c>
    </row>
    <row r="4901" customFormat="false" ht="35.05" hidden="false" customHeight="false" outlineLevel="0" collapsed="false">
      <c r="A4901" s="294" t="s">
        <v>5794</v>
      </c>
      <c r="B4901" s="295" t="n">
        <v>92680</v>
      </c>
      <c r="C4901" s="296" t="s">
        <v>5882</v>
      </c>
      <c r="D4901" s="297" t="s">
        <v>899</v>
      </c>
      <c r="E4901" s="298" t="n">
        <v>155.25</v>
      </c>
      <c r="F4901" s="298" t="n">
        <v>28.38</v>
      </c>
      <c r="G4901" s="298" t="n">
        <v>183.63</v>
      </c>
    </row>
    <row r="4902" customFormat="false" ht="35.05" hidden="false" customHeight="false" outlineLevel="0" collapsed="false">
      <c r="A4902" s="294" t="s">
        <v>5794</v>
      </c>
      <c r="B4902" s="295" t="n">
        <v>92382</v>
      </c>
      <c r="C4902" s="296" t="s">
        <v>5883</v>
      </c>
      <c r="D4902" s="297" t="s">
        <v>899</v>
      </c>
      <c r="E4902" s="298" t="n">
        <v>30.44</v>
      </c>
      <c r="F4902" s="298" t="n">
        <v>31.96</v>
      </c>
      <c r="G4902" s="298" t="n">
        <v>62.4</v>
      </c>
    </row>
    <row r="4903" customFormat="false" ht="35.05" hidden="false" customHeight="false" outlineLevel="0" collapsed="false">
      <c r="A4903" s="294" t="s">
        <v>5794</v>
      </c>
      <c r="B4903" s="295" t="n">
        <v>92384</v>
      </c>
      <c r="C4903" s="296" t="s">
        <v>5884</v>
      </c>
      <c r="D4903" s="297" t="s">
        <v>899</v>
      </c>
      <c r="E4903" s="298" t="n">
        <v>41.54</v>
      </c>
      <c r="F4903" s="298" t="n">
        <v>34.72</v>
      </c>
      <c r="G4903" s="298" t="n">
        <v>76.26</v>
      </c>
    </row>
    <row r="4904" customFormat="false" ht="35.05" hidden="false" customHeight="false" outlineLevel="0" collapsed="false">
      <c r="A4904" s="294" t="s">
        <v>5794</v>
      </c>
      <c r="B4904" s="295" t="n">
        <v>92386</v>
      </c>
      <c r="C4904" s="296" t="s">
        <v>5885</v>
      </c>
      <c r="D4904" s="297" t="s">
        <v>899</v>
      </c>
      <c r="E4904" s="298" t="n">
        <v>51.85</v>
      </c>
      <c r="F4904" s="298" t="n">
        <v>37.95</v>
      </c>
      <c r="G4904" s="298" t="n">
        <v>89.8</v>
      </c>
    </row>
    <row r="4905" customFormat="false" ht="35.05" hidden="false" customHeight="false" outlineLevel="0" collapsed="false">
      <c r="A4905" s="294" t="s">
        <v>5794</v>
      </c>
      <c r="B4905" s="295" t="n">
        <v>92351</v>
      </c>
      <c r="C4905" s="296" t="s">
        <v>5886</v>
      </c>
      <c r="D4905" s="297" t="s">
        <v>899</v>
      </c>
      <c r="E4905" s="298" t="n">
        <v>73.11</v>
      </c>
      <c r="F4905" s="298" t="n">
        <v>42.03</v>
      </c>
      <c r="G4905" s="298" t="n">
        <v>115.14</v>
      </c>
    </row>
    <row r="4906" customFormat="false" ht="35.05" hidden="false" customHeight="false" outlineLevel="0" collapsed="false">
      <c r="A4906" s="294" t="s">
        <v>5794</v>
      </c>
      <c r="B4906" s="295" t="n">
        <v>92388</v>
      </c>
      <c r="C4906" s="296" t="s">
        <v>5887</v>
      </c>
      <c r="D4906" s="297" t="s">
        <v>899</v>
      </c>
      <c r="E4906" s="298" t="n">
        <v>73.06</v>
      </c>
      <c r="F4906" s="298" t="n">
        <v>41.95</v>
      </c>
      <c r="G4906" s="298" t="n">
        <v>115.01</v>
      </c>
    </row>
    <row r="4907" customFormat="false" ht="35.05" hidden="false" customHeight="false" outlineLevel="0" collapsed="false">
      <c r="A4907" s="294" t="s">
        <v>5794</v>
      </c>
      <c r="B4907" s="295" t="n">
        <v>92353</v>
      </c>
      <c r="C4907" s="296" t="s">
        <v>5888</v>
      </c>
      <c r="D4907" s="297" t="s">
        <v>899</v>
      </c>
      <c r="E4907" s="298" t="n">
        <v>120.38</v>
      </c>
      <c r="F4907" s="298" t="n">
        <v>45.74</v>
      </c>
      <c r="G4907" s="298" t="n">
        <v>166.12</v>
      </c>
    </row>
    <row r="4908" customFormat="false" ht="35.05" hidden="false" customHeight="false" outlineLevel="0" collapsed="false">
      <c r="A4908" s="294" t="s">
        <v>5794</v>
      </c>
      <c r="B4908" s="295" t="n">
        <v>92390</v>
      </c>
      <c r="C4908" s="296" t="s">
        <v>5889</v>
      </c>
      <c r="D4908" s="297" t="s">
        <v>899</v>
      </c>
      <c r="E4908" s="298" t="n">
        <v>121.28</v>
      </c>
      <c r="F4908" s="298" t="n">
        <v>48</v>
      </c>
      <c r="G4908" s="298" t="n">
        <v>169.28</v>
      </c>
    </row>
    <row r="4909" customFormat="false" ht="35.05" hidden="false" customHeight="false" outlineLevel="0" collapsed="false">
      <c r="A4909" s="294" t="s">
        <v>5794</v>
      </c>
      <c r="B4909" s="295" t="n">
        <v>92355</v>
      </c>
      <c r="C4909" s="296" t="s">
        <v>5890</v>
      </c>
      <c r="D4909" s="297" t="s">
        <v>899</v>
      </c>
      <c r="E4909" s="298" t="n">
        <v>163.59</v>
      </c>
      <c r="F4909" s="298" t="n">
        <v>49.44</v>
      </c>
      <c r="G4909" s="298" t="n">
        <v>213.03</v>
      </c>
    </row>
    <row r="4910" customFormat="false" ht="35.05" hidden="false" customHeight="false" outlineLevel="0" collapsed="false">
      <c r="A4910" s="294" t="s">
        <v>5794</v>
      </c>
      <c r="B4910" s="295" t="n">
        <v>101925</v>
      </c>
      <c r="C4910" s="296" t="s">
        <v>5891</v>
      </c>
      <c r="D4910" s="297" t="s">
        <v>899</v>
      </c>
      <c r="E4910" s="298" t="n">
        <v>294.92</v>
      </c>
      <c r="F4910" s="298" t="n">
        <v>54.71</v>
      </c>
      <c r="G4910" s="298" t="n">
        <v>349.63</v>
      </c>
    </row>
    <row r="4911" customFormat="false" ht="35.05" hidden="false" customHeight="false" outlineLevel="0" collapsed="false">
      <c r="A4911" s="294" t="s">
        <v>5794</v>
      </c>
      <c r="B4911" s="295" t="n">
        <v>101934</v>
      </c>
      <c r="C4911" s="296" t="s">
        <v>5892</v>
      </c>
      <c r="D4911" s="297" t="s">
        <v>899</v>
      </c>
      <c r="E4911" s="298" t="n">
        <v>297.92</v>
      </c>
      <c r="F4911" s="298" t="n">
        <v>62.27</v>
      </c>
      <c r="G4911" s="298" t="n">
        <v>360.19</v>
      </c>
    </row>
    <row r="4912" customFormat="false" ht="35.05" hidden="false" customHeight="false" outlineLevel="0" collapsed="false">
      <c r="A4912" s="294" t="s">
        <v>5794</v>
      </c>
      <c r="B4912" s="295" t="n">
        <v>97541</v>
      </c>
      <c r="C4912" s="296" t="s">
        <v>5893</v>
      </c>
      <c r="D4912" s="297" t="s">
        <v>899</v>
      </c>
      <c r="E4912" s="298" t="n">
        <v>17.81</v>
      </c>
      <c r="F4912" s="298" t="n">
        <v>13.36</v>
      </c>
      <c r="G4912" s="298" t="n">
        <v>31.17</v>
      </c>
    </row>
    <row r="4913" customFormat="false" ht="35.05" hidden="false" customHeight="false" outlineLevel="0" collapsed="false">
      <c r="A4913" s="294" t="s">
        <v>5794</v>
      </c>
      <c r="B4913" s="295" t="n">
        <v>97462</v>
      </c>
      <c r="C4913" s="296" t="s">
        <v>5894</v>
      </c>
      <c r="D4913" s="297" t="s">
        <v>899</v>
      </c>
      <c r="E4913" s="298" t="n">
        <v>21.53</v>
      </c>
      <c r="F4913" s="298" t="n">
        <v>10.22</v>
      </c>
      <c r="G4913" s="298" t="n">
        <v>31.75</v>
      </c>
    </row>
    <row r="4914" customFormat="false" ht="35.05" hidden="false" customHeight="false" outlineLevel="0" collapsed="false">
      <c r="A4914" s="294" t="s">
        <v>5794</v>
      </c>
      <c r="B4914" s="295" t="n">
        <v>97544</v>
      </c>
      <c r="C4914" s="296" t="s">
        <v>5895</v>
      </c>
      <c r="D4914" s="297" t="s">
        <v>899</v>
      </c>
      <c r="E4914" s="298" t="n">
        <v>27.89</v>
      </c>
      <c r="F4914" s="298" t="n">
        <v>26</v>
      </c>
      <c r="G4914" s="298" t="n">
        <v>53.89</v>
      </c>
    </row>
    <row r="4915" customFormat="false" ht="35.05" hidden="false" customHeight="false" outlineLevel="0" collapsed="false">
      <c r="A4915" s="294" t="s">
        <v>5794</v>
      </c>
      <c r="B4915" s="295" t="n">
        <v>97500</v>
      </c>
      <c r="C4915" s="296" t="s">
        <v>5896</v>
      </c>
      <c r="D4915" s="297" t="s">
        <v>899</v>
      </c>
      <c r="E4915" s="298" t="n">
        <v>20.59</v>
      </c>
      <c r="F4915" s="298" t="n">
        <v>7.9</v>
      </c>
      <c r="G4915" s="298" t="n">
        <v>28.49</v>
      </c>
    </row>
    <row r="4916" customFormat="false" ht="35.05" hidden="false" customHeight="false" outlineLevel="0" collapsed="false">
      <c r="A4916" s="294" t="s">
        <v>5794</v>
      </c>
      <c r="B4916" s="295" t="n">
        <v>97465</v>
      </c>
      <c r="C4916" s="296" t="s">
        <v>5897</v>
      </c>
      <c r="D4916" s="297" t="s">
        <v>899</v>
      </c>
      <c r="E4916" s="298" t="n">
        <v>50.04</v>
      </c>
      <c r="F4916" s="298" t="n">
        <v>13.1</v>
      </c>
      <c r="G4916" s="298" t="n">
        <v>63.14</v>
      </c>
    </row>
    <row r="4917" customFormat="false" ht="35.05" hidden="false" customHeight="false" outlineLevel="0" collapsed="false">
      <c r="A4917" s="294" t="s">
        <v>5794</v>
      </c>
      <c r="B4917" s="295" t="n">
        <v>97503</v>
      </c>
      <c r="C4917" s="296" t="s">
        <v>5898</v>
      </c>
      <c r="D4917" s="297" t="s">
        <v>899</v>
      </c>
      <c r="E4917" s="298" t="n">
        <v>48.4</v>
      </c>
      <c r="F4917" s="298" t="n">
        <v>9</v>
      </c>
      <c r="G4917" s="298" t="n">
        <v>57.4</v>
      </c>
    </row>
    <row r="4918" customFormat="false" ht="35.05" hidden="false" customHeight="false" outlineLevel="0" collapsed="false">
      <c r="A4918" s="294" t="s">
        <v>5794</v>
      </c>
      <c r="B4918" s="295" t="n">
        <v>97468</v>
      </c>
      <c r="C4918" s="296" t="s">
        <v>5899</v>
      </c>
      <c r="D4918" s="297" t="s">
        <v>899</v>
      </c>
      <c r="E4918" s="298" t="n">
        <v>63.79</v>
      </c>
      <c r="F4918" s="298" t="n">
        <v>16.37</v>
      </c>
      <c r="G4918" s="298" t="n">
        <v>80.16</v>
      </c>
    </row>
    <row r="4919" customFormat="false" ht="35.05" hidden="false" customHeight="false" outlineLevel="0" collapsed="false">
      <c r="A4919" s="294" t="s">
        <v>5794</v>
      </c>
      <c r="B4919" s="295" t="n">
        <v>97506</v>
      </c>
      <c r="C4919" s="296" t="s">
        <v>5900</v>
      </c>
      <c r="D4919" s="297" t="s">
        <v>899</v>
      </c>
      <c r="E4919" s="298" t="n">
        <v>61.37</v>
      </c>
      <c r="F4919" s="298" t="n">
        <v>10.28</v>
      </c>
      <c r="G4919" s="298" t="n">
        <v>71.65</v>
      </c>
    </row>
    <row r="4920" customFormat="false" ht="35.05" hidden="false" customHeight="false" outlineLevel="0" collapsed="false">
      <c r="A4920" s="294" t="s">
        <v>5794</v>
      </c>
      <c r="B4920" s="295" t="n">
        <v>97444</v>
      </c>
      <c r="C4920" s="296" t="s">
        <v>5901</v>
      </c>
      <c r="D4920" s="297" t="s">
        <v>899</v>
      </c>
      <c r="E4920" s="298" t="n">
        <v>104</v>
      </c>
      <c r="F4920" s="298" t="n">
        <v>34.88</v>
      </c>
      <c r="G4920" s="298" t="n">
        <v>138.88</v>
      </c>
    </row>
    <row r="4921" customFormat="false" ht="35.05" hidden="false" customHeight="false" outlineLevel="0" collapsed="false">
      <c r="A4921" s="294" t="s">
        <v>5794</v>
      </c>
      <c r="B4921" s="295" t="n">
        <v>97471</v>
      </c>
      <c r="C4921" s="296" t="s">
        <v>5902</v>
      </c>
      <c r="D4921" s="297" t="s">
        <v>899</v>
      </c>
      <c r="E4921" s="298" t="n">
        <v>98.2</v>
      </c>
      <c r="F4921" s="298" t="n">
        <v>20.47</v>
      </c>
      <c r="G4921" s="298" t="n">
        <v>118.67</v>
      </c>
    </row>
    <row r="4922" customFormat="false" ht="35.05" hidden="false" customHeight="false" outlineLevel="0" collapsed="false">
      <c r="A4922" s="294" t="s">
        <v>5794</v>
      </c>
      <c r="B4922" s="295" t="n">
        <v>97509</v>
      </c>
      <c r="C4922" s="296" t="s">
        <v>5903</v>
      </c>
      <c r="D4922" s="297" t="s">
        <v>899</v>
      </c>
      <c r="E4922" s="298" t="n">
        <v>94.73</v>
      </c>
      <c r="F4922" s="298" t="n">
        <v>11.87</v>
      </c>
      <c r="G4922" s="298" t="n">
        <v>106.6</v>
      </c>
    </row>
    <row r="4923" customFormat="false" ht="35.05" hidden="false" customHeight="false" outlineLevel="0" collapsed="false">
      <c r="A4923" s="294" t="s">
        <v>5794</v>
      </c>
      <c r="B4923" s="295" t="n">
        <v>97447</v>
      </c>
      <c r="C4923" s="296" t="s">
        <v>5904</v>
      </c>
      <c r="D4923" s="297" t="s">
        <v>899</v>
      </c>
      <c r="E4923" s="298" t="n">
        <v>196.08</v>
      </c>
      <c r="F4923" s="298" t="n">
        <v>38.57</v>
      </c>
      <c r="G4923" s="298" t="n">
        <v>234.65</v>
      </c>
    </row>
    <row r="4924" customFormat="false" ht="35.05" hidden="false" customHeight="false" outlineLevel="0" collapsed="false">
      <c r="A4924" s="294" t="s">
        <v>5794</v>
      </c>
      <c r="B4924" s="295" t="n">
        <v>97475</v>
      </c>
      <c r="C4924" s="296" t="s">
        <v>5905</v>
      </c>
      <c r="D4924" s="297" t="s">
        <v>899</v>
      </c>
      <c r="E4924" s="298" t="n">
        <v>191.27</v>
      </c>
      <c r="F4924" s="298" t="n">
        <v>26.62</v>
      </c>
      <c r="G4924" s="298" t="n">
        <v>217.89</v>
      </c>
    </row>
    <row r="4925" customFormat="false" ht="35.05" hidden="false" customHeight="false" outlineLevel="0" collapsed="false">
      <c r="A4925" s="294" t="s">
        <v>5794</v>
      </c>
      <c r="B4925" s="295" t="n">
        <v>97512</v>
      </c>
      <c r="C4925" s="296" t="s">
        <v>5906</v>
      </c>
      <c r="D4925" s="297" t="s">
        <v>899</v>
      </c>
      <c r="E4925" s="298" t="n">
        <v>186.3</v>
      </c>
      <c r="F4925" s="298" t="n">
        <v>14.25</v>
      </c>
      <c r="G4925" s="298" t="n">
        <v>200.55</v>
      </c>
    </row>
    <row r="4926" customFormat="false" ht="35.05" hidden="false" customHeight="false" outlineLevel="0" collapsed="false">
      <c r="A4926" s="294" t="s">
        <v>5794</v>
      </c>
      <c r="B4926" s="295" t="n">
        <v>97450</v>
      </c>
      <c r="C4926" s="296" t="s">
        <v>5907</v>
      </c>
      <c r="D4926" s="297" t="s">
        <v>899</v>
      </c>
      <c r="E4926" s="298" t="n">
        <v>261.12</v>
      </c>
      <c r="F4926" s="298" t="n">
        <v>42.33</v>
      </c>
      <c r="G4926" s="298" t="n">
        <v>303.45</v>
      </c>
    </row>
    <row r="4927" customFormat="false" ht="35.05" hidden="false" customHeight="false" outlineLevel="0" collapsed="false">
      <c r="A4927" s="294" t="s">
        <v>5794</v>
      </c>
      <c r="B4927" s="295" t="n">
        <v>97478</v>
      </c>
      <c r="C4927" s="296" t="s">
        <v>5908</v>
      </c>
      <c r="D4927" s="297" t="s">
        <v>899</v>
      </c>
      <c r="E4927" s="298" t="n">
        <v>257.29</v>
      </c>
      <c r="F4927" s="298" t="n">
        <v>32.84</v>
      </c>
      <c r="G4927" s="298" t="n">
        <v>290.13</v>
      </c>
    </row>
    <row r="4928" customFormat="false" ht="35.05" hidden="false" customHeight="false" outlineLevel="0" collapsed="false">
      <c r="A4928" s="294" t="s">
        <v>5794</v>
      </c>
      <c r="B4928" s="295" t="n">
        <v>97515</v>
      </c>
      <c r="C4928" s="296" t="s">
        <v>5909</v>
      </c>
      <c r="D4928" s="297" t="s">
        <v>899</v>
      </c>
      <c r="E4928" s="298" t="n">
        <v>250.74</v>
      </c>
      <c r="F4928" s="298" t="n">
        <v>16.6</v>
      </c>
      <c r="G4928" s="298" t="n">
        <v>267.34</v>
      </c>
    </row>
    <row r="4929" customFormat="false" ht="35.05" hidden="false" customHeight="false" outlineLevel="0" collapsed="false">
      <c r="A4929" s="294" t="s">
        <v>5794</v>
      </c>
      <c r="B4929" s="295" t="n">
        <v>92928</v>
      </c>
      <c r="C4929" s="296" t="s">
        <v>5910</v>
      </c>
      <c r="D4929" s="297" t="s">
        <v>899</v>
      </c>
      <c r="E4929" s="298" t="n">
        <v>37.8</v>
      </c>
      <c r="F4929" s="298" t="n">
        <v>25.3</v>
      </c>
      <c r="G4929" s="298" t="n">
        <v>63.1</v>
      </c>
    </row>
    <row r="4930" customFormat="false" ht="35.05" hidden="false" customHeight="false" outlineLevel="0" collapsed="false">
      <c r="A4930" s="294" t="s">
        <v>5794</v>
      </c>
      <c r="B4930" s="295" t="n">
        <v>92943</v>
      </c>
      <c r="C4930" s="296" t="s">
        <v>5911</v>
      </c>
      <c r="D4930" s="297" t="s">
        <v>899</v>
      </c>
      <c r="E4930" s="298" t="n">
        <v>33.58</v>
      </c>
      <c r="F4930" s="298" t="n">
        <v>14.64</v>
      </c>
      <c r="G4930" s="298" t="n">
        <v>48.22</v>
      </c>
    </row>
    <row r="4931" customFormat="false" ht="35.05" hidden="false" customHeight="false" outlineLevel="0" collapsed="false">
      <c r="A4931" s="294" t="s">
        <v>5794</v>
      </c>
      <c r="B4931" s="295" t="n">
        <v>92929</v>
      </c>
      <c r="C4931" s="296" t="s">
        <v>5912</v>
      </c>
      <c r="D4931" s="297" t="s">
        <v>899</v>
      </c>
      <c r="E4931" s="298" t="n">
        <v>37.8</v>
      </c>
      <c r="F4931" s="298" t="n">
        <v>25.3</v>
      </c>
      <c r="G4931" s="298" t="n">
        <v>63.1</v>
      </c>
    </row>
    <row r="4932" customFormat="false" ht="35.05" hidden="false" customHeight="false" outlineLevel="0" collapsed="false">
      <c r="A4932" s="294" t="s">
        <v>5794</v>
      </c>
      <c r="B4932" s="295" t="n">
        <v>92944</v>
      </c>
      <c r="C4932" s="296" t="s">
        <v>5913</v>
      </c>
      <c r="D4932" s="297" t="s">
        <v>899</v>
      </c>
      <c r="E4932" s="298" t="n">
        <v>33.58</v>
      </c>
      <c r="F4932" s="298" t="n">
        <v>14.64</v>
      </c>
      <c r="G4932" s="298" t="n">
        <v>48.22</v>
      </c>
    </row>
    <row r="4933" customFormat="false" ht="35.05" hidden="false" customHeight="false" outlineLevel="0" collapsed="false">
      <c r="A4933" s="294" t="s">
        <v>5794</v>
      </c>
      <c r="B4933" s="295" t="n">
        <v>92930</v>
      </c>
      <c r="C4933" s="296" t="s">
        <v>5914</v>
      </c>
      <c r="D4933" s="297" t="s">
        <v>899</v>
      </c>
      <c r="E4933" s="298" t="n">
        <v>37.8</v>
      </c>
      <c r="F4933" s="298" t="n">
        <v>25.3</v>
      </c>
      <c r="G4933" s="298" t="n">
        <v>63.1</v>
      </c>
    </row>
    <row r="4934" customFormat="false" ht="35.05" hidden="false" customHeight="false" outlineLevel="0" collapsed="false">
      <c r="A4934" s="294" t="s">
        <v>5794</v>
      </c>
      <c r="B4934" s="295" t="n">
        <v>92945</v>
      </c>
      <c r="C4934" s="296" t="s">
        <v>5915</v>
      </c>
      <c r="D4934" s="297" t="s">
        <v>899</v>
      </c>
      <c r="E4934" s="298" t="n">
        <v>33.58</v>
      </c>
      <c r="F4934" s="298" t="n">
        <v>14.64</v>
      </c>
      <c r="G4934" s="298" t="n">
        <v>48.22</v>
      </c>
    </row>
    <row r="4935" customFormat="false" ht="35.05" hidden="false" customHeight="false" outlineLevel="0" collapsed="false">
      <c r="A4935" s="294" t="s">
        <v>5794</v>
      </c>
      <c r="B4935" s="295" t="n">
        <v>92925</v>
      </c>
      <c r="C4935" s="296" t="s">
        <v>5916</v>
      </c>
      <c r="D4935" s="297" t="s">
        <v>899</v>
      </c>
      <c r="E4935" s="298" t="n">
        <v>32.13</v>
      </c>
      <c r="F4935" s="298" t="n">
        <v>23.17</v>
      </c>
      <c r="G4935" s="298" t="n">
        <v>55.3</v>
      </c>
    </row>
    <row r="4936" customFormat="false" ht="35.05" hidden="false" customHeight="false" outlineLevel="0" collapsed="false">
      <c r="A4936" s="294" t="s">
        <v>5794</v>
      </c>
      <c r="B4936" s="295" t="n">
        <v>92940</v>
      </c>
      <c r="C4936" s="296" t="s">
        <v>5917</v>
      </c>
      <c r="D4936" s="297" t="s">
        <v>899</v>
      </c>
      <c r="E4936" s="298" t="n">
        <v>28.42</v>
      </c>
      <c r="F4936" s="298" t="n">
        <v>13.82</v>
      </c>
      <c r="G4936" s="298" t="n">
        <v>42.24</v>
      </c>
    </row>
    <row r="4937" customFormat="false" ht="35.05" hidden="false" customHeight="false" outlineLevel="0" collapsed="false">
      <c r="A4937" s="294" t="s">
        <v>5794</v>
      </c>
      <c r="B4937" s="295" t="n">
        <v>92926</v>
      </c>
      <c r="C4937" s="296" t="s">
        <v>5918</v>
      </c>
      <c r="D4937" s="297" t="s">
        <v>899</v>
      </c>
      <c r="E4937" s="298" t="n">
        <v>32.12</v>
      </c>
      <c r="F4937" s="298" t="n">
        <v>23.17</v>
      </c>
      <c r="G4937" s="298" t="n">
        <v>55.29</v>
      </c>
    </row>
    <row r="4938" customFormat="false" ht="35.05" hidden="false" customHeight="false" outlineLevel="0" collapsed="false">
      <c r="A4938" s="294" t="s">
        <v>5794</v>
      </c>
      <c r="B4938" s="295" t="n">
        <v>92941</v>
      </c>
      <c r="C4938" s="296" t="s">
        <v>5919</v>
      </c>
      <c r="D4938" s="297" t="s">
        <v>899</v>
      </c>
      <c r="E4938" s="298" t="n">
        <v>28.41</v>
      </c>
      <c r="F4938" s="298" t="n">
        <v>13.82</v>
      </c>
      <c r="G4938" s="298" t="n">
        <v>42.23</v>
      </c>
    </row>
    <row r="4939" customFormat="false" ht="35.05" hidden="false" customHeight="false" outlineLevel="0" collapsed="false">
      <c r="A4939" s="294" t="s">
        <v>5794</v>
      </c>
      <c r="B4939" s="295" t="n">
        <v>92927</v>
      </c>
      <c r="C4939" s="296" t="s">
        <v>5920</v>
      </c>
      <c r="D4939" s="297" t="s">
        <v>899</v>
      </c>
      <c r="E4939" s="298" t="n">
        <v>32.12</v>
      </c>
      <c r="F4939" s="298" t="n">
        <v>23.17</v>
      </c>
      <c r="G4939" s="298" t="n">
        <v>55.29</v>
      </c>
    </row>
    <row r="4940" customFormat="false" ht="35.05" hidden="false" customHeight="false" outlineLevel="0" collapsed="false">
      <c r="A4940" s="294" t="s">
        <v>5794</v>
      </c>
      <c r="B4940" s="295" t="n">
        <v>92942</v>
      </c>
      <c r="C4940" s="296" t="s">
        <v>5921</v>
      </c>
      <c r="D4940" s="297" t="s">
        <v>899</v>
      </c>
      <c r="E4940" s="298" t="n">
        <v>28.41</v>
      </c>
      <c r="F4940" s="298" t="n">
        <v>13.82</v>
      </c>
      <c r="G4940" s="298" t="n">
        <v>42.23</v>
      </c>
    </row>
    <row r="4941" customFormat="false" ht="35.05" hidden="false" customHeight="false" outlineLevel="0" collapsed="false">
      <c r="A4941" s="294" t="s">
        <v>5794</v>
      </c>
      <c r="B4941" s="295" t="n">
        <v>92918</v>
      </c>
      <c r="C4941" s="296" t="s">
        <v>5922</v>
      </c>
      <c r="D4941" s="297" t="s">
        <v>899</v>
      </c>
      <c r="E4941" s="298" t="n">
        <v>23.62</v>
      </c>
      <c r="F4941" s="298" t="n">
        <v>21.3</v>
      </c>
      <c r="G4941" s="298" t="n">
        <v>44.92</v>
      </c>
    </row>
    <row r="4942" customFormat="false" ht="35.05" hidden="false" customHeight="false" outlineLevel="0" collapsed="false">
      <c r="A4942" s="294" t="s">
        <v>5794</v>
      </c>
      <c r="B4942" s="295" t="n">
        <v>92938</v>
      </c>
      <c r="C4942" s="296" t="s">
        <v>5923</v>
      </c>
      <c r="D4942" s="297" t="s">
        <v>899</v>
      </c>
      <c r="E4942" s="298" t="n">
        <v>20.37</v>
      </c>
      <c r="F4942" s="298" t="n">
        <v>13.07</v>
      </c>
      <c r="G4942" s="298" t="n">
        <v>33.44</v>
      </c>
    </row>
    <row r="4943" customFormat="false" ht="35.05" hidden="false" customHeight="false" outlineLevel="0" collapsed="false">
      <c r="A4943" s="294" t="s">
        <v>5794</v>
      </c>
      <c r="B4943" s="295" t="n">
        <v>92920</v>
      </c>
      <c r="C4943" s="296" t="s">
        <v>5924</v>
      </c>
      <c r="D4943" s="297" t="s">
        <v>899</v>
      </c>
      <c r="E4943" s="298" t="n">
        <v>23.92</v>
      </c>
      <c r="F4943" s="298" t="n">
        <v>21.29</v>
      </c>
      <c r="G4943" s="298" t="n">
        <v>45.21</v>
      </c>
    </row>
    <row r="4944" customFormat="false" ht="35.05" hidden="false" customHeight="false" outlineLevel="0" collapsed="false">
      <c r="A4944" s="294" t="s">
        <v>5794</v>
      </c>
      <c r="B4944" s="295" t="n">
        <v>92939</v>
      </c>
      <c r="C4944" s="296" t="s">
        <v>5925</v>
      </c>
      <c r="D4944" s="297" t="s">
        <v>899</v>
      </c>
      <c r="E4944" s="298" t="n">
        <v>20.65</v>
      </c>
      <c r="F4944" s="298" t="n">
        <v>13.08</v>
      </c>
      <c r="G4944" s="298" t="n">
        <v>33.73</v>
      </c>
    </row>
    <row r="4945" customFormat="false" ht="35.05" hidden="false" customHeight="false" outlineLevel="0" collapsed="false">
      <c r="A4945" s="294" t="s">
        <v>5794</v>
      </c>
      <c r="B4945" s="295" t="n">
        <v>92910</v>
      </c>
      <c r="C4945" s="296" t="s">
        <v>5926</v>
      </c>
      <c r="D4945" s="297" t="s">
        <v>899</v>
      </c>
      <c r="E4945" s="298" t="n">
        <v>89.36</v>
      </c>
      <c r="F4945" s="298" t="n">
        <v>30.51</v>
      </c>
      <c r="G4945" s="298" t="n">
        <v>119.87</v>
      </c>
    </row>
    <row r="4946" customFormat="false" ht="35.05" hidden="false" customHeight="false" outlineLevel="0" collapsed="false">
      <c r="A4946" s="294" t="s">
        <v>5794</v>
      </c>
      <c r="B4946" s="295" t="n">
        <v>92934</v>
      </c>
      <c r="C4946" s="296" t="s">
        <v>5927</v>
      </c>
      <c r="D4946" s="297" t="s">
        <v>899</v>
      </c>
      <c r="E4946" s="298" t="n">
        <v>89.95</v>
      </c>
      <c r="F4946" s="298" t="n">
        <v>31.99</v>
      </c>
      <c r="G4946" s="298" t="n">
        <v>121.94</v>
      </c>
    </row>
    <row r="4947" customFormat="false" ht="35.05" hidden="false" customHeight="false" outlineLevel="0" collapsed="false">
      <c r="A4947" s="294" t="s">
        <v>5794</v>
      </c>
      <c r="B4947" s="295" t="n">
        <v>92949</v>
      </c>
      <c r="C4947" s="296" t="s">
        <v>5928</v>
      </c>
      <c r="D4947" s="297" t="s">
        <v>899</v>
      </c>
      <c r="E4947" s="298" t="n">
        <v>84.11</v>
      </c>
      <c r="F4947" s="298" t="n">
        <v>17.3</v>
      </c>
      <c r="G4947" s="298" t="n">
        <v>101.41</v>
      </c>
    </row>
    <row r="4948" customFormat="false" ht="35.05" hidden="false" customHeight="false" outlineLevel="0" collapsed="false">
      <c r="A4948" s="294" t="s">
        <v>5794</v>
      </c>
      <c r="B4948" s="295" t="n">
        <v>92911</v>
      </c>
      <c r="C4948" s="296" t="s">
        <v>5929</v>
      </c>
      <c r="D4948" s="297" t="s">
        <v>899</v>
      </c>
      <c r="E4948" s="298" t="n">
        <v>89.36</v>
      </c>
      <c r="F4948" s="298" t="n">
        <v>30.51</v>
      </c>
      <c r="G4948" s="298" t="n">
        <v>119.87</v>
      </c>
    </row>
    <row r="4949" customFormat="false" ht="35.05" hidden="false" customHeight="false" outlineLevel="0" collapsed="false">
      <c r="A4949" s="294" t="s">
        <v>5794</v>
      </c>
      <c r="B4949" s="295" t="n">
        <v>92935</v>
      </c>
      <c r="C4949" s="296" t="s">
        <v>5930</v>
      </c>
      <c r="D4949" s="297" t="s">
        <v>899</v>
      </c>
      <c r="E4949" s="298" t="n">
        <v>89.95</v>
      </c>
      <c r="F4949" s="298" t="n">
        <v>31.99</v>
      </c>
      <c r="G4949" s="298" t="n">
        <v>121.94</v>
      </c>
    </row>
    <row r="4950" customFormat="false" ht="35.05" hidden="false" customHeight="false" outlineLevel="0" collapsed="false">
      <c r="A4950" s="294" t="s">
        <v>5794</v>
      </c>
      <c r="B4950" s="295" t="n">
        <v>92950</v>
      </c>
      <c r="C4950" s="296" t="s">
        <v>5931</v>
      </c>
      <c r="D4950" s="297" t="s">
        <v>899</v>
      </c>
      <c r="E4950" s="298" t="n">
        <v>84.11</v>
      </c>
      <c r="F4950" s="298" t="n">
        <v>17.3</v>
      </c>
      <c r="G4950" s="298" t="n">
        <v>101.41</v>
      </c>
    </row>
    <row r="4951" customFormat="false" ht="35.05" hidden="false" customHeight="false" outlineLevel="0" collapsed="false">
      <c r="A4951" s="294" t="s">
        <v>5794</v>
      </c>
      <c r="B4951" s="295" t="n">
        <v>92907</v>
      </c>
      <c r="C4951" s="296" t="s">
        <v>5932</v>
      </c>
      <c r="D4951" s="297" t="s">
        <v>899</v>
      </c>
      <c r="E4951" s="298" t="n">
        <v>55.39</v>
      </c>
      <c r="F4951" s="298" t="n">
        <v>28.03</v>
      </c>
      <c r="G4951" s="298" t="n">
        <v>83.42</v>
      </c>
    </row>
    <row r="4952" customFormat="false" ht="35.05" hidden="false" customHeight="false" outlineLevel="0" collapsed="false">
      <c r="A4952" s="294" t="s">
        <v>5794</v>
      </c>
      <c r="B4952" s="295" t="n">
        <v>92931</v>
      </c>
      <c r="C4952" s="296" t="s">
        <v>5933</v>
      </c>
      <c r="D4952" s="297" t="s">
        <v>899</v>
      </c>
      <c r="E4952" s="298" t="n">
        <v>55.36</v>
      </c>
      <c r="F4952" s="298" t="n">
        <v>27.99</v>
      </c>
      <c r="G4952" s="298" t="n">
        <v>83.35</v>
      </c>
    </row>
    <row r="4953" customFormat="false" ht="35.05" hidden="false" customHeight="false" outlineLevel="0" collapsed="false">
      <c r="A4953" s="294" t="s">
        <v>5794</v>
      </c>
      <c r="B4953" s="295" t="n">
        <v>92946</v>
      </c>
      <c r="C4953" s="296" t="s">
        <v>5934</v>
      </c>
      <c r="D4953" s="297" t="s">
        <v>899</v>
      </c>
      <c r="E4953" s="298" t="n">
        <v>50.51</v>
      </c>
      <c r="F4953" s="298" t="n">
        <v>15.72</v>
      </c>
      <c r="G4953" s="298" t="n">
        <v>66.23</v>
      </c>
    </row>
    <row r="4954" customFormat="false" ht="35.05" hidden="false" customHeight="false" outlineLevel="0" collapsed="false">
      <c r="A4954" s="294" t="s">
        <v>5794</v>
      </c>
      <c r="B4954" s="295" t="n">
        <v>92908</v>
      </c>
      <c r="C4954" s="296" t="s">
        <v>5935</v>
      </c>
      <c r="D4954" s="297" t="s">
        <v>899</v>
      </c>
      <c r="E4954" s="298" t="n">
        <v>55.39</v>
      </c>
      <c r="F4954" s="298" t="n">
        <v>28.03</v>
      </c>
      <c r="G4954" s="298" t="n">
        <v>83.42</v>
      </c>
    </row>
    <row r="4955" customFormat="false" ht="35.05" hidden="false" customHeight="false" outlineLevel="0" collapsed="false">
      <c r="A4955" s="294" t="s">
        <v>5794</v>
      </c>
      <c r="B4955" s="295" t="n">
        <v>92932</v>
      </c>
      <c r="C4955" s="296" t="s">
        <v>5936</v>
      </c>
      <c r="D4955" s="297" t="s">
        <v>899</v>
      </c>
      <c r="E4955" s="298" t="n">
        <v>55.36</v>
      </c>
      <c r="F4955" s="298" t="n">
        <v>27.99</v>
      </c>
      <c r="G4955" s="298" t="n">
        <v>83.35</v>
      </c>
    </row>
    <row r="4956" customFormat="false" ht="35.05" hidden="false" customHeight="false" outlineLevel="0" collapsed="false">
      <c r="A4956" s="294" t="s">
        <v>5794</v>
      </c>
      <c r="B4956" s="295" t="n">
        <v>92947</v>
      </c>
      <c r="C4956" s="296" t="s">
        <v>5937</v>
      </c>
      <c r="D4956" s="297" t="s">
        <v>899</v>
      </c>
      <c r="E4956" s="298" t="n">
        <v>50.51</v>
      </c>
      <c r="F4956" s="298" t="n">
        <v>15.72</v>
      </c>
      <c r="G4956" s="298" t="n">
        <v>66.23</v>
      </c>
    </row>
    <row r="4957" customFormat="false" ht="35.05" hidden="false" customHeight="false" outlineLevel="0" collapsed="false">
      <c r="A4957" s="294" t="s">
        <v>5794</v>
      </c>
      <c r="B4957" s="295" t="n">
        <v>92909</v>
      </c>
      <c r="C4957" s="296" t="s">
        <v>5938</v>
      </c>
      <c r="D4957" s="297" t="s">
        <v>899</v>
      </c>
      <c r="E4957" s="298" t="n">
        <v>55.39</v>
      </c>
      <c r="F4957" s="298" t="n">
        <v>28.03</v>
      </c>
      <c r="G4957" s="298" t="n">
        <v>83.42</v>
      </c>
    </row>
    <row r="4958" customFormat="false" ht="35.05" hidden="false" customHeight="false" outlineLevel="0" collapsed="false">
      <c r="A4958" s="294" t="s">
        <v>5794</v>
      </c>
      <c r="B4958" s="295" t="n">
        <v>92933</v>
      </c>
      <c r="C4958" s="296" t="s">
        <v>5939</v>
      </c>
      <c r="D4958" s="297" t="s">
        <v>899</v>
      </c>
      <c r="E4958" s="298" t="n">
        <v>55.36</v>
      </c>
      <c r="F4958" s="298" t="n">
        <v>27.99</v>
      </c>
      <c r="G4958" s="298" t="n">
        <v>83.35</v>
      </c>
    </row>
    <row r="4959" customFormat="false" ht="35.05" hidden="false" customHeight="false" outlineLevel="0" collapsed="false">
      <c r="A4959" s="294" t="s">
        <v>5794</v>
      </c>
      <c r="B4959" s="295" t="n">
        <v>92948</v>
      </c>
      <c r="C4959" s="296" t="s">
        <v>5940</v>
      </c>
      <c r="D4959" s="297" t="s">
        <v>899</v>
      </c>
      <c r="E4959" s="298" t="n">
        <v>50.51</v>
      </c>
      <c r="F4959" s="298" t="n">
        <v>15.72</v>
      </c>
      <c r="G4959" s="298" t="n">
        <v>66.23</v>
      </c>
    </row>
    <row r="4960" customFormat="false" ht="35.05" hidden="false" customHeight="false" outlineLevel="0" collapsed="false">
      <c r="A4960" s="294" t="s">
        <v>5794</v>
      </c>
      <c r="B4960" s="295" t="n">
        <v>92912</v>
      </c>
      <c r="C4960" s="296" t="s">
        <v>5941</v>
      </c>
      <c r="D4960" s="297" t="s">
        <v>899</v>
      </c>
      <c r="E4960" s="298" t="n">
        <v>129.35</v>
      </c>
      <c r="F4960" s="298" t="n">
        <v>30.51</v>
      </c>
      <c r="G4960" s="298" t="n">
        <v>159.86</v>
      </c>
    </row>
    <row r="4961" customFormat="false" ht="35.05" hidden="false" customHeight="false" outlineLevel="0" collapsed="false">
      <c r="A4961" s="294" t="s">
        <v>5794</v>
      </c>
      <c r="B4961" s="295" t="n">
        <v>92913</v>
      </c>
      <c r="C4961" s="296" t="s">
        <v>5942</v>
      </c>
      <c r="D4961" s="297" t="s">
        <v>899</v>
      </c>
      <c r="E4961" s="298" t="n">
        <v>130.45</v>
      </c>
      <c r="F4961" s="298" t="n">
        <v>32.95</v>
      </c>
      <c r="G4961" s="298" t="n">
        <v>163.4</v>
      </c>
    </row>
    <row r="4962" customFormat="false" ht="35.05" hidden="false" customHeight="false" outlineLevel="0" collapsed="false">
      <c r="A4962" s="294" t="s">
        <v>5794</v>
      </c>
      <c r="B4962" s="295" t="n">
        <v>92936</v>
      </c>
      <c r="C4962" s="296" t="s">
        <v>5943</v>
      </c>
      <c r="D4962" s="297" t="s">
        <v>899</v>
      </c>
      <c r="E4962" s="298" t="n">
        <v>131.66</v>
      </c>
      <c r="F4962" s="298" t="n">
        <v>35.99</v>
      </c>
      <c r="G4962" s="298" t="n">
        <v>167.65</v>
      </c>
    </row>
    <row r="4963" customFormat="false" ht="35.05" hidden="false" customHeight="false" outlineLevel="0" collapsed="false">
      <c r="A4963" s="294" t="s">
        <v>5794</v>
      </c>
      <c r="B4963" s="295" t="n">
        <v>92951</v>
      </c>
      <c r="C4963" s="296" t="s">
        <v>5944</v>
      </c>
      <c r="D4963" s="297" t="s">
        <v>899</v>
      </c>
      <c r="E4963" s="298" t="n">
        <v>124.87</v>
      </c>
      <c r="F4963" s="298" t="n">
        <v>18.9</v>
      </c>
      <c r="G4963" s="298" t="n">
        <v>143.77</v>
      </c>
    </row>
    <row r="4964" customFormat="false" ht="35.05" hidden="false" customHeight="false" outlineLevel="0" collapsed="false">
      <c r="A4964" s="294" t="s">
        <v>5794</v>
      </c>
      <c r="B4964" s="295" t="n">
        <v>92914</v>
      </c>
      <c r="C4964" s="296" t="s">
        <v>5945</v>
      </c>
      <c r="D4964" s="297" t="s">
        <v>899</v>
      </c>
      <c r="E4964" s="298" t="n">
        <v>130.45</v>
      </c>
      <c r="F4964" s="298" t="n">
        <v>32.95</v>
      </c>
      <c r="G4964" s="298" t="n">
        <v>163.4</v>
      </c>
    </row>
    <row r="4965" customFormat="false" ht="35.05" hidden="false" customHeight="false" outlineLevel="0" collapsed="false">
      <c r="A4965" s="294" t="s">
        <v>5794</v>
      </c>
      <c r="B4965" s="295" t="n">
        <v>92937</v>
      </c>
      <c r="C4965" s="296" t="s">
        <v>5946</v>
      </c>
      <c r="D4965" s="297" t="s">
        <v>899</v>
      </c>
      <c r="E4965" s="298" t="n">
        <v>131.66</v>
      </c>
      <c r="F4965" s="298" t="n">
        <v>35.99</v>
      </c>
      <c r="G4965" s="298" t="n">
        <v>167.65</v>
      </c>
    </row>
    <row r="4966" customFormat="false" ht="35.05" hidden="false" customHeight="false" outlineLevel="0" collapsed="false">
      <c r="A4966" s="294" t="s">
        <v>5794</v>
      </c>
      <c r="B4966" s="295" t="n">
        <v>92952</v>
      </c>
      <c r="C4966" s="296" t="s">
        <v>5947</v>
      </c>
      <c r="D4966" s="297" t="s">
        <v>899</v>
      </c>
      <c r="E4966" s="298" t="n">
        <v>124.87</v>
      </c>
      <c r="F4966" s="298" t="n">
        <v>18.9</v>
      </c>
      <c r="G4966" s="298" t="n">
        <v>143.77</v>
      </c>
    </row>
    <row r="4967" customFormat="false" ht="35.05" hidden="false" customHeight="false" outlineLevel="0" collapsed="false">
      <c r="A4967" s="294" t="s">
        <v>5794</v>
      </c>
      <c r="B4967" s="295" t="n">
        <v>92953</v>
      </c>
      <c r="C4967" s="296" t="s">
        <v>5948</v>
      </c>
      <c r="D4967" s="297" t="s">
        <v>899</v>
      </c>
      <c r="E4967" s="298" t="n">
        <v>16.15</v>
      </c>
      <c r="F4967" s="298" t="n">
        <v>12.9</v>
      </c>
      <c r="G4967" s="298" t="n">
        <v>29.05</v>
      </c>
    </row>
    <row r="4968" customFormat="false" ht="35.05" hidden="false" customHeight="false" outlineLevel="0" collapsed="false">
      <c r="A4968" s="294" t="s">
        <v>5794</v>
      </c>
      <c r="B4968" s="295" t="n">
        <v>101921</v>
      </c>
      <c r="C4968" s="296" t="s">
        <v>5949</v>
      </c>
      <c r="D4968" s="297" t="s">
        <v>899</v>
      </c>
      <c r="E4968" s="298" t="n">
        <v>216.72</v>
      </c>
      <c r="F4968" s="298" t="n">
        <v>36.45</v>
      </c>
      <c r="G4968" s="298" t="n">
        <v>253.17</v>
      </c>
    </row>
    <row r="4969" customFormat="false" ht="35.05" hidden="false" customHeight="false" outlineLevel="0" collapsed="false">
      <c r="A4969" s="294" t="s">
        <v>5794</v>
      </c>
      <c r="B4969" s="295" t="n">
        <v>101930</v>
      </c>
      <c r="C4969" s="296" t="s">
        <v>5950</v>
      </c>
      <c r="D4969" s="297" t="s">
        <v>899</v>
      </c>
      <c r="E4969" s="298" t="n">
        <v>218.7</v>
      </c>
      <c r="F4969" s="298" t="n">
        <v>41.5</v>
      </c>
      <c r="G4969" s="298" t="n">
        <v>260.2</v>
      </c>
    </row>
    <row r="4970" customFormat="false" ht="35.05" hidden="false" customHeight="false" outlineLevel="0" collapsed="false">
      <c r="A4970" s="294" t="s">
        <v>5794</v>
      </c>
      <c r="B4970" s="295" t="n">
        <v>101922</v>
      </c>
      <c r="C4970" s="296" t="s">
        <v>5951</v>
      </c>
      <c r="D4970" s="297" t="s">
        <v>899</v>
      </c>
      <c r="E4970" s="298" t="n">
        <v>216.72</v>
      </c>
      <c r="F4970" s="298" t="n">
        <v>36.45</v>
      </c>
      <c r="G4970" s="298" t="n">
        <v>253.17</v>
      </c>
    </row>
    <row r="4971" customFormat="false" ht="35.05" hidden="false" customHeight="false" outlineLevel="0" collapsed="false">
      <c r="A4971" s="294" t="s">
        <v>5794</v>
      </c>
      <c r="B4971" s="295" t="n">
        <v>101931</v>
      </c>
      <c r="C4971" s="296" t="s">
        <v>5952</v>
      </c>
      <c r="D4971" s="297" t="s">
        <v>899</v>
      </c>
      <c r="E4971" s="298" t="n">
        <v>218.7</v>
      </c>
      <c r="F4971" s="298" t="n">
        <v>41.5</v>
      </c>
      <c r="G4971" s="298" t="n">
        <v>260.2</v>
      </c>
    </row>
    <row r="4972" customFormat="false" ht="35.05" hidden="false" customHeight="false" outlineLevel="0" collapsed="false">
      <c r="A4972" s="294" t="s">
        <v>5794</v>
      </c>
      <c r="B4972" s="295" t="n">
        <v>101923</v>
      </c>
      <c r="C4972" s="296" t="s">
        <v>5953</v>
      </c>
      <c r="D4972" s="297" t="s">
        <v>899</v>
      </c>
      <c r="E4972" s="298" t="n">
        <v>216.72</v>
      </c>
      <c r="F4972" s="298" t="n">
        <v>36.45</v>
      </c>
      <c r="G4972" s="298" t="n">
        <v>253.17</v>
      </c>
    </row>
    <row r="4973" customFormat="false" ht="35.05" hidden="false" customHeight="false" outlineLevel="0" collapsed="false">
      <c r="A4973" s="294" t="s">
        <v>5794</v>
      </c>
      <c r="B4973" s="295" t="n">
        <v>101932</v>
      </c>
      <c r="C4973" s="296" t="s">
        <v>5954</v>
      </c>
      <c r="D4973" s="297" t="s">
        <v>899</v>
      </c>
      <c r="E4973" s="298" t="n">
        <v>218.7</v>
      </c>
      <c r="F4973" s="298" t="n">
        <v>41.5</v>
      </c>
      <c r="G4973" s="298" t="n">
        <v>260.2</v>
      </c>
    </row>
    <row r="4974" customFormat="false" ht="35.05" hidden="false" customHeight="false" outlineLevel="0" collapsed="false">
      <c r="A4974" s="294" t="s">
        <v>5794</v>
      </c>
      <c r="B4974" s="295" t="n">
        <v>97537</v>
      </c>
      <c r="C4974" s="296" t="s">
        <v>5955</v>
      </c>
      <c r="D4974" s="297" t="s">
        <v>899</v>
      </c>
      <c r="E4974" s="298" t="n">
        <v>18.39</v>
      </c>
      <c r="F4974" s="298" t="n">
        <v>7.76</v>
      </c>
      <c r="G4974" s="298" t="n">
        <v>26.15</v>
      </c>
    </row>
    <row r="4975" customFormat="false" ht="35.05" hidden="false" customHeight="false" outlineLevel="0" collapsed="false">
      <c r="A4975" s="294" t="s">
        <v>5794</v>
      </c>
      <c r="B4975" s="295" t="n">
        <v>97540</v>
      </c>
      <c r="C4975" s="296" t="s">
        <v>5956</v>
      </c>
      <c r="D4975" s="297" t="s">
        <v>899</v>
      </c>
      <c r="E4975" s="298" t="n">
        <v>22.56</v>
      </c>
      <c r="F4975" s="298" t="n">
        <v>13.36</v>
      </c>
      <c r="G4975" s="298" t="n">
        <v>35.92</v>
      </c>
    </row>
    <row r="4976" customFormat="false" ht="35.05" hidden="false" customHeight="false" outlineLevel="0" collapsed="false">
      <c r="A4976" s="294" t="s">
        <v>5794</v>
      </c>
      <c r="B4976" s="295" t="n">
        <v>97543</v>
      </c>
      <c r="C4976" s="296" t="s">
        <v>5957</v>
      </c>
      <c r="D4976" s="297" t="s">
        <v>899</v>
      </c>
      <c r="E4976" s="298" t="n">
        <v>33.6</v>
      </c>
      <c r="F4976" s="298" t="n">
        <v>26</v>
      </c>
      <c r="G4976" s="298" t="n">
        <v>59.6</v>
      </c>
    </row>
    <row r="4977" customFormat="false" ht="35.05" hidden="false" customHeight="false" outlineLevel="0" collapsed="false">
      <c r="A4977" s="294" t="s">
        <v>5794</v>
      </c>
      <c r="B4977" s="295" t="n">
        <v>97461</v>
      </c>
      <c r="C4977" s="296" t="s">
        <v>5958</v>
      </c>
      <c r="D4977" s="297" t="s">
        <v>899</v>
      </c>
      <c r="E4977" s="298" t="n">
        <v>27.23</v>
      </c>
      <c r="F4977" s="298" t="n">
        <v>10.23</v>
      </c>
      <c r="G4977" s="298" t="n">
        <v>37.46</v>
      </c>
    </row>
    <row r="4978" customFormat="false" ht="35.05" hidden="false" customHeight="false" outlineLevel="0" collapsed="false">
      <c r="A4978" s="294" t="s">
        <v>5794</v>
      </c>
      <c r="B4978" s="295" t="n">
        <v>97499</v>
      </c>
      <c r="C4978" s="296" t="s">
        <v>5959</v>
      </c>
      <c r="D4978" s="297" t="s">
        <v>899</v>
      </c>
      <c r="E4978" s="298" t="n">
        <v>26.3</v>
      </c>
      <c r="F4978" s="298" t="n">
        <v>7.9</v>
      </c>
      <c r="G4978" s="298" t="n">
        <v>34.2</v>
      </c>
    </row>
    <row r="4979" customFormat="false" ht="35.05" hidden="false" customHeight="false" outlineLevel="0" collapsed="false">
      <c r="A4979" s="294" t="s">
        <v>5794</v>
      </c>
      <c r="B4979" s="295" t="n">
        <v>97464</v>
      </c>
      <c r="C4979" s="296" t="s">
        <v>5960</v>
      </c>
      <c r="D4979" s="297" t="s">
        <v>899</v>
      </c>
      <c r="E4979" s="298" t="n">
        <v>40.4</v>
      </c>
      <c r="F4979" s="298" t="n">
        <v>13.1</v>
      </c>
      <c r="G4979" s="298" t="n">
        <v>53.5</v>
      </c>
    </row>
    <row r="4980" customFormat="false" ht="35.05" hidden="false" customHeight="false" outlineLevel="0" collapsed="false">
      <c r="A4980" s="294" t="s">
        <v>5794</v>
      </c>
      <c r="B4980" s="295" t="n">
        <v>97502</v>
      </c>
      <c r="C4980" s="296" t="s">
        <v>5961</v>
      </c>
      <c r="D4980" s="297" t="s">
        <v>899</v>
      </c>
      <c r="E4980" s="298" t="n">
        <v>38.69</v>
      </c>
      <c r="F4980" s="298" t="n">
        <v>8.77</v>
      </c>
      <c r="G4980" s="298" t="n">
        <v>47.46</v>
      </c>
    </row>
    <row r="4981" customFormat="false" ht="35.05" hidden="false" customHeight="false" outlineLevel="0" collapsed="false">
      <c r="A4981" s="294" t="s">
        <v>5794</v>
      </c>
      <c r="B4981" s="295" t="n">
        <v>97467</v>
      </c>
      <c r="C4981" s="296" t="s">
        <v>5962</v>
      </c>
      <c r="D4981" s="297" t="s">
        <v>899</v>
      </c>
      <c r="E4981" s="298" t="n">
        <v>51.45</v>
      </c>
      <c r="F4981" s="298" t="n">
        <v>16.38</v>
      </c>
      <c r="G4981" s="298" t="n">
        <v>67.83</v>
      </c>
    </row>
    <row r="4982" customFormat="false" ht="35.05" hidden="false" customHeight="false" outlineLevel="0" collapsed="false">
      <c r="A4982" s="294" t="s">
        <v>5794</v>
      </c>
      <c r="B4982" s="295" t="n">
        <v>97505</v>
      </c>
      <c r="C4982" s="296" t="s">
        <v>5963</v>
      </c>
      <c r="D4982" s="297" t="s">
        <v>899</v>
      </c>
      <c r="E4982" s="298" t="n">
        <v>49.03</v>
      </c>
      <c r="F4982" s="298" t="n">
        <v>10.29</v>
      </c>
      <c r="G4982" s="298" t="n">
        <v>59.32</v>
      </c>
    </row>
    <row r="4983" customFormat="false" ht="35.05" hidden="false" customHeight="false" outlineLevel="0" collapsed="false">
      <c r="A4983" s="294" t="s">
        <v>5794</v>
      </c>
      <c r="B4983" s="295" t="n">
        <v>97443</v>
      </c>
      <c r="C4983" s="296" t="s">
        <v>5964</v>
      </c>
      <c r="D4983" s="297" t="s">
        <v>899</v>
      </c>
      <c r="E4983" s="298" t="n">
        <v>84.48</v>
      </c>
      <c r="F4983" s="298" t="n">
        <v>34.89</v>
      </c>
      <c r="G4983" s="298" t="n">
        <v>119.37</v>
      </c>
    </row>
    <row r="4984" customFormat="false" ht="35.05" hidden="false" customHeight="false" outlineLevel="0" collapsed="false">
      <c r="A4984" s="294" t="s">
        <v>5794</v>
      </c>
      <c r="B4984" s="295" t="n">
        <v>97470</v>
      </c>
      <c r="C4984" s="296" t="s">
        <v>5965</v>
      </c>
      <c r="D4984" s="297" t="s">
        <v>899</v>
      </c>
      <c r="E4984" s="298" t="n">
        <v>78.7</v>
      </c>
      <c r="F4984" s="298" t="n">
        <v>20.46</v>
      </c>
      <c r="G4984" s="298" t="n">
        <v>99.16</v>
      </c>
    </row>
    <row r="4985" customFormat="false" ht="35.05" hidden="false" customHeight="false" outlineLevel="0" collapsed="false">
      <c r="A4985" s="294" t="s">
        <v>5794</v>
      </c>
      <c r="B4985" s="295" t="n">
        <v>97508</v>
      </c>
      <c r="C4985" s="296" t="s">
        <v>5966</v>
      </c>
      <c r="D4985" s="297" t="s">
        <v>899</v>
      </c>
      <c r="E4985" s="298" t="n">
        <v>75.22</v>
      </c>
      <c r="F4985" s="298" t="n">
        <v>11.87</v>
      </c>
      <c r="G4985" s="298" t="n">
        <v>87.09</v>
      </c>
    </row>
    <row r="4986" customFormat="false" ht="35.05" hidden="false" customHeight="false" outlineLevel="0" collapsed="false">
      <c r="A4986" s="294" t="s">
        <v>5794</v>
      </c>
      <c r="B4986" s="295" t="n">
        <v>97446</v>
      </c>
      <c r="C4986" s="296" t="s">
        <v>5967</v>
      </c>
      <c r="D4986" s="297" t="s">
        <v>899</v>
      </c>
      <c r="E4986" s="298" t="n">
        <v>196.08</v>
      </c>
      <c r="F4986" s="298" t="n">
        <v>38.57</v>
      </c>
      <c r="G4986" s="298" t="n">
        <v>234.65</v>
      </c>
    </row>
    <row r="4987" customFormat="false" ht="35.05" hidden="false" customHeight="false" outlineLevel="0" collapsed="false">
      <c r="A4987" s="294" t="s">
        <v>5794</v>
      </c>
      <c r="B4987" s="295" t="n">
        <v>97474</v>
      </c>
      <c r="C4987" s="296" t="s">
        <v>5968</v>
      </c>
      <c r="D4987" s="297" t="s">
        <v>899</v>
      </c>
      <c r="E4987" s="298" t="n">
        <v>151.84</v>
      </c>
      <c r="F4987" s="298" t="n">
        <v>26.62</v>
      </c>
      <c r="G4987" s="298" t="n">
        <v>178.46</v>
      </c>
    </row>
    <row r="4988" customFormat="false" ht="35.05" hidden="false" customHeight="false" outlineLevel="0" collapsed="false">
      <c r="A4988" s="294" t="s">
        <v>5794</v>
      </c>
      <c r="B4988" s="295" t="n">
        <v>97511</v>
      </c>
      <c r="C4988" s="296" t="s">
        <v>5969</v>
      </c>
      <c r="D4988" s="297" t="s">
        <v>899</v>
      </c>
      <c r="E4988" s="298" t="n">
        <v>146.87</v>
      </c>
      <c r="F4988" s="298" t="n">
        <v>14.25</v>
      </c>
      <c r="G4988" s="298" t="n">
        <v>161.12</v>
      </c>
    </row>
    <row r="4989" customFormat="false" ht="35.05" hidden="false" customHeight="false" outlineLevel="0" collapsed="false">
      <c r="A4989" s="294" t="s">
        <v>5794</v>
      </c>
      <c r="B4989" s="295" t="n">
        <v>97449</v>
      </c>
      <c r="C4989" s="296" t="s">
        <v>5970</v>
      </c>
      <c r="D4989" s="297" t="s">
        <v>899</v>
      </c>
      <c r="E4989" s="298" t="n">
        <v>208</v>
      </c>
      <c r="F4989" s="298" t="n">
        <v>42.33</v>
      </c>
      <c r="G4989" s="298" t="n">
        <v>250.33</v>
      </c>
    </row>
    <row r="4990" customFormat="false" ht="35.05" hidden="false" customHeight="false" outlineLevel="0" collapsed="false">
      <c r="A4990" s="294" t="s">
        <v>5794</v>
      </c>
      <c r="B4990" s="295" t="n">
        <v>97477</v>
      </c>
      <c r="C4990" s="296" t="s">
        <v>5971</v>
      </c>
      <c r="D4990" s="297" t="s">
        <v>899</v>
      </c>
      <c r="E4990" s="298" t="n">
        <v>204.17</v>
      </c>
      <c r="F4990" s="298" t="n">
        <v>32.84</v>
      </c>
      <c r="G4990" s="298" t="n">
        <v>237.01</v>
      </c>
    </row>
    <row r="4991" customFormat="false" ht="35.05" hidden="false" customHeight="false" outlineLevel="0" collapsed="false">
      <c r="A4991" s="294" t="s">
        <v>5794</v>
      </c>
      <c r="B4991" s="295" t="n">
        <v>97514</v>
      </c>
      <c r="C4991" s="296" t="s">
        <v>5972</v>
      </c>
      <c r="D4991" s="297" t="s">
        <v>899</v>
      </c>
      <c r="E4991" s="298" t="n">
        <v>197.64</v>
      </c>
      <c r="F4991" s="298" t="n">
        <v>16.58</v>
      </c>
      <c r="G4991" s="298" t="n">
        <v>214.22</v>
      </c>
    </row>
    <row r="4992" customFormat="false" ht="35.05" hidden="false" customHeight="false" outlineLevel="0" collapsed="false">
      <c r="A4992" s="294" t="s">
        <v>5794</v>
      </c>
      <c r="B4992" s="295" t="n">
        <v>101920</v>
      </c>
      <c r="C4992" s="296" t="s">
        <v>5973</v>
      </c>
      <c r="D4992" s="297" t="s">
        <v>899</v>
      </c>
      <c r="E4992" s="298" t="n">
        <v>185.95</v>
      </c>
      <c r="F4992" s="298" t="n">
        <v>36.45</v>
      </c>
      <c r="G4992" s="298" t="n">
        <v>222.4</v>
      </c>
    </row>
    <row r="4993" customFormat="false" ht="35.05" hidden="false" customHeight="false" outlineLevel="0" collapsed="false">
      <c r="A4993" s="294" t="s">
        <v>5794</v>
      </c>
      <c r="B4993" s="295" t="n">
        <v>101929</v>
      </c>
      <c r="C4993" s="296" t="s">
        <v>5974</v>
      </c>
      <c r="D4993" s="297" t="s">
        <v>899</v>
      </c>
      <c r="E4993" s="298" t="n">
        <v>187.93</v>
      </c>
      <c r="F4993" s="298" t="n">
        <v>41.5</v>
      </c>
      <c r="G4993" s="298" t="n">
        <v>229.43</v>
      </c>
    </row>
    <row r="4994" customFormat="false" ht="35.05" hidden="false" customHeight="false" outlineLevel="0" collapsed="false">
      <c r="A4994" s="294" t="s">
        <v>5794</v>
      </c>
      <c r="B4994" s="295" t="n">
        <v>92693</v>
      </c>
      <c r="C4994" s="296" t="s">
        <v>5975</v>
      </c>
      <c r="D4994" s="297" t="s">
        <v>899</v>
      </c>
      <c r="E4994" s="298" t="n">
        <v>9.97</v>
      </c>
      <c r="F4994" s="298" t="n">
        <v>7.52</v>
      </c>
      <c r="G4994" s="298" t="n">
        <v>17.49</v>
      </c>
    </row>
    <row r="4995" customFormat="false" ht="35.05" hidden="false" customHeight="false" outlineLevel="0" collapsed="false">
      <c r="A4995" s="294" t="s">
        <v>5794</v>
      </c>
      <c r="B4995" s="295" t="n">
        <v>92695</v>
      </c>
      <c r="C4995" s="296" t="s">
        <v>5976</v>
      </c>
      <c r="D4995" s="297" t="s">
        <v>899</v>
      </c>
      <c r="E4995" s="298" t="n">
        <v>14.66</v>
      </c>
      <c r="F4995" s="298" t="n">
        <v>12.9</v>
      </c>
      <c r="G4995" s="298" t="n">
        <v>27.56</v>
      </c>
    </row>
    <row r="4996" customFormat="false" ht="35.05" hidden="false" customHeight="false" outlineLevel="0" collapsed="false">
      <c r="A4996" s="294" t="s">
        <v>5794</v>
      </c>
      <c r="B4996" s="295" t="n">
        <v>92697</v>
      </c>
      <c r="C4996" s="296" t="s">
        <v>5977</v>
      </c>
      <c r="D4996" s="297" t="s">
        <v>899</v>
      </c>
      <c r="E4996" s="298" t="n">
        <v>23.66</v>
      </c>
      <c r="F4996" s="298" t="n">
        <v>20.95</v>
      </c>
      <c r="G4996" s="298" t="n">
        <v>44.61</v>
      </c>
    </row>
    <row r="4997" customFormat="false" ht="35.05" hidden="false" customHeight="false" outlineLevel="0" collapsed="false">
      <c r="A4997" s="294" t="s">
        <v>5794</v>
      </c>
      <c r="B4997" s="295" t="n">
        <v>92658</v>
      </c>
      <c r="C4997" s="296" t="s">
        <v>5978</v>
      </c>
      <c r="D4997" s="297" t="s">
        <v>899</v>
      </c>
      <c r="E4997" s="298" t="n">
        <v>20.53</v>
      </c>
      <c r="F4997" s="298" t="n">
        <v>13.08</v>
      </c>
      <c r="G4997" s="298" t="n">
        <v>33.61</v>
      </c>
    </row>
    <row r="4998" customFormat="false" ht="35.05" hidden="false" customHeight="false" outlineLevel="0" collapsed="false">
      <c r="A4998" s="294" t="s">
        <v>5794</v>
      </c>
      <c r="B4998" s="295" t="n">
        <v>92660</v>
      </c>
      <c r="C4998" s="296" t="s">
        <v>5979</v>
      </c>
      <c r="D4998" s="297" t="s">
        <v>899</v>
      </c>
      <c r="E4998" s="298" t="n">
        <v>26.89</v>
      </c>
      <c r="F4998" s="298" t="n">
        <v>13.82</v>
      </c>
      <c r="G4998" s="298" t="n">
        <v>40.71</v>
      </c>
    </row>
    <row r="4999" customFormat="false" ht="35.05" hidden="false" customHeight="false" outlineLevel="0" collapsed="false">
      <c r="A4999" s="294" t="s">
        <v>5794</v>
      </c>
      <c r="B4999" s="295" t="n">
        <v>92662</v>
      </c>
      <c r="C4999" s="296" t="s">
        <v>5980</v>
      </c>
      <c r="D4999" s="297" t="s">
        <v>899</v>
      </c>
      <c r="E4999" s="298" t="n">
        <v>31.98</v>
      </c>
      <c r="F4999" s="298" t="n">
        <v>14.64</v>
      </c>
      <c r="G4999" s="298" t="n">
        <v>46.62</v>
      </c>
    </row>
    <row r="5000" customFormat="false" ht="35.05" hidden="false" customHeight="false" outlineLevel="0" collapsed="false">
      <c r="A5000" s="294" t="s">
        <v>5794</v>
      </c>
      <c r="B5000" s="295" t="n">
        <v>92664</v>
      </c>
      <c r="C5000" s="296" t="s">
        <v>5981</v>
      </c>
      <c r="D5000" s="297" t="s">
        <v>899</v>
      </c>
      <c r="E5000" s="298" t="n">
        <v>46.18</v>
      </c>
      <c r="F5000" s="298" t="n">
        <v>15.72</v>
      </c>
      <c r="G5000" s="298" t="n">
        <v>61.9</v>
      </c>
    </row>
    <row r="5001" customFormat="false" ht="35.05" hidden="false" customHeight="false" outlineLevel="0" collapsed="false">
      <c r="A5001" s="294" t="s">
        <v>5794</v>
      </c>
      <c r="B5001" s="295" t="n">
        <v>92666</v>
      </c>
      <c r="C5001" s="296" t="s">
        <v>5982</v>
      </c>
      <c r="D5001" s="297" t="s">
        <v>899</v>
      </c>
      <c r="E5001" s="298" t="n">
        <v>79.26</v>
      </c>
      <c r="F5001" s="298" t="n">
        <v>17.3</v>
      </c>
      <c r="G5001" s="298" t="n">
        <v>96.56</v>
      </c>
    </row>
    <row r="5002" customFormat="false" ht="35.05" hidden="false" customHeight="false" outlineLevel="0" collapsed="false">
      <c r="A5002" s="294" t="s">
        <v>5794</v>
      </c>
      <c r="B5002" s="295" t="n">
        <v>92668</v>
      </c>
      <c r="C5002" s="296" t="s">
        <v>5983</v>
      </c>
      <c r="D5002" s="297" t="s">
        <v>899</v>
      </c>
      <c r="E5002" s="298" t="n">
        <v>116.4</v>
      </c>
      <c r="F5002" s="298" t="n">
        <v>18.91</v>
      </c>
      <c r="G5002" s="298" t="n">
        <v>135.31</v>
      </c>
    </row>
    <row r="5003" customFormat="false" ht="35.05" hidden="false" customHeight="false" outlineLevel="0" collapsed="false">
      <c r="A5003" s="294" t="s">
        <v>5794</v>
      </c>
      <c r="B5003" s="295" t="n">
        <v>92370</v>
      </c>
      <c r="C5003" s="296" t="s">
        <v>5984</v>
      </c>
      <c r="D5003" s="297" t="s">
        <v>899</v>
      </c>
      <c r="E5003" s="298" t="n">
        <v>23.79</v>
      </c>
      <c r="F5003" s="298" t="n">
        <v>21.3</v>
      </c>
      <c r="G5003" s="298" t="n">
        <v>45.09</v>
      </c>
    </row>
    <row r="5004" customFormat="false" ht="35.05" hidden="false" customHeight="false" outlineLevel="0" collapsed="false">
      <c r="A5004" s="294" t="s">
        <v>5794</v>
      </c>
      <c r="B5004" s="295" t="n">
        <v>92372</v>
      </c>
      <c r="C5004" s="296" t="s">
        <v>5985</v>
      </c>
      <c r="D5004" s="297" t="s">
        <v>899</v>
      </c>
      <c r="E5004" s="298" t="n">
        <v>30.61</v>
      </c>
      <c r="F5004" s="298" t="n">
        <v>23.16</v>
      </c>
      <c r="G5004" s="298" t="n">
        <v>53.77</v>
      </c>
    </row>
    <row r="5005" customFormat="false" ht="35.05" hidden="false" customHeight="false" outlineLevel="0" collapsed="false">
      <c r="A5005" s="294" t="s">
        <v>5794</v>
      </c>
      <c r="B5005" s="295" t="n">
        <v>92374</v>
      </c>
      <c r="C5005" s="296" t="s">
        <v>5986</v>
      </c>
      <c r="D5005" s="297" t="s">
        <v>899</v>
      </c>
      <c r="E5005" s="298" t="n">
        <v>36.2</v>
      </c>
      <c r="F5005" s="298" t="n">
        <v>25.3</v>
      </c>
      <c r="G5005" s="298" t="n">
        <v>61.5</v>
      </c>
    </row>
    <row r="5006" customFormat="false" ht="35.05" hidden="false" customHeight="false" outlineLevel="0" collapsed="false">
      <c r="A5006" s="294" t="s">
        <v>5794</v>
      </c>
      <c r="B5006" s="295" t="n">
        <v>92345</v>
      </c>
      <c r="C5006" s="296" t="s">
        <v>5987</v>
      </c>
      <c r="D5006" s="297" t="s">
        <v>899</v>
      </c>
      <c r="E5006" s="298" t="n">
        <v>51.06</v>
      </c>
      <c r="F5006" s="298" t="n">
        <v>28.03</v>
      </c>
      <c r="G5006" s="298" t="n">
        <v>79.09</v>
      </c>
    </row>
    <row r="5007" customFormat="false" ht="35.05" hidden="false" customHeight="false" outlineLevel="0" collapsed="false">
      <c r="A5007" s="294" t="s">
        <v>5794</v>
      </c>
      <c r="B5007" s="295" t="n">
        <v>92376</v>
      </c>
      <c r="C5007" s="296" t="s">
        <v>5988</v>
      </c>
      <c r="D5007" s="297" t="s">
        <v>899</v>
      </c>
      <c r="E5007" s="298" t="n">
        <v>51.03</v>
      </c>
      <c r="F5007" s="298" t="n">
        <v>27.99</v>
      </c>
      <c r="G5007" s="298" t="n">
        <v>79.02</v>
      </c>
    </row>
    <row r="5008" customFormat="false" ht="35.05" hidden="false" customHeight="false" outlineLevel="0" collapsed="false">
      <c r="A5008" s="294" t="s">
        <v>5794</v>
      </c>
      <c r="B5008" s="295" t="n">
        <v>92347</v>
      </c>
      <c r="C5008" s="296" t="s">
        <v>5989</v>
      </c>
      <c r="D5008" s="297" t="s">
        <v>899</v>
      </c>
      <c r="E5008" s="298" t="n">
        <v>84.51</v>
      </c>
      <c r="F5008" s="298" t="n">
        <v>30.51</v>
      </c>
      <c r="G5008" s="298" t="n">
        <v>115.02</v>
      </c>
    </row>
    <row r="5009" customFormat="false" ht="35.05" hidden="false" customHeight="false" outlineLevel="0" collapsed="false">
      <c r="A5009" s="294" t="s">
        <v>5794</v>
      </c>
      <c r="B5009" s="295" t="n">
        <v>92378</v>
      </c>
      <c r="C5009" s="296" t="s">
        <v>5990</v>
      </c>
      <c r="D5009" s="297" t="s">
        <v>899</v>
      </c>
      <c r="E5009" s="298" t="n">
        <v>85.09</v>
      </c>
      <c r="F5009" s="298" t="n">
        <v>32</v>
      </c>
      <c r="G5009" s="298" t="n">
        <v>117.09</v>
      </c>
    </row>
    <row r="5010" customFormat="false" ht="35.05" hidden="false" customHeight="false" outlineLevel="0" collapsed="false">
      <c r="A5010" s="294" t="s">
        <v>5794</v>
      </c>
      <c r="B5010" s="295" t="n">
        <v>92349</v>
      </c>
      <c r="C5010" s="296" t="s">
        <v>5991</v>
      </c>
      <c r="D5010" s="297" t="s">
        <v>899</v>
      </c>
      <c r="E5010" s="298" t="n">
        <v>121.99</v>
      </c>
      <c r="F5010" s="298" t="n">
        <v>32.95</v>
      </c>
      <c r="G5010" s="298" t="n">
        <v>154.94</v>
      </c>
    </row>
    <row r="5011" customFormat="false" ht="35.05" hidden="false" customHeight="false" outlineLevel="0" collapsed="false">
      <c r="A5011" s="294" t="s">
        <v>5794</v>
      </c>
      <c r="B5011" s="295" t="n">
        <v>92380</v>
      </c>
      <c r="C5011" s="296" t="s">
        <v>5992</v>
      </c>
      <c r="D5011" s="297" t="s">
        <v>899</v>
      </c>
      <c r="E5011" s="298" t="n">
        <v>123.2</v>
      </c>
      <c r="F5011" s="298" t="n">
        <v>35.99</v>
      </c>
      <c r="G5011" s="298" t="n">
        <v>159.19</v>
      </c>
    </row>
    <row r="5012" customFormat="false" ht="35.05" hidden="false" customHeight="false" outlineLevel="0" collapsed="false">
      <c r="A5012" s="294" t="s">
        <v>5794</v>
      </c>
      <c r="B5012" s="295" t="n">
        <v>101917</v>
      </c>
      <c r="C5012" s="296" t="s">
        <v>5993</v>
      </c>
      <c r="D5012" s="297" t="s">
        <v>899</v>
      </c>
      <c r="E5012" s="298" t="n">
        <v>148.27</v>
      </c>
      <c r="F5012" s="298" t="n">
        <v>36.64</v>
      </c>
      <c r="G5012" s="298" t="n">
        <v>184.91</v>
      </c>
    </row>
    <row r="5013" customFormat="false" ht="35.05" hidden="false" customHeight="false" outlineLevel="0" collapsed="false">
      <c r="A5013" s="294" t="s">
        <v>5794</v>
      </c>
      <c r="B5013" s="295" t="n">
        <v>101924</v>
      </c>
      <c r="C5013" s="296" t="s">
        <v>5994</v>
      </c>
      <c r="D5013" s="297" t="s">
        <v>899</v>
      </c>
      <c r="E5013" s="298" t="n">
        <v>173.07</v>
      </c>
      <c r="F5013" s="298" t="n">
        <v>36.45</v>
      </c>
      <c r="G5013" s="298" t="n">
        <v>209.52</v>
      </c>
    </row>
    <row r="5014" customFormat="false" ht="35.05" hidden="false" customHeight="false" outlineLevel="0" collapsed="false">
      <c r="A5014" s="294" t="s">
        <v>5794</v>
      </c>
      <c r="B5014" s="295" t="n">
        <v>101933</v>
      </c>
      <c r="C5014" s="296" t="s">
        <v>5995</v>
      </c>
      <c r="D5014" s="297" t="s">
        <v>899</v>
      </c>
      <c r="E5014" s="298" t="n">
        <v>175.06</v>
      </c>
      <c r="F5014" s="298" t="n">
        <v>41.49</v>
      </c>
      <c r="G5014" s="298" t="n">
        <v>216.55</v>
      </c>
    </row>
    <row r="5015" customFormat="false" ht="35.05" hidden="false" customHeight="false" outlineLevel="0" collapsed="false">
      <c r="A5015" s="294" t="s">
        <v>5794</v>
      </c>
      <c r="B5015" s="295" t="n">
        <v>92692</v>
      </c>
      <c r="C5015" s="296" t="s">
        <v>5996</v>
      </c>
      <c r="D5015" s="297" t="s">
        <v>899</v>
      </c>
      <c r="E5015" s="298" t="n">
        <v>9.51</v>
      </c>
      <c r="F5015" s="298" t="n">
        <v>7.52</v>
      </c>
      <c r="G5015" s="298" t="n">
        <v>17.03</v>
      </c>
    </row>
    <row r="5016" customFormat="false" ht="35.05" hidden="false" customHeight="false" outlineLevel="0" collapsed="false">
      <c r="A5016" s="294" t="s">
        <v>5794</v>
      </c>
      <c r="B5016" s="295" t="n">
        <v>92694</v>
      </c>
      <c r="C5016" s="296" t="s">
        <v>5997</v>
      </c>
      <c r="D5016" s="297" t="s">
        <v>899</v>
      </c>
      <c r="E5016" s="298" t="n">
        <v>14.19</v>
      </c>
      <c r="F5016" s="298" t="n">
        <v>12.91</v>
      </c>
      <c r="G5016" s="298" t="n">
        <v>27.1</v>
      </c>
    </row>
    <row r="5017" customFormat="false" ht="35.05" hidden="false" customHeight="false" outlineLevel="0" collapsed="false">
      <c r="A5017" s="294" t="s">
        <v>5794</v>
      </c>
      <c r="B5017" s="295" t="n">
        <v>92696</v>
      </c>
      <c r="C5017" s="296" t="s">
        <v>5998</v>
      </c>
      <c r="D5017" s="297" t="s">
        <v>899</v>
      </c>
      <c r="E5017" s="298" t="n">
        <v>21.59</v>
      </c>
      <c r="F5017" s="298" t="n">
        <v>20.96</v>
      </c>
      <c r="G5017" s="298" t="n">
        <v>42.55</v>
      </c>
    </row>
    <row r="5018" customFormat="false" ht="35.05" hidden="false" customHeight="false" outlineLevel="0" collapsed="false">
      <c r="A5018" s="294" t="s">
        <v>5794</v>
      </c>
      <c r="B5018" s="295" t="n">
        <v>92657</v>
      </c>
      <c r="C5018" s="296" t="s">
        <v>5999</v>
      </c>
      <c r="D5018" s="297" t="s">
        <v>899</v>
      </c>
      <c r="E5018" s="298" t="n">
        <v>18.47</v>
      </c>
      <c r="F5018" s="298" t="n">
        <v>13.08</v>
      </c>
      <c r="G5018" s="298" t="n">
        <v>31.55</v>
      </c>
    </row>
    <row r="5019" customFormat="false" ht="35.05" hidden="false" customHeight="false" outlineLevel="0" collapsed="false">
      <c r="A5019" s="294" t="s">
        <v>5794</v>
      </c>
      <c r="B5019" s="295" t="n">
        <v>92659</v>
      </c>
      <c r="C5019" s="296" t="s">
        <v>6000</v>
      </c>
      <c r="D5019" s="297" t="s">
        <v>899</v>
      </c>
      <c r="E5019" s="298" t="n">
        <v>24.96</v>
      </c>
      <c r="F5019" s="298" t="n">
        <v>13.82</v>
      </c>
      <c r="G5019" s="298" t="n">
        <v>38.78</v>
      </c>
    </row>
    <row r="5020" customFormat="false" ht="35.05" hidden="false" customHeight="false" outlineLevel="0" collapsed="false">
      <c r="A5020" s="294" t="s">
        <v>5794</v>
      </c>
      <c r="B5020" s="295" t="n">
        <v>92661</v>
      </c>
      <c r="C5020" s="296" t="s">
        <v>6001</v>
      </c>
      <c r="D5020" s="297" t="s">
        <v>899</v>
      </c>
      <c r="E5020" s="298" t="n">
        <v>31.6</v>
      </c>
      <c r="F5020" s="298" t="n">
        <v>14.65</v>
      </c>
      <c r="G5020" s="298" t="n">
        <v>46.25</v>
      </c>
    </row>
    <row r="5021" customFormat="false" ht="35.05" hidden="false" customHeight="false" outlineLevel="0" collapsed="false">
      <c r="A5021" s="294" t="s">
        <v>5794</v>
      </c>
      <c r="B5021" s="295" t="n">
        <v>92663</v>
      </c>
      <c r="C5021" s="296" t="s">
        <v>6002</v>
      </c>
      <c r="D5021" s="297" t="s">
        <v>899</v>
      </c>
      <c r="E5021" s="298" t="n">
        <v>46.2</v>
      </c>
      <c r="F5021" s="298" t="n">
        <v>15.73</v>
      </c>
      <c r="G5021" s="298" t="n">
        <v>61.93</v>
      </c>
    </row>
    <row r="5022" customFormat="false" ht="35.05" hidden="false" customHeight="false" outlineLevel="0" collapsed="false">
      <c r="A5022" s="294" t="s">
        <v>5794</v>
      </c>
      <c r="B5022" s="295" t="n">
        <v>92665</v>
      </c>
      <c r="C5022" s="296" t="s">
        <v>6003</v>
      </c>
      <c r="D5022" s="297" t="s">
        <v>899</v>
      </c>
      <c r="E5022" s="298" t="n">
        <v>67.8</v>
      </c>
      <c r="F5022" s="298" t="n">
        <v>17.29</v>
      </c>
      <c r="G5022" s="298" t="n">
        <v>85.09</v>
      </c>
    </row>
    <row r="5023" customFormat="false" ht="35.05" hidden="false" customHeight="false" outlineLevel="0" collapsed="false">
      <c r="A5023" s="294" t="s">
        <v>5794</v>
      </c>
      <c r="B5023" s="295" t="n">
        <v>92667</v>
      </c>
      <c r="C5023" s="296" t="s">
        <v>6004</v>
      </c>
      <c r="D5023" s="297" t="s">
        <v>899</v>
      </c>
      <c r="E5023" s="298" t="n">
        <v>106.19</v>
      </c>
      <c r="F5023" s="298" t="n">
        <v>18.91</v>
      </c>
      <c r="G5023" s="298" t="n">
        <v>125.1</v>
      </c>
    </row>
    <row r="5024" customFormat="false" ht="35.05" hidden="false" customHeight="false" outlineLevel="0" collapsed="false">
      <c r="A5024" s="294" t="s">
        <v>5794</v>
      </c>
      <c r="B5024" s="295" t="n">
        <v>92369</v>
      </c>
      <c r="C5024" s="296" t="s">
        <v>6005</v>
      </c>
      <c r="D5024" s="297" t="s">
        <v>899</v>
      </c>
      <c r="E5024" s="298" t="n">
        <v>21.74</v>
      </c>
      <c r="F5024" s="298" t="n">
        <v>21.29</v>
      </c>
      <c r="G5024" s="298" t="n">
        <v>43.03</v>
      </c>
    </row>
    <row r="5025" customFormat="false" ht="35.05" hidden="false" customHeight="false" outlineLevel="0" collapsed="false">
      <c r="A5025" s="294" t="s">
        <v>5794</v>
      </c>
      <c r="B5025" s="295" t="n">
        <v>92371</v>
      </c>
      <c r="C5025" s="296" t="s">
        <v>6006</v>
      </c>
      <c r="D5025" s="297" t="s">
        <v>899</v>
      </c>
      <c r="E5025" s="298" t="n">
        <v>28.67</v>
      </c>
      <c r="F5025" s="298" t="n">
        <v>23.17</v>
      </c>
      <c r="G5025" s="298" t="n">
        <v>51.84</v>
      </c>
    </row>
    <row r="5026" customFormat="false" ht="35.05" hidden="false" customHeight="false" outlineLevel="0" collapsed="false">
      <c r="A5026" s="294" t="s">
        <v>5794</v>
      </c>
      <c r="B5026" s="295" t="n">
        <v>92373</v>
      </c>
      <c r="C5026" s="296" t="s">
        <v>6007</v>
      </c>
      <c r="D5026" s="297" t="s">
        <v>899</v>
      </c>
      <c r="E5026" s="298" t="n">
        <v>35.83</v>
      </c>
      <c r="F5026" s="298" t="n">
        <v>25.3</v>
      </c>
      <c r="G5026" s="298" t="n">
        <v>61.13</v>
      </c>
    </row>
    <row r="5027" customFormat="false" ht="35.05" hidden="false" customHeight="false" outlineLevel="0" collapsed="false">
      <c r="A5027" s="294" t="s">
        <v>5794</v>
      </c>
      <c r="B5027" s="295" t="n">
        <v>92344</v>
      </c>
      <c r="C5027" s="296" t="s">
        <v>6008</v>
      </c>
      <c r="D5027" s="297" t="s">
        <v>899</v>
      </c>
      <c r="E5027" s="298" t="n">
        <v>51.08</v>
      </c>
      <c r="F5027" s="298" t="n">
        <v>28.04</v>
      </c>
      <c r="G5027" s="298" t="n">
        <v>79.12</v>
      </c>
    </row>
    <row r="5028" customFormat="false" ht="35.05" hidden="false" customHeight="false" outlineLevel="0" collapsed="false">
      <c r="A5028" s="294" t="s">
        <v>5794</v>
      </c>
      <c r="B5028" s="295" t="n">
        <v>92375</v>
      </c>
      <c r="C5028" s="296" t="s">
        <v>6009</v>
      </c>
      <c r="D5028" s="297" t="s">
        <v>899</v>
      </c>
      <c r="E5028" s="298" t="n">
        <v>51.06</v>
      </c>
      <c r="F5028" s="298" t="n">
        <v>27.99</v>
      </c>
      <c r="G5028" s="298" t="n">
        <v>79.05</v>
      </c>
    </row>
    <row r="5029" customFormat="false" ht="35.05" hidden="false" customHeight="false" outlineLevel="0" collapsed="false">
      <c r="A5029" s="294" t="s">
        <v>5794</v>
      </c>
      <c r="B5029" s="295" t="n">
        <v>92346</v>
      </c>
      <c r="C5029" s="296" t="s">
        <v>6010</v>
      </c>
      <c r="D5029" s="297" t="s">
        <v>899</v>
      </c>
      <c r="E5029" s="298" t="n">
        <v>73.04</v>
      </c>
      <c r="F5029" s="298" t="n">
        <v>30.51</v>
      </c>
      <c r="G5029" s="298" t="n">
        <v>103.55</v>
      </c>
    </row>
    <row r="5030" customFormat="false" ht="35.05" hidden="false" customHeight="false" outlineLevel="0" collapsed="false">
      <c r="A5030" s="294" t="s">
        <v>5794</v>
      </c>
      <c r="B5030" s="295" t="n">
        <v>92377</v>
      </c>
      <c r="C5030" s="296" t="s">
        <v>6011</v>
      </c>
      <c r="D5030" s="297" t="s">
        <v>899</v>
      </c>
      <c r="E5030" s="298" t="n">
        <v>73.62</v>
      </c>
      <c r="F5030" s="298" t="n">
        <v>32</v>
      </c>
      <c r="G5030" s="298" t="n">
        <v>105.62</v>
      </c>
    </row>
    <row r="5031" customFormat="false" ht="35.05" hidden="false" customHeight="false" outlineLevel="0" collapsed="false">
      <c r="A5031" s="294" t="s">
        <v>5794</v>
      </c>
      <c r="B5031" s="295" t="n">
        <v>92348</v>
      </c>
      <c r="C5031" s="296" t="s">
        <v>6012</v>
      </c>
      <c r="D5031" s="297" t="s">
        <v>899</v>
      </c>
      <c r="E5031" s="298" t="n">
        <v>111.78</v>
      </c>
      <c r="F5031" s="298" t="n">
        <v>32.95</v>
      </c>
      <c r="G5031" s="298" t="n">
        <v>144.73</v>
      </c>
    </row>
    <row r="5032" customFormat="false" ht="35.05" hidden="false" customHeight="false" outlineLevel="0" collapsed="false">
      <c r="A5032" s="294" t="s">
        <v>5794</v>
      </c>
      <c r="B5032" s="295" t="n">
        <v>92379</v>
      </c>
      <c r="C5032" s="296" t="s">
        <v>6013</v>
      </c>
      <c r="D5032" s="297" t="s">
        <v>899</v>
      </c>
      <c r="E5032" s="298" t="n">
        <v>112.99</v>
      </c>
      <c r="F5032" s="298" t="n">
        <v>35.99</v>
      </c>
      <c r="G5032" s="298" t="n">
        <v>148.98</v>
      </c>
    </row>
    <row r="5033" customFormat="false" ht="35.05" hidden="false" customHeight="false" outlineLevel="0" collapsed="false">
      <c r="A5033" s="294" t="s">
        <v>5794</v>
      </c>
      <c r="B5033" s="295" t="n">
        <v>95696</v>
      </c>
      <c r="C5033" s="296" t="s">
        <v>6014</v>
      </c>
      <c r="D5033" s="297" t="s">
        <v>899</v>
      </c>
      <c r="E5033" s="298" t="n">
        <v>75.15</v>
      </c>
      <c r="F5033" s="298" t="n">
        <v>3.04</v>
      </c>
      <c r="G5033" s="298" t="n">
        <v>78.19</v>
      </c>
    </row>
    <row r="5034" customFormat="false" ht="35.05" hidden="false" customHeight="false" outlineLevel="0" collapsed="false">
      <c r="A5034" s="294" t="s">
        <v>5794</v>
      </c>
      <c r="B5034" s="295" t="n">
        <v>92335</v>
      </c>
      <c r="C5034" s="296" t="s">
        <v>6015</v>
      </c>
      <c r="D5034" s="297" t="s">
        <v>904</v>
      </c>
      <c r="E5034" s="298" t="n">
        <v>84.07</v>
      </c>
      <c r="F5034" s="298" t="n">
        <v>11.52</v>
      </c>
      <c r="G5034" s="298" t="n">
        <v>95.59</v>
      </c>
    </row>
    <row r="5035" customFormat="false" ht="35.05" hidden="false" customHeight="false" outlineLevel="0" collapsed="false">
      <c r="A5035" s="294" t="s">
        <v>5794</v>
      </c>
      <c r="B5035" s="295" t="n">
        <v>92336</v>
      </c>
      <c r="C5035" s="296" t="s">
        <v>6016</v>
      </c>
      <c r="D5035" s="297" t="s">
        <v>904</v>
      </c>
      <c r="E5035" s="298" t="n">
        <v>103.9</v>
      </c>
      <c r="F5035" s="298" t="n">
        <v>13.3</v>
      </c>
      <c r="G5035" s="298" t="n">
        <v>117.2</v>
      </c>
    </row>
    <row r="5036" customFormat="false" ht="35.05" hidden="false" customHeight="false" outlineLevel="0" collapsed="false">
      <c r="A5036" s="294" t="s">
        <v>5794</v>
      </c>
      <c r="B5036" s="295" t="n">
        <v>92337</v>
      </c>
      <c r="C5036" s="296" t="s">
        <v>6017</v>
      </c>
      <c r="D5036" s="297" t="s">
        <v>904</v>
      </c>
      <c r="E5036" s="298" t="n">
        <v>138.69</v>
      </c>
      <c r="F5036" s="298" t="n">
        <v>15.03</v>
      </c>
      <c r="G5036" s="298" t="n">
        <v>153.72</v>
      </c>
    </row>
    <row r="5037" customFormat="false" ht="35.05" hidden="false" customHeight="false" outlineLevel="0" collapsed="false">
      <c r="A5037" s="294" t="s">
        <v>5794</v>
      </c>
      <c r="B5037" s="295" t="n">
        <v>92687</v>
      </c>
      <c r="C5037" s="296" t="s">
        <v>6018</v>
      </c>
      <c r="D5037" s="297" t="s">
        <v>904</v>
      </c>
      <c r="E5037" s="298" t="n">
        <v>23.03</v>
      </c>
      <c r="F5037" s="298" t="n">
        <v>7.51</v>
      </c>
      <c r="G5037" s="298" t="n">
        <v>30.54</v>
      </c>
    </row>
    <row r="5038" customFormat="false" ht="35.05" hidden="false" customHeight="false" outlineLevel="0" collapsed="false">
      <c r="A5038" s="294" t="s">
        <v>5794</v>
      </c>
      <c r="B5038" s="295" t="n">
        <v>92688</v>
      </c>
      <c r="C5038" s="296" t="s">
        <v>6019</v>
      </c>
      <c r="D5038" s="297" t="s">
        <v>904</v>
      </c>
      <c r="E5038" s="298" t="n">
        <v>30.48</v>
      </c>
      <c r="F5038" s="298" t="n">
        <v>12.9</v>
      </c>
      <c r="G5038" s="298" t="n">
        <v>43.38</v>
      </c>
    </row>
    <row r="5039" customFormat="false" ht="35.05" hidden="false" customHeight="false" outlineLevel="0" collapsed="false">
      <c r="A5039" s="294" t="s">
        <v>5794</v>
      </c>
      <c r="B5039" s="295" t="n">
        <v>97536</v>
      </c>
      <c r="C5039" s="296" t="s">
        <v>6020</v>
      </c>
      <c r="D5039" s="297" t="s">
        <v>904</v>
      </c>
      <c r="E5039" s="298" t="n">
        <v>45.97</v>
      </c>
      <c r="F5039" s="298" t="n">
        <v>20.98</v>
      </c>
      <c r="G5039" s="298" t="n">
        <v>66.95</v>
      </c>
    </row>
    <row r="5040" customFormat="false" ht="35.05" hidden="false" customHeight="false" outlineLevel="0" collapsed="false">
      <c r="A5040" s="294" t="s">
        <v>5794</v>
      </c>
      <c r="B5040" s="295" t="n">
        <v>97535</v>
      </c>
      <c r="C5040" s="296" t="s">
        <v>6021</v>
      </c>
      <c r="D5040" s="297" t="s">
        <v>904</v>
      </c>
      <c r="E5040" s="298" t="n">
        <v>42.11</v>
      </c>
      <c r="F5040" s="298" t="n">
        <v>11.29</v>
      </c>
      <c r="G5040" s="298" t="n">
        <v>53.4</v>
      </c>
    </row>
    <row r="5041" customFormat="false" ht="35.05" hidden="false" customHeight="false" outlineLevel="0" collapsed="false">
      <c r="A5041" s="294" t="s">
        <v>5794</v>
      </c>
      <c r="B5041" s="295" t="n">
        <v>92652</v>
      </c>
      <c r="C5041" s="296" t="s">
        <v>6022</v>
      </c>
      <c r="D5041" s="297" t="s">
        <v>904</v>
      </c>
      <c r="E5041" s="298" t="n">
        <v>52.19</v>
      </c>
      <c r="F5041" s="298" t="n">
        <v>11.94</v>
      </c>
      <c r="G5041" s="298" t="n">
        <v>64.13</v>
      </c>
    </row>
    <row r="5042" customFormat="false" ht="35.05" hidden="false" customHeight="false" outlineLevel="0" collapsed="false">
      <c r="A5042" s="294" t="s">
        <v>5794</v>
      </c>
      <c r="B5042" s="295" t="n">
        <v>92653</v>
      </c>
      <c r="C5042" s="296" t="s">
        <v>6023</v>
      </c>
      <c r="D5042" s="297" t="s">
        <v>904</v>
      </c>
      <c r="E5042" s="298" t="n">
        <v>60.15</v>
      </c>
      <c r="F5042" s="298" t="n">
        <v>12.68</v>
      </c>
      <c r="G5042" s="298" t="n">
        <v>72.83</v>
      </c>
    </row>
    <row r="5043" customFormat="false" ht="35.05" hidden="false" customHeight="false" outlineLevel="0" collapsed="false">
      <c r="A5043" s="294" t="s">
        <v>5794</v>
      </c>
      <c r="B5043" s="295" t="n">
        <v>92654</v>
      </c>
      <c r="C5043" s="296" t="s">
        <v>6024</v>
      </c>
      <c r="D5043" s="297" t="s">
        <v>904</v>
      </c>
      <c r="E5043" s="298" t="n">
        <v>84.88</v>
      </c>
      <c r="F5043" s="298" t="n">
        <v>13.6</v>
      </c>
      <c r="G5043" s="298" t="n">
        <v>98.48</v>
      </c>
    </row>
    <row r="5044" customFormat="false" ht="35.05" hidden="false" customHeight="false" outlineLevel="0" collapsed="false">
      <c r="A5044" s="294" t="s">
        <v>5794</v>
      </c>
      <c r="B5044" s="295" t="n">
        <v>92655</v>
      </c>
      <c r="C5044" s="296" t="s">
        <v>6025</v>
      </c>
      <c r="D5044" s="297" t="s">
        <v>904</v>
      </c>
      <c r="E5044" s="298" t="n">
        <v>104.58</v>
      </c>
      <c r="F5044" s="298" t="n">
        <v>14.99</v>
      </c>
      <c r="G5044" s="298" t="n">
        <v>119.57</v>
      </c>
    </row>
    <row r="5045" customFormat="false" ht="35.05" hidden="false" customHeight="false" outlineLevel="0" collapsed="false">
      <c r="A5045" s="294" t="s">
        <v>5794</v>
      </c>
      <c r="B5045" s="295" t="n">
        <v>92656</v>
      </c>
      <c r="C5045" s="296" t="s">
        <v>6026</v>
      </c>
      <c r="D5045" s="297" t="s">
        <v>904</v>
      </c>
      <c r="E5045" s="298" t="n">
        <v>139.2</v>
      </c>
      <c r="F5045" s="298" t="n">
        <v>16.34</v>
      </c>
      <c r="G5045" s="298" t="n">
        <v>155.54</v>
      </c>
    </row>
    <row r="5046" customFormat="false" ht="35.05" hidden="false" customHeight="false" outlineLevel="0" collapsed="false">
      <c r="A5046" s="294" t="s">
        <v>5794</v>
      </c>
      <c r="B5046" s="295" t="n">
        <v>101918</v>
      </c>
      <c r="C5046" s="296" t="s">
        <v>6027</v>
      </c>
      <c r="D5046" s="297" t="s">
        <v>904</v>
      </c>
      <c r="E5046" s="298" t="n">
        <v>193.51</v>
      </c>
      <c r="F5046" s="298" t="n">
        <v>27.01</v>
      </c>
      <c r="G5046" s="298" t="n">
        <v>220.52</v>
      </c>
    </row>
    <row r="5047" customFormat="false" ht="35.05" hidden="false" customHeight="false" outlineLevel="0" collapsed="false">
      <c r="A5047" s="294" t="s">
        <v>5794</v>
      </c>
      <c r="B5047" s="295" t="n">
        <v>101927</v>
      </c>
      <c r="C5047" s="296" t="s">
        <v>6028</v>
      </c>
      <c r="D5047" s="297" t="s">
        <v>904</v>
      </c>
      <c r="E5047" s="298" t="n">
        <v>188.29</v>
      </c>
      <c r="F5047" s="298" t="n">
        <v>13.86</v>
      </c>
      <c r="G5047" s="298" t="n">
        <v>202.15</v>
      </c>
    </row>
    <row r="5048" customFormat="false" ht="35.05" hidden="false" customHeight="false" outlineLevel="0" collapsed="false">
      <c r="A5048" s="294" t="s">
        <v>5794</v>
      </c>
      <c r="B5048" s="295" t="n">
        <v>97498</v>
      </c>
      <c r="C5048" s="296" t="s">
        <v>6029</v>
      </c>
      <c r="D5048" s="297" t="s">
        <v>904</v>
      </c>
      <c r="E5048" s="298" t="n">
        <v>40.44</v>
      </c>
      <c r="F5048" s="298" t="n">
        <v>7.08</v>
      </c>
      <c r="G5048" s="298" t="n">
        <v>47.52</v>
      </c>
    </row>
    <row r="5049" customFormat="false" ht="35.05" hidden="false" customHeight="false" outlineLevel="0" collapsed="false">
      <c r="A5049" s="294" t="s">
        <v>5794</v>
      </c>
      <c r="B5049" s="295" t="n">
        <v>92364</v>
      </c>
      <c r="C5049" s="296" t="s">
        <v>6030</v>
      </c>
      <c r="D5049" s="297" t="s">
        <v>904</v>
      </c>
      <c r="E5049" s="298" t="n">
        <v>50.53</v>
      </c>
      <c r="F5049" s="298" t="n">
        <v>7.72</v>
      </c>
      <c r="G5049" s="298" t="n">
        <v>58.25</v>
      </c>
    </row>
    <row r="5050" customFormat="false" ht="35.05" hidden="false" customHeight="false" outlineLevel="0" collapsed="false">
      <c r="A5050" s="294" t="s">
        <v>5794</v>
      </c>
      <c r="B5050" s="295" t="n">
        <v>92365</v>
      </c>
      <c r="C5050" s="296" t="s">
        <v>6031</v>
      </c>
      <c r="D5050" s="297" t="s">
        <v>904</v>
      </c>
      <c r="E5050" s="298" t="n">
        <v>58.46</v>
      </c>
      <c r="F5050" s="298" t="n">
        <v>8.42</v>
      </c>
      <c r="G5050" s="298" t="n">
        <v>66.88</v>
      </c>
    </row>
    <row r="5051" customFormat="false" ht="35.05" hidden="false" customHeight="false" outlineLevel="0" collapsed="false">
      <c r="A5051" s="294" t="s">
        <v>5794</v>
      </c>
      <c r="B5051" s="295" t="n">
        <v>92341</v>
      </c>
      <c r="C5051" s="296" t="s">
        <v>6032</v>
      </c>
      <c r="D5051" s="297" t="s">
        <v>904</v>
      </c>
      <c r="E5051" s="298" t="n">
        <v>87.73</v>
      </c>
      <c r="F5051" s="298" t="n">
        <v>20.77</v>
      </c>
      <c r="G5051" s="298" t="n">
        <v>108.5</v>
      </c>
    </row>
    <row r="5052" customFormat="false" ht="35.05" hidden="false" customHeight="false" outlineLevel="0" collapsed="false">
      <c r="A5052" s="294" t="s">
        <v>5794</v>
      </c>
      <c r="B5052" s="295" t="n">
        <v>92366</v>
      </c>
      <c r="C5052" s="296" t="s">
        <v>6033</v>
      </c>
      <c r="D5052" s="297" t="s">
        <v>904</v>
      </c>
      <c r="E5052" s="298" t="n">
        <v>83.2</v>
      </c>
      <c r="F5052" s="298" t="n">
        <v>9.33</v>
      </c>
      <c r="G5052" s="298" t="n">
        <v>92.53</v>
      </c>
    </row>
    <row r="5053" customFormat="false" ht="35.05" hidden="false" customHeight="false" outlineLevel="0" collapsed="false">
      <c r="A5053" s="294" t="s">
        <v>5794</v>
      </c>
      <c r="B5053" s="295" t="n">
        <v>92342</v>
      </c>
      <c r="C5053" s="296" t="s">
        <v>6034</v>
      </c>
      <c r="D5053" s="297" t="s">
        <v>904</v>
      </c>
      <c r="E5053" s="298" t="n">
        <v>107.6</v>
      </c>
      <c r="F5053" s="298" t="n">
        <v>22.6</v>
      </c>
      <c r="G5053" s="298" t="n">
        <v>130.2</v>
      </c>
    </row>
    <row r="5054" customFormat="false" ht="35.05" hidden="false" customHeight="false" outlineLevel="0" collapsed="false">
      <c r="A5054" s="294" t="s">
        <v>5794</v>
      </c>
      <c r="B5054" s="295" t="n">
        <v>92367</v>
      </c>
      <c r="C5054" s="296" t="s">
        <v>6035</v>
      </c>
      <c r="D5054" s="297" t="s">
        <v>904</v>
      </c>
      <c r="E5054" s="298" t="n">
        <v>102.85</v>
      </c>
      <c r="F5054" s="298" t="n">
        <v>10.64</v>
      </c>
      <c r="G5054" s="298" t="n">
        <v>113.49</v>
      </c>
    </row>
    <row r="5055" customFormat="false" ht="35.05" hidden="false" customHeight="false" outlineLevel="0" collapsed="false">
      <c r="A5055" s="294" t="s">
        <v>5794</v>
      </c>
      <c r="B5055" s="295" t="n">
        <v>92343</v>
      </c>
      <c r="C5055" s="296" t="s">
        <v>6036</v>
      </c>
      <c r="D5055" s="297" t="s">
        <v>904</v>
      </c>
      <c r="E5055" s="298" t="n">
        <v>142.42</v>
      </c>
      <c r="F5055" s="298" t="n">
        <v>24.42</v>
      </c>
      <c r="G5055" s="298" t="n">
        <v>166.84</v>
      </c>
    </row>
    <row r="5056" customFormat="false" ht="35.05" hidden="false" customHeight="false" outlineLevel="0" collapsed="false">
      <c r="A5056" s="294" t="s">
        <v>5794</v>
      </c>
      <c r="B5056" s="295" t="n">
        <v>92368</v>
      </c>
      <c r="C5056" s="296" t="s">
        <v>6037</v>
      </c>
      <c r="D5056" s="297" t="s">
        <v>904</v>
      </c>
      <c r="E5056" s="298" t="n">
        <v>137.48</v>
      </c>
      <c r="F5056" s="298" t="n">
        <v>11.98</v>
      </c>
      <c r="G5056" s="298" t="n">
        <v>149.46</v>
      </c>
    </row>
    <row r="5057" customFormat="false" ht="35.05" hidden="false" customHeight="false" outlineLevel="0" collapsed="false">
      <c r="A5057" s="294" t="s">
        <v>5794</v>
      </c>
      <c r="B5057" s="295" t="n">
        <v>92689</v>
      </c>
      <c r="C5057" s="296" t="s">
        <v>6038</v>
      </c>
      <c r="D5057" s="297" t="s">
        <v>904</v>
      </c>
      <c r="E5057" s="298" t="n">
        <v>40.86</v>
      </c>
      <c r="F5057" s="298" t="n">
        <v>7.77</v>
      </c>
      <c r="G5057" s="298" t="n">
        <v>48.63</v>
      </c>
    </row>
    <row r="5058" customFormat="false" ht="35.05" hidden="false" customHeight="false" outlineLevel="0" collapsed="false">
      <c r="A5058" s="294" t="s">
        <v>5794</v>
      </c>
      <c r="B5058" s="295" t="n">
        <v>92690</v>
      </c>
      <c r="C5058" s="296" t="s">
        <v>6039</v>
      </c>
      <c r="D5058" s="297" t="s">
        <v>904</v>
      </c>
      <c r="E5058" s="298" t="n">
        <v>56.86</v>
      </c>
      <c r="F5058" s="298" t="n">
        <v>13.36</v>
      </c>
      <c r="G5058" s="298" t="n">
        <v>70.22</v>
      </c>
    </row>
    <row r="5059" customFormat="false" ht="35.05" hidden="false" customHeight="false" outlineLevel="0" collapsed="false">
      <c r="A5059" s="294" t="s">
        <v>5794</v>
      </c>
      <c r="B5059" s="295" t="n">
        <v>92691</v>
      </c>
      <c r="C5059" s="296" t="s">
        <v>6040</v>
      </c>
      <c r="D5059" s="297" t="s">
        <v>904</v>
      </c>
      <c r="E5059" s="298" t="n">
        <v>68.42</v>
      </c>
      <c r="F5059" s="298" t="n">
        <v>26.08</v>
      </c>
      <c r="G5059" s="298" t="n">
        <v>94.5</v>
      </c>
    </row>
    <row r="5060" customFormat="false" ht="35.05" hidden="false" customHeight="false" outlineLevel="0" collapsed="false">
      <c r="A5060" s="294" t="s">
        <v>5794</v>
      </c>
      <c r="B5060" s="295" t="n">
        <v>92359</v>
      </c>
      <c r="C5060" s="296" t="s">
        <v>6041</v>
      </c>
      <c r="D5060" s="297" t="s">
        <v>904</v>
      </c>
      <c r="E5060" s="298" t="n">
        <v>59.29</v>
      </c>
      <c r="F5060" s="298" t="n">
        <v>3.41</v>
      </c>
      <c r="G5060" s="298" t="n">
        <v>62.7</v>
      </c>
    </row>
    <row r="5061" customFormat="false" ht="35.05" hidden="false" customHeight="false" outlineLevel="0" collapsed="false">
      <c r="A5061" s="294" t="s">
        <v>5794</v>
      </c>
      <c r="B5061" s="295" t="n">
        <v>92645</v>
      </c>
      <c r="C5061" s="296" t="s">
        <v>6042</v>
      </c>
      <c r="D5061" s="297" t="s">
        <v>904</v>
      </c>
      <c r="E5061" s="298" t="n">
        <v>60.66</v>
      </c>
      <c r="F5061" s="298" t="n">
        <v>6.82</v>
      </c>
      <c r="G5061" s="298" t="n">
        <v>67.48</v>
      </c>
    </row>
    <row r="5062" customFormat="false" ht="35.05" hidden="false" customHeight="false" outlineLevel="0" collapsed="false">
      <c r="A5062" s="294" t="s">
        <v>5794</v>
      </c>
      <c r="B5062" s="295" t="n">
        <v>92360</v>
      </c>
      <c r="C5062" s="296" t="s">
        <v>6043</v>
      </c>
      <c r="D5062" s="297" t="s">
        <v>904</v>
      </c>
      <c r="E5062" s="298" t="n">
        <v>79.38</v>
      </c>
      <c r="F5062" s="298" t="n">
        <v>4.35</v>
      </c>
      <c r="G5062" s="298" t="n">
        <v>83.73</v>
      </c>
    </row>
    <row r="5063" customFormat="false" ht="35.05" hidden="false" customHeight="false" outlineLevel="0" collapsed="false">
      <c r="A5063" s="294" t="s">
        <v>5794</v>
      </c>
      <c r="B5063" s="295" t="n">
        <v>92646</v>
      </c>
      <c r="C5063" s="296" t="s">
        <v>6044</v>
      </c>
      <c r="D5063" s="297" t="s">
        <v>904</v>
      </c>
      <c r="E5063" s="298" t="n">
        <v>80.76</v>
      </c>
      <c r="F5063" s="298" t="n">
        <v>7.77</v>
      </c>
      <c r="G5063" s="298" t="n">
        <v>88.53</v>
      </c>
    </row>
    <row r="5064" customFormat="false" ht="35.05" hidden="false" customHeight="false" outlineLevel="0" collapsed="false">
      <c r="A5064" s="294" t="s">
        <v>5794</v>
      </c>
      <c r="B5064" s="295" t="n">
        <v>95697</v>
      </c>
      <c r="C5064" s="296" t="s">
        <v>6045</v>
      </c>
      <c r="D5064" s="297" t="s">
        <v>904</v>
      </c>
      <c r="E5064" s="298" t="n">
        <v>86.79</v>
      </c>
      <c r="F5064" s="298" t="n">
        <v>5.45</v>
      </c>
      <c r="G5064" s="298" t="n">
        <v>92.24</v>
      </c>
    </row>
    <row r="5065" customFormat="false" ht="35.05" hidden="false" customHeight="false" outlineLevel="0" collapsed="false">
      <c r="A5065" s="294" t="s">
        <v>5794</v>
      </c>
      <c r="B5065" s="295" t="n">
        <v>92648</v>
      </c>
      <c r="C5065" s="296" t="s">
        <v>6046</v>
      </c>
      <c r="D5065" s="297" t="s">
        <v>904</v>
      </c>
      <c r="E5065" s="298" t="n">
        <v>88.17</v>
      </c>
      <c r="F5065" s="298" t="n">
        <v>8.86</v>
      </c>
      <c r="G5065" s="298" t="n">
        <v>97.03</v>
      </c>
    </row>
    <row r="5066" customFormat="false" ht="35.05" hidden="false" customHeight="false" outlineLevel="0" collapsed="false">
      <c r="A5066" s="294" t="s">
        <v>5794</v>
      </c>
      <c r="B5066" s="295" t="n">
        <v>92338</v>
      </c>
      <c r="C5066" s="296" t="s">
        <v>6047</v>
      </c>
      <c r="D5066" s="297" t="s">
        <v>904</v>
      </c>
      <c r="E5066" s="298" t="n">
        <v>114.19</v>
      </c>
      <c r="F5066" s="298" t="n">
        <v>25.81</v>
      </c>
      <c r="G5066" s="298" t="n">
        <v>140</v>
      </c>
    </row>
    <row r="5067" customFormat="false" ht="35.05" hidden="false" customHeight="false" outlineLevel="0" collapsed="false">
      <c r="A5067" s="294" t="s">
        <v>5794</v>
      </c>
      <c r="B5067" s="295" t="n">
        <v>92361</v>
      </c>
      <c r="C5067" s="296" t="s">
        <v>6048</v>
      </c>
      <c r="D5067" s="297" t="s">
        <v>904</v>
      </c>
      <c r="E5067" s="298" t="n">
        <v>106.54</v>
      </c>
      <c r="F5067" s="298" t="n">
        <v>6.82</v>
      </c>
      <c r="G5067" s="298" t="n">
        <v>113.36</v>
      </c>
    </row>
    <row r="5068" customFormat="false" ht="35.05" hidden="false" customHeight="false" outlineLevel="0" collapsed="false">
      <c r="A5068" s="294" t="s">
        <v>5794</v>
      </c>
      <c r="B5068" s="295" t="n">
        <v>92649</v>
      </c>
      <c r="C5068" s="296" t="s">
        <v>6049</v>
      </c>
      <c r="D5068" s="297" t="s">
        <v>904</v>
      </c>
      <c r="E5068" s="298" t="n">
        <v>107.92</v>
      </c>
      <c r="F5068" s="298" t="n">
        <v>10.23</v>
      </c>
      <c r="G5068" s="298" t="n">
        <v>118.15</v>
      </c>
    </row>
    <row r="5069" customFormat="false" ht="35.05" hidden="false" customHeight="false" outlineLevel="0" collapsed="false">
      <c r="A5069" s="294" t="s">
        <v>5794</v>
      </c>
      <c r="B5069" s="295" t="n">
        <v>92339</v>
      </c>
      <c r="C5069" s="296" t="s">
        <v>6050</v>
      </c>
      <c r="D5069" s="297" t="s">
        <v>904</v>
      </c>
      <c r="E5069" s="298" t="n">
        <v>179.71</v>
      </c>
      <c r="F5069" s="298" t="n">
        <v>28.59</v>
      </c>
      <c r="G5069" s="298" t="n">
        <v>208.3</v>
      </c>
    </row>
    <row r="5070" customFormat="false" ht="35.05" hidden="false" customHeight="false" outlineLevel="0" collapsed="false">
      <c r="A5070" s="294" t="s">
        <v>5794</v>
      </c>
      <c r="B5070" s="295" t="n">
        <v>92362</v>
      </c>
      <c r="C5070" s="296" t="s">
        <v>6051</v>
      </c>
      <c r="D5070" s="297" t="s">
        <v>904</v>
      </c>
      <c r="E5070" s="298" t="n">
        <v>171.76</v>
      </c>
      <c r="F5070" s="298" t="n">
        <v>8.86</v>
      </c>
      <c r="G5070" s="298" t="n">
        <v>180.62</v>
      </c>
    </row>
    <row r="5071" customFormat="false" ht="35.05" hidden="false" customHeight="false" outlineLevel="0" collapsed="false">
      <c r="A5071" s="294" t="s">
        <v>5794</v>
      </c>
      <c r="B5071" s="295" t="n">
        <v>92650</v>
      </c>
      <c r="C5071" s="296" t="s">
        <v>6052</v>
      </c>
      <c r="D5071" s="297" t="s">
        <v>904</v>
      </c>
      <c r="E5071" s="298" t="n">
        <v>173.13</v>
      </c>
      <c r="F5071" s="298" t="n">
        <v>12.27</v>
      </c>
      <c r="G5071" s="298" t="n">
        <v>185.4</v>
      </c>
    </row>
    <row r="5072" customFormat="false" ht="35.05" hidden="false" customHeight="false" outlineLevel="0" collapsed="false">
      <c r="A5072" s="294" t="s">
        <v>5794</v>
      </c>
      <c r="B5072" s="295" t="n">
        <v>97439</v>
      </c>
      <c r="C5072" s="296" t="s">
        <v>6053</v>
      </c>
      <c r="D5072" s="297" t="s">
        <v>899</v>
      </c>
      <c r="E5072" s="298" t="n">
        <v>106.3</v>
      </c>
      <c r="F5072" s="298" t="n">
        <v>31.12</v>
      </c>
      <c r="G5072" s="298" t="n">
        <v>137.42</v>
      </c>
    </row>
    <row r="5073" customFormat="false" ht="35.05" hidden="false" customHeight="false" outlineLevel="0" collapsed="false">
      <c r="A5073" s="294" t="s">
        <v>5794</v>
      </c>
      <c r="B5073" s="295" t="n">
        <v>97440</v>
      </c>
      <c r="C5073" s="296" t="s">
        <v>6054</v>
      </c>
      <c r="D5073" s="297" t="s">
        <v>899</v>
      </c>
      <c r="E5073" s="298" t="n">
        <v>128.32</v>
      </c>
      <c r="F5073" s="298" t="n">
        <v>35.85</v>
      </c>
      <c r="G5073" s="298" t="n">
        <v>164.17</v>
      </c>
    </row>
    <row r="5074" customFormat="false" ht="35.05" hidden="false" customHeight="false" outlineLevel="0" collapsed="false">
      <c r="A5074" s="294" t="s">
        <v>5794</v>
      </c>
      <c r="B5074" s="295" t="n">
        <v>97442</v>
      </c>
      <c r="C5074" s="296" t="s">
        <v>6055</v>
      </c>
      <c r="D5074" s="297" t="s">
        <v>899</v>
      </c>
      <c r="E5074" s="298" t="n">
        <v>141.06</v>
      </c>
      <c r="F5074" s="298" t="n">
        <v>40.6</v>
      </c>
      <c r="G5074" s="298" t="n">
        <v>181.66</v>
      </c>
    </row>
    <row r="5075" customFormat="false" ht="35.05" hidden="false" customHeight="false" outlineLevel="0" collapsed="false">
      <c r="A5075" s="294" t="s">
        <v>5794</v>
      </c>
      <c r="B5075" s="295" t="n">
        <v>97552</v>
      </c>
      <c r="C5075" s="296" t="s">
        <v>6056</v>
      </c>
      <c r="D5075" s="297" t="s">
        <v>899</v>
      </c>
      <c r="E5075" s="298" t="n">
        <v>37.56</v>
      </c>
      <c r="F5075" s="298" t="n">
        <v>15.63</v>
      </c>
      <c r="G5075" s="298" t="n">
        <v>53.19</v>
      </c>
    </row>
    <row r="5076" customFormat="false" ht="35.05" hidden="false" customHeight="false" outlineLevel="0" collapsed="false">
      <c r="A5076" s="294" t="s">
        <v>5794</v>
      </c>
      <c r="B5076" s="295" t="n">
        <v>97553</v>
      </c>
      <c r="C5076" s="296" t="s">
        <v>6057</v>
      </c>
      <c r="D5076" s="297" t="s">
        <v>899</v>
      </c>
      <c r="E5076" s="298" t="n">
        <v>51.06</v>
      </c>
      <c r="F5076" s="298" t="n">
        <v>26.75</v>
      </c>
      <c r="G5076" s="298" t="n">
        <v>77.81</v>
      </c>
    </row>
    <row r="5077" customFormat="false" ht="35.05" hidden="false" customHeight="false" outlineLevel="0" collapsed="false">
      <c r="A5077" s="294" t="s">
        <v>5794</v>
      </c>
      <c r="B5077" s="295" t="n">
        <v>97554</v>
      </c>
      <c r="C5077" s="296" t="s">
        <v>6058</v>
      </c>
      <c r="D5077" s="297" t="s">
        <v>899</v>
      </c>
      <c r="E5077" s="298" t="n">
        <v>84.2</v>
      </c>
      <c r="F5077" s="298" t="n">
        <v>52.1</v>
      </c>
      <c r="G5077" s="298" t="n">
        <v>136.3</v>
      </c>
    </row>
    <row r="5078" customFormat="false" ht="35.05" hidden="false" customHeight="false" outlineLevel="0" collapsed="false">
      <c r="A5078" s="294" t="s">
        <v>5794</v>
      </c>
      <c r="B5078" s="295" t="n">
        <v>97491</v>
      </c>
      <c r="C5078" s="296" t="s">
        <v>6059</v>
      </c>
      <c r="D5078" s="297" t="s">
        <v>899</v>
      </c>
      <c r="E5078" s="298" t="n">
        <v>71.45</v>
      </c>
      <c r="F5078" s="298" t="n">
        <v>20.4</v>
      </c>
      <c r="G5078" s="298" t="n">
        <v>91.85</v>
      </c>
    </row>
    <row r="5079" customFormat="false" ht="35.05" hidden="false" customHeight="false" outlineLevel="0" collapsed="false">
      <c r="A5079" s="294" t="s">
        <v>5794</v>
      </c>
      <c r="B5079" s="295" t="n">
        <v>97529</v>
      </c>
      <c r="C5079" s="296" t="s">
        <v>6060</v>
      </c>
      <c r="D5079" s="297" t="s">
        <v>899</v>
      </c>
      <c r="E5079" s="298" t="n">
        <v>69.6</v>
      </c>
      <c r="F5079" s="298" t="n">
        <v>15.83</v>
      </c>
      <c r="G5079" s="298" t="n">
        <v>85.43</v>
      </c>
    </row>
    <row r="5080" customFormat="false" ht="35.05" hidden="false" customHeight="false" outlineLevel="0" collapsed="false">
      <c r="A5080" s="294" t="s">
        <v>5794</v>
      </c>
      <c r="B5080" s="295" t="n">
        <v>97492</v>
      </c>
      <c r="C5080" s="296" t="s">
        <v>6061</v>
      </c>
      <c r="D5080" s="297" t="s">
        <v>899</v>
      </c>
      <c r="E5080" s="298" t="n">
        <v>107.5</v>
      </c>
      <c r="F5080" s="298" t="n">
        <v>26.22</v>
      </c>
      <c r="G5080" s="298" t="n">
        <v>133.72</v>
      </c>
    </row>
    <row r="5081" customFormat="false" ht="35.05" hidden="false" customHeight="false" outlineLevel="0" collapsed="false">
      <c r="A5081" s="294" t="s">
        <v>5794</v>
      </c>
      <c r="B5081" s="295" t="n">
        <v>97530</v>
      </c>
      <c r="C5081" s="296" t="s">
        <v>6062</v>
      </c>
      <c r="D5081" s="297" t="s">
        <v>899</v>
      </c>
      <c r="E5081" s="298" t="n">
        <v>104.22</v>
      </c>
      <c r="F5081" s="298" t="n">
        <v>18.01</v>
      </c>
      <c r="G5081" s="298" t="n">
        <v>122.23</v>
      </c>
    </row>
    <row r="5082" customFormat="false" ht="35.05" hidden="false" customHeight="false" outlineLevel="0" collapsed="false">
      <c r="A5082" s="294" t="s">
        <v>5794</v>
      </c>
      <c r="B5082" s="295" t="n">
        <v>97493</v>
      </c>
      <c r="C5082" s="296" t="s">
        <v>6063</v>
      </c>
      <c r="D5082" s="297" t="s">
        <v>899</v>
      </c>
      <c r="E5082" s="298" t="n">
        <v>139.37</v>
      </c>
      <c r="F5082" s="298" t="n">
        <v>32.77</v>
      </c>
      <c r="G5082" s="298" t="n">
        <v>172.14</v>
      </c>
    </row>
    <row r="5083" customFormat="false" ht="35.05" hidden="false" customHeight="false" outlineLevel="0" collapsed="false">
      <c r="A5083" s="294" t="s">
        <v>5794</v>
      </c>
      <c r="B5083" s="295" t="n">
        <v>97531</v>
      </c>
      <c r="C5083" s="296" t="s">
        <v>6064</v>
      </c>
      <c r="D5083" s="297" t="s">
        <v>899</v>
      </c>
      <c r="E5083" s="298" t="n">
        <v>134.45</v>
      </c>
      <c r="F5083" s="298" t="n">
        <v>20.55</v>
      </c>
      <c r="G5083" s="298" t="n">
        <v>155</v>
      </c>
    </row>
    <row r="5084" customFormat="false" ht="35.05" hidden="false" customHeight="false" outlineLevel="0" collapsed="false">
      <c r="A5084" s="294" t="s">
        <v>5794</v>
      </c>
      <c r="B5084" s="295" t="n">
        <v>97458</v>
      </c>
      <c r="C5084" s="296" t="s">
        <v>6065</v>
      </c>
      <c r="D5084" s="297" t="s">
        <v>899</v>
      </c>
      <c r="E5084" s="298" t="n">
        <v>234.9</v>
      </c>
      <c r="F5084" s="298" t="n">
        <v>69.8</v>
      </c>
      <c r="G5084" s="298" t="n">
        <v>304.7</v>
      </c>
    </row>
    <row r="5085" customFormat="false" ht="35.05" hidden="false" customHeight="false" outlineLevel="0" collapsed="false">
      <c r="A5085" s="294" t="s">
        <v>5794</v>
      </c>
      <c r="B5085" s="295" t="n">
        <v>97494</v>
      </c>
      <c r="C5085" s="296" t="s">
        <v>6066</v>
      </c>
      <c r="D5085" s="297" t="s">
        <v>899</v>
      </c>
      <c r="E5085" s="298" t="n">
        <v>223.31</v>
      </c>
      <c r="F5085" s="298" t="n">
        <v>40.96</v>
      </c>
      <c r="G5085" s="298" t="n">
        <v>264.27</v>
      </c>
    </row>
    <row r="5086" customFormat="false" ht="35.05" hidden="false" customHeight="false" outlineLevel="0" collapsed="false">
      <c r="A5086" s="294" t="s">
        <v>5794</v>
      </c>
      <c r="B5086" s="295" t="n">
        <v>97532</v>
      </c>
      <c r="C5086" s="296" t="s">
        <v>6067</v>
      </c>
      <c r="D5086" s="297" t="s">
        <v>899</v>
      </c>
      <c r="E5086" s="298" t="n">
        <v>216.39</v>
      </c>
      <c r="F5086" s="298" t="n">
        <v>23.74</v>
      </c>
      <c r="G5086" s="298" t="n">
        <v>240.13</v>
      </c>
    </row>
    <row r="5087" customFormat="false" ht="35.05" hidden="false" customHeight="false" outlineLevel="0" collapsed="false">
      <c r="A5087" s="294" t="s">
        <v>5794</v>
      </c>
      <c r="B5087" s="295" t="n">
        <v>97459</v>
      </c>
      <c r="C5087" s="296" t="s">
        <v>6068</v>
      </c>
      <c r="D5087" s="297" t="s">
        <v>899</v>
      </c>
      <c r="E5087" s="298" t="n">
        <v>434.38</v>
      </c>
      <c r="F5087" s="298" t="n">
        <v>77.25</v>
      </c>
      <c r="G5087" s="298" t="n">
        <v>511.63</v>
      </c>
    </row>
    <row r="5088" customFormat="false" ht="35.05" hidden="false" customHeight="false" outlineLevel="0" collapsed="false">
      <c r="A5088" s="294" t="s">
        <v>5794</v>
      </c>
      <c r="B5088" s="295" t="n">
        <v>97495</v>
      </c>
      <c r="C5088" s="296" t="s">
        <v>6069</v>
      </c>
      <c r="D5088" s="297" t="s">
        <v>899</v>
      </c>
      <c r="E5088" s="298" t="n">
        <v>424.79</v>
      </c>
      <c r="F5088" s="298" t="n">
        <v>53.3</v>
      </c>
      <c r="G5088" s="298" t="n">
        <v>478.09</v>
      </c>
    </row>
    <row r="5089" customFormat="false" ht="35.05" hidden="false" customHeight="false" outlineLevel="0" collapsed="false">
      <c r="A5089" s="294" t="s">
        <v>5794</v>
      </c>
      <c r="B5089" s="295" t="n">
        <v>97533</v>
      </c>
      <c r="C5089" s="296" t="s">
        <v>6070</v>
      </c>
      <c r="D5089" s="297" t="s">
        <v>899</v>
      </c>
      <c r="E5089" s="298" t="n">
        <v>416.25</v>
      </c>
      <c r="F5089" s="298" t="n">
        <v>32.15</v>
      </c>
      <c r="G5089" s="298" t="n">
        <v>448.4</v>
      </c>
    </row>
    <row r="5090" customFormat="false" ht="35.05" hidden="false" customHeight="false" outlineLevel="0" collapsed="false">
      <c r="A5090" s="294" t="s">
        <v>5794</v>
      </c>
      <c r="B5090" s="295" t="n">
        <v>97460</v>
      </c>
      <c r="C5090" s="296" t="s">
        <v>6071</v>
      </c>
      <c r="D5090" s="297" t="s">
        <v>899</v>
      </c>
      <c r="E5090" s="298" t="n">
        <v>692.68</v>
      </c>
      <c r="F5090" s="298" t="n">
        <v>84.65</v>
      </c>
      <c r="G5090" s="298" t="n">
        <v>777.33</v>
      </c>
    </row>
    <row r="5091" customFormat="false" ht="35.05" hidden="false" customHeight="false" outlineLevel="0" collapsed="false">
      <c r="A5091" s="294" t="s">
        <v>5794</v>
      </c>
      <c r="B5091" s="295" t="n">
        <v>97496</v>
      </c>
      <c r="C5091" s="296" t="s">
        <v>6072</v>
      </c>
      <c r="D5091" s="297" t="s">
        <v>899</v>
      </c>
      <c r="E5091" s="298" t="n">
        <v>685.02</v>
      </c>
      <c r="F5091" s="298" t="n">
        <v>65.68</v>
      </c>
      <c r="G5091" s="298" t="n">
        <v>750.7</v>
      </c>
    </row>
    <row r="5092" customFormat="false" ht="35.05" hidden="false" customHeight="false" outlineLevel="0" collapsed="false">
      <c r="A5092" s="294" t="s">
        <v>5794</v>
      </c>
      <c r="B5092" s="295" t="n">
        <v>97534</v>
      </c>
      <c r="C5092" s="296" t="s">
        <v>6073</v>
      </c>
      <c r="D5092" s="297" t="s">
        <v>899</v>
      </c>
      <c r="E5092" s="298" t="n">
        <v>671.99</v>
      </c>
      <c r="F5092" s="298" t="n">
        <v>33.21</v>
      </c>
      <c r="G5092" s="298" t="n">
        <v>705.2</v>
      </c>
    </row>
    <row r="5093" customFormat="false" ht="35.05" hidden="false" customHeight="false" outlineLevel="0" collapsed="false">
      <c r="A5093" s="294" t="s">
        <v>5794</v>
      </c>
      <c r="B5093" s="295" t="n">
        <v>101926</v>
      </c>
      <c r="C5093" s="296" t="s">
        <v>6074</v>
      </c>
      <c r="D5093" s="297" t="s">
        <v>899</v>
      </c>
      <c r="E5093" s="298" t="n">
        <v>378.12</v>
      </c>
      <c r="F5093" s="298" t="n">
        <v>72.93</v>
      </c>
      <c r="G5093" s="298" t="n">
        <v>451.05</v>
      </c>
    </row>
    <row r="5094" customFormat="false" ht="35.05" hidden="false" customHeight="false" outlineLevel="0" collapsed="false">
      <c r="A5094" s="294" t="s">
        <v>5794</v>
      </c>
      <c r="B5094" s="295" t="n">
        <v>101935</v>
      </c>
      <c r="C5094" s="296" t="s">
        <v>6075</v>
      </c>
      <c r="D5094" s="297" t="s">
        <v>899</v>
      </c>
      <c r="E5094" s="298" t="n">
        <v>382.11</v>
      </c>
      <c r="F5094" s="298" t="n">
        <v>83.02</v>
      </c>
      <c r="G5094" s="298" t="n">
        <v>465.13</v>
      </c>
    </row>
    <row r="5095" customFormat="false" ht="35.05" hidden="false" customHeight="false" outlineLevel="0" collapsed="false">
      <c r="A5095" s="294" t="s">
        <v>5794</v>
      </c>
      <c r="B5095" s="295" t="n">
        <v>92704</v>
      </c>
      <c r="C5095" s="296" t="s">
        <v>6076</v>
      </c>
      <c r="D5095" s="297" t="s">
        <v>899</v>
      </c>
      <c r="E5095" s="298" t="n">
        <v>16.86</v>
      </c>
      <c r="F5095" s="298" t="n">
        <v>15.04</v>
      </c>
      <c r="G5095" s="298" t="n">
        <v>31.9</v>
      </c>
    </row>
    <row r="5096" customFormat="false" ht="35.05" hidden="false" customHeight="false" outlineLevel="0" collapsed="false">
      <c r="A5096" s="294" t="s">
        <v>5794</v>
      </c>
      <c r="B5096" s="295" t="n">
        <v>92705</v>
      </c>
      <c r="C5096" s="296" t="s">
        <v>6077</v>
      </c>
      <c r="D5096" s="297" t="s">
        <v>899</v>
      </c>
      <c r="E5096" s="298" t="n">
        <v>25.68</v>
      </c>
      <c r="F5096" s="298" t="n">
        <v>25.78</v>
      </c>
      <c r="G5096" s="298" t="n">
        <v>51.46</v>
      </c>
    </row>
    <row r="5097" customFormat="false" ht="35.05" hidden="false" customHeight="false" outlineLevel="0" collapsed="false">
      <c r="A5097" s="294" t="s">
        <v>5794</v>
      </c>
      <c r="B5097" s="295" t="n">
        <v>92706</v>
      </c>
      <c r="C5097" s="296" t="s">
        <v>6078</v>
      </c>
      <c r="D5097" s="297" t="s">
        <v>899</v>
      </c>
      <c r="E5097" s="298" t="n">
        <v>41.36</v>
      </c>
      <c r="F5097" s="298" t="n">
        <v>41.94</v>
      </c>
      <c r="G5097" s="298" t="n">
        <v>83.3</v>
      </c>
    </row>
    <row r="5098" customFormat="false" ht="35.05" hidden="false" customHeight="false" outlineLevel="0" collapsed="false">
      <c r="A5098" s="294" t="s">
        <v>5794</v>
      </c>
      <c r="B5098" s="295" t="n">
        <v>92637</v>
      </c>
      <c r="C5098" s="296" t="s">
        <v>6079</v>
      </c>
      <c r="D5098" s="297" t="s">
        <v>899</v>
      </c>
      <c r="E5098" s="298" t="n">
        <v>41.62</v>
      </c>
      <c r="F5098" s="298" t="n">
        <v>42.6</v>
      </c>
      <c r="G5098" s="298" t="n">
        <v>84.22</v>
      </c>
    </row>
    <row r="5099" customFormat="false" ht="35.05" hidden="false" customHeight="false" outlineLevel="0" collapsed="false">
      <c r="A5099" s="294" t="s">
        <v>5794</v>
      </c>
      <c r="B5099" s="295" t="n">
        <v>92681</v>
      </c>
      <c r="C5099" s="296" t="s">
        <v>6080</v>
      </c>
      <c r="D5099" s="297" t="s">
        <v>899</v>
      </c>
      <c r="E5099" s="298" t="n">
        <v>35.07</v>
      </c>
      <c r="F5099" s="298" t="n">
        <v>26.12</v>
      </c>
      <c r="G5099" s="298" t="n">
        <v>61.19</v>
      </c>
    </row>
    <row r="5100" customFormat="false" ht="35.05" hidden="false" customHeight="false" outlineLevel="0" collapsed="false">
      <c r="A5100" s="294" t="s">
        <v>5794</v>
      </c>
      <c r="B5100" s="295" t="n">
        <v>92638</v>
      </c>
      <c r="C5100" s="296" t="s">
        <v>6081</v>
      </c>
      <c r="D5100" s="297" t="s">
        <v>899</v>
      </c>
      <c r="E5100" s="298" t="n">
        <v>56.02</v>
      </c>
      <c r="F5100" s="298" t="n">
        <v>46.35</v>
      </c>
      <c r="G5100" s="298" t="n">
        <v>102.37</v>
      </c>
    </row>
    <row r="5101" customFormat="false" ht="35.05" hidden="false" customHeight="false" outlineLevel="0" collapsed="false">
      <c r="A5101" s="294" t="s">
        <v>5794</v>
      </c>
      <c r="B5101" s="295" t="n">
        <v>92682</v>
      </c>
      <c r="C5101" s="296" t="s">
        <v>6082</v>
      </c>
      <c r="D5101" s="297" t="s">
        <v>899</v>
      </c>
      <c r="E5101" s="298" t="n">
        <v>48.58</v>
      </c>
      <c r="F5101" s="298" t="n">
        <v>27.61</v>
      </c>
      <c r="G5101" s="298" t="n">
        <v>76.19</v>
      </c>
    </row>
    <row r="5102" customFormat="false" ht="35.05" hidden="false" customHeight="false" outlineLevel="0" collapsed="false">
      <c r="A5102" s="294" t="s">
        <v>5794</v>
      </c>
      <c r="B5102" s="295" t="n">
        <v>92639</v>
      </c>
      <c r="C5102" s="296" t="s">
        <v>6083</v>
      </c>
      <c r="D5102" s="297" t="s">
        <v>899</v>
      </c>
      <c r="E5102" s="298" t="n">
        <v>67.69</v>
      </c>
      <c r="F5102" s="298" t="n">
        <v>50.6</v>
      </c>
      <c r="G5102" s="298" t="n">
        <v>118.29</v>
      </c>
    </row>
    <row r="5103" customFormat="false" ht="35.05" hidden="false" customHeight="false" outlineLevel="0" collapsed="false">
      <c r="A5103" s="294" t="s">
        <v>5794</v>
      </c>
      <c r="B5103" s="295" t="n">
        <v>92683</v>
      </c>
      <c r="C5103" s="296" t="s">
        <v>6084</v>
      </c>
      <c r="D5103" s="297" t="s">
        <v>899</v>
      </c>
      <c r="E5103" s="298" t="n">
        <v>59.25</v>
      </c>
      <c r="F5103" s="298" t="n">
        <v>29.34</v>
      </c>
      <c r="G5103" s="298" t="n">
        <v>88.59</v>
      </c>
    </row>
    <row r="5104" customFormat="false" ht="35.05" hidden="false" customHeight="false" outlineLevel="0" collapsed="false">
      <c r="A5104" s="294" t="s">
        <v>5794</v>
      </c>
      <c r="B5104" s="295" t="n">
        <v>92640</v>
      </c>
      <c r="C5104" s="296" t="s">
        <v>6085</v>
      </c>
      <c r="D5104" s="297" t="s">
        <v>899</v>
      </c>
      <c r="E5104" s="298" t="n">
        <v>97.32</v>
      </c>
      <c r="F5104" s="298" t="n">
        <v>55.96</v>
      </c>
      <c r="G5104" s="298" t="n">
        <v>153.28</v>
      </c>
    </row>
    <row r="5105" customFormat="false" ht="35.05" hidden="false" customHeight="false" outlineLevel="0" collapsed="false">
      <c r="A5105" s="294" t="s">
        <v>5794</v>
      </c>
      <c r="B5105" s="295" t="n">
        <v>92684</v>
      </c>
      <c r="C5105" s="296" t="s">
        <v>6086</v>
      </c>
      <c r="D5105" s="297" t="s">
        <v>899</v>
      </c>
      <c r="E5105" s="298" t="n">
        <v>87.62</v>
      </c>
      <c r="F5105" s="298" t="n">
        <v>31.47</v>
      </c>
      <c r="G5105" s="298" t="n">
        <v>119.09</v>
      </c>
    </row>
    <row r="5106" customFormat="false" ht="35.05" hidden="false" customHeight="false" outlineLevel="0" collapsed="false">
      <c r="A5106" s="294" t="s">
        <v>5794</v>
      </c>
      <c r="B5106" s="295" t="n">
        <v>92642</v>
      </c>
      <c r="C5106" s="296" t="s">
        <v>6087</v>
      </c>
      <c r="D5106" s="297" t="s">
        <v>899</v>
      </c>
      <c r="E5106" s="298" t="n">
        <v>167.31</v>
      </c>
      <c r="F5106" s="298" t="n">
        <v>63.97</v>
      </c>
      <c r="G5106" s="298" t="n">
        <v>231.28</v>
      </c>
    </row>
    <row r="5107" customFormat="false" ht="35.05" hidden="false" customHeight="false" outlineLevel="0" collapsed="false">
      <c r="A5107" s="294" t="s">
        <v>5794</v>
      </c>
      <c r="B5107" s="295" t="n">
        <v>92685</v>
      </c>
      <c r="C5107" s="296" t="s">
        <v>6088</v>
      </c>
      <c r="D5107" s="297" t="s">
        <v>899</v>
      </c>
      <c r="E5107" s="298" t="n">
        <v>155.68</v>
      </c>
      <c r="F5107" s="298" t="n">
        <v>34.65</v>
      </c>
      <c r="G5107" s="298" t="n">
        <v>190.33</v>
      </c>
    </row>
    <row r="5108" customFormat="false" ht="35.05" hidden="false" customHeight="false" outlineLevel="0" collapsed="false">
      <c r="A5108" s="294" t="s">
        <v>5794</v>
      </c>
      <c r="B5108" s="295" t="n">
        <v>92644</v>
      </c>
      <c r="C5108" s="296" t="s">
        <v>6089</v>
      </c>
      <c r="D5108" s="297" t="s">
        <v>899</v>
      </c>
      <c r="E5108" s="298" t="n">
        <v>218.47</v>
      </c>
      <c r="F5108" s="298" t="n">
        <v>72</v>
      </c>
      <c r="G5108" s="298" t="n">
        <v>290.47</v>
      </c>
    </row>
    <row r="5109" customFormat="false" ht="35.05" hidden="false" customHeight="false" outlineLevel="0" collapsed="false">
      <c r="A5109" s="294" t="s">
        <v>5794</v>
      </c>
      <c r="B5109" s="295" t="n">
        <v>92686</v>
      </c>
      <c r="C5109" s="296" t="s">
        <v>6090</v>
      </c>
      <c r="D5109" s="297" t="s">
        <v>899</v>
      </c>
      <c r="E5109" s="298" t="n">
        <v>204.91</v>
      </c>
      <c r="F5109" s="298" t="n">
        <v>37.81</v>
      </c>
      <c r="G5109" s="298" t="n">
        <v>242.72</v>
      </c>
    </row>
    <row r="5110" customFormat="false" ht="35.05" hidden="false" customHeight="false" outlineLevel="0" collapsed="false">
      <c r="A5110" s="294" t="s">
        <v>5794</v>
      </c>
      <c r="B5110" s="295" t="n">
        <v>92356</v>
      </c>
      <c r="C5110" s="296" t="s">
        <v>6091</v>
      </c>
      <c r="D5110" s="297" t="s">
        <v>899</v>
      </c>
      <c r="E5110" s="298" t="n">
        <v>97.38</v>
      </c>
      <c r="F5110" s="298" t="n">
        <v>56.09</v>
      </c>
      <c r="G5110" s="298" t="n">
        <v>153.47</v>
      </c>
    </row>
    <row r="5111" customFormat="false" ht="35.05" hidden="false" customHeight="false" outlineLevel="0" collapsed="false">
      <c r="A5111" s="294" t="s">
        <v>5794</v>
      </c>
      <c r="B5111" s="295" t="n">
        <v>92357</v>
      </c>
      <c r="C5111" s="296" t="s">
        <v>6092</v>
      </c>
      <c r="D5111" s="297" t="s">
        <v>899</v>
      </c>
      <c r="E5111" s="298" t="n">
        <v>166.14</v>
      </c>
      <c r="F5111" s="298" t="n">
        <v>61.01</v>
      </c>
      <c r="G5111" s="298" t="n">
        <v>227.15</v>
      </c>
    </row>
    <row r="5112" customFormat="false" ht="35.05" hidden="false" customHeight="false" outlineLevel="0" collapsed="false">
      <c r="A5112" s="294" t="s">
        <v>5794</v>
      </c>
      <c r="B5112" s="295" t="n">
        <v>92358</v>
      </c>
      <c r="C5112" s="296" t="s">
        <v>6093</v>
      </c>
      <c r="D5112" s="297" t="s">
        <v>899</v>
      </c>
      <c r="E5112" s="298" t="n">
        <v>216.05</v>
      </c>
      <c r="F5112" s="298" t="n">
        <v>65.92</v>
      </c>
      <c r="G5112" s="298" t="n">
        <v>281.97</v>
      </c>
    </row>
    <row r="5113" customFormat="false" ht="35.05" hidden="false" customHeight="false" outlineLevel="0" collapsed="false">
      <c r="A5113" s="294" t="s">
        <v>5794</v>
      </c>
      <c r="B5113" s="295" t="n">
        <v>101919</v>
      </c>
      <c r="C5113" s="296" t="s">
        <v>6094</v>
      </c>
      <c r="D5113" s="297" t="s">
        <v>899</v>
      </c>
      <c r="E5113" s="298" t="n">
        <v>424.93</v>
      </c>
      <c r="F5113" s="298" t="n">
        <v>36.44</v>
      </c>
      <c r="G5113" s="298" t="n">
        <v>461.37</v>
      </c>
    </row>
    <row r="5114" customFormat="false" ht="35.05" hidden="false" customHeight="false" outlineLevel="0" collapsed="false">
      <c r="A5114" s="294" t="s">
        <v>5794</v>
      </c>
      <c r="B5114" s="295" t="n">
        <v>101928</v>
      </c>
      <c r="C5114" s="296" t="s">
        <v>6095</v>
      </c>
      <c r="D5114" s="297" t="s">
        <v>899</v>
      </c>
      <c r="E5114" s="298" t="n">
        <v>426.9</v>
      </c>
      <c r="F5114" s="298" t="n">
        <v>41.5</v>
      </c>
      <c r="G5114" s="298" t="n">
        <v>468.4</v>
      </c>
    </row>
    <row r="5115" customFormat="false" ht="35.05" hidden="false" customHeight="false" outlineLevel="0" collapsed="false">
      <c r="A5115" s="294" t="s">
        <v>5794</v>
      </c>
      <c r="B5115" s="295" t="n">
        <v>92904</v>
      </c>
      <c r="C5115" s="296" t="s">
        <v>6096</v>
      </c>
      <c r="D5115" s="297" t="s">
        <v>899</v>
      </c>
      <c r="E5115" s="298" t="n">
        <v>30.33</v>
      </c>
      <c r="F5115" s="298" t="n">
        <v>7.51</v>
      </c>
      <c r="G5115" s="298" t="n">
        <v>37.84</v>
      </c>
    </row>
    <row r="5116" customFormat="false" ht="35.05" hidden="false" customHeight="false" outlineLevel="0" collapsed="false">
      <c r="A5116" s="294" t="s">
        <v>5794</v>
      </c>
      <c r="B5116" s="295" t="n">
        <v>92905</v>
      </c>
      <c r="C5116" s="296" t="s">
        <v>6097</v>
      </c>
      <c r="D5116" s="297" t="s">
        <v>899</v>
      </c>
      <c r="E5116" s="298" t="n">
        <v>41.36</v>
      </c>
      <c r="F5116" s="298" t="n">
        <v>12.9</v>
      </c>
      <c r="G5116" s="298" t="n">
        <v>54.26</v>
      </c>
    </row>
    <row r="5117" customFormat="false" ht="35.05" hidden="false" customHeight="false" outlineLevel="0" collapsed="false">
      <c r="A5117" s="294" t="s">
        <v>5794</v>
      </c>
      <c r="B5117" s="295" t="n">
        <v>92906</v>
      </c>
      <c r="C5117" s="296" t="s">
        <v>6098</v>
      </c>
      <c r="D5117" s="297" t="s">
        <v>899</v>
      </c>
      <c r="E5117" s="298" t="n">
        <v>45.82</v>
      </c>
      <c r="F5117" s="298" t="n">
        <v>20.96</v>
      </c>
      <c r="G5117" s="298" t="n">
        <v>66.78</v>
      </c>
    </row>
    <row r="5118" customFormat="false" ht="35.05" hidden="false" customHeight="false" outlineLevel="0" collapsed="false">
      <c r="A5118" s="294" t="s">
        <v>5794</v>
      </c>
      <c r="B5118" s="295" t="n">
        <v>92898</v>
      </c>
      <c r="C5118" s="296" t="s">
        <v>6099</v>
      </c>
      <c r="D5118" s="297" t="s">
        <v>899</v>
      </c>
      <c r="E5118" s="298" t="n">
        <v>42.7</v>
      </c>
      <c r="F5118" s="298" t="n">
        <v>13.08</v>
      </c>
      <c r="G5118" s="298" t="n">
        <v>55.78</v>
      </c>
    </row>
    <row r="5119" customFormat="false" ht="35.05" hidden="false" customHeight="false" outlineLevel="0" collapsed="false">
      <c r="A5119" s="294" t="s">
        <v>5794</v>
      </c>
      <c r="B5119" s="295" t="n">
        <v>92899</v>
      </c>
      <c r="C5119" s="296" t="s">
        <v>6100</v>
      </c>
      <c r="D5119" s="297" t="s">
        <v>899</v>
      </c>
      <c r="E5119" s="298" t="n">
        <v>68.11</v>
      </c>
      <c r="F5119" s="298" t="n">
        <v>13.81</v>
      </c>
      <c r="G5119" s="298" t="n">
        <v>81.92</v>
      </c>
    </row>
    <row r="5120" customFormat="false" ht="35.05" hidden="false" customHeight="false" outlineLevel="0" collapsed="false">
      <c r="A5120" s="294" t="s">
        <v>5794</v>
      </c>
      <c r="B5120" s="295" t="n">
        <v>92900</v>
      </c>
      <c r="C5120" s="296" t="s">
        <v>6101</v>
      </c>
      <c r="D5120" s="297" t="s">
        <v>899</v>
      </c>
      <c r="E5120" s="298" t="n">
        <v>83.69</v>
      </c>
      <c r="F5120" s="298" t="n">
        <v>14.65</v>
      </c>
      <c r="G5120" s="298" t="n">
        <v>98.34</v>
      </c>
    </row>
    <row r="5121" customFormat="false" ht="35.05" hidden="false" customHeight="false" outlineLevel="0" collapsed="false">
      <c r="A5121" s="294" t="s">
        <v>5794</v>
      </c>
      <c r="B5121" s="295" t="n">
        <v>92901</v>
      </c>
      <c r="C5121" s="296" t="s">
        <v>6102</v>
      </c>
      <c r="D5121" s="297" t="s">
        <v>899</v>
      </c>
      <c r="E5121" s="298" t="n">
        <v>120.67</v>
      </c>
      <c r="F5121" s="298" t="n">
        <v>15.72</v>
      </c>
      <c r="G5121" s="298" t="n">
        <v>136.39</v>
      </c>
    </row>
    <row r="5122" customFormat="false" ht="35.05" hidden="false" customHeight="false" outlineLevel="0" collapsed="false">
      <c r="A5122" s="294" t="s">
        <v>5794</v>
      </c>
      <c r="B5122" s="295" t="n">
        <v>92902</v>
      </c>
      <c r="C5122" s="296" t="s">
        <v>6103</v>
      </c>
      <c r="D5122" s="297" t="s">
        <v>899</v>
      </c>
      <c r="E5122" s="298" t="n">
        <v>195.85</v>
      </c>
      <c r="F5122" s="298" t="n">
        <v>17.3</v>
      </c>
      <c r="G5122" s="298" t="n">
        <v>213.15</v>
      </c>
    </row>
    <row r="5123" customFormat="false" ht="35.05" hidden="false" customHeight="false" outlineLevel="0" collapsed="false">
      <c r="A5123" s="294" t="s">
        <v>5794</v>
      </c>
      <c r="B5123" s="295" t="n">
        <v>92903</v>
      </c>
      <c r="C5123" s="296" t="s">
        <v>6104</v>
      </c>
      <c r="D5123" s="297" t="s">
        <v>899</v>
      </c>
      <c r="E5123" s="298" t="n">
        <v>299.95</v>
      </c>
      <c r="F5123" s="298" t="n">
        <v>18.9</v>
      </c>
      <c r="G5123" s="298" t="n">
        <v>318.85</v>
      </c>
    </row>
    <row r="5124" customFormat="false" ht="35.05" hidden="false" customHeight="false" outlineLevel="0" collapsed="false">
      <c r="A5124" s="294" t="s">
        <v>5794</v>
      </c>
      <c r="B5124" s="295" t="n">
        <v>92892</v>
      </c>
      <c r="C5124" s="296" t="s">
        <v>6105</v>
      </c>
      <c r="D5124" s="297" t="s">
        <v>899</v>
      </c>
      <c r="E5124" s="298" t="n">
        <v>45.96</v>
      </c>
      <c r="F5124" s="298" t="n">
        <v>21.3</v>
      </c>
      <c r="G5124" s="298" t="n">
        <v>67.26</v>
      </c>
    </row>
    <row r="5125" customFormat="false" ht="35.05" hidden="false" customHeight="false" outlineLevel="0" collapsed="false">
      <c r="A5125" s="294" t="s">
        <v>5794</v>
      </c>
      <c r="B5125" s="295" t="n">
        <v>92893</v>
      </c>
      <c r="C5125" s="296" t="s">
        <v>6106</v>
      </c>
      <c r="D5125" s="297" t="s">
        <v>899</v>
      </c>
      <c r="E5125" s="298" t="n">
        <v>71.82</v>
      </c>
      <c r="F5125" s="298" t="n">
        <v>23.16</v>
      </c>
      <c r="G5125" s="298" t="n">
        <v>94.98</v>
      </c>
    </row>
    <row r="5126" customFormat="false" ht="35.05" hidden="false" customHeight="false" outlineLevel="0" collapsed="false">
      <c r="A5126" s="294" t="s">
        <v>5794</v>
      </c>
      <c r="B5126" s="295" t="n">
        <v>92894</v>
      </c>
      <c r="C5126" s="296" t="s">
        <v>6107</v>
      </c>
      <c r="D5126" s="297" t="s">
        <v>899</v>
      </c>
      <c r="E5126" s="298" t="n">
        <v>87.92</v>
      </c>
      <c r="F5126" s="298" t="n">
        <v>25.3</v>
      </c>
      <c r="G5126" s="298" t="n">
        <v>113.22</v>
      </c>
    </row>
    <row r="5127" customFormat="false" ht="35.05" hidden="false" customHeight="false" outlineLevel="0" collapsed="false">
      <c r="A5127" s="294" t="s">
        <v>5794</v>
      </c>
      <c r="B5127" s="295" t="n">
        <v>92889</v>
      </c>
      <c r="C5127" s="296" t="s">
        <v>6108</v>
      </c>
      <c r="D5127" s="297" t="s">
        <v>899</v>
      </c>
      <c r="E5127" s="298" t="n">
        <v>125.54</v>
      </c>
      <c r="F5127" s="298" t="n">
        <v>28.04</v>
      </c>
      <c r="G5127" s="298" t="n">
        <v>153.58</v>
      </c>
    </row>
    <row r="5128" customFormat="false" ht="35.05" hidden="false" customHeight="false" outlineLevel="0" collapsed="false">
      <c r="A5128" s="294" t="s">
        <v>5794</v>
      </c>
      <c r="B5128" s="295" t="n">
        <v>92895</v>
      </c>
      <c r="C5128" s="296" t="s">
        <v>6109</v>
      </c>
      <c r="D5128" s="297" t="s">
        <v>899</v>
      </c>
      <c r="E5128" s="298" t="n">
        <v>125.51</v>
      </c>
      <c r="F5128" s="298" t="n">
        <v>28</v>
      </c>
      <c r="G5128" s="298" t="n">
        <v>153.51</v>
      </c>
    </row>
    <row r="5129" customFormat="false" ht="35.05" hidden="false" customHeight="false" outlineLevel="0" collapsed="false">
      <c r="A5129" s="294" t="s">
        <v>5794</v>
      </c>
      <c r="B5129" s="295" t="n">
        <v>92890</v>
      </c>
      <c r="C5129" s="296" t="s">
        <v>6110</v>
      </c>
      <c r="D5129" s="297" t="s">
        <v>899</v>
      </c>
      <c r="E5129" s="298" t="n">
        <v>201.09</v>
      </c>
      <c r="F5129" s="298" t="n">
        <v>30.52</v>
      </c>
      <c r="G5129" s="298" t="n">
        <v>231.61</v>
      </c>
    </row>
    <row r="5130" customFormat="false" ht="35.05" hidden="false" customHeight="false" outlineLevel="0" collapsed="false">
      <c r="A5130" s="294" t="s">
        <v>5794</v>
      </c>
      <c r="B5130" s="295" t="n">
        <v>92896</v>
      </c>
      <c r="C5130" s="296" t="s">
        <v>6111</v>
      </c>
      <c r="D5130" s="297" t="s">
        <v>899</v>
      </c>
      <c r="E5130" s="298" t="n">
        <v>201.69</v>
      </c>
      <c r="F5130" s="298" t="n">
        <v>31.99</v>
      </c>
      <c r="G5130" s="298" t="n">
        <v>233.68</v>
      </c>
    </row>
    <row r="5131" customFormat="false" ht="35.05" hidden="false" customHeight="false" outlineLevel="0" collapsed="false">
      <c r="A5131" s="294" t="s">
        <v>5794</v>
      </c>
      <c r="B5131" s="295" t="n">
        <v>92891</v>
      </c>
      <c r="C5131" s="296" t="s">
        <v>6112</v>
      </c>
      <c r="D5131" s="297" t="s">
        <v>899</v>
      </c>
      <c r="E5131" s="298" t="n">
        <v>305.55</v>
      </c>
      <c r="F5131" s="298" t="n">
        <v>32.93</v>
      </c>
      <c r="G5131" s="298" t="n">
        <v>338.48</v>
      </c>
    </row>
    <row r="5132" customFormat="false" ht="35.05" hidden="false" customHeight="false" outlineLevel="0" collapsed="false">
      <c r="A5132" s="294" t="s">
        <v>5794</v>
      </c>
      <c r="B5132" s="295" t="n">
        <v>92897</v>
      </c>
      <c r="C5132" s="296" t="s">
        <v>6113</v>
      </c>
      <c r="D5132" s="297" t="s">
        <v>899</v>
      </c>
      <c r="E5132" s="298" t="n">
        <v>306.75</v>
      </c>
      <c r="F5132" s="298" t="n">
        <v>35.98</v>
      </c>
      <c r="G5132" s="298" t="n">
        <v>342.73</v>
      </c>
    </row>
    <row r="5133" customFormat="false" ht="35.05" hidden="false" customHeight="false" outlineLevel="0" collapsed="false">
      <c r="A5133" s="294" t="s">
        <v>6114</v>
      </c>
      <c r="B5133" s="295" t="n">
        <v>100788</v>
      </c>
      <c r="C5133" s="296" t="s">
        <v>6115</v>
      </c>
      <c r="D5133" s="297" t="s">
        <v>899</v>
      </c>
      <c r="E5133" s="298" t="n">
        <v>595.61</v>
      </c>
      <c r="F5133" s="298" t="n">
        <v>164.86</v>
      </c>
      <c r="G5133" s="298" t="n">
        <v>760.47</v>
      </c>
    </row>
    <row r="5134" customFormat="false" ht="35.05" hidden="false" customHeight="false" outlineLevel="0" collapsed="false">
      <c r="A5134" s="294" t="s">
        <v>6114</v>
      </c>
      <c r="B5134" s="295" t="n">
        <v>100799</v>
      </c>
      <c r="C5134" s="296" t="s">
        <v>6116</v>
      </c>
      <c r="D5134" s="297" t="s">
        <v>904</v>
      </c>
      <c r="E5134" s="298" t="n">
        <v>11.72</v>
      </c>
      <c r="F5134" s="298" t="n">
        <v>7.34</v>
      </c>
      <c r="G5134" s="298" t="n">
        <v>19.06</v>
      </c>
    </row>
    <row r="5135" customFormat="false" ht="35.05" hidden="false" customHeight="false" outlineLevel="0" collapsed="false">
      <c r="A5135" s="294" t="s">
        <v>6114</v>
      </c>
      <c r="B5135" s="295" t="n">
        <v>100807</v>
      </c>
      <c r="C5135" s="296" t="s">
        <v>6117</v>
      </c>
      <c r="D5135" s="297" t="s">
        <v>904</v>
      </c>
      <c r="E5135" s="298" t="n">
        <v>13.62</v>
      </c>
      <c r="F5135" s="298" t="n">
        <v>12.44</v>
      </c>
      <c r="G5135" s="298" t="n">
        <v>26.06</v>
      </c>
    </row>
    <row r="5136" customFormat="false" ht="35.05" hidden="false" customHeight="false" outlineLevel="0" collapsed="false">
      <c r="A5136" s="294" t="s">
        <v>6114</v>
      </c>
      <c r="B5136" s="295" t="n">
        <v>100800</v>
      </c>
      <c r="C5136" s="296" t="s">
        <v>6118</v>
      </c>
      <c r="D5136" s="297" t="s">
        <v>904</v>
      </c>
      <c r="E5136" s="298" t="n">
        <v>17.96</v>
      </c>
      <c r="F5136" s="298" t="n">
        <v>8.61</v>
      </c>
      <c r="G5136" s="298" t="n">
        <v>26.57</v>
      </c>
    </row>
    <row r="5137" customFormat="false" ht="35.05" hidden="false" customHeight="false" outlineLevel="0" collapsed="false">
      <c r="A5137" s="294" t="s">
        <v>6114</v>
      </c>
      <c r="B5137" s="295" t="n">
        <v>100808</v>
      </c>
      <c r="C5137" s="296" t="s">
        <v>6119</v>
      </c>
      <c r="D5137" s="297" t="s">
        <v>904</v>
      </c>
      <c r="E5137" s="298" t="n">
        <v>20.21</v>
      </c>
      <c r="F5137" s="298" t="n">
        <v>14.68</v>
      </c>
      <c r="G5137" s="298" t="n">
        <v>34.89</v>
      </c>
    </row>
    <row r="5138" customFormat="false" ht="35.05" hidden="false" customHeight="false" outlineLevel="0" collapsed="false">
      <c r="A5138" s="294" t="s">
        <v>6114</v>
      </c>
      <c r="B5138" s="295" t="n">
        <v>100801</v>
      </c>
      <c r="C5138" s="296" t="s">
        <v>6120</v>
      </c>
      <c r="D5138" s="297" t="s">
        <v>904</v>
      </c>
      <c r="E5138" s="298" t="n">
        <v>24.23</v>
      </c>
      <c r="F5138" s="298" t="n">
        <v>10.23</v>
      </c>
      <c r="G5138" s="298" t="n">
        <v>34.46</v>
      </c>
    </row>
    <row r="5139" customFormat="false" ht="35.05" hidden="false" customHeight="false" outlineLevel="0" collapsed="false">
      <c r="A5139" s="294" t="s">
        <v>6114</v>
      </c>
      <c r="B5139" s="295" t="n">
        <v>100809</v>
      </c>
      <c r="C5139" s="296" t="s">
        <v>6121</v>
      </c>
      <c r="D5139" s="297" t="s">
        <v>904</v>
      </c>
      <c r="E5139" s="298" t="n">
        <v>26.92</v>
      </c>
      <c r="F5139" s="298" t="n">
        <v>17.48</v>
      </c>
      <c r="G5139" s="298" t="n">
        <v>44.4</v>
      </c>
    </row>
    <row r="5140" customFormat="false" ht="35.05" hidden="false" customHeight="false" outlineLevel="0" collapsed="false">
      <c r="A5140" s="294" t="s">
        <v>6114</v>
      </c>
      <c r="B5140" s="295" t="n">
        <v>100802</v>
      </c>
      <c r="C5140" s="296" t="s">
        <v>6122</v>
      </c>
      <c r="D5140" s="297" t="s">
        <v>904</v>
      </c>
      <c r="E5140" s="298" t="n">
        <v>33.12</v>
      </c>
      <c r="F5140" s="298" t="n">
        <v>12.48</v>
      </c>
      <c r="G5140" s="298" t="n">
        <v>45.6</v>
      </c>
    </row>
    <row r="5141" customFormat="false" ht="35.05" hidden="false" customHeight="false" outlineLevel="0" collapsed="false">
      <c r="A5141" s="294" t="s">
        <v>6114</v>
      </c>
      <c r="B5141" s="295" t="n">
        <v>100810</v>
      </c>
      <c r="C5141" s="296" t="s">
        <v>6123</v>
      </c>
      <c r="D5141" s="297" t="s">
        <v>904</v>
      </c>
      <c r="E5141" s="298" t="n">
        <v>36.43</v>
      </c>
      <c r="F5141" s="298" t="n">
        <v>21.4</v>
      </c>
      <c r="G5141" s="298" t="n">
        <v>57.83</v>
      </c>
    </row>
    <row r="5142" customFormat="false" ht="35.05" hidden="false" customHeight="false" outlineLevel="0" collapsed="false">
      <c r="A5142" s="294" t="s">
        <v>6114</v>
      </c>
      <c r="B5142" s="295" t="n">
        <v>100791</v>
      </c>
      <c r="C5142" s="296" t="s">
        <v>6124</v>
      </c>
      <c r="D5142" s="297" t="s">
        <v>904</v>
      </c>
      <c r="E5142" s="298" t="n">
        <v>11.56</v>
      </c>
      <c r="F5142" s="298" t="n">
        <v>6.9</v>
      </c>
      <c r="G5142" s="298" t="n">
        <v>18.46</v>
      </c>
    </row>
    <row r="5143" customFormat="false" ht="35.05" hidden="false" customHeight="false" outlineLevel="0" collapsed="false">
      <c r="A5143" s="294" t="s">
        <v>6114</v>
      </c>
      <c r="B5143" s="295" t="n">
        <v>100803</v>
      </c>
      <c r="C5143" s="296" t="s">
        <v>6125</v>
      </c>
      <c r="D5143" s="297" t="s">
        <v>904</v>
      </c>
      <c r="E5143" s="298" t="n">
        <v>11.24</v>
      </c>
      <c r="F5143" s="298" t="n">
        <v>5.99</v>
      </c>
      <c r="G5143" s="298" t="n">
        <v>17.23</v>
      </c>
    </row>
    <row r="5144" customFormat="false" ht="35.05" hidden="false" customHeight="false" outlineLevel="0" collapsed="false">
      <c r="A5144" s="294" t="s">
        <v>6114</v>
      </c>
      <c r="B5144" s="295" t="n">
        <v>100792</v>
      </c>
      <c r="C5144" s="296" t="s">
        <v>6126</v>
      </c>
      <c r="D5144" s="297" t="s">
        <v>904</v>
      </c>
      <c r="E5144" s="298" t="n">
        <v>17.8</v>
      </c>
      <c r="F5144" s="298" t="n">
        <v>8.18</v>
      </c>
      <c r="G5144" s="298" t="n">
        <v>25.98</v>
      </c>
    </row>
    <row r="5145" customFormat="false" ht="35.05" hidden="false" customHeight="false" outlineLevel="0" collapsed="false">
      <c r="A5145" s="294" t="s">
        <v>6114</v>
      </c>
      <c r="B5145" s="295" t="n">
        <v>100804</v>
      </c>
      <c r="C5145" s="296" t="s">
        <v>6127</v>
      </c>
      <c r="D5145" s="297" t="s">
        <v>904</v>
      </c>
      <c r="E5145" s="298" t="n">
        <v>17.4</v>
      </c>
      <c r="F5145" s="298" t="n">
        <v>7.12</v>
      </c>
      <c r="G5145" s="298" t="n">
        <v>24.52</v>
      </c>
    </row>
    <row r="5146" customFormat="false" ht="35.05" hidden="false" customHeight="false" outlineLevel="0" collapsed="false">
      <c r="A5146" s="294" t="s">
        <v>6114</v>
      </c>
      <c r="B5146" s="295" t="n">
        <v>100793</v>
      </c>
      <c r="C5146" s="296" t="s">
        <v>6128</v>
      </c>
      <c r="D5146" s="297" t="s">
        <v>904</v>
      </c>
      <c r="E5146" s="298" t="n">
        <v>24.08</v>
      </c>
      <c r="F5146" s="298" t="n">
        <v>9.78</v>
      </c>
      <c r="G5146" s="298" t="n">
        <v>33.86</v>
      </c>
    </row>
    <row r="5147" customFormat="false" ht="35.05" hidden="false" customHeight="false" outlineLevel="0" collapsed="false">
      <c r="A5147" s="294" t="s">
        <v>6114</v>
      </c>
      <c r="B5147" s="295" t="n">
        <v>100805</v>
      </c>
      <c r="C5147" s="296" t="s">
        <v>6129</v>
      </c>
      <c r="D5147" s="297" t="s">
        <v>904</v>
      </c>
      <c r="E5147" s="298" t="n">
        <v>23.6</v>
      </c>
      <c r="F5147" s="298" t="n">
        <v>8.51</v>
      </c>
      <c r="G5147" s="298" t="n">
        <v>32.11</v>
      </c>
    </row>
    <row r="5148" customFormat="false" ht="35.05" hidden="false" customHeight="false" outlineLevel="0" collapsed="false">
      <c r="A5148" s="294" t="s">
        <v>6114</v>
      </c>
      <c r="B5148" s="295" t="n">
        <v>100794</v>
      </c>
      <c r="C5148" s="296" t="s">
        <v>6130</v>
      </c>
      <c r="D5148" s="297" t="s">
        <v>904</v>
      </c>
      <c r="E5148" s="298" t="n">
        <v>32.96</v>
      </c>
      <c r="F5148" s="298" t="n">
        <v>12.04</v>
      </c>
      <c r="G5148" s="298" t="n">
        <v>45</v>
      </c>
    </row>
    <row r="5149" customFormat="false" ht="35.05" hidden="false" customHeight="false" outlineLevel="0" collapsed="false">
      <c r="A5149" s="294" t="s">
        <v>6114</v>
      </c>
      <c r="B5149" s="295" t="n">
        <v>100806</v>
      </c>
      <c r="C5149" s="296" t="s">
        <v>6131</v>
      </c>
      <c r="D5149" s="297" t="s">
        <v>904</v>
      </c>
      <c r="E5149" s="298" t="n">
        <v>32.39</v>
      </c>
      <c r="F5149" s="298" t="n">
        <v>10.47</v>
      </c>
      <c r="G5149" s="298" t="n">
        <v>42.86</v>
      </c>
    </row>
    <row r="5150" customFormat="false" ht="23.85" hidden="false" customHeight="false" outlineLevel="0" collapsed="false">
      <c r="A5150" s="294" t="s">
        <v>6132</v>
      </c>
      <c r="B5150" s="295" t="n">
        <v>103247</v>
      </c>
      <c r="C5150" s="296" t="s">
        <v>6133</v>
      </c>
      <c r="D5150" s="297" t="s">
        <v>899</v>
      </c>
      <c r="E5150" s="298" t="n">
        <v>2860.36</v>
      </c>
      <c r="F5150" s="298" t="n">
        <v>107.43</v>
      </c>
      <c r="G5150" s="298" t="n">
        <v>2967.79</v>
      </c>
    </row>
    <row r="5151" customFormat="false" ht="23.85" hidden="false" customHeight="false" outlineLevel="0" collapsed="false">
      <c r="A5151" s="294" t="s">
        <v>6132</v>
      </c>
      <c r="B5151" s="295" t="n">
        <v>103250</v>
      </c>
      <c r="C5151" s="296" t="s">
        <v>6134</v>
      </c>
      <c r="D5151" s="297" t="s">
        <v>899</v>
      </c>
      <c r="E5151" s="298" t="n">
        <v>4197.91</v>
      </c>
      <c r="F5151" s="298" t="n">
        <v>116.04</v>
      </c>
      <c r="G5151" s="298" t="n">
        <v>4313.95</v>
      </c>
    </row>
    <row r="5152" customFormat="false" ht="23.85" hidden="false" customHeight="false" outlineLevel="0" collapsed="false">
      <c r="A5152" s="294" t="s">
        <v>6132</v>
      </c>
      <c r="B5152" s="295" t="n">
        <v>103253</v>
      </c>
      <c r="C5152" s="296" t="s">
        <v>6135</v>
      </c>
      <c r="D5152" s="297" t="s">
        <v>899</v>
      </c>
      <c r="E5152" s="298" t="n">
        <v>5761.51</v>
      </c>
      <c r="F5152" s="298" t="n">
        <v>121.18</v>
      </c>
      <c r="G5152" s="298" t="n">
        <v>5882.69</v>
      </c>
    </row>
    <row r="5153" customFormat="false" ht="23.85" hidden="false" customHeight="false" outlineLevel="0" collapsed="false">
      <c r="A5153" s="294" t="s">
        <v>6132</v>
      </c>
      <c r="B5153" s="295" t="n">
        <v>103244</v>
      </c>
      <c r="C5153" s="296" t="s">
        <v>6136</v>
      </c>
      <c r="D5153" s="297" t="s">
        <v>899</v>
      </c>
      <c r="E5153" s="298" t="n">
        <v>2565.99</v>
      </c>
      <c r="F5153" s="298" t="n">
        <v>107.47</v>
      </c>
      <c r="G5153" s="298" t="n">
        <v>2673.46</v>
      </c>
    </row>
    <row r="5154" customFormat="false" ht="23.85" hidden="false" customHeight="false" outlineLevel="0" collapsed="false">
      <c r="A5154" s="294" t="s">
        <v>6132</v>
      </c>
      <c r="B5154" s="295" t="n">
        <v>103256</v>
      </c>
      <c r="C5154" s="296" t="s">
        <v>6137</v>
      </c>
      <c r="D5154" s="297" t="s">
        <v>899</v>
      </c>
      <c r="E5154" s="298" t="n">
        <v>10751.69</v>
      </c>
      <c r="F5154" s="298" t="n">
        <v>178.15</v>
      </c>
      <c r="G5154" s="298" t="n">
        <v>10929.84</v>
      </c>
    </row>
    <row r="5155" customFormat="false" ht="23.85" hidden="false" customHeight="false" outlineLevel="0" collapsed="false">
      <c r="A5155" s="294" t="s">
        <v>6132</v>
      </c>
      <c r="B5155" s="295" t="n">
        <v>103258</v>
      </c>
      <c r="C5155" s="296" t="s">
        <v>6138</v>
      </c>
      <c r="D5155" s="297" t="s">
        <v>899</v>
      </c>
      <c r="E5155" s="298" t="n">
        <v>12036.53</v>
      </c>
      <c r="F5155" s="298" t="n">
        <v>183.29</v>
      </c>
      <c r="G5155" s="298" t="n">
        <v>12219.82</v>
      </c>
    </row>
    <row r="5156" customFormat="false" ht="23.85" hidden="false" customHeight="false" outlineLevel="0" collapsed="false">
      <c r="A5156" s="294" t="s">
        <v>6132</v>
      </c>
      <c r="B5156" s="295" t="n">
        <v>103260</v>
      </c>
      <c r="C5156" s="296" t="s">
        <v>6139</v>
      </c>
      <c r="D5156" s="297" t="s">
        <v>899</v>
      </c>
      <c r="E5156" s="298" t="n">
        <v>6581.45</v>
      </c>
      <c r="F5156" s="298" t="n">
        <v>182.62</v>
      </c>
      <c r="G5156" s="298" t="n">
        <v>6764.07</v>
      </c>
    </row>
    <row r="5157" customFormat="false" ht="23.85" hidden="false" customHeight="false" outlineLevel="0" collapsed="false">
      <c r="A5157" s="294" t="s">
        <v>6132</v>
      </c>
      <c r="B5157" s="295" t="n">
        <v>103261</v>
      </c>
      <c r="C5157" s="296" t="s">
        <v>6140</v>
      </c>
      <c r="D5157" s="297" t="s">
        <v>899</v>
      </c>
      <c r="E5157" s="298" t="n">
        <v>13585.84</v>
      </c>
      <c r="F5157" s="298" t="n">
        <v>201.29</v>
      </c>
      <c r="G5157" s="298" t="n">
        <v>13787.13</v>
      </c>
    </row>
    <row r="5158" customFormat="false" ht="23.85" hidden="false" customHeight="false" outlineLevel="0" collapsed="false">
      <c r="A5158" s="294" t="s">
        <v>6132</v>
      </c>
      <c r="B5158" s="295" t="n">
        <v>103263</v>
      </c>
      <c r="C5158" s="296" t="s">
        <v>6141</v>
      </c>
      <c r="D5158" s="297" t="s">
        <v>899</v>
      </c>
      <c r="E5158" s="298" t="n">
        <v>18873.77</v>
      </c>
      <c r="F5158" s="298" t="n">
        <v>266.04</v>
      </c>
      <c r="G5158" s="298" t="n">
        <v>19139.81</v>
      </c>
    </row>
    <row r="5159" customFormat="false" ht="23.85" hidden="false" customHeight="false" outlineLevel="0" collapsed="false">
      <c r="A5159" s="294" t="s">
        <v>6132</v>
      </c>
      <c r="B5159" s="295" t="n">
        <v>103265</v>
      </c>
      <c r="C5159" s="296" t="s">
        <v>6142</v>
      </c>
      <c r="D5159" s="297" t="s">
        <v>899</v>
      </c>
      <c r="E5159" s="298" t="n">
        <v>22807</v>
      </c>
      <c r="F5159" s="298" t="n">
        <v>267.66</v>
      </c>
      <c r="G5159" s="298" t="n">
        <v>23074.66</v>
      </c>
    </row>
    <row r="5160" customFormat="false" ht="23.85" hidden="false" customHeight="false" outlineLevel="0" collapsed="false">
      <c r="A5160" s="294" t="s">
        <v>6132</v>
      </c>
      <c r="B5160" s="295" t="n">
        <v>103268</v>
      </c>
      <c r="C5160" s="296" t="s">
        <v>6143</v>
      </c>
      <c r="D5160" s="297" t="s">
        <v>899</v>
      </c>
      <c r="E5160" s="298" t="n">
        <v>7925.07</v>
      </c>
      <c r="F5160" s="298" t="n">
        <v>182.41</v>
      </c>
      <c r="G5160" s="298" t="n">
        <v>8107.48</v>
      </c>
    </row>
    <row r="5161" customFormat="false" ht="23.85" hidden="false" customHeight="false" outlineLevel="0" collapsed="false">
      <c r="A5161" s="294" t="s">
        <v>6132</v>
      </c>
      <c r="B5161" s="295" t="n">
        <v>103270</v>
      </c>
      <c r="C5161" s="296" t="s">
        <v>6144</v>
      </c>
      <c r="D5161" s="297" t="s">
        <v>899</v>
      </c>
      <c r="E5161" s="298" t="n">
        <v>8524.58</v>
      </c>
      <c r="F5161" s="298" t="n">
        <v>189.97</v>
      </c>
      <c r="G5161" s="298" t="n">
        <v>8714.55</v>
      </c>
    </row>
    <row r="5162" customFormat="false" ht="23.85" hidden="false" customHeight="false" outlineLevel="0" collapsed="false">
      <c r="A5162" s="294" t="s">
        <v>6132</v>
      </c>
      <c r="B5162" s="295" t="n">
        <v>103272</v>
      </c>
      <c r="C5162" s="296" t="s">
        <v>6145</v>
      </c>
      <c r="D5162" s="297" t="s">
        <v>899</v>
      </c>
      <c r="E5162" s="298" t="n">
        <v>12536.49</v>
      </c>
      <c r="F5162" s="298" t="n">
        <v>218.1</v>
      </c>
      <c r="G5162" s="298" t="n">
        <v>12754.59</v>
      </c>
    </row>
    <row r="5163" customFormat="false" ht="23.85" hidden="false" customHeight="false" outlineLevel="0" collapsed="false">
      <c r="A5163" s="294" t="s">
        <v>6132</v>
      </c>
      <c r="B5163" s="295" t="n">
        <v>103274</v>
      </c>
      <c r="C5163" s="296" t="s">
        <v>6146</v>
      </c>
      <c r="D5163" s="297" t="s">
        <v>899</v>
      </c>
      <c r="E5163" s="298" t="n">
        <v>14737.59</v>
      </c>
      <c r="F5163" s="298" t="n">
        <v>286.96</v>
      </c>
      <c r="G5163" s="298" t="n">
        <v>15024.55</v>
      </c>
    </row>
    <row r="5164" customFormat="false" ht="23.85" hidden="false" customHeight="false" outlineLevel="0" collapsed="false">
      <c r="A5164" s="294" t="s">
        <v>6132</v>
      </c>
      <c r="B5164" s="295" t="n">
        <v>103276</v>
      </c>
      <c r="C5164" s="296" t="s">
        <v>6147</v>
      </c>
      <c r="D5164" s="297" t="s">
        <v>899</v>
      </c>
      <c r="E5164" s="298" t="n">
        <v>15397.69</v>
      </c>
      <c r="F5164" s="298" t="n">
        <v>287.03</v>
      </c>
      <c r="G5164" s="298" t="n">
        <v>15684.72</v>
      </c>
    </row>
    <row r="5165" customFormat="false" ht="23.85" hidden="false" customHeight="false" outlineLevel="0" collapsed="false">
      <c r="A5165" s="294" t="s">
        <v>6132</v>
      </c>
      <c r="B5165" s="295" t="n">
        <v>103267</v>
      </c>
      <c r="C5165" s="296" t="s">
        <v>6148</v>
      </c>
      <c r="D5165" s="297" t="s">
        <v>899</v>
      </c>
      <c r="E5165" s="298" t="n">
        <v>6647.19</v>
      </c>
      <c r="F5165" s="298" t="n">
        <v>183.05</v>
      </c>
      <c r="G5165" s="298" t="n">
        <v>6830.24</v>
      </c>
    </row>
    <row r="5166" customFormat="false" ht="23.85" hidden="false" customHeight="false" outlineLevel="0" collapsed="false">
      <c r="A5166" s="294" t="s">
        <v>6132</v>
      </c>
      <c r="B5166" s="295" t="n">
        <v>103269</v>
      </c>
      <c r="C5166" s="296" t="s">
        <v>6149</v>
      </c>
      <c r="D5166" s="297" t="s">
        <v>899</v>
      </c>
      <c r="E5166" s="298" t="n">
        <v>8205.74</v>
      </c>
      <c r="F5166" s="298" t="n">
        <v>189.73</v>
      </c>
      <c r="G5166" s="298" t="n">
        <v>8395.47</v>
      </c>
    </row>
    <row r="5167" customFormat="false" ht="23.85" hidden="false" customHeight="false" outlineLevel="0" collapsed="false">
      <c r="A5167" s="294" t="s">
        <v>6132</v>
      </c>
      <c r="B5167" s="295" t="n">
        <v>103271</v>
      </c>
      <c r="C5167" s="296" t="s">
        <v>6150</v>
      </c>
      <c r="D5167" s="297" t="s">
        <v>899</v>
      </c>
      <c r="E5167" s="298" t="n">
        <v>12130.26</v>
      </c>
      <c r="F5167" s="298" t="n">
        <v>218.57</v>
      </c>
      <c r="G5167" s="298" t="n">
        <v>12348.83</v>
      </c>
    </row>
    <row r="5168" customFormat="false" ht="23.85" hidden="false" customHeight="false" outlineLevel="0" collapsed="false">
      <c r="A5168" s="294" t="s">
        <v>6132</v>
      </c>
      <c r="B5168" s="295" t="n">
        <v>103273</v>
      </c>
      <c r="C5168" s="296" t="s">
        <v>6151</v>
      </c>
      <c r="D5168" s="297" t="s">
        <v>899</v>
      </c>
      <c r="E5168" s="298" t="n">
        <v>12828.97</v>
      </c>
      <c r="F5168" s="298" t="n">
        <v>287.24</v>
      </c>
      <c r="G5168" s="298" t="n">
        <v>13116.21</v>
      </c>
    </row>
    <row r="5169" customFormat="false" ht="23.85" hidden="false" customHeight="false" outlineLevel="0" collapsed="false">
      <c r="A5169" s="294" t="s">
        <v>6132</v>
      </c>
      <c r="B5169" s="295" t="n">
        <v>103275</v>
      </c>
      <c r="C5169" s="296" t="s">
        <v>6152</v>
      </c>
      <c r="D5169" s="297" t="s">
        <v>899</v>
      </c>
      <c r="E5169" s="298" t="n">
        <v>14659.67</v>
      </c>
      <c r="F5169" s="298" t="n">
        <v>286.97</v>
      </c>
      <c r="G5169" s="298" t="n">
        <v>14946.64</v>
      </c>
    </row>
    <row r="5170" customFormat="false" ht="23.85" hidden="false" customHeight="false" outlineLevel="0" collapsed="false">
      <c r="A5170" s="294" t="s">
        <v>6132</v>
      </c>
      <c r="B5170" s="295" t="n">
        <v>103248</v>
      </c>
      <c r="C5170" s="296" t="s">
        <v>6153</v>
      </c>
      <c r="D5170" s="297" t="s">
        <v>899</v>
      </c>
      <c r="E5170" s="298" t="n">
        <v>2316.86</v>
      </c>
      <c r="F5170" s="298" t="n">
        <v>107.39</v>
      </c>
      <c r="G5170" s="298" t="n">
        <v>2424.25</v>
      </c>
    </row>
    <row r="5171" customFormat="false" ht="23.85" hidden="false" customHeight="false" outlineLevel="0" collapsed="false">
      <c r="A5171" s="294" t="s">
        <v>6132</v>
      </c>
      <c r="B5171" s="295" t="n">
        <v>103249</v>
      </c>
      <c r="C5171" s="296" t="s">
        <v>6154</v>
      </c>
      <c r="D5171" s="297" t="s">
        <v>899</v>
      </c>
      <c r="E5171" s="298" t="n">
        <v>2497.54</v>
      </c>
      <c r="F5171" s="298" t="n">
        <v>107.32</v>
      </c>
      <c r="G5171" s="298" t="n">
        <v>2604.86</v>
      </c>
    </row>
    <row r="5172" customFormat="false" ht="23.85" hidden="false" customHeight="false" outlineLevel="0" collapsed="false">
      <c r="A5172" s="294" t="s">
        <v>6132</v>
      </c>
      <c r="B5172" s="295" t="n">
        <v>103251</v>
      </c>
      <c r="C5172" s="296" t="s">
        <v>6155</v>
      </c>
      <c r="D5172" s="297" t="s">
        <v>899</v>
      </c>
      <c r="E5172" s="298" t="n">
        <v>3290</v>
      </c>
      <c r="F5172" s="298" t="n">
        <v>116.14</v>
      </c>
      <c r="G5172" s="298" t="n">
        <v>3406.14</v>
      </c>
    </row>
    <row r="5173" customFormat="false" ht="23.85" hidden="false" customHeight="false" outlineLevel="0" collapsed="false">
      <c r="A5173" s="294" t="s">
        <v>6132</v>
      </c>
      <c r="B5173" s="295" t="n">
        <v>103252</v>
      </c>
      <c r="C5173" s="296" t="s">
        <v>6156</v>
      </c>
      <c r="D5173" s="297" t="s">
        <v>899</v>
      </c>
      <c r="E5173" s="298" t="n">
        <v>3656.06</v>
      </c>
      <c r="F5173" s="298" t="n">
        <v>116.18</v>
      </c>
      <c r="G5173" s="298" t="n">
        <v>3772.24</v>
      </c>
    </row>
    <row r="5174" customFormat="false" ht="23.85" hidden="false" customHeight="false" outlineLevel="0" collapsed="false">
      <c r="A5174" s="294" t="s">
        <v>6132</v>
      </c>
      <c r="B5174" s="295" t="n">
        <v>103254</v>
      </c>
      <c r="C5174" s="296" t="s">
        <v>6157</v>
      </c>
      <c r="D5174" s="297" t="s">
        <v>899</v>
      </c>
      <c r="E5174" s="298" t="n">
        <v>4277.14</v>
      </c>
      <c r="F5174" s="298" t="n">
        <v>121.39</v>
      </c>
      <c r="G5174" s="298" t="n">
        <v>4398.53</v>
      </c>
    </row>
    <row r="5175" customFormat="false" ht="23.85" hidden="false" customHeight="false" outlineLevel="0" collapsed="false">
      <c r="A5175" s="294" t="s">
        <v>6132</v>
      </c>
      <c r="B5175" s="295" t="n">
        <v>103255</v>
      </c>
      <c r="C5175" s="296" t="s">
        <v>6158</v>
      </c>
      <c r="D5175" s="297" t="s">
        <v>899</v>
      </c>
      <c r="E5175" s="298" t="n">
        <v>4801.1</v>
      </c>
      <c r="F5175" s="298" t="n">
        <v>121.08</v>
      </c>
      <c r="G5175" s="298" t="n">
        <v>4922.18</v>
      </c>
    </row>
    <row r="5176" customFormat="false" ht="23.85" hidden="false" customHeight="false" outlineLevel="0" collapsed="false">
      <c r="A5176" s="294" t="s">
        <v>6132</v>
      </c>
      <c r="B5176" s="295" t="n">
        <v>103245</v>
      </c>
      <c r="C5176" s="296" t="s">
        <v>6159</v>
      </c>
      <c r="D5176" s="297" t="s">
        <v>899</v>
      </c>
      <c r="E5176" s="298" t="n">
        <v>2000.29</v>
      </c>
      <c r="F5176" s="298" t="n">
        <v>107.27</v>
      </c>
      <c r="G5176" s="298" t="n">
        <v>2107.56</v>
      </c>
    </row>
    <row r="5177" customFormat="false" ht="23.85" hidden="false" customHeight="false" outlineLevel="0" collapsed="false">
      <c r="A5177" s="294" t="s">
        <v>6132</v>
      </c>
      <c r="B5177" s="295" t="n">
        <v>103246</v>
      </c>
      <c r="C5177" s="296" t="s">
        <v>6160</v>
      </c>
      <c r="D5177" s="297" t="s">
        <v>899</v>
      </c>
      <c r="E5177" s="298" t="n">
        <v>2191.58</v>
      </c>
      <c r="F5177" s="298" t="n">
        <v>107.36</v>
      </c>
      <c r="G5177" s="298" t="n">
        <v>2298.94</v>
      </c>
    </row>
    <row r="5178" customFormat="false" ht="23.85" hidden="false" customHeight="false" outlineLevel="0" collapsed="false">
      <c r="A5178" s="294" t="s">
        <v>6132</v>
      </c>
      <c r="B5178" s="295" t="n">
        <v>103257</v>
      </c>
      <c r="C5178" s="296" t="s">
        <v>6161</v>
      </c>
      <c r="D5178" s="297" t="s">
        <v>899</v>
      </c>
      <c r="E5178" s="298" t="n">
        <v>6068.79</v>
      </c>
      <c r="F5178" s="298" t="n">
        <v>178.03</v>
      </c>
      <c r="G5178" s="298" t="n">
        <v>6246.82</v>
      </c>
    </row>
    <row r="5179" customFormat="false" ht="23.85" hidden="false" customHeight="false" outlineLevel="0" collapsed="false">
      <c r="A5179" s="294" t="s">
        <v>6132</v>
      </c>
      <c r="B5179" s="295" t="n">
        <v>103259</v>
      </c>
      <c r="C5179" s="296" t="s">
        <v>6162</v>
      </c>
      <c r="D5179" s="297" t="s">
        <v>899</v>
      </c>
      <c r="E5179" s="298" t="n">
        <v>6401.7</v>
      </c>
      <c r="F5179" s="298" t="n">
        <v>183.05</v>
      </c>
      <c r="G5179" s="298" t="n">
        <v>6584.75</v>
      </c>
    </row>
    <row r="5180" customFormat="false" ht="23.85" hidden="false" customHeight="false" outlineLevel="0" collapsed="false">
      <c r="A5180" s="294" t="s">
        <v>6132</v>
      </c>
      <c r="B5180" s="295" t="n">
        <v>103262</v>
      </c>
      <c r="C5180" s="296" t="s">
        <v>6163</v>
      </c>
      <c r="D5180" s="297" t="s">
        <v>899</v>
      </c>
      <c r="E5180" s="298" t="n">
        <v>8452.08</v>
      </c>
      <c r="F5180" s="298" t="n">
        <v>200.74</v>
      </c>
      <c r="G5180" s="298" t="n">
        <v>8652.82</v>
      </c>
    </row>
    <row r="5181" customFormat="false" ht="23.85" hidden="false" customHeight="false" outlineLevel="0" collapsed="false">
      <c r="A5181" s="294" t="s">
        <v>6132</v>
      </c>
      <c r="B5181" s="295" t="n">
        <v>103264</v>
      </c>
      <c r="C5181" s="296" t="s">
        <v>6164</v>
      </c>
      <c r="D5181" s="297" t="s">
        <v>899</v>
      </c>
      <c r="E5181" s="298" t="n">
        <v>10466.2</v>
      </c>
      <c r="F5181" s="298" t="n">
        <v>267.26</v>
      </c>
      <c r="G5181" s="298" t="n">
        <v>10733.46</v>
      </c>
    </row>
    <row r="5182" customFormat="false" ht="23.85" hidden="false" customHeight="false" outlineLevel="0" collapsed="false">
      <c r="A5182" s="294" t="s">
        <v>6132</v>
      </c>
      <c r="B5182" s="295" t="n">
        <v>103266</v>
      </c>
      <c r="C5182" s="296" t="s">
        <v>6165</v>
      </c>
      <c r="D5182" s="297" t="s">
        <v>899</v>
      </c>
      <c r="E5182" s="298" t="n">
        <v>11720.08</v>
      </c>
      <c r="F5182" s="298" t="n">
        <v>267.31</v>
      </c>
      <c r="G5182" s="298" t="n">
        <v>11987.39</v>
      </c>
    </row>
    <row r="5183" customFormat="false" ht="23.85" hidden="false" customHeight="false" outlineLevel="0" collapsed="false">
      <c r="A5183" s="294" t="s">
        <v>6132</v>
      </c>
      <c r="B5183" s="295" t="n">
        <v>103277</v>
      </c>
      <c r="C5183" s="296" t="s">
        <v>6166</v>
      </c>
      <c r="D5183" s="297" t="s">
        <v>899</v>
      </c>
      <c r="E5183" s="298" t="n">
        <v>28589.16</v>
      </c>
      <c r="F5183" s="298" t="n">
        <v>358.95</v>
      </c>
      <c r="G5183" s="298" t="n">
        <v>28948.11</v>
      </c>
    </row>
    <row r="5184" customFormat="false" ht="23.85" hidden="false" customHeight="false" outlineLevel="0" collapsed="false">
      <c r="A5184" s="294" t="s">
        <v>6132</v>
      </c>
      <c r="B5184" s="295" t="n">
        <v>103278</v>
      </c>
      <c r="C5184" s="296" t="s">
        <v>6167</v>
      </c>
      <c r="D5184" s="297" t="s">
        <v>899</v>
      </c>
      <c r="E5184" s="298" t="n">
        <v>36691.01</v>
      </c>
      <c r="F5184" s="298" t="n">
        <v>366.87</v>
      </c>
      <c r="G5184" s="298" t="n">
        <v>37057.88</v>
      </c>
    </row>
    <row r="5185" customFormat="false" ht="23.85" hidden="false" customHeight="false" outlineLevel="0" collapsed="false">
      <c r="A5185" s="294" t="s">
        <v>6132</v>
      </c>
      <c r="B5185" s="295" t="n">
        <v>103288</v>
      </c>
      <c r="C5185" s="296" t="s">
        <v>6168</v>
      </c>
      <c r="D5185" s="297" t="s">
        <v>899</v>
      </c>
      <c r="E5185" s="298" t="n">
        <v>5.96</v>
      </c>
      <c r="F5185" s="298" t="n">
        <v>11.9</v>
      </c>
      <c r="G5185" s="298" t="n">
        <v>17.86</v>
      </c>
    </row>
    <row r="5186" customFormat="false" ht="23.85" hidden="false" customHeight="false" outlineLevel="0" collapsed="false">
      <c r="A5186" s="294" t="s">
        <v>6132</v>
      </c>
      <c r="B5186" s="295" t="n">
        <v>103291</v>
      </c>
      <c r="C5186" s="296" t="s">
        <v>6169</v>
      </c>
      <c r="D5186" s="297" t="s">
        <v>904</v>
      </c>
      <c r="E5186" s="298" t="n">
        <v>58.4</v>
      </c>
      <c r="F5186" s="298" t="n">
        <v>4.7</v>
      </c>
      <c r="G5186" s="298" t="n">
        <v>63.1</v>
      </c>
    </row>
    <row r="5187" customFormat="false" ht="23.85" hidden="false" customHeight="false" outlineLevel="0" collapsed="false">
      <c r="A5187" s="294" t="s">
        <v>6132</v>
      </c>
      <c r="B5187" s="295" t="n">
        <v>103289</v>
      </c>
      <c r="C5187" s="296" t="s">
        <v>6170</v>
      </c>
      <c r="D5187" s="297" t="s">
        <v>904</v>
      </c>
      <c r="E5187" s="298" t="n">
        <v>28.57</v>
      </c>
      <c r="F5187" s="298" t="n">
        <v>4.2</v>
      </c>
      <c r="G5187" s="298" t="n">
        <v>32.77</v>
      </c>
    </row>
    <row r="5188" customFormat="false" ht="23.85" hidden="false" customHeight="false" outlineLevel="0" collapsed="false">
      <c r="A5188" s="294" t="s">
        <v>6132</v>
      </c>
      <c r="B5188" s="295" t="n">
        <v>103290</v>
      </c>
      <c r="C5188" s="296" t="s">
        <v>6171</v>
      </c>
      <c r="D5188" s="297" t="s">
        <v>904</v>
      </c>
      <c r="E5188" s="298" t="n">
        <v>45.77</v>
      </c>
      <c r="F5188" s="298" t="n">
        <v>4.46</v>
      </c>
      <c r="G5188" s="298" t="n">
        <v>50.23</v>
      </c>
    </row>
    <row r="5189" customFormat="false" ht="23.85" hidden="false" customHeight="false" outlineLevel="0" collapsed="false">
      <c r="A5189" s="294" t="s">
        <v>6132</v>
      </c>
      <c r="B5189" s="295" t="n">
        <v>103292</v>
      </c>
      <c r="C5189" s="296" t="s">
        <v>6172</v>
      </c>
      <c r="D5189" s="297" t="s">
        <v>904</v>
      </c>
      <c r="E5189" s="298" t="n">
        <v>71.23</v>
      </c>
      <c r="F5189" s="298" t="n">
        <v>4.88</v>
      </c>
      <c r="G5189" s="298" t="n">
        <v>76.11</v>
      </c>
    </row>
    <row r="5190" customFormat="false" ht="35.05" hidden="false" customHeight="false" outlineLevel="0" collapsed="false">
      <c r="A5190" s="294" t="s">
        <v>6173</v>
      </c>
      <c r="B5190" s="295" t="n">
        <v>97333</v>
      </c>
      <c r="C5190" s="296" t="s">
        <v>6174</v>
      </c>
      <c r="D5190" s="297" t="s">
        <v>904</v>
      </c>
      <c r="E5190" s="298" t="n">
        <v>55.7</v>
      </c>
      <c r="F5190" s="298" t="n">
        <v>3.06</v>
      </c>
      <c r="G5190" s="298" t="n">
        <v>58.76</v>
      </c>
    </row>
    <row r="5191" customFormat="false" ht="35.05" hidden="false" customHeight="false" outlineLevel="0" collapsed="false">
      <c r="A5191" s="294" t="s">
        <v>6173</v>
      </c>
      <c r="B5191" s="295" t="n">
        <v>97329</v>
      </c>
      <c r="C5191" s="296" t="s">
        <v>6175</v>
      </c>
      <c r="D5191" s="297" t="s">
        <v>904</v>
      </c>
      <c r="E5191" s="298" t="n">
        <v>55.49</v>
      </c>
      <c r="F5191" s="298" t="n">
        <v>2.65</v>
      </c>
      <c r="G5191" s="298" t="n">
        <v>58.14</v>
      </c>
    </row>
    <row r="5192" customFormat="false" ht="35.05" hidden="false" customHeight="false" outlineLevel="0" collapsed="false">
      <c r="A5192" s="294" t="s">
        <v>6173</v>
      </c>
      <c r="B5192" s="295" t="n">
        <v>97331</v>
      </c>
      <c r="C5192" s="296" t="s">
        <v>6176</v>
      </c>
      <c r="D5192" s="297" t="s">
        <v>904</v>
      </c>
      <c r="E5192" s="298" t="n">
        <v>25.88</v>
      </c>
      <c r="F5192" s="298" t="n">
        <v>2.55</v>
      </c>
      <c r="G5192" s="298" t="n">
        <v>28.43</v>
      </c>
    </row>
    <row r="5193" customFormat="false" ht="35.05" hidden="false" customHeight="false" outlineLevel="0" collapsed="false">
      <c r="A5193" s="294" t="s">
        <v>6173</v>
      </c>
      <c r="B5193" s="295" t="n">
        <v>97327</v>
      </c>
      <c r="C5193" s="296" t="s">
        <v>6177</v>
      </c>
      <c r="D5193" s="297" t="s">
        <v>904</v>
      </c>
      <c r="E5193" s="298" t="n">
        <v>25.74</v>
      </c>
      <c r="F5193" s="298" t="n">
        <v>2.25</v>
      </c>
      <c r="G5193" s="298" t="n">
        <v>27.99</v>
      </c>
    </row>
    <row r="5194" customFormat="false" ht="35.05" hidden="false" customHeight="false" outlineLevel="0" collapsed="false">
      <c r="A5194" s="294" t="s">
        <v>6173</v>
      </c>
      <c r="B5194" s="295" t="n">
        <v>97332</v>
      </c>
      <c r="C5194" s="296" t="s">
        <v>6178</v>
      </c>
      <c r="D5194" s="297" t="s">
        <v>904</v>
      </c>
      <c r="E5194" s="298" t="n">
        <v>43.07</v>
      </c>
      <c r="F5194" s="298" t="n">
        <v>2.82</v>
      </c>
      <c r="G5194" s="298" t="n">
        <v>45.89</v>
      </c>
    </row>
    <row r="5195" customFormat="false" ht="35.05" hidden="false" customHeight="false" outlineLevel="0" collapsed="false">
      <c r="A5195" s="294" t="s">
        <v>6173</v>
      </c>
      <c r="B5195" s="295" t="n">
        <v>97328</v>
      </c>
      <c r="C5195" s="296" t="s">
        <v>6179</v>
      </c>
      <c r="D5195" s="297" t="s">
        <v>904</v>
      </c>
      <c r="E5195" s="298" t="n">
        <v>42.94</v>
      </c>
      <c r="F5195" s="298" t="n">
        <v>2.46</v>
      </c>
      <c r="G5195" s="298" t="n">
        <v>45.4</v>
      </c>
    </row>
    <row r="5196" customFormat="false" ht="35.05" hidden="false" customHeight="false" outlineLevel="0" collapsed="false">
      <c r="A5196" s="294" t="s">
        <v>6173</v>
      </c>
      <c r="B5196" s="295" t="n">
        <v>97334</v>
      </c>
      <c r="C5196" s="296" t="s">
        <v>6180</v>
      </c>
      <c r="D5196" s="297" t="s">
        <v>904</v>
      </c>
      <c r="E5196" s="298" t="n">
        <v>68.52</v>
      </c>
      <c r="F5196" s="298" t="n">
        <v>3.25</v>
      </c>
      <c r="G5196" s="298" t="n">
        <v>71.77</v>
      </c>
    </row>
    <row r="5197" customFormat="false" ht="35.05" hidden="false" customHeight="false" outlineLevel="0" collapsed="false">
      <c r="A5197" s="294" t="s">
        <v>6173</v>
      </c>
      <c r="B5197" s="295" t="n">
        <v>97330</v>
      </c>
      <c r="C5197" s="296" t="s">
        <v>6181</v>
      </c>
      <c r="D5197" s="297" t="s">
        <v>904</v>
      </c>
      <c r="E5197" s="298" t="n">
        <v>68.32</v>
      </c>
      <c r="F5197" s="298" t="n">
        <v>2.77</v>
      </c>
      <c r="G5197" s="298" t="n">
        <v>71.09</v>
      </c>
    </row>
    <row r="5198" customFormat="false" ht="35.05" hidden="false" customHeight="false" outlineLevel="0" collapsed="false">
      <c r="A5198" s="294" t="s">
        <v>6182</v>
      </c>
      <c r="B5198" s="295" t="n">
        <v>93085</v>
      </c>
      <c r="C5198" s="296" t="s">
        <v>6183</v>
      </c>
      <c r="D5198" s="297" t="s">
        <v>899</v>
      </c>
      <c r="E5198" s="298" t="n">
        <v>10.4</v>
      </c>
      <c r="F5198" s="298" t="n">
        <v>6.99</v>
      </c>
      <c r="G5198" s="298" t="n">
        <v>17.39</v>
      </c>
    </row>
    <row r="5199" customFormat="false" ht="35.05" hidden="false" customHeight="false" outlineLevel="0" collapsed="false">
      <c r="A5199" s="294" t="s">
        <v>6182</v>
      </c>
      <c r="B5199" s="295" t="n">
        <v>103892</v>
      </c>
      <c r="C5199" s="296" t="s">
        <v>6184</v>
      </c>
      <c r="D5199" s="297" t="s">
        <v>899</v>
      </c>
      <c r="E5199" s="298" t="n">
        <v>10.88</v>
      </c>
      <c r="F5199" s="298" t="n">
        <v>7.74</v>
      </c>
      <c r="G5199" s="298" t="n">
        <v>18.62</v>
      </c>
    </row>
    <row r="5200" customFormat="false" ht="35.05" hidden="false" customHeight="false" outlineLevel="0" collapsed="false">
      <c r="A5200" s="294" t="s">
        <v>6182</v>
      </c>
      <c r="B5200" s="295" t="n">
        <v>103823</v>
      </c>
      <c r="C5200" s="296" t="s">
        <v>6185</v>
      </c>
      <c r="D5200" s="297" t="s">
        <v>899</v>
      </c>
      <c r="E5200" s="298" t="n">
        <v>11.51</v>
      </c>
      <c r="F5200" s="298" t="n">
        <v>9.55</v>
      </c>
      <c r="G5200" s="298" t="n">
        <v>21.06</v>
      </c>
    </row>
    <row r="5201" customFormat="false" ht="35.05" hidden="false" customHeight="false" outlineLevel="0" collapsed="false">
      <c r="A5201" s="294" t="s">
        <v>6182</v>
      </c>
      <c r="B5201" s="295" t="n">
        <v>103856</v>
      </c>
      <c r="C5201" s="296" t="s">
        <v>6186</v>
      </c>
      <c r="D5201" s="297" t="s">
        <v>899</v>
      </c>
      <c r="E5201" s="298" t="n">
        <v>10.86</v>
      </c>
      <c r="F5201" s="298" t="n">
        <v>7.71</v>
      </c>
      <c r="G5201" s="298" t="n">
        <v>18.57</v>
      </c>
    </row>
    <row r="5202" customFormat="false" ht="35.05" hidden="false" customHeight="false" outlineLevel="0" collapsed="false">
      <c r="A5202" s="294" t="s">
        <v>6182</v>
      </c>
      <c r="B5202" s="295" t="n">
        <v>93108</v>
      </c>
      <c r="C5202" s="296" t="s">
        <v>6187</v>
      </c>
      <c r="D5202" s="297" t="s">
        <v>899</v>
      </c>
      <c r="E5202" s="298" t="n">
        <v>9.88</v>
      </c>
      <c r="F5202" s="298" t="n">
        <v>5.61</v>
      </c>
      <c r="G5202" s="298" t="n">
        <v>15.49</v>
      </c>
    </row>
    <row r="5203" customFormat="false" ht="23.85" hidden="false" customHeight="false" outlineLevel="0" collapsed="false">
      <c r="A5203" s="294" t="s">
        <v>6182</v>
      </c>
      <c r="B5203" s="295" t="n">
        <v>93091</v>
      </c>
      <c r="C5203" s="296" t="s">
        <v>6188</v>
      </c>
      <c r="D5203" s="297" t="s">
        <v>899</v>
      </c>
      <c r="E5203" s="298" t="n">
        <v>13.47</v>
      </c>
      <c r="F5203" s="298" t="n">
        <v>5.28</v>
      </c>
      <c r="G5203" s="298" t="n">
        <v>18.75</v>
      </c>
    </row>
    <row r="5204" customFormat="false" ht="23.85" hidden="false" customHeight="false" outlineLevel="0" collapsed="false">
      <c r="A5204" s="294" t="s">
        <v>6182</v>
      </c>
      <c r="B5204" s="295" t="n">
        <v>103900</v>
      </c>
      <c r="C5204" s="296" t="s">
        <v>6189</v>
      </c>
      <c r="D5204" s="297" t="s">
        <v>899</v>
      </c>
      <c r="E5204" s="298" t="n">
        <v>14.94</v>
      </c>
      <c r="F5204" s="298" t="n">
        <v>8.93</v>
      </c>
      <c r="G5204" s="298" t="n">
        <v>23.87</v>
      </c>
    </row>
    <row r="5205" customFormat="false" ht="23.85" hidden="false" customHeight="false" outlineLevel="0" collapsed="false">
      <c r="A5205" s="294" t="s">
        <v>6182</v>
      </c>
      <c r="B5205" s="295" t="n">
        <v>103831</v>
      </c>
      <c r="C5205" s="296" t="s">
        <v>6190</v>
      </c>
      <c r="D5205" s="297" t="s">
        <v>899</v>
      </c>
      <c r="E5205" s="298" t="n">
        <v>17.23</v>
      </c>
      <c r="F5205" s="298" t="n">
        <v>14.2</v>
      </c>
      <c r="G5205" s="298" t="n">
        <v>31.43</v>
      </c>
    </row>
    <row r="5206" customFormat="false" ht="23.85" hidden="false" customHeight="false" outlineLevel="0" collapsed="false">
      <c r="A5206" s="294" t="s">
        <v>6182</v>
      </c>
      <c r="B5206" s="295" t="n">
        <v>103864</v>
      </c>
      <c r="C5206" s="296" t="s">
        <v>6191</v>
      </c>
      <c r="D5206" s="297" t="s">
        <v>899</v>
      </c>
      <c r="E5206" s="298" t="n">
        <v>15.46</v>
      </c>
      <c r="F5206" s="298" t="n">
        <v>9.76</v>
      </c>
      <c r="G5206" s="298" t="n">
        <v>25.22</v>
      </c>
    </row>
    <row r="5207" customFormat="false" ht="23.85" hidden="false" customHeight="false" outlineLevel="0" collapsed="false">
      <c r="A5207" s="294" t="s">
        <v>6182</v>
      </c>
      <c r="B5207" s="295" t="n">
        <v>93133</v>
      </c>
      <c r="C5207" s="296" t="s">
        <v>6192</v>
      </c>
      <c r="D5207" s="297" t="s">
        <v>899</v>
      </c>
      <c r="E5207" s="298" t="n">
        <v>14.51</v>
      </c>
      <c r="F5207" s="298" t="n">
        <v>7.74</v>
      </c>
      <c r="G5207" s="298" t="n">
        <v>22.25</v>
      </c>
    </row>
    <row r="5208" customFormat="false" ht="23.85" hidden="false" customHeight="false" outlineLevel="0" collapsed="false">
      <c r="A5208" s="294" t="s">
        <v>6182</v>
      </c>
      <c r="B5208" s="295" t="n">
        <v>93057</v>
      </c>
      <c r="C5208" s="296" t="s">
        <v>6193</v>
      </c>
      <c r="D5208" s="297" t="s">
        <v>899</v>
      </c>
      <c r="E5208" s="298" t="n">
        <v>12.51</v>
      </c>
      <c r="F5208" s="298" t="n">
        <v>2.94</v>
      </c>
      <c r="G5208" s="298" t="n">
        <v>15.45</v>
      </c>
    </row>
    <row r="5209" customFormat="false" ht="23.85" hidden="false" customHeight="false" outlineLevel="0" collapsed="false">
      <c r="A5209" s="294" t="s">
        <v>6182</v>
      </c>
      <c r="B5209" s="295" t="n">
        <v>93062</v>
      </c>
      <c r="C5209" s="296" t="s">
        <v>6194</v>
      </c>
      <c r="D5209" s="297" t="s">
        <v>899</v>
      </c>
      <c r="E5209" s="298" t="n">
        <v>25.6</v>
      </c>
      <c r="F5209" s="298" t="n">
        <v>3.76</v>
      </c>
      <c r="G5209" s="298" t="n">
        <v>29.36</v>
      </c>
    </row>
    <row r="5210" customFormat="false" ht="23.85" hidden="false" customHeight="false" outlineLevel="0" collapsed="false">
      <c r="A5210" s="294" t="s">
        <v>6182</v>
      </c>
      <c r="B5210" s="295" t="n">
        <v>93065</v>
      </c>
      <c r="C5210" s="296" t="s">
        <v>6195</v>
      </c>
      <c r="D5210" s="297" t="s">
        <v>899</v>
      </c>
      <c r="E5210" s="298" t="n">
        <v>43.1</v>
      </c>
      <c r="F5210" s="298" t="n">
        <v>4.62</v>
      </c>
      <c r="G5210" s="298" t="n">
        <v>47.72</v>
      </c>
    </row>
    <row r="5211" customFormat="false" ht="23.85" hidden="false" customHeight="false" outlineLevel="0" collapsed="false">
      <c r="A5211" s="294" t="s">
        <v>6182</v>
      </c>
      <c r="B5211" s="295" t="n">
        <v>93068</v>
      </c>
      <c r="C5211" s="296" t="s">
        <v>6196</v>
      </c>
      <c r="D5211" s="297" t="s">
        <v>899</v>
      </c>
      <c r="E5211" s="298" t="n">
        <v>61.24</v>
      </c>
      <c r="F5211" s="298" t="n">
        <v>5.81</v>
      </c>
      <c r="G5211" s="298" t="n">
        <v>67.05</v>
      </c>
    </row>
    <row r="5212" customFormat="false" ht="23.85" hidden="false" customHeight="false" outlineLevel="0" collapsed="false">
      <c r="A5212" s="294" t="s">
        <v>6182</v>
      </c>
      <c r="B5212" s="295" t="n">
        <v>93071</v>
      </c>
      <c r="C5212" s="296" t="s">
        <v>6197</v>
      </c>
      <c r="D5212" s="297" t="s">
        <v>899</v>
      </c>
      <c r="E5212" s="298" t="n">
        <v>174.1</v>
      </c>
      <c r="F5212" s="298" t="n">
        <v>7.31</v>
      </c>
      <c r="G5212" s="298" t="n">
        <v>181.41</v>
      </c>
    </row>
    <row r="5213" customFormat="false" ht="35.05" hidden="false" customHeight="false" outlineLevel="0" collapsed="false">
      <c r="A5213" s="294" t="s">
        <v>6182</v>
      </c>
      <c r="B5213" s="295" t="n">
        <v>93081</v>
      </c>
      <c r="C5213" s="296" t="s">
        <v>6198</v>
      </c>
      <c r="D5213" s="297" t="s">
        <v>899</v>
      </c>
      <c r="E5213" s="298" t="n">
        <v>16.78</v>
      </c>
      <c r="F5213" s="298" t="n">
        <v>3.72</v>
      </c>
      <c r="G5213" s="298" t="n">
        <v>20.5</v>
      </c>
    </row>
    <row r="5214" customFormat="false" ht="35.05" hidden="false" customHeight="false" outlineLevel="0" collapsed="false">
      <c r="A5214" s="294" t="s">
        <v>6182</v>
      </c>
      <c r="B5214" s="295" t="n">
        <v>103887</v>
      </c>
      <c r="C5214" s="296" t="s">
        <v>6199</v>
      </c>
      <c r="D5214" s="297" t="s">
        <v>899</v>
      </c>
      <c r="E5214" s="298" t="n">
        <v>17.35</v>
      </c>
      <c r="F5214" s="298" t="n">
        <v>5.1</v>
      </c>
      <c r="G5214" s="298" t="n">
        <v>22.45</v>
      </c>
    </row>
    <row r="5215" customFormat="false" ht="35.05" hidden="false" customHeight="false" outlineLevel="0" collapsed="false">
      <c r="A5215" s="294" t="s">
        <v>6182</v>
      </c>
      <c r="B5215" s="295" t="n">
        <v>103818</v>
      </c>
      <c r="C5215" s="296" t="s">
        <v>6200</v>
      </c>
      <c r="D5215" s="297" t="s">
        <v>899</v>
      </c>
      <c r="E5215" s="298" t="n">
        <v>17.37</v>
      </c>
      <c r="F5215" s="298" t="n">
        <v>5.06</v>
      </c>
      <c r="G5215" s="298" t="n">
        <v>22.43</v>
      </c>
    </row>
    <row r="5216" customFormat="false" ht="35.05" hidden="false" customHeight="false" outlineLevel="0" collapsed="false">
      <c r="A5216" s="294" t="s">
        <v>6182</v>
      </c>
      <c r="B5216" s="295" t="n">
        <v>103851</v>
      </c>
      <c r="C5216" s="296" t="s">
        <v>6201</v>
      </c>
      <c r="D5216" s="297" t="s">
        <v>899</v>
      </c>
      <c r="E5216" s="298" t="n">
        <v>17.27</v>
      </c>
      <c r="F5216" s="298" t="n">
        <v>4.87</v>
      </c>
      <c r="G5216" s="298" t="n">
        <v>22.14</v>
      </c>
    </row>
    <row r="5217" customFormat="false" ht="35.05" hidden="false" customHeight="false" outlineLevel="0" collapsed="false">
      <c r="A5217" s="294" t="s">
        <v>6182</v>
      </c>
      <c r="B5217" s="295" t="n">
        <v>93104</v>
      </c>
      <c r="C5217" s="296" t="s">
        <v>6202</v>
      </c>
      <c r="D5217" s="297" t="s">
        <v>899</v>
      </c>
      <c r="E5217" s="298" t="n">
        <v>16.82</v>
      </c>
      <c r="F5217" s="298" t="n">
        <v>3.8</v>
      </c>
      <c r="G5217" s="298" t="n">
        <v>20.62</v>
      </c>
    </row>
    <row r="5218" customFormat="false" ht="23.85" hidden="false" customHeight="false" outlineLevel="0" collapsed="false">
      <c r="A5218" s="294" t="s">
        <v>6182</v>
      </c>
      <c r="B5218" s="295" t="n">
        <v>98602</v>
      </c>
      <c r="C5218" s="296" t="s">
        <v>6203</v>
      </c>
      <c r="D5218" s="297" t="s">
        <v>899</v>
      </c>
      <c r="E5218" s="298" t="n">
        <v>16.97</v>
      </c>
      <c r="F5218" s="298" t="n">
        <v>2.84</v>
      </c>
      <c r="G5218" s="298" t="n">
        <v>19.81</v>
      </c>
    </row>
    <row r="5219" customFormat="false" ht="35.05" hidden="false" customHeight="false" outlineLevel="0" collapsed="false">
      <c r="A5219" s="294" t="s">
        <v>6182</v>
      </c>
      <c r="B5219" s="295" t="n">
        <v>93087</v>
      </c>
      <c r="C5219" s="296" t="s">
        <v>6204</v>
      </c>
      <c r="D5219" s="297" t="s">
        <v>899</v>
      </c>
      <c r="E5219" s="298" t="n">
        <v>17.46</v>
      </c>
      <c r="F5219" s="298" t="n">
        <v>4.05</v>
      </c>
      <c r="G5219" s="298" t="n">
        <v>21.51</v>
      </c>
    </row>
    <row r="5220" customFormat="false" ht="35.05" hidden="false" customHeight="false" outlineLevel="0" collapsed="false">
      <c r="A5220" s="294" t="s">
        <v>6182</v>
      </c>
      <c r="B5220" s="295" t="n">
        <v>103893</v>
      </c>
      <c r="C5220" s="296" t="s">
        <v>6205</v>
      </c>
      <c r="D5220" s="297" t="s">
        <v>899</v>
      </c>
      <c r="E5220" s="298" t="n">
        <v>18.15</v>
      </c>
      <c r="F5220" s="298" t="n">
        <v>5.75</v>
      </c>
      <c r="G5220" s="298" t="n">
        <v>23.9</v>
      </c>
    </row>
    <row r="5221" customFormat="false" ht="35.05" hidden="false" customHeight="false" outlineLevel="0" collapsed="false">
      <c r="A5221" s="294" t="s">
        <v>6182</v>
      </c>
      <c r="B5221" s="295" t="n">
        <v>103824</v>
      </c>
      <c r="C5221" s="296" t="s">
        <v>6206</v>
      </c>
      <c r="D5221" s="297" t="s">
        <v>899</v>
      </c>
      <c r="E5221" s="298" t="n">
        <v>18.95</v>
      </c>
      <c r="F5221" s="298" t="n">
        <v>7.59</v>
      </c>
      <c r="G5221" s="298" t="n">
        <v>26.54</v>
      </c>
    </row>
    <row r="5222" customFormat="false" ht="35.05" hidden="false" customHeight="false" outlineLevel="0" collapsed="false">
      <c r="A5222" s="294" t="s">
        <v>6182</v>
      </c>
      <c r="B5222" s="295" t="n">
        <v>103857</v>
      </c>
      <c r="C5222" s="296" t="s">
        <v>6207</v>
      </c>
      <c r="D5222" s="297" t="s">
        <v>899</v>
      </c>
      <c r="E5222" s="298" t="n">
        <v>18.27</v>
      </c>
      <c r="F5222" s="298" t="n">
        <v>5.97</v>
      </c>
      <c r="G5222" s="298" t="n">
        <v>24.24</v>
      </c>
    </row>
    <row r="5223" customFormat="false" ht="35.05" hidden="false" customHeight="false" outlineLevel="0" collapsed="false">
      <c r="A5223" s="294" t="s">
        <v>6182</v>
      </c>
      <c r="B5223" s="295" t="n">
        <v>93110</v>
      </c>
      <c r="C5223" s="296" t="s">
        <v>6208</v>
      </c>
      <c r="D5223" s="297" t="s">
        <v>899</v>
      </c>
      <c r="E5223" s="298" t="n">
        <v>17.84</v>
      </c>
      <c r="F5223" s="298" t="n">
        <v>4.94</v>
      </c>
      <c r="G5223" s="298" t="n">
        <v>22.78</v>
      </c>
    </row>
    <row r="5224" customFormat="false" ht="23.85" hidden="false" customHeight="false" outlineLevel="0" collapsed="false">
      <c r="A5224" s="294" t="s">
        <v>6182</v>
      </c>
      <c r="B5224" s="295" t="n">
        <v>93054</v>
      </c>
      <c r="C5224" s="296" t="s">
        <v>6209</v>
      </c>
      <c r="D5224" s="297" t="s">
        <v>899</v>
      </c>
      <c r="E5224" s="298" t="n">
        <v>20.93</v>
      </c>
      <c r="F5224" s="298" t="n">
        <v>3.67</v>
      </c>
      <c r="G5224" s="298" t="n">
        <v>24.6</v>
      </c>
    </row>
    <row r="5225" customFormat="false" ht="35.05" hidden="false" customHeight="false" outlineLevel="0" collapsed="false">
      <c r="A5225" s="294" t="s">
        <v>6182</v>
      </c>
      <c r="B5225" s="295" t="n">
        <v>93088</v>
      </c>
      <c r="C5225" s="296" t="s">
        <v>6210</v>
      </c>
      <c r="D5225" s="297" t="s">
        <v>899</v>
      </c>
      <c r="E5225" s="298" t="n">
        <v>21.75</v>
      </c>
      <c r="F5225" s="298" t="n">
        <v>4.88</v>
      </c>
      <c r="G5225" s="298" t="n">
        <v>26.63</v>
      </c>
    </row>
    <row r="5226" customFormat="false" ht="35.05" hidden="false" customHeight="false" outlineLevel="0" collapsed="false">
      <c r="A5226" s="294" t="s">
        <v>6182</v>
      </c>
      <c r="B5226" s="295" t="n">
        <v>103894</v>
      </c>
      <c r="C5226" s="296" t="s">
        <v>6211</v>
      </c>
      <c r="D5226" s="297" t="s">
        <v>899</v>
      </c>
      <c r="E5226" s="298" t="n">
        <v>22.1</v>
      </c>
      <c r="F5226" s="298" t="n">
        <v>6.59</v>
      </c>
      <c r="G5226" s="298" t="n">
        <v>28.69</v>
      </c>
    </row>
    <row r="5227" customFormat="false" ht="35.05" hidden="false" customHeight="false" outlineLevel="0" collapsed="false">
      <c r="A5227" s="294" t="s">
        <v>6182</v>
      </c>
      <c r="B5227" s="295" t="n">
        <v>103825</v>
      </c>
      <c r="C5227" s="296" t="s">
        <v>6212</v>
      </c>
      <c r="D5227" s="297" t="s">
        <v>899</v>
      </c>
      <c r="E5227" s="298" t="n">
        <v>22.91</v>
      </c>
      <c r="F5227" s="298" t="n">
        <v>8.41</v>
      </c>
      <c r="G5227" s="298" t="n">
        <v>31.32</v>
      </c>
    </row>
    <row r="5228" customFormat="false" ht="35.05" hidden="false" customHeight="false" outlineLevel="0" collapsed="false">
      <c r="A5228" s="294" t="s">
        <v>6182</v>
      </c>
      <c r="B5228" s="295" t="n">
        <v>103858</v>
      </c>
      <c r="C5228" s="296" t="s">
        <v>6213</v>
      </c>
      <c r="D5228" s="297" t="s">
        <v>899</v>
      </c>
      <c r="E5228" s="298" t="n">
        <v>22.24</v>
      </c>
      <c r="F5228" s="298" t="n">
        <v>6.79</v>
      </c>
      <c r="G5228" s="298" t="n">
        <v>29.03</v>
      </c>
    </row>
    <row r="5229" customFormat="false" ht="35.05" hidden="false" customHeight="false" outlineLevel="0" collapsed="false">
      <c r="A5229" s="294" t="s">
        <v>6182</v>
      </c>
      <c r="B5229" s="295" t="n">
        <v>93111</v>
      </c>
      <c r="C5229" s="296" t="s">
        <v>6214</v>
      </c>
      <c r="D5229" s="297" t="s">
        <v>899</v>
      </c>
      <c r="E5229" s="298" t="n">
        <v>21.79</v>
      </c>
      <c r="F5229" s="298" t="n">
        <v>5.77</v>
      </c>
      <c r="G5229" s="298" t="n">
        <v>27.56</v>
      </c>
    </row>
    <row r="5230" customFormat="false" ht="23.85" hidden="false" customHeight="false" outlineLevel="0" collapsed="false">
      <c r="A5230" s="294" t="s">
        <v>6182</v>
      </c>
      <c r="B5230" s="295" t="n">
        <v>93059</v>
      </c>
      <c r="C5230" s="296" t="s">
        <v>6215</v>
      </c>
      <c r="D5230" s="297" t="s">
        <v>899</v>
      </c>
      <c r="E5230" s="298" t="n">
        <v>28.58</v>
      </c>
      <c r="F5230" s="298" t="n">
        <v>3.2</v>
      </c>
      <c r="G5230" s="298" t="n">
        <v>31.78</v>
      </c>
    </row>
    <row r="5231" customFormat="false" ht="35.05" hidden="false" customHeight="false" outlineLevel="0" collapsed="false">
      <c r="A5231" s="294" t="s">
        <v>6182</v>
      </c>
      <c r="B5231" s="295" t="n">
        <v>93093</v>
      </c>
      <c r="C5231" s="296" t="s">
        <v>6216</v>
      </c>
      <c r="D5231" s="297" t="s">
        <v>899</v>
      </c>
      <c r="E5231" s="298" t="n">
        <v>29.02</v>
      </c>
      <c r="F5231" s="298" t="n">
        <v>4.34</v>
      </c>
      <c r="G5231" s="298" t="n">
        <v>33.36</v>
      </c>
    </row>
    <row r="5232" customFormat="false" ht="35.05" hidden="false" customHeight="false" outlineLevel="0" collapsed="false">
      <c r="A5232" s="294" t="s">
        <v>6182</v>
      </c>
      <c r="B5232" s="295" t="n">
        <v>103899</v>
      </c>
      <c r="C5232" s="296" t="s">
        <v>6217</v>
      </c>
      <c r="D5232" s="297" t="s">
        <v>899</v>
      </c>
      <c r="E5232" s="298" t="n">
        <v>29.83</v>
      </c>
      <c r="F5232" s="298" t="n">
        <v>6.29</v>
      </c>
      <c r="G5232" s="298" t="n">
        <v>36.12</v>
      </c>
    </row>
    <row r="5233" customFormat="false" ht="35.05" hidden="false" customHeight="false" outlineLevel="0" collapsed="false">
      <c r="A5233" s="294" t="s">
        <v>6182</v>
      </c>
      <c r="B5233" s="295" t="n">
        <v>103830</v>
      </c>
      <c r="C5233" s="296" t="s">
        <v>6218</v>
      </c>
      <c r="D5233" s="297" t="s">
        <v>899</v>
      </c>
      <c r="E5233" s="298" t="n">
        <v>31.05</v>
      </c>
      <c r="F5233" s="298" t="n">
        <v>9.74</v>
      </c>
      <c r="G5233" s="298" t="n">
        <v>40.79</v>
      </c>
    </row>
    <row r="5234" customFormat="false" ht="35.05" hidden="false" customHeight="false" outlineLevel="0" collapsed="false">
      <c r="A5234" s="294" t="s">
        <v>6182</v>
      </c>
      <c r="B5234" s="295" t="n">
        <v>103863</v>
      </c>
      <c r="C5234" s="296" t="s">
        <v>6219</v>
      </c>
      <c r="D5234" s="297" t="s">
        <v>899</v>
      </c>
      <c r="E5234" s="298" t="n">
        <v>30.11</v>
      </c>
      <c r="F5234" s="298" t="n">
        <v>6.91</v>
      </c>
      <c r="G5234" s="298" t="n">
        <v>37.02</v>
      </c>
    </row>
    <row r="5235" customFormat="false" ht="35.05" hidden="false" customHeight="false" outlineLevel="0" collapsed="false">
      <c r="A5235" s="294" t="s">
        <v>6182</v>
      </c>
      <c r="B5235" s="295" t="n">
        <v>93114</v>
      </c>
      <c r="C5235" s="296" t="s">
        <v>6220</v>
      </c>
      <c r="D5235" s="297" t="s">
        <v>899</v>
      </c>
      <c r="E5235" s="298" t="n">
        <v>29.71</v>
      </c>
      <c r="F5235" s="298" t="n">
        <v>5.92</v>
      </c>
      <c r="G5235" s="298" t="n">
        <v>35.63</v>
      </c>
    </row>
    <row r="5236" customFormat="false" ht="35.05" hidden="false" customHeight="false" outlineLevel="0" collapsed="false">
      <c r="A5236" s="294" t="s">
        <v>6182</v>
      </c>
      <c r="B5236" s="295" t="n">
        <v>93075</v>
      </c>
      <c r="C5236" s="296" t="s">
        <v>6221</v>
      </c>
      <c r="D5236" s="297" t="s">
        <v>899</v>
      </c>
      <c r="E5236" s="298" t="n">
        <v>17.12</v>
      </c>
      <c r="F5236" s="298" t="n">
        <v>4.8</v>
      </c>
      <c r="G5236" s="298" t="n">
        <v>21.92</v>
      </c>
    </row>
    <row r="5237" customFormat="false" ht="35.05" hidden="false" customHeight="false" outlineLevel="0" collapsed="false">
      <c r="A5237" s="294" t="s">
        <v>6182</v>
      </c>
      <c r="B5237" s="295" t="n">
        <v>103876</v>
      </c>
      <c r="C5237" s="296" t="s">
        <v>6222</v>
      </c>
      <c r="D5237" s="297" t="s">
        <v>899</v>
      </c>
      <c r="E5237" s="298" t="n">
        <v>17.94</v>
      </c>
      <c r="F5237" s="298" t="n">
        <v>6.89</v>
      </c>
      <c r="G5237" s="298" t="n">
        <v>24.83</v>
      </c>
    </row>
    <row r="5238" customFormat="false" ht="35.05" hidden="false" customHeight="false" outlineLevel="0" collapsed="false">
      <c r="A5238" s="294" t="s">
        <v>6182</v>
      </c>
      <c r="B5238" s="295" t="n">
        <v>103807</v>
      </c>
      <c r="C5238" s="296" t="s">
        <v>6223</v>
      </c>
      <c r="D5238" s="297" t="s">
        <v>899</v>
      </c>
      <c r="E5238" s="298" t="n">
        <v>17.97</v>
      </c>
      <c r="F5238" s="298" t="n">
        <v>6.82</v>
      </c>
      <c r="G5238" s="298" t="n">
        <v>24.79</v>
      </c>
    </row>
    <row r="5239" customFormat="false" ht="35.05" hidden="false" customHeight="false" outlineLevel="0" collapsed="false">
      <c r="A5239" s="294" t="s">
        <v>6182</v>
      </c>
      <c r="B5239" s="295" t="n">
        <v>103840</v>
      </c>
      <c r="C5239" s="296" t="s">
        <v>6224</v>
      </c>
      <c r="D5239" s="297" t="s">
        <v>899</v>
      </c>
      <c r="E5239" s="298" t="n">
        <v>17.82</v>
      </c>
      <c r="F5239" s="298" t="n">
        <v>6.53</v>
      </c>
      <c r="G5239" s="298" t="n">
        <v>24.35</v>
      </c>
    </row>
    <row r="5240" customFormat="false" ht="35.05" hidden="false" customHeight="false" outlineLevel="0" collapsed="false">
      <c r="A5240" s="294" t="s">
        <v>6182</v>
      </c>
      <c r="B5240" s="295" t="n">
        <v>93098</v>
      </c>
      <c r="C5240" s="296" t="s">
        <v>6225</v>
      </c>
      <c r="D5240" s="297" t="s">
        <v>899</v>
      </c>
      <c r="E5240" s="298" t="n">
        <v>17.17</v>
      </c>
      <c r="F5240" s="298" t="n">
        <v>4.91</v>
      </c>
      <c r="G5240" s="298" t="n">
        <v>22.08</v>
      </c>
    </row>
    <row r="5241" customFormat="false" ht="35.05" hidden="false" customHeight="false" outlineLevel="0" collapsed="false">
      <c r="A5241" s="294" t="s">
        <v>6182</v>
      </c>
      <c r="B5241" s="295" t="n">
        <v>93120</v>
      </c>
      <c r="C5241" s="296" t="s">
        <v>6226</v>
      </c>
      <c r="D5241" s="297" t="s">
        <v>899</v>
      </c>
      <c r="E5241" s="298" t="n">
        <v>24.66</v>
      </c>
      <c r="F5241" s="298" t="n">
        <v>3.49</v>
      </c>
      <c r="G5241" s="298" t="n">
        <v>28.15</v>
      </c>
    </row>
    <row r="5242" customFormat="false" ht="35.05" hidden="false" customHeight="false" outlineLevel="0" collapsed="false">
      <c r="A5242" s="294" t="s">
        <v>6182</v>
      </c>
      <c r="B5242" s="295" t="n">
        <v>93077</v>
      </c>
      <c r="C5242" s="296" t="s">
        <v>6227</v>
      </c>
      <c r="D5242" s="297" t="s">
        <v>899</v>
      </c>
      <c r="E5242" s="298" t="n">
        <v>25.41</v>
      </c>
      <c r="F5242" s="298" t="n">
        <v>5.29</v>
      </c>
      <c r="G5242" s="298" t="n">
        <v>30.7</v>
      </c>
    </row>
    <row r="5243" customFormat="false" ht="35.05" hidden="false" customHeight="false" outlineLevel="0" collapsed="false">
      <c r="A5243" s="294" t="s">
        <v>6182</v>
      </c>
      <c r="B5243" s="295" t="n">
        <v>103879</v>
      </c>
      <c r="C5243" s="296" t="s">
        <v>6228</v>
      </c>
      <c r="D5243" s="297" t="s">
        <v>899</v>
      </c>
      <c r="E5243" s="298" t="n">
        <v>26.43</v>
      </c>
      <c r="F5243" s="298" t="n">
        <v>7.85</v>
      </c>
      <c r="G5243" s="298" t="n">
        <v>34.28</v>
      </c>
    </row>
    <row r="5244" customFormat="false" ht="35.05" hidden="false" customHeight="false" outlineLevel="0" collapsed="false">
      <c r="A5244" s="294" t="s">
        <v>6182</v>
      </c>
      <c r="B5244" s="295" t="n">
        <v>103810</v>
      </c>
      <c r="C5244" s="296" t="s">
        <v>6229</v>
      </c>
      <c r="D5244" s="297" t="s">
        <v>899</v>
      </c>
      <c r="E5244" s="298" t="n">
        <v>27.59</v>
      </c>
      <c r="F5244" s="298" t="n">
        <v>10.6</v>
      </c>
      <c r="G5244" s="298" t="n">
        <v>38.19</v>
      </c>
    </row>
    <row r="5245" customFormat="false" ht="35.05" hidden="false" customHeight="false" outlineLevel="0" collapsed="false">
      <c r="A5245" s="294" t="s">
        <v>6182</v>
      </c>
      <c r="B5245" s="295" t="n">
        <v>103843</v>
      </c>
      <c r="C5245" s="296" t="s">
        <v>6230</v>
      </c>
      <c r="D5245" s="297" t="s">
        <v>899</v>
      </c>
      <c r="E5245" s="298" t="n">
        <v>26.59</v>
      </c>
      <c r="F5245" s="298" t="n">
        <v>8.18</v>
      </c>
      <c r="G5245" s="298" t="n">
        <v>34.77</v>
      </c>
    </row>
    <row r="5246" customFormat="false" ht="35.05" hidden="false" customHeight="false" outlineLevel="0" collapsed="false">
      <c r="A5246" s="294" t="s">
        <v>6182</v>
      </c>
      <c r="B5246" s="295" t="n">
        <v>93100</v>
      </c>
      <c r="C5246" s="296" t="s">
        <v>6231</v>
      </c>
      <c r="D5246" s="297" t="s">
        <v>899</v>
      </c>
      <c r="E5246" s="298" t="n">
        <v>25.96</v>
      </c>
      <c r="F5246" s="298" t="n">
        <v>6.63</v>
      </c>
      <c r="G5246" s="298" t="n">
        <v>32.59</v>
      </c>
    </row>
    <row r="5247" customFormat="false" ht="35.05" hidden="false" customHeight="false" outlineLevel="0" collapsed="false">
      <c r="A5247" s="294" t="s">
        <v>6182</v>
      </c>
      <c r="B5247" s="295" t="n">
        <v>93121</v>
      </c>
      <c r="C5247" s="296" t="s">
        <v>6232</v>
      </c>
      <c r="D5247" s="297" t="s">
        <v>899</v>
      </c>
      <c r="E5247" s="298" t="n">
        <v>27.71</v>
      </c>
      <c r="F5247" s="298" t="n">
        <v>4.32</v>
      </c>
      <c r="G5247" s="298" t="n">
        <v>32.03</v>
      </c>
    </row>
    <row r="5248" customFormat="false" ht="35.05" hidden="false" customHeight="false" outlineLevel="0" collapsed="false">
      <c r="A5248" s="294" t="s">
        <v>6182</v>
      </c>
      <c r="B5248" s="295" t="n">
        <v>93078</v>
      </c>
      <c r="C5248" s="296" t="s">
        <v>6233</v>
      </c>
      <c r="D5248" s="297" t="s">
        <v>899</v>
      </c>
      <c r="E5248" s="298" t="n">
        <v>28.44</v>
      </c>
      <c r="F5248" s="298" t="n">
        <v>6.14</v>
      </c>
      <c r="G5248" s="298" t="n">
        <v>34.58</v>
      </c>
    </row>
    <row r="5249" customFormat="false" ht="35.05" hidden="false" customHeight="false" outlineLevel="0" collapsed="false">
      <c r="A5249" s="294" t="s">
        <v>6182</v>
      </c>
      <c r="B5249" s="295" t="n">
        <v>103880</v>
      </c>
      <c r="C5249" s="296" t="s">
        <v>6234</v>
      </c>
      <c r="D5249" s="297" t="s">
        <v>899</v>
      </c>
      <c r="E5249" s="298" t="n">
        <v>29.46</v>
      </c>
      <c r="F5249" s="298" t="n">
        <v>8.69</v>
      </c>
      <c r="G5249" s="298" t="n">
        <v>38.15</v>
      </c>
    </row>
    <row r="5250" customFormat="false" ht="35.05" hidden="false" customHeight="false" outlineLevel="0" collapsed="false">
      <c r="A5250" s="294" t="s">
        <v>6182</v>
      </c>
      <c r="B5250" s="295" t="n">
        <v>103811</v>
      </c>
      <c r="C5250" s="296" t="s">
        <v>6235</v>
      </c>
      <c r="D5250" s="297" t="s">
        <v>899</v>
      </c>
      <c r="E5250" s="298" t="n">
        <v>30.64</v>
      </c>
      <c r="F5250" s="298" t="n">
        <v>11.43</v>
      </c>
      <c r="G5250" s="298" t="n">
        <v>42.07</v>
      </c>
    </row>
    <row r="5251" customFormat="false" ht="35.05" hidden="false" customHeight="false" outlineLevel="0" collapsed="false">
      <c r="A5251" s="294" t="s">
        <v>6182</v>
      </c>
      <c r="B5251" s="295" t="n">
        <v>103844</v>
      </c>
      <c r="C5251" s="296" t="s">
        <v>6236</v>
      </c>
      <c r="D5251" s="297" t="s">
        <v>899</v>
      </c>
      <c r="E5251" s="298" t="n">
        <v>29.65</v>
      </c>
      <c r="F5251" s="298" t="n">
        <v>9</v>
      </c>
      <c r="G5251" s="298" t="n">
        <v>38.65</v>
      </c>
    </row>
    <row r="5252" customFormat="false" ht="35.05" hidden="false" customHeight="false" outlineLevel="0" collapsed="false">
      <c r="A5252" s="294" t="s">
        <v>6182</v>
      </c>
      <c r="B5252" s="295" t="n">
        <v>93101</v>
      </c>
      <c r="C5252" s="296" t="s">
        <v>6237</v>
      </c>
      <c r="D5252" s="297" t="s">
        <v>899</v>
      </c>
      <c r="E5252" s="298" t="n">
        <v>29.01</v>
      </c>
      <c r="F5252" s="298" t="n">
        <v>7.47</v>
      </c>
      <c r="G5252" s="298" t="n">
        <v>36.48</v>
      </c>
    </row>
    <row r="5253" customFormat="false" ht="23.85" hidden="false" customHeight="false" outlineLevel="0" collapsed="false">
      <c r="A5253" s="294" t="s">
        <v>6182</v>
      </c>
      <c r="B5253" s="295" t="n">
        <v>92311</v>
      </c>
      <c r="C5253" s="296" t="s">
        <v>6238</v>
      </c>
      <c r="D5253" s="297" t="s">
        <v>899</v>
      </c>
      <c r="E5253" s="298" t="n">
        <v>9</v>
      </c>
      <c r="F5253" s="298" t="n">
        <v>5.95</v>
      </c>
      <c r="G5253" s="298" t="n">
        <v>14.95</v>
      </c>
    </row>
    <row r="5254" customFormat="false" ht="23.85" hidden="false" customHeight="false" outlineLevel="0" collapsed="false">
      <c r="A5254" s="294" t="s">
        <v>6182</v>
      </c>
      <c r="B5254" s="295" t="n">
        <v>103874</v>
      </c>
      <c r="C5254" s="296" t="s">
        <v>6239</v>
      </c>
      <c r="D5254" s="297" t="s">
        <v>899</v>
      </c>
      <c r="E5254" s="298" t="n">
        <v>10.71</v>
      </c>
      <c r="F5254" s="298" t="n">
        <v>10.65</v>
      </c>
      <c r="G5254" s="298" t="n">
        <v>21.36</v>
      </c>
    </row>
    <row r="5255" customFormat="false" ht="23.85" hidden="false" customHeight="false" outlineLevel="0" collapsed="false">
      <c r="A5255" s="294" t="s">
        <v>6182</v>
      </c>
      <c r="B5255" s="295" t="n">
        <v>103805</v>
      </c>
      <c r="C5255" s="296" t="s">
        <v>6240</v>
      </c>
      <c r="D5255" s="297" t="s">
        <v>899</v>
      </c>
      <c r="E5255" s="298" t="n">
        <v>10.73</v>
      </c>
      <c r="F5255" s="298" t="n">
        <v>10.54</v>
      </c>
      <c r="G5255" s="298" t="n">
        <v>21.27</v>
      </c>
    </row>
    <row r="5256" customFormat="false" ht="23.85" hidden="false" customHeight="false" outlineLevel="0" collapsed="false">
      <c r="A5256" s="294" t="s">
        <v>6182</v>
      </c>
      <c r="B5256" s="295" t="n">
        <v>103838</v>
      </c>
      <c r="C5256" s="296" t="s">
        <v>6241</v>
      </c>
      <c r="D5256" s="297" t="s">
        <v>899</v>
      </c>
      <c r="E5256" s="298" t="n">
        <v>10.46</v>
      </c>
      <c r="F5256" s="298" t="n">
        <v>9.94</v>
      </c>
      <c r="G5256" s="298" t="n">
        <v>20.4</v>
      </c>
    </row>
    <row r="5257" customFormat="false" ht="23.85" hidden="false" customHeight="false" outlineLevel="0" collapsed="false">
      <c r="A5257" s="294" t="s">
        <v>6182</v>
      </c>
      <c r="B5257" s="295" t="n">
        <v>92326</v>
      </c>
      <c r="C5257" s="296" t="s">
        <v>6242</v>
      </c>
      <c r="D5257" s="297" t="s">
        <v>899</v>
      </c>
      <c r="E5257" s="298" t="n">
        <v>9.13</v>
      </c>
      <c r="F5257" s="298" t="n">
        <v>6.72</v>
      </c>
      <c r="G5257" s="298" t="n">
        <v>15.85</v>
      </c>
    </row>
    <row r="5258" customFormat="false" ht="23.85" hidden="false" customHeight="false" outlineLevel="0" collapsed="false">
      <c r="A5258" s="294" t="s">
        <v>6182</v>
      </c>
      <c r="B5258" s="295" t="n">
        <v>92287</v>
      </c>
      <c r="C5258" s="296" t="s">
        <v>6243</v>
      </c>
      <c r="D5258" s="297" t="s">
        <v>899</v>
      </c>
      <c r="E5258" s="298" t="n">
        <v>15.52</v>
      </c>
      <c r="F5258" s="298" t="n">
        <v>3.86</v>
      </c>
      <c r="G5258" s="298" t="n">
        <v>19.38</v>
      </c>
    </row>
    <row r="5259" customFormat="false" ht="23.85" hidden="false" customHeight="false" outlineLevel="0" collapsed="false">
      <c r="A5259" s="294" t="s">
        <v>6182</v>
      </c>
      <c r="B5259" s="295" t="n">
        <v>92312</v>
      </c>
      <c r="C5259" s="296" t="s">
        <v>6244</v>
      </c>
      <c r="D5259" s="297" t="s">
        <v>899</v>
      </c>
      <c r="E5259" s="298" t="n">
        <v>16.99</v>
      </c>
      <c r="F5259" s="298" t="n">
        <v>7.49</v>
      </c>
      <c r="G5259" s="298" t="n">
        <v>24.48</v>
      </c>
    </row>
    <row r="5260" customFormat="false" ht="23.85" hidden="false" customHeight="false" outlineLevel="0" collapsed="false">
      <c r="A5260" s="294" t="s">
        <v>6182</v>
      </c>
      <c r="B5260" s="295" t="n">
        <v>103877</v>
      </c>
      <c r="C5260" s="296" t="s">
        <v>6245</v>
      </c>
      <c r="D5260" s="297" t="s">
        <v>899</v>
      </c>
      <c r="E5260" s="298" t="n">
        <v>19.03</v>
      </c>
      <c r="F5260" s="298" t="n">
        <v>12.59</v>
      </c>
      <c r="G5260" s="298" t="n">
        <v>31.62</v>
      </c>
    </row>
    <row r="5261" customFormat="false" ht="23.85" hidden="false" customHeight="false" outlineLevel="0" collapsed="false">
      <c r="A5261" s="294" t="s">
        <v>6182</v>
      </c>
      <c r="B5261" s="295" t="n">
        <v>103808</v>
      </c>
      <c r="C5261" s="296" t="s">
        <v>6246</v>
      </c>
      <c r="D5261" s="297" t="s">
        <v>899</v>
      </c>
      <c r="E5261" s="298" t="n">
        <v>21.36</v>
      </c>
      <c r="F5261" s="298" t="n">
        <v>18.1</v>
      </c>
      <c r="G5261" s="298" t="n">
        <v>39.46</v>
      </c>
    </row>
    <row r="5262" customFormat="false" ht="23.85" hidden="false" customHeight="false" outlineLevel="0" collapsed="false">
      <c r="A5262" s="294" t="s">
        <v>6182</v>
      </c>
      <c r="B5262" s="295" t="n">
        <v>103841</v>
      </c>
      <c r="C5262" s="296" t="s">
        <v>6247</v>
      </c>
      <c r="D5262" s="297" t="s">
        <v>899</v>
      </c>
      <c r="E5262" s="298" t="n">
        <v>19.38</v>
      </c>
      <c r="F5262" s="298" t="n">
        <v>13.23</v>
      </c>
      <c r="G5262" s="298" t="n">
        <v>32.61</v>
      </c>
    </row>
    <row r="5263" customFormat="false" ht="23.85" hidden="false" customHeight="false" outlineLevel="0" collapsed="false">
      <c r="A5263" s="294" t="s">
        <v>6182</v>
      </c>
      <c r="B5263" s="295" t="n">
        <v>92327</v>
      </c>
      <c r="C5263" s="296" t="s">
        <v>6248</v>
      </c>
      <c r="D5263" s="297" t="s">
        <v>899</v>
      </c>
      <c r="E5263" s="298" t="n">
        <v>18.08</v>
      </c>
      <c r="F5263" s="298" t="n">
        <v>10.17</v>
      </c>
      <c r="G5263" s="298" t="n">
        <v>28.25</v>
      </c>
    </row>
    <row r="5264" customFormat="false" ht="23.85" hidden="false" customHeight="false" outlineLevel="0" collapsed="false">
      <c r="A5264" s="294" t="s">
        <v>6182</v>
      </c>
      <c r="B5264" s="295" t="n">
        <v>92288</v>
      </c>
      <c r="C5264" s="296" t="s">
        <v>6249</v>
      </c>
      <c r="D5264" s="297" t="s">
        <v>899</v>
      </c>
      <c r="E5264" s="298" t="n">
        <v>25.39</v>
      </c>
      <c r="F5264" s="298" t="n">
        <v>4.98</v>
      </c>
      <c r="G5264" s="298" t="n">
        <v>30.37</v>
      </c>
    </row>
    <row r="5265" customFormat="false" ht="23.85" hidden="false" customHeight="false" outlineLevel="0" collapsed="false">
      <c r="A5265" s="294" t="s">
        <v>6182</v>
      </c>
      <c r="B5265" s="295" t="n">
        <v>92313</v>
      </c>
      <c r="C5265" s="296" t="s">
        <v>6250</v>
      </c>
      <c r="D5265" s="297" t="s">
        <v>899</v>
      </c>
      <c r="E5265" s="298" t="n">
        <v>26.74</v>
      </c>
      <c r="F5265" s="298" t="n">
        <v>8.35</v>
      </c>
      <c r="G5265" s="298" t="n">
        <v>35.09</v>
      </c>
    </row>
    <row r="5266" customFormat="false" ht="23.85" hidden="false" customHeight="false" outlineLevel="0" collapsed="false">
      <c r="A5266" s="294" t="s">
        <v>6182</v>
      </c>
      <c r="B5266" s="295" t="n">
        <v>103881</v>
      </c>
      <c r="C5266" s="296" t="s">
        <v>6251</v>
      </c>
      <c r="D5266" s="297" t="s">
        <v>899</v>
      </c>
      <c r="E5266" s="298" t="n">
        <v>29.09</v>
      </c>
      <c r="F5266" s="298" t="n">
        <v>14.25</v>
      </c>
      <c r="G5266" s="298" t="n">
        <v>43.34</v>
      </c>
    </row>
    <row r="5267" customFormat="false" ht="23.85" hidden="false" customHeight="false" outlineLevel="0" collapsed="false">
      <c r="A5267" s="294" t="s">
        <v>6182</v>
      </c>
      <c r="B5267" s="295" t="n">
        <v>103812</v>
      </c>
      <c r="C5267" s="296" t="s">
        <v>6252</v>
      </c>
      <c r="D5267" s="297" t="s">
        <v>899</v>
      </c>
      <c r="E5267" s="298" t="n">
        <v>33.42</v>
      </c>
      <c r="F5267" s="298" t="n">
        <v>24.56</v>
      </c>
      <c r="G5267" s="298" t="n">
        <v>57.98</v>
      </c>
    </row>
    <row r="5268" customFormat="false" ht="23.85" hidden="false" customHeight="false" outlineLevel="0" collapsed="false">
      <c r="A5268" s="294" t="s">
        <v>6182</v>
      </c>
      <c r="B5268" s="295" t="n">
        <v>103845</v>
      </c>
      <c r="C5268" s="296" t="s">
        <v>6253</v>
      </c>
      <c r="D5268" s="297" t="s">
        <v>899</v>
      </c>
      <c r="E5268" s="298" t="n">
        <v>29.94</v>
      </c>
      <c r="F5268" s="298" t="n">
        <v>16.06</v>
      </c>
      <c r="G5268" s="298" t="n">
        <v>46</v>
      </c>
    </row>
    <row r="5269" customFormat="false" ht="23.85" hidden="false" customHeight="false" outlineLevel="0" collapsed="false">
      <c r="A5269" s="294" t="s">
        <v>6182</v>
      </c>
      <c r="B5269" s="295" t="n">
        <v>92328</v>
      </c>
      <c r="C5269" s="296" t="s">
        <v>6254</v>
      </c>
      <c r="D5269" s="297" t="s">
        <v>899</v>
      </c>
      <c r="E5269" s="298" t="n">
        <v>28.71</v>
      </c>
      <c r="F5269" s="298" t="n">
        <v>13.12</v>
      </c>
      <c r="G5269" s="298" t="n">
        <v>41.83</v>
      </c>
    </row>
    <row r="5270" customFormat="false" ht="23.85" hidden="false" customHeight="false" outlineLevel="0" collapsed="false">
      <c r="A5270" s="294" t="s">
        <v>6182</v>
      </c>
      <c r="B5270" s="295" t="n">
        <v>92289</v>
      </c>
      <c r="C5270" s="296" t="s">
        <v>6255</v>
      </c>
      <c r="D5270" s="297" t="s">
        <v>899</v>
      </c>
      <c r="E5270" s="298" t="n">
        <v>47.11</v>
      </c>
      <c r="F5270" s="298" t="n">
        <v>6.28</v>
      </c>
      <c r="G5270" s="298" t="n">
        <v>53.39</v>
      </c>
    </row>
    <row r="5271" customFormat="false" ht="23.85" hidden="false" customHeight="false" outlineLevel="0" collapsed="false">
      <c r="A5271" s="294" t="s">
        <v>6182</v>
      </c>
      <c r="B5271" s="295" t="n">
        <v>92290</v>
      </c>
      <c r="C5271" s="296" t="s">
        <v>6256</v>
      </c>
      <c r="D5271" s="297" t="s">
        <v>899</v>
      </c>
      <c r="E5271" s="298" t="n">
        <v>72.97</v>
      </c>
      <c r="F5271" s="298" t="n">
        <v>7.58</v>
      </c>
      <c r="G5271" s="298" t="n">
        <v>80.55</v>
      </c>
    </row>
    <row r="5272" customFormat="false" ht="23.85" hidden="false" customHeight="false" outlineLevel="0" collapsed="false">
      <c r="A5272" s="294" t="s">
        <v>6182</v>
      </c>
      <c r="B5272" s="295" t="n">
        <v>92291</v>
      </c>
      <c r="C5272" s="296" t="s">
        <v>6257</v>
      </c>
      <c r="D5272" s="297" t="s">
        <v>899</v>
      </c>
      <c r="E5272" s="298" t="n">
        <v>114.65</v>
      </c>
      <c r="F5272" s="298" t="n">
        <v>9.83</v>
      </c>
      <c r="G5272" s="298" t="n">
        <v>124.48</v>
      </c>
    </row>
    <row r="5273" customFormat="false" ht="23.85" hidden="false" customHeight="false" outlineLevel="0" collapsed="false">
      <c r="A5273" s="294" t="s">
        <v>6182</v>
      </c>
      <c r="B5273" s="295" t="n">
        <v>92292</v>
      </c>
      <c r="C5273" s="296" t="s">
        <v>6258</v>
      </c>
      <c r="D5273" s="297" t="s">
        <v>899</v>
      </c>
      <c r="E5273" s="298" t="n">
        <v>370.39</v>
      </c>
      <c r="F5273" s="298" t="n">
        <v>12.08</v>
      </c>
      <c r="G5273" s="298" t="n">
        <v>382.47</v>
      </c>
    </row>
    <row r="5274" customFormat="false" ht="35.05" hidden="false" customHeight="false" outlineLevel="0" collapsed="false">
      <c r="A5274" s="294" t="s">
        <v>6182</v>
      </c>
      <c r="B5274" s="295" t="n">
        <v>93082</v>
      </c>
      <c r="C5274" s="296" t="s">
        <v>6259</v>
      </c>
      <c r="D5274" s="297" t="s">
        <v>899</v>
      </c>
      <c r="E5274" s="298" t="n">
        <v>22.09</v>
      </c>
      <c r="F5274" s="298" t="n">
        <v>4.32</v>
      </c>
      <c r="G5274" s="298" t="n">
        <v>26.41</v>
      </c>
    </row>
    <row r="5275" customFormat="false" ht="35.05" hidden="false" customHeight="false" outlineLevel="0" collapsed="false">
      <c r="A5275" s="294" t="s">
        <v>6182</v>
      </c>
      <c r="B5275" s="295" t="n">
        <v>103885</v>
      </c>
      <c r="C5275" s="296" t="s">
        <v>6260</v>
      </c>
      <c r="D5275" s="297" t="s">
        <v>899</v>
      </c>
      <c r="E5275" s="298" t="n">
        <v>23.21</v>
      </c>
      <c r="F5275" s="298" t="n">
        <v>7.09</v>
      </c>
      <c r="G5275" s="298" t="n">
        <v>30.3</v>
      </c>
    </row>
    <row r="5276" customFormat="false" ht="35.05" hidden="false" customHeight="false" outlineLevel="0" collapsed="false">
      <c r="A5276" s="294" t="s">
        <v>6182</v>
      </c>
      <c r="B5276" s="295" t="n">
        <v>103816</v>
      </c>
      <c r="C5276" s="296" t="s">
        <v>6261</v>
      </c>
      <c r="D5276" s="297" t="s">
        <v>899</v>
      </c>
      <c r="E5276" s="298" t="n">
        <v>23.25</v>
      </c>
      <c r="F5276" s="298" t="n">
        <v>7.02</v>
      </c>
      <c r="G5276" s="298" t="n">
        <v>30.27</v>
      </c>
    </row>
    <row r="5277" customFormat="false" ht="35.05" hidden="false" customHeight="false" outlineLevel="0" collapsed="false">
      <c r="A5277" s="294" t="s">
        <v>6182</v>
      </c>
      <c r="B5277" s="295" t="n">
        <v>103849</v>
      </c>
      <c r="C5277" s="296" t="s">
        <v>6262</v>
      </c>
      <c r="D5277" s="297" t="s">
        <v>899</v>
      </c>
      <c r="E5277" s="298" t="n">
        <v>23.06</v>
      </c>
      <c r="F5277" s="298" t="n">
        <v>6.61</v>
      </c>
      <c r="G5277" s="298" t="n">
        <v>29.67</v>
      </c>
    </row>
    <row r="5278" customFormat="false" ht="35.05" hidden="false" customHeight="false" outlineLevel="0" collapsed="false">
      <c r="A5278" s="294" t="s">
        <v>6182</v>
      </c>
      <c r="B5278" s="295" t="n">
        <v>93105</v>
      </c>
      <c r="C5278" s="296" t="s">
        <v>6263</v>
      </c>
      <c r="D5278" s="297" t="s">
        <v>899</v>
      </c>
      <c r="E5278" s="298" t="n">
        <v>22.16</v>
      </c>
      <c r="F5278" s="298" t="n">
        <v>4.47</v>
      </c>
      <c r="G5278" s="298" t="n">
        <v>26.63</v>
      </c>
    </row>
    <row r="5279" customFormat="false" ht="23.85" hidden="false" customHeight="false" outlineLevel="0" collapsed="false">
      <c r="A5279" s="294" t="s">
        <v>6182</v>
      </c>
      <c r="B5279" s="295" t="n">
        <v>93055</v>
      </c>
      <c r="C5279" s="296" t="s">
        <v>6264</v>
      </c>
      <c r="D5279" s="297" t="s">
        <v>899</v>
      </c>
      <c r="E5279" s="298" t="n">
        <v>45.74</v>
      </c>
      <c r="F5279" s="298" t="n">
        <v>2.57</v>
      </c>
      <c r="G5279" s="298" t="n">
        <v>48.31</v>
      </c>
    </row>
    <row r="5280" customFormat="false" ht="35.05" hidden="false" customHeight="false" outlineLevel="0" collapsed="false">
      <c r="A5280" s="294" t="s">
        <v>6182</v>
      </c>
      <c r="B5280" s="295" t="n">
        <v>93089</v>
      </c>
      <c r="C5280" s="296" t="s">
        <v>6265</v>
      </c>
      <c r="D5280" s="297" t="s">
        <v>899</v>
      </c>
      <c r="E5280" s="298" t="n">
        <v>46.74</v>
      </c>
      <c r="F5280" s="298" t="n">
        <v>4.98</v>
      </c>
      <c r="G5280" s="298" t="n">
        <v>51.72</v>
      </c>
    </row>
    <row r="5281" customFormat="false" ht="35.05" hidden="false" customHeight="false" outlineLevel="0" collapsed="false">
      <c r="A5281" s="294" t="s">
        <v>6182</v>
      </c>
      <c r="B5281" s="295" t="n">
        <v>103891</v>
      </c>
      <c r="C5281" s="296" t="s">
        <v>6266</v>
      </c>
      <c r="D5281" s="297" t="s">
        <v>899</v>
      </c>
      <c r="E5281" s="298" t="n">
        <v>48.1</v>
      </c>
      <c r="F5281" s="298" t="n">
        <v>8.38</v>
      </c>
      <c r="G5281" s="298" t="n">
        <v>56.48</v>
      </c>
    </row>
    <row r="5282" customFormat="false" ht="35.05" hidden="false" customHeight="false" outlineLevel="0" collapsed="false">
      <c r="A5282" s="294" t="s">
        <v>6182</v>
      </c>
      <c r="B5282" s="295" t="n">
        <v>103822</v>
      </c>
      <c r="C5282" s="296" t="s">
        <v>6267</v>
      </c>
      <c r="D5282" s="297" t="s">
        <v>899</v>
      </c>
      <c r="E5282" s="298" t="n">
        <v>49.7</v>
      </c>
      <c r="F5282" s="298" t="n">
        <v>12.05</v>
      </c>
      <c r="G5282" s="298" t="n">
        <v>61.75</v>
      </c>
    </row>
    <row r="5283" customFormat="false" ht="35.05" hidden="false" customHeight="false" outlineLevel="0" collapsed="false">
      <c r="A5283" s="294" t="s">
        <v>6182</v>
      </c>
      <c r="B5283" s="295" t="n">
        <v>103855</v>
      </c>
      <c r="C5283" s="296" t="s">
        <v>6268</v>
      </c>
      <c r="D5283" s="297" t="s">
        <v>899</v>
      </c>
      <c r="E5283" s="298" t="n">
        <v>48.34</v>
      </c>
      <c r="F5283" s="298" t="n">
        <v>8.83</v>
      </c>
      <c r="G5283" s="298" t="n">
        <v>57.17</v>
      </c>
    </row>
    <row r="5284" customFormat="false" ht="35.05" hidden="false" customHeight="false" outlineLevel="0" collapsed="false">
      <c r="A5284" s="294" t="s">
        <v>6182</v>
      </c>
      <c r="B5284" s="295" t="n">
        <v>93112</v>
      </c>
      <c r="C5284" s="296" t="s">
        <v>6269</v>
      </c>
      <c r="D5284" s="297" t="s">
        <v>899</v>
      </c>
      <c r="E5284" s="298" t="n">
        <v>47.48</v>
      </c>
      <c r="F5284" s="298" t="n">
        <v>6.77</v>
      </c>
      <c r="G5284" s="298" t="n">
        <v>54.25</v>
      </c>
    </row>
    <row r="5285" customFormat="false" ht="23.85" hidden="false" customHeight="false" outlineLevel="0" collapsed="false">
      <c r="A5285" s="294" t="s">
        <v>6182</v>
      </c>
      <c r="B5285" s="295" t="n">
        <v>93060</v>
      </c>
      <c r="C5285" s="296" t="s">
        <v>6270</v>
      </c>
      <c r="D5285" s="297" t="s">
        <v>899</v>
      </c>
      <c r="E5285" s="298" t="n">
        <v>81.13</v>
      </c>
      <c r="F5285" s="298" t="n">
        <v>3.31</v>
      </c>
      <c r="G5285" s="298" t="n">
        <v>84.44</v>
      </c>
    </row>
    <row r="5286" customFormat="false" ht="35.05" hidden="false" customHeight="false" outlineLevel="0" collapsed="false">
      <c r="A5286" s="294" t="s">
        <v>6182</v>
      </c>
      <c r="B5286" s="295" t="n">
        <v>93094</v>
      </c>
      <c r="C5286" s="296" t="s">
        <v>6271</v>
      </c>
      <c r="D5286" s="297" t="s">
        <v>899</v>
      </c>
      <c r="E5286" s="298" t="n">
        <v>82.04</v>
      </c>
      <c r="F5286" s="298" t="n">
        <v>5.56</v>
      </c>
      <c r="G5286" s="298" t="n">
        <v>87.6</v>
      </c>
    </row>
    <row r="5287" customFormat="false" ht="35.05" hidden="false" customHeight="false" outlineLevel="0" collapsed="false">
      <c r="A5287" s="294" t="s">
        <v>6182</v>
      </c>
      <c r="B5287" s="295" t="n">
        <v>103897</v>
      </c>
      <c r="C5287" s="296" t="s">
        <v>6272</v>
      </c>
      <c r="D5287" s="297" t="s">
        <v>899</v>
      </c>
      <c r="E5287" s="298" t="n">
        <v>83.63</v>
      </c>
      <c r="F5287" s="298" t="n">
        <v>9.47</v>
      </c>
      <c r="G5287" s="298" t="n">
        <v>93.1</v>
      </c>
    </row>
    <row r="5288" customFormat="false" ht="35.05" hidden="false" customHeight="false" outlineLevel="0" collapsed="false">
      <c r="A5288" s="294" t="s">
        <v>6182</v>
      </c>
      <c r="B5288" s="295" t="n">
        <v>103828</v>
      </c>
      <c r="C5288" s="296" t="s">
        <v>6273</v>
      </c>
      <c r="D5288" s="297" t="s">
        <v>899</v>
      </c>
      <c r="E5288" s="298" t="n">
        <v>86.06</v>
      </c>
      <c r="F5288" s="298" t="n">
        <v>16.36</v>
      </c>
      <c r="G5288" s="298" t="n">
        <v>102.42</v>
      </c>
    </row>
    <row r="5289" customFormat="false" ht="35.05" hidden="false" customHeight="false" outlineLevel="0" collapsed="false">
      <c r="A5289" s="294" t="s">
        <v>6182</v>
      </c>
      <c r="B5289" s="295" t="n">
        <v>103861</v>
      </c>
      <c r="C5289" s="296" t="s">
        <v>6274</v>
      </c>
      <c r="D5289" s="297" t="s">
        <v>899</v>
      </c>
      <c r="E5289" s="298" t="n">
        <v>84.19</v>
      </c>
      <c r="F5289" s="298" t="n">
        <v>10.71</v>
      </c>
      <c r="G5289" s="298" t="n">
        <v>94.9</v>
      </c>
    </row>
    <row r="5290" customFormat="false" ht="35.05" hidden="false" customHeight="false" outlineLevel="0" collapsed="false">
      <c r="A5290" s="294" t="s">
        <v>6182</v>
      </c>
      <c r="B5290" s="295" t="n">
        <v>93115</v>
      </c>
      <c r="C5290" s="296" t="s">
        <v>6275</v>
      </c>
      <c r="D5290" s="297" t="s">
        <v>899</v>
      </c>
      <c r="E5290" s="298" t="n">
        <v>83.38</v>
      </c>
      <c r="F5290" s="298" t="n">
        <v>8.74</v>
      </c>
      <c r="G5290" s="298" t="n">
        <v>92.12</v>
      </c>
    </row>
    <row r="5291" customFormat="false" ht="23.85" hidden="false" customHeight="false" outlineLevel="0" collapsed="false">
      <c r="A5291" s="294" t="s">
        <v>6182</v>
      </c>
      <c r="B5291" s="295" t="n">
        <v>93074</v>
      </c>
      <c r="C5291" s="296" t="s">
        <v>6276</v>
      </c>
      <c r="D5291" s="297" t="s">
        <v>899</v>
      </c>
      <c r="E5291" s="298" t="n">
        <v>9.02</v>
      </c>
      <c r="F5291" s="298" t="n">
        <v>6.48</v>
      </c>
      <c r="G5291" s="298" t="n">
        <v>15.5</v>
      </c>
    </row>
    <row r="5292" customFormat="false" ht="23.85" hidden="false" customHeight="false" outlineLevel="0" collapsed="false">
      <c r="A5292" s="294" t="s">
        <v>6182</v>
      </c>
      <c r="B5292" s="295" t="n">
        <v>103875</v>
      </c>
      <c r="C5292" s="296" t="s">
        <v>6277</v>
      </c>
      <c r="D5292" s="297" t="s">
        <v>899</v>
      </c>
      <c r="E5292" s="298" t="n">
        <v>10.68</v>
      </c>
      <c r="F5292" s="298" t="n">
        <v>10.65</v>
      </c>
      <c r="G5292" s="298" t="n">
        <v>21.33</v>
      </c>
    </row>
    <row r="5293" customFormat="false" ht="23.85" hidden="false" customHeight="false" outlineLevel="0" collapsed="false">
      <c r="A5293" s="294" t="s">
        <v>6182</v>
      </c>
      <c r="B5293" s="295" t="n">
        <v>103806</v>
      </c>
      <c r="C5293" s="296" t="s">
        <v>6278</v>
      </c>
      <c r="D5293" s="297" t="s">
        <v>899</v>
      </c>
      <c r="E5293" s="298" t="n">
        <v>10.7</v>
      </c>
      <c r="F5293" s="298" t="n">
        <v>10.54</v>
      </c>
      <c r="G5293" s="298" t="n">
        <v>21.24</v>
      </c>
    </row>
    <row r="5294" customFormat="false" ht="23.85" hidden="false" customHeight="false" outlineLevel="0" collapsed="false">
      <c r="A5294" s="294" t="s">
        <v>6182</v>
      </c>
      <c r="B5294" s="295" t="n">
        <v>103839</v>
      </c>
      <c r="C5294" s="296" t="s">
        <v>6279</v>
      </c>
      <c r="D5294" s="297" t="s">
        <v>899</v>
      </c>
      <c r="E5294" s="298" t="n">
        <v>10.43</v>
      </c>
      <c r="F5294" s="298" t="n">
        <v>9.94</v>
      </c>
      <c r="G5294" s="298" t="n">
        <v>20.37</v>
      </c>
    </row>
    <row r="5295" customFormat="false" ht="23.85" hidden="false" customHeight="false" outlineLevel="0" collapsed="false">
      <c r="A5295" s="294" t="s">
        <v>6182</v>
      </c>
      <c r="B5295" s="295" t="n">
        <v>93097</v>
      </c>
      <c r="C5295" s="296" t="s">
        <v>6280</v>
      </c>
      <c r="D5295" s="297" t="s">
        <v>899</v>
      </c>
      <c r="E5295" s="298" t="n">
        <v>9.12</v>
      </c>
      <c r="F5295" s="298" t="n">
        <v>6.71</v>
      </c>
      <c r="G5295" s="298" t="n">
        <v>15.83</v>
      </c>
    </row>
    <row r="5296" customFormat="false" ht="23.85" hidden="false" customHeight="false" outlineLevel="0" collapsed="false">
      <c r="A5296" s="294" t="s">
        <v>6182</v>
      </c>
      <c r="B5296" s="295" t="n">
        <v>93119</v>
      </c>
      <c r="C5296" s="296" t="s">
        <v>6281</v>
      </c>
      <c r="D5296" s="297" t="s">
        <v>899</v>
      </c>
      <c r="E5296" s="298" t="n">
        <v>15.22</v>
      </c>
      <c r="F5296" s="298" t="n">
        <v>3.85</v>
      </c>
      <c r="G5296" s="298" t="n">
        <v>19.07</v>
      </c>
    </row>
    <row r="5297" customFormat="false" ht="23.85" hidden="false" customHeight="false" outlineLevel="0" collapsed="false">
      <c r="A5297" s="294" t="s">
        <v>6182</v>
      </c>
      <c r="B5297" s="295" t="n">
        <v>93076</v>
      </c>
      <c r="C5297" s="296" t="s">
        <v>6282</v>
      </c>
      <c r="D5297" s="297" t="s">
        <v>899</v>
      </c>
      <c r="E5297" s="298" t="n">
        <v>16.68</v>
      </c>
      <c r="F5297" s="298" t="n">
        <v>7.49</v>
      </c>
      <c r="G5297" s="298" t="n">
        <v>24.17</v>
      </c>
    </row>
    <row r="5298" customFormat="false" ht="23.85" hidden="false" customHeight="false" outlineLevel="0" collapsed="false">
      <c r="A5298" s="294" t="s">
        <v>6182</v>
      </c>
      <c r="B5298" s="295" t="n">
        <v>103878</v>
      </c>
      <c r="C5298" s="296" t="s">
        <v>6283</v>
      </c>
      <c r="D5298" s="297" t="s">
        <v>899</v>
      </c>
      <c r="E5298" s="298" t="n">
        <v>18.73</v>
      </c>
      <c r="F5298" s="298" t="n">
        <v>12.58</v>
      </c>
      <c r="G5298" s="298" t="n">
        <v>31.31</v>
      </c>
    </row>
    <row r="5299" customFormat="false" ht="23.85" hidden="false" customHeight="false" outlineLevel="0" collapsed="false">
      <c r="A5299" s="294" t="s">
        <v>6182</v>
      </c>
      <c r="B5299" s="295" t="n">
        <v>103809</v>
      </c>
      <c r="C5299" s="296" t="s">
        <v>6284</v>
      </c>
      <c r="D5299" s="297" t="s">
        <v>899</v>
      </c>
      <c r="E5299" s="298" t="n">
        <v>21.06</v>
      </c>
      <c r="F5299" s="298" t="n">
        <v>18.09</v>
      </c>
      <c r="G5299" s="298" t="n">
        <v>39.15</v>
      </c>
    </row>
    <row r="5300" customFormat="false" ht="23.85" hidden="false" customHeight="false" outlineLevel="0" collapsed="false">
      <c r="A5300" s="294" t="s">
        <v>6182</v>
      </c>
      <c r="B5300" s="295" t="n">
        <v>103842</v>
      </c>
      <c r="C5300" s="296" t="s">
        <v>6285</v>
      </c>
      <c r="D5300" s="297" t="s">
        <v>899</v>
      </c>
      <c r="E5300" s="298" t="n">
        <v>19.07</v>
      </c>
      <c r="F5300" s="298" t="n">
        <v>13.23</v>
      </c>
      <c r="G5300" s="298" t="n">
        <v>32.3</v>
      </c>
    </row>
    <row r="5301" customFormat="false" ht="23.85" hidden="false" customHeight="false" outlineLevel="0" collapsed="false">
      <c r="A5301" s="294" t="s">
        <v>6182</v>
      </c>
      <c r="B5301" s="295" t="n">
        <v>93099</v>
      </c>
      <c r="C5301" s="296" t="s">
        <v>6286</v>
      </c>
      <c r="D5301" s="297" t="s">
        <v>899</v>
      </c>
      <c r="E5301" s="298" t="n">
        <v>17.77</v>
      </c>
      <c r="F5301" s="298" t="n">
        <v>10.17</v>
      </c>
      <c r="G5301" s="298" t="n">
        <v>27.94</v>
      </c>
    </row>
    <row r="5302" customFormat="false" ht="23.85" hidden="false" customHeight="false" outlineLevel="0" collapsed="false">
      <c r="A5302" s="294" t="s">
        <v>6182</v>
      </c>
      <c r="B5302" s="295" t="n">
        <v>93122</v>
      </c>
      <c r="C5302" s="296" t="s">
        <v>6287</v>
      </c>
      <c r="D5302" s="297" t="s">
        <v>899</v>
      </c>
      <c r="E5302" s="298" t="n">
        <v>23.51</v>
      </c>
      <c r="F5302" s="298" t="n">
        <v>4.98</v>
      </c>
      <c r="G5302" s="298" t="n">
        <v>28.49</v>
      </c>
    </row>
    <row r="5303" customFormat="false" ht="23.85" hidden="false" customHeight="false" outlineLevel="0" collapsed="false">
      <c r="A5303" s="294" t="s">
        <v>6182</v>
      </c>
      <c r="B5303" s="295" t="n">
        <v>93079</v>
      </c>
      <c r="C5303" s="296" t="s">
        <v>6288</v>
      </c>
      <c r="D5303" s="297" t="s">
        <v>899</v>
      </c>
      <c r="E5303" s="298" t="n">
        <v>24.87</v>
      </c>
      <c r="F5303" s="298" t="n">
        <v>8.34</v>
      </c>
      <c r="G5303" s="298" t="n">
        <v>33.21</v>
      </c>
    </row>
    <row r="5304" customFormat="false" ht="23.85" hidden="false" customHeight="false" outlineLevel="0" collapsed="false">
      <c r="A5304" s="294" t="s">
        <v>6182</v>
      </c>
      <c r="B5304" s="295" t="n">
        <v>103882</v>
      </c>
      <c r="C5304" s="296" t="s">
        <v>6289</v>
      </c>
      <c r="D5304" s="297" t="s">
        <v>899</v>
      </c>
      <c r="E5304" s="298" t="n">
        <v>27.22</v>
      </c>
      <c r="F5304" s="298" t="n">
        <v>14.24</v>
      </c>
      <c r="G5304" s="298" t="n">
        <v>41.46</v>
      </c>
    </row>
    <row r="5305" customFormat="false" ht="23.85" hidden="false" customHeight="false" outlineLevel="0" collapsed="false">
      <c r="A5305" s="294" t="s">
        <v>6182</v>
      </c>
      <c r="B5305" s="295" t="n">
        <v>103813</v>
      </c>
      <c r="C5305" s="296" t="s">
        <v>6290</v>
      </c>
      <c r="D5305" s="297" t="s">
        <v>899</v>
      </c>
      <c r="E5305" s="298" t="n">
        <v>31.54</v>
      </c>
      <c r="F5305" s="298" t="n">
        <v>24.56</v>
      </c>
      <c r="G5305" s="298" t="n">
        <v>56.1</v>
      </c>
    </row>
    <row r="5306" customFormat="false" ht="23.85" hidden="false" customHeight="false" outlineLevel="0" collapsed="false">
      <c r="A5306" s="294" t="s">
        <v>6182</v>
      </c>
      <c r="B5306" s="295" t="n">
        <v>103846</v>
      </c>
      <c r="C5306" s="296" t="s">
        <v>6291</v>
      </c>
      <c r="D5306" s="297" t="s">
        <v>899</v>
      </c>
      <c r="E5306" s="298" t="n">
        <v>28.06</v>
      </c>
      <c r="F5306" s="298" t="n">
        <v>16.06</v>
      </c>
      <c r="G5306" s="298" t="n">
        <v>44.12</v>
      </c>
    </row>
    <row r="5307" customFormat="false" ht="23.85" hidden="false" customHeight="false" outlineLevel="0" collapsed="false">
      <c r="A5307" s="294" t="s">
        <v>6182</v>
      </c>
      <c r="B5307" s="295" t="n">
        <v>93102</v>
      </c>
      <c r="C5307" s="296" t="s">
        <v>6292</v>
      </c>
      <c r="D5307" s="297" t="s">
        <v>899</v>
      </c>
      <c r="E5307" s="298" t="n">
        <v>26.84</v>
      </c>
      <c r="F5307" s="298" t="n">
        <v>13.11</v>
      </c>
      <c r="G5307" s="298" t="n">
        <v>39.95</v>
      </c>
    </row>
    <row r="5308" customFormat="false" ht="23.85" hidden="false" customHeight="false" outlineLevel="0" collapsed="false">
      <c r="A5308" s="294" t="s">
        <v>6182</v>
      </c>
      <c r="B5308" s="295" t="n">
        <v>93123</v>
      </c>
      <c r="C5308" s="296" t="s">
        <v>6293</v>
      </c>
      <c r="D5308" s="297" t="s">
        <v>899</v>
      </c>
      <c r="E5308" s="298" t="n">
        <v>56.35</v>
      </c>
      <c r="F5308" s="298" t="n">
        <v>6.28</v>
      </c>
      <c r="G5308" s="298" t="n">
        <v>62.63</v>
      </c>
    </row>
    <row r="5309" customFormat="false" ht="23.85" hidden="false" customHeight="false" outlineLevel="0" collapsed="false">
      <c r="A5309" s="294" t="s">
        <v>6182</v>
      </c>
      <c r="B5309" s="295" t="n">
        <v>93124</v>
      </c>
      <c r="C5309" s="296" t="s">
        <v>6294</v>
      </c>
      <c r="D5309" s="297" t="s">
        <v>899</v>
      </c>
      <c r="E5309" s="298" t="n">
        <v>90.32</v>
      </c>
      <c r="F5309" s="298" t="n">
        <v>7.58</v>
      </c>
      <c r="G5309" s="298" t="n">
        <v>97.9</v>
      </c>
    </row>
    <row r="5310" customFormat="false" ht="23.85" hidden="false" customHeight="false" outlineLevel="0" collapsed="false">
      <c r="A5310" s="294" t="s">
        <v>6182</v>
      </c>
      <c r="B5310" s="295" t="n">
        <v>93125</v>
      </c>
      <c r="C5310" s="296" t="s">
        <v>6295</v>
      </c>
      <c r="D5310" s="297" t="s">
        <v>899</v>
      </c>
      <c r="E5310" s="298" t="n">
        <v>133.86</v>
      </c>
      <c r="F5310" s="298" t="n">
        <v>9.84</v>
      </c>
      <c r="G5310" s="298" t="n">
        <v>143.7</v>
      </c>
    </row>
    <row r="5311" customFormat="false" ht="23.85" hidden="false" customHeight="false" outlineLevel="0" collapsed="false">
      <c r="A5311" s="294" t="s">
        <v>6182</v>
      </c>
      <c r="B5311" s="295" t="n">
        <v>93126</v>
      </c>
      <c r="C5311" s="296" t="s">
        <v>6296</v>
      </c>
      <c r="D5311" s="297" t="s">
        <v>899</v>
      </c>
      <c r="E5311" s="298" t="n">
        <v>303.56</v>
      </c>
      <c r="F5311" s="298" t="n">
        <v>12.08</v>
      </c>
      <c r="G5311" s="298" t="n">
        <v>315.64</v>
      </c>
    </row>
    <row r="5312" customFormat="false" ht="23.85" hidden="false" customHeight="false" outlineLevel="0" collapsed="false">
      <c r="A5312" s="294" t="s">
        <v>6182</v>
      </c>
      <c r="B5312" s="295" t="n">
        <v>93063</v>
      </c>
      <c r="C5312" s="296" t="s">
        <v>6297</v>
      </c>
      <c r="D5312" s="297" t="s">
        <v>899</v>
      </c>
      <c r="E5312" s="298" t="n">
        <v>693.83</v>
      </c>
      <c r="F5312" s="298" t="n">
        <v>4.18</v>
      </c>
      <c r="G5312" s="298" t="n">
        <v>698.01</v>
      </c>
    </row>
    <row r="5313" customFormat="false" ht="23.85" hidden="false" customHeight="false" outlineLevel="0" collapsed="false">
      <c r="A5313" s="294" t="s">
        <v>6182</v>
      </c>
      <c r="B5313" s="295" t="n">
        <v>93066</v>
      </c>
      <c r="C5313" s="296" t="s">
        <v>6298</v>
      </c>
      <c r="D5313" s="297" t="s">
        <v>899</v>
      </c>
      <c r="E5313" s="298" t="n">
        <v>870.85</v>
      </c>
      <c r="F5313" s="298" t="n">
        <v>5.08</v>
      </c>
      <c r="G5313" s="298" t="n">
        <v>875.93</v>
      </c>
    </row>
    <row r="5314" customFormat="false" ht="23.85" hidden="false" customHeight="false" outlineLevel="0" collapsed="false">
      <c r="A5314" s="294" t="s">
        <v>6182</v>
      </c>
      <c r="B5314" s="295" t="n">
        <v>93069</v>
      </c>
      <c r="C5314" s="296" t="s">
        <v>6299</v>
      </c>
      <c r="D5314" s="297" t="s">
        <v>899</v>
      </c>
      <c r="E5314" s="298" t="n">
        <v>1207.55</v>
      </c>
      <c r="F5314" s="298" t="n">
        <v>6.55</v>
      </c>
      <c r="G5314" s="298" t="n">
        <v>1214.1</v>
      </c>
    </row>
    <row r="5315" customFormat="false" ht="23.85" hidden="false" customHeight="false" outlineLevel="0" collapsed="false">
      <c r="A5315" s="294" t="s">
        <v>6182</v>
      </c>
      <c r="B5315" s="295" t="n">
        <v>93072</v>
      </c>
      <c r="C5315" s="296" t="s">
        <v>6300</v>
      </c>
      <c r="D5315" s="297" t="s">
        <v>899</v>
      </c>
      <c r="E5315" s="298" t="n">
        <v>1594.15</v>
      </c>
      <c r="F5315" s="298" t="n">
        <v>8.01</v>
      </c>
      <c r="G5315" s="298" t="n">
        <v>1602.16</v>
      </c>
    </row>
    <row r="5316" customFormat="false" ht="23.85" hidden="false" customHeight="false" outlineLevel="0" collapsed="false">
      <c r="A5316" s="294" t="s">
        <v>6182</v>
      </c>
      <c r="B5316" s="295" t="n">
        <v>93083</v>
      </c>
      <c r="C5316" s="296" t="s">
        <v>6301</v>
      </c>
      <c r="D5316" s="297" t="s">
        <v>899</v>
      </c>
      <c r="E5316" s="298" t="n">
        <v>475.43</v>
      </c>
      <c r="F5316" s="298" t="n">
        <v>4.31</v>
      </c>
      <c r="G5316" s="298" t="n">
        <v>479.74</v>
      </c>
    </row>
    <row r="5317" customFormat="false" ht="23.85" hidden="false" customHeight="false" outlineLevel="0" collapsed="false">
      <c r="A5317" s="294" t="s">
        <v>6182</v>
      </c>
      <c r="B5317" s="295" t="n">
        <v>103886</v>
      </c>
      <c r="C5317" s="296" t="s">
        <v>6302</v>
      </c>
      <c r="D5317" s="297" t="s">
        <v>899</v>
      </c>
      <c r="E5317" s="298" t="n">
        <v>476.53</v>
      </c>
      <c r="F5317" s="298" t="n">
        <v>7.1</v>
      </c>
      <c r="G5317" s="298" t="n">
        <v>483.63</v>
      </c>
    </row>
    <row r="5318" customFormat="false" ht="23.85" hidden="false" customHeight="false" outlineLevel="0" collapsed="false">
      <c r="A5318" s="294" t="s">
        <v>6182</v>
      </c>
      <c r="B5318" s="295" t="n">
        <v>103817</v>
      </c>
      <c r="C5318" s="296" t="s">
        <v>6303</v>
      </c>
      <c r="D5318" s="297" t="s">
        <v>899</v>
      </c>
      <c r="E5318" s="298" t="n">
        <v>476.59</v>
      </c>
      <c r="F5318" s="298" t="n">
        <v>7.01</v>
      </c>
      <c r="G5318" s="298" t="n">
        <v>483.6</v>
      </c>
    </row>
    <row r="5319" customFormat="false" ht="23.85" hidden="false" customHeight="false" outlineLevel="0" collapsed="false">
      <c r="A5319" s="294" t="s">
        <v>6182</v>
      </c>
      <c r="B5319" s="295" t="n">
        <v>103850</v>
      </c>
      <c r="C5319" s="296" t="s">
        <v>6304</v>
      </c>
      <c r="D5319" s="297" t="s">
        <v>899</v>
      </c>
      <c r="E5319" s="298" t="n">
        <v>476.39</v>
      </c>
      <c r="F5319" s="298" t="n">
        <v>6.61</v>
      </c>
      <c r="G5319" s="298" t="n">
        <v>483</v>
      </c>
    </row>
    <row r="5320" customFormat="false" ht="23.85" hidden="false" customHeight="false" outlineLevel="0" collapsed="false">
      <c r="A5320" s="294" t="s">
        <v>6182</v>
      </c>
      <c r="B5320" s="295" t="n">
        <v>93106</v>
      </c>
      <c r="C5320" s="296" t="s">
        <v>6305</v>
      </c>
      <c r="D5320" s="297" t="s">
        <v>899</v>
      </c>
      <c r="E5320" s="298" t="n">
        <v>475.5</v>
      </c>
      <c r="F5320" s="298" t="n">
        <v>4.46</v>
      </c>
      <c r="G5320" s="298" t="n">
        <v>479.96</v>
      </c>
    </row>
    <row r="5321" customFormat="false" ht="23.85" hidden="false" customHeight="false" outlineLevel="0" collapsed="false">
      <c r="A5321" s="294" t="s">
        <v>6182</v>
      </c>
      <c r="B5321" s="295" t="n">
        <v>93052</v>
      </c>
      <c r="C5321" s="296" t="s">
        <v>6306</v>
      </c>
      <c r="D5321" s="297" t="s">
        <v>899</v>
      </c>
      <c r="E5321" s="298" t="n">
        <v>551</v>
      </c>
      <c r="F5321" s="298" t="n">
        <v>2.54</v>
      </c>
      <c r="G5321" s="298" t="n">
        <v>553.54</v>
      </c>
    </row>
    <row r="5322" customFormat="false" ht="23.85" hidden="false" customHeight="false" outlineLevel="0" collapsed="false">
      <c r="A5322" s="294" t="s">
        <v>6182</v>
      </c>
      <c r="B5322" s="295" t="n">
        <v>93086</v>
      </c>
      <c r="C5322" s="296" t="s">
        <v>6307</v>
      </c>
      <c r="D5322" s="297" t="s">
        <v>899</v>
      </c>
      <c r="E5322" s="298" t="n">
        <v>552</v>
      </c>
      <c r="F5322" s="298" t="n">
        <v>4.95</v>
      </c>
      <c r="G5322" s="298" t="n">
        <v>556.95</v>
      </c>
    </row>
    <row r="5323" customFormat="false" ht="23.85" hidden="false" customHeight="false" outlineLevel="0" collapsed="false">
      <c r="A5323" s="294" t="s">
        <v>6182</v>
      </c>
      <c r="B5323" s="295" t="n">
        <v>103890</v>
      </c>
      <c r="C5323" s="296" t="s">
        <v>6308</v>
      </c>
      <c r="D5323" s="297" t="s">
        <v>899</v>
      </c>
      <c r="E5323" s="298" t="n">
        <v>553.35</v>
      </c>
      <c r="F5323" s="298" t="n">
        <v>8.36</v>
      </c>
      <c r="G5323" s="298" t="n">
        <v>561.71</v>
      </c>
    </row>
    <row r="5324" customFormat="false" ht="23.85" hidden="false" customHeight="false" outlineLevel="0" collapsed="false">
      <c r="A5324" s="294" t="s">
        <v>6182</v>
      </c>
      <c r="B5324" s="295" t="n">
        <v>103821</v>
      </c>
      <c r="C5324" s="296" t="s">
        <v>6309</v>
      </c>
      <c r="D5324" s="297" t="s">
        <v>899</v>
      </c>
      <c r="E5324" s="298" t="n">
        <v>554.91</v>
      </c>
      <c r="F5324" s="298" t="n">
        <v>12.07</v>
      </c>
      <c r="G5324" s="298" t="n">
        <v>566.98</v>
      </c>
    </row>
    <row r="5325" customFormat="false" ht="23.85" hidden="false" customHeight="false" outlineLevel="0" collapsed="false">
      <c r="A5325" s="294" t="s">
        <v>6182</v>
      </c>
      <c r="B5325" s="295" t="n">
        <v>103854</v>
      </c>
      <c r="C5325" s="296" t="s">
        <v>6310</v>
      </c>
      <c r="D5325" s="297" t="s">
        <v>899</v>
      </c>
      <c r="E5325" s="298" t="n">
        <v>553.58</v>
      </c>
      <c r="F5325" s="298" t="n">
        <v>8.82</v>
      </c>
      <c r="G5325" s="298" t="n">
        <v>562.4</v>
      </c>
    </row>
    <row r="5326" customFormat="false" ht="23.85" hidden="false" customHeight="false" outlineLevel="0" collapsed="false">
      <c r="A5326" s="294" t="s">
        <v>6182</v>
      </c>
      <c r="B5326" s="295" t="n">
        <v>93109</v>
      </c>
      <c r="C5326" s="296" t="s">
        <v>6311</v>
      </c>
      <c r="D5326" s="297" t="s">
        <v>899</v>
      </c>
      <c r="E5326" s="298" t="n">
        <v>552.72</v>
      </c>
      <c r="F5326" s="298" t="n">
        <v>6.76</v>
      </c>
      <c r="G5326" s="298" t="n">
        <v>559.48</v>
      </c>
    </row>
    <row r="5327" customFormat="false" ht="23.85" hidden="false" customHeight="false" outlineLevel="0" collapsed="false">
      <c r="A5327" s="294" t="s">
        <v>6182</v>
      </c>
      <c r="B5327" s="295" t="n">
        <v>93058</v>
      </c>
      <c r="C5327" s="296" t="s">
        <v>6312</v>
      </c>
      <c r="D5327" s="297" t="s">
        <v>899</v>
      </c>
      <c r="E5327" s="298" t="n">
        <v>605.73</v>
      </c>
      <c r="F5327" s="298" t="n">
        <v>3.34</v>
      </c>
      <c r="G5327" s="298" t="n">
        <v>609.07</v>
      </c>
    </row>
    <row r="5328" customFormat="false" ht="23.85" hidden="false" customHeight="false" outlineLevel="0" collapsed="false">
      <c r="A5328" s="294" t="s">
        <v>6182</v>
      </c>
      <c r="B5328" s="295" t="n">
        <v>93092</v>
      </c>
      <c r="C5328" s="296" t="s">
        <v>6313</v>
      </c>
      <c r="D5328" s="297" t="s">
        <v>899</v>
      </c>
      <c r="E5328" s="298" t="n">
        <v>606.66</v>
      </c>
      <c r="F5328" s="298" t="n">
        <v>5.57</v>
      </c>
      <c r="G5328" s="298" t="n">
        <v>612.23</v>
      </c>
    </row>
    <row r="5329" customFormat="false" ht="23.85" hidden="false" customHeight="false" outlineLevel="0" collapsed="false">
      <c r="A5329" s="294" t="s">
        <v>6182</v>
      </c>
      <c r="B5329" s="295" t="n">
        <v>103898</v>
      </c>
      <c r="C5329" s="296" t="s">
        <v>6314</v>
      </c>
      <c r="D5329" s="297" t="s">
        <v>899</v>
      </c>
      <c r="E5329" s="298" t="n">
        <v>608.28</v>
      </c>
      <c r="F5329" s="298" t="n">
        <v>9.45</v>
      </c>
      <c r="G5329" s="298" t="n">
        <v>617.73</v>
      </c>
    </row>
    <row r="5330" customFormat="false" ht="23.85" hidden="false" customHeight="false" outlineLevel="0" collapsed="false">
      <c r="A5330" s="294" t="s">
        <v>6182</v>
      </c>
      <c r="B5330" s="295" t="n">
        <v>103829</v>
      </c>
      <c r="C5330" s="296" t="s">
        <v>6315</v>
      </c>
      <c r="D5330" s="297" t="s">
        <v>899</v>
      </c>
      <c r="E5330" s="298" t="n">
        <v>610.69</v>
      </c>
      <c r="F5330" s="298" t="n">
        <v>16.36</v>
      </c>
      <c r="G5330" s="298" t="n">
        <v>627.05</v>
      </c>
    </row>
    <row r="5331" customFormat="false" ht="23.85" hidden="false" customHeight="false" outlineLevel="0" collapsed="false">
      <c r="A5331" s="294" t="s">
        <v>6182</v>
      </c>
      <c r="B5331" s="295" t="n">
        <v>103862</v>
      </c>
      <c r="C5331" s="296" t="s">
        <v>6316</v>
      </c>
      <c r="D5331" s="297" t="s">
        <v>899</v>
      </c>
      <c r="E5331" s="298" t="n">
        <v>608.82</v>
      </c>
      <c r="F5331" s="298" t="n">
        <v>10.71</v>
      </c>
      <c r="G5331" s="298" t="n">
        <v>619.53</v>
      </c>
    </row>
    <row r="5332" customFormat="false" ht="23.85" hidden="false" customHeight="false" outlineLevel="0" collapsed="false">
      <c r="A5332" s="294" t="s">
        <v>6182</v>
      </c>
      <c r="B5332" s="295" t="n">
        <v>93116</v>
      </c>
      <c r="C5332" s="296" t="s">
        <v>6317</v>
      </c>
      <c r="D5332" s="297" t="s">
        <v>899</v>
      </c>
      <c r="E5332" s="298" t="n">
        <v>608</v>
      </c>
      <c r="F5332" s="298" t="n">
        <v>8.75</v>
      </c>
      <c r="G5332" s="298" t="n">
        <v>616.75</v>
      </c>
    </row>
    <row r="5333" customFormat="false" ht="23.85" hidden="false" customHeight="false" outlineLevel="0" collapsed="false">
      <c r="A5333" s="294" t="s">
        <v>6182</v>
      </c>
      <c r="B5333" s="295" t="n">
        <v>92314</v>
      </c>
      <c r="C5333" s="296" t="s">
        <v>6318</v>
      </c>
      <c r="D5333" s="297" t="s">
        <v>899</v>
      </c>
      <c r="E5333" s="298" t="n">
        <v>5.75</v>
      </c>
      <c r="F5333" s="298" t="n">
        <v>4.32</v>
      </c>
      <c r="G5333" s="298" t="n">
        <v>10.07</v>
      </c>
    </row>
    <row r="5334" customFormat="false" ht="23.85" hidden="false" customHeight="false" outlineLevel="0" collapsed="false">
      <c r="A5334" s="294" t="s">
        <v>6182</v>
      </c>
      <c r="B5334" s="295" t="n">
        <v>103883</v>
      </c>
      <c r="C5334" s="296" t="s">
        <v>6319</v>
      </c>
      <c r="D5334" s="297" t="s">
        <v>899</v>
      </c>
      <c r="E5334" s="298" t="n">
        <v>6.86</v>
      </c>
      <c r="F5334" s="298" t="n">
        <v>7.1</v>
      </c>
      <c r="G5334" s="298" t="n">
        <v>13.96</v>
      </c>
    </row>
    <row r="5335" customFormat="false" ht="23.85" hidden="false" customHeight="false" outlineLevel="0" collapsed="false">
      <c r="A5335" s="294" t="s">
        <v>6182</v>
      </c>
      <c r="B5335" s="295" t="n">
        <v>103814</v>
      </c>
      <c r="C5335" s="296" t="s">
        <v>6320</v>
      </c>
      <c r="D5335" s="297" t="s">
        <v>899</v>
      </c>
      <c r="E5335" s="298" t="n">
        <v>6.9</v>
      </c>
      <c r="F5335" s="298" t="n">
        <v>7.03</v>
      </c>
      <c r="G5335" s="298" t="n">
        <v>13.93</v>
      </c>
    </row>
    <row r="5336" customFormat="false" ht="23.85" hidden="false" customHeight="false" outlineLevel="0" collapsed="false">
      <c r="A5336" s="294" t="s">
        <v>6182</v>
      </c>
      <c r="B5336" s="295" t="n">
        <v>103847</v>
      </c>
      <c r="C5336" s="296" t="s">
        <v>6321</v>
      </c>
      <c r="D5336" s="297" t="s">
        <v>899</v>
      </c>
      <c r="E5336" s="298" t="n">
        <v>6.72</v>
      </c>
      <c r="F5336" s="298" t="n">
        <v>6.61</v>
      </c>
      <c r="G5336" s="298" t="n">
        <v>13.33</v>
      </c>
    </row>
    <row r="5337" customFormat="false" ht="23.85" hidden="false" customHeight="false" outlineLevel="0" collapsed="false">
      <c r="A5337" s="294" t="s">
        <v>6182</v>
      </c>
      <c r="B5337" s="295" t="n">
        <v>92329</v>
      </c>
      <c r="C5337" s="296" t="s">
        <v>6322</v>
      </c>
      <c r="D5337" s="297" t="s">
        <v>899</v>
      </c>
      <c r="E5337" s="298" t="n">
        <v>5.83</v>
      </c>
      <c r="F5337" s="298" t="n">
        <v>4.46</v>
      </c>
      <c r="G5337" s="298" t="n">
        <v>10.29</v>
      </c>
    </row>
    <row r="5338" customFormat="false" ht="23.85" hidden="false" customHeight="false" outlineLevel="0" collapsed="false">
      <c r="A5338" s="294" t="s">
        <v>6182</v>
      </c>
      <c r="B5338" s="295" t="n">
        <v>92293</v>
      </c>
      <c r="C5338" s="296" t="s">
        <v>6323</v>
      </c>
      <c r="D5338" s="297" t="s">
        <v>899</v>
      </c>
      <c r="E5338" s="298" t="n">
        <v>8.5</v>
      </c>
      <c r="F5338" s="298" t="n">
        <v>2.57</v>
      </c>
      <c r="G5338" s="298" t="n">
        <v>11.07</v>
      </c>
    </row>
    <row r="5339" customFormat="false" ht="23.85" hidden="false" customHeight="false" outlineLevel="0" collapsed="false">
      <c r="A5339" s="294" t="s">
        <v>6182</v>
      </c>
      <c r="B5339" s="295" t="n">
        <v>92315</v>
      </c>
      <c r="C5339" s="296" t="s">
        <v>6324</v>
      </c>
      <c r="D5339" s="297" t="s">
        <v>899</v>
      </c>
      <c r="E5339" s="298" t="n">
        <v>9.51</v>
      </c>
      <c r="F5339" s="298" t="n">
        <v>4.97</v>
      </c>
      <c r="G5339" s="298" t="n">
        <v>14.48</v>
      </c>
    </row>
    <row r="5340" customFormat="false" ht="23.85" hidden="false" customHeight="false" outlineLevel="0" collapsed="false">
      <c r="A5340" s="294" t="s">
        <v>6182</v>
      </c>
      <c r="B5340" s="295" t="n">
        <v>103888</v>
      </c>
      <c r="C5340" s="296" t="s">
        <v>6325</v>
      </c>
      <c r="D5340" s="297" t="s">
        <v>899</v>
      </c>
      <c r="E5340" s="298" t="n">
        <v>10.85</v>
      </c>
      <c r="F5340" s="298" t="n">
        <v>8.39</v>
      </c>
      <c r="G5340" s="298" t="n">
        <v>19.24</v>
      </c>
    </row>
    <row r="5341" customFormat="false" ht="23.85" hidden="false" customHeight="false" outlineLevel="0" collapsed="false">
      <c r="A5341" s="294" t="s">
        <v>6182</v>
      </c>
      <c r="B5341" s="295" t="n">
        <v>103819</v>
      </c>
      <c r="C5341" s="296" t="s">
        <v>6326</v>
      </c>
      <c r="D5341" s="297" t="s">
        <v>899</v>
      </c>
      <c r="E5341" s="298" t="n">
        <v>12.46</v>
      </c>
      <c r="F5341" s="298" t="n">
        <v>12.05</v>
      </c>
      <c r="G5341" s="298" t="n">
        <v>24.51</v>
      </c>
    </row>
    <row r="5342" customFormat="false" ht="23.85" hidden="false" customHeight="false" outlineLevel="0" collapsed="false">
      <c r="A5342" s="294" t="s">
        <v>6182</v>
      </c>
      <c r="B5342" s="295" t="n">
        <v>103852</v>
      </c>
      <c r="C5342" s="296" t="s">
        <v>6327</v>
      </c>
      <c r="D5342" s="297" t="s">
        <v>899</v>
      </c>
      <c r="E5342" s="298" t="n">
        <v>11.1</v>
      </c>
      <c r="F5342" s="298" t="n">
        <v>8.83</v>
      </c>
      <c r="G5342" s="298" t="n">
        <v>19.93</v>
      </c>
    </row>
    <row r="5343" customFormat="false" ht="23.85" hidden="false" customHeight="false" outlineLevel="0" collapsed="false">
      <c r="A5343" s="294" t="s">
        <v>6182</v>
      </c>
      <c r="B5343" s="295" t="n">
        <v>92330</v>
      </c>
      <c r="C5343" s="296" t="s">
        <v>6328</v>
      </c>
      <c r="D5343" s="297" t="s">
        <v>899</v>
      </c>
      <c r="E5343" s="298" t="n">
        <v>10.25</v>
      </c>
      <c r="F5343" s="298" t="n">
        <v>6.76</v>
      </c>
      <c r="G5343" s="298" t="n">
        <v>17.01</v>
      </c>
    </row>
    <row r="5344" customFormat="false" ht="23.85" hidden="false" customHeight="false" outlineLevel="0" collapsed="false">
      <c r="A5344" s="294" t="s">
        <v>6182</v>
      </c>
      <c r="B5344" s="295" t="n">
        <v>92294</v>
      </c>
      <c r="C5344" s="296" t="s">
        <v>6329</v>
      </c>
      <c r="D5344" s="297" t="s">
        <v>899</v>
      </c>
      <c r="E5344" s="298" t="n">
        <v>15.24</v>
      </c>
      <c r="F5344" s="298" t="n">
        <v>3.32</v>
      </c>
      <c r="G5344" s="298" t="n">
        <v>18.56</v>
      </c>
    </row>
    <row r="5345" customFormat="false" ht="23.85" hidden="false" customHeight="false" outlineLevel="0" collapsed="false">
      <c r="A5345" s="294" t="s">
        <v>6182</v>
      </c>
      <c r="B5345" s="295" t="n">
        <v>92316</v>
      </c>
      <c r="C5345" s="296" t="s">
        <v>6330</v>
      </c>
      <c r="D5345" s="297" t="s">
        <v>899</v>
      </c>
      <c r="E5345" s="298" t="n">
        <v>16.16</v>
      </c>
      <c r="F5345" s="298" t="n">
        <v>5.56</v>
      </c>
      <c r="G5345" s="298" t="n">
        <v>21.72</v>
      </c>
    </row>
    <row r="5346" customFormat="false" ht="23.85" hidden="false" customHeight="false" outlineLevel="0" collapsed="false">
      <c r="A5346" s="294" t="s">
        <v>6182</v>
      </c>
      <c r="B5346" s="295" t="n">
        <v>103895</v>
      </c>
      <c r="C5346" s="296" t="s">
        <v>6331</v>
      </c>
      <c r="D5346" s="297" t="s">
        <v>899</v>
      </c>
      <c r="E5346" s="298" t="n">
        <v>17.74</v>
      </c>
      <c r="F5346" s="298" t="n">
        <v>9.48</v>
      </c>
      <c r="G5346" s="298" t="n">
        <v>27.22</v>
      </c>
    </row>
    <row r="5347" customFormat="false" ht="23.85" hidden="false" customHeight="false" outlineLevel="0" collapsed="false">
      <c r="A5347" s="294" t="s">
        <v>6182</v>
      </c>
      <c r="B5347" s="295" t="n">
        <v>103826</v>
      </c>
      <c r="C5347" s="296" t="s">
        <v>6332</v>
      </c>
      <c r="D5347" s="297" t="s">
        <v>899</v>
      </c>
      <c r="E5347" s="298" t="n">
        <v>20.18</v>
      </c>
      <c r="F5347" s="298" t="n">
        <v>16.36</v>
      </c>
      <c r="G5347" s="298" t="n">
        <v>36.54</v>
      </c>
    </row>
    <row r="5348" customFormat="false" ht="23.85" hidden="false" customHeight="false" outlineLevel="0" collapsed="false">
      <c r="A5348" s="294" t="s">
        <v>6182</v>
      </c>
      <c r="B5348" s="295" t="n">
        <v>103859</v>
      </c>
      <c r="C5348" s="296" t="s">
        <v>6333</v>
      </c>
      <c r="D5348" s="297" t="s">
        <v>899</v>
      </c>
      <c r="E5348" s="298" t="n">
        <v>18.31</v>
      </c>
      <c r="F5348" s="298" t="n">
        <v>10.71</v>
      </c>
      <c r="G5348" s="298" t="n">
        <v>29.02</v>
      </c>
    </row>
    <row r="5349" customFormat="false" ht="23.85" hidden="false" customHeight="false" outlineLevel="0" collapsed="false">
      <c r="A5349" s="294" t="s">
        <v>6182</v>
      </c>
      <c r="B5349" s="295" t="n">
        <v>92331</v>
      </c>
      <c r="C5349" s="296" t="s">
        <v>6334</v>
      </c>
      <c r="D5349" s="297" t="s">
        <v>899</v>
      </c>
      <c r="E5349" s="298" t="n">
        <v>17.5</v>
      </c>
      <c r="F5349" s="298" t="n">
        <v>8.74</v>
      </c>
      <c r="G5349" s="298" t="n">
        <v>26.24</v>
      </c>
    </row>
    <row r="5350" customFormat="false" ht="23.85" hidden="false" customHeight="false" outlineLevel="0" collapsed="false">
      <c r="A5350" s="294" t="s">
        <v>6182</v>
      </c>
      <c r="B5350" s="295" t="n">
        <v>92295</v>
      </c>
      <c r="C5350" s="296" t="s">
        <v>6335</v>
      </c>
      <c r="D5350" s="297" t="s">
        <v>899</v>
      </c>
      <c r="E5350" s="298" t="n">
        <v>30.44</v>
      </c>
      <c r="F5350" s="298" t="n">
        <v>4.19</v>
      </c>
      <c r="G5350" s="298" t="n">
        <v>34.63</v>
      </c>
    </row>
    <row r="5351" customFormat="false" ht="23.85" hidden="false" customHeight="false" outlineLevel="0" collapsed="false">
      <c r="A5351" s="294" t="s">
        <v>6182</v>
      </c>
      <c r="B5351" s="295" t="n">
        <v>92296</v>
      </c>
      <c r="C5351" s="296" t="s">
        <v>6336</v>
      </c>
      <c r="D5351" s="297" t="s">
        <v>899</v>
      </c>
      <c r="E5351" s="298" t="n">
        <v>40.74</v>
      </c>
      <c r="F5351" s="298" t="n">
        <v>5.06</v>
      </c>
      <c r="G5351" s="298" t="n">
        <v>45.8</v>
      </c>
    </row>
    <row r="5352" customFormat="false" ht="23.85" hidden="false" customHeight="false" outlineLevel="0" collapsed="false">
      <c r="A5352" s="294" t="s">
        <v>6182</v>
      </c>
      <c r="B5352" s="295" t="n">
        <v>92297</v>
      </c>
      <c r="C5352" s="296" t="s">
        <v>6337</v>
      </c>
      <c r="D5352" s="297" t="s">
        <v>899</v>
      </c>
      <c r="E5352" s="298" t="n">
        <v>64.32</v>
      </c>
      <c r="F5352" s="298" t="n">
        <v>6.54</v>
      </c>
      <c r="G5352" s="298" t="n">
        <v>70.86</v>
      </c>
    </row>
    <row r="5353" customFormat="false" ht="23.85" hidden="false" customHeight="false" outlineLevel="0" collapsed="false">
      <c r="A5353" s="294" t="s">
        <v>6182</v>
      </c>
      <c r="B5353" s="295" t="n">
        <v>92298</v>
      </c>
      <c r="C5353" s="296" t="s">
        <v>6338</v>
      </c>
      <c r="D5353" s="297" t="s">
        <v>899</v>
      </c>
      <c r="E5353" s="298" t="n">
        <v>189.28</v>
      </c>
      <c r="F5353" s="298" t="n">
        <v>8.05</v>
      </c>
      <c r="G5353" s="298" t="n">
        <v>197.33</v>
      </c>
    </row>
    <row r="5354" customFormat="false" ht="23.85" hidden="false" customHeight="false" outlineLevel="0" collapsed="false">
      <c r="A5354" s="294" t="s">
        <v>6182</v>
      </c>
      <c r="B5354" s="295" t="n">
        <v>93080</v>
      </c>
      <c r="C5354" s="296" t="s">
        <v>6339</v>
      </c>
      <c r="D5354" s="297" t="s">
        <v>899</v>
      </c>
      <c r="E5354" s="298" t="n">
        <v>5.79</v>
      </c>
      <c r="F5354" s="298" t="n">
        <v>4.31</v>
      </c>
      <c r="G5354" s="298" t="n">
        <v>10.1</v>
      </c>
    </row>
    <row r="5355" customFormat="false" ht="23.85" hidden="false" customHeight="false" outlineLevel="0" collapsed="false">
      <c r="A5355" s="294" t="s">
        <v>6182</v>
      </c>
      <c r="B5355" s="295" t="n">
        <v>103884</v>
      </c>
      <c r="C5355" s="296" t="s">
        <v>6340</v>
      </c>
      <c r="D5355" s="297" t="s">
        <v>899</v>
      </c>
      <c r="E5355" s="298" t="n">
        <v>6.9</v>
      </c>
      <c r="F5355" s="298" t="n">
        <v>7.09</v>
      </c>
      <c r="G5355" s="298" t="n">
        <v>13.99</v>
      </c>
    </row>
    <row r="5356" customFormat="false" ht="23.85" hidden="false" customHeight="false" outlineLevel="0" collapsed="false">
      <c r="A5356" s="294" t="s">
        <v>6182</v>
      </c>
      <c r="B5356" s="295" t="n">
        <v>103815</v>
      </c>
      <c r="C5356" s="296" t="s">
        <v>6341</v>
      </c>
      <c r="D5356" s="297" t="s">
        <v>899</v>
      </c>
      <c r="E5356" s="298" t="n">
        <v>6.93</v>
      </c>
      <c r="F5356" s="298" t="n">
        <v>7.03</v>
      </c>
      <c r="G5356" s="298" t="n">
        <v>13.96</v>
      </c>
    </row>
    <row r="5357" customFormat="false" ht="23.85" hidden="false" customHeight="false" outlineLevel="0" collapsed="false">
      <c r="A5357" s="294" t="s">
        <v>6182</v>
      </c>
      <c r="B5357" s="295" t="n">
        <v>103848</v>
      </c>
      <c r="C5357" s="296" t="s">
        <v>6342</v>
      </c>
      <c r="D5357" s="297" t="s">
        <v>899</v>
      </c>
      <c r="E5357" s="298" t="n">
        <v>6.75</v>
      </c>
      <c r="F5357" s="298" t="n">
        <v>6.61</v>
      </c>
      <c r="G5357" s="298" t="n">
        <v>13.36</v>
      </c>
    </row>
    <row r="5358" customFormat="false" ht="23.85" hidden="false" customHeight="false" outlineLevel="0" collapsed="false">
      <c r="A5358" s="294" t="s">
        <v>6182</v>
      </c>
      <c r="B5358" s="295" t="n">
        <v>93103</v>
      </c>
      <c r="C5358" s="296" t="s">
        <v>6343</v>
      </c>
      <c r="D5358" s="297" t="s">
        <v>899</v>
      </c>
      <c r="E5358" s="298" t="n">
        <v>5.86</v>
      </c>
      <c r="F5358" s="298" t="n">
        <v>4.46</v>
      </c>
      <c r="G5358" s="298" t="n">
        <v>10.32</v>
      </c>
    </row>
    <row r="5359" customFormat="false" ht="23.85" hidden="false" customHeight="false" outlineLevel="0" collapsed="false">
      <c r="A5359" s="294" t="s">
        <v>6182</v>
      </c>
      <c r="B5359" s="295" t="n">
        <v>93050</v>
      </c>
      <c r="C5359" s="296" t="s">
        <v>6344</v>
      </c>
      <c r="D5359" s="297" t="s">
        <v>899</v>
      </c>
      <c r="E5359" s="298" t="n">
        <v>9.9</v>
      </c>
      <c r="F5359" s="298" t="n">
        <v>2.57</v>
      </c>
      <c r="G5359" s="298" t="n">
        <v>12.47</v>
      </c>
    </row>
    <row r="5360" customFormat="false" ht="23.85" hidden="false" customHeight="false" outlineLevel="0" collapsed="false">
      <c r="A5360" s="294" t="s">
        <v>6182</v>
      </c>
      <c r="B5360" s="295" t="n">
        <v>93084</v>
      </c>
      <c r="C5360" s="296" t="s">
        <v>6345</v>
      </c>
      <c r="D5360" s="297" t="s">
        <v>899</v>
      </c>
      <c r="E5360" s="298" t="n">
        <v>10.91</v>
      </c>
      <c r="F5360" s="298" t="n">
        <v>4.97</v>
      </c>
      <c r="G5360" s="298" t="n">
        <v>15.88</v>
      </c>
    </row>
    <row r="5361" customFormat="false" ht="23.85" hidden="false" customHeight="false" outlineLevel="0" collapsed="false">
      <c r="A5361" s="294" t="s">
        <v>6182</v>
      </c>
      <c r="B5361" s="295" t="n">
        <v>103889</v>
      </c>
      <c r="C5361" s="296" t="s">
        <v>6346</v>
      </c>
      <c r="D5361" s="297" t="s">
        <v>899</v>
      </c>
      <c r="E5361" s="298" t="n">
        <v>12.25</v>
      </c>
      <c r="F5361" s="298" t="n">
        <v>8.39</v>
      </c>
      <c r="G5361" s="298" t="n">
        <v>20.64</v>
      </c>
    </row>
    <row r="5362" customFormat="false" ht="23.85" hidden="false" customHeight="false" outlineLevel="0" collapsed="false">
      <c r="A5362" s="294" t="s">
        <v>6182</v>
      </c>
      <c r="B5362" s="295" t="n">
        <v>103820</v>
      </c>
      <c r="C5362" s="296" t="s">
        <v>6347</v>
      </c>
      <c r="D5362" s="297" t="s">
        <v>899</v>
      </c>
      <c r="E5362" s="298" t="n">
        <v>13.85</v>
      </c>
      <c r="F5362" s="298" t="n">
        <v>12.06</v>
      </c>
      <c r="G5362" s="298" t="n">
        <v>25.91</v>
      </c>
    </row>
    <row r="5363" customFormat="false" ht="23.85" hidden="false" customHeight="false" outlineLevel="0" collapsed="false">
      <c r="A5363" s="294" t="s">
        <v>6182</v>
      </c>
      <c r="B5363" s="295" t="n">
        <v>103853</v>
      </c>
      <c r="C5363" s="296" t="s">
        <v>6348</v>
      </c>
      <c r="D5363" s="297" t="s">
        <v>899</v>
      </c>
      <c r="E5363" s="298" t="n">
        <v>12.5</v>
      </c>
      <c r="F5363" s="298" t="n">
        <v>8.83</v>
      </c>
      <c r="G5363" s="298" t="n">
        <v>21.33</v>
      </c>
    </row>
    <row r="5364" customFormat="false" ht="23.85" hidden="false" customHeight="false" outlineLevel="0" collapsed="false">
      <c r="A5364" s="294" t="s">
        <v>6182</v>
      </c>
      <c r="B5364" s="295" t="n">
        <v>93107</v>
      </c>
      <c r="C5364" s="296" t="s">
        <v>6349</v>
      </c>
      <c r="D5364" s="297" t="s">
        <v>899</v>
      </c>
      <c r="E5364" s="298" t="n">
        <v>11.65</v>
      </c>
      <c r="F5364" s="298" t="n">
        <v>6.76</v>
      </c>
      <c r="G5364" s="298" t="n">
        <v>18.41</v>
      </c>
    </row>
    <row r="5365" customFormat="false" ht="23.85" hidden="false" customHeight="false" outlineLevel="0" collapsed="false">
      <c r="A5365" s="294" t="s">
        <v>6182</v>
      </c>
      <c r="B5365" s="295" t="n">
        <v>93056</v>
      </c>
      <c r="C5365" s="296" t="s">
        <v>6350</v>
      </c>
      <c r="D5365" s="297" t="s">
        <v>899</v>
      </c>
      <c r="E5365" s="298" t="n">
        <v>15.24</v>
      </c>
      <c r="F5365" s="298" t="n">
        <v>3.32</v>
      </c>
      <c r="G5365" s="298" t="n">
        <v>18.56</v>
      </c>
    </row>
    <row r="5366" customFormat="false" ht="23.85" hidden="false" customHeight="false" outlineLevel="0" collapsed="false">
      <c r="A5366" s="294" t="s">
        <v>6182</v>
      </c>
      <c r="B5366" s="295" t="n">
        <v>93090</v>
      </c>
      <c r="C5366" s="296" t="s">
        <v>6351</v>
      </c>
      <c r="D5366" s="297" t="s">
        <v>899</v>
      </c>
      <c r="E5366" s="298" t="n">
        <v>16.16</v>
      </c>
      <c r="F5366" s="298" t="n">
        <v>5.56</v>
      </c>
      <c r="G5366" s="298" t="n">
        <v>21.72</v>
      </c>
    </row>
    <row r="5367" customFormat="false" ht="23.85" hidden="false" customHeight="false" outlineLevel="0" collapsed="false">
      <c r="A5367" s="294" t="s">
        <v>6182</v>
      </c>
      <c r="B5367" s="295" t="n">
        <v>93113</v>
      </c>
      <c r="C5367" s="296" t="s">
        <v>6352</v>
      </c>
      <c r="D5367" s="297" t="s">
        <v>899</v>
      </c>
      <c r="E5367" s="298" t="n">
        <v>17.5</v>
      </c>
      <c r="F5367" s="298" t="n">
        <v>8.74</v>
      </c>
      <c r="G5367" s="298" t="n">
        <v>26.24</v>
      </c>
    </row>
    <row r="5368" customFormat="false" ht="23.85" hidden="false" customHeight="false" outlineLevel="0" collapsed="false">
      <c r="A5368" s="294" t="s">
        <v>6182</v>
      </c>
      <c r="B5368" s="295" t="n">
        <v>103896</v>
      </c>
      <c r="C5368" s="296" t="s">
        <v>6353</v>
      </c>
      <c r="D5368" s="297" t="s">
        <v>899</v>
      </c>
      <c r="E5368" s="298" t="n">
        <v>17.74</v>
      </c>
      <c r="F5368" s="298" t="n">
        <v>9.48</v>
      </c>
      <c r="G5368" s="298" t="n">
        <v>27.22</v>
      </c>
    </row>
    <row r="5369" customFormat="false" ht="23.85" hidden="false" customHeight="false" outlineLevel="0" collapsed="false">
      <c r="A5369" s="294" t="s">
        <v>6182</v>
      </c>
      <c r="B5369" s="295" t="n">
        <v>103827</v>
      </c>
      <c r="C5369" s="296" t="s">
        <v>6354</v>
      </c>
      <c r="D5369" s="297" t="s">
        <v>899</v>
      </c>
      <c r="E5369" s="298" t="n">
        <v>20.18</v>
      </c>
      <c r="F5369" s="298" t="n">
        <v>16.36</v>
      </c>
      <c r="G5369" s="298" t="n">
        <v>36.54</v>
      </c>
    </row>
    <row r="5370" customFormat="false" ht="23.85" hidden="false" customHeight="false" outlineLevel="0" collapsed="false">
      <c r="A5370" s="294" t="s">
        <v>6182</v>
      </c>
      <c r="B5370" s="295" t="n">
        <v>103860</v>
      </c>
      <c r="C5370" s="296" t="s">
        <v>6355</v>
      </c>
      <c r="D5370" s="297" t="s">
        <v>899</v>
      </c>
      <c r="E5370" s="298" t="n">
        <v>18.31</v>
      </c>
      <c r="F5370" s="298" t="n">
        <v>10.71</v>
      </c>
      <c r="G5370" s="298" t="n">
        <v>29.02</v>
      </c>
    </row>
    <row r="5371" customFormat="false" ht="23.85" hidden="false" customHeight="false" outlineLevel="0" collapsed="false">
      <c r="A5371" s="294" t="s">
        <v>6182</v>
      </c>
      <c r="B5371" s="295" t="n">
        <v>93061</v>
      </c>
      <c r="C5371" s="296" t="s">
        <v>6356</v>
      </c>
      <c r="D5371" s="297" t="s">
        <v>899</v>
      </c>
      <c r="E5371" s="298" t="n">
        <v>30.59</v>
      </c>
      <c r="F5371" s="298" t="n">
        <v>4.18</v>
      </c>
      <c r="G5371" s="298" t="n">
        <v>34.77</v>
      </c>
    </row>
    <row r="5372" customFormat="false" ht="23.85" hidden="false" customHeight="false" outlineLevel="0" collapsed="false">
      <c r="A5372" s="294" t="s">
        <v>6182</v>
      </c>
      <c r="B5372" s="295" t="n">
        <v>93064</v>
      </c>
      <c r="C5372" s="296" t="s">
        <v>6357</v>
      </c>
      <c r="D5372" s="297" t="s">
        <v>899</v>
      </c>
      <c r="E5372" s="298" t="n">
        <v>48.05</v>
      </c>
      <c r="F5372" s="298" t="n">
        <v>5.06</v>
      </c>
      <c r="G5372" s="298" t="n">
        <v>53.11</v>
      </c>
    </row>
    <row r="5373" customFormat="false" ht="23.85" hidden="false" customHeight="false" outlineLevel="0" collapsed="false">
      <c r="A5373" s="294" t="s">
        <v>6182</v>
      </c>
      <c r="B5373" s="295" t="n">
        <v>93067</v>
      </c>
      <c r="C5373" s="296" t="s">
        <v>6358</v>
      </c>
      <c r="D5373" s="297" t="s">
        <v>899</v>
      </c>
      <c r="E5373" s="298" t="n">
        <v>72.28</v>
      </c>
      <c r="F5373" s="298" t="n">
        <v>6.54</v>
      </c>
      <c r="G5373" s="298" t="n">
        <v>78.82</v>
      </c>
    </row>
    <row r="5374" customFormat="false" ht="23.85" hidden="false" customHeight="false" outlineLevel="0" collapsed="false">
      <c r="A5374" s="294" t="s">
        <v>6182</v>
      </c>
      <c r="B5374" s="295" t="n">
        <v>93070</v>
      </c>
      <c r="C5374" s="296" t="s">
        <v>6359</v>
      </c>
      <c r="D5374" s="297" t="s">
        <v>899</v>
      </c>
      <c r="E5374" s="298" t="n">
        <v>189.28</v>
      </c>
      <c r="F5374" s="298" t="n">
        <v>8.05</v>
      </c>
      <c r="G5374" s="298" t="n">
        <v>197.33</v>
      </c>
    </row>
    <row r="5375" customFormat="false" ht="35.05" hidden="false" customHeight="false" outlineLevel="0" collapsed="false">
      <c r="A5375" s="294" t="s">
        <v>6182</v>
      </c>
      <c r="B5375" s="295" t="n">
        <v>93117</v>
      </c>
      <c r="C5375" s="296" t="s">
        <v>6360</v>
      </c>
      <c r="D5375" s="297" t="s">
        <v>899</v>
      </c>
      <c r="E5375" s="298" t="n">
        <v>56.91</v>
      </c>
      <c r="F5375" s="298" t="n">
        <v>6.11</v>
      </c>
      <c r="G5375" s="298" t="n">
        <v>63.02</v>
      </c>
    </row>
    <row r="5376" customFormat="false" ht="35.05" hidden="false" customHeight="false" outlineLevel="0" collapsed="false">
      <c r="A5376" s="294" t="s">
        <v>6182</v>
      </c>
      <c r="B5376" s="295" t="n">
        <v>93118</v>
      </c>
      <c r="C5376" s="296" t="s">
        <v>6361</v>
      </c>
      <c r="D5376" s="297" t="s">
        <v>899</v>
      </c>
      <c r="E5376" s="298" t="n">
        <v>83.63</v>
      </c>
      <c r="F5376" s="298" t="n">
        <v>9.3</v>
      </c>
      <c r="G5376" s="298" t="n">
        <v>92.93</v>
      </c>
    </row>
    <row r="5377" customFormat="false" ht="23.85" hidden="false" customHeight="false" outlineLevel="0" collapsed="false">
      <c r="A5377" s="294" t="s">
        <v>6182</v>
      </c>
      <c r="B5377" s="295" t="n">
        <v>92317</v>
      </c>
      <c r="C5377" s="296" t="s">
        <v>6362</v>
      </c>
      <c r="D5377" s="297" t="s">
        <v>899</v>
      </c>
      <c r="E5377" s="298" t="n">
        <v>12.39</v>
      </c>
      <c r="F5377" s="298" t="n">
        <v>8.64</v>
      </c>
      <c r="G5377" s="298" t="n">
        <v>21.03</v>
      </c>
    </row>
    <row r="5378" customFormat="false" ht="23.85" hidden="false" customHeight="false" outlineLevel="0" collapsed="false">
      <c r="A5378" s="294" t="s">
        <v>6182</v>
      </c>
      <c r="B5378" s="295" t="n">
        <v>92332</v>
      </c>
      <c r="C5378" s="296" t="s">
        <v>6363</v>
      </c>
      <c r="D5378" s="297" t="s">
        <v>899</v>
      </c>
      <c r="E5378" s="298" t="n">
        <v>12.51</v>
      </c>
      <c r="F5378" s="298" t="n">
        <v>8.95</v>
      </c>
      <c r="G5378" s="298" t="n">
        <v>21.46</v>
      </c>
    </row>
    <row r="5379" customFormat="false" ht="23.85" hidden="false" customHeight="false" outlineLevel="0" collapsed="false">
      <c r="A5379" s="294" t="s">
        <v>6182</v>
      </c>
      <c r="B5379" s="295" t="n">
        <v>92299</v>
      </c>
      <c r="C5379" s="296" t="s">
        <v>6364</v>
      </c>
      <c r="D5379" s="297" t="s">
        <v>899</v>
      </c>
      <c r="E5379" s="298" t="n">
        <v>20.38</v>
      </c>
      <c r="F5379" s="298" t="n">
        <v>5.14</v>
      </c>
      <c r="G5379" s="298" t="n">
        <v>25.52</v>
      </c>
    </row>
    <row r="5380" customFormat="false" ht="23.85" hidden="false" customHeight="false" outlineLevel="0" collapsed="false">
      <c r="A5380" s="294" t="s">
        <v>6182</v>
      </c>
      <c r="B5380" s="295" t="n">
        <v>92318</v>
      </c>
      <c r="C5380" s="296" t="s">
        <v>6365</v>
      </c>
      <c r="D5380" s="297" t="s">
        <v>899</v>
      </c>
      <c r="E5380" s="298" t="n">
        <v>22.35</v>
      </c>
      <c r="F5380" s="298" t="n">
        <v>9.98</v>
      </c>
      <c r="G5380" s="298" t="n">
        <v>32.33</v>
      </c>
    </row>
    <row r="5381" customFormat="false" ht="23.85" hidden="false" customHeight="false" outlineLevel="0" collapsed="false">
      <c r="A5381" s="294" t="s">
        <v>6182</v>
      </c>
      <c r="B5381" s="295" t="n">
        <v>103833</v>
      </c>
      <c r="C5381" s="296" t="s">
        <v>6366</v>
      </c>
      <c r="D5381" s="297" t="s">
        <v>899</v>
      </c>
      <c r="E5381" s="298" t="n">
        <v>28.21</v>
      </c>
      <c r="F5381" s="298" t="n">
        <v>24.11</v>
      </c>
      <c r="G5381" s="298" t="n">
        <v>52.32</v>
      </c>
    </row>
    <row r="5382" customFormat="false" ht="23.85" hidden="false" customHeight="false" outlineLevel="0" collapsed="false">
      <c r="A5382" s="294" t="s">
        <v>6182</v>
      </c>
      <c r="B5382" s="295" t="n">
        <v>92333</v>
      </c>
      <c r="C5382" s="296" t="s">
        <v>6367</v>
      </c>
      <c r="D5382" s="297" t="s">
        <v>899</v>
      </c>
      <c r="E5382" s="298" t="n">
        <v>23.83</v>
      </c>
      <c r="F5382" s="298" t="n">
        <v>13.55</v>
      </c>
      <c r="G5382" s="298" t="n">
        <v>37.38</v>
      </c>
    </row>
    <row r="5383" customFormat="false" ht="23.85" hidden="false" customHeight="false" outlineLevel="0" collapsed="false">
      <c r="A5383" s="294" t="s">
        <v>6182</v>
      </c>
      <c r="B5383" s="295" t="n">
        <v>92300</v>
      </c>
      <c r="C5383" s="296" t="s">
        <v>6368</v>
      </c>
      <c r="D5383" s="297" t="s">
        <v>899</v>
      </c>
      <c r="E5383" s="298" t="n">
        <v>32.02</v>
      </c>
      <c r="F5383" s="298" t="n">
        <v>6.64</v>
      </c>
      <c r="G5383" s="298" t="n">
        <v>38.66</v>
      </c>
    </row>
    <row r="5384" customFormat="false" ht="23.85" hidden="false" customHeight="false" outlineLevel="0" collapsed="false">
      <c r="A5384" s="294" t="s">
        <v>6182</v>
      </c>
      <c r="B5384" s="295" t="n">
        <v>92319</v>
      </c>
      <c r="C5384" s="296" t="s">
        <v>6369</v>
      </c>
      <c r="D5384" s="297" t="s">
        <v>899</v>
      </c>
      <c r="E5384" s="298" t="n">
        <v>33.84</v>
      </c>
      <c r="F5384" s="298" t="n">
        <v>11.13</v>
      </c>
      <c r="G5384" s="298" t="n">
        <v>44.97</v>
      </c>
    </row>
    <row r="5385" customFormat="false" ht="23.85" hidden="false" customHeight="false" outlineLevel="0" collapsed="false">
      <c r="A5385" s="294" t="s">
        <v>6182</v>
      </c>
      <c r="B5385" s="295" t="n">
        <v>92334</v>
      </c>
      <c r="C5385" s="296" t="s">
        <v>6370</v>
      </c>
      <c r="D5385" s="297" t="s">
        <v>899</v>
      </c>
      <c r="E5385" s="298" t="n">
        <v>36.49</v>
      </c>
      <c r="F5385" s="298" t="n">
        <v>17.47</v>
      </c>
      <c r="G5385" s="298" t="n">
        <v>53.96</v>
      </c>
    </row>
    <row r="5386" customFormat="false" ht="23.85" hidden="false" customHeight="false" outlineLevel="0" collapsed="false">
      <c r="A5386" s="294" t="s">
        <v>6182</v>
      </c>
      <c r="B5386" s="295" t="n">
        <v>92301</v>
      </c>
      <c r="C5386" s="296" t="s">
        <v>6371</v>
      </c>
      <c r="D5386" s="297" t="s">
        <v>899</v>
      </c>
      <c r="E5386" s="298" t="n">
        <v>67.34</v>
      </c>
      <c r="F5386" s="298" t="n">
        <v>8.38</v>
      </c>
      <c r="G5386" s="298" t="n">
        <v>75.72</v>
      </c>
    </row>
    <row r="5387" customFormat="false" ht="23.85" hidden="false" customHeight="false" outlineLevel="0" collapsed="false">
      <c r="A5387" s="294" t="s">
        <v>6182</v>
      </c>
      <c r="B5387" s="295" t="n">
        <v>92302</v>
      </c>
      <c r="C5387" s="296" t="s">
        <v>6372</v>
      </c>
      <c r="D5387" s="297" t="s">
        <v>899</v>
      </c>
      <c r="E5387" s="298" t="n">
        <v>89.77</v>
      </c>
      <c r="F5387" s="298" t="n">
        <v>10.12</v>
      </c>
      <c r="G5387" s="298" t="n">
        <v>99.89</v>
      </c>
    </row>
    <row r="5388" customFormat="false" ht="23.85" hidden="false" customHeight="false" outlineLevel="0" collapsed="false">
      <c r="A5388" s="294" t="s">
        <v>6182</v>
      </c>
      <c r="B5388" s="295" t="n">
        <v>92303</v>
      </c>
      <c r="C5388" s="296" t="s">
        <v>6373</v>
      </c>
      <c r="D5388" s="297" t="s">
        <v>899</v>
      </c>
      <c r="E5388" s="298" t="n">
        <v>169.3</v>
      </c>
      <c r="F5388" s="298" t="n">
        <v>13.11</v>
      </c>
      <c r="G5388" s="298" t="n">
        <v>182.41</v>
      </c>
    </row>
    <row r="5389" customFormat="false" ht="23.85" hidden="false" customHeight="false" outlineLevel="0" collapsed="false">
      <c r="A5389" s="294" t="s">
        <v>6182</v>
      </c>
      <c r="B5389" s="295" t="n">
        <v>92304</v>
      </c>
      <c r="C5389" s="296" t="s">
        <v>6374</v>
      </c>
      <c r="D5389" s="297" t="s">
        <v>899</v>
      </c>
      <c r="E5389" s="298" t="n">
        <v>454.37</v>
      </c>
      <c r="F5389" s="298" t="n">
        <v>16.13</v>
      </c>
      <c r="G5389" s="298" t="n">
        <v>470.5</v>
      </c>
    </row>
    <row r="5390" customFormat="false" ht="23.85" hidden="false" customHeight="false" outlineLevel="0" collapsed="false">
      <c r="A5390" s="294" t="s">
        <v>6182</v>
      </c>
      <c r="B5390" s="295" t="n">
        <v>103835</v>
      </c>
      <c r="C5390" s="296" t="s">
        <v>6375</v>
      </c>
      <c r="D5390" s="297" t="s">
        <v>904</v>
      </c>
      <c r="E5390" s="298" t="n">
        <v>56.69</v>
      </c>
      <c r="F5390" s="298" t="n">
        <v>12.63</v>
      </c>
      <c r="G5390" s="298" t="n">
        <v>69.32</v>
      </c>
    </row>
    <row r="5391" customFormat="false" ht="23.85" hidden="false" customHeight="false" outlineLevel="0" collapsed="false">
      <c r="A5391" s="294" t="s">
        <v>6182</v>
      </c>
      <c r="B5391" s="295" t="n">
        <v>92308</v>
      </c>
      <c r="C5391" s="296" t="s">
        <v>6376</v>
      </c>
      <c r="D5391" s="297" t="s">
        <v>904</v>
      </c>
      <c r="E5391" s="298" t="n">
        <v>47.61</v>
      </c>
      <c r="F5391" s="298" t="n">
        <v>9.24</v>
      </c>
      <c r="G5391" s="298" t="n">
        <v>56.85</v>
      </c>
    </row>
    <row r="5392" customFormat="false" ht="23.85" hidden="false" customHeight="false" outlineLevel="0" collapsed="false">
      <c r="A5392" s="294" t="s">
        <v>6182</v>
      </c>
      <c r="B5392" s="295" t="n">
        <v>103871</v>
      </c>
      <c r="C5392" s="296" t="s">
        <v>6377</v>
      </c>
      <c r="D5392" s="297" t="s">
        <v>904</v>
      </c>
      <c r="E5392" s="298" t="n">
        <v>50.83</v>
      </c>
      <c r="F5392" s="298" t="n">
        <v>17.35</v>
      </c>
      <c r="G5392" s="298" t="n">
        <v>68.18</v>
      </c>
    </row>
    <row r="5393" customFormat="false" ht="23.85" hidden="false" customHeight="false" outlineLevel="0" collapsed="false">
      <c r="A5393" s="294" t="s">
        <v>6182</v>
      </c>
      <c r="B5393" s="295" t="n">
        <v>92323</v>
      </c>
      <c r="C5393" s="296" t="s">
        <v>6378</v>
      </c>
      <c r="D5393" s="297" t="s">
        <v>904</v>
      </c>
      <c r="E5393" s="298" t="n">
        <v>50.67</v>
      </c>
      <c r="F5393" s="298" t="n">
        <v>16.89</v>
      </c>
      <c r="G5393" s="298" t="n">
        <v>67.56</v>
      </c>
    </row>
    <row r="5394" customFormat="false" ht="23.85" hidden="false" customHeight="false" outlineLevel="0" collapsed="false">
      <c r="A5394" s="294" t="s">
        <v>6182</v>
      </c>
      <c r="B5394" s="295" t="n">
        <v>92305</v>
      </c>
      <c r="C5394" s="296" t="s">
        <v>6379</v>
      </c>
      <c r="D5394" s="297" t="s">
        <v>904</v>
      </c>
      <c r="E5394" s="298" t="n">
        <v>35.72</v>
      </c>
      <c r="F5394" s="298" t="n">
        <v>5.9</v>
      </c>
      <c r="G5394" s="298" t="n">
        <v>41.62</v>
      </c>
    </row>
    <row r="5395" customFormat="false" ht="23.85" hidden="false" customHeight="false" outlineLevel="0" collapsed="false">
      <c r="A5395" s="294" t="s">
        <v>6182</v>
      </c>
      <c r="B5395" s="295" t="n">
        <v>103868</v>
      </c>
      <c r="C5395" s="296" t="s">
        <v>6380</v>
      </c>
      <c r="D5395" s="297" t="s">
        <v>904</v>
      </c>
      <c r="E5395" s="298" t="n">
        <v>39.93</v>
      </c>
      <c r="F5395" s="298" t="n">
        <v>16.53</v>
      </c>
      <c r="G5395" s="298" t="n">
        <v>56.46</v>
      </c>
    </row>
    <row r="5396" customFormat="false" ht="23.85" hidden="false" customHeight="false" outlineLevel="0" collapsed="false">
      <c r="A5396" s="294" t="s">
        <v>6182</v>
      </c>
      <c r="B5396" s="295" t="n">
        <v>103802</v>
      </c>
      <c r="C5396" s="296" t="s">
        <v>6381</v>
      </c>
      <c r="D5396" s="297" t="s">
        <v>904</v>
      </c>
      <c r="E5396" s="298" t="n">
        <v>36.48</v>
      </c>
      <c r="F5396" s="298" t="n">
        <v>7.83</v>
      </c>
      <c r="G5396" s="298" t="n">
        <v>44.31</v>
      </c>
    </row>
    <row r="5397" customFormat="false" ht="23.85" hidden="false" customHeight="false" outlineLevel="0" collapsed="false">
      <c r="A5397" s="294" t="s">
        <v>6182</v>
      </c>
      <c r="B5397" s="295" t="n">
        <v>92320</v>
      </c>
      <c r="C5397" s="296" t="s">
        <v>6382</v>
      </c>
      <c r="D5397" s="297" t="s">
        <v>904</v>
      </c>
      <c r="E5397" s="298" t="n">
        <v>39.72</v>
      </c>
      <c r="F5397" s="298" t="n">
        <v>15.97</v>
      </c>
      <c r="G5397" s="298" t="n">
        <v>55.69</v>
      </c>
    </row>
    <row r="5398" customFormat="false" ht="23.85" hidden="false" customHeight="false" outlineLevel="0" collapsed="false">
      <c r="A5398" s="294" t="s">
        <v>6182</v>
      </c>
      <c r="B5398" s="295" t="n">
        <v>97335</v>
      </c>
      <c r="C5398" s="296" t="s">
        <v>6383</v>
      </c>
      <c r="D5398" s="297" t="s">
        <v>904</v>
      </c>
      <c r="E5398" s="298" t="n">
        <v>84.37</v>
      </c>
      <c r="F5398" s="298" t="n">
        <v>1.89</v>
      </c>
      <c r="G5398" s="298" t="n">
        <v>86.26</v>
      </c>
    </row>
    <row r="5399" customFormat="false" ht="23.85" hidden="false" customHeight="false" outlineLevel="0" collapsed="false">
      <c r="A5399" s="294" t="s">
        <v>6182</v>
      </c>
      <c r="B5399" s="295" t="n">
        <v>103836</v>
      </c>
      <c r="C5399" s="296" t="s">
        <v>6384</v>
      </c>
      <c r="D5399" s="297" t="s">
        <v>904</v>
      </c>
      <c r="E5399" s="298" t="n">
        <v>90.29</v>
      </c>
      <c r="F5399" s="298" t="n">
        <v>16.85</v>
      </c>
      <c r="G5399" s="298" t="n">
        <v>107.14</v>
      </c>
    </row>
    <row r="5400" customFormat="false" ht="23.85" hidden="false" customHeight="false" outlineLevel="0" collapsed="false">
      <c r="A5400" s="294" t="s">
        <v>6182</v>
      </c>
      <c r="B5400" s="295" t="n">
        <v>92281</v>
      </c>
      <c r="C5400" s="296" t="s">
        <v>6385</v>
      </c>
      <c r="D5400" s="297" t="s">
        <v>904</v>
      </c>
      <c r="E5400" s="298" t="n">
        <v>110.71</v>
      </c>
      <c r="F5400" s="298" t="n">
        <v>2.81</v>
      </c>
      <c r="G5400" s="298" t="n">
        <v>113.52</v>
      </c>
    </row>
    <row r="5401" customFormat="false" ht="23.85" hidden="false" customHeight="false" outlineLevel="0" collapsed="false">
      <c r="A5401" s="294" t="s">
        <v>6182</v>
      </c>
      <c r="B5401" s="295" t="n">
        <v>92309</v>
      </c>
      <c r="C5401" s="296" t="s">
        <v>6386</v>
      </c>
      <c r="D5401" s="297" t="s">
        <v>904</v>
      </c>
      <c r="E5401" s="298" t="n">
        <v>113.64</v>
      </c>
      <c r="F5401" s="298" t="n">
        <v>10.15</v>
      </c>
      <c r="G5401" s="298" t="n">
        <v>123.79</v>
      </c>
    </row>
    <row r="5402" customFormat="false" ht="23.85" hidden="false" customHeight="false" outlineLevel="0" collapsed="false">
      <c r="A5402" s="294" t="s">
        <v>6182</v>
      </c>
      <c r="B5402" s="295" t="n">
        <v>103872</v>
      </c>
      <c r="C5402" s="296" t="s">
        <v>6387</v>
      </c>
      <c r="D5402" s="297" t="s">
        <v>904</v>
      </c>
      <c r="E5402" s="298" t="n">
        <v>117.68</v>
      </c>
      <c r="F5402" s="298" t="n">
        <v>20.34</v>
      </c>
      <c r="G5402" s="298" t="n">
        <v>138.02</v>
      </c>
    </row>
    <row r="5403" customFormat="false" ht="23.85" hidden="false" customHeight="false" outlineLevel="0" collapsed="false">
      <c r="A5403" s="294" t="s">
        <v>6182</v>
      </c>
      <c r="B5403" s="295" t="n">
        <v>92324</v>
      </c>
      <c r="C5403" s="296" t="s">
        <v>6388</v>
      </c>
      <c r="D5403" s="297" t="s">
        <v>904</v>
      </c>
      <c r="E5403" s="298" t="n">
        <v>119.56</v>
      </c>
      <c r="F5403" s="298" t="n">
        <v>25.09</v>
      </c>
      <c r="G5403" s="298" t="n">
        <v>144.65</v>
      </c>
    </row>
    <row r="5404" customFormat="false" ht="23.85" hidden="false" customHeight="false" outlineLevel="0" collapsed="false">
      <c r="A5404" s="294" t="s">
        <v>6182</v>
      </c>
      <c r="B5404" s="295" t="n">
        <v>92275</v>
      </c>
      <c r="C5404" s="296" t="s">
        <v>6389</v>
      </c>
      <c r="D5404" s="297" t="s">
        <v>904</v>
      </c>
      <c r="E5404" s="298" t="n">
        <v>58.18</v>
      </c>
      <c r="F5404" s="298" t="n">
        <v>1.89</v>
      </c>
      <c r="G5404" s="298" t="n">
        <v>60.07</v>
      </c>
    </row>
    <row r="5405" customFormat="false" ht="23.85" hidden="false" customHeight="false" outlineLevel="0" collapsed="false">
      <c r="A5405" s="294" t="s">
        <v>6182</v>
      </c>
      <c r="B5405" s="295" t="n">
        <v>92306</v>
      </c>
      <c r="C5405" s="296" t="s">
        <v>6390</v>
      </c>
      <c r="D5405" s="297" t="s">
        <v>904</v>
      </c>
      <c r="E5405" s="298" t="n">
        <v>60.13</v>
      </c>
      <c r="F5405" s="298" t="n">
        <v>6.79</v>
      </c>
      <c r="G5405" s="298" t="n">
        <v>66.92</v>
      </c>
    </row>
    <row r="5406" customFormat="false" ht="23.85" hidden="false" customHeight="false" outlineLevel="0" collapsed="false">
      <c r="A5406" s="294" t="s">
        <v>6182</v>
      </c>
      <c r="B5406" s="295" t="n">
        <v>103869</v>
      </c>
      <c r="C5406" s="296" t="s">
        <v>6391</v>
      </c>
      <c r="D5406" s="297" t="s">
        <v>904</v>
      </c>
      <c r="E5406" s="298" t="n">
        <v>65.17</v>
      </c>
      <c r="F5406" s="298" t="n">
        <v>19.51</v>
      </c>
      <c r="G5406" s="298" t="n">
        <v>84.68</v>
      </c>
    </row>
    <row r="5407" customFormat="false" ht="23.85" hidden="false" customHeight="false" outlineLevel="0" collapsed="false">
      <c r="A5407" s="294" t="s">
        <v>6182</v>
      </c>
      <c r="B5407" s="295" t="n">
        <v>103803</v>
      </c>
      <c r="C5407" s="296" t="s">
        <v>6392</v>
      </c>
      <c r="D5407" s="297" t="s">
        <v>904</v>
      </c>
      <c r="E5407" s="298" t="n">
        <v>62.75</v>
      </c>
      <c r="F5407" s="298" t="n">
        <v>13.42</v>
      </c>
      <c r="G5407" s="298" t="n">
        <v>76.17</v>
      </c>
    </row>
    <row r="5408" customFormat="false" ht="23.85" hidden="false" customHeight="false" outlineLevel="0" collapsed="false">
      <c r="A5408" s="294" t="s">
        <v>6182</v>
      </c>
      <c r="B5408" s="295" t="n">
        <v>92321</v>
      </c>
      <c r="C5408" s="296" t="s">
        <v>6393</v>
      </c>
      <c r="D5408" s="297" t="s">
        <v>904</v>
      </c>
      <c r="E5408" s="298" t="n">
        <v>67.01</v>
      </c>
      <c r="F5408" s="298" t="n">
        <v>24.16</v>
      </c>
      <c r="G5408" s="298" t="n">
        <v>91.17</v>
      </c>
    </row>
    <row r="5409" customFormat="false" ht="23.85" hidden="false" customHeight="false" outlineLevel="0" collapsed="false">
      <c r="A5409" s="294" t="s">
        <v>6182</v>
      </c>
      <c r="B5409" s="295" t="n">
        <v>97336</v>
      </c>
      <c r="C5409" s="296" t="s">
        <v>6394</v>
      </c>
      <c r="D5409" s="297" t="s">
        <v>904</v>
      </c>
      <c r="E5409" s="298" t="n">
        <v>107.35</v>
      </c>
      <c r="F5409" s="298" t="n">
        <v>2.44</v>
      </c>
      <c r="G5409" s="298" t="n">
        <v>109.79</v>
      </c>
    </row>
    <row r="5410" customFormat="false" ht="23.85" hidden="false" customHeight="false" outlineLevel="0" collapsed="false">
      <c r="A5410" s="294" t="s">
        <v>6182</v>
      </c>
      <c r="B5410" s="295" t="n">
        <v>103837</v>
      </c>
      <c r="C5410" s="296" t="s">
        <v>6395</v>
      </c>
      <c r="D5410" s="297" t="s">
        <v>904</v>
      </c>
      <c r="E5410" s="298" t="n">
        <v>114.49</v>
      </c>
      <c r="F5410" s="298" t="n">
        <v>20.45</v>
      </c>
      <c r="G5410" s="298" t="n">
        <v>134.94</v>
      </c>
    </row>
    <row r="5411" customFormat="false" ht="23.85" hidden="false" customHeight="false" outlineLevel="0" collapsed="false">
      <c r="A5411" s="294" t="s">
        <v>6182</v>
      </c>
      <c r="B5411" s="295" t="n">
        <v>92282</v>
      </c>
      <c r="C5411" s="296" t="s">
        <v>6396</v>
      </c>
      <c r="D5411" s="297" t="s">
        <v>904</v>
      </c>
      <c r="E5411" s="298" t="n">
        <v>128.55</v>
      </c>
      <c r="F5411" s="298" t="n">
        <v>3.35</v>
      </c>
      <c r="G5411" s="298" t="n">
        <v>131.9</v>
      </c>
    </row>
    <row r="5412" customFormat="false" ht="23.85" hidden="false" customHeight="false" outlineLevel="0" collapsed="false">
      <c r="A5412" s="294" t="s">
        <v>6182</v>
      </c>
      <c r="B5412" s="295" t="n">
        <v>92310</v>
      </c>
      <c r="C5412" s="296" t="s">
        <v>6397</v>
      </c>
      <c r="D5412" s="297" t="s">
        <v>904</v>
      </c>
      <c r="E5412" s="298" t="n">
        <v>131.56</v>
      </c>
      <c r="F5412" s="298" t="n">
        <v>10.92</v>
      </c>
      <c r="G5412" s="298" t="n">
        <v>142.48</v>
      </c>
    </row>
    <row r="5413" customFormat="false" ht="23.85" hidden="false" customHeight="false" outlineLevel="0" collapsed="false">
      <c r="A5413" s="294" t="s">
        <v>6182</v>
      </c>
      <c r="B5413" s="295" t="n">
        <v>103873</v>
      </c>
      <c r="C5413" s="296" t="s">
        <v>6398</v>
      </c>
      <c r="D5413" s="297" t="s">
        <v>904</v>
      </c>
      <c r="E5413" s="298" t="n">
        <v>136.3</v>
      </c>
      <c r="F5413" s="298" t="n">
        <v>22.91</v>
      </c>
      <c r="G5413" s="298" t="n">
        <v>159.21</v>
      </c>
    </row>
    <row r="5414" customFormat="false" ht="23.85" hidden="false" customHeight="false" outlineLevel="0" collapsed="false">
      <c r="A5414" s="294" t="s">
        <v>6182</v>
      </c>
      <c r="B5414" s="295" t="n">
        <v>92325</v>
      </c>
      <c r="C5414" s="296" t="s">
        <v>6399</v>
      </c>
      <c r="D5414" s="297" t="s">
        <v>904</v>
      </c>
      <c r="E5414" s="298" t="n">
        <v>139.97</v>
      </c>
      <c r="F5414" s="298" t="n">
        <v>32.1</v>
      </c>
      <c r="G5414" s="298" t="n">
        <v>172.07</v>
      </c>
    </row>
    <row r="5415" customFormat="false" ht="23.85" hidden="false" customHeight="false" outlineLevel="0" collapsed="false">
      <c r="A5415" s="294" t="s">
        <v>6182</v>
      </c>
      <c r="B5415" s="295" t="n">
        <v>92276</v>
      </c>
      <c r="C5415" s="296" t="s">
        <v>6400</v>
      </c>
      <c r="D5415" s="297" t="s">
        <v>904</v>
      </c>
      <c r="E5415" s="298" t="n">
        <v>73.85</v>
      </c>
      <c r="F5415" s="298" t="n">
        <v>2.44</v>
      </c>
      <c r="G5415" s="298" t="n">
        <v>76.29</v>
      </c>
    </row>
    <row r="5416" customFormat="false" ht="23.85" hidden="false" customHeight="false" outlineLevel="0" collapsed="false">
      <c r="A5416" s="294" t="s">
        <v>6182</v>
      </c>
      <c r="B5416" s="295" t="n">
        <v>92307</v>
      </c>
      <c r="C5416" s="296" t="s">
        <v>6401</v>
      </c>
      <c r="D5416" s="297" t="s">
        <v>904</v>
      </c>
      <c r="E5416" s="298" t="n">
        <v>75.86</v>
      </c>
      <c r="F5416" s="298" t="n">
        <v>7.59</v>
      </c>
      <c r="G5416" s="298" t="n">
        <v>83.45</v>
      </c>
    </row>
    <row r="5417" customFormat="false" ht="23.85" hidden="false" customHeight="false" outlineLevel="0" collapsed="false">
      <c r="A5417" s="294" t="s">
        <v>6182</v>
      </c>
      <c r="B5417" s="295" t="n">
        <v>103870</v>
      </c>
      <c r="C5417" s="296" t="s">
        <v>6402</v>
      </c>
      <c r="D5417" s="297" t="s">
        <v>904</v>
      </c>
      <c r="E5417" s="298" t="n">
        <v>81.62</v>
      </c>
      <c r="F5417" s="298" t="n">
        <v>22.09</v>
      </c>
      <c r="G5417" s="298" t="n">
        <v>103.71</v>
      </c>
    </row>
    <row r="5418" customFormat="false" ht="23.85" hidden="false" customHeight="false" outlineLevel="0" collapsed="false">
      <c r="A5418" s="294" t="s">
        <v>6182</v>
      </c>
      <c r="B5418" s="295" t="n">
        <v>103804</v>
      </c>
      <c r="C5418" s="296" t="s">
        <v>6403</v>
      </c>
      <c r="D5418" s="297" t="s">
        <v>904</v>
      </c>
      <c r="E5418" s="298" t="n">
        <v>78.19</v>
      </c>
      <c r="F5418" s="298" t="n">
        <v>13.43</v>
      </c>
      <c r="G5418" s="298" t="n">
        <v>91.62</v>
      </c>
    </row>
    <row r="5419" customFormat="false" ht="23.85" hidden="false" customHeight="false" outlineLevel="0" collapsed="false">
      <c r="A5419" s="294" t="s">
        <v>6182</v>
      </c>
      <c r="B5419" s="295" t="n">
        <v>92322</v>
      </c>
      <c r="C5419" s="296" t="s">
        <v>6404</v>
      </c>
      <c r="D5419" s="297" t="s">
        <v>904</v>
      </c>
      <c r="E5419" s="298" t="n">
        <v>85.25</v>
      </c>
      <c r="F5419" s="298" t="n">
        <v>31.17</v>
      </c>
      <c r="G5419" s="298" t="n">
        <v>116.42</v>
      </c>
    </row>
    <row r="5420" customFormat="false" ht="23.85" hidden="false" customHeight="false" outlineLevel="0" collapsed="false">
      <c r="A5420" s="294" t="s">
        <v>6182</v>
      </c>
      <c r="B5420" s="295" t="n">
        <v>97337</v>
      </c>
      <c r="C5420" s="296" t="s">
        <v>6405</v>
      </c>
      <c r="D5420" s="297" t="s">
        <v>904</v>
      </c>
      <c r="E5420" s="298" t="n">
        <v>161.87</v>
      </c>
      <c r="F5420" s="298" t="n">
        <v>3.1</v>
      </c>
      <c r="G5420" s="298" t="n">
        <v>164.97</v>
      </c>
    </row>
    <row r="5421" customFormat="false" ht="23.85" hidden="false" customHeight="false" outlineLevel="0" collapsed="false">
      <c r="A5421" s="294" t="s">
        <v>6182</v>
      </c>
      <c r="B5421" s="295" t="n">
        <v>92283</v>
      </c>
      <c r="C5421" s="296" t="s">
        <v>6406</v>
      </c>
      <c r="D5421" s="297" t="s">
        <v>904</v>
      </c>
      <c r="E5421" s="298" t="n">
        <v>176.26</v>
      </c>
      <c r="F5421" s="298" t="n">
        <v>4</v>
      </c>
      <c r="G5421" s="298" t="n">
        <v>180.26</v>
      </c>
    </row>
    <row r="5422" customFormat="false" ht="23.85" hidden="false" customHeight="false" outlineLevel="0" collapsed="false">
      <c r="A5422" s="294" t="s">
        <v>6182</v>
      </c>
      <c r="B5422" s="295" t="n">
        <v>92277</v>
      </c>
      <c r="C5422" s="296" t="s">
        <v>6407</v>
      </c>
      <c r="D5422" s="297" t="s">
        <v>904</v>
      </c>
      <c r="E5422" s="298" t="n">
        <v>107.04</v>
      </c>
      <c r="F5422" s="298" t="n">
        <v>3.09</v>
      </c>
      <c r="G5422" s="298" t="n">
        <v>110.13</v>
      </c>
    </row>
    <row r="5423" customFormat="false" ht="23.85" hidden="false" customHeight="false" outlineLevel="0" collapsed="false">
      <c r="A5423" s="294" t="s">
        <v>6182</v>
      </c>
      <c r="B5423" s="295" t="n">
        <v>97338</v>
      </c>
      <c r="C5423" s="296" t="s">
        <v>6408</v>
      </c>
      <c r="D5423" s="297" t="s">
        <v>904</v>
      </c>
      <c r="E5423" s="298" t="n">
        <v>194.78</v>
      </c>
      <c r="F5423" s="298" t="n">
        <v>3.73</v>
      </c>
      <c r="G5423" s="298" t="n">
        <v>198.51</v>
      </c>
    </row>
    <row r="5424" customFormat="false" ht="23.85" hidden="false" customHeight="false" outlineLevel="0" collapsed="false">
      <c r="A5424" s="294" t="s">
        <v>6182</v>
      </c>
      <c r="B5424" s="295" t="n">
        <v>92284</v>
      </c>
      <c r="C5424" s="296" t="s">
        <v>6409</v>
      </c>
      <c r="D5424" s="297" t="s">
        <v>904</v>
      </c>
      <c r="E5424" s="298" t="n">
        <v>223.32</v>
      </c>
      <c r="F5424" s="298" t="n">
        <v>4.65</v>
      </c>
      <c r="G5424" s="298" t="n">
        <v>227.97</v>
      </c>
    </row>
    <row r="5425" customFormat="false" ht="23.85" hidden="false" customHeight="false" outlineLevel="0" collapsed="false">
      <c r="A5425" s="294" t="s">
        <v>6182</v>
      </c>
      <c r="B5425" s="295" t="n">
        <v>92278</v>
      </c>
      <c r="C5425" s="296" t="s">
        <v>6410</v>
      </c>
      <c r="D5425" s="297" t="s">
        <v>904</v>
      </c>
      <c r="E5425" s="298" t="n">
        <v>144.39</v>
      </c>
      <c r="F5425" s="298" t="n">
        <v>3.73</v>
      </c>
      <c r="G5425" s="298" t="n">
        <v>148.12</v>
      </c>
    </row>
    <row r="5426" customFormat="false" ht="23.85" hidden="false" customHeight="false" outlineLevel="0" collapsed="false">
      <c r="A5426" s="294" t="s">
        <v>6182</v>
      </c>
      <c r="B5426" s="295" t="n">
        <v>97339</v>
      </c>
      <c r="C5426" s="296" t="s">
        <v>6411</v>
      </c>
      <c r="D5426" s="297" t="s">
        <v>904</v>
      </c>
      <c r="E5426" s="298" t="n">
        <v>209.14</v>
      </c>
      <c r="F5426" s="298" t="n">
        <v>4.85</v>
      </c>
      <c r="G5426" s="298" t="n">
        <v>213.99</v>
      </c>
    </row>
    <row r="5427" customFormat="false" ht="23.85" hidden="false" customHeight="false" outlineLevel="0" collapsed="false">
      <c r="A5427" s="294" t="s">
        <v>6182</v>
      </c>
      <c r="B5427" s="295" t="n">
        <v>92285</v>
      </c>
      <c r="C5427" s="296" t="s">
        <v>6412</v>
      </c>
      <c r="D5427" s="297" t="s">
        <v>904</v>
      </c>
      <c r="E5427" s="298" t="n">
        <v>303.56</v>
      </c>
      <c r="F5427" s="298" t="n">
        <v>5.75</v>
      </c>
      <c r="G5427" s="298" t="n">
        <v>309.31</v>
      </c>
    </row>
    <row r="5428" customFormat="false" ht="23.85" hidden="false" customHeight="false" outlineLevel="0" collapsed="false">
      <c r="A5428" s="294" t="s">
        <v>6182</v>
      </c>
      <c r="B5428" s="295" t="n">
        <v>92279</v>
      </c>
      <c r="C5428" s="296" t="s">
        <v>6413</v>
      </c>
      <c r="D5428" s="297" t="s">
        <v>904</v>
      </c>
      <c r="E5428" s="298" t="n">
        <v>209.14</v>
      </c>
      <c r="F5428" s="298" t="n">
        <v>4.85</v>
      </c>
      <c r="G5428" s="298" t="n">
        <v>213.99</v>
      </c>
    </row>
    <row r="5429" customFormat="false" ht="23.85" hidden="false" customHeight="false" outlineLevel="0" collapsed="false">
      <c r="A5429" s="294" t="s">
        <v>6182</v>
      </c>
      <c r="B5429" s="295" t="n">
        <v>97340</v>
      </c>
      <c r="C5429" s="296" t="s">
        <v>6414</v>
      </c>
      <c r="D5429" s="297" t="s">
        <v>904</v>
      </c>
      <c r="E5429" s="298" t="n">
        <v>209.57</v>
      </c>
      <c r="F5429" s="298" t="n">
        <v>5.97</v>
      </c>
      <c r="G5429" s="298" t="n">
        <v>215.54</v>
      </c>
    </row>
    <row r="5430" customFormat="false" ht="23.85" hidden="false" customHeight="false" outlineLevel="0" collapsed="false">
      <c r="A5430" s="294" t="s">
        <v>6182</v>
      </c>
      <c r="B5430" s="295" t="n">
        <v>92286</v>
      </c>
      <c r="C5430" s="296" t="s">
        <v>6415</v>
      </c>
      <c r="D5430" s="297" t="s">
        <v>904</v>
      </c>
      <c r="E5430" s="298" t="n">
        <v>390.04</v>
      </c>
      <c r="F5430" s="298" t="n">
        <v>6.86</v>
      </c>
      <c r="G5430" s="298" t="n">
        <v>396.9</v>
      </c>
    </row>
    <row r="5431" customFormat="false" ht="23.85" hidden="false" customHeight="false" outlineLevel="0" collapsed="false">
      <c r="A5431" s="294" t="s">
        <v>6182</v>
      </c>
      <c r="B5431" s="295" t="n">
        <v>92280</v>
      </c>
      <c r="C5431" s="296" t="s">
        <v>6416</v>
      </c>
      <c r="D5431" s="297" t="s">
        <v>904</v>
      </c>
      <c r="E5431" s="298" t="n">
        <v>294.28</v>
      </c>
      <c r="F5431" s="298" t="n">
        <v>5.97</v>
      </c>
      <c r="G5431" s="298" t="n">
        <v>300.25</v>
      </c>
    </row>
    <row r="5432" customFormat="false" ht="23.85" hidden="false" customHeight="false" outlineLevel="0" collapsed="false">
      <c r="A5432" s="294" t="s">
        <v>6182</v>
      </c>
      <c r="B5432" s="295" t="n">
        <v>103901</v>
      </c>
      <c r="C5432" s="296" t="s">
        <v>6417</v>
      </c>
      <c r="D5432" s="297" t="s">
        <v>899</v>
      </c>
      <c r="E5432" s="298" t="n">
        <v>14.61</v>
      </c>
      <c r="F5432" s="298" t="n">
        <v>14.2</v>
      </c>
      <c r="G5432" s="298" t="n">
        <v>28.81</v>
      </c>
    </row>
    <row r="5433" customFormat="false" ht="23.85" hidden="false" customHeight="false" outlineLevel="0" collapsed="false">
      <c r="A5433" s="294" t="s">
        <v>6182</v>
      </c>
      <c r="B5433" s="295" t="n">
        <v>103832</v>
      </c>
      <c r="C5433" s="296" t="s">
        <v>6418</v>
      </c>
      <c r="D5433" s="297" t="s">
        <v>899</v>
      </c>
      <c r="E5433" s="298" t="n">
        <v>14.64</v>
      </c>
      <c r="F5433" s="298" t="n">
        <v>14.06</v>
      </c>
      <c r="G5433" s="298" t="n">
        <v>28.7</v>
      </c>
    </row>
    <row r="5434" customFormat="false" ht="23.85" hidden="false" customHeight="false" outlineLevel="0" collapsed="false">
      <c r="A5434" s="294" t="s">
        <v>6182</v>
      </c>
      <c r="B5434" s="295" t="n">
        <v>103865</v>
      </c>
      <c r="C5434" s="296" t="s">
        <v>6419</v>
      </c>
      <c r="D5434" s="297" t="s">
        <v>899</v>
      </c>
      <c r="E5434" s="298" t="n">
        <v>14.29</v>
      </c>
      <c r="F5434" s="298" t="n">
        <v>13.23</v>
      </c>
      <c r="G5434" s="298" t="n">
        <v>27.52</v>
      </c>
    </row>
    <row r="5435" customFormat="false" ht="23.85" hidden="false" customHeight="false" outlineLevel="0" collapsed="false">
      <c r="A5435" s="294" t="s">
        <v>6182</v>
      </c>
      <c r="B5435" s="295" t="n">
        <v>103902</v>
      </c>
      <c r="C5435" s="296" t="s">
        <v>6420</v>
      </c>
      <c r="D5435" s="297" t="s">
        <v>899</v>
      </c>
      <c r="E5435" s="298" t="n">
        <v>25.07</v>
      </c>
      <c r="F5435" s="298" t="n">
        <v>16.78</v>
      </c>
      <c r="G5435" s="298" t="n">
        <v>41.85</v>
      </c>
    </row>
    <row r="5436" customFormat="false" ht="23.85" hidden="false" customHeight="false" outlineLevel="0" collapsed="false">
      <c r="A5436" s="294" t="s">
        <v>6182</v>
      </c>
      <c r="B5436" s="295" t="n">
        <v>103866</v>
      </c>
      <c r="C5436" s="296" t="s">
        <v>6421</v>
      </c>
      <c r="D5436" s="297" t="s">
        <v>899</v>
      </c>
      <c r="E5436" s="298" t="n">
        <v>25.53</v>
      </c>
      <c r="F5436" s="298" t="n">
        <v>17.64</v>
      </c>
      <c r="G5436" s="298" t="n">
        <v>43.17</v>
      </c>
    </row>
    <row r="5437" customFormat="false" ht="23.85" hidden="false" customHeight="false" outlineLevel="0" collapsed="false">
      <c r="A5437" s="294" t="s">
        <v>6182</v>
      </c>
      <c r="B5437" s="295" t="n">
        <v>103903</v>
      </c>
      <c r="C5437" s="296" t="s">
        <v>6422</v>
      </c>
      <c r="D5437" s="297" t="s">
        <v>899</v>
      </c>
      <c r="E5437" s="298" t="n">
        <v>37</v>
      </c>
      <c r="F5437" s="298" t="n">
        <v>18.98</v>
      </c>
      <c r="G5437" s="298" t="n">
        <v>55.98</v>
      </c>
    </row>
    <row r="5438" customFormat="false" ht="23.85" hidden="false" customHeight="false" outlineLevel="0" collapsed="false">
      <c r="A5438" s="294" t="s">
        <v>6182</v>
      </c>
      <c r="B5438" s="295" t="n">
        <v>103834</v>
      </c>
      <c r="C5438" s="296" t="s">
        <v>6423</v>
      </c>
      <c r="D5438" s="297" t="s">
        <v>899</v>
      </c>
      <c r="E5438" s="298" t="n">
        <v>42.8</v>
      </c>
      <c r="F5438" s="298" t="n">
        <v>32.74</v>
      </c>
      <c r="G5438" s="298" t="n">
        <v>75.54</v>
      </c>
    </row>
    <row r="5439" customFormat="false" ht="23.85" hidden="false" customHeight="false" outlineLevel="0" collapsed="false">
      <c r="A5439" s="294" t="s">
        <v>6182</v>
      </c>
      <c r="B5439" s="295" t="n">
        <v>103867</v>
      </c>
      <c r="C5439" s="296" t="s">
        <v>6424</v>
      </c>
      <c r="D5439" s="297" t="s">
        <v>899</v>
      </c>
      <c r="E5439" s="298" t="n">
        <v>38.1</v>
      </c>
      <c r="F5439" s="298" t="n">
        <v>21.43</v>
      </c>
      <c r="G5439" s="298" t="n">
        <v>59.53</v>
      </c>
    </row>
    <row r="5440" customFormat="false" ht="23.85" hidden="false" customHeight="false" outlineLevel="0" collapsed="false">
      <c r="A5440" s="294" t="s">
        <v>6425</v>
      </c>
      <c r="B5440" s="295" t="n">
        <v>105113</v>
      </c>
      <c r="C5440" s="296" t="s">
        <v>6426</v>
      </c>
      <c r="D5440" s="297" t="s">
        <v>899</v>
      </c>
      <c r="E5440" s="298" t="n">
        <v>6533.54</v>
      </c>
      <c r="F5440" s="298" t="n">
        <v>1808.56</v>
      </c>
      <c r="G5440" s="298" t="n">
        <v>8342.1</v>
      </c>
    </row>
    <row r="5441" customFormat="false" ht="23.85" hidden="false" customHeight="false" outlineLevel="0" collapsed="false">
      <c r="A5441" s="294" t="s">
        <v>6425</v>
      </c>
      <c r="B5441" s="295" t="n">
        <v>98461</v>
      </c>
      <c r="C5441" s="296" t="s">
        <v>6427</v>
      </c>
      <c r="D5441" s="297" t="s">
        <v>899</v>
      </c>
      <c r="E5441" s="298" t="n">
        <v>4943.86</v>
      </c>
      <c r="F5441" s="298" t="n">
        <v>1360.47</v>
      </c>
      <c r="G5441" s="298" t="n">
        <v>6304.33</v>
      </c>
    </row>
    <row r="5442" customFormat="false" ht="23.85" hidden="false" customHeight="false" outlineLevel="0" collapsed="false">
      <c r="A5442" s="294" t="s">
        <v>6425</v>
      </c>
      <c r="B5442" s="295" t="n">
        <v>98462</v>
      </c>
      <c r="C5442" s="296" t="s">
        <v>6428</v>
      </c>
      <c r="D5442" s="297" t="s">
        <v>899</v>
      </c>
      <c r="E5442" s="298" t="n">
        <v>8459.05</v>
      </c>
      <c r="F5442" s="298" t="n">
        <v>2362.29</v>
      </c>
      <c r="G5442" s="298" t="n">
        <v>10821.34</v>
      </c>
    </row>
    <row r="5443" customFormat="false" ht="23.85" hidden="false" customHeight="false" outlineLevel="0" collapsed="false">
      <c r="A5443" s="294" t="s">
        <v>6425</v>
      </c>
      <c r="B5443" s="295" t="n">
        <v>105130</v>
      </c>
      <c r="C5443" s="296" t="s">
        <v>6429</v>
      </c>
      <c r="D5443" s="297" t="s">
        <v>904</v>
      </c>
      <c r="E5443" s="298" t="n">
        <v>14.89</v>
      </c>
      <c r="F5443" s="298" t="n">
        <v>15.31</v>
      </c>
      <c r="G5443" s="298" t="n">
        <v>30.2</v>
      </c>
    </row>
    <row r="5444" customFormat="false" ht="23.85" hidden="false" customHeight="false" outlineLevel="0" collapsed="false">
      <c r="A5444" s="294" t="s">
        <v>6425</v>
      </c>
      <c r="B5444" s="295" t="n">
        <v>105114</v>
      </c>
      <c r="C5444" s="296" t="s">
        <v>6430</v>
      </c>
      <c r="D5444" s="297" t="s">
        <v>983</v>
      </c>
      <c r="E5444" s="298" t="n">
        <v>1013.83</v>
      </c>
      <c r="F5444" s="298" t="n">
        <v>873.06</v>
      </c>
      <c r="G5444" s="298" t="n">
        <v>1886.89</v>
      </c>
    </row>
    <row r="5445" customFormat="false" ht="23.85" hidden="false" customHeight="false" outlineLevel="0" collapsed="false">
      <c r="A5445" s="294" t="s">
        <v>6425</v>
      </c>
      <c r="B5445" s="295" t="n">
        <v>105127</v>
      </c>
      <c r="C5445" s="296" t="s">
        <v>6431</v>
      </c>
      <c r="D5445" s="297" t="s">
        <v>904</v>
      </c>
      <c r="E5445" s="298" t="n">
        <v>30.03</v>
      </c>
      <c r="F5445" s="298" t="n">
        <v>3.59</v>
      </c>
      <c r="G5445" s="298" t="n">
        <v>33.62</v>
      </c>
    </row>
    <row r="5446" customFormat="false" ht="23.85" hidden="false" customHeight="false" outlineLevel="0" collapsed="false">
      <c r="A5446" s="294" t="s">
        <v>6425</v>
      </c>
      <c r="B5446" s="295" t="n">
        <v>105128</v>
      </c>
      <c r="C5446" s="296" t="s">
        <v>6432</v>
      </c>
      <c r="D5446" s="297" t="s">
        <v>904</v>
      </c>
      <c r="E5446" s="298" t="n">
        <v>90.57</v>
      </c>
      <c r="F5446" s="298" t="n">
        <v>20.19</v>
      </c>
      <c r="G5446" s="298" t="n">
        <v>110.76</v>
      </c>
    </row>
    <row r="5447" customFormat="false" ht="23.85" hidden="false" customHeight="false" outlineLevel="0" collapsed="false">
      <c r="A5447" s="294" t="s">
        <v>6425</v>
      </c>
      <c r="B5447" s="295" t="n">
        <v>105126</v>
      </c>
      <c r="C5447" s="296" t="s">
        <v>6433</v>
      </c>
      <c r="D5447" s="297" t="s">
        <v>904</v>
      </c>
      <c r="E5447" s="298" t="n">
        <v>33.18</v>
      </c>
      <c r="F5447" s="298" t="n">
        <v>4.34</v>
      </c>
      <c r="G5447" s="298" t="n">
        <v>37.52</v>
      </c>
    </row>
    <row r="5448" customFormat="false" ht="23.85" hidden="false" customHeight="false" outlineLevel="0" collapsed="false">
      <c r="A5448" s="294" t="s">
        <v>6425</v>
      </c>
      <c r="B5448" s="295" t="n">
        <v>105116</v>
      </c>
      <c r="C5448" s="296" t="s">
        <v>6434</v>
      </c>
      <c r="D5448" s="297" t="s">
        <v>899</v>
      </c>
      <c r="E5448" s="298" t="n">
        <v>4.07</v>
      </c>
      <c r="F5448" s="298" t="n">
        <v>9.95</v>
      </c>
      <c r="G5448" s="298" t="n">
        <v>14.02</v>
      </c>
    </row>
    <row r="5449" customFormat="false" ht="23.85" hidden="false" customHeight="false" outlineLevel="0" collapsed="false">
      <c r="A5449" s="294" t="s">
        <v>6425</v>
      </c>
      <c r="B5449" s="295" t="n">
        <v>105115</v>
      </c>
      <c r="C5449" s="296" t="s">
        <v>6435</v>
      </c>
      <c r="D5449" s="297" t="s">
        <v>899</v>
      </c>
      <c r="E5449" s="298" t="n">
        <v>83.5</v>
      </c>
      <c r="F5449" s="298" t="n">
        <v>58.16</v>
      </c>
      <c r="G5449" s="298" t="n">
        <v>141.66</v>
      </c>
    </row>
    <row r="5450" customFormat="false" ht="23.85" hidden="false" customHeight="false" outlineLevel="0" collapsed="false">
      <c r="A5450" s="294" t="s">
        <v>6425</v>
      </c>
      <c r="B5450" s="295" t="n">
        <v>98453</v>
      </c>
      <c r="C5450" s="296" t="s">
        <v>6436</v>
      </c>
      <c r="D5450" s="297" t="s">
        <v>897</v>
      </c>
      <c r="E5450" s="298" t="n">
        <v>103.29</v>
      </c>
      <c r="F5450" s="298" t="n">
        <v>48.51</v>
      </c>
      <c r="G5450" s="298" t="n">
        <v>151.8</v>
      </c>
    </row>
    <row r="5451" customFormat="false" ht="23.85" hidden="false" customHeight="false" outlineLevel="0" collapsed="false">
      <c r="A5451" s="294" t="s">
        <v>6425</v>
      </c>
      <c r="B5451" s="295" t="n">
        <v>98454</v>
      </c>
      <c r="C5451" s="296" t="s">
        <v>6437</v>
      </c>
      <c r="D5451" s="297" t="s">
        <v>897</v>
      </c>
      <c r="E5451" s="298" t="n">
        <v>120.77</v>
      </c>
      <c r="F5451" s="298" t="n">
        <v>72.95</v>
      </c>
      <c r="G5451" s="298" t="n">
        <v>193.72</v>
      </c>
    </row>
    <row r="5452" customFormat="false" ht="23.85" hidden="false" customHeight="false" outlineLevel="0" collapsed="false">
      <c r="A5452" s="294" t="s">
        <v>6425</v>
      </c>
      <c r="B5452" s="295" t="n">
        <v>98449</v>
      </c>
      <c r="C5452" s="296" t="s">
        <v>6438</v>
      </c>
      <c r="D5452" s="297" t="s">
        <v>897</v>
      </c>
      <c r="E5452" s="298" t="n">
        <v>93.18</v>
      </c>
      <c r="F5452" s="298" t="n">
        <v>36.7</v>
      </c>
      <c r="G5452" s="298" t="n">
        <v>129.88</v>
      </c>
    </row>
    <row r="5453" customFormat="false" ht="23.85" hidden="false" customHeight="false" outlineLevel="0" collapsed="false">
      <c r="A5453" s="294" t="s">
        <v>6425</v>
      </c>
      <c r="B5453" s="295" t="n">
        <v>98455</v>
      </c>
      <c r="C5453" s="296" t="s">
        <v>6439</v>
      </c>
      <c r="D5453" s="297" t="s">
        <v>897</v>
      </c>
      <c r="E5453" s="298" t="n">
        <v>92.38</v>
      </c>
      <c r="F5453" s="298" t="n">
        <v>27.54</v>
      </c>
      <c r="G5453" s="298" t="n">
        <v>119.92</v>
      </c>
    </row>
    <row r="5454" customFormat="false" ht="23.85" hidden="false" customHeight="false" outlineLevel="0" collapsed="false">
      <c r="A5454" s="294" t="s">
        <v>6425</v>
      </c>
      <c r="B5454" s="295" t="n">
        <v>98456</v>
      </c>
      <c r="C5454" s="296" t="s">
        <v>6440</v>
      </c>
      <c r="D5454" s="297" t="s">
        <v>897</v>
      </c>
      <c r="E5454" s="298" t="n">
        <v>108.13</v>
      </c>
      <c r="F5454" s="298" t="n">
        <v>46.85</v>
      </c>
      <c r="G5454" s="298" t="n">
        <v>154.98</v>
      </c>
    </row>
    <row r="5455" customFormat="false" ht="23.85" hidden="false" customHeight="false" outlineLevel="0" collapsed="false">
      <c r="A5455" s="294" t="s">
        <v>6425</v>
      </c>
      <c r="B5455" s="295" t="n">
        <v>98451</v>
      </c>
      <c r="C5455" s="296" t="s">
        <v>6441</v>
      </c>
      <c r="D5455" s="297" t="s">
        <v>897</v>
      </c>
      <c r="E5455" s="298" t="n">
        <v>83.81</v>
      </c>
      <c r="F5455" s="298" t="n">
        <v>19.12</v>
      </c>
      <c r="G5455" s="298" t="n">
        <v>102.93</v>
      </c>
    </row>
    <row r="5456" customFormat="false" ht="23.85" hidden="false" customHeight="false" outlineLevel="0" collapsed="false">
      <c r="A5456" s="294" t="s">
        <v>6425</v>
      </c>
      <c r="B5456" s="295" t="n">
        <v>98445</v>
      </c>
      <c r="C5456" s="296" t="s">
        <v>6442</v>
      </c>
      <c r="D5456" s="297" t="s">
        <v>897</v>
      </c>
      <c r="E5456" s="298" t="n">
        <v>70.02</v>
      </c>
      <c r="F5456" s="298" t="n">
        <v>41.43</v>
      </c>
      <c r="G5456" s="298" t="n">
        <v>111.45</v>
      </c>
    </row>
    <row r="5457" customFormat="false" ht="23.85" hidden="false" customHeight="false" outlineLevel="0" collapsed="false">
      <c r="A5457" s="294" t="s">
        <v>6425</v>
      </c>
      <c r="B5457" s="295" t="n">
        <v>98446</v>
      </c>
      <c r="C5457" s="296" t="s">
        <v>6443</v>
      </c>
      <c r="D5457" s="297" t="s">
        <v>897</v>
      </c>
      <c r="E5457" s="298" t="n">
        <v>84.67</v>
      </c>
      <c r="F5457" s="298" t="n">
        <v>59.63</v>
      </c>
      <c r="G5457" s="298" t="n">
        <v>144.3</v>
      </c>
    </row>
    <row r="5458" customFormat="false" ht="23.85" hidden="false" customHeight="false" outlineLevel="0" collapsed="false">
      <c r="A5458" s="294" t="s">
        <v>6425</v>
      </c>
      <c r="B5458" s="295" t="n">
        <v>98441</v>
      </c>
      <c r="C5458" s="296" t="s">
        <v>6444</v>
      </c>
      <c r="D5458" s="297" t="s">
        <v>897</v>
      </c>
      <c r="E5458" s="298" t="n">
        <v>61.42</v>
      </c>
      <c r="F5458" s="298" t="n">
        <v>32.84</v>
      </c>
      <c r="G5458" s="298" t="n">
        <v>94.26</v>
      </c>
    </row>
    <row r="5459" customFormat="false" ht="23.85" hidden="false" customHeight="false" outlineLevel="0" collapsed="false">
      <c r="A5459" s="294" t="s">
        <v>6425</v>
      </c>
      <c r="B5459" s="295" t="n">
        <v>98447</v>
      </c>
      <c r="C5459" s="296" t="s">
        <v>6445</v>
      </c>
      <c r="D5459" s="297" t="s">
        <v>897</v>
      </c>
      <c r="E5459" s="298" t="n">
        <v>60.32</v>
      </c>
      <c r="F5459" s="298" t="n">
        <v>23.56</v>
      </c>
      <c r="G5459" s="298" t="n">
        <v>83.88</v>
      </c>
    </row>
    <row r="5460" customFormat="false" ht="23.85" hidden="false" customHeight="false" outlineLevel="0" collapsed="false">
      <c r="A5460" s="294" t="s">
        <v>6425</v>
      </c>
      <c r="B5460" s="295" t="n">
        <v>98448</v>
      </c>
      <c r="C5460" s="296" t="s">
        <v>6446</v>
      </c>
      <c r="D5460" s="297" t="s">
        <v>897</v>
      </c>
      <c r="E5460" s="298" t="n">
        <v>73.04</v>
      </c>
      <c r="F5460" s="298" t="n">
        <v>36.33</v>
      </c>
      <c r="G5460" s="298" t="n">
        <v>109.37</v>
      </c>
    </row>
    <row r="5461" customFormat="false" ht="23.85" hidden="false" customHeight="false" outlineLevel="0" collapsed="false">
      <c r="A5461" s="294" t="s">
        <v>6425</v>
      </c>
      <c r="B5461" s="295" t="n">
        <v>98443</v>
      </c>
      <c r="C5461" s="296" t="s">
        <v>6447</v>
      </c>
      <c r="D5461" s="297" t="s">
        <v>897</v>
      </c>
      <c r="E5461" s="298" t="n">
        <v>53.03</v>
      </c>
      <c r="F5461" s="298" t="n">
        <v>17.6</v>
      </c>
      <c r="G5461" s="298" t="n">
        <v>70.63</v>
      </c>
    </row>
    <row r="5462" customFormat="false" ht="23.85" hidden="false" customHeight="false" outlineLevel="0" collapsed="false">
      <c r="A5462" s="294" t="s">
        <v>6425</v>
      </c>
      <c r="B5462" s="295" t="n">
        <v>98460</v>
      </c>
      <c r="C5462" s="296" t="s">
        <v>6448</v>
      </c>
      <c r="D5462" s="297" t="s">
        <v>897</v>
      </c>
      <c r="E5462" s="298" t="n">
        <v>44.08</v>
      </c>
      <c r="F5462" s="298" t="n">
        <v>19.6</v>
      </c>
      <c r="G5462" s="298" t="n">
        <v>63.68</v>
      </c>
    </row>
    <row r="5463" customFormat="false" ht="23.85" hidden="false" customHeight="false" outlineLevel="0" collapsed="false">
      <c r="A5463" s="294" t="s">
        <v>6425</v>
      </c>
      <c r="B5463" s="295" t="n">
        <v>98458</v>
      </c>
      <c r="C5463" s="296" t="s">
        <v>6449</v>
      </c>
      <c r="D5463" s="297" t="s">
        <v>897</v>
      </c>
      <c r="E5463" s="298" t="n">
        <v>63.24</v>
      </c>
      <c r="F5463" s="298" t="n">
        <v>30.71</v>
      </c>
      <c r="G5463" s="298" t="n">
        <v>93.95</v>
      </c>
    </row>
    <row r="5464" customFormat="false" ht="23.85" hidden="false" customHeight="false" outlineLevel="0" collapsed="false">
      <c r="A5464" s="294" t="s">
        <v>6425</v>
      </c>
      <c r="B5464" s="295" t="n">
        <v>98459</v>
      </c>
      <c r="C5464" s="296" t="s">
        <v>6450</v>
      </c>
      <c r="D5464" s="297" t="s">
        <v>897</v>
      </c>
      <c r="E5464" s="298" t="n">
        <v>62.83</v>
      </c>
      <c r="F5464" s="298" t="n">
        <v>28.66</v>
      </c>
      <c r="G5464" s="298" t="n">
        <v>91.49</v>
      </c>
    </row>
    <row r="5465" customFormat="false" ht="23.85" hidden="false" customHeight="false" outlineLevel="0" collapsed="false">
      <c r="A5465" s="294" t="s">
        <v>6451</v>
      </c>
      <c r="B5465" s="295" t="n">
        <v>101964</v>
      </c>
      <c r="C5465" s="296" t="s">
        <v>6452</v>
      </c>
      <c r="D5465" s="297" t="s">
        <v>897</v>
      </c>
      <c r="E5465" s="298" t="n">
        <v>146.03</v>
      </c>
      <c r="F5465" s="298" t="n">
        <v>29.55</v>
      </c>
      <c r="G5465" s="298" t="n">
        <v>175.58</v>
      </c>
    </row>
    <row r="5466" customFormat="false" ht="23.85" hidden="false" customHeight="false" outlineLevel="0" collapsed="false">
      <c r="A5466" s="294" t="s">
        <v>6451</v>
      </c>
      <c r="B5466" s="295" t="n">
        <v>101963</v>
      </c>
      <c r="C5466" s="296" t="s">
        <v>6453</v>
      </c>
      <c r="D5466" s="297" t="s">
        <v>897</v>
      </c>
      <c r="E5466" s="298" t="n">
        <v>156.22</v>
      </c>
      <c r="F5466" s="298" t="n">
        <v>31.27</v>
      </c>
      <c r="G5466" s="298" t="n">
        <v>187.49</v>
      </c>
    </row>
    <row r="5467" customFormat="false" ht="23.85" hidden="false" customHeight="false" outlineLevel="0" collapsed="false">
      <c r="A5467" s="294" t="s">
        <v>6454</v>
      </c>
      <c r="B5467" s="295" t="n">
        <v>100323</v>
      </c>
      <c r="C5467" s="296" t="s">
        <v>6455</v>
      </c>
      <c r="D5467" s="297" t="s">
        <v>983</v>
      </c>
      <c r="E5467" s="298" t="n">
        <v>162.56</v>
      </c>
      <c r="F5467" s="298" t="n">
        <v>50.07</v>
      </c>
      <c r="G5467" s="298" t="n">
        <v>212.63</v>
      </c>
    </row>
    <row r="5468" customFormat="false" ht="23.85" hidden="false" customHeight="false" outlineLevel="0" collapsed="false">
      <c r="A5468" s="294" t="s">
        <v>6454</v>
      </c>
      <c r="B5468" s="295" t="n">
        <v>100324</v>
      </c>
      <c r="C5468" s="296" t="s">
        <v>6456</v>
      </c>
      <c r="D5468" s="297" t="s">
        <v>983</v>
      </c>
      <c r="E5468" s="298" t="n">
        <v>96.86</v>
      </c>
      <c r="F5468" s="298" t="n">
        <v>50.07</v>
      </c>
      <c r="G5468" s="298" t="n">
        <v>146.93</v>
      </c>
    </row>
    <row r="5469" customFormat="false" ht="23.85" hidden="false" customHeight="false" outlineLevel="0" collapsed="false">
      <c r="A5469" s="294" t="s">
        <v>6454</v>
      </c>
      <c r="B5469" s="295" t="n">
        <v>96624</v>
      </c>
      <c r="C5469" s="296" t="s">
        <v>6457</v>
      </c>
      <c r="D5469" s="297" t="s">
        <v>983</v>
      </c>
      <c r="E5469" s="298" t="n">
        <v>97.07</v>
      </c>
      <c r="F5469" s="298" t="n">
        <v>50.07</v>
      </c>
      <c r="G5469" s="298" t="n">
        <v>147.14</v>
      </c>
    </row>
    <row r="5470" customFormat="false" ht="23.85" hidden="false" customHeight="false" outlineLevel="0" collapsed="false">
      <c r="A5470" s="294" t="s">
        <v>6454</v>
      </c>
      <c r="B5470" s="295" t="n">
        <v>100322</v>
      </c>
      <c r="C5470" s="296" t="s">
        <v>6458</v>
      </c>
      <c r="D5470" s="297" t="s">
        <v>983</v>
      </c>
      <c r="E5470" s="298" t="n">
        <v>92.47</v>
      </c>
      <c r="F5470" s="298" t="n">
        <v>50.07</v>
      </c>
      <c r="G5470" s="298" t="n">
        <v>142.54</v>
      </c>
    </row>
    <row r="5471" customFormat="false" ht="23.85" hidden="false" customHeight="false" outlineLevel="0" collapsed="false">
      <c r="A5471" s="294" t="s">
        <v>6454</v>
      </c>
      <c r="B5471" s="295" t="n">
        <v>96623</v>
      </c>
      <c r="C5471" s="296" t="s">
        <v>6459</v>
      </c>
      <c r="D5471" s="297" t="s">
        <v>983</v>
      </c>
      <c r="E5471" s="298" t="n">
        <v>102.62</v>
      </c>
      <c r="F5471" s="298" t="n">
        <v>62.25</v>
      </c>
      <c r="G5471" s="298" t="n">
        <v>164.87</v>
      </c>
    </row>
    <row r="5472" customFormat="false" ht="23.85" hidden="false" customHeight="false" outlineLevel="0" collapsed="false">
      <c r="A5472" s="294" t="s">
        <v>6454</v>
      </c>
      <c r="B5472" s="295" t="n">
        <v>96622</v>
      </c>
      <c r="C5472" s="296" t="s">
        <v>6460</v>
      </c>
      <c r="D5472" s="297" t="s">
        <v>983</v>
      </c>
      <c r="E5472" s="298" t="n">
        <v>113.8</v>
      </c>
      <c r="F5472" s="298" t="n">
        <v>61.33</v>
      </c>
      <c r="G5472" s="298" t="n">
        <v>175.13</v>
      </c>
    </row>
    <row r="5473" customFormat="false" ht="23.85" hidden="false" customHeight="false" outlineLevel="0" collapsed="false">
      <c r="A5473" s="294" t="s">
        <v>6454</v>
      </c>
      <c r="B5473" s="295" t="n">
        <v>96621</v>
      </c>
      <c r="C5473" s="296" t="s">
        <v>6461</v>
      </c>
      <c r="D5473" s="297" t="s">
        <v>983</v>
      </c>
      <c r="E5473" s="298" t="n">
        <v>119.38</v>
      </c>
      <c r="F5473" s="298" t="n">
        <v>73.5</v>
      </c>
      <c r="G5473" s="298" t="n">
        <v>192.88</v>
      </c>
    </row>
    <row r="5474" customFormat="false" ht="23.85" hidden="false" customHeight="false" outlineLevel="0" collapsed="false">
      <c r="A5474" s="294" t="s">
        <v>6454</v>
      </c>
      <c r="B5474" s="295" t="n">
        <v>96617</v>
      </c>
      <c r="C5474" s="296" t="s">
        <v>6462</v>
      </c>
      <c r="D5474" s="297" t="s">
        <v>897</v>
      </c>
      <c r="E5474" s="298" t="n">
        <v>12.9</v>
      </c>
      <c r="F5474" s="298" t="n">
        <v>7.73</v>
      </c>
      <c r="G5474" s="298" t="n">
        <v>20.63</v>
      </c>
    </row>
    <row r="5475" customFormat="false" ht="23.85" hidden="false" customHeight="false" outlineLevel="0" collapsed="false">
      <c r="A5475" s="294" t="s">
        <v>6454</v>
      </c>
      <c r="B5475" s="295" t="n">
        <v>96619</v>
      </c>
      <c r="C5475" s="296" t="s">
        <v>6463</v>
      </c>
      <c r="D5475" s="297" t="s">
        <v>897</v>
      </c>
      <c r="E5475" s="298" t="n">
        <v>26.05</v>
      </c>
      <c r="F5475" s="298" t="n">
        <v>15.09</v>
      </c>
      <c r="G5475" s="298" t="n">
        <v>41.14</v>
      </c>
    </row>
    <row r="5476" customFormat="false" ht="14.25" hidden="false" customHeight="false" outlineLevel="0" collapsed="false">
      <c r="A5476" s="294" t="s">
        <v>6454</v>
      </c>
      <c r="B5476" s="295" t="n">
        <v>96616</v>
      </c>
      <c r="C5476" s="296" t="s">
        <v>6464</v>
      </c>
      <c r="D5476" s="297" t="s">
        <v>983</v>
      </c>
      <c r="E5476" s="298" t="n">
        <v>521.07</v>
      </c>
      <c r="F5476" s="298" t="n">
        <v>302.1</v>
      </c>
      <c r="G5476" s="298" t="n">
        <v>823.17</v>
      </c>
    </row>
    <row r="5477" customFormat="false" ht="23.85" hidden="false" customHeight="false" outlineLevel="0" collapsed="false">
      <c r="A5477" s="294" t="s">
        <v>6454</v>
      </c>
      <c r="B5477" s="295" t="n">
        <v>95240</v>
      </c>
      <c r="C5477" s="296" t="s">
        <v>6465</v>
      </c>
      <c r="D5477" s="297" t="s">
        <v>897</v>
      </c>
      <c r="E5477" s="298" t="n">
        <v>12.63</v>
      </c>
      <c r="F5477" s="298" t="n">
        <v>7.04</v>
      </c>
      <c r="G5477" s="298" t="n">
        <v>19.67</v>
      </c>
    </row>
    <row r="5478" customFormat="false" ht="23.85" hidden="false" customHeight="false" outlineLevel="0" collapsed="false">
      <c r="A5478" s="294" t="s">
        <v>6454</v>
      </c>
      <c r="B5478" s="295" t="n">
        <v>95241</v>
      </c>
      <c r="C5478" s="296" t="s">
        <v>6466</v>
      </c>
      <c r="D5478" s="297" t="s">
        <v>897</v>
      </c>
      <c r="E5478" s="298" t="n">
        <v>24.97</v>
      </c>
      <c r="F5478" s="298" t="n">
        <v>12.46</v>
      </c>
      <c r="G5478" s="298" t="n">
        <v>37.43</v>
      </c>
    </row>
    <row r="5479" customFormat="false" ht="14.25" hidden="false" customHeight="false" outlineLevel="0" collapsed="false">
      <c r="A5479" s="294" t="s">
        <v>6454</v>
      </c>
      <c r="B5479" s="295" t="n">
        <v>96620</v>
      </c>
      <c r="C5479" s="296" t="s">
        <v>6467</v>
      </c>
      <c r="D5479" s="297" t="s">
        <v>983</v>
      </c>
      <c r="E5479" s="298" t="n">
        <v>499.63</v>
      </c>
      <c r="F5479" s="298" t="n">
        <v>249.44</v>
      </c>
      <c r="G5479" s="298" t="n">
        <v>749.07</v>
      </c>
    </row>
    <row r="5480" customFormat="false" ht="23.85" hidden="false" customHeight="false" outlineLevel="0" collapsed="false">
      <c r="A5480" s="294" t="s">
        <v>6468</v>
      </c>
      <c r="B5480" s="295" t="n">
        <v>104043</v>
      </c>
      <c r="C5480" s="296" t="s">
        <v>6469</v>
      </c>
      <c r="D5480" s="297" t="s">
        <v>899</v>
      </c>
      <c r="E5480" s="298" t="n">
        <v>6.02</v>
      </c>
      <c r="F5480" s="298" t="n">
        <v>2.4</v>
      </c>
      <c r="G5480" s="298" t="n">
        <v>8.42</v>
      </c>
    </row>
    <row r="5481" customFormat="false" ht="23.85" hidden="false" customHeight="false" outlineLevel="0" collapsed="false">
      <c r="A5481" s="294" t="s">
        <v>6468</v>
      </c>
      <c r="B5481" s="295" t="n">
        <v>104044</v>
      </c>
      <c r="C5481" s="296" t="s">
        <v>6470</v>
      </c>
      <c r="D5481" s="297" t="s">
        <v>899</v>
      </c>
      <c r="E5481" s="298" t="n">
        <v>6.07</v>
      </c>
      <c r="F5481" s="298" t="n">
        <v>2.85</v>
      </c>
      <c r="G5481" s="298" t="n">
        <v>8.92</v>
      </c>
    </row>
    <row r="5482" customFormat="false" ht="23.85" hidden="false" customHeight="false" outlineLevel="0" collapsed="false">
      <c r="A5482" s="294" t="s">
        <v>6468</v>
      </c>
      <c r="B5482" s="295" t="n">
        <v>104045</v>
      </c>
      <c r="C5482" s="296" t="s">
        <v>6471</v>
      </c>
      <c r="D5482" s="297" t="s">
        <v>899</v>
      </c>
      <c r="E5482" s="298" t="n">
        <v>10.88</v>
      </c>
      <c r="F5482" s="298" t="n">
        <v>3.28</v>
      </c>
      <c r="G5482" s="298" t="n">
        <v>14.16</v>
      </c>
    </row>
    <row r="5483" customFormat="false" ht="23.85" hidden="false" customHeight="false" outlineLevel="0" collapsed="false">
      <c r="A5483" s="294" t="s">
        <v>6468</v>
      </c>
      <c r="B5483" s="295" t="n">
        <v>104049</v>
      </c>
      <c r="C5483" s="296" t="s">
        <v>6472</v>
      </c>
      <c r="D5483" s="297" t="s">
        <v>899</v>
      </c>
      <c r="E5483" s="298" t="n">
        <v>2.67</v>
      </c>
      <c r="F5483" s="298" t="n">
        <v>2.76</v>
      </c>
      <c r="G5483" s="298" t="n">
        <v>5.43</v>
      </c>
    </row>
    <row r="5484" customFormat="false" ht="23.85" hidden="false" customHeight="false" outlineLevel="0" collapsed="false">
      <c r="A5484" s="294" t="s">
        <v>6468</v>
      </c>
      <c r="B5484" s="295" t="n">
        <v>104050</v>
      </c>
      <c r="C5484" s="296" t="s">
        <v>6473</v>
      </c>
      <c r="D5484" s="297" t="s">
        <v>899</v>
      </c>
      <c r="E5484" s="298" t="n">
        <v>4.33</v>
      </c>
      <c r="F5484" s="298" t="n">
        <v>3.75</v>
      </c>
      <c r="G5484" s="298" t="n">
        <v>8.08</v>
      </c>
    </row>
    <row r="5485" customFormat="false" ht="23.85" hidden="false" customHeight="false" outlineLevel="0" collapsed="false">
      <c r="A5485" s="294" t="s">
        <v>6468</v>
      </c>
      <c r="B5485" s="295" t="n">
        <v>104084</v>
      </c>
      <c r="C5485" s="296" t="s">
        <v>6474</v>
      </c>
      <c r="D5485" s="297" t="s">
        <v>899</v>
      </c>
      <c r="E5485" s="298" t="n">
        <v>75.02</v>
      </c>
      <c r="F5485" s="298" t="n">
        <v>2.4</v>
      </c>
      <c r="G5485" s="298" t="n">
        <v>77.42</v>
      </c>
    </row>
    <row r="5486" customFormat="false" ht="23.85" hidden="false" customHeight="false" outlineLevel="0" collapsed="false">
      <c r="A5486" s="294" t="s">
        <v>6468</v>
      </c>
      <c r="B5486" s="295" t="n">
        <v>104035</v>
      </c>
      <c r="C5486" s="296" t="s">
        <v>6475</v>
      </c>
      <c r="D5486" s="297" t="s">
        <v>899</v>
      </c>
      <c r="E5486" s="298" t="n">
        <v>25.25</v>
      </c>
      <c r="F5486" s="298" t="n">
        <v>12.35</v>
      </c>
      <c r="G5486" s="298" t="n">
        <v>37.6</v>
      </c>
    </row>
    <row r="5487" customFormat="false" ht="23.85" hidden="false" customHeight="false" outlineLevel="0" collapsed="false">
      <c r="A5487" s="294" t="s">
        <v>6468</v>
      </c>
      <c r="B5487" s="295" t="n">
        <v>104036</v>
      </c>
      <c r="C5487" s="296" t="s">
        <v>6476</v>
      </c>
      <c r="D5487" s="297" t="s">
        <v>899</v>
      </c>
      <c r="E5487" s="298" t="n">
        <v>25.98</v>
      </c>
      <c r="F5487" s="298" t="n">
        <v>12.8</v>
      </c>
      <c r="G5487" s="298" t="n">
        <v>38.78</v>
      </c>
    </row>
    <row r="5488" customFormat="false" ht="23.85" hidden="false" customHeight="false" outlineLevel="0" collapsed="false">
      <c r="A5488" s="294" t="s">
        <v>6468</v>
      </c>
      <c r="B5488" s="295" t="n">
        <v>104034</v>
      </c>
      <c r="C5488" s="296" t="s">
        <v>6477</v>
      </c>
      <c r="D5488" s="297" t="s">
        <v>899</v>
      </c>
      <c r="E5488" s="298" t="n">
        <v>24.24</v>
      </c>
      <c r="F5488" s="298" t="n">
        <v>5.89</v>
      </c>
      <c r="G5488" s="298" t="n">
        <v>30.13</v>
      </c>
    </row>
    <row r="5489" customFormat="false" ht="23.85" hidden="false" customHeight="false" outlineLevel="0" collapsed="false">
      <c r="A5489" s="294" t="s">
        <v>6468</v>
      </c>
      <c r="B5489" s="295" t="n">
        <v>104031</v>
      </c>
      <c r="C5489" s="296" t="s">
        <v>6478</v>
      </c>
      <c r="D5489" s="297" t="s">
        <v>899</v>
      </c>
      <c r="E5489" s="298" t="n">
        <v>14.24</v>
      </c>
      <c r="F5489" s="298" t="n">
        <v>5.55</v>
      </c>
      <c r="G5489" s="298" t="n">
        <v>19.79</v>
      </c>
    </row>
    <row r="5490" customFormat="false" ht="23.85" hidden="false" customHeight="false" outlineLevel="0" collapsed="false">
      <c r="A5490" s="294" t="s">
        <v>6468</v>
      </c>
      <c r="B5490" s="295" t="n">
        <v>104032</v>
      </c>
      <c r="C5490" s="296" t="s">
        <v>6479</v>
      </c>
      <c r="D5490" s="297" t="s">
        <v>899</v>
      </c>
      <c r="E5490" s="298" t="n">
        <v>19.48</v>
      </c>
      <c r="F5490" s="298" t="n">
        <v>5.69</v>
      </c>
      <c r="G5490" s="298" t="n">
        <v>25.17</v>
      </c>
    </row>
    <row r="5491" customFormat="false" ht="23.85" hidden="false" customHeight="false" outlineLevel="0" collapsed="false">
      <c r="A5491" s="294" t="s">
        <v>6468</v>
      </c>
      <c r="B5491" s="295" t="n">
        <v>104033</v>
      </c>
      <c r="C5491" s="296" t="s">
        <v>6480</v>
      </c>
      <c r="D5491" s="297" t="s">
        <v>899</v>
      </c>
      <c r="E5491" s="298" t="n">
        <v>17.09</v>
      </c>
      <c r="F5491" s="298" t="n">
        <v>5.75</v>
      </c>
      <c r="G5491" s="298" t="n">
        <v>22.84</v>
      </c>
    </row>
    <row r="5492" customFormat="false" ht="23.85" hidden="false" customHeight="false" outlineLevel="0" collapsed="false">
      <c r="A5492" s="294" t="s">
        <v>6468</v>
      </c>
      <c r="B5492" s="295" t="n">
        <v>104051</v>
      </c>
      <c r="C5492" s="296" t="s">
        <v>6481</v>
      </c>
      <c r="D5492" s="297" t="s">
        <v>899</v>
      </c>
      <c r="E5492" s="298" t="n">
        <v>5.2</v>
      </c>
      <c r="F5492" s="298" t="n">
        <v>2.27</v>
      </c>
      <c r="G5492" s="298" t="n">
        <v>7.47</v>
      </c>
    </row>
    <row r="5493" customFormat="false" ht="23.85" hidden="false" customHeight="false" outlineLevel="0" collapsed="false">
      <c r="A5493" s="294" t="s">
        <v>6468</v>
      </c>
      <c r="B5493" s="295" t="n">
        <v>104052</v>
      </c>
      <c r="C5493" s="296" t="s">
        <v>6482</v>
      </c>
      <c r="D5493" s="297" t="s">
        <v>899</v>
      </c>
      <c r="E5493" s="298" t="n">
        <v>7.37</v>
      </c>
      <c r="F5493" s="298" t="n">
        <v>3.11</v>
      </c>
      <c r="G5493" s="298" t="n">
        <v>10.48</v>
      </c>
    </row>
    <row r="5494" customFormat="false" ht="23.85" hidden="false" customHeight="false" outlineLevel="0" collapsed="false">
      <c r="A5494" s="294" t="s">
        <v>6468</v>
      </c>
      <c r="B5494" s="295" t="n">
        <v>104046</v>
      </c>
      <c r="C5494" s="296" t="s">
        <v>6483</v>
      </c>
      <c r="D5494" s="297" t="s">
        <v>899</v>
      </c>
      <c r="E5494" s="298" t="n">
        <v>5.61</v>
      </c>
      <c r="F5494" s="298" t="n">
        <v>2.41</v>
      </c>
      <c r="G5494" s="298" t="n">
        <v>8.02</v>
      </c>
    </row>
    <row r="5495" customFormat="false" ht="23.85" hidden="false" customHeight="false" outlineLevel="0" collapsed="false">
      <c r="A5495" s="294" t="s">
        <v>6468</v>
      </c>
      <c r="B5495" s="295" t="n">
        <v>104047</v>
      </c>
      <c r="C5495" s="296" t="s">
        <v>6484</v>
      </c>
      <c r="D5495" s="297" t="s">
        <v>899</v>
      </c>
      <c r="E5495" s="298" t="n">
        <v>6.45</v>
      </c>
      <c r="F5495" s="298" t="n">
        <v>2.86</v>
      </c>
      <c r="G5495" s="298" t="n">
        <v>9.31</v>
      </c>
    </row>
    <row r="5496" customFormat="false" ht="23.85" hidden="false" customHeight="false" outlineLevel="0" collapsed="false">
      <c r="A5496" s="294" t="s">
        <v>6468</v>
      </c>
      <c r="B5496" s="295" t="n">
        <v>104048</v>
      </c>
      <c r="C5496" s="296" t="s">
        <v>6485</v>
      </c>
      <c r="D5496" s="297" t="s">
        <v>899</v>
      </c>
      <c r="E5496" s="298" t="n">
        <v>10.53</v>
      </c>
      <c r="F5496" s="298" t="n">
        <v>3.28</v>
      </c>
      <c r="G5496" s="298" t="n">
        <v>13.81</v>
      </c>
    </row>
    <row r="5497" customFormat="false" ht="23.85" hidden="false" customHeight="false" outlineLevel="0" collapsed="false">
      <c r="A5497" s="294" t="s">
        <v>6468</v>
      </c>
      <c r="B5497" s="295" t="n">
        <v>104063</v>
      </c>
      <c r="C5497" s="296" t="s">
        <v>6486</v>
      </c>
      <c r="D5497" s="297" t="s">
        <v>899</v>
      </c>
      <c r="E5497" s="298" t="n">
        <v>60.63</v>
      </c>
      <c r="F5497" s="298" t="n">
        <v>4.61</v>
      </c>
      <c r="G5497" s="298" t="n">
        <v>65.24</v>
      </c>
    </row>
    <row r="5498" customFormat="false" ht="23.85" hidden="false" customHeight="false" outlineLevel="0" collapsed="false">
      <c r="A5498" s="294" t="s">
        <v>6468</v>
      </c>
      <c r="B5498" s="295" t="n">
        <v>104065</v>
      </c>
      <c r="C5498" s="296" t="s">
        <v>6487</v>
      </c>
      <c r="D5498" s="297" t="s">
        <v>899</v>
      </c>
      <c r="E5498" s="298" t="n">
        <v>136.2</v>
      </c>
      <c r="F5498" s="298" t="n">
        <v>4.82</v>
      </c>
      <c r="G5498" s="298" t="n">
        <v>141.02</v>
      </c>
    </row>
    <row r="5499" customFormat="false" ht="23.85" hidden="false" customHeight="false" outlineLevel="0" collapsed="false">
      <c r="A5499" s="294" t="s">
        <v>6468</v>
      </c>
      <c r="B5499" s="295" t="n">
        <v>104062</v>
      </c>
      <c r="C5499" s="296" t="s">
        <v>6488</v>
      </c>
      <c r="D5499" s="297" t="s">
        <v>899</v>
      </c>
      <c r="E5499" s="298" t="n">
        <v>64.03</v>
      </c>
      <c r="F5499" s="298" t="n">
        <v>4.61</v>
      </c>
      <c r="G5499" s="298" t="n">
        <v>68.64</v>
      </c>
    </row>
    <row r="5500" customFormat="false" ht="23.85" hidden="false" customHeight="false" outlineLevel="0" collapsed="false">
      <c r="A5500" s="294" t="s">
        <v>6468</v>
      </c>
      <c r="B5500" s="295" t="n">
        <v>104064</v>
      </c>
      <c r="C5500" s="296" t="s">
        <v>6489</v>
      </c>
      <c r="D5500" s="297" t="s">
        <v>899</v>
      </c>
      <c r="E5500" s="298" t="n">
        <v>161.77</v>
      </c>
      <c r="F5500" s="298" t="n">
        <v>4.81</v>
      </c>
      <c r="G5500" s="298" t="n">
        <v>166.58</v>
      </c>
    </row>
    <row r="5501" customFormat="false" ht="23.85" hidden="false" customHeight="false" outlineLevel="0" collapsed="false">
      <c r="A5501" s="294" t="s">
        <v>6468</v>
      </c>
      <c r="B5501" s="295" t="n">
        <v>104059</v>
      </c>
      <c r="C5501" s="296" t="s">
        <v>6490</v>
      </c>
      <c r="D5501" s="297" t="s">
        <v>899</v>
      </c>
      <c r="E5501" s="298" t="n">
        <v>6.12</v>
      </c>
      <c r="F5501" s="298" t="n">
        <v>3.45</v>
      </c>
      <c r="G5501" s="298" t="n">
        <v>9.57</v>
      </c>
    </row>
    <row r="5502" customFormat="false" ht="23.85" hidden="false" customHeight="false" outlineLevel="0" collapsed="false">
      <c r="A5502" s="294" t="s">
        <v>6468</v>
      </c>
      <c r="B5502" s="295" t="n">
        <v>104058</v>
      </c>
      <c r="C5502" s="296" t="s">
        <v>6491</v>
      </c>
      <c r="D5502" s="297" t="s">
        <v>899</v>
      </c>
      <c r="E5502" s="298" t="n">
        <v>3.01</v>
      </c>
      <c r="F5502" s="298" t="n">
        <v>4.26</v>
      </c>
      <c r="G5502" s="298" t="n">
        <v>7.27</v>
      </c>
    </row>
    <row r="5503" customFormat="false" ht="23.85" hidden="false" customHeight="false" outlineLevel="0" collapsed="false">
      <c r="A5503" s="294" t="s">
        <v>6468</v>
      </c>
      <c r="B5503" s="295" t="n">
        <v>104082</v>
      </c>
      <c r="C5503" s="296" t="s">
        <v>6492</v>
      </c>
      <c r="D5503" s="297" t="s">
        <v>899</v>
      </c>
      <c r="E5503" s="298" t="n">
        <v>25.85</v>
      </c>
      <c r="F5503" s="298" t="n">
        <v>2.29</v>
      </c>
      <c r="G5503" s="298" t="n">
        <v>28.14</v>
      </c>
    </row>
    <row r="5504" customFormat="false" ht="23.85" hidden="false" customHeight="false" outlineLevel="0" collapsed="false">
      <c r="A5504" s="294" t="s">
        <v>6468</v>
      </c>
      <c r="B5504" s="295" t="n">
        <v>104083</v>
      </c>
      <c r="C5504" s="296" t="s">
        <v>6493</v>
      </c>
      <c r="D5504" s="297" t="s">
        <v>899</v>
      </c>
      <c r="E5504" s="298" t="n">
        <v>65.39</v>
      </c>
      <c r="F5504" s="298" t="n">
        <v>2.39</v>
      </c>
      <c r="G5504" s="298" t="n">
        <v>67.78</v>
      </c>
    </row>
    <row r="5505" customFormat="false" ht="23.85" hidden="false" customHeight="false" outlineLevel="0" collapsed="false">
      <c r="A5505" s="294" t="s">
        <v>6468</v>
      </c>
      <c r="B5505" s="295" t="n">
        <v>104056</v>
      </c>
      <c r="C5505" s="296" t="s">
        <v>6494</v>
      </c>
      <c r="D5505" s="297" t="s">
        <v>899</v>
      </c>
      <c r="E5505" s="298" t="n">
        <v>23.28</v>
      </c>
      <c r="F5505" s="298" t="n">
        <v>2.53</v>
      </c>
      <c r="G5505" s="298" t="n">
        <v>25.81</v>
      </c>
    </row>
    <row r="5506" customFormat="false" ht="23.85" hidden="false" customHeight="false" outlineLevel="0" collapsed="false">
      <c r="A5506" s="294" t="s">
        <v>6468</v>
      </c>
      <c r="B5506" s="295" t="n">
        <v>104055</v>
      </c>
      <c r="C5506" s="296" t="s">
        <v>6495</v>
      </c>
      <c r="D5506" s="297" t="s">
        <v>899</v>
      </c>
      <c r="E5506" s="298" t="n">
        <v>14.73</v>
      </c>
      <c r="F5506" s="298" t="n">
        <v>2.27</v>
      </c>
      <c r="G5506" s="298" t="n">
        <v>17</v>
      </c>
    </row>
    <row r="5507" customFormat="false" ht="23.85" hidden="false" customHeight="false" outlineLevel="0" collapsed="false">
      <c r="A5507" s="294" t="s">
        <v>6468</v>
      </c>
      <c r="B5507" s="295" t="n">
        <v>104076</v>
      </c>
      <c r="C5507" s="296" t="s">
        <v>6496</v>
      </c>
      <c r="D5507" s="297" t="s">
        <v>899</v>
      </c>
      <c r="E5507" s="298" t="n">
        <v>36.43</v>
      </c>
      <c r="F5507" s="298" t="n">
        <v>7.23</v>
      </c>
      <c r="G5507" s="298" t="n">
        <v>43.66</v>
      </c>
    </row>
    <row r="5508" customFormat="false" ht="23.85" hidden="false" customHeight="false" outlineLevel="0" collapsed="false">
      <c r="A5508" s="294" t="s">
        <v>6468</v>
      </c>
      <c r="B5508" s="295" t="n">
        <v>104060</v>
      </c>
      <c r="C5508" s="296" t="s">
        <v>6497</v>
      </c>
      <c r="D5508" s="297" t="s">
        <v>904</v>
      </c>
      <c r="E5508" s="298" t="n">
        <v>6.46</v>
      </c>
      <c r="F5508" s="298" t="n">
        <v>2.07</v>
      </c>
      <c r="G5508" s="298" t="n">
        <v>8.53</v>
      </c>
    </row>
    <row r="5509" customFormat="false" ht="23.85" hidden="false" customHeight="false" outlineLevel="0" collapsed="false">
      <c r="A5509" s="294" t="s">
        <v>6468</v>
      </c>
      <c r="B5509" s="295" t="n">
        <v>104061</v>
      </c>
      <c r="C5509" s="296" t="s">
        <v>6498</v>
      </c>
      <c r="D5509" s="297" t="s">
        <v>904</v>
      </c>
      <c r="E5509" s="298" t="n">
        <v>12.2</v>
      </c>
      <c r="F5509" s="298" t="n">
        <v>3.12</v>
      </c>
      <c r="G5509" s="298" t="n">
        <v>15.32</v>
      </c>
    </row>
    <row r="5510" customFormat="false" ht="23.85" hidden="false" customHeight="false" outlineLevel="0" collapsed="false">
      <c r="A5510" s="294" t="s">
        <v>6468</v>
      </c>
      <c r="B5510" s="295" t="n">
        <v>104085</v>
      </c>
      <c r="C5510" s="296" t="s">
        <v>6499</v>
      </c>
      <c r="D5510" s="297" t="s">
        <v>904</v>
      </c>
      <c r="E5510" s="298" t="n">
        <v>45.31</v>
      </c>
      <c r="F5510" s="298" t="n">
        <v>6.24</v>
      </c>
      <c r="G5510" s="298" t="n">
        <v>51.55</v>
      </c>
    </row>
    <row r="5511" customFormat="false" ht="23.85" hidden="false" customHeight="false" outlineLevel="0" collapsed="false">
      <c r="A5511" s="294" t="s">
        <v>6468</v>
      </c>
      <c r="B5511" s="295" t="n">
        <v>104086</v>
      </c>
      <c r="C5511" s="296" t="s">
        <v>6500</v>
      </c>
      <c r="D5511" s="297" t="s">
        <v>904</v>
      </c>
      <c r="E5511" s="298" t="n">
        <v>85.16</v>
      </c>
      <c r="F5511" s="298" t="n">
        <v>6.99</v>
      </c>
      <c r="G5511" s="298" t="n">
        <v>92.15</v>
      </c>
    </row>
    <row r="5512" customFormat="false" ht="23.85" hidden="false" customHeight="false" outlineLevel="0" collapsed="false">
      <c r="A5512" s="294" t="s">
        <v>6468</v>
      </c>
      <c r="B5512" s="295" t="n">
        <v>104039</v>
      </c>
      <c r="C5512" s="296" t="s">
        <v>6501</v>
      </c>
      <c r="D5512" s="297" t="s">
        <v>899</v>
      </c>
      <c r="E5512" s="298" t="n">
        <v>62.29</v>
      </c>
      <c r="F5512" s="298" t="n">
        <v>12.22</v>
      </c>
      <c r="G5512" s="298" t="n">
        <v>74.51</v>
      </c>
    </row>
    <row r="5513" customFormat="false" ht="23.85" hidden="false" customHeight="false" outlineLevel="0" collapsed="false">
      <c r="A5513" s="294" t="s">
        <v>6468</v>
      </c>
      <c r="B5513" s="295" t="n">
        <v>104072</v>
      </c>
      <c r="C5513" s="296" t="s">
        <v>6502</v>
      </c>
      <c r="D5513" s="297" t="s">
        <v>899</v>
      </c>
      <c r="E5513" s="298" t="n">
        <v>249.81</v>
      </c>
      <c r="F5513" s="298" t="n">
        <v>7.43</v>
      </c>
      <c r="G5513" s="298" t="n">
        <v>257.24</v>
      </c>
    </row>
    <row r="5514" customFormat="false" ht="23.85" hidden="false" customHeight="false" outlineLevel="0" collapsed="false">
      <c r="A5514" s="294" t="s">
        <v>6468</v>
      </c>
      <c r="B5514" s="295" t="n">
        <v>104053</v>
      </c>
      <c r="C5514" s="296" t="s">
        <v>6503</v>
      </c>
      <c r="D5514" s="297" t="s">
        <v>899</v>
      </c>
      <c r="E5514" s="298" t="n">
        <v>6.48</v>
      </c>
      <c r="F5514" s="298" t="n">
        <v>2.28</v>
      </c>
      <c r="G5514" s="298" t="n">
        <v>8.76</v>
      </c>
    </row>
    <row r="5515" customFormat="false" ht="23.85" hidden="false" customHeight="false" outlineLevel="0" collapsed="false">
      <c r="A5515" s="294" t="s">
        <v>6468</v>
      </c>
      <c r="B5515" s="295" t="n">
        <v>104054</v>
      </c>
      <c r="C5515" s="296" t="s">
        <v>6504</v>
      </c>
      <c r="D5515" s="297" t="s">
        <v>899</v>
      </c>
      <c r="E5515" s="298" t="n">
        <v>14.49</v>
      </c>
      <c r="F5515" s="298" t="n">
        <v>3.12</v>
      </c>
      <c r="G5515" s="298" t="n">
        <v>17.61</v>
      </c>
    </row>
    <row r="5516" customFormat="false" ht="23.85" hidden="false" customHeight="false" outlineLevel="0" collapsed="false">
      <c r="A5516" s="294" t="s">
        <v>6505</v>
      </c>
      <c r="B5516" s="295" t="n">
        <v>99818</v>
      </c>
      <c r="C5516" s="296" t="s">
        <v>6506</v>
      </c>
      <c r="D5516" s="297" t="s">
        <v>899</v>
      </c>
      <c r="E5516" s="298" t="n">
        <v>3.87</v>
      </c>
      <c r="F5516" s="298" t="n">
        <v>2.15</v>
      </c>
      <c r="G5516" s="298" t="n">
        <v>6.02</v>
      </c>
    </row>
    <row r="5517" customFormat="false" ht="14.25" hidden="false" customHeight="false" outlineLevel="0" collapsed="false">
      <c r="A5517" s="294" t="s">
        <v>6505</v>
      </c>
      <c r="B5517" s="295" t="n">
        <v>99819</v>
      </c>
      <c r="C5517" s="296" t="s">
        <v>6507</v>
      </c>
      <c r="D5517" s="297" t="s">
        <v>897</v>
      </c>
      <c r="E5517" s="298" t="n">
        <v>7.33</v>
      </c>
      <c r="F5517" s="298" t="n">
        <v>13.55</v>
      </c>
      <c r="G5517" s="298" t="n">
        <v>20.88</v>
      </c>
    </row>
    <row r="5518" customFormat="false" ht="14.25" hidden="false" customHeight="false" outlineLevel="0" collapsed="false">
      <c r="A5518" s="294" t="s">
        <v>6505</v>
      </c>
      <c r="B5518" s="295" t="n">
        <v>99811</v>
      </c>
      <c r="C5518" s="296" t="s">
        <v>6508</v>
      </c>
      <c r="D5518" s="297" t="s">
        <v>897</v>
      </c>
      <c r="E5518" s="298" t="n">
        <v>1.52</v>
      </c>
      <c r="F5518" s="298" t="n">
        <v>2.87</v>
      </c>
      <c r="G5518" s="298" t="n">
        <v>4.39</v>
      </c>
    </row>
    <row r="5519" customFormat="false" ht="14.25" hidden="false" customHeight="false" outlineLevel="0" collapsed="false">
      <c r="A5519" s="294" t="s">
        <v>6505</v>
      </c>
      <c r="B5519" s="295" t="n">
        <v>99826</v>
      </c>
      <c r="C5519" s="296" t="s">
        <v>6509</v>
      </c>
      <c r="D5519" s="297" t="s">
        <v>897</v>
      </c>
      <c r="E5519" s="298" t="n">
        <v>0.66</v>
      </c>
      <c r="F5519" s="298" t="n">
        <v>1.25</v>
      </c>
      <c r="G5519" s="298" t="n">
        <v>1.91</v>
      </c>
    </row>
    <row r="5520" customFormat="false" ht="14.25" hidden="false" customHeight="false" outlineLevel="0" collapsed="false">
      <c r="A5520" s="294" t="s">
        <v>6505</v>
      </c>
      <c r="B5520" s="295" t="n">
        <v>99821</v>
      </c>
      <c r="C5520" s="296" t="s">
        <v>6510</v>
      </c>
      <c r="D5520" s="297" t="s">
        <v>897</v>
      </c>
      <c r="E5520" s="298" t="n">
        <v>1.88</v>
      </c>
      <c r="F5520" s="298" t="n">
        <v>1.6</v>
      </c>
      <c r="G5520" s="298" t="n">
        <v>3.48</v>
      </c>
    </row>
    <row r="5521" customFormat="false" ht="14.25" hidden="false" customHeight="false" outlineLevel="0" collapsed="false">
      <c r="A5521" s="294" t="s">
        <v>6505</v>
      </c>
      <c r="B5521" s="295" t="n">
        <v>99820</v>
      </c>
      <c r="C5521" s="296" t="s">
        <v>6511</v>
      </c>
      <c r="D5521" s="297" t="s">
        <v>897</v>
      </c>
      <c r="E5521" s="298" t="n">
        <v>1.18</v>
      </c>
      <c r="F5521" s="298" t="n">
        <v>1.08</v>
      </c>
      <c r="G5521" s="298" t="n">
        <v>2.26</v>
      </c>
    </row>
    <row r="5522" customFormat="false" ht="14.25" hidden="false" customHeight="false" outlineLevel="0" collapsed="false">
      <c r="A5522" s="294" t="s">
        <v>6505</v>
      </c>
      <c r="B5522" s="295" t="n">
        <v>99812</v>
      </c>
      <c r="C5522" s="296" t="s">
        <v>6512</v>
      </c>
      <c r="D5522" s="297" t="s">
        <v>897</v>
      </c>
      <c r="E5522" s="298" t="n">
        <v>0.49</v>
      </c>
      <c r="F5522" s="298" t="n">
        <v>0.92</v>
      </c>
      <c r="G5522" s="298" t="n">
        <v>1.41</v>
      </c>
    </row>
    <row r="5523" customFormat="false" ht="23.85" hidden="false" customHeight="false" outlineLevel="0" collapsed="false">
      <c r="A5523" s="294" t="s">
        <v>6505</v>
      </c>
      <c r="B5523" s="295" t="n">
        <v>99817</v>
      </c>
      <c r="C5523" s="296" t="s">
        <v>6513</v>
      </c>
      <c r="D5523" s="297" t="s">
        <v>899</v>
      </c>
      <c r="E5523" s="298" t="n">
        <v>3.87</v>
      </c>
      <c r="F5523" s="298" t="n">
        <v>2.15</v>
      </c>
      <c r="G5523" s="298" t="n">
        <v>6.02</v>
      </c>
    </row>
    <row r="5524" customFormat="false" ht="23.85" hidden="false" customHeight="false" outlineLevel="0" collapsed="false">
      <c r="A5524" s="294" t="s">
        <v>6505</v>
      </c>
      <c r="B5524" s="295" t="n">
        <v>99813</v>
      </c>
      <c r="C5524" s="296" t="s">
        <v>6514</v>
      </c>
      <c r="D5524" s="297" t="s">
        <v>897</v>
      </c>
      <c r="E5524" s="298" t="n">
        <v>0.46</v>
      </c>
      <c r="F5524" s="298" t="n">
        <v>0.72</v>
      </c>
      <c r="G5524" s="298" t="n">
        <v>1.18</v>
      </c>
    </row>
    <row r="5525" customFormat="false" ht="23.85" hidden="false" customHeight="false" outlineLevel="0" collapsed="false">
      <c r="A5525" s="294" t="s">
        <v>6505</v>
      </c>
      <c r="B5525" s="295" t="n">
        <v>99815</v>
      </c>
      <c r="C5525" s="296" t="s">
        <v>6515</v>
      </c>
      <c r="D5525" s="297" t="s">
        <v>899</v>
      </c>
      <c r="E5525" s="298" t="n">
        <v>5.23</v>
      </c>
      <c r="F5525" s="298" t="n">
        <v>4.76</v>
      </c>
      <c r="G5525" s="298" t="n">
        <v>9.99</v>
      </c>
    </row>
    <row r="5526" customFormat="false" ht="23.85" hidden="false" customHeight="false" outlineLevel="0" collapsed="false">
      <c r="A5526" s="294" t="s">
        <v>6505</v>
      </c>
      <c r="B5526" s="295" t="n">
        <v>99805</v>
      </c>
      <c r="C5526" s="296" t="s">
        <v>6516</v>
      </c>
      <c r="D5526" s="297" t="s">
        <v>897</v>
      </c>
      <c r="E5526" s="298" t="n">
        <v>5.18</v>
      </c>
      <c r="F5526" s="298" t="n">
        <v>8.59</v>
      </c>
      <c r="G5526" s="298" t="n">
        <v>13.77</v>
      </c>
    </row>
    <row r="5527" customFormat="false" ht="14.25" hidden="false" customHeight="false" outlineLevel="0" collapsed="false">
      <c r="A5527" s="294" t="s">
        <v>6505</v>
      </c>
      <c r="B5527" s="295" t="n">
        <v>99803</v>
      </c>
      <c r="C5527" s="296" t="s">
        <v>6517</v>
      </c>
      <c r="D5527" s="297" t="s">
        <v>897</v>
      </c>
      <c r="E5527" s="298" t="n">
        <v>0.9</v>
      </c>
      <c r="F5527" s="298" t="n">
        <v>1.68</v>
      </c>
      <c r="G5527" s="298" t="n">
        <v>2.58</v>
      </c>
    </row>
    <row r="5528" customFormat="false" ht="14.25" hidden="false" customHeight="false" outlineLevel="0" collapsed="false">
      <c r="A5528" s="294" t="s">
        <v>6505</v>
      </c>
      <c r="B5528" s="295" t="n">
        <v>99802</v>
      </c>
      <c r="C5528" s="296" t="s">
        <v>6518</v>
      </c>
      <c r="D5528" s="297" t="s">
        <v>897</v>
      </c>
      <c r="E5528" s="298" t="n">
        <v>0.24</v>
      </c>
      <c r="F5528" s="298" t="n">
        <v>0.42</v>
      </c>
      <c r="G5528" s="298" t="n">
        <v>0.66</v>
      </c>
    </row>
    <row r="5529" customFormat="false" ht="23.85" hidden="false" customHeight="false" outlineLevel="0" collapsed="false">
      <c r="A5529" s="294" t="s">
        <v>6505</v>
      </c>
      <c r="B5529" s="295" t="n">
        <v>99804</v>
      </c>
      <c r="C5529" s="296" t="s">
        <v>6519</v>
      </c>
      <c r="D5529" s="297" t="s">
        <v>897</v>
      </c>
      <c r="E5529" s="298" t="n">
        <v>2.34</v>
      </c>
      <c r="F5529" s="298" t="n">
        <v>4.33</v>
      </c>
      <c r="G5529" s="298" t="n">
        <v>6.67</v>
      </c>
    </row>
    <row r="5530" customFormat="false" ht="14.25" hidden="false" customHeight="false" outlineLevel="0" collapsed="false">
      <c r="A5530" s="294" t="s">
        <v>6505</v>
      </c>
      <c r="B5530" s="295" t="n">
        <v>99809</v>
      </c>
      <c r="C5530" s="296" t="s">
        <v>6520</v>
      </c>
      <c r="D5530" s="297" t="s">
        <v>897</v>
      </c>
      <c r="E5530" s="298" t="n">
        <v>2.55</v>
      </c>
      <c r="F5530" s="298" t="n">
        <v>4.8</v>
      </c>
      <c r="G5530" s="298" t="n">
        <v>7.35</v>
      </c>
    </row>
    <row r="5531" customFormat="false" ht="23.85" hidden="false" customHeight="false" outlineLevel="0" collapsed="false">
      <c r="A5531" s="294" t="s">
        <v>6505</v>
      </c>
      <c r="B5531" s="295" t="n">
        <v>99810</v>
      </c>
      <c r="C5531" s="296" t="s">
        <v>6521</v>
      </c>
      <c r="D5531" s="297" t="s">
        <v>897</v>
      </c>
      <c r="E5531" s="298" t="n">
        <v>3.21</v>
      </c>
      <c r="F5531" s="298" t="n">
        <v>5.92</v>
      </c>
      <c r="G5531" s="298" t="n">
        <v>9.13</v>
      </c>
    </row>
    <row r="5532" customFormat="false" ht="14.25" hidden="false" customHeight="false" outlineLevel="0" collapsed="false">
      <c r="A5532" s="294" t="s">
        <v>6505</v>
      </c>
      <c r="B5532" s="295" t="n">
        <v>99822</v>
      </c>
      <c r="C5532" s="296" t="s">
        <v>6522</v>
      </c>
      <c r="D5532" s="297" t="s">
        <v>897</v>
      </c>
      <c r="E5532" s="298" t="n">
        <v>0.43</v>
      </c>
      <c r="F5532" s="298" t="n">
        <v>0.82</v>
      </c>
      <c r="G5532" s="298" t="n">
        <v>1.25</v>
      </c>
    </row>
    <row r="5533" customFormat="false" ht="14.25" hidden="false" customHeight="false" outlineLevel="0" collapsed="false">
      <c r="A5533" s="294" t="s">
        <v>6505</v>
      </c>
      <c r="B5533" s="295" t="n">
        <v>99825</v>
      </c>
      <c r="C5533" s="296" t="s">
        <v>6523</v>
      </c>
      <c r="D5533" s="297" t="s">
        <v>897</v>
      </c>
      <c r="E5533" s="298" t="n">
        <v>2.1</v>
      </c>
      <c r="F5533" s="298" t="n">
        <v>2.02</v>
      </c>
      <c r="G5533" s="298" t="n">
        <v>4.12</v>
      </c>
    </row>
    <row r="5534" customFormat="false" ht="14.25" hidden="false" customHeight="false" outlineLevel="0" collapsed="false">
      <c r="A5534" s="294" t="s">
        <v>6505</v>
      </c>
      <c r="B5534" s="295" t="n">
        <v>99824</v>
      </c>
      <c r="C5534" s="296" t="s">
        <v>6524</v>
      </c>
      <c r="D5534" s="297" t="s">
        <v>897</v>
      </c>
      <c r="E5534" s="298" t="n">
        <v>1.37</v>
      </c>
      <c r="F5534" s="298" t="n">
        <v>1.61</v>
      </c>
      <c r="G5534" s="298" t="n">
        <v>2.98</v>
      </c>
    </row>
    <row r="5535" customFormat="false" ht="14.25" hidden="false" customHeight="false" outlineLevel="0" collapsed="false">
      <c r="A5535" s="294" t="s">
        <v>6505</v>
      </c>
      <c r="B5535" s="295" t="n">
        <v>99823</v>
      </c>
      <c r="C5535" s="296" t="s">
        <v>6525</v>
      </c>
      <c r="D5535" s="297" t="s">
        <v>897</v>
      </c>
      <c r="E5535" s="298" t="n">
        <v>1.32</v>
      </c>
      <c r="F5535" s="298" t="n">
        <v>1.37</v>
      </c>
      <c r="G5535" s="298" t="n">
        <v>2.69</v>
      </c>
    </row>
    <row r="5536" customFormat="false" ht="14.25" hidden="false" customHeight="false" outlineLevel="0" collapsed="false">
      <c r="A5536" s="294" t="s">
        <v>6505</v>
      </c>
      <c r="B5536" s="295" t="n">
        <v>99806</v>
      </c>
      <c r="C5536" s="296" t="s">
        <v>6526</v>
      </c>
      <c r="D5536" s="297" t="s">
        <v>897</v>
      </c>
      <c r="E5536" s="298" t="n">
        <v>0.38</v>
      </c>
      <c r="F5536" s="298" t="n">
        <v>0.68</v>
      </c>
      <c r="G5536" s="298" t="n">
        <v>1.06</v>
      </c>
    </row>
    <row r="5537" customFormat="false" ht="23.85" hidden="false" customHeight="false" outlineLevel="0" collapsed="false">
      <c r="A5537" s="294" t="s">
        <v>6505</v>
      </c>
      <c r="B5537" s="295" t="n">
        <v>99807</v>
      </c>
      <c r="C5537" s="296" t="s">
        <v>6527</v>
      </c>
      <c r="D5537" s="297" t="s">
        <v>897</v>
      </c>
      <c r="E5537" s="298" t="n">
        <v>0.75</v>
      </c>
      <c r="F5537" s="298" t="n">
        <v>1.26</v>
      </c>
      <c r="G5537" s="298" t="n">
        <v>2.01</v>
      </c>
    </row>
    <row r="5538" customFormat="false" ht="14.25" hidden="false" customHeight="false" outlineLevel="0" collapsed="false">
      <c r="A5538" s="294" t="s">
        <v>6505</v>
      </c>
      <c r="B5538" s="295" t="n">
        <v>99808</v>
      </c>
      <c r="C5538" s="296" t="s">
        <v>6528</v>
      </c>
      <c r="D5538" s="297" t="s">
        <v>897</v>
      </c>
      <c r="E5538" s="298" t="n">
        <v>2.04</v>
      </c>
      <c r="F5538" s="298" t="n">
        <v>2.67</v>
      </c>
      <c r="G5538" s="298" t="n">
        <v>4.71</v>
      </c>
    </row>
    <row r="5539" customFormat="false" ht="14.25" hidden="false" customHeight="false" outlineLevel="0" collapsed="false">
      <c r="A5539" s="294" t="s">
        <v>6505</v>
      </c>
      <c r="B5539" s="295" t="n">
        <v>99814</v>
      </c>
      <c r="C5539" s="296" t="s">
        <v>6529</v>
      </c>
      <c r="D5539" s="297" t="s">
        <v>897</v>
      </c>
      <c r="E5539" s="298" t="n">
        <v>0.87</v>
      </c>
      <c r="F5539" s="298" t="n">
        <v>1.55</v>
      </c>
      <c r="G5539" s="298" t="n">
        <v>2.42</v>
      </c>
    </row>
    <row r="5540" customFormat="false" ht="23.85" hidden="false" customHeight="false" outlineLevel="0" collapsed="false">
      <c r="A5540" s="294" t="s">
        <v>6505</v>
      </c>
      <c r="B5540" s="295" t="n">
        <v>99816</v>
      </c>
      <c r="C5540" s="296" t="s">
        <v>6530</v>
      </c>
      <c r="D5540" s="297" t="s">
        <v>899</v>
      </c>
      <c r="E5540" s="298" t="n">
        <v>5.47</v>
      </c>
      <c r="F5540" s="298" t="n">
        <v>5.19</v>
      </c>
      <c r="G5540" s="298" t="n">
        <v>10.66</v>
      </c>
    </row>
    <row r="5541" customFormat="false" ht="35.05" hidden="false" customHeight="false" outlineLevel="0" collapsed="false">
      <c r="A5541" s="294" t="s">
        <v>6531</v>
      </c>
      <c r="B5541" s="295" t="n">
        <v>88238</v>
      </c>
      <c r="C5541" s="296" t="s">
        <v>6532</v>
      </c>
      <c r="D5541" s="297" t="s">
        <v>2512</v>
      </c>
      <c r="E5541" s="298" t="n">
        <v>9.29</v>
      </c>
      <c r="F5541" s="298" t="n">
        <v>18.73</v>
      </c>
      <c r="G5541" s="298" t="n">
        <v>28.02</v>
      </c>
    </row>
    <row r="5542" customFormat="false" ht="35.05" hidden="false" customHeight="false" outlineLevel="0" collapsed="false">
      <c r="A5542" s="294" t="s">
        <v>6531</v>
      </c>
      <c r="B5542" s="295" t="n">
        <v>101374</v>
      </c>
      <c r="C5542" s="296" t="s">
        <v>6532</v>
      </c>
      <c r="D5542" s="297" t="s">
        <v>6533</v>
      </c>
      <c r="E5542" s="298" t="n">
        <v>1752.22</v>
      </c>
      <c r="F5542" s="298" t="n">
        <v>3279.98</v>
      </c>
      <c r="G5542" s="298" t="n">
        <v>5032.2</v>
      </c>
    </row>
    <row r="5543" customFormat="false" ht="35.05" hidden="false" customHeight="false" outlineLevel="0" collapsed="false">
      <c r="A5543" s="294" t="s">
        <v>6531</v>
      </c>
      <c r="B5543" s="295" t="n">
        <v>88239</v>
      </c>
      <c r="C5543" s="296" t="s">
        <v>6534</v>
      </c>
      <c r="D5543" s="297" t="s">
        <v>2512</v>
      </c>
      <c r="E5543" s="298" t="n">
        <v>9.07</v>
      </c>
      <c r="F5543" s="298" t="n">
        <v>18.79</v>
      </c>
      <c r="G5543" s="298" t="n">
        <v>27.86</v>
      </c>
    </row>
    <row r="5544" customFormat="false" ht="35.05" hidden="false" customHeight="false" outlineLevel="0" collapsed="false">
      <c r="A5544" s="294" t="s">
        <v>6531</v>
      </c>
      <c r="B5544" s="295" t="n">
        <v>101375</v>
      </c>
      <c r="C5544" s="296" t="s">
        <v>6535</v>
      </c>
      <c r="D5544" s="297" t="s">
        <v>6533</v>
      </c>
      <c r="E5544" s="298" t="n">
        <v>1757</v>
      </c>
      <c r="F5544" s="298" t="n">
        <v>3343.12</v>
      </c>
      <c r="G5544" s="298" t="n">
        <v>5100.12</v>
      </c>
    </row>
    <row r="5545" customFormat="false" ht="35.05" hidden="false" customHeight="false" outlineLevel="0" collapsed="false">
      <c r="A5545" s="294" t="s">
        <v>6531</v>
      </c>
      <c r="B5545" s="295" t="n">
        <v>88240</v>
      </c>
      <c r="C5545" s="296" t="s">
        <v>6536</v>
      </c>
      <c r="D5545" s="297" t="s">
        <v>2512</v>
      </c>
      <c r="E5545" s="298" t="n">
        <v>8.09</v>
      </c>
      <c r="F5545" s="298" t="n">
        <v>18.74</v>
      </c>
      <c r="G5545" s="298" t="n">
        <v>26.83</v>
      </c>
    </row>
    <row r="5546" customFormat="false" ht="35.05" hidden="false" customHeight="false" outlineLevel="0" collapsed="false">
      <c r="A5546" s="294" t="s">
        <v>6531</v>
      </c>
      <c r="B5546" s="295" t="n">
        <v>101376</v>
      </c>
      <c r="C5546" s="296" t="s">
        <v>6537</v>
      </c>
      <c r="D5546" s="297" t="s">
        <v>6533</v>
      </c>
      <c r="E5546" s="298" t="n">
        <v>1525.17</v>
      </c>
      <c r="F5546" s="298" t="n">
        <v>3280.01</v>
      </c>
      <c r="G5546" s="298" t="n">
        <v>4805.18</v>
      </c>
    </row>
    <row r="5547" customFormat="false" ht="35.05" hidden="false" customHeight="false" outlineLevel="0" collapsed="false">
      <c r="A5547" s="294" t="s">
        <v>6531</v>
      </c>
      <c r="B5547" s="295" t="n">
        <v>88241</v>
      </c>
      <c r="C5547" s="296" t="s">
        <v>6538</v>
      </c>
      <c r="D5547" s="297" t="s">
        <v>2512</v>
      </c>
      <c r="E5547" s="298" t="n">
        <v>9.28</v>
      </c>
      <c r="F5547" s="298" t="n">
        <v>18.41</v>
      </c>
      <c r="G5547" s="298" t="n">
        <v>27.69</v>
      </c>
    </row>
    <row r="5548" customFormat="false" ht="35.05" hidden="false" customHeight="false" outlineLevel="0" collapsed="false">
      <c r="A5548" s="294" t="s">
        <v>6531</v>
      </c>
      <c r="B5548" s="295" t="n">
        <v>101377</v>
      </c>
      <c r="C5548" s="296" t="s">
        <v>6538</v>
      </c>
      <c r="D5548" s="297" t="s">
        <v>6533</v>
      </c>
      <c r="E5548" s="298" t="n">
        <v>1752.24</v>
      </c>
      <c r="F5548" s="298" t="n">
        <v>3220.05</v>
      </c>
      <c r="G5548" s="298" t="n">
        <v>4972.29</v>
      </c>
    </row>
    <row r="5549" customFormat="false" ht="35.05" hidden="false" customHeight="false" outlineLevel="0" collapsed="false">
      <c r="A5549" s="294" t="s">
        <v>6531</v>
      </c>
      <c r="B5549" s="295" t="n">
        <v>88242</v>
      </c>
      <c r="C5549" s="296" t="s">
        <v>6539</v>
      </c>
      <c r="D5549" s="297" t="s">
        <v>2512</v>
      </c>
      <c r="E5549" s="298" t="n">
        <v>9.29</v>
      </c>
      <c r="F5549" s="298" t="n">
        <v>18.79</v>
      </c>
      <c r="G5549" s="298" t="n">
        <v>28.08</v>
      </c>
    </row>
    <row r="5550" customFormat="false" ht="35.05" hidden="false" customHeight="false" outlineLevel="0" collapsed="false">
      <c r="A5550" s="294" t="s">
        <v>6531</v>
      </c>
      <c r="B5550" s="295" t="n">
        <v>100301</v>
      </c>
      <c r="C5550" s="296" t="s">
        <v>6540</v>
      </c>
      <c r="D5550" s="297" t="s">
        <v>2512</v>
      </c>
      <c r="E5550" s="298" t="n">
        <v>11.09</v>
      </c>
      <c r="F5550" s="298" t="n">
        <v>18.8</v>
      </c>
      <c r="G5550" s="298" t="n">
        <v>29.89</v>
      </c>
    </row>
    <row r="5551" customFormat="false" ht="35.05" hidden="false" customHeight="false" outlineLevel="0" collapsed="false">
      <c r="A5551" s="294" t="s">
        <v>6531</v>
      </c>
      <c r="B5551" s="295" t="n">
        <v>101378</v>
      </c>
      <c r="C5551" s="296" t="s">
        <v>6540</v>
      </c>
      <c r="D5551" s="297" t="s">
        <v>6533</v>
      </c>
      <c r="E5551" s="298" t="n">
        <v>2093.16</v>
      </c>
      <c r="F5551" s="298" t="n">
        <v>3287.71</v>
      </c>
      <c r="G5551" s="298" t="n">
        <v>5380.87</v>
      </c>
    </row>
    <row r="5552" customFormat="false" ht="35.05" hidden="false" customHeight="false" outlineLevel="0" collapsed="false">
      <c r="A5552" s="294" t="s">
        <v>6531</v>
      </c>
      <c r="B5552" s="295" t="n">
        <v>101379</v>
      </c>
      <c r="C5552" s="296" t="s">
        <v>6541</v>
      </c>
      <c r="D5552" s="297" t="s">
        <v>6533</v>
      </c>
      <c r="E5552" s="298" t="n">
        <v>1752.22</v>
      </c>
      <c r="F5552" s="298" t="n">
        <v>3279.98</v>
      </c>
      <c r="G5552" s="298" t="n">
        <v>5032.2</v>
      </c>
    </row>
    <row r="5553" customFormat="false" ht="35.05" hidden="false" customHeight="false" outlineLevel="0" collapsed="false">
      <c r="A5553" s="294" t="s">
        <v>6531</v>
      </c>
      <c r="B5553" s="295" t="n">
        <v>88243</v>
      </c>
      <c r="C5553" s="296" t="s">
        <v>6542</v>
      </c>
      <c r="D5553" s="297" t="s">
        <v>2512</v>
      </c>
      <c r="E5553" s="298" t="n">
        <v>9.2</v>
      </c>
      <c r="F5553" s="298" t="n">
        <v>18.4</v>
      </c>
      <c r="G5553" s="298" t="n">
        <v>27.6</v>
      </c>
    </row>
    <row r="5554" customFormat="false" ht="35.05" hidden="false" customHeight="false" outlineLevel="0" collapsed="false">
      <c r="A5554" s="294" t="s">
        <v>6531</v>
      </c>
      <c r="B5554" s="295" t="n">
        <v>101380</v>
      </c>
      <c r="C5554" s="296" t="s">
        <v>6542</v>
      </c>
      <c r="D5554" s="297" t="s">
        <v>6533</v>
      </c>
      <c r="E5554" s="298" t="n">
        <v>1733.91</v>
      </c>
      <c r="F5554" s="298" t="n">
        <v>3220.1</v>
      </c>
      <c r="G5554" s="298" t="n">
        <v>4954.01</v>
      </c>
    </row>
    <row r="5555" customFormat="false" ht="35.05" hidden="false" customHeight="false" outlineLevel="0" collapsed="false">
      <c r="A5555" s="294" t="s">
        <v>6531</v>
      </c>
      <c r="B5555" s="295" t="n">
        <v>90766</v>
      </c>
      <c r="C5555" s="296" t="s">
        <v>6543</v>
      </c>
      <c r="D5555" s="297" t="s">
        <v>2512</v>
      </c>
      <c r="E5555" s="298" t="n">
        <v>2.38</v>
      </c>
      <c r="F5555" s="298" t="n">
        <v>24.32</v>
      </c>
      <c r="G5555" s="298" t="n">
        <v>26.7</v>
      </c>
    </row>
    <row r="5556" customFormat="false" ht="35.05" hidden="false" customHeight="false" outlineLevel="0" collapsed="false">
      <c r="A5556" s="294" t="s">
        <v>6531</v>
      </c>
      <c r="B5556" s="295" t="n">
        <v>93563</v>
      </c>
      <c r="C5556" s="296" t="s">
        <v>6543</v>
      </c>
      <c r="D5556" s="297" t="s">
        <v>6533</v>
      </c>
      <c r="E5556" s="298" t="n">
        <v>450.83</v>
      </c>
      <c r="F5556" s="298" t="n">
        <v>4259.96</v>
      </c>
      <c r="G5556" s="298" t="n">
        <v>4710.79</v>
      </c>
    </row>
    <row r="5557" customFormat="false" ht="35.05" hidden="false" customHeight="false" outlineLevel="0" collapsed="false">
      <c r="A5557" s="294" t="s">
        <v>6531</v>
      </c>
      <c r="B5557" s="295" t="n">
        <v>90767</v>
      </c>
      <c r="C5557" s="296" t="s">
        <v>6544</v>
      </c>
      <c r="D5557" s="297" t="s">
        <v>2512</v>
      </c>
      <c r="E5557" s="298" t="n">
        <v>2.38</v>
      </c>
      <c r="F5557" s="298" t="n">
        <v>21.78</v>
      </c>
      <c r="G5557" s="298" t="n">
        <v>24.16</v>
      </c>
    </row>
    <row r="5558" customFormat="false" ht="35.05" hidden="false" customHeight="false" outlineLevel="0" collapsed="false">
      <c r="A5558" s="294" t="s">
        <v>6531</v>
      </c>
      <c r="B5558" s="295" t="n">
        <v>93564</v>
      </c>
      <c r="C5558" s="296" t="s">
        <v>6544</v>
      </c>
      <c r="D5558" s="297" t="s">
        <v>6533</v>
      </c>
      <c r="E5558" s="298" t="n">
        <v>450.68</v>
      </c>
      <c r="F5558" s="298" t="n">
        <v>3804.97</v>
      </c>
      <c r="G5558" s="298" t="n">
        <v>4255.65</v>
      </c>
    </row>
    <row r="5559" customFormat="false" ht="35.05" hidden="false" customHeight="false" outlineLevel="0" collapsed="false">
      <c r="A5559" s="294" t="s">
        <v>6531</v>
      </c>
      <c r="B5559" s="295" t="n">
        <v>88245</v>
      </c>
      <c r="C5559" s="296" t="s">
        <v>6545</v>
      </c>
      <c r="D5559" s="297" t="s">
        <v>2512</v>
      </c>
      <c r="E5559" s="298" t="n">
        <v>9.29</v>
      </c>
      <c r="F5559" s="298" t="n">
        <v>24.46</v>
      </c>
      <c r="G5559" s="298" t="n">
        <v>33.75</v>
      </c>
    </row>
    <row r="5560" customFormat="false" ht="35.05" hidden="false" customHeight="false" outlineLevel="0" collapsed="false">
      <c r="A5560" s="294" t="s">
        <v>6531</v>
      </c>
      <c r="B5560" s="295" t="n">
        <v>101381</v>
      </c>
      <c r="C5560" s="296" t="s">
        <v>6545</v>
      </c>
      <c r="D5560" s="297" t="s">
        <v>6533</v>
      </c>
      <c r="E5560" s="298" t="n">
        <v>1752</v>
      </c>
      <c r="F5560" s="298" t="n">
        <v>4281.04</v>
      </c>
      <c r="G5560" s="298" t="n">
        <v>6033.04</v>
      </c>
    </row>
    <row r="5561" customFormat="false" ht="35.05" hidden="false" customHeight="false" outlineLevel="0" collapsed="false">
      <c r="A5561" s="294" t="s">
        <v>6531</v>
      </c>
      <c r="B5561" s="295" t="n">
        <v>90768</v>
      </c>
      <c r="C5561" s="296" t="s">
        <v>6546</v>
      </c>
      <c r="D5561" s="297" t="s">
        <v>2512</v>
      </c>
      <c r="E5561" s="298" t="n">
        <v>2.3</v>
      </c>
      <c r="F5561" s="298" t="n">
        <v>112.25</v>
      </c>
      <c r="G5561" s="298" t="n">
        <v>114.55</v>
      </c>
    </row>
    <row r="5562" customFormat="false" ht="35.05" hidden="false" customHeight="false" outlineLevel="0" collapsed="false">
      <c r="A5562" s="294" t="s">
        <v>6531</v>
      </c>
      <c r="B5562" s="295" t="n">
        <v>90769</v>
      </c>
      <c r="C5562" s="296" t="s">
        <v>6547</v>
      </c>
      <c r="D5562" s="297" t="s">
        <v>2512</v>
      </c>
      <c r="E5562" s="298" t="n">
        <v>2.3</v>
      </c>
      <c r="F5562" s="298" t="n">
        <v>118.93</v>
      </c>
      <c r="G5562" s="298" t="n">
        <v>121.23</v>
      </c>
    </row>
    <row r="5563" customFormat="false" ht="35.05" hidden="false" customHeight="false" outlineLevel="0" collapsed="false">
      <c r="A5563" s="294" t="s">
        <v>6531</v>
      </c>
      <c r="B5563" s="295" t="n">
        <v>90770</v>
      </c>
      <c r="C5563" s="296" t="s">
        <v>6548</v>
      </c>
      <c r="D5563" s="297" t="s">
        <v>2512</v>
      </c>
      <c r="E5563" s="298" t="n">
        <v>2.28999999999999</v>
      </c>
      <c r="F5563" s="298" t="n">
        <v>124.65</v>
      </c>
      <c r="G5563" s="298" t="n">
        <v>126.94</v>
      </c>
    </row>
    <row r="5564" customFormat="false" ht="35.05" hidden="false" customHeight="false" outlineLevel="0" collapsed="false">
      <c r="A5564" s="294" t="s">
        <v>6531</v>
      </c>
      <c r="B5564" s="295" t="n">
        <v>93569</v>
      </c>
      <c r="C5564" s="296" t="s">
        <v>6549</v>
      </c>
      <c r="D5564" s="297" t="s">
        <v>6533</v>
      </c>
      <c r="E5564" s="298" t="n">
        <v>433.850000000002</v>
      </c>
      <c r="F5564" s="298" t="n">
        <v>19651.39</v>
      </c>
      <c r="G5564" s="298" t="n">
        <v>20085.24</v>
      </c>
    </row>
    <row r="5565" customFormat="false" ht="35.05" hidden="false" customHeight="false" outlineLevel="0" collapsed="false">
      <c r="A5565" s="294" t="s">
        <v>6531</v>
      </c>
      <c r="B5565" s="295" t="n">
        <v>93570</v>
      </c>
      <c r="C5565" s="296" t="s">
        <v>6550</v>
      </c>
      <c r="D5565" s="297" t="s">
        <v>6533</v>
      </c>
      <c r="E5565" s="298" t="n">
        <v>433.560000000001</v>
      </c>
      <c r="F5565" s="298" t="n">
        <v>20819.03</v>
      </c>
      <c r="G5565" s="298" t="n">
        <v>21252.59</v>
      </c>
    </row>
    <row r="5566" customFormat="false" ht="35.05" hidden="false" customHeight="false" outlineLevel="0" collapsed="false">
      <c r="A5566" s="294" t="s">
        <v>6531</v>
      </c>
      <c r="B5566" s="295" t="n">
        <v>93571</v>
      </c>
      <c r="C5566" s="296" t="s">
        <v>6551</v>
      </c>
      <c r="D5566" s="297" t="s">
        <v>6533</v>
      </c>
      <c r="E5566" s="298" t="n">
        <v>433.93</v>
      </c>
      <c r="F5566" s="298" t="n">
        <v>21818.61</v>
      </c>
      <c r="G5566" s="298" t="n">
        <v>22252.54</v>
      </c>
    </row>
    <row r="5567" customFormat="false" ht="35.05" hidden="false" customHeight="false" outlineLevel="0" collapsed="false">
      <c r="A5567" s="294" t="s">
        <v>6531</v>
      </c>
      <c r="B5567" s="295" t="n">
        <v>101382</v>
      </c>
      <c r="C5567" s="296" t="s">
        <v>6552</v>
      </c>
      <c r="D5567" s="297" t="s">
        <v>6533</v>
      </c>
      <c r="E5567" s="298" t="n">
        <v>1525.37</v>
      </c>
      <c r="F5567" s="298" t="n">
        <v>2229.84</v>
      </c>
      <c r="G5567" s="298" t="n">
        <v>3755.21</v>
      </c>
    </row>
    <row r="5568" customFormat="false" ht="35.05" hidden="false" customHeight="false" outlineLevel="0" collapsed="false">
      <c r="A5568" s="294" t="s">
        <v>6531</v>
      </c>
      <c r="B5568" s="295" t="n">
        <v>88246</v>
      </c>
      <c r="C5568" s="296" t="s">
        <v>6553</v>
      </c>
      <c r="D5568" s="297" t="s">
        <v>2512</v>
      </c>
      <c r="E5568" s="298" t="n">
        <v>8.1</v>
      </c>
      <c r="F5568" s="298" t="n">
        <v>12.74</v>
      </c>
      <c r="G5568" s="298" t="n">
        <v>20.84</v>
      </c>
    </row>
    <row r="5569" customFormat="false" ht="35.05" hidden="false" customHeight="false" outlineLevel="0" collapsed="false">
      <c r="A5569" s="294" t="s">
        <v>6531</v>
      </c>
      <c r="B5569" s="295" t="n">
        <v>100303</v>
      </c>
      <c r="C5569" s="296" t="s">
        <v>6554</v>
      </c>
      <c r="D5569" s="297" t="s">
        <v>2512</v>
      </c>
      <c r="E5569" s="298" t="n">
        <v>9.28</v>
      </c>
      <c r="F5569" s="298" t="n">
        <v>17.33</v>
      </c>
      <c r="G5569" s="298" t="n">
        <v>26.61</v>
      </c>
    </row>
    <row r="5570" customFormat="false" ht="35.05" hidden="false" customHeight="false" outlineLevel="0" collapsed="false">
      <c r="A5570" s="294" t="s">
        <v>6531</v>
      </c>
      <c r="B5570" s="295" t="n">
        <v>101383</v>
      </c>
      <c r="C5570" s="296" t="s">
        <v>6554</v>
      </c>
      <c r="D5570" s="297" t="s">
        <v>6533</v>
      </c>
      <c r="E5570" s="298" t="n">
        <v>1752.44</v>
      </c>
      <c r="F5570" s="298" t="n">
        <v>3029.11</v>
      </c>
      <c r="G5570" s="298" t="n">
        <v>4781.55</v>
      </c>
    </row>
    <row r="5571" customFormat="false" ht="35.05" hidden="false" customHeight="false" outlineLevel="0" collapsed="false">
      <c r="A5571" s="294" t="s">
        <v>6531</v>
      </c>
      <c r="B5571" s="295" t="n">
        <v>88247</v>
      </c>
      <c r="C5571" s="296" t="s">
        <v>6555</v>
      </c>
      <c r="D5571" s="297" t="s">
        <v>2512</v>
      </c>
      <c r="E5571" s="298" t="n">
        <v>9.31</v>
      </c>
      <c r="F5571" s="298" t="n">
        <v>19.22</v>
      </c>
      <c r="G5571" s="298" t="n">
        <v>28.53</v>
      </c>
    </row>
    <row r="5572" customFormat="false" ht="35.05" hidden="false" customHeight="false" outlineLevel="0" collapsed="false">
      <c r="A5572" s="294" t="s">
        <v>6531</v>
      </c>
      <c r="B5572" s="295" t="n">
        <v>88248</v>
      </c>
      <c r="C5572" s="296" t="s">
        <v>6556</v>
      </c>
      <c r="D5572" s="297" t="s">
        <v>2512</v>
      </c>
      <c r="E5572" s="298" t="n">
        <v>8.63</v>
      </c>
      <c r="F5572" s="298" t="n">
        <v>18.86</v>
      </c>
      <c r="G5572" s="298" t="n">
        <v>27.49</v>
      </c>
    </row>
    <row r="5573" customFormat="false" ht="35.05" hidden="false" customHeight="false" outlineLevel="0" collapsed="false">
      <c r="A5573" s="294" t="s">
        <v>6531</v>
      </c>
      <c r="B5573" s="295" t="n">
        <v>101384</v>
      </c>
      <c r="C5573" s="296" t="s">
        <v>6556</v>
      </c>
      <c r="D5573" s="297" t="s">
        <v>6533</v>
      </c>
      <c r="E5573" s="298" t="n">
        <v>1628.52</v>
      </c>
      <c r="F5573" s="298" t="n">
        <v>3295.93</v>
      </c>
      <c r="G5573" s="298" t="n">
        <v>4924.45</v>
      </c>
    </row>
    <row r="5574" customFormat="false" ht="35.05" hidden="false" customHeight="false" outlineLevel="0" collapsed="false">
      <c r="A5574" s="294" t="s">
        <v>6531</v>
      </c>
      <c r="B5574" s="295" t="n">
        <v>90772</v>
      </c>
      <c r="C5574" s="296" t="s">
        <v>6557</v>
      </c>
      <c r="D5574" s="297" t="s">
        <v>2512</v>
      </c>
      <c r="E5574" s="298" t="n">
        <v>2.38</v>
      </c>
      <c r="F5574" s="298" t="n">
        <v>19.47</v>
      </c>
      <c r="G5574" s="298" t="n">
        <v>21.85</v>
      </c>
    </row>
    <row r="5575" customFormat="false" ht="35.05" hidden="false" customHeight="false" outlineLevel="0" collapsed="false">
      <c r="A5575" s="294" t="s">
        <v>6531</v>
      </c>
      <c r="B5575" s="295" t="n">
        <v>93566</v>
      </c>
      <c r="C5575" s="296" t="s">
        <v>6557</v>
      </c>
      <c r="D5575" s="297" t="s">
        <v>6533</v>
      </c>
      <c r="E5575" s="298" t="n">
        <v>450.53</v>
      </c>
      <c r="F5575" s="298" t="n">
        <v>3413.32</v>
      </c>
      <c r="G5575" s="298" t="n">
        <v>3863.85</v>
      </c>
    </row>
    <row r="5576" customFormat="false" ht="35.05" hidden="false" customHeight="false" outlineLevel="0" collapsed="false">
      <c r="A5576" s="294" t="s">
        <v>6531</v>
      </c>
      <c r="B5576" s="295" t="n">
        <v>101385</v>
      </c>
      <c r="C5576" s="296" t="s">
        <v>6558</v>
      </c>
      <c r="D5576" s="297" t="s">
        <v>6533</v>
      </c>
      <c r="E5576" s="298" t="n">
        <v>450.639999999999</v>
      </c>
      <c r="F5576" s="298" t="n">
        <v>4561.97</v>
      </c>
      <c r="G5576" s="298" t="n">
        <v>5012.61</v>
      </c>
    </row>
    <row r="5577" customFormat="false" ht="35.05" hidden="false" customHeight="false" outlineLevel="0" collapsed="false">
      <c r="A5577" s="294" t="s">
        <v>6531</v>
      </c>
      <c r="B5577" s="295" t="n">
        <v>88249</v>
      </c>
      <c r="C5577" s="296" t="s">
        <v>6559</v>
      </c>
      <c r="D5577" s="297" t="s">
        <v>2512</v>
      </c>
      <c r="E5577" s="298" t="n">
        <v>2.38</v>
      </c>
      <c r="F5577" s="298" t="n">
        <v>26.05</v>
      </c>
      <c r="G5577" s="298" t="n">
        <v>28.43</v>
      </c>
    </row>
    <row r="5578" customFormat="false" ht="35.05" hidden="false" customHeight="false" outlineLevel="0" collapsed="false">
      <c r="A5578" s="294" t="s">
        <v>6531</v>
      </c>
      <c r="B5578" s="295" t="n">
        <v>88250</v>
      </c>
      <c r="C5578" s="296" t="s">
        <v>6560</v>
      </c>
      <c r="D5578" s="297" t="s">
        <v>2512</v>
      </c>
      <c r="E5578" s="298" t="n">
        <v>8.09</v>
      </c>
      <c r="F5578" s="298" t="n">
        <v>18.74</v>
      </c>
      <c r="G5578" s="298" t="n">
        <v>26.83</v>
      </c>
    </row>
    <row r="5579" customFormat="false" ht="35.05" hidden="false" customHeight="false" outlineLevel="0" collapsed="false">
      <c r="A5579" s="294" t="s">
        <v>6531</v>
      </c>
      <c r="B5579" s="295" t="n">
        <v>101386</v>
      </c>
      <c r="C5579" s="296" t="s">
        <v>6560</v>
      </c>
      <c r="D5579" s="297" t="s">
        <v>6533</v>
      </c>
      <c r="E5579" s="298" t="n">
        <v>1525.17</v>
      </c>
      <c r="F5579" s="298" t="n">
        <v>3280.01</v>
      </c>
      <c r="G5579" s="298" t="n">
        <v>4805.18</v>
      </c>
    </row>
    <row r="5580" customFormat="false" ht="35.05" hidden="false" customHeight="false" outlineLevel="0" collapsed="false">
      <c r="A5580" s="294" t="s">
        <v>6531</v>
      </c>
      <c r="B5580" s="295" t="n">
        <v>101387</v>
      </c>
      <c r="C5580" s="296" t="s">
        <v>6561</v>
      </c>
      <c r="D5580" s="297" t="s">
        <v>6533</v>
      </c>
      <c r="E5580" s="298" t="n">
        <v>1752.45</v>
      </c>
      <c r="F5580" s="298" t="n">
        <v>3287.65</v>
      </c>
      <c r="G5580" s="298" t="n">
        <v>5040.1</v>
      </c>
    </row>
    <row r="5581" customFormat="false" ht="35.05" hidden="false" customHeight="false" outlineLevel="0" collapsed="false">
      <c r="A5581" s="294" t="s">
        <v>6531</v>
      </c>
      <c r="B5581" s="295" t="n">
        <v>88251</v>
      </c>
      <c r="C5581" s="296" t="s">
        <v>6562</v>
      </c>
      <c r="D5581" s="297" t="s">
        <v>2512</v>
      </c>
      <c r="E5581" s="298" t="n">
        <v>9.29</v>
      </c>
      <c r="F5581" s="298" t="n">
        <v>18.73</v>
      </c>
      <c r="G5581" s="298" t="n">
        <v>28.02</v>
      </c>
    </row>
    <row r="5582" customFormat="false" ht="35.05" hidden="false" customHeight="false" outlineLevel="0" collapsed="false">
      <c r="A5582" s="294" t="s">
        <v>6531</v>
      </c>
      <c r="B5582" s="295" t="n">
        <v>88252</v>
      </c>
      <c r="C5582" s="296" t="s">
        <v>6563</v>
      </c>
      <c r="D5582" s="297" t="s">
        <v>2512</v>
      </c>
      <c r="E5582" s="298" t="n">
        <v>9.2</v>
      </c>
      <c r="F5582" s="298" t="n">
        <v>17.28</v>
      </c>
      <c r="G5582" s="298" t="n">
        <v>26.48</v>
      </c>
    </row>
    <row r="5583" customFormat="false" ht="35.05" hidden="false" customHeight="false" outlineLevel="0" collapsed="false">
      <c r="A5583" s="294" t="s">
        <v>6531</v>
      </c>
      <c r="B5583" s="295" t="n">
        <v>101388</v>
      </c>
      <c r="C5583" s="296" t="s">
        <v>6563</v>
      </c>
      <c r="D5583" s="297" t="s">
        <v>6533</v>
      </c>
      <c r="E5583" s="298" t="n">
        <v>1734.16</v>
      </c>
      <c r="F5583" s="298" t="n">
        <v>3024.78</v>
      </c>
      <c r="G5583" s="298" t="n">
        <v>4758.94</v>
      </c>
    </row>
    <row r="5584" customFormat="false" ht="35.05" hidden="false" customHeight="false" outlineLevel="0" collapsed="false">
      <c r="A5584" s="294" t="s">
        <v>6531</v>
      </c>
      <c r="B5584" s="295" t="n">
        <v>88253</v>
      </c>
      <c r="C5584" s="296" t="s">
        <v>6564</v>
      </c>
      <c r="D5584" s="297" t="s">
        <v>2512</v>
      </c>
      <c r="E5584" s="298" t="n">
        <v>2.31</v>
      </c>
      <c r="F5584" s="298" t="n">
        <v>10.95</v>
      </c>
      <c r="G5584" s="298" t="n">
        <v>13.26</v>
      </c>
    </row>
    <row r="5585" customFormat="false" ht="35.05" hidden="false" customHeight="false" outlineLevel="0" collapsed="false">
      <c r="A5585" s="294" t="s">
        <v>6531</v>
      </c>
      <c r="B5585" s="295" t="n">
        <v>101389</v>
      </c>
      <c r="C5585" s="296" t="s">
        <v>6564</v>
      </c>
      <c r="D5585" s="297" t="s">
        <v>6533</v>
      </c>
      <c r="E5585" s="298" t="n">
        <v>434.81</v>
      </c>
      <c r="F5585" s="298" t="n">
        <v>1921.85</v>
      </c>
      <c r="G5585" s="298" t="n">
        <v>2356.66</v>
      </c>
    </row>
    <row r="5586" customFormat="false" ht="35.05" hidden="false" customHeight="false" outlineLevel="0" collapsed="false">
      <c r="A5586" s="294" t="s">
        <v>6531</v>
      </c>
      <c r="B5586" s="295" t="n">
        <v>101390</v>
      </c>
      <c r="C5586" s="296" t="s">
        <v>6565</v>
      </c>
      <c r="D5586" s="297" t="s">
        <v>6533</v>
      </c>
      <c r="E5586" s="298" t="n">
        <v>434.67</v>
      </c>
      <c r="F5586" s="298" t="n">
        <v>7085.42</v>
      </c>
      <c r="G5586" s="298" t="n">
        <v>7520.09</v>
      </c>
    </row>
    <row r="5587" customFormat="false" ht="35.05" hidden="false" customHeight="false" outlineLevel="0" collapsed="false">
      <c r="A5587" s="294" t="s">
        <v>6531</v>
      </c>
      <c r="B5587" s="295" t="n">
        <v>88255</v>
      </c>
      <c r="C5587" s="296" t="s">
        <v>6566</v>
      </c>
      <c r="D5587" s="297" t="s">
        <v>2512</v>
      </c>
      <c r="E5587" s="298" t="n">
        <v>2.3</v>
      </c>
      <c r="F5587" s="298" t="n">
        <v>40.46</v>
      </c>
      <c r="G5587" s="298" t="n">
        <v>42.76</v>
      </c>
    </row>
    <row r="5588" customFormat="false" ht="35.05" hidden="false" customHeight="false" outlineLevel="0" collapsed="false">
      <c r="A5588" s="294" t="s">
        <v>6531</v>
      </c>
      <c r="B5588" s="295" t="n">
        <v>101391</v>
      </c>
      <c r="C5588" s="296" t="s">
        <v>6567</v>
      </c>
      <c r="D5588" s="297" t="s">
        <v>6533</v>
      </c>
      <c r="E5588" s="298" t="n">
        <v>1752.58</v>
      </c>
      <c r="F5588" s="298" t="n">
        <v>4290.78</v>
      </c>
      <c r="G5588" s="298" t="n">
        <v>6043.36</v>
      </c>
    </row>
    <row r="5589" customFormat="false" ht="35.05" hidden="false" customHeight="false" outlineLevel="0" collapsed="false">
      <c r="A5589" s="294" t="s">
        <v>6531</v>
      </c>
      <c r="B5589" s="295" t="n">
        <v>88256</v>
      </c>
      <c r="C5589" s="296" t="s">
        <v>6568</v>
      </c>
      <c r="D5589" s="297" t="s">
        <v>2512</v>
      </c>
      <c r="E5589" s="298" t="n">
        <v>9.28</v>
      </c>
      <c r="F5589" s="298" t="n">
        <v>24.55</v>
      </c>
      <c r="G5589" s="298" t="n">
        <v>33.83</v>
      </c>
    </row>
    <row r="5590" customFormat="false" ht="35.05" hidden="false" customHeight="false" outlineLevel="0" collapsed="false">
      <c r="A5590" s="294" t="s">
        <v>6531</v>
      </c>
      <c r="B5590" s="295" t="n">
        <v>88257</v>
      </c>
      <c r="C5590" s="296" t="s">
        <v>6569</v>
      </c>
      <c r="D5590" s="297" t="s">
        <v>2512</v>
      </c>
      <c r="E5590" s="298" t="n">
        <v>8.09</v>
      </c>
      <c r="F5590" s="298" t="n">
        <v>26.99</v>
      </c>
      <c r="G5590" s="298" t="n">
        <v>35.08</v>
      </c>
    </row>
    <row r="5591" customFormat="false" ht="35.05" hidden="false" customHeight="false" outlineLevel="0" collapsed="false">
      <c r="A5591" s="294" t="s">
        <v>6531</v>
      </c>
      <c r="B5591" s="295" t="n">
        <v>101392</v>
      </c>
      <c r="C5591" s="296" t="s">
        <v>6570</v>
      </c>
      <c r="D5591" s="297" t="s">
        <v>6533</v>
      </c>
      <c r="E5591" s="298" t="n">
        <v>1525.38</v>
      </c>
      <c r="F5591" s="298" t="n">
        <v>4715.91</v>
      </c>
      <c r="G5591" s="298" t="n">
        <v>6241.29</v>
      </c>
    </row>
    <row r="5592" customFormat="false" ht="35.05" hidden="false" customHeight="false" outlineLevel="0" collapsed="false">
      <c r="A5592" s="294" t="s">
        <v>6531</v>
      </c>
      <c r="B5592" s="295" t="n">
        <v>88260</v>
      </c>
      <c r="C5592" s="296" t="s">
        <v>6571</v>
      </c>
      <c r="D5592" s="297" t="s">
        <v>2512</v>
      </c>
      <c r="E5592" s="298" t="n">
        <v>9.28</v>
      </c>
      <c r="F5592" s="298" t="n">
        <v>20.77</v>
      </c>
      <c r="G5592" s="298" t="n">
        <v>30.05</v>
      </c>
    </row>
    <row r="5593" customFormat="false" ht="35.05" hidden="false" customHeight="false" outlineLevel="0" collapsed="false">
      <c r="A5593" s="294" t="s">
        <v>6531</v>
      </c>
      <c r="B5593" s="295" t="n">
        <v>101394</v>
      </c>
      <c r="C5593" s="296" t="s">
        <v>6571</v>
      </c>
      <c r="D5593" s="297" t="s">
        <v>6533</v>
      </c>
      <c r="E5593" s="298" t="n">
        <v>1752.04</v>
      </c>
      <c r="F5593" s="298" t="n">
        <v>3637.19</v>
      </c>
      <c r="G5593" s="298" t="n">
        <v>5389.23</v>
      </c>
    </row>
    <row r="5594" customFormat="false" ht="35.05" hidden="false" customHeight="false" outlineLevel="0" collapsed="false">
      <c r="A5594" s="294" t="s">
        <v>6531</v>
      </c>
      <c r="B5594" s="295" t="n">
        <v>101395</v>
      </c>
      <c r="C5594" s="296" t="s">
        <v>6572</v>
      </c>
      <c r="D5594" s="297" t="s">
        <v>6533</v>
      </c>
      <c r="E5594" s="298" t="n">
        <v>1710.3</v>
      </c>
      <c r="F5594" s="298" t="n">
        <v>3287.64</v>
      </c>
      <c r="G5594" s="298" t="n">
        <v>4997.94</v>
      </c>
    </row>
    <row r="5595" customFormat="false" ht="35.05" hidden="false" customHeight="false" outlineLevel="0" collapsed="false">
      <c r="A5595" s="294" t="s">
        <v>6531</v>
      </c>
      <c r="B5595" s="295" t="n">
        <v>88261</v>
      </c>
      <c r="C5595" s="296" t="s">
        <v>6573</v>
      </c>
      <c r="D5595" s="297" t="s">
        <v>2512</v>
      </c>
      <c r="E5595" s="298" t="n">
        <v>9.06</v>
      </c>
      <c r="F5595" s="298" t="n">
        <v>23.11</v>
      </c>
      <c r="G5595" s="298" t="n">
        <v>32.17</v>
      </c>
    </row>
    <row r="5596" customFormat="false" ht="35.05" hidden="false" customHeight="false" outlineLevel="0" collapsed="false">
      <c r="A5596" s="294" t="s">
        <v>6531</v>
      </c>
      <c r="B5596" s="295" t="n">
        <v>101396</v>
      </c>
      <c r="C5596" s="296" t="s">
        <v>6574</v>
      </c>
      <c r="D5596" s="297" t="s">
        <v>6533</v>
      </c>
      <c r="E5596" s="298" t="n">
        <v>1710.3</v>
      </c>
      <c r="F5596" s="298" t="n">
        <v>4040.51</v>
      </c>
      <c r="G5596" s="298" t="n">
        <v>5750.81</v>
      </c>
    </row>
    <row r="5597" customFormat="false" ht="35.05" hidden="false" customHeight="false" outlineLevel="0" collapsed="false">
      <c r="A5597" s="294" t="s">
        <v>6531</v>
      </c>
      <c r="B5597" s="295" t="n">
        <v>88262</v>
      </c>
      <c r="C5597" s="296" t="s">
        <v>6575</v>
      </c>
      <c r="D5597" s="297" t="s">
        <v>2512</v>
      </c>
      <c r="E5597" s="298" t="n">
        <v>9.06</v>
      </c>
      <c r="F5597" s="298" t="n">
        <v>24.47</v>
      </c>
      <c r="G5597" s="298" t="n">
        <v>33.53</v>
      </c>
    </row>
    <row r="5598" customFormat="false" ht="35.05" hidden="false" customHeight="false" outlineLevel="0" collapsed="false">
      <c r="A5598" s="294" t="s">
        <v>6531</v>
      </c>
      <c r="B5598" s="295" t="n">
        <v>101397</v>
      </c>
      <c r="C5598" s="296" t="s">
        <v>6575</v>
      </c>
      <c r="D5598" s="297" t="s">
        <v>6533</v>
      </c>
      <c r="E5598" s="298" t="n">
        <v>1710.4</v>
      </c>
      <c r="F5598" s="298" t="n">
        <v>4280.48</v>
      </c>
      <c r="G5598" s="298" t="n">
        <v>5990.88</v>
      </c>
    </row>
    <row r="5599" customFormat="false" ht="35.05" hidden="false" customHeight="false" outlineLevel="0" collapsed="false">
      <c r="A5599" s="294" t="s">
        <v>6531</v>
      </c>
      <c r="B5599" s="295" t="n">
        <v>101398</v>
      </c>
      <c r="C5599" s="296" t="s">
        <v>6576</v>
      </c>
      <c r="D5599" s="297" t="s">
        <v>6533</v>
      </c>
      <c r="E5599" s="298" t="n">
        <v>1525.5</v>
      </c>
      <c r="F5599" s="298" t="n">
        <v>3408.19</v>
      </c>
      <c r="G5599" s="298" t="n">
        <v>4933.69</v>
      </c>
    </row>
    <row r="5600" customFormat="false" ht="35.05" hidden="false" customHeight="false" outlineLevel="0" collapsed="false">
      <c r="A5600" s="294" t="s">
        <v>6531</v>
      </c>
      <c r="B5600" s="295" t="n">
        <v>88263</v>
      </c>
      <c r="C5600" s="296" t="s">
        <v>6577</v>
      </c>
      <c r="D5600" s="297" t="s">
        <v>2512</v>
      </c>
      <c r="E5600" s="298" t="n">
        <v>8.09</v>
      </c>
      <c r="F5600" s="298" t="n">
        <v>19.48</v>
      </c>
      <c r="G5600" s="298" t="n">
        <v>27.57</v>
      </c>
    </row>
    <row r="5601" customFormat="false" ht="35.05" hidden="false" customHeight="false" outlineLevel="0" collapsed="false">
      <c r="A5601" s="294" t="s">
        <v>6531</v>
      </c>
      <c r="B5601" s="295" t="n">
        <v>95408</v>
      </c>
      <c r="C5601" s="296" t="s">
        <v>6578</v>
      </c>
      <c r="D5601" s="297" t="s">
        <v>6533</v>
      </c>
      <c r="E5601" s="298" t="n">
        <v>0</v>
      </c>
      <c r="F5601" s="298" t="n">
        <v>16.7</v>
      </c>
      <c r="G5601" s="298" t="n">
        <v>16.7</v>
      </c>
    </row>
    <row r="5602" customFormat="false" ht="35.05" hidden="false" customHeight="false" outlineLevel="0" collapsed="false">
      <c r="A5602" s="294" t="s">
        <v>6531</v>
      </c>
      <c r="B5602" s="295" t="n">
        <v>95308</v>
      </c>
      <c r="C5602" s="296" t="s">
        <v>6579</v>
      </c>
      <c r="D5602" s="297" t="s">
        <v>2512</v>
      </c>
      <c r="E5602" s="298" t="n">
        <v>0</v>
      </c>
      <c r="F5602" s="298" t="n">
        <v>0.21</v>
      </c>
      <c r="G5602" s="298" t="n">
        <v>0.21</v>
      </c>
    </row>
    <row r="5603" customFormat="false" ht="35.05" hidden="false" customHeight="false" outlineLevel="0" collapsed="false">
      <c r="A5603" s="294" t="s">
        <v>6531</v>
      </c>
      <c r="B5603" s="295" t="n">
        <v>101286</v>
      </c>
      <c r="C5603" s="296" t="s">
        <v>6580</v>
      </c>
      <c r="D5603" s="297" t="s">
        <v>6533</v>
      </c>
      <c r="E5603" s="298" t="n">
        <v>0</v>
      </c>
      <c r="F5603" s="298" t="n">
        <v>28.25</v>
      </c>
      <c r="G5603" s="298" t="n">
        <v>28.25</v>
      </c>
    </row>
    <row r="5604" customFormat="false" ht="35.05" hidden="false" customHeight="false" outlineLevel="0" collapsed="false">
      <c r="A5604" s="294" t="s">
        <v>6531</v>
      </c>
      <c r="B5604" s="295" t="n">
        <v>95309</v>
      </c>
      <c r="C5604" s="296" t="s">
        <v>6581</v>
      </c>
      <c r="D5604" s="297" t="s">
        <v>2512</v>
      </c>
      <c r="E5604" s="298" t="n">
        <v>0</v>
      </c>
      <c r="F5604" s="298" t="n">
        <v>0.27</v>
      </c>
      <c r="G5604" s="298" t="n">
        <v>0.27</v>
      </c>
    </row>
    <row r="5605" customFormat="false" ht="35.05" hidden="false" customHeight="false" outlineLevel="0" collapsed="false">
      <c r="A5605" s="294" t="s">
        <v>6531</v>
      </c>
      <c r="B5605" s="295" t="n">
        <v>101287</v>
      </c>
      <c r="C5605" s="296" t="s">
        <v>6582</v>
      </c>
      <c r="D5605" s="297" t="s">
        <v>6533</v>
      </c>
      <c r="E5605" s="298" t="n">
        <v>0</v>
      </c>
      <c r="F5605" s="298" t="n">
        <v>91.4</v>
      </c>
      <c r="G5605" s="298" t="n">
        <v>91.4</v>
      </c>
    </row>
    <row r="5606" customFormat="false" ht="35.05" hidden="false" customHeight="false" outlineLevel="0" collapsed="false">
      <c r="A5606" s="294" t="s">
        <v>6531</v>
      </c>
      <c r="B5606" s="295" t="n">
        <v>95310</v>
      </c>
      <c r="C5606" s="296" t="s">
        <v>6583</v>
      </c>
      <c r="D5606" s="297" t="s">
        <v>2512</v>
      </c>
      <c r="E5606" s="298" t="n">
        <v>0</v>
      </c>
      <c r="F5606" s="298" t="n">
        <v>0.21</v>
      </c>
      <c r="G5606" s="298" t="n">
        <v>0.21</v>
      </c>
    </row>
    <row r="5607" customFormat="false" ht="35.05" hidden="false" customHeight="false" outlineLevel="0" collapsed="false">
      <c r="A5607" s="294" t="s">
        <v>6531</v>
      </c>
      <c r="B5607" s="295" t="n">
        <v>101288</v>
      </c>
      <c r="C5607" s="296" t="s">
        <v>6584</v>
      </c>
      <c r="D5607" s="297" t="s">
        <v>6533</v>
      </c>
      <c r="E5607" s="298" t="n">
        <v>0</v>
      </c>
      <c r="F5607" s="298" t="n">
        <v>28.25</v>
      </c>
      <c r="G5607" s="298" t="n">
        <v>28.25</v>
      </c>
    </row>
    <row r="5608" customFormat="false" ht="35.05" hidden="false" customHeight="false" outlineLevel="0" collapsed="false">
      <c r="A5608" s="294" t="s">
        <v>6531</v>
      </c>
      <c r="B5608" s="295" t="n">
        <v>95311</v>
      </c>
      <c r="C5608" s="296" t="s">
        <v>6585</v>
      </c>
      <c r="D5608" s="297" t="s">
        <v>2512</v>
      </c>
      <c r="E5608" s="298" t="n">
        <v>0</v>
      </c>
      <c r="F5608" s="298" t="n">
        <v>0.21</v>
      </c>
      <c r="G5608" s="298" t="n">
        <v>0.21</v>
      </c>
    </row>
    <row r="5609" customFormat="false" ht="35.05" hidden="false" customHeight="false" outlineLevel="0" collapsed="false">
      <c r="A5609" s="294" t="s">
        <v>6531</v>
      </c>
      <c r="B5609" s="295" t="n">
        <v>101289</v>
      </c>
      <c r="C5609" s="296" t="s">
        <v>6586</v>
      </c>
      <c r="D5609" s="297" t="s">
        <v>6533</v>
      </c>
      <c r="E5609" s="298" t="n">
        <v>0</v>
      </c>
      <c r="F5609" s="298" t="n">
        <v>27.74</v>
      </c>
      <c r="G5609" s="298" t="n">
        <v>27.74</v>
      </c>
    </row>
    <row r="5610" customFormat="false" ht="35.05" hidden="false" customHeight="false" outlineLevel="0" collapsed="false">
      <c r="A5610" s="294" t="s">
        <v>6531</v>
      </c>
      <c r="B5610" s="295" t="n">
        <v>95312</v>
      </c>
      <c r="C5610" s="296" t="s">
        <v>6587</v>
      </c>
      <c r="D5610" s="297" t="s">
        <v>2512</v>
      </c>
      <c r="E5610" s="298" t="n">
        <v>0</v>
      </c>
      <c r="F5610" s="298" t="n">
        <v>0.27</v>
      </c>
      <c r="G5610" s="298" t="n">
        <v>0.27</v>
      </c>
    </row>
    <row r="5611" customFormat="false" ht="35.05" hidden="false" customHeight="false" outlineLevel="0" collapsed="false">
      <c r="A5611" s="294" t="s">
        <v>6531</v>
      </c>
      <c r="B5611" s="295" t="n">
        <v>100291</v>
      </c>
      <c r="C5611" s="296" t="s">
        <v>6588</v>
      </c>
      <c r="D5611" s="297" t="s">
        <v>2512</v>
      </c>
      <c r="E5611" s="298" t="n">
        <v>0</v>
      </c>
      <c r="F5611" s="298" t="n">
        <v>0.27</v>
      </c>
      <c r="G5611" s="298" t="n">
        <v>0.27</v>
      </c>
    </row>
    <row r="5612" customFormat="false" ht="35.05" hidden="false" customHeight="false" outlineLevel="0" collapsed="false">
      <c r="A5612" s="294" t="s">
        <v>6531</v>
      </c>
      <c r="B5612" s="295" t="n">
        <v>101290</v>
      </c>
      <c r="C5612" s="296" t="s">
        <v>6589</v>
      </c>
      <c r="D5612" s="297" t="s">
        <v>6533</v>
      </c>
      <c r="E5612" s="298" t="n">
        <v>0</v>
      </c>
      <c r="F5612" s="298" t="n">
        <v>36.15</v>
      </c>
      <c r="G5612" s="298" t="n">
        <v>36.15</v>
      </c>
    </row>
    <row r="5613" customFormat="false" ht="35.05" hidden="false" customHeight="false" outlineLevel="0" collapsed="false">
      <c r="A5613" s="294" t="s">
        <v>6531</v>
      </c>
      <c r="B5613" s="295" t="n">
        <v>101291</v>
      </c>
      <c r="C5613" s="296" t="s">
        <v>6590</v>
      </c>
      <c r="D5613" s="297" t="s">
        <v>6533</v>
      </c>
      <c r="E5613" s="298" t="n">
        <v>0</v>
      </c>
      <c r="F5613" s="298" t="n">
        <v>28.25</v>
      </c>
      <c r="G5613" s="298" t="n">
        <v>28.25</v>
      </c>
    </row>
    <row r="5614" customFormat="false" ht="35.05" hidden="false" customHeight="false" outlineLevel="0" collapsed="false">
      <c r="A5614" s="294" t="s">
        <v>6531</v>
      </c>
      <c r="B5614" s="295" t="n">
        <v>95313</v>
      </c>
      <c r="C5614" s="296" t="s">
        <v>6591</v>
      </c>
      <c r="D5614" s="297" t="s">
        <v>2512</v>
      </c>
      <c r="E5614" s="298" t="n">
        <v>0</v>
      </c>
      <c r="F5614" s="298" t="n">
        <v>0.21</v>
      </c>
      <c r="G5614" s="298" t="n">
        <v>0.21</v>
      </c>
    </row>
    <row r="5615" customFormat="false" ht="35.05" hidden="false" customHeight="false" outlineLevel="0" collapsed="false">
      <c r="A5615" s="294" t="s">
        <v>6531</v>
      </c>
      <c r="B5615" s="295" t="n">
        <v>101292</v>
      </c>
      <c r="C5615" s="296" t="s">
        <v>6592</v>
      </c>
      <c r="D5615" s="297" t="s">
        <v>6533</v>
      </c>
      <c r="E5615" s="298" t="n">
        <v>0</v>
      </c>
      <c r="F5615" s="298" t="n">
        <v>27.74</v>
      </c>
      <c r="G5615" s="298" t="n">
        <v>27.74</v>
      </c>
    </row>
    <row r="5616" customFormat="false" ht="35.05" hidden="false" customHeight="false" outlineLevel="0" collapsed="false">
      <c r="A5616" s="294" t="s">
        <v>6531</v>
      </c>
      <c r="B5616" s="295" t="n">
        <v>95392</v>
      </c>
      <c r="C5616" s="296" t="s">
        <v>6593</v>
      </c>
      <c r="D5616" s="297" t="s">
        <v>2512</v>
      </c>
      <c r="E5616" s="298" t="n">
        <v>0</v>
      </c>
      <c r="F5616" s="298" t="n">
        <v>0.12</v>
      </c>
      <c r="G5616" s="298" t="n">
        <v>0.12</v>
      </c>
    </row>
    <row r="5617" customFormat="false" ht="35.05" hidden="false" customHeight="false" outlineLevel="0" collapsed="false">
      <c r="A5617" s="294" t="s">
        <v>6531</v>
      </c>
      <c r="B5617" s="295" t="n">
        <v>95413</v>
      </c>
      <c r="C5617" s="296" t="s">
        <v>6594</v>
      </c>
      <c r="D5617" s="297" t="s">
        <v>6533</v>
      </c>
      <c r="E5617" s="298" t="n">
        <v>0</v>
      </c>
      <c r="F5617" s="298" t="n">
        <v>16.25</v>
      </c>
      <c r="G5617" s="298" t="n">
        <v>16.25</v>
      </c>
    </row>
    <row r="5618" customFormat="false" ht="35.05" hidden="false" customHeight="false" outlineLevel="0" collapsed="false">
      <c r="A5618" s="294" t="s">
        <v>6531</v>
      </c>
      <c r="B5618" s="295" t="n">
        <v>95393</v>
      </c>
      <c r="C5618" s="296" t="s">
        <v>6595</v>
      </c>
      <c r="D5618" s="297" t="s">
        <v>2512</v>
      </c>
      <c r="E5618" s="298" t="n">
        <v>0</v>
      </c>
      <c r="F5618" s="298" t="n">
        <v>0.45</v>
      </c>
      <c r="G5618" s="298" t="n">
        <v>0.45</v>
      </c>
    </row>
    <row r="5619" customFormat="false" ht="35.05" hidden="false" customHeight="false" outlineLevel="0" collapsed="false">
      <c r="A5619" s="294" t="s">
        <v>6531</v>
      </c>
      <c r="B5619" s="295" t="n">
        <v>95414</v>
      </c>
      <c r="C5619" s="296" t="s">
        <v>6596</v>
      </c>
      <c r="D5619" s="297" t="s">
        <v>6533</v>
      </c>
      <c r="E5619" s="298" t="n">
        <v>0</v>
      </c>
      <c r="F5619" s="298" t="n">
        <v>59.81</v>
      </c>
      <c r="G5619" s="298" t="n">
        <v>59.81</v>
      </c>
    </row>
    <row r="5620" customFormat="false" ht="35.05" hidden="false" customHeight="false" outlineLevel="0" collapsed="false">
      <c r="A5620" s="294" t="s">
        <v>6531</v>
      </c>
      <c r="B5620" s="295" t="n">
        <v>95314</v>
      </c>
      <c r="C5620" s="296" t="s">
        <v>6597</v>
      </c>
      <c r="D5620" s="297" t="s">
        <v>2512</v>
      </c>
      <c r="E5620" s="298" t="n">
        <v>0</v>
      </c>
      <c r="F5620" s="298" t="n">
        <v>0.27</v>
      </c>
      <c r="G5620" s="298" t="n">
        <v>0.27</v>
      </c>
    </row>
    <row r="5621" customFormat="false" ht="35.05" hidden="false" customHeight="false" outlineLevel="0" collapsed="false">
      <c r="A5621" s="294" t="s">
        <v>6531</v>
      </c>
      <c r="B5621" s="295" t="n">
        <v>101293</v>
      </c>
      <c r="C5621" s="296" t="s">
        <v>6598</v>
      </c>
      <c r="D5621" s="297" t="s">
        <v>6533</v>
      </c>
      <c r="E5621" s="298" t="n">
        <v>0</v>
      </c>
      <c r="F5621" s="298" t="n">
        <v>36.87</v>
      </c>
      <c r="G5621" s="298" t="n">
        <v>36.87</v>
      </c>
    </row>
    <row r="5622" customFormat="false" ht="35.05" hidden="false" customHeight="false" outlineLevel="0" collapsed="false">
      <c r="A5622" s="294" t="s">
        <v>6531</v>
      </c>
      <c r="B5622" s="295" t="n">
        <v>95394</v>
      </c>
      <c r="C5622" s="296" t="s">
        <v>6599</v>
      </c>
      <c r="D5622" s="297" t="s">
        <v>2512</v>
      </c>
      <c r="E5622" s="298" t="n">
        <v>0</v>
      </c>
      <c r="F5622" s="298" t="n">
        <v>0.92</v>
      </c>
      <c r="G5622" s="298" t="n">
        <v>0.92</v>
      </c>
    </row>
    <row r="5623" customFormat="false" ht="35.05" hidden="false" customHeight="false" outlineLevel="0" collapsed="false">
      <c r="A5623" s="294" t="s">
        <v>6531</v>
      </c>
      <c r="B5623" s="295" t="n">
        <v>95395</v>
      </c>
      <c r="C5623" s="296" t="s">
        <v>6600</v>
      </c>
      <c r="D5623" s="297" t="s">
        <v>2512</v>
      </c>
      <c r="E5623" s="298" t="n">
        <v>0</v>
      </c>
      <c r="F5623" s="298" t="n">
        <v>0.98</v>
      </c>
      <c r="G5623" s="298" t="n">
        <v>0.98</v>
      </c>
    </row>
    <row r="5624" customFormat="false" ht="35.05" hidden="false" customHeight="false" outlineLevel="0" collapsed="false">
      <c r="A5624" s="294" t="s">
        <v>6531</v>
      </c>
      <c r="B5624" s="295" t="n">
        <v>95396</v>
      </c>
      <c r="C5624" s="296" t="s">
        <v>6601</v>
      </c>
      <c r="D5624" s="297" t="s">
        <v>2512</v>
      </c>
      <c r="E5624" s="298" t="n">
        <v>0</v>
      </c>
      <c r="F5624" s="298" t="n">
        <v>1.02</v>
      </c>
      <c r="G5624" s="298" t="n">
        <v>1.02</v>
      </c>
    </row>
    <row r="5625" customFormat="false" ht="35.05" hidden="false" customHeight="false" outlineLevel="0" collapsed="false">
      <c r="A5625" s="294" t="s">
        <v>6531</v>
      </c>
      <c r="B5625" s="295" t="n">
        <v>95419</v>
      </c>
      <c r="C5625" s="296" t="s">
        <v>6602</v>
      </c>
      <c r="D5625" s="297" t="s">
        <v>6533</v>
      </c>
      <c r="E5625" s="298" t="n">
        <v>0</v>
      </c>
      <c r="F5625" s="298" t="n">
        <v>122.24</v>
      </c>
      <c r="G5625" s="298" t="n">
        <v>122.24</v>
      </c>
    </row>
    <row r="5626" customFormat="false" ht="35.05" hidden="false" customHeight="false" outlineLevel="0" collapsed="false">
      <c r="A5626" s="294" t="s">
        <v>6531</v>
      </c>
      <c r="B5626" s="295" t="n">
        <v>95420</v>
      </c>
      <c r="C5626" s="296" t="s">
        <v>6603</v>
      </c>
      <c r="D5626" s="297" t="s">
        <v>6533</v>
      </c>
      <c r="E5626" s="298" t="n">
        <v>0</v>
      </c>
      <c r="F5626" s="298" t="n">
        <v>129.51</v>
      </c>
      <c r="G5626" s="298" t="n">
        <v>129.51</v>
      </c>
    </row>
    <row r="5627" customFormat="false" ht="35.05" hidden="false" customHeight="false" outlineLevel="0" collapsed="false">
      <c r="A5627" s="294" t="s">
        <v>6531</v>
      </c>
      <c r="B5627" s="295" t="n">
        <v>95421</v>
      </c>
      <c r="C5627" s="296" t="s">
        <v>6604</v>
      </c>
      <c r="D5627" s="297" t="s">
        <v>6533</v>
      </c>
      <c r="E5627" s="298" t="n">
        <v>0</v>
      </c>
      <c r="F5627" s="298" t="n">
        <v>135.73</v>
      </c>
      <c r="G5627" s="298" t="n">
        <v>135.73</v>
      </c>
    </row>
    <row r="5628" customFormat="false" ht="35.05" hidden="false" customHeight="false" outlineLevel="0" collapsed="false">
      <c r="A5628" s="294" t="s">
        <v>6531</v>
      </c>
      <c r="B5628" s="295" t="n">
        <v>101294</v>
      </c>
      <c r="C5628" s="296" t="s">
        <v>6605</v>
      </c>
      <c r="D5628" s="297" t="s">
        <v>6533</v>
      </c>
      <c r="E5628" s="298" t="n">
        <v>0</v>
      </c>
      <c r="F5628" s="298" t="n">
        <v>24.52</v>
      </c>
      <c r="G5628" s="298" t="n">
        <v>24.52</v>
      </c>
    </row>
    <row r="5629" customFormat="false" ht="35.05" hidden="false" customHeight="false" outlineLevel="0" collapsed="false">
      <c r="A5629" s="294" t="s">
        <v>6531</v>
      </c>
      <c r="B5629" s="295" t="n">
        <v>95315</v>
      </c>
      <c r="C5629" s="296" t="s">
        <v>6606</v>
      </c>
      <c r="D5629" s="297" t="s">
        <v>2512</v>
      </c>
      <c r="E5629" s="298" t="n">
        <v>0</v>
      </c>
      <c r="F5629" s="298" t="n">
        <v>0.18</v>
      </c>
      <c r="G5629" s="298" t="n">
        <v>0.18</v>
      </c>
    </row>
    <row r="5630" customFormat="false" ht="35.05" hidden="false" customHeight="false" outlineLevel="0" collapsed="false">
      <c r="A5630" s="294" t="s">
        <v>6531</v>
      </c>
      <c r="B5630" s="295" t="n">
        <v>100293</v>
      </c>
      <c r="C5630" s="296" t="s">
        <v>6607</v>
      </c>
      <c r="D5630" s="297" t="s">
        <v>2512</v>
      </c>
      <c r="E5630" s="298" t="n">
        <v>0</v>
      </c>
      <c r="F5630" s="298" t="n">
        <v>0.25</v>
      </c>
      <c r="G5630" s="298" t="n">
        <v>0.25</v>
      </c>
    </row>
    <row r="5631" customFormat="false" ht="35.05" hidden="false" customHeight="false" outlineLevel="0" collapsed="false">
      <c r="A5631" s="294" t="s">
        <v>6531</v>
      </c>
      <c r="B5631" s="295" t="n">
        <v>101295</v>
      </c>
      <c r="C5631" s="296" t="s">
        <v>6608</v>
      </c>
      <c r="D5631" s="297" t="s">
        <v>6533</v>
      </c>
      <c r="E5631" s="298" t="n">
        <v>0</v>
      </c>
      <c r="F5631" s="298" t="n">
        <v>33.31</v>
      </c>
      <c r="G5631" s="298" t="n">
        <v>33.31</v>
      </c>
    </row>
    <row r="5632" customFormat="false" ht="35.05" hidden="false" customHeight="false" outlineLevel="0" collapsed="false">
      <c r="A5632" s="294" t="s">
        <v>6531</v>
      </c>
      <c r="B5632" s="295" t="n">
        <v>95316</v>
      </c>
      <c r="C5632" s="296" t="s">
        <v>6609</v>
      </c>
      <c r="D5632" s="297" t="s">
        <v>2512</v>
      </c>
      <c r="E5632" s="298" t="n">
        <v>0</v>
      </c>
      <c r="F5632" s="298" t="n">
        <v>0.69</v>
      </c>
      <c r="G5632" s="298" t="n">
        <v>0.69</v>
      </c>
    </row>
    <row r="5633" customFormat="false" ht="35.05" hidden="false" customHeight="false" outlineLevel="0" collapsed="false">
      <c r="A5633" s="294" t="s">
        <v>6531</v>
      </c>
      <c r="B5633" s="295" t="n">
        <v>95317</v>
      </c>
      <c r="C5633" s="296" t="s">
        <v>6610</v>
      </c>
      <c r="D5633" s="297" t="s">
        <v>2512</v>
      </c>
      <c r="E5633" s="298" t="n">
        <v>0</v>
      </c>
      <c r="F5633" s="298" t="n">
        <v>0.33</v>
      </c>
      <c r="G5633" s="298" t="n">
        <v>0.33</v>
      </c>
    </row>
    <row r="5634" customFormat="false" ht="35.05" hidden="false" customHeight="false" outlineLevel="0" collapsed="false">
      <c r="A5634" s="294" t="s">
        <v>6531</v>
      </c>
      <c r="B5634" s="295" t="n">
        <v>101296</v>
      </c>
      <c r="C5634" s="296" t="s">
        <v>6611</v>
      </c>
      <c r="D5634" s="297" t="s">
        <v>6533</v>
      </c>
      <c r="E5634" s="298" t="n">
        <v>0</v>
      </c>
      <c r="F5634" s="298" t="n">
        <v>44.02</v>
      </c>
      <c r="G5634" s="298" t="n">
        <v>44.02</v>
      </c>
    </row>
    <row r="5635" customFormat="false" ht="35.05" hidden="false" customHeight="false" outlineLevel="0" collapsed="false">
      <c r="A5635" s="294" t="s">
        <v>6531</v>
      </c>
      <c r="B5635" s="295" t="n">
        <v>95398</v>
      </c>
      <c r="C5635" s="296" t="s">
        <v>6612</v>
      </c>
      <c r="D5635" s="297" t="s">
        <v>2512</v>
      </c>
      <c r="E5635" s="298" t="n">
        <v>0</v>
      </c>
      <c r="F5635" s="298" t="n">
        <v>0.09</v>
      </c>
      <c r="G5635" s="298" t="n">
        <v>0.09</v>
      </c>
    </row>
    <row r="5636" customFormat="false" ht="35.05" hidden="false" customHeight="false" outlineLevel="0" collapsed="false">
      <c r="A5636" s="294" t="s">
        <v>6531</v>
      </c>
      <c r="B5636" s="295" t="n">
        <v>95416</v>
      </c>
      <c r="C5636" s="296" t="s">
        <v>6613</v>
      </c>
      <c r="D5636" s="297" t="s">
        <v>6533</v>
      </c>
      <c r="E5636" s="298" t="n">
        <v>0</v>
      </c>
      <c r="F5636" s="298" t="n">
        <v>13.02</v>
      </c>
      <c r="G5636" s="298" t="n">
        <v>13.02</v>
      </c>
    </row>
    <row r="5637" customFormat="false" ht="35.05" hidden="false" customHeight="false" outlineLevel="0" collapsed="false">
      <c r="A5637" s="294" t="s">
        <v>6531</v>
      </c>
      <c r="B5637" s="295" t="n">
        <v>101297</v>
      </c>
      <c r="C5637" s="296" t="s">
        <v>6614</v>
      </c>
      <c r="D5637" s="297" t="s">
        <v>6533</v>
      </c>
      <c r="E5637" s="298" t="n">
        <v>0</v>
      </c>
      <c r="F5637" s="298" t="n">
        <v>28.38</v>
      </c>
      <c r="G5637" s="298" t="n">
        <v>28.38</v>
      </c>
    </row>
    <row r="5638" customFormat="false" ht="35.05" hidden="false" customHeight="false" outlineLevel="0" collapsed="false">
      <c r="A5638" s="294" t="s">
        <v>6531</v>
      </c>
      <c r="B5638" s="295" t="n">
        <v>95318</v>
      </c>
      <c r="C5638" s="296" t="s">
        <v>6615</v>
      </c>
      <c r="D5638" s="297" t="s">
        <v>2512</v>
      </c>
      <c r="E5638" s="298" t="n">
        <v>0</v>
      </c>
      <c r="F5638" s="298" t="n">
        <v>0.21</v>
      </c>
      <c r="G5638" s="298" t="n">
        <v>0.21</v>
      </c>
    </row>
    <row r="5639" customFormat="false" ht="35.05" hidden="false" customHeight="false" outlineLevel="0" collapsed="false">
      <c r="A5639" s="294" t="s">
        <v>6531</v>
      </c>
      <c r="B5639" s="295" t="n">
        <v>101298</v>
      </c>
      <c r="C5639" s="296" t="s">
        <v>6616</v>
      </c>
      <c r="D5639" s="297" t="s">
        <v>6533</v>
      </c>
      <c r="E5639" s="298" t="n">
        <v>0</v>
      </c>
      <c r="F5639" s="298" t="n">
        <v>28.25</v>
      </c>
      <c r="G5639" s="298" t="n">
        <v>28.25</v>
      </c>
    </row>
    <row r="5640" customFormat="false" ht="35.05" hidden="false" customHeight="false" outlineLevel="0" collapsed="false">
      <c r="A5640" s="294" t="s">
        <v>6531</v>
      </c>
      <c r="B5640" s="295" t="n">
        <v>95319</v>
      </c>
      <c r="C5640" s="296" t="s">
        <v>6617</v>
      </c>
      <c r="D5640" s="297" t="s">
        <v>2512</v>
      </c>
      <c r="E5640" s="298" t="n">
        <v>0</v>
      </c>
      <c r="F5640" s="298" t="n">
        <v>0.21</v>
      </c>
      <c r="G5640" s="298" t="n">
        <v>0.21</v>
      </c>
    </row>
    <row r="5641" customFormat="false" ht="35.05" hidden="false" customHeight="false" outlineLevel="0" collapsed="false">
      <c r="A5641" s="294" t="s">
        <v>6531</v>
      </c>
      <c r="B5641" s="295" t="n">
        <v>101299</v>
      </c>
      <c r="C5641" s="296" t="s">
        <v>6618</v>
      </c>
      <c r="D5641" s="297" t="s">
        <v>6533</v>
      </c>
      <c r="E5641" s="298" t="n">
        <v>0</v>
      </c>
      <c r="F5641" s="298" t="n">
        <v>36.15</v>
      </c>
      <c r="G5641" s="298" t="n">
        <v>36.15</v>
      </c>
    </row>
    <row r="5642" customFormat="false" ht="35.05" hidden="false" customHeight="false" outlineLevel="0" collapsed="false">
      <c r="A5642" s="294" t="s">
        <v>6531</v>
      </c>
      <c r="B5642" s="295" t="n">
        <v>95320</v>
      </c>
      <c r="C5642" s="296" t="s">
        <v>6619</v>
      </c>
      <c r="D5642" s="297" t="s">
        <v>2512</v>
      </c>
      <c r="E5642" s="298" t="n">
        <v>0</v>
      </c>
      <c r="F5642" s="298" t="n">
        <v>0.21</v>
      </c>
      <c r="G5642" s="298" t="n">
        <v>0.21</v>
      </c>
    </row>
    <row r="5643" customFormat="false" ht="35.05" hidden="false" customHeight="false" outlineLevel="0" collapsed="false">
      <c r="A5643" s="294" t="s">
        <v>6531</v>
      </c>
      <c r="B5643" s="295" t="n">
        <v>95321</v>
      </c>
      <c r="C5643" s="296" t="s">
        <v>6620</v>
      </c>
      <c r="D5643" s="297" t="s">
        <v>2512</v>
      </c>
      <c r="E5643" s="298" t="n">
        <v>0</v>
      </c>
      <c r="F5643" s="298" t="n">
        <v>0.19</v>
      </c>
      <c r="G5643" s="298" t="n">
        <v>0.19</v>
      </c>
    </row>
    <row r="5644" customFormat="false" ht="35.05" hidden="false" customHeight="false" outlineLevel="0" collapsed="false">
      <c r="A5644" s="294" t="s">
        <v>6531</v>
      </c>
      <c r="B5644" s="295" t="n">
        <v>101300</v>
      </c>
      <c r="C5644" s="296" t="s">
        <v>6621</v>
      </c>
      <c r="D5644" s="297" t="s">
        <v>6533</v>
      </c>
      <c r="E5644" s="298" t="n">
        <v>0</v>
      </c>
      <c r="F5644" s="298" t="n">
        <v>26.06</v>
      </c>
      <c r="G5644" s="298" t="n">
        <v>26.06</v>
      </c>
    </row>
    <row r="5645" customFormat="false" ht="35.05" hidden="false" customHeight="false" outlineLevel="0" collapsed="false">
      <c r="A5645" s="294" t="s">
        <v>6531</v>
      </c>
      <c r="B5645" s="295" t="n">
        <v>95322</v>
      </c>
      <c r="C5645" s="296" t="s">
        <v>6622</v>
      </c>
      <c r="D5645" s="297" t="s">
        <v>2512</v>
      </c>
      <c r="E5645" s="298" t="n">
        <v>0</v>
      </c>
      <c r="F5645" s="298" t="n">
        <v>0.09</v>
      </c>
      <c r="G5645" s="298" t="n">
        <v>0.09</v>
      </c>
    </row>
    <row r="5646" customFormat="false" ht="35.05" hidden="false" customHeight="false" outlineLevel="0" collapsed="false">
      <c r="A5646" s="294" t="s">
        <v>6531</v>
      </c>
      <c r="B5646" s="295" t="n">
        <v>101301</v>
      </c>
      <c r="C5646" s="296" t="s">
        <v>6623</v>
      </c>
      <c r="D5646" s="297" t="s">
        <v>6533</v>
      </c>
      <c r="E5646" s="298" t="n">
        <v>0</v>
      </c>
      <c r="F5646" s="298" t="n">
        <v>11.95</v>
      </c>
      <c r="G5646" s="298" t="n">
        <v>11.95</v>
      </c>
    </row>
    <row r="5647" customFormat="false" ht="35.05" hidden="false" customHeight="false" outlineLevel="0" collapsed="false">
      <c r="A5647" s="294" t="s">
        <v>6531</v>
      </c>
      <c r="B5647" s="295" t="n">
        <v>95323</v>
      </c>
      <c r="C5647" s="296" t="s">
        <v>6624</v>
      </c>
      <c r="D5647" s="297" t="s">
        <v>2512</v>
      </c>
      <c r="E5647" s="298" t="n">
        <v>0</v>
      </c>
      <c r="F5647" s="298" t="n">
        <v>0.33</v>
      </c>
      <c r="G5647" s="298" t="n">
        <v>0.33</v>
      </c>
    </row>
    <row r="5648" customFormat="false" ht="35.05" hidden="false" customHeight="false" outlineLevel="0" collapsed="false">
      <c r="A5648" s="294" t="s">
        <v>6531</v>
      </c>
      <c r="B5648" s="295" t="n">
        <v>101302</v>
      </c>
      <c r="C5648" s="296" t="s">
        <v>6625</v>
      </c>
      <c r="D5648" s="297" t="s">
        <v>6533</v>
      </c>
      <c r="E5648" s="298" t="n">
        <v>0</v>
      </c>
      <c r="F5648" s="298" t="n">
        <v>44.08</v>
      </c>
      <c r="G5648" s="298" t="n">
        <v>44.08</v>
      </c>
    </row>
    <row r="5649" customFormat="false" ht="35.05" hidden="false" customHeight="false" outlineLevel="0" collapsed="false">
      <c r="A5649" s="294" t="s">
        <v>6531</v>
      </c>
      <c r="B5649" s="295" t="n">
        <v>95324</v>
      </c>
      <c r="C5649" s="296" t="s">
        <v>6626</v>
      </c>
      <c r="D5649" s="297" t="s">
        <v>2512</v>
      </c>
      <c r="E5649" s="298" t="n">
        <v>0</v>
      </c>
      <c r="F5649" s="298" t="n">
        <v>0.35</v>
      </c>
      <c r="G5649" s="298" t="n">
        <v>0.35</v>
      </c>
    </row>
    <row r="5650" customFormat="false" ht="35.05" hidden="false" customHeight="false" outlineLevel="0" collapsed="false">
      <c r="A5650" s="294" t="s">
        <v>6531</v>
      </c>
      <c r="B5650" s="295" t="n">
        <v>101304</v>
      </c>
      <c r="C5650" s="296" t="s">
        <v>6627</v>
      </c>
      <c r="D5650" s="297" t="s">
        <v>6533</v>
      </c>
      <c r="E5650" s="298" t="n">
        <v>0</v>
      </c>
      <c r="F5650" s="298" t="n">
        <v>47.19</v>
      </c>
      <c r="G5650" s="298" t="n">
        <v>47.19</v>
      </c>
    </row>
    <row r="5651" customFormat="false" ht="35.05" hidden="false" customHeight="false" outlineLevel="0" collapsed="false">
      <c r="A5651" s="294" t="s">
        <v>6531</v>
      </c>
      <c r="B5651" s="295" t="n">
        <v>95325</v>
      </c>
      <c r="C5651" s="296" t="s">
        <v>6628</v>
      </c>
      <c r="D5651" s="297" t="s">
        <v>2512</v>
      </c>
      <c r="E5651" s="298" t="n">
        <v>0</v>
      </c>
      <c r="F5651" s="298" t="n">
        <v>0.47</v>
      </c>
      <c r="G5651" s="298" t="n">
        <v>0.47</v>
      </c>
    </row>
    <row r="5652" customFormat="false" ht="35.05" hidden="false" customHeight="false" outlineLevel="0" collapsed="false">
      <c r="A5652" s="294" t="s">
        <v>6531</v>
      </c>
      <c r="B5652" s="295" t="n">
        <v>101305</v>
      </c>
      <c r="C5652" s="296" t="s">
        <v>6629</v>
      </c>
      <c r="D5652" s="297" t="s">
        <v>6533</v>
      </c>
      <c r="E5652" s="298" t="n">
        <v>0</v>
      </c>
      <c r="F5652" s="298" t="n">
        <v>63</v>
      </c>
      <c r="G5652" s="298" t="n">
        <v>63</v>
      </c>
    </row>
    <row r="5653" customFormat="false" ht="35.05" hidden="false" customHeight="false" outlineLevel="0" collapsed="false">
      <c r="A5653" s="294" t="s">
        <v>6531</v>
      </c>
      <c r="B5653" s="295" t="n">
        <v>95328</v>
      </c>
      <c r="C5653" s="296" t="s">
        <v>6630</v>
      </c>
      <c r="D5653" s="297" t="s">
        <v>2512</v>
      </c>
      <c r="E5653" s="298" t="n">
        <v>0</v>
      </c>
      <c r="F5653" s="298" t="n">
        <v>0.23</v>
      </c>
      <c r="G5653" s="298" t="n">
        <v>0.23</v>
      </c>
    </row>
    <row r="5654" customFormat="false" ht="35.05" hidden="false" customHeight="false" outlineLevel="0" collapsed="false">
      <c r="A5654" s="294" t="s">
        <v>6531</v>
      </c>
      <c r="B5654" s="295" t="n">
        <v>101307</v>
      </c>
      <c r="C5654" s="296" t="s">
        <v>6631</v>
      </c>
      <c r="D5654" s="297" t="s">
        <v>6533</v>
      </c>
      <c r="E5654" s="298" t="n">
        <v>0</v>
      </c>
      <c r="F5654" s="298" t="n">
        <v>31.33</v>
      </c>
      <c r="G5654" s="298" t="n">
        <v>31.33</v>
      </c>
    </row>
    <row r="5655" customFormat="false" ht="35.05" hidden="false" customHeight="false" outlineLevel="0" collapsed="false">
      <c r="A5655" s="294" t="s">
        <v>6531</v>
      </c>
      <c r="B5655" s="295" t="n">
        <v>101309</v>
      </c>
      <c r="C5655" s="296" t="s">
        <v>6632</v>
      </c>
      <c r="D5655" s="297" t="s">
        <v>6533</v>
      </c>
      <c r="E5655" s="298" t="n">
        <v>0</v>
      </c>
      <c r="F5655" s="298" t="n">
        <v>36.15</v>
      </c>
      <c r="G5655" s="298" t="n">
        <v>36.15</v>
      </c>
    </row>
    <row r="5656" customFormat="false" ht="35.05" hidden="false" customHeight="false" outlineLevel="0" collapsed="false">
      <c r="A5656" s="294" t="s">
        <v>6531</v>
      </c>
      <c r="B5656" s="295" t="n">
        <v>95329</v>
      </c>
      <c r="C5656" s="296" t="s">
        <v>6633</v>
      </c>
      <c r="D5656" s="297" t="s">
        <v>2512</v>
      </c>
      <c r="E5656" s="298" t="n">
        <v>0</v>
      </c>
      <c r="F5656" s="298" t="n">
        <v>0.33</v>
      </c>
      <c r="G5656" s="298" t="n">
        <v>0.33</v>
      </c>
    </row>
    <row r="5657" customFormat="false" ht="35.05" hidden="false" customHeight="false" outlineLevel="0" collapsed="false">
      <c r="A5657" s="294" t="s">
        <v>6531</v>
      </c>
      <c r="B5657" s="295" t="n">
        <v>101310</v>
      </c>
      <c r="C5657" s="296" t="s">
        <v>6634</v>
      </c>
      <c r="D5657" s="297" t="s">
        <v>6533</v>
      </c>
      <c r="E5657" s="298" t="n">
        <v>0</v>
      </c>
      <c r="F5657" s="298" t="n">
        <v>44.43</v>
      </c>
      <c r="G5657" s="298" t="n">
        <v>44.43</v>
      </c>
    </row>
    <row r="5658" customFormat="false" ht="35.05" hidden="false" customHeight="false" outlineLevel="0" collapsed="false">
      <c r="A5658" s="294" t="s">
        <v>6531</v>
      </c>
      <c r="B5658" s="295" t="n">
        <v>101311</v>
      </c>
      <c r="C5658" s="296" t="s">
        <v>6635</v>
      </c>
      <c r="D5658" s="297" t="s">
        <v>6533</v>
      </c>
      <c r="E5658" s="298" t="n">
        <v>0</v>
      </c>
      <c r="F5658" s="298" t="n">
        <v>36.87</v>
      </c>
      <c r="G5658" s="298" t="n">
        <v>36.87</v>
      </c>
    </row>
    <row r="5659" customFormat="false" ht="35.05" hidden="false" customHeight="false" outlineLevel="0" collapsed="false">
      <c r="A5659" s="294" t="s">
        <v>6531</v>
      </c>
      <c r="B5659" s="295" t="n">
        <v>95330</v>
      </c>
      <c r="C5659" s="296" t="s">
        <v>6636</v>
      </c>
      <c r="D5659" s="297" t="s">
        <v>2512</v>
      </c>
      <c r="E5659" s="298" t="n">
        <v>0</v>
      </c>
      <c r="F5659" s="298" t="n">
        <v>0.27</v>
      </c>
      <c r="G5659" s="298" t="n">
        <v>0.27</v>
      </c>
    </row>
    <row r="5660" customFormat="false" ht="35.05" hidden="false" customHeight="false" outlineLevel="0" collapsed="false">
      <c r="A5660" s="294" t="s">
        <v>6531</v>
      </c>
      <c r="B5660" s="295" t="n">
        <v>101312</v>
      </c>
      <c r="C5660" s="296" t="s">
        <v>6637</v>
      </c>
      <c r="D5660" s="297" t="s">
        <v>6533</v>
      </c>
      <c r="E5660" s="298" t="n">
        <v>0</v>
      </c>
      <c r="F5660" s="298" t="n">
        <v>29.36</v>
      </c>
      <c r="G5660" s="298" t="n">
        <v>29.36</v>
      </c>
    </row>
    <row r="5661" customFormat="false" ht="35.05" hidden="false" customHeight="false" outlineLevel="0" collapsed="false">
      <c r="A5661" s="294" t="s">
        <v>6531</v>
      </c>
      <c r="B5661" s="295" t="n">
        <v>95331</v>
      </c>
      <c r="C5661" s="296" t="s">
        <v>6638</v>
      </c>
      <c r="D5661" s="297" t="s">
        <v>2512</v>
      </c>
      <c r="E5661" s="298" t="n">
        <v>0</v>
      </c>
      <c r="F5661" s="298" t="n">
        <v>0.22</v>
      </c>
      <c r="G5661" s="298" t="n">
        <v>0.22</v>
      </c>
    </row>
    <row r="5662" customFormat="false" ht="35.05" hidden="false" customHeight="false" outlineLevel="0" collapsed="false">
      <c r="A5662" s="294" t="s">
        <v>6531</v>
      </c>
      <c r="B5662" s="295" t="n">
        <v>95400</v>
      </c>
      <c r="C5662" s="296" t="s">
        <v>6639</v>
      </c>
      <c r="D5662" s="297" t="s">
        <v>2512</v>
      </c>
      <c r="E5662" s="298" t="n">
        <v>0</v>
      </c>
      <c r="F5662" s="298" t="n">
        <v>0.1</v>
      </c>
      <c r="G5662" s="298" t="n">
        <v>0.1</v>
      </c>
    </row>
    <row r="5663" customFormat="false" ht="35.05" hidden="false" customHeight="false" outlineLevel="0" collapsed="false">
      <c r="A5663" s="294" t="s">
        <v>6531</v>
      </c>
      <c r="B5663" s="295" t="n">
        <v>95411</v>
      </c>
      <c r="C5663" s="296" t="s">
        <v>6640</v>
      </c>
      <c r="D5663" s="297" t="s">
        <v>6533</v>
      </c>
      <c r="E5663" s="298" t="n">
        <v>0</v>
      </c>
      <c r="F5663" s="298" t="n">
        <v>13.32</v>
      </c>
      <c r="G5663" s="298" t="n">
        <v>13.32</v>
      </c>
    </row>
    <row r="5664" customFormat="false" ht="35.05" hidden="false" customHeight="false" outlineLevel="0" collapsed="false">
      <c r="A5664" s="294" t="s">
        <v>6531</v>
      </c>
      <c r="B5664" s="295" t="n">
        <v>95332</v>
      </c>
      <c r="C5664" s="296" t="s">
        <v>6641</v>
      </c>
      <c r="D5664" s="297" t="s">
        <v>2512</v>
      </c>
      <c r="E5664" s="298" t="n">
        <v>0</v>
      </c>
      <c r="F5664" s="298" t="n">
        <v>0.9</v>
      </c>
      <c r="G5664" s="298" t="n">
        <v>0.9</v>
      </c>
    </row>
    <row r="5665" customFormat="false" ht="35.05" hidden="false" customHeight="false" outlineLevel="0" collapsed="false">
      <c r="A5665" s="294" t="s">
        <v>6531</v>
      </c>
      <c r="B5665" s="295" t="n">
        <v>101313</v>
      </c>
      <c r="C5665" s="296" t="s">
        <v>6642</v>
      </c>
      <c r="D5665" s="297" t="s">
        <v>6533</v>
      </c>
      <c r="E5665" s="298" t="n">
        <v>0</v>
      </c>
      <c r="F5665" s="298" t="n">
        <v>119.29</v>
      </c>
      <c r="G5665" s="298" t="n">
        <v>119.29</v>
      </c>
    </row>
    <row r="5666" customFormat="false" ht="35.05" hidden="false" customHeight="false" outlineLevel="0" collapsed="false">
      <c r="A5666" s="294" t="s">
        <v>6531</v>
      </c>
      <c r="B5666" s="295" t="n">
        <v>95334</v>
      </c>
      <c r="C5666" s="296" t="s">
        <v>6643</v>
      </c>
      <c r="D5666" s="297" t="s">
        <v>2512</v>
      </c>
      <c r="E5666" s="298" t="n">
        <v>0</v>
      </c>
      <c r="F5666" s="298" t="n">
        <v>0.93</v>
      </c>
      <c r="G5666" s="298" t="n">
        <v>0.93</v>
      </c>
    </row>
    <row r="5667" customFormat="false" ht="35.05" hidden="false" customHeight="false" outlineLevel="0" collapsed="false">
      <c r="A5667" s="294" t="s">
        <v>6531</v>
      </c>
      <c r="B5667" s="295" t="n">
        <v>101315</v>
      </c>
      <c r="C5667" s="296" t="s">
        <v>6644</v>
      </c>
      <c r="D5667" s="297" t="s">
        <v>6533</v>
      </c>
      <c r="E5667" s="298" t="n">
        <v>0</v>
      </c>
      <c r="F5667" s="298" t="n">
        <v>124.14</v>
      </c>
      <c r="G5667" s="298" t="n">
        <v>124.14</v>
      </c>
    </row>
    <row r="5668" customFormat="false" ht="35.05" hidden="false" customHeight="false" outlineLevel="0" collapsed="false">
      <c r="A5668" s="294" t="s">
        <v>6531</v>
      </c>
      <c r="B5668" s="295" t="n">
        <v>95335</v>
      </c>
      <c r="C5668" s="296" t="s">
        <v>6645</v>
      </c>
      <c r="D5668" s="297" t="s">
        <v>2512</v>
      </c>
      <c r="E5668" s="298" t="n">
        <v>0</v>
      </c>
      <c r="F5668" s="298" t="n">
        <v>0.43</v>
      </c>
      <c r="G5668" s="298" t="n">
        <v>0.43</v>
      </c>
    </row>
    <row r="5669" customFormat="false" ht="35.05" hidden="false" customHeight="false" outlineLevel="0" collapsed="false">
      <c r="A5669" s="294" t="s">
        <v>6531</v>
      </c>
      <c r="B5669" s="295" t="n">
        <v>101316</v>
      </c>
      <c r="C5669" s="296" t="s">
        <v>6646</v>
      </c>
      <c r="D5669" s="297" t="s">
        <v>6533</v>
      </c>
      <c r="E5669" s="298" t="n">
        <v>0</v>
      </c>
      <c r="F5669" s="298" t="n">
        <v>57.46</v>
      </c>
      <c r="G5669" s="298" t="n">
        <v>57.46</v>
      </c>
    </row>
    <row r="5670" customFormat="false" ht="35.05" hidden="false" customHeight="false" outlineLevel="0" collapsed="false">
      <c r="A5670" s="294" t="s">
        <v>6531</v>
      </c>
      <c r="B5670" s="295" t="n">
        <v>95401</v>
      </c>
      <c r="C5670" s="296" t="s">
        <v>6647</v>
      </c>
      <c r="D5670" s="297" t="s">
        <v>2512</v>
      </c>
      <c r="E5670" s="298" t="n">
        <v>0</v>
      </c>
      <c r="F5670" s="298" t="n">
        <v>0.72</v>
      </c>
      <c r="G5670" s="298" t="n">
        <v>0.72</v>
      </c>
    </row>
    <row r="5671" customFormat="false" ht="35.05" hidden="false" customHeight="false" outlineLevel="0" collapsed="false">
      <c r="A5671" s="294" t="s">
        <v>6531</v>
      </c>
      <c r="B5671" s="295" t="n">
        <v>95422</v>
      </c>
      <c r="C5671" s="296" t="s">
        <v>6648</v>
      </c>
      <c r="D5671" s="297" t="s">
        <v>6533</v>
      </c>
      <c r="E5671" s="298" t="n">
        <v>0</v>
      </c>
      <c r="F5671" s="298" t="n">
        <v>95.73</v>
      </c>
      <c r="G5671" s="298" t="n">
        <v>95.73</v>
      </c>
    </row>
    <row r="5672" customFormat="false" ht="35.05" hidden="false" customHeight="false" outlineLevel="0" collapsed="false">
      <c r="A5672" s="294" t="s">
        <v>6531</v>
      </c>
      <c r="B5672" s="295" t="n">
        <v>95402</v>
      </c>
      <c r="C5672" s="296" t="s">
        <v>6649</v>
      </c>
      <c r="D5672" s="297" t="s">
        <v>2512</v>
      </c>
      <c r="E5672" s="298" t="n">
        <v>0</v>
      </c>
      <c r="F5672" s="298" t="n">
        <v>1.67</v>
      </c>
      <c r="G5672" s="298" t="n">
        <v>1.67</v>
      </c>
    </row>
    <row r="5673" customFormat="false" ht="35.05" hidden="false" customHeight="false" outlineLevel="0" collapsed="false">
      <c r="A5673" s="294" t="s">
        <v>6531</v>
      </c>
      <c r="B5673" s="295" t="n">
        <v>95415</v>
      </c>
      <c r="C5673" s="296" t="s">
        <v>6650</v>
      </c>
      <c r="D5673" s="297" t="s">
        <v>6533</v>
      </c>
      <c r="E5673" s="298" t="n">
        <v>0</v>
      </c>
      <c r="F5673" s="298" t="n">
        <v>221.24</v>
      </c>
      <c r="G5673" s="298" t="n">
        <v>221.24</v>
      </c>
    </row>
    <row r="5674" customFormat="false" ht="35.05" hidden="false" customHeight="false" outlineLevel="0" collapsed="false">
      <c r="A5674" s="294" t="s">
        <v>6531</v>
      </c>
      <c r="B5674" s="295" t="n">
        <v>95403</v>
      </c>
      <c r="C5674" s="296" t="s">
        <v>6651</v>
      </c>
      <c r="D5674" s="297" t="s">
        <v>2512</v>
      </c>
      <c r="E5674" s="298" t="n">
        <v>0</v>
      </c>
      <c r="F5674" s="298" t="n">
        <v>1.86</v>
      </c>
      <c r="G5674" s="298" t="n">
        <v>1.86</v>
      </c>
    </row>
    <row r="5675" customFormat="false" ht="35.05" hidden="false" customHeight="false" outlineLevel="0" collapsed="false">
      <c r="A5675" s="294" t="s">
        <v>6531</v>
      </c>
      <c r="B5675" s="295" t="n">
        <v>95417</v>
      </c>
      <c r="C5675" s="296" t="s">
        <v>6652</v>
      </c>
      <c r="D5675" s="297" t="s">
        <v>6533</v>
      </c>
      <c r="E5675" s="298" t="n">
        <v>0</v>
      </c>
      <c r="F5675" s="298" t="n">
        <v>246.83</v>
      </c>
      <c r="G5675" s="298" t="n">
        <v>246.83</v>
      </c>
    </row>
    <row r="5676" customFormat="false" ht="35.05" hidden="false" customHeight="false" outlineLevel="0" collapsed="false">
      <c r="A5676" s="294" t="s">
        <v>6531</v>
      </c>
      <c r="B5676" s="295" t="n">
        <v>95404</v>
      </c>
      <c r="C5676" s="296" t="s">
        <v>6653</v>
      </c>
      <c r="D5676" s="297" t="s">
        <v>2512</v>
      </c>
      <c r="E5676" s="298" t="n">
        <v>0</v>
      </c>
      <c r="F5676" s="298" t="n">
        <v>2.06</v>
      </c>
      <c r="G5676" s="298" t="n">
        <v>2.06</v>
      </c>
    </row>
    <row r="5677" customFormat="false" ht="35.05" hidden="false" customHeight="false" outlineLevel="0" collapsed="false">
      <c r="A5677" s="294" t="s">
        <v>6531</v>
      </c>
      <c r="B5677" s="295" t="n">
        <v>95418</v>
      </c>
      <c r="C5677" s="296" t="s">
        <v>6654</v>
      </c>
      <c r="D5677" s="297" t="s">
        <v>6533</v>
      </c>
      <c r="E5677" s="298" t="n">
        <v>0</v>
      </c>
      <c r="F5677" s="298" t="n">
        <v>272.64</v>
      </c>
      <c r="G5677" s="298" t="n">
        <v>272.64</v>
      </c>
    </row>
    <row r="5678" customFormat="false" ht="35.05" hidden="false" customHeight="false" outlineLevel="0" collapsed="false">
      <c r="A5678" s="294" t="s">
        <v>6531</v>
      </c>
      <c r="B5678" s="295" t="n">
        <v>95337</v>
      </c>
      <c r="C5678" s="296" t="s">
        <v>6655</v>
      </c>
      <c r="D5678" s="297" t="s">
        <v>2512</v>
      </c>
      <c r="E5678" s="298" t="n">
        <v>0</v>
      </c>
      <c r="F5678" s="298" t="n">
        <v>0.26</v>
      </c>
      <c r="G5678" s="298" t="n">
        <v>0.26</v>
      </c>
    </row>
    <row r="5679" customFormat="false" ht="35.05" hidden="false" customHeight="false" outlineLevel="0" collapsed="false">
      <c r="A5679" s="294" t="s">
        <v>6531</v>
      </c>
      <c r="B5679" s="295" t="n">
        <v>101322</v>
      </c>
      <c r="C5679" s="296" t="s">
        <v>6656</v>
      </c>
      <c r="D5679" s="297" t="s">
        <v>6533</v>
      </c>
      <c r="E5679" s="298" t="n">
        <v>0</v>
      </c>
      <c r="F5679" s="298" t="n">
        <v>35.16</v>
      </c>
      <c r="G5679" s="298" t="n">
        <v>35.16</v>
      </c>
    </row>
    <row r="5680" customFormat="false" ht="35.05" hidden="false" customHeight="false" outlineLevel="0" collapsed="false">
      <c r="A5680" s="294" t="s">
        <v>6531</v>
      </c>
      <c r="B5680" s="295" t="n">
        <v>95338</v>
      </c>
      <c r="C5680" s="296" t="s">
        <v>6657</v>
      </c>
      <c r="D5680" s="297" t="s">
        <v>2512</v>
      </c>
      <c r="E5680" s="298" t="n">
        <v>0</v>
      </c>
      <c r="F5680" s="298" t="n">
        <v>0.51</v>
      </c>
      <c r="G5680" s="298" t="n">
        <v>0.51</v>
      </c>
    </row>
    <row r="5681" customFormat="false" ht="35.05" hidden="false" customHeight="false" outlineLevel="0" collapsed="false">
      <c r="A5681" s="294" t="s">
        <v>6531</v>
      </c>
      <c r="B5681" s="295" t="n">
        <v>101323</v>
      </c>
      <c r="C5681" s="296" t="s">
        <v>6658</v>
      </c>
      <c r="D5681" s="297" t="s">
        <v>6533</v>
      </c>
      <c r="E5681" s="298" t="n">
        <v>0</v>
      </c>
      <c r="F5681" s="298" t="n">
        <v>67.77</v>
      </c>
      <c r="G5681" s="298" t="n">
        <v>67.77</v>
      </c>
    </row>
    <row r="5682" customFormat="false" ht="35.05" hidden="false" customHeight="false" outlineLevel="0" collapsed="false">
      <c r="A5682" s="294" t="s">
        <v>6531</v>
      </c>
      <c r="B5682" s="295" t="n">
        <v>101325</v>
      </c>
      <c r="C5682" s="296" t="s">
        <v>6659</v>
      </c>
      <c r="D5682" s="297" t="s">
        <v>6533</v>
      </c>
      <c r="E5682" s="298" t="n">
        <v>0</v>
      </c>
      <c r="F5682" s="298" t="n">
        <v>50.27</v>
      </c>
      <c r="G5682" s="298" t="n">
        <v>50.27</v>
      </c>
    </row>
    <row r="5683" customFormat="false" ht="35.05" hidden="false" customHeight="false" outlineLevel="0" collapsed="false">
      <c r="A5683" s="294" t="s">
        <v>6531</v>
      </c>
      <c r="B5683" s="295" t="n">
        <v>95390</v>
      </c>
      <c r="C5683" s="296" t="s">
        <v>6660</v>
      </c>
      <c r="D5683" s="297" t="s">
        <v>2512</v>
      </c>
      <c r="E5683" s="298" t="n">
        <v>0</v>
      </c>
      <c r="F5683" s="298" t="n">
        <v>0.09</v>
      </c>
      <c r="G5683" s="298" t="n">
        <v>0.09</v>
      </c>
    </row>
    <row r="5684" customFormat="false" ht="35.05" hidden="false" customHeight="false" outlineLevel="0" collapsed="false">
      <c r="A5684" s="294" t="s">
        <v>6531</v>
      </c>
      <c r="B5684" s="295" t="n">
        <v>101326</v>
      </c>
      <c r="C5684" s="296" t="s">
        <v>6661</v>
      </c>
      <c r="D5684" s="297" t="s">
        <v>6533</v>
      </c>
      <c r="E5684" s="298" t="n">
        <v>0</v>
      </c>
      <c r="F5684" s="298" t="n">
        <v>12.31</v>
      </c>
      <c r="G5684" s="298" t="n">
        <v>12.31</v>
      </c>
    </row>
    <row r="5685" customFormat="false" ht="35.05" hidden="false" customHeight="false" outlineLevel="0" collapsed="false">
      <c r="A5685" s="294" t="s">
        <v>6531</v>
      </c>
      <c r="B5685" s="295" t="n">
        <v>95340</v>
      </c>
      <c r="C5685" s="296" t="s">
        <v>6662</v>
      </c>
      <c r="D5685" s="297" t="s">
        <v>2512</v>
      </c>
      <c r="E5685" s="298" t="n">
        <v>0</v>
      </c>
      <c r="F5685" s="298" t="n">
        <v>0.32</v>
      </c>
      <c r="G5685" s="298" t="n">
        <v>0.32</v>
      </c>
    </row>
    <row r="5686" customFormat="false" ht="35.05" hidden="false" customHeight="false" outlineLevel="0" collapsed="false">
      <c r="A5686" s="294" t="s">
        <v>6531</v>
      </c>
      <c r="B5686" s="295" t="n">
        <v>101330</v>
      </c>
      <c r="C5686" s="296" t="s">
        <v>6663</v>
      </c>
      <c r="D5686" s="297" t="s">
        <v>6533</v>
      </c>
      <c r="E5686" s="298" t="n">
        <v>0</v>
      </c>
      <c r="F5686" s="298" t="n">
        <v>43.29</v>
      </c>
      <c r="G5686" s="298" t="n">
        <v>43.29</v>
      </c>
    </row>
    <row r="5687" customFormat="false" ht="35.05" hidden="false" customHeight="false" outlineLevel="0" collapsed="false">
      <c r="A5687" s="294" t="s">
        <v>6531</v>
      </c>
      <c r="B5687" s="295" t="n">
        <v>101331</v>
      </c>
      <c r="C5687" s="296" t="s">
        <v>6664</v>
      </c>
      <c r="D5687" s="297" t="s">
        <v>6533</v>
      </c>
      <c r="E5687" s="298" t="n">
        <v>0</v>
      </c>
      <c r="F5687" s="298" t="n">
        <v>53.63</v>
      </c>
      <c r="G5687" s="298" t="n">
        <v>53.63</v>
      </c>
    </row>
    <row r="5688" customFormat="false" ht="35.05" hidden="false" customHeight="false" outlineLevel="0" collapsed="false">
      <c r="A5688" s="294" t="s">
        <v>6531</v>
      </c>
      <c r="B5688" s="295" t="n">
        <v>95341</v>
      </c>
      <c r="C5688" s="296" t="s">
        <v>6665</v>
      </c>
      <c r="D5688" s="297" t="s">
        <v>2512</v>
      </c>
      <c r="E5688" s="298" t="n">
        <v>0</v>
      </c>
      <c r="F5688" s="298" t="n">
        <v>0.4</v>
      </c>
      <c r="G5688" s="298" t="n">
        <v>0.4</v>
      </c>
    </row>
    <row r="5689" customFormat="false" ht="35.05" hidden="false" customHeight="false" outlineLevel="0" collapsed="false">
      <c r="A5689" s="294" t="s">
        <v>6531</v>
      </c>
      <c r="B5689" s="295" t="n">
        <v>95339</v>
      </c>
      <c r="C5689" s="296" t="s">
        <v>6666</v>
      </c>
      <c r="D5689" s="297" t="s">
        <v>2512</v>
      </c>
      <c r="E5689" s="298" t="n">
        <v>0</v>
      </c>
      <c r="F5689" s="298" t="n">
        <v>0.43</v>
      </c>
      <c r="G5689" s="298" t="n">
        <v>0.43</v>
      </c>
    </row>
    <row r="5690" customFormat="false" ht="35.05" hidden="false" customHeight="false" outlineLevel="0" collapsed="false">
      <c r="A5690" s="294" t="s">
        <v>6531</v>
      </c>
      <c r="B5690" s="295" t="n">
        <v>101329</v>
      </c>
      <c r="C5690" s="296" t="s">
        <v>6667</v>
      </c>
      <c r="D5690" s="297" t="s">
        <v>6533</v>
      </c>
      <c r="E5690" s="298" t="n">
        <v>0</v>
      </c>
      <c r="F5690" s="298" t="n">
        <v>56.82</v>
      </c>
      <c r="G5690" s="298" t="n">
        <v>56.82</v>
      </c>
    </row>
    <row r="5691" customFormat="false" ht="35.05" hidden="false" customHeight="false" outlineLevel="0" collapsed="false">
      <c r="A5691" s="294" t="s">
        <v>6531</v>
      </c>
      <c r="B5691" s="295" t="n">
        <v>95342</v>
      </c>
      <c r="C5691" s="296" t="s">
        <v>6668</v>
      </c>
      <c r="D5691" s="297" t="s">
        <v>2512</v>
      </c>
      <c r="E5691" s="298" t="n">
        <v>0</v>
      </c>
      <c r="F5691" s="298" t="n">
        <v>0.23</v>
      </c>
      <c r="G5691" s="298" t="n">
        <v>0.23</v>
      </c>
    </row>
    <row r="5692" customFormat="false" ht="35.05" hidden="false" customHeight="false" outlineLevel="0" collapsed="false">
      <c r="A5692" s="294" t="s">
        <v>6531</v>
      </c>
      <c r="B5692" s="295" t="n">
        <v>101333</v>
      </c>
      <c r="C5692" s="296" t="s">
        <v>6669</v>
      </c>
      <c r="D5692" s="297" t="s">
        <v>6533</v>
      </c>
      <c r="E5692" s="298" t="n">
        <v>0</v>
      </c>
      <c r="F5692" s="298" t="n">
        <v>31.55</v>
      </c>
      <c r="G5692" s="298" t="n">
        <v>31.55</v>
      </c>
    </row>
    <row r="5693" customFormat="false" ht="35.05" hidden="false" customHeight="false" outlineLevel="0" collapsed="false">
      <c r="A5693" s="294" t="s">
        <v>6531</v>
      </c>
      <c r="B5693" s="295" t="n">
        <v>100298</v>
      </c>
      <c r="C5693" s="296" t="s">
        <v>6670</v>
      </c>
      <c r="D5693" s="297" t="s">
        <v>2512</v>
      </c>
      <c r="E5693" s="298" t="n">
        <v>0</v>
      </c>
      <c r="F5693" s="298" t="n">
        <v>0.74</v>
      </c>
      <c r="G5693" s="298" t="n">
        <v>0.74</v>
      </c>
    </row>
    <row r="5694" customFormat="false" ht="35.05" hidden="false" customHeight="false" outlineLevel="0" collapsed="false">
      <c r="A5694" s="294" t="s">
        <v>6531</v>
      </c>
      <c r="B5694" s="295" t="n">
        <v>101334</v>
      </c>
      <c r="C5694" s="296" t="s">
        <v>6671</v>
      </c>
      <c r="D5694" s="297" t="s">
        <v>6533</v>
      </c>
      <c r="E5694" s="298" t="n">
        <v>0</v>
      </c>
      <c r="F5694" s="298" t="n">
        <v>98.17</v>
      </c>
      <c r="G5694" s="298" t="n">
        <v>98.17</v>
      </c>
    </row>
    <row r="5695" customFormat="false" ht="35.05" hidden="false" customHeight="false" outlineLevel="0" collapsed="false">
      <c r="A5695" s="294" t="s">
        <v>6531</v>
      </c>
      <c r="B5695" s="295" t="n">
        <v>95405</v>
      </c>
      <c r="C5695" s="296" t="s">
        <v>6672</v>
      </c>
      <c r="D5695" s="297" t="s">
        <v>2512</v>
      </c>
      <c r="E5695" s="298" t="n">
        <v>0</v>
      </c>
      <c r="F5695" s="298" t="n">
        <v>1.24</v>
      </c>
      <c r="G5695" s="298" t="n">
        <v>1.24</v>
      </c>
    </row>
    <row r="5696" customFormat="false" ht="35.05" hidden="false" customHeight="false" outlineLevel="0" collapsed="false">
      <c r="A5696" s="294" t="s">
        <v>6531</v>
      </c>
      <c r="B5696" s="295" t="n">
        <v>95423</v>
      </c>
      <c r="C5696" s="296" t="s">
        <v>6673</v>
      </c>
      <c r="D5696" s="297" t="s">
        <v>6533</v>
      </c>
      <c r="E5696" s="298" t="n">
        <v>0</v>
      </c>
      <c r="F5696" s="298" t="n">
        <v>163.95</v>
      </c>
      <c r="G5696" s="298" t="n">
        <v>163.95</v>
      </c>
    </row>
    <row r="5697" customFormat="false" ht="35.05" hidden="false" customHeight="false" outlineLevel="0" collapsed="false">
      <c r="A5697" s="294" t="s">
        <v>6531</v>
      </c>
      <c r="B5697" s="295" t="n">
        <v>95343</v>
      </c>
      <c r="C5697" s="296" t="s">
        <v>6674</v>
      </c>
      <c r="D5697" s="297" t="s">
        <v>2512</v>
      </c>
      <c r="E5697" s="298" t="n">
        <v>0</v>
      </c>
      <c r="F5697" s="298" t="n">
        <v>0.38</v>
      </c>
      <c r="G5697" s="298" t="n">
        <v>0.38</v>
      </c>
    </row>
    <row r="5698" customFormat="false" ht="35.05" hidden="false" customHeight="false" outlineLevel="0" collapsed="false">
      <c r="A5698" s="294" t="s">
        <v>6531</v>
      </c>
      <c r="B5698" s="295" t="n">
        <v>100295</v>
      </c>
      <c r="C5698" s="296" t="s">
        <v>6675</v>
      </c>
      <c r="D5698" s="297" t="s">
        <v>2512</v>
      </c>
      <c r="E5698" s="298" t="n">
        <v>0</v>
      </c>
      <c r="F5698" s="298" t="n">
        <v>0.63</v>
      </c>
      <c r="G5698" s="298" t="n">
        <v>0.63</v>
      </c>
    </row>
    <row r="5699" customFormat="false" ht="35.05" hidden="false" customHeight="false" outlineLevel="0" collapsed="false">
      <c r="A5699" s="294" t="s">
        <v>6531</v>
      </c>
      <c r="B5699" s="295" t="n">
        <v>101303</v>
      </c>
      <c r="C5699" s="296" t="s">
        <v>6676</v>
      </c>
      <c r="D5699" s="297" t="s">
        <v>6533</v>
      </c>
      <c r="E5699" s="298" t="n">
        <v>0</v>
      </c>
      <c r="F5699" s="298" t="n">
        <v>83.56</v>
      </c>
      <c r="G5699" s="298" t="n">
        <v>83.56</v>
      </c>
    </row>
    <row r="5700" customFormat="false" ht="35.05" hidden="false" customHeight="false" outlineLevel="0" collapsed="false">
      <c r="A5700" s="294" t="s">
        <v>6531</v>
      </c>
      <c r="B5700" s="295" t="n">
        <v>95344</v>
      </c>
      <c r="C5700" s="296" t="s">
        <v>6677</v>
      </c>
      <c r="D5700" s="297" t="s">
        <v>2512</v>
      </c>
      <c r="E5700" s="298" t="n">
        <v>0</v>
      </c>
      <c r="F5700" s="298" t="n">
        <v>0.24</v>
      </c>
      <c r="G5700" s="298" t="n">
        <v>0.24</v>
      </c>
    </row>
    <row r="5701" customFormat="false" ht="35.05" hidden="false" customHeight="false" outlineLevel="0" collapsed="false">
      <c r="A5701" s="294" t="s">
        <v>6531</v>
      </c>
      <c r="B5701" s="295" t="n">
        <v>101308</v>
      </c>
      <c r="C5701" s="296" t="s">
        <v>6678</v>
      </c>
      <c r="D5701" s="297" t="s">
        <v>6533</v>
      </c>
      <c r="E5701" s="298" t="n">
        <v>0</v>
      </c>
      <c r="F5701" s="298" t="n">
        <v>32.54</v>
      </c>
      <c r="G5701" s="298" t="n">
        <v>32.54</v>
      </c>
    </row>
    <row r="5702" customFormat="false" ht="35.05" hidden="false" customHeight="false" outlineLevel="0" collapsed="false">
      <c r="A5702" s="294" t="s">
        <v>6531</v>
      </c>
      <c r="B5702" s="295" t="n">
        <v>101320</v>
      </c>
      <c r="C5702" s="296" t="s">
        <v>6679</v>
      </c>
      <c r="D5702" s="297" t="s">
        <v>6533</v>
      </c>
      <c r="E5702" s="298" t="n">
        <v>0</v>
      </c>
      <c r="F5702" s="298" t="n">
        <v>28.3</v>
      </c>
      <c r="G5702" s="298" t="n">
        <v>28.3</v>
      </c>
    </row>
    <row r="5703" customFormat="false" ht="35.05" hidden="false" customHeight="false" outlineLevel="0" collapsed="false">
      <c r="A5703" s="294" t="s">
        <v>6531</v>
      </c>
      <c r="B5703" s="295" t="n">
        <v>95345</v>
      </c>
      <c r="C5703" s="296" t="s">
        <v>6680</v>
      </c>
      <c r="D5703" s="297" t="s">
        <v>2512</v>
      </c>
      <c r="E5703" s="298" t="n">
        <v>0</v>
      </c>
      <c r="F5703" s="298" t="n">
        <v>0.79</v>
      </c>
      <c r="G5703" s="298" t="n">
        <v>0.79</v>
      </c>
    </row>
    <row r="5704" customFormat="false" ht="35.05" hidden="false" customHeight="false" outlineLevel="0" collapsed="false">
      <c r="A5704" s="294" t="s">
        <v>6531</v>
      </c>
      <c r="B5704" s="295" t="n">
        <v>95346</v>
      </c>
      <c r="C5704" s="296" t="s">
        <v>6681</v>
      </c>
      <c r="D5704" s="297" t="s">
        <v>2512</v>
      </c>
      <c r="E5704" s="298" t="n">
        <v>0</v>
      </c>
      <c r="F5704" s="298" t="n">
        <v>0.13</v>
      </c>
      <c r="G5704" s="298" t="n">
        <v>0.13</v>
      </c>
    </row>
    <row r="5705" customFormat="false" ht="35.05" hidden="false" customHeight="false" outlineLevel="0" collapsed="false">
      <c r="A5705" s="294" t="s">
        <v>6531</v>
      </c>
      <c r="B5705" s="295" t="n">
        <v>101324</v>
      </c>
      <c r="C5705" s="296" t="s">
        <v>6682</v>
      </c>
      <c r="D5705" s="297" t="s">
        <v>6533</v>
      </c>
      <c r="E5705" s="298" t="n">
        <v>0</v>
      </c>
      <c r="F5705" s="298" t="n">
        <v>17.36</v>
      </c>
      <c r="G5705" s="298" t="n">
        <v>17.36</v>
      </c>
    </row>
    <row r="5706" customFormat="false" ht="35.05" hidden="false" customHeight="false" outlineLevel="0" collapsed="false">
      <c r="A5706" s="294" t="s">
        <v>6531</v>
      </c>
      <c r="B5706" s="295" t="n">
        <v>101328</v>
      </c>
      <c r="C5706" s="296" t="s">
        <v>6683</v>
      </c>
      <c r="D5706" s="297" t="s">
        <v>6533</v>
      </c>
      <c r="E5706" s="298" t="n">
        <v>0</v>
      </c>
      <c r="F5706" s="298" t="n">
        <v>20.78</v>
      </c>
      <c r="G5706" s="298" t="n">
        <v>20.78</v>
      </c>
    </row>
    <row r="5707" customFormat="false" ht="35.05" hidden="false" customHeight="false" outlineLevel="0" collapsed="false">
      <c r="A5707" s="294" t="s">
        <v>6531</v>
      </c>
      <c r="B5707" s="295" t="n">
        <v>95347</v>
      </c>
      <c r="C5707" s="296" t="s">
        <v>6684</v>
      </c>
      <c r="D5707" s="297" t="s">
        <v>2512</v>
      </c>
      <c r="E5707" s="298" t="n">
        <v>0</v>
      </c>
      <c r="F5707" s="298" t="n">
        <v>0.12</v>
      </c>
      <c r="G5707" s="298" t="n">
        <v>0.12</v>
      </c>
    </row>
    <row r="5708" customFormat="false" ht="35.05" hidden="false" customHeight="false" outlineLevel="0" collapsed="false">
      <c r="A5708" s="294" t="s">
        <v>6531</v>
      </c>
      <c r="B5708" s="295" t="n">
        <v>95348</v>
      </c>
      <c r="C5708" s="296" t="s">
        <v>6685</v>
      </c>
      <c r="D5708" s="297" t="s">
        <v>2512</v>
      </c>
      <c r="E5708" s="298" t="n">
        <v>0</v>
      </c>
      <c r="F5708" s="298" t="n">
        <v>0.15</v>
      </c>
      <c r="G5708" s="298" t="n">
        <v>0.15</v>
      </c>
    </row>
    <row r="5709" customFormat="false" ht="35.05" hidden="false" customHeight="false" outlineLevel="0" collapsed="false">
      <c r="A5709" s="294" t="s">
        <v>6531</v>
      </c>
      <c r="B5709" s="295" t="n">
        <v>101332</v>
      </c>
      <c r="C5709" s="296" t="s">
        <v>6686</v>
      </c>
      <c r="D5709" s="297" t="s">
        <v>6533</v>
      </c>
      <c r="E5709" s="298" t="n">
        <v>0</v>
      </c>
      <c r="F5709" s="298" t="n">
        <v>14.84</v>
      </c>
      <c r="G5709" s="298" t="n">
        <v>14.84</v>
      </c>
    </row>
    <row r="5710" customFormat="false" ht="35.05" hidden="false" customHeight="false" outlineLevel="0" collapsed="false">
      <c r="A5710" s="294" t="s">
        <v>6531</v>
      </c>
      <c r="B5710" s="295" t="n">
        <v>95349</v>
      </c>
      <c r="C5710" s="296" t="s">
        <v>6687</v>
      </c>
      <c r="D5710" s="297" t="s">
        <v>2512</v>
      </c>
      <c r="E5710" s="298" t="n">
        <v>0</v>
      </c>
      <c r="F5710" s="298" t="n">
        <v>0.11</v>
      </c>
      <c r="G5710" s="298" t="n">
        <v>0.11</v>
      </c>
    </row>
    <row r="5711" customFormat="false" ht="35.05" hidden="false" customHeight="false" outlineLevel="0" collapsed="false">
      <c r="A5711" s="294" t="s">
        <v>6531</v>
      </c>
      <c r="B5711" s="295" t="n">
        <v>101336</v>
      </c>
      <c r="C5711" s="296" t="s">
        <v>6688</v>
      </c>
      <c r="D5711" s="297" t="s">
        <v>6533</v>
      </c>
      <c r="E5711" s="298" t="n">
        <v>0</v>
      </c>
      <c r="F5711" s="298" t="n">
        <v>60.31</v>
      </c>
      <c r="G5711" s="298" t="n">
        <v>60.31</v>
      </c>
    </row>
    <row r="5712" customFormat="false" ht="35.05" hidden="false" customHeight="false" outlineLevel="0" collapsed="false">
      <c r="A5712" s="294" t="s">
        <v>6531</v>
      </c>
      <c r="B5712" s="295" t="n">
        <v>95351</v>
      </c>
      <c r="C5712" s="296" t="s">
        <v>6689</v>
      </c>
      <c r="D5712" s="297" t="s">
        <v>2512</v>
      </c>
      <c r="E5712" s="298" t="n">
        <v>0</v>
      </c>
      <c r="F5712" s="298" t="n">
        <v>0.45</v>
      </c>
      <c r="G5712" s="298" t="n">
        <v>0.45</v>
      </c>
    </row>
    <row r="5713" customFormat="false" ht="35.05" hidden="false" customHeight="false" outlineLevel="0" collapsed="false">
      <c r="A5713" s="294" t="s">
        <v>6531</v>
      </c>
      <c r="B5713" s="295" t="n">
        <v>95352</v>
      </c>
      <c r="C5713" s="296" t="s">
        <v>6690</v>
      </c>
      <c r="D5713" s="297" t="s">
        <v>2512</v>
      </c>
      <c r="E5713" s="298" t="n">
        <v>0</v>
      </c>
      <c r="F5713" s="298" t="n">
        <v>0.15</v>
      </c>
      <c r="G5713" s="298" t="n">
        <v>0.15</v>
      </c>
    </row>
    <row r="5714" customFormat="false" ht="35.05" hidden="false" customHeight="false" outlineLevel="0" collapsed="false">
      <c r="A5714" s="294" t="s">
        <v>6531</v>
      </c>
      <c r="B5714" s="295" t="n">
        <v>101337</v>
      </c>
      <c r="C5714" s="296" t="s">
        <v>6691</v>
      </c>
      <c r="D5714" s="297" t="s">
        <v>6533</v>
      </c>
      <c r="E5714" s="298" t="n">
        <v>0</v>
      </c>
      <c r="F5714" s="298" t="n">
        <v>20.35</v>
      </c>
      <c r="G5714" s="298" t="n">
        <v>20.35</v>
      </c>
    </row>
    <row r="5715" customFormat="false" ht="35.05" hidden="false" customHeight="false" outlineLevel="0" collapsed="false">
      <c r="A5715" s="294" t="s">
        <v>6531</v>
      </c>
      <c r="B5715" s="295" t="n">
        <v>101338</v>
      </c>
      <c r="C5715" s="296" t="s">
        <v>6692</v>
      </c>
      <c r="D5715" s="297" t="s">
        <v>6533</v>
      </c>
      <c r="E5715" s="298" t="n">
        <v>0</v>
      </c>
      <c r="F5715" s="298" t="n">
        <v>26.73</v>
      </c>
      <c r="G5715" s="298" t="n">
        <v>26.73</v>
      </c>
    </row>
    <row r="5716" customFormat="false" ht="35.05" hidden="false" customHeight="false" outlineLevel="0" collapsed="false">
      <c r="A5716" s="294" t="s">
        <v>6531</v>
      </c>
      <c r="B5716" s="295" t="n">
        <v>95354</v>
      </c>
      <c r="C5716" s="296" t="s">
        <v>6693</v>
      </c>
      <c r="D5716" s="297" t="s">
        <v>2512</v>
      </c>
      <c r="E5716" s="298" t="n">
        <v>0</v>
      </c>
      <c r="F5716" s="298" t="n">
        <v>0.19</v>
      </c>
      <c r="G5716" s="298" t="n">
        <v>0.19</v>
      </c>
    </row>
    <row r="5717" customFormat="false" ht="35.05" hidden="false" customHeight="false" outlineLevel="0" collapsed="false">
      <c r="A5717" s="294" t="s">
        <v>6531</v>
      </c>
      <c r="B5717" s="295" t="n">
        <v>101339</v>
      </c>
      <c r="C5717" s="296" t="s">
        <v>6694</v>
      </c>
      <c r="D5717" s="297" t="s">
        <v>6533</v>
      </c>
      <c r="E5717" s="298" t="n">
        <v>0</v>
      </c>
      <c r="F5717" s="298" t="n">
        <v>25.89</v>
      </c>
      <c r="G5717" s="298" t="n">
        <v>25.89</v>
      </c>
    </row>
    <row r="5718" customFormat="false" ht="35.05" hidden="false" customHeight="false" outlineLevel="0" collapsed="false">
      <c r="A5718" s="294" t="s">
        <v>6531</v>
      </c>
      <c r="B5718" s="295" t="n">
        <v>101340</v>
      </c>
      <c r="C5718" s="296" t="s">
        <v>6695</v>
      </c>
      <c r="D5718" s="297" t="s">
        <v>6533</v>
      </c>
      <c r="E5718" s="298" t="n">
        <v>0</v>
      </c>
      <c r="F5718" s="298" t="n">
        <v>24.32</v>
      </c>
      <c r="G5718" s="298" t="n">
        <v>24.32</v>
      </c>
    </row>
    <row r="5719" customFormat="false" ht="35.05" hidden="false" customHeight="false" outlineLevel="0" collapsed="false">
      <c r="A5719" s="294" t="s">
        <v>6531</v>
      </c>
      <c r="B5719" s="295" t="n">
        <v>95389</v>
      </c>
      <c r="C5719" s="296" t="s">
        <v>6696</v>
      </c>
      <c r="D5719" s="297" t="s">
        <v>2512</v>
      </c>
      <c r="E5719" s="298" t="n">
        <v>0</v>
      </c>
      <c r="F5719" s="298" t="n">
        <v>0.18</v>
      </c>
      <c r="G5719" s="298" t="n">
        <v>0.18</v>
      </c>
    </row>
    <row r="5720" customFormat="false" ht="35.05" hidden="false" customHeight="false" outlineLevel="0" collapsed="false">
      <c r="A5720" s="294" t="s">
        <v>6531</v>
      </c>
      <c r="B5720" s="295" t="n">
        <v>101341</v>
      </c>
      <c r="C5720" s="296" t="s">
        <v>6697</v>
      </c>
      <c r="D5720" s="297" t="s">
        <v>6533</v>
      </c>
      <c r="E5720" s="298" t="n">
        <v>0</v>
      </c>
      <c r="F5720" s="298" t="n">
        <v>18.74</v>
      </c>
      <c r="G5720" s="298" t="n">
        <v>18.74</v>
      </c>
    </row>
    <row r="5721" customFormat="false" ht="35.05" hidden="false" customHeight="false" outlineLevel="0" collapsed="false">
      <c r="A5721" s="294" t="s">
        <v>6531</v>
      </c>
      <c r="B5721" s="295" t="n">
        <v>95355</v>
      </c>
      <c r="C5721" s="296" t="s">
        <v>6698</v>
      </c>
      <c r="D5721" s="297" t="s">
        <v>2512</v>
      </c>
      <c r="E5721" s="298" t="n">
        <v>0</v>
      </c>
      <c r="F5721" s="298" t="n">
        <v>0.14</v>
      </c>
      <c r="G5721" s="298" t="n">
        <v>0.14</v>
      </c>
    </row>
    <row r="5722" customFormat="false" ht="35.05" hidden="false" customHeight="false" outlineLevel="0" collapsed="false">
      <c r="A5722" s="294" t="s">
        <v>6531</v>
      </c>
      <c r="B5722" s="295" t="n">
        <v>95356</v>
      </c>
      <c r="C5722" s="296" t="s">
        <v>6699</v>
      </c>
      <c r="D5722" s="297" t="s">
        <v>2512</v>
      </c>
      <c r="E5722" s="298" t="n">
        <v>0</v>
      </c>
      <c r="F5722" s="298" t="n">
        <v>0.19</v>
      </c>
      <c r="G5722" s="298" t="n">
        <v>0.19</v>
      </c>
    </row>
    <row r="5723" customFormat="false" ht="35.05" hidden="false" customHeight="false" outlineLevel="0" collapsed="false">
      <c r="A5723" s="294" t="s">
        <v>6531</v>
      </c>
      <c r="B5723" s="295" t="n">
        <v>101342</v>
      </c>
      <c r="C5723" s="296" t="s">
        <v>6700</v>
      </c>
      <c r="D5723" s="297" t="s">
        <v>6533</v>
      </c>
      <c r="E5723" s="298" t="n">
        <v>0</v>
      </c>
      <c r="F5723" s="298" t="n">
        <v>25.89</v>
      </c>
      <c r="G5723" s="298" t="n">
        <v>25.89</v>
      </c>
    </row>
    <row r="5724" customFormat="false" ht="35.05" hidden="false" customHeight="false" outlineLevel="0" collapsed="false">
      <c r="A5724" s="294" t="s">
        <v>6531</v>
      </c>
      <c r="B5724" s="295" t="n">
        <v>95357</v>
      </c>
      <c r="C5724" s="296" t="s">
        <v>6701</v>
      </c>
      <c r="D5724" s="297" t="s">
        <v>2512</v>
      </c>
      <c r="E5724" s="298" t="n">
        <v>0</v>
      </c>
      <c r="F5724" s="298" t="n">
        <v>0.28</v>
      </c>
      <c r="G5724" s="298" t="n">
        <v>0.28</v>
      </c>
    </row>
    <row r="5725" customFormat="false" ht="35.05" hidden="false" customHeight="false" outlineLevel="0" collapsed="false">
      <c r="A5725" s="294" t="s">
        <v>6531</v>
      </c>
      <c r="B5725" s="295" t="n">
        <v>101343</v>
      </c>
      <c r="C5725" s="296" t="s">
        <v>6702</v>
      </c>
      <c r="D5725" s="297" t="s">
        <v>6533</v>
      </c>
      <c r="E5725" s="298" t="n">
        <v>0</v>
      </c>
      <c r="F5725" s="298" t="n">
        <v>37.91</v>
      </c>
      <c r="G5725" s="298" t="n">
        <v>37.91</v>
      </c>
    </row>
    <row r="5726" customFormat="false" ht="35.05" hidden="false" customHeight="false" outlineLevel="0" collapsed="false">
      <c r="A5726" s="294" t="s">
        <v>6531</v>
      </c>
      <c r="B5726" s="295" t="n">
        <v>95358</v>
      </c>
      <c r="C5726" s="296" t="s">
        <v>6703</v>
      </c>
      <c r="D5726" s="297" t="s">
        <v>2512</v>
      </c>
      <c r="E5726" s="298" t="n">
        <v>0</v>
      </c>
      <c r="F5726" s="298" t="n">
        <v>0.37</v>
      </c>
      <c r="G5726" s="298" t="n">
        <v>0.37</v>
      </c>
    </row>
    <row r="5727" customFormat="false" ht="35.05" hidden="false" customHeight="false" outlineLevel="0" collapsed="false">
      <c r="A5727" s="294" t="s">
        <v>6531</v>
      </c>
      <c r="B5727" s="295" t="n">
        <v>101344</v>
      </c>
      <c r="C5727" s="296" t="s">
        <v>6704</v>
      </c>
      <c r="D5727" s="297" t="s">
        <v>6533</v>
      </c>
      <c r="E5727" s="298" t="n">
        <v>0</v>
      </c>
      <c r="F5727" s="298" t="n">
        <v>50.05</v>
      </c>
      <c r="G5727" s="298" t="n">
        <v>50.05</v>
      </c>
    </row>
    <row r="5728" customFormat="false" ht="35.05" hidden="false" customHeight="false" outlineLevel="0" collapsed="false">
      <c r="A5728" s="294" t="s">
        <v>6531</v>
      </c>
      <c r="B5728" s="295" t="n">
        <v>95359</v>
      </c>
      <c r="C5728" s="296" t="s">
        <v>6705</v>
      </c>
      <c r="D5728" s="297" t="s">
        <v>2512</v>
      </c>
      <c r="E5728" s="298" t="n">
        <v>0</v>
      </c>
      <c r="F5728" s="298" t="n">
        <v>0.52</v>
      </c>
      <c r="G5728" s="298" t="n">
        <v>0.52</v>
      </c>
    </row>
    <row r="5729" customFormat="false" ht="35.05" hidden="false" customHeight="false" outlineLevel="0" collapsed="false">
      <c r="A5729" s="294" t="s">
        <v>6531</v>
      </c>
      <c r="B5729" s="295" t="n">
        <v>101345</v>
      </c>
      <c r="C5729" s="296" t="s">
        <v>6706</v>
      </c>
      <c r="D5729" s="297" t="s">
        <v>6533</v>
      </c>
      <c r="E5729" s="298" t="n">
        <v>0</v>
      </c>
      <c r="F5729" s="298" t="n">
        <v>69.51</v>
      </c>
      <c r="G5729" s="298" t="n">
        <v>69.51</v>
      </c>
    </row>
    <row r="5730" customFormat="false" ht="35.05" hidden="false" customHeight="false" outlineLevel="0" collapsed="false">
      <c r="A5730" s="294" t="s">
        <v>6531</v>
      </c>
      <c r="B5730" s="295" t="n">
        <v>101346</v>
      </c>
      <c r="C5730" s="296" t="s">
        <v>6707</v>
      </c>
      <c r="D5730" s="297" t="s">
        <v>6533</v>
      </c>
      <c r="E5730" s="298" t="n">
        <v>0</v>
      </c>
      <c r="F5730" s="298" t="n">
        <v>32.75</v>
      </c>
      <c r="G5730" s="298" t="n">
        <v>32.75</v>
      </c>
    </row>
    <row r="5731" customFormat="false" ht="35.05" hidden="false" customHeight="false" outlineLevel="0" collapsed="false">
      <c r="A5731" s="294" t="s">
        <v>6531</v>
      </c>
      <c r="B5731" s="295" t="n">
        <v>101347</v>
      </c>
      <c r="C5731" s="296" t="s">
        <v>6708</v>
      </c>
      <c r="D5731" s="297" t="s">
        <v>6533</v>
      </c>
      <c r="E5731" s="298" t="n">
        <v>0</v>
      </c>
      <c r="F5731" s="298" t="n">
        <v>36.27</v>
      </c>
      <c r="G5731" s="298" t="n">
        <v>36.27</v>
      </c>
    </row>
    <row r="5732" customFormat="false" ht="35.05" hidden="false" customHeight="false" outlineLevel="0" collapsed="false">
      <c r="A5732" s="294" t="s">
        <v>6531</v>
      </c>
      <c r="B5732" s="295" t="n">
        <v>95361</v>
      </c>
      <c r="C5732" s="296" t="s">
        <v>6709</v>
      </c>
      <c r="D5732" s="297" t="s">
        <v>2512</v>
      </c>
      <c r="E5732" s="298" t="n">
        <v>0</v>
      </c>
      <c r="F5732" s="298" t="n">
        <v>0.17</v>
      </c>
      <c r="G5732" s="298" t="n">
        <v>0.17</v>
      </c>
    </row>
    <row r="5733" customFormat="false" ht="35.05" hidden="false" customHeight="false" outlineLevel="0" collapsed="false">
      <c r="A5733" s="294" t="s">
        <v>6531</v>
      </c>
      <c r="B5733" s="295" t="n">
        <v>101348</v>
      </c>
      <c r="C5733" s="296" t="s">
        <v>6710</v>
      </c>
      <c r="D5733" s="297" t="s">
        <v>6533</v>
      </c>
      <c r="E5733" s="298" t="n">
        <v>0</v>
      </c>
      <c r="F5733" s="298" t="n">
        <v>23.19</v>
      </c>
      <c r="G5733" s="298" t="n">
        <v>23.19</v>
      </c>
    </row>
    <row r="5734" customFormat="false" ht="35.05" hidden="false" customHeight="false" outlineLevel="0" collapsed="false">
      <c r="A5734" s="294" t="s">
        <v>6531</v>
      </c>
      <c r="B5734" s="295" t="n">
        <v>101349</v>
      </c>
      <c r="C5734" s="296" t="s">
        <v>6711</v>
      </c>
      <c r="D5734" s="297" t="s">
        <v>6533</v>
      </c>
      <c r="E5734" s="298" t="n">
        <v>0</v>
      </c>
      <c r="F5734" s="298" t="n">
        <v>33.36</v>
      </c>
      <c r="G5734" s="298" t="n">
        <v>33.36</v>
      </c>
    </row>
    <row r="5735" customFormat="false" ht="35.05" hidden="false" customHeight="false" outlineLevel="0" collapsed="false">
      <c r="A5735" s="294" t="s">
        <v>6531</v>
      </c>
      <c r="B5735" s="295" t="n">
        <v>95362</v>
      </c>
      <c r="C5735" s="296" t="s">
        <v>6712</v>
      </c>
      <c r="D5735" s="297" t="s">
        <v>2512</v>
      </c>
      <c r="E5735" s="298" t="n">
        <v>0</v>
      </c>
      <c r="F5735" s="298" t="n">
        <v>0.25</v>
      </c>
      <c r="G5735" s="298" t="n">
        <v>0.25</v>
      </c>
    </row>
    <row r="5736" customFormat="false" ht="35.05" hidden="false" customHeight="false" outlineLevel="0" collapsed="false">
      <c r="A5736" s="294" t="s">
        <v>6531</v>
      </c>
      <c r="B5736" s="295" t="n">
        <v>95363</v>
      </c>
      <c r="C5736" s="296" t="s">
        <v>6713</v>
      </c>
      <c r="D5736" s="297" t="s">
        <v>2512</v>
      </c>
      <c r="E5736" s="298" t="n">
        <v>0</v>
      </c>
      <c r="F5736" s="298" t="n">
        <v>0.25</v>
      </c>
      <c r="G5736" s="298" t="n">
        <v>0.25</v>
      </c>
    </row>
    <row r="5737" customFormat="false" ht="35.05" hidden="false" customHeight="false" outlineLevel="0" collapsed="false">
      <c r="A5737" s="294" t="s">
        <v>6531</v>
      </c>
      <c r="B5737" s="295" t="n">
        <v>101350</v>
      </c>
      <c r="C5737" s="296" t="s">
        <v>6714</v>
      </c>
      <c r="D5737" s="297" t="s">
        <v>6533</v>
      </c>
      <c r="E5737" s="298" t="n">
        <v>0</v>
      </c>
      <c r="F5737" s="298" t="n">
        <v>33.36</v>
      </c>
      <c r="G5737" s="298" t="n">
        <v>33.36</v>
      </c>
    </row>
    <row r="5738" customFormat="false" ht="35.05" hidden="false" customHeight="false" outlineLevel="0" collapsed="false">
      <c r="A5738" s="294" t="s">
        <v>6531</v>
      </c>
      <c r="B5738" s="295" t="n">
        <v>95360</v>
      </c>
      <c r="C5738" s="296" t="s">
        <v>6715</v>
      </c>
      <c r="D5738" s="297" t="s">
        <v>2512</v>
      </c>
      <c r="E5738" s="298" t="n">
        <v>0</v>
      </c>
      <c r="F5738" s="298" t="n">
        <v>0.27</v>
      </c>
      <c r="G5738" s="298" t="n">
        <v>0.27</v>
      </c>
    </row>
    <row r="5739" customFormat="false" ht="35.05" hidden="false" customHeight="false" outlineLevel="0" collapsed="false">
      <c r="A5739" s="294" t="s">
        <v>6531</v>
      </c>
      <c r="B5739" s="295" t="n">
        <v>101351</v>
      </c>
      <c r="C5739" s="296" t="s">
        <v>6716</v>
      </c>
      <c r="D5739" s="297" t="s">
        <v>6533</v>
      </c>
      <c r="E5739" s="298" t="n">
        <v>0</v>
      </c>
      <c r="F5739" s="298" t="n">
        <v>25.89</v>
      </c>
      <c r="G5739" s="298" t="n">
        <v>25.89</v>
      </c>
    </row>
    <row r="5740" customFormat="false" ht="35.05" hidden="false" customHeight="false" outlineLevel="0" collapsed="false">
      <c r="A5740" s="294" t="s">
        <v>6531</v>
      </c>
      <c r="B5740" s="295" t="n">
        <v>95365</v>
      </c>
      <c r="C5740" s="296" t="s">
        <v>6717</v>
      </c>
      <c r="D5740" s="297" t="s">
        <v>2512</v>
      </c>
      <c r="E5740" s="298" t="n">
        <v>0</v>
      </c>
      <c r="F5740" s="298" t="n">
        <v>0.19</v>
      </c>
      <c r="G5740" s="298" t="n">
        <v>0.19</v>
      </c>
    </row>
    <row r="5741" customFormat="false" ht="35.05" hidden="false" customHeight="false" outlineLevel="0" collapsed="false">
      <c r="A5741" s="294" t="s">
        <v>6531</v>
      </c>
      <c r="B5741" s="295" t="n">
        <v>101352</v>
      </c>
      <c r="C5741" s="296" t="s">
        <v>6718</v>
      </c>
      <c r="D5741" s="297" t="s">
        <v>6533</v>
      </c>
      <c r="E5741" s="298" t="n">
        <v>0</v>
      </c>
      <c r="F5741" s="298" t="n">
        <v>25.89</v>
      </c>
      <c r="G5741" s="298" t="n">
        <v>25.89</v>
      </c>
    </row>
    <row r="5742" customFormat="false" ht="35.05" hidden="false" customHeight="false" outlineLevel="0" collapsed="false">
      <c r="A5742" s="294" t="s">
        <v>6531</v>
      </c>
      <c r="B5742" s="295" t="n">
        <v>95364</v>
      </c>
      <c r="C5742" s="296" t="s">
        <v>6719</v>
      </c>
      <c r="D5742" s="297" t="s">
        <v>2512</v>
      </c>
      <c r="E5742" s="298" t="n">
        <v>0</v>
      </c>
      <c r="F5742" s="298" t="n">
        <v>0.19</v>
      </c>
      <c r="G5742" s="298" t="n">
        <v>0.19</v>
      </c>
    </row>
    <row r="5743" customFormat="false" ht="35.05" hidden="false" customHeight="false" outlineLevel="0" collapsed="false">
      <c r="A5743" s="294" t="s">
        <v>6531</v>
      </c>
      <c r="B5743" s="295" t="n">
        <v>95366</v>
      </c>
      <c r="C5743" s="296" t="s">
        <v>6720</v>
      </c>
      <c r="D5743" s="297" t="s">
        <v>2512</v>
      </c>
      <c r="E5743" s="298" t="n">
        <v>0</v>
      </c>
      <c r="F5743" s="298" t="n">
        <v>0.16</v>
      </c>
      <c r="G5743" s="298" t="n">
        <v>0.16</v>
      </c>
    </row>
    <row r="5744" customFormat="false" ht="35.05" hidden="false" customHeight="false" outlineLevel="0" collapsed="false">
      <c r="A5744" s="294" t="s">
        <v>6531</v>
      </c>
      <c r="B5744" s="295" t="n">
        <v>101353</v>
      </c>
      <c r="C5744" s="296" t="s">
        <v>6721</v>
      </c>
      <c r="D5744" s="297" t="s">
        <v>6533</v>
      </c>
      <c r="E5744" s="298" t="n">
        <v>0</v>
      </c>
      <c r="F5744" s="298" t="n">
        <v>21.52</v>
      </c>
      <c r="G5744" s="298" t="n">
        <v>21.52</v>
      </c>
    </row>
    <row r="5745" customFormat="false" ht="35.05" hidden="false" customHeight="false" outlineLevel="0" collapsed="false">
      <c r="A5745" s="294" t="s">
        <v>6531</v>
      </c>
      <c r="B5745" s="295" t="n">
        <v>95367</v>
      </c>
      <c r="C5745" s="296" t="s">
        <v>6722</v>
      </c>
      <c r="D5745" s="297" t="s">
        <v>2512</v>
      </c>
      <c r="E5745" s="298" t="n">
        <v>0</v>
      </c>
      <c r="F5745" s="298" t="n">
        <v>0.25</v>
      </c>
      <c r="G5745" s="298" t="n">
        <v>0.25</v>
      </c>
    </row>
    <row r="5746" customFormat="false" ht="35.05" hidden="false" customHeight="false" outlineLevel="0" collapsed="false">
      <c r="A5746" s="294" t="s">
        <v>6531</v>
      </c>
      <c r="B5746" s="295" t="n">
        <v>101355</v>
      </c>
      <c r="C5746" s="296" t="s">
        <v>6723</v>
      </c>
      <c r="D5746" s="297" t="s">
        <v>6533</v>
      </c>
      <c r="E5746" s="298" t="n">
        <v>0</v>
      </c>
      <c r="F5746" s="298" t="n">
        <v>33.36</v>
      </c>
      <c r="G5746" s="298" t="n">
        <v>33.36</v>
      </c>
    </row>
    <row r="5747" customFormat="false" ht="35.05" hidden="false" customHeight="false" outlineLevel="0" collapsed="false">
      <c r="A5747" s="294" t="s">
        <v>6531</v>
      </c>
      <c r="B5747" s="295" t="n">
        <v>95368</v>
      </c>
      <c r="C5747" s="296" t="s">
        <v>6724</v>
      </c>
      <c r="D5747" s="297" t="s">
        <v>2512</v>
      </c>
      <c r="E5747" s="298" t="n">
        <v>0</v>
      </c>
      <c r="F5747" s="298" t="n">
        <v>0.24</v>
      </c>
      <c r="G5747" s="298" t="n">
        <v>0.24</v>
      </c>
    </row>
    <row r="5748" customFormat="false" ht="35.05" hidden="false" customHeight="false" outlineLevel="0" collapsed="false">
      <c r="A5748" s="294" t="s">
        <v>6531</v>
      </c>
      <c r="B5748" s="295" t="n">
        <v>95369</v>
      </c>
      <c r="C5748" s="296" t="s">
        <v>6725</v>
      </c>
      <c r="D5748" s="297" t="s">
        <v>2512</v>
      </c>
      <c r="E5748" s="298" t="n">
        <v>0</v>
      </c>
      <c r="F5748" s="298" t="n">
        <v>0.2</v>
      </c>
      <c r="G5748" s="298" t="n">
        <v>0.2</v>
      </c>
    </row>
    <row r="5749" customFormat="false" ht="35.05" hidden="false" customHeight="false" outlineLevel="0" collapsed="false">
      <c r="A5749" s="294" t="s">
        <v>6531</v>
      </c>
      <c r="B5749" s="295" t="n">
        <v>95370</v>
      </c>
      <c r="C5749" s="296" t="s">
        <v>6726</v>
      </c>
      <c r="D5749" s="297" t="s">
        <v>2512</v>
      </c>
      <c r="E5749" s="298" t="n">
        <v>0</v>
      </c>
      <c r="F5749" s="298" t="n">
        <v>0.35</v>
      </c>
      <c r="G5749" s="298" t="n">
        <v>0.35</v>
      </c>
    </row>
    <row r="5750" customFormat="false" ht="35.05" hidden="false" customHeight="false" outlineLevel="0" collapsed="false">
      <c r="A5750" s="294" t="s">
        <v>6531</v>
      </c>
      <c r="B5750" s="295" t="n">
        <v>101356</v>
      </c>
      <c r="C5750" s="296" t="s">
        <v>6727</v>
      </c>
      <c r="D5750" s="297" t="s">
        <v>6533</v>
      </c>
      <c r="E5750" s="298" t="n">
        <v>0</v>
      </c>
      <c r="F5750" s="298" t="n">
        <v>47.19</v>
      </c>
      <c r="G5750" s="298" t="n">
        <v>47.19</v>
      </c>
    </row>
    <row r="5751" customFormat="false" ht="35.05" hidden="false" customHeight="false" outlineLevel="0" collapsed="false">
      <c r="A5751" s="294" t="s">
        <v>6531</v>
      </c>
      <c r="B5751" s="295" t="n">
        <v>95371</v>
      </c>
      <c r="C5751" s="296" t="s">
        <v>6728</v>
      </c>
      <c r="D5751" s="297" t="s">
        <v>2512</v>
      </c>
      <c r="E5751" s="298" t="n">
        <v>0</v>
      </c>
      <c r="F5751" s="298" t="n">
        <v>0.51</v>
      </c>
      <c r="G5751" s="298" t="n">
        <v>0.51</v>
      </c>
    </row>
    <row r="5752" customFormat="false" ht="35.05" hidden="false" customHeight="false" outlineLevel="0" collapsed="false">
      <c r="A5752" s="294" t="s">
        <v>6531</v>
      </c>
      <c r="B5752" s="295" t="n">
        <v>101357</v>
      </c>
      <c r="C5752" s="296" t="s">
        <v>6729</v>
      </c>
      <c r="D5752" s="297" t="s">
        <v>6533</v>
      </c>
      <c r="E5752" s="298" t="n">
        <v>0</v>
      </c>
      <c r="F5752" s="298" t="n">
        <v>67.77</v>
      </c>
      <c r="G5752" s="298" t="n">
        <v>67.77</v>
      </c>
    </row>
    <row r="5753" customFormat="false" ht="35.05" hidden="false" customHeight="false" outlineLevel="0" collapsed="false">
      <c r="A5753" s="294" t="s">
        <v>6531</v>
      </c>
      <c r="B5753" s="295" t="n">
        <v>95372</v>
      </c>
      <c r="C5753" s="296" t="s">
        <v>6730</v>
      </c>
      <c r="D5753" s="297" t="s">
        <v>2512</v>
      </c>
      <c r="E5753" s="298" t="n">
        <v>0</v>
      </c>
      <c r="F5753" s="298" t="n">
        <v>0.35</v>
      </c>
      <c r="G5753" s="298" t="n">
        <v>0.35</v>
      </c>
    </row>
    <row r="5754" customFormat="false" ht="35.05" hidden="false" customHeight="false" outlineLevel="0" collapsed="false">
      <c r="A5754" s="294" t="s">
        <v>6531</v>
      </c>
      <c r="B5754" s="295" t="n">
        <v>101358</v>
      </c>
      <c r="C5754" s="296" t="s">
        <v>6731</v>
      </c>
      <c r="D5754" s="297" t="s">
        <v>6533</v>
      </c>
      <c r="E5754" s="298" t="n">
        <v>0</v>
      </c>
      <c r="F5754" s="298" t="n">
        <v>47.19</v>
      </c>
      <c r="G5754" s="298" t="n">
        <v>47.19</v>
      </c>
    </row>
    <row r="5755" customFormat="false" ht="35.05" hidden="false" customHeight="false" outlineLevel="0" collapsed="false">
      <c r="A5755" s="294" t="s">
        <v>6531</v>
      </c>
      <c r="B5755" s="295" t="n">
        <v>95373</v>
      </c>
      <c r="C5755" s="296" t="s">
        <v>6732</v>
      </c>
      <c r="D5755" s="297" t="s">
        <v>2512</v>
      </c>
      <c r="E5755" s="298" t="n">
        <v>0</v>
      </c>
      <c r="F5755" s="298" t="n">
        <v>0.34</v>
      </c>
      <c r="G5755" s="298" t="n">
        <v>0.34</v>
      </c>
    </row>
    <row r="5756" customFormat="false" ht="35.05" hidden="false" customHeight="false" outlineLevel="0" collapsed="false">
      <c r="A5756" s="294" t="s">
        <v>6531</v>
      </c>
      <c r="B5756" s="295" t="n">
        <v>101359</v>
      </c>
      <c r="C5756" s="296" t="s">
        <v>6733</v>
      </c>
      <c r="D5756" s="297" t="s">
        <v>6533</v>
      </c>
      <c r="E5756" s="298" t="n">
        <v>0</v>
      </c>
      <c r="F5756" s="298" t="n">
        <v>45.82</v>
      </c>
      <c r="G5756" s="298" t="n">
        <v>45.82</v>
      </c>
    </row>
    <row r="5757" customFormat="false" ht="35.05" hidden="false" customHeight="false" outlineLevel="0" collapsed="false">
      <c r="A5757" s="294" t="s">
        <v>6531</v>
      </c>
      <c r="B5757" s="295" t="n">
        <v>101360</v>
      </c>
      <c r="C5757" s="296" t="s">
        <v>6734</v>
      </c>
      <c r="D5757" s="297" t="s">
        <v>6533</v>
      </c>
      <c r="E5757" s="298" t="n">
        <v>0</v>
      </c>
      <c r="F5757" s="298" t="n">
        <v>47.19</v>
      </c>
      <c r="G5757" s="298" t="n">
        <v>47.19</v>
      </c>
    </row>
    <row r="5758" customFormat="false" ht="35.05" hidden="false" customHeight="false" outlineLevel="0" collapsed="false">
      <c r="A5758" s="294" t="s">
        <v>6531</v>
      </c>
      <c r="B5758" s="295" t="n">
        <v>95374</v>
      </c>
      <c r="C5758" s="296" t="s">
        <v>6735</v>
      </c>
      <c r="D5758" s="297" t="s">
        <v>2512</v>
      </c>
      <c r="E5758" s="298" t="n">
        <v>0</v>
      </c>
      <c r="F5758" s="298" t="n">
        <v>0.35</v>
      </c>
      <c r="G5758" s="298" t="n">
        <v>0.35</v>
      </c>
    </row>
    <row r="5759" customFormat="false" ht="35.05" hidden="false" customHeight="false" outlineLevel="0" collapsed="false">
      <c r="A5759" s="294" t="s">
        <v>6531</v>
      </c>
      <c r="B5759" s="295" t="n">
        <v>95375</v>
      </c>
      <c r="C5759" s="296" t="s">
        <v>6736</v>
      </c>
      <c r="D5759" s="297" t="s">
        <v>2512</v>
      </c>
      <c r="E5759" s="298" t="n">
        <v>0</v>
      </c>
      <c r="F5759" s="298" t="n">
        <v>0.39</v>
      </c>
      <c r="G5759" s="298" t="n">
        <v>0.39</v>
      </c>
    </row>
    <row r="5760" customFormat="false" ht="35.05" hidden="false" customHeight="false" outlineLevel="0" collapsed="false">
      <c r="A5760" s="294" t="s">
        <v>6531</v>
      </c>
      <c r="B5760" s="295" t="n">
        <v>101361</v>
      </c>
      <c r="C5760" s="296" t="s">
        <v>6737</v>
      </c>
      <c r="D5760" s="297" t="s">
        <v>6533</v>
      </c>
      <c r="E5760" s="298" t="n">
        <v>0</v>
      </c>
      <c r="F5760" s="298" t="n">
        <v>51.92</v>
      </c>
      <c r="G5760" s="298" t="n">
        <v>51.92</v>
      </c>
    </row>
    <row r="5761" customFormat="false" ht="35.05" hidden="false" customHeight="false" outlineLevel="0" collapsed="false">
      <c r="A5761" s="294" t="s">
        <v>6531</v>
      </c>
      <c r="B5761" s="295" t="n">
        <v>95376</v>
      </c>
      <c r="C5761" s="296" t="s">
        <v>6738</v>
      </c>
      <c r="D5761" s="297" t="s">
        <v>2512</v>
      </c>
      <c r="E5761" s="298" t="n">
        <v>0</v>
      </c>
      <c r="F5761" s="298" t="n">
        <v>0.1</v>
      </c>
      <c r="G5761" s="298" t="n">
        <v>0.1</v>
      </c>
    </row>
    <row r="5762" customFormat="false" ht="35.05" hidden="false" customHeight="false" outlineLevel="0" collapsed="false">
      <c r="A5762" s="294" t="s">
        <v>6531</v>
      </c>
      <c r="B5762" s="295" t="n">
        <v>95377</v>
      </c>
      <c r="C5762" s="296" t="s">
        <v>6739</v>
      </c>
      <c r="D5762" s="297" t="s">
        <v>2512</v>
      </c>
      <c r="E5762" s="298" t="n">
        <v>0</v>
      </c>
      <c r="F5762" s="298" t="n">
        <v>0.27</v>
      </c>
      <c r="G5762" s="298" t="n">
        <v>0.27</v>
      </c>
    </row>
    <row r="5763" customFormat="false" ht="35.05" hidden="false" customHeight="false" outlineLevel="0" collapsed="false">
      <c r="A5763" s="294" t="s">
        <v>6531</v>
      </c>
      <c r="B5763" s="295" t="n">
        <v>101363</v>
      </c>
      <c r="C5763" s="296" t="s">
        <v>6740</v>
      </c>
      <c r="D5763" s="297" t="s">
        <v>6533</v>
      </c>
      <c r="E5763" s="298" t="n">
        <v>0</v>
      </c>
      <c r="F5763" s="298" t="n">
        <v>36.87</v>
      </c>
      <c r="G5763" s="298" t="n">
        <v>36.87</v>
      </c>
    </row>
    <row r="5764" customFormat="false" ht="35.05" hidden="false" customHeight="false" outlineLevel="0" collapsed="false">
      <c r="A5764" s="294" t="s">
        <v>6531</v>
      </c>
      <c r="B5764" s="295" t="n">
        <v>95378</v>
      </c>
      <c r="C5764" s="296" t="s">
        <v>6741</v>
      </c>
      <c r="D5764" s="297" t="s">
        <v>2512</v>
      </c>
      <c r="E5764" s="298" t="n">
        <v>0</v>
      </c>
      <c r="F5764" s="298" t="n">
        <v>0.36</v>
      </c>
      <c r="G5764" s="298" t="n">
        <v>0.36</v>
      </c>
    </row>
    <row r="5765" customFormat="false" ht="35.05" hidden="false" customHeight="false" outlineLevel="0" collapsed="false">
      <c r="A5765" s="294" t="s">
        <v>6531</v>
      </c>
      <c r="B5765" s="295" t="n">
        <v>101364</v>
      </c>
      <c r="C5765" s="296" t="s">
        <v>6742</v>
      </c>
      <c r="D5765" s="297" t="s">
        <v>6533</v>
      </c>
      <c r="E5765" s="298" t="n">
        <v>0</v>
      </c>
      <c r="F5765" s="298" t="n">
        <v>47.89</v>
      </c>
      <c r="G5765" s="298" t="n">
        <v>47.89</v>
      </c>
    </row>
    <row r="5766" customFormat="false" ht="35.05" hidden="false" customHeight="false" outlineLevel="0" collapsed="false">
      <c r="A5766" s="294" t="s">
        <v>6531</v>
      </c>
      <c r="B5766" s="295" t="n">
        <v>95379</v>
      </c>
      <c r="C5766" s="296" t="s">
        <v>6743</v>
      </c>
      <c r="D5766" s="297" t="s">
        <v>2512</v>
      </c>
      <c r="E5766" s="298" t="n">
        <v>0</v>
      </c>
      <c r="F5766" s="298" t="n">
        <v>0.28</v>
      </c>
      <c r="G5766" s="298" t="n">
        <v>0.28</v>
      </c>
    </row>
    <row r="5767" customFormat="false" ht="35.05" hidden="false" customHeight="false" outlineLevel="0" collapsed="false">
      <c r="A5767" s="294" t="s">
        <v>6531</v>
      </c>
      <c r="B5767" s="295" t="n">
        <v>101365</v>
      </c>
      <c r="C5767" s="296" t="s">
        <v>6744</v>
      </c>
      <c r="D5767" s="297" t="s">
        <v>6533</v>
      </c>
      <c r="E5767" s="298" t="n">
        <v>0</v>
      </c>
      <c r="F5767" s="298" t="n">
        <v>37.41</v>
      </c>
      <c r="G5767" s="298" t="n">
        <v>37.41</v>
      </c>
    </row>
    <row r="5768" customFormat="false" ht="35.05" hidden="false" customHeight="false" outlineLevel="0" collapsed="false">
      <c r="A5768" s="294" t="s">
        <v>6531</v>
      </c>
      <c r="B5768" s="295" t="n">
        <v>95380</v>
      </c>
      <c r="C5768" s="296" t="s">
        <v>6745</v>
      </c>
      <c r="D5768" s="297" t="s">
        <v>2512</v>
      </c>
      <c r="E5768" s="298" t="n">
        <v>0</v>
      </c>
      <c r="F5768" s="298" t="n">
        <v>0.22</v>
      </c>
      <c r="G5768" s="298" t="n">
        <v>0.22</v>
      </c>
    </row>
    <row r="5769" customFormat="false" ht="35.05" hidden="false" customHeight="false" outlineLevel="0" collapsed="false">
      <c r="A5769" s="294" t="s">
        <v>6531</v>
      </c>
      <c r="B5769" s="295" t="n">
        <v>101366</v>
      </c>
      <c r="C5769" s="296" t="s">
        <v>6746</v>
      </c>
      <c r="D5769" s="297" t="s">
        <v>6533</v>
      </c>
      <c r="E5769" s="298" t="n">
        <v>0</v>
      </c>
      <c r="F5769" s="298" t="n">
        <v>30.28</v>
      </c>
      <c r="G5769" s="298" t="n">
        <v>30.28</v>
      </c>
    </row>
    <row r="5770" customFormat="false" ht="35.05" hidden="false" customHeight="false" outlineLevel="0" collapsed="false">
      <c r="A5770" s="294" t="s">
        <v>6531</v>
      </c>
      <c r="B5770" s="295" t="n">
        <v>100535</v>
      </c>
      <c r="C5770" s="296" t="s">
        <v>6747</v>
      </c>
      <c r="D5770" s="297" t="s">
        <v>2512</v>
      </c>
      <c r="E5770" s="298" t="n">
        <v>0</v>
      </c>
      <c r="F5770" s="298" t="n">
        <v>0.34</v>
      </c>
      <c r="G5770" s="298" t="n">
        <v>0.34</v>
      </c>
    </row>
    <row r="5771" customFormat="false" ht="35.05" hidden="false" customHeight="false" outlineLevel="0" collapsed="false">
      <c r="A5771" s="294" t="s">
        <v>6531</v>
      </c>
      <c r="B5771" s="295" t="n">
        <v>100536</v>
      </c>
      <c r="C5771" s="296" t="s">
        <v>6748</v>
      </c>
      <c r="D5771" s="297" t="s">
        <v>6533</v>
      </c>
      <c r="E5771" s="298" t="n">
        <v>0</v>
      </c>
      <c r="F5771" s="298" t="n">
        <v>45.4</v>
      </c>
      <c r="G5771" s="298" t="n">
        <v>45.4</v>
      </c>
    </row>
    <row r="5772" customFormat="false" ht="35.05" hidden="false" customHeight="false" outlineLevel="0" collapsed="false">
      <c r="A5772" s="294" t="s">
        <v>6531</v>
      </c>
      <c r="B5772" s="295" t="n">
        <v>101368</v>
      </c>
      <c r="C5772" s="296" t="s">
        <v>6749</v>
      </c>
      <c r="D5772" s="297" t="s">
        <v>6533</v>
      </c>
      <c r="E5772" s="298" t="n">
        <v>0</v>
      </c>
      <c r="F5772" s="298" t="n">
        <v>38.86</v>
      </c>
      <c r="G5772" s="298" t="n">
        <v>38.86</v>
      </c>
    </row>
    <row r="5773" customFormat="false" ht="35.05" hidden="false" customHeight="false" outlineLevel="0" collapsed="false">
      <c r="A5773" s="294" t="s">
        <v>6531</v>
      </c>
      <c r="B5773" s="295" t="n">
        <v>101369</v>
      </c>
      <c r="C5773" s="296" t="s">
        <v>6750</v>
      </c>
      <c r="D5773" s="297" t="s">
        <v>6533</v>
      </c>
      <c r="E5773" s="298" t="n">
        <v>0</v>
      </c>
      <c r="F5773" s="298" t="n">
        <v>37.06</v>
      </c>
      <c r="G5773" s="298" t="n">
        <v>37.06</v>
      </c>
    </row>
    <row r="5774" customFormat="false" ht="35.05" hidden="false" customHeight="false" outlineLevel="0" collapsed="false">
      <c r="A5774" s="294" t="s">
        <v>6531</v>
      </c>
      <c r="B5774" s="295" t="n">
        <v>95385</v>
      </c>
      <c r="C5774" s="296" t="s">
        <v>6751</v>
      </c>
      <c r="D5774" s="297" t="s">
        <v>2512</v>
      </c>
      <c r="E5774" s="298" t="n">
        <v>0</v>
      </c>
      <c r="F5774" s="298" t="n">
        <v>0.27</v>
      </c>
      <c r="G5774" s="298" t="n">
        <v>0.27</v>
      </c>
    </row>
    <row r="5775" customFormat="false" ht="35.05" hidden="false" customHeight="false" outlineLevel="0" collapsed="false">
      <c r="A5775" s="294" t="s">
        <v>6531</v>
      </c>
      <c r="B5775" s="295" t="n">
        <v>101370</v>
      </c>
      <c r="C5775" s="296" t="s">
        <v>6752</v>
      </c>
      <c r="D5775" s="297" t="s">
        <v>6533</v>
      </c>
      <c r="E5775" s="298" t="n">
        <v>0</v>
      </c>
      <c r="F5775" s="298" t="n">
        <v>36.44</v>
      </c>
      <c r="G5775" s="298" t="n">
        <v>36.44</v>
      </c>
    </row>
    <row r="5776" customFormat="false" ht="35.05" hidden="false" customHeight="false" outlineLevel="0" collapsed="false">
      <c r="A5776" s="294" t="s">
        <v>6531</v>
      </c>
      <c r="B5776" s="295" t="n">
        <v>95406</v>
      </c>
      <c r="C5776" s="296" t="s">
        <v>6753</v>
      </c>
      <c r="D5776" s="297" t="s">
        <v>2512</v>
      </c>
      <c r="E5776" s="298" t="n">
        <v>0</v>
      </c>
      <c r="F5776" s="298" t="n">
        <v>0.2</v>
      </c>
      <c r="G5776" s="298" t="n">
        <v>0.2</v>
      </c>
    </row>
    <row r="5777" customFormat="false" ht="35.05" hidden="false" customHeight="false" outlineLevel="0" collapsed="false">
      <c r="A5777" s="294" t="s">
        <v>6531</v>
      </c>
      <c r="B5777" s="295" t="n">
        <v>95424</v>
      </c>
      <c r="C5777" s="296" t="s">
        <v>6754</v>
      </c>
      <c r="D5777" s="297" t="s">
        <v>6533</v>
      </c>
      <c r="E5777" s="298" t="n">
        <v>0</v>
      </c>
      <c r="F5777" s="298" t="n">
        <v>26.56</v>
      </c>
      <c r="G5777" s="298" t="n">
        <v>26.56</v>
      </c>
    </row>
    <row r="5778" customFormat="false" ht="35.05" hidden="false" customHeight="false" outlineLevel="0" collapsed="false">
      <c r="A5778" s="294" t="s">
        <v>6531</v>
      </c>
      <c r="B5778" s="295" t="n">
        <v>95386</v>
      </c>
      <c r="C5778" s="296" t="s">
        <v>6755</v>
      </c>
      <c r="D5778" s="297" t="s">
        <v>2512</v>
      </c>
      <c r="E5778" s="298" t="n">
        <v>0</v>
      </c>
      <c r="F5778" s="298" t="n">
        <v>0.27</v>
      </c>
      <c r="G5778" s="298" t="n">
        <v>0.27</v>
      </c>
    </row>
    <row r="5779" customFormat="false" ht="35.05" hidden="false" customHeight="false" outlineLevel="0" collapsed="false">
      <c r="A5779" s="294" t="s">
        <v>6531</v>
      </c>
      <c r="B5779" s="295" t="n">
        <v>95383</v>
      </c>
      <c r="C5779" s="296" t="s">
        <v>6756</v>
      </c>
      <c r="D5779" s="297" t="s">
        <v>2512</v>
      </c>
      <c r="E5779" s="298" t="n">
        <v>0</v>
      </c>
      <c r="F5779" s="298" t="n">
        <v>0.29</v>
      </c>
      <c r="G5779" s="298" t="n">
        <v>0.29</v>
      </c>
    </row>
    <row r="5780" customFormat="false" ht="35.05" hidden="false" customHeight="false" outlineLevel="0" collapsed="false">
      <c r="A5780" s="294" t="s">
        <v>6531</v>
      </c>
      <c r="B5780" s="295" t="n">
        <v>95384</v>
      </c>
      <c r="C5780" s="296" t="s">
        <v>6757</v>
      </c>
      <c r="D5780" s="297" t="s">
        <v>2512</v>
      </c>
      <c r="E5780" s="298" t="n">
        <v>0</v>
      </c>
      <c r="F5780" s="298" t="n">
        <v>0.28</v>
      </c>
      <c r="G5780" s="298" t="n">
        <v>0.28</v>
      </c>
    </row>
    <row r="5781" customFormat="false" ht="35.05" hidden="false" customHeight="false" outlineLevel="0" collapsed="false">
      <c r="A5781" s="294" t="s">
        <v>6531</v>
      </c>
      <c r="B5781" s="295" t="n">
        <v>100299</v>
      </c>
      <c r="C5781" s="296" t="s">
        <v>6758</v>
      </c>
      <c r="D5781" s="297" t="s">
        <v>2512</v>
      </c>
      <c r="E5781" s="298" t="n">
        <v>0</v>
      </c>
      <c r="F5781" s="298" t="n">
        <v>0.58</v>
      </c>
      <c r="G5781" s="298" t="n">
        <v>0.58</v>
      </c>
    </row>
    <row r="5782" customFormat="false" ht="35.05" hidden="false" customHeight="false" outlineLevel="0" collapsed="false">
      <c r="A5782" s="294" t="s">
        <v>6531</v>
      </c>
      <c r="B5782" s="295" t="n">
        <v>100315</v>
      </c>
      <c r="C5782" s="296" t="s">
        <v>6759</v>
      </c>
      <c r="D5782" s="297" t="s">
        <v>6533</v>
      </c>
      <c r="E5782" s="298" t="n">
        <v>0</v>
      </c>
      <c r="F5782" s="298" t="n">
        <v>76.73</v>
      </c>
      <c r="G5782" s="298" t="n">
        <v>76.73</v>
      </c>
    </row>
    <row r="5783" customFormat="false" ht="35.05" hidden="false" customHeight="false" outlineLevel="0" collapsed="false">
      <c r="A5783" s="294" t="s">
        <v>6531</v>
      </c>
      <c r="B5783" s="295" t="n">
        <v>95387</v>
      </c>
      <c r="C5783" s="296" t="s">
        <v>6760</v>
      </c>
      <c r="D5783" s="297" t="s">
        <v>2512</v>
      </c>
      <c r="E5783" s="298" t="n">
        <v>0</v>
      </c>
      <c r="F5783" s="298" t="n">
        <v>0.36</v>
      </c>
      <c r="G5783" s="298" t="n">
        <v>0.36</v>
      </c>
    </row>
    <row r="5784" customFormat="false" ht="35.05" hidden="false" customHeight="false" outlineLevel="0" collapsed="false">
      <c r="A5784" s="294" t="s">
        <v>6531</v>
      </c>
      <c r="B5784" s="295" t="n">
        <v>101371</v>
      </c>
      <c r="C5784" s="296" t="s">
        <v>6761</v>
      </c>
      <c r="D5784" s="297" t="s">
        <v>6533</v>
      </c>
      <c r="E5784" s="298" t="n">
        <v>0</v>
      </c>
      <c r="F5784" s="298" t="n">
        <v>47.9</v>
      </c>
      <c r="G5784" s="298" t="n">
        <v>47.9</v>
      </c>
    </row>
    <row r="5785" customFormat="false" ht="35.05" hidden="false" customHeight="false" outlineLevel="0" collapsed="false">
      <c r="A5785" s="294" t="s">
        <v>6531</v>
      </c>
      <c r="B5785" s="295" t="n">
        <v>100288</v>
      </c>
      <c r="C5785" s="296" t="s">
        <v>6762</v>
      </c>
      <c r="D5785" s="297" t="s">
        <v>2512</v>
      </c>
      <c r="E5785" s="298" t="n">
        <v>0</v>
      </c>
      <c r="F5785" s="298" t="n">
        <v>0.09</v>
      </c>
      <c r="G5785" s="298" t="n">
        <v>0.09</v>
      </c>
    </row>
    <row r="5786" customFormat="false" ht="35.05" hidden="false" customHeight="false" outlineLevel="0" collapsed="false">
      <c r="A5786" s="294" t="s">
        <v>6531</v>
      </c>
      <c r="B5786" s="295" t="n">
        <v>101372</v>
      </c>
      <c r="C5786" s="296" t="s">
        <v>6763</v>
      </c>
      <c r="D5786" s="297" t="s">
        <v>6533</v>
      </c>
      <c r="E5786" s="298" t="n">
        <v>0</v>
      </c>
      <c r="F5786" s="298" t="n">
        <v>12.85</v>
      </c>
      <c r="G5786" s="298" t="n">
        <v>12.85</v>
      </c>
    </row>
    <row r="5787" customFormat="false" ht="35.05" hidden="false" customHeight="false" outlineLevel="0" collapsed="false">
      <c r="A5787" s="294" t="s">
        <v>6531</v>
      </c>
      <c r="B5787" s="295" t="n">
        <v>90775</v>
      </c>
      <c r="C5787" s="296" t="s">
        <v>6764</v>
      </c>
      <c r="D5787" s="297" t="s">
        <v>2512</v>
      </c>
      <c r="E5787" s="298" t="n">
        <v>2.3</v>
      </c>
      <c r="F5787" s="298" t="n">
        <v>19.92</v>
      </c>
      <c r="G5787" s="298" t="n">
        <v>22.22</v>
      </c>
    </row>
    <row r="5788" customFormat="false" ht="35.05" hidden="false" customHeight="false" outlineLevel="0" collapsed="false">
      <c r="A5788" s="294" t="s">
        <v>6531</v>
      </c>
      <c r="B5788" s="295" t="n">
        <v>93561</v>
      </c>
      <c r="C5788" s="296" t="s">
        <v>6764</v>
      </c>
      <c r="D5788" s="297" t="s">
        <v>6533</v>
      </c>
      <c r="E5788" s="298" t="n">
        <v>434.78</v>
      </c>
      <c r="F5788" s="298" t="n">
        <v>3492.77</v>
      </c>
      <c r="G5788" s="298" t="n">
        <v>3927.55</v>
      </c>
    </row>
    <row r="5789" customFormat="false" ht="35.05" hidden="false" customHeight="false" outlineLevel="0" collapsed="false">
      <c r="A5789" s="294" t="s">
        <v>6531</v>
      </c>
      <c r="B5789" s="295" t="n">
        <v>88264</v>
      </c>
      <c r="C5789" s="296" t="s">
        <v>6765</v>
      </c>
      <c r="D5789" s="297" t="s">
        <v>2512</v>
      </c>
      <c r="E5789" s="298" t="n">
        <v>9.32</v>
      </c>
      <c r="F5789" s="298" t="n">
        <v>25.09</v>
      </c>
      <c r="G5789" s="298" t="n">
        <v>34.41</v>
      </c>
    </row>
    <row r="5790" customFormat="false" ht="35.05" hidden="false" customHeight="false" outlineLevel="0" collapsed="false">
      <c r="A5790" s="294" t="s">
        <v>6531</v>
      </c>
      <c r="B5790" s="295" t="n">
        <v>101399</v>
      </c>
      <c r="C5790" s="296" t="s">
        <v>6765</v>
      </c>
      <c r="D5790" s="297" t="s">
        <v>6533</v>
      </c>
      <c r="E5790" s="298" t="n">
        <v>1757.12</v>
      </c>
      <c r="F5790" s="298" t="n">
        <v>4363.11</v>
      </c>
      <c r="G5790" s="298" t="n">
        <v>6120.23</v>
      </c>
    </row>
    <row r="5791" customFormat="false" ht="35.05" hidden="false" customHeight="false" outlineLevel="0" collapsed="false">
      <c r="A5791" s="294" t="s">
        <v>6531</v>
      </c>
      <c r="B5791" s="295" t="n">
        <v>88266</v>
      </c>
      <c r="C5791" s="296" t="s">
        <v>6766</v>
      </c>
      <c r="D5791" s="297" t="s">
        <v>2512</v>
      </c>
      <c r="E5791" s="298" t="n">
        <v>9.32</v>
      </c>
      <c r="F5791" s="298" t="n">
        <v>31.34</v>
      </c>
      <c r="G5791" s="298" t="n">
        <v>40.66</v>
      </c>
    </row>
    <row r="5792" customFormat="false" ht="35.05" hidden="false" customHeight="false" outlineLevel="0" collapsed="false">
      <c r="A5792" s="294" t="s">
        <v>6531</v>
      </c>
      <c r="B5792" s="295" t="n">
        <v>101401</v>
      </c>
      <c r="C5792" s="296" t="s">
        <v>6766</v>
      </c>
      <c r="D5792" s="297" t="s">
        <v>6533</v>
      </c>
      <c r="E5792" s="298" t="n">
        <v>1756.82</v>
      </c>
      <c r="F5792" s="298" t="n">
        <v>5463.94</v>
      </c>
      <c r="G5792" s="298" t="n">
        <v>7220.76</v>
      </c>
    </row>
    <row r="5793" customFormat="false" ht="35.05" hidden="false" customHeight="false" outlineLevel="0" collapsed="false">
      <c r="A5793" s="294" t="s">
        <v>6531</v>
      </c>
      <c r="B5793" s="295" t="n">
        <v>88267</v>
      </c>
      <c r="C5793" s="296" t="s">
        <v>6767</v>
      </c>
      <c r="D5793" s="297" t="s">
        <v>2512</v>
      </c>
      <c r="E5793" s="298" t="n">
        <v>8.64</v>
      </c>
      <c r="F5793" s="298" t="n">
        <v>24.62</v>
      </c>
      <c r="G5793" s="298" t="n">
        <v>33.26</v>
      </c>
    </row>
    <row r="5794" customFormat="false" ht="35.05" hidden="false" customHeight="false" outlineLevel="0" collapsed="false">
      <c r="A5794" s="294" t="s">
        <v>6531</v>
      </c>
      <c r="B5794" s="295" t="n">
        <v>101402</v>
      </c>
      <c r="C5794" s="296" t="s">
        <v>6767</v>
      </c>
      <c r="D5794" s="297" t="s">
        <v>6533</v>
      </c>
      <c r="E5794" s="298" t="n">
        <v>1629.01</v>
      </c>
      <c r="F5794" s="298" t="n">
        <v>4301.1</v>
      </c>
      <c r="G5794" s="298" t="n">
        <v>5930.11</v>
      </c>
    </row>
    <row r="5795" customFormat="false" ht="35.05" hidden="false" customHeight="false" outlineLevel="0" collapsed="false">
      <c r="A5795" s="294" t="s">
        <v>6531</v>
      </c>
      <c r="B5795" s="295" t="n">
        <v>90776</v>
      </c>
      <c r="C5795" s="296" t="s">
        <v>6768</v>
      </c>
      <c r="D5795" s="297" t="s">
        <v>2512</v>
      </c>
      <c r="E5795" s="298" t="n">
        <v>2.88</v>
      </c>
      <c r="F5795" s="298" t="n">
        <v>34.89</v>
      </c>
      <c r="G5795" s="298" t="n">
        <v>37.77</v>
      </c>
    </row>
    <row r="5796" customFormat="false" ht="35.05" hidden="false" customHeight="false" outlineLevel="0" collapsed="false">
      <c r="A5796" s="294" t="s">
        <v>6531</v>
      </c>
      <c r="B5796" s="295" t="n">
        <v>93572</v>
      </c>
      <c r="C5796" s="296" t="s">
        <v>6769</v>
      </c>
      <c r="D5796" s="297" t="s">
        <v>6533</v>
      </c>
      <c r="E5796" s="298" t="n">
        <v>543.290000000001</v>
      </c>
      <c r="F5796" s="298" t="n">
        <v>6090.23</v>
      </c>
      <c r="G5796" s="298" t="n">
        <v>6633.52</v>
      </c>
    </row>
    <row r="5797" customFormat="false" ht="35.05" hidden="false" customHeight="false" outlineLevel="0" collapsed="false">
      <c r="A5797" s="294" t="s">
        <v>6531</v>
      </c>
      <c r="B5797" s="295" t="n">
        <v>90777</v>
      </c>
      <c r="C5797" s="296" t="s">
        <v>6770</v>
      </c>
      <c r="D5797" s="297" t="s">
        <v>2512</v>
      </c>
      <c r="E5797" s="298" t="n">
        <v>2.28999999999999</v>
      </c>
      <c r="F5797" s="298" t="n">
        <v>115.12</v>
      </c>
      <c r="G5797" s="298" t="n">
        <v>117.41</v>
      </c>
    </row>
    <row r="5798" customFormat="false" ht="35.05" hidden="false" customHeight="false" outlineLevel="0" collapsed="false">
      <c r="A5798" s="294" t="s">
        <v>6531</v>
      </c>
      <c r="B5798" s="295" t="n">
        <v>93565</v>
      </c>
      <c r="C5798" s="296" t="s">
        <v>6770</v>
      </c>
      <c r="D5798" s="297" t="s">
        <v>6533</v>
      </c>
      <c r="E5798" s="298" t="n">
        <v>433.649999999998</v>
      </c>
      <c r="F5798" s="298" t="n">
        <v>20118.33</v>
      </c>
      <c r="G5798" s="298" t="n">
        <v>20551.98</v>
      </c>
    </row>
    <row r="5799" customFormat="false" ht="35.05" hidden="false" customHeight="false" outlineLevel="0" collapsed="false">
      <c r="A5799" s="294" t="s">
        <v>6531</v>
      </c>
      <c r="B5799" s="295" t="n">
        <v>90778</v>
      </c>
      <c r="C5799" s="296" t="s">
        <v>6771</v>
      </c>
      <c r="D5799" s="297" t="s">
        <v>2512</v>
      </c>
      <c r="E5799" s="298" t="n">
        <v>2.28999999999999</v>
      </c>
      <c r="F5799" s="298" t="n">
        <v>128.43</v>
      </c>
      <c r="G5799" s="298" t="n">
        <v>130.72</v>
      </c>
    </row>
    <row r="5800" customFormat="false" ht="35.05" hidden="false" customHeight="false" outlineLevel="0" collapsed="false">
      <c r="A5800" s="294" t="s">
        <v>6531</v>
      </c>
      <c r="B5800" s="295" t="n">
        <v>93567</v>
      </c>
      <c r="C5800" s="296" t="s">
        <v>6771</v>
      </c>
      <c r="D5800" s="297" t="s">
        <v>6533</v>
      </c>
      <c r="E5800" s="298" t="n">
        <v>434.689999999999</v>
      </c>
      <c r="F5800" s="298" t="n">
        <v>22443.5</v>
      </c>
      <c r="G5800" s="298" t="n">
        <v>22878.19</v>
      </c>
    </row>
    <row r="5801" customFormat="false" ht="35.05" hidden="false" customHeight="false" outlineLevel="0" collapsed="false">
      <c r="A5801" s="294" t="s">
        <v>6531</v>
      </c>
      <c r="B5801" s="295" t="n">
        <v>90779</v>
      </c>
      <c r="C5801" s="296" t="s">
        <v>6772</v>
      </c>
      <c r="D5801" s="297" t="s">
        <v>2512</v>
      </c>
      <c r="E5801" s="298" t="n">
        <v>2.30000000000001</v>
      </c>
      <c r="F5801" s="298" t="n">
        <v>141.85</v>
      </c>
      <c r="G5801" s="298" t="n">
        <v>144.15</v>
      </c>
    </row>
    <row r="5802" customFormat="false" ht="35.05" hidden="false" customHeight="false" outlineLevel="0" collapsed="false">
      <c r="A5802" s="294" t="s">
        <v>6531</v>
      </c>
      <c r="B5802" s="295" t="n">
        <v>93568</v>
      </c>
      <c r="C5802" s="296" t="s">
        <v>6772</v>
      </c>
      <c r="D5802" s="297" t="s">
        <v>6533</v>
      </c>
      <c r="E5802" s="298" t="n">
        <v>433.889999999999</v>
      </c>
      <c r="F5802" s="298" t="n">
        <v>24791.93</v>
      </c>
      <c r="G5802" s="298" t="n">
        <v>25225.82</v>
      </c>
    </row>
    <row r="5803" customFormat="false" ht="35.05" hidden="false" customHeight="false" outlineLevel="0" collapsed="false">
      <c r="A5803" s="294" t="s">
        <v>6531</v>
      </c>
      <c r="B5803" s="295" t="n">
        <v>88269</v>
      </c>
      <c r="C5803" s="296" t="s">
        <v>6773</v>
      </c>
      <c r="D5803" s="297" t="s">
        <v>2512</v>
      </c>
      <c r="E5803" s="298" t="n">
        <v>9.28000000000001</v>
      </c>
      <c r="F5803" s="298" t="n">
        <v>23.31</v>
      </c>
      <c r="G5803" s="298" t="n">
        <v>32.59</v>
      </c>
    </row>
    <row r="5804" customFormat="false" ht="35.05" hidden="false" customHeight="false" outlineLevel="0" collapsed="false">
      <c r="A5804" s="294" t="s">
        <v>6531</v>
      </c>
      <c r="B5804" s="295" t="n">
        <v>101407</v>
      </c>
      <c r="C5804" s="296" t="s">
        <v>6773</v>
      </c>
      <c r="D5804" s="297" t="s">
        <v>6533</v>
      </c>
      <c r="E5804" s="298" t="n">
        <v>1752.02</v>
      </c>
      <c r="F5804" s="298" t="n">
        <v>4082.18</v>
      </c>
      <c r="G5804" s="298" t="n">
        <v>5834.2</v>
      </c>
    </row>
    <row r="5805" customFormat="false" ht="35.05" hidden="false" customHeight="false" outlineLevel="0" collapsed="false">
      <c r="A5805" s="294" t="s">
        <v>6531</v>
      </c>
      <c r="B5805" s="295" t="n">
        <v>88270</v>
      </c>
      <c r="C5805" s="296" t="s">
        <v>6774</v>
      </c>
      <c r="D5805" s="297" t="s">
        <v>2512</v>
      </c>
      <c r="E5805" s="298" t="n">
        <v>9.28</v>
      </c>
      <c r="F5805" s="298" t="n">
        <v>24.71</v>
      </c>
      <c r="G5805" s="298" t="n">
        <v>33.99</v>
      </c>
    </row>
    <row r="5806" customFormat="false" ht="35.05" hidden="false" customHeight="false" outlineLevel="0" collapsed="false">
      <c r="A5806" s="294" t="s">
        <v>6531</v>
      </c>
      <c r="B5806" s="295" t="n">
        <v>101408</v>
      </c>
      <c r="C5806" s="296" t="s">
        <v>6774</v>
      </c>
      <c r="D5806" s="297" t="s">
        <v>6533</v>
      </c>
      <c r="E5806" s="298" t="n">
        <v>1752.48</v>
      </c>
      <c r="F5806" s="298" t="n">
        <v>4311.46</v>
      </c>
      <c r="G5806" s="298" t="n">
        <v>6063.94</v>
      </c>
    </row>
    <row r="5807" customFormat="false" ht="35.05" hidden="false" customHeight="false" outlineLevel="0" collapsed="false">
      <c r="A5807" s="294" t="s">
        <v>6531</v>
      </c>
      <c r="B5807" s="295" t="n">
        <v>101409</v>
      </c>
      <c r="C5807" s="296" t="s">
        <v>6775</v>
      </c>
      <c r="D5807" s="297" t="s">
        <v>6533</v>
      </c>
      <c r="E5807" s="298" t="n">
        <v>1525.38</v>
      </c>
      <c r="F5807" s="298" t="n">
        <v>4571.24</v>
      </c>
      <c r="G5807" s="298" t="n">
        <v>6096.62</v>
      </c>
    </row>
    <row r="5808" customFormat="false" ht="35.05" hidden="false" customHeight="false" outlineLevel="0" collapsed="false">
      <c r="A5808" s="294" t="s">
        <v>6531</v>
      </c>
      <c r="B5808" s="295" t="n">
        <v>88441</v>
      </c>
      <c r="C5808" s="296" t="s">
        <v>6776</v>
      </c>
      <c r="D5808" s="297" t="s">
        <v>2512</v>
      </c>
      <c r="E5808" s="298" t="n">
        <v>9.29</v>
      </c>
      <c r="F5808" s="298" t="n">
        <v>18.39</v>
      </c>
      <c r="G5808" s="298" t="n">
        <v>27.68</v>
      </c>
    </row>
    <row r="5809" customFormat="false" ht="35.05" hidden="false" customHeight="false" outlineLevel="0" collapsed="false">
      <c r="A5809" s="294" t="s">
        <v>6531</v>
      </c>
      <c r="B5809" s="295" t="n">
        <v>101410</v>
      </c>
      <c r="C5809" s="296" t="s">
        <v>6776</v>
      </c>
      <c r="D5809" s="297" t="s">
        <v>6533</v>
      </c>
      <c r="E5809" s="298" t="n">
        <v>1752.31</v>
      </c>
      <c r="F5809" s="298" t="n">
        <v>3227.25</v>
      </c>
      <c r="G5809" s="298" t="n">
        <v>4979.56</v>
      </c>
    </row>
    <row r="5810" customFormat="false" ht="35.05" hidden="false" customHeight="false" outlineLevel="0" collapsed="false">
      <c r="A5810" s="294" t="s">
        <v>6531</v>
      </c>
      <c r="B5810" s="295" t="n">
        <v>88272</v>
      </c>
      <c r="C5810" s="296" t="s">
        <v>6777</v>
      </c>
      <c r="D5810" s="297" t="s">
        <v>2512</v>
      </c>
      <c r="E5810" s="298" t="n">
        <v>10.22</v>
      </c>
      <c r="F5810" s="298" t="n">
        <v>24.35</v>
      </c>
      <c r="G5810" s="298" t="n">
        <v>34.57</v>
      </c>
    </row>
    <row r="5811" customFormat="false" ht="35.05" hidden="false" customHeight="false" outlineLevel="0" collapsed="false">
      <c r="A5811" s="294" t="s">
        <v>6531</v>
      </c>
      <c r="B5811" s="295" t="n">
        <v>88273</v>
      </c>
      <c r="C5811" s="296" t="s">
        <v>6778</v>
      </c>
      <c r="D5811" s="297" t="s">
        <v>2512</v>
      </c>
      <c r="E5811" s="298" t="n">
        <v>9.07</v>
      </c>
      <c r="F5811" s="298" t="n">
        <v>22.49</v>
      </c>
      <c r="G5811" s="298" t="n">
        <v>31.56</v>
      </c>
    </row>
    <row r="5812" customFormat="false" ht="35.05" hidden="false" customHeight="false" outlineLevel="0" collapsed="false">
      <c r="A5812" s="294" t="s">
        <v>6531</v>
      </c>
      <c r="B5812" s="295" t="n">
        <v>101413</v>
      </c>
      <c r="C5812" s="296" t="s">
        <v>6778</v>
      </c>
      <c r="D5812" s="297" t="s">
        <v>6533</v>
      </c>
      <c r="E5812" s="298" t="n">
        <v>1710.31</v>
      </c>
      <c r="F5812" s="298" t="n">
        <v>3936.14</v>
      </c>
      <c r="G5812" s="298" t="n">
        <v>5646.45</v>
      </c>
    </row>
    <row r="5813" customFormat="false" ht="35.05" hidden="false" customHeight="false" outlineLevel="0" collapsed="false">
      <c r="A5813" s="294" t="s">
        <v>6531</v>
      </c>
      <c r="B5813" s="295" t="n">
        <v>101414</v>
      </c>
      <c r="C5813" s="296" t="s">
        <v>6779</v>
      </c>
      <c r="D5813" s="297" t="s">
        <v>6533</v>
      </c>
      <c r="E5813" s="298" t="n">
        <v>1752.12</v>
      </c>
      <c r="F5813" s="298" t="n">
        <v>4877.15</v>
      </c>
      <c r="G5813" s="298" t="n">
        <v>6629.27</v>
      </c>
    </row>
    <row r="5814" customFormat="false" ht="35.05" hidden="false" customHeight="false" outlineLevel="0" collapsed="false">
      <c r="A5814" s="294" t="s">
        <v>6531</v>
      </c>
      <c r="B5814" s="295" t="n">
        <v>88274</v>
      </c>
      <c r="C5814" s="296" t="s">
        <v>6780</v>
      </c>
      <c r="D5814" s="297" t="s">
        <v>2512</v>
      </c>
      <c r="E5814" s="298" t="n">
        <v>9.28</v>
      </c>
      <c r="F5814" s="298" t="n">
        <v>27.88</v>
      </c>
      <c r="G5814" s="298" t="n">
        <v>37.16</v>
      </c>
    </row>
    <row r="5815" customFormat="false" ht="35.05" hidden="false" customHeight="false" outlineLevel="0" collapsed="false">
      <c r="A5815" s="294" t="s">
        <v>6531</v>
      </c>
      <c r="B5815" s="295" t="n">
        <v>101412</v>
      </c>
      <c r="C5815" s="296" t="s">
        <v>6781</v>
      </c>
      <c r="D5815" s="297" t="s">
        <v>6533</v>
      </c>
      <c r="E5815" s="298" t="n">
        <v>1928.94</v>
      </c>
      <c r="F5815" s="298" t="n">
        <v>4253.56</v>
      </c>
      <c r="G5815" s="298" t="n">
        <v>6182.5</v>
      </c>
    </row>
    <row r="5816" customFormat="false" ht="35.05" hidden="false" customHeight="false" outlineLevel="0" collapsed="false">
      <c r="A5816" s="294" t="s">
        <v>6531</v>
      </c>
      <c r="B5816" s="295" t="n">
        <v>101415</v>
      </c>
      <c r="C5816" s="296" t="s">
        <v>6782</v>
      </c>
      <c r="D5816" s="297" t="s">
        <v>6533</v>
      </c>
      <c r="E5816" s="298" t="n">
        <v>1525.22</v>
      </c>
      <c r="F5816" s="298" t="n">
        <v>5071.74</v>
      </c>
      <c r="G5816" s="298" t="n">
        <v>6596.96</v>
      </c>
    </row>
    <row r="5817" customFormat="false" ht="35.05" hidden="false" customHeight="false" outlineLevel="0" collapsed="false">
      <c r="A5817" s="294" t="s">
        <v>6531</v>
      </c>
      <c r="B5817" s="295" t="n">
        <v>100308</v>
      </c>
      <c r="C5817" s="296" t="s">
        <v>6783</v>
      </c>
      <c r="D5817" s="297" t="s">
        <v>2512</v>
      </c>
      <c r="E5817" s="298" t="n">
        <v>9.32</v>
      </c>
      <c r="F5817" s="298" t="n">
        <v>27.6</v>
      </c>
      <c r="G5817" s="298" t="n">
        <v>36.92</v>
      </c>
    </row>
    <row r="5818" customFormat="false" ht="35.05" hidden="false" customHeight="false" outlineLevel="0" collapsed="false">
      <c r="A5818" s="294" t="s">
        <v>6531</v>
      </c>
      <c r="B5818" s="295" t="n">
        <v>101416</v>
      </c>
      <c r="C5818" s="296" t="s">
        <v>6783</v>
      </c>
      <c r="D5818" s="297" t="s">
        <v>6533</v>
      </c>
      <c r="E5818" s="298" t="n">
        <v>1756.96</v>
      </c>
      <c r="F5818" s="298" t="n">
        <v>4813.54</v>
      </c>
      <c r="G5818" s="298" t="n">
        <v>6570.5</v>
      </c>
    </row>
    <row r="5819" customFormat="false" ht="35.05" hidden="false" customHeight="false" outlineLevel="0" collapsed="false">
      <c r="A5819" s="294" t="s">
        <v>6531</v>
      </c>
      <c r="B5819" s="295" t="n">
        <v>88275</v>
      </c>
      <c r="C5819" s="296" t="s">
        <v>6784</v>
      </c>
      <c r="D5819" s="297" t="s">
        <v>2512</v>
      </c>
      <c r="E5819" s="298" t="n">
        <v>8.09</v>
      </c>
      <c r="F5819" s="298" t="n">
        <v>28.95</v>
      </c>
      <c r="G5819" s="298" t="n">
        <v>37.04</v>
      </c>
    </row>
    <row r="5820" customFormat="false" ht="35.05" hidden="false" customHeight="false" outlineLevel="0" collapsed="false">
      <c r="A5820" s="294" t="s">
        <v>6531</v>
      </c>
      <c r="B5820" s="295" t="n">
        <v>90780</v>
      </c>
      <c r="C5820" s="296" t="s">
        <v>6785</v>
      </c>
      <c r="D5820" s="297" t="s">
        <v>2512</v>
      </c>
      <c r="E5820" s="298" t="n">
        <v>2.87</v>
      </c>
      <c r="F5820" s="298" t="n">
        <v>59.77</v>
      </c>
      <c r="G5820" s="298" t="n">
        <v>62.64</v>
      </c>
    </row>
    <row r="5821" customFormat="false" ht="35.05" hidden="false" customHeight="false" outlineLevel="0" collapsed="false">
      <c r="A5821" s="294" t="s">
        <v>6531</v>
      </c>
      <c r="B5821" s="295" t="n">
        <v>94295</v>
      </c>
      <c r="C5821" s="296" t="s">
        <v>6785</v>
      </c>
      <c r="D5821" s="297" t="s">
        <v>6533</v>
      </c>
      <c r="E5821" s="298" t="n">
        <v>543.209999999999</v>
      </c>
      <c r="F5821" s="298" t="n">
        <v>10430.62</v>
      </c>
      <c r="G5821" s="298" t="n">
        <v>10973.83</v>
      </c>
    </row>
    <row r="5822" customFormat="false" ht="35.05" hidden="false" customHeight="false" outlineLevel="0" collapsed="false">
      <c r="A5822" s="294" t="s">
        <v>6531</v>
      </c>
      <c r="B5822" s="295" t="n">
        <v>88277</v>
      </c>
      <c r="C5822" s="296" t="s">
        <v>6786</v>
      </c>
      <c r="D5822" s="297" t="s">
        <v>2512</v>
      </c>
      <c r="E5822" s="298" t="n">
        <v>8.09</v>
      </c>
      <c r="F5822" s="298" t="n">
        <v>26.14</v>
      </c>
      <c r="G5822" s="298" t="n">
        <v>34.23</v>
      </c>
    </row>
    <row r="5823" customFormat="false" ht="35.05" hidden="false" customHeight="false" outlineLevel="0" collapsed="false">
      <c r="A5823" s="294" t="s">
        <v>6531</v>
      </c>
      <c r="B5823" s="295" t="n">
        <v>101417</v>
      </c>
      <c r="C5823" s="296" t="s">
        <v>6787</v>
      </c>
      <c r="D5823" s="297" t="s">
        <v>6533</v>
      </c>
      <c r="E5823" s="298" t="n">
        <v>1757.07</v>
      </c>
      <c r="F5823" s="298" t="n">
        <v>3677.71</v>
      </c>
      <c r="G5823" s="298" t="n">
        <v>5434.78</v>
      </c>
    </row>
    <row r="5824" customFormat="false" ht="35.05" hidden="false" customHeight="false" outlineLevel="0" collapsed="false">
      <c r="A5824" s="294" t="s">
        <v>6531</v>
      </c>
      <c r="B5824" s="295" t="n">
        <v>100307</v>
      </c>
      <c r="C5824" s="296" t="s">
        <v>6788</v>
      </c>
      <c r="D5824" s="297" t="s">
        <v>2512</v>
      </c>
      <c r="E5824" s="298" t="n">
        <v>9.31</v>
      </c>
      <c r="F5824" s="298" t="n">
        <v>21.11</v>
      </c>
      <c r="G5824" s="298" t="n">
        <v>30.42</v>
      </c>
    </row>
    <row r="5825" customFormat="false" ht="35.05" hidden="false" customHeight="false" outlineLevel="0" collapsed="false">
      <c r="A5825" s="294" t="s">
        <v>6531</v>
      </c>
      <c r="B5825" s="295" t="n">
        <v>88278</v>
      </c>
      <c r="C5825" s="296" t="s">
        <v>6789</v>
      </c>
      <c r="D5825" s="297" t="s">
        <v>2512</v>
      </c>
      <c r="E5825" s="298" t="n">
        <v>8.1</v>
      </c>
      <c r="F5825" s="298" t="n">
        <v>21.56</v>
      </c>
      <c r="G5825" s="298" t="n">
        <v>29.66</v>
      </c>
    </row>
    <row r="5826" customFormat="false" ht="35.05" hidden="false" customHeight="false" outlineLevel="0" collapsed="false">
      <c r="A5826" s="294" t="s">
        <v>6531</v>
      </c>
      <c r="B5826" s="295" t="n">
        <v>101418</v>
      </c>
      <c r="C5826" s="296" t="s">
        <v>6790</v>
      </c>
      <c r="D5826" s="297" t="s">
        <v>6533</v>
      </c>
      <c r="E5826" s="298" t="n">
        <v>1525.12</v>
      </c>
      <c r="F5826" s="298" t="n">
        <v>3777.79</v>
      </c>
      <c r="G5826" s="298" t="n">
        <v>5302.91</v>
      </c>
    </row>
    <row r="5827" customFormat="false" ht="35.05" hidden="false" customHeight="false" outlineLevel="0" collapsed="false">
      <c r="A5827" s="294" t="s">
        <v>6531</v>
      </c>
      <c r="B5827" s="295" t="n">
        <v>101419</v>
      </c>
      <c r="C5827" s="296" t="s">
        <v>6791</v>
      </c>
      <c r="D5827" s="297" t="s">
        <v>6533</v>
      </c>
      <c r="E5827" s="298" t="n">
        <v>1756.98</v>
      </c>
      <c r="F5827" s="298" t="n">
        <v>4549.46</v>
      </c>
      <c r="G5827" s="298" t="n">
        <v>6306.44</v>
      </c>
    </row>
    <row r="5828" customFormat="false" ht="35.05" hidden="false" customHeight="false" outlineLevel="0" collapsed="false">
      <c r="A5828" s="294" t="s">
        <v>6531</v>
      </c>
      <c r="B5828" s="295" t="n">
        <v>88279</v>
      </c>
      <c r="C5828" s="296" t="s">
        <v>6792</v>
      </c>
      <c r="D5828" s="297" t="s">
        <v>2512</v>
      </c>
      <c r="E5828" s="298" t="n">
        <v>9.31</v>
      </c>
      <c r="F5828" s="298" t="n">
        <v>26.55</v>
      </c>
      <c r="G5828" s="298" t="n">
        <v>35.86</v>
      </c>
    </row>
    <row r="5829" customFormat="false" ht="35.05" hidden="false" customHeight="false" outlineLevel="0" collapsed="false">
      <c r="A5829" s="294" t="s">
        <v>6531</v>
      </c>
      <c r="B5829" s="295" t="n">
        <v>88281</v>
      </c>
      <c r="C5829" s="296" t="s">
        <v>6793</v>
      </c>
      <c r="D5829" s="297" t="s">
        <v>2512</v>
      </c>
      <c r="E5829" s="298" t="n">
        <v>8.09</v>
      </c>
      <c r="F5829" s="298" t="n">
        <v>25.97</v>
      </c>
      <c r="G5829" s="298" t="n">
        <v>34.06</v>
      </c>
    </row>
    <row r="5830" customFormat="false" ht="35.05" hidden="false" customHeight="false" outlineLevel="0" collapsed="false">
      <c r="A5830" s="294" t="s">
        <v>6531</v>
      </c>
      <c r="B5830" s="295" t="n">
        <v>93558</v>
      </c>
      <c r="C5830" s="296" t="s">
        <v>6794</v>
      </c>
      <c r="D5830" s="297" t="s">
        <v>6533</v>
      </c>
      <c r="E5830" s="298" t="n">
        <v>1525.16</v>
      </c>
      <c r="F5830" s="298" t="n">
        <v>4379.42</v>
      </c>
      <c r="G5830" s="298" t="n">
        <v>5904.58</v>
      </c>
    </row>
    <row r="5831" customFormat="false" ht="35.05" hidden="false" customHeight="false" outlineLevel="0" collapsed="false">
      <c r="A5831" s="294" t="s">
        <v>6531</v>
      </c>
      <c r="B5831" s="295" t="n">
        <v>101420</v>
      </c>
      <c r="C5831" s="296" t="s">
        <v>6795</v>
      </c>
      <c r="D5831" s="297" t="s">
        <v>6533</v>
      </c>
      <c r="E5831" s="298" t="n">
        <v>1525.15</v>
      </c>
      <c r="F5831" s="298" t="n">
        <v>4551.11</v>
      </c>
      <c r="G5831" s="298" t="n">
        <v>6076.26</v>
      </c>
    </row>
    <row r="5832" customFormat="false" ht="35.05" hidden="false" customHeight="false" outlineLevel="0" collapsed="false">
      <c r="A5832" s="294" t="s">
        <v>6531</v>
      </c>
      <c r="B5832" s="295" t="n">
        <v>101421</v>
      </c>
      <c r="C5832" s="296" t="s">
        <v>6796</v>
      </c>
      <c r="D5832" s="297" t="s">
        <v>6533</v>
      </c>
      <c r="E5832" s="298" t="n">
        <v>1525.56</v>
      </c>
      <c r="F5832" s="298" t="n">
        <v>5446.8</v>
      </c>
      <c r="G5832" s="298" t="n">
        <v>6972.36</v>
      </c>
    </row>
    <row r="5833" customFormat="false" ht="35.05" hidden="false" customHeight="false" outlineLevel="0" collapsed="false">
      <c r="A5833" s="294" t="s">
        <v>6531</v>
      </c>
      <c r="B5833" s="295" t="n">
        <v>88282</v>
      </c>
      <c r="C5833" s="296" t="s">
        <v>6797</v>
      </c>
      <c r="D5833" s="297" t="s">
        <v>2512</v>
      </c>
      <c r="E5833" s="298" t="n">
        <v>8.1</v>
      </c>
      <c r="F5833" s="298" t="n">
        <v>24.98</v>
      </c>
      <c r="G5833" s="298" t="n">
        <v>33.08</v>
      </c>
    </row>
    <row r="5834" customFormat="false" ht="35.05" hidden="false" customHeight="false" outlineLevel="0" collapsed="false">
      <c r="A5834" s="294" t="s">
        <v>6531</v>
      </c>
      <c r="B5834" s="295" t="n">
        <v>88283</v>
      </c>
      <c r="C5834" s="296" t="s">
        <v>6798</v>
      </c>
      <c r="D5834" s="297" t="s">
        <v>2512</v>
      </c>
      <c r="E5834" s="298" t="n">
        <v>8.09</v>
      </c>
      <c r="F5834" s="298" t="n">
        <v>31.08</v>
      </c>
      <c r="G5834" s="298" t="n">
        <v>39.17</v>
      </c>
    </row>
    <row r="5835" customFormat="false" ht="35.05" hidden="false" customHeight="false" outlineLevel="0" collapsed="false">
      <c r="A5835" s="294" t="s">
        <v>6531</v>
      </c>
      <c r="B5835" s="295" t="n">
        <v>101422</v>
      </c>
      <c r="C5835" s="296" t="s">
        <v>6799</v>
      </c>
      <c r="D5835" s="297" t="s">
        <v>6533</v>
      </c>
      <c r="E5835" s="298" t="n">
        <v>1525.4</v>
      </c>
      <c r="F5835" s="298" t="n">
        <v>3889.56</v>
      </c>
      <c r="G5835" s="298" t="n">
        <v>5414.96</v>
      </c>
    </row>
    <row r="5836" customFormat="false" ht="35.05" hidden="false" customHeight="false" outlineLevel="0" collapsed="false">
      <c r="A5836" s="294" t="s">
        <v>6531</v>
      </c>
      <c r="B5836" s="295" t="n">
        <v>88284</v>
      </c>
      <c r="C5836" s="296" t="s">
        <v>6800</v>
      </c>
      <c r="D5836" s="297" t="s">
        <v>2512</v>
      </c>
      <c r="E5836" s="298" t="n">
        <v>8.1</v>
      </c>
      <c r="F5836" s="298" t="n">
        <v>22.19</v>
      </c>
      <c r="G5836" s="298" t="n">
        <v>30.29</v>
      </c>
    </row>
    <row r="5837" customFormat="false" ht="35.05" hidden="false" customHeight="false" outlineLevel="0" collapsed="false">
      <c r="A5837" s="294" t="s">
        <v>6531</v>
      </c>
      <c r="B5837" s="295" t="n">
        <v>101424</v>
      </c>
      <c r="C5837" s="296" t="s">
        <v>6801</v>
      </c>
      <c r="D5837" s="297" t="s">
        <v>6533</v>
      </c>
      <c r="E5837" s="298" t="n">
        <v>1525.5</v>
      </c>
      <c r="F5837" s="298" t="n">
        <v>4952.2</v>
      </c>
      <c r="G5837" s="298" t="n">
        <v>6477.7</v>
      </c>
    </row>
    <row r="5838" customFormat="false" ht="35.05" hidden="false" customHeight="false" outlineLevel="0" collapsed="false">
      <c r="A5838" s="294" t="s">
        <v>6531</v>
      </c>
      <c r="B5838" s="295" t="n">
        <v>88286</v>
      </c>
      <c r="C5838" s="296" t="s">
        <v>6802</v>
      </c>
      <c r="D5838" s="297" t="s">
        <v>2512</v>
      </c>
      <c r="E5838" s="298" t="n">
        <v>8.1</v>
      </c>
      <c r="F5838" s="298" t="n">
        <v>28.33</v>
      </c>
      <c r="G5838" s="298" t="n">
        <v>36.43</v>
      </c>
    </row>
    <row r="5839" customFormat="false" ht="35.05" hidden="false" customHeight="false" outlineLevel="0" collapsed="false">
      <c r="A5839" s="294" t="s">
        <v>6531</v>
      </c>
      <c r="B5839" s="295" t="n">
        <v>101425</v>
      </c>
      <c r="C5839" s="296" t="s">
        <v>6803</v>
      </c>
      <c r="D5839" s="297" t="s">
        <v>6533</v>
      </c>
      <c r="E5839" s="298" t="n">
        <v>434.82</v>
      </c>
      <c r="F5839" s="298" t="n">
        <v>3272.04</v>
      </c>
      <c r="G5839" s="298" t="n">
        <v>3706.86</v>
      </c>
    </row>
    <row r="5840" customFormat="false" ht="35.05" hidden="false" customHeight="false" outlineLevel="0" collapsed="false">
      <c r="A5840" s="294" t="s">
        <v>6531</v>
      </c>
      <c r="B5840" s="295" t="n">
        <v>88288</v>
      </c>
      <c r="C5840" s="296" t="s">
        <v>6804</v>
      </c>
      <c r="D5840" s="297" t="s">
        <v>2512</v>
      </c>
      <c r="E5840" s="298" t="n">
        <v>2.3</v>
      </c>
      <c r="F5840" s="298" t="n">
        <v>18.68</v>
      </c>
      <c r="G5840" s="298" t="n">
        <v>20.98</v>
      </c>
    </row>
    <row r="5841" customFormat="false" ht="35.05" hidden="false" customHeight="false" outlineLevel="0" collapsed="false">
      <c r="A5841" s="294" t="s">
        <v>6531</v>
      </c>
      <c r="B5841" s="295" t="n">
        <v>101426</v>
      </c>
      <c r="C5841" s="296" t="s">
        <v>6805</v>
      </c>
      <c r="D5841" s="297" t="s">
        <v>6533</v>
      </c>
      <c r="E5841" s="298" t="n">
        <v>1525.01</v>
      </c>
      <c r="F5841" s="298" t="n">
        <v>4297.84</v>
      </c>
      <c r="G5841" s="298" t="n">
        <v>5822.85</v>
      </c>
    </row>
    <row r="5842" customFormat="false" ht="35.05" hidden="false" customHeight="false" outlineLevel="0" collapsed="false">
      <c r="A5842" s="294" t="s">
        <v>6531</v>
      </c>
      <c r="B5842" s="295" t="n">
        <v>88291</v>
      </c>
      <c r="C5842" s="296" t="s">
        <v>6806</v>
      </c>
      <c r="D5842" s="297" t="s">
        <v>2512</v>
      </c>
      <c r="E5842" s="298" t="n">
        <v>8.09</v>
      </c>
      <c r="F5842" s="298" t="n">
        <v>23.77</v>
      </c>
      <c r="G5842" s="298" t="n">
        <v>31.86</v>
      </c>
    </row>
    <row r="5843" customFormat="false" ht="35.05" hidden="false" customHeight="false" outlineLevel="0" collapsed="false">
      <c r="A5843" s="294" t="s">
        <v>6531</v>
      </c>
      <c r="B5843" s="295" t="n">
        <v>101427</v>
      </c>
      <c r="C5843" s="296" t="s">
        <v>6806</v>
      </c>
      <c r="D5843" s="297" t="s">
        <v>6533</v>
      </c>
      <c r="E5843" s="298" t="n">
        <v>1525.05</v>
      </c>
      <c r="F5843" s="298" t="n">
        <v>4163.3</v>
      </c>
      <c r="G5843" s="298" t="n">
        <v>5688.35</v>
      </c>
    </row>
    <row r="5844" customFormat="false" ht="35.05" hidden="false" customHeight="false" outlineLevel="0" collapsed="false">
      <c r="A5844" s="294" t="s">
        <v>6531</v>
      </c>
      <c r="B5844" s="295" t="n">
        <v>101428</v>
      </c>
      <c r="C5844" s="296" t="s">
        <v>6807</v>
      </c>
      <c r="D5844" s="297" t="s">
        <v>6533</v>
      </c>
      <c r="E5844" s="298" t="n">
        <v>1525.17</v>
      </c>
      <c r="F5844" s="298" t="n">
        <v>3910.2</v>
      </c>
      <c r="G5844" s="298" t="n">
        <v>5435.37</v>
      </c>
    </row>
    <row r="5845" customFormat="false" ht="35.05" hidden="false" customHeight="false" outlineLevel="0" collapsed="false">
      <c r="A5845" s="294" t="s">
        <v>6531</v>
      </c>
      <c r="B5845" s="295" t="n">
        <v>88377</v>
      </c>
      <c r="C5845" s="296" t="s">
        <v>6808</v>
      </c>
      <c r="D5845" s="297" t="s">
        <v>2512</v>
      </c>
      <c r="E5845" s="298" t="n">
        <v>8.09</v>
      </c>
      <c r="F5845" s="298" t="n">
        <v>22.33</v>
      </c>
      <c r="G5845" s="298" t="n">
        <v>30.42</v>
      </c>
    </row>
    <row r="5846" customFormat="false" ht="35.05" hidden="false" customHeight="false" outlineLevel="0" collapsed="false">
      <c r="A5846" s="294" t="s">
        <v>6531</v>
      </c>
      <c r="B5846" s="295" t="n">
        <v>101429</v>
      </c>
      <c r="C5846" s="296" t="s">
        <v>6809</v>
      </c>
      <c r="D5846" s="297" t="s">
        <v>6533</v>
      </c>
      <c r="E5846" s="298" t="n">
        <v>1525.34</v>
      </c>
      <c r="F5846" s="298" t="n">
        <v>3013</v>
      </c>
      <c r="G5846" s="298" t="n">
        <v>4538.34</v>
      </c>
    </row>
    <row r="5847" customFormat="false" ht="35.05" hidden="false" customHeight="false" outlineLevel="0" collapsed="false">
      <c r="A5847" s="294" t="s">
        <v>6531</v>
      </c>
      <c r="B5847" s="295" t="n">
        <v>88292</v>
      </c>
      <c r="C5847" s="296" t="s">
        <v>6810</v>
      </c>
      <c r="D5847" s="297" t="s">
        <v>2512</v>
      </c>
      <c r="E5847" s="298" t="n">
        <v>8.1</v>
      </c>
      <c r="F5847" s="298" t="n">
        <v>17.19</v>
      </c>
      <c r="G5847" s="298" t="n">
        <v>25.29</v>
      </c>
    </row>
    <row r="5848" customFormat="false" ht="35.05" hidden="false" customHeight="false" outlineLevel="0" collapsed="false">
      <c r="A5848" s="294" t="s">
        <v>6531</v>
      </c>
      <c r="B5848" s="295" t="n">
        <v>88293</v>
      </c>
      <c r="C5848" s="296" t="s">
        <v>6811</v>
      </c>
      <c r="D5848" s="297" t="s">
        <v>2512</v>
      </c>
      <c r="E5848" s="298" t="n">
        <v>8.09</v>
      </c>
      <c r="F5848" s="298" t="n">
        <v>23.77</v>
      </c>
      <c r="G5848" s="298" t="n">
        <v>31.86</v>
      </c>
    </row>
    <row r="5849" customFormat="false" ht="35.05" hidden="false" customHeight="false" outlineLevel="0" collapsed="false">
      <c r="A5849" s="294" t="s">
        <v>6531</v>
      </c>
      <c r="B5849" s="295" t="n">
        <v>101430</v>
      </c>
      <c r="C5849" s="296" t="s">
        <v>6812</v>
      </c>
      <c r="D5849" s="297" t="s">
        <v>6533</v>
      </c>
      <c r="E5849" s="298" t="n">
        <v>1525.05</v>
      </c>
      <c r="F5849" s="298" t="n">
        <v>4163.3</v>
      </c>
      <c r="G5849" s="298" t="n">
        <v>5688.35</v>
      </c>
    </row>
    <row r="5850" customFormat="false" ht="35.05" hidden="false" customHeight="false" outlineLevel="0" collapsed="false">
      <c r="A5850" s="294" t="s">
        <v>6531</v>
      </c>
      <c r="B5850" s="295" t="n">
        <v>88294</v>
      </c>
      <c r="C5850" s="296" t="s">
        <v>6813</v>
      </c>
      <c r="D5850" s="297" t="s">
        <v>2512</v>
      </c>
      <c r="E5850" s="298" t="n">
        <v>8.1</v>
      </c>
      <c r="F5850" s="298" t="n">
        <v>25.14</v>
      </c>
      <c r="G5850" s="298" t="n">
        <v>33.24</v>
      </c>
    </row>
    <row r="5851" customFormat="false" ht="35.05" hidden="false" customHeight="false" outlineLevel="0" collapsed="false">
      <c r="A5851" s="294" t="s">
        <v>6531</v>
      </c>
      <c r="B5851" s="295" t="n">
        <v>101431</v>
      </c>
      <c r="C5851" s="296" t="s">
        <v>6813</v>
      </c>
      <c r="D5851" s="297" t="s">
        <v>6533</v>
      </c>
      <c r="E5851" s="298" t="n">
        <v>1525.3</v>
      </c>
      <c r="F5851" s="298" t="n">
        <v>4400.49</v>
      </c>
      <c r="G5851" s="298" t="n">
        <v>5925.79</v>
      </c>
    </row>
    <row r="5852" customFormat="false" ht="35.05" hidden="false" customHeight="false" outlineLevel="0" collapsed="false">
      <c r="A5852" s="294" t="s">
        <v>6531</v>
      </c>
      <c r="B5852" s="295" t="n">
        <v>88295</v>
      </c>
      <c r="C5852" s="296" t="s">
        <v>6814</v>
      </c>
      <c r="D5852" s="297" t="s">
        <v>2512</v>
      </c>
      <c r="E5852" s="298" t="n">
        <v>8.1</v>
      </c>
      <c r="F5852" s="298" t="n">
        <v>23.49</v>
      </c>
      <c r="G5852" s="298" t="n">
        <v>31.59</v>
      </c>
    </row>
    <row r="5853" customFormat="false" ht="35.05" hidden="false" customHeight="false" outlineLevel="0" collapsed="false">
      <c r="A5853" s="294" t="s">
        <v>6531</v>
      </c>
      <c r="B5853" s="295" t="n">
        <v>101432</v>
      </c>
      <c r="C5853" s="296" t="s">
        <v>6815</v>
      </c>
      <c r="D5853" s="297" t="s">
        <v>6533</v>
      </c>
      <c r="E5853" s="298" t="n">
        <v>1525.37</v>
      </c>
      <c r="F5853" s="298" t="n">
        <v>4109.53</v>
      </c>
      <c r="G5853" s="298" t="n">
        <v>5634.9</v>
      </c>
    </row>
    <row r="5854" customFormat="false" ht="35.05" hidden="false" customHeight="false" outlineLevel="0" collapsed="false">
      <c r="A5854" s="294" t="s">
        <v>6531</v>
      </c>
      <c r="B5854" s="295" t="n">
        <v>88296</v>
      </c>
      <c r="C5854" s="296" t="s">
        <v>6816</v>
      </c>
      <c r="D5854" s="297" t="s">
        <v>2512</v>
      </c>
      <c r="E5854" s="298" t="n">
        <v>8.1</v>
      </c>
      <c r="F5854" s="298" t="n">
        <v>32.64</v>
      </c>
      <c r="G5854" s="298" t="n">
        <v>40.74</v>
      </c>
    </row>
    <row r="5855" customFormat="false" ht="35.05" hidden="false" customHeight="false" outlineLevel="0" collapsed="false">
      <c r="A5855" s="294" t="s">
        <v>6531</v>
      </c>
      <c r="B5855" s="295" t="n">
        <v>101433</v>
      </c>
      <c r="C5855" s="296" t="s">
        <v>6816</v>
      </c>
      <c r="D5855" s="297" t="s">
        <v>6533</v>
      </c>
      <c r="E5855" s="298" t="n">
        <v>1525.36</v>
      </c>
      <c r="F5855" s="298" t="n">
        <v>5707.22</v>
      </c>
      <c r="G5855" s="298" t="n">
        <v>7232.58</v>
      </c>
    </row>
    <row r="5856" customFormat="false" ht="35.05" hidden="false" customHeight="false" outlineLevel="0" collapsed="false">
      <c r="A5856" s="294" t="s">
        <v>6531</v>
      </c>
      <c r="B5856" s="295" t="n">
        <v>101434</v>
      </c>
      <c r="C5856" s="296" t="s">
        <v>6817</v>
      </c>
      <c r="D5856" s="297" t="s">
        <v>6533</v>
      </c>
      <c r="E5856" s="298" t="n">
        <v>1525.25</v>
      </c>
      <c r="F5856" s="298" t="n">
        <v>3802.19</v>
      </c>
      <c r="G5856" s="298" t="n">
        <v>5327.44</v>
      </c>
    </row>
    <row r="5857" customFormat="false" ht="35.05" hidden="false" customHeight="false" outlineLevel="0" collapsed="false">
      <c r="A5857" s="294" t="s">
        <v>6531</v>
      </c>
      <c r="B5857" s="295" t="n">
        <v>88298</v>
      </c>
      <c r="C5857" s="296" t="s">
        <v>6818</v>
      </c>
      <c r="D5857" s="297" t="s">
        <v>2512</v>
      </c>
      <c r="E5857" s="298" t="n">
        <v>8.1</v>
      </c>
      <c r="F5857" s="298" t="n">
        <v>21.28</v>
      </c>
      <c r="G5857" s="298" t="n">
        <v>29.38</v>
      </c>
    </row>
    <row r="5858" customFormat="false" ht="35.05" hidden="false" customHeight="false" outlineLevel="0" collapsed="false">
      <c r="A5858" s="294" t="s">
        <v>6531</v>
      </c>
      <c r="B5858" s="295" t="n">
        <v>101436</v>
      </c>
      <c r="C5858" s="296" t="s">
        <v>6818</v>
      </c>
      <c r="D5858" s="297" t="s">
        <v>6533</v>
      </c>
      <c r="E5858" s="298" t="n">
        <v>1525.27</v>
      </c>
      <c r="F5858" s="298" t="n">
        <v>3728.83</v>
      </c>
      <c r="G5858" s="298" t="n">
        <v>5254.1</v>
      </c>
    </row>
    <row r="5859" customFormat="false" ht="35.05" hidden="false" customHeight="false" outlineLevel="0" collapsed="false">
      <c r="A5859" s="294" t="s">
        <v>6531</v>
      </c>
      <c r="B5859" s="295" t="n">
        <v>101437</v>
      </c>
      <c r="C5859" s="296" t="s">
        <v>6819</v>
      </c>
      <c r="D5859" s="297" t="s">
        <v>6533</v>
      </c>
      <c r="E5859" s="298" t="n">
        <v>1525.09</v>
      </c>
      <c r="F5859" s="298" t="n">
        <v>5363.28</v>
      </c>
      <c r="G5859" s="298" t="n">
        <v>6888.37</v>
      </c>
    </row>
    <row r="5860" customFormat="false" ht="35.05" hidden="false" customHeight="false" outlineLevel="0" collapsed="false">
      <c r="A5860" s="294" t="s">
        <v>6531</v>
      </c>
      <c r="B5860" s="295" t="n">
        <v>88299</v>
      </c>
      <c r="C5860" s="296" t="s">
        <v>6820</v>
      </c>
      <c r="D5860" s="297" t="s">
        <v>2512</v>
      </c>
      <c r="E5860" s="298" t="n">
        <v>8.1</v>
      </c>
      <c r="F5860" s="298" t="n">
        <v>30.63</v>
      </c>
      <c r="G5860" s="298" t="n">
        <v>38.73</v>
      </c>
    </row>
    <row r="5861" customFormat="false" ht="35.05" hidden="false" customHeight="false" outlineLevel="0" collapsed="false">
      <c r="A5861" s="294" t="s">
        <v>6531</v>
      </c>
      <c r="B5861" s="295" t="n">
        <v>88300</v>
      </c>
      <c r="C5861" s="296" t="s">
        <v>6821</v>
      </c>
      <c r="D5861" s="297" t="s">
        <v>2512</v>
      </c>
      <c r="E5861" s="298" t="n">
        <v>8.1</v>
      </c>
      <c r="F5861" s="298" t="n">
        <v>30.63</v>
      </c>
      <c r="G5861" s="298" t="n">
        <v>38.73</v>
      </c>
    </row>
    <row r="5862" customFormat="false" ht="35.05" hidden="false" customHeight="false" outlineLevel="0" collapsed="false">
      <c r="A5862" s="294" t="s">
        <v>6531</v>
      </c>
      <c r="B5862" s="295" t="n">
        <v>101438</v>
      </c>
      <c r="C5862" s="296" t="s">
        <v>6821</v>
      </c>
      <c r="D5862" s="297" t="s">
        <v>6533</v>
      </c>
      <c r="E5862" s="298" t="n">
        <v>1525.09</v>
      </c>
      <c r="F5862" s="298" t="n">
        <v>5363.28</v>
      </c>
      <c r="G5862" s="298" t="n">
        <v>6888.37</v>
      </c>
    </row>
    <row r="5863" customFormat="false" ht="35.05" hidden="false" customHeight="false" outlineLevel="0" collapsed="false">
      <c r="A5863" s="294" t="s">
        <v>6531</v>
      </c>
      <c r="B5863" s="295" t="n">
        <v>88297</v>
      </c>
      <c r="C5863" s="296" t="s">
        <v>6822</v>
      </c>
      <c r="D5863" s="297" t="s">
        <v>2512</v>
      </c>
      <c r="E5863" s="298" t="n">
        <v>8.09</v>
      </c>
      <c r="F5863" s="298" t="n">
        <v>24.06</v>
      </c>
      <c r="G5863" s="298" t="n">
        <v>32.15</v>
      </c>
    </row>
    <row r="5864" customFormat="false" ht="35.05" hidden="false" customHeight="false" outlineLevel="0" collapsed="false">
      <c r="A5864" s="294" t="s">
        <v>6531</v>
      </c>
      <c r="B5864" s="295" t="n">
        <v>101435</v>
      </c>
      <c r="C5864" s="296" t="s">
        <v>6823</v>
      </c>
      <c r="D5864" s="297" t="s">
        <v>6533</v>
      </c>
      <c r="E5864" s="298" t="n">
        <v>1525.07</v>
      </c>
      <c r="F5864" s="298" t="n">
        <v>4210.4</v>
      </c>
      <c r="G5864" s="298" t="n">
        <v>5735.47</v>
      </c>
    </row>
    <row r="5865" customFormat="false" ht="35.05" hidden="false" customHeight="false" outlineLevel="0" collapsed="false">
      <c r="A5865" s="294" t="s">
        <v>6531</v>
      </c>
      <c r="B5865" s="295" t="n">
        <v>101440</v>
      </c>
      <c r="C5865" s="296" t="s">
        <v>6824</v>
      </c>
      <c r="D5865" s="297" t="s">
        <v>6533</v>
      </c>
      <c r="E5865" s="298" t="n">
        <v>1525.05</v>
      </c>
      <c r="F5865" s="298" t="n">
        <v>4163.3</v>
      </c>
      <c r="G5865" s="298" t="n">
        <v>5688.35</v>
      </c>
    </row>
    <row r="5866" customFormat="false" ht="35.05" hidden="false" customHeight="false" outlineLevel="0" collapsed="false">
      <c r="A5866" s="294" t="s">
        <v>6531</v>
      </c>
      <c r="B5866" s="295" t="n">
        <v>88302</v>
      </c>
      <c r="C5866" s="296" t="s">
        <v>6825</v>
      </c>
      <c r="D5866" s="297" t="s">
        <v>2512</v>
      </c>
      <c r="E5866" s="298" t="n">
        <v>8.09</v>
      </c>
      <c r="F5866" s="298" t="n">
        <v>23.77</v>
      </c>
      <c r="G5866" s="298" t="n">
        <v>31.86</v>
      </c>
    </row>
    <row r="5867" customFormat="false" ht="35.05" hidden="false" customHeight="false" outlineLevel="0" collapsed="false">
      <c r="A5867" s="294" t="s">
        <v>6531</v>
      </c>
      <c r="B5867" s="295" t="n">
        <v>88301</v>
      </c>
      <c r="C5867" s="296" t="s">
        <v>6826</v>
      </c>
      <c r="D5867" s="297" t="s">
        <v>2512</v>
      </c>
      <c r="E5867" s="298" t="n">
        <v>8.09</v>
      </c>
      <c r="F5867" s="298" t="n">
        <v>23.77</v>
      </c>
      <c r="G5867" s="298" t="n">
        <v>31.86</v>
      </c>
    </row>
    <row r="5868" customFormat="false" ht="35.05" hidden="false" customHeight="false" outlineLevel="0" collapsed="false">
      <c r="A5868" s="294" t="s">
        <v>6531</v>
      </c>
      <c r="B5868" s="295" t="n">
        <v>101439</v>
      </c>
      <c r="C5868" s="296" t="s">
        <v>6826</v>
      </c>
      <c r="D5868" s="297" t="s">
        <v>6533</v>
      </c>
      <c r="E5868" s="298" t="n">
        <v>1525.05</v>
      </c>
      <c r="F5868" s="298" t="n">
        <v>4163.3</v>
      </c>
      <c r="G5868" s="298" t="n">
        <v>5688.35</v>
      </c>
    </row>
    <row r="5869" customFormat="false" ht="35.05" hidden="false" customHeight="false" outlineLevel="0" collapsed="false">
      <c r="A5869" s="294" t="s">
        <v>6531</v>
      </c>
      <c r="B5869" s="295" t="n">
        <v>88303</v>
      </c>
      <c r="C5869" s="296" t="s">
        <v>6827</v>
      </c>
      <c r="D5869" s="297" t="s">
        <v>2512</v>
      </c>
      <c r="E5869" s="298" t="n">
        <v>8.1</v>
      </c>
      <c r="F5869" s="298" t="n">
        <v>19.74</v>
      </c>
      <c r="G5869" s="298" t="n">
        <v>27.84</v>
      </c>
    </row>
    <row r="5870" customFormat="false" ht="35.05" hidden="false" customHeight="false" outlineLevel="0" collapsed="false">
      <c r="A5870" s="294" t="s">
        <v>6531</v>
      </c>
      <c r="B5870" s="295" t="n">
        <v>101441</v>
      </c>
      <c r="C5870" s="296" t="s">
        <v>6827</v>
      </c>
      <c r="D5870" s="297" t="s">
        <v>6533</v>
      </c>
      <c r="E5870" s="298" t="n">
        <v>1525.1</v>
      </c>
      <c r="F5870" s="298" t="n">
        <v>3460.49</v>
      </c>
      <c r="G5870" s="298" t="n">
        <v>4985.59</v>
      </c>
    </row>
    <row r="5871" customFormat="false" ht="35.05" hidden="false" customHeight="false" outlineLevel="0" collapsed="false">
      <c r="A5871" s="294" t="s">
        <v>6531</v>
      </c>
      <c r="B5871" s="295" t="n">
        <v>88304</v>
      </c>
      <c r="C5871" s="296" t="s">
        <v>6828</v>
      </c>
      <c r="D5871" s="297" t="s">
        <v>2512</v>
      </c>
      <c r="E5871" s="298" t="n">
        <v>8.1</v>
      </c>
      <c r="F5871" s="298" t="n">
        <v>30.63</v>
      </c>
      <c r="G5871" s="298" t="n">
        <v>38.73</v>
      </c>
    </row>
    <row r="5872" customFormat="false" ht="35.05" hidden="false" customHeight="false" outlineLevel="0" collapsed="false">
      <c r="A5872" s="294" t="s">
        <v>6531</v>
      </c>
      <c r="B5872" s="295" t="n">
        <v>101443</v>
      </c>
      <c r="C5872" s="296" t="s">
        <v>6828</v>
      </c>
      <c r="D5872" s="297" t="s">
        <v>6533</v>
      </c>
      <c r="E5872" s="298" t="n">
        <v>1525.09</v>
      </c>
      <c r="F5872" s="298" t="n">
        <v>5363.28</v>
      </c>
      <c r="G5872" s="298" t="n">
        <v>6888.37</v>
      </c>
    </row>
    <row r="5873" customFormat="false" ht="35.05" hidden="false" customHeight="false" outlineLevel="0" collapsed="false">
      <c r="A5873" s="294" t="s">
        <v>6531</v>
      </c>
      <c r="B5873" s="295" t="n">
        <v>88306</v>
      </c>
      <c r="C5873" s="296" t="s">
        <v>6829</v>
      </c>
      <c r="D5873" s="297" t="s">
        <v>2512</v>
      </c>
      <c r="E5873" s="298" t="n">
        <v>8.1</v>
      </c>
      <c r="F5873" s="298" t="n">
        <v>21.72</v>
      </c>
      <c r="G5873" s="298" t="n">
        <v>29.82</v>
      </c>
    </row>
    <row r="5874" customFormat="false" ht="35.05" hidden="false" customHeight="false" outlineLevel="0" collapsed="false">
      <c r="A5874" s="294" t="s">
        <v>6531</v>
      </c>
      <c r="B5874" s="295" t="n">
        <v>88307</v>
      </c>
      <c r="C5874" s="296" t="s">
        <v>6830</v>
      </c>
      <c r="D5874" s="297" t="s">
        <v>2512</v>
      </c>
      <c r="E5874" s="298" t="n">
        <v>8.09</v>
      </c>
      <c r="F5874" s="298" t="n">
        <v>24.53</v>
      </c>
      <c r="G5874" s="298" t="n">
        <v>32.62</v>
      </c>
    </row>
    <row r="5875" customFormat="false" ht="35.05" hidden="false" customHeight="false" outlineLevel="0" collapsed="false">
      <c r="A5875" s="294" t="s">
        <v>6531</v>
      </c>
      <c r="B5875" s="295" t="n">
        <v>88308</v>
      </c>
      <c r="C5875" s="296" t="s">
        <v>6831</v>
      </c>
      <c r="D5875" s="297" t="s">
        <v>2512</v>
      </c>
      <c r="E5875" s="298" t="n">
        <v>9.28</v>
      </c>
      <c r="F5875" s="298" t="n">
        <v>24.55</v>
      </c>
      <c r="G5875" s="298" t="n">
        <v>33.83</v>
      </c>
    </row>
    <row r="5876" customFormat="false" ht="35.05" hidden="false" customHeight="false" outlineLevel="0" collapsed="false">
      <c r="A5876" s="294" t="s">
        <v>6531</v>
      </c>
      <c r="B5876" s="295" t="n">
        <v>101444</v>
      </c>
      <c r="C5876" s="296" t="s">
        <v>6831</v>
      </c>
      <c r="D5876" s="297" t="s">
        <v>6533</v>
      </c>
      <c r="E5876" s="298" t="n">
        <v>1752.58</v>
      </c>
      <c r="F5876" s="298" t="n">
        <v>4290.78</v>
      </c>
      <c r="G5876" s="298" t="n">
        <v>6043.36</v>
      </c>
    </row>
    <row r="5877" customFormat="false" ht="35.05" hidden="false" customHeight="false" outlineLevel="0" collapsed="false">
      <c r="A5877" s="294" t="s">
        <v>6531</v>
      </c>
      <c r="B5877" s="295" t="n">
        <v>88309</v>
      </c>
      <c r="C5877" s="296" t="s">
        <v>6832</v>
      </c>
      <c r="D5877" s="297" t="s">
        <v>2512</v>
      </c>
      <c r="E5877" s="298" t="n">
        <v>9.28</v>
      </c>
      <c r="F5877" s="298" t="n">
        <v>24.71</v>
      </c>
      <c r="G5877" s="298" t="n">
        <v>33.99</v>
      </c>
    </row>
    <row r="5878" customFormat="false" ht="35.05" hidden="false" customHeight="false" outlineLevel="0" collapsed="false">
      <c r="A5878" s="294" t="s">
        <v>6531</v>
      </c>
      <c r="B5878" s="295" t="n">
        <v>101445</v>
      </c>
      <c r="C5878" s="296" t="s">
        <v>6832</v>
      </c>
      <c r="D5878" s="297" t="s">
        <v>6533</v>
      </c>
      <c r="E5878" s="298" t="n">
        <v>1752.48</v>
      </c>
      <c r="F5878" s="298" t="n">
        <v>4311.46</v>
      </c>
      <c r="G5878" s="298" t="n">
        <v>6063.94</v>
      </c>
    </row>
    <row r="5879" customFormat="false" ht="35.05" hidden="false" customHeight="false" outlineLevel="0" collapsed="false">
      <c r="A5879" s="294" t="s">
        <v>6531</v>
      </c>
      <c r="B5879" s="295" t="n">
        <v>88310</v>
      </c>
      <c r="C5879" s="296" t="s">
        <v>6833</v>
      </c>
      <c r="D5879" s="297" t="s">
        <v>2512</v>
      </c>
      <c r="E5879" s="298" t="n">
        <v>11.1</v>
      </c>
      <c r="F5879" s="298" t="n">
        <v>24.54</v>
      </c>
      <c r="G5879" s="298" t="n">
        <v>35.64</v>
      </c>
    </row>
    <row r="5880" customFormat="false" ht="35.05" hidden="false" customHeight="false" outlineLevel="0" collapsed="false">
      <c r="A5880" s="294" t="s">
        <v>6531</v>
      </c>
      <c r="B5880" s="295" t="n">
        <v>101446</v>
      </c>
      <c r="C5880" s="296" t="s">
        <v>6833</v>
      </c>
      <c r="D5880" s="297" t="s">
        <v>6533</v>
      </c>
      <c r="E5880" s="298" t="n">
        <v>2093.36</v>
      </c>
      <c r="F5880" s="298" t="n">
        <v>4290.77</v>
      </c>
      <c r="G5880" s="298" t="n">
        <v>6384.13</v>
      </c>
    </row>
    <row r="5881" customFormat="false" ht="35.05" hidden="false" customHeight="false" outlineLevel="0" collapsed="false">
      <c r="A5881" s="294" t="s">
        <v>6531</v>
      </c>
      <c r="B5881" s="295" t="n">
        <v>88311</v>
      </c>
      <c r="C5881" s="296" t="s">
        <v>6834</v>
      </c>
      <c r="D5881" s="297" t="s">
        <v>2512</v>
      </c>
      <c r="E5881" s="298" t="n">
        <v>11.1</v>
      </c>
      <c r="F5881" s="298" t="n">
        <v>23.81</v>
      </c>
      <c r="G5881" s="298" t="n">
        <v>34.91</v>
      </c>
    </row>
    <row r="5882" customFormat="false" ht="35.05" hidden="false" customHeight="false" outlineLevel="0" collapsed="false">
      <c r="A5882" s="294" t="s">
        <v>6531</v>
      </c>
      <c r="B5882" s="295" t="n">
        <v>101447</v>
      </c>
      <c r="C5882" s="296" t="s">
        <v>6834</v>
      </c>
      <c r="D5882" s="297" t="s">
        <v>6533</v>
      </c>
      <c r="E5882" s="298" t="n">
        <v>2093.34</v>
      </c>
      <c r="F5882" s="298" t="n">
        <v>4166.63</v>
      </c>
      <c r="G5882" s="298" t="n">
        <v>6259.97</v>
      </c>
    </row>
    <row r="5883" customFormat="false" ht="35.05" hidden="false" customHeight="false" outlineLevel="0" collapsed="false">
      <c r="A5883" s="294" t="s">
        <v>6531</v>
      </c>
      <c r="B5883" s="295" t="n">
        <v>88312</v>
      </c>
      <c r="C5883" s="296" t="s">
        <v>6835</v>
      </c>
      <c r="D5883" s="297" t="s">
        <v>2512</v>
      </c>
      <c r="E5883" s="298" t="n">
        <v>11.1</v>
      </c>
      <c r="F5883" s="298" t="n">
        <v>24.54</v>
      </c>
      <c r="G5883" s="298" t="n">
        <v>35.64</v>
      </c>
    </row>
    <row r="5884" customFormat="false" ht="35.05" hidden="false" customHeight="false" outlineLevel="0" collapsed="false">
      <c r="A5884" s="294" t="s">
        <v>6531</v>
      </c>
      <c r="B5884" s="295" t="n">
        <v>101448</v>
      </c>
      <c r="C5884" s="296" t="s">
        <v>6835</v>
      </c>
      <c r="D5884" s="297" t="s">
        <v>6533</v>
      </c>
      <c r="E5884" s="298" t="n">
        <v>2093.36</v>
      </c>
      <c r="F5884" s="298" t="n">
        <v>4290.77</v>
      </c>
      <c r="G5884" s="298" t="n">
        <v>6384.13</v>
      </c>
    </row>
    <row r="5885" customFormat="false" ht="35.05" hidden="false" customHeight="false" outlineLevel="0" collapsed="false">
      <c r="A5885" s="294" t="s">
        <v>6531</v>
      </c>
      <c r="B5885" s="295" t="n">
        <v>101449</v>
      </c>
      <c r="C5885" s="296" t="s">
        <v>6836</v>
      </c>
      <c r="D5885" s="297" t="s">
        <v>6533</v>
      </c>
      <c r="E5885" s="298" t="n">
        <v>1525.39</v>
      </c>
      <c r="F5885" s="298" t="n">
        <v>3303.32</v>
      </c>
      <c r="G5885" s="298" t="n">
        <v>4828.71</v>
      </c>
    </row>
    <row r="5886" customFormat="false" ht="35.05" hidden="false" customHeight="false" outlineLevel="0" collapsed="false">
      <c r="A5886" s="294" t="s">
        <v>6531</v>
      </c>
      <c r="B5886" s="295" t="n">
        <v>88313</v>
      </c>
      <c r="C5886" s="296" t="s">
        <v>6837</v>
      </c>
      <c r="D5886" s="297" t="s">
        <v>2512</v>
      </c>
      <c r="E5886" s="298" t="n">
        <v>8.09</v>
      </c>
      <c r="F5886" s="298" t="n">
        <v>18.92</v>
      </c>
      <c r="G5886" s="298" t="n">
        <v>27.01</v>
      </c>
    </row>
    <row r="5887" customFormat="false" ht="35.05" hidden="false" customHeight="false" outlineLevel="0" collapsed="false">
      <c r="A5887" s="294" t="s">
        <v>6531</v>
      </c>
      <c r="B5887" s="295" t="n">
        <v>88314</v>
      </c>
      <c r="C5887" s="296" t="s">
        <v>6838</v>
      </c>
      <c r="D5887" s="297" t="s">
        <v>2512</v>
      </c>
      <c r="E5887" s="298" t="n">
        <v>8.1</v>
      </c>
      <c r="F5887" s="298" t="n">
        <v>20.63</v>
      </c>
      <c r="G5887" s="298" t="n">
        <v>28.73</v>
      </c>
    </row>
    <row r="5888" customFormat="false" ht="35.05" hidden="false" customHeight="false" outlineLevel="0" collapsed="false">
      <c r="A5888" s="294" t="s">
        <v>6531</v>
      </c>
      <c r="B5888" s="295" t="n">
        <v>88315</v>
      </c>
      <c r="C5888" s="296" t="s">
        <v>6839</v>
      </c>
      <c r="D5888" s="297" t="s">
        <v>2512</v>
      </c>
      <c r="E5888" s="298" t="n">
        <v>9.29</v>
      </c>
      <c r="F5888" s="298" t="n">
        <v>24.46</v>
      </c>
      <c r="G5888" s="298" t="n">
        <v>33.75</v>
      </c>
    </row>
    <row r="5889" customFormat="false" ht="35.05" hidden="false" customHeight="false" outlineLevel="0" collapsed="false">
      <c r="A5889" s="294" t="s">
        <v>6531</v>
      </c>
      <c r="B5889" s="295" t="n">
        <v>101451</v>
      </c>
      <c r="C5889" s="296" t="s">
        <v>6839</v>
      </c>
      <c r="D5889" s="297" t="s">
        <v>6533</v>
      </c>
      <c r="E5889" s="298" t="n">
        <v>1752</v>
      </c>
      <c r="F5889" s="298" t="n">
        <v>4281.04</v>
      </c>
      <c r="G5889" s="298" t="n">
        <v>6033.04</v>
      </c>
    </row>
    <row r="5890" customFormat="false" ht="35.05" hidden="false" customHeight="false" outlineLevel="0" collapsed="false">
      <c r="A5890" s="294" t="s">
        <v>6531</v>
      </c>
      <c r="B5890" s="295" t="n">
        <v>88316</v>
      </c>
      <c r="C5890" s="296" t="s">
        <v>6840</v>
      </c>
      <c r="D5890" s="297" t="s">
        <v>2512</v>
      </c>
      <c r="E5890" s="298" t="n">
        <v>9.19</v>
      </c>
      <c r="F5890" s="298" t="n">
        <v>17.46</v>
      </c>
      <c r="G5890" s="298" t="n">
        <v>26.65</v>
      </c>
    </row>
    <row r="5891" customFormat="false" ht="35.05" hidden="false" customHeight="false" outlineLevel="0" collapsed="false">
      <c r="A5891" s="294" t="s">
        <v>6531</v>
      </c>
      <c r="B5891" s="295" t="n">
        <v>101452</v>
      </c>
      <c r="C5891" s="296" t="s">
        <v>6841</v>
      </c>
      <c r="D5891" s="297" t="s">
        <v>6533</v>
      </c>
      <c r="E5891" s="298" t="n">
        <v>1733.99</v>
      </c>
      <c r="F5891" s="298" t="n">
        <v>3046.78</v>
      </c>
      <c r="G5891" s="298" t="n">
        <v>4780.77</v>
      </c>
    </row>
    <row r="5892" customFormat="false" ht="35.05" hidden="false" customHeight="false" outlineLevel="0" collapsed="false">
      <c r="A5892" s="294" t="s">
        <v>6531</v>
      </c>
      <c r="B5892" s="295" t="n">
        <v>95967</v>
      </c>
      <c r="C5892" s="296" t="s">
        <v>6842</v>
      </c>
      <c r="D5892" s="297" t="s">
        <v>2512</v>
      </c>
      <c r="E5892" s="298" t="n">
        <v>5.16</v>
      </c>
      <c r="F5892" s="298" t="n">
        <v>163.33</v>
      </c>
      <c r="G5892" s="298" t="n">
        <v>168.49</v>
      </c>
    </row>
    <row r="5893" customFormat="false" ht="35.05" hidden="false" customHeight="false" outlineLevel="0" collapsed="false">
      <c r="A5893" s="294" t="s">
        <v>6531</v>
      </c>
      <c r="B5893" s="295" t="n">
        <v>88318</v>
      </c>
      <c r="C5893" s="296" t="s">
        <v>6843</v>
      </c>
      <c r="D5893" s="297" t="s">
        <v>2512</v>
      </c>
      <c r="E5893" s="298" t="n">
        <v>10.23</v>
      </c>
      <c r="F5893" s="298" t="n">
        <v>20.07</v>
      </c>
      <c r="G5893" s="298" t="n">
        <v>30.3</v>
      </c>
    </row>
    <row r="5894" customFormat="false" ht="35.05" hidden="false" customHeight="false" outlineLevel="0" collapsed="false">
      <c r="A5894" s="294" t="s">
        <v>6531</v>
      </c>
      <c r="B5894" s="295" t="n">
        <v>88317</v>
      </c>
      <c r="C5894" s="296" t="s">
        <v>6844</v>
      </c>
      <c r="D5894" s="297" t="s">
        <v>2512</v>
      </c>
      <c r="E5894" s="298" t="n">
        <v>10.23</v>
      </c>
      <c r="F5894" s="298" t="n">
        <v>24.81</v>
      </c>
      <c r="G5894" s="298" t="n">
        <v>35.04</v>
      </c>
    </row>
    <row r="5895" customFormat="false" ht="35.05" hidden="false" customHeight="false" outlineLevel="0" collapsed="false">
      <c r="A5895" s="294" t="s">
        <v>6531</v>
      </c>
      <c r="B5895" s="295" t="n">
        <v>101453</v>
      </c>
      <c r="C5895" s="296" t="s">
        <v>6844</v>
      </c>
      <c r="D5895" s="297" t="s">
        <v>6533</v>
      </c>
      <c r="E5895" s="298" t="n">
        <v>1929.09</v>
      </c>
      <c r="F5895" s="298" t="n">
        <v>4342.32</v>
      </c>
      <c r="G5895" s="298" t="n">
        <v>6271.41</v>
      </c>
    </row>
    <row r="5896" customFormat="false" ht="35.05" hidden="false" customHeight="false" outlineLevel="0" collapsed="false">
      <c r="A5896" s="294" t="s">
        <v>6531</v>
      </c>
      <c r="B5896" s="295" t="n">
        <v>101454</v>
      </c>
      <c r="C5896" s="296" t="s">
        <v>6845</v>
      </c>
      <c r="D5896" s="297" t="s">
        <v>6533</v>
      </c>
      <c r="E5896" s="298" t="n">
        <v>1928.89</v>
      </c>
      <c r="F5896" s="298" t="n">
        <v>3515.31</v>
      </c>
      <c r="G5896" s="298" t="n">
        <v>5444.2</v>
      </c>
    </row>
    <row r="5897" customFormat="false" ht="35.05" hidden="false" customHeight="false" outlineLevel="0" collapsed="false">
      <c r="A5897" s="294" t="s">
        <v>6531</v>
      </c>
      <c r="B5897" s="295" t="n">
        <v>100533</v>
      </c>
      <c r="C5897" s="296" t="s">
        <v>6846</v>
      </c>
      <c r="D5897" s="297" t="s">
        <v>2512</v>
      </c>
      <c r="E5897" s="298" t="n">
        <v>2.3</v>
      </c>
      <c r="F5897" s="298" t="n">
        <v>19.45</v>
      </c>
      <c r="G5897" s="298" t="n">
        <v>21.75</v>
      </c>
    </row>
    <row r="5898" customFormat="false" ht="35.05" hidden="false" customHeight="false" outlineLevel="0" collapsed="false">
      <c r="A5898" s="294" t="s">
        <v>6531</v>
      </c>
      <c r="B5898" s="295" t="n">
        <v>100534</v>
      </c>
      <c r="C5898" s="296" t="s">
        <v>6846</v>
      </c>
      <c r="D5898" s="297" t="s">
        <v>6533</v>
      </c>
      <c r="E5898" s="298" t="n">
        <v>450.75</v>
      </c>
      <c r="F5898" s="298" t="n">
        <v>3398.5</v>
      </c>
      <c r="G5898" s="298" t="n">
        <v>3849.25</v>
      </c>
    </row>
    <row r="5899" customFormat="false" ht="35.05" hidden="false" customHeight="false" outlineLevel="0" collapsed="false">
      <c r="A5899" s="294" t="s">
        <v>6531</v>
      </c>
      <c r="B5899" s="295" t="n">
        <v>88323</v>
      </c>
      <c r="C5899" s="296" t="s">
        <v>6847</v>
      </c>
      <c r="D5899" s="297" t="s">
        <v>2512</v>
      </c>
      <c r="E5899" s="298" t="n">
        <v>9.07</v>
      </c>
      <c r="F5899" s="298" t="n">
        <v>24.17</v>
      </c>
      <c r="G5899" s="298" t="n">
        <v>33.24</v>
      </c>
    </row>
    <row r="5900" customFormat="false" ht="35.05" hidden="false" customHeight="false" outlineLevel="0" collapsed="false">
      <c r="A5900" s="294" t="s">
        <v>6531</v>
      </c>
      <c r="B5900" s="295" t="n">
        <v>101458</v>
      </c>
      <c r="C5900" s="296" t="s">
        <v>6848</v>
      </c>
      <c r="D5900" s="297" t="s">
        <v>6533</v>
      </c>
      <c r="E5900" s="298" t="n">
        <v>1710.13</v>
      </c>
      <c r="F5900" s="298" t="n">
        <v>4229.86</v>
      </c>
      <c r="G5900" s="298" t="n">
        <v>5939.99</v>
      </c>
    </row>
    <row r="5901" customFormat="false" ht="35.05" hidden="false" customHeight="false" outlineLevel="0" collapsed="false">
      <c r="A5901" s="294" t="s">
        <v>6531</v>
      </c>
      <c r="B5901" s="295" t="n">
        <v>90781</v>
      </c>
      <c r="C5901" s="296" t="s">
        <v>6849</v>
      </c>
      <c r="D5901" s="297" t="s">
        <v>2512</v>
      </c>
      <c r="E5901" s="298" t="n">
        <v>2.3</v>
      </c>
      <c r="F5901" s="298" t="n">
        <v>24.4</v>
      </c>
      <c r="G5901" s="298" t="n">
        <v>26.7</v>
      </c>
    </row>
    <row r="5902" customFormat="false" ht="35.05" hidden="false" customHeight="false" outlineLevel="0" collapsed="false">
      <c r="A5902" s="294" t="s">
        <v>6531</v>
      </c>
      <c r="B5902" s="295" t="n">
        <v>94296</v>
      </c>
      <c r="C5902" s="296" t="s">
        <v>6849</v>
      </c>
      <c r="D5902" s="297" t="s">
        <v>6533</v>
      </c>
      <c r="E5902" s="298" t="n">
        <v>434.77</v>
      </c>
      <c r="F5902" s="298" t="n">
        <v>4270.52</v>
      </c>
      <c r="G5902" s="298" t="n">
        <v>4705.29</v>
      </c>
    </row>
    <row r="5903" customFormat="false" ht="35.05" hidden="false" customHeight="false" outlineLevel="0" collapsed="false">
      <c r="A5903" s="294" t="s">
        <v>6531</v>
      </c>
      <c r="B5903" s="295" t="n">
        <v>88324</v>
      </c>
      <c r="C5903" s="296" t="s">
        <v>6850</v>
      </c>
      <c r="D5903" s="297" t="s">
        <v>2512</v>
      </c>
      <c r="E5903" s="298" t="n">
        <v>8.09</v>
      </c>
      <c r="F5903" s="298" t="n">
        <v>24.06</v>
      </c>
      <c r="G5903" s="298" t="n">
        <v>32.15</v>
      </c>
    </row>
    <row r="5904" customFormat="false" ht="35.05" hidden="false" customHeight="false" outlineLevel="0" collapsed="false">
      <c r="A5904" s="294" t="s">
        <v>6531</v>
      </c>
      <c r="B5904" s="295" t="n">
        <v>88321</v>
      </c>
      <c r="C5904" s="296" t="s">
        <v>6851</v>
      </c>
      <c r="D5904" s="297" t="s">
        <v>2512</v>
      </c>
      <c r="E5904" s="298" t="n">
        <v>2.38</v>
      </c>
      <c r="F5904" s="298" t="n">
        <v>35.69</v>
      </c>
      <c r="G5904" s="298" t="n">
        <v>38.07</v>
      </c>
    </row>
    <row r="5905" customFormat="false" ht="35.05" hidden="false" customHeight="false" outlineLevel="0" collapsed="false">
      <c r="A5905" s="294" t="s">
        <v>6531</v>
      </c>
      <c r="B5905" s="295" t="n">
        <v>101456</v>
      </c>
      <c r="C5905" s="296" t="s">
        <v>6852</v>
      </c>
      <c r="D5905" s="297" t="s">
        <v>6533</v>
      </c>
      <c r="E5905" s="298" t="n">
        <v>450.79</v>
      </c>
      <c r="F5905" s="298" t="n">
        <v>6247.3</v>
      </c>
      <c r="G5905" s="298" t="n">
        <v>6698.09</v>
      </c>
    </row>
    <row r="5906" customFormat="false" ht="35.05" hidden="false" customHeight="false" outlineLevel="0" collapsed="false">
      <c r="A5906" s="294" t="s">
        <v>6531</v>
      </c>
      <c r="B5906" s="295" t="n">
        <v>88322</v>
      </c>
      <c r="C5906" s="296" t="s">
        <v>6853</v>
      </c>
      <c r="D5906" s="297" t="s">
        <v>2512</v>
      </c>
      <c r="E5906" s="298" t="n">
        <v>2.42</v>
      </c>
      <c r="F5906" s="298" t="n">
        <v>24.58</v>
      </c>
      <c r="G5906" s="298" t="n">
        <v>27</v>
      </c>
    </row>
    <row r="5907" customFormat="false" ht="35.05" hidden="false" customHeight="false" outlineLevel="0" collapsed="false">
      <c r="A5907" s="294" t="s">
        <v>6531</v>
      </c>
      <c r="B5907" s="295" t="n">
        <v>100309</v>
      </c>
      <c r="C5907" s="296" t="s">
        <v>6854</v>
      </c>
      <c r="D5907" s="297" t="s">
        <v>2512</v>
      </c>
      <c r="E5907" s="298" t="n">
        <v>2.39</v>
      </c>
      <c r="F5907" s="298" t="n">
        <v>32.87</v>
      </c>
      <c r="G5907" s="298" t="n">
        <v>35.26</v>
      </c>
    </row>
    <row r="5908" customFormat="false" ht="35.05" hidden="false" customHeight="false" outlineLevel="0" collapsed="false">
      <c r="A5908" s="294" t="s">
        <v>6531</v>
      </c>
      <c r="B5908" s="295" t="n">
        <v>100321</v>
      </c>
      <c r="C5908" s="296" t="s">
        <v>6854</v>
      </c>
      <c r="D5908" s="297" t="s">
        <v>6533</v>
      </c>
      <c r="E5908" s="298" t="n">
        <v>450.950000000001</v>
      </c>
      <c r="F5908" s="298" t="n">
        <v>5743.4</v>
      </c>
      <c r="G5908" s="298" t="n">
        <v>6194.35</v>
      </c>
    </row>
    <row r="5909" customFormat="false" ht="35.05" hidden="false" customHeight="false" outlineLevel="0" collapsed="false">
      <c r="A5909" s="294" t="s">
        <v>6531</v>
      </c>
      <c r="B5909" s="295" t="n">
        <v>101457</v>
      </c>
      <c r="C5909" s="296" t="s">
        <v>6855</v>
      </c>
      <c r="D5909" s="297" t="s">
        <v>6533</v>
      </c>
      <c r="E5909" s="298" t="n">
        <v>1525.1</v>
      </c>
      <c r="F5909" s="298" t="n">
        <v>4302.53</v>
      </c>
      <c r="G5909" s="298" t="n">
        <v>5827.63</v>
      </c>
    </row>
    <row r="5910" customFormat="false" ht="35.05" hidden="false" customHeight="false" outlineLevel="0" collapsed="false">
      <c r="A5910" s="294" t="s">
        <v>6531</v>
      </c>
      <c r="B5910" s="295" t="n">
        <v>88325</v>
      </c>
      <c r="C5910" s="296" t="s">
        <v>6856</v>
      </c>
      <c r="D5910" s="297" t="s">
        <v>2512</v>
      </c>
      <c r="E5910" s="298" t="n">
        <v>9.28</v>
      </c>
      <c r="F5910" s="298" t="n">
        <v>24.92</v>
      </c>
      <c r="G5910" s="298" t="n">
        <v>34.2</v>
      </c>
    </row>
    <row r="5911" customFormat="false" ht="35.05" hidden="false" customHeight="false" outlineLevel="0" collapsed="false">
      <c r="A5911" s="294" t="s">
        <v>6531</v>
      </c>
      <c r="B5911" s="295" t="n">
        <v>101459</v>
      </c>
      <c r="C5911" s="296" t="s">
        <v>6856</v>
      </c>
      <c r="D5911" s="297" t="s">
        <v>6533</v>
      </c>
      <c r="E5911" s="298" t="n">
        <v>1752.56</v>
      </c>
      <c r="F5911" s="298" t="n">
        <v>4356.02</v>
      </c>
      <c r="G5911" s="298" t="n">
        <v>6108.58</v>
      </c>
    </row>
    <row r="5912" customFormat="false" ht="35.05" hidden="false" customHeight="false" outlineLevel="0" collapsed="false">
      <c r="A5912" s="294" t="s">
        <v>6531</v>
      </c>
      <c r="B5912" s="295" t="n">
        <v>100289</v>
      </c>
      <c r="C5912" s="296" t="s">
        <v>6857</v>
      </c>
      <c r="D5912" s="297" t="s">
        <v>2512</v>
      </c>
      <c r="E5912" s="298" t="n">
        <v>9.2</v>
      </c>
      <c r="F5912" s="298" t="n">
        <v>19.21</v>
      </c>
      <c r="G5912" s="298" t="n">
        <v>28.41</v>
      </c>
    </row>
    <row r="5913" customFormat="false" ht="35.05" hidden="false" customHeight="false" outlineLevel="0" collapsed="false">
      <c r="A5913" s="294" t="s">
        <v>6531</v>
      </c>
      <c r="B5913" s="295" t="n">
        <v>101460</v>
      </c>
      <c r="C5913" s="296" t="s">
        <v>6857</v>
      </c>
      <c r="D5913" s="297" t="s">
        <v>6533</v>
      </c>
      <c r="E5913" s="298" t="n">
        <v>1734.21</v>
      </c>
      <c r="F5913" s="298" t="n">
        <v>3369.4</v>
      </c>
      <c r="G5913" s="298" t="n">
        <v>5103.61</v>
      </c>
    </row>
    <row r="5914" customFormat="false" ht="14.25" hidden="false" customHeight="false" outlineLevel="0" collapsed="false">
      <c r="A5914" s="294" t="s">
        <v>6858</v>
      </c>
      <c r="B5914" s="295" t="n">
        <v>105011</v>
      </c>
      <c r="C5914" s="296" t="s">
        <v>6859</v>
      </c>
      <c r="D5914" s="297" t="s">
        <v>904</v>
      </c>
      <c r="E5914" s="298" t="n">
        <v>0.26</v>
      </c>
      <c r="F5914" s="298" t="n">
        <v>0.35</v>
      </c>
      <c r="G5914" s="298" t="n">
        <v>0.61</v>
      </c>
    </row>
    <row r="5915" customFormat="false" ht="14.25" hidden="false" customHeight="false" outlineLevel="0" collapsed="false">
      <c r="A5915" s="294" t="s">
        <v>6858</v>
      </c>
      <c r="B5915" s="295" t="n">
        <v>99061</v>
      </c>
      <c r="C5915" s="296" t="s">
        <v>6860</v>
      </c>
      <c r="D5915" s="297" t="s">
        <v>899</v>
      </c>
      <c r="E5915" s="298" t="n">
        <v>69.12</v>
      </c>
      <c r="F5915" s="298" t="n">
        <v>66.3</v>
      </c>
      <c r="G5915" s="298" t="n">
        <v>135.42</v>
      </c>
    </row>
    <row r="5916" customFormat="false" ht="14.25" hidden="false" customHeight="false" outlineLevel="0" collapsed="false">
      <c r="A5916" s="294" t="s">
        <v>6858</v>
      </c>
      <c r="B5916" s="295" t="n">
        <v>99060</v>
      </c>
      <c r="C5916" s="296" t="s">
        <v>6861</v>
      </c>
      <c r="D5916" s="297" t="s">
        <v>899</v>
      </c>
      <c r="E5916" s="298" t="n">
        <v>116.35</v>
      </c>
      <c r="F5916" s="298" t="n">
        <v>103.67</v>
      </c>
      <c r="G5916" s="298" t="n">
        <v>220.02</v>
      </c>
    </row>
    <row r="5917" customFormat="false" ht="23.85" hidden="false" customHeight="false" outlineLevel="0" collapsed="false">
      <c r="A5917" s="294" t="s">
        <v>6858</v>
      </c>
      <c r="B5917" s="295" t="n">
        <v>105009</v>
      </c>
      <c r="C5917" s="296" t="s">
        <v>6862</v>
      </c>
      <c r="D5917" s="297" t="s">
        <v>904</v>
      </c>
      <c r="E5917" s="298" t="n">
        <v>48.74</v>
      </c>
      <c r="F5917" s="298" t="n">
        <v>41.08</v>
      </c>
      <c r="G5917" s="298" t="n">
        <v>89.82</v>
      </c>
    </row>
    <row r="5918" customFormat="false" ht="23.85" hidden="false" customHeight="false" outlineLevel="0" collapsed="false">
      <c r="A5918" s="294" t="s">
        <v>6858</v>
      </c>
      <c r="B5918" s="295" t="n">
        <v>99059</v>
      </c>
      <c r="C5918" s="296" t="s">
        <v>6863</v>
      </c>
      <c r="D5918" s="297" t="s">
        <v>904</v>
      </c>
      <c r="E5918" s="298" t="n">
        <v>40.3</v>
      </c>
      <c r="F5918" s="298" t="n">
        <v>32.6</v>
      </c>
      <c r="G5918" s="298" t="n">
        <v>72.9</v>
      </c>
    </row>
    <row r="5919" customFormat="false" ht="14.25" hidden="false" customHeight="false" outlineLevel="0" collapsed="false">
      <c r="A5919" s="294" t="s">
        <v>6858</v>
      </c>
      <c r="B5919" s="295" t="n">
        <v>105007</v>
      </c>
      <c r="C5919" s="296" t="s">
        <v>6864</v>
      </c>
      <c r="D5919" s="297" t="s">
        <v>899</v>
      </c>
      <c r="E5919" s="298" t="n">
        <v>14.15</v>
      </c>
      <c r="F5919" s="298" t="n">
        <v>31.09</v>
      </c>
      <c r="G5919" s="298" t="n">
        <v>45.24</v>
      </c>
    </row>
    <row r="5920" customFormat="false" ht="14.25" hidden="false" customHeight="false" outlineLevel="0" collapsed="false">
      <c r="A5920" s="294" t="s">
        <v>6858</v>
      </c>
      <c r="B5920" s="295" t="n">
        <v>99063</v>
      </c>
      <c r="C5920" s="296" t="s">
        <v>6865</v>
      </c>
      <c r="D5920" s="297" t="s">
        <v>904</v>
      </c>
      <c r="E5920" s="298" t="n">
        <v>4.68</v>
      </c>
      <c r="F5920" s="298" t="n">
        <v>6.14</v>
      </c>
      <c r="G5920" s="298" t="n">
        <v>10.82</v>
      </c>
    </row>
    <row r="5921" customFormat="false" ht="14.25" hidden="false" customHeight="false" outlineLevel="0" collapsed="false">
      <c r="A5921" s="294" t="s">
        <v>6858</v>
      </c>
      <c r="B5921" s="295" t="n">
        <v>99062</v>
      </c>
      <c r="C5921" s="296" t="s">
        <v>6866</v>
      </c>
      <c r="D5921" s="297" t="s">
        <v>899</v>
      </c>
      <c r="E5921" s="298" t="n">
        <v>0.76</v>
      </c>
      <c r="F5921" s="298" t="n">
        <v>1.69</v>
      </c>
      <c r="G5921" s="298" t="n">
        <v>2.45</v>
      </c>
    </row>
    <row r="5922" customFormat="false" ht="14.25" hidden="false" customHeight="false" outlineLevel="0" collapsed="false">
      <c r="A5922" s="294" t="s">
        <v>6867</v>
      </c>
      <c r="B5922" s="295" t="n">
        <v>100857</v>
      </c>
      <c r="C5922" s="296" t="s">
        <v>6868</v>
      </c>
      <c r="D5922" s="297" t="s">
        <v>899</v>
      </c>
      <c r="E5922" s="298" t="n">
        <v>474.89</v>
      </c>
      <c r="F5922" s="298" t="n">
        <v>10.38</v>
      </c>
      <c r="G5922" s="298" t="n">
        <v>485.27</v>
      </c>
    </row>
    <row r="5923" customFormat="false" ht="23.85" hidden="false" customHeight="false" outlineLevel="0" collapsed="false">
      <c r="A5923" s="294" t="s">
        <v>6867</v>
      </c>
      <c r="B5923" s="295" t="n">
        <v>86905</v>
      </c>
      <c r="C5923" s="296" t="s">
        <v>6869</v>
      </c>
      <c r="D5923" s="297" t="s">
        <v>899</v>
      </c>
      <c r="E5923" s="298" t="n">
        <v>362.28</v>
      </c>
      <c r="F5923" s="298" t="n">
        <v>13.95</v>
      </c>
      <c r="G5923" s="298" t="n">
        <v>376.23</v>
      </c>
    </row>
    <row r="5924" customFormat="false" ht="23.85" hidden="false" customHeight="false" outlineLevel="0" collapsed="false">
      <c r="A5924" s="294" t="s">
        <v>6867</v>
      </c>
      <c r="B5924" s="295" t="n">
        <v>86908</v>
      </c>
      <c r="C5924" s="296" t="s">
        <v>6870</v>
      </c>
      <c r="D5924" s="297" t="s">
        <v>899</v>
      </c>
      <c r="E5924" s="298" t="n">
        <v>439.76</v>
      </c>
      <c r="F5924" s="298" t="n">
        <v>6.83</v>
      </c>
      <c r="G5924" s="298" t="n">
        <v>446.59</v>
      </c>
    </row>
    <row r="5925" customFormat="false" ht="14.25" hidden="false" customHeight="false" outlineLevel="0" collapsed="false">
      <c r="A5925" s="294" t="s">
        <v>6867</v>
      </c>
      <c r="B5925" s="295" t="n">
        <v>100849</v>
      </c>
      <c r="C5925" s="296" t="s">
        <v>6871</v>
      </c>
      <c r="D5925" s="297" t="s">
        <v>899</v>
      </c>
      <c r="E5925" s="298" t="n">
        <v>40.77</v>
      </c>
      <c r="F5925" s="298" t="n">
        <v>4.61</v>
      </c>
      <c r="G5925" s="298" t="n">
        <v>45.38</v>
      </c>
    </row>
    <row r="5926" customFormat="false" ht="14.25" hidden="false" customHeight="false" outlineLevel="0" collapsed="false">
      <c r="A5926" s="294" t="s">
        <v>6867</v>
      </c>
      <c r="B5926" s="295" t="n">
        <v>100851</v>
      </c>
      <c r="C5926" s="296" t="s">
        <v>6872</v>
      </c>
      <c r="D5926" s="297" t="s">
        <v>899</v>
      </c>
      <c r="E5926" s="298" t="n">
        <v>84.75</v>
      </c>
      <c r="F5926" s="298" t="n">
        <v>4.62</v>
      </c>
      <c r="G5926" s="298" t="n">
        <v>89.37</v>
      </c>
    </row>
    <row r="5927" customFormat="false" ht="23.85" hidden="false" customHeight="false" outlineLevel="0" collapsed="false">
      <c r="A5927" s="294" t="s">
        <v>6867</v>
      </c>
      <c r="B5927" s="295" t="n">
        <v>86895</v>
      </c>
      <c r="C5927" s="296" t="s">
        <v>6873</v>
      </c>
      <c r="D5927" s="297" t="s">
        <v>899</v>
      </c>
      <c r="E5927" s="298" t="n">
        <v>334.51</v>
      </c>
      <c r="F5927" s="298" t="n">
        <v>70.66</v>
      </c>
      <c r="G5927" s="298" t="n">
        <v>405.17</v>
      </c>
    </row>
    <row r="5928" customFormat="false" ht="23.85" hidden="false" customHeight="false" outlineLevel="0" collapsed="false">
      <c r="A5928" s="294" t="s">
        <v>6867</v>
      </c>
      <c r="B5928" s="295" t="n">
        <v>86889</v>
      </c>
      <c r="C5928" s="296" t="s">
        <v>6874</v>
      </c>
      <c r="D5928" s="297" t="s">
        <v>899</v>
      </c>
      <c r="E5928" s="298" t="n">
        <v>769.36</v>
      </c>
      <c r="F5928" s="298" t="n">
        <v>58.79</v>
      </c>
      <c r="G5928" s="298" t="n">
        <v>828.15</v>
      </c>
    </row>
    <row r="5929" customFormat="false" ht="23.85" hidden="false" customHeight="false" outlineLevel="0" collapsed="false">
      <c r="A5929" s="294" t="s">
        <v>6867</v>
      </c>
      <c r="B5929" s="295" t="n">
        <v>86899</v>
      </c>
      <c r="C5929" s="296" t="s">
        <v>6875</v>
      </c>
      <c r="D5929" s="297" t="s">
        <v>899</v>
      </c>
      <c r="E5929" s="298" t="n">
        <v>273.42</v>
      </c>
      <c r="F5929" s="298" t="n">
        <v>70.67</v>
      </c>
      <c r="G5929" s="298" t="n">
        <v>344.09</v>
      </c>
    </row>
    <row r="5930" customFormat="false" ht="23.85" hidden="false" customHeight="false" outlineLevel="0" collapsed="false">
      <c r="A5930" s="294" t="s">
        <v>6867</v>
      </c>
      <c r="B5930" s="295" t="n">
        <v>86893</v>
      </c>
      <c r="C5930" s="296" t="s">
        <v>6876</v>
      </c>
      <c r="D5930" s="297" t="s">
        <v>899</v>
      </c>
      <c r="E5930" s="298" t="n">
        <v>606.51</v>
      </c>
      <c r="F5930" s="298" t="n">
        <v>58.81</v>
      </c>
      <c r="G5930" s="298" t="n">
        <v>665.32</v>
      </c>
    </row>
    <row r="5931" customFormat="false" ht="35.05" hidden="false" customHeight="false" outlineLevel="0" collapsed="false">
      <c r="A5931" s="294" t="s">
        <v>6867</v>
      </c>
      <c r="B5931" s="295" t="n">
        <v>86934</v>
      </c>
      <c r="C5931" s="296" t="s">
        <v>6877</v>
      </c>
      <c r="D5931" s="297" t="s">
        <v>899</v>
      </c>
      <c r="E5931" s="298" t="n">
        <v>413.48</v>
      </c>
      <c r="F5931" s="298" t="n">
        <v>41.14</v>
      </c>
      <c r="G5931" s="298" t="n">
        <v>454.62</v>
      </c>
    </row>
    <row r="5932" customFormat="false" ht="35.05" hidden="false" customHeight="false" outlineLevel="0" collapsed="false">
      <c r="A5932" s="294" t="s">
        <v>6867</v>
      </c>
      <c r="B5932" s="295" t="n">
        <v>86933</v>
      </c>
      <c r="C5932" s="296" t="s">
        <v>6878</v>
      </c>
      <c r="D5932" s="297" t="s">
        <v>899</v>
      </c>
      <c r="E5932" s="298" t="n">
        <v>421.39</v>
      </c>
      <c r="F5932" s="298" t="n">
        <v>42.69</v>
      </c>
      <c r="G5932" s="298" t="n">
        <v>464.08</v>
      </c>
    </row>
    <row r="5933" customFormat="false" ht="23.85" hidden="false" customHeight="false" outlineLevel="0" collapsed="false">
      <c r="A5933" s="294" t="s">
        <v>6867</v>
      </c>
      <c r="B5933" s="295" t="n">
        <v>86894</v>
      </c>
      <c r="C5933" s="296" t="s">
        <v>6879</v>
      </c>
      <c r="D5933" s="297" t="s">
        <v>899</v>
      </c>
      <c r="E5933" s="298" t="n">
        <v>305.6</v>
      </c>
      <c r="F5933" s="298" t="n">
        <v>31.4</v>
      </c>
      <c r="G5933" s="298" t="n">
        <v>337</v>
      </c>
    </row>
    <row r="5934" customFormat="false" ht="35.05" hidden="false" customHeight="false" outlineLevel="0" collapsed="false">
      <c r="A5934" s="294" t="s">
        <v>6867</v>
      </c>
      <c r="B5934" s="295" t="n">
        <v>93441</v>
      </c>
      <c r="C5934" s="296" t="s">
        <v>6880</v>
      </c>
      <c r="D5934" s="297" t="s">
        <v>899</v>
      </c>
      <c r="E5934" s="298" t="n">
        <v>1193.06</v>
      </c>
      <c r="F5934" s="298" t="n">
        <v>90.62</v>
      </c>
      <c r="G5934" s="298" t="n">
        <v>1283.68</v>
      </c>
    </row>
    <row r="5935" customFormat="false" ht="35.05" hidden="false" customHeight="false" outlineLevel="0" collapsed="false">
      <c r="A5935" s="294" t="s">
        <v>6867</v>
      </c>
      <c r="B5935" s="295" t="n">
        <v>93396</v>
      </c>
      <c r="C5935" s="296" t="s">
        <v>6881</v>
      </c>
      <c r="D5935" s="297" t="s">
        <v>899</v>
      </c>
      <c r="E5935" s="298" t="n">
        <v>655.96</v>
      </c>
      <c r="F5935" s="298" t="n">
        <v>114.12</v>
      </c>
      <c r="G5935" s="298" t="n">
        <v>770.08</v>
      </c>
    </row>
    <row r="5936" customFormat="false" ht="35.05" hidden="false" customHeight="false" outlineLevel="0" collapsed="false">
      <c r="A5936" s="294" t="s">
        <v>6867</v>
      </c>
      <c r="B5936" s="295" t="n">
        <v>93442</v>
      </c>
      <c r="C5936" s="296" t="s">
        <v>6882</v>
      </c>
      <c r="D5936" s="297" t="s">
        <v>899</v>
      </c>
      <c r="E5936" s="298" t="n">
        <v>1356.89</v>
      </c>
      <c r="F5936" s="298" t="n">
        <v>97.75</v>
      </c>
      <c r="G5936" s="298" t="n">
        <v>1454.64</v>
      </c>
    </row>
    <row r="5937" customFormat="false" ht="35.05" hidden="false" customHeight="false" outlineLevel="0" collapsed="false">
      <c r="A5937" s="294" t="s">
        <v>6867</v>
      </c>
      <c r="B5937" s="295" t="n">
        <v>86947</v>
      </c>
      <c r="C5937" s="296" t="s">
        <v>6883</v>
      </c>
      <c r="D5937" s="297" t="s">
        <v>899</v>
      </c>
      <c r="E5937" s="298" t="n">
        <v>1323.91</v>
      </c>
      <c r="F5937" s="298" t="n">
        <v>135.42</v>
      </c>
      <c r="G5937" s="298" t="n">
        <v>1459.33</v>
      </c>
    </row>
    <row r="5938" customFormat="false" ht="23.85" hidden="false" customHeight="false" outlineLevel="0" collapsed="false">
      <c r="A5938" s="294" t="s">
        <v>6867</v>
      </c>
      <c r="B5938" s="295" t="n">
        <v>100875</v>
      </c>
      <c r="C5938" s="296" t="s">
        <v>6884</v>
      </c>
      <c r="D5938" s="297" t="s">
        <v>899</v>
      </c>
      <c r="E5938" s="298" t="n">
        <v>659.88</v>
      </c>
      <c r="F5938" s="298" t="n">
        <v>38.11</v>
      </c>
      <c r="G5938" s="298" t="n">
        <v>697.99</v>
      </c>
    </row>
    <row r="5939" customFormat="false" ht="23.85" hidden="false" customHeight="false" outlineLevel="0" collapsed="false">
      <c r="A5939" s="294" t="s">
        <v>6867</v>
      </c>
      <c r="B5939" s="295" t="n">
        <v>100863</v>
      </c>
      <c r="C5939" s="296" t="s">
        <v>6885</v>
      </c>
      <c r="D5939" s="297" t="s">
        <v>899</v>
      </c>
      <c r="E5939" s="298" t="n">
        <v>384.17</v>
      </c>
      <c r="F5939" s="298" t="n">
        <v>42.87</v>
      </c>
      <c r="G5939" s="298" t="n">
        <v>427.04</v>
      </c>
    </row>
    <row r="5940" customFormat="false" ht="23.85" hidden="false" customHeight="false" outlineLevel="0" collapsed="false">
      <c r="A5940" s="294" t="s">
        <v>6867</v>
      </c>
      <c r="B5940" s="295" t="n">
        <v>100864</v>
      </c>
      <c r="C5940" s="296" t="s">
        <v>6886</v>
      </c>
      <c r="D5940" s="297" t="s">
        <v>899</v>
      </c>
      <c r="E5940" s="298" t="n">
        <v>418.53</v>
      </c>
      <c r="F5940" s="298" t="n">
        <v>42.86</v>
      </c>
      <c r="G5940" s="298" t="n">
        <v>461.39</v>
      </c>
    </row>
    <row r="5941" customFormat="false" ht="23.85" hidden="false" customHeight="false" outlineLevel="0" collapsed="false">
      <c r="A5941" s="294" t="s">
        <v>6867</v>
      </c>
      <c r="B5941" s="295" t="n">
        <v>100865</v>
      </c>
      <c r="C5941" s="296" t="s">
        <v>6887</v>
      </c>
      <c r="D5941" s="297" t="s">
        <v>899</v>
      </c>
      <c r="E5941" s="298" t="n">
        <v>356.22</v>
      </c>
      <c r="F5941" s="298" t="n">
        <v>19.02</v>
      </c>
      <c r="G5941" s="298" t="n">
        <v>375.24</v>
      </c>
    </row>
    <row r="5942" customFormat="false" ht="23.85" hidden="false" customHeight="false" outlineLevel="0" collapsed="false">
      <c r="A5942" s="294" t="s">
        <v>6867</v>
      </c>
      <c r="B5942" s="295" t="n">
        <v>100866</v>
      </c>
      <c r="C5942" s="296" t="s">
        <v>6888</v>
      </c>
      <c r="D5942" s="297" t="s">
        <v>899</v>
      </c>
      <c r="E5942" s="298" t="n">
        <v>203.47</v>
      </c>
      <c r="F5942" s="298" t="n">
        <v>28.56</v>
      </c>
      <c r="G5942" s="298" t="n">
        <v>232.03</v>
      </c>
    </row>
    <row r="5943" customFormat="false" ht="23.85" hidden="false" customHeight="false" outlineLevel="0" collapsed="false">
      <c r="A5943" s="294" t="s">
        <v>6867</v>
      </c>
      <c r="B5943" s="295" t="n">
        <v>100867</v>
      </c>
      <c r="C5943" s="296" t="s">
        <v>6889</v>
      </c>
      <c r="D5943" s="297" t="s">
        <v>899</v>
      </c>
      <c r="E5943" s="298" t="n">
        <v>214.79</v>
      </c>
      <c r="F5943" s="298" t="n">
        <v>28.56</v>
      </c>
      <c r="G5943" s="298" t="n">
        <v>243.35</v>
      </c>
    </row>
    <row r="5944" customFormat="false" ht="23.85" hidden="false" customHeight="false" outlineLevel="0" collapsed="false">
      <c r="A5944" s="294" t="s">
        <v>6867</v>
      </c>
      <c r="B5944" s="295" t="n">
        <v>100868</v>
      </c>
      <c r="C5944" s="296" t="s">
        <v>6890</v>
      </c>
      <c r="D5944" s="297" t="s">
        <v>899</v>
      </c>
      <c r="E5944" s="298" t="n">
        <v>222.32</v>
      </c>
      <c r="F5944" s="298" t="n">
        <v>28.57</v>
      </c>
      <c r="G5944" s="298" t="n">
        <v>250.89</v>
      </c>
    </row>
    <row r="5945" customFormat="false" ht="23.85" hidden="false" customHeight="false" outlineLevel="0" collapsed="false">
      <c r="A5945" s="294" t="s">
        <v>6867</v>
      </c>
      <c r="B5945" s="295" t="n">
        <v>100869</v>
      </c>
      <c r="C5945" s="296" t="s">
        <v>6891</v>
      </c>
      <c r="D5945" s="297" t="s">
        <v>899</v>
      </c>
      <c r="E5945" s="298" t="n">
        <v>228.11</v>
      </c>
      <c r="F5945" s="298" t="n">
        <v>28.56</v>
      </c>
      <c r="G5945" s="298" t="n">
        <v>256.67</v>
      </c>
    </row>
    <row r="5946" customFormat="false" ht="23.85" hidden="false" customHeight="false" outlineLevel="0" collapsed="false">
      <c r="A5946" s="294" t="s">
        <v>6867</v>
      </c>
      <c r="B5946" s="295" t="n">
        <v>100870</v>
      </c>
      <c r="C5946" s="296" t="s">
        <v>6892</v>
      </c>
      <c r="D5946" s="297" t="s">
        <v>899</v>
      </c>
      <c r="E5946" s="298" t="n">
        <v>237.3</v>
      </c>
      <c r="F5946" s="298" t="n">
        <v>28.58</v>
      </c>
      <c r="G5946" s="298" t="n">
        <v>265.88</v>
      </c>
    </row>
    <row r="5947" customFormat="false" ht="23.85" hidden="false" customHeight="false" outlineLevel="0" collapsed="false">
      <c r="A5947" s="294" t="s">
        <v>6867</v>
      </c>
      <c r="B5947" s="295" t="n">
        <v>100871</v>
      </c>
      <c r="C5947" s="296" t="s">
        <v>6893</v>
      </c>
      <c r="D5947" s="297" t="s">
        <v>899</v>
      </c>
      <c r="E5947" s="298" t="n">
        <v>257.31</v>
      </c>
      <c r="F5947" s="298" t="n">
        <v>28.55</v>
      </c>
      <c r="G5947" s="298" t="n">
        <v>285.86</v>
      </c>
    </row>
    <row r="5948" customFormat="false" ht="23.85" hidden="false" customHeight="false" outlineLevel="0" collapsed="false">
      <c r="A5948" s="294" t="s">
        <v>6867</v>
      </c>
      <c r="B5948" s="295" t="n">
        <v>100872</v>
      </c>
      <c r="C5948" s="296" t="s">
        <v>6894</v>
      </c>
      <c r="D5948" s="297" t="s">
        <v>899</v>
      </c>
      <c r="E5948" s="298" t="n">
        <v>270.05</v>
      </c>
      <c r="F5948" s="298" t="n">
        <v>28.57</v>
      </c>
      <c r="G5948" s="298" t="n">
        <v>298.62</v>
      </c>
    </row>
    <row r="5949" customFormat="false" ht="23.85" hidden="false" customHeight="false" outlineLevel="0" collapsed="false">
      <c r="A5949" s="294" t="s">
        <v>6867</v>
      </c>
      <c r="B5949" s="295" t="n">
        <v>100873</v>
      </c>
      <c r="C5949" s="296" t="s">
        <v>6895</v>
      </c>
      <c r="D5949" s="297" t="s">
        <v>899</v>
      </c>
      <c r="E5949" s="298" t="n">
        <v>278.02</v>
      </c>
      <c r="F5949" s="298" t="n">
        <v>28.57</v>
      </c>
      <c r="G5949" s="298" t="n">
        <v>306.59</v>
      </c>
    </row>
    <row r="5950" customFormat="false" ht="23.85" hidden="false" customHeight="false" outlineLevel="0" collapsed="false">
      <c r="A5950" s="294" t="s">
        <v>6867</v>
      </c>
      <c r="B5950" s="295" t="n">
        <v>100860</v>
      </c>
      <c r="C5950" s="296" t="s">
        <v>6896</v>
      </c>
      <c r="D5950" s="297" t="s">
        <v>899</v>
      </c>
      <c r="E5950" s="298" t="n">
        <v>102.3</v>
      </c>
      <c r="F5950" s="298" t="n">
        <v>13.45</v>
      </c>
      <c r="G5950" s="298" t="n">
        <v>115.75</v>
      </c>
    </row>
    <row r="5951" customFormat="false" ht="23.85" hidden="false" customHeight="false" outlineLevel="0" collapsed="false">
      <c r="A5951" s="294" t="s">
        <v>6867</v>
      </c>
      <c r="B5951" s="295" t="n">
        <v>86936</v>
      </c>
      <c r="C5951" s="296" t="s">
        <v>6897</v>
      </c>
      <c r="D5951" s="297" t="s">
        <v>899</v>
      </c>
      <c r="E5951" s="298" t="n">
        <v>627.63</v>
      </c>
      <c r="F5951" s="298" t="n">
        <v>29.36</v>
      </c>
      <c r="G5951" s="298" t="n">
        <v>656.99</v>
      </c>
    </row>
    <row r="5952" customFormat="false" ht="23.85" hidden="false" customHeight="false" outlineLevel="0" collapsed="false">
      <c r="A5952" s="294" t="s">
        <v>6867</v>
      </c>
      <c r="B5952" s="295" t="n">
        <v>86935</v>
      </c>
      <c r="C5952" s="296" t="s">
        <v>6898</v>
      </c>
      <c r="D5952" s="297" t="s">
        <v>899</v>
      </c>
      <c r="E5952" s="298" t="n">
        <v>338.95</v>
      </c>
      <c r="F5952" s="298" t="n">
        <v>23.67</v>
      </c>
      <c r="G5952" s="298" t="n">
        <v>362.62</v>
      </c>
    </row>
    <row r="5953" customFormat="false" ht="23.85" hidden="false" customHeight="false" outlineLevel="0" collapsed="false">
      <c r="A5953" s="294" t="s">
        <v>6867</v>
      </c>
      <c r="B5953" s="295" t="n">
        <v>86901</v>
      </c>
      <c r="C5953" s="296" t="s">
        <v>6899</v>
      </c>
      <c r="D5953" s="297" t="s">
        <v>899</v>
      </c>
      <c r="E5953" s="298" t="n">
        <v>144.01</v>
      </c>
      <c r="F5953" s="298" t="n">
        <v>28.23</v>
      </c>
      <c r="G5953" s="298" t="n">
        <v>172.24</v>
      </c>
    </row>
    <row r="5954" customFormat="false" ht="23.85" hidden="false" customHeight="false" outlineLevel="0" collapsed="false">
      <c r="A5954" s="294" t="s">
        <v>6867</v>
      </c>
      <c r="B5954" s="295" t="n">
        <v>86938</v>
      </c>
      <c r="C5954" s="296" t="s">
        <v>6900</v>
      </c>
      <c r="D5954" s="297" t="s">
        <v>899</v>
      </c>
      <c r="E5954" s="298" t="n">
        <v>536.6</v>
      </c>
      <c r="F5954" s="298" t="n">
        <v>41.69</v>
      </c>
      <c r="G5954" s="298" t="n">
        <v>578.29</v>
      </c>
    </row>
    <row r="5955" customFormat="false" ht="23.85" hidden="false" customHeight="false" outlineLevel="0" collapsed="false">
      <c r="A5955" s="294" t="s">
        <v>6867</v>
      </c>
      <c r="B5955" s="295" t="n">
        <v>86937</v>
      </c>
      <c r="C5955" s="296" t="s">
        <v>6901</v>
      </c>
      <c r="D5955" s="297" t="s">
        <v>899</v>
      </c>
      <c r="E5955" s="298" t="n">
        <v>247.92</v>
      </c>
      <c r="F5955" s="298" t="n">
        <v>36</v>
      </c>
      <c r="G5955" s="298" t="n">
        <v>283.92</v>
      </c>
    </row>
    <row r="5956" customFormat="false" ht="23.85" hidden="false" customHeight="false" outlineLevel="0" collapsed="false">
      <c r="A5956" s="294" t="s">
        <v>6867</v>
      </c>
      <c r="B5956" s="295" t="n">
        <v>86900</v>
      </c>
      <c r="C5956" s="296" t="s">
        <v>6902</v>
      </c>
      <c r="D5956" s="297" t="s">
        <v>899</v>
      </c>
      <c r="E5956" s="298" t="n">
        <v>227.1</v>
      </c>
      <c r="F5956" s="298" t="n">
        <v>15.91</v>
      </c>
      <c r="G5956" s="298" t="n">
        <v>243.01</v>
      </c>
    </row>
    <row r="5957" customFormat="false" ht="23.85" hidden="false" customHeight="false" outlineLevel="0" collapsed="false">
      <c r="A5957" s="294" t="s">
        <v>6867</v>
      </c>
      <c r="B5957" s="295" t="n">
        <v>100852</v>
      </c>
      <c r="C5957" s="296" t="s">
        <v>6903</v>
      </c>
      <c r="D5957" s="297" t="s">
        <v>899</v>
      </c>
      <c r="E5957" s="298" t="n">
        <v>249.77</v>
      </c>
      <c r="F5957" s="298" t="n">
        <v>15.91</v>
      </c>
      <c r="G5957" s="298" t="n">
        <v>265.68</v>
      </c>
    </row>
    <row r="5958" customFormat="false" ht="14.25" hidden="false" customHeight="false" outlineLevel="0" collapsed="false">
      <c r="A5958" s="294" t="s">
        <v>6867</v>
      </c>
      <c r="B5958" s="295" t="n">
        <v>86886</v>
      </c>
      <c r="C5958" s="296" t="s">
        <v>6904</v>
      </c>
      <c r="D5958" s="297" t="s">
        <v>899</v>
      </c>
      <c r="E5958" s="298" t="n">
        <v>69.4</v>
      </c>
      <c r="F5958" s="298" t="n">
        <v>4.57</v>
      </c>
      <c r="G5958" s="298" t="n">
        <v>73.97</v>
      </c>
    </row>
    <row r="5959" customFormat="false" ht="14.25" hidden="false" customHeight="false" outlineLevel="0" collapsed="false">
      <c r="A5959" s="294" t="s">
        <v>6867</v>
      </c>
      <c r="B5959" s="295" t="n">
        <v>86887</v>
      </c>
      <c r="C5959" s="296" t="s">
        <v>6905</v>
      </c>
      <c r="D5959" s="297" t="s">
        <v>899</v>
      </c>
      <c r="E5959" s="298" t="n">
        <v>75.78</v>
      </c>
      <c r="F5959" s="298" t="n">
        <v>4.58</v>
      </c>
      <c r="G5959" s="298" t="n">
        <v>80.36</v>
      </c>
    </row>
    <row r="5960" customFormat="false" ht="23.85" hidden="false" customHeight="false" outlineLevel="0" collapsed="false">
      <c r="A5960" s="294" t="s">
        <v>6867</v>
      </c>
      <c r="B5960" s="295" t="n">
        <v>86884</v>
      </c>
      <c r="C5960" s="296" t="s">
        <v>6906</v>
      </c>
      <c r="D5960" s="297" t="s">
        <v>899</v>
      </c>
      <c r="E5960" s="298" t="n">
        <v>6.66</v>
      </c>
      <c r="F5960" s="298" t="n">
        <v>4.58</v>
      </c>
      <c r="G5960" s="298" t="n">
        <v>11.24</v>
      </c>
    </row>
    <row r="5961" customFormat="false" ht="23.85" hidden="false" customHeight="false" outlineLevel="0" collapsed="false">
      <c r="A5961" s="294" t="s">
        <v>6867</v>
      </c>
      <c r="B5961" s="295" t="n">
        <v>86885</v>
      </c>
      <c r="C5961" s="296" t="s">
        <v>6907</v>
      </c>
      <c r="D5961" s="297" t="s">
        <v>899</v>
      </c>
      <c r="E5961" s="298" t="n">
        <v>7.9</v>
      </c>
      <c r="F5961" s="298" t="n">
        <v>4.58</v>
      </c>
      <c r="G5961" s="298" t="n">
        <v>12.48</v>
      </c>
    </row>
    <row r="5962" customFormat="false" ht="23.85" hidden="false" customHeight="false" outlineLevel="0" collapsed="false">
      <c r="A5962" s="294" t="s">
        <v>6867</v>
      </c>
      <c r="B5962" s="295" t="n">
        <v>95546</v>
      </c>
      <c r="C5962" s="296" t="s">
        <v>6908</v>
      </c>
      <c r="D5962" s="297" t="s">
        <v>899</v>
      </c>
      <c r="E5962" s="298" t="n">
        <v>243.05</v>
      </c>
      <c r="F5962" s="298" t="n">
        <v>57.15</v>
      </c>
      <c r="G5962" s="298" t="n">
        <v>300.2</v>
      </c>
    </row>
    <row r="5963" customFormat="false" ht="23.85" hidden="false" customHeight="false" outlineLevel="0" collapsed="false">
      <c r="A5963" s="294" t="s">
        <v>6867</v>
      </c>
      <c r="B5963" s="295" t="n">
        <v>86902</v>
      </c>
      <c r="C5963" s="296" t="s">
        <v>6909</v>
      </c>
      <c r="D5963" s="297" t="s">
        <v>899</v>
      </c>
      <c r="E5963" s="298" t="n">
        <v>304.07</v>
      </c>
      <c r="F5963" s="298" t="n">
        <v>29.37</v>
      </c>
      <c r="G5963" s="298" t="n">
        <v>333.44</v>
      </c>
    </row>
    <row r="5964" customFormat="false" ht="35.05" hidden="false" customHeight="false" outlineLevel="0" collapsed="false">
      <c r="A5964" s="294" t="s">
        <v>6867</v>
      </c>
      <c r="B5964" s="295" t="n">
        <v>86939</v>
      </c>
      <c r="C5964" s="296" t="s">
        <v>6910</v>
      </c>
      <c r="D5964" s="297" t="s">
        <v>899</v>
      </c>
      <c r="E5964" s="298" t="n">
        <v>392.87</v>
      </c>
      <c r="F5964" s="298" t="n">
        <v>43.07</v>
      </c>
      <c r="G5964" s="298" t="n">
        <v>435.94</v>
      </c>
    </row>
    <row r="5965" customFormat="false" ht="23.85" hidden="false" customHeight="false" outlineLevel="0" collapsed="false">
      <c r="A5965" s="294" t="s">
        <v>6867</v>
      </c>
      <c r="B5965" s="295" t="n">
        <v>86903</v>
      </c>
      <c r="C5965" s="296" t="s">
        <v>6911</v>
      </c>
      <c r="D5965" s="297" t="s">
        <v>899</v>
      </c>
      <c r="E5965" s="298" t="n">
        <v>335.37</v>
      </c>
      <c r="F5965" s="298" t="n">
        <v>47.47</v>
      </c>
      <c r="G5965" s="298" t="n">
        <v>382.84</v>
      </c>
    </row>
    <row r="5966" customFormat="false" ht="35.05" hidden="false" customHeight="false" outlineLevel="0" collapsed="false">
      <c r="A5966" s="294" t="s">
        <v>6867</v>
      </c>
      <c r="B5966" s="295" t="n">
        <v>86940</v>
      </c>
      <c r="C5966" s="296" t="s">
        <v>6912</v>
      </c>
      <c r="D5966" s="297" t="s">
        <v>899</v>
      </c>
      <c r="E5966" s="298" t="n">
        <v>1241.79</v>
      </c>
      <c r="F5966" s="298" t="n">
        <v>84.05</v>
      </c>
      <c r="G5966" s="298" t="n">
        <v>1325.84</v>
      </c>
    </row>
    <row r="5967" customFormat="false" ht="35.05" hidden="false" customHeight="false" outlineLevel="0" collapsed="false">
      <c r="A5967" s="294" t="s">
        <v>6867</v>
      </c>
      <c r="B5967" s="295" t="n">
        <v>86941</v>
      </c>
      <c r="C5967" s="296" t="s">
        <v>6913</v>
      </c>
      <c r="D5967" s="297" t="s">
        <v>899</v>
      </c>
      <c r="E5967" s="298" t="n">
        <v>933.27</v>
      </c>
      <c r="F5967" s="298" t="n">
        <v>68.41</v>
      </c>
      <c r="G5967" s="298" t="n">
        <v>1001.68</v>
      </c>
    </row>
    <row r="5968" customFormat="false" ht="23.85" hidden="false" customHeight="false" outlineLevel="0" collapsed="false">
      <c r="A5968" s="294" t="s">
        <v>6867</v>
      </c>
      <c r="B5968" s="295" t="n">
        <v>86904</v>
      </c>
      <c r="C5968" s="296" t="s">
        <v>6914</v>
      </c>
      <c r="D5968" s="297" t="s">
        <v>899</v>
      </c>
      <c r="E5968" s="298" t="n">
        <v>148.8</v>
      </c>
      <c r="F5968" s="298" t="n">
        <v>12.81</v>
      </c>
      <c r="G5968" s="298" t="n">
        <v>161.61</v>
      </c>
    </row>
    <row r="5969" customFormat="false" ht="35.05" hidden="false" customHeight="false" outlineLevel="0" collapsed="false">
      <c r="A5969" s="294" t="s">
        <v>6867</v>
      </c>
      <c r="B5969" s="295" t="n">
        <v>86943</v>
      </c>
      <c r="C5969" s="296" t="s">
        <v>6915</v>
      </c>
      <c r="D5969" s="297" t="s">
        <v>899</v>
      </c>
      <c r="E5969" s="298" t="n">
        <v>237.6</v>
      </c>
      <c r="F5969" s="298" t="n">
        <v>26.51</v>
      </c>
      <c r="G5969" s="298" t="n">
        <v>264.11</v>
      </c>
    </row>
    <row r="5970" customFormat="false" ht="35.05" hidden="false" customHeight="false" outlineLevel="0" collapsed="false">
      <c r="A5970" s="294" t="s">
        <v>6867</v>
      </c>
      <c r="B5970" s="295" t="n">
        <v>86942</v>
      </c>
      <c r="C5970" s="296" t="s">
        <v>6916</v>
      </c>
      <c r="D5970" s="297" t="s">
        <v>899</v>
      </c>
      <c r="E5970" s="298" t="n">
        <v>245.53</v>
      </c>
      <c r="F5970" s="298" t="n">
        <v>28.04</v>
      </c>
      <c r="G5970" s="298" t="n">
        <v>273.57</v>
      </c>
    </row>
    <row r="5971" customFormat="false" ht="14.25" hidden="false" customHeight="false" outlineLevel="0" collapsed="false">
      <c r="A5971" s="294" t="s">
        <v>6867</v>
      </c>
      <c r="B5971" s="295" t="n">
        <v>100856</v>
      </c>
      <c r="C5971" s="296" t="s">
        <v>6917</v>
      </c>
      <c r="D5971" s="297" t="s">
        <v>899</v>
      </c>
      <c r="E5971" s="298" t="n">
        <v>33.05</v>
      </c>
      <c r="F5971" s="298" t="n">
        <v>2.88</v>
      </c>
      <c r="G5971" s="298" t="n">
        <v>35.93</v>
      </c>
    </row>
    <row r="5972" customFormat="false" ht="23.85" hidden="false" customHeight="false" outlineLevel="0" collapsed="false">
      <c r="A5972" s="294" t="s">
        <v>6867</v>
      </c>
      <c r="B5972" s="295" t="n">
        <v>100858</v>
      </c>
      <c r="C5972" s="296" t="s">
        <v>6918</v>
      </c>
      <c r="D5972" s="297" t="s">
        <v>899</v>
      </c>
      <c r="E5972" s="298" t="n">
        <v>780.73</v>
      </c>
      <c r="F5972" s="298" t="n">
        <v>30.41</v>
      </c>
      <c r="G5972" s="298" t="n">
        <v>811.14</v>
      </c>
    </row>
    <row r="5973" customFormat="false" ht="23.85" hidden="false" customHeight="false" outlineLevel="0" collapsed="false">
      <c r="A5973" s="294" t="s">
        <v>6867</v>
      </c>
      <c r="B5973" s="295" t="n">
        <v>100859</v>
      </c>
      <c r="C5973" s="296" t="s">
        <v>6919</v>
      </c>
      <c r="D5973" s="297" t="s">
        <v>899</v>
      </c>
      <c r="E5973" s="298" t="n">
        <v>1115.53</v>
      </c>
      <c r="F5973" s="298" t="n">
        <v>63.67</v>
      </c>
      <c r="G5973" s="298" t="n">
        <v>1179.2</v>
      </c>
    </row>
    <row r="5974" customFormat="false" ht="14.25" hidden="false" customHeight="false" outlineLevel="0" collapsed="false">
      <c r="A5974" s="294" t="s">
        <v>6867</v>
      </c>
      <c r="B5974" s="295" t="n">
        <v>95544</v>
      </c>
      <c r="C5974" s="296" t="s">
        <v>6920</v>
      </c>
      <c r="D5974" s="297" t="s">
        <v>899</v>
      </c>
      <c r="E5974" s="298" t="n">
        <v>89.73</v>
      </c>
      <c r="F5974" s="298" t="n">
        <v>9.5</v>
      </c>
      <c r="G5974" s="298" t="n">
        <v>99.23</v>
      </c>
    </row>
    <row r="5975" customFormat="false" ht="14.25" hidden="false" customHeight="false" outlineLevel="0" collapsed="false">
      <c r="A5975" s="294" t="s">
        <v>6867</v>
      </c>
      <c r="B5975" s="295" t="n">
        <v>95543</v>
      </c>
      <c r="C5975" s="296" t="s">
        <v>6921</v>
      </c>
      <c r="D5975" s="297" t="s">
        <v>899</v>
      </c>
      <c r="E5975" s="298" t="n">
        <v>109.69</v>
      </c>
      <c r="F5975" s="298" t="n">
        <v>19.03</v>
      </c>
      <c r="G5975" s="298" t="n">
        <v>128.72</v>
      </c>
    </row>
    <row r="5976" customFormat="false" ht="14.25" hidden="false" customHeight="false" outlineLevel="0" collapsed="false">
      <c r="A5976" s="294" t="s">
        <v>6867</v>
      </c>
      <c r="B5976" s="295" t="n">
        <v>95542</v>
      </c>
      <c r="C5976" s="296" t="s">
        <v>6922</v>
      </c>
      <c r="D5976" s="297" t="s">
        <v>899</v>
      </c>
      <c r="E5976" s="298" t="n">
        <v>69.41</v>
      </c>
      <c r="F5976" s="298" t="n">
        <v>9.5</v>
      </c>
      <c r="G5976" s="298" t="n">
        <v>78.91</v>
      </c>
    </row>
    <row r="5977" customFormat="false" ht="14.25" hidden="false" customHeight="false" outlineLevel="0" collapsed="false">
      <c r="A5977" s="294" t="s">
        <v>6867</v>
      </c>
      <c r="B5977" s="295" t="n">
        <v>100874</v>
      </c>
      <c r="C5977" s="296" t="s">
        <v>6923</v>
      </c>
      <c r="D5977" s="297" t="s">
        <v>899</v>
      </c>
      <c r="E5977" s="298" t="n">
        <v>203.47</v>
      </c>
      <c r="F5977" s="298" t="n">
        <v>28.56</v>
      </c>
      <c r="G5977" s="298" t="n">
        <v>232.03</v>
      </c>
    </row>
    <row r="5978" customFormat="false" ht="14.25" hidden="false" customHeight="false" outlineLevel="0" collapsed="false">
      <c r="A5978" s="294" t="s">
        <v>6867</v>
      </c>
      <c r="B5978" s="295" t="n">
        <v>95545</v>
      </c>
      <c r="C5978" s="296" t="s">
        <v>6924</v>
      </c>
      <c r="D5978" s="297" t="s">
        <v>899</v>
      </c>
      <c r="E5978" s="298" t="n">
        <v>87.55</v>
      </c>
      <c r="F5978" s="298" t="n">
        <v>9.51</v>
      </c>
      <c r="G5978" s="298" t="n">
        <v>97.06</v>
      </c>
    </row>
    <row r="5979" customFormat="false" ht="23.85" hidden="false" customHeight="false" outlineLevel="0" collapsed="false">
      <c r="A5979" s="294" t="s">
        <v>6867</v>
      </c>
      <c r="B5979" s="295" t="n">
        <v>95547</v>
      </c>
      <c r="C5979" s="296" t="s">
        <v>6925</v>
      </c>
      <c r="D5979" s="297" t="s">
        <v>899</v>
      </c>
      <c r="E5979" s="298" t="n">
        <v>43.53</v>
      </c>
      <c r="F5979" s="298" t="n">
        <v>9.51</v>
      </c>
      <c r="G5979" s="298" t="n">
        <v>53.04</v>
      </c>
    </row>
    <row r="5980" customFormat="false" ht="14.25" hidden="false" customHeight="false" outlineLevel="0" collapsed="false">
      <c r="A5980" s="294" t="s">
        <v>6867</v>
      </c>
      <c r="B5980" s="295" t="n">
        <v>86883</v>
      </c>
      <c r="C5980" s="296" t="s">
        <v>6926</v>
      </c>
      <c r="D5980" s="297" t="s">
        <v>899</v>
      </c>
      <c r="E5980" s="298" t="n">
        <v>9.05</v>
      </c>
      <c r="F5980" s="298" t="n">
        <v>2.53</v>
      </c>
      <c r="G5980" s="298" t="n">
        <v>11.58</v>
      </c>
    </row>
    <row r="5981" customFormat="false" ht="23.85" hidden="false" customHeight="false" outlineLevel="0" collapsed="false">
      <c r="A5981" s="294" t="s">
        <v>6867</v>
      </c>
      <c r="B5981" s="295" t="n">
        <v>86881</v>
      </c>
      <c r="C5981" s="296" t="s">
        <v>6927</v>
      </c>
      <c r="D5981" s="297" t="s">
        <v>899</v>
      </c>
      <c r="E5981" s="298" t="n">
        <v>297.72</v>
      </c>
      <c r="F5981" s="298" t="n">
        <v>8.23</v>
      </c>
      <c r="G5981" s="298" t="n">
        <v>305.95</v>
      </c>
    </row>
    <row r="5982" customFormat="false" ht="23.85" hidden="false" customHeight="false" outlineLevel="0" collapsed="false">
      <c r="A5982" s="294" t="s">
        <v>6867</v>
      </c>
      <c r="B5982" s="295" t="n">
        <v>86882</v>
      </c>
      <c r="C5982" s="296" t="s">
        <v>6928</v>
      </c>
      <c r="D5982" s="297" t="s">
        <v>899</v>
      </c>
      <c r="E5982" s="298" t="n">
        <v>16.98</v>
      </c>
      <c r="F5982" s="298" t="n">
        <v>4.06</v>
      </c>
      <c r="G5982" s="298" t="n">
        <v>21.04</v>
      </c>
    </row>
    <row r="5983" customFormat="false" ht="23.85" hidden="false" customHeight="false" outlineLevel="0" collapsed="false">
      <c r="A5983" s="294" t="s">
        <v>6867</v>
      </c>
      <c r="B5983" s="295" t="n">
        <v>100862</v>
      </c>
      <c r="C5983" s="296" t="s">
        <v>6929</v>
      </c>
      <c r="D5983" s="297" t="s">
        <v>899</v>
      </c>
      <c r="E5983" s="298" t="n">
        <v>27.21</v>
      </c>
      <c r="F5983" s="298" t="n">
        <v>14.28</v>
      </c>
      <c r="G5983" s="298" t="n">
        <v>41.49</v>
      </c>
    </row>
    <row r="5984" customFormat="false" ht="23.85" hidden="false" customHeight="false" outlineLevel="0" collapsed="false">
      <c r="A5984" s="294" t="s">
        <v>6867</v>
      </c>
      <c r="B5984" s="295" t="n">
        <v>100861</v>
      </c>
      <c r="C5984" s="296" t="s">
        <v>6930</v>
      </c>
      <c r="D5984" s="297" t="s">
        <v>899</v>
      </c>
      <c r="E5984" s="298" t="n">
        <v>23.8</v>
      </c>
      <c r="F5984" s="298" t="n">
        <v>14.28</v>
      </c>
      <c r="G5984" s="298" t="n">
        <v>38.08</v>
      </c>
    </row>
    <row r="5985" customFormat="false" ht="23.85" hidden="false" customHeight="false" outlineLevel="0" collapsed="false">
      <c r="A5985" s="294" t="s">
        <v>6867</v>
      </c>
      <c r="B5985" s="295" t="n">
        <v>86872</v>
      </c>
      <c r="C5985" s="296" t="s">
        <v>6931</v>
      </c>
      <c r="D5985" s="297" t="s">
        <v>899</v>
      </c>
      <c r="E5985" s="298" t="n">
        <v>757.31</v>
      </c>
      <c r="F5985" s="298" t="n">
        <v>55.95</v>
      </c>
      <c r="G5985" s="298" t="n">
        <v>813.26</v>
      </c>
    </row>
    <row r="5986" customFormat="false" ht="35.05" hidden="false" customHeight="false" outlineLevel="0" collapsed="false">
      <c r="A5986" s="294" t="s">
        <v>6867</v>
      </c>
      <c r="B5986" s="295" t="n">
        <v>86919</v>
      </c>
      <c r="C5986" s="296" t="s">
        <v>6932</v>
      </c>
      <c r="D5986" s="297" t="s">
        <v>899</v>
      </c>
      <c r="E5986" s="298" t="n">
        <v>948.57</v>
      </c>
      <c r="F5986" s="298" t="n">
        <v>68.33</v>
      </c>
      <c r="G5986" s="298" t="n">
        <v>1016.9</v>
      </c>
    </row>
    <row r="5987" customFormat="false" ht="35.05" hidden="false" customHeight="false" outlineLevel="0" collapsed="false">
      <c r="A5987" s="294" t="s">
        <v>6867</v>
      </c>
      <c r="B5987" s="295" t="n">
        <v>86920</v>
      </c>
      <c r="C5987" s="296" t="s">
        <v>6933</v>
      </c>
      <c r="D5987" s="297" t="s">
        <v>899</v>
      </c>
      <c r="E5987" s="298" t="n">
        <v>820.11</v>
      </c>
      <c r="F5987" s="298" t="n">
        <v>66.78</v>
      </c>
      <c r="G5987" s="298" t="n">
        <v>886.89</v>
      </c>
    </row>
    <row r="5988" customFormat="false" ht="23.85" hidden="false" customHeight="false" outlineLevel="0" collapsed="false">
      <c r="A5988" s="294" t="s">
        <v>6867</v>
      </c>
      <c r="B5988" s="295" t="n">
        <v>86921</v>
      </c>
      <c r="C5988" s="296" t="s">
        <v>6934</v>
      </c>
      <c r="D5988" s="297" t="s">
        <v>899</v>
      </c>
      <c r="E5988" s="298" t="n">
        <v>789.62</v>
      </c>
      <c r="F5988" s="298" t="n">
        <v>66.8</v>
      </c>
      <c r="G5988" s="298" t="n">
        <v>856.42</v>
      </c>
    </row>
    <row r="5989" customFormat="false" ht="23.85" hidden="false" customHeight="false" outlineLevel="0" collapsed="false">
      <c r="A5989" s="294" t="s">
        <v>6867</v>
      </c>
      <c r="B5989" s="295" t="n">
        <v>86874</v>
      </c>
      <c r="C5989" s="296" t="s">
        <v>6935</v>
      </c>
      <c r="D5989" s="297" t="s">
        <v>899</v>
      </c>
      <c r="E5989" s="298" t="n">
        <v>543.04</v>
      </c>
      <c r="F5989" s="298" t="n">
        <v>26.24</v>
      </c>
      <c r="G5989" s="298" t="n">
        <v>569.28</v>
      </c>
    </row>
    <row r="5990" customFormat="false" ht="35.05" hidden="false" customHeight="false" outlineLevel="0" collapsed="false">
      <c r="A5990" s="294" t="s">
        <v>6867</v>
      </c>
      <c r="B5990" s="295" t="n">
        <v>86922</v>
      </c>
      <c r="C5990" s="296" t="s">
        <v>6936</v>
      </c>
      <c r="D5990" s="297" t="s">
        <v>899</v>
      </c>
      <c r="E5990" s="298" t="n">
        <v>1023</v>
      </c>
      <c r="F5990" s="298" t="n">
        <v>44.29</v>
      </c>
      <c r="G5990" s="298" t="n">
        <v>1067.29</v>
      </c>
    </row>
    <row r="5991" customFormat="false" ht="35.05" hidden="false" customHeight="false" outlineLevel="0" collapsed="false">
      <c r="A5991" s="294" t="s">
        <v>6867</v>
      </c>
      <c r="B5991" s="295" t="n">
        <v>86923</v>
      </c>
      <c r="C5991" s="296" t="s">
        <v>6937</v>
      </c>
      <c r="D5991" s="297" t="s">
        <v>899</v>
      </c>
      <c r="E5991" s="298" t="n">
        <v>613.75</v>
      </c>
      <c r="F5991" s="298" t="n">
        <v>38.62</v>
      </c>
      <c r="G5991" s="298" t="n">
        <v>652.37</v>
      </c>
    </row>
    <row r="5992" customFormat="false" ht="23.85" hidden="false" customHeight="false" outlineLevel="0" collapsed="false">
      <c r="A5992" s="294" t="s">
        <v>6867</v>
      </c>
      <c r="B5992" s="295" t="n">
        <v>86924</v>
      </c>
      <c r="C5992" s="296" t="s">
        <v>6938</v>
      </c>
      <c r="D5992" s="297" t="s">
        <v>899</v>
      </c>
      <c r="E5992" s="298" t="n">
        <v>583.29</v>
      </c>
      <c r="F5992" s="298" t="n">
        <v>38.61</v>
      </c>
      <c r="G5992" s="298" t="n">
        <v>621.9</v>
      </c>
    </row>
    <row r="5993" customFormat="false" ht="23.85" hidden="false" customHeight="false" outlineLevel="0" collapsed="false">
      <c r="A5993" s="294" t="s">
        <v>6867</v>
      </c>
      <c r="B5993" s="295" t="n">
        <v>86875</v>
      </c>
      <c r="C5993" s="296" t="s">
        <v>6939</v>
      </c>
      <c r="D5993" s="297" t="s">
        <v>899</v>
      </c>
      <c r="E5993" s="298" t="n">
        <v>550.51</v>
      </c>
      <c r="F5993" s="298" t="n">
        <v>31.79</v>
      </c>
      <c r="G5993" s="298" t="n">
        <v>582.3</v>
      </c>
    </row>
    <row r="5994" customFormat="false" ht="35.05" hidden="false" customHeight="false" outlineLevel="0" collapsed="false">
      <c r="A5994" s="294" t="s">
        <v>6867</v>
      </c>
      <c r="B5994" s="295" t="n">
        <v>86925</v>
      </c>
      <c r="C5994" s="296" t="s">
        <v>6940</v>
      </c>
      <c r="D5994" s="297" t="s">
        <v>899</v>
      </c>
      <c r="E5994" s="298" t="n">
        <v>613.3</v>
      </c>
      <c r="F5994" s="298" t="n">
        <v>42.63</v>
      </c>
      <c r="G5994" s="298" t="n">
        <v>655.93</v>
      </c>
    </row>
    <row r="5995" customFormat="false" ht="35.05" hidden="false" customHeight="false" outlineLevel="0" collapsed="false">
      <c r="A5995" s="294" t="s">
        <v>6867</v>
      </c>
      <c r="B5995" s="295" t="n">
        <v>86926</v>
      </c>
      <c r="C5995" s="296" t="s">
        <v>6941</v>
      </c>
      <c r="D5995" s="297" t="s">
        <v>899</v>
      </c>
      <c r="E5995" s="298" t="n">
        <v>582.87</v>
      </c>
      <c r="F5995" s="298" t="n">
        <v>42.59</v>
      </c>
      <c r="G5995" s="298" t="n">
        <v>625.46</v>
      </c>
    </row>
    <row r="5996" customFormat="false" ht="23.85" hidden="false" customHeight="false" outlineLevel="0" collapsed="false">
      <c r="A5996" s="294" t="s">
        <v>6867</v>
      </c>
      <c r="B5996" s="295" t="n">
        <v>86876</v>
      </c>
      <c r="C5996" s="296" t="s">
        <v>6942</v>
      </c>
      <c r="D5996" s="297" t="s">
        <v>899</v>
      </c>
      <c r="E5996" s="298" t="n">
        <v>307.67</v>
      </c>
      <c r="F5996" s="298" t="n">
        <v>23.01</v>
      </c>
      <c r="G5996" s="298" t="n">
        <v>330.68</v>
      </c>
    </row>
    <row r="5997" customFormat="false" ht="35.05" hidden="false" customHeight="false" outlineLevel="0" collapsed="false">
      <c r="A5997" s="294" t="s">
        <v>6867</v>
      </c>
      <c r="B5997" s="295" t="n">
        <v>86929</v>
      </c>
      <c r="C5997" s="296" t="s">
        <v>6943</v>
      </c>
      <c r="D5997" s="297" t="s">
        <v>899</v>
      </c>
      <c r="E5997" s="298" t="n">
        <v>370.47</v>
      </c>
      <c r="F5997" s="298" t="n">
        <v>33.84</v>
      </c>
      <c r="G5997" s="298" t="n">
        <v>404.31</v>
      </c>
    </row>
    <row r="5998" customFormat="false" ht="23.85" hidden="false" customHeight="false" outlineLevel="0" collapsed="false">
      <c r="A5998" s="294" t="s">
        <v>6867</v>
      </c>
      <c r="B5998" s="295" t="n">
        <v>86930</v>
      </c>
      <c r="C5998" s="296" t="s">
        <v>6944</v>
      </c>
      <c r="D5998" s="297" t="s">
        <v>899</v>
      </c>
      <c r="E5998" s="298" t="n">
        <v>340.01</v>
      </c>
      <c r="F5998" s="298" t="n">
        <v>33.83</v>
      </c>
      <c r="G5998" s="298" t="n">
        <v>373.84</v>
      </c>
    </row>
    <row r="5999" customFormat="false" ht="35.05" hidden="false" customHeight="false" outlineLevel="0" collapsed="false">
      <c r="A5999" s="294" t="s">
        <v>6867</v>
      </c>
      <c r="B5999" s="295" t="n">
        <v>86927</v>
      </c>
      <c r="C5999" s="296" t="s">
        <v>6945</v>
      </c>
      <c r="D5999" s="297" t="s">
        <v>899</v>
      </c>
      <c r="E5999" s="298" t="n">
        <v>378.4</v>
      </c>
      <c r="F5999" s="298" t="n">
        <v>35.37</v>
      </c>
      <c r="G5999" s="298" t="n">
        <v>413.77</v>
      </c>
    </row>
    <row r="6000" customFormat="false" ht="35.05" hidden="false" customHeight="false" outlineLevel="0" collapsed="false">
      <c r="A6000" s="294" t="s">
        <v>6867</v>
      </c>
      <c r="B6000" s="295" t="n">
        <v>86928</v>
      </c>
      <c r="C6000" s="296" t="s">
        <v>6946</v>
      </c>
      <c r="D6000" s="297" t="s">
        <v>899</v>
      </c>
      <c r="E6000" s="298" t="n">
        <v>347.93</v>
      </c>
      <c r="F6000" s="298" t="n">
        <v>35.37</v>
      </c>
      <c r="G6000" s="298" t="n">
        <v>383.3</v>
      </c>
    </row>
    <row r="6001" customFormat="false" ht="23.85" hidden="false" customHeight="false" outlineLevel="0" collapsed="false">
      <c r="A6001" s="294" t="s">
        <v>6867</v>
      </c>
      <c r="B6001" s="295" t="n">
        <v>86914</v>
      </c>
      <c r="C6001" s="296" t="s">
        <v>6947</v>
      </c>
      <c r="D6001" s="297" t="s">
        <v>899</v>
      </c>
      <c r="E6001" s="298" t="n">
        <v>87.39</v>
      </c>
      <c r="F6001" s="298" t="n">
        <v>4.57</v>
      </c>
      <c r="G6001" s="298" t="n">
        <v>91.96</v>
      </c>
    </row>
    <row r="6002" customFormat="false" ht="23.85" hidden="false" customHeight="false" outlineLevel="0" collapsed="false">
      <c r="A6002" s="294" t="s">
        <v>6867</v>
      </c>
      <c r="B6002" s="295" t="n">
        <v>86913</v>
      </c>
      <c r="C6002" s="296" t="s">
        <v>6948</v>
      </c>
      <c r="D6002" s="297" t="s">
        <v>899</v>
      </c>
      <c r="E6002" s="298" t="n">
        <v>47.54</v>
      </c>
      <c r="F6002" s="298" t="n">
        <v>4.58</v>
      </c>
      <c r="G6002" s="298" t="n">
        <v>52.12</v>
      </c>
    </row>
    <row r="6003" customFormat="false" ht="14.25" hidden="false" customHeight="false" outlineLevel="0" collapsed="false">
      <c r="A6003" s="294" t="s">
        <v>6867</v>
      </c>
      <c r="B6003" s="295" t="n">
        <v>100853</v>
      </c>
      <c r="C6003" s="296" t="s">
        <v>6949</v>
      </c>
      <c r="D6003" s="297" t="s">
        <v>899</v>
      </c>
      <c r="E6003" s="298" t="n">
        <v>306.64</v>
      </c>
      <c r="F6003" s="298" t="n">
        <v>13.94</v>
      </c>
      <c r="G6003" s="298" t="n">
        <v>320.58</v>
      </c>
    </row>
    <row r="6004" customFormat="false" ht="14.25" hidden="false" customHeight="false" outlineLevel="0" collapsed="false">
      <c r="A6004" s="294" t="s">
        <v>6867</v>
      </c>
      <c r="B6004" s="295" t="n">
        <v>100854</v>
      </c>
      <c r="C6004" s="296" t="s">
        <v>6950</v>
      </c>
      <c r="D6004" s="297" t="s">
        <v>899</v>
      </c>
      <c r="E6004" s="298" t="n">
        <v>1630.05</v>
      </c>
      <c r="F6004" s="298" t="n">
        <v>19.46</v>
      </c>
      <c r="G6004" s="298" t="n">
        <v>1649.51</v>
      </c>
    </row>
    <row r="6005" customFormat="false" ht="23.85" hidden="false" customHeight="false" outlineLevel="0" collapsed="false">
      <c r="A6005" s="294" t="s">
        <v>6867</v>
      </c>
      <c r="B6005" s="295" t="n">
        <v>86915</v>
      </c>
      <c r="C6005" s="296" t="s">
        <v>6951</v>
      </c>
      <c r="D6005" s="297" t="s">
        <v>899</v>
      </c>
      <c r="E6005" s="298" t="n">
        <v>129.56</v>
      </c>
      <c r="F6005" s="298" t="n">
        <v>2.87</v>
      </c>
      <c r="G6005" s="298" t="n">
        <v>132.43</v>
      </c>
    </row>
    <row r="6006" customFormat="false" ht="23.85" hidden="false" customHeight="false" outlineLevel="0" collapsed="false">
      <c r="A6006" s="294" t="s">
        <v>6867</v>
      </c>
      <c r="B6006" s="295" t="n">
        <v>86906</v>
      </c>
      <c r="C6006" s="296" t="s">
        <v>6952</v>
      </c>
      <c r="D6006" s="297" t="s">
        <v>899</v>
      </c>
      <c r="E6006" s="298" t="n">
        <v>66.87</v>
      </c>
      <c r="F6006" s="298" t="n">
        <v>2.88</v>
      </c>
      <c r="G6006" s="298" t="n">
        <v>69.75</v>
      </c>
    </row>
    <row r="6007" customFormat="false" ht="23.85" hidden="false" customHeight="false" outlineLevel="0" collapsed="false">
      <c r="A6007" s="294" t="s">
        <v>6867</v>
      </c>
      <c r="B6007" s="295" t="n">
        <v>86911</v>
      </c>
      <c r="C6007" s="296" t="s">
        <v>6953</v>
      </c>
      <c r="D6007" s="297" t="s">
        <v>899</v>
      </c>
      <c r="E6007" s="298" t="n">
        <v>78.17</v>
      </c>
      <c r="F6007" s="298" t="n">
        <v>3.5</v>
      </c>
      <c r="G6007" s="298" t="n">
        <v>81.67</v>
      </c>
    </row>
    <row r="6008" customFormat="false" ht="23.85" hidden="false" customHeight="false" outlineLevel="0" collapsed="false">
      <c r="A6008" s="294" t="s">
        <v>6867</v>
      </c>
      <c r="B6008" s="295" t="n">
        <v>86909</v>
      </c>
      <c r="C6008" s="296" t="s">
        <v>6954</v>
      </c>
      <c r="D6008" s="297" t="s">
        <v>899</v>
      </c>
      <c r="E6008" s="298" t="n">
        <v>116.08</v>
      </c>
      <c r="F6008" s="298" t="n">
        <v>5.01</v>
      </c>
      <c r="G6008" s="298" t="n">
        <v>121.09</v>
      </c>
    </row>
    <row r="6009" customFormat="false" ht="23.85" hidden="false" customHeight="false" outlineLevel="0" collapsed="false">
      <c r="A6009" s="294" t="s">
        <v>6867</v>
      </c>
      <c r="B6009" s="295" t="n">
        <v>86910</v>
      </c>
      <c r="C6009" s="296" t="s">
        <v>6955</v>
      </c>
      <c r="D6009" s="297" t="s">
        <v>899</v>
      </c>
      <c r="E6009" s="298" t="n">
        <v>115.15</v>
      </c>
      <c r="F6009" s="298" t="n">
        <v>3.49</v>
      </c>
      <c r="G6009" s="298" t="n">
        <v>118.64</v>
      </c>
    </row>
    <row r="6010" customFormat="false" ht="14.25" hidden="false" customHeight="false" outlineLevel="0" collapsed="false">
      <c r="A6010" s="294" t="s">
        <v>6867</v>
      </c>
      <c r="B6010" s="295" t="n">
        <v>86916</v>
      </c>
      <c r="C6010" s="296" t="s">
        <v>6956</v>
      </c>
      <c r="D6010" s="297" t="s">
        <v>899</v>
      </c>
      <c r="E6010" s="298" t="n">
        <v>17.08</v>
      </c>
      <c r="F6010" s="298" t="n">
        <v>4.57</v>
      </c>
      <c r="G6010" s="298" t="n">
        <v>21.65</v>
      </c>
    </row>
    <row r="6011" customFormat="false" ht="23.85" hidden="false" customHeight="false" outlineLevel="0" collapsed="false">
      <c r="A6011" s="294" t="s">
        <v>6867</v>
      </c>
      <c r="B6011" s="295" t="n">
        <v>95469</v>
      </c>
      <c r="C6011" s="296" t="s">
        <v>6957</v>
      </c>
      <c r="D6011" s="297" t="s">
        <v>899</v>
      </c>
      <c r="E6011" s="298" t="n">
        <v>312.22</v>
      </c>
      <c r="F6011" s="298" t="n">
        <v>18.34</v>
      </c>
      <c r="G6011" s="298" t="n">
        <v>330.56</v>
      </c>
    </row>
    <row r="6012" customFormat="false" ht="23.85" hidden="false" customHeight="false" outlineLevel="0" collapsed="false">
      <c r="A6012" s="294" t="s">
        <v>6867</v>
      </c>
      <c r="B6012" s="295" t="n">
        <v>95470</v>
      </c>
      <c r="C6012" s="296" t="s">
        <v>6958</v>
      </c>
      <c r="D6012" s="297" t="s">
        <v>899</v>
      </c>
      <c r="E6012" s="298" t="n">
        <v>321.33</v>
      </c>
      <c r="F6012" s="298" t="n">
        <v>18.34</v>
      </c>
      <c r="G6012" s="298" t="n">
        <v>339.67</v>
      </c>
    </row>
    <row r="6013" customFormat="false" ht="23.85" hidden="false" customHeight="false" outlineLevel="0" collapsed="false">
      <c r="A6013" s="294" t="s">
        <v>6867</v>
      </c>
      <c r="B6013" s="295" t="n">
        <v>95471</v>
      </c>
      <c r="C6013" s="296" t="s">
        <v>6959</v>
      </c>
      <c r="D6013" s="297" t="s">
        <v>899</v>
      </c>
      <c r="E6013" s="298" t="n">
        <v>845.34</v>
      </c>
      <c r="F6013" s="298" t="n">
        <v>38.16</v>
      </c>
      <c r="G6013" s="298" t="n">
        <v>883.5</v>
      </c>
    </row>
    <row r="6014" customFormat="false" ht="35.05" hidden="false" customHeight="false" outlineLevel="0" collapsed="false">
      <c r="A6014" s="294" t="s">
        <v>6867</v>
      </c>
      <c r="B6014" s="295" t="n">
        <v>95472</v>
      </c>
      <c r="C6014" s="296" t="s">
        <v>6960</v>
      </c>
      <c r="D6014" s="297" t="s">
        <v>899</v>
      </c>
      <c r="E6014" s="298" t="n">
        <v>854.5</v>
      </c>
      <c r="F6014" s="298" t="n">
        <v>38.11</v>
      </c>
      <c r="G6014" s="298" t="n">
        <v>892.61</v>
      </c>
    </row>
    <row r="6015" customFormat="false" ht="14.25" hidden="false" customHeight="false" outlineLevel="0" collapsed="false">
      <c r="A6015" s="294" t="s">
        <v>6867</v>
      </c>
      <c r="B6015" s="295" t="n">
        <v>100848</v>
      </c>
      <c r="C6015" s="296" t="s">
        <v>6961</v>
      </c>
      <c r="D6015" s="297" t="s">
        <v>899</v>
      </c>
      <c r="E6015" s="298" t="n">
        <v>609.96</v>
      </c>
      <c r="F6015" s="298" t="n">
        <v>18.34</v>
      </c>
      <c r="G6015" s="298" t="n">
        <v>628.3</v>
      </c>
    </row>
    <row r="6016" customFormat="false" ht="23.85" hidden="false" customHeight="false" outlineLevel="0" collapsed="false">
      <c r="A6016" s="294" t="s">
        <v>6867</v>
      </c>
      <c r="B6016" s="295" t="n">
        <v>86888</v>
      </c>
      <c r="C6016" s="296" t="s">
        <v>6962</v>
      </c>
      <c r="D6016" s="297" t="s">
        <v>899</v>
      </c>
      <c r="E6016" s="298" t="n">
        <v>528.38</v>
      </c>
      <c r="F6016" s="298" t="n">
        <v>26.81</v>
      </c>
      <c r="G6016" s="298" t="n">
        <v>555.19</v>
      </c>
    </row>
    <row r="6017" customFormat="false" ht="23.85" hidden="false" customHeight="false" outlineLevel="0" collapsed="false">
      <c r="A6017" s="294" t="s">
        <v>6867</v>
      </c>
      <c r="B6017" s="295" t="n">
        <v>86932</v>
      </c>
      <c r="C6017" s="296" t="s">
        <v>6963</v>
      </c>
      <c r="D6017" s="297" t="s">
        <v>899</v>
      </c>
      <c r="E6017" s="298" t="n">
        <v>604.16</v>
      </c>
      <c r="F6017" s="298" t="n">
        <v>31.39</v>
      </c>
      <c r="G6017" s="298" t="n">
        <v>635.55</v>
      </c>
    </row>
    <row r="6018" customFormat="false" ht="23.85" hidden="false" customHeight="false" outlineLevel="0" collapsed="false">
      <c r="A6018" s="294" t="s">
        <v>6867</v>
      </c>
      <c r="B6018" s="295" t="n">
        <v>86931</v>
      </c>
      <c r="C6018" s="296" t="s">
        <v>6964</v>
      </c>
      <c r="D6018" s="297" t="s">
        <v>899</v>
      </c>
      <c r="E6018" s="298" t="n">
        <v>536.28</v>
      </c>
      <c r="F6018" s="298" t="n">
        <v>31.39</v>
      </c>
      <c r="G6018" s="298" t="n">
        <v>567.67</v>
      </c>
    </row>
    <row r="6019" customFormat="false" ht="23.85" hidden="false" customHeight="false" outlineLevel="0" collapsed="false">
      <c r="A6019" s="294" t="s">
        <v>6867</v>
      </c>
      <c r="B6019" s="295" t="n">
        <v>100878</v>
      </c>
      <c r="C6019" s="296" t="s">
        <v>6965</v>
      </c>
      <c r="D6019" s="297" t="s">
        <v>899</v>
      </c>
      <c r="E6019" s="298" t="n">
        <v>710.42</v>
      </c>
      <c r="F6019" s="298" t="n">
        <v>42.86</v>
      </c>
      <c r="G6019" s="298" t="n">
        <v>753.28</v>
      </c>
    </row>
    <row r="6020" customFormat="false" ht="23.85" hidden="false" customHeight="false" outlineLevel="0" collapsed="false">
      <c r="A6020" s="294" t="s">
        <v>6867</v>
      </c>
      <c r="B6020" s="295" t="n">
        <v>86877</v>
      </c>
      <c r="C6020" s="296" t="s">
        <v>6966</v>
      </c>
      <c r="D6020" s="297" t="s">
        <v>899</v>
      </c>
      <c r="E6020" s="298" t="n">
        <v>94.88</v>
      </c>
      <c r="F6020" s="298" t="n">
        <v>5.22</v>
      </c>
      <c r="G6020" s="298" t="n">
        <v>100.1</v>
      </c>
    </row>
    <row r="6021" customFormat="false" ht="23.85" hidden="false" customHeight="false" outlineLevel="0" collapsed="false">
      <c r="A6021" s="294" t="s">
        <v>6867</v>
      </c>
      <c r="B6021" s="295" t="n">
        <v>86878</v>
      </c>
      <c r="C6021" s="296" t="s">
        <v>6967</v>
      </c>
      <c r="D6021" s="297" t="s">
        <v>899</v>
      </c>
      <c r="E6021" s="298" t="n">
        <v>102.81</v>
      </c>
      <c r="F6021" s="298" t="n">
        <v>5.22</v>
      </c>
      <c r="G6021" s="298" t="n">
        <v>108.03</v>
      </c>
    </row>
    <row r="6022" customFormat="false" ht="23.85" hidden="false" customHeight="false" outlineLevel="0" collapsed="false">
      <c r="A6022" s="294" t="s">
        <v>6867</v>
      </c>
      <c r="B6022" s="295" t="n">
        <v>86879</v>
      </c>
      <c r="C6022" s="296" t="s">
        <v>6968</v>
      </c>
      <c r="D6022" s="297" t="s">
        <v>899</v>
      </c>
      <c r="E6022" s="298" t="n">
        <v>6.24</v>
      </c>
      <c r="F6022" s="298" t="n">
        <v>3.69</v>
      </c>
      <c r="G6022" s="298" t="n">
        <v>9.93</v>
      </c>
    </row>
    <row r="6023" customFormat="false" ht="23.85" hidden="false" customHeight="false" outlineLevel="0" collapsed="false">
      <c r="A6023" s="294" t="s">
        <v>6867</v>
      </c>
      <c r="B6023" s="295" t="n">
        <v>86880</v>
      </c>
      <c r="C6023" s="296" t="s">
        <v>6969</v>
      </c>
      <c r="D6023" s="297" t="s">
        <v>899</v>
      </c>
      <c r="E6023" s="298" t="n">
        <v>20.68</v>
      </c>
      <c r="F6023" s="298" t="n">
        <v>3.69</v>
      </c>
      <c r="G6023" s="298" t="n">
        <v>24.37</v>
      </c>
    </row>
    <row r="6024" customFormat="false" ht="23.85" hidden="false" customHeight="false" outlineLevel="0" collapsed="false">
      <c r="A6024" s="294" t="s">
        <v>6970</v>
      </c>
      <c r="B6024" s="295" t="n">
        <v>101663</v>
      </c>
      <c r="C6024" s="296" t="s">
        <v>6971</v>
      </c>
      <c r="D6024" s="297" t="s">
        <v>899</v>
      </c>
      <c r="E6024" s="298" t="n">
        <v>12.93</v>
      </c>
      <c r="F6024" s="298" t="n">
        <v>14.13</v>
      </c>
      <c r="G6024" s="298" t="n">
        <v>27.06</v>
      </c>
    </row>
    <row r="6025" customFormat="false" ht="23.85" hidden="false" customHeight="false" outlineLevel="0" collapsed="false">
      <c r="A6025" s="294" t="s">
        <v>6970</v>
      </c>
      <c r="B6025" s="295" t="n">
        <v>101664</v>
      </c>
      <c r="C6025" s="296" t="s">
        <v>6972</v>
      </c>
      <c r="D6025" s="297" t="s">
        <v>899</v>
      </c>
      <c r="E6025" s="298" t="n">
        <v>13.94</v>
      </c>
      <c r="F6025" s="298" t="n">
        <v>14.14</v>
      </c>
      <c r="G6025" s="298" t="n">
        <v>28.08</v>
      </c>
    </row>
    <row r="6026" customFormat="false" ht="23.85" hidden="false" customHeight="false" outlineLevel="0" collapsed="false">
      <c r="A6026" s="294" t="s">
        <v>6970</v>
      </c>
      <c r="B6026" s="295" t="n">
        <v>101665</v>
      </c>
      <c r="C6026" s="296" t="s">
        <v>6973</v>
      </c>
      <c r="D6026" s="297" t="s">
        <v>899</v>
      </c>
      <c r="E6026" s="298" t="n">
        <v>18.32</v>
      </c>
      <c r="F6026" s="298" t="n">
        <v>14.13</v>
      </c>
      <c r="G6026" s="298" t="n">
        <v>32.45</v>
      </c>
    </row>
    <row r="6027" customFormat="false" ht="23.85" hidden="false" customHeight="false" outlineLevel="0" collapsed="false">
      <c r="A6027" s="294" t="s">
        <v>6970</v>
      </c>
      <c r="B6027" s="295" t="n">
        <v>101636</v>
      </c>
      <c r="C6027" s="296" t="s">
        <v>6974</v>
      </c>
      <c r="D6027" s="297" t="s">
        <v>899</v>
      </c>
      <c r="E6027" s="298" t="n">
        <v>118.85</v>
      </c>
      <c r="F6027" s="298" t="n">
        <v>32.6</v>
      </c>
      <c r="G6027" s="298" t="n">
        <v>151.45</v>
      </c>
    </row>
    <row r="6028" customFormat="false" ht="23.85" hidden="false" customHeight="false" outlineLevel="0" collapsed="false">
      <c r="A6028" s="294" t="s">
        <v>6970</v>
      </c>
      <c r="B6028" s="295" t="n">
        <v>101637</v>
      </c>
      <c r="C6028" s="296" t="s">
        <v>6975</v>
      </c>
      <c r="D6028" s="297" t="s">
        <v>899</v>
      </c>
      <c r="E6028" s="298" t="n">
        <v>113.55</v>
      </c>
      <c r="F6028" s="298" t="n">
        <v>32.6</v>
      </c>
      <c r="G6028" s="298" t="n">
        <v>146.15</v>
      </c>
    </row>
    <row r="6029" customFormat="false" ht="23.85" hidden="false" customHeight="false" outlineLevel="0" collapsed="false">
      <c r="A6029" s="294" t="s">
        <v>6970</v>
      </c>
      <c r="B6029" s="295" t="n">
        <v>101658</v>
      </c>
      <c r="C6029" s="296" t="s">
        <v>6976</v>
      </c>
      <c r="D6029" s="297" t="s">
        <v>899</v>
      </c>
      <c r="E6029" s="298" t="n">
        <v>523.73</v>
      </c>
      <c r="F6029" s="298" t="n">
        <v>16.3</v>
      </c>
      <c r="G6029" s="298" t="n">
        <v>540.03</v>
      </c>
    </row>
    <row r="6030" customFormat="false" ht="23.85" hidden="false" customHeight="false" outlineLevel="0" collapsed="false">
      <c r="A6030" s="294" t="s">
        <v>6970</v>
      </c>
      <c r="B6030" s="295" t="n">
        <v>101659</v>
      </c>
      <c r="C6030" s="296" t="s">
        <v>6977</v>
      </c>
      <c r="D6030" s="297" t="s">
        <v>899</v>
      </c>
      <c r="E6030" s="298" t="n">
        <v>598.69</v>
      </c>
      <c r="F6030" s="298" t="n">
        <v>16.29</v>
      </c>
      <c r="G6030" s="298" t="n">
        <v>614.98</v>
      </c>
    </row>
    <row r="6031" customFormat="false" ht="23.85" hidden="false" customHeight="false" outlineLevel="0" collapsed="false">
      <c r="A6031" s="294" t="s">
        <v>6970</v>
      </c>
      <c r="B6031" s="295" t="n">
        <v>101660</v>
      </c>
      <c r="C6031" s="296" t="s">
        <v>6978</v>
      </c>
      <c r="D6031" s="297" t="s">
        <v>899</v>
      </c>
      <c r="E6031" s="298" t="n">
        <v>952.55</v>
      </c>
      <c r="F6031" s="298" t="n">
        <v>16.27</v>
      </c>
      <c r="G6031" s="298" t="n">
        <v>968.82</v>
      </c>
    </row>
    <row r="6032" customFormat="false" ht="23.85" hidden="false" customHeight="false" outlineLevel="0" collapsed="false">
      <c r="A6032" s="294" t="s">
        <v>6970</v>
      </c>
      <c r="B6032" s="295" t="n">
        <v>101654</v>
      </c>
      <c r="C6032" s="296" t="s">
        <v>6979</v>
      </c>
      <c r="D6032" s="297" t="s">
        <v>899</v>
      </c>
      <c r="E6032" s="298" t="n">
        <v>199.23</v>
      </c>
      <c r="F6032" s="298" t="n">
        <v>16.31</v>
      </c>
      <c r="G6032" s="298" t="n">
        <v>215.54</v>
      </c>
    </row>
    <row r="6033" customFormat="false" ht="23.85" hidden="false" customHeight="false" outlineLevel="0" collapsed="false">
      <c r="A6033" s="294" t="s">
        <v>6970</v>
      </c>
      <c r="B6033" s="295" t="n">
        <v>101655</v>
      </c>
      <c r="C6033" s="296" t="s">
        <v>6980</v>
      </c>
      <c r="D6033" s="297" t="s">
        <v>899</v>
      </c>
      <c r="E6033" s="298" t="n">
        <v>317.09</v>
      </c>
      <c r="F6033" s="298" t="n">
        <v>16.3</v>
      </c>
      <c r="G6033" s="298" t="n">
        <v>333.39</v>
      </c>
    </row>
    <row r="6034" customFormat="false" ht="23.85" hidden="false" customHeight="false" outlineLevel="0" collapsed="false">
      <c r="A6034" s="294" t="s">
        <v>6970</v>
      </c>
      <c r="B6034" s="295" t="n">
        <v>101656</v>
      </c>
      <c r="C6034" s="296" t="s">
        <v>6981</v>
      </c>
      <c r="D6034" s="297" t="s">
        <v>899</v>
      </c>
      <c r="E6034" s="298" t="n">
        <v>344.59</v>
      </c>
      <c r="F6034" s="298" t="n">
        <v>16.31</v>
      </c>
      <c r="G6034" s="298" t="n">
        <v>360.9</v>
      </c>
    </row>
    <row r="6035" customFormat="false" ht="23.85" hidden="false" customHeight="false" outlineLevel="0" collapsed="false">
      <c r="A6035" s="294" t="s">
        <v>6970</v>
      </c>
      <c r="B6035" s="295" t="n">
        <v>101657</v>
      </c>
      <c r="C6035" s="296" t="s">
        <v>6982</v>
      </c>
      <c r="D6035" s="297" t="s">
        <v>899</v>
      </c>
      <c r="E6035" s="298" t="n">
        <v>403.2</v>
      </c>
      <c r="F6035" s="298" t="n">
        <v>16.31</v>
      </c>
      <c r="G6035" s="298" t="n">
        <v>419.51</v>
      </c>
    </row>
    <row r="6036" customFormat="false" ht="23.85" hidden="false" customHeight="false" outlineLevel="0" collapsed="false">
      <c r="A6036" s="294" t="s">
        <v>6970</v>
      </c>
      <c r="B6036" s="295" t="n">
        <v>101632</v>
      </c>
      <c r="C6036" s="296" t="s">
        <v>6983</v>
      </c>
      <c r="D6036" s="297" t="s">
        <v>899</v>
      </c>
      <c r="E6036" s="298" t="n">
        <v>35.85</v>
      </c>
      <c r="F6036" s="298" t="n">
        <v>0.63</v>
      </c>
      <c r="G6036" s="298" t="n">
        <v>36.48</v>
      </c>
    </row>
    <row r="6037" customFormat="false" ht="23.85" hidden="false" customHeight="false" outlineLevel="0" collapsed="false">
      <c r="A6037" s="294" t="s">
        <v>6970</v>
      </c>
      <c r="B6037" s="295" t="n">
        <v>101661</v>
      </c>
      <c r="C6037" s="296" t="s">
        <v>6984</v>
      </c>
      <c r="D6037" s="297" t="s">
        <v>899</v>
      </c>
      <c r="E6037" s="298" t="n">
        <v>78.61</v>
      </c>
      <c r="F6037" s="298" t="n">
        <v>61.18</v>
      </c>
      <c r="G6037" s="298" t="n">
        <v>139.79</v>
      </c>
    </row>
    <row r="6038" customFormat="false" ht="23.85" hidden="false" customHeight="false" outlineLevel="0" collapsed="false">
      <c r="A6038" s="294" t="s">
        <v>6970</v>
      </c>
      <c r="B6038" s="295" t="n">
        <v>105924</v>
      </c>
      <c r="C6038" s="296" t="s">
        <v>6985</v>
      </c>
      <c r="D6038" s="297" t="s">
        <v>899</v>
      </c>
      <c r="E6038" s="298" t="n">
        <v>4.48</v>
      </c>
      <c r="F6038" s="298" t="n">
        <v>10.15</v>
      </c>
      <c r="G6038" s="298" t="n">
        <v>14.63</v>
      </c>
    </row>
    <row r="6039" customFormat="false" ht="23.85" hidden="false" customHeight="false" outlineLevel="0" collapsed="false">
      <c r="A6039" s="294" t="s">
        <v>6970</v>
      </c>
      <c r="B6039" s="295" t="n">
        <v>101651</v>
      </c>
      <c r="C6039" s="296" t="s">
        <v>6986</v>
      </c>
      <c r="D6039" s="297" t="s">
        <v>899</v>
      </c>
      <c r="E6039" s="298" t="n">
        <v>56.86</v>
      </c>
      <c r="F6039" s="298" t="n">
        <v>9.4</v>
      </c>
      <c r="G6039" s="298" t="n">
        <v>66.26</v>
      </c>
    </row>
    <row r="6040" customFormat="false" ht="23.85" hidden="false" customHeight="false" outlineLevel="0" collapsed="false">
      <c r="A6040" s="294" t="s">
        <v>6970</v>
      </c>
      <c r="B6040" s="295" t="n">
        <v>101630</v>
      </c>
      <c r="C6040" s="296" t="s">
        <v>6987</v>
      </c>
      <c r="D6040" s="297" t="s">
        <v>899</v>
      </c>
      <c r="E6040" s="298" t="n">
        <v>60.41</v>
      </c>
      <c r="F6040" s="298" t="n">
        <v>17.84</v>
      </c>
      <c r="G6040" s="298" t="n">
        <v>78.25</v>
      </c>
    </row>
    <row r="6041" customFormat="false" ht="23.85" hidden="false" customHeight="false" outlineLevel="0" collapsed="false">
      <c r="A6041" s="294" t="s">
        <v>6970</v>
      </c>
      <c r="B6041" s="295" t="n">
        <v>101633</v>
      </c>
      <c r="C6041" s="296" t="s">
        <v>6988</v>
      </c>
      <c r="D6041" s="297" t="s">
        <v>899</v>
      </c>
      <c r="E6041" s="298" t="n">
        <v>91.88</v>
      </c>
      <c r="F6041" s="298" t="n">
        <v>8.07</v>
      </c>
      <c r="G6041" s="298" t="n">
        <v>99.95</v>
      </c>
    </row>
    <row r="6042" customFormat="false" ht="35.05" hidden="false" customHeight="false" outlineLevel="0" collapsed="false">
      <c r="A6042" s="294" t="s">
        <v>6989</v>
      </c>
      <c r="B6042" s="295" t="n">
        <v>104219</v>
      </c>
      <c r="C6042" s="296" t="s">
        <v>6990</v>
      </c>
      <c r="D6042" s="297" t="s">
        <v>897</v>
      </c>
      <c r="E6042" s="298" t="n">
        <v>62.06</v>
      </c>
      <c r="F6042" s="298" t="n">
        <v>26.03</v>
      </c>
      <c r="G6042" s="298" t="n">
        <v>88.09</v>
      </c>
    </row>
    <row r="6043" customFormat="false" ht="35.05" hidden="false" customHeight="false" outlineLevel="0" collapsed="false">
      <c r="A6043" s="294" t="s">
        <v>6989</v>
      </c>
      <c r="B6043" s="295" t="n">
        <v>104223</v>
      </c>
      <c r="C6043" s="296" t="s">
        <v>6991</v>
      </c>
      <c r="D6043" s="297" t="s">
        <v>897</v>
      </c>
      <c r="E6043" s="298" t="n">
        <v>81.69</v>
      </c>
      <c r="F6043" s="298" t="n">
        <v>33.49</v>
      </c>
      <c r="G6043" s="298" t="n">
        <v>115.18</v>
      </c>
    </row>
    <row r="6044" customFormat="false" ht="35.05" hidden="false" customHeight="false" outlineLevel="0" collapsed="false">
      <c r="A6044" s="294" t="s">
        <v>6989</v>
      </c>
      <c r="B6044" s="295" t="n">
        <v>104227</v>
      </c>
      <c r="C6044" s="296" t="s">
        <v>6992</v>
      </c>
      <c r="D6044" s="297" t="s">
        <v>897</v>
      </c>
      <c r="E6044" s="298" t="n">
        <v>98.49</v>
      </c>
      <c r="F6044" s="298" t="n">
        <v>34.49</v>
      </c>
      <c r="G6044" s="298" t="n">
        <v>132.98</v>
      </c>
    </row>
    <row r="6045" customFormat="false" ht="35.05" hidden="false" customHeight="false" outlineLevel="0" collapsed="false">
      <c r="A6045" s="294" t="s">
        <v>6989</v>
      </c>
      <c r="B6045" s="295" t="n">
        <v>104231</v>
      </c>
      <c r="C6045" s="296" t="s">
        <v>6993</v>
      </c>
      <c r="D6045" s="297" t="s">
        <v>897</v>
      </c>
      <c r="E6045" s="298" t="n">
        <v>108.28</v>
      </c>
      <c r="F6045" s="298" t="n">
        <v>38.37</v>
      </c>
      <c r="G6045" s="298" t="n">
        <v>146.65</v>
      </c>
    </row>
    <row r="6046" customFormat="false" ht="35.05" hidden="false" customHeight="false" outlineLevel="0" collapsed="false">
      <c r="A6046" s="294" t="s">
        <v>6989</v>
      </c>
      <c r="B6046" s="295" t="n">
        <v>104235</v>
      </c>
      <c r="C6046" s="296" t="s">
        <v>6994</v>
      </c>
      <c r="D6046" s="297" t="s">
        <v>897</v>
      </c>
      <c r="E6046" s="298" t="n">
        <v>55.12</v>
      </c>
      <c r="F6046" s="298" t="n">
        <v>16.63</v>
      </c>
      <c r="G6046" s="298" t="n">
        <v>71.75</v>
      </c>
    </row>
    <row r="6047" customFormat="false" ht="35.05" hidden="false" customHeight="false" outlineLevel="0" collapsed="false">
      <c r="A6047" s="294" t="s">
        <v>6989</v>
      </c>
      <c r="B6047" s="295" t="n">
        <v>104239</v>
      </c>
      <c r="C6047" s="296" t="s">
        <v>6995</v>
      </c>
      <c r="D6047" s="297" t="s">
        <v>897</v>
      </c>
      <c r="E6047" s="298" t="n">
        <v>73.65</v>
      </c>
      <c r="F6047" s="298" t="n">
        <v>24.08</v>
      </c>
      <c r="G6047" s="298" t="n">
        <v>97.73</v>
      </c>
    </row>
    <row r="6048" customFormat="false" ht="35.05" hidden="false" customHeight="false" outlineLevel="0" collapsed="false">
      <c r="A6048" s="294" t="s">
        <v>6989</v>
      </c>
      <c r="B6048" s="295" t="n">
        <v>104243</v>
      </c>
      <c r="C6048" s="296" t="s">
        <v>6996</v>
      </c>
      <c r="D6048" s="297" t="s">
        <v>897</v>
      </c>
      <c r="E6048" s="298" t="n">
        <v>89.35</v>
      </c>
      <c r="F6048" s="298" t="n">
        <v>25.02</v>
      </c>
      <c r="G6048" s="298" t="n">
        <v>114.37</v>
      </c>
    </row>
    <row r="6049" customFormat="false" ht="35.05" hidden="false" customHeight="false" outlineLevel="0" collapsed="false">
      <c r="A6049" s="294" t="s">
        <v>6989</v>
      </c>
      <c r="B6049" s="295" t="n">
        <v>104247</v>
      </c>
      <c r="C6049" s="296" t="s">
        <v>6997</v>
      </c>
      <c r="D6049" s="297" t="s">
        <v>897</v>
      </c>
      <c r="E6049" s="298" t="n">
        <v>96.98</v>
      </c>
      <c r="F6049" s="298" t="n">
        <v>24.98</v>
      </c>
      <c r="G6049" s="298" t="n">
        <v>121.96</v>
      </c>
    </row>
    <row r="6050" customFormat="false" ht="35.05" hidden="false" customHeight="false" outlineLevel="0" collapsed="false">
      <c r="A6050" s="294" t="s">
        <v>6989</v>
      </c>
      <c r="B6050" s="295" t="n">
        <v>87795</v>
      </c>
      <c r="C6050" s="296" t="s">
        <v>6998</v>
      </c>
      <c r="D6050" s="297" t="s">
        <v>897</v>
      </c>
      <c r="E6050" s="298" t="n">
        <v>55.92</v>
      </c>
      <c r="F6050" s="298" t="n">
        <v>18.44</v>
      </c>
      <c r="G6050" s="298" t="n">
        <v>74.36</v>
      </c>
    </row>
    <row r="6051" customFormat="false" ht="35.05" hidden="false" customHeight="false" outlineLevel="0" collapsed="false">
      <c r="A6051" s="294" t="s">
        <v>6989</v>
      </c>
      <c r="B6051" s="295" t="n">
        <v>87800</v>
      </c>
      <c r="C6051" s="296" t="s">
        <v>6999</v>
      </c>
      <c r="D6051" s="297" t="s">
        <v>897</v>
      </c>
      <c r="E6051" s="298" t="n">
        <v>74.8</v>
      </c>
      <c r="F6051" s="298" t="n">
        <v>26.69</v>
      </c>
      <c r="G6051" s="298" t="n">
        <v>101.49</v>
      </c>
    </row>
    <row r="6052" customFormat="false" ht="35.05" hidden="false" customHeight="false" outlineLevel="0" collapsed="false">
      <c r="A6052" s="294" t="s">
        <v>6989</v>
      </c>
      <c r="B6052" s="295" t="n">
        <v>87804</v>
      </c>
      <c r="C6052" s="296" t="s">
        <v>7000</v>
      </c>
      <c r="D6052" s="297" t="s">
        <v>897</v>
      </c>
      <c r="E6052" s="298" t="n">
        <v>90.5</v>
      </c>
      <c r="F6052" s="298" t="n">
        <v>27.63</v>
      </c>
      <c r="G6052" s="298" t="n">
        <v>118.13</v>
      </c>
    </row>
    <row r="6053" customFormat="false" ht="35.05" hidden="false" customHeight="false" outlineLevel="0" collapsed="false">
      <c r="A6053" s="294" t="s">
        <v>6989</v>
      </c>
      <c r="B6053" s="295" t="n">
        <v>87808</v>
      </c>
      <c r="C6053" s="296" t="s">
        <v>7001</v>
      </c>
      <c r="D6053" s="297" t="s">
        <v>897</v>
      </c>
      <c r="E6053" s="298" t="n">
        <v>98.07</v>
      </c>
      <c r="F6053" s="298" t="n">
        <v>27.53</v>
      </c>
      <c r="G6053" s="298" t="n">
        <v>125.6</v>
      </c>
    </row>
    <row r="6054" customFormat="false" ht="35.05" hidden="false" customHeight="false" outlineLevel="0" collapsed="false">
      <c r="A6054" s="294" t="s">
        <v>6989</v>
      </c>
      <c r="B6054" s="295" t="n">
        <v>87778</v>
      </c>
      <c r="C6054" s="296" t="s">
        <v>7002</v>
      </c>
      <c r="D6054" s="297" t="s">
        <v>897</v>
      </c>
      <c r="E6054" s="298" t="n">
        <v>63.37</v>
      </c>
      <c r="F6054" s="298" t="n">
        <v>28.97</v>
      </c>
      <c r="G6054" s="298" t="n">
        <v>92.34</v>
      </c>
    </row>
    <row r="6055" customFormat="false" ht="35.05" hidden="false" customHeight="false" outlineLevel="0" collapsed="false">
      <c r="A6055" s="294" t="s">
        <v>6989</v>
      </c>
      <c r="B6055" s="295" t="n">
        <v>87783</v>
      </c>
      <c r="C6055" s="296" t="s">
        <v>7003</v>
      </c>
      <c r="D6055" s="297" t="s">
        <v>897</v>
      </c>
      <c r="E6055" s="298" t="n">
        <v>83.37</v>
      </c>
      <c r="F6055" s="298" t="n">
        <v>37.33</v>
      </c>
      <c r="G6055" s="298" t="n">
        <v>120.7</v>
      </c>
    </row>
    <row r="6056" customFormat="false" ht="35.05" hidden="false" customHeight="false" outlineLevel="0" collapsed="false">
      <c r="A6056" s="294" t="s">
        <v>6989</v>
      </c>
      <c r="B6056" s="295" t="n">
        <v>87787</v>
      </c>
      <c r="C6056" s="296" t="s">
        <v>7004</v>
      </c>
      <c r="D6056" s="297" t="s">
        <v>897</v>
      </c>
      <c r="E6056" s="298" t="n">
        <v>100.17</v>
      </c>
      <c r="F6056" s="298" t="n">
        <v>38.33</v>
      </c>
      <c r="G6056" s="298" t="n">
        <v>138.5</v>
      </c>
    </row>
    <row r="6057" customFormat="false" ht="35.05" hidden="false" customHeight="false" outlineLevel="0" collapsed="false">
      <c r="A6057" s="294" t="s">
        <v>6989</v>
      </c>
      <c r="B6057" s="295" t="n">
        <v>87791</v>
      </c>
      <c r="C6057" s="296" t="s">
        <v>7005</v>
      </c>
      <c r="D6057" s="297" t="s">
        <v>897</v>
      </c>
      <c r="E6057" s="298" t="n">
        <v>110.13</v>
      </c>
      <c r="F6057" s="298" t="n">
        <v>42.59</v>
      </c>
      <c r="G6057" s="298" t="n">
        <v>152.72</v>
      </c>
    </row>
    <row r="6058" customFormat="false" ht="35.05" hidden="false" customHeight="false" outlineLevel="0" collapsed="false">
      <c r="A6058" s="294" t="s">
        <v>6989</v>
      </c>
      <c r="B6058" s="295" t="n">
        <v>87832</v>
      </c>
      <c r="C6058" s="296" t="s">
        <v>7006</v>
      </c>
      <c r="D6058" s="297" t="s">
        <v>897</v>
      </c>
      <c r="E6058" s="298" t="n">
        <v>95.66</v>
      </c>
      <c r="F6058" s="298" t="n">
        <v>50.58</v>
      </c>
      <c r="G6058" s="298" t="n">
        <v>146.24</v>
      </c>
    </row>
    <row r="6059" customFormat="false" ht="35.05" hidden="false" customHeight="false" outlineLevel="0" collapsed="false">
      <c r="A6059" s="294" t="s">
        <v>6989</v>
      </c>
      <c r="B6059" s="295" t="n">
        <v>87812</v>
      </c>
      <c r="C6059" s="296" t="s">
        <v>7007</v>
      </c>
      <c r="D6059" s="297" t="s">
        <v>897</v>
      </c>
      <c r="E6059" s="298" t="n">
        <v>66.38</v>
      </c>
      <c r="F6059" s="298" t="n">
        <v>49.36</v>
      </c>
      <c r="G6059" s="298" t="n">
        <v>115.74</v>
      </c>
    </row>
    <row r="6060" customFormat="false" ht="35.05" hidden="false" customHeight="false" outlineLevel="0" collapsed="false">
      <c r="A6060" s="294" t="s">
        <v>6989</v>
      </c>
      <c r="B6060" s="295" t="n">
        <v>87816</v>
      </c>
      <c r="C6060" s="296" t="s">
        <v>7008</v>
      </c>
      <c r="D6060" s="297" t="s">
        <v>897</v>
      </c>
      <c r="E6060" s="298" t="n">
        <v>85.3</v>
      </c>
      <c r="F6060" s="298" t="n">
        <v>57.64</v>
      </c>
      <c r="G6060" s="298" t="n">
        <v>142.94</v>
      </c>
    </row>
    <row r="6061" customFormat="false" ht="35.05" hidden="false" customHeight="false" outlineLevel="0" collapsed="false">
      <c r="A6061" s="294" t="s">
        <v>6989</v>
      </c>
      <c r="B6061" s="295" t="n">
        <v>87820</v>
      </c>
      <c r="C6061" s="296" t="s">
        <v>7009</v>
      </c>
      <c r="D6061" s="297" t="s">
        <v>897</v>
      </c>
      <c r="E6061" s="298" t="n">
        <v>100.99</v>
      </c>
      <c r="F6061" s="298" t="n">
        <v>58.59</v>
      </c>
      <c r="G6061" s="298" t="n">
        <v>159.58</v>
      </c>
    </row>
    <row r="6062" customFormat="false" ht="35.05" hidden="false" customHeight="false" outlineLevel="0" collapsed="false">
      <c r="A6062" s="294" t="s">
        <v>6989</v>
      </c>
      <c r="B6062" s="295" t="n">
        <v>87824</v>
      </c>
      <c r="C6062" s="296" t="s">
        <v>7010</v>
      </c>
      <c r="D6062" s="297" t="s">
        <v>897</v>
      </c>
      <c r="E6062" s="298" t="n">
        <v>114.34</v>
      </c>
      <c r="F6062" s="298" t="n">
        <v>71.63</v>
      </c>
      <c r="G6062" s="298" t="n">
        <v>185.97</v>
      </c>
    </row>
    <row r="6063" customFormat="false" ht="35.05" hidden="false" customHeight="false" outlineLevel="0" collapsed="false">
      <c r="A6063" s="294" t="s">
        <v>6989</v>
      </c>
      <c r="B6063" s="295" t="n">
        <v>87828</v>
      </c>
      <c r="C6063" s="296" t="s">
        <v>7011</v>
      </c>
      <c r="D6063" s="297" t="s">
        <v>897</v>
      </c>
      <c r="E6063" s="298" t="n">
        <v>73.77</v>
      </c>
      <c r="F6063" s="298" t="n">
        <v>43.19</v>
      </c>
      <c r="G6063" s="298" t="n">
        <v>116.96</v>
      </c>
    </row>
    <row r="6064" customFormat="false" ht="35.05" hidden="false" customHeight="false" outlineLevel="0" collapsed="false">
      <c r="A6064" s="294" t="s">
        <v>6989</v>
      </c>
      <c r="B6064" s="295" t="n">
        <v>104251</v>
      </c>
      <c r="C6064" s="296" t="s">
        <v>7012</v>
      </c>
      <c r="D6064" s="297" t="s">
        <v>897</v>
      </c>
      <c r="E6064" s="298" t="n">
        <v>64.06</v>
      </c>
      <c r="F6064" s="298" t="n">
        <v>44.05</v>
      </c>
      <c r="G6064" s="298" t="n">
        <v>108.11</v>
      </c>
    </row>
    <row r="6065" customFormat="false" ht="35.05" hidden="false" customHeight="false" outlineLevel="0" collapsed="false">
      <c r="A6065" s="294" t="s">
        <v>6989</v>
      </c>
      <c r="B6065" s="295" t="n">
        <v>104255</v>
      </c>
      <c r="C6065" s="296" t="s">
        <v>7013</v>
      </c>
      <c r="D6065" s="297" t="s">
        <v>897</v>
      </c>
      <c r="E6065" s="298" t="n">
        <v>82.6</v>
      </c>
      <c r="F6065" s="298" t="n">
        <v>51.49</v>
      </c>
      <c r="G6065" s="298" t="n">
        <v>134.09</v>
      </c>
    </row>
    <row r="6066" customFormat="false" ht="35.05" hidden="false" customHeight="false" outlineLevel="0" collapsed="false">
      <c r="A6066" s="294" t="s">
        <v>6989</v>
      </c>
      <c r="B6066" s="295" t="n">
        <v>104259</v>
      </c>
      <c r="C6066" s="296" t="s">
        <v>7014</v>
      </c>
      <c r="D6066" s="297" t="s">
        <v>897</v>
      </c>
      <c r="E6066" s="298" t="n">
        <v>98.31</v>
      </c>
      <c r="F6066" s="298" t="n">
        <v>52.42</v>
      </c>
      <c r="G6066" s="298" t="n">
        <v>150.73</v>
      </c>
    </row>
    <row r="6067" customFormat="false" ht="35.05" hidden="false" customHeight="false" outlineLevel="0" collapsed="false">
      <c r="A6067" s="294" t="s">
        <v>6989</v>
      </c>
      <c r="B6067" s="295" t="n">
        <v>104263</v>
      </c>
      <c r="C6067" s="296" t="s">
        <v>7015</v>
      </c>
      <c r="D6067" s="297" t="s">
        <v>897</v>
      </c>
      <c r="E6067" s="298" t="n">
        <v>111.03</v>
      </c>
      <c r="F6067" s="298" t="n">
        <v>64.03</v>
      </c>
      <c r="G6067" s="298" t="n">
        <v>175.06</v>
      </c>
    </row>
    <row r="6068" customFormat="false" ht="35.05" hidden="false" customHeight="false" outlineLevel="0" collapsed="false">
      <c r="A6068" s="294" t="s">
        <v>6989</v>
      </c>
      <c r="B6068" s="295" t="n">
        <v>87794</v>
      </c>
      <c r="C6068" s="296" t="s">
        <v>7016</v>
      </c>
      <c r="D6068" s="297" t="s">
        <v>897</v>
      </c>
      <c r="E6068" s="298" t="n">
        <v>25.53</v>
      </c>
      <c r="F6068" s="298" t="n">
        <v>22.91</v>
      </c>
      <c r="G6068" s="298" t="n">
        <v>48.44</v>
      </c>
    </row>
    <row r="6069" customFormat="false" ht="35.05" hidden="false" customHeight="false" outlineLevel="0" collapsed="false">
      <c r="A6069" s="294" t="s">
        <v>6989</v>
      </c>
      <c r="B6069" s="295" t="n">
        <v>87799</v>
      </c>
      <c r="C6069" s="296" t="s">
        <v>7017</v>
      </c>
      <c r="D6069" s="297" t="s">
        <v>897</v>
      </c>
      <c r="E6069" s="298" t="n">
        <v>34.15</v>
      </c>
      <c r="F6069" s="298" t="n">
        <v>32.9</v>
      </c>
      <c r="G6069" s="298" t="n">
        <v>67.05</v>
      </c>
    </row>
    <row r="6070" customFormat="false" ht="35.05" hidden="false" customHeight="false" outlineLevel="0" collapsed="false">
      <c r="A6070" s="294" t="s">
        <v>6989</v>
      </c>
      <c r="B6070" s="295" t="n">
        <v>87803</v>
      </c>
      <c r="C6070" s="296" t="s">
        <v>7018</v>
      </c>
      <c r="D6070" s="297" t="s">
        <v>897</v>
      </c>
      <c r="E6070" s="298" t="n">
        <v>39.25</v>
      </c>
      <c r="F6070" s="298" t="n">
        <v>34.83</v>
      </c>
      <c r="G6070" s="298" t="n">
        <v>74.08</v>
      </c>
    </row>
    <row r="6071" customFormat="false" ht="35.05" hidden="false" customHeight="false" outlineLevel="0" collapsed="false">
      <c r="A6071" s="294" t="s">
        <v>6989</v>
      </c>
      <c r="B6071" s="295" t="n">
        <v>87807</v>
      </c>
      <c r="C6071" s="296" t="s">
        <v>7019</v>
      </c>
      <c r="D6071" s="297" t="s">
        <v>897</v>
      </c>
      <c r="E6071" s="298" t="n">
        <v>42.81</v>
      </c>
      <c r="F6071" s="298" t="n">
        <v>38.12</v>
      </c>
      <c r="G6071" s="298" t="n">
        <v>80.93</v>
      </c>
    </row>
    <row r="6072" customFormat="false" ht="35.05" hidden="false" customHeight="false" outlineLevel="0" collapsed="false">
      <c r="A6072" s="294" t="s">
        <v>6989</v>
      </c>
      <c r="B6072" s="295" t="n">
        <v>104218</v>
      </c>
      <c r="C6072" s="296" t="s">
        <v>7020</v>
      </c>
      <c r="D6072" s="297" t="s">
        <v>897</v>
      </c>
      <c r="E6072" s="298" t="n">
        <v>29.76</v>
      </c>
      <c r="F6072" s="298" t="n">
        <v>31.42</v>
      </c>
      <c r="G6072" s="298" t="n">
        <v>61.18</v>
      </c>
    </row>
    <row r="6073" customFormat="false" ht="35.05" hidden="false" customHeight="false" outlineLevel="0" collapsed="false">
      <c r="A6073" s="294" t="s">
        <v>6989</v>
      </c>
      <c r="B6073" s="295" t="n">
        <v>87777</v>
      </c>
      <c r="C6073" s="296" t="s">
        <v>7021</v>
      </c>
      <c r="D6073" s="297" t="s">
        <v>897</v>
      </c>
      <c r="E6073" s="298" t="n">
        <v>31.21</v>
      </c>
      <c r="F6073" s="298" t="n">
        <v>34.7</v>
      </c>
      <c r="G6073" s="298" t="n">
        <v>65.91</v>
      </c>
    </row>
    <row r="6074" customFormat="false" ht="35.05" hidden="false" customHeight="false" outlineLevel="0" collapsed="false">
      <c r="A6074" s="294" t="s">
        <v>6989</v>
      </c>
      <c r="B6074" s="295" t="n">
        <v>104222</v>
      </c>
      <c r="C6074" s="296" t="s">
        <v>7022</v>
      </c>
      <c r="D6074" s="297" t="s">
        <v>897</v>
      </c>
      <c r="E6074" s="298" t="n">
        <v>38.32</v>
      </c>
      <c r="F6074" s="298" t="n">
        <v>40.57</v>
      </c>
      <c r="G6074" s="298" t="n">
        <v>78.89</v>
      </c>
    </row>
    <row r="6075" customFormat="false" ht="35.05" hidden="false" customHeight="false" outlineLevel="0" collapsed="false">
      <c r="A6075" s="294" t="s">
        <v>6989</v>
      </c>
      <c r="B6075" s="295" t="n">
        <v>87781</v>
      </c>
      <c r="C6075" s="296" t="s">
        <v>7023</v>
      </c>
      <c r="D6075" s="297" t="s">
        <v>897</v>
      </c>
      <c r="E6075" s="298" t="n">
        <v>40.16</v>
      </c>
      <c r="F6075" s="298" t="n">
        <v>44.79</v>
      </c>
      <c r="G6075" s="298" t="n">
        <v>84.95</v>
      </c>
    </row>
    <row r="6076" customFormat="false" ht="35.05" hidden="false" customHeight="false" outlineLevel="0" collapsed="false">
      <c r="A6076" s="294" t="s">
        <v>6989</v>
      </c>
      <c r="B6076" s="295" t="n">
        <v>104226</v>
      </c>
      <c r="C6076" s="296" t="s">
        <v>7024</v>
      </c>
      <c r="D6076" s="297" t="s">
        <v>897</v>
      </c>
      <c r="E6076" s="298" t="n">
        <v>43.76</v>
      </c>
      <c r="F6076" s="298" t="n">
        <v>42.65</v>
      </c>
      <c r="G6076" s="298" t="n">
        <v>86.41</v>
      </c>
    </row>
    <row r="6077" customFormat="false" ht="35.05" hidden="false" customHeight="false" outlineLevel="0" collapsed="false">
      <c r="A6077" s="294" t="s">
        <v>6989</v>
      </c>
      <c r="B6077" s="295" t="n">
        <v>87786</v>
      </c>
      <c r="C6077" s="296" t="s">
        <v>7025</v>
      </c>
      <c r="D6077" s="297" t="s">
        <v>897</v>
      </c>
      <c r="E6077" s="298" t="n">
        <v>45.6</v>
      </c>
      <c r="F6077" s="298" t="n">
        <v>46.87</v>
      </c>
      <c r="G6077" s="298" t="n">
        <v>92.47</v>
      </c>
    </row>
    <row r="6078" customFormat="false" ht="35.05" hidden="false" customHeight="false" outlineLevel="0" collapsed="false">
      <c r="A6078" s="294" t="s">
        <v>6989</v>
      </c>
      <c r="B6078" s="295" t="n">
        <v>104230</v>
      </c>
      <c r="C6078" s="296" t="s">
        <v>7026</v>
      </c>
      <c r="D6078" s="297" t="s">
        <v>897</v>
      </c>
      <c r="E6078" s="298" t="n">
        <v>50.03</v>
      </c>
      <c r="F6078" s="298" t="n">
        <v>51.76</v>
      </c>
      <c r="G6078" s="298" t="n">
        <v>101.79</v>
      </c>
    </row>
    <row r="6079" customFormat="false" ht="35.05" hidden="false" customHeight="false" outlineLevel="0" collapsed="false">
      <c r="A6079" s="294" t="s">
        <v>6989</v>
      </c>
      <c r="B6079" s="295" t="n">
        <v>104234</v>
      </c>
      <c r="C6079" s="296" t="s">
        <v>7027</v>
      </c>
      <c r="D6079" s="297" t="s">
        <v>897</v>
      </c>
      <c r="E6079" s="298" t="n">
        <v>24.7</v>
      </c>
      <c r="F6079" s="298" t="n">
        <v>20.95</v>
      </c>
      <c r="G6079" s="298" t="n">
        <v>45.65</v>
      </c>
    </row>
    <row r="6080" customFormat="false" ht="35.05" hidden="false" customHeight="false" outlineLevel="0" collapsed="false">
      <c r="A6080" s="294" t="s">
        <v>6989</v>
      </c>
      <c r="B6080" s="295" t="n">
        <v>104238</v>
      </c>
      <c r="C6080" s="296" t="s">
        <v>7028</v>
      </c>
      <c r="D6080" s="297" t="s">
        <v>897</v>
      </c>
      <c r="E6080" s="298" t="n">
        <v>32.89</v>
      </c>
      <c r="F6080" s="298" t="n">
        <v>30.03</v>
      </c>
      <c r="G6080" s="298" t="n">
        <v>62.92</v>
      </c>
    </row>
    <row r="6081" customFormat="false" ht="35.05" hidden="false" customHeight="false" outlineLevel="0" collapsed="false">
      <c r="A6081" s="294" t="s">
        <v>6989</v>
      </c>
      <c r="B6081" s="295" t="n">
        <v>104242</v>
      </c>
      <c r="C6081" s="296" t="s">
        <v>7029</v>
      </c>
      <c r="D6081" s="297" t="s">
        <v>897</v>
      </c>
      <c r="E6081" s="298" t="n">
        <v>37.99</v>
      </c>
      <c r="F6081" s="298" t="n">
        <v>31.96</v>
      </c>
      <c r="G6081" s="298" t="n">
        <v>69.95</v>
      </c>
    </row>
    <row r="6082" customFormat="false" ht="35.05" hidden="false" customHeight="false" outlineLevel="0" collapsed="false">
      <c r="A6082" s="294" t="s">
        <v>6989</v>
      </c>
      <c r="B6082" s="295" t="n">
        <v>104246</v>
      </c>
      <c r="C6082" s="296" t="s">
        <v>7030</v>
      </c>
      <c r="D6082" s="297" t="s">
        <v>897</v>
      </c>
      <c r="E6082" s="298" t="n">
        <v>41.42</v>
      </c>
      <c r="F6082" s="298" t="n">
        <v>34.96</v>
      </c>
      <c r="G6082" s="298" t="n">
        <v>76.38</v>
      </c>
    </row>
    <row r="6083" customFormat="false" ht="35.05" hidden="false" customHeight="false" outlineLevel="0" collapsed="false">
      <c r="A6083" s="294" t="s">
        <v>6989</v>
      </c>
      <c r="B6083" s="295" t="n">
        <v>104250</v>
      </c>
      <c r="C6083" s="296" t="s">
        <v>7031</v>
      </c>
      <c r="D6083" s="297" t="s">
        <v>897</v>
      </c>
      <c r="E6083" s="298" t="n">
        <v>34.81</v>
      </c>
      <c r="F6083" s="298" t="n">
        <v>51.02</v>
      </c>
      <c r="G6083" s="298" t="n">
        <v>85.83</v>
      </c>
    </row>
    <row r="6084" customFormat="false" ht="35.05" hidden="false" customHeight="false" outlineLevel="0" collapsed="false">
      <c r="A6084" s="294" t="s">
        <v>6989</v>
      </c>
      <c r="B6084" s="295" t="n">
        <v>87811</v>
      </c>
      <c r="C6084" s="296" t="s">
        <v>7032</v>
      </c>
      <c r="D6084" s="297" t="s">
        <v>897</v>
      </c>
      <c r="E6084" s="298" t="n">
        <v>37.38</v>
      </c>
      <c r="F6084" s="298" t="n">
        <v>56.94</v>
      </c>
      <c r="G6084" s="298" t="n">
        <v>94.32</v>
      </c>
    </row>
    <row r="6085" customFormat="false" ht="35.05" hidden="false" customHeight="false" outlineLevel="0" collapsed="false">
      <c r="A6085" s="294" t="s">
        <v>6989</v>
      </c>
      <c r="B6085" s="295" t="n">
        <v>104254</v>
      </c>
      <c r="C6085" s="296" t="s">
        <v>7033</v>
      </c>
      <c r="D6085" s="297" t="s">
        <v>897</v>
      </c>
      <c r="E6085" s="298" t="n">
        <v>42.99</v>
      </c>
      <c r="F6085" s="298" t="n">
        <v>60.1</v>
      </c>
      <c r="G6085" s="298" t="n">
        <v>103.09</v>
      </c>
    </row>
    <row r="6086" customFormat="false" ht="35.05" hidden="false" customHeight="false" outlineLevel="0" collapsed="false">
      <c r="A6086" s="294" t="s">
        <v>6989</v>
      </c>
      <c r="B6086" s="295" t="n">
        <v>87815</v>
      </c>
      <c r="C6086" s="296" t="s">
        <v>7034</v>
      </c>
      <c r="D6086" s="297" t="s">
        <v>897</v>
      </c>
      <c r="E6086" s="298" t="n">
        <v>46</v>
      </c>
      <c r="F6086" s="298" t="n">
        <v>66.92</v>
      </c>
      <c r="G6086" s="298" t="n">
        <v>112.92</v>
      </c>
    </row>
    <row r="6087" customFormat="false" ht="35.05" hidden="false" customHeight="false" outlineLevel="0" collapsed="false">
      <c r="A6087" s="294" t="s">
        <v>6989</v>
      </c>
      <c r="B6087" s="295" t="n">
        <v>104258</v>
      </c>
      <c r="C6087" s="296" t="s">
        <v>7035</v>
      </c>
      <c r="D6087" s="297" t="s">
        <v>897</v>
      </c>
      <c r="E6087" s="298" t="n">
        <v>48.08</v>
      </c>
      <c r="F6087" s="298" t="n">
        <v>62.04</v>
      </c>
      <c r="G6087" s="298" t="n">
        <v>110.12</v>
      </c>
    </row>
    <row r="6088" customFormat="false" ht="35.05" hidden="false" customHeight="false" outlineLevel="0" collapsed="false">
      <c r="A6088" s="294" t="s">
        <v>6989</v>
      </c>
      <c r="B6088" s="295" t="n">
        <v>87819</v>
      </c>
      <c r="C6088" s="296" t="s">
        <v>7036</v>
      </c>
      <c r="D6088" s="297" t="s">
        <v>897</v>
      </c>
      <c r="E6088" s="298" t="n">
        <v>51.08</v>
      </c>
      <c r="F6088" s="298" t="n">
        <v>68.87</v>
      </c>
      <c r="G6088" s="298" t="n">
        <v>119.95</v>
      </c>
    </row>
    <row r="6089" customFormat="false" ht="35.05" hidden="false" customHeight="false" outlineLevel="0" collapsed="false">
      <c r="A6089" s="294" t="s">
        <v>6989</v>
      </c>
      <c r="B6089" s="295" t="n">
        <v>104262</v>
      </c>
      <c r="C6089" s="296" t="s">
        <v>7037</v>
      </c>
      <c r="D6089" s="297" t="s">
        <v>897</v>
      </c>
      <c r="E6089" s="298" t="n">
        <v>59.47</v>
      </c>
      <c r="F6089" s="298" t="n">
        <v>83.16</v>
      </c>
      <c r="G6089" s="298" t="n">
        <v>142.63</v>
      </c>
    </row>
    <row r="6090" customFormat="false" ht="35.05" hidden="false" customHeight="false" outlineLevel="0" collapsed="false">
      <c r="A6090" s="294" t="s">
        <v>6989</v>
      </c>
      <c r="B6090" s="295" t="n">
        <v>87823</v>
      </c>
      <c r="C6090" s="296" t="s">
        <v>7038</v>
      </c>
      <c r="D6090" s="297" t="s">
        <v>897</v>
      </c>
      <c r="E6090" s="298" t="n">
        <v>63.54</v>
      </c>
      <c r="F6090" s="298" t="n">
        <v>92.49</v>
      </c>
      <c r="G6090" s="298" t="n">
        <v>156.03</v>
      </c>
    </row>
    <row r="6091" customFormat="false" ht="35.05" hidden="false" customHeight="false" outlineLevel="0" collapsed="false">
      <c r="A6091" s="294" t="s">
        <v>6989</v>
      </c>
      <c r="B6091" s="295" t="n">
        <v>87827</v>
      </c>
      <c r="C6091" s="296" t="s">
        <v>7039</v>
      </c>
      <c r="D6091" s="297" t="s">
        <v>897</v>
      </c>
      <c r="E6091" s="298" t="n">
        <v>37.44</v>
      </c>
      <c r="F6091" s="298" t="n">
        <v>50.66</v>
      </c>
      <c r="G6091" s="298" t="n">
        <v>88.1</v>
      </c>
    </row>
    <row r="6092" customFormat="false" ht="35.05" hidden="false" customHeight="false" outlineLevel="0" collapsed="false">
      <c r="A6092" s="294" t="s">
        <v>6989</v>
      </c>
      <c r="B6092" s="295" t="n">
        <v>87831</v>
      </c>
      <c r="C6092" s="296" t="s">
        <v>7040</v>
      </c>
      <c r="D6092" s="297" t="s">
        <v>897</v>
      </c>
      <c r="E6092" s="298" t="n">
        <v>46.65</v>
      </c>
      <c r="F6092" s="298" t="n">
        <v>59.91</v>
      </c>
      <c r="G6092" s="298" t="n">
        <v>106.56</v>
      </c>
    </row>
    <row r="6093" customFormat="false" ht="35.05" hidden="false" customHeight="false" outlineLevel="0" collapsed="false">
      <c r="A6093" s="294" t="s">
        <v>6989</v>
      </c>
      <c r="B6093" s="295" t="n">
        <v>104220</v>
      </c>
      <c r="C6093" s="296" t="s">
        <v>7041</v>
      </c>
      <c r="D6093" s="297" t="s">
        <v>897</v>
      </c>
      <c r="E6093" s="298" t="n">
        <v>33.69</v>
      </c>
      <c r="F6093" s="298" t="n">
        <v>26.21</v>
      </c>
      <c r="G6093" s="298" t="n">
        <v>59.9</v>
      </c>
    </row>
    <row r="6094" customFormat="false" ht="35.05" hidden="false" customHeight="false" outlineLevel="0" collapsed="false">
      <c r="A6094" s="294" t="s">
        <v>6989</v>
      </c>
      <c r="B6094" s="295" t="n">
        <v>104203</v>
      </c>
      <c r="C6094" s="296" t="s">
        <v>7042</v>
      </c>
      <c r="D6094" s="297" t="s">
        <v>897</v>
      </c>
      <c r="E6094" s="298" t="n">
        <v>35.62</v>
      </c>
      <c r="F6094" s="298" t="n">
        <v>29.15</v>
      </c>
      <c r="G6094" s="298" t="n">
        <v>64.77</v>
      </c>
    </row>
    <row r="6095" customFormat="false" ht="35.05" hidden="false" customHeight="false" outlineLevel="0" collapsed="false">
      <c r="A6095" s="294" t="s">
        <v>6989</v>
      </c>
      <c r="B6095" s="295" t="n">
        <v>104224</v>
      </c>
      <c r="C6095" s="296" t="s">
        <v>7043</v>
      </c>
      <c r="D6095" s="297" t="s">
        <v>897</v>
      </c>
      <c r="E6095" s="298" t="n">
        <v>43.42</v>
      </c>
      <c r="F6095" s="298" t="n">
        <v>33.74</v>
      </c>
      <c r="G6095" s="298" t="n">
        <v>77.16</v>
      </c>
    </row>
    <row r="6096" customFormat="false" ht="35.05" hidden="false" customHeight="false" outlineLevel="0" collapsed="false">
      <c r="A6096" s="294" t="s">
        <v>6989</v>
      </c>
      <c r="B6096" s="295" t="n">
        <v>104204</v>
      </c>
      <c r="C6096" s="296" t="s">
        <v>7044</v>
      </c>
      <c r="D6096" s="297" t="s">
        <v>897</v>
      </c>
      <c r="E6096" s="298" t="n">
        <v>45.92</v>
      </c>
      <c r="F6096" s="298" t="n">
        <v>37.58</v>
      </c>
      <c r="G6096" s="298" t="n">
        <v>83.5</v>
      </c>
    </row>
    <row r="6097" customFormat="false" ht="35.05" hidden="false" customHeight="false" outlineLevel="0" collapsed="false">
      <c r="A6097" s="294" t="s">
        <v>6989</v>
      </c>
      <c r="B6097" s="295" t="n">
        <v>104228</v>
      </c>
      <c r="C6097" s="296" t="s">
        <v>7045</v>
      </c>
      <c r="D6097" s="297" t="s">
        <v>897</v>
      </c>
      <c r="E6097" s="298" t="n">
        <v>49.01</v>
      </c>
      <c r="F6097" s="298" t="n">
        <v>34.8</v>
      </c>
      <c r="G6097" s="298" t="n">
        <v>83.81</v>
      </c>
    </row>
    <row r="6098" customFormat="false" ht="35.05" hidden="false" customHeight="false" outlineLevel="0" collapsed="false">
      <c r="A6098" s="294" t="s">
        <v>6989</v>
      </c>
      <c r="B6098" s="295" t="n">
        <v>104205</v>
      </c>
      <c r="C6098" s="296" t="s">
        <v>7046</v>
      </c>
      <c r="D6098" s="297" t="s">
        <v>897</v>
      </c>
      <c r="E6098" s="298" t="n">
        <v>51.49</v>
      </c>
      <c r="F6098" s="298" t="n">
        <v>38.65</v>
      </c>
      <c r="G6098" s="298" t="n">
        <v>90.14</v>
      </c>
    </row>
    <row r="6099" customFormat="false" ht="35.05" hidden="false" customHeight="false" outlineLevel="0" collapsed="false">
      <c r="A6099" s="294" t="s">
        <v>6989</v>
      </c>
      <c r="B6099" s="295" t="n">
        <v>104232</v>
      </c>
      <c r="C6099" s="296" t="s">
        <v>7047</v>
      </c>
      <c r="D6099" s="297" t="s">
        <v>897</v>
      </c>
      <c r="E6099" s="298" t="n">
        <v>53.95</v>
      </c>
      <c r="F6099" s="298" t="n">
        <v>38.71</v>
      </c>
      <c r="G6099" s="298" t="n">
        <v>92.66</v>
      </c>
    </row>
    <row r="6100" customFormat="false" ht="35.05" hidden="false" customHeight="false" outlineLevel="0" collapsed="false">
      <c r="A6100" s="294" t="s">
        <v>6989</v>
      </c>
      <c r="B6100" s="295" t="n">
        <v>104206</v>
      </c>
      <c r="C6100" s="296" t="s">
        <v>7048</v>
      </c>
      <c r="D6100" s="297" t="s">
        <v>897</v>
      </c>
      <c r="E6100" s="298" t="n">
        <v>56.7</v>
      </c>
      <c r="F6100" s="298" t="n">
        <v>42.93</v>
      </c>
      <c r="G6100" s="298" t="n">
        <v>99.63</v>
      </c>
    </row>
    <row r="6101" customFormat="false" ht="35.05" hidden="false" customHeight="false" outlineLevel="0" collapsed="false">
      <c r="A6101" s="294" t="s">
        <v>6989</v>
      </c>
      <c r="B6101" s="295" t="n">
        <v>104236</v>
      </c>
      <c r="C6101" s="296" t="s">
        <v>7049</v>
      </c>
      <c r="D6101" s="297" t="s">
        <v>897</v>
      </c>
      <c r="E6101" s="298" t="n">
        <v>27.14</v>
      </c>
      <c r="F6101" s="298" t="n">
        <v>16.79</v>
      </c>
      <c r="G6101" s="298" t="n">
        <v>43.93</v>
      </c>
    </row>
    <row r="6102" customFormat="false" ht="35.05" hidden="false" customHeight="false" outlineLevel="0" collapsed="false">
      <c r="A6102" s="294" t="s">
        <v>6989</v>
      </c>
      <c r="B6102" s="295" t="n">
        <v>104207</v>
      </c>
      <c r="C6102" s="296" t="s">
        <v>7050</v>
      </c>
      <c r="D6102" s="297" t="s">
        <v>897</v>
      </c>
      <c r="E6102" s="298" t="n">
        <v>28.31</v>
      </c>
      <c r="F6102" s="298" t="n">
        <v>18.61</v>
      </c>
      <c r="G6102" s="298" t="n">
        <v>46.92</v>
      </c>
    </row>
    <row r="6103" customFormat="false" ht="35.05" hidden="false" customHeight="false" outlineLevel="0" collapsed="false">
      <c r="A6103" s="294" t="s">
        <v>6989</v>
      </c>
      <c r="B6103" s="295" t="n">
        <v>104240</v>
      </c>
      <c r="C6103" s="296" t="s">
        <v>7051</v>
      </c>
      <c r="D6103" s="297" t="s">
        <v>897</v>
      </c>
      <c r="E6103" s="298" t="n">
        <v>36.59</v>
      </c>
      <c r="F6103" s="298" t="n">
        <v>24.3</v>
      </c>
      <c r="G6103" s="298" t="n">
        <v>60.89</v>
      </c>
    </row>
    <row r="6104" customFormat="false" ht="35.05" hidden="false" customHeight="false" outlineLevel="0" collapsed="false">
      <c r="A6104" s="294" t="s">
        <v>6989</v>
      </c>
      <c r="B6104" s="295" t="n">
        <v>104208</v>
      </c>
      <c r="C6104" s="296" t="s">
        <v>7052</v>
      </c>
      <c r="D6104" s="297" t="s">
        <v>897</v>
      </c>
      <c r="E6104" s="298" t="n">
        <v>38.3</v>
      </c>
      <c r="F6104" s="298" t="n">
        <v>26.9</v>
      </c>
      <c r="G6104" s="298" t="n">
        <v>65.2</v>
      </c>
    </row>
    <row r="6105" customFormat="false" ht="35.05" hidden="false" customHeight="false" outlineLevel="0" collapsed="false">
      <c r="A6105" s="294" t="s">
        <v>6989</v>
      </c>
      <c r="B6105" s="295" t="n">
        <v>104244</v>
      </c>
      <c r="C6105" s="296" t="s">
        <v>7053</v>
      </c>
      <c r="D6105" s="297" t="s">
        <v>897</v>
      </c>
      <c r="E6105" s="298" t="n">
        <v>41.83</v>
      </c>
      <c r="F6105" s="298" t="n">
        <v>25.31</v>
      </c>
      <c r="G6105" s="298" t="n">
        <v>67.14</v>
      </c>
    </row>
    <row r="6106" customFormat="false" ht="35.05" hidden="false" customHeight="false" outlineLevel="0" collapsed="false">
      <c r="A6106" s="294" t="s">
        <v>6989</v>
      </c>
      <c r="B6106" s="295" t="n">
        <v>104209</v>
      </c>
      <c r="C6106" s="296" t="s">
        <v>7054</v>
      </c>
      <c r="D6106" s="297" t="s">
        <v>897</v>
      </c>
      <c r="E6106" s="298" t="n">
        <v>43.53</v>
      </c>
      <c r="F6106" s="298" t="n">
        <v>27.92</v>
      </c>
      <c r="G6106" s="298" t="n">
        <v>71.45</v>
      </c>
    </row>
    <row r="6107" customFormat="false" ht="35.05" hidden="false" customHeight="false" outlineLevel="0" collapsed="false">
      <c r="A6107" s="294" t="s">
        <v>6989</v>
      </c>
      <c r="B6107" s="295" t="n">
        <v>104248</v>
      </c>
      <c r="C6107" s="296" t="s">
        <v>7055</v>
      </c>
      <c r="D6107" s="297" t="s">
        <v>897</v>
      </c>
      <c r="E6107" s="298" t="n">
        <v>44.13</v>
      </c>
      <c r="F6107" s="298" t="n">
        <v>25.29</v>
      </c>
      <c r="G6107" s="298" t="n">
        <v>69.42</v>
      </c>
    </row>
    <row r="6108" customFormat="false" ht="35.05" hidden="false" customHeight="false" outlineLevel="0" collapsed="false">
      <c r="A6108" s="294" t="s">
        <v>6989</v>
      </c>
      <c r="B6108" s="295" t="n">
        <v>104210</v>
      </c>
      <c r="C6108" s="296" t="s">
        <v>7056</v>
      </c>
      <c r="D6108" s="297" t="s">
        <v>897</v>
      </c>
      <c r="E6108" s="298" t="n">
        <v>45.76</v>
      </c>
      <c r="F6108" s="298" t="n">
        <v>27.84</v>
      </c>
      <c r="G6108" s="298" t="n">
        <v>73.6</v>
      </c>
    </row>
    <row r="6109" customFormat="false" ht="35.05" hidden="false" customHeight="false" outlineLevel="0" collapsed="false">
      <c r="A6109" s="294" t="s">
        <v>6989</v>
      </c>
      <c r="B6109" s="295" t="n">
        <v>104252</v>
      </c>
      <c r="C6109" s="296" t="s">
        <v>7057</v>
      </c>
      <c r="D6109" s="297" t="s">
        <v>897</v>
      </c>
      <c r="E6109" s="298" t="n">
        <v>41.88</v>
      </c>
      <c r="F6109" s="298" t="n">
        <v>44.21</v>
      </c>
      <c r="G6109" s="298" t="n">
        <v>86.09</v>
      </c>
    </row>
    <row r="6110" customFormat="false" ht="35.05" hidden="false" customHeight="false" outlineLevel="0" collapsed="false">
      <c r="A6110" s="294" t="s">
        <v>6989</v>
      </c>
      <c r="B6110" s="295" t="n">
        <v>104211</v>
      </c>
      <c r="C6110" s="296" t="s">
        <v>7058</v>
      </c>
      <c r="D6110" s="297" t="s">
        <v>897</v>
      </c>
      <c r="E6110" s="298" t="n">
        <v>45.32</v>
      </c>
      <c r="F6110" s="298" t="n">
        <v>49.53</v>
      </c>
      <c r="G6110" s="298" t="n">
        <v>94.85</v>
      </c>
    </row>
    <row r="6111" customFormat="false" ht="35.05" hidden="false" customHeight="false" outlineLevel="0" collapsed="false">
      <c r="A6111" s="294" t="s">
        <v>6989</v>
      </c>
      <c r="B6111" s="295" t="n">
        <v>104212</v>
      </c>
      <c r="C6111" s="296" t="s">
        <v>7059</v>
      </c>
      <c r="D6111" s="297" t="s">
        <v>897</v>
      </c>
      <c r="E6111" s="298" t="n">
        <v>55.34</v>
      </c>
      <c r="F6111" s="298" t="n">
        <v>57.87</v>
      </c>
      <c r="G6111" s="298" t="n">
        <v>113.21</v>
      </c>
    </row>
    <row r="6112" customFormat="false" ht="35.05" hidden="false" customHeight="false" outlineLevel="0" collapsed="false">
      <c r="A6112" s="294" t="s">
        <v>6989</v>
      </c>
      <c r="B6112" s="295" t="n">
        <v>104213</v>
      </c>
      <c r="C6112" s="296" t="s">
        <v>7060</v>
      </c>
      <c r="D6112" s="297" t="s">
        <v>897</v>
      </c>
      <c r="E6112" s="298" t="n">
        <v>60.58</v>
      </c>
      <c r="F6112" s="298" t="n">
        <v>58.88</v>
      </c>
      <c r="G6112" s="298" t="n">
        <v>119.46</v>
      </c>
    </row>
    <row r="6113" customFormat="false" ht="35.05" hidden="false" customHeight="false" outlineLevel="0" collapsed="false">
      <c r="A6113" s="294" t="s">
        <v>6989</v>
      </c>
      <c r="B6113" s="295" t="n">
        <v>104214</v>
      </c>
      <c r="C6113" s="296" t="s">
        <v>7061</v>
      </c>
      <c r="D6113" s="297" t="s">
        <v>897</v>
      </c>
      <c r="E6113" s="298" t="n">
        <v>71.37</v>
      </c>
      <c r="F6113" s="298" t="n">
        <v>71.94</v>
      </c>
      <c r="G6113" s="298" t="n">
        <v>143.31</v>
      </c>
    </row>
    <row r="6114" customFormat="false" ht="35.05" hidden="false" customHeight="false" outlineLevel="0" collapsed="false">
      <c r="A6114" s="294" t="s">
        <v>6989</v>
      </c>
      <c r="B6114" s="295" t="n">
        <v>104215</v>
      </c>
      <c r="C6114" s="296" t="s">
        <v>7062</v>
      </c>
      <c r="D6114" s="297" t="s">
        <v>897</v>
      </c>
      <c r="E6114" s="298" t="n">
        <v>43.91</v>
      </c>
      <c r="F6114" s="298" t="n">
        <v>43.4</v>
      </c>
      <c r="G6114" s="298" t="n">
        <v>87.31</v>
      </c>
    </row>
    <row r="6115" customFormat="false" ht="35.05" hidden="false" customHeight="false" outlineLevel="0" collapsed="false">
      <c r="A6115" s="294" t="s">
        <v>6989</v>
      </c>
      <c r="B6115" s="295" t="n">
        <v>104216</v>
      </c>
      <c r="C6115" s="296" t="s">
        <v>7063</v>
      </c>
      <c r="D6115" s="297" t="s">
        <v>897</v>
      </c>
      <c r="E6115" s="298" t="n">
        <v>54.22</v>
      </c>
      <c r="F6115" s="298" t="n">
        <v>50.86</v>
      </c>
      <c r="G6115" s="298" t="n">
        <v>105.08</v>
      </c>
    </row>
    <row r="6116" customFormat="false" ht="35.05" hidden="false" customHeight="false" outlineLevel="0" collapsed="false">
      <c r="A6116" s="294" t="s">
        <v>6989</v>
      </c>
      <c r="B6116" s="295" t="n">
        <v>104217</v>
      </c>
      <c r="C6116" s="296" t="s">
        <v>7064</v>
      </c>
      <c r="D6116" s="297" t="s">
        <v>897</v>
      </c>
      <c r="E6116" s="298" t="n">
        <v>28.02</v>
      </c>
      <c r="F6116" s="298" t="n">
        <v>28.49</v>
      </c>
      <c r="G6116" s="298" t="n">
        <v>56.51</v>
      </c>
    </row>
    <row r="6117" customFormat="false" ht="35.05" hidden="false" customHeight="false" outlineLevel="0" collapsed="false">
      <c r="A6117" s="294" t="s">
        <v>6989</v>
      </c>
      <c r="B6117" s="295" t="n">
        <v>104221</v>
      </c>
      <c r="C6117" s="296" t="s">
        <v>7065</v>
      </c>
      <c r="D6117" s="297" t="s">
        <v>897</v>
      </c>
      <c r="E6117" s="298" t="n">
        <v>35.97</v>
      </c>
      <c r="F6117" s="298" t="n">
        <v>36.65</v>
      </c>
      <c r="G6117" s="298" t="n">
        <v>72.62</v>
      </c>
    </row>
    <row r="6118" customFormat="false" ht="35.05" hidden="false" customHeight="false" outlineLevel="0" collapsed="false">
      <c r="A6118" s="294" t="s">
        <v>6989</v>
      </c>
      <c r="B6118" s="295" t="n">
        <v>104225</v>
      </c>
      <c r="C6118" s="296" t="s">
        <v>7066</v>
      </c>
      <c r="D6118" s="297" t="s">
        <v>897</v>
      </c>
      <c r="E6118" s="298" t="n">
        <v>40.84</v>
      </c>
      <c r="F6118" s="298" t="n">
        <v>37.71</v>
      </c>
      <c r="G6118" s="298" t="n">
        <v>78.55</v>
      </c>
    </row>
    <row r="6119" customFormat="false" ht="35.05" hidden="false" customHeight="false" outlineLevel="0" collapsed="false">
      <c r="A6119" s="294" t="s">
        <v>6989</v>
      </c>
      <c r="B6119" s="295" t="n">
        <v>104229</v>
      </c>
      <c r="C6119" s="296" t="s">
        <v>7067</v>
      </c>
      <c r="D6119" s="297" t="s">
        <v>897</v>
      </c>
      <c r="E6119" s="298" t="n">
        <v>46.81</v>
      </c>
      <c r="F6119" s="298" t="n">
        <v>46.33</v>
      </c>
      <c r="G6119" s="298" t="n">
        <v>93.14</v>
      </c>
    </row>
    <row r="6120" customFormat="false" ht="35.05" hidden="false" customHeight="false" outlineLevel="0" collapsed="false">
      <c r="A6120" s="294" t="s">
        <v>6989</v>
      </c>
      <c r="B6120" s="295" t="n">
        <v>104233</v>
      </c>
      <c r="C6120" s="296" t="s">
        <v>7068</v>
      </c>
      <c r="D6120" s="297" t="s">
        <v>897</v>
      </c>
      <c r="E6120" s="298" t="n">
        <v>23.06</v>
      </c>
      <c r="F6120" s="298" t="n">
        <v>18.22</v>
      </c>
      <c r="G6120" s="298" t="n">
        <v>41.28</v>
      </c>
    </row>
    <row r="6121" customFormat="false" ht="35.05" hidden="false" customHeight="false" outlineLevel="0" collapsed="false">
      <c r="A6121" s="294" t="s">
        <v>6989</v>
      </c>
      <c r="B6121" s="295" t="n">
        <v>104237</v>
      </c>
      <c r="C6121" s="296" t="s">
        <v>7069</v>
      </c>
      <c r="D6121" s="297" t="s">
        <v>897</v>
      </c>
      <c r="E6121" s="298" t="n">
        <v>30.71</v>
      </c>
      <c r="F6121" s="298" t="n">
        <v>26.36</v>
      </c>
      <c r="G6121" s="298" t="n">
        <v>57.07</v>
      </c>
    </row>
    <row r="6122" customFormat="false" ht="35.05" hidden="false" customHeight="false" outlineLevel="0" collapsed="false">
      <c r="A6122" s="294" t="s">
        <v>6989</v>
      </c>
      <c r="B6122" s="295" t="n">
        <v>104241</v>
      </c>
      <c r="C6122" s="296" t="s">
        <v>7070</v>
      </c>
      <c r="D6122" s="297" t="s">
        <v>897</v>
      </c>
      <c r="E6122" s="298" t="n">
        <v>35.24</v>
      </c>
      <c r="F6122" s="298" t="n">
        <v>27.37</v>
      </c>
      <c r="G6122" s="298" t="n">
        <v>62.61</v>
      </c>
    </row>
    <row r="6123" customFormat="false" ht="35.05" hidden="false" customHeight="false" outlineLevel="0" collapsed="false">
      <c r="A6123" s="294" t="s">
        <v>6989</v>
      </c>
      <c r="B6123" s="295" t="n">
        <v>104245</v>
      </c>
      <c r="C6123" s="296" t="s">
        <v>7071</v>
      </c>
      <c r="D6123" s="297" t="s">
        <v>897</v>
      </c>
      <c r="E6123" s="298" t="n">
        <v>38.4</v>
      </c>
      <c r="F6123" s="298" t="n">
        <v>29.89</v>
      </c>
      <c r="G6123" s="298" t="n">
        <v>68.29</v>
      </c>
    </row>
    <row r="6124" customFormat="false" ht="35.05" hidden="false" customHeight="false" outlineLevel="0" collapsed="false">
      <c r="A6124" s="294" t="s">
        <v>6989</v>
      </c>
      <c r="B6124" s="295" t="n">
        <v>104249</v>
      </c>
      <c r="C6124" s="296" t="s">
        <v>7072</v>
      </c>
      <c r="D6124" s="297" t="s">
        <v>897</v>
      </c>
      <c r="E6124" s="298" t="n">
        <v>33.17</v>
      </c>
      <c r="F6124" s="298" t="n">
        <v>48.29</v>
      </c>
      <c r="G6124" s="298" t="n">
        <v>81.46</v>
      </c>
    </row>
    <row r="6125" customFormat="false" ht="35.05" hidden="false" customHeight="false" outlineLevel="0" collapsed="false">
      <c r="A6125" s="294" t="s">
        <v>6989</v>
      </c>
      <c r="B6125" s="295" t="n">
        <v>104253</v>
      </c>
      <c r="C6125" s="296" t="s">
        <v>7073</v>
      </c>
      <c r="D6125" s="297" t="s">
        <v>897</v>
      </c>
      <c r="E6125" s="298" t="n">
        <v>40.82</v>
      </c>
      <c r="F6125" s="298" t="n">
        <v>56.42</v>
      </c>
      <c r="G6125" s="298" t="n">
        <v>97.24</v>
      </c>
    </row>
    <row r="6126" customFormat="false" ht="35.05" hidden="false" customHeight="false" outlineLevel="0" collapsed="false">
      <c r="A6126" s="294" t="s">
        <v>6989</v>
      </c>
      <c r="B6126" s="295" t="n">
        <v>104256</v>
      </c>
      <c r="C6126" s="296" t="s">
        <v>7074</v>
      </c>
      <c r="D6126" s="297" t="s">
        <v>897</v>
      </c>
      <c r="E6126" s="298" t="n">
        <v>51.34</v>
      </c>
      <c r="F6126" s="298" t="n">
        <v>51.71</v>
      </c>
      <c r="G6126" s="298" t="n">
        <v>103.05</v>
      </c>
    </row>
    <row r="6127" customFormat="false" ht="35.05" hidden="false" customHeight="false" outlineLevel="0" collapsed="false">
      <c r="A6127" s="294" t="s">
        <v>6989</v>
      </c>
      <c r="B6127" s="295" t="n">
        <v>104260</v>
      </c>
      <c r="C6127" s="296" t="s">
        <v>7075</v>
      </c>
      <c r="D6127" s="297" t="s">
        <v>897</v>
      </c>
      <c r="E6127" s="298" t="n">
        <v>56.59</v>
      </c>
      <c r="F6127" s="298" t="n">
        <v>52.71</v>
      </c>
      <c r="G6127" s="298" t="n">
        <v>109.3</v>
      </c>
    </row>
    <row r="6128" customFormat="false" ht="35.05" hidden="false" customHeight="false" outlineLevel="0" collapsed="false">
      <c r="A6128" s="294" t="s">
        <v>6989</v>
      </c>
      <c r="B6128" s="295" t="n">
        <v>104264</v>
      </c>
      <c r="C6128" s="296" t="s">
        <v>7076</v>
      </c>
      <c r="D6128" s="297" t="s">
        <v>897</v>
      </c>
      <c r="E6128" s="298" t="n">
        <v>66.45</v>
      </c>
      <c r="F6128" s="298" t="n">
        <v>64.34</v>
      </c>
      <c r="G6128" s="298" t="n">
        <v>130.79</v>
      </c>
    </row>
    <row r="6129" customFormat="false" ht="35.05" hidden="false" customHeight="false" outlineLevel="0" collapsed="false">
      <c r="A6129" s="294" t="s">
        <v>6989</v>
      </c>
      <c r="B6129" s="295" t="n">
        <v>87792</v>
      </c>
      <c r="C6129" s="296" t="s">
        <v>7077</v>
      </c>
      <c r="D6129" s="297" t="s">
        <v>897</v>
      </c>
      <c r="E6129" s="298" t="n">
        <v>23.9</v>
      </c>
      <c r="F6129" s="298" t="n">
        <v>20.17</v>
      </c>
      <c r="G6129" s="298" t="n">
        <v>44.07</v>
      </c>
    </row>
    <row r="6130" customFormat="false" ht="35.05" hidden="false" customHeight="false" outlineLevel="0" collapsed="false">
      <c r="A6130" s="294" t="s">
        <v>6989</v>
      </c>
      <c r="B6130" s="295" t="n">
        <v>87797</v>
      </c>
      <c r="C6130" s="296" t="s">
        <v>7078</v>
      </c>
      <c r="D6130" s="297" t="s">
        <v>897</v>
      </c>
      <c r="E6130" s="298" t="n">
        <v>31.98</v>
      </c>
      <c r="F6130" s="298" t="n">
        <v>29.22</v>
      </c>
      <c r="G6130" s="298" t="n">
        <v>61.2</v>
      </c>
    </row>
    <row r="6131" customFormat="false" ht="35.05" hidden="false" customHeight="false" outlineLevel="0" collapsed="false">
      <c r="A6131" s="294" t="s">
        <v>6989</v>
      </c>
      <c r="B6131" s="295" t="n">
        <v>87801</v>
      </c>
      <c r="C6131" s="296" t="s">
        <v>7079</v>
      </c>
      <c r="D6131" s="297" t="s">
        <v>897</v>
      </c>
      <c r="E6131" s="298" t="n">
        <v>36.51</v>
      </c>
      <c r="F6131" s="298" t="n">
        <v>30.23</v>
      </c>
      <c r="G6131" s="298" t="n">
        <v>66.74</v>
      </c>
    </row>
    <row r="6132" customFormat="false" ht="35.05" hidden="false" customHeight="false" outlineLevel="0" collapsed="false">
      <c r="A6132" s="294" t="s">
        <v>6989</v>
      </c>
      <c r="B6132" s="295" t="n">
        <v>87805</v>
      </c>
      <c r="C6132" s="296" t="s">
        <v>7080</v>
      </c>
      <c r="D6132" s="297" t="s">
        <v>897</v>
      </c>
      <c r="E6132" s="298" t="n">
        <v>39.78</v>
      </c>
      <c r="F6132" s="298" t="n">
        <v>33.06</v>
      </c>
      <c r="G6132" s="298" t="n">
        <v>72.84</v>
      </c>
    </row>
    <row r="6133" customFormat="false" ht="35.05" hidden="false" customHeight="false" outlineLevel="0" collapsed="false">
      <c r="A6133" s="294" t="s">
        <v>6989</v>
      </c>
      <c r="B6133" s="295" t="n">
        <v>87775</v>
      </c>
      <c r="C6133" s="296" t="s">
        <v>7081</v>
      </c>
      <c r="D6133" s="297" t="s">
        <v>897</v>
      </c>
      <c r="E6133" s="298" t="n">
        <v>29.47</v>
      </c>
      <c r="F6133" s="298" t="n">
        <v>31.77</v>
      </c>
      <c r="G6133" s="298" t="n">
        <v>61.24</v>
      </c>
    </row>
    <row r="6134" customFormat="false" ht="35.05" hidden="false" customHeight="false" outlineLevel="0" collapsed="false">
      <c r="A6134" s="294" t="s">
        <v>6989</v>
      </c>
      <c r="B6134" s="295" t="n">
        <v>87779</v>
      </c>
      <c r="C6134" s="296" t="s">
        <v>7082</v>
      </c>
      <c r="D6134" s="297" t="s">
        <v>897</v>
      </c>
      <c r="E6134" s="298" t="n">
        <v>37.82</v>
      </c>
      <c r="F6134" s="298" t="n">
        <v>40.86</v>
      </c>
      <c r="G6134" s="298" t="n">
        <v>78.68</v>
      </c>
    </row>
    <row r="6135" customFormat="false" ht="35.05" hidden="false" customHeight="false" outlineLevel="0" collapsed="false">
      <c r="A6135" s="294" t="s">
        <v>6989</v>
      </c>
      <c r="B6135" s="295" t="n">
        <v>87784</v>
      </c>
      <c r="C6135" s="296" t="s">
        <v>7083</v>
      </c>
      <c r="D6135" s="297" t="s">
        <v>897</v>
      </c>
      <c r="E6135" s="298" t="n">
        <v>42.67</v>
      </c>
      <c r="F6135" s="298" t="n">
        <v>41.94</v>
      </c>
      <c r="G6135" s="298" t="n">
        <v>84.61</v>
      </c>
    </row>
    <row r="6136" customFormat="false" ht="35.05" hidden="false" customHeight="false" outlineLevel="0" collapsed="false">
      <c r="A6136" s="294" t="s">
        <v>6989</v>
      </c>
      <c r="B6136" s="295" t="n">
        <v>87788</v>
      </c>
      <c r="C6136" s="296" t="s">
        <v>7084</v>
      </c>
      <c r="D6136" s="297" t="s">
        <v>897</v>
      </c>
      <c r="E6136" s="298" t="n">
        <v>49.07</v>
      </c>
      <c r="F6136" s="298" t="n">
        <v>51.58</v>
      </c>
      <c r="G6136" s="298" t="n">
        <v>100.65</v>
      </c>
    </row>
    <row r="6137" customFormat="false" ht="35.05" hidden="false" customHeight="false" outlineLevel="0" collapsed="false">
      <c r="A6137" s="294" t="s">
        <v>6989</v>
      </c>
      <c r="B6137" s="295" t="n">
        <v>87809</v>
      </c>
      <c r="C6137" s="296" t="s">
        <v>7085</v>
      </c>
      <c r="D6137" s="297" t="s">
        <v>897</v>
      </c>
      <c r="E6137" s="298" t="n">
        <v>35.74</v>
      </c>
      <c r="F6137" s="298" t="n">
        <v>54.21</v>
      </c>
      <c r="G6137" s="298" t="n">
        <v>89.95</v>
      </c>
    </row>
    <row r="6138" customFormat="false" ht="35.05" hidden="false" customHeight="false" outlineLevel="0" collapsed="false">
      <c r="A6138" s="294" t="s">
        <v>6989</v>
      </c>
      <c r="B6138" s="295" t="n">
        <v>87813</v>
      </c>
      <c r="C6138" s="296" t="s">
        <v>7086</v>
      </c>
      <c r="D6138" s="297" t="s">
        <v>897</v>
      </c>
      <c r="E6138" s="298" t="n">
        <v>43.82</v>
      </c>
      <c r="F6138" s="298" t="n">
        <v>63.25</v>
      </c>
      <c r="G6138" s="298" t="n">
        <v>107.07</v>
      </c>
    </row>
    <row r="6139" customFormat="false" ht="35.05" hidden="false" customHeight="false" outlineLevel="0" collapsed="false">
      <c r="A6139" s="294" t="s">
        <v>6989</v>
      </c>
      <c r="B6139" s="295" t="n">
        <v>104257</v>
      </c>
      <c r="C6139" s="296" t="s">
        <v>7087</v>
      </c>
      <c r="D6139" s="297" t="s">
        <v>897</v>
      </c>
      <c r="E6139" s="298" t="n">
        <v>45.34</v>
      </c>
      <c r="F6139" s="298" t="n">
        <v>57.44</v>
      </c>
      <c r="G6139" s="298" t="n">
        <v>102.78</v>
      </c>
    </row>
    <row r="6140" customFormat="false" ht="35.05" hidden="false" customHeight="false" outlineLevel="0" collapsed="false">
      <c r="A6140" s="294" t="s">
        <v>6989</v>
      </c>
      <c r="B6140" s="295" t="n">
        <v>87817</v>
      </c>
      <c r="C6140" s="296" t="s">
        <v>7088</v>
      </c>
      <c r="D6140" s="297" t="s">
        <v>897</v>
      </c>
      <c r="E6140" s="298" t="n">
        <v>48.35</v>
      </c>
      <c r="F6140" s="298" t="n">
        <v>64.26</v>
      </c>
      <c r="G6140" s="298" t="n">
        <v>112.61</v>
      </c>
    </row>
    <row r="6141" customFormat="false" ht="35.05" hidden="false" customHeight="false" outlineLevel="0" collapsed="false">
      <c r="A6141" s="294" t="s">
        <v>6989</v>
      </c>
      <c r="B6141" s="295" t="n">
        <v>104261</v>
      </c>
      <c r="C6141" s="296" t="s">
        <v>7089</v>
      </c>
      <c r="D6141" s="297" t="s">
        <v>897</v>
      </c>
      <c r="E6141" s="298" t="n">
        <v>56.44</v>
      </c>
      <c r="F6141" s="298" t="n">
        <v>78.1</v>
      </c>
      <c r="G6141" s="298" t="n">
        <v>134.54</v>
      </c>
    </row>
    <row r="6142" customFormat="false" ht="35.05" hidden="false" customHeight="false" outlineLevel="0" collapsed="false">
      <c r="A6142" s="294" t="s">
        <v>6989</v>
      </c>
      <c r="B6142" s="295" t="n">
        <v>87821</v>
      </c>
      <c r="C6142" s="296" t="s">
        <v>7090</v>
      </c>
      <c r="D6142" s="297" t="s">
        <v>897</v>
      </c>
      <c r="E6142" s="298" t="n">
        <v>60.53</v>
      </c>
      <c r="F6142" s="298" t="n">
        <v>87.41</v>
      </c>
      <c r="G6142" s="298" t="n">
        <v>147.94</v>
      </c>
    </row>
    <row r="6143" customFormat="false" ht="35.05" hidden="false" customHeight="false" outlineLevel="0" collapsed="false">
      <c r="A6143" s="294" t="s">
        <v>6989</v>
      </c>
      <c r="B6143" s="295" t="n">
        <v>87825</v>
      </c>
      <c r="C6143" s="296" t="s">
        <v>7091</v>
      </c>
      <c r="D6143" s="297" t="s">
        <v>897</v>
      </c>
      <c r="E6143" s="298" t="n">
        <v>35.44</v>
      </c>
      <c r="F6143" s="298" t="n">
        <v>47.31</v>
      </c>
      <c r="G6143" s="298" t="n">
        <v>82.75</v>
      </c>
    </row>
    <row r="6144" customFormat="false" ht="35.05" hidden="false" customHeight="false" outlineLevel="0" collapsed="false">
      <c r="A6144" s="294" t="s">
        <v>6989</v>
      </c>
      <c r="B6144" s="295" t="n">
        <v>87829</v>
      </c>
      <c r="C6144" s="296" t="s">
        <v>7092</v>
      </c>
      <c r="D6144" s="297" t="s">
        <v>897</v>
      </c>
      <c r="E6144" s="298" t="n">
        <v>43.98</v>
      </c>
      <c r="F6144" s="298" t="n">
        <v>55.42</v>
      </c>
      <c r="G6144" s="298" t="n">
        <v>99.4</v>
      </c>
    </row>
    <row r="6145" customFormat="false" ht="35.05" hidden="false" customHeight="false" outlineLevel="0" collapsed="false">
      <c r="A6145" s="294" t="s">
        <v>7093</v>
      </c>
      <c r="B6145" s="295" t="n">
        <v>87557</v>
      </c>
      <c r="C6145" s="296" t="s">
        <v>7094</v>
      </c>
      <c r="D6145" s="297" t="s">
        <v>897</v>
      </c>
      <c r="E6145" s="298" t="n">
        <v>33.56</v>
      </c>
      <c r="F6145" s="298" t="n">
        <v>9.81</v>
      </c>
      <c r="G6145" s="298" t="n">
        <v>43.37</v>
      </c>
    </row>
    <row r="6146" customFormat="false" ht="35.05" hidden="false" customHeight="false" outlineLevel="0" collapsed="false">
      <c r="A6146" s="294" t="s">
        <v>7093</v>
      </c>
      <c r="B6146" s="295" t="n">
        <v>87539</v>
      </c>
      <c r="C6146" s="296" t="s">
        <v>7095</v>
      </c>
      <c r="D6146" s="297" t="s">
        <v>897</v>
      </c>
      <c r="E6146" s="298" t="n">
        <v>51.79</v>
      </c>
      <c r="F6146" s="298" t="n">
        <v>13.37</v>
      </c>
      <c r="G6146" s="298" t="n">
        <v>65.16</v>
      </c>
    </row>
    <row r="6147" customFormat="false" ht="35.05" hidden="false" customHeight="false" outlineLevel="0" collapsed="false">
      <c r="A6147" s="294" t="s">
        <v>7093</v>
      </c>
      <c r="B6147" s="295" t="n">
        <v>104972</v>
      </c>
      <c r="C6147" s="296" t="s">
        <v>7096</v>
      </c>
      <c r="D6147" s="297" t="s">
        <v>897</v>
      </c>
      <c r="E6147" s="298" t="n">
        <v>17.35</v>
      </c>
      <c r="F6147" s="298" t="n">
        <v>21.69</v>
      </c>
      <c r="G6147" s="298" t="n">
        <v>39.04</v>
      </c>
    </row>
    <row r="6148" customFormat="false" ht="35.05" hidden="false" customHeight="false" outlineLevel="0" collapsed="false">
      <c r="A6148" s="294" t="s">
        <v>7093</v>
      </c>
      <c r="B6148" s="295" t="n">
        <v>104954</v>
      </c>
      <c r="C6148" s="296" t="s">
        <v>7097</v>
      </c>
      <c r="D6148" s="297" t="s">
        <v>897</v>
      </c>
      <c r="E6148" s="298" t="n">
        <v>24.93</v>
      </c>
      <c r="F6148" s="298" t="n">
        <v>28.69</v>
      </c>
      <c r="G6148" s="298" t="n">
        <v>53.62</v>
      </c>
    </row>
    <row r="6149" customFormat="false" ht="35.05" hidden="false" customHeight="false" outlineLevel="0" collapsed="false">
      <c r="A6149" s="294" t="s">
        <v>7093</v>
      </c>
      <c r="B6149" s="295" t="n">
        <v>104976</v>
      </c>
      <c r="C6149" s="296" t="s">
        <v>7098</v>
      </c>
      <c r="D6149" s="297" t="s">
        <v>897</v>
      </c>
      <c r="E6149" s="298" t="n">
        <v>15.91</v>
      </c>
      <c r="F6149" s="298" t="n">
        <v>18.28</v>
      </c>
      <c r="G6149" s="298" t="n">
        <v>34.19</v>
      </c>
    </row>
    <row r="6150" customFormat="false" ht="35.05" hidden="false" customHeight="false" outlineLevel="0" collapsed="false">
      <c r="A6150" s="294" t="s">
        <v>7093</v>
      </c>
      <c r="B6150" s="295" t="n">
        <v>104966</v>
      </c>
      <c r="C6150" s="296" t="s">
        <v>7099</v>
      </c>
      <c r="D6150" s="297" t="s">
        <v>897</v>
      </c>
      <c r="E6150" s="298" t="n">
        <v>23.53</v>
      </c>
      <c r="F6150" s="298" t="n">
        <v>25.24</v>
      </c>
      <c r="G6150" s="298" t="n">
        <v>48.77</v>
      </c>
    </row>
    <row r="6151" customFormat="false" ht="35.05" hidden="false" customHeight="false" outlineLevel="0" collapsed="false">
      <c r="A6151" s="294" t="s">
        <v>7093</v>
      </c>
      <c r="B6151" s="295" t="n">
        <v>104968</v>
      </c>
      <c r="C6151" s="296" t="s">
        <v>7100</v>
      </c>
      <c r="D6151" s="297" t="s">
        <v>897</v>
      </c>
      <c r="E6151" s="298" t="n">
        <v>19.73</v>
      </c>
      <c r="F6151" s="298" t="n">
        <v>27.46</v>
      </c>
      <c r="G6151" s="298" t="n">
        <v>47.19</v>
      </c>
    </row>
    <row r="6152" customFormat="false" ht="35.05" hidden="false" customHeight="false" outlineLevel="0" collapsed="false">
      <c r="A6152" s="294" t="s">
        <v>7093</v>
      </c>
      <c r="B6152" s="295" t="n">
        <v>104962</v>
      </c>
      <c r="C6152" s="296" t="s">
        <v>7101</v>
      </c>
      <c r="D6152" s="297" t="s">
        <v>897</v>
      </c>
      <c r="E6152" s="298" t="n">
        <v>27.34</v>
      </c>
      <c r="F6152" s="298" t="n">
        <v>34.44</v>
      </c>
      <c r="G6152" s="298" t="n">
        <v>61.78</v>
      </c>
    </row>
    <row r="6153" customFormat="false" ht="35.05" hidden="false" customHeight="false" outlineLevel="0" collapsed="false">
      <c r="A6153" s="294" t="s">
        <v>7093</v>
      </c>
      <c r="B6153" s="295" t="n">
        <v>87550</v>
      </c>
      <c r="C6153" s="296" t="s">
        <v>7102</v>
      </c>
      <c r="D6153" s="297" t="s">
        <v>897</v>
      </c>
      <c r="E6153" s="298" t="n">
        <v>14.7</v>
      </c>
      <c r="F6153" s="298" t="n">
        <v>15.33</v>
      </c>
      <c r="G6153" s="298" t="n">
        <v>30.03</v>
      </c>
    </row>
    <row r="6154" customFormat="false" ht="35.05" hidden="false" customHeight="false" outlineLevel="0" collapsed="false">
      <c r="A6154" s="294" t="s">
        <v>7093</v>
      </c>
      <c r="B6154" s="295" t="n">
        <v>87532</v>
      </c>
      <c r="C6154" s="296" t="s">
        <v>7103</v>
      </c>
      <c r="D6154" s="297" t="s">
        <v>897</v>
      </c>
      <c r="E6154" s="298" t="n">
        <v>21.58</v>
      </c>
      <c r="F6154" s="298" t="n">
        <v>20.6</v>
      </c>
      <c r="G6154" s="298" t="n">
        <v>42.18</v>
      </c>
    </row>
    <row r="6155" customFormat="false" ht="35.05" hidden="false" customHeight="false" outlineLevel="0" collapsed="false">
      <c r="A6155" s="294" t="s">
        <v>7093</v>
      </c>
      <c r="B6155" s="295" t="n">
        <v>87554</v>
      </c>
      <c r="C6155" s="296" t="s">
        <v>7104</v>
      </c>
      <c r="D6155" s="297" t="s">
        <v>897</v>
      </c>
      <c r="E6155" s="298" t="n">
        <v>13.78</v>
      </c>
      <c r="F6155" s="298" t="n">
        <v>13.11</v>
      </c>
      <c r="G6155" s="298" t="n">
        <v>26.89</v>
      </c>
    </row>
    <row r="6156" customFormat="false" ht="35.05" hidden="false" customHeight="false" outlineLevel="0" collapsed="false">
      <c r="A6156" s="294" t="s">
        <v>7093</v>
      </c>
      <c r="B6156" s="295" t="n">
        <v>87536</v>
      </c>
      <c r="C6156" s="296" t="s">
        <v>7105</v>
      </c>
      <c r="D6156" s="297" t="s">
        <v>897</v>
      </c>
      <c r="E6156" s="298" t="n">
        <v>20.67</v>
      </c>
      <c r="F6156" s="298" t="n">
        <v>18.38</v>
      </c>
      <c r="G6156" s="298" t="n">
        <v>39.05</v>
      </c>
    </row>
    <row r="6157" customFormat="false" ht="35.05" hidden="false" customHeight="false" outlineLevel="0" collapsed="false">
      <c r="A6157" s="294" t="s">
        <v>7093</v>
      </c>
      <c r="B6157" s="295" t="n">
        <v>87528</v>
      </c>
      <c r="C6157" s="296" t="s">
        <v>7106</v>
      </c>
      <c r="D6157" s="297" t="s">
        <v>897</v>
      </c>
      <c r="E6157" s="298" t="n">
        <v>23.13</v>
      </c>
      <c r="F6157" s="298" t="n">
        <v>24.31</v>
      </c>
      <c r="G6157" s="298" t="n">
        <v>47.44</v>
      </c>
    </row>
    <row r="6158" customFormat="false" ht="35.05" hidden="false" customHeight="false" outlineLevel="0" collapsed="false">
      <c r="A6158" s="294" t="s">
        <v>7093</v>
      </c>
      <c r="B6158" s="295" t="n">
        <v>87546</v>
      </c>
      <c r="C6158" s="296" t="s">
        <v>7107</v>
      </c>
      <c r="D6158" s="297" t="s">
        <v>897</v>
      </c>
      <c r="E6158" s="298" t="n">
        <v>16.25</v>
      </c>
      <c r="F6158" s="298" t="n">
        <v>19.04</v>
      </c>
      <c r="G6158" s="298" t="n">
        <v>35.29</v>
      </c>
    </row>
    <row r="6159" customFormat="false" ht="35.05" hidden="false" customHeight="false" outlineLevel="0" collapsed="false">
      <c r="A6159" s="294" t="s">
        <v>7093</v>
      </c>
      <c r="B6159" s="295" t="n">
        <v>104971</v>
      </c>
      <c r="C6159" s="296" t="s">
        <v>7108</v>
      </c>
      <c r="D6159" s="297" t="s">
        <v>897</v>
      </c>
      <c r="E6159" s="298" t="n">
        <v>16.27</v>
      </c>
      <c r="F6159" s="298" t="n">
        <v>19.88</v>
      </c>
      <c r="G6159" s="298" t="n">
        <v>36.15</v>
      </c>
    </row>
    <row r="6160" customFormat="false" ht="35.05" hidden="false" customHeight="false" outlineLevel="0" collapsed="false">
      <c r="A6160" s="294" t="s">
        <v>7093</v>
      </c>
      <c r="B6160" s="295" t="n">
        <v>104965</v>
      </c>
      <c r="C6160" s="296" t="s">
        <v>7109</v>
      </c>
      <c r="D6160" s="297" t="s">
        <v>897</v>
      </c>
      <c r="E6160" s="298" t="n">
        <v>23.24</v>
      </c>
      <c r="F6160" s="298" t="n">
        <v>25.85</v>
      </c>
      <c r="G6160" s="298" t="n">
        <v>49.09</v>
      </c>
    </row>
    <row r="6161" customFormat="false" ht="35.05" hidden="false" customHeight="false" outlineLevel="0" collapsed="false">
      <c r="A6161" s="294" t="s">
        <v>7093</v>
      </c>
      <c r="B6161" s="295" t="n">
        <v>104975</v>
      </c>
      <c r="C6161" s="296" t="s">
        <v>7110</v>
      </c>
      <c r="D6161" s="297" t="s">
        <v>897</v>
      </c>
      <c r="E6161" s="298" t="n">
        <v>14.83</v>
      </c>
      <c r="F6161" s="298" t="n">
        <v>16.47</v>
      </c>
      <c r="G6161" s="298" t="n">
        <v>31.3</v>
      </c>
    </row>
    <row r="6162" customFormat="false" ht="35.05" hidden="false" customHeight="false" outlineLevel="0" collapsed="false">
      <c r="A6162" s="294" t="s">
        <v>7093</v>
      </c>
      <c r="B6162" s="295" t="n">
        <v>104957</v>
      </c>
      <c r="C6162" s="296" t="s">
        <v>7111</v>
      </c>
      <c r="D6162" s="297" t="s">
        <v>897</v>
      </c>
      <c r="E6162" s="298" t="n">
        <v>21.83</v>
      </c>
      <c r="F6162" s="298" t="n">
        <v>22.41</v>
      </c>
      <c r="G6162" s="298" t="n">
        <v>44.24</v>
      </c>
    </row>
    <row r="6163" customFormat="false" ht="35.05" hidden="false" customHeight="false" outlineLevel="0" collapsed="false">
      <c r="A6163" s="294" t="s">
        <v>7093</v>
      </c>
      <c r="B6163" s="295" t="n">
        <v>104967</v>
      </c>
      <c r="C6163" s="296" t="s">
        <v>7112</v>
      </c>
      <c r="D6163" s="297" t="s">
        <v>897</v>
      </c>
      <c r="E6163" s="298" t="n">
        <v>18.65</v>
      </c>
      <c r="F6163" s="298" t="n">
        <v>25.65</v>
      </c>
      <c r="G6163" s="298" t="n">
        <v>44.3</v>
      </c>
    </row>
    <row r="6164" customFormat="false" ht="35.05" hidden="false" customHeight="false" outlineLevel="0" collapsed="false">
      <c r="A6164" s="294" t="s">
        <v>7093</v>
      </c>
      <c r="B6164" s="295" t="n">
        <v>104961</v>
      </c>
      <c r="C6164" s="296" t="s">
        <v>7113</v>
      </c>
      <c r="D6164" s="297" t="s">
        <v>897</v>
      </c>
      <c r="E6164" s="298" t="n">
        <v>25.65</v>
      </c>
      <c r="F6164" s="298" t="n">
        <v>31.6</v>
      </c>
      <c r="G6164" s="298" t="n">
        <v>57.25</v>
      </c>
    </row>
    <row r="6165" customFormat="false" ht="35.05" hidden="false" customHeight="false" outlineLevel="0" collapsed="false">
      <c r="A6165" s="294" t="s">
        <v>7093</v>
      </c>
      <c r="B6165" s="295" t="n">
        <v>87549</v>
      </c>
      <c r="C6165" s="296" t="s">
        <v>7114</v>
      </c>
      <c r="D6165" s="297" t="s">
        <v>897</v>
      </c>
      <c r="E6165" s="298" t="n">
        <v>13.62</v>
      </c>
      <c r="F6165" s="298" t="n">
        <v>13.52</v>
      </c>
      <c r="G6165" s="298" t="n">
        <v>27.14</v>
      </c>
    </row>
    <row r="6166" customFormat="false" ht="35.05" hidden="false" customHeight="false" outlineLevel="0" collapsed="false">
      <c r="A6166" s="294" t="s">
        <v>7093</v>
      </c>
      <c r="B6166" s="295" t="n">
        <v>87531</v>
      </c>
      <c r="C6166" s="296" t="s">
        <v>7115</v>
      </c>
      <c r="D6166" s="297" t="s">
        <v>897</v>
      </c>
      <c r="E6166" s="298" t="n">
        <v>19.9</v>
      </c>
      <c r="F6166" s="298" t="n">
        <v>17.75</v>
      </c>
      <c r="G6166" s="298" t="n">
        <v>37.65</v>
      </c>
    </row>
    <row r="6167" customFormat="false" ht="35.05" hidden="false" customHeight="false" outlineLevel="0" collapsed="false">
      <c r="A6167" s="294" t="s">
        <v>7093</v>
      </c>
      <c r="B6167" s="295" t="n">
        <v>87553</v>
      </c>
      <c r="C6167" s="296" t="s">
        <v>7116</v>
      </c>
      <c r="D6167" s="297" t="s">
        <v>897</v>
      </c>
      <c r="E6167" s="298" t="n">
        <v>12.7</v>
      </c>
      <c r="F6167" s="298" t="n">
        <v>11.3</v>
      </c>
      <c r="G6167" s="298" t="n">
        <v>24</v>
      </c>
    </row>
    <row r="6168" customFormat="false" ht="35.05" hidden="false" customHeight="false" outlineLevel="0" collapsed="false">
      <c r="A6168" s="294" t="s">
        <v>7093</v>
      </c>
      <c r="B6168" s="295" t="n">
        <v>87535</v>
      </c>
      <c r="C6168" s="296" t="s">
        <v>7117</v>
      </c>
      <c r="D6168" s="297" t="s">
        <v>897</v>
      </c>
      <c r="E6168" s="298" t="n">
        <v>18.97</v>
      </c>
      <c r="F6168" s="298" t="n">
        <v>15.55</v>
      </c>
      <c r="G6168" s="298" t="n">
        <v>34.52</v>
      </c>
    </row>
    <row r="6169" customFormat="false" ht="35.05" hidden="false" customHeight="false" outlineLevel="0" collapsed="false">
      <c r="A6169" s="294" t="s">
        <v>7093</v>
      </c>
      <c r="B6169" s="295" t="n">
        <v>87527</v>
      </c>
      <c r="C6169" s="296" t="s">
        <v>7118</v>
      </c>
      <c r="D6169" s="297" t="s">
        <v>897</v>
      </c>
      <c r="E6169" s="298" t="n">
        <v>21.43</v>
      </c>
      <c r="F6169" s="298" t="n">
        <v>21.48</v>
      </c>
      <c r="G6169" s="298" t="n">
        <v>42.91</v>
      </c>
    </row>
    <row r="6170" customFormat="false" ht="35.05" hidden="false" customHeight="false" outlineLevel="0" collapsed="false">
      <c r="A6170" s="294" t="s">
        <v>7093</v>
      </c>
      <c r="B6170" s="295" t="n">
        <v>87545</v>
      </c>
      <c r="C6170" s="296" t="s">
        <v>7119</v>
      </c>
      <c r="D6170" s="297" t="s">
        <v>897</v>
      </c>
      <c r="E6170" s="298" t="n">
        <v>15.16</v>
      </c>
      <c r="F6170" s="298" t="n">
        <v>17.24</v>
      </c>
      <c r="G6170" s="298" t="n">
        <v>32.4</v>
      </c>
    </row>
    <row r="6171" customFormat="false" ht="35.05" hidden="false" customHeight="false" outlineLevel="0" collapsed="false">
      <c r="A6171" s="294" t="s">
        <v>7093</v>
      </c>
      <c r="B6171" s="295" t="n">
        <v>104960</v>
      </c>
      <c r="C6171" s="296" t="s">
        <v>7120</v>
      </c>
      <c r="D6171" s="297" t="s">
        <v>897</v>
      </c>
      <c r="E6171" s="298" t="n">
        <v>33.05</v>
      </c>
      <c r="F6171" s="298" t="n">
        <v>8.47</v>
      </c>
      <c r="G6171" s="298" t="n">
        <v>41.52</v>
      </c>
    </row>
    <row r="6172" customFormat="false" ht="35.05" hidden="false" customHeight="false" outlineLevel="0" collapsed="false">
      <c r="A6172" s="294" t="s">
        <v>7093</v>
      </c>
      <c r="B6172" s="295" t="n">
        <v>87561</v>
      </c>
      <c r="C6172" s="296" t="s">
        <v>7121</v>
      </c>
      <c r="D6172" s="297" t="s">
        <v>897</v>
      </c>
      <c r="E6172" s="298" t="n">
        <v>33.38</v>
      </c>
      <c r="F6172" s="298" t="n">
        <v>9.32</v>
      </c>
      <c r="G6172" s="298" t="n">
        <v>42.7</v>
      </c>
    </row>
    <row r="6173" customFormat="false" ht="35.05" hidden="false" customHeight="false" outlineLevel="0" collapsed="false">
      <c r="A6173" s="294" t="s">
        <v>7093</v>
      </c>
      <c r="B6173" s="295" t="n">
        <v>104953</v>
      </c>
      <c r="C6173" s="296" t="s">
        <v>7122</v>
      </c>
      <c r="D6173" s="297" t="s">
        <v>897</v>
      </c>
      <c r="E6173" s="298" t="n">
        <v>51.27</v>
      </c>
      <c r="F6173" s="298" t="n">
        <v>12.03</v>
      </c>
      <c r="G6173" s="298" t="n">
        <v>63.3</v>
      </c>
    </row>
    <row r="6174" customFormat="false" ht="35.05" hidden="false" customHeight="false" outlineLevel="0" collapsed="false">
      <c r="A6174" s="294" t="s">
        <v>7093</v>
      </c>
      <c r="B6174" s="295" t="n">
        <v>87543</v>
      </c>
      <c r="C6174" s="296" t="s">
        <v>7123</v>
      </c>
      <c r="D6174" s="297" t="s">
        <v>897</v>
      </c>
      <c r="E6174" s="298" t="n">
        <v>18.59</v>
      </c>
      <c r="F6174" s="298" t="n">
        <v>6.82</v>
      </c>
      <c r="G6174" s="298" t="n">
        <v>25.41</v>
      </c>
    </row>
    <row r="6175" customFormat="false" ht="35.05" hidden="false" customHeight="false" outlineLevel="0" collapsed="false">
      <c r="A6175" s="294" t="s">
        <v>7093</v>
      </c>
      <c r="B6175" s="295" t="n">
        <v>104959</v>
      </c>
      <c r="C6175" s="296" t="s">
        <v>7124</v>
      </c>
      <c r="D6175" s="297" t="s">
        <v>897</v>
      </c>
      <c r="E6175" s="298" t="n">
        <v>13.99</v>
      </c>
      <c r="F6175" s="298" t="n">
        <v>13.68</v>
      </c>
      <c r="G6175" s="298" t="n">
        <v>27.67</v>
      </c>
    </row>
    <row r="6176" customFormat="false" ht="35.05" hidden="false" customHeight="false" outlineLevel="0" collapsed="false">
      <c r="A6176" s="294" t="s">
        <v>7093</v>
      </c>
      <c r="B6176" s="295" t="n">
        <v>104958</v>
      </c>
      <c r="C6176" s="296" t="s">
        <v>7125</v>
      </c>
      <c r="D6176" s="297" t="s">
        <v>897</v>
      </c>
      <c r="E6176" s="298" t="n">
        <v>12.92</v>
      </c>
      <c r="F6176" s="298" t="n">
        <v>11.86</v>
      </c>
      <c r="G6176" s="298" t="n">
        <v>24.78</v>
      </c>
    </row>
    <row r="6177" customFormat="false" ht="35.05" hidden="false" customHeight="false" outlineLevel="0" collapsed="false">
      <c r="A6177" s="294" t="s">
        <v>7093</v>
      </c>
      <c r="B6177" s="295" t="n">
        <v>104970</v>
      </c>
      <c r="C6177" s="296" t="s">
        <v>7126</v>
      </c>
      <c r="D6177" s="297" t="s">
        <v>897</v>
      </c>
      <c r="E6177" s="298" t="n">
        <v>18.03</v>
      </c>
      <c r="F6177" s="298" t="n">
        <v>23.37</v>
      </c>
      <c r="G6177" s="298" t="n">
        <v>41.4</v>
      </c>
    </row>
    <row r="6178" customFormat="false" ht="35.05" hidden="false" customHeight="false" outlineLevel="0" collapsed="false">
      <c r="A6178" s="294" t="s">
        <v>7093</v>
      </c>
      <c r="B6178" s="295" t="n">
        <v>104964</v>
      </c>
      <c r="C6178" s="296" t="s">
        <v>7127</v>
      </c>
      <c r="D6178" s="297" t="s">
        <v>897</v>
      </c>
      <c r="E6178" s="298" t="n">
        <v>25.63</v>
      </c>
      <c r="F6178" s="298" t="n">
        <v>30.35</v>
      </c>
      <c r="G6178" s="298" t="n">
        <v>55.98</v>
      </c>
    </row>
    <row r="6179" customFormat="false" ht="35.05" hidden="false" customHeight="false" outlineLevel="0" collapsed="false">
      <c r="A6179" s="294" t="s">
        <v>7093</v>
      </c>
      <c r="B6179" s="295" t="n">
        <v>104956</v>
      </c>
      <c r="C6179" s="296" t="s">
        <v>7128</v>
      </c>
      <c r="D6179" s="297" t="s">
        <v>897</v>
      </c>
      <c r="E6179" s="298" t="n">
        <v>23.87</v>
      </c>
      <c r="F6179" s="298" t="n">
        <v>26.11</v>
      </c>
      <c r="G6179" s="298" t="n">
        <v>49.98</v>
      </c>
    </row>
    <row r="6180" customFormat="false" ht="35.05" hidden="false" customHeight="false" outlineLevel="0" collapsed="false">
      <c r="A6180" s="294" t="s">
        <v>7093</v>
      </c>
      <c r="B6180" s="295" t="n">
        <v>104974</v>
      </c>
      <c r="C6180" s="296" t="s">
        <v>7129</v>
      </c>
      <c r="D6180" s="297" t="s">
        <v>897</v>
      </c>
      <c r="E6180" s="298" t="n">
        <v>16.27</v>
      </c>
      <c r="F6180" s="298" t="n">
        <v>19.13</v>
      </c>
      <c r="G6180" s="298" t="n">
        <v>35.4</v>
      </c>
    </row>
    <row r="6181" customFormat="false" ht="35.05" hidden="false" customHeight="false" outlineLevel="0" collapsed="false">
      <c r="A6181" s="294" t="s">
        <v>7093</v>
      </c>
      <c r="B6181" s="295" t="n">
        <v>87548</v>
      </c>
      <c r="C6181" s="296" t="s">
        <v>7130</v>
      </c>
      <c r="D6181" s="297" t="s">
        <v>897</v>
      </c>
      <c r="E6181" s="298" t="n">
        <v>15.13</v>
      </c>
      <c r="F6181" s="298" t="n">
        <v>16.41</v>
      </c>
      <c r="G6181" s="298" t="n">
        <v>31.54</v>
      </c>
    </row>
    <row r="6182" customFormat="false" ht="35.05" hidden="false" customHeight="false" outlineLevel="0" collapsed="false">
      <c r="A6182" s="294" t="s">
        <v>7093</v>
      </c>
      <c r="B6182" s="295" t="n">
        <v>87530</v>
      </c>
      <c r="C6182" s="296" t="s">
        <v>7131</v>
      </c>
      <c r="D6182" s="297" t="s">
        <v>897</v>
      </c>
      <c r="E6182" s="298" t="n">
        <v>22.03</v>
      </c>
      <c r="F6182" s="298" t="n">
        <v>21.67</v>
      </c>
      <c r="G6182" s="298" t="n">
        <v>43.7</v>
      </c>
    </row>
    <row r="6183" customFormat="false" ht="35.05" hidden="false" customHeight="false" outlineLevel="0" collapsed="false">
      <c r="A6183" s="294" t="s">
        <v>7093</v>
      </c>
      <c r="B6183" s="295" t="n">
        <v>104952</v>
      </c>
      <c r="C6183" s="296" t="s">
        <v>7132</v>
      </c>
      <c r="D6183" s="297" t="s">
        <v>897</v>
      </c>
      <c r="E6183" s="298" t="n">
        <v>20.9</v>
      </c>
      <c r="F6183" s="298" t="n">
        <v>18.93</v>
      </c>
      <c r="G6183" s="298" t="n">
        <v>39.83</v>
      </c>
    </row>
    <row r="6184" customFormat="false" ht="35.05" hidden="false" customHeight="false" outlineLevel="0" collapsed="false">
      <c r="A6184" s="294" t="s">
        <v>7093</v>
      </c>
      <c r="B6184" s="295" t="n">
        <v>104969</v>
      </c>
      <c r="C6184" s="296" t="s">
        <v>7133</v>
      </c>
      <c r="D6184" s="297" t="s">
        <v>897</v>
      </c>
      <c r="E6184" s="298" t="n">
        <v>16.95</v>
      </c>
      <c r="F6184" s="298" t="n">
        <v>21.56</v>
      </c>
      <c r="G6184" s="298" t="n">
        <v>38.51</v>
      </c>
    </row>
    <row r="6185" customFormat="false" ht="35.05" hidden="false" customHeight="false" outlineLevel="0" collapsed="false">
      <c r="A6185" s="294" t="s">
        <v>7093</v>
      </c>
      <c r="B6185" s="295" t="n">
        <v>104963</v>
      </c>
      <c r="C6185" s="296" t="s">
        <v>7134</v>
      </c>
      <c r="D6185" s="297" t="s">
        <v>897</v>
      </c>
      <c r="E6185" s="298" t="n">
        <v>23.94</v>
      </c>
      <c r="F6185" s="298" t="n">
        <v>27.51</v>
      </c>
      <c r="G6185" s="298" t="n">
        <v>51.45</v>
      </c>
    </row>
    <row r="6186" customFormat="false" ht="35.05" hidden="false" customHeight="false" outlineLevel="0" collapsed="false">
      <c r="A6186" s="294" t="s">
        <v>7093</v>
      </c>
      <c r="B6186" s="295" t="n">
        <v>104955</v>
      </c>
      <c r="C6186" s="296" t="s">
        <v>7135</v>
      </c>
      <c r="D6186" s="297" t="s">
        <v>897</v>
      </c>
      <c r="E6186" s="298" t="n">
        <v>22.18</v>
      </c>
      <c r="F6186" s="298" t="n">
        <v>23.27</v>
      </c>
      <c r="G6186" s="298" t="n">
        <v>45.45</v>
      </c>
    </row>
    <row r="6187" customFormat="false" ht="35.05" hidden="false" customHeight="false" outlineLevel="0" collapsed="false">
      <c r="A6187" s="294" t="s">
        <v>7093</v>
      </c>
      <c r="B6187" s="295" t="n">
        <v>104973</v>
      </c>
      <c r="C6187" s="296" t="s">
        <v>7136</v>
      </c>
      <c r="D6187" s="297" t="s">
        <v>897</v>
      </c>
      <c r="E6187" s="298" t="n">
        <v>15.19</v>
      </c>
      <c r="F6187" s="298" t="n">
        <v>17.32</v>
      </c>
      <c r="G6187" s="298" t="n">
        <v>32.51</v>
      </c>
    </row>
    <row r="6188" customFormat="false" ht="35.05" hidden="false" customHeight="false" outlineLevel="0" collapsed="false">
      <c r="A6188" s="294" t="s">
        <v>7093</v>
      </c>
      <c r="B6188" s="295" t="n">
        <v>87547</v>
      </c>
      <c r="C6188" s="296" t="s">
        <v>7137</v>
      </c>
      <c r="D6188" s="297" t="s">
        <v>897</v>
      </c>
      <c r="E6188" s="298" t="n">
        <v>14.05</v>
      </c>
      <c r="F6188" s="298" t="n">
        <v>14.6</v>
      </c>
      <c r="G6188" s="298" t="n">
        <v>28.65</v>
      </c>
    </row>
    <row r="6189" customFormat="false" ht="35.05" hidden="false" customHeight="false" outlineLevel="0" collapsed="false">
      <c r="A6189" s="294" t="s">
        <v>7093</v>
      </c>
      <c r="B6189" s="295" t="n">
        <v>87529</v>
      </c>
      <c r="C6189" s="296" t="s">
        <v>7138</v>
      </c>
      <c r="D6189" s="297" t="s">
        <v>897</v>
      </c>
      <c r="E6189" s="298" t="n">
        <v>20.33</v>
      </c>
      <c r="F6189" s="298" t="n">
        <v>18.84</v>
      </c>
      <c r="G6189" s="298" t="n">
        <v>39.17</v>
      </c>
    </row>
    <row r="6190" customFormat="false" ht="35.05" hidden="false" customHeight="false" outlineLevel="0" collapsed="false">
      <c r="A6190" s="294" t="s">
        <v>7093</v>
      </c>
      <c r="B6190" s="295" t="n">
        <v>104951</v>
      </c>
      <c r="C6190" s="296" t="s">
        <v>7139</v>
      </c>
      <c r="D6190" s="297" t="s">
        <v>897</v>
      </c>
      <c r="E6190" s="298" t="n">
        <v>19.2</v>
      </c>
      <c r="F6190" s="298" t="n">
        <v>16.1</v>
      </c>
      <c r="G6190" s="298" t="n">
        <v>35.3</v>
      </c>
    </row>
    <row r="6191" customFormat="false" ht="23.85" hidden="false" customHeight="false" outlineLevel="0" collapsed="false">
      <c r="A6191" s="294" t="s">
        <v>7093</v>
      </c>
      <c r="B6191" s="295" t="n">
        <v>104978</v>
      </c>
      <c r="C6191" s="296" t="s">
        <v>7140</v>
      </c>
      <c r="D6191" s="297" t="s">
        <v>897</v>
      </c>
      <c r="E6191" s="298" t="n">
        <v>17.82</v>
      </c>
      <c r="F6191" s="298" t="n">
        <v>23.65</v>
      </c>
      <c r="G6191" s="298" t="n">
        <v>41.47</v>
      </c>
    </row>
    <row r="6192" customFormat="false" ht="35.05" hidden="false" customHeight="false" outlineLevel="0" collapsed="false">
      <c r="A6192" s="294" t="s">
        <v>7093</v>
      </c>
      <c r="B6192" s="295" t="n">
        <v>104977</v>
      </c>
      <c r="C6192" s="296" t="s">
        <v>7141</v>
      </c>
      <c r="D6192" s="297" t="s">
        <v>897</v>
      </c>
      <c r="E6192" s="298" t="n">
        <v>24.75</v>
      </c>
      <c r="F6192" s="298" t="n">
        <v>29.45</v>
      </c>
      <c r="G6192" s="298" t="n">
        <v>54.2</v>
      </c>
    </row>
    <row r="6193" customFormat="false" ht="23.85" hidden="false" customHeight="false" outlineLevel="0" collapsed="false">
      <c r="A6193" s="294" t="s">
        <v>7093</v>
      </c>
      <c r="B6193" s="295" t="n">
        <v>90408</v>
      </c>
      <c r="C6193" s="296" t="s">
        <v>7142</v>
      </c>
      <c r="D6193" s="297" t="s">
        <v>897</v>
      </c>
      <c r="E6193" s="298" t="n">
        <v>16.19</v>
      </c>
      <c r="F6193" s="298" t="n">
        <v>19.73</v>
      </c>
      <c r="G6193" s="298" t="n">
        <v>35.92</v>
      </c>
    </row>
    <row r="6194" customFormat="false" ht="23.85" hidden="false" customHeight="false" outlineLevel="0" collapsed="false">
      <c r="A6194" s="294" t="s">
        <v>7093</v>
      </c>
      <c r="B6194" s="295" t="n">
        <v>90406</v>
      </c>
      <c r="C6194" s="296" t="s">
        <v>7143</v>
      </c>
      <c r="D6194" s="297" t="s">
        <v>897</v>
      </c>
      <c r="E6194" s="298" t="n">
        <v>22.77</v>
      </c>
      <c r="F6194" s="298" t="n">
        <v>24.68</v>
      </c>
      <c r="G6194" s="298" t="n">
        <v>47.45</v>
      </c>
    </row>
    <row r="6195" customFormat="false" ht="23.85" hidden="false" customHeight="false" outlineLevel="0" collapsed="false">
      <c r="A6195" s="294" t="s">
        <v>7144</v>
      </c>
      <c r="B6195" s="295" t="n">
        <v>103304</v>
      </c>
      <c r="C6195" s="296" t="s">
        <v>7145</v>
      </c>
      <c r="D6195" s="297" t="s">
        <v>899</v>
      </c>
      <c r="E6195" s="298" t="n">
        <v>1222.8</v>
      </c>
      <c r="F6195" s="298" t="n">
        <v>35.22</v>
      </c>
      <c r="G6195" s="298" t="n">
        <v>1258.02</v>
      </c>
    </row>
    <row r="6196" customFormat="false" ht="35.05" hidden="false" customHeight="false" outlineLevel="0" collapsed="false">
      <c r="A6196" s="294" t="s">
        <v>7144</v>
      </c>
      <c r="B6196" s="295" t="n">
        <v>103307</v>
      </c>
      <c r="C6196" s="296" t="s">
        <v>7146</v>
      </c>
      <c r="D6196" s="297" t="s">
        <v>899</v>
      </c>
      <c r="E6196" s="298" t="n">
        <v>1279.42</v>
      </c>
      <c r="F6196" s="298" t="n">
        <v>76.75</v>
      </c>
      <c r="G6196" s="298" t="n">
        <v>1356.17</v>
      </c>
    </row>
    <row r="6197" customFormat="false" ht="23.85" hidden="false" customHeight="false" outlineLevel="0" collapsed="false">
      <c r="A6197" s="294" t="s">
        <v>7144</v>
      </c>
      <c r="B6197" s="295" t="n">
        <v>103310</v>
      </c>
      <c r="C6197" s="296" t="s">
        <v>7147</v>
      </c>
      <c r="D6197" s="297" t="s">
        <v>899</v>
      </c>
      <c r="E6197" s="298" t="n">
        <v>1259.94</v>
      </c>
      <c r="F6197" s="298" t="n">
        <v>33.89</v>
      </c>
      <c r="G6197" s="298" t="n">
        <v>1293.83</v>
      </c>
    </row>
    <row r="6198" customFormat="false" ht="23.85" hidden="false" customHeight="false" outlineLevel="0" collapsed="false">
      <c r="A6198" s="294" t="s">
        <v>7144</v>
      </c>
      <c r="B6198" s="295" t="n">
        <v>103314</v>
      </c>
      <c r="C6198" s="296" t="s">
        <v>7148</v>
      </c>
      <c r="D6198" s="297" t="s">
        <v>897</v>
      </c>
      <c r="E6198" s="298" t="n">
        <v>275.99</v>
      </c>
      <c r="F6198" s="298" t="n">
        <v>27.12</v>
      </c>
      <c r="G6198" s="298" t="n">
        <v>303.11</v>
      </c>
    </row>
    <row r="6199" customFormat="false" ht="23.85" hidden="false" customHeight="false" outlineLevel="0" collapsed="false">
      <c r="A6199" s="294" t="s">
        <v>7144</v>
      </c>
      <c r="B6199" s="295" t="n">
        <v>103315</v>
      </c>
      <c r="C6199" s="296" t="s">
        <v>7149</v>
      </c>
      <c r="D6199" s="297" t="s">
        <v>897</v>
      </c>
      <c r="E6199" s="298" t="n">
        <v>272.43</v>
      </c>
      <c r="F6199" s="298" t="n">
        <v>20.47</v>
      </c>
      <c r="G6199" s="298" t="n">
        <v>292.9</v>
      </c>
    </row>
    <row r="6200" customFormat="false" ht="35.05" hidden="false" customHeight="false" outlineLevel="0" collapsed="false">
      <c r="A6200" s="294" t="s">
        <v>7150</v>
      </c>
      <c r="B6200" s="295" t="n">
        <v>105188</v>
      </c>
      <c r="C6200" s="296" t="s">
        <v>7151</v>
      </c>
      <c r="D6200" s="297" t="s">
        <v>897</v>
      </c>
      <c r="E6200" s="298" t="n">
        <v>127.31</v>
      </c>
      <c r="F6200" s="298" t="n">
        <v>15.86</v>
      </c>
      <c r="G6200" s="298" t="n">
        <v>143.17</v>
      </c>
    </row>
    <row r="6201" customFormat="false" ht="23.85" hidden="false" customHeight="false" outlineLevel="0" collapsed="false">
      <c r="A6201" s="294" t="s">
        <v>7150</v>
      </c>
      <c r="B6201" s="295" t="n">
        <v>87841</v>
      </c>
      <c r="C6201" s="296" t="s">
        <v>7152</v>
      </c>
      <c r="D6201" s="297" t="s">
        <v>897</v>
      </c>
      <c r="E6201" s="298" t="n">
        <v>115.06</v>
      </c>
      <c r="F6201" s="298" t="n">
        <v>15.02</v>
      </c>
      <c r="G6201" s="298" t="n">
        <v>130.08</v>
      </c>
    </row>
    <row r="6202" customFormat="false" ht="23.85" hidden="false" customHeight="false" outlineLevel="0" collapsed="false">
      <c r="A6202" s="294" t="s">
        <v>7150</v>
      </c>
      <c r="B6202" s="295" t="n">
        <v>87853</v>
      </c>
      <c r="C6202" s="296" t="s">
        <v>7153</v>
      </c>
      <c r="D6202" s="297" t="s">
        <v>897</v>
      </c>
      <c r="E6202" s="298" t="n">
        <v>128.36</v>
      </c>
      <c r="F6202" s="298" t="n">
        <v>17.4</v>
      </c>
      <c r="G6202" s="298" t="n">
        <v>145.76</v>
      </c>
    </row>
    <row r="6203" customFormat="false" ht="35.05" hidden="false" customHeight="false" outlineLevel="0" collapsed="false">
      <c r="A6203" s="294" t="s">
        <v>7150</v>
      </c>
      <c r="B6203" s="295" t="n">
        <v>105187</v>
      </c>
      <c r="C6203" s="296" t="s">
        <v>7154</v>
      </c>
      <c r="D6203" s="297" t="s">
        <v>897</v>
      </c>
      <c r="E6203" s="298" t="n">
        <v>175.74</v>
      </c>
      <c r="F6203" s="298" t="n">
        <v>19.09</v>
      </c>
      <c r="G6203" s="298" t="n">
        <v>194.83</v>
      </c>
    </row>
    <row r="6204" customFormat="false" ht="23.85" hidden="false" customHeight="false" outlineLevel="0" collapsed="false">
      <c r="A6204" s="294" t="s">
        <v>7150</v>
      </c>
      <c r="B6204" s="295" t="n">
        <v>87840</v>
      </c>
      <c r="C6204" s="296" t="s">
        <v>7155</v>
      </c>
      <c r="D6204" s="297" t="s">
        <v>897</v>
      </c>
      <c r="E6204" s="298" t="n">
        <v>163.48</v>
      </c>
      <c r="F6204" s="298" t="n">
        <v>18.26</v>
      </c>
      <c r="G6204" s="298" t="n">
        <v>181.74</v>
      </c>
    </row>
    <row r="6205" customFormat="false" ht="35.05" hidden="false" customHeight="false" outlineLevel="0" collapsed="false">
      <c r="A6205" s="294" t="s">
        <v>7150</v>
      </c>
      <c r="B6205" s="295" t="n">
        <v>87852</v>
      </c>
      <c r="C6205" s="296" t="s">
        <v>7156</v>
      </c>
      <c r="D6205" s="297" t="s">
        <v>897</v>
      </c>
      <c r="E6205" s="298" t="n">
        <v>176.77</v>
      </c>
      <c r="F6205" s="298" t="n">
        <v>20.65</v>
      </c>
      <c r="G6205" s="298" t="n">
        <v>197.42</v>
      </c>
    </row>
    <row r="6206" customFormat="false" ht="23.85" hidden="false" customHeight="false" outlineLevel="0" collapsed="false">
      <c r="A6206" s="294" t="s">
        <v>7150</v>
      </c>
      <c r="B6206" s="295" t="n">
        <v>105186</v>
      </c>
      <c r="C6206" s="296" t="s">
        <v>7157</v>
      </c>
      <c r="D6206" s="297" t="s">
        <v>897</v>
      </c>
      <c r="E6206" s="298" t="n">
        <v>129.64</v>
      </c>
      <c r="F6206" s="298" t="n">
        <v>20.52</v>
      </c>
      <c r="G6206" s="298" t="n">
        <v>150.16</v>
      </c>
    </row>
    <row r="6207" customFormat="false" ht="23.85" hidden="false" customHeight="false" outlineLevel="0" collapsed="false">
      <c r="A6207" s="294" t="s">
        <v>7150</v>
      </c>
      <c r="B6207" s="295" t="n">
        <v>87839</v>
      </c>
      <c r="C6207" s="296" t="s">
        <v>7158</v>
      </c>
      <c r="D6207" s="297" t="s">
        <v>897</v>
      </c>
      <c r="E6207" s="298" t="n">
        <v>117.6</v>
      </c>
      <c r="F6207" s="298" t="n">
        <v>19.66</v>
      </c>
      <c r="G6207" s="298" t="n">
        <v>137.26</v>
      </c>
    </row>
    <row r="6208" customFormat="false" ht="23.85" hidden="false" customHeight="false" outlineLevel="0" collapsed="false">
      <c r="A6208" s="294" t="s">
        <v>7150</v>
      </c>
      <c r="B6208" s="295" t="n">
        <v>87851</v>
      </c>
      <c r="C6208" s="296" t="s">
        <v>7159</v>
      </c>
      <c r="D6208" s="297" t="s">
        <v>897</v>
      </c>
      <c r="E6208" s="298" t="n">
        <v>130.93</v>
      </c>
      <c r="F6208" s="298" t="n">
        <v>22.61</v>
      </c>
      <c r="G6208" s="298" t="n">
        <v>153.54</v>
      </c>
    </row>
    <row r="6209" customFormat="false" ht="23.85" hidden="false" customHeight="false" outlineLevel="0" collapsed="false">
      <c r="A6209" s="294" t="s">
        <v>7150</v>
      </c>
      <c r="B6209" s="295" t="n">
        <v>105185</v>
      </c>
      <c r="C6209" s="296" t="s">
        <v>7160</v>
      </c>
      <c r="D6209" s="297" t="s">
        <v>897</v>
      </c>
      <c r="E6209" s="298" t="n">
        <v>178.4</v>
      </c>
      <c r="F6209" s="298" t="n">
        <v>23.73</v>
      </c>
      <c r="G6209" s="298" t="n">
        <v>202.13</v>
      </c>
    </row>
    <row r="6210" customFormat="false" ht="23.85" hidden="false" customHeight="false" outlineLevel="0" collapsed="false">
      <c r="A6210" s="294" t="s">
        <v>7150</v>
      </c>
      <c r="B6210" s="295" t="n">
        <v>87838</v>
      </c>
      <c r="C6210" s="296" t="s">
        <v>7161</v>
      </c>
      <c r="D6210" s="297" t="s">
        <v>897</v>
      </c>
      <c r="E6210" s="298" t="n">
        <v>166.36</v>
      </c>
      <c r="F6210" s="298" t="n">
        <v>22.94</v>
      </c>
      <c r="G6210" s="298" t="n">
        <v>189.3</v>
      </c>
    </row>
    <row r="6211" customFormat="false" ht="23.85" hidden="false" customHeight="false" outlineLevel="0" collapsed="false">
      <c r="A6211" s="294" t="s">
        <v>7150</v>
      </c>
      <c r="B6211" s="295" t="n">
        <v>87850</v>
      </c>
      <c r="C6211" s="296" t="s">
        <v>7162</v>
      </c>
      <c r="D6211" s="297" t="s">
        <v>897</v>
      </c>
      <c r="E6211" s="298" t="n">
        <v>179.72</v>
      </c>
      <c r="F6211" s="298" t="n">
        <v>25.86</v>
      </c>
      <c r="G6211" s="298" t="n">
        <v>205.58</v>
      </c>
    </row>
    <row r="6212" customFormat="false" ht="23.85" hidden="false" customHeight="false" outlineLevel="0" collapsed="false">
      <c r="A6212" s="294" t="s">
        <v>7163</v>
      </c>
      <c r="B6212" s="295" t="n">
        <v>105110</v>
      </c>
      <c r="C6212" s="296" t="s">
        <v>7164</v>
      </c>
      <c r="D6212" s="297" t="s">
        <v>904</v>
      </c>
      <c r="E6212" s="298" t="n">
        <v>67.75</v>
      </c>
      <c r="F6212" s="298" t="n">
        <v>155.68</v>
      </c>
      <c r="G6212" s="298" t="n">
        <v>223.43</v>
      </c>
    </row>
    <row r="6213" customFormat="false" ht="23.85" hidden="false" customHeight="false" outlineLevel="0" collapsed="false">
      <c r="A6213" s="294" t="s">
        <v>7163</v>
      </c>
      <c r="B6213" s="295" t="n">
        <v>105105</v>
      </c>
      <c r="C6213" s="296" t="s">
        <v>7165</v>
      </c>
      <c r="D6213" s="297" t="s">
        <v>904</v>
      </c>
      <c r="E6213" s="298" t="n">
        <v>21.54</v>
      </c>
      <c r="F6213" s="298" t="n">
        <v>51.27</v>
      </c>
      <c r="G6213" s="298" t="n">
        <v>72.81</v>
      </c>
    </row>
    <row r="6214" customFormat="false" ht="23.85" hidden="false" customHeight="false" outlineLevel="0" collapsed="false">
      <c r="A6214" s="294" t="s">
        <v>7163</v>
      </c>
      <c r="B6214" s="295" t="n">
        <v>105103</v>
      </c>
      <c r="C6214" s="296" t="s">
        <v>7166</v>
      </c>
      <c r="D6214" s="297" t="s">
        <v>904</v>
      </c>
      <c r="E6214" s="298" t="n">
        <v>30.7</v>
      </c>
      <c r="F6214" s="298" t="n">
        <v>73</v>
      </c>
      <c r="G6214" s="298" t="n">
        <v>103.7</v>
      </c>
    </row>
    <row r="6215" customFormat="false" ht="23.85" hidden="false" customHeight="false" outlineLevel="0" collapsed="false">
      <c r="A6215" s="294" t="s">
        <v>7163</v>
      </c>
      <c r="B6215" s="295" t="n">
        <v>105112</v>
      </c>
      <c r="C6215" s="296" t="s">
        <v>7167</v>
      </c>
      <c r="D6215" s="297" t="s">
        <v>904</v>
      </c>
      <c r="E6215" s="298" t="n">
        <v>56.56</v>
      </c>
      <c r="F6215" s="298" t="n">
        <v>130.02</v>
      </c>
      <c r="G6215" s="298" t="n">
        <v>186.58</v>
      </c>
    </row>
    <row r="6216" customFormat="false" ht="23.85" hidden="false" customHeight="false" outlineLevel="0" collapsed="false">
      <c r="A6216" s="294" t="s">
        <v>7163</v>
      </c>
      <c r="B6216" s="295" t="n">
        <v>105104</v>
      </c>
      <c r="C6216" s="296" t="s">
        <v>7168</v>
      </c>
      <c r="D6216" s="297" t="s">
        <v>899</v>
      </c>
      <c r="E6216" s="298" t="n">
        <v>2849.59</v>
      </c>
      <c r="F6216" s="298" t="n">
        <v>2078.78</v>
      </c>
      <c r="G6216" s="298" t="n">
        <v>4928.37</v>
      </c>
    </row>
    <row r="6217" customFormat="false" ht="23.85" hidden="false" customHeight="false" outlineLevel="0" collapsed="false">
      <c r="A6217" s="294" t="s">
        <v>7163</v>
      </c>
      <c r="B6217" s="295" t="n">
        <v>105107</v>
      </c>
      <c r="C6217" s="296" t="s">
        <v>7169</v>
      </c>
      <c r="D6217" s="297" t="s">
        <v>899</v>
      </c>
      <c r="E6217" s="298" t="n">
        <v>1031.71</v>
      </c>
      <c r="F6217" s="298" t="n">
        <v>2453.77</v>
      </c>
      <c r="G6217" s="298" t="n">
        <v>3485.48</v>
      </c>
    </row>
    <row r="6218" customFormat="false" ht="23.85" hidden="false" customHeight="false" outlineLevel="0" collapsed="false">
      <c r="A6218" s="294" t="s">
        <v>7163</v>
      </c>
      <c r="B6218" s="295" t="n">
        <v>105106</v>
      </c>
      <c r="C6218" s="296" t="s">
        <v>7170</v>
      </c>
      <c r="D6218" s="297" t="s">
        <v>899</v>
      </c>
      <c r="E6218" s="298" t="n">
        <v>698.71</v>
      </c>
      <c r="F6218" s="298" t="n">
        <v>1661.78</v>
      </c>
      <c r="G6218" s="298" t="n">
        <v>2360.49</v>
      </c>
    </row>
    <row r="6219" customFormat="false" ht="23.85" hidden="false" customHeight="false" outlineLevel="0" collapsed="false">
      <c r="A6219" s="294" t="s">
        <v>7163</v>
      </c>
      <c r="B6219" s="295" t="n">
        <v>105111</v>
      </c>
      <c r="C6219" s="296" t="s">
        <v>7171</v>
      </c>
      <c r="D6219" s="297" t="s">
        <v>899</v>
      </c>
      <c r="E6219" s="298" t="n">
        <v>12767.47</v>
      </c>
      <c r="F6219" s="298" t="n">
        <v>6116.52</v>
      </c>
      <c r="G6219" s="298" t="n">
        <v>18883.99</v>
      </c>
    </row>
    <row r="6220" customFormat="false" ht="14.25" hidden="false" customHeight="false" outlineLevel="0" collapsed="false">
      <c r="A6220" s="294" t="s">
        <v>7172</v>
      </c>
      <c r="B6220" s="295" t="n">
        <v>98520</v>
      </c>
      <c r="C6220" s="296" t="s">
        <v>7173</v>
      </c>
      <c r="D6220" s="297" t="s">
        <v>897</v>
      </c>
      <c r="E6220" s="298" t="n">
        <v>4.8</v>
      </c>
      <c r="F6220" s="298" t="n">
        <v>1.17</v>
      </c>
      <c r="G6220" s="298" t="n">
        <v>5.97</v>
      </c>
    </row>
    <row r="6221" customFormat="false" ht="14.25" hidden="false" customHeight="false" outlineLevel="0" collapsed="false">
      <c r="A6221" s="294" t="s">
        <v>7172</v>
      </c>
      <c r="B6221" s="295" t="n">
        <v>98521</v>
      </c>
      <c r="C6221" s="296" t="s">
        <v>7174</v>
      </c>
      <c r="D6221" s="297" t="s">
        <v>897</v>
      </c>
      <c r="E6221" s="298" t="n">
        <v>0.14</v>
      </c>
      <c r="F6221" s="298" t="n">
        <v>0.24</v>
      </c>
      <c r="G6221" s="298" t="n">
        <v>0.38</v>
      </c>
    </row>
    <row r="6222" customFormat="false" ht="14.25" hidden="false" customHeight="false" outlineLevel="0" collapsed="false">
      <c r="A6222" s="294" t="s">
        <v>7172</v>
      </c>
      <c r="B6222" s="295" t="n">
        <v>105521</v>
      </c>
      <c r="C6222" s="296" t="s">
        <v>7175</v>
      </c>
      <c r="D6222" s="297" t="s">
        <v>897</v>
      </c>
      <c r="E6222" s="298" t="n">
        <v>2.95</v>
      </c>
      <c r="F6222" s="298" t="n">
        <v>1.15</v>
      </c>
      <c r="G6222" s="298" t="n">
        <v>4.1</v>
      </c>
    </row>
    <row r="6223" customFormat="false" ht="14.25" hidden="false" customHeight="false" outlineLevel="0" collapsed="false">
      <c r="A6223" s="294" t="s">
        <v>7172</v>
      </c>
      <c r="B6223" s="295" t="n">
        <v>98509</v>
      </c>
      <c r="C6223" s="296" t="s">
        <v>7176</v>
      </c>
      <c r="D6223" s="297" t="s">
        <v>899</v>
      </c>
      <c r="E6223" s="298" t="n">
        <v>36.05</v>
      </c>
      <c r="F6223" s="298" t="n">
        <v>1.13</v>
      </c>
      <c r="G6223" s="298" t="n">
        <v>37.18</v>
      </c>
    </row>
    <row r="6224" customFormat="false" ht="14.25" hidden="false" customHeight="false" outlineLevel="0" collapsed="false">
      <c r="A6224" s="294" t="s">
        <v>7172</v>
      </c>
      <c r="B6224" s="295" t="n">
        <v>98505</v>
      </c>
      <c r="C6224" s="296" t="s">
        <v>7177</v>
      </c>
      <c r="D6224" s="297" t="s">
        <v>897</v>
      </c>
      <c r="E6224" s="298" t="n">
        <v>52.56</v>
      </c>
      <c r="F6224" s="298" t="n">
        <v>5.34</v>
      </c>
      <c r="G6224" s="298" t="n">
        <v>57.9</v>
      </c>
    </row>
    <row r="6225" customFormat="false" ht="14.25" hidden="false" customHeight="false" outlineLevel="0" collapsed="false">
      <c r="A6225" s="294" t="s">
        <v>7172</v>
      </c>
      <c r="B6225" s="295" t="n">
        <v>98504</v>
      </c>
      <c r="C6225" s="296" t="s">
        <v>7178</v>
      </c>
      <c r="D6225" s="297" t="s">
        <v>897</v>
      </c>
      <c r="E6225" s="298" t="n">
        <v>8.33</v>
      </c>
      <c r="F6225" s="298" t="n">
        <v>2.9</v>
      </c>
      <c r="G6225" s="298" t="n">
        <v>11.23</v>
      </c>
    </row>
    <row r="6226" customFormat="false" ht="14.25" hidden="false" customHeight="false" outlineLevel="0" collapsed="false">
      <c r="A6226" s="294" t="s">
        <v>7172</v>
      </c>
      <c r="B6226" s="295" t="n">
        <v>98503</v>
      </c>
      <c r="C6226" s="296" t="s">
        <v>7179</v>
      </c>
      <c r="D6226" s="297" t="s">
        <v>897</v>
      </c>
      <c r="E6226" s="298" t="n">
        <v>16.06</v>
      </c>
      <c r="F6226" s="298" t="n">
        <v>3.59</v>
      </c>
      <c r="G6226" s="298" t="n">
        <v>19.65</v>
      </c>
    </row>
    <row r="6227" customFormat="false" ht="14.25" hidden="false" customHeight="false" outlineLevel="0" collapsed="false">
      <c r="A6227" s="294" t="s">
        <v>7172</v>
      </c>
      <c r="B6227" s="295" t="n">
        <v>103946</v>
      </c>
      <c r="C6227" s="296" t="s">
        <v>7180</v>
      </c>
      <c r="D6227" s="297" t="s">
        <v>897</v>
      </c>
      <c r="E6227" s="298" t="n">
        <v>11.05</v>
      </c>
      <c r="F6227" s="298" t="n">
        <v>2.9</v>
      </c>
      <c r="G6227" s="298" t="n">
        <v>13.95</v>
      </c>
    </row>
    <row r="6228" customFormat="false" ht="14.25" hidden="false" customHeight="false" outlineLevel="0" collapsed="false">
      <c r="A6228" s="294" t="s">
        <v>7172</v>
      </c>
      <c r="B6228" s="295" t="n">
        <v>98516</v>
      </c>
      <c r="C6228" s="296" t="s">
        <v>7181</v>
      </c>
      <c r="D6228" s="297" t="s">
        <v>899</v>
      </c>
      <c r="E6228" s="298" t="n">
        <v>210.68</v>
      </c>
      <c r="F6228" s="298" t="n">
        <v>96.47</v>
      </c>
      <c r="G6228" s="298" t="n">
        <v>307.15</v>
      </c>
    </row>
    <row r="6229" customFormat="false" ht="23.85" hidden="false" customHeight="false" outlineLevel="0" collapsed="false">
      <c r="A6229" s="294" t="s">
        <v>7172</v>
      </c>
      <c r="B6229" s="295" t="n">
        <v>98511</v>
      </c>
      <c r="C6229" s="296" t="s">
        <v>7182</v>
      </c>
      <c r="D6229" s="297" t="s">
        <v>899</v>
      </c>
      <c r="E6229" s="298" t="n">
        <v>100.29</v>
      </c>
      <c r="F6229" s="298" t="n">
        <v>25.57</v>
      </c>
      <c r="G6229" s="298" t="n">
        <v>125.86</v>
      </c>
    </row>
    <row r="6230" customFormat="false" ht="23.85" hidden="false" customHeight="false" outlineLevel="0" collapsed="false">
      <c r="A6230" s="294" t="s">
        <v>7172</v>
      </c>
      <c r="B6230" s="295" t="n">
        <v>98510</v>
      </c>
      <c r="C6230" s="296" t="s">
        <v>7183</v>
      </c>
      <c r="D6230" s="297" t="s">
        <v>899</v>
      </c>
      <c r="E6230" s="298" t="n">
        <v>54.01</v>
      </c>
      <c r="F6230" s="298" t="n">
        <v>22.35</v>
      </c>
      <c r="G6230" s="298" t="n">
        <v>76.36</v>
      </c>
    </row>
    <row r="6231" customFormat="false" ht="14.25" hidden="false" customHeight="false" outlineLevel="0" collapsed="false">
      <c r="A6231" s="294" t="s">
        <v>7172</v>
      </c>
      <c r="B6231" s="295" t="n">
        <v>98519</v>
      </c>
      <c r="C6231" s="296" t="s">
        <v>7184</v>
      </c>
      <c r="D6231" s="297" t="s">
        <v>897</v>
      </c>
      <c r="E6231" s="298" t="n">
        <v>1.55</v>
      </c>
      <c r="F6231" s="298" t="n">
        <v>2.95</v>
      </c>
      <c r="G6231" s="298" t="n">
        <v>4.5</v>
      </c>
    </row>
    <row r="6232" customFormat="false" ht="23.85" hidden="false" customHeight="false" outlineLevel="0" collapsed="false">
      <c r="A6232" s="294" t="s">
        <v>7185</v>
      </c>
      <c r="B6232" s="295" t="n">
        <v>91599</v>
      </c>
      <c r="C6232" s="296" t="s">
        <v>7186</v>
      </c>
      <c r="D6232" s="297" t="s">
        <v>1142</v>
      </c>
      <c r="E6232" s="298" t="n">
        <v>8.88</v>
      </c>
      <c r="F6232" s="298" t="n">
        <v>0.35</v>
      </c>
      <c r="G6232" s="298" t="n">
        <v>9.23</v>
      </c>
    </row>
    <row r="6233" customFormat="false" ht="23.85" hidden="false" customHeight="false" outlineLevel="0" collapsed="false">
      <c r="A6233" s="294" t="s">
        <v>7185</v>
      </c>
      <c r="B6233" s="295" t="n">
        <v>91597</v>
      </c>
      <c r="C6233" s="296" t="s">
        <v>7187</v>
      </c>
      <c r="D6233" s="297" t="s">
        <v>1142</v>
      </c>
      <c r="E6233" s="298" t="n">
        <v>8.56</v>
      </c>
      <c r="F6233" s="298" t="n">
        <v>0.28</v>
      </c>
      <c r="G6233" s="298" t="n">
        <v>8.84</v>
      </c>
    </row>
    <row r="6234" customFormat="false" ht="23.85" hidden="false" customHeight="false" outlineLevel="0" collapsed="false">
      <c r="A6234" s="294" t="s">
        <v>7185</v>
      </c>
      <c r="B6234" s="295" t="n">
        <v>91598</v>
      </c>
      <c r="C6234" s="296" t="s">
        <v>7188</v>
      </c>
      <c r="D6234" s="297" t="s">
        <v>1142</v>
      </c>
      <c r="E6234" s="298" t="n">
        <v>11.19</v>
      </c>
      <c r="F6234" s="298" t="n">
        <v>0.34</v>
      </c>
      <c r="G6234" s="298" t="n">
        <v>11.53</v>
      </c>
    </row>
    <row r="6235" customFormat="false" ht="23.85" hidden="false" customHeight="false" outlineLevel="0" collapsed="false">
      <c r="A6235" s="294" t="s">
        <v>7185</v>
      </c>
      <c r="B6235" s="295" t="n">
        <v>91596</v>
      </c>
      <c r="C6235" s="296" t="s">
        <v>7189</v>
      </c>
      <c r="D6235" s="297" t="s">
        <v>1142</v>
      </c>
      <c r="E6235" s="298" t="n">
        <v>11.61</v>
      </c>
      <c r="F6235" s="298" t="n">
        <v>0.26</v>
      </c>
      <c r="G6235" s="298" t="n">
        <v>11.87</v>
      </c>
    </row>
    <row r="6236" customFormat="false" ht="23.85" hidden="false" customHeight="false" outlineLevel="0" collapsed="false">
      <c r="A6236" s="294" t="s">
        <v>7185</v>
      </c>
      <c r="B6236" s="295" t="n">
        <v>100064</v>
      </c>
      <c r="C6236" s="296" t="s">
        <v>7190</v>
      </c>
      <c r="D6236" s="297" t="s">
        <v>1142</v>
      </c>
      <c r="E6236" s="298" t="n">
        <v>11.55</v>
      </c>
      <c r="F6236" s="298" t="n">
        <v>0.24</v>
      </c>
      <c r="G6236" s="298" t="n">
        <v>11.79</v>
      </c>
    </row>
    <row r="6237" customFormat="false" ht="23.85" hidden="false" customHeight="false" outlineLevel="0" collapsed="false">
      <c r="A6237" s="294" t="s">
        <v>7185</v>
      </c>
      <c r="B6237" s="295" t="n">
        <v>100066</v>
      </c>
      <c r="C6237" s="296" t="s">
        <v>7191</v>
      </c>
      <c r="D6237" s="297" t="s">
        <v>1142</v>
      </c>
      <c r="E6237" s="298" t="n">
        <v>11.63</v>
      </c>
      <c r="F6237" s="298" t="n">
        <v>0.19</v>
      </c>
      <c r="G6237" s="298" t="n">
        <v>11.82</v>
      </c>
    </row>
    <row r="6238" customFormat="false" ht="23.85" hidden="false" customHeight="false" outlineLevel="0" collapsed="false">
      <c r="A6238" s="294" t="s">
        <v>7185</v>
      </c>
      <c r="B6238" s="295" t="n">
        <v>91603</v>
      </c>
      <c r="C6238" s="296" t="s">
        <v>7192</v>
      </c>
      <c r="D6238" s="297" t="s">
        <v>1142</v>
      </c>
      <c r="E6238" s="298" t="n">
        <v>9.19</v>
      </c>
      <c r="F6238" s="298" t="n">
        <v>0.83</v>
      </c>
      <c r="G6238" s="298" t="n">
        <v>10.02</v>
      </c>
    </row>
    <row r="6239" customFormat="false" ht="23.85" hidden="false" customHeight="false" outlineLevel="0" collapsed="false">
      <c r="A6239" s="294" t="s">
        <v>7185</v>
      </c>
      <c r="B6239" s="295" t="n">
        <v>100068</v>
      </c>
      <c r="C6239" s="296" t="s">
        <v>7193</v>
      </c>
      <c r="D6239" s="297" t="s">
        <v>1142</v>
      </c>
      <c r="E6239" s="298" t="n">
        <v>7.98</v>
      </c>
      <c r="F6239" s="298" t="n">
        <v>0.64</v>
      </c>
      <c r="G6239" s="298" t="n">
        <v>8.62</v>
      </c>
    </row>
    <row r="6240" customFormat="false" ht="23.85" hidden="false" customHeight="false" outlineLevel="0" collapsed="false">
      <c r="A6240" s="294" t="s">
        <v>7185</v>
      </c>
      <c r="B6240" s="295" t="n">
        <v>100067</v>
      </c>
      <c r="C6240" s="296" t="s">
        <v>7194</v>
      </c>
      <c r="D6240" s="297" t="s">
        <v>1142</v>
      </c>
      <c r="E6240" s="298" t="n">
        <v>9.49</v>
      </c>
      <c r="F6240" s="298" t="n">
        <v>2.81</v>
      </c>
      <c r="G6240" s="298" t="n">
        <v>12.3</v>
      </c>
    </row>
    <row r="6241" customFormat="false" ht="23.85" hidden="false" customHeight="false" outlineLevel="0" collapsed="false">
      <c r="A6241" s="294" t="s">
        <v>7185</v>
      </c>
      <c r="B6241" s="295" t="n">
        <v>91601</v>
      </c>
      <c r="C6241" s="296" t="s">
        <v>7195</v>
      </c>
      <c r="D6241" s="297" t="s">
        <v>1142</v>
      </c>
      <c r="E6241" s="298" t="n">
        <v>10.2</v>
      </c>
      <c r="F6241" s="298" t="n">
        <v>2.26</v>
      </c>
      <c r="G6241" s="298" t="n">
        <v>12.46</v>
      </c>
    </row>
    <row r="6242" customFormat="false" ht="23.85" hidden="false" customHeight="false" outlineLevel="0" collapsed="false">
      <c r="A6242" s="294" t="s">
        <v>7185</v>
      </c>
      <c r="B6242" s="295" t="n">
        <v>91602</v>
      </c>
      <c r="C6242" s="296" t="s">
        <v>7196</v>
      </c>
      <c r="D6242" s="297" t="s">
        <v>1142</v>
      </c>
      <c r="E6242" s="298" t="n">
        <v>9.96</v>
      </c>
      <c r="F6242" s="298" t="n">
        <v>1.43</v>
      </c>
      <c r="G6242" s="298" t="n">
        <v>11.39</v>
      </c>
    </row>
    <row r="6243" customFormat="false" ht="23.85" hidden="false" customHeight="false" outlineLevel="0" collapsed="false">
      <c r="A6243" s="294" t="s">
        <v>7185</v>
      </c>
      <c r="B6243" s="295" t="n">
        <v>91593</v>
      </c>
      <c r="C6243" s="296" t="s">
        <v>7197</v>
      </c>
      <c r="D6243" s="297" t="s">
        <v>1142</v>
      </c>
      <c r="E6243" s="298" t="n">
        <v>11.52</v>
      </c>
      <c r="F6243" s="298" t="n">
        <v>0.43</v>
      </c>
      <c r="G6243" s="298" t="n">
        <v>11.95</v>
      </c>
    </row>
    <row r="6244" customFormat="false" ht="23.85" hidden="false" customHeight="false" outlineLevel="0" collapsed="false">
      <c r="A6244" s="294" t="s">
        <v>7185</v>
      </c>
      <c r="B6244" s="295" t="n">
        <v>105814</v>
      </c>
      <c r="C6244" s="296" t="s">
        <v>7198</v>
      </c>
      <c r="D6244" s="297" t="s">
        <v>1142</v>
      </c>
      <c r="E6244" s="298" t="n">
        <v>11.42</v>
      </c>
      <c r="F6244" s="298" t="n">
        <v>0.21</v>
      </c>
      <c r="G6244" s="298" t="n">
        <v>11.63</v>
      </c>
    </row>
    <row r="6245" customFormat="false" ht="23.85" hidden="false" customHeight="false" outlineLevel="0" collapsed="false">
      <c r="A6245" s="294" t="s">
        <v>7185</v>
      </c>
      <c r="B6245" s="295" t="n">
        <v>91594</v>
      </c>
      <c r="C6245" s="296" t="s">
        <v>7199</v>
      </c>
      <c r="D6245" s="297" t="s">
        <v>1142</v>
      </c>
      <c r="E6245" s="298" t="n">
        <v>11.57</v>
      </c>
      <c r="F6245" s="298" t="n">
        <v>0.38</v>
      </c>
      <c r="G6245" s="298" t="n">
        <v>11.95</v>
      </c>
    </row>
    <row r="6246" customFormat="false" ht="23.85" hidden="false" customHeight="false" outlineLevel="0" collapsed="false">
      <c r="A6246" s="294" t="s">
        <v>7185</v>
      </c>
      <c r="B6246" s="295" t="n">
        <v>91595</v>
      </c>
      <c r="C6246" s="296" t="s">
        <v>7200</v>
      </c>
      <c r="D6246" s="297" t="s">
        <v>1142</v>
      </c>
      <c r="E6246" s="298" t="n">
        <v>11.66</v>
      </c>
      <c r="F6246" s="298" t="n">
        <v>0.59</v>
      </c>
      <c r="G6246" s="298" t="n">
        <v>12.25</v>
      </c>
    </row>
    <row r="6247" customFormat="false" ht="23.85" hidden="false" customHeight="false" outlineLevel="0" collapsed="false">
      <c r="A6247" s="294" t="s">
        <v>7185</v>
      </c>
      <c r="B6247" s="295" t="n">
        <v>91600</v>
      </c>
      <c r="C6247" s="296" t="s">
        <v>7201</v>
      </c>
      <c r="D6247" s="297" t="s">
        <v>1142</v>
      </c>
      <c r="E6247" s="298" t="n">
        <v>12.08</v>
      </c>
      <c r="F6247" s="298" t="n">
        <v>1.25</v>
      </c>
      <c r="G6247" s="298" t="n">
        <v>13.33</v>
      </c>
    </row>
    <row r="6248" customFormat="false" ht="35.05" hidden="false" customHeight="false" outlineLevel="0" collapsed="false">
      <c r="A6248" s="294" t="s">
        <v>7202</v>
      </c>
      <c r="B6248" s="295" t="n">
        <v>99235</v>
      </c>
      <c r="C6248" s="296" t="s">
        <v>7203</v>
      </c>
      <c r="D6248" s="297" t="s">
        <v>983</v>
      </c>
      <c r="E6248" s="298" t="n">
        <v>587.12</v>
      </c>
      <c r="F6248" s="298" t="n">
        <v>16.22</v>
      </c>
      <c r="G6248" s="298" t="n">
        <v>603.34</v>
      </c>
    </row>
    <row r="6249" customFormat="false" ht="35.05" hidden="false" customHeight="false" outlineLevel="0" collapsed="false">
      <c r="A6249" s="294" t="s">
        <v>7202</v>
      </c>
      <c r="B6249" s="295" t="n">
        <v>99439</v>
      </c>
      <c r="C6249" s="296" t="s">
        <v>7204</v>
      </c>
      <c r="D6249" s="297" t="s">
        <v>983</v>
      </c>
      <c r="E6249" s="298" t="n">
        <v>641.69</v>
      </c>
      <c r="F6249" s="298" t="n">
        <v>25.69</v>
      </c>
      <c r="G6249" s="298" t="n">
        <v>667.38</v>
      </c>
    </row>
    <row r="6250" customFormat="false" ht="35.05" hidden="false" customHeight="false" outlineLevel="0" collapsed="false">
      <c r="A6250" s="294" t="s">
        <v>7202</v>
      </c>
      <c r="B6250" s="295" t="n">
        <v>103184</v>
      </c>
      <c r="C6250" s="296" t="s">
        <v>7205</v>
      </c>
      <c r="D6250" s="297" t="s">
        <v>983</v>
      </c>
      <c r="E6250" s="298" t="n">
        <v>594.39</v>
      </c>
      <c r="F6250" s="298" t="n">
        <v>34.26</v>
      </c>
      <c r="G6250" s="298" t="n">
        <v>628.65</v>
      </c>
    </row>
    <row r="6251" customFormat="false" ht="35.05" hidden="false" customHeight="false" outlineLevel="0" collapsed="false">
      <c r="A6251" s="294" t="s">
        <v>7202</v>
      </c>
      <c r="B6251" s="295" t="n">
        <v>103183</v>
      </c>
      <c r="C6251" s="296" t="s">
        <v>7206</v>
      </c>
      <c r="D6251" s="297" t="s">
        <v>983</v>
      </c>
      <c r="E6251" s="298" t="n">
        <v>667.94</v>
      </c>
      <c r="F6251" s="298" t="n">
        <v>87.3</v>
      </c>
      <c r="G6251" s="298" t="n">
        <v>755.24</v>
      </c>
    </row>
    <row r="6252" customFormat="false" ht="35.05" hidden="false" customHeight="false" outlineLevel="0" collapsed="false">
      <c r="A6252" s="294" t="s">
        <v>7202</v>
      </c>
      <c r="B6252" s="295" t="n">
        <v>99434</v>
      </c>
      <c r="C6252" s="296" t="s">
        <v>7207</v>
      </c>
      <c r="D6252" s="297" t="s">
        <v>983</v>
      </c>
      <c r="E6252" s="298" t="n">
        <v>651.87</v>
      </c>
      <c r="F6252" s="298" t="n">
        <v>27.79</v>
      </c>
      <c r="G6252" s="298" t="n">
        <v>679.66</v>
      </c>
    </row>
    <row r="6253" customFormat="false" ht="35.05" hidden="false" customHeight="false" outlineLevel="0" collapsed="false">
      <c r="A6253" s="294" t="s">
        <v>7202</v>
      </c>
      <c r="B6253" s="295" t="n">
        <v>99431</v>
      </c>
      <c r="C6253" s="296" t="s">
        <v>7208</v>
      </c>
      <c r="D6253" s="297" t="s">
        <v>983</v>
      </c>
      <c r="E6253" s="298" t="n">
        <v>650.54</v>
      </c>
      <c r="F6253" s="298" t="n">
        <v>24.71</v>
      </c>
      <c r="G6253" s="298" t="n">
        <v>675.25</v>
      </c>
    </row>
    <row r="6254" customFormat="false" ht="35.05" hidden="false" customHeight="false" outlineLevel="0" collapsed="false">
      <c r="A6254" s="294" t="s">
        <v>7202</v>
      </c>
      <c r="B6254" s="295" t="n">
        <v>99435</v>
      </c>
      <c r="C6254" s="296" t="s">
        <v>7209</v>
      </c>
      <c r="D6254" s="297" t="s">
        <v>983</v>
      </c>
      <c r="E6254" s="298" t="n">
        <v>637.52</v>
      </c>
      <c r="F6254" s="298" t="n">
        <v>25.32</v>
      </c>
      <c r="G6254" s="298" t="n">
        <v>662.84</v>
      </c>
    </row>
    <row r="6255" customFormat="false" ht="35.05" hidden="false" customHeight="false" outlineLevel="0" collapsed="false">
      <c r="A6255" s="294" t="s">
        <v>7202</v>
      </c>
      <c r="B6255" s="295" t="n">
        <v>99432</v>
      </c>
      <c r="C6255" s="296" t="s">
        <v>7210</v>
      </c>
      <c r="D6255" s="297" t="s">
        <v>983</v>
      </c>
      <c r="E6255" s="298" t="n">
        <v>636.51</v>
      </c>
      <c r="F6255" s="298" t="n">
        <v>23.15</v>
      </c>
      <c r="G6255" s="298" t="n">
        <v>659.66</v>
      </c>
    </row>
    <row r="6256" customFormat="false" ht="35.05" hidden="false" customHeight="false" outlineLevel="0" collapsed="false">
      <c r="A6256" s="294" t="s">
        <v>7202</v>
      </c>
      <c r="B6256" s="295" t="n">
        <v>99438</v>
      </c>
      <c r="C6256" s="296" t="s">
        <v>7211</v>
      </c>
      <c r="D6256" s="297" t="s">
        <v>983</v>
      </c>
      <c r="E6256" s="298" t="n">
        <v>624.38</v>
      </c>
      <c r="F6256" s="298" t="n">
        <v>26.89</v>
      </c>
      <c r="G6256" s="298" t="n">
        <v>651.27</v>
      </c>
    </row>
    <row r="6257" customFormat="false" ht="35.05" hidden="false" customHeight="false" outlineLevel="0" collapsed="false">
      <c r="A6257" s="294" t="s">
        <v>7202</v>
      </c>
      <c r="B6257" s="295" t="n">
        <v>99436</v>
      </c>
      <c r="C6257" s="296" t="s">
        <v>7212</v>
      </c>
      <c r="D6257" s="297" t="s">
        <v>983</v>
      </c>
      <c r="E6257" s="298" t="n">
        <v>690.09</v>
      </c>
      <c r="F6257" s="298" t="n">
        <v>54.9</v>
      </c>
      <c r="G6257" s="298" t="n">
        <v>744.99</v>
      </c>
    </row>
    <row r="6258" customFormat="false" ht="35.05" hidden="false" customHeight="false" outlineLevel="0" collapsed="false">
      <c r="A6258" s="294" t="s">
        <v>7202</v>
      </c>
      <c r="B6258" s="295" t="n">
        <v>99437</v>
      </c>
      <c r="C6258" s="296" t="s">
        <v>7213</v>
      </c>
      <c r="D6258" s="297" t="s">
        <v>983</v>
      </c>
      <c r="E6258" s="298" t="n">
        <v>622.05</v>
      </c>
      <c r="F6258" s="298" t="n">
        <v>20.89</v>
      </c>
      <c r="G6258" s="298" t="n">
        <v>642.94</v>
      </c>
    </row>
    <row r="6259" customFormat="false" ht="35.05" hidden="false" customHeight="false" outlineLevel="0" collapsed="false">
      <c r="A6259" s="294" t="s">
        <v>7202</v>
      </c>
      <c r="B6259" s="295" t="n">
        <v>99433</v>
      </c>
      <c r="C6259" s="296" t="s">
        <v>7214</v>
      </c>
      <c r="D6259" s="297" t="s">
        <v>983</v>
      </c>
      <c r="E6259" s="298" t="n">
        <v>682.47</v>
      </c>
      <c r="F6259" s="298" t="n">
        <v>37.28</v>
      </c>
      <c r="G6259" s="298" t="n">
        <v>719.75</v>
      </c>
    </row>
    <row r="6260" customFormat="false" ht="35.05" hidden="false" customHeight="false" outlineLevel="0" collapsed="false">
      <c r="A6260" s="294" t="s">
        <v>7215</v>
      </c>
      <c r="B6260" s="295" t="n">
        <v>104422</v>
      </c>
      <c r="C6260" s="296" t="s">
        <v>7216</v>
      </c>
      <c r="D6260" s="297" t="s">
        <v>897</v>
      </c>
      <c r="E6260" s="298" t="n">
        <v>6.02</v>
      </c>
      <c r="F6260" s="298" t="n">
        <v>5.08</v>
      </c>
      <c r="G6260" s="298" t="n">
        <v>11.1</v>
      </c>
    </row>
    <row r="6261" customFormat="false" ht="35.05" hidden="false" customHeight="false" outlineLevel="0" collapsed="false">
      <c r="A6261" s="294" t="s">
        <v>7215</v>
      </c>
      <c r="B6261" s="295" t="n">
        <v>105824</v>
      </c>
      <c r="C6261" s="296" t="s">
        <v>7217</v>
      </c>
      <c r="D6261" s="297" t="s">
        <v>897</v>
      </c>
      <c r="E6261" s="298" t="n">
        <v>8.97</v>
      </c>
      <c r="F6261" s="298" t="n">
        <v>5.08</v>
      </c>
      <c r="G6261" s="298" t="n">
        <v>14.05</v>
      </c>
    </row>
    <row r="6262" customFormat="false" ht="35.05" hidden="false" customHeight="false" outlineLevel="0" collapsed="false">
      <c r="A6262" s="294" t="s">
        <v>7215</v>
      </c>
      <c r="B6262" s="295" t="n">
        <v>105825</v>
      </c>
      <c r="C6262" s="296" t="s">
        <v>7218</v>
      </c>
      <c r="D6262" s="297" t="s">
        <v>897</v>
      </c>
      <c r="E6262" s="298" t="n">
        <v>2.54</v>
      </c>
      <c r="F6262" s="298" t="n">
        <v>5.16</v>
      </c>
      <c r="G6262" s="298" t="n">
        <v>7.7</v>
      </c>
    </row>
    <row r="6263" customFormat="false" ht="35.05" hidden="false" customHeight="false" outlineLevel="0" collapsed="false">
      <c r="A6263" s="294" t="s">
        <v>7215</v>
      </c>
      <c r="B6263" s="295" t="n">
        <v>104421</v>
      </c>
      <c r="C6263" s="296" t="s">
        <v>7219</v>
      </c>
      <c r="D6263" s="297" t="s">
        <v>897</v>
      </c>
      <c r="E6263" s="298" t="n">
        <v>7.82</v>
      </c>
      <c r="F6263" s="298" t="n">
        <v>9.56</v>
      </c>
      <c r="G6263" s="298" t="n">
        <v>17.38</v>
      </c>
    </row>
    <row r="6264" customFormat="false" ht="35.05" hidden="false" customHeight="false" outlineLevel="0" collapsed="false">
      <c r="A6264" s="294" t="s">
        <v>7215</v>
      </c>
      <c r="B6264" s="295" t="n">
        <v>105822</v>
      </c>
      <c r="C6264" s="296" t="s">
        <v>7220</v>
      </c>
      <c r="D6264" s="297" t="s">
        <v>897</v>
      </c>
      <c r="E6264" s="298" t="n">
        <v>10.78</v>
      </c>
      <c r="F6264" s="298" t="n">
        <v>9.55</v>
      </c>
      <c r="G6264" s="298" t="n">
        <v>20.33</v>
      </c>
    </row>
    <row r="6265" customFormat="false" ht="35.05" hidden="false" customHeight="false" outlineLevel="0" collapsed="false">
      <c r="A6265" s="294" t="s">
        <v>7215</v>
      </c>
      <c r="B6265" s="295" t="n">
        <v>105823</v>
      </c>
      <c r="C6265" s="296" t="s">
        <v>7221</v>
      </c>
      <c r="D6265" s="297" t="s">
        <v>897</v>
      </c>
      <c r="E6265" s="298" t="n">
        <v>4.33</v>
      </c>
      <c r="F6265" s="298" t="n">
        <v>9.65</v>
      </c>
      <c r="G6265" s="298" t="n">
        <v>13.98</v>
      </c>
    </row>
    <row r="6266" customFormat="false" ht="35.05" hidden="false" customHeight="false" outlineLevel="0" collapsed="false">
      <c r="A6266" s="294" t="s">
        <v>7215</v>
      </c>
      <c r="B6266" s="295" t="n">
        <v>104423</v>
      </c>
      <c r="C6266" s="296" t="s">
        <v>7222</v>
      </c>
      <c r="D6266" s="297" t="s">
        <v>897</v>
      </c>
      <c r="E6266" s="298" t="n">
        <v>7.29</v>
      </c>
      <c r="F6266" s="298" t="n">
        <v>8.21</v>
      </c>
      <c r="G6266" s="298" t="n">
        <v>15.5</v>
      </c>
    </row>
    <row r="6267" customFormat="false" ht="35.05" hidden="false" customHeight="false" outlineLevel="0" collapsed="false">
      <c r="A6267" s="294" t="s">
        <v>7215</v>
      </c>
      <c r="B6267" s="295" t="n">
        <v>105826</v>
      </c>
      <c r="C6267" s="296" t="s">
        <v>7223</v>
      </c>
      <c r="D6267" s="297" t="s">
        <v>897</v>
      </c>
      <c r="E6267" s="298" t="n">
        <v>10.24</v>
      </c>
      <c r="F6267" s="298" t="n">
        <v>8.21</v>
      </c>
      <c r="G6267" s="298" t="n">
        <v>18.45</v>
      </c>
    </row>
    <row r="6268" customFormat="false" ht="35.05" hidden="false" customHeight="false" outlineLevel="0" collapsed="false">
      <c r="A6268" s="294" t="s">
        <v>7215</v>
      </c>
      <c r="B6268" s="295" t="n">
        <v>105827</v>
      </c>
      <c r="C6268" s="296" t="s">
        <v>7224</v>
      </c>
      <c r="D6268" s="297" t="s">
        <v>897</v>
      </c>
      <c r="E6268" s="298" t="n">
        <v>3.79</v>
      </c>
      <c r="F6268" s="298" t="n">
        <v>8.31</v>
      </c>
      <c r="G6268" s="298" t="n">
        <v>12.1</v>
      </c>
    </row>
    <row r="6269" customFormat="false" ht="35.05" hidden="false" customHeight="false" outlineLevel="0" collapsed="false">
      <c r="A6269" s="294" t="s">
        <v>7215</v>
      </c>
      <c r="B6269" s="295" t="n">
        <v>104425</v>
      </c>
      <c r="C6269" s="296" t="s">
        <v>7225</v>
      </c>
      <c r="D6269" s="297" t="s">
        <v>897</v>
      </c>
      <c r="E6269" s="298" t="n">
        <v>5.49</v>
      </c>
      <c r="F6269" s="298" t="n">
        <v>3.71</v>
      </c>
      <c r="G6269" s="298" t="n">
        <v>9.2</v>
      </c>
    </row>
    <row r="6270" customFormat="false" ht="35.05" hidden="false" customHeight="false" outlineLevel="0" collapsed="false">
      <c r="A6270" s="294" t="s">
        <v>7215</v>
      </c>
      <c r="B6270" s="295" t="n">
        <v>105828</v>
      </c>
      <c r="C6270" s="296" t="s">
        <v>7226</v>
      </c>
      <c r="D6270" s="297" t="s">
        <v>897</v>
      </c>
      <c r="E6270" s="298" t="n">
        <v>8.43</v>
      </c>
      <c r="F6270" s="298" t="n">
        <v>3.72</v>
      </c>
      <c r="G6270" s="298" t="n">
        <v>12.15</v>
      </c>
    </row>
    <row r="6271" customFormat="false" ht="35.05" hidden="false" customHeight="false" outlineLevel="0" collapsed="false">
      <c r="A6271" s="294" t="s">
        <v>7215</v>
      </c>
      <c r="B6271" s="295" t="n">
        <v>105829</v>
      </c>
      <c r="C6271" s="296" t="s">
        <v>7227</v>
      </c>
      <c r="D6271" s="297" t="s">
        <v>897</v>
      </c>
      <c r="E6271" s="298" t="n">
        <v>1.99</v>
      </c>
      <c r="F6271" s="298" t="n">
        <v>3.81</v>
      </c>
      <c r="G6271" s="298" t="n">
        <v>5.8</v>
      </c>
    </row>
    <row r="6272" customFormat="false" ht="35.05" hidden="false" customHeight="false" outlineLevel="0" collapsed="false">
      <c r="A6272" s="294" t="s">
        <v>7215</v>
      </c>
      <c r="B6272" s="295" t="n">
        <v>91525</v>
      </c>
      <c r="C6272" s="296" t="s">
        <v>7228</v>
      </c>
      <c r="D6272" s="297" t="s">
        <v>897</v>
      </c>
      <c r="E6272" s="298" t="n">
        <v>3.98</v>
      </c>
      <c r="F6272" s="298" t="n">
        <v>3.94</v>
      </c>
      <c r="G6272" s="298" t="n">
        <v>7.92</v>
      </c>
    </row>
    <row r="6273" customFormat="false" ht="35.05" hidden="false" customHeight="false" outlineLevel="0" collapsed="false">
      <c r="A6273" s="294" t="s">
        <v>7215</v>
      </c>
      <c r="B6273" s="295" t="n">
        <v>105818</v>
      </c>
      <c r="C6273" s="296" t="s">
        <v>7229</v>
      </c>
      <c r="D6273" s="297" t="s">
        <v>897</v>
      </c>
      <c r="E6273" s="298" t="n">
        <v>8.5</v>
      </c>
      <c r="F6273" s="298" t="n">
        <v>3.95</v>
      </c>
      <c r="G6273" s="298" t="n">
        <v>12.45</v>
      </c>
    </row>
    <row r="6274" customFormat="false" ht="35.05" hidden="false" customHeight="false" outlineLevel="0" collapsed="false">
      <c r="A6274" s="294" t="s">
        <v>7215</v>
      </c>
      <c r="B6274" s="295" t="n">
        <v>105819</v>
      </c>
      <c r="C6274" s="296" t="s">
        <v>7230</v>
      </c>
      <c r="D6274" s="297" t="s">
        <v>897</v>
      </c>
      <c r="E6274" s="298" t="n">
        <v>2.07</v>
      </c>
      <c r="F6274" s="298" t="n">
        <v>4.06</v>
      </c>
      <c r="G6274" s="298" t="n">
        <v>6.13</v>
      </c>
    </row>
    <row r="6275" customFormat="false" ht="35.05" hidden="false" customHeight="false" outlineLevel="0" collapsed="false">
      <c r="A6275" s="294" t="s">
        <v>7215</v>
      </c>
      <c r="B6275" s="295" t="n">
        <v>104414</v>
      </c>
      <c r="C6275" s="296" t="s">
        <v>7231</v>
      </c>
      <c r="D6275" s="297" t="s">
        <v>897</v>
      </c>
      <c r="E6275" s="298" t="n">
        <v>3.7</v>
      </c>
      <c r="F6275" s="298" t="n">
        <v>3.24</v>
      </c>
      <c r="G6275" s="298" t="n">
        <v>6.94</v>
      </c>
    </row>
    <row r="6276" customFormat="false" ht="35.05" hidden="false" customHeight="false" outlineLevel="0" collapsed="false">
      <c r="A6276" s="294" t="s">
        <v>7215</v>
      </c>
      <c r="B6276" s="295" t="n">
        <v>105816</v>
      </c>
      <c r="C6276" s="296" t="s">
        <v>7232</v>
      </c>
      <c r="D6276" s="297" t="s">
        <v>897</v>
      </c>
      <c r="E6276" s="298" t="n">
        <v>8.23</v>
      </c>
      <c r="F6276" s="298" t="n">
        <v>3.24</v>
      </c>
      <c r="G6276" s="298" t="n">
        <v>11.47</v>
      </c>
    </row>
    <row r="6277" customFormat="false" ht="35.05" hidden="false" customHeight="false" outlineLevel="0" collapsed="false">
      <c r="A6277" s="294" t="s">
        <v>7215</v>
      </c>
      <c r="B6277" s="295" t="n">
        <v>105817</v>
      </c>
      <c r="C6277" s="296" t="s">
        <v>7233</v>
      </c>
      <c r="D6277" s="297" t="s">
        <v>897</v>
      </c>
      <c r="E6277" s="298" t="n">
        <v>1.8</v>
      </c>
      <c r="F6277" s="298" t="n">
        <v>3.35</v>
      </c>
      <c r="G6277" s="298" t="n">
        <v>5.15</v>
      </c>
    </row>
    <row r="6278" customFormat="false" ht="35.05" hidden="false" customHeight="false" outlineLevel="0" collapsed="false">
      <c r="A6278" s="294" t="s">
        <v>7215</v>
      </c>
      <c r="B6278" s="295" t="n">
        <v>104415</v>
      </c>
      <c r="C6278" s="296" t="s">
        <v>7234</v>
      </c>
      <c r="D6278" s="297" t="s">
        <v>897</v>
      </c>
      <c r="E6278" s="298" t="n">
        <v>5.44</v>
      </c>
      <c r="F6278" s="298" t="n">
        <v>7.68</v>
      </c>
      <c r="G6278" s="298" t="n">
        <v>13.12</v>
      </c>
    </row>
    <row r="6279" customFormat="false" ht="35.05" hidden="false" customHeight="false" outlineLevel="0" collapsed="false">
      <c r="A6279" s="294" t="s">
        <v>7215</v>
      </c>
      <c r="B6279" s="295" t="n">
        <v>105820</v>
      </c>
      <c r="C6279" s="296" t="s">
        <v>7235</v>
      </c>
      <c r="D6279" s="297" t="s">
        <v>897</v>
      </c>
      <c r="E6279" s="298" t="n">
        <v>9.98</v>
      </c>
      <c r="F6279" s="298" t="n">
        <v>7.67</v>
      </c>
      <c r="G6279" s="298" t="n">
        <v>17.65</v>
      </c>
    </row>
    <row r="6280" customFormat="false" ht="35.05" hidden="false" customHeight="false" outlineLevel="0" collapsed="false">
      <c r="A6280" s="294" t="s">
        <v>7215</v>
      </c>
      <c r="B6280" s="295" t="n">
        <v>105821</v>
      </c>
      <c r="C6280" s="296" t="s">
        <v>7236</v>
      </c>
      <c r="D6280" s="297" t="s">
        <v>897</v>
      </c>
      <c r="E6280" s="298" t="n">
        <v>3.54</v>
      </c>
      <c r="F6280" s="298" t="n">
        <v>7.79</v>
      </c>
      <c r="G6280" s="298" t="n">
        <v>11.33</v>
      </c>
    </row>
    <row r="6281" customFormat="false" ht="35.05" hidden="false" customHeight="false" outlineLevel="0" collapsed="false">
      <c r="A6281" s="294" t="s">
        <v>7215</v>
      </c>
      <c r="B6281" s="295" t="n">
        <v>104418</v>
      </c>
      <c r="C6281" s="296" t="s">
        <v>7237</v>
      </c>
      <c r="D6281" s="297" t="s">
        <v>897</v>
      </c>
      <c r="E6281" s="298" t="n">
        <v>1.05</v>
      </c>
      <c r="F6281" s="298" t="n">
        <v>2.08</v>
      </c>
      <c r="G6281" s="298" t="n">
        <v>3.13</v>
      </c>
    </row>
    <row r="6282" customFormat="false" ht="35.05" hidden="false" customHeight="false" outlineLevel="0" collapsed="false">
      <c r="A6282" s="294" t="s">
        <v>7215</v>
      </c>
      <c r="B6282" s="295" t="n">
        <v>91515</v>
      </c>
      <c r="C6282" s="296" t="s">
        <v>7238</v>
      </c>
      <c r="D6282" s="297" t="s">
        <v>897</v>
      </c>
      <c r="E6282" s="298" t="n">
        <v>1.79</v>
      </c>
      <c r="F6282" s="298" t="n">
        <v>3.96</v>
      </c>
      <c r="G6282" s="298" t="n">
        <v>5.75</v>
      </c>
    </row>
    <row r="6283" customFormat="false" ht="35.05" hidden="false" customHeight="false" outlineLevel="0" collapsed="false">
      <c r="A6283" s="294" t="s">
        <v>7215</v>
      </c>
      <c r="B6283" s="295" t="n">
        <v>104419</v>
      </c>
      <c r="C6283" s="296" t="s">
        <v>7239</v>
      </c>
      <c r="D6283" s="297" t="s">
        <v>897</v>
      </c>
      <c r="E6283" s="298" t="n">
        <v>1.58</v>
      </c>
      <c r="F6283" s="298" t="n">
        <v>3.4</v>
      </c>
      <c r="G6283" s="298" t="n">
        <v>4.98</v>
      </c>
    </row>
    <row r="6284" customFormat="false" ht="35.05" hidden="false" customHeight="false" outlineLevel="0" collapsed="false">
      <c r="A6284" s="294" t="s">
        <v>7215</v>
      </c>
      <c r="B6284" s="295" t="n">
        <v>91519</v>
      </c>
      <c r="C6284" s="296" t="s">
        <v>7240</v>
      </c>
      <c r="D6284" s="297" t="s">
        <v>897</v>
      </c>
      <c r="E6284" s="298" t="n">
        <v>0.82</v>
      </c>
      <c r="F6284" s="298" t="n">
        <v>1.56</v>
      </c>
      <c r="G6284" s="298" t="n">
        <v>2.38</v>
      </c>
    </row>
    <row r="6285" customFormat="false" ht="35.05" hidden="false" customHeight="false" outlineLevel="0" collapsed="false">
      <c r="A6285" s="294" t="s">
        <v>7215</v>
      </c>
      <c r="B6285" s="295" t="n">
        <v>91520</v>
      </c>
      <c r="C6285" s="296" t="s">
        <v>7241</v>
      </c>
      <c r="D6285" s="297" t="s">
        <v>897</v>
      </c>
      <c r="E6285" s="298" t="n">
        <v>0.78</v>
      </c>
      <c r="F6285" s="298" t="n">
        <v>1.64</v>
      </c>
      <c r="G6285" s="298" t="n">
        <v>2.42</v>
      </c>
    </row>
    <row r="6286" customFormat="false" ht="35.05" hidden="false" customHeight="false" outlineLevel="0" collapsed="false">
      <c r="A6286" s="294" t="s">
        <v>7215</v>
      </c>
      <c r="B6286" s="295" t="n">
        <v>104416</v>
      </c>
      <c r="C6286" s="296" t="s">
        <v>7242</v>
      </c>
      <c r="D6286" s="297" t="s">
        <v>897</v>
      </c>
      <c r="E6286" s="298" t="n">
        <v>0.65</v>
      </c>
      <c r="F6286" s="298" t="n">
        <v>1.35</v>
      </c>
      <c r="G6286" s="298" t="n">
        <v>2</v>
      </c>
    </row>
    <row r="6287" customFormat="false" ht="35.05" hidden="false" customHeight="false" outlineLevel="0" collapsed="false">
      <c r="A6287" s="294" t="s">
        <v>7215</v>
      </c>
      <c r="B6287" s="295" t="n">
        <v>104417</v>
      </c>
      <c r="C6287" s="296" t="s">
        <v>7243</v>
      </c>
      <c r="D6287" s="297" t="s">
        <v>897</v>
      </c>
      <c r="E6287" s="298" t="n">
        <v>1.38</v>
      </c>
      <c r="F6287" s="298" t="n">
        <v>3.16</v>
      </c>
      <c r="G6287" s="298" t="n">
        <v>4.54</v>
      </c>
    </row>
    <row r="6288" customFormat="false" ht="35.05" hidden="false" customHeight="false" outlineLevel="0" collapsed="false">
      <c r="A6288" s="294" t="s">
        <v>7215</v>
      </c>
      <c r="B6288" s="295" t="n">
        <v>91522</v>
      </c>
      <c r="C6288" s="296" t="s">
        <v>7244</v>
      </c>
      <c r="D6288" s="297" t="s">
        <v>897</v>
      </c>
      <c r="E6288" s="298" t="n">
        <v>1.24</v>
      </c>
      <c r="F6288" s="298" t="n">
        <v>2.84</v>
      </c>
      <c r="G6288" s="298" t="n">
        <v>4.08</v>
      </c>
    </row>
    <row r="6289" customFormat="false" ht="35.05" hidden="false" customHeight="false" outlineLevel="0" collapsed="false">
      <c r="A6289" s="294" t="s">
        <v>7215</v>
      </c>
      <c r="B6289" s="295" t="n">
        <v>104412</v>
      </c>
      <c r="C6289" s="296" t="s">
        <v>7245</v>
      </c>
      <c r="D6289" s="297" t="s">
        <v>897</v>
      </c>
      <c r="E6289" s="298" t="n">
        <v>1.12</v>
      </c>
      <c r="F6289" s="298" t="n">
        <v>2.54</v>
      </c>
      <c r="G6289" s="298" t="n">
        <v>3.66</v>
      </c>
    </row>
    <row r="6290" customFormat="false" ht="35.05" hidden="false" customHeight="false" outlineLevel="0" collapsed="false">
      <c r="A6290" s="294" t="s">
        <v>7215</v>
      </c>
      <c r="B6290" s="295" t="n">
        <v>104413</v>
      </c>
      <c r="C6290" s="296" t="s">
        <v>7246</v>
      </c>
      <c r="D6290" s="297" t="s">
        <v>897</v>
      </c>
      <c r="E6290" s="298" t="n">
        <v>1.85</v>
      </c>
      <c r="F6290" s="298" t="n">
        <v>4.39</v>
      </c>
      <c r="G6290" s="298" t="n">
        <v>6.24</v>
      </c>
    </row>
    <row r="6291" customFormat="false" ht="14.25" hidden="false" customHeight="false" outlineLevel="0" collapsed="false">
      <c r="A6291" s="294" t="s">
        <v>7247</v>
      </c>
      <c r="B6291" s="295" t="n">
        <v>96374</v>
      </c>
      <c r="C6291" s="296" t="s">
        <v>7248</v>
      </c>
      <c r="D6291" s="297" t="s">
        <v>904</v>
      </c>
      <c r="E6291" s="298" t="n">
        <v>31.61</v>
      </c>
      <c r="F6291" s="298" t="n">
        <v>2.22</v>
      </c>
      <c r="G6291" s="298" t="n">
        <v>33.83</v>
      </c>
    </row>
    <row r="6292" customFormat="false" ht="14.25" hidden="false" customHeight="false" outlineLevel="0" collapsed="false">
      <c r="A6292" s="294" t="s">
        <v>7247</v>
      </c>
      <c r="B6292" s="295" t="n">
        <v>96373</v>
      </c>
      <c r="C6292" s="296" t="s">
        <v>7249</v>
      </c>
      <c r="D6292" s="297" t="s">
        <v>904</v>
      </c>
      <c r="E6292" s="298" t="n">
        <v>9.68</v>
      </c>
      <c r="F6292" s="298" t="n">
        <v>1.8</v>
      </c>
      <c r="G6292" s="298" t="n">
        <v>11.48</v>
      </c>
    </row>
    <row r="6293" customFormat="false" ht="23.85" hidden="false" customHeight="false" outlineLevel="0" collapsed="false">
      <c r="A6293" s="294" t="s">
        <v>7247</v>
      </c>
      <c r="B6293" s="295" t="n">
        <v>96368</v>
      </c>
      <c r="C6293" s="296" t="s">
        <v>7250</v>
      </c>
      <c r="D6293" s="297" t="s">
        <v>897</v>
      </c>
      <c r="E6293" s="298" t="n">
        <v>160.48</v>
      </c>
      <c r="F6293" s="298" t="n">
        <v>21.84</v>
      </c>
      <c r="G6293" s="298" t="n">
        <v>182.32</v>
      </c>
    </row>
    <row r="6294" customFormat="false" ht="35.05" hidden="false" customHeight="false" outlineLevel="0" collapsed="false">
      <c r="A6294" s="294" t="s">
        <v>7247</v>
      </c>
      <c r="B6294" s="295" t="n">
        <v>96364</v>
      </c>
      <c r="C6294" s="296" t="s">
        <v>7251</v>
      </c>
      <c r="D6294" s="297" t="s">
        <v>897</v>
      </c>
      <c r="E6294" s="298" t="n">
        <v>134.81</v>
      </c>
      <c r="F6294" s="298" t="n">
        <v>19.29</v>
      </c>
      <c r="G6294" s="298" t="n">
        <v>154.1</v>
      </c>
    </row>
    <row r="6295" customFormat="false" ht="35.05" hidden="false" customHeight="false" outlineLevel="0" collapsed="false">
      <c r="A6295" s="294" t="s">
        <v>7247</v>
      </c>
      <c r="B6295" s="295" t="n">
        <v>96369</v>
      </c>
      <c r="C6295" s="296" t="s">
        <v>7252</v>
      </c>
      <c r="D6295" s="297" t="s">
        <v>897</v>
      </c>
      <c r="E6295" s="298" t="n">
        <v>179.87</v>
      </c>
      <c r="F6295" s="298" t="n">
        <v>25.85</v>
      </c>
      <c r="G6295" s="298" t="n">
        <v>205.72</v>
      </c>
    </row>
    <row r="6296" customFormat="false" ht="35.05" hidden="false" customHeight="false" outlineLevel="0" collapsed="false">
      <c r="A6296" s="294" t="s">
        <v>7247</v>
      </c>
      <c r="B6296" s="295" t="n">
        <v>104723</v>
      </c>
      <c r="C6296" s="296" t="s">
        <v>7253</v>
      </c>
      <c r="D6296" s="297" t="s">
        <v>897</v>
      </c>
      <c r="E6296" s="298" t="n">
        <v>213.09</v>
      </c>
      <c r="F6296" s="298" t="n">
        <v>34.14</v>
      </c>
      <c r="G6296" s="298" t="n">
        <v>247.23</v>
      </c>
    </row>
    <row r="6297" customFormat="false" ht="35.05" hidden="false" customHeight="false" outlineLevel="0" collapsed="false">
      <c r="A6297" s="294" t="s">
        <v>7247</v>
      </c>
      <c r="B6297" s="295" t="n">
        <v>96367</v>
      </c>
      <c r="C6297" s="296" t="s">
        <v>7254</v>
      </c>
      <c r="D6297" s="297" t="s">
        <v>897</v>
      </c>
      <c r="E6297" s="298" t="n">
        <v>144.37</v>
      </c>
      <c r="F6297" s="298" t="n">
        <v>22.28</v>
      </c>
      <c r="G6297" s="298" t="n">
        <v>166.65</v>
      </c>
    </row>
    <row r="6298" customFormat="false" ht="35.05" hidden="false" customHeight="false" outlineLevel="0" collapsed="false">
      <c r="A6298" s="294" t="s">
        <v>7247</v>
      </c>
      <c r="B6298" s="295" t="n">
        <v>104722</v>
      </c>
      <c r="C6298" s="296" t="s">
        <v>7255</v>
      </c>
      <c r="D6298" s="297" t="s">
        <v>897</v>
      </c>
      <c r="E6298" s="298" t="n">
        <v>161.96</v>
      </c>
      <c r="F6298" s="298" t="n">
        <v>28.57</v>
      </c>
      <c r="G6298" s="298" t="n">
        <v>190.53</v>
      </c>
    </row>
    <row r="6299" customFormat="false" ht="23.85" hidden="false" customHeight="false" outlineLevel="0" collapsed="false">
      <c r="A6299" s="294" t="s">
        <v>7247</v>
      </c>
      <c r="B6299" s="295" t="n">
        <v>96366</v>
      </c>
      <c r="C6299" s="296" t="s">
        <v>7256</v>
      </c>
      <c r="D6299" s="297" t="s">
        <v>897</v>
      </c>
      <c r="E6299" s="298" t="n">
        <v>134.26</v>
      </c>
      <c r="F6299" s="298" t="n">
        <v>19.3</v>
      </c>
      <c r="G6299" s="298" t="n">
        <v>153.56</v>
      </c>
    </row>
    <row r="6300" customFormat="false" ht="35.05" hidden="false" customHeight="false" outlineLevel="0" collapsed="false">
      <c r="A6300" s="294" t="s">
        <v>7247</v>
      </c>
      <c r="B6300" s="295" t="n">
        <v>96361</v>
      </c>
      <c r="C6300" s="296" t="s">
        <v>7257</v>
      </c>
      <c r="D6300" s="297" t="s">
        <v>897</v>
      </c>
      <c r="E6300" s="298" t="n">
        <v>128.17</v>
      </c>
      <c r="F6300" s="298" t="n">
        <v>19.77</v>
      </c>
      <c r="G6300" s="298" t="n">
        <v>147.94</v>
      </c>
    </row>
    <row r="6301" customFormat="false" ht="35.05" hidden="false" customHeight="false" outlineLevel="0" collapsed="false">
      <c r="A6301" s="294" t="s">
        <v>7247</v>
      </c>
      <c r="B6301" s="295" t="n">
        <v>104719</v>
      </c>
      <c r="C6301" s="296" t="s">
        <v>7258</v>
      </c>
      <c r="D6301" s="297" t="s">
        <v>897</v>
      </c>
      <c r="E6301" s="298" t="n">
        <v>160.59</v>
      </c>
      <c r="F6301" s="298" t="n">
        <v>26.12</v>
      </c>
      <c r="G6301" s="298" t="n">
        <v>186.71</v>
      </c>
    </row>
    <row r="6302" customFormat="false" ht="23.85" hidden="false" customHeight="false" outlineLevel="0" collapsed="false">
      <c r="A6302" s="294" t="s">
        <v>7247</v>
      </c>
      <c r="B6302" s="295" t="n">
        <v>96360</v>
      </c>
      <c r="C6302" s="296" t="s">
        <v>7259</v>
      </c>
      <c r="D6302" s="297" t="s">
        <v>897</v>
      </c>
      <c r="E6302" s="298" t="n">
        <v>109.17</v>
      </c>
      <c r="F6302" s="298" t="n">
        <v>16.76</v>
      </c>
      <c r="G6302" s="298" t="n">
        <v>125.93</v>
      </c>
    </row>
    <row r="6303" customFormat="false" ht="35.05" hidden="false" customHeight="false" outlineLevel="0" collapsed="false">
      <c r="A6303" s="294" t="s">
        <v>7247</v>
      </c>
      <c r="B6303" s="295" t="n">
        <v>96359</v>
      </c>
      <c r="C6303" s="296" t="s">
        <v>7260</v>
      </c>
      <c r="D6303" s="297" t="s">
        <v>897</v>
      </c>
      <c r="E6303" s="298" t="n">
        <v>92.67</v>
      </c>
      <c r="F6303" s="298" t="n">
        <v>16.22</v>
      </c>
      <c r="G6303" s="298" t="n">
        <v>108.89</v>
      </c>
    </row>
    <row r="6304" customFormat="false" ht="35.05" hidden="false" customHeight="false" outlineLevel="0" collapsed="false">
      <c r="A6304" s="294" t="s">
        <v>7247</v>
      </c>
      <c r="B6304" s="295" t="n">
        <v>104718</v>
      </c>
      <c r="C6304" s="296" t="s">
        <v>7261</v>
      </c>
      <c r="D6304" s="297" t="s">
        <v>897</v>
      </c>
      <c r="E6304" s="298" t="n">
        <v>109.44</v>
      </c>
      <c r="F6304" s="298" t="n">
        <v>20.56</v>
      </c>
      <c r="G6304" s="298" t="n">
        <v>130</v>
      </c>
    </row>
    <row r="6305" customFormat="false" ht="23.85" hidden="false" customHeight="false" outlineLevel="0" collapsed="false">
      <c r="A6305" s="294" t="s">
        <v>7247</v>
      </c>
      <c r="B6305" s="295" t="n">
        <v>96358</v>
      </c>
      <c r="C6305" s="296" t="s">
        <v>7262</v>
      </c>
      <c r="D6305" s="297" t="s">
        <v>897</v>
      </c>
      <c r="E6305" s="298" t="n">
        <v>82.97</v>
      </c>
      <c r="F6305" s="298" t="n">
        <v>14.23</v>
      </c>
      <c r="G6305" s="298" t="n">
        <v>97.2</v>
      </c>
    </row>
    <row r="6306" customFormat="false" ht="35.05" hidden="false" customHeight="false" outlineLevel="0" collapsed="false">
      <c r="A6306" s="294" t="s">
        <v>7247</v>
      </c>
      <c r="B6306" s="295" t="n">
        <v>96371</v>
      </c>
      <c r="C6306" s="296" t="s">
        <v>7263</v>
      </c>
      <c r="D6306" s="297" t="s">
        <v>897</v>
      </c>
      <c r="E6306" s="298" t="n">
        <v>64.51</v>
      </c>
      <c r="F6306" s="298" t="n">
        <v>10.84</v>
      </c>
      <c r="G6306" s="298" t="n">
        <v>75.35</v>
      </c>
    </row>
    <row r="6307" customFormat="false" ht="35.05" hidden="false" customHeight="false" outlineLevel="0" collapsed="false">
      <c r="A6307" s="294" t="s">
        <v>7247</v>
      </c>
      <c r="B6307" s="295" t="n">
        <v>104724</v>
      </c>
      <c r="C6307" s="296" t="s">
        <v>7264</v>
      </c>
      <c r="D6307" s="297" t="s">
        <v>897</v>
      </c>
      <c r="E6307" s="298" t="n">
        <v>80.88</v>
      </c>
      <c r="F6307" s="298" t="n">
        <v>14.19</v>
      </c>
      <c r="G6307" s="298" t="n">
        <v>95.07</v>
      </c>
    </row>
    <row r="6308" customFormat="false" ht="23.85" hidden="false" customHeight="false" outlineLevel="0" collapsed="false">
      <c r="A6308" s="294" t="s">
        <v>7247</v>
      </c>
      <c r="B6308" s="295" t="n">
        <v>96370</v>
      </c>
      <c r="C6308" s="296" t="s">
        <v>7265</v>
      </c>
      <c r="D6308" s="297" t="s">
        <v>897</v>
      </c>
      <c r="E6308" s="298" t="n">
        <v>55.02</v>
      </c>
      <c r="F6308" s="298" t="n">
        <v>9.36</v>
      </c>
      <c r="G6308" s="298" t="n">
        <v>64.38</v>
      </c>
    </row>
    <row r="6309" customFormat="false" ht="35.05" hidden="false" customHeight="false" outlineLevel="0" collapsed="false">
      <c r="A6309" s="294" t="s">
        <v>7247</v>
      </c>
      <c r="B6309" s="295" t="n">
        <v>96365</v>
      </c>
      <c r="C6309" s="296" t="s">
        <v>7266</v>
      </c>
      <c r="D6309" s="297" t="s">
        <v>897</v>
      </c>
      <c r="E6309" s="298" t="n">
        <v>154.01</v>
      </c>
      <c r="F6309" s="298" t="n">
        <v>22.83</v>
      </c>
      <c r="G6309" s="298" t="n">
        <v>176.84</v>
      </c>
    </row>
    <row r="6310" customFormat="false" ht="35.05" hidden="false" customHeight="false" outlineLevel="0" collapsed="false">
      <c r="A6310" s="294" t="s">
        <v>7247</v>
      </c>
      <c r="B6310" s="295" t="n">
        <v>104721</v>
      </c>
      <c r="C6310" s="296" t="s">
        <v>7267</v>
      </c>
      <c r="D6310" s="297" t="s">
        <v>897</v>
      </c>
      <c r="E6310" s="298" t="n">
        <v>186.84</v>
      </c>
      <c r="F6310" s="298" t="n">
        <v>30.13</v>
      </c>
      <c r="G6310" s="298" t="n">
        <v>216.97</v>
      </c>
    </row>
    <row r="6311" customFormat="false" ht="35.05" hidden="false" customHeight="false" outlineLevel="0" collapsed="false">
      <c r="A6311" s="294" t="s">
        <v>7247</v>
      </c>
      <c r="B6311" s="295" t="n">
        <v>96363</v>
      </c>
      <c r="C6311" s="296" t="s">
        <v>7268</v>
      </c>
      <c r="D6311" s="297" t="s">
        <v>897</v>
      </c>
      <c r="E6311" s="298" t="n">
        <v>118.52</v>
      </c>
      <c r="F6311" s="298" t="n">
        <v>19.24</v>
      </c>
      <c r="G6311" s="298" t="n">
        <v>137.76</v>
      </c>
    </row>
    <row r="6312" customFormat="false" ht="35.05" hidden="false" customHeight="false" outlineLevel="0" collapsed="false">
      <c r="A6312" s="294" t="s">
        <v>7247</v>
      </c>
      <c r="B6312" s="295" t="n">
        <v>104720</v>
      </c>
      <c r="C6312" s="296" t="s">
        <v>7269</v>
      </c>
      <c r="D6312" s="297" t="s">
        <v>897</v>
      </c>
      <c r="E6312" s="298" t="n">
        <v>135.68</v>
      </c>
      <c r="F6312" s="298" t="n">
        <v>24.58</v>
      </c>
      <c r="G6312" s="298" t="n">
        <v>160.26</v>
      </c>
    </row>
    <row r="6313" customFormat="false" ht="35.05" hidden="false" customHeight="false" outlineLevel="0" collapsed="false">
      <c r="A6313" s="294" t="s">
        <v>7247</v>
      </c>
      <c r="B6313" s="295" t="n">
        <v>96362</v>
      </c>
      <c r="C6313" s="296" t="s">
        <v>7270</v>
      </c>
      <c r="D6313" s="297" t="s">
        <v>897</v>
      </c>
      <c r="E6313" s="298" t="n">
        <v>108.62</v>
      </c>
      <c r="F6313" s="298" t="n">
        <v>16.76</v>
      </c>
      <c r="G6313" s="298" t="n">
        <v>125.38</v>
      </c>
    </row>
    <row r="6314" customFormat="false" ht="35.05" hidden="false" customHeight="false" outlineLevel="0" collapsed="false">
      <c r="A6314" s="294" t="s">
        <v>7271</v>
      </c>
      <c r="B6314" s="295" t="n">
        <v>103191</v>
      </c>
      <c r="C6314" s="296" t="s">
        <v>7272</v>
      </c>
      <c r="D6314" s="297" t="s">
        <v>899</v>
      </c>
      <c r="E6314" s="298" t="n">
        <v>2328.43</v>
      </c>
      <c r="F6314" s="298" t="n">
        <v>63.62</v>
      </c>
      <c r="G6314" s="298" t="n">
        <v>2392.05</v>
      </c>
    </row>
    <row r="6315" customFormat="false" ht="35.05" hidden="false" customHeight="false" outlineLevel="0" collapsed="false">
      <c r="A6315" s="294" t="s">
        <v>7271</v>
      </c>
      <c r="B6315" s="295" t="n">
        <v>103206</v>
      </c>
      <c r="C6315" s="296" t="s">
        <v>7273</v>
      </c>
      <c r="D6315" s="297" t="s">
        <v>899</v>
      </c>
      <c r="E6315" s="298" t="n">
        <v>2328.9</v>
      </c>
      <c r="F6315" s="298" t="n">
        <v>84.46</v>
      </c>
      <c r="G6315" s="298" t="n">
        <v>2413.36</v>
      </c>
    </row>
    <row r="6316" customFormat="false" ht="35.05" hidden="false" customHeight="false" outlineLevel="0" collapsed="false">
      <c r="A6316" s="294" t="s">
        <v>7271</v>
      </c>
      <c r="B6316" s="295" t="n">
        <v>103185</v>
      </c>
      <c r="C6316" s="296" t="s">
        <v>7274</v>
      </c>
      <c r="D6316" s="297" t="s">
        <v>899</v>
      </c>
      <c r="E6316" s="298" t="n">
        <v>6071.81</v>
      </c>
      <c r="F6316" s="298" t="n">
        <v>111.92</v>
      </c>
      <c r="G6316" s="298" t="n">
        <v>6183.73</v>
      </c>
    </row>
    <row r="6317" customFormat="false" ht="35.05" hidden="false" customHeight="false" outlineLevel="0" collapsed="false">
      <c r="A6317" s="294" t="s">
        <v>7271</v>
      </c>
      <c r="B6317" s="295" t="n">
        <v>103186</v>
      </c>
      <c r="C6317" s="296" t="s">
        <v>7275</v>
      </c>
      <c r="D6317" s="297" t="s">
        <v>899</v>
      </c>
      <c r="E6317" s="298" t="n">
        <v>6453.06</v>
      </c>
      <c r="F6317" s="298" t="n">
        <v>46.14</v>
      </c>
      <c r="G6317" s="298" t="n">
        <v>6499.2</v>
      </c>
    </row>
    <row r="6318" customFormat="false" ht="35.05" hidden="false" customHeight="false" outlineLevel="0" collapsed="false">
      <c r="A6318" s="294" t="s">
        <v>7271</v>
      </c>
      <c r="B6318" s="295" t="n">
        <v>103210</v>
      </c>
      <c r="C6318" s="296" t="s">
        <v>7276</v>
      </c>
      <c r="D6318" s="297" t="s">
        <v>899</v>
      </c>
      <c r="E6318" s="298" t="n">
        <v>2182.55</v>
      </c>
      <c r="F6318" s="298" t="n">
        <v>152.97</v>
      </c>
      <c r="G6318" s="298" t="n">
        <v>2335.52</v>
      </c>
    </row>
    <row r="6319" customFormat="false" ht="35.05" hidden="false" customHeight="false" outlineLevel="0" collapsed="false">
      <c r="A6319" s="294" t="s">
        <v>7271</v>
      </c>
      <c r="B6319" s="295" t="n">
        <v>103195</v>
      </c>
      <c r="C6319" s="296" t="s">
        <v>7277</v>
      </c>
      <c r="D6319" s="297" t="s">
        <v>899</v>
      </c>
      <c r="E6319" s="298" t="n">
        <v>2142.56</v>
      </c>
      <c r="F6319" s="298" t="n">
        <v>65.35</v>
      </c>
      <c r="G6319" s="298" t="n">
        <v>2207.91</v>
      </c>
    </row>
    <row r="6320" customFormat="false" ht="35.05" hidden="false" customHeight="false" outlineLevel="0" collapsed="false">
      <c r="A6320" s="294" t="s">
        <v>7271</v>
      </c>
      <c r="B6320" s="295" t="n">
        <v>103205</v>
      </c>
      <c r="C6320" s="296" t="s">
        <v>7278</v>
      </c>
      <c r="D6320" s="297" t="s">
        <v>899</v>
      </c>
      <c r="E6320" s="298" t="n">
        <v>4021.55</v>
      </c>
      <c r="F6320" s="298" t="n">
        <v>98.46</v>
      </c>
      <c r="G6320" s="298" t="n">
        <v>4120.01</v>
      </c>
    </row>
    <row r="6321" customFormat="false" ht="35.05" hidden="false" customHeight="false" outlineLevel="0" collapsed="false">
      <c r="A6321" s="294" t="s">
        <v>7271</v>
      </c>
      <c r="B6321" s="295" t="n">
        <v>103190</v>
      </c>
      <c r="C6321" s="296" t="s">
        <v>7279</v>
      </c>
      <c r="D6321" s="297" t="s">
        <v>899</v>
      </c>
      <c r="E6321" s="298" t="n">
        <v>4021.25</v>
      </c>
      <c r="F6321" s="298" t="n">
        <v>77.46</v>
      </c>
      <c r="G6321" s="298" t="n">
        <v>4098.71</v>
      </c>
    </row>
    <row r="6322" customFormat="false" ht="35.05" hidden="false" customHeight="false" outlineLevel="0" collapsed="false">
      <c r="A6322" s="294" t="s">
        <v>7271</v>
      </c>
      <c r="B6322" s="295" t="n">
        <v>103207</v>
      </c>
      <c r="C6322" s="296" t="s">
        <v>7280</v>
      </c>
      <c r="D6322" s="297" t="s">
        <v>899</v>
      </c>
      <c r="E6322" s="298" t="n">
        <v>2482.55</v>
      </c>
      <c r="F6322" s="298" t="n">
        <v>84.45</v>
      </c>
      <c r="G6322" s="298" t="n">
        <v>2567</v>
      </c>
    </row>
    <row r="6323" customFormat="false" ht="35.05" hidden="false" customHeight="false" outlineLevel="0" collapsed="false">
      <c r="A6323" s="294" t="s">
        <v>7271</v>
      </c>
      <c r="B6323" s="295" t="n">
        <v>103192</v>
      </c>
      <c r="C6323" s="296" t="s">
        <v>7281</v>
      </c>
      <c r="D6323" s="297" t="s">
        <v>899</v>
      </c>
      <c r="E6323" s="298" t="n">
        <v>2482.05</v>
      </c>
      <c r="F6323" s="298" t="n">
        <v>63.64</v>
      </c>
      <c r="G6323" s="298" t="n">
        <v>2545.69</v>
      </c>
    </row>
    <row r="6324" customFormat="false" ht="35.05" hidden="false" customHeight="false" outlineLevel="0" collapsed="false">
      <c r="A6324" s="294" t="s">
        <v>7271</v>
      </c>
      <c r="B6324" s="295" t="n">
        <v>103208</v>
      </c>
      <c r="C6324" s="296" t="s">
        <v>7282</v>
      </c>
      <c r="D6324" s="297" t="s">
        <v>899</v>
      </c>
      <c r="E6324" s="298" t="n">
        <v>1901.14</v>
      </c>
      <c r="F6324" s="298" t="n">
        <v>84.59</v>
      </c>
      <c r="G6324" s="298" t="n">
        <v>1985.73</v>
      </c>
    </row>
    <row r="6325" customFormat="false" ht="35.05" hidden="false" customHeight="false" outlineLevel="0" collapsed="false">
      <c r="A6325" s="294" t="s">
        <v>7271</v>
      </c>
      <c r="B6325" s="295" t="n">
        <v>103193</v>
      </c>
      <c r="C6325" s="296" t="s">
        <v>7283</v>
      </c>
      <c r="D6325" s="297" t="s">
        <v>899</v>
      </c>
      <c r="E6325" s="298" t="n">
        <v>1900.78</v>
      </c>
      <c r="F6325" s="298" t="n">
        <v>63.64</v>
      </c>
      <c r="G6325" s="298" t="n">
        <v>1964.42</v>
      </c>
    </row>
    <row r="6326" customFormat="false" ht="35.05" hidden="false" customHeight="false" outlineLevel="0" collapsed="false">
      <c r="A6326" s="294" t="s">
        <v>7271</v>
      </c>
      <c r="B6326" s="295" t="n">
        <v>103187</v>
      </c>
      <c r="C6326" s="296" t="s">
        <v>7284</v>
      </c>
      <c r="D6326" s="297" t="s">
        <v>899</v>
      </c>
      <c r="E6326" s="298" t="n">
        <v>4820.79</v>
      </c>
      <c r="F6326" s="298" t="n">
        <v>76.89</v>
      </c>
      <c r="G6326" s="298" t="n">
        <v>4897.68</v>
      </c>
    </row>
    <row r="6327" customFormat="false" ht="35.05" hidden="false" customHeight="false" outlineLevel="0" collapsed="false">
      <c r="A6327" s="294" t="s">
        <v>7271</v>
      </c>
      <c r="B6327" s="295" t="n">
        <v>103188</v>
      </c>
      <c r="C6327" s="296" t="s">
        <v>7285</v>
      </c>
      <c r="D6327" s="297" t="s">
        <v>899</v>
      </c>
      <c r="E6327" s="298" t="n">
        <v>5199.96</v>
      </c>
      <c r="F6327" s="298" t="n">
        <v>58.89</v>
      </c>
      <c r="G6327" s="298" t="n">
        <v>5258.85</v>
      </c>
    </row>
    <row r="6328" customFormat="false" ht="35.05" hidden="false" customHeight="false" outlineLevel="0" collapsed="false">
      <c r="A6328" s="294" t="s">
        <v>7271</v>
      </c>
      <c r="B6328" s="295" t="n">
        <v>103189</v>
      </c>
      <c r="C6328" s="296" t="s">
        <v>7286</v>
      </c>
      <c r="D6328" s="297" t="s">
        <v>899</v>
      </c>
      <c r="E6328" s="298" t="n">
        <v>2597.99</v>
      </c>
      <c r="F6328" s="298" t="n">
        <v>41.17</v>
      </c>
      <c r="G6328" s="298" t="n">
        <v>2639.16</v>
      </c>
    </row>
    <row r="6329" customFormat="false" ht="35.05" hidden="false" customHeight="false" outlineLevel="0" collapsed="false">
      <c r="A6329" s="294" t="s">
        <v>7271</v>
      </c>
      <c r="B6329" s="295" t="n">
        <v>103209</v>
      </c>
      <c r="C6329" s="296" t="s">
        <v>7287</v>
      </c>
      <c r="D6329" s="297" t="s">
        <v>899</v>
      </c>
      <c r="E6329" s="298" t="n">
        <v>2759.25</v>
      </c>
      <c r="F6329" s="298" t="n">
        <v>84.45</v>
      </c>
      <c r="G6329" s="298" t="n">
        <v>2843.7</v>
      </c>
    </row>
    <row r="6330" customFormat="false" ht="35.05" hidden="false" customHeight="false" outlineLevel="0" collapsed="false">
      <c r="A6330" s="294" t="s">
        <v>7271</v>
      </c>
      <c r="B6330" s="295" t="n">
        <v>103194</v>
      </c>
      <c r="C6330" s="296" t="s">
        <v>7288</v>
      </c>
      <c r="D6330" s="297" t="s">
        <v>899</v>
      </c>
      <c r="E6330" s="298" t="n">
        <v>2758.61</v>
      </c>
      <c r="F6330" s="298" t="n">
        <v>63.78</v>
      </c>
      <c r="G6330" s="298" t="n">
        <v>2822.39</v>
      </c>
    </row>
    <row r="6331" customFormat="false" ht="23.85" hidden="false" customHeight="false" outlineLevel="0" collapsed="false">
      <c r="A6331" s="294" t="s">
        <v>7289</v>
      </c>
      <c r="B6331" s="295" t="n">
        <v>94992</v>
      </c>
      <c r="C6331" s="296" t="s">
        <v>7290</v>
      </c>
      <c r="D6331" s="297" t="s">
        <v>897</v>
      </c>
      <c r="E6331" s="298" t="n">
        <v>66.84</v>
      </c>
      <c r="F6331" s="298" t="n">
        <v>16.24</v>
      </c>
      <c r="G6331" s="298" t="n">
        <v>83.08</v>
      </c>
    </row>
    <row r="6332" customFormat="false" ht="23.85" hidden="false" customHeight="false" outlineLevel="0" collapsed="false">
      <c r="A6332" s="294" t="s">
        <v>7289</v>
      </c>
      <c r="B6332" s="295" t="n">
        <v>94994</v>
      </c>
      <c r="C6332" s="296" t="s">
        <v>7291</v>
      </c>
      <c r="D6332" s="297" t="s">
        <v>897</v>
      </c>
      <c r="E6332" s="298" t="n">
        <v>77.91</v>
      </c>
      <c r="F6332" s="298" t="n">
        <v>21.26</v>
      </c>
      <c r="G6332" s="298" t="n">
        <v>99.17</v>
      </c>
    </row>
    <row r="6333" customFormat="false" ht="23.85" hidden="false" customHeight="false" outlineLevel="0" collapsed="false">
      <c r="A6333" s="294" t="s">
        <v>7289</v>
      </c>
      <c r="B6333" s="295" t="n">
        <v>94990</v>
      </c>
      <c r="C6333" s="296" t="s">
        <v>7292</v>
      </c>
      <c r="D6333" s="297" t="s">
        <v>983</v>
      </c>
      <c r="E6333" s="298" t="n">
        <v>551.96</v>
      </c>
      <c r="F6333" s="298" t="n">
        <v>226.43</v>
      </c>
      <c r="G6333" s="298" t="n">
        <v>778.39</v>
      </c>
    </row>
    <row r="6334" customFormat="false" ht="23.85" hidden="false" customHeight="false" outlineLevel="0" collapsed="false">
      <c r="A6334" s="294" t="s">
        <v>7289</v>
      </c>
      <c r="B6334" s="295" t="n">
        <v>94991</v>
      </c>
      <c r="C6334" s="296" t="s">
        <v>7293</v>
      </c>
      <c r="D6334" s="297" t="s">
        <v>983</v>
      </c>
      <c r="E6334" s="298" t="n">
        <v>609.92</v>
      </c>
      <c r="F6334" s="298" t="n">
        <v>74.76</v>
      </c>
      <c r="G6334" s="298" t="n">
        <v>684.68</v>
      </c>
    </row>
    <row r="6335" customFormat="false" ht="23.85" hidden="false" customHeight="false" outlineLevel="0" collapsed="false">
      <c r="A6335" s="294" t="s">
        <v>7289</v>
      </c>
      <c r="B6335" s="295" t="n">
        <v>104626</v>
      </c>
      <c r="C6335" s="296" t="s">
        <v>7294</v>
      </c>
      <c r="D6335" s="297" t="s">
        <v>983</v>
      </c>
      <c r="E6335" s="298" t="n">
        <v>625.53</v>
      </c>
      <c r="F6335" s="298" t="n">
        <v>74.79</v>
      </c>
      <c r="G6335" s="298" t="n">
        <v>700.32</v>
      </c>
    </row>
    <row r="6336" customFormat="false" ht="23.85" hidden="false" customHeight="false" outlineLevel="0" collapsed="false">
      <c r="A6336" s="294" t="s">
        <v>7289</v>
      </c>
      <c r="B6336" s="295" t="n">
        <v>94993</v>
      </c>
      <c r="C6336" s="296" t="s">
        <v>7295</v>
      </c>
      <c r="D6336" s="297" t="s">
        <v>897</v>
      </c>
      <c r="E6336" s="298" t="n">
        <v>70.32</v>
      </c>
      <c r="F6336" s="298" t="n">
        <v>7.14</v>
      </c>
      <c r="G6336" s="298" t="n">
        <v>77.46</v>
      </c>
    </row>
    <row r="6337" customFormat="false" ht="23.85" hidden="false" customHeight="false" outlineLevel="0" collapsed="false">
      <c r="A6337" s="294" t="s">
        <v>7289</v>
      </c>
      <c r="B6337" s="295" t="n">
        <v>94995</v>
      </c>
      <c r="C6337" s="296" t="s">
        <v>7296</v>
      </c>
      <c r="D6337" s="297" t="s">
        <v>897</v>
      </c>
      <c r="E6337" s="298" t="n">
        <v>82.55</v>
      </c>
      <c r="F6337" s="298" t="n">
        <v>9.12</v>
      </c>
      <c r="G6337" s="298" t="n">
        <v>91.67</v>
      </c>
    </row>
    <row r="6338" customFormat="false" ht="46.25" hidden="false" customHeight="false" outlineLevel="0" collapsed="false">
      <c r="A6338" s="294" t="s">
        <v>7297</v>
      </c>
      <c r="B6338" s="295" t="n">
        <v>101169</v>
      </c>
      <c r="C6338" s="296" t="s">
        <v>7298</v>
      </c>
      <c r="D6338" s="297" t="s">
        <v>897</v>
      </c>
      <c r="E6338" s="298" t="n">
        <v>95.85</v>
      </c>
      <c r="F6338" s="298" t="n">
        <v>19.56</v>
      </c>
      <c r="G6338" s="298" t="n">
        <v>115.41</v>
      </c>
    </row>
    <row r="6339" customFormat="false" ht="46.25" hidden="false" customHeight="false" outlineLevel="0" collapsed="false">
      <c r="A6339" s="294" t="s">
        <v>7297</v>
      </c>
      <c r="B6339" s="295" t="n">
        <v>101167</v>
      </c>
      <c r="C6339" s="296" t="s">
        <v>7299</v>
      </c>
      <c r="D6339" s="297" t="s">
        <v>897</v>
      </c>
      <c r="E6339" s="298" t="n">
        <v>84.61</v>
      </c>
      <c r="F6339" s="298" t="n">
        <v>14.8</v>
      </c>
      <c r="G6339" s="298" t="n">
        <v>99.41</v>
      </c>
    </row>
    <row r="6340" customFormat="false" ht="46.25" hidden="false" customHeight="false" outlineLevel="0" collapsed="false">
      <c r="A6340" s="294" t="s">
        <v>7297</v>
      </c>
      <c r="B6340" s="295" t="n">
        <v>101172</v>
      </c>
      <c r="C6340" s="296" t="s">
        <v>7300</v>
      </c>
      <c r="D6340" s="297" t="s">
        <v>897</v>
      </c>
      <c r="E6340" s="298" t="n">
        <v>55.49</v>
      </c>
      <c r="F6340" s="298" t="n">
        <v>18.22</v>
      </c>
      <c r="G6340" s="298" t="n">
        <v>73.71</v>
      </c>
    </row>
    <row r="6341" customFormat="false" ht="46.25" hidden="false" customHeight="false" outlineLevel="0" collapsed="false">
      <c r="A6341" s="294" t="s">
        <v>7297</v>
      </c>
      <c r="B6341" s="295" t="n">
        <v>101170</v>
      </c>
      <c r="C6341" s="296" t="s">
        <v>7301</v>
      </c>
      <c r="D6341" s="297" t="s">
        <v>897</v>
      </c>
      <c r="E6341" s="298" t="n">
        <v>34.19</v>
      </c>
      <c r="F6341" s="298" t="n">
        <v>11.67</v>
      </c>
      <c r="G6341" s="298" t="n">
        <v>45.86</v>
      </c>
    </row>
    <row r="6342" customFormat="false" ht="23.85" hidden="false" customHeight="false" outlineLevel="0" collapsed="false">
      <c r="A6342" s="294" t="s">
        <v>7302</v>
      </c>
      <c r="B6342" s="295" t="n">
        <v>92402</v>
      </c>
      <c r="C6342" s="296" t="s">
        <v>7303</v>
      </c>
      <c r="D6342" s="297" t="s">
        <v>897</v>
      </c>
      <c r="E6342" s="298" t="n">
        <v>58.89</v>
      </c>
      <c r="F6342" s="298" t="n">
        <v>12.31</v>
      </c>
      <c r="G6342" s="298" t="n">
        <v>71.2</v>
      </c>
    </row>
    <row r="6343" customFormat="false" ht="23.85" hidden="false" customHeight="false" outlineLevel="0" collapsed="false">
      <c r="A6343" s="294" t="s">
        <v>7302</v>
      </c>
      <c r="B6343" s="295" t="n">
        <v>104432</v>
      </c>
      <c r="C6343" s="296" t="s">
        <v>7304</v>
      </c>
      <c r="D6343" s="297" t="s">
        <v>897</v>
      </c>
      <c r="E6343" s="298" t="n">
        <v>61.88</v>
      </c>
      <c r="F6343" s="298" t="n">
        <v>16.63</v>
      </c>
      <c r="G6343" s="298" t="n">
        <v>78.51</v>
      </c>
    </row>
    <row r="6344" customFormat="false" ht="23.85" hidden="false" customHeight="false" outlineLevel="0" collapsed="false">
      <c r="A6344" s="294" t="s">
        <v>7302</v>
      </c>
      <c r="B6344" s="295" t="n">
        <v>93679</v>
      </c>
      <c r="C6344" s="296" t="s">
        <v>7305</v>
      </c>
      <c r="D6344" s="297" t="s">
        <v>897</v>
      </c>
      <c r="E6344" s="298" t="n">
        <v>66.67</v>
      </c>
      <c r="F6344" s="298" t="n">
        <v>14.23</v>
      </c>
      <c r="G6344" s="298" t="n">
        <v>80.9</v>
      </c>
    </row>
    <row r="6345" customFormat="false" ht="23.85" hidden="false" customHeight="false" outlineLevel="0" collapsed="false">
      <c r="A6345" s="294" t="s">
        <v>7302</v>
      </c>
      <c r="B6345" s="295" t="n">
        <v>92396</v>
      </c>
      <c r="C6345" s="296" t="s">
        <v>7306</v>
      </c>
      <c r="D6345" s="297" t="s">
        <v>897</v>
      </c>
      <c r="E6345" s="298" t="n">
        <v>59.62</v>
      </c>
      <c r="F6345" s="298" t="n">
        <v>14.22</v>
      </c>
      <c r="G6345" s="298" t="n">
        <v>73.84</v>
      </c>
    </row>
    <row r="6346" customFormat="false" ht="23.85" hidden="false" customHeight="false" outlineLevel="0" collapsed="false">
      <c r="A6346" s="294" t="s">
        <v>7302</v>
      </c>
      <c r="B6346" s="295" t="n">
        <v>92406</v>
      </c>
      <c r="C6346" s="296" t="s">
        <v>7307</v>
      </c>
      <c r="D6346" s="297" t="s">
        <v>897</v>
      </c>
      <c r="E6346" s="298" t="n">
        <v>78.81</v>
      </c>
      <c r="F6346" s="298" t="n">
        <v>10.49</v>
      </c>
      <c r="G6346" s="298" t="n">
        <v>89.3</v>
      </c>
    </row>
    <row r="6347" customFormat="false" ht="23.85" hidden="false" customHeight="false" outlineLevel="0" collapsed="false">
      <c r="A6347" s="294" t="s">
        <v>7302</v>
      </c>
      <c r="B6347" s="295" t="n">
        <v>92403</v>
      </c>
      <c r="C6347" s="296" t="s">
        <v>7308</v>
      </c>
      <c r="D6347" s="297" t="s">
        <v>897</v>
      </c>
      <c r="E6347" s="298" t="n">
        <v>53.72</v>
      </c>
      <c r="F6347" s="298" t="n">
        <v>5.77</v>
      </c>
      <c r="G6347" s="298" t="n">
        <v>59.49</v>
      </c>
    </row>
    <row r="6348" customFormat="false" ht="23.85" hidden="false" customHeight="false" outlineLevel="0" collapsed="false">
      <c r="A6348" s="294" t="s">
        <v>7302</v>
      </c>
      <c r="B6348" s="295" t="n">
        <v>92404</v>
      </c>
      <c r="C6348" s="296" t="s">
        <v>7309</v>
      </c>
      <c r="D6348" s="297" t="s">
        <v>897</v>
      </c>
      <c r="E6348" s="298" t="n">
        <v>66.35</v>
      </c>
      <c r="F6348" s="298" t="n">
        <v>8.13</v>
      </c>
      <c r="G6348" s="298" t="n">
        <v>74.48</v>
      </c>
    </row>
    <row r="6349" customFormat="false" ht="23.85" hidden="false" customHeight="false" outlineLevel="0" collapsed="false">
      <c r="A6349" s="294" t="s">
        <v>7302</v>
      </c>
      <c r="B6349" s="295" t="n">
        <v>92391</v>
      </c>
      <c r="C6349" s="296" t="s">
        <v>7310</v>
      </c>
      <c r="D6349" s="297" t="s">
        <v>897</v>
      </c>
      <c r="E6349" s="298" t="n">
        <v>54.73</v>
      </c>
      <c r="F6349" s="298" t="n">
        <v>3.67</v>
      </c>
      <c r="G6349" s="298" t="n">
        <v>58.4</v>
      </c>
    </row>
    <row r="6350" customFormat="false" ht="23.85" hidden="false" customHeight="false" outlineLevel="0" collapsed="false">
      <c r="A6350" s="294" t="s">
        <v>7302</v>
      </c>
      <c r="B6350" s="295" t="n">
        <v>92392</v>
      </c>
      <c r="C6350" s="296" t="s">
        <v>7311</v>
      </c>
      <c r="D6350" s="297" t="s">
        <v>897</v>
      </c>
      <c r="E6350" s="298" t="n">
        <v>112.48</v>
      </c>
      <c r="F6350" s="298" t="n">
        <v>4.11</v>
      </c>
      <c r="G6350" s="298" t="n">
        <v>116.59</v>
      </c>
    </row>
    <row r="6351" customFormat="false" ht="23.85" hidden="false" customHeight="false" outlineLevel="0" collapsed="false">
      <c r="A6351" s="294" t="s">
        <v>7302</v>
      </c>
      <c r="B6351" s="295" t="n">
        <v>104433</v>
      </c>
      <c r="C6351" s="296" t="s">
        <v>7312</v>
      </c>
      <c r="D6351" s="297" t="s">
        <v>897</v>
      </c>
      <c r="E6351" s="298" t="n">
        <v>56.41</v>
      </c>
      <c r="F6351" s="298" t="n">
        <v>9.32</v>
      </c>
      <c r="G6351" s="298" t="n">
        <v>65.73</v>
      </c>
    </row>
    <row r="6352" customFormat="false" ht="23.85" hidden="false" customHeight="false" outlineLevel="0" collapsed="false">
      <c r="A6352" s="294" t="s">
        <v>7302</v>
      </c>
      <c r="B6352" s="295" t="n">
        <v>93680</v>
      </c>
      <c r="C6352" s="296" t="s">
        <v>7313</v>
      </c>
      <c r="D6352" s="297" t="s">
        <v>897</v>
      </c>
      <c r="E6352" s="298" t="n">
        <v>61.58</v>
      </c>
      <c r="F6352" s="298" t="n">
        <v>7.68</v>
      </c>
      <c r="G6352" s="298" t="n">
        <v>69.26</v>
      </c>
    </row>
    <row r="6353" customFormat="false" ht="23.85" hidden="false" customHeight="false" outlineLevel="0" collapsed="false">
      <c r="A6353" s="294" t="s">
        <v>7302</v>
      </c>
      <c r="B6353" s="295" t="n">
        <v>93681</v>
      </c>
      <c r="C6353" s="296" t="s">
        <v>7314</v>
      </c>
      <c r="D6353" s="297" t="s">
        <v>897</v>
      </c>
      <c r="E6353" s="298" t="n">
        <v>72.85</v>
      </c>
      <c r="F6353" s="298" t="n">
        <v>10.04</v>
      </c>
      <c r="G6353" s="298" t="n">
        <v>82.89</v>
      </c>
    </row>
    <row r="6354" customFormat="false" ht="23.85" hidden="false" customHeight="false" outlineLevel="0" collapsed="false">
      <c r="A6354" s="294" t="s">
        <v>7302</v>
      </c>
      <c r="B6354" s="295" t="n">
        <v>92397</v>
      </c>
      <c r="C6354" s="296" t="s">
        <v>7315</v>
      </c>
      <c r="D6354" s="297" t="s">
        <v>897</v>
      </c>
      <c r="E6354" s="298" t="n">
        <v>54.69</v>
      </c>
      <c r="F6354" s="298" t="n">
        <v>7.69</v>
      </c>
      <c r="G6354" s="298" t="n">
        <v>62.38</v>
      </c>
    </row>
    <row r="6355" customFormat="false" ht="23.85" hidden="false" customHeight="false" outlineLevel="0" collapsed="false">
      <c r="A6355" s="294" t="s">
        <v>7302</v>
      </c>
      <c r="B6355" s="295" t="n">
        <v>92398</v>
      </c>
      <c r="C6355" s="296" t="s">
        <v>7316</v>
      </c>
      <c r="D6355" s="297" t="s">
        <v>897</v>
      </c>
      <c r="E6355" s="298" t="n">
        <v>67.34</v>
      </c>
      <c r="F6355" s="298" t="n">
        <v>10.05</v>
      </c>
      <c r="G6355" s="298" t="n">
        <v>77.39</v>
      </c>
    </row>
    <row r="6356" customFormat="false" ht="23.85" hidden="false" customHeight="false" outlineLevel="0" collapsed="false">
      <c r="A6356" s="294" t="s">
        <v>7302</v>
      </c>
      <c r="B6356" s="295" t="n">
        <v>92400</v>
      </c>
      <c r="C6356" s="296" t="s">
        <v>7317</v>
      </c>
      <c r="D6356" s="297" t="s">
        <v>897</v>
      </c>
      <c r="E6356" s="298" t="n">
        <v>78.37</v>
      </c>
      <c r="F6356" s="298" t="n">
        <v>12.4</v>
      </c>
      <c r="G6356" s="298" t="n">
        <v>90.77</v>
      </c>
    </row>
    <row r="6357" customFormat="false" ht="23.85" hidden="false" customHeight="false" outlineLevel="0" collapsed="false">
      <c r="A6357" s="294" t="s">
        <v>7302</v>
      </c>
      <c r="B6357" s="295" t="n">
        <v>92395</v>
      </c>
      <c r="C6357" s="296" t="s">
        <v>7318</v>
      </c>
      <c r="D6357" s="297" t="s">
        <v>897</v>
      </c>
      <c r="E6357" s="298" t="n">
        <v>77.75</v>
      </c>
      <c r="F6357" s="298" t="n">
        <v>8.78</v>
      </c>
      <c r="G6357" s="298" t="n">
        <v>86.53</v>
      </c>
    </row>
    <row r="6358" customFormat="false" ht="23.85" hidden="false" customHeight="false" outlineLevel="0" collapsed="false">
      <c r="A6358" s="294" t="s">
        <v>7302</v>
      </c>
      <c r="B6358" s="295" t="n">
        <v>92393</v>
      </c>
      <c r="C6358" s="296" t="s">
        <v>7319</v>
      </c>
      <c r="D6358" s="297" t="s">
        <v>897</v>
      </c>
      <c r="E6358" s="298" t="n">
        <v>53.31</v>
      </c>
      <c r="F6358" s="298" t="n">
        <v>4.73</v>
      </c>
      <c r="G6358" s="298" t="n">
        <v>58.04</v>
      </c>
    </row>
    <row r="6359" customFormat="false" ht="23.85" hidden="false" customHeight="false" outlineLevel="0" collapsed="false">
      <c r="A6359" s="294" t="s">
        <v>7302</v>
      </c>
      <c r="B6359" s="295" t="n">
        <v>92394</v>
      </c>
      <c r="C6359" s="296" t="s">
        <v>7320</v>
      </c>
      <c r="D6359" s="297" t="s">
        <v>897</v>
      </c>
      <c r="E6359" s="298" t="n">
        <v>65.53</v>
      </c>
      <c r="F6359" s="298" t="n">
        <v>6.41</v>
      </c>
      <c r="G6359" s="298" t="n">
        <v>71.94</v>
      </c>
    </row>
    <row r="6360" customFormat="false" ht="23.85" hidden="false" customHeight="false" outlineLevel="0" collapsed="false">
      <c r="A6360" s="294" t="s">
        <v>7321</v>
      </c>
      <c r="B6360" s="295" t="n">
        <v>97115</v>
      </c>
      <c r="C6360" s="296" t="s">
        <v>7322</v>
      </c>
      <c r="D6360" s="297" t="s">
        <v>1142</v>
      </c>
      <c r="E6360" s="298" t="n">
        <v>53.07</v>
      </c>
      <c r="F6360" s="298" t="n">
        <v>11.28</v>
      </c>
      <c r="G6360" s="298" t="n">
        <v>64.35</v>
      </c>
    </row>
    <row r="6361" customFormat="false" ht="23.85" hidden="false" customHeight="false" outlineLevel="0" collapsed="false">
      <c r="A6361" s="294" t="s">
        <v>7321</v>
      </c>
      <c r="B6361" s="295" t="n">
        <v>97113</v>
      </c>
      <c r="C6361" s="296" t="s">
        <v>7323</v>
      </c>
      <c r="D6361" s="297" t="s">
        <v>897</v>
      </c>
      <c r="E6361" s="298" t="n">
        <v>2.13</v>
      </c>
      <c r="F6361" s="298" t="n">
        <v>0.21</v>
      </c>
      <c r="G6361" s="298" t="n">
        <v>2.34</v>
      </c>
    </row>
    <row r="6362" customFormat="false" ht="23.85" hidden="false" customHeight="false" outlineLevel="0" collapsed="false">
      <c r="A6362" s="294" t="s">
        <v>7321</v>
      </c>
      <c r="B6362" s="295" t="n">
        <v>97120</v>
      </c>
      <c r="C6362" s="296" t="s">
        <v>7324</v>
      </c>
      <c r="D6362" s="297" t="s">
        <v>1142</v>
      </c>
      <c r="E6362" s="298" t="n">
        <v>8.31</v>
      </c>
      <c r="F6362" s="298" t="n">
        <v>1.33</v>
      </c>
      <c r="G6362" s="298" t="n">
        <v>9.64</v>
      </c>
    </row>
    <row r="6363" customFormat="false" ht="23.85" hidden="false" customHeight="false" outlineLevel="0" collapsed="false">
      <c r="A6363" s="294" t="s">
        <v>7321</v>
      </c>
      <c r="B6363" s="295" t="n">
        <v>97116</v>
      </c>
      <c r="C6363" s="296" t="s">
        <v>7325</v>
      </c>
      <c r="D6363" s="297" t="s">
        <v>1142</v>
      </c>
      <c r="E6363" s="298" t="n">
        <v>16.41</v>
      </c>
      <c r="F6363" s="298" t="n">
        <v>8.53</v>
      </c>
      <c r="G6363" s="298" t="n">
        <v>24.94</v>
      </c>
    </row>
    <row r="6364" customFormat="false" ht="23.85" hidden="false" customHeight="false" outlineLevel="0" collapsed="false">
      <c r="A6364" s="294" t="s">
        <v>7321</v>
      </c>
      <c r="B6364" s="295" t="n">
        <v>97117</v>
      </c>
      <c r="C6364" s="296" t="s">
        <v>7326</v>
      </c>
      <c r="D6364" s="297" t="s">
        <v>1142</v>
      </c>
      <c r="E6364" s="298" t="n">
        <v>15.59</v>
      </c>
      <c r="F6364" s="298" t="n">
        <v>5.46</v>
      </c>
      <c r="G6364" s="298" t="n">
        <v>21.05</v>
      </c>
    </row>
    <row r="6365" customFormat="false" ht="23.85" hidden="false" customHeight="false" outlineLevel="0" collapsed="false">
      <c r="A6365" s="294" t="s">
        <v>7321</v>
      </c>
      <c r="B6365" s="295" t="n">
        <v>97118</v>
      </c>
      <c r="C6365" s="296" t="s">
        <v>7327</v>
      </c>
      <c r="D6365" s="297" t="s">
        <v>1142</v>
      </c>
      <c r="E6365" s="298" t="n">
        <v>13.58</v>
      </c>
      <c r="F6365" s="298" t="n">
        <v>3.49</v>
      </c>
      <c r="G6365" s="298" t="n">
        <v>17.07</v>
      </c>
    </row>
    <row r="6366" customFormat="false" ht="23.85" hidden="false" customHeight="false" outlineLevel="0" collapsed="false">
      <c r="A6366" s="294" t="s">
        <v>7321</v>
      </c>
      <c r="B6366" s="295" t="n">
        <v>97119</v>
      </c>
      <c r="C6366" s="296" t="s">
        <v>7328</v>
      </c>
      <c r="D6366" s="297" t="s">
        <v>1142</v>
      </c>
      <c r="E6366" s="298" t="n">
        <v>12.89</v>
      </c>
      <c r="F6366" s="298" t="n">
        <v>2.12</v>
      </c>
      <c r="G6366" s="298" t="n">
        <v>15.01</v>
      </c>
    </row>
    <row r="6367" customFormat="false" ht="23.85" hidden="false" customHeight="false" outlineLevel="0" collapsed="false">
      <c r="A6367" s="294" t="s">
        <v>7321</v>
      </c>
      <c r="B6367" s="295" t="n">
        <v>97114</v>
      </c>
      <c r="C6367" s="296" t="s">
        <v>7329</v>
      </c>
      <c r="D6367" s="297" t="s">
        <v>904</v>
      </c>
      <c r="E6367" s="298" t="n">
        <v>0.16</v>
      </c>
      <c r="F6367" s="298" t="n">
        <v>0.3</v>
      </c>
      <c r="G6367" s="298" t="n">
        <v>0.46</v>
      </c>
    </row>
    <row r="6368" customFormat="false" ht="23.85" hidden="false" customHeight="false" outlineLevel="0" collapsed="false">
      <c r="A6368" s="294" t="s">
        <v>7321</v>
      </c>
      <c r="B6368" s="295" t="n">
        <v>97111</v>
      </c>
      <c r="C6368" s="296" t="s">
        <v>7330</v>
      </c>
      <c r="D6368" s="297" t="s">
        <v>897</v>
      </c>
      <c r="E6368" s="298" t="n">
        <v>239.81</v>
      </c>
      <c r="F6368" s="298" t="n">
        <v>19.02</v>
      </c>
      <c r="G6368" s="298" t="n">
        <v>258.83</v>
      </c>
    </row>
    <row r="6369" customFormat="false" ht="23.85" hidden="false" customHeight="false" outlineLevel="0" collapsed="false">
      <c r="A6369" s="294" t="s">
        <v>7321</v>
      </c>
      <c r="B6369" s="295" t="n">
        <v>97112</v>
      </c>
      <c r="C6369" s="296" t="s">
        <v>7331</v>
      </c>
      <c r="D6369" s="297" t="s">
        <v>897</v>
      </c>
      <c r="E6369" s="298" t="n">
        <v>205.99</v>
      </c>
      <c r="F6369" s="298" t="n">
        <v>17.69</v>
      </c>
      <c r="G6369" s="298" t="n">
        <v>223.68</v>
      </c>
    </row>
    <row r="6370" customFormat="false" ht="23.85" hidden="false" customHeight="false" outlineLevel="0" collapsed="false">
      <c r="A6370" s="294" t="s">
        <v>7321</v>
      </c>
      <c r="B6370" s="295" t="n">
        <v>103904</v>
      </c>
      <c r="C6370" s="296" t="s">
        <v>7332</v>
      </c>
      <c r="D6370" s="297" t="s">
        <v>897</v>
      </c>
      <c r="E6370" s="298" t="n">
        <v>110.31</v>
      </c>
      <c r="F6370" s="298" t="n">
        <v>14.27</v>
      </c>
      <c r="G6370" s="298" t="n">
        <v>124.58</v>
      </c>
    </row>
    <row r="6371" customFormat="false" ht="23.85" hidden="false" customHeight="false" outlineLevel="0" collapsed="false">
      <c r="A6371" s="294" t="s">
        <v>7321</v>
      </c>
      <c r="B6371" s="295" t="n">
        <v>103905</v>
      </c>
      <c r="C6371" s="296" t="s">
        <v>7333</v>
      </c>
      <c r="D6371" s="297" t="s">
        <v>897</v>
      </c>
      <c r="E6371" s="298" t="n">
        <v>116.69</v>
      </c>
      <c r="F6371" s="298" t="n">
        <v>14.73</v>
      </c>
      <c r="G6371" s="298" t="n">
        <v>131.42</v>
      </c>
    </row>
    <row r="6372" customFormat="false" ht="23.85" hidden="false" customHeight="false" outlineLevel="0" collapsed="false">
      <c r="A6372" s="294" t="s">
        <v>7321</v>
      </c>
      <c r="B6372" s="295" t="n">
        <v>103907</v>
      </c>
      <c r="C6372" s="296" t="s">
        <v>7334</v>
      </c>
      <c r="D6372" s="297" t="s">
        <v>897</v>
      </c>
      <c r="E6372" s="298" t="n">
        <v>123.05</v>
      </c>
      <c r="F6372" s="298" t="n">
        <v>15.12</v>
      </c>
      <c r="G6372" s="298" t="n">
        <v>138.17</v>
      </c>
    </row>
    <row r="6373" customFormat="false" ht="23.85" hidden="false" customHeight="false" outlineLevel="0" collapsed="false">
      <c r="A6373" s="294" t="s">
        <v>7321</v>
      </c>
      <c r="B6373" s="295" t="n">
        <v>103911</v>
      </c>
      <c r="C6373" s="296" t="s">
        <v>7335</v>
      </c>
      <c r="D6373" s="297" t="s">
        <v>897</v>
      </c>
      <c r="E6373" s="298" t="n">
        <v>183.13</v>
      </c>
      <c r="F6373" s="298" t="n">
        <v>18.15</v>
      </c>
      <c r="G6373" s="298" t="n">
        <v>201.28</v>
      </c>
    </row>
    <row r="6374" customFormat="false" ht="23.85" hidden="false" customHeight="false" outlineLevel="0" collapsed="false">
      <c r="A6374" s="294" t="s">
        <v>7321</v>
      </c>
      <c r="B6374" s="295" t="n">
        <v>97104</v>
      </c>
      <c r="C6374" s="296" t="s">
        <v>7336</v>
      </c>
      <c r="D6374" s="297" t="s">
        <v>897</v>
      </c>
      <c r="E6374" s="298" t="n">
        <v>113.7</v>
      </c>
      <c r="F6374" s="298" t="n">
        <v>14.28</v>
      </c>
      <c r="G6374" s="298" t="n">
        <v>127.98</v>
      </c>
    </row>
    <row r="6375" customFormat="false" ht="23.85" hidden="false" customHeight="false" outlineLevel="0" collapsed="false">
      <c r="A6375" s="294" t="s">
        <v>7321</v>
      </c>
      <c r="B6375" s="295" t="n">
        <v>103906</v>
      </c>
      <c r="C6375" s="296" t="s">
        <v>7337</v>
      </c>
      <c r="D6375" s="297" t="s">
        <v>897</v>
      </c>
      <c r="E6375" s="298" t="n">
        <v>143.04</v>
      </c>
      <c r="F6375" s="298" t="n">
        <v>19.56</v>
      </c>
      <c r="G6375" s="298" t="n">
        <v>162.6</v>
      </c>
    </row>
    <row r="6376" customFormat="false" ht="23.85" hidden="false" customHeight="false" outlineLevel="0" collapsed="false">
      <c r="A6376" s="294" t="s">
        <v>7321</v>
      </c>
      <c r="B6376" s="295" t="n">
        <v>97105</v>
      </c>
      <c r="C6376" s="296" t="s">
        <v>7338</v>
      </c>
      <c r="D6376" s="297" t="s">
        <v>897</v>
      </c>
      <c r="E6376" s="298" t="n">
        <v>129.02</v>
      </c>
      <c r="F6376" s="298" t="n">
        <v>15.34</v>
      </c>
      <c r="G6376" s="298" t="n">
        <v>144.36</v>
      </c>
    </row>
    <row r="6377" customFormat="false" ht="23.85" hidden="false" customHeight="false" outlineLevel="0" collapsed="false">
      <c r="A6377" s="294" t="s">
        <v>7321</v>
      </c>
      <c r="B6377" s="295" t="n">
        <v>97106</v>
      </c>
      <c r="C6377" s="296" t="s">
        <v>7339</v>
      </c>
      <c r="D6377" s="297" t="s">
        <v>897</v>
      </c>
      <c r="E6377" s="298" t="n">
        <v>143.54</v>
      </c>
      <c r="F6377" s="298" t="n">
        <v>16.26</v>
      </c>
      <c r="G6377" s="298" t="n">
        <v>159.8</v>
      </c>
    </row>
    <row r="6378" customFormat="false" ht="23.85" hidden="false" customHeight="false" outlineLevel="0" collapsed="false">
      <c r="A6378" s="294" t="s">
        <v>7321</v>
      </c>
      <c r="B6378" s="295" t="n">
        <v>97107</v>
      </c>
      <c r="C6378" s="296" t="s">
        <v>7340</v>
      </c>
      <c r="D6378" s="297" t="s">
        <v>897</v>
      </c>
      <c r="E6378" s="298" t="n">
        <v>164.7</v>
      </c>
      <c r="F6378" s="298" t="n">
        <v>17.2</v>
      </c>
      <c r="G6378" s="298" t="n">
        <v>181.9</v>
      </c>
    </row>
    <row r="6379" customFormat="false" ht="23.85" hidden="false" customHeight="false" outlineLevel="0" collapsed="false">
      <c r="A6379" s="294" t="s">
        <v>7321</v>
      </c>
      <c r="B6379" s="295" t="n">
        <v>97108</v>
      </c>
      <c r="C6379" s="296" t="s">
        <v>7341</v>
      </c>
      <c r="D6379" s="297" t="s">
        <v>897</v>
      </c>
      <c r="E6379" s="298" t="n">
        <v>188.8</v>
      </c>
      <c r="F6379" s="298" t="n">
        <v>18.14</v>
      </c>
      <c r="G6379" s="298" t="n">
        <v>206.94</v>
      </c>
    </row>
    <row r="6380" customFormat="false" ht="23.85" hidden="false" customHeight="false" outlineLevel="0" collapsed="false">
      <c r="A6380" s="294" t="s">
        <v>7321</v>
      </c>
      <c r="B6380" s="295" t="n">
        <v>97109</v>
      </c>
      <c r="C6380" s="296" t="s">
        <v>7342</v>
      </c>
      <c r="D6380" s="297" t="s">
        <v>897</v>
      </c>
      <c r="E6380" s="298" t="n">
        <v>208.75</v>
      </c>
      <c r="F6380" s="298" t="n">
        <v>19.81</v>
      </c>
      <c r="G6380" s="298" t="n">
        <v>228.56</v>
      </c>
    </row>
    <row r="6381" customFormat="false" ht="23.85" hidden="false" customHeight="false" outlineLevel="0" collapsed="false">
      <c r="A6381" s="294" t="s">
        <v>7321</v>
      </c>
      <c r="B6381" s="295" t="n">
        <v>103913</v>
      </c>
      <c r="C6381" s="296" t="s">
        <v>7343</v>
      </c>
      <c r="D6381" s="297" t="s">
        <v>897</v>
      </c>
      <c r="E6381" s="298" t="n">
        <v>110.74</v>
      </c>
      <c r="F6381" s="298" t="n">
        <v>11.11</v>
      </c>
      <c r="G6381" s="298" t="n">
        <v>121.85</v>
      </c>
    </row>
    <row r="6382" customFormat="false" ht="23.85" hidden="false" customHeight="false" outlineLevel="0" collapsed="false">
      <c r="A6382" s="294" t="s">
        <v>7321</v>
      </c>
      <c r="B6382" s="295" t="n">
        <v>103914</v>
      </c>
      <c r="C6382" s="296" t="s">
        <v>7344</v>
      </c>
      <c r="D6382" s="297" t="s">
        <v>897</v>
      </c>
      <c r="E6382" s="298" t="n">
        <v>129.23</v>
      </c>
      <c r="F6382" s="298" t="n">
        <v>12.4</v>
      </c>
      <c r="G6382" s="298" t="n">
        <v>141.63</v>
      </c>
    </row>
    <row r="6383" customFormat="false" ht="23.85" hidden="false" customHeight="false" outlineLevel="0" collapsed="false">
      <c r="A6383" s="294" t="s">
        <v>7321</v>
      </c>
      <c r="B6383" s="295" t="n">
        <v>103915</v>
      </c>
      <c r="C6383" s="296" t="s">
        <v>7345</v>
      </c>
      <c r="D6383" s="297" t="s">
        <v>897</v>
      </c>
      <c r="E6383" s="298" t="n">
        <v>141.77</v>
      </c>
      <c r="F6383" s="298" t="n">
        <v>13.01</v>
      </c>
      <c r="G6383" s="298" t="n">
        <v>154.78</v>
      </c>
    </row>
    <row r="6384" customFormat="false" ht="23.85" hidden="false" customHeight="false" outlineLevel="0" collapsed="false">
      <c r="A6384" s="294" t="s">
        <v>7321</v>
      </c>
      <c r="B6384" s="295" t="n">
        <v>103916</v>
      </c>
      <c r="C6384" s="296" t="s">
        <v>7346</v>
      </c>
      <c r="D6384" s="297" t="s">
        <v>897</v>
      </c>
      <c r="E6384" s="298" t="n">
        <v>162</v>
      </c>
      <c r="F6384" s="298" t="n">
        <v>14.52</v>
      </c>
      <c r="G6384" s="298" t="n">
        <v>176.52</v>
      </c>
    </row>
    <row r="6385" customFormat="false" ht="23.85" hidden="false" customHeight="false" outlineLevel="0" collapsed="false">
      <c r="A6385" s="294" t="s">
        <v>7321</v>
      </c>
      <c r="B6385" s="295" t="n">
        <v>103917</v>
      </c>
      <c r="C6385" s="296" t="s">
        <v>7347</v>
      </c>
      <c r="D6385" s="297" t="s">
        <v>897</v>
      </c>
      <c r="E6385" s="298" t="n">
        <v>188.06</v>
      </c>
      <c r="F6385" s="298" t="n">
        <v>15.66</v>
      </c>
      <c r="G6385" s="298" t="n">
        <v>203.72</v>
      </c>
    </row>
    <row r="6386" customFormat="false" ht="23.85" hidden="false" customHeight="false" outlineLevel="0" collapsed="false">
      <c r="A6386" s="294" t="s">
        <v>7321</v>
      </c>
      <c r="B6386" s="295" t="n">
        <v>103918</v>
      </c>
      <c r="C6386" s="296" t="s">
        <v>7348</v>
      </c>
      <c r="D6386" s="297" t="s">
        <v>897</v>
      </c>
      <c r="E6386" s="298" t="n">
        <v>198.59</v>
      </c>
      <c r="F6386" s="298" t="n">
        <v>16.4</v>
      </c>
      <c r="G6386" s="298" t="n">
        <v>214.99</v>
      </c>
    </row>
    <row r="6387" customFormat="false" ht="23.85" hidden="false" customHeight="false" outlineLevel="0" collapsed="false">
      <c r="A6387" s="294" t="s">
        <v>7321</v>
      </c>
      <c r="B6387" s="295" t="n">
        <v>103908</v>
      </c>
      <c r="C6387" s="296" t="s">
        <v>7349</v>
      </c>
      <c r="D6387" s="297" t="s">
        <v>897</v>
      </c>
      <c r="E6387" s="298" t="n">
        <v>139.01</v>
      </c>
      <c r="F6387" s="298" t="n">
        <v>16.27</v>
      </c>
      <c r="G6387" s="298" t="n">
        <v>155.28</v>
      </c>
    </row>
    <row r="6388" customFormat="false" ht="23.85" hidden="false" customHeight="false" outlineLevel="0" collapsed="false">
      <c r="A6388" s="294" t="s">
        <v>7321</v>
      </c>
      <c r="B6388" s="295" t="n">
        <v>103909</v>
      </c>
      <c r="C6388" s="296" t="s">
        <v>7350</v>
      </c>
      <c r="D6388" s="297" t="s">
        <v>897</v>
      </c>
      <c r="E6388" s="298" t="n">
        <v>159.61</v>
      </c>
      <c r="F6388" s="298" t="n">
        <v>17.2</v>
      </c>
      <c r="G6388" s="298" t="n">
        <v>176.81</v>
      </c>
    </row>
    <row r="6389" customFormat="false" ht="23.85" hidden="false" customHeight="false" outlineLevel="0" collapsed="false">
      <c r="A6389" s="294" t="s">
        <v>7321</v>
      </c>
      <c r="B6389" s="295" t="n">
        <v>103912</v>
      </c>
      <c r="C6389" s="296" t="s">
        <v>7351</v>
      </c>
      <c r="D6389" s="297" t="s">
        <v>897</v>
      </c>
      <c r="E6389" s="298" t="n">
        <v>202.53</v>
      </c>
      <c r="F6389" s="298" t="n">
        <v>19.81</v>
      </c>
      <c r="G6389" s="298" t="n">
        <v>222.34</v>
      </c>
    </row>
    <row r="6390" customFormat="false" ht="14.25" hidden="false" customHeight="false" outlineLevel="0" collapsed="false">
      <c r="A6390" s="294" t="s">
        <v>7352</v>
      </c>
      <c r="B6390" s="295" t="n">
        <v>101979</v>
      </c>
      <c r="C6390" s="296" t="s">
        <v>7353</v>
      </c>
      <c r="D6390" s="297" t="s">
        <v>904</v>
      </c>
      <c r="E6390" s="298" t="n">
        <v>34.85</v>
      </c>
      <c r="F6390" s="298" t="n">
        <v>5.99</v>
      </c>
      <c r="G6390" s="298" t="n">
        <v>40.84</v>
      </c>
    </row>
    <row r="6391" customFormat="false" ht="23.85" hidden="false" customHeight="false" outlineLevel="0" collapsed="false">
      <c r="A6391" s="294" t="s">
        <v>7352</v>
      </c>
      <c r="B6391" s="295" t="n">
        <v>101966</v>
      </c>
      <c r="C6391" s="296" t="s">
        <v>7354</v>
      </c>
      <c r="D6391" s="297" t="s">
        <v>904</v>
      </c>
      <c r="E6391" s="298" t="n">
        <v>163.64</v>
      </c>
      <c r="F6391" s="298" t="n">
        <v>11.99</v>
      </c>
      <c r="G6391" s="298" t="n">
        <v>175.63</v>
      </c>
    </row>
    <row r="6392" customFormat="false" ht="23.85" hidden="false" customHeight="false" outlineLevel="0" collapsed="false">
      <c r="A6392" s="294" t="s">
        <v>7352</v>
      </c>
      <c r="B6392" s="295" t="n">
        <v>101965</v>
      </c>
      <c r="C6392" s="296" t="s">
        <v>7355</v>
      </c>
      <c r="D6392" s="297" t="s">
        <v>904</v>
      </c>
      <c r="E6392" s="298" t="n">
        <v>117.17</v>
      </c>
      <c r="F6392" s="298" t="n">
        <v>25.96</v>
      </c>
      <c r="G6392" s="298" t="n">
        <v>143.13</v>
      </c>
    </row>
    <row r="6393" customFormat="false" ht="35.05" hidden="false" customHeight="false" outlineLevel="0" collapsed="false">
      <c r="A6393" s="294" t="s">
        <v>7356</v>
      </c>
      <c r="B6393" s="295" t="n">
        <v>92123</v>
      </c>
      <c r="C6393" s="296" t="s">
        <v>7357</v>
      </c>
      <c r="D6393" s="297" t="s">
        <v>983</v>
      </c>
      <c r="E6393" s="298" t="n">
        <v>30.57</v>
      </c>
      <c r="F6393" s="298" t="n">
        <v>26.9</v>
      </c>
      <c r="G6393" s="298" t="n">
        <v>57.47</v>
      </c>
    </row>
    <row r="6394" customFormat="false" ht="35.05" hidden="false" customHeight="false" outlineLevel="0" collapsed="false">
      <c r="A6394" s="294" t="s">
        <v>7356</v>
      </c>
      <c r="B6394" s="295" t="n">
        <v>92121</v>
      </c>
      <c r="C6394" s="296" t="s">
        <v>7358</v>
      </c>
      <c r="D6394" s="297" t="s">
        <v>983</v>
      </c>
      <c r="E6394" s="298" t="n">
        <v>14.45</v>
      </c>
      <c r="F6394" s="298" t="n">
        <v>23.02</v>
      </c>
      <c r="G6394" s="298" t="n">
        <v>37.47</v>
      </c>
    </row>
    <row r="6395" customFormat="false" ht="35.05" hidden="false" customHeight="false" outlineLevel="0" collapsed="false">
      <c r="A6395" s="294" t="s">
        <v>7356</v>
      </c>
      <c r="B6395" s="295" t="n">
        <v>92122</v>
      </c>
      <c r="C6395" s="296" t="s">
        <v>7359</v>
      </c>
      <c r="D6395" s="297" t="s">
        <v>983</v>
      </c>
      <c r="E6395" s="298" t="n">
        <v>22.04</v>
      </c>
      <c r="F6395" s="298" t="n">
        <v>41.86</v>
      </c>
      <c r="G6395" s="298" t="n">
        <v>63.9</v>
      </c>
    </row>
    <row r="6396" customFormat="false" ht="23.85" hidden="false" customHeight="false" outlineLevel="0" collapsed="false">
      <c r="A6396" s="294" t="s">
        <v>7360</v>
      </c>
      <c r="B6396" s="295" t="n">
        <v>88412</v>
      </c>
      <c r="C6396" s="296" t="s">
        <v>7361</v>
      </c>
      <c r="D6396" s="297" t="s">
        <v>897</v>
      </c>
      <c r="E6396" s="298" t="n">
        <v>2.92</v>
      </c>
      <c r="F6396" s="298" t="n">
        <v>0.85</v>
      </c>
      <c r="G6396" s="298" t="n">
        <v>3.77</v>
      </c>
    </row>
    <row r="6397" customFormat="false" ht="23.85" hidden="false" customHeight="false" outlineLevel="0" collapsed="false">
      <c r="A6397" s="294" t="s">
        <v>7360</v>
      </c>
      <c r="B6397" s="295" t="n">
        <v>88411</v>
      </c>
      <c r="C6397" s="296" t="s">
        <v>7362</v>
      </c>
      <c r="D6397" s="297" t="s">
        <v>897</v>
      </c>
      <c r="E6397" s="298" t="n">
        <v>3.37</v>
      </c>
      <c r="F6397" s="298" t="n">
        <v>1.38</v>
      </c>
      <c r="G6397" s="298" t="n">
        <v>4.75</v>
      </c>
    </row>
    <row r="6398" customFormat="false" ht="14.25" hidden="false" customHeight="false" outlineLevel="0" collapsed="false">
      <c r="A6398" s="294" t="s">
        <v>7360</v>
      </c>
      <c r="B6398" s="295" t="n">
        <v>88415</v>
      </c>
      <c r="C6398" s="296" t="s">
        <v>7363</v>
      </c>
      <c r="D6398" s="297" t="s">
        <v>897</v>
      </c>
      <c r="E6398" s="298" t="n">
        <v>3.34</v>
      </c>
      <c r="F6398" s="298" t="n">
        <v>1.53</v>
      </c>
      <c r="G6398" s="298" t="n">
        <v>4.87</v>
      </c>
    </row>
    <row r="6399" customFormat="false" ht="23.85" hidden="false" customHeight="false" outlineLevel="0" collapsed="false">
      <c r="A6399" s="294" t="s">
        <v>7360</v>
      </c>
      <c r="B6399" s="295" t="n">
        <v>88413</v>
      </c>
      <c r="C6399" s="296" t="s">
        <v>7364</v>
      </c>
      <c r="D6399" s="297" t="s">
        <v>897</v>
      </c>
      <c r="E6399" s="298" t="n">
        <v>3.67</v>
      </c>
      <c r="F6399" s="298" t="n">
        <v>2.47</v>
      </c>
      <c r="G6399" s="298" t="n">
        <v>6.14</v>
      </c>
    </row>
    <row r="6400" customFormat="false" ht="23.85" hidden="false" customHeight="false" outlineLevel="0" collapsed="false">
      <c r="A6400" s="294" t="s">
        <v>7360</v>
      </c>
      <c r="B6400" s="295" t="n">
        <v>88414</v>
      </c>
      <c r="C6400" s="296" t="s">
        <v>7365</v>
      </c>
      <c r="D6400" s="297" t="s">
        <v>897</v>
      </c>
      <c r="E6400" s="298" t="n">
        <v>4.44</v>
      </c>
      <c r="F6400" s="298" t="n">
        <v>2.83</v>
      </c>
      <c r="G6400" s="298" t="n">
        <v>7.27</v>
      </c>
    </row>
    <row r="6401" customFormat="false" ht="23.85" hidden="false" customHeight="false" outlineLevel="0" collapsed="false">
      <c r="A6401" s="294" t="s">
        <v>7360</v>
      </c>
      <c r="B6401" s="295" t="n">
        <v>96131</v>
      </c>
      <c r="C6401" s="296" t="s">
        <v>7366</v>
      </c>
      <c r="D6401" s="297" t="s">
        <v>897</v>
      </c>
      <c r="E6401" s="298" t="n">
        <v>18.57</v>
      </c>
      <c r="F6401" s="298" t="n">
        <v>15.42</v>
      </c>
      <c r="G6401" s="298" t="n">
        <v>33.99</v>
      </c>
    </row>
    <row r="6402" customFormat="false" ht="23.85" hidden="false" customHeight="false" outlineLevel="0" collapsed="false">
      <c r="A6402" s="294" t="s">
        <v>7360</v>
      </c>
      <c r="B6402" s="295" t="n">
        <v>96126</v>
      </c>
      <c r="C6402" s="296" t="s">
        <v>7367</v>
      </c>
      <c r="D6402" s="297" t="s">
        <v>897</v>
      </c>
      <c r="E6402" s="298" t="n">
        <v>11.07</v>
      </c>
      <c r="F6402" s="298" t="n">
        <v>10.49</v>
      </c>
      <c r="G6402" s="298" t="n">
        <v>21.56</v>
      </c>
    </row>
    <row r="6403" customFormat="false" ht="23.85" hidden="false" customHeight="false" outlineLevel="0" collapsed="false">
      <c r="A6403" s="294" t="s">
        <v>7360</v>
      </c>
      <c r="B6403" s="295" t="n">
        <v>96132</v>
      </c>
      <c r="C6403" s="296" t="s">
        <v>7368</v>
      </c>
      <c r="D6403" s="297" t="s">
        <v>897</v>
      </c>
      <c r="E6403" s="298" t="n">
        <v>14.45</v>
      </c>
      <c r="F6403" s="298" t="n">
        <v>8.17</v>
      </c>
      <c r="G6403" s="298" t="n">
        <v>22.62</v>
      </c>
    </row>
    <row r="6404" customFormat="false" ht="23.85" hidden="false" customHeight="false" outlineLevel="0" collapsed="false">
      <c r="A6404" s="294" t="s">
        <v>7360</v>
      </c>
      <c r="B6404" s="295" t="n">
        <v>96127</v>
      </c>
      <c r="C6404" s="296" t="s">
        <v>7369</v>
      </c>
      <c r="D6404" s="297" t="s">
        <v>897</v>
      </c>
      <c r="E6404" s="298" t="n">
        <v>8.38</v>
      </c>
      <c r="F6404" s="298" t="n">
        <v>5.55</v>
      </c>
      <c r="G6404" s="298" t="n">
        <v>13.93</v>
      </c>
    </row>
    <row r="6405" customFormat="false" ht="23.85" hidden="false" customHeight="false" outlineLevel="0" collapsed="false">
      <c r="A6405" s="294" t="s">
        <v>7360</v>
      </c>
      <c r="B6405" s="295" t="n">
        <v>96135</v>
      </c>
      <c r="C6405" s="296" t="s">
        <v>7370</v>
      </c>
      <c r="D6405" s="297" t="s">
        <v>897</v>
      </c>
      <c r="E6405" s="298" t="n">
        <v>19.1</v>
      </c>
      <c r="F6405" s="298" t="n">
        <v>17.36</v>
      </c>
      <c r="G6405" s="298" t="n">
        <v>36.46</v>
      </c>
    </row>
    <row r="6406" customFormat="false" ht="23.85" hidden="false" customHeight="false" outlineLevel="0" collapsed="false">
      <c r="A6406" s="294" t="s">
        <v>7360</v>
      </c>
      <c r="B6406" s="295" t="n">
        <v>96130</v>
      </c>
      <c r="C6406" s="296" t="s">
        <v>7371</v>
      </c>
      <c r="D6406" s="297" t="s">
        <v>897</v>
      </c>
      <c r="E6406" s="298" t="n">
        <v>11.48</v>
      </c>
      <c r="F6406" s="298" t="n">
        <v>11.83</v>
      </c>
      <c r="G6406" s="298" t="n">
        <v>23.31</v>
      </c>
    </row>
    <row r="6407" customFormat="false" ht="23.85" hidden="false" customHeight="false" outlineLevel="0" collapsed="false">
      <c r="A6407" s="294" t="s">
        <v>7360</v>
      </c>
      <c r="B6407" s="295" t="n">
        <v>96133</v>
      </c>
      <c r="C6407" s="296" t="s">
        <v>7372</v>
      </c>
      <c r="D6407" s="297" t="s">
        <v>897</v>
      </c>
      <c r="E6407" s="298" t="n">
        <v>24.45</v>
      </c>
      <c r="F6407" s="298" t="n">
        <v>29.85</v>
      </c>
      <c r="G6407" s="298" t="n">
        <v>54.3</v>
      </c>
    </row>
    <row r="6408" customFormat="false" ht="23.85" hidden="false" customHeight="false" outlineLevel="0" collapsed="false">
      <c r="A6408" s="294" t="s">
        <v>7360</v>
      </c>
      <c r="B6408" s="295" t="n">
        <v>96128</v>
      </c>
      <c r="C6408" s="296" t="s">
        <v>7373</v>
      </c>
      <c r="D6408" s="297" t="s">
        <v>897</v>
      </c>
      <c r="E6408" s="298" t="n">
        <v>15.17</v>
      </c>
      <c r="F6408" s="298" t="n">
        <v>20.34</v>
      </c>
      <c r="G6408" s="298" t="n">
        <v>35.51</v>
      </c>
    </row>
    <row r="6409" customFormat="false" ht="23.85" hidden="false" customHeight="false" outlineLevel="0" collapsed="false">
      <c r="A6409" s="294" t="s">
        <v>7360</v>
      </c>
      <c r="B6409" s="295" t="n">
        <v>96134</v>
      </c>
      <c r="C6409" s="296" t="s">
        <v>7374</v>
      </c>
      <c r="D6409" s="297" t="s">
        <v>897</v>
      </c>
      <c r="E6409" s="298" t="n">
        <v>29.16</v>
      </c>
      <c r="F6409" s="298" t="n">
        <v>34.8</v>
      </c>
      <c r="G6409" s="298" t="n">
        <v>63.96</v>
      </c>
    </row>
    <row r="6410" customFormat="false" ht="23.85" hidden="false" customHeight="false" outlineLevel="0" collapsed="false">
      <c r="A6410" s="294" t="s">
        <v>7360</v>
      </c>
      <c r="B6410" s="295" t="n">
        <v>96129</v>
      </c>
      <c r="C6410" s="296" t="s">
        <v>7375</v>
      </c>
      <c r="D6410" s="297" t="s">
        <v>897</v>
      </c>
      <c r="E6410" s="298" t="n">
        <v>18.05</v>
      </c>
      <c r="F6410" s="298" t="n">
        <v>23.7</v>
      </c>
      <c r="G6410" s="298" t="n">
        <v>41.75</v>
      </c>
    </row>
    <row r="6411" customFormat="false" ht="23.85" hidden="false" customHeight="false" outlineLevel="0" collapsed="false">
      <c r="A6411" s="294" t="s">
        <v>7360</v>
      </c>
      <c r="B6411" s="295" t="n">
        <v>88432</v>
      </c>
      <c r="C6411" s="296" t="s">
        <v>7376</v>
      </c>
      <c r="D6411" s="297" t="s">
        <v>897</v>
      </c>
      <c r="E6411" s="298" t="n">
        <v>20.59</v>
      </c>
      <c r="F6411" s="298" t="n">
        <v>13.16</v>
      </c>
      <c r="G6411" s="298" t="n">
        <v>33.75</v>
      </c>
    </row>
    <row r="6412" customFormat="false" ht="35.05" hidden="false" customHeight="false" outlineLevel="0" collapsed="false">
      <c r="A6412" s="294" t="s">
        <v>7360</v>
      </c>
      <c r="B6412" s="295" t="n">
        <v>88426</v>
      </c>
      <c r="C6412" s="296" t="s">
        <v>7377</v>
      </c>
      <c r="D6412" s="297" t="s">
        <v>897</v>
      </c>
      <c r="E6412" s="298" t="n">
        <v>16.18</v>
      </c>
      <c r="F6412" s="298" t="n">
        <v>3.55</v>
      </c>
      <c r="G6412" s="298" t="n">
        <v>19.73</v>
      </c>
    </row>
    <row r="6413" customFormat="false" ht="35.05" hidden="false" customHeight="false" outlineLevel="0" collapsed="false">
      <c r="A6413" s="294" t="s">
        <v>7360</v>
      </c>
      <c r="B6413" s="295" t="n">
        <v>88417</v>
      </c>
      <c r="C6413" s="296" t="s">
        <v>7378</v>
      </c>
      <c r="D6413" s="297" t="s">
        <v>897</v>
      </c>
      <c r="E6413" s="298" t="n">
        <v>15.46</v>
      </c>
      <c r="F6413" s="298" t="n">
        <v>1.98</v>
      </c>
      <c r="G6413" s="298" t="n">
        <v>17.44</v>
      </c>
    </row>
    <row r="6414" customFormat="false" ht="23.85" hidden="false" customHeight="false" outlineLevel="0" collapsed="false">
      <c r="A6414" s="294" t="s">
        <v>7360</v>
      </c>
      <c r="B6414" s="295" t="n">
        <v>88424</v>
      </c>
      <c r="C6414" s="296" t="s">
        <v>7379</v>
      </c>
      <c r="D6414" s="297" t="s">
        <v>897</v>
      </c>
      <c r="E6414" s="298" t="n">
        <v>18.62</v>
      </c>
      <c r="F6414" s="298" t="n">
        <v>6.61</v>
      </c>
      <c r="G6414" s="298" t="n">
        <v>25.23</v>
      </c>
    </row>
    <row r="6415" customFormat="false" ht="23.85" hidden="false" customHeight="false" outlineLevel="0" collapsed="false">
      <c r="A6415" s="294" t="s">
        <v>7360</v>
      </c>
      <c r="B6415" s="295" t="n">
        <v>88416</v>
      </c>
      <c r="C6415" s="296" t="s">
        <v>7380</v>
      </c>
      <c r="D6415" s="297" t="s">
        <v>897</v>
      </c>
      <c r="E6415" s="298" t="n">
        <v>17.28</v>
      </c>
      <c r="F6415" s="298" t="n">
        <v>3.71</v>
      </c>
      <c r="G6415" s="298" t="n">
        <v>20.99</v>
      </c>
    </row>
    <row r="6416" customFormat="false" ht="23.85" hidden="false" customHeight="false" outlineLevel="0" collapsed="false">
      <c r="A6416" s="294" t="s">
        <v>7360</v>
      </c>
      <c r="B6416" s="295" t="n">
        <v>88431</v>
      </c>
      <c r="C6416" s="296" t="s">
        <v>7381</v>
      </c>
      <c r="D6416" s="297" t="s">
        <v>897</v>
      </c>
      <c r="E6416" s="298" t="n">
        <v>18.48</v>
      </c>
      <c r="F6416" s="298" t="n">
        <v>7.43</v>
      </c>
      <c r="G6416" s="298" t="n">
        <v>25.91</v>
      </c>
    </row>
    <row r="6417" customFormat="false" ht="23.85" hidden="false" customHeight="false" outlineLevel="0" collapsed="false">
      <c r="A6417" s="294" t="s">
        <v>7360</v>
      </c>
      <c r="B6417" s="295" t="n">
        <v>88423</v>
      </c>
      <c r="C6417" s="296" t="s">
        <v>7382</v>
      </c>
      <c r="D6417" s="297" t="s">
        <v>897</v>
      </c>
      <c r="E6417" s="298" t="n">
        <v>16.97</v>
      </c>
      <c r="F6417" s="298" t="n">
        <v>4.17</v>
      </c>
      <c r="G6417" s="298" t="n">
        <v>21.14</v>
      </c>
    </row>
    <row r="6418" customFormat="false" ht="23.85" hidden="false" customHeight="false" outlineLevel="0" collapsed="false">
      <c r="A6418" s="294" t="s">
        <v>7360</v>
      </c>
      <c r="B6418" s="295" t="n">
        <v>88428</v>
      </c>
      <c r="C6418" s="296" t="s">
        <v>7383</v>
      </c>
      <c r="D6418" s="297" t="s">
        <v>897</v>
      </c>
      <c r="E6418" s="298" t="n">
        <v>20.36</v>
      </c>
      <c r="F6418" s="298" t="n">
        <v>12.7</v>
      </c>
      <c r="G6418" s="298" t="n">
        <v>33.06</v>
      </c>
    </row>
    <row r="6419" customFormat="false" ht="23.85" hidden="false" customHeight="false" outlineLevel="0" collapsed="false">
      <c r="A6419" s="294" t="s">
        <v>7360</v>
      </c>
      <c r="B6419" s="295" t="n">
        <v>88420</v>
      </c>
      <c r="C6419" s="296" t="s">
        <v>7384</v>
      </c>
      <c r="D6419" s="297" t="s">
        <v>897</v>
      </c>
      <c r="E6419" s="298" t="n">
        <v>17.81</v>
      </c>
      <c r="F6419" s="298" t="n">
        <v>7.12</v>
      </c>
      <c r="G6419" s="298" t="n">
        <v>24.93</v>
      </c>
    </row>
    <row r="6420" customFormat="false" ht="23.85" hidden="false" customHeight="false" outlineLevel="0" collapsed="false">
      <c r="A6420" s="294" t="s">
        <v>7360</v>
      </c>
      <c r="B6420" s="295" t="n">
        <v>88429</v>
      </c>
      <c r="C6420" s="296" t="s">
        <v>7385</v>
      </c>
      <c r="D6420" s="297" t="s">
        <v>897</v>
      </c>
      <c r="E6420" s="298" t="n">
        <v>24.68</v>
      </c>
      <c r="F6420" s="298" t="n">
        <v>14.77</v>
      </c>
      <c r="G6420" s="298" t="n">
        <v>39.45</v>
      </c>
    </row>
    <row r="6421" customFormat="false" ht="23.85" hidden="false" customHeight="false" outlineLevel="0" collapsed="false">
      <c r="A6421" s="294" t="s">
        <v>7360</v>
      </c>
      <c r="B6421" s="295" t="n">
        <v>88421</v>
      </c>
      <c r="C6421" s="296" t="s">
        <v>7386</v>
      </c>
      <c r="D6421" s="297" t="s">
        <v>897</v>
      </c>
      <c r="E6421" s="298" t="n">
        <v>21.71</v>
      </c>
      <c r="F6421" s="298" t="n">
        <v>8.28</v>
      </c>
      <c r="G6421" s="298" t="n">
        <v>29.99</v>
      </c>
    </row>
    <row r="6422" customFormat="false" ht="23.85" hidden="false" customHeight="false" outlineLevel="0" collapsed="false">
      <c r="A6422" s="294" t="s">
        <v>7360</v>
      </c>
      <c r="B6422" s="295" t="n">
        <v>95622</v>
      </c>
      <c r="C6422" s="296" t="s">
        <v>7387</v>
      </c>
      <c r="D6422" s="297" t="s">
        <v>897</v>
      </c>
      <c r="E6422" s="298" t="n">
        <v>9.16</v>
      </c>
      <c r="F6422" s="298" t="n">
        <v>6.96</v>
      </c>
      <c r="G6422" s="298" t="n">
        <v>16.12</v>
      </c>
    </row>
    <row r="6423" customFormat="false" ht="23.85" hidden="false" customHeight="false" outlineLevel="0" collapsed="false">
      <c r="A6423" s="294" t="s">
        <v>7360</v>
      </c>
      <c r="B6423" s="295" t="n">
        <v>95623</v>
      </c>
      <c r="C6423" s="296" t="s">
        <v>7388</v>
      </c>
      <c r="D6423" s="297" t="s">
        <v>897</v>
      </c>
      <c r="E6423" s="298" t="n">
        <v>7.25</v>
      </c>
      <c r="F6423" s="298" t="n">
        <v>3.68</v>
      </c>
      <c r="G6423" s="298" t="n">
        <v>10.93</v>
      </c>
    </row>
    <row r="6424" customFormat="false" ht="23.85" hidden="false" customHeight="false" outlineLevel="0" collapsed="false">
      <c r="A6424" s="294" t="s">
        <v>7360</v>
      </c>
      <c r="B6424" s="295" t="n">
        <v>95626</v>
      </c>
      <c r="C6424" s="296" t="s">
        <v>7389</v>
      </c>
      <c r="D6424" s="297" t="s">
        <v>897</v>
      </c>
      <c r="E6424" s="298" t="n">
        <v>9.37</v>
      </c>
      <c r="F6424" s="298" t="n">
        <v>7.83</v>
      </c>
      <c r="G6424" s="298" t="n">
        <v>17.2</v>
      </c>
    </row>
    <row r="6425" customFormat="false" ht="23.85" hidden="false" customHeight="false" outlineLevel="0" collapsed="false">
      <c r="A6425" s="294" t="s">
        <v>7360</v>
      </c>
      <c r="B6425" s="295" t="n">
        <v>95624</v>
      </c>
      <c r="C6425" s="296" t="s">
        <v>7390</v>
      </c>
      <c r="D6425" s="297" t="s">
        <v>897</v>
      </c>
      <c r="E6425" s="298" t="n">
        <v>11.75</v>
      </c>
      <c r="F6425" s="298" t="n">
        <v>13.49</v>
      </c>
      <c r="G6425" s="298" t="n">
        <v>25.24</v>
      </c>
    </row>
    <row r="6426" customFormat="false" ht="23.85" hidden="false" customHeight="false" outlineLevel="0" collapsed="false">
      <c r="A6426" s="294" t="s">
        <v>7360</v>
      </c>
      <c r="B6426" s="295" t="n">
        <v>95625</v>
      </c>
      <c r="C6426" s="296" t="s">
        <v>7391</v>
      </c>
      <c r="D6426" s="297" t="s">
        <v>897</v>
      </c>
      <c r="E6426" s="298" t="n">
        <v>14.08</v>
      </c>
      <c r="F6426" s="298" t="n">
        <v>15.7</v>
      </c>
      <c r="G6426" s="298" t="n">
        <v>29.78</v>
      </c>
    </row>
    <row r="6427" customFormat="false" ht="23.85" hidden="false" customHeight="false" outlineLevel="0" collapsed="false">
      <c r="A6427" s="294" t="s">
        <v>7392</v>
      </c>
      <c r="B6427" s="295" t="n">
        <v>88497</v>
      </c>
      <c r="C6427" s="296" t="s">
        <v>7393</v>
      </c>
      <c r="D6427" s="297" t="s">
        <v>897</v>
      </c>
      <c r="E6427" s="298" t="n">
        <v>11.11</v>
      </c>
      <c r="F6427" s="298" t="n">
        <v>10.95</v>
      </c>
      <c r="G6427" s="298" t="n">
        <v>22.06</v>
      </c>
    </row>
    <row r="6428" customFormat="false" ht="23.85" hidden="false" customHeight="false" outlineLevel="0" collapsed="false">
      <c r="A6428" s="294" t="s">
        <v>7392</v>
      </c>
      <c r="B6428" s="295" t="n">
        <v>88495</v>
      </c>
      <c r="C6428" s="296" t="s">
        <v>7394</v>
      </c>
      <c r="D6428" s="297" t="s">
        <v>897</v>
      </c>
      <c r="E6428" s="298" t="n">
        <v>6.74</v>
      </c>
      <c r="F6428" s="298" t="n">
        <v>7.45</v>
      </c>
      <c r="G6428" s="298" t="n">
        <v>14.19</v>
      </c>
    </row>
    <row r="6429" customFormat="false" ht="23.85" hidden="false" customHeight="false" outlineLevel="0" collapsed="false">
      <c r="A6429" s="294" t="s">
        <v>7392</v>
      </c>
      <c r="B6429" s="295" t="n">
        <v>88496</v>
      </c>
      <c r="C6429" s="296" t="s">
        <v>7395</v>
      </c>
      <c r="D6429" s="297" t="s">
        <v>897</v>
      </c>
      <c r="E6429" s="298" t="n">
        <v>16.51</v>
      </c>
      <c r="F6429" s="298" t="n">
        <v>22.52</v>
      </c>
      <c r="G6429" s="298" t="n">
        <v>39.03</v>
      </c>
    </row>
    <row r="6430" customFormat="false" ht="23.85" hidden="false" customHeight="false" outlineLevel="0" collapsed="false">
      <c r="A6430" s="294" t="s">
        <v>7392</v>
      </c>
      <c r="B6430" s="295" t="n">
        <v>88494</v>
      </c>
      <c r="C6430" s="296" t="s">
        <v>7396</v>
      </c>
      <c r="D6430" s="297" t="s">
        <v>897</v>
      </c>
      <c r="E6430" s="298" t="n">
        <v>10.42</v>
      </c>
      <c r="F6430" s="298" t="n">
        <v>15.33</v>
      </c>
      <c r="G6430" s="298" t="n">
        <v>25.75</v>
      </c>
    </row>
    <row r="6431" customFormat="false" ht="14.25" hidden="false" customHeight="false" outlineLevel="0" collapsed="false">
      <c r="A6431" s="294" t="s">
        <v>7392</v>
      </c>
      <c r="B6431" s="295" t="n">
        <v>88485</v>
      </c>
      <c r="C6431" s="296" t="s">
        <v>7397</v>
      </c>
      <c r="D6431" s="297" t="s">
        <v>897</v>
      </c>
      <c r="E6431" s="298" t="n">
        <v>2.44</v>
      </c>
      <c r="F6431" s="298" t="n">
        <v>2</v>
      </c>
      <c r="G6431" s="298" t="n">
        <v>4.44</v>
      </c>
    </row>
    <row r="6432" customFormat="false" ht="14.25" hidden="false" customHeight="false" outlineLevel="0" collapsed="false">
      <c r="A6432" s="294" t="s">
        <v>7392</v>
      </c>
      <c r="B6432" s="295" t="n">
        <v>88484</v>
      </c>
      <c r="C6432" s="296" t="s">
        <v>7398</v>
      </c>
      <c r="D6432" s="297" t="s">
        <v>897</v>
      </c>
      <c r="E6432" s="298" t="n">
        <v>2.8</v>
      </c>
      <c r="F6432" s="298" t="n">
        <v>2.8</v>
      </c>
      <c r="G6432" s="298" t="n">
        <v>5.6</v>
      </c>
    </row>
    <row r="6433" customFormat="false" ht="23.85" hidden="false" customHeight="false" outlineLevel="0" collapsed="false">
      <c r="A6433" s="294" t="s">
        <v>7392</v>
      </c>
      <c r="B6433" s="295" t="n">
        <v>104641</v>
      </c>
      <c r="C6433" s="296" t="s">
        <v>7399</v>
      </c>
      <c r="D6433" s="297" t="s">
        <v>897</v>
      </c>
      <c r="E6433" s="298" t="n">
        <v>5.43</v>
      </c>
      <c r="F6433" s="298" t="n">
        <v>4.93</v>
      </c>
      <c r="G6433" s="298" t="n">
        <v>10.36</v>
      </c>
    </row>
    <row r="6434" customFormat="false" ht="14.25" hidden="false" customHeight="false" outlineLevel="0" collapsed="false">
      <c r="A6434" s="294" t="s">
        <v>7392</v>
      </c>
      <c r="B6434" s="295" t="n">
        <v>104639</v>
      </c>
      <c r="C6434" s="296" t="s">
        <v>7400</v>
      </c>
      <c r="D6434" s="297" t="s">
        <v>897</v>
      </c>
      <c r="E6434" s="298" t="n">
        <v>6.32</v>
      </c>
      <c r="F6434" s="298" t="n">
        <v>6.89</v>
      </c>
      <c r="G6434" s="298" t="n">
        <v>13.21</v>
      </c>
    </row>
    <row r="6435" customFormat="false" ht="23.85" hidden="false" customHeight="false" outlineLevel="0" collapsed="false">
      <c r="A6435" s="294" t="s">
        <v>7392</v>
      </c>
      <c r="B6435" s="295" t="n">
        <v>88489</v>
      </c>
      <c r="C6435" s="296" t="s">
        <v>7401</v>
      </c>
      <c r="D6435" s="297" t="s">
        <v>897</v>
      </c>
      <c r="E6435" s="298" t="n">
        <v>8.7</v>
      </c>
      <c r="F6435" s="298" t="n">
        <v>4.93</v>
      </c>
      <c r="G6435" s="298" t="n">
        <v>13.63</v>
      </c>
    </row>
    <row r="6436" customFormat="false" ht="14.25" hidden="false" customHeight="false" outlineLevel="0" collapsed="false">
      <c r="A6436" s="294" t="s">
        <v>7392</v>
      </c>
      <c r="B6436" s="295" t="n">
        <v>88488</v>
      </c>
      <c r="C6436" s="296" t="s">
        <v>7402</v>
      </c>
      <c r="D6436" s="297" t="s">
        <v>897</v>
      </c>
      <c r="E6436" s="298" t="n">
        <v>9.59</v>
      </c>
      <c r="F6436" s="298" t="n">
        <v>6.89</v>
      </c>
      <c r="G6436" s="298" t="n">
        <v>16.48</v>
      </c>
    </row>
    <row r="6437" customFormat="false" ht="23.85" hidden="false" customHeight="false" outlineLevel="0" collapsed="false">
      <c r="A6437" s="294" t="s">
        <v>7392</v>
      </c>
      <c r="B6437" s="295" t="n">
        <v>104642</v>
      </c>
      <c r="C6437" s="296" t="s">
        <v>7403</v>
      </c>
      <c r="D6437" s="297" t="s">
        <v>897</v>
      </c>
      <c r="E6437" s="298" t="n">
        <v>6.63</v>
      </c>
      <c r="F6437" s="298" t="n">
        <v>4.94</v>
      </c>
      <c r="G6437" s="298" t="n">
        <v>11.57</v>
      </c>
    </row>
    <row r="6438" customFormat="false" ht="14.25" hidden="false" customHeight="false" outlineLevel="0" collapsed="false">
      <c r="A6438" s="294" t="s">
        <v>7392</v>
      </c>
      <c r="B6438" s="295" t="n">
        <v>104640</v>
      </c>
      <c r="C6438" s="296" t="s">
        <v>7404</v>
      </c>
      <c r="D6438" s="297" t="s">
        <v>897</v>
      </c>
      <c r="E6438" s="298" t="n">
        <v>7.54</v>
      </c>
      <c r="F6438" s="298" t="n">
        <v>6.88</v>
      </c>
      <c r="G6438" s="298" t="n">
        <v>14.42</v>
      </c>
    </row>
    <row r="6439" customFormat="false" ht="14.25" hidden="false" customHeight="false" outlineLevel="0" collapsed="false">
      <c r="A6439" s="294" t="s">
        <v>7392</v>
      </c>
      <c r="B6439" s="295" t="n">
        <v>95305</v>
      </c>
      <c r="C6439" s="296" t="s">
        <v>7405</v>
      </c>
      <c r="D6439" s="297" t="s">
        <v>897</v>
      </c>
      <c r="E6439" s="298" t="n">
        <v>9.56</v>
      </c>
      <c r="F6439" s="298" t="n">
        <v>4.66</v>
      </c>
      <c r="G6439" s="298" t="n">
        <v>14.22</v>
      </c>
    </row>
    <row r="6440" customFormat="false" ht="14.25" hidden="false" customHeight="false" outlineLevel="0" collapsed="false">
      <c r="A6440" s="294" t="s">
        <v>7392</v>
      </c>
      <c r="B6440" s="295" t="n">
        <v>95306</v>
      </c>
      <c r="C6440" s="296" t="s">
        <v>7406</v>
      </c>
      <c r="D6440" s="297" t="s">
        <v>897</v>
      </c>
      <c r="E6440" s="298" t="n">
        <v>10.41</v>
      </c>
      <c r="F6440" s="298" t="n">
        <v>6.5</v>
      </c>
      <c r="G6440" s="298" t="n">
        <v>16.91</v>
      </c>
    </row>
    <row r="6441" customFormat="false" ht="23.85" hidden="false" customHeight="false" outlineLevel="0" collapsed="false">
      <c r="A6441" s="294" t="s">
        <v>7407</v>
      </c>
      <c r="B6441" s="295" t="n">
        <v>102201</v>
      </c>
      <c r="C6441" s="296" t="s">
        <v>7408</v>
      </c>
      <c r="D6441" s="297" t="s">
        <v>897</v>
      </c>
      <c r="E6441" s="298" t="n">
        <v>12.42</v>
      </c>
      <c r="F6441" s="298" t="n">
        <v>11.08</v>
      </c>
      <c r="G6441" s="298" t="n">
        <v>23.5</v>
      </c>
    </row>
    <row r="6442" customFormat="false" ht="23.85" hidden="false" customHeight="false" outlineLevel="0" collapsed="false">
      <c r="A6442" s="294" t="s">
        <v>7407</v>
      </c>
      <c r="B6442" s="295" t="n">
        <v>102200</v>
      </c>
      <c r="C6442" s="296" t="s">
        <v>7409</v>
      </c>
      <c r="D6442" s="297" t="s">
        <v>897</v>
      </c>
      <c r="E6442" s="298" t="n">
        <v>16.59</v>
      </c>
      <c r="F6442" s="298" t="n">
        <v>9.01</v>
      </c>
      <c r="G6442" s="298" t="n">
        <v>25.6</v>
      </c>
    </row>
    <row r="6443" customFormat="false" ht="23.85" hidden="false" customHeight="false" outlineLevel="0" collapsed="false">
      <c r="A6443" s="294" t="s">
        <v>7407</v>
      </c>
      <c r="B6443" s="295" t="n">
        <v>102202</v>
      </c>
      <c r="C6443" s="296" t="s">
        <v>7410</v>
      </c>
      <c r="D6443" s="297" t="s">
        <v>897</v>
      </c>
      <c r="E6443" s="298" t="n">
        <v>53.49</v>
      </c>
      <c r="F6443" s="298" t="n">
        <v>9.01</v>
      </c>
      <c r="G6443" s="298" t="n">
        <v>62.5</v>
      </c>
    </row>
    <row r="6444" customFormat="false" ht="14.25" hidden="false" customHeight="false" outlineLevel="0" collapsed="false">
      <c r="A6444" s="294" t="s">
        <v>7407</v>
      </c>
      <c r="B6444" s="295" t="n">
        <v>102193</v>
      </c>
      <c r="C6444" s="296" t="s">
        <v>7411</v>
      </c>
      <c r="D6444" s="297" t="s">
        <v>897</v>
      </c>
      <c r="E6444" s="298" t="n">
        <v>1.19</v>
      </c>
      <c r="F6444" s="298" t="n">
        <v>1.32</v>
      </c>
      <c r="G6444" s="298" t="n">
        <v>2.51</v>
      </c>
    </row>
    <row r="6445" customFormat="false" ht="14.25" hidden="false" customHeight="false" outlineLevel="0" collapsed="false">
      <c r="A6445" s="294" t="s">
        <v>7407</v>
      </c>
      <c r="B6445" s="295" t="n">
        <v>102194</v>
      </c>
      <c r="C6445" s="296" t="s">
        <v>7412</v>
      </c>
      <c r="D6445" s="297" t="s">
        <v>897</v>
      </c>
      <c r="E6445" s="298" t="n">
        <v>3.64</v>
      </c>
      <c r="F6445" s="298" t="n">
        <v>6.38</v>
      </c>
      <c r="G6445" s="298" t="n">
        <v>10.02</v>
      </c>
    </row>
    <row r="6446" customFormat="false" ht="14.25" hidden="false" customHeight="false" outlineLevel="0" collapsed="false">
      <c r="A6446" s="294" t="s">
        <v>7407</v>
      </c>
      <c r="B6446" s="295" t="n">
        <v>102197</v>
      </c>
      <c r="C6446" s="296" t="s">
        <v>7413</v>
      </c>
      <c r="D6446" s="297" t="s">
        <v>897</v>
      </c>
      <c r="E6446" s="298" t="n">
        <v>25.72</v>
      </c>
      <c r="F6446" s="298" t="n">
        <v>6.87</v>
      </c>
      <c r="G6446" s="298" t="n">
        <v>32.59</v>
      </c>
    </row>
    <row r="6447" customFormat="false" ht="14.25" hidden="false" customHeight="false" outlineLevel="0" collapsed="false">
      <c r="A6447" s="294" t="s">
        <v>7407</v>
      </c>
      <c r="B6447" s="295" t="n">
        <v>102233</v>
      </c>
      <c r="C6447" s="296" t="s">
        <v>7414</v>
      </c>
      <c r="D6447" s="297" t="s">
        <v>897</v>
      </c>
      <c r="E6447" s="298" t="n">
        <v>7.08</v>
      </c>
      <c r="F6447" s="298" t="n">
        <v>5.55</v>
      </c>
      <c r="G6447" s="298" t="n">
        <v>12.63</v>
      </c>
    </row>
    <row r="6448" customFormat="false" ht="14.25" hidden="false" customHeight="false" outlineLevel="0" collapsed="false">
      <c r="A6448" s="294" t="s">
        <v>7407</v>
      </c>
      <c r="B6448" s="295" t="n">
        <v>102234</v>
      </c>
      <c r="C6448" s="296" t="s">
        <v>7415</v>
      </c>
      <c r="D6448" s="297" t="s">
        <v>897</v>
      </c>
      <c r="E6448" s="298" t="n">
        <v>14.16</v>
      </c>
      <c r="F6448" s="298" t="n">
        <v>11.1</v>
      </c>
      <c r="G6448" s="298" t="n">
        <v>25.26</v>
      </c>
    </row>
    <row r="6449" customFormat="false" ht="14.25" hidden="false" customHeight="false" outlineLevel="0" collapsed="false">
      <c r="A6449" s="294" t="s">
        <v>7407</v>
      </c>
      <c r="B6449" s="295" t="n">
        <v>102207</v>
      </c>
      <c r="C6449" s="296" t="s">
        <v>7416</v>
      </c>
      <c r="D6449" s="297" t="s">
        <v>897</v>
      </c>
      <c r="E6449" s="298" t="n">
        <v>5.09</v>
      </c>
      <c r="F6449" s="298" t="n">
        <v>4.67</v>
      </c>
      <c r="G6449" s="298" t="n">
        <v>9.76</v>
      </c>
    </row>
    <row r="6450" customFormat="false" ht="14.25" hidden="false" customHeight="false" outlineLevel="0" collapsed="false">
      <c r="A6450" s="294" t="s">
        <v>7407</v>
      </c>
      <c r="B6450" s="295" t="n">
        <v>102217</v>
      </c>
      <c r="C6450" s="296" t="s">
        <v>7417</v>
      </c>
      <c r="D6450" s="297" t="s">
        <v>897</v>
      </c>
      <c r="E6450" s="298" t="n">
        <v>10.2</v>
      </c>
      <c r="F6450" s="298" t="n">
        <v>9.33</v>
      </c>
      <c r="G6450" s="298" t="n">
        <v>19.53</v>
      </c>
    </row>
    <row r="6451" customFormat="false" ht="14.25" hidden="false" customHeight="false" outlineLevel="0" collapsed="false">
      <c r="A6451" s="294" t="s">
        <v>7407</v>
      </c>
      <c r="B6451" s="295" t="n">
        <v>102227</v>
      </c>
      <c r="C6451" s="296" t="s">
        <v>7418</v>
      </c>
      <c r="D6451" s="297" t="s">
        <v>897</v>
      </c>
      <c r="E6451" s="298" t="n">
        <v>15.29</v>
      </c>
      <c r="F6451" s="298" t="n">
        <v>14</v>
      </c>
      <c r="G6451" s="298" t="n">
        <v>29.29</v>
      </c>
    </row>
    <row r="6452" customFormat="false" ht="23.85" hidden="false" customHeight="false" outlineLevel="0" collapsed="false">
      <c r="A6452" s="294" t="s">
        <v>7407</v>
      </c>
      <c r="B6452" s="295" t="n">
        <v>102209</v>
      </c>
      <c r="C6452" s="296" t="s">
        <v>7419</v>
      </c>
      <c r="D6452" s="297" t="s">
        <v>897</v>
      </c>
      <c r="E6452" s="298" t="n">
        <v>4.96</v>
      </c>
      <c r="F6452" s="298" t="n">
        <v>4.66</v>
      </c>
      <c r="G6452" s="298" t="n">
        <v>9.62</v>
      </c>
    </row>
    <row r="6453" customFormat="false" ht="23.85" hidden="false" customHeight="false" outlineLevel="0" collapsed="false">
      <c r="A6453" s="294" t="s">
        <v>7407</v>
      </c>
      <c r="B6453" s="295" t="n">
        <v>102219</v>
      </c>
      <c r="C6453" s="296" t="s">
        <v>7420</v>
      </c>
      <c r="D6453" s="297" t="s">
        <v>897</v>
      </c>
      <c r="E6453" s="298" t="n">
        <v>9.93</v>
      </c>
      <c r="F6453" s="298" t="n">
        <v>9.33</v>
      </c>
      <c r="G6453" s="298" t="n">
        <v>19.26</v>
      </c>
    </row>
    <row r="6454" customFormat="false" ht="23.85" hidden="false" customHeight="false" outlineLevel="0" collapsed="false">
      <c r="A6454" s="294" t="s">
        <v>7407</v>
      </c>
      <c r="B6454" s="295" t="n">
        <v>102229</v>
      </c>
      <c r="C6454" s="296" t="s">
        <v>7421</v>
      </c>
      <c r="D6454" s="297" t="s">
        <v>897</v>
      </c>
      <c r="E6454" s="298" t="n">
        <v>14.89</v>
      </c>
      <c r="F6454" s="298" t="n">
        <v>14</v>
      </c>
      <c r="G6454" s="298" t="n">
        <v>28.89</v>
      </c>
    </row>
    <row r="6455" customFormat="false" ht="23.85" hidden="false" customHeight="false" outlineLevel="0" collapsed="false">
      <c r="A6455" s="294" t="s">
        <v>7407</v>
      </c>
      <c r="B6455" s="295" t="n">
        <v>102210</v>
      </c>
      <c r="C6455" s="296" t="s">
        <v>7422</v>
      </c>
      <c r="D6455" s="297" t="s">
        <v>897</v>
      </c>
      <c r="E6455" s="298" t="n">
        <v>4.58</v>
      </c>
      <c r="F6455" s="298" t="n">
        <v>4.66</v>
      </c>
      <c r="G6455" s="298" t="n">
        <v>9.24</v>
      </c>
    </row>
    <row r="6456" customFormat="false" ht="23.85" hidden="false" customHeight="false" outlineLevel="0" collapsed="false">
      <c r="A6456" s="294" t="s">
        <v>7407</v>
      </c>
      <c r="B6456" s="295" t="n">
        <v>102220</v>
      </c>
      <c r="C6456" s="296" t="s">
        <v>7423</v>
      </c>
      <c r="D6456" s="297" t="s">
        <v>897</v>
      </c>
      <c r="E6456" s="298" t="n">
        <v>9.16</v>
      </c>
      <c r="F6456" s="298" t="n">
        <v>9.33</v>
      </c>
      <c r="G6456" s="298" t="n">
        <v>18.49</v>
      </c>
    </row>
    <row r="6457" customFormat="false" ht="23.85" hidden="false" customHeight="false" outlineLevel="0" collapsed="false">
      <c r="A6457" s="294" t="s">
        <v>7407</v>
      </c>
      <c r="B6457" s="295" t="n">
        <v>102230</v>
      </c>
      <c r="C6457" s="296" t="s">
        <v>7424</v>
      </c>
      <c r="D6457" s="297" t="s">
        <v>897</v>
      </c>
      <c r="E6457" s="298" t="n">
        <v>13.74</v>
      </c>
      <c r="F6457" s="298" t="n">
        <v>14</v>
      </c>
      <c r="G6457" s="298" t="n">
        <v>27.74</v>
      </c>
    </row>
    <row r="6458" customFormat="false" ht="23.85" hidden="false" customHeight="false" outlineLevel="0" collapsed="false">
      <c r="A6458" s="294" t="s">
        <v>7407</v>
      </c>
      <c r="B6458" s="295" t="n">
        <v>102208</v>
      </c>
      <c r="C6458" s="296" t="s">
        <v>7425</v>
      </c>
      <c r="D6458" s="297" t="s">
        <v>897</v>
      </c>
      <c r="E6458" s="298" t="n">
        <v>4.7</v>
      </c>
      <c r="F6458" s="298" t="n">
        <v>4.67</v>
      </c>
      <c r="G6458" s="298" t="n">
        <v>9.37</v>
      </c>
    </row>
    <row r="6459" customFormat="false" ht="23.85" hidden="false" customHeight="false" outlineLevel="0" collapsed="false">
      <c r="A6459" s="294" t="s">
        <v>7407</v>
      </c>
      <c r="B6459" s="295" t="n">
        <v>102218</v>
      </c>
      <c r="C6459" s="296" t="s">
        <v>7426</v>
      </c>
      <c r="D6459" s="297" t="s">
        <v>897</v>
      </c>
      <c r="E6459" s="298" t="n">
        <v>9.42</v>
      </c>
      <c r="F6459" s="298" t="n">
        <v>9.33</v>
      </c>
      <c r="G6459" s="298" t="n">
        <v>18.75</v>
      </c>
    </row>
    <row r="6460" customFormat="false" ht="23.85" hidden="false" customHeight="false" outlineLevel="0" collapsed="false">
      <c r="A6460" s="294" t="s">
        <v>7407</v>
      </c>
      <c r="B6460" s="295" t="n">
        <v>102228</v>
      </c>
      <c r="C6460" s="296" t="s">
        <v>7427</v>
      </c>
      <c r="D6460" s="297" t="s">
        <v>897</v>
      </c>
      <c r="E6460" s="298" t="n">
        <v>14.13</v>
      </c>
      <c r="F6460" s="298" t="n">
        <v>14</v>
      </c>
      <c r="G6460" s="298" t="n">
        <v>28.13</v>
      </c>
    </row>
    <row r="6461" customFormat="false" ht="23.85" hidden="false" customHeight="false" outlineLevel="0" collapsed="false">
      <c r="A6461" s="294" t="s">
        <v>7407</v>
      </c>
      <c r="B6461" s="295" t="n">
        <v>102203</v>
      </c>
      <c r="C6461" s="296" t="s">
        <v>7428</v>
      </c>
      <c r="D6461" s="297" t="s">
        <v>897</v>
      </c>
      <c r="E6461" s="298" t="n">
        <v>5.87</v>
      </c>
      <c r="F6461" s="298" t="n">
        <v>5.79</v>
      </c>
      <c r="G6461" s="298" t="n">
        <v>11.66</v>
      </c>
    </row>
    <row r="6462" customFormat="false" ht="23.85" hidden="false" customHeight="false" outlineLevel="0" collapsed="false">
      <c r="A6462" s="294" t="s">
        <v>7407</v>
      </c>
      <c r="B6462" s="295" t="n">
        <v>102213</v>
      </c>
      <c r="C6462" s="296" t="s">
        <v>7429</v>
      </c>
      <c r="D6462" s="297" t="s">
        <v>897</v>
      </c>
      <c r="E6462" s="298" t="n">
        <v>11.77</v>
      </c>
      <c r="F6462" s="298" t="n">
        <v>11.57</v>
      </c>
      <c r="G6462" s="298" t="n">
        <v>23.34</v>
      </c>
    </row>
    <row r="6463" customFormat="false" ht="23.85" hidden="false" customHeight="false" outlineLevel="0" collapsed="false">
      <c r="A6463" s="294" t="s">
        <v>7407</v>
      </c>
      <c r="B6463" s="295" t="n">
        <v>102223</v>
      </c>
      <c r="C6463" s="296" t="s">
        <v>7430</v>
      </c>
      <c r="D6463" s="297" t="s">
        <v>897</v>
      </c>
      <c r="E6463" s="298" t="n">
        <v>17.65</v>
      </c>
      <c r="F6463" s="298" t="n">
        <v>17.36</v>
      </c>
      <c r="G6463" s="298" t="n">
        <v>35.01</v>
      </c>
    </row>
    <row r="6464" customFormat="false" ht="14.25" hidden="false" customHeight="false" outlineLevel="0" collapsed="false">
      <c r="A6464" s="294" t="s">
        <v>7407</v>
      </c>
      <c r="B6464" s="295" t="n">
        <v>102204</v>
      </c>
      <c r="C6464" s="296" t="s">
        <v>7431</v>
      </c>
      <c r="D6464" s="297" t="s">
        <v>897</v>
      </c>
      <c r="E6464" s="298" t="n">
        <v>6.18</v>
      </c>
      <c r="F6464" s="298" t="n">
        <v>5.78</v>
      </c>
      <c r="G6464" s="298" t="n">
        <v>11.96</v>
      </c>
    </row>
    <row r="6465" customFormat="false" ht="14.25" hidden="false" customHeight="false" outlineLevel="0" collapsed="false">
      <c r="A6465" s="294" t="s">
        <v>7407</v>
      </c>
      <c r="B6465" s="295" t="n">
        <v>102214</v>
      </c>
      <c r="C6465" s="296" t="s">
        <v>7432</v>
      </c>
      <c r="D6465" s="297" t="s">
        <v>897</v>
      </c>
      <c r="E6465" s="298" t="n">
        <v>12.37</v>
      </c>
      <c r="F6465" s="298" t="n">
        <v>11.57</v>
      </c>
      <c r="G6465" s="298" t="n">
        <v>23.94</v>
      </c>
    </row>
    <row r="6466" customFormat="false" ht="14.25" hidden="false" customHeight="false" outlineLevel="0" collapsed="false">
      <c r="A6466" s="294" t="s">
        <v>7407</v>
      </c>
      <c r="B6466" s="295" t="n">
        <v>102224</v>
      </c>
      <c r="C6466" s="296" t="s">
        <v>7433</v>
      </c>
      <c r="D6466" s="297" t="s">
        <v>897</v>
      </c>
      <c r="E6466" s="298" t="n">
        <v>18.55</v>
      </c>
      <c r="F6466" s="298" t="n">
        <v>17.36</v>
      </c>
      <c r="G6466" s="298" t="n">
        <v>35.91</v>
      </c>
    </row>
    <row r="6467" customFormat="false" ht="23.85" hidden="false" customHeight="false" outlineLevel="0" collapsed="false">
      <c r="A6467" s="294" t="s">
        <v>7407</v>
      </c>
      <c r="B6467" s="295" t="n">
        <v>102205</v>
      </c>
      <c r="C6467" s="296" t="s">
        <v>7434</v>
      </c>
      <c r="D6467" s="297" t="s">
        <v>897</v>
      </c>
      <c r="E6467" s="298" t="n">
        <v>5.22</v>
      </c>
      <c r="F6467" s="298" t="n">
        <v>5.79</v>
      </c>
      <c r="G6467" s="298" t="n">
        <v>11.01</v>
      </c>
    </row>
    <row r="6468" customFormat="false" ht="23.85" hidden="false" customHeight="false" outlineLevel="0" collapsed="false">
      <c r="A6468" s="294" t="s">
        <v>7407</v>
      </c>
      <c r="B6468" s="295" t="n">
        <v>102215</v>
      </c>
      <c r="C6468" s="296" t="s">
        <v>7435</v>
      </c>
      <c r="D6468" s="297" t="s">
        <v>897</v>
      </c>
      <c r="E6468" s="298" t="n">
        <v>10.47</v>
      </c>
      <c r="F6468" s="298" t="n">
        <v>11.57</v>
      </c>
      <c r="G6468" s="298" t="n">
        <v>22.04</v>
      </c>
    </row>
    <row r="6469" customFormat="false" ht="23.85" hidden="false" customHeight="false" outlineLevel="0" collapsed="false">
      <c r="A6469" s="294" t="s">
        <v>7407</v>
      </c>
      <c r="B6469" s="295" t="n">
        <v>102225</v>
      </c>
      <c r="C6469" s="296" t="s">
        <v>7436</v>
      </c>
      <c r="D6469" s="297" t="s">
        <v>897</v>
      </c>
      <c r="E6469" s="298" t="n">
        <v>15.7</v>
      </c>
      <c r="F6469" s="298" t="n">
        <v>17.36</v>
      </c>
      <c r="G6469" s="298" t="n">
        <v>33.06</v>
      </c>
    </row>
    <row r="6470" customFormat="false" ht="35.05" hidden="false" customHeight="false" outlineLevel="0" collapsed="false">
      <c r="A6470" s="294" t="s">
        <v>7437</v>
      </c>
      <c r="B6470" s="295" t="n">
        <v>100718</v>
      </c>
      <c r="C6470" s="296" t="s">
        <v>7438</v>
      </c>
      <c r="D6470" s="297" t="s">
        <v>904</v>
      </c>
      <c r="E6470" s="298" t="n">
        <v>0.61</v>
      </c>
      <c r="F6470" s="298" t="n">
        <v>1.01</v>
      </c>
      <c r="G6470" s="298" t="n">
        <v>1.62</v>
      </c>
    </row>
    <row r="6471" customFormat="false" ht="35.05" hidden="false" customHeight="false" outlineLevel="0" collapsed="false">
      <c r="A6471" s="294" t="s">
        <v>7437</v>
      </c>
      <c r="B6471" s="295" t="n">
        <v>100716</v>
      </c>
      <c r="C6471" s="296" t="s">
        <v>7439</v>
      </c>
      <c r="D6471" s="297" t="s">
        <v>897</v>
      </c>
      <c r="E6471" s="298" t="n">
        <v>21.36</v>
      </c>
      <c r="F6471" s="298" t="n">
        <v>3.27</v>
      </c>
      <c r="G6471" s="298" t="n">
        <v>24.63</v>
      </c>
    </row>
    <row r="6472" customFormat="false" ht="35.05" hidden="false" customHeight="false" outlineLevel="0" collapsed="false">
      <c r="A6472" s="294" t="s">
        <v>7437</v>
      </c>
      <c r="B6472" s="295" t="n">
        <v>100717</v>
      </c>
      <c r="C6472" s="296" t="s">
        <v>7440</v>
      </c>
      <c r="D6472" s="297" t="s">
        <v>897</v>
      </c>
      <c r="E6472" s="298" t="n">
        <v>4.64</v>
      </c>
      <c r="F6472" s="298" t="n">
        <v>7.33</v>
      </c>
      <c r="G6472" s="298" t="n">
        <v>11.97</v>
      </c>
    </row>
    <row r="6473" customFormat="false" ht="35.05" hidden="false" customHeight="false" outlineLevel="0" collapsed="false">
      <c r="A6473" s="294" t="s">
        <v>7437</v>
      </c>
      <c r="B6473" s="295" t="n">
        <v>100754</v>
      </c>
      <c r="C6473" s="296" t="s">
        <v>7441</v>
      </c>
      <c r="D6473" s="297" t="s">
        <v>897</v>
      </c>
      <c r="E6473" s="298" t="n">
        <v>13.25</v>
      </c>
      <c r="F6473" s="298" t="n">
        <v>22.33</v>
      </c>
      <c r="G6473" s="298" t="n">
        <v>35.58</v>
      </c>
    </row>
    <row r="6474" customFormat="false" ht="35.05" hidden="false" customHeight="false" outlineLevel="0" collapsed="false">
      <c r="A6474" s="294" t="s">
        <v>7437</v>
      </c>
      <c r="B6474" s="295" t="n">
        <v>100736</v>
      </c>
      <c r="C6474" s="296" t="s">
        <v>7442</v>
      </c>
      <c r="D6474" s="297" t="s">
        <v>897</v>
      </c>
      <c r="E6474" s="298" t="n">
        <v>6.62</v>
      </c>
      <c r="F6474" s="298" t="n">
        <v>11.16</v>
      </c>
      <c r="G6474" s="298" t="n">
        <v>17.78</v>
      </c>
    </row>
    <row r="6475" customFormat="false" ht="35.05" hidden="false" customHeight="false" outlineLevel="0" collapsed="false">
      <c r="A6475" s="294" t="s">
        <v>7437</v>
      </c>
      <c r="B6475" s="295" t="n">
        <v>100753</v>
      </c>
      <c r="C6475" s="296" t="s">
        <v>7443</v>
      </c>
      <c r="D6475" s="297" t="s">
        <v>897</v>
      </c>
      <c r="E6475" s="298" t="n">
        <v>11.33</v>
      </c>
      <c r="F6475" s="298" t="n">
        <v>14.89</v>
      </c>
      <c r="G6475" s="298" t="n">
        <v>26.22</v>
      </c>
    </row>
    <row r="6476" customFormat="false" ht="35.05" hidden="false" customHeight="false" outlineLevel="0" collapsed="false">
      <c r="A6476" s="294" t="s">
        <v>7437</v>
      </c>
      <c r="B6476" s="295" t="n">
        <v>100735</v>
      </c>
      <c r="C6476" s="296" t="s">
        <v>7444</v>
      </c>
      <c r="D6476" s="297" t="s">
        <v>897</v>
      </c>
      <c r="E6476" s="298" t="n">
        <v>5.68</v>
      </c>
      <c r="F6476" s="298" t="n">
        <v>7.43</v>
      </c>
      <c r="G6476" s="298" t="n">
        <v>13.11</v>
      </c>
    </row>
    <row r="6477" customFormat="false" ht="35.05" hidden="false" customHeight="false" outlineLevel="0" collapsed="false">
      <c r="A6477" s="294" t="s">
        <v>7437</v>
      </c>
      <c r="B6477" s="295" t="n">
        <v>100734</v>
      </c>
      <c r="C6477" s="296" t="s">
        <v>7445</v>
      </c>
      <c r="D6477" s="297" t="s">
        <v>897</v>
      </c>
      <c r="E6477" s="298" t="n">
        <v>7.5</v>
      </c>
      <c r="F6477" s="298" t="n">
        <v>11.16</v>
      </c>
      <c r="G6477" s="298" t="n">
        <v>18.66</v>
      </c>
    </row>
    <row r="6478" customFormat="false" ht="35.05" hidden="false" customHeight="false" outlineLevel="0" collapsed="false">
      <c r="A6478" s="294" t="s">
        <v>7437</v>
      </c>
      <c r="B6478" s="295" t="n">
        <v>100733</v>
      </c>
      <c r="C6478" s="296" t="s">
        <v>7446</v>
      </c>
      <c r="D6478" s="297" t="s">
        <v>897</v>
      </c>
      <c r="E6478" s="298" t="n">
        <v>6.66</v>
      </c>
      <c r="F6478" s="298" t="n">
        <v>7.44</v>
      </c>
      <c r="G6478" s="298" t="n">
        <v>14.1</v>
      </c>
    </row>
    <row r="6479" customFormat="false" ht="35.05" hidden="false" customHeight="false" outlineLevel="0" collapsed="false">
      <c r="A6479" s="294" t="s">
        <v>7437</v>
      </c>
      <c r="B6479" s="295" t="n">
        <v>100740</v>
      </c>
      <c r="C6479" s="296" t="s">
        <v>7447</v>
      </c>
      <c r="D6479" s="297" t="s">
        <v>897</v>
      </c>
      <c r="E6479" s="298" t="n">
        <v>7.43</v>
      </c>
      <c r="F6479" s="298" t="n">
        <v>5.27</v>
      </c>
      <c r="G6479" s="298" t="n">
        <v>12.7</v>
      </c>
    </row>
    <row r="6480" customFormat="false" ht="35.05" hidden="false" customHeight="false" outlineLevel="0" collapsed="false">
      <c r="A6480" s="294" t="s">
        <v>7437</v>
      </c>
      <c r="B6480" s="295" t="n">
        <v>100758</v>
      </c>
      <c r="C6480" s="296" t="s">
        <v>7448</v>
      </c>
      <c r="D6480" s="297" t="s">
        <v>897</v>
      </c>
      <c r="E6480" s="298" t="n">
        <v>25.41</v>
      </c>
      <c r="F6480" s="298" t="n">
        <v>33.27</v>
      </c>
      <c r="G6480" s="298" t="n">
        <v>58.68</v>
      </c>
    </row>
    <row r="6481" customFormat="false" ht="35.05" hidden="false" customHeight="false" outlineLevel="0" collapsed="false">
      <c r="A6481" s="294" t="s">
        <v>7437</v>
      </c>
      <c r="B6481" s="295" t="n">
        <v>100742</v>
      </c>
      <c r="C6481" s="296" t="s">
        <v>7449</v>
      </c>
      <c r="D6481" s="297" t="s">
        <v>897</v>
      </c>
      <c r="E6481" s="298" t="n">
        <v>12.7</v>
      </c>
      <c r="F6481" s="298" t="n">
        <v>16.63</v>
      </c>
      <c r="G6481" s="298" t="n">
        <v>29.33</v>
      </c>
    </row>
    <row r="6482" customFormat="false" ht="35.05" hidden="false" customHeight="false" outlineLevel="0" collapsed="false">
      <c r="A6482" s="294" t="s">
        <v>7437</v>
      </c>
      <c r="B6482" s="295" t="n">
        <v>100739</v>
      </c>
      <c r="C6482" s="296" t="s">
        <v>7450</v>
      </c>
      <c r="D6482" s="297" t="s">
        <v>897</v>
      </c>
      <c r="E6482" s="298" t="n">
        <v>9.38</v>
      </c>
      <c r="F6482" s="298" t="n">
        <v>1.54</v>
      </c>
      <c r="G6482" s="298" t="n">
        <v>10.92</v>
      </c>
    </row>
    <row r="6483" customFormat="false" ht="35.05" hidden="false" customHeight="false" outlineLevel="0" collapsed="false">
      <c r="A6483" s="294" t="s">
        <v>7437</v>
      </c>
      <c r="B6483" s="295" t="n">
        <v>100757</v>
      </c>
      <c r="C6483" s="296" t="s">
        <v>7451</v>
      </c>
      <c r="D6483" s="297" t="s">
        <v>897</v>
      </c>
      <c r="E6483" s="298" t="n">
        <v>30.1</v>
      </c>
      <c r="F6483" s="298" t="n">
        <v>25.84</v>
      </c>
      <c r="G6483" s="298" t="n">
        <v>55.94</v>
      </c>
    </row>
    <row r="6484" customFormat="false" ht="35.05" hidden="false" customHeight="false" outlineLevel="0" collapsed="false">
      <c r="A6484" s="294" t="s">
        <v>7437</v>
      </c>
      <c r="B6484" s="295" t="n">
        <v>100741</v>
      </c>
      <c r="C6484" s="296" t="s">
        <v>7452</v>
      </c>
      <c r="D6484" s="297" t="s">
        <v>897</v>
      </c>
      <c r="E6484" s="298" t="n">
        <v>15.04</v>
      </c>
      <c r="F6484" s="298" t="n">
        <v>12.92</v>
      </c>
      <c r="G6484" s="298" t="n">
        <v>27.96</v>
      </c>
    </row>
    <row r="6485" customFormat="false" ht="35.05" hidden="false" customHeight="false" outlineLevel="0" collapsed="false">
      <c r="A6485" s="294" t="s">
        <v>7437</v>
      </c>
      <c r="B6485" s="295" t="n">
        <v>100744</v>
      </c>
      <c r="C6485" s="296" t="s">
        <v>7453</v>
      </c>
      <c r="D6485" s="297" t="s">
        <v>897</v>
      </c>
      <c r="E6485" s="298" t="n">
        <v>7.27</v>
      </c>
      <c r="F6485" s="298" t="n">
        <v>5.27</v>
      </c>
      <c r="G6485" s="298" t="n">
        <v>12.54</v>
      </c>
    </row>
    <row r="6486" customFormat="false" ht="35.05" hidden="false" customHeight="false" outlineLevel="0" collapsed="false">
      <c r="A6486" s="294" t="s">
        <v>7437</v>
      </c>
      <c r="B6486" s="295" t="n">
        <v>100760</v>
      </c>
      <c r="C6486" s="296" t="s">
        <v>7454</v>
      </c>
      <c r="D6486" s="297" t="s">
        <v>897</v>
      </c>
      <c r="E6486" s="298" t="n">
        <v>25.08</v>
      </c>
      <c r="F6486" s="298" t="n">
        <v>33.28</v>
      </c>
      <c r="G6486" s="298" t="n">
        <v>58.36</v>
      </c>
    </row>
    <row r="6487" customFormat="false" ht="35.05" hidden="false" customHeight="false" outlineLevel="0" collapsed="false">
      <c r="A6487" s="294" t="s">
        <v>7437</v>
      </c>
      <c r="B6487" s="295" t="n">
        <v>100746</v>
      </c>
      <c r="C6487" s="296" t="s">
        <v>7455</v>
      </c>
      <c r="D6487" s="297" t="s">
        <v>897</v>
      </c>
      <c r="E6487" s="298" t="n">
        <v>12.54</v>
      </c>
      <c r="F6487" s="298" t="n">
        <v>16.63</v>
      </c>
      <c r="G6487" s="298" t="n">
        <v>29.17</v>
      </c>
    </row>
    <row r="6488" customFormat="false" ht="35.05" hidden="false" customHeight="false" outlineLevel="0" collapsed="false">
      <c r="A6488" s="294" t="s">
        <v>7437</v>
      </c>
      <c r="B6488" s="295" t="n">
        <v>100743</v>
      </c>
      <c r="C6488" s="296" t="s">
        <v>7456</v>
      </c>
      <c r="D6488" s="297" t="s">
        <v>897</v>
      </c>
      <c r="E6488" s="298" t="n">
        <v>9.14</v>
      </c>
      <c r="F6488" s="298" t="n">
        <v>1.54</v>
      </c>
      <c r="G6488" s="298" t="n">
        <v>10.68</v>
      </c>
    </row>
    <row r="6489" customFormat="false" ht="35.05" hidden="false" customHeight="false" outlineLevel="0" collapsed="false">
      <c r="A6489" s="294" t="s">
        <v>7437</v>
      </c>
      <c r="B6489" s="295" t="n">
        <v>100745</v>
      </c>
      <c r="C6489" s="296" t="s">
        <v>7457</v>
      </c>
      <c r="D6489" s="297" t="s">
        <v>897</v>
      </c>
      <c r="E6489" s="298" t="n">
        <v>14.79</v>
      </c>
      <c r="F6489" s="298" t="n">
        <v>12.92</v>
      </c>
      <c r="G6489" s="298" t="n">
        <v>27.71</v>
      </c>
    </row>
    <row r="6490" customFormat="false" ht="35.05" hidden="false" customHeight="false" outlineLevel="0" collapsed="false">
      <c r="A6490" s="294" t="s">
        <v>7437</v>
      </c>
      <c r="B6490" s="295" t="n">
        <v>100759</v>
      </c>
      <c r="C6490" s="296" t="s">
        <v>7458</v>
      </c>
      <c r="D6490" s="297" t="s">
        <v>897</v>
      </c>
      <c r="E6490" s="298" t="n">
        <v>29.58</v>
      </c>
      <c r="F6490" s="298" t="n">
        <v>25.85</v>
      </c>
      <c r="G6490" s="298" t="n">
        <v>55.43</v>
      </c>
    </row>
    <row r="6491" customFormat="false" ht="35.05" hidden="false" customHeight="false" outlineLevel="0" collapsed="false">
      <c r="A6491" s="294" t="s">
        <v>7437</v>
      </c>
      <c r="B6491" s="295" t="n">
        <v>100748</v>
      </c>
      <c r="C6491" s="296" t="s">
        <v>7459</v>
      </c>
      <c r="D6491" s="297" t="s">
        <v>897</v>
      </c>
      <c r="E6491" s="298" t="n">
        <v>7.35</v>
      </c>
      <c r="F6491" s="298" t="n">
        <v>5.26</v>
      </c>
      <c r="G6491" s="298" t="n">
        <v>12.61</v>
      </c>
    </row>
    <row r="6492" customFormat="false" ht="35.05" hidden="false" customHeight="false" outlineLevel="0" collapsed="false">
      <c r="A6492" s="294" t="s">
        <v>7437</v>
      </c>
      <c r="B6492" s="295" t="n">
        <v>100762</v>
      </c>
      <c r="C6492" s="296" t="s">
        <v>7460</v>
      </c>
      <c r="D6492" s="297" t="s">
        <v>897</v>
      </c>
      <c r="E6492" s="298" t="n">
        <v>25.21</v>
      </c>
      <c r="F6492" s="298" t="n">
        <v>33.28</v>
      </c>
      <c r="G6492" s="298" t="n">
        <v>58.49</v>
      </c>
    </row>
    <row r="6493" customFormat="false" ht="35.05" hidden="false" customHeight="false" outlineLevel="0" collapsed="false">
      <c r="A6493" s="294" t="s">
        <v>7437</v>
      </c>
      <c r="B6493" s="295" t="n">
        <v>100750</v>
      </c>
      <c r="C6493" s="296" t="s">
        <v>7461</v>
      </c>
      <c r="D6493" s="297" t="s">
        <v>897</v>
      </c>
      <c r="E6493" s="298" t="n">
        <v>12.6</v>
      </c>
      <c r="F6493" s="298" t="n">
        <v>16.64</v>
      </c>
      <c r="G6493" s="298" t="n">
        <v>29.24</v>
      </c>
    </row>
    <row r="6494" customFormat="false" ht="35.05" hidden="false" customHeight="false" outlineLevel="0" collapsed="false">
      <c r="A6494" s="294" t="s">
        <v>7437</v>
      </c>
      <c r="B6494" s="295" t="n">
        <v>100747</v>
      </c>
      <c r="C6494" s="296" t="s">
        <v>7462</v>
      </c>
      <c r="D6494" s="297" t="s">
        <v>897</v>
      </c>
      <c r="E6494" s="298" t="n">
        <v>9.23</v>
      </c>
      <c r="F6494" s="298" t="n">
        <v>1.55</v>
      </c>
      <c r="G6494" s="298" t="n">
        <v>10.78</v>
      </c>
    </row>
    <row r="6495" customFormat="false" ht="35.05" hidden="false" customHeight="false" outlineLevel="0" collapsed="false">
      <c r="A6495" s="294" t="s">
        <v>7437</v>
      </c>
      <c r="B6495" s="295" t="n">
        <v>100761</v>
      </c>
      <c r="C6495" s="296" t="s">
        <v>7463</v>
      </c>
      <c r="D6495" s="297" t="s">
        <v>897</v>
      </c>
      <c r="E6495" s="298" t="n">
        <v>29.79</v>
      </c>
      <c r="F6495" s="298" t="n">
        <v>25.85</v>
      </c>
      <c r="G6495" s="298" t="n">
        <v>55.64</v>
      </c>
    </row>
    <row r="6496" customFormat="false" ht="35.05" hidden="false" customHeight="false" outlineLevel="0" collapsed="false">
      <c r="A6496" s="294" t="s">
        <v>7437</v>
      </c>
      <c r="B6496" s="295" t="n">
        <v>100749</v>
      </c>
      <c r="C6496" s="296" t="s">
        <v>7464</v>
      </c>
      <c r="D6496" s="297" t="s">
        <v>897</v>
      </c>
      <c r="E6496" s="298" t="n">
        <v>14.89</v>
      </c>
      <c r="F6496" s="298" t="n">
        <v>12.92</v>
      </c>
      <c r="G6496" s="298" t="n">
        <v>27.81</v>
      </c>
    </row>
    <row r="6497" customFormat="false" ht="35.05" hidden="false" customHeight="false" outlineLevel="0" collapsed="false">
      <c r="A6497" s="294" t="s">
        <v>7437</v>
      </c>
      <c r="B6497" s="295" t="n">
        <v>100720</v>
      </c>
      <c r="C6497" s="296" t="s">
        <v>7465</v>
      </c>
      <c r="D6497" s="297" t="s">
        <v>897</v>
      </c>
      <c r="E6497" s="298" t="n">
        <v>6.88</v>
      </c>
      <c r="F6497" s="298" t="n">
        <v>5.26</v>
      </c>
      <c r="G6497" s="298" t="n">
        <v>12.14</v>
      </c>
    </row>
    <row r="6498" customFormat="false" ht="35.05" hidden="false" customHeight="false" outlineLevel="0" collapsed="false">
      <c r="A6498" s="294" t="s">
        <v>7437</v>
      </c>
      <c r="B6498" s="295" t="n">
        <v>100722</v>
      </c>
      <c r="C6498" s="296" t="s">
        <v>7466</v>
      </c>
      <c r="D6498" s="297" t="s">
        <v>897</v>
      </c>
      <c r="E6498" s="298" t="n">
        <v>12.17</v>
      </c>
      <c r="F6498" s="298" t="n">
        <v>16.64</v>
      </c>
      <c r="G6498" s="298" t="n">
        <v>28.81</v>
      </c>
    </row>
    <row r="6499" customFormat="false" ht="35.05" hidden="false" customHeight="false" outlineLevel="0" collapsed="false">
      <c r="A6499" s="294" t="s">
        <v>7437</v>
      </c>
      <c r="B6499" s="295" t="n">
        <v>100719</v>
      </c>
      <c r="C6499" s="296" t="s">
        <v>7467</v>
      </c>
      <c r="D6499" s="297" t="s">
        <v>897</v>
      </c>
      <c r="E6499" s="298" t="n">
        <v>9.53</v>
      </c>
      <c r="F6499" s="298" t="n">
        <v>1.55</v>
      </c>
      <c r="G6499" s="298" t="n">
        <v>11.08</v>
      </c>
    </row>
    <row r="6500" customFormat="false" ht="35.05" hidden="false" customHeight="false" outlineLevel="0" collapsed="false">
      <c r="A6500" s="294" t="s">
        <v>7437</v>
      </c>
      <c r="B6500" s="295" t="n">
        <v>100721</v>
      </c>
      <c r="C6500" s="296" t="s">
        <v>7468</v>
      </c>
      <c r="D6500" s="297" t="s">
        <v>897</v>
      </c>
      <c r="E6500" s="298" t="n">
        <v>15.41</v>
      </c>
      <c r="F6500" s="298" t="n">
        <v>12.92</v>
      </c>
      <c r="G6500" s="298" t="n">
        <v>28.33</v>
      </c>
    </row>
    <row r="6501" customFormat="false" ht="35.05" hidden="false" customHeight="false" outlineLevel="0" collapsed="false">
      <c r="A6501" s="294" t="s">
        <v>7437</v>
      </c>
      <c r="B6501" s="295" t="n">
        <v>100724</v>
      </c>
      <c r="C6501" s="296" t="s">
        <v>7469</v>
      </c>
      <c r="D6501" s="297" t="s">
        <v>897</v>
      </c>
      <c r="E6501" s="298" t="n">
        <v>10.04</v>
      </c>
      <c r="F6501" s="298" t="n">
        <v>5.26</v>
      </c>
      <c r="G6501" s="298" t="n">
        <v>15.3</v>
      </c>
    </row>
    <row r="6502" customFormat="false" ht="35.05" hidden="false" customHeight="false" outlineLevel="0" collapsed="false">
      <c r="A6502" s="294" t="s">
        <v>7437</v>
      </c>
      <c r="B6502" s="295" t="n">
        <v>100726</v>
      </c>
      <c r="C6502" s="296" t="s">
        <v>7470</v>
      </c>
      <c r="D6502" s="297" t="s">
        <v>897</v>
      </c>
      <c r="E6502" s="298" t="n">
        <v>15.22</v>
      </c>
      <c r="F6502" s="298" t="n">
        <v>16.64</v>
      </c>
      <c r="G6502" s="298" t="n">
        <v>31.86</v>
      </c>
    </row>
    <row r="6503" customFormat="false" ht="35.05" hidden="false" customHeight="false" outlineLevel="0" collapsed="false">
      <c r="A6503" s="294" t="s">
        <v>7437</v>
      </c>
      <c r="B6503" s="295" t="n">
        <v>100723</v>
      </c>
      <c r="C6503" s="296" t="s">
        <v>7471</v>
      </c>
      <c r="D6503" s="297" t="s">
        <v>897</v>
      </c>
      <c r="E6503" s="298" t="n">
        <v>10.31</v>
      </c>
      <c r="F6503" s="298" t="n">
        <v>1.55</v>
      </c>
      <c r="G6503" s="298" t="n">
        <v>11.86</v>
      </c>
    </row>
    <row r="6504" customFormat="false" ht="35.05" hidden="false" customHeight="false" outlineLevel="0" collapsed="false">
      <c r="A6504" s="294" t="s">
        <v>7437</v>
      </c>
      <c r="B6504" s="295" t="n">
        <v>100725</v>
      </c>
      <c r="C6504" s="296" t="s">
        <v>7472</v>
      </c>
      <c r="D6504" s="297" t="s">
        <v>897</v>
      </c>
      <c r="E6504" s="298" t="n">
        <v>15.66</v>
      </c>
      <c r="F6504" s="298" t="n">
        <v>12.92</v>
      </c>
      <c r="G6504" s="298" t="n">
        <v>28.58</v>
      </c>
    </row>
    <row r="6505" customFormat="false" ht="35.05" hidden="false" customHeight="false" outlineLevel="0" collapsed="false">
      <c r="A6505" s="294" t="s">
        <v>7437</v>
      </c>
      <c r="B6505" s="295" t="n">
        <v>100752</v>
      </c>
      <c r="C6505" s="296" t="s">
        <v>7473</v>
      </c>
      <c r="D6505" s="297" t="s">
        <v>897</v>
      </c>
      <c r="E6505" s="298" t="n">
        <v>38.68</v>
      </c>
      <c r="F6505" s="298" t="n">
        <v>10.54</v>
      </c>
      <c r="G6505" s="298" t="n">
        <v>49.22</v>
      </c>
    </row>
    <row r="6506" customFormat="false" ht="35.05" hidden="false" customHeight="false" outlineLevel="0" collapsed="false">
      <c r="A6506" s="294" t="s">
        <v>7437</v>
      </c>
      <c r="B6506" s="295" t="n">
        <v>100730</v>
      </c>
      <c r="C6506" s="296" t="s">
        <v>7474</v>
      </c>
      <c r="D6506" s="297" t="s">
        <v>897</v>
      </c>
      <c r="E6506" s="298" t="n">
        <v>19.34</v>
      </c>
      <c r="F6506" s="298" t="n">
        <v>5.26</v>
      </c>
      <c r="G6506" s="298" t="n">
        <v>24.6</v>
      </c>
    </row>
    <row r="6507" customFormat="false" ht="35.05" hidden="false" customHeight="false" outlineLevel="0" collapsed="false">
      <c r="A6507" s="294" t="s">
        <v>7437</v>
      </c>
      <c r="B6507" s="295" t="n">
        <v>100751</v>
      </c>
      <c r="C6507" s="296" t="s">
        <v>7475</v>
      </c>
      <c r="D6507" s="297" t="s">
        <v>897</v>
      </c>
      <c r="E6507" s="298" t="n">
        <v>37.18</v>
      </c>
      <c r="F6507" s="298" t="n">
        <v>3.1</v>
      </c>
      <c r="G6507" s="298" t="n">
        <v>40.28</v>
      </c>
    </row>
    <row r="6508" customFormat="false" ht="35.05" hidden="false" customHeight="false" outlineLevel="0" collapsed="false">
      <c r="A6508" s="294" t="s">
        <v>7437</v>
      </c>
      <c r="B6508" s="295" t="n">
        <v>100729</v>
      </c>
      <c r="C6508" s="296" t="s">
        <v>7476</v>
      </c>
      <c r="D6508" s="297" t="s">
        <v>897</v>
      </c>
      <c r="E6508" s="298" t="n">
        <v>18.59</v>
      </c>
      <c r="F6508" s="298" t="n">
        <v>1.55</v>
      </c>
      <c r="G6508" s="298" t="n">
        <v>20.14</v>
      </c>
    </row>
    <row r="6509" customFormat="false" ht="35.05" hidden="false" customHeight="false" outlineLevel="0" collapsed="false">
      <c r="A6509" s="294" t="s">
        <v>7437</v>
      </c>
      <c r="B6509" s="295" t="n">
        <v>100728</v>
      </c>
      <c r="C6509" s="296" t="s">
        <v>7477</v>
      </c>
      <c r="D6509" s="297" t="s">
        <v>897</v>
      </c>
      <c r="E6509" s="298" t="n">
        <v>19.75</v>
      </c>
      <c r="F6509" s="298" t="n">
        <v>5.26</v>
      </c>
      <c r="G6509" s="298" t="n">
        <v>25.01</v>
      </c>
    </row>
    <row r="6510" customFormat="false" ht="35.05" hidden="false" customHeight="false" outlineLevel="0" collapsed="false">
      <c r="A6510" s="294" t="s">
        <v>7437</v>
      </c>
      <c r="B6510" s="295" t="n">
        <v>100727</v>
      </c>
      <c r="C6510" s="296" t="s">
        <v>7478</v>
      </c>
      <c r="D6510" s="297" t="s">
        <v>897</v>
      </c>
      <c r="E6510" s="298" t="n">
        <v>25</v>
      </c>
      <c r="F6510" s="298" t="n">
        <v>1.54</v>
      </c>
      <c r="G6510" s="298" t="n">
        <v>26.54</v>
      </c>
    </row>
    <row r="6511" customFormat="false" ht="35.05" hidden="false" customHeight="false" outlineLevel="0" collapsed="false">
      <c r="A6511" s="294" t="s">
        <v>7479</v>
      </c>
      <c r="B6511" s="295" t="n">
        <v>102499</v>
      </c>
      <c r="C6511" s="296" t="s">
        <v>7480</v>
      </c>
      <c r="D6511" s="297" t="s">
        <v>897</v>
      </c>
      <c r="E6511" s="298" t="n">
        <v>2.26</v>
      </c>
      <c r="F6511" s="298" t="n">
        <v>1.22</v>
      </c>
      <c r="G6511" s="298" t="n">
        <v>3.48</v>
      </c>
    </row>
    <row r="6512" customFormat="false" ht="35.05" hidden="false" customHeight="false" outlineLevel="0" collapsed="false">
      <c r="A6512" s="294" t="s">
        <v>7479</v>
      </c>
      <c r="B6512" s="295" t="n">
        <v>102505</v>
      </c>
      <c r="C6512" s="296" t="s">
        <v>7481</v>
      </c>
      <c r="D6512" s="297" t="s">
        <v>904</v>
      </c>
      <c r="E6512" s="298" t="n">
        <v>4.67</v>
      </c>
      <c r="F6512" s="298" t="n">
        <v>7.6</v>
      </c>
      <c r="G6512" s="298" t="n">
        <v>12.27</v>
      </c>
    </row>
    <row r="6513" customFormat="false" ht="35.05" hidden="false" customHeight="false" outlineLevel="0" collapsed="false">
      <c r="A6513" s="294" t="s">
        <v>7479</v>
      </c>
      <c r="B6513" s="295" t="n">
        <v>102504</v>
      </c>
      <c r="C6513" s="296" t="s">
        <v>7482</v>
      </c>
      <c r="D6513" s="297" t="s">
        <v>904</v>
      </c>
      <c r="E6513" s="298" t="n">
        <v>4.29</v>
      </c>
      <c r="F6513" s="298" t="n">
        <v>7.59</v>
      </c>
      <c r="G6513" s="298" t="n">
        <v>11.88</v>
      </c>
    </row>
    <row r="6514" customFormat="false" ht="35.05" hidden="false" customHeight="false" outlineLevel="0" collapsed="false">
      <c r="A6514" s="294" t="s">
        <v>7479</v>
      </c>
      <c r="B6514" s="295" t="n">
        <v>102506</v>
      </c>
      <c r="C6514" s="296" t="s">
        <v>7483</v>
      </c>
      <c r="D6514" s="297" t="s">
        <v>904</v>
      </c>
      <c r="E6514" s="298" t="n">
        <v>5.26</v>
      </c>
      <c r="F6514" s="298" t="n">
        <v>7.59</v>
      </c>
      <c r="G6514" s="298" t="n">
        <v>12.85</v>
      </c>
    </row>
    <row r="6515" customFormat="false" ht="35.05" hidden="false" customHeight="false" outlineLevel="0" collapsed="false">
      <c r="A6515" s="294" t="s">
        <v>7479</v>
      </c>
      <c r="B6515" s="295" t="n">
        <v>102500</v>
      </c>
      <c r="C6515" s="296" t="s">
        <v>7484</v>
      </c>
      <c r="D6515" s="297" t="s">
        <v>904</v>
      </c>
      <c r="E6515" s="298" t="n">
        <v>2.36</v>
      </c>
      <c r="F6515" s="298" t="n">
        <v>2.64</v>
      </c>
      <c r="G6515" s="298" t="n">
        <v>5</v>
      </c>
    </row>
    <row r="6516" customFormat="false" ht="35.05" hidden="false" customHeight="false" outlineLevel="0" collapsed="false">
      <c r="A6516" s="294" t="s">
        <v>7479</v>
      </c>
      <c r="B6516" s="295" t="n">
        <v>102507</v>
      </c>
      <c r="C6516" s="296" t="s">
        <v>7485</v>
      </c>
      <c r="D6516" s="297" t="s">
        <v>904</v>
      </c>
      <c r="E6516" s="298" t="n">
        <v>4.29</v>
      </c>
      <c r="F6516" s="298" t="n">
        <v>2.64</v>
      </c>
      <c r="G6516" s="298" t="n">
        <v>6.93</v>
      </c>
    </row>
    <row r="6517" customFormat="false" ht="35.05" hidden="false" customHeight="false" outlineLevel="0" collapsed="false">
      <c r="A6517" s="294" t="s">
        <v>7479</v>
      </c>
      <c r="B6517" s="295" t="n">
        <v>102512</v>
      </c>
      <c r="C6517" s="296" t="s">
        <v>7486</v>
      </c>
      <c r="D6517" s="297" t="s">
        <v>904</v>
      </c>
      <c r="E6517" s="298" t="n">
        <v>4.64</v>
      </c>
      <c r="F6517" s="298" t="n">
        <v>1.86</v>
      </c>
      <c r="G6517" s="298" t="n">
        <v>6.5</v>
      </c>
    </row>
    <row r="6518" customFormat="false" ht="35.05" hidden="false" customHeight="false" outlineLevel="0" collapsed="false">
      <c r="A6518" s="294" t="s">
        <v>7479</v>
      </c>
      <c r="B6518" s="295" t="n">
        <v>102501</v>
      </c>
      <c r="C6518" s="296" t="s">
        <v>7487</v>
      </c>
      <c r="D6518" s="297" t="s">
        <v>897</v>
      </c>
      <c r="E6518" s="298" t="n">
        <v>14.52</v>
      </c>
      <c r="F6518" s="298" t="n">
        <v>13.74</v>
      </c>
      <c r="G6518" s="298" t="n">
        <v>28.26</v>
      </c>
    </row>
    <row r="6519" customFormat="false" ht="35.05" hidden="false" customHeight="false" outlineLevel="0" collapsed="false">
      <c r="A6519" s="294" t="s">
        <v>7479</v>
      </c>
      <c r="B6519" s="295" t="n">
        <v>102508</v>
      </c>
      <c r="C6519" s="296" t="s">
        <v>7488</v>
      </c>
      <c r="D6519" s="297" t="s">
        <v>897</v>
      </c>
      <c r="E6519" s="298" t="n">
        <v>34.27</v>
      </c>
      <c r="F6519" s="298" t="n">
        <v>13.73</v>
      </c>
      <c r="G6519" s="298" t="n">
        <v>48</v>
      </c>
    </row>
    <row r="6520" customFormat="false" ht="35.05" hidden="false" customHeight="false" outlineLevel="0" collapsed="false">
      <c r="A6520" s="294" t="s">
        <v>7479</v>
      </c>
      <c r="B6520" s="295" t="n">
        <v>102509</v>
      </c>
      <c r="C6520" s="296" t="s">
        <v>7489</v>
      </c>
      <c r="D6520" s="297" t="s">
        <v>897</v>
      </c>
      <c r="E6520" s="298" t="n">
        <v>21.93</v>
      </c>
      <c r="F6520" s="298" t="n">
        <v>11.56</v>
      </c>
      <c r="G6520" s="298" t="n">
        <v>33.49</v>
      </c>
    </row>
    <row r="6521" customFormat="false" ht="35.05" hidden="false" customHeight="false" outlineLevel="0" collapsed="false">
      <c r="A6521" s="294" t="s">
        <v>7479</v>
      </c>
      <c r="B6521" s="295" t="n">
        <v>102498</v>
      </c>
      <c r="C6521" s="296" t="s">
        <v>7490</v>
      </c>
      <c r="D6521" s="297" t="s">
        <v>904</v>
      </c>
      <c r="E6521" s="298" t="n">
        <v>0.7</v>
      </c>
      <c r="F6521" s="298" t="n">
        <v>1.17</v>
      </c>
      <c r="G6521" s="298" t="n">
        <v>1.87</v>
      </c>
    </row>
    <row r="6522" customFormat="false" ht="35.05" hidden="false" customHeight="false" outlineLevel="0" collapsed="false">
      <c r="A6522" s="294" t="s">
        <v>7479</v>
      </c>
      <c r="B6522" s="295" t="n">
        <v>102491</v>
      </c>
      <c r="C6522" s="296" t="s">
        <v>7491</v>
      </c>
      <c r="D6522" s="297" t="s">
        <v>897</v>
      </c>
      <c r="E6522" s="298" t="n">
        <v>13.6</v>
      </c>
      <c r="F6522" s="298" t="n">
        <v>8.75</v>
      </c>
      <c r="G6522" s="298" t="n">
        <v>22.35</v>
      </c>
    </row>
    <row r="6523" customFormat="false" ht="35.05" hidden="false" customHeight="false" outlineLevel="0" collapsed="false">
      <c r="A6523" s="294" t="s">
        <v>7479</v>
      </c>
      <c r="B6523" s="295" t="n">
        <v>102492</v>
      </c>
      <c r="C6523" s="296" t="s">
        <v>7492</v>
      </c>
      <c r="D6523" s="297" t="s">
        <v>897</v>
      </c>
      <c r="E6523" s="298" t="n">
        <v>16.94</v>
      </c>
      <c r="F6523" s="298" t="n">
        <v>11.61</v>
      </c>
      <c r="G6523" s="298" t="n">
        <v>28.55</v>
      </c>
    </row>
    <row r="6524" customFormat="false" ht="35.05" hidden="false" customHeight="false" outlineLevel="0" collapsed="false">
      <c r="A6524" s="294" t="s">
        <v>7479</v>
      </c>
      <c r="B6524" s="295" t="n">
        <v>102494</v>
      </c>
      <c r="C6524" s="296" t="s">
        <v>7493</v>
      </c>
      <c r="D6524" s="297" t="s">
        <v>897</v>
      </c>
      <c r="E6524" s="298" t="n">
        <v>55.4</v>
      </c>
      <c r="F6524" s="298" t="n">
        <v>8.75</v>
      </c>
      <c r="G6524" s="298" t="n">
        <v>64.15</v>
      </c>
    </row>
    <row r="6525" customFormat="false" ht="35.05" hidden="false" customHeight="false" outlineLevel="0" collapsed="false">
      <c r="A6525" s="294" t="s">
        <v>7479</v>
      </c>
      <c r="B6525" s="295" t="n">
        <v>102496</v>
      </c>
      <c r="C6525" s="296" t="s">
        <v>7494</v>
      </c>
      <c r="D6525" s="297" t="s">
        <v>904</v>
      </c>
      <c r="E6525" s="298" t="n">
        <v>10.02</v>
      </c>
      <c r="F6525" s="298" t="n">
        <v>4.13</v>
      </c>
      <c r="G6525" s="298" t="n">
        <v>14.15</v>
      </c>
    </row>
    <row r="6526" customFormat="false" ht="35.05" hidden="false" customHeight="false" outlineLevel="0" collapsed="false">
      <c r="A6526" s="294" t="s">
        <v>7479</v>
      </c>
      <c r="B6526" s="295" t="n">
        <v>102497</v>
      </c>
      <c r="C6526" s="296" t="s">
        <v>7495</v>
      </c>
      <c r="D6526" s="297" t="s">
        <v>904</v>
      </c>
      <c r="E6526" s="298" t="n">
        <v>2.86</v>
      </c>
      <c r="F6526" s="298" t="n">
        <v>2.73</v>
      </c>
      <c r="G6526" s="298" t="n">
        <v>5.59</v>
      </c>
    </row>
    <row r="6527" customFormat="false" ht="35.05" hidden="false" customHeight="false" outlineLevel="0" collapsed="false">
      <c r="A6527" s="294" t="s">
        <v>7479</v>
      </c>
      <c r="B6527" s="295" t="n">
        <v>102520</v>
      </c>
      <c r="C6527" s="296" t="s">
        <v>7496</v>
      </c>
      <c r="D6527" s="297" t="s">
        <v>897</v>
      </c>
      <c r="E6527" s="298" t="n">
        <v>40.7</v>
      </c>
      <c r="F6527" s="298" t="n">
        <v>54.84</v>
      </c>
      <c r="G6527" s="298" t="n">
        <v>95.54</v>
      </c>
    </row>
    <row r="6528" customFormat="false" ht="35.05" hidden="false" customHeight="false" outlineLevel="0" collapsed="false">
      <c r="A6528" s="294" t="s">
        <v>7479</v>
      </c>
      <c r="B6528" s="295" t="n">
        <v>102513</v>
      </c>
      <c r="C6528" s="296" t="s">
        <v>7497</v>
      </c>
      <c r="D6528" s="297" t="s">
        <v>897</v>
      </c>
      <c r="E6528" s="298" t="n">
        <v>24.21</v>
      </c>
      <c r="F6528" s="298" t="n">
        <v>30.53</v>
      </c>
      <c r="G6528" s="298" t="n">
        <v>54.74</v>
      </c>
    </row>
    <row r="6529" customFormat="false" ht="35.05" hidden="false" customHeight="false" outlineLevel="0" collapsed="false">
      <c r="A6529" s="294" t="s">
        <v>7479</v>
      </c>
      <c r="B6529" s="295" t="n">
        <v>102489</v>
      </c>
      <c r="C6529" s="296" t="s">
        <v>7498</v>
      </c>
      <c r="D6529" s="297" t="s">
        <v>897</v>
      </c>
      <c r="E6529" s="298" t="n">
        <v>19.11</v>
      </c>
      <c r="F6529" s="298" t="n">
        <v>11.44</v>
      </c>
      <c r="G6529" s="298" t="n">
        <v>30.55</v>
      </c>
    </row>
    <row r="6530" customFormat="false" ht="35.05" hidden="false" customHeight="false" outlineLevel="0" collapsed="false">
      <c r="A6530" s="294" t="s">
        <v>7479</v>
      </c>
      <c r="B6530" s="295" t="n">
        <v>102488</v>
      </c>
      <c r="C6530" s="296" t="s">
        <v>7499</v>
      </c>
      <c r="D6530" s="297" t="s">
        <v>897</v>
      </c>
      <c r="E6530" s="298" t="n">
        <v>1.34</v>
      </c>
      <c r="F6530" s="298" t="n">
        <v>3.06</v>
      </c>
      <c r="G6530" s="298" t="n">
        <v>4.4</v>
      </c>
    </row>
    <row r="6531" customFormat="false" ht="14.25" hidden="false" customHeight="false" outlineLevel="0" collapsed="false">
      <c r="A6531" s="294" t="s">
        <v>7500</v>
      </c>
      <c r="B6531" s="295" t="n">
        <v>101746</v>
      </c>
      <c r="C6531" s="296" t="s">
        <v>7501</v>
      </c>
      <c r="D6531" s="297" t="s">
        <v>897</v>
      </c>
      <c r="E6531" s="298" t="n">
        <v>295.03</v>
      </c>
      <c r="F6531" s="298" t="n">
        <v>14.68</v>
      </c>
      <c r="G6531" s="298" t="n">
        <v>309.71</v>
      </c>
    </row>
    <row r="6532" customFormat="false" ht="23.85" hidden="false" customHeight="false" outlineLevel="0" collapsed="false">
      <c r="A6532" s="294" t="s">
        <v>7500</v>
      </c>
      <c r="B6532" s="295" t="n">
        <v>98679</v>
      </c>
      <c r="C6532" s="296" t="s">
        <v>7502</v>
      </c>
      <c r="D6532" s="297" t="s">
        <v>897</v>
      </c>
      <c r="E6532" s="298" t="n">
        <v>25.45</v>
      </c>
      <c r="F6532" s="298" t="n">
        <v>14.88</v>
      </c>
      <c r="G6532" s="298" t="n">
        <v>40.33</v>
      </c>
    </row>
    <row r="6533" customFormat="false" ht="23.85" hidden="false" customHeight="false" outlineLevel="0" collapsed="false">
      <c r="A6533" s="294" t="s">
        <v>7500</v>
      </c>
      <c r="B6533" s="295" t="n">
        <v>98680</v>
      </c>
      <c r="C6533" s="296" t="s">
        <v>7503</v>
      </c>
      <c r="D6533" s="297" t="s">
        <v>897</v>
      </c>
      <c r="E6533" s="298" t="n">
        <v>32.95</v>
      </c>
      <c r="F6533" s="298" t="n">
        <v>17.26</v>
      </c>
      <c r="G6533" s="298" t="n">
        <v>50.21</v>
      </c>
    </row>
    <row r="6534" customFormat="false" ht="23.85" hidden="false" customHeight="false" outlineLevel="0" collapsed="false">
      <c r="A6534" s="294" t="s">
        <v>7500</v>
      </c>
      <c r="B6534" s="295" t="n">
        <v>101749</v>
      </c>
      <c r="C6534" s="296" t="s">
        <v>7504</v>
      </c>
      <c r="D6534" s="297" t="s">
        <v>897</v>
      </c>
      <c r="E6534" s="298" t="n">
        <v>39.09</v>
      </c>
      <c r="F6534" s="298" t="n">
        <v>19.19</v>
      </c>
      <c r="G6534" s="298" t="n">
        <v>58.28</v>
      </c>
    </row>
    <row r="6535" customFormat="false" ht="23.85" hidden="false" customHeight="false" outlineLevel="0" collapsed="false">
      <c r="A6535" s="294" t="s">
        <v>7500</v>
      </c>
      <c r="B6535" s="295" t="n">
        <v>98681</v>
      </c>
      <c r="C6535" s="296" t="s">
        <v>7505</v>
      </c>
      <c r="D6535" s="297" t="s">
        <v>897</v>
      </c>
      <c r="E6535" s="298" t="n">
        <v>24.34</v>
      </c>
      <c r="F6535" s="298" t="n">
        <v>13</v>
      </c>
      <c r="G6535" s="298" t="n">
        <v>37.34</v>
      </c>
    </row>
    <row r="6536" customFormat="false" ht="23.85" hidden="false" customHeight="false" outlineLevel="0" collapsed="false">
      <c r="A6536" s="294" t="s">
        <v>7500</v>
      </c>
      <c r="B6536" s="295" t="n">
        <v>98682</v>
      </c>
      <c r="C6536" s="296" t="s">
        <v>7506</v>
      </c>
      <c r="D6536" s="297" t="s">
        <v>897</v>
      </c>
      <c r="E6536" s="298" t="n">
        <v>31.85</v>
      </c>
      <c r="F6536" s="298" t="n">
        <v>15.37</v>
      </c>
      <c r="G6536" s="298" t="n">
        <v>47.22</v>
      </c>
    </row>
    <row r="6537" customFormat="false" ht="23.85" hidden="false" customHeight="false" outlineLevel="0" collapsed="false">
      <c r="A6537" s="294" t="s">
        <v>7500</v>
      </c>
      <c r="B6537" s="295" t="n">
        <v>101750</v>
      </c>
      <c r="C6537" s="296" t="s">
        <v>7507</v>
      </c>
      <c r="D6537" s="297" t="s">
        <v>897</v>
      </c>
      <c r="E6537" s="298" t="n">
        <v>37.97</v>
      </c>
      <c r="F6537" s="298" t="n">
        <v>17.33</v>
      </c>
      <c r="G6537" s="298" t="n">
        <v>55.3</v>
      </c>
    </row>
    <row r="6538" customFormat="false" ht="14.25" hidden="false" customHeight="false" outlineLevel="0" collapsed="false">
      <c r="A6538" s="294" t="s">
        <v>7500</v>
      </c>
      <c r="B6538" s="295" t="n">
        <v>101737</v>
      </c>
      <c r="C6538" s="296" t="s">
        <v>7508</v>
      </c>
      <c r="D6538" s="297" t="s">
        <v>897</v>
      </c>
      <c r="E6538" s="298" t="n">
        <v>105.8</v>
      </c>
      <c r="F6538" s="298" t="n">
        <v>15.44</v>
      </c>
      <c r="G6538" s="298" t="n">
        <v>121.24</v>
      </c>
    </row>
    <row r="6539" customFormat="false" ht="14.25" hidden="false" customHeight="false" outlineLevel="0" collapsed="false">
      <c r="A6539" s="294" t="s">
        <v>7500</v>
      </c>
      <c r="B6539" s="295" t="n">
        <v>101735</v>
      </c>
      <c r="C6539" s="296" t="s">
        <v>7509</v>
      </c>
      <c r="D6539" s="297" t="s">
        <v>897</v>
      </c>
      <c r="E6539" s="298" t="n">
        <v>374.86</v>
      </c>
      <c r="F6539" s="298" t="n">
        <v>24.09</v>
      </c>
      <c r="G6539" s="298" t="n">
        <v>398.95</v>
      </c>
    </row>
    <row r="6540" customFormat="false" ht="14.25" hidden="false" customHeight="false" outlineLevel="0" collapsed="false">
      <c r="A6540" s="294" t="s">
        <v>7500</v>
      </c>
      <c r="B6540" s="295" t="n">
        <v>101734</v>
      </c>
      <c r="C6540" s="296" t="s">
        <v>7510</v>
      </c>
      <c r="D6540" s="297" t="s">
        <v>897</v>
      </c>
      <c r="E6540" s="298" t="n">
        <v>365.46</v>
      </c>
      <c r="F6540" s="298" t="n">
        <v>24.07</v>
      </c>
      <c r="G6540" s="298" t="n">
        <v>389.53</v>
      </c>
    </row>
    <row r="6541" customFormat="false" ht="14.25" hidden="false" customHeight="false" outlineLevel="0" collapsed="false">
      <c r="A6541" s="294" t="s">
        <v>7500</v>
      </c>
      <c r="B6541" s="295" t="n">
        <v>101736</v>
      </c>
      <c r="C6541" s="296" t="s">
        <v>7511</v>
      </c>
      <c r="D6541" s="297" t="s">
        <v>897</v>
      </c>
      <c r="E6541" s="298" t="n">
        <v>87.16</v>
      </c>
      <c r="F6541" s="298" t="n">
        <v>15.45</v>
      </c>
      <c r="G6541" s="298" t="n">
        <v>102.61</v>
      </c>
    </row>
    <row r="6542" customFormat="false" ht="23.85" hidden="false" customHeight="false" outlineLevel="0" collapsed="false">
      <c r="A6542" s="294" t="s">
        <v>7500</v>
      </c>
      <c r="B6542" s="295" t="n">
        <v>101733</v>
      </c>
      <c r="C6542" s="296" t="s">
        <v>7512</v>
      </c>
      <c r="D6542" s="297" t="s">
        <v>897</v>
      </c>
      <c r="E6542" s="298" t="n">
        <v>235.6</v>
      </c>
      <c r="F6542" s="298" t="n">
        <v>24.09</v>
      </c>
      <c r="G6542" s="298" t="n">
        <v>259.69</v>
      </c>
    </row>
    <row r="6543" customFormat="false" ht="14.25" hidden="false" customHeight="false" outlineLevel="0" collapsed="false">
      <c r="A6543" s="294" t="s">
        <v>7500</v>
      </c>
      <c r="B6543" s="295" t="n">
        <v>98678</v>
      </c>
      <c r="C6543" s="296" t="s">
        <v>7513</v>
      </c>
      <c r="D6543" s="297" t="s">
        <v>897</v>
      </c>
      <c r="E6543" s="298" t="n">
        <v>475.32</v>
      </c>
      <c r="F6543" s="298" t="n">
        <v>13.64</v>
      </c>
      <c r="G6543" s="298" t="n">
        <v>488.96</v>
      </c>
    </row>
    <row r="6544" customFormat="false" ht="14.25" hidden="false" customHeight="false" outlineLevel="0" collapsed="false">
      <c r="A6544" s="294" t="s">
        <v>7500</v>
      </c>
      <c r="B6544" s="295" t="n">
        <v>101747</v>
      </c>
      <c r="C6544" s="296" t="s">
        <v>7514</v>
      </c>
      <c r="D6544" s="297" t="s">
        <v>897</v>
      </c>
      <c r="E6544" s="298" t="n">
        <v>72.79</v>
      </c>
      <c r="F6544" s="298" t="n">
        <v>3.57</v>
      </c>
      <c r="G6544" s="298" t="n">
        <v>76.36</v>
      </c>
    </row>
    <row r="6545" customFormat="false" ht="35.05" hidden="false" customHeight="false" outlineLevel="0" collapsed="false">
      <c r="A6545" s="294" t="s">
        <v>7500</v>
      </c>
      <c r="B6545" s="295" t="n">
        <v>104162</v>
      </c>
      <c r="C6545" s="296" t="s">
        <v>7515</v>
      </c>
      <c r="D6545" s="297" t="s">
        <v>897</v>
      </c>
      <c r="E6545" s="298" t="n">
        <v>66.58</v>
      </c>
      <c r="F6545" s="298" t="n">
        <v>39.22</v>
      </c>
      <c r="G6545" s="298" t="n">
        <v>105.8</v>
      </c>
    </row>
    <row r="6546" customFormat="false" ht="14.25" hidden="false" customHeight="false" outlineLevel="0" collapsed="false">
      <c r="A6546" s="294" t="s">
        <v>7500</v>
      </c>
      <c r="B6546" s="295" t="n">
        <v>98671</v>
      </c>
      <c r="C6546" s="296" t="s">
        <v>7516</v>
      </c>
      <c r="D6546" s="297" t="s">
        <v>897</v>
      </c>
      <c r="E6546" s="298" t="n">
        <v>430.86</v>
      </c>
      <c r="F6546" s="298" t="n">
        <v>43.49</v>
      </c>
      <c r="G6546" s="298" t="n">
        <v>474.35</v>
      </c>
    </row>
    <row r="6547" customFormat="false" ht="14.25" hidden="false" customHeight="false" outlineLevel="0" collapsed="false">
      <c r="A6547" s="294" t="s">
        <v>7500</v>
      </c>
      <c r="B6547" s="295" t="n">
        <v>101092</v>
      </c>
      <c r="C6547" s="296" t="s">
        <v>7517</v>
      </c>
      <c r="D6547" s="297" t="s">
        <v>897</v>
      </c>
      <c r="E6547" s="298" t="n">
        <v>434.84</v>
      </c>
      <c r="F6547" s="298" t="n">
        <v>54.01</v>
      </c>
      <c r="G6547" s="298" t="n">
        <v>488.85</v>
      </c>
    </row>
    <row r="6548" customFormat="false" ht="14.25" hidden="false" customHeight="false" outlineLevel="0" collapsed="false">
      <c r="A6548" s="294" t="s">
        <v>7500</v>
      </c>
      <c r="B6548" s="295" t="n">
        <v>101091</v>
      </c>
      <c r="C6548" s="296" t="s">
        <v>7518</v>
      </c>
      <c r="D6548" s="297" t="s">
        <v>897</v>
      </c>
      <c r="E6548" s="298" t="n">
        <v>95.38</v>
      </c>
      <c r="F6548" s="298" t="n">
        <v>41.12</v>
      </c>
      <c r="G6548" s="298" t="n">
        <v>136.5</v>
      </c>
    </row>
    <row r="6549" customFormat="false" ht="23.85" hidden="false" customHeight="false" outlineLevel="0" collapsed="false">
      <c r="A6549" s="294" t="s">
        <v>7500</v>
      </c>
      <c r="B6549" s="295" t="n">
        <v>101726</v>
      </c>
      <c r="C6549" s="296" t="s">
        <v>7519</v>
      </c>
      <c r="D6549" s="297" t="s">
        <v>897</v>
      </c>
      <c r="E6549" s="298" t="n">
        <v>113.36</v>
      </c>
      <c r="F6549" s="298" t="n">
        <v>73.17</v>
      </c>
      <c r="G6549" s="298" t="n">
        <v>186.53</v>
      </c>
    </row>
    <row r="6550" customFormat="false" ht="23.85" hidden="false" customHeight="false" outlineLevel="0" collapsed="false">
      <c r="A6550" s="294" t="s">
        <v>7500</v>
      </c>
      <c r="B6550" s="295" t="n">
        <v>101725</v>
      </c>
      <c r="C6550" s="296" t="s">
        <v>7520</v>
      </c>
      <c r="D6550" s="297" t="s">
        <v>897</v>
      </c>
      <c r="E6550" s="298" t="n">
        <v>146.59</v>
      </c>
      <c r="F6550" s="298" t="n">
        <v>152.86</v>
      </c>
      <c r="G6550" s="298" t="n">
        <v>299.45</v>
      </c>
    </row>
    <row r="6551" customFormat="false" ht="14.25" hidden="false" customHeight="false" outlineLevel="0" collapsed="false">
      <c r="A6551" s="294" t="s">
        <v>7500</v>
      </c>
      <c r="B6551" s="295" t="n">
        <v>98672</v>
      </c>
      <c r="C6551" s="296" t="s">
        <v>7521</v>
      </c>
      <c r="D6551" s="297" t="s">
        <v>897</v>
      </c>
      <c r="E6551" s="298" t="n">
        <v>535.71</v>
      </c>
      <c r="F6551" s="298" t="n">
        <v>43.49</v>
      </c>
      <c r="G6551" s="298" t="n">
        <v>579.2</v>
      </c>
    </row>
    <row r="6552" customFormat="false" ht="14.25" hidden="false" customHeight="false" outlineLevel="0" collapsed="false">
      <c r="A6552" s="294" t="s">
        <v>7500</v>
      </c>
      <c r="B6552" s="295" t="n">
        <v>101093</v>
      </c>
      <c r="C6552" s="296" t="s">
        <v>7522</v>
      </c>
      <c r="D6552" s="297" t="s">
        <v>897</v>
      </c>
      <c r="E6552" s="298" t="n">
        <v>539.68</v>
      </c>
      <c r="F6552" s="298" t="n">
        <v>54.02</v>
      </c>
      <c r="G6552" s="298" t="n">
        <v>593.7</v>
      </c>
    </row>
    <row r="6553" customFormat="false" ht="14.25" hidden="false" customHeight="false" outlineLevel="0" collapsed="false">
      <c r="A6553" s="294" t="s">
        <v>7500</v>
      </c>
      <c r="B6553" s="295" t="n">
        <v>101731</v>
      </c>
      <c r="C6553" s="296" t="s">
        <v>7523</v>
      </c>
      <c r="D6553" s="297" t="s">
        <v>897</v>
      </c>
      <c r="E6553" s="298" t="n">
        <v>311.27</v>
      </c>
      <c r="F6553" s="298" t="n">
        <v>45.2</v>
      </c>
      <c r="G6553" s="298" t="n">
        <v>356.47</v>
      </c>
    </row>
    <row r="6554" customFormat="false" ht="14.25" hidden="false" customHeight="false" outlineLevel="0" collapsed="false">
      <c r="A6554" s="294" t="s">
        <v>7500</v>
      </c>
      <c r="B6554" s="295" t="n">
        <v>101732</v>
      </c>
      <c r="C6554" s="296" t="s">
        <v>7524</v>
      </c>
      <c r="D6554" s="297" t="s">
        <v>897</v>
      </c>
      <c r="E6554" s="298" t="n">
        <v>79.06</v>
      </c>
      <c r="F6554" s="298" t="n">
        <v>30.83</v>
      </c>
      <c r="G6554" s="298" t="n">
        <v>109.89</v>
      </c>
    </row>
    <row r="6555" customFormat="false" ht="23.85" hidden="false" customHeight="false" outlineLevel="0" collapsed="false">
      <c r="A6555" s="294" t="s">
        <v>7500</v>
      </c>
      <c r="B6555" s="295" t="n">
        <v>101090</v>
      </c>
      <c r="C6555" s="296" t="s">
        <v>7525</v>
      </c>
      <c r="D6555" s="297" t="s">
        <v>897</v>
      </c>
      <c r="E6555" s="298" t="n">
        <v>210.9</v>
      </c>
      <c r="F6555" s="298" t="n">
        <v>24.82</v>
      </c>
      <c r="G6555" s="298" t="n">
        <v>235.72</v>
      </c>
    </row>
    <row r="6556" customFormat="false" ht="14.25" hidden="false" customHeight="false" outlineLevel="0" collapsed="false">
      <c r="A6556" s="294" t="s">
        <v>7500</v>
      </c>
      <c r="B6556" s="295" t="n">
        <v>101751</v>
      </c>
      <c r="C6556" s="296" t="s">
        <v>7526</v>
      </c>
      <c r="D6556" s="297" t="s">
        <v>897</v>
      </c>
      <c r="E6556" s="298" t="n">
        <v>191.87</v>
      </c>
      <c r="F6556" s="298" t="n">
        <v>18.26</v>
      </c>
      <c r="G6556" s="298" t="n">
        <v>210.13</v>
      </c>
    </row>
    <row r="6557" customFormat="false" ht="14.25" hidden="false" customHeight="false" outlineLevel="0" collapsed="false">
      <c r="A6557" s="294" t="s">
        <v>7500</v>
      </c>
      <c r="B6557" s="295" t="n">
        <v>101729</v>
      </c>
      <c r="C6557" s="296" t="s">
        <v>7527</v>
      </c>
      <c r="D6557" s="297" t="s">
        <v>897</v>
      </c>
      <c r="E6557" s="298" t="n">
        <v>189.57</v>
      </c>
      <c r="F6557" s="298" t="n">
        <v>12.57</v>
      </c>
      <c r="G6557" s="298" t="n">
        <v>202.14</v>
      </c>
    </row>
    <row r="6558" customFormat="false" ht="23.85" hidden="false" customHeight="false" outlineLevel="0" collapsed="false">
      <c r="A6558" s="294" t="s">
        <v>7500</v>
      </c>
      <c r="B6558" s="295" t="n">
        <v>101094</v>
      </c>
      <c r="C6558" s="296" t="s">
        <v>7528</v>
      </c>
      <c r="D6558" s="297" t="s">
        <v>904</v>
      </c>
      <c r="E6558" s="298" t="n">
        <v>147.3</v>
      </c>
      <c r="F6558" s="298" t="n">
        <v>14.58</v>
      </c>
      <c r="G6558" s="298" t="n">
        <v>161.88</v>
      </c>
    </row>
    <row r="6559" customFormat="false" ht="23.85" hidden="false" customHeight="false" outlineLevel="0" collapsed="false">
      <c r="A6559" s="294" t="s">
        <v>7500</v>
      </c>
      <c r="B6559" s="295" t="n">
        <v>101727</v>
      </c>
      <c r="C6559" s="296" t="s">
        <v>7529</v>
      </c>
      <c r="D6559" s="297" t="s">
        <v>897</v>
      </c>
      <c r="E6559" s="298" t="n">
        <v>180.37</v>
      </c>
      <c r="F6559" s="298" t="n">
        <v>5.69</v>
      </c>
      <c r="G6559" s="298" t="n">
        <v>186.06</v>
      </c>
    </row>
    <row r="6560" customFormat="false" ht="14.25" hidden="false" customHeight="false" outlineLevel="0" collapsed="false">
      <c r="A6560" s="294" t="s">
        <v>7500</v>
      </c>
      <c r="B6560" s="295" t="n">
        <v>101748</v>
      </c>
      <c r="C6560" s="296" t="s">
        <v>7530</v>
      </c>
      <c r="D6560" s="297" t="s">
        <v>897</v>
      </c>
      <c r="E6560" s="298" t="n">
        <v>1.37</v>
      </c>
      <c r="F6560" s="298" t="n">
        <v>3</v>
      </c>
      <c r="G6560" s="298" t="n">
        <v>4.37</v>
      </c>
    </row>
    <row r="6561" customFormat="false" ht="14.25" hidden="false" customHeight="false" outlineLevel="0" collapsed="false">
      <c r="A6561" s="294" t="s">
        <v>7500</v>
      </c>
      <c r="B6561" s="295" t="n">
        <v>101742</v>
      </c>
      <c r="C6561" s="296" t="s">
        <v>7531</v>
      </c>
      <c r="D6561" s="297" t="s">
        <v>904</v>
      </c>
      <c r="E6561" s="298" t="n">
        <v>41.34</v>
      </c>
      <c r="F6561" s="298" t="n">
        <v>22.06</v>
      </c>
      <c r="G6561" s="298" t="n">
        <v>63.4</v>
      </c>
    </row>
    <row r="6562" customFormat="false" ht="14.25" hidden="false" customHeight="false" outlineLevel="0" collapsed="false">
      <c r="A6562" s="294" t="s">
        <v>7500</v>
      </c>
      <c r="B6562" s="295" t="n">
        <v>101740</v>
      </c>
      <c r="C6562" s="296" t="s">
        <v>7532</v>
      </c>
      <c r="D6562" s="297" t="s">
        <v>904</v>
      </c>
      <c r="E6562" s="298" t="n">
        <v>30.8</v>
      </c>
      <c r="F6562" s="298" t="n">
        <v>27.29</v>
      </c>
      <c r="G6562" s="298" t="n">
        <v>58.09</v>
      </c>
    </row>
    <row r="6563" customFormat="false" ht="14.25" hidden="false" customHeight="false" outlineLevel="0" collapsed="false">
      <c r="A6563" s="294" t="s">
        <v>7500</v>
      </c>
      <c r="B6563" s="295" t="n">
        <v>98685</v>
      </c>
      <c r="C6563" s="296" t="s">
        <v>7533</v>
      </c>
      <c r="D6563" s="297" t="s">
        <v>904</v>
      </c>
      <c r="E6563" s="298" t="n">
        <v>76.31</v>
      </c>
      <c r="F6563" s="298" t="n">
        <v>10.94</v>
      </c>
      <c r="G6563" s="298" t="n">
        <v>87.25</v>
      </c>
    </row>
    <row r="6564" customFormat="false" ht="14.25" hidden="false" customHeight="false" outlineLevel="0" collapsed="false">
      <c r="A6564" s="294" t="s">
        <v>7500</v>
      </c>
      <c r="B6564" s="295" t="n">
        <v>98686</v>
      </c>
      <c r="C6564" s="296" t="s">
        <v>7534</v>
      </c>
      <c r="D6564" s="297" t="s">
        <v>904</v>
      </c>
      <c r="E6564" s="298" t="n">
        <v>20.35</v>
      </c>
      <c r="F6564" s="298" t="n">
        <v>27.29</v>
      </c>
      <c r="G6564" s="298" t="n">
        <v>47.64</v>
      </c>
    </row>
    <row r="6565" customFormat="false" ht="14.25" hidden="false" customHeight="false" outlineLevel="0" collapsed="false">
      <c r="A6565" s="294" t="s">
        <v>7500</v>
      </c>
      <c r="B6565" s="295" t="n">
        <v>101739</v>
      </c>
      <c r="C6565" s="296" t="s">
        <v>7535</v>
      </c>
      <c r="D6565" s="297" t="s">
        <v>904</v>
      </c>
      <c r="E6565" s="298" t="n">
        <v>22.93</v>
      </c>
      <c r="F6565" s="298" t="n">
        <v>13.43</v>
      </c>
      <c r="G6565" s="298" t="n">
        <v>36.36</v>
      </c>
    </row>
    <row r="6566" customFormat="false" ht="14.25" hidden="false" customHeight="false" outlineLevel="0" collapsed="false">
      <c r="A6566" s="294" t="s">
        <v>7500</v>
      </c>
      <c r="B6566" s="295" t="n">
        <v>101738</v>
      </c>
      <c r="C6566" s="296" t="s">
        <v>7536</v>
      </c>
      <c r="D6566" s="297" t="s">
        <v>904</v>
      </c>
      <c r="E6566" s="298" t="n">
        <v>21.6</v>
      </c>
      <c r="F6566" s="298" t="n">
        <v>11.52</v>
      </c>
      <c r="G6566" s="298" t="n">
        <v>33.12</v>
      </c>
    </row>
    <row r="6567" customFormat="false" ht="14.25" hidden="false" customHeight="false" outlineLevel="0" collapsed="false">
      <c r="A6567" s="294" t="s">
        <v>7500</v>
      </c>
      <c r="B6567" s="295" t="n">
        <v>101741</v>
      </c>
      <c r="C6567" s="296" t="s">
        <v>7537</v>
      </c>
      <c r="D6567" s="297" t="s">
        <v>904</v>
      </c>
      <c r="E6567" s="298" t="n">
        <v>10.04</v>
      </c>
      <c r="F6567" s="298" t="n">
        <v>18.81</v>
      </c>
      <c r="G6567" s="298" t="n">
        <v>28.85</v>
      </c>
    </row>
    <row r="6568" customFormat="false" ht="14.25" hidden="false" customHeight="false" outlineLevel="0" collapsed="false">
      <c r="A6568" s="294" t="s">
        <v>7500</v>
      </c>
      <c r="B6568" s="295" t="n">
        <v>98697</v>
      </c>
      <c r="C6568" s="296" t="s">
        <v>7538</v>
      </c>
      <c r="D6568" s="297" t="s">
        <v>904</v>
      </c>
      <c r="E6568" s="298" t="n">
        <v>59.14</v>
      </c>
      <c r="F6568" s="298" t="n">
        <v>10.93</v>
      </c>
      <c r="G6568" s="298" t="n">
        <v>70.07</v>
      </c>
    </row>
    <row r="6569" customFormat="false" ht="14.25" hidden="false" customHeight="false" outlineLevel="0" collapsed="false">
      <c r="A6569" s="294" t="s">
        <v>7500</v>
      </c>
      <c r="B6569" s="295" t="n">
        <v>98688</v>
      </c>
      <c r="C6569" s="296" t="s">
        <v>7539</v>
      </c>
      <c r="D6569" s="297" t="s">
        <v>904</v>
      </c>
      <c r="E6569" s="298" t="n">
        <v>72.5</v>
      </c>
      <c r="F6569" s="298" t="n">
        <v>3.43</v>
      </c>
      <c r="G6569" s="298" t="n">
        <v>75.93</v>
      </c>
    </row>
    <row r="6570" customFormat="false" ht="14.25" hidden="false" customHeight="false" outlineLevel="0" collapsed="false">
      <c r="A6570" s="294" t="s">
        <v>7500</v>
      </c>
      <c r="B6570" s="295" t="n">
        <v>98689</v>
      </c>
      <c r="C6570" s="296" t="s">
        <v>7540</v>
      </c>
      <c r="D6570" s="297" t="s">
        <v>904</v>
      </c>
      <c r="E6570" s="298" t="n">
        <v>105.36</v>
      </c>
      <c r="F6570" s="298" t="n">
        <v>20</v>
      </c>
      <c r="G6570" s="298" t="n">
        <v>125.36</v>
      </c>
    </row>
    <row r="6571" customFormat="false" ht="14.25" hidden="false" customHeight="false" outlineLevel="0" collapsed="false">
      <c r="A6571" s="294" t="s">
        <v>7500</v>
      </c>
      <c r="B6571" s="295" t="n">
        <v>98695</v>
      </c>
      <c r="C6571" s="296" t="s">
        <v>7541</v>
      </c>
      <c r="D6571" s="297" t="s">
        <v>904</v>
      </c>
      <c r="E6571" s="298" t="n">
        <v>86.95</v>
      </c>
      <c r="F6571" s="298" t="n">
        <v>20.01</v>
      </c>
      <c r="G6571" s="298" t="n">
        <v>106.96</v>
      </c>
    </row>
    <row r="6572" customFormat="false" ht="35.05" hidden="false" customHeight="false" outlineLevel="0" collapsed="false">
      <c r="A6572" s="294" t="s">
        <v>7542</v>
      </c>
      <c r="B6572" s="295" t="n">
        <v>100606</v>
      </c>
      <c r="C6572" s="296" t="s">
        <v>7543</v>
      </c>
      <c r="D6572" s="297" t="s">
        <v>899</v>
      </c>
      <c r="E6572" s="298" t="n">
        <v>1077.53</v>
      </c>
      <c r="F6572" s="298" t="n">
        <v>582.75</v>
      </c>
      <c r="G6572" s="298" t="n">
        <v>1660.28</v>
      </c>
    </row>
    <row r="6573" customFormat="false" ht="35.05" hidden="false" customHeight="false" outlineLevel="0" collapsed="false">
      <c r="A6573" s="294" t="s">
        <v>7542</v>
      </c>
      <c r="B6573" s="295" t="n">
        <v>100604</v>
      </c>
      <c r="C6573" s="296" t="s">
        <v>7544</v>
      </c>
      <c r="D6573" s="297" t="s">
        <v>899</v>
      </c>
      <c r="E6573" s="298" t="n">
        <v>524.32</v>
      </c>
      <c r="F6573" s="298" t="n">
        <v>159.81</v>
      </c>
      <c r="G6573" s="298" t="n">
        <v>684.13</v>
      </c>
    </row>
    <row r="6574" customFormat="false" ht="35.05" hidden="false" customHeight="false" outlineLevel="0" collapsed="false">
      <c r="A6574" s="294" t="s">
        <v>7542</v>
      </c>
      <c r="B6574" s="295" t="n">
        <v>100605</v>
      </c>
      <c r="C6574" s="296" t="s">
        <v>7545</v>
      </c>
      <c r="D6574" s="297" t="s">
        <v>899</v>
      </c>
      <c r="E6574" s="298" t="n">
        <v>753.57</v>
      </c>
      <c r="F6574" s="298" t="n">
        <v>332.88</v>
      </c>
      <c r="G6574" s="298" t="n">
        <v>1086.45</v>
      </c>
    </row>
    <row r="6575" customFormat="false" ht="35.05" hidden="false" customHeight="false" outlineLevel="0" collapsed="false">
      <c r="A6575" s="294" t="s">
        <v>7542</v>
      </c>
      <c r="B6575" s="295" t="n">
        <v>100580</v>
      </c>
      <c r="C6575" s="296" t="s">
        <v>7546</v>
      </c>
      <c r="D6575" s="297" t="s">
        <v>899</v>
      </c>
      <c r="E6575" s="298" t="n">
        <v>460.94</v>
      </c>
      <c r="F6575" s="298" t="n">
        <v>177.12</v>
      </c>
      <c r="G6575" s="298" t="n">
        <v>638.06</v>
      </c>
    </row>
    <row r="6576" customFormat="false" ht="35.05" hidden="false" customHeight="false" outlineLevel="0" collapsed="false">
      <c r="A6576" s="294" t="s">
        <v>7542</v>
      </c>
      <c r="B6576" s="295" t="n">
        <v>100579</v>
      </c>
      <c r="C6576" s="296" t="s">
        <v>7547</v>
      </c>
      <c r="D6576" s="297" t="s">
        <v>899</v>
      </c>
      <c r="E6576" s="298" t="n">
        <v>442.23</v>
      </c>
      <c r="F6576" s="298" t="n">
        <v>135.92</v>
      </c>
      <c r="G6576" s="298" t="n">
        <v>578.15</v>
      </c>
    </row>
    <row r="6577" customFormat="false" ht="35.05" hidden="false" customHeight="false" outlineLevel="0" collapsed="false">
      <c r="A6577" s="294" t="s">
        <v>7542</v>
      </c>
      <c r="B6577" s="295" t="n">
        <v>100609</v>
      </c>
      <c r="C6577" s="296" t="s">
        <v>7548</v>
      </c>
      <c r="D6577" s="297" t="s">
        <v>899</v>
      </c>
      <c r="E6577" s="298" t="n">
        <v>1099.17</v>
      </c>
      <c r="F6577" s="298" t="n">
        <v>596.03</v>
      </c>
      <c r="G6577" s="298" t="n">
        <v>1695.2</v>
      </c>
    </row>
    <row r="6578" customFormat="false" ht="35.05" hidden="false" customHeight="false" outlineLevel="0" collapsed="false">
      <c r="A6578" s="294" t="s">
        <v>7542</v>
      </c>
      <c r="B6578" s="295" t="n">
        <v>100607</v>
      </c>
      <c r="C6578" s="296" t="s">
        <v>7549</v>
      </c>
      <c r="D6578" s="297" t="s">
        <v>899</v>
      </c>
      <c r="E6578" s="298" t="n">
        <v>541.1</v>
      </c>
      <c r="F6578" s="298" t="n">
        <v>161.98</v>
      </c>
      <c r="G6578" s="298" t="n">
        <v>703.08</v>
      </c>
    </row>
    <row r="6579" customFormat="false" ht="35.05" hidden="false" customHeight="false" outlineLevel="0" collapsed="false">
      <c r="A6579" s="294" t="s">
        <v>7542</v>
      </c>
      <c r="B6579" s="295" t="n">
        <v>100608</v>
      </c>
      <c r="C6579" s="296" t="s">
        <v>7550</v>
      </c>
      <c r="D6579" s="297" t="s">
        <v>899</v>
      </c>
      <c r="E6579" s="298" t="n">
        <v>772.28</v>
      </c>
      <c r="F6579" s="298" t="n">
        <v>339.23</v>
      </c>
      <c r="G6579" s="298" t="n">
        <v>1111.51</v>
      </c>
    </row>
    <row r="6580" customFormat="false" ht="35.05" hidden="false" customHeight="false" outlineLevel="0" collapsed="false">
      <c r="A6580" s="294" t="s">
        <v>7542</v>
      </c>
      <c r="B6580" s="295" t="n">
        <v>100582</v>
      </c>
      <c r="C6580" s="296" t="s">
        <v>7551</v>
      </c>
      <c r="D6580" s="297" t="s">
        <v>899</v>
      </c>
      <c r="E6580" s="298" t="n">
        <v>495.83</v>
      </c>
      <c r="F6580" s="298" t="n">
        <v>215.24</v>
      </c>
      <c r="G6580" s="298" t="n">
        <v>711.07</v>
      </c>
    </row>
    <row r="6581" customFormat="false" ht="35.05" hidden="false" customHeight="false" outlineLevel="0" collapsed="false">
      <c r="A6581" s="294" t="s">
        <v>7542</v>
      </c>
      <c r="B6581" s="295" t="n">
        <v>100581</v>
      </c>
      <c r="C6581" s="296" t="s">
        <v>7552</v>
      </c>
      <c r="D6581" s="297" t="s">
        <v>899</v>
      </c>
      <c r="E6581" s="298" t="n">
        <v>462.51</v>
      </c>
      <c r="F6581" s="298" t="n">
        <v>140.57</v>
      </c>
      <c r="G6581" s="298" t="n">
        <v>603.08</v>
      </c>
    </row>
    <row r="6582" customFormat="false" ht="35.05" hidden="false" customHeight="false" outlineLevel="0" collapsed="false">
      <c r="A6582" s="294" t="s">
        <v>7542</v>
      </c>
      <c r="B6582" s="295" t="n">
        <v>100613</v>
      </c>
      <c r="C6582" s="296" t="s">
        <v>7553</v>
      </c>
      <c r="D6582" s="297" t="s">
        <v>899</v>
      </c>
      <c r="E6582" s="298" t="n">
        <v>1120.29</v>
      </c>
      <c r="F6582" s="298" t="n">
        <v>609.08</v>
      </c>
      <c r="G6582" s="298" t="n">
        <v>1729.37</v>
      </c>
    </row>
    <row r="6583" customFormat="false" ht="35.05" hidden="false" customHeight="false" outlineLevel="0" collapsed="false">
      <c r="A6583" s="294" t="s">
        <v>7542</v>
      </c>
      <c r="B6583" s="295" t="n">
        <v>100610</v>
      </c>
      <c r="C6583" s="296" t="s">
        <v>7554</v>
      </c>
      <c r="D6583" s="297" t="s">
        <v>899</v>
      </c>
      <c r="E6583" s="298" t="n">
        <v>558</v>
      </c>
      <c r="F6583" s="298" t="n">
        <v>163.95</v>
      </c>
      <c r="G6583" s="298" t="n">
        <v>721.95</v>
      </c>
    </row>
    <row r="6584" customFormat="false" ht="35.05" hidden="false" customHeight="false" outlineLevel="0" collapsed="false">
      <c r="A6584" s="294" t="s">
        <v>7542</v>
      </c>
      <c r="B6584" s="295" t="n">
        <v>100611</v>
      </c>
      <c r="C6584" s="296" t="s">
        <v>7555</v>
      </c>
      <c r="D6584" s="297" t="s">
        <v>899</v>
      </c>
      <c r="E6584" s="298" t="n">
        <v>661.33</v>
      </c>
      <c r="F6584" s="298" t="n">
        <v>244.47</v>
      </c>
      <c r="G6584" s="298" t="n">
        <v>905.8</v>
      </c>
    </row>
    <row r="6585" customFormat="false" ht="35.05" hidden="false" customHeight="false" outlineLevel="0" collapsed="false">
      <c r="A6585" s="294" t="s">
        <v>7542</v>
      </c>
      <c r="B6585" s="295" t="n">
        <v>100612</v>
      </c>
      <c r="C6585" s="296" t="s">
        <v>7556</v>
      </c>
      <c r="D6585" s="297" t="s">
        <v>899</v>
      </c>
      <c r="E6585" s="298" t="n">
        <v>790.74</v>
      </c>
      <c r="F6585" s="298" t="n">
        <v>345.38</v>
      </c>
      <c r="G6585" s="298" t="n">
        <v>1136.12</v>
      </c>
    </row>
    <row r="6586" customFormat="false" ht="35.05" hidden="false" customHeight="false" outlineLevel="0" collapsed="false">
      <c r="A6586" s="294" t="s">
        <v>7542</v>
      </c>
      <c r="B6586" s="295" t="n">
        <v>100584</v>
      </c>
      <c r="C6586" s="296" t="s">
        <v>7557</v>
      </c>
      <c r="D6586" s="297" t="s">
        <v>899</v>
      </c>
      <c r="E6586" s="298" t="n">
        <v>503.79</v>
      </c>
      <c r="F6586" s="298" t="n">
        <v>191.09</v>
      </c>
      <c r="G6586" s="298" t="n">
        <v>694.88</v>
      </c>
    </row>
    <row r="6587" customFormat="false" ht="35.05" hidden="false" customHeight="false" outlineLevel="0" collapsed="false">
      <c r="A6587" s="294" t="s">
        <v>7542</v>
      </c>
      <c r="B6587" s="295" t="n">
        <v>100583</v>
      </c>
      <c r="C6587" s="296" t="s">
        <v>7558</v>
      </c>
      <c r="D6587" s="297" t="s">
        <v>899</v>
      </c>
      <c r="E6587" s="298" t="n">
        <v>483.5</v>
      </c>
      <c r="F6587" s="298" t="n">
        <v>146.46</v>
      </c>
      <c r="G6587" s="298" t="n">
        <v>629.96</v>
      </c>
    </row>
    <row r="6588" customFormat="false" ht="35.05" hidden="false" customHeight="false" outlineLevel="0" collapsed="false">
      <c r="A6588" s="294" t="s">
        <v>7542</v>
      </c>
      <c r="B6588" s="295" t="n">
        <v>100616</v>
      </c>
      <c r="C6588" s="296" t="s">
        <v>7559</v>
      </c>
      <c r="D6588" s="297" t="s">
        <v>899</v>
      </c>
      <c r="E6588" s="298" t="n">
        <v>1163.68</v>
      </c>
      <c r="F6588" s="298" t="n">
        <v>637.67</v>
      </c>
      <c r="G6588" s="298" t="n">
        <v>1801.35</v>
      </c>
    </row>
    <row r="6589" customFormat="false" ht="35.05" hidden="false" customHeight="false" outlineLevel="0" collapsed="false">
      <c r="A6589" s="294" t="s">
        <v>7542</v>
      </c>
      <c r="B6589" s="295" t="n">
        <v>100614</v>
      </c>
      <c r="C6589" s="296" t="s">
        <v>7560</v>
      </c>
      <c r="D6589" s="297" t="s">
        <v>899</v>
      </c>
      <c r="E6589" s="298" t="n">
        <v>696.53</v>
      </c>
      <c r="F6589" s="298" t="n">
        <v>252.16</v>
      </c>
      <c r="G6589" s="298" t="n">
        <v>948.69</v>
      </c>
    </row>
    <row r="6590" customFormat="false" ht="35.05" hidden="false" customHeight="false" outlineLevel="0" collapsed="false">
      <c r="A6590" s="294" t="s">
        <v>7542</v>
      </c>
      <c r="B6590" s="295" t="n">
        <v>100615</v>
      </c>
      <c r="C6590" s="296" t="s">
        <v>7561</v>
      </c>
      <c r="D6590" s="297" t="s">
        <v>899</v>
      </c>
      <c r="E6590" s="298" t="n">
        <v>827.46</v>
      </c>
      <c r="F6590" s="298" t="n">
        <v>357.49</v>
      </c>
      <c r="G6590" s="298" t="n">
        <v>1184.95</v>
      </c>
    </row>
    <row r="6591" customFormat="false" ht="35.05" hidden="false" customHeight="false" outlineLevel="0" collapsed="false">
      <c r="A6591" s="294" t="s">
        <v>7542</v>
      </c>
      <c r="B6591" s="295" t="n">
        <v>100586</v>
      </c>
      <c r="C6591" s="296" t="s">
        <v>7562</v>
      </c>
      <c r="D6591" s="297" t="s">
        <v>899</v>
      </c>
      <c r="E6591" s="298" t="n">
        <v>557.54</v>
      </c>
      <c r="F6591" s="298" t="n">
        <v>227.94</v>
      </c>
      <c r="G6591" s="298" t="n">
        <v>785.48</v>
      </c>
    </row>
    <row r="6592" customFormat="false" ht="35.05" hidden="false" customHeight="false" outlineLevel="0" collapsed="false">
      <c r="A6592" s="294" t="s">
        <v>7542</v>
      </c>
      <c r="B6592" s="295" t="n">
        <v>100585</v>
      </c>
      <c r="C6592" s="296" t="s">
        <v>7563</v>
      </c>
      <c r="D6592" s="297" t="s">
        <v>899</v>
      </c>
      <c r="E6592" s="298" t="n">
        <v>524.92</v>
      </c>
      <c r="F6592" s="298" t="n">
        <v>157.14</v>
      </c>
      <c r="G6592" s="298" t="n">
        <v>682.06</v>
      </c>
    </row>
    <row r="6593" customFormat="false" ht="35.05" hidden="false" customHeight="false" outlineLevel="0" collapsed="false">
      <c r="A6593" s="294" t="s">
        <v>7542</v>
      </c>
      <c r="B6593" s="295" t="n">
        <v>100618</v>
      </c>
      <c r="C6593" s="296" t="s">
        <v>7564</v>
      </c>
      <c r="D6593" s="297" t="s">
        <v>899</v>
      </c>
      <c r="E6593" s="298" t="n">
        <v>1213.51</v>
      </c>
      <c r="F6593" s="298" t="n">
        <v>664.11</v>
      </c>
      <c r="G6593" s="298" t="n">
        <v>1877.62</v>
      </c>
    </row>
    <row r="6594" customFormat="false" ht="35.05" hidden="false" customHeight="false" outlineLevel="0" collapsed="false">
      <c r="A6594" s="294" t="s">
        <v>7542</v>
      </c>
      <c r="B6594" s="295" t="n">
        <v>100617</v>
      </c>
      <c r="C6594" s="296" t="s">
        <v>7565</v>
      </c>
      <c r="D6594" s="297" t="s">
        <v>899</v>
      </c>
      <c r="E6594" s="298" t="n">
        <v>864.05</v>
      </c>
      <c r="F6594" s="298" t="n">
        <v>369.59</v>
      </c>
      <c r="G6594" s="298" t="n">
        <v>1233.64</v>
      </c>
    </row>
    <row r="6595" customFormat="false" ht="35.05" hidden="false" customHeight="false" outlineLevel="0" collapsed="false">
      <c r="A6595" s="294" t="s">
        <v>7542</v>
      </c>
      <c r="B6595" s="295" t="n">
        <v>100588</v>
      </c>
      <c r="C6595" s="296" t="s">
        <v>7566</v>
      </c>
      <c r="D6595" s="297" t="s">
        <v>899</v>
      </c>
      <c r="E6595" s="298" t="n">
        <v>592.19</v>
      </c>
      <c r="F6595" s="298" t="n">
        <v>224.39</v>
      </c>
      <c r="G6595" s="298" t="n">
        <v>816.58</v>
      </c>
    </row>
    <row r="6596" customFormat="false" ht="35.05" hidden="false" customHeight="false" outlineLevel="0" collapsed="false">
      <c r="A6596" s="294" t="s">
        <v>7542</v>
      </c>
      <c r="B6596" s="295" t="n">
        <v>100587</v>
      </c>
      <c r="C6596" s="296" t="s">
        <v>7567</v>
      </c>
      <c r="D6596" s="297" t="s">
        <v>899</v>
      </c>
      <c r="E6596" s="298" t="n">
        <v>566.88</v>
      </c>
      <c r="F6596" s="298" t="n">
        <v>169.32</v>
      </c>
      <c r="G6596" s="298" t="n">
        <v>736.2</v>
      </c>
    </row>
    <row r="6597" customFormat="false" ht="35.05" hidden="false" customHeight="false" outlineLevel="0" collapsed="false">
      <c r="A6597" s="294" t="s">
        <v>7542</v>
      </c>
      <c r="B6597" s="295" t="n">
        <v>100590</v>
      </c>
      <c r="C6597" s="296" t="s">
        <v>7568</v>
      </c>
      <c r="D6597" s="297" t="s">
        <v>899</v>
      </c>
      <c r="E6597" s="298" t="n">
        <v>628.94</v>
      </c>
      <c r="F6597" s="298" t="n">
        <v>269.66</v>
      </c>
      <c r="G6597" s="298" t="n">
        <v>898.6</v>
      </c>
    </row>
    <row r="6598" customFormat="false" ht="35.05" hidden="false" customHeight="false" outlineLevel="0" collapsed="false">
      <c r="A6598" s="294" t="s">
        <v>7542</v>
      </c>
      <c r="B6598" s="295" t="n">
        <v>100589</v>
      </c>
      <c r="C6598" s="296" t="s">
        <v>7569</v>
      </c>
      <c r="D6598" s="297" t="s">
        <v>899</v>
      </c>
      <c r="E6598" s="298" t="n">
        <v>604.58</v>
      </c>
      <c r="F6598" s="298" t="n">
        <v>214.51</v>
      </c>
      <c r="G6598" s="298" t="n">
        <v>819.09</v>
      </c>
    </row>
    <row r="6599" customFormat="false" ht="35.05" hidden="false" customHeight="false" outlineLevel="0" collapsed="false">
      <c r="A6599" s="294" t="s">
        <v>7542</v>
      </c>
      <c r="B6599" s="295" t="n">
        <v>100592</v>
      </c>
      <c r="C6599" s="296" t="s">
        <v>7570</v>
      </c>
      <c r="D6599" s="297" t="s">
        <v>899</v>
      </c>
      <c r="E6599" s="298" t="n">
        <v>636.2</v>
      </c>
      <c r="F6599" s="298" t="n">
        <v>241.07</v>
      </c>
      <c r="G6599" s="298" t="n">
        <v>877.27</v>
      </c>
    </row>
    <row r="6600" customFormat="false" ht="35.05" hidden="false" customHeight="false" outlineLevel="0" collapsed="false">
      <c r="A6600" s="294" t="s">
        <v>7542</v>
      </c>
      <c r="B6600" s="295" t="n">
        <v>100591</v>
      </c>
      <c r="C6600" s="296" t="s">
        <v>7571</v>
      </c>
      <c r="D6600" s="297" t="s">
        <v>899</v>
      </c>
      <c r="E6600" s="298" t="n">
        <v>615.85</v>
      </c>
      <c r="F6600" s="298" t="n">
        <v>195.54</v>
      </c>
      <c r="G6600" s="298" t="n">
        <v>811.39</v>
      </c>
    </row>
    <row r="6601" customFormat="false" ht="35.05" hidden="false" customHeight="false" outlineLevel="0" collapsed="false">
      <c r="A6601" s="294" t="s">
        <v>7542</v>
      </c>
      <c r="B6601" s="295" t="n">
        <v>100594</v>
      </c>
      <c r="C6601" s="296" t="s">
        <v>7572</v>
      </c>
      <c r="D6601" s="297" t="s">
        <v>899</v>
      </c>
      <c r="E6601" s="298" t="n">
        <v>694.1</v>
      </c>
      <c r="F6601" s="298" t="n">
        <v>286.67</v>
      </c>
      <c r="G6601" s="298" t="n">
        <v>980.77</v>
      </c>
    </row>
    <row r="6602" customFormat="false" ht="35.05" hidden="false" customHeight="false" outlineLevel="0" collapsed="false">
      <c r="A6602" s="294" t="s">
        <v>7542</v>
      </c>
      <c r="B6602" s="295" t="n">
        <v>100593</v>
      </c>
      <c r="C6602" s="296" t="s">
        <v>7573</v>
      </c>
      <c r="D6602" s="297" t="s">
        <v>899</v>
      </c>
      <c r="E6602" s="298" t="n">
        <v>658.99</v>
      </c>
      <c r="F6602" s="298" t="n">
        <v>210.15</v>
      </c>
      <c r="G6602" s="298" t="n">
        <v>869.14</v>
      </c>
    </row>
    <row r="6603" customFormat="false" ht="35.05" hidden="false" customHeight="false" outlineLevel="0" collapsed="false">
      <c r="A6603" s="294" t="s">
        <v>7542</v>
      </c>
      <c r="B6603" s="295" t="n">
        <v>100596</v>
      </c>
      <c r="C6603" s="296" t="s">
        <v>7574</v>
      </c>
      <c r="D6603" s="297" t="s">
        <v>899</v>
      </c>
      <c r="E6603" s="298" t="n">
        <v>835.91</v>
      </c>
      <c r="F6603" s="298" t="n">
        <v>357.05</v>
      </c>
      <c r="G6603" s="298" t="n">
        <v>1192.96</v>
      </c>
    </row>
    <row r="6604" customFormat="false" ht="35.05" hidden="false" customHeight="false" outlineLevel="0" collapsed="false">
      <c r="A6604" s="294" t="s">
        <v>7542</v>
      </c>
      <c r="B6604" s="295" t="n">
        <v>100595</v>
      </c>
      <c r="C6604" s="296" t="s">
        <v>7575</v>
      </c>
      <c r="D6604" s="297" t="s">
        <v>899</v>
      </c>
      <c r="E6604" s="298" t="n">
        <v>788.06</v>
      </c>
      <c r="F6604" s="298" t="n">
        <v>254.34</v>
      </c>
      <c r="G6604" s="298" t="n">
        <v>1042.4</v>
      </c>
    </row>
    <row r="6605" customFormat="false" ht="35.05" hidden="false" customHeight="false" outlineLevel="0" collapsed="false">
      <c r="A6605" s="294" t="s">
        <v>7542</v>
      </c>
      <c r="B6605" s="295" t="n">
        <v>100598</v>
      </c>
      <c r="C6605" s="296" t="s">
        <v>7576</v>
      </c>
      <c r="D6605" s="297" t="s">
        <v>899</v>
      </c>
      <c r="E6605" s="298" t="n">
        <v>929.82</v>
      </c>
      <c r="F6605" s="298" t="n">
        <v>403.44</v>
      </c>
      <c r="G6605" s="298" t="n">
        <v>1333.26</v>
      </c>
    </row>
    <row r="6606" customFormat="false" ht="35.05" hidden="false" customHeight="false" outlineLevel="0" collapsed="false">
      <c r="A6606" s="294" t="s">
        <v>7542</v>
      </c>
      <c r="B6606" s="295" t="n">
        <v>100597</v>
      </c>
      <c r="C6606" s="296" t="s">
        <v>7577</v>
      </c>
      <c r="D6606" s="297" t="s">
        <v>899</v>
      </c>
      <c r="E6606" s="298" t="n">
        <v>890.29</v>
      </c>
      <c r="F6606" s="298" t="n">
        <v>318.85</v>
      </c>
      <c r="G6606" s="298" t="n">
        <v>1209.14</v>
      </c>
    </row>
    <row r="6607" customFormat="false" ht="35.05" hidden="false" customHeight="false" outlineLevel="0" collapsed="false">
      <c r="A6607" s="294" t="s">
        <v>7542</v>
      </c>
      <c r="B6607" s="295" t="n">
        <v>100603</v>
      </c>
      <c r="C6607" s="296" t="s">
        <v>7578</v>
      </c>
      <c r="D6607" s="297" t="s">
        <v>899</v>
      </c>
      <c r="E6607" s="298" t="n">
        <v>1036.22</v>
      </c>
      <c r="F6607" s="298" t="n">
        <v>558.94</v>
      </c>
      <c r="G6607" s="298" t="n">
        <v>1595.16</v>
      </c>
    </row>
    <row r="6608" customFormat="false" ht="35.05" hidden="false" customHeight="false" outlineLevel="0" collapsed="false">
      <c r="A6608" s="294" t="s">
        <v>7542</v>
      </c>
      <c r="B6608" s="295" t="n">
        <v>100599</v>
      </c>
      <c r="C6608" s="296" t="s">
        <v>7579</v>
      </c>
      <c r="D6608" s="297" t="s">
        <v>899</v>
      </c>
      <c r="E6608" s="298" t="n">
        <v>433.96</v>
      </c>
      <c r="F6608" s="298" t="n">
        <v>105.99</v>
      </c>
      <c r="G6608" s="298" t="n">
        <v>539.95</v>
      </c>
    </row>
    <row r="6609" customFormat="false" ht="35.05" hidden="false" customHeight="false" outlineLevel="0" collapsed="false">
      <c r="A6609" s="294" t="s">
        <v>7542</v>
      </c>
      <c r="B6609" s="295" t="n">
        <v>100600</v>
      </c>
      <c r="C6609" s="296" t="s">
        <v>7580</v>
      </c>
      <c r="D6609" s="297" t="s">
        <v>899</v>
      </c>
      <c r="E6609" s="298" t="n">
        <v>489.37</v>
      </c>
      <c r="F6609" s="298" t="n">
        <v>154.95</v>
      </c>
      <c r="G6609" s="298" t="n">
        <v>644.32</v>
      </c>
    </row>
    <row r="6610" customFormat="false" ht="35.05" hidden="false" customHeight="false" outlineLevel="0" collapsed="false">
      <c r="A6610" s="294" t="s">
        <v>7542</v>
      </c>
      <c r="B6610" s="295" t="n">
        <v>100601</v>
      </c>
      <c r="C6610" s="296" t="s">
        <v>7581</v>
      </c>
      <c r="D6610" s="297" t="s">
        <v>899</v>
      </c>
      <c r="E6610" s="298" t="n">
        <v>590.09</v>
      </c>
      <c r="F6610" s="298" t="n">
        <v>228.33</v>
      </c>
      <c r="G6610" s="298" t="n">
        <v>818.42</v>
      </c>
    </row>
    <row r="6611" customFormat="false" ht="35.05" hidden="false" customHeight="false" outlineLevel="0" collapsed="false">
      <c r="A6611" s="294" t="s">
        <v>7542</v>
      </c>
      <c r="B6611" s="295" t="n">
        <v>100602</v>
      </c>
      <c r="C6611" s="296" t="s">
        <v>7582</v>
      </c>
      <c r="D6611" s="297" t="s">
        <v>899</v>
      </c>
      <c r="E6611" s="298" t="n">
        <v>715.63</v>
      </c>
      <c r="F6611" s="298" t="n">
        <v>320</v>
      </c>
      <c r="G6611" s="298" t="n">
        <v>1035.63</v>
      </c>
    </row>
    <row r="6612" customFormat="false" ht="35.05" hidden="false" customHeight="false" outlineLevel="0" collapsed="false">
      <c r="A6612" s="294" t="s">
        <v>7542</v>
      </c>
      <c r="B6612" s="295" t="n">
        <v>100578</v>
      </c>
      <c r="C6612" s="296" t="s">
        <v>7583</v>
      </c>
      <c r="D6612" s="297" t="s">
        <v>899</v>
      </c>
      <c r="E6612" s="298" t="n">
        <v>401.35</v>
      </c>
      <c r="F6612" s="298" t="n">
        <v>126.46</v>
      </c>
      <c r="G6612" s="298" t="n">
        <v>527.81</v>
      </c>
    </row>
    <row r="6613" customFormat="false" ht="23.85" hidden="false" customHeight="false" outlineLevel="0" collapsed="false">
      <c r="A6613" s="294" t="s">
        <v>7542</v>
      </c>
      <c r="B6613" s="295" t="n">
        <v>100623</v>
      </c>
      <c r="C6613" s="296" t="s">
        <v>7584</v>
      </c>
      <c r="D6613" s="297" t="s">
        <v>899</v>
      </c>
      <c r="E6613" s="298" t="n">
        <v>2301.17</v>
      </c>
      <c r="F6613" s="298" t="n">
        <v>145.58</v>
      </c>
      <c r="G6613" s="298" t="n">
        <v>2446.75</v>
      </c>
    </row>
    <row r="6614" customFormat="false" ht="23.85" hidden="false" customHeight="false" outlineLevel="0" collapsed="false">
      <c r="A6614" s="294" t="s">
        <v>7542</v>
      </c>
      <c r="B6614" s="295" t="n">
        <v>100621</v>
      </c>
      <c r="C6614" s="296" t="s">
        <v>7585</v>
      </c>
      <c r="D6614" s="297" t="s">
        <v>899</v>
      </c>
      <c r="E6614" s="298" t="n">
        <v>2829.34</v>
      </c>
      <c r="F6614" s="298" t="n">
        <v>98.97</v>
      </c>
      <c r="G6614" s="298" t="n">
        <v>2928.31</v>
      </c>
    </row>
    <row r="6615" customFormat="false" ht="23.85" hidden="false" customHeight="false" outlineLevel="0" collapsed="false">
      <c r="A6615" s="294" t="s">
        <v>7542</v>
      </c>
      <c r="B6615" s="295" t="n">
        <v>100622</v>
      </c>
      <c r="C6615" s="296" t="s">
        <v>7586</v>
      </c>
      <c r="D6615" s="297" t="s">
        <v>899</v>
      </c>
      <c r="E6615" s="298" t="n">
        <v>2148.87</v>
      </c>
      <c r="F6615" s="298" t="n">
        <v>116.43</v>
      </c>
      <c r="G6615" s="298" t="n">
        <v>2265.3</v>
      </c>
    </row>
    <row r="6616" customFormat="false" ht="23.85" hidden="false" customHeight="false" outlineLevel="0" collapsed="false">
      <c r="A6616" s="294" t="s">
        <v>7542</v>
      </c>
      <c r="B6616" s="295" t="n">
        <v>100620</v>
      </c>
      <c r="C6616" s="296" t="s">
        <v>7587</v>
      </c>
      <c r="D6616" s="297" t="s">
        <v>899</v>
      </c>
      <c r="E6616" s="298" t="n">
        <v>2440.2</v>
      </c>
      <c r="F6616" s="298" t="n">
        <v>69.77</v>
      </c>
      <c r="G6616" s="298" t="n">
        <v>2509.97</v>
      </c>
    </row>
    <row r="6617" customFormat="false" ht="23.85" hidden="false" customHeight="false" outlineLevel="0" collapsed="false">
      <c r="A6617" s="294" t="s">
        <v>7542</v>
      </c>
      <c r="B6617" s="295" t="n">
        <v>100619</v>
      </c>
      <c r="C6617" s="296" t="s">
        <v>7588</v>
      </c>
      <c r="D6617" s="297" t="s">
        <v>899</v>
      </c>
      <c r="E6617" s="298" t="n">
        <v>453.02</v>
      </c>
      <c r="F6617" s="298" t="n">
        <v>106.6</v>
      </c>
      <c r="G6617" s="298" t="n">
        <v>559.62</v>
      </c>
    </row>
    <row r="6618" customFormat="false" ht="35.05" hidden="false" customHeight="false" outlineLevel="0" collapsed="false">
      <c r="A6618" s="294" t="s">
        <v>7589</v>
      </c>
      <c r="B6618" s="295" t="n">
        <v>97985</v>
      </c>
      <c r="C6618" s="296" t="s">
        <v>7590</v>
      </c>
      <c r="D6618" s="297" t="s">
        <v>904</v>
      </c>
      <c r="E6618" s="298" t="n">
        <v>902.66</v>
      </c>
      <c r="F6618" s="298" t="n">
        <v>652.3</v>
      </c>
      <c r="G6618" s="298" t="n">
        <v>1554.96</v>
      </c>
    </row>
    <row r="6619" customFormat="false" ht="35.05" hidden="false" customHeight="false" outlineLevel="0" collapsed="false">
      <c r="A6619" s="294" t="s">
        <v>7589</v>
      </c>
      <c r="B6619" s="295" t="n">
        <v>97993</v>
      </c>
      <c r="C6619" s="296" t="s">
        <v>7591</v>
      </c>
      <c r="D6619" s="297" t="s">
        <v>904</v>
      </c>
      <c r="E6619" s="298" t="n">
        <v>1271.37</v>
      </c>
      <c r="F6619" s="298" t="n">
        <v>947.42</v>
      </c>
      <c r="G6619" s="298" t="n">
        <v>2218.79</v>
      </c>
    </row>
    <row r="6620" customFormat="false" ht="35.05" hidden="false" customHeight="false" outlineLevel="0" collapsed="false">
      <c r="A6620" s="294" t="s">
        <v>7589</v>
      </c>
      <c r="B6620" s="295" t="n">
        <v>97991</v>
      </c>
      <c r="C6620" s="296" t="s">
        <v>7592</v>
      </c>
      <c r="D6620" s="297" t="s">
        <v>904</v>
      </c>
      <c r="E6620" s="298" t="n">
        <v>965.28</v>
      </c>
      <c r="F6620" s="298" t="n">
        <v>51.76</v>
      </c>
      <c r="G6620" s="298" t="n">
        <v>1017.04</v>
      </c>
    </row>
    <row r="6621" customFormat="false" ht="35.05" hidden="false" customHeight="false" outlineLevel="0" collapsed="false">
      <c r="A6621" s="294" t="s">
        <v>7589</v>
      </c>
      <c r="B6621" s="295" t="n">
        <v>99283</v>
      </c>
      <c r="C6621" s="296" t="s">
        <v>7593</v>
      </c>
      <c r="D6621" s="297" t="s">
        <v>904</v>
      </c>
      <c r="E6621" s="298" t="n">
        <v>686.24</v>
      </c>
      <c r="F6621" s="298" t="n">
        <v>530.48</v>
      </c>
      <c r="G6621" s="298" t="n">
        <v>1216.72</v>
      </c>
    </row>
    <row r="6622" customFormat="false" ht="35.05" hidden="false" customHeight="false" outlineLevel="0" collapsed="false">
      <c r="A6622" s="294" t="s">
        <v>7589</v>
      </c>
      <c r="B6622" s="295" t="n">
        <v>99293</v>
      </c>
      <c r="C6622" s="296" t="s">
        <v>7594</v>
      </c>
      <c r="D6622" s="297" t="s">
        <v>904</v>
      </c>
      <c r="E6622" s="298" t="n">
        <v>824.6</v>
      </c>
      <c r="F6622" s="298" t="n">
        <v>648.16</v>
      </c>
      <c r="G6622" s="298" t="n">
        <v>1472.76</v>
      </c>
    </row>
    <row r="6623" customFormat="false" ht="35.05" hidden="false" customHeight="false" outlineLevel="0" collapsed="false">
      <c r="A6623" s="294" t="s">
        <v>7589</v>
      </c>
      <c r="B6623" s="295" t="n">
        <v>99243</v>
      </c>
      <c r="C6623" s="296" t="s">
        <v>7595</v>
      </c>
      <c r="D6623" s="297" t="s">
        <v>904</v>
      </c>
      <c r="E6623" s="298" t="n">
        <v>962.91</v>
      </c>
      <c r="F6623" s="298" t="n">
        <v>765.82</v>
      </c>
      <c r="G6623" s="298" t="n">
        <v>1728.73</v>
      </c>
    </row>
    <row r="6624" customFormat="false" ht="35.05" hidden="false" customHeight="false" outlineLevel="0" collapsed="false">
      <c r="A6624" s="294" t="s">
        <v>7589</v>
      </c>
      <c r="B6624" s="295" t="n">
        <v>99249</v>
      </c>
      <c r="C6624" s="296" t="s">
        <v>7596</v>
      </c>
      <c r="D6624" s="297" t="s">
        <v>904</v>
      </c>
      <c r="E6624" s="298" t="n">
        <v>1170.51</v>
      </c>
      <c r="F6624" s="298" t="n">
        <v>942.31</v>
      </c>
      <c r="G6624" s="298" t="n">
        <v>2112.82</v>
      </c>
    </row>
    <row r="6625" customFormat="false" ht="35.05" hidden="false" customHeight="false" outlineLevel="0" collapsed="false">
      <c r="A6625" s="294" t="s">
        <v>7589</v>
      </c>
      <c r="B6625" s="295" t="n">
        <v>99278</v>
      </c>
      <c r="C6625" s="296" t="s">
        <v>7597</v>
      </c>
      <c r="D6625" s="297" t="s">
        <v>904</v>
      </c>
      <c r="E6625" s="298" t="n">
        <v>392.87</v>
      </c>
      <c r="F6625" s="298" t="n">
        <v>28.84</v>
      </c>
      <c r="G6625" s="298" t="n">
        <v>421.71</v>
      </c>
    </row>
    <row r="6626" customFormat="false" ht="35.05" hidden="false" customHeight="false" outlineLevel="0" collapsed="false">
      <c r="A6626" s="294" t="s">
        <v>7589</v>
      </c>
      <c r="B6626" s="295" t="n">
        <v>99288</v>
      </c>
      <c r="C6626" s="296" t="s">
        <v>7598</v>
      </c>
      <c r="D6626" s="297" t="s">
        <v>904</v>
      </c>
      <c r="E6626" s="298" t="n">
        <v>521.65</v>
      </c>
      <c r="F6626" s="298" t="n">
        <v>34.36</v>
      </c>
      <c r="G6626" s="298" t="n">
        <v>556.01</v>
      </c>
    </row>
    <row r="6627" customFormat="false" ht="35.05" hidden="false" customHeight="false" outlineLevel="0" collapsed="false">
      <c r="A6627" s="294" t="s">
        <v>7589</v>
      </c>
      <c r="B6627" s="295" t="n">
        <v>99240</v>
      </c>
      <c r="C6627" s="296" t="s">
        <v>7599</v>
      </c>
      <c r="D6627" s="297" t="s">
        <v>904</v>
      </c>
      <c r="E6627" s="298" t="n">
        <v>698.72</v>
      </c>
      <c r="F6627" s="298" t="n">
        <v>40.43</v>
      </c>
      <c r="G6627" s="298" t="n">
        <v>739.15</v>
      </c>
    </row>
    <row r="6628" customFormat="false" ht="35.05" hidden="false" customHeight="false" outlineLevel="0" collapsed="false">
      <c r="A6628" s="294" t="s">
        <v>7589</v>
      </c>
      <c r="B6628" s="295" t="n">
        <v>99246</v>
      </c>
      <c r="C6628" s="296" t="s">
        <v>7600</v>
      </c>
      <c r="D6628" s="297" t="s">
        <v>904</v>
      </c>
      <c r="E6628" s="298" t="n">
        <v>960.87</v>
      </c>
      <c r="F6628" s="298" t="n">
        <v>51.53</v>
      </c>
      <c r="G6628" s="298" t="n">
        <v>1012.4</v>
      </c>
    </row>
    <row r="6629" customFormat="false" ht="35.05" hidden="false" customHeight="false" outlineLevel="0" collapsed="false">
      <c r="A6629" s="294" t="s">
        <v>7589</v>
      </c>
      <c r="B6629" s="295" t="n">
        <v>97981</v>
      </c>
      <c r="C6629" s="296" t="s">
        <v>7601</v>
      </c>
      <c r="D6629" s="297" t="s">
        <v>904</v>
      </c>
      <c r="E6629" s="298" t="n">
        <v>755.34</v>
      </c>
      <c r="F6629" s="298" t="n">
        <v>534.07</v>
      </c>
      <c r="G6629" s="298" t="n">
        <v>1289.41</v>
      </c>
    </row>
    <row r="6630" customFormat="false" ht="35.05" hidden="false" customHeight="false" outlineLevel="0" collapsed="false">
      <c r="A6630" s="294" t="s">
        <v>7589</v>
      </c>
      <c r="B6630" s="295" t="n">
        <v>97989</v>
      </c>
      <c r="C6630" s="296" t="s">
        <v>7602</v>
      </c>
      <c r="D6630" s="297" t="s">
        <v>904</v>
      </c>
      <c r="E6630" s="298" t="n">
        <v>1050.03</v>
      </c>
      <c r="F6630" s="298" t="n">
        <v>770.4</v>
      </c>
      <c r="G6630" s="298" t="n">
        <v>1820.43</v>
      </c>
    </row>
    <row r="6631" customFormat="false" ht="35.05" hidden="false" customHeight="false" outlineLevel="0" collapsed="false">
      <c r="A6631" s="294" t="s">
        <v>7589</v>
      </c>
      <c r="B6631" s="295" t="n">
        <v>98409</v>
      </c>
      <c r="C6631" s="296" t="s">
        <v>7603</v>
      </c>
      <c r="D6631" s="297" t="s">
        <v>904</v>
      </c>
      <c r="E6631" s="298" t="n">
        <v>394.83</v>
      </c>
      <c r="F6631" s="298" t="n">
        <v>28.94</v>
      </c>
      <c r="G6631" s="298" t="n">
        <v>423.77</v>
      </c>
    </row>
    <row r="6632" customFormat="false" ht="35.05" hidden="false" customHeight="false" outlineLevel="0" collapsed="false">
      <c r="A6632" s="294" t="s">
        <v>7589</v>
      </c>
      <c r="B6632" s="295" t="n">
        <v>97983</v>
      </c>
      <c r="C6632" s="296" t="s">
        <v>7604</v>
      </c>
      <c r="D6632" s="297" t="s">
        <v>904</v>
      </c>
      <c r="E6632" s="298" t="n">
        <v>524.19</v>
      </c>
      <c r="F6632" s="298" t="n">
        <v>34.52</v>
      </c>
      <c r="G6632" s="298" t="n">
        <v>558.71</v>
      </c>
    </row>
    <row r="6633" customFormat="false" ht="35.05" hidden="false" customHeight="false" outlineLevel="0" collapsed="false">
      <c r="A6633" s="294" t="s">
        <v>7589</v>
      </c>
      <c r="B6633" s="295" t="n">
        <v>97987</v>
      </c>
      <c r="C6633" s="296" t="s">
        <v>7605</v>
      </c>
      <c r="D6633" s="297" t="s">
        <v>904</v>
      </c>
      <c r="E6633" s="298" t="n">
        <v>701.93</v>
      </c>
      <c r="F6633" s="298" t="n">
        <v>40.61</v>
      </c>
      <c r="G6633" s="298" t="n">
        <v>742.54</v>
      </c>
    </row>
    <row r="6634" customFormat="false" ht="35.05" hidden="false" customHeight="false" outlineLevel="0" collapsed="false">
      <c r="A6634" s="294" t="s">
        <v>7589</v>
      </c>
      <c r="B6634" s="295" t="n">
        <v>99241</v>
      </c>
      <c r="C6634" s="296" t="s">
        <v>7606</v>
      </c>
      <c r="D6634" s="297" t="s">
        <v>904</v>
      </c>
      <c r="E6634" s="298" t="n">
        <v>1096.71</v>
      </c>
      <c r="F6634" s="298" t="n">
        <v>811.26</v>
      </c>
      <c r="G6634" s="298" t="n">
        <v>1907.97</v>
      </c>
    </row>
    <row r="6635" customFormat="false" ht="35.05" hidden="false" customHeight="false" outlineLevel="0" collapsed="false">
      <c r="A6635" s="294" t="s">
        <v>7589</v>
      </c>
      <c r="B6635" s="295" t="n">
        <v>99247</v>
      </c>
      <c r="C6635" s="296" t="s">
        <v>7607</v>
      </c>
      <c r="D6635" s="297" t="s">
        <v>904</v>
      </c>
      <c r="E6635" s="298" t="n">
        <v>1249.41</v>
      </c>
      <c r="F6635" s="298" t="n">
        <v>926.5</v>
      </c>
      <c r="G6635" s="298" t="n">
        <v>2175.91</v>
      </c>
    </row>
    <row r="6636" customFormat="false" ht="35.05" hidden="false" customHeight="false" outlineLevel="0" collapsed="false">
      <c r="A6636" s="294" t="s">
        <v>7589</v>
      </c>
      <c r="B6636" s="295" t="n">
        <v>99263</v>
      </c>
      <c r="C6636" s="296" t="s">
        <v>7608</v>
      </c>
      <c r="D6636" s="297" t="s">
        <v>904</v>
      </c>
      <c r="E6636" s="298" t="n">
        <v>1402.33</v>
      </c>
      <c r="F6636" s="298" t="n">
        <v>1041.59</v>
      </c>
      <c r="G6636" s="298" t="n">
        <v>2443.92</v>
      </c>
    </row>
    <row r="6637" customFormat="false" ht="35.05" hidden="false" customHeight="false" outlineLevel="0" collapsed="false">
      <c r="A6637" s="294" t="s">
        <v>7589</v>
      </c>
      <c r="B6637" s="295" t="n">
        <v>99276</v>
      </c>
      <c r="C6637" s="296" t="s">
        <v>7609</v>
      </c>
      <c r="D6637" s="297" t="s">
        <v>904</v>
      </c>
      <c r="E6637" s="298" t="n">
        <v>1555.02</v>
      </c>
      <c r="F6637" s="298" t="n">
        <v>1156.9</v>
      </c>
      <c r="G6637" s="298" t="n">
        <v>2711.92</v>
      </c>
    </row>
    <row r="6638" customFormat="false" ht="35.05" hidden="false" customHeight="false" outlineLevel="0" collapsed="false">
      <c r="A6638" s="294" t="s">
        <v>7589</v>
      </c>
      <c r="B6638" s="295" t="n">
        <v>99291</v>
      </c>
      <c r="C6638" s="296" t="s">
        <v>7610</v>
      </c>
      <c r="D6638" s="297" t="s">
        <v>904</v>
      </c>
      <c r="E6638" s="298" t="n">
        <v>1707.76</v>
      </c>
      <c r="F6638" s="298" t="n">
        <v>1272.1</v>
      </c>
      <c r="G6638" s="298" t="n">
        <v>2979.86</v>
      </c>
    </row>
    <row r="6639" customFormat="false" ht="35.05" hidden="false" customHeight="false" outlineLevel="0" collapsed="false">
      <c r="A6639" s="294" t="s">
        <v>7589</v>
      </c>
      <c r="B6639" s="295" t="n">
        <v>99297</v>
      </c>
      <c r="C6639" s="296" t="s">
        <v>7611</v>
      </c>
      <c r="D6639" s="297" t="s">
        <v>904</v>
      </c>
      <c r="E6639" s="298" t="n">
        <v>1874.29</v>
      </c>
      <c r="F6639" s="298" t="n">
        <v>1396.14</v>
      </c>
      <c r="G6639" s="298" t="n">
        <v>3270.43</v>
      </c>
    </row>
    <row r="6640" customFormat="false" ht="35.05" hidden="false" customHeight="false" outlineLevel="0" collapsed="false">
      <c r="A6640" s="294" t="s">
        <v>7589</v>
      </c>
      <c r="B6640" s="295" t="n">
        <v>99254</v>
      </c>
      <c r="C6640" s="296" t="s">
        <v>7612</v>
      </c>
      <c r="D6640" s="297" t="s">
        <v>904</v>
      </c>
      <c r="E6640" s="298" t="n">
        <v>790.97</v>
      </c>
      <c r="F6640" s="298" t="n">
        <v>581.04</v>
      </c>
      <c r="G6640" s="298" t="n">
        <v>1372.01</v>
      </c>
    </row>
    <row r="6641" customFormat="false" ht="35.05" hidden="false" customHeight="false" outlineLevel="0" collapsed="false">
      <c r="A6641" s="294" t="s">
        <v>7589</v>
      </c>
      <c r="B6641" s="295" t="n">
        <v>99261</v>
      </c>
      <c r="C6641" s="296" t="s">
        <v>7613</v>
      </c>
      <c r="D6641" s="297" t="s">
        <v>904</v>
      </c>
      <c r="E6641" s="298" t="n">
        <v>943.8</v>
      </c>
      <c r="F6641" s="298" t="n">
        <v>696.16</v>
      </c>
      <c r="G6641" s="298" t="n">
        <v>1639.96</v>
      </c>
    </row>
    <row r="6642" customFormat="false" ht="35.05" hidden="false" customHeight="false" outlineLevel="0" collapsed="false">
      <c r="A6642" s="294" t="s">
        <v>7589</v>
      </c>
      <c r="B6642" s="295" t="n">
        <v>99266</v>
      </c>
      <c r="C6642" s="296" t="s">
        <v>7614</v>
      </c>
      <c r="D6642" s="297" t="s">
        <v>904</v>
      </c>
      <c r="E6642" s="298" t="n">
        <v>1096.71</v>
      </c>
      <c r="F6642" s="298" t="n">
        <v>811.26</v>
      </c>
      <c r="G6642" s="298" t="n">
        <v>1907.97</v>
      </c>
    </row>
    <row r="6643" customFormat="false" ht="35.05" hidden="false" customHeight="false" outlineLevel="0" collapsed="false">
      <c r="A6643" s="294" t="s">
        <v>7589</v>
      </c>
      <c r="B6643" s="295" t="n">
        <v>99269</v>
      </c>
      <c r="C6643" s="296" t="s">
        <v>7615</v>
      </c>
      <c r="D6643" s="297" t="s">
        <v>904</v>
      </c>
      <c r="E6643" s="298" t="n">
        <v>1249.41</v>
      </c>
      <c r="F6643" s="298" t="n">
        <v>926.5</v>
      </c>
      <c r="G6643" s="298" t="n">
        <v>2175.91</v>
      </c>
    </row>
    <row r="6644" customFormat="false" ht="35.05" hidden="false" customHeight="false" outlineLevel="0" collapsed="false">
      <c r="A6644" s="294" t="s">
        <v>7589</v>
      </c>
      <c r="B6644" s="295" t="n">
        <v>99277</v>
      </c>
      <c r="C6644" s="296" t="s">
        <v>7616</v>
      </c>
      <c r="D6644" s="297" t="s">
        <v>904</v>
      </c>
      <c r="E6644" s="298" t="n">
        <v>1402.33</v>
      </c>
      <c r="F6644" s="298" t="n">
        <v>1041.59</v>
      </c>
      <c r="G6644" s="298" t="n">
        <v>2443.92</v>
      </c>
    </row>
    <row r="6645" customFormat="false" ht="35.05" hidden="false" customHeight="false" outlineLevel="0" collapsed="false">
      <c r="A6645" s="294" t="s">
        <v>7589</v>
      </c>
      <c r="B6645" s="295" t="n">
        <v>99281</v>
      </c>
      <c r="C6645" s="296" t="s">
        <v>7617</v>
      </c>
      <c r="D6645" s="297" t="s">
        <v>904</v>
      </c>
      <c r="E6645" s="298" t="n">
        <v>1555.02</v>
      </c>
      <c r="F6645" s="298" t="n">
        <v>1156.9</v>
      </c>
      <c r="G6645" s="298" t="n">
        <v>2711.92</v>
      </c>
    </row>
    <row r="6646" customFormat="false" ht="35.05" hidden="false" customHeight="false" outlineLevel="0" collapsed="false">
      <c r="A6646" s="294" t="s">
        <v>7589</v>
      </c>
      <c r="B6646" s="295" t="n">
        <v>99289</v>
      </c>
      <c r="C6646" s="296" t="s">
        <v>7618</v>
      </c>
      <c r="D6646" s="297" t="s">
        <v>904</v>
      </c>
      <c r="E6646" s="298" t="n">
        <v>1707.76</v>
      </c>
      <c r="F6646" s="298" t="n">
        <v>1272.1</v>
      </c>
      <c r="G6646" s="298" t="n">
        <v>2979.86</v>
      </c>
    </row>
    <row r="6647" customFormat="false" ht="35.05" hidden="false" customHeight="false" outlineLevel="0" collapsed="false">
      <c r="A6647" s="294" t="s">
        <v>7589</v>
      </c>
      <c r="B6647" s="295" t="n">
        <v>99282</v>
      </c>
      <c r="C6647" s="296" t="s">
        <v>7619</v>
      </c>
      <c r="D6647" s="297" t="s">
        <v>904</v>
      </c>
      <c r="E6647" s="298" t="n">
        <v>1724.33</v>
      </c>
      <c r="F6647" s="298" t="n">
        <v>1282.87</v>
      </c>
      <c r="G6647" s="298" t="n">
        <v>3007.2</v>
      </c>
    </row>
    <row r="6648" customFormat="false" ht="35.05" hidden="false" customHeight="false" outlineLevel="0" collapsed="false">
      <c r="A6648" s="294" t="s">
        <v>7589</v>
      </c>
      <c r="B6648" s="295" t="n">
        <v>99296</v>
      </c>
      <c r="C6648" s="296" t="s">
        <v>7620</v>
      </c>
      <c r="D6648" s="297" t="s">
        <v>904</v>
      </c>
      <c r="E6648" s="298" t="n">
        <v>1876.99</v>
      </c>
      <c r="F6648" s="298" t="n">
        <v>1398.15</v>
      </c>
      <c r="G6648" s="298" t="n">
        <v>3275.14</v>
      </c>
    </row>
    <row r="6649" customFormat="false" ht="35.05" hidden="false" customHeight="false" outlineLevel="0" collapsed="false">
      <c r="A6649" s="294" t="s">
        <v>7589</v>
      </c>
      <c r="B6649" s="295" t="n">
        <v>99299</v>
      </c>
      <c r="C6649" s="296" t="s">
        <v>7621</v>
      </c>
      <c r="D6649" s="297" t="s">
        <v>904</v>
      </c>
      <c r="E6649" s="298" t="n">
        <v>2029.81</v>
      </c>
      <c r="F6649" s="298" t="n">
        <v>1513.23</v>
      </c>
      <c r="G6649" s="298" t="n">
        <v>3543.04</v>
      </c>
    </row>
    <row r="6650" customFormat="false" ht="35.05" hidden="false" customHeight="false" outlineLevel="0" collapsed="false">
      <c r="A6650" s="294" t="s">
        <v>7589</v>
      </c>
      <c r="B6650" s="295" t="n">
        <v>99302</v>
      </c>
      <c r="C6650" s="296" t="s">
        <v>7622</v>
      </c>
      <c r="D6650" s="297" t="s">
        <v>904</v>
      </c>
      <c r="E6650" s="298" t="n">
        <v>2185.26</v>
      </c>
      <c r="F6650" s="298" t="n">
        <v>1630.45</v>
      </c>
      <c r="G6650" s="298" t="n">
        <v>3815.71</v>
      </c>
    </row>
    <row r="6651" customFormat="false" ht="35.05" hidden="false" customHeight="false" outlineLevel="0" collapsed="false">
      <c r="A6651" s="294" t="s">
        <v>7589</v>
      </c>
      <c r="B6651" s="295" t="n">
        <v>99307</v>
      </c>
      <c r="C6651" s="296" t="s">
        <v>7623</v>
      </c>
      <c r="D6651" s="297" t="s">
        <v>904</v>
      </c>
      <c r="E6651" s="298" t="n">
        <v>1415.8</v>
      </c>
      <c r="F6651" s="298" t="n">
        <v>1050.74</v>
      </c>
      <c r="G6651" s="298" t="n">
        <v>2466.54</v>
      </c>
    </row>
    <row r="6652" customFormat="false" ht="35.05" hidden="false" customHeight="false" outlineLevel="0" collapsed="false">
      <c r="A6652" s="294" t="s">
        <v>7589</v>
      </c>
      <c r="B6652" s="295" t="n">
        <v>99317</v>
      </c>
      <c r="C6652" s="296" t="s">
        <v>7624</v>
      </c>
      <c r="D6652" s="297" t="s">
        <v>904</v>
      </c>
      <c r="E6652" s="298" t="n">
        <v>1568.5</v>
      </c>
      <c r="F6652" s="298" t="n">
        <v>1165.98</v>
      </c>
      <c r="G6652" s="298" t="n">
        <v>2734.48</v>
      </c>
    </row>
    <row r="6653" customFormat="false" ht="35.05" hidden="false" customHeight="false" outlineLevel="0" collapsed="false">
      <c r="A6653" s="294" t="s">
        <v>7589</v>
      </c>
      <c r="B6653" s="295" t="n">
        <v>99321</v>
      </c>
      <c r="C6653" s="296" t="s">
        <v>7625</v>
      </c>
      <c r="D6653" s="297" t="s">
        <v>904</v>
      </c>
      <c r="E6653" s="298" t="n">
        <v>1721.33</v>
      </c>
      <c r="F6653" s="298" t="n">
        <v>1281.16</v>
      </c>
      <c r="G6653" s="298" t="n">
        <v>3002.49</v>
      </c>
    </row>
    <row r="6654" customFormat="false" ht="35.05" hidden="false" customHeight="false" outlineLevel="0" collapsed="false">
      <c r="A6654" s="294" t="s">
        <v>7589</v>
      </c>
      <c r="B6654" s="295" t="n">
        <v>99323</v>
      </c>
      <c r="C6654" s="296" t="s">
        <v>7626</v>
      </c>
      <c r="D6654" s="297" t="s">
        <v>904</v>
      </c>
      <c r="E6654" s="298" t="n">
        <v>1874.29</v>
      </c>
      <c r="F6654" s="298" t="n">
        <v>1396.14</v>
      </c>
      <c r="G6654" s="298" t="n">
        <v>3270.43</v>
      </c>
    </row>
    <row r="6655" customFormat="false" ht="35.05" hidden="false" customHeight="false" outlineLevel="0" collapsed="false">
      <c r="A6655" s="294" t="s">
        <v>7589</v>
      </c>
      <c r="B6655" s="295" t="n">
        <v>99325</v>
      </c>
      <c r="C6655" s="296" t="s">
        <v>7627</v>
      </c>
      <c r="D6655" s="297" t="s">
        <v>904</v>
      </c>
      <c r="E6655" s="298" t="n">
        <v>2029.81</v>
      </c>
      <c r="F6655" s="298" t="n">
        <v>1513.23</v>
      </c>
      <c r="G6655" s="298" t="n">
        <v>3543.04</v>
      </c>
    </row>
    <row r="6656" customFormat="false" ht="35.05" hidden="false" customHeight="false" outlineLevel="0" collapsed="false">
      <c r="A6656" s="294" t="s">
        <v>7589</v>
      </c>
      <c r="B6656" s="295" t="n">
        <v>99311</v>
      </c>
      <c r="C6656" s="296" t="s">
        <v>7628</v>
      </c>
      <c r="D6656" s="297" t="s">
        <v>904</v>
      </c>
      <c r="E6656" s="298" t="n">
        <v>2341.03</v>
      </c>
      <c r="F6656" s="298" t="n">
        <v>1747.39</v>
      </c>
      <c r="G6656" s="298" t="n">
        <v>4088.42</v>
      </c>
    </row>
    <row r="6657" customFormat="false" ht="35.05" hidden="false" customHeight="false" outlineLevel="0" collapsed="false">
      <c r="A6657" s="294" t="s">
        <v>7589</v>
      </c>
      <c r="B6657" s="295" t="n">
        <v>99314</v>
      </c>
      <c r="C6657" s="296" t="s">
        <v>7629</v>
      </c>
      <c r="D6657" s="297" t="s">
        <v>904</v>
      </c>
      <c r="E6657" s="298" t="n">
        <v>2496.72</v>
      </c>
      <c r="F6657" s="298" t="n">
        <v>1864.36</v>
      </c>
      <c r="G6657" s="298" t="n">
        <v>4361.08</v>
      </c>
    </row>
    <row r="6658" customFormat="false" ht="35.05" hidden="false" customHeight="false" outlineLevel="0" collapsed="false">
      <c r="A6658" s="294" t="s">
        <v>7589</v>
      </c>
      <c r="B6658" s="295" t="n">
        <v>99304</v>
      </c>
      <c r="C6658" s="296" t="s">
        <v>7630</v>
      </c>
      <c r="D6658" s="297" t="s">
        <v>904</v>
      </c>
      <c r="E6658" s="298" t="n">
        <v>2032.52</v>
      </c>
      <c r="F6658" s="298" t="n">
        <v>1515.24</v>
      </c>
      <c r="G6658" s="298" t="n">
        <v>3547.76</v>
      </c>
    </row>
    <row r="6659" customFormat="false" ht="35.05" hidden="false" customHeight="false" outlineLevel="0" collapsed="false">
      <c r="A6659" s="294" t="s">
        <v>7589</v>
      </c>
      <c r="B6659" s="295" t="n">
        <v>99306</v>
      </c>
      <c r="C6659" s="296" t="s">
        <v>7631</v>
      </c>
      <c r="D6659" s="297" t="s">
        <v>904</v>
      </c>
      <c r="E6659" s="298" t="n">
        <v>2185.26</v>
      </c>
      <c r="F6659" s="298" t="n">
        <v>1630.45</v>
      </c>
      <c r="G6659" s="298" t="n">
        <v>3815.71</v>
      </c>
    </row>
    <row r="6660" customFormat="false" ht="35.05" hidden="false" customHeight="false" outlineLevel="0" collapsed="false">
      <c r="A6660" s="294" t="s">
        <v>7589</v>
      </c>
      <c r="B6660" s="295" t="n">
        <v>99309</v>
      </c>
      <c r="C6660" s="296" t="s">
        <v>7632</v>
      </c>
      <c r="D6660" s="297" t="s">
        <v>904</v>
      </c>
      <c r="E6660" s="298" t="n">
        <v>2341.03</v>
      </c>
      <c r="F6660" s="298" t="n">
        <v>1747.39</v>
      </c>
      <c r="G6660" s="298" t="n">
        <v>4088.42</v>
      </c>
    </row>
    <row r="6661" customFormat="false" ht="35.05" hidden="false" customHeight="false" outlineLevel="0" collapsed="false">
      <c r="A6661" s="294" t="s">
        <v>7589</v>
      </c>
      <c r="B6661" s="295" t="n">
        <v>99327</v>
      </c>
      <c r="C6661" s="296" t="s">
        <v>7633</v>
      </c>
      <c r="D6661" s="297" t="s">
        <v>904</v>
      </c>
      <c r="E6661" s="298" t="n">
        <v>2624.61</v>
      </c>
      <c r="F6661" s="298" t="n">
        <v>1963.05</v>
      </c>
      <c r="G6661" s="298" t="n">
        <v>4587.66</v>
      </c>
    </row>
    <row r="6662" customFormat="false" ht="35.05" hidden="false" customHeight="false" outlineLevel="0" collapsed="false">
      <c r="A6662" s="294" t="s">
        <v>7589</v>
      </c>
      <c r="B6662" s="295" t="n">
        <v>98009</v>
      </c>
      <c r="C6662" s="296" t="s">
        <v>7634</v>
      </c>
      <c r="D6662" s="297" t="s">
        <v>904</v>
      </c>
      <c r="E6662" s="298" t="n">
        <v>1164.36</v>
      </c>
      <c r="F6662" s="298" t="n">
        <v>814.82</v>
      </c>
      <c r="G6662" s="298" t="n">
        <v>1979.18</v>
      </c>
    </row>
    <row r="6663" customFormat="false" ht="35.05" hidden="false" customHeight="false" outlineLevel="0" collapsed="false">
      <c r="A6663" s="294" t="s">
        <v>7589</v>
      </c>
      <c r="B6663" s="295" t="n">
        <v>98011</v>
      </c>
      <c r="C6663" s="296" t="s">
        <v>7635</v>
      </c>
      <c r="D6663" s="297" t="s">
        <v>904</v>
      </c>
      <c r="E6663" s="298" t="n">
        <v>1327.01</v>
      </c>
      <c r="F6663" s="298" t="n">
        <v>930.57</v>
      </c>
      <c r="G6663" s="298" t="n">
        <v>2257.58</v>
      </c>
    </row>
    <row r="6664" customFormat="false" ht="35.05" hidden="false" customHeight="false" outlineLevel="0" collapsed="false">
      <c r="A6664" s="294" t="s">
        <v>7589</v>
      </c>
      <c r="B6664" s="295" t="n">
        <v>98013</v>
      </c>
      <c r="C6664" s="296" t="s">
        <v>7636</v>
      </c>
      <c r="D6664" s="297" t="s">
        <v>904</v>
      </c>
      <c r="E6664" s="298" t="n">
        <v>1489.95</v>
      </c>
      <c r="F6664" s="298" t="n">
        <v>1046.12</v>
      </c>
      <c r="G6664" s="298" t="n">
        <v>2536.07</v>
      </c>
    </row>
    <row r="6665" customFormat="false" ht="35.05" hidden="false" customHeight="false" outlineLevel="0" collapsed="false">
      <c r="A6665" s="294" t="s">
        <v>7589</v>
      </c>
      <c r="B6665" s="295" t="n">
        <v>98015</v>
      </c>
      <c r="C6665" s="296" t="s">
        <v>7637</v>
      </c>
      <c r="D6665" s="297" t="s">
        <v>904</v>
      </c>
      <c r="E6665" s="298" t="n">
        <v>1652.7</v>
      </c>
      <c r="F6665" s="298" t="n">
        <v>1161.84</v>
      </c>
      <c r="G6665" s="298" t="n">
        <v>2814.54</v>
      </c>
    </row>
    <row r="6666" customFormat="false" ht="35.05" hidden="false" customHeight="false" outlineLevel="0" collapsed="false">
      <c r="A6666" s="294" t="s">
        <v>7589</v>
      </c>
      <c r="B6666" s="295" t="n">
        <v>98017</v>
      </c>
      <c r="C6666" s="296" t="s">
        <v>7638</v>
      </c>
      <c r="D6666" s="297" t="s">
        <v>904</v>
      </c>
      <c r="E6666" s="298" t="n">
        <v>1815.25</v>
      </c>
      <c r="F6666" s="298" t="n">
        <v>1277.69</v>
      </c>
      <c r="G6666" s="298" t="n">
        <v>3092.94</v>
      </c>
    </row>
    <row r="6667" customFormat="false" ht="35.05" hidden="false" customHeight="false" outlineLevel="0" collapsed="false">
      <c r="A6667" s="294" t="s">
        <v>7589</v>
      </c>
      <c r="B6667" s="295" t="n">
        <v>98019</v>
      </c>
      <c r="C6667" s="296" t="s">
        <v>7639</v>
      </c>
      <c r="D6667" s="297" t="s">
        <v>904</v>
      </c>
      <c r="E6667" s="298" t="n">
        <v>1994.8</v>
      </c>
      <c r="F6667" s="298" t="n">
        <v>1402.33</v>
      </c>
      <c r="G6667" s="298" t="n">
        <v>3397.13</v>
      </c>
    </row>
    <row r="6668" customFormat="false" ht="35.05" hidden="false" customHeight="false" outlineLevel="0" collapsed="false">
      <c r="A6668" s="294" t="s">
        <v>7589</v>
      </c>
      <c r="B6668" s="295" t="n">
        <v>97995</v>
      </c>
      <c r="C6668" s="296" t="s">
        <v>7640</v>
      </c>
      <c r="D6668" s="297" t="s">
        <v>904</v>
      </c>
      <c r="E6668" s="298" t="n">
        <v>838.86</v>
      </c>
      <c r="F6668" s="298" t="n">
        <v>583.41</v>
      </c>
      <c r="G6668" s="298" t="n">
        <v>1422.27</v>
      </c>
    </row>
    <row r="6669" customFormat="false" ht="35.05" hidden="false" customHeight="false" outlineLevel="0" collapsed="false">
      <c r="A6669" s="294" t="s">
        <v>7589</v>
      </c>
      <c r="B6669" s="295" t="n">
        <v>97997</v>
      </c>
      <c r="C6669" s="296" t="s">
        <v>7641</v>
      </c>
      <c r="D6669" s="297" t="s">
        <v>904</v>
      </c>
      <c r="E6669" s="298" t="n">
        <v>1001.54</v>
      </c>
      <c r="F6669" s="298" t="n">
        <v>699.15</v>
      </c>
      <c r="G6669" s="298" t="n">
        <v>1700.69</v>
      </c>
    </row>
    <row r="6670" customFormat="false" ht="35.05" hidden="false" customHeight="false" outlineLevel="0" collapsed="false">
      <c r="A6670" s="294" t="s">
        <v>7589</v>
      </c>
      <c r="B6670" s="295" t="n">
        <v>97999</v>
      </c>
      <c r="C6670" s="296" t="s">
        <v>7642</v>
      </c>
      <c r="D6670" s="297" t="s">
        <v>904</v>
      </c>
      <c r="E6670" s="298" t="n">
        <v>1164.36</v>
      </c>
      <c r="F6670" s="298" t="n">
        <v>814.82</v>
      </c>
      <c r="G6670" s="298" t="n">
        <v>1979.18</v>
      </c>
    </row>
    <row r="6671" customFormat="false" ht="35.05" hidden="false" customHeight="false" outlineLevel="0" collapsed="false">
      <c r="A6671" s="294" t="s">
        <v>7589</v>
      </c>
      <c r="B6671" s="295" t="n">
        <v>98001</v>
      </c>
      <c r="C6671" s="296" t="s">
        <v>7643</v>
      </c>
      <c r="D6671" s="297" t="s">
        <v>904</v>
      </c>
      <c r="E6671" s="298" t="n">
        <v>1327.01</v>
      </c>
      <c r="F6671" s="298" t="n">
        <v>930.57</v>
      </c>
      <c r="G6671" s="298" t="n">
        <v>2257.58</v>
      </c>
    </row>
    <row r="6672" customFormat="false" ht="35.05" hidden="false" customHeight="false" outlineLevel="0" collapsed="false">
      <c r="A6672" s="294" t="s">
        <v>7589</v>
      </c>
      <c r="B6672" s="295" t="n">
        <v>98003</v>
      </c>
      <c r="C6672" s="296" t="s">
        <v>7644</v>
      </c>
      <c r="D6672" s="297" t="s">
        <v>904</v>
      </c>
      <c r="E6672" s="298" t="n">
        <v>1489.95</v>
      </c>
      <c r="F6672" s="298" t="n">
        <v>1046.12</v>
      </c>
      <c r="G6672" s="298" t="n">
        <v>2536.07</v>
      </c>
    </row>
    <row r="6673" customFormat="false" ht="35.05" hidden="false" customHeight="false" outlineLevel="0" collapsed="false">
      <c r="A6673" s="294" t="s">
        <v>7589</v>
      </c>
      <c r="B6673" s="295" t="n">
        <v>98005</v>
      </c>
      <c r="C6673" s="296" t="s">
        <v>7645</v>
      </c>
      <c r="D6673" s="297" t="s">
        <v>904</v>
      </c>
      <c r="E6673" s="298" t="n">
        <v>1652.7</v>
      </c>
      <c r="F6673" s="298" t="n">
        <v>1161.84</v>
      </c>
      <c r="G6673" s="298" t="n">
        <v>2814.54</v>
      </c>
    </row>
    <row r="6674" customFormat="false" ht="35.05" hidden="false" customHeight="false" outlineLevel="0" collapsed="false">
      <c r="A6674" s="294" t="s">
        <v>7589</v>
      </c>
      <c r="B6674" s="295" t="n">
        <v>98007</v>
      </c>
      <c r="C6674" s="296" t="s">
        <v>7646</v>
      </c>
      <c r="D6674" s="297" t="s">
        <v>904</v>
      </c>
      <c r="E6674" s="298" t="n">
        <v>1815.25</v>
      </c>
      <c r="F6674" s="298" t="n">
        <v>1277.69</v>
      </c>
      <c r="G6674" s="298" t="n">
        <v>3092.94</v>
      </c>
    </row>
    <row r="6675" customFormat="false" ht="35.05" hidden="false" customHeight="false" outlineLevel="0" collapsed="false">
      <c r="A6675" s="294" t="s">
        <v>7589</v>
      </c>
      <c r="B6675" s="295" t="n">
        <v>98031</v>
      </c>
      <c r="C6675" s="296" t="s">
        <v>7647</v>
      </c>
      <c r="D6675" s="297" t="s">
        <v>904</v>
      </c>
      <c r="E6675" s="298" t="n">
        <v>1835.41</v>
      </c>
      <c r="F6675" s="298" t="n">
        <v>1288.69</v>
      </c>
      <c r="G6675" s="298" t="n">
        <v>3124.1</v>
      </c>
    </row>
    <row r="6676" customFormat="false" ht="35.05" hidden="false" customHeight="false" outlineLevel="0" collapsed="false">
      <c r="A6676" s="294" t="s">
        <v>7589</v>
      </c>
      <c r="B6676" s="295" t="n">
        <v>98033</v>
      </c>
      <c r="C6676" s="296" t="s">
        <v>7648</v>
      </c>
      <c r="D6676" s="297" t="s">
        <v>904</v>
      </c>
      <c r="E6676" s="298" t="n">
        <v>1997.95</v>
      </c>
      <c r="F6676" s="298" t="n">
        <v>1404.55</v>
      </c>
      <c r="G6676" s="298" t="n">
        <v>3402.5</v>
      </c>
    </row>
    <row r="6677" customFormat="false" ht="35.05" hidden="false" customHeight="false" outlineLevel="0" collapsed="false">
      <c r="A6677" s="294" t="s">
        <v>7589</v>
      </c>
      <c r="B6677" s="295" t="n">
        <v>98035</v>
      </c>
      <c r="C6677" s="296" t="s">
        <v>7649</v>
      </c>
      <c r="D6677" s="297" t="s">
        <v>904</v>
      </c>
      <c r="E6677" s="298" t="n">
        <v>2160.68</v>
      </c>
      <c r="F6677" s="298" t="n">
        <v>1520.2</v>
      </c>
      <c r="G6677" s="298" t="n">
        <v>3680.88</v>
      </c>
    </row>
    <row r="6678" customFormat="false" ht="35.05" hidden="false" customHeight="false" outlineLevel="0" collapsed="false">
      <c r="A6678" s="294" t="s">
        <v>7589</v>
      </c>
      <c r="B6678" s="295" t="n">
        <v>98037</v>
      </c>
      <c r="C6678" s="296" t="s">
        <v>7650</v>
      </c>
      <c r="D6678" s="297" t="s">
        <v>904</v>
      </c>
      <c r="E6678" s="298" t="n">
        <v>2326.87</v>
      </c>
      <c r="F6678" s="298" t="n">
        <v>1637.8</v>
      </c>
      <c r="G6678" s="298" t="n">
        <v>3964.67</v>
      </c>
    </row>
    <row r="6679" customFormat="false" ht="35.05" hidden="false" customHeight="false" outlineLevel="0" collapsed="false">
      <c r="A6679" s="294" t="s">
        <v>7589</v>
      </c>
      <c r="B6679" s="295" t="n">
        <v>98021</v>
      </c>
      <c r="C6679" s="296" t="s">
        <v>7651</v>
      </c>
      <c r="D6679" s="297" t="s">
        <v>904</v>
      </c>
      <c r="E6679" s="298" t="n">
        <v>1506.37</v>
      </c>
      <c r="F6679" s="298" t="n">
        <v>1055.47</v>
      </c>
      <c r="G6679" s="298" t="n">
        <v>2561.84</v>
      </c>
    </row>
    <row r="6680" customFormat="false" ht="35.05" hidden="false" customHeight="false" outlineLevel="0" collapsed="false">
      <c r="A6680" s="294" t="s">
        <v>7589</v>
      </c>
      <c r="B6680" s="295" t="n">
        <v>98023</v>
      </c>
      <c r="C6680" s="296" t="s">
        <v>7652</v>
      </c>
      <c r="D6680" s="297" t="s">
        <v>904</v>
      </c>
      <c r="E6680" s="298" t="n">
        <v>1669.21</v>
      </c>
      <c r="F6680" s="298" t="n">
        <v>1171.03</v>
      </c>
      <c r="G6680" s="298" t="n">
        <v>2840.24</v>
      </c>
    </row>
    <row r="6681" customFormat="false" ht="35.05" hidden="false" customHeight="false" outlineLevel="0" collapsed="false">
      <c r="A6681" s="294" t="s">
        <v>7589</v>
      </c>
      <c r="B6681" s="295" t="n">
        <v>98025</v>
      </c>
      <c r="C6681" s="296" t="s">
        <v>7653</v>
      </c>
      <c r="D6681" s="297" t="s">
        <v>904</v>
      </c>
      <c r="E6681" s="298" t="n">
        <v>1831.95</v>
      </c>
      <c r="F6681" s="298" t="n">
        <v>1286.78</v>
      </c>
      <c r="G6681" s="298" t="n">
        <v>3118.73</v>
      </c>
    </row>
    <row r="6682" customFormat="false" ht="35.05" hidden="false" customHeight="false" outlineLevel="0" collapsed="false">
      <c r="A6682" s="294" t="s">
        <v>7589</v>
      </c>
      <c r="B6682" s="295" t="n">
        <v>98027</v>
      </c>
      <c r="C6682" s="296" t="s">
        <v>7654</v>
      </c>
      <c r="D6682" s="297" t="s">
        <v>904</v>
      </c>
      <c r="E6682" s="298" t="n">
        <v>1994.8</v>
      </c>
      <c r="F6682" s="298" t="n">
        <v>1402.33</v>
      </c>
      <c r="G6682" s="298" t="n">
        <v>3397.13</v>
      </c>
    </row>
    <row r="6683" customFormat="false" ht="35.05" hidden="false" customHeight="false" outlineLevel="0" collapsed="false">
      <c r="A6683" s="294" t="s">
        <v>7589</v>
      </c>
      <c r="B6683" s="295" t="n">
        <v>98029</v>
      </c>
      <c r="C6683" s="296" t="s">
        <v>7655</v>
      </c>
      <c r="D6683" s="297" t="s">
        <v>904</v>
      </c>
      <c r="E6683" s="298" t="n">
        <v>2160.68</v>
      </c>
      <c r="F6683" s="298" t="n">
        <v>1520.2</v>
      </c>
      <c r="G6683" s="298" t="n">
        <v>3680.88</v>
      </c>
    </row>
    <row r="6684" customFormat="false" ht="35.05" hidden="false" customHeight="false" outlineLevel="0" collapsed="false">
      <c r="A6684" s="294" t="s">
        <v>7589</v>
      </c>
      <c r="B6684" s="295" t="n">
        <v>98045</v>
      </c>
      <c r="C6684" s="296" t="s">
        <v>7656</v>
      </c>
      <c r="D6684" s="297" t="s">
        <v>904</v>
      </c>
      <c r="E6684" s="298" t="n">
        <v>2493.04</v>
      </c>
      <c r="F6684" s="298" t="n">
        <v>1755.48</v>
      </c>
      <c r="G6684" s="298" t="n">
        <v>4248.52</v>
      </c>
    </row>
    <row r="6685" customFormat="false" ht="35.05" hidden="false" customHeight="false" outlineLevel="0" collapsed="false">
      <c r="A6685" s="294" t="s">
        <v>7589</v>
      </c>
      <c r="B6685" s="295" t="n">
        <v>98047</v>
      </c>
      <c r="C6685" s="296" t="s">
        <v>7657</v>
      </c>
      <c r="D6685" s="297" t="s">
        <v>904</v>
      </c>
      <c r="E6685" s="298" t="n">
        <v>2659.56</v>
      </c>
      <c r="F6685" s="298" t="n">
        <v>1872.74</v>
      </c>
      <c r="G6685" s="298" t="n">
        <v>4532.3</v>
      </c>
    </row>
    <row r="6686" customFormat="false" ht="35.05" hidden="false" customHeight="false" outlineLevel="0" collapsed="false">
      <c r="A6686" s="294" t="s">
        <v>7589</v>
      </c>
      <c r="B6686" s="295" t="n">
        <v>98039</v>
      </c>
      <c r="C6686" s="296" t="s">
        <v>7658</v>
      </c>
      <c r="D6686" s="297" t="s">
        <v>904</v>
      </c>
      <c r="E6686" s="298" t="n">
        <v>2164.21</v>
      </c>
      <c r="F6686" s="298" t="n">
        <v>1522.05</v>
      </c>
      <c r="G6686" s="298" t="n">
        <v>3686.26</v>
      </c>
    </row>
    <row r="6687" customFormat="false" ht="35.05" hidden="false" customHeight="false" outlineLevel="0" collapsed="false">
      <c r="A6687" s="294" t="s">
        <v>7589</v>
      </c>
      <c r="B6687" s="295" t="n">
        <v>98041</v>
      </c>
      <c r="C6687" s="296" t="s">
        <v>7659</v>
      </c>
      <c r="D6687" s="297" t="s">
        <v>904</v>
      </c>
      <c r="E6687" s="298" t="n">
        <v>2326.87</v>
      </c>
      <c r="F6687" s="298" t="n">
        <v>1637.8</v>
      </c>
      <c r="G6687" s="298" t="n">
        <v>3964.67</v>
      </c>
    </row>
    <row r="6688" customFormat="false" ht="35.05" hidden="false" customHeight="false" outlineLevel="0" collapsed="false">
      <c r="A6688" s="294" t="s">
        <v>7589</v>
      </c>
      <c r="B6688" s="295" t="n">
        <v>98043</v>
      </c>
      <c r="C6688" s="296" t="s">
        <v>7660</v>
      </c>
      <c r="D6688" s="297" t="s">
        <v>904</v>
      </c>
      <c r="E6688" s="298" t="n">
        <v>2493.04</v>
      </c>
      <c r="F6688" s="298" t="n">
        <v>1755.48</v>
      </c>
      <c r="G6688" s="298" t="n">
        <v>4248.52</v>
      </c>
    </row>
    <row r="6689" customFormat="false" ht="35.05" hidden="false" customHeight="false" outlineLevel="0" collapsed="false">
      <c r="A6689" s="294" t="s">
        <v>7589</v>
      </c>
      <c r="B6689" s="295" t="n">
        <v>98049</v>
      </c>
      <c r="C6689" s="296" t="s">
        <v>7661</v>
      </c>
      <c r="D6689" s="297" t="s">
        <v>904</v>
      </c>
      <c r="E6689" s="298" t="n">
        <v>2791.95</v>
      </c>
      <c r="F6689" s="298" t="n">
        <v>1971.64</v>
      </c>
      <c r="G6689" s="298" t="n">
        <v>4763.59</v>
      </c>
    </row>
    <row r="6690" customFormat="false" ht="35.05" hidden="false" customHeight="false" outlineLevel="0" collapsed="false">
      <c r="A6690" s="294" t="s">
        <v>7589</v>
      </c>
      <c r="B6690" s="295" t="n">
        <v>101809</v>
      </c>
      <c r="C6690" s="296" t="s">
        <v>7662</v>
      </c>
      <c r="D6690" s="297" t="s">
        <v>899</v>
      </c>
      <c r="E6690" s="298" t="n">
        <v>1904.52</v>
      </c>
      <c r="F6690" s="298" t="n">
        <v>1005.36</v>
      </c>
      <c r="G6690" s="298" t="n">
        <v>2909.88</v>
      </c>
    </row>
    <row r="6691" customFormat="false" ht="35.05" hidden="false" customHeight="false" outlineLevel="0" collapsed="false">
      <c r="A6691" s="294" t="s">
        <v>7589</v>
      </c>
      <c r="B6691" s="295" t="n">
        <v>97980</v>
      </c>
      <c r="C6691" s="296" t="s">
        <v>7663</v>
      </c>
      <c r="D6691" s="297" t="s">
        <v>899</v>
      </c>
      <c r="E6691" s="298" t="n">
        <v>1352.76</v>
      </c>
      <c r="F6691" s="298" t="n">
        <v>818.25</v>
      </c>
      <c r="G6691" s="298" t="n">
        <v>2171.01</v>
      </c>
    </row>
    <row r="6692" customFormat="false" ht="35.05" hidden="false" customHeight="false" outlineLevel="0" collapsed="false">
      <c r="A6692" s="294" t="s">
        <v>7589</v>
      </c>
      <c r="B6692" s="295" t="n">
        <v>98405</v>
      </c>
      <c r="C6692" s="296" t="s">
        <v>7664</v>
      </c>
      <c r="D6692" s="297" t="s">
        <v>899</v>
      </c>
      <c r="E6692" s="298" t="n">
        <v>1678.44</v>
      </c>
      <c r="F6692" s="298" t="n">
        <v>989.98</v>
      </c>
      <c r="G6692" s="298" t="n">
        <v>2668.42</v>
      </c>
    </row>
    <row r="6693" customFormat="false" ht="35.05" hidden="false" customHeight="false" outlineLevel="0" collapsed="false">
      <c r="A6693" s="294" t="s">
        <v>7589</v>
      </c>
      <c r="B6693" s="295" t="n">
        <v>97988</v>
      </c>
      <c r="C6693" s="296" t="s">
        <v>7665</v>
      </c>
      <c r="D6693" s="297" t="s">
        <v>899</v>
      </c>
      <c r="E6693" s="298" t="n">
        <v>2010.52</v>
      </c>
      <c r="F6693" s="298" t="n">
        <v>1151.17</v>
      </c>
      <c r="G6693" s="298" t="n">
        <v>3161.69</v>
      </c>
    </row>
    <row r="6694" customFormat="false" ht="35.05" hidden="false" customHeight="false" outlineLevel="0" collapsed="false">
      <c r="A6694" s="294" t="s">
        <v>7589</v>
      </c>
      <c r="B6694" s="295" t="n">
        <v>102139</v>
      </c>
      <c r="C6694" s="296" t="s">
        <v>7666</v>
      </c>
      <c r="D6694" s="297" t="s">
        <v>899</v>
      </c>
      <c r="E6694" s="298" t="n">
        <v>1443.62</v>
      </c>
      <c r="F6694" s="298" t="n">
        <v>314.95</v>
      </c>
      <c r="G6694" s="298" t="n">
        <v>1758.57</v>
      </c>
    </row>
    <row r="6695" customFormat="false" ht="35.05" hidden="false" customHeight="false" outlineLevel="0" collapsed="false">
      <c r="A6695" s="294" t="s">
        <v>7589</v>
      </c>
      <c r="B6695" s="295" t="n">
        <v>102141</v>
      </c>
      <c r="C6695" s="296" t="s">
        <v>7667</v>
      </c>
      <c r="D6695" s="297" t="s">
        <v>899</v>
      </c>
      <c r="E6695" s="298" t="n">
        <v>2257.51</v>
      </c>
      <c r="F6695" s="298" t="n">
        <v>453.56</v>
      </c>
      <c r="G6695" s="298" t="n">
        <v>2711.07</v>
      </c>
    </row>
    <row r="6696" customFormat="false" ht="35.05" hidden="false" customHeight="false" outlineLevel="0" collapsed="false">
      <c r="A6696" s="294" t="s">
        <v>7589</v>
      </c>
      <c r="B6696" s="295" t="n">
        <v>99280</v>
      </c>
      <c r="C6696" s="296" t="s">
        <v>7668</v>
      </c>
      <c r="D6696" s="297" t="s">
        <v>899</v>
      </c>
      <c r="E6696" s="298" t="n">
        <v>1280.25</v>
      </c>
      <c r="F6696" s="298" t="n">
        <v>814.39</v>
      </c>
      <c r="G6696" s="298" t="n">
        <v>2094.64</v>
      </c>
    </row>
    <row r="6697" customFormat="false" ht="35.05" hidden="false" customHeight="false" outlineLevel="0" collapsed="false">
      <c r="A6697" s="294" t="s">
        <v>7589</v>
      </c>
      <c r="B6697" s="295" t="n">
        <v>99292</v>
      </c>
      <c r="C6697" s="296" t="s">
        <v>7669</v>
      </c>
      <c r="D6697" s="297" t="s">
        <v>899</v>
      </c>
      <c r="E6697" s="298" t="n">
        <v>1595.8</v>
      </c>
      <c r="F6697" s="298" t="n">
        <v>985.55</v>
      </c>
      <c r="G6697" s="298" t="n">
        <v>2581.35</v>
      </c>
    </row>
    <row r="6698" customFormat="false" ht="35.05" hidden="false" customHeight="false" outlineLevel="0" collapsed="false">
      <c r="A6698" s="294" t="s">
        <v>7589</v>
      </c>
      <c r="B6698" s="295" t="n">
        <v>99242</v>
      </c>
      <c r="C6698" s="296" t="s">
        <v>7670</v>
      </c>
      <c r="D6698" s="297" t="s">
        <v>899</v>
      </c>
      <c r="E6698" s="298" t="n">
        <v>1918.61</v>
      </c>
      <c r="F6698" s="298" t="n">
        <v>1146.26</v>
      </c>
      <c r="G6698" s="298" t="n">
        <v>3064.87</v>
      </c>
    </row>
    <row r="6699" customFormat="false" ht="35.05" hidden="false" customHeight="false" outlineLevel="0" collapsed="false">
      <c r="A6699" s="294" t="s">
        <v>7589</v>
      </c>
      <c r="B6699" s="295" t="n">
        <v>99248</v>
      </c>
      <c r="C6699" s="296" t="s">
        <v>7671</v>
      </c>
      <c r="D6699" s="297" t="s">
        <v>899</v>
      </c>
      <c r="E6699" s="298" t="n">
        <v>2495.24</v>
      </c>
      <c r="F6699" s="298" t="n">
        <v>1418.85</v>
      </c>
      <c r="G6699" s="298" t="n">
        <v>3914.09</v>
      </c>
    </row>
    <row r="6700" customFormat="false" ht="35.05" hidden="false" customHeight="false" outlineLevel="0" collapsed="false">
      <c r="A6700" s="294" t="s">
        <v>7589</v>
      </c>
      <c r="B6700" s="295" t="n">
        <v>99275</v>
      </c>
      <c r="C6700" s="296" t="s">
        <v>7672</v>
      </c>
      <c r="D6700" s="297" t="s">
        <v>899</v>
      </c>
      <c r="E6700" s="298" t="n">
        <v>762.18</v>
      </c>
      <c r="F6700" s="298" t="n">
        <v>232.57</v>
      </c>
      <c r="G6700" s="298" t="n">
        <v>994.75</v>
      </c>
    </row>
    <row r="6701" customFormat="false" ht="35.05" hidden="false" customHeight="false" outlineLevel="0" collapsed="false">
      <c r="A6701" s="294" t="s">
        <v>7589</v>
      </c>
      <c r="B6701" s="295" t="n">
        <v>99285</v>
      </c>
      <c r="C6701" s="296" t="s">
        <v>7673</v>
      </c>
      <c r="D6701" s="297" t="s">
        <v>899</v>
      </c>
      <c r="E6701" s="298" t="n">
        <v>1100.57</v>
      </c>
      <c r="F6701" s="298" t="n">
        <v>279.1</v>
      </c>
      <c r="G6701" s="298" t="n">
        <v>1379.67</v>
      </c>
    </row>
    <row r="6702" customFormat="false" ht="35.05" hidden="false" customHeight="false" outlineLevel="0" collapsed="false">
      <c r="A6702" s="294" t="s">
        <v>7589</v>
      </c>
      <c r="B6702" s="295" t="n">
        <v>102457</v>
      </c>
      <c r="C6702" s="296" t="s">
        <v>7674</v>
      </c>
      <c r="D6702" s="297" t="s">
        <v>899</v>
      </c>
      <c r="E6702" s="298" t="n">
        <v>1428.77</v>
      </c>
      <c r="F6702" s="298" t="n">
        <v>295.96</v>
      </c>
      <c r="G6702" s="298" t="n">
        <v>1724.73</v>
      </c>
    </row>
    <row r="6703" customFormat="false" ht="35.05" hidden="false" customHeight="false" outlineLevel="0" collapsed="false">
      <c r="A6703" s="294" t="s">
        <v>7589</v>
      </c>
      <c r="B6703" s="295" t="n">
        <v>102142</v>
      </c>
      <c r="C6703" s="296" t="s">
        <v>7675</v>
      </c>
      <c r="D6703" s="297" t="s">
        <v>899</v>
      </c>
      <c r="E6703" s="298" t="n">
        <v>2220.99</v>
      </c>
      <c r="F6703" s="298" t="n">
        <v>451.67</v>
      </c>
      <c r="G6703" s="298" t="n">
        <v>2672.66</v>
      </c>
    </row>
    <row r="6704" customFormat="false" ht="35.05" hidden="false" customHeight="false" outlineLevel="0" collapsed="false">
      <c r="A6704" s="294" t="s">
        <v>7589</v>
      </c>
      <c r="B6704" s="295" t="n">
        <v>97992</v>
      </c>
      <c r="C6704" s="296" t="s">
        <v>7676</v>
      </c>
      <c r="D6704" s="297" t="s">
        <v>899</v>
      </c>
      <c r="E6704" s="298" t="n">
        <v>2606.42</v>
      </c>
      <c r="F6704" s="298" t="n">
        <v>1424.53</v>
      </c>
      <c r="G6704" s="298" t="n">
        <v>4030.95</v>
      </c>
    </row>
    <row r="6705" customFormat="false" ht="35.05" hidden="false" customHeight="false" outlineLevel="0" collapsed="false">
      <c r="A6705" s="294" t="s">
        <v>7589</v>
      </c>
      <c r="B6705" s="295" t="n">
        <v>97978</v>
      </c>
      <c r="C6705" s="296" t="s">
        <v>7677</v>
      </c>
      <c r="D6705" s="297" t="s">
        <v>899</v>
      </c>
      <c r="E6705" s="298" t="n">
        <v>770.2</v>
      </c>
      <c r="F6705" s="298" t="n">
        <v>233.05</v>
      </c>
      <c r="G6705" s="298" t="n">
        <v>1003.25</v>
      </c>
    </row>
    <row r="6706" customFormat="false" ht="35.05" hidden="false" customHeight="false" outlineLevel="0" collapsed="false">
      <c r="A6706" s="294" t="s">
        <v>7589</v>
      </c>
      <c r="B6706" s="295" t="n">
        <v>98410</v>
      </c>
      <c r="C6706" s="296" t="s">
        <v>7678</v>
      </c>
      <c r="D6706" s="297" t="s">
        <v>899</v>
      </c>
      <c r="E6706" s="298" t="n">
        <v>1039.45</v>
      </c>
      <c r="F6706" s="298" t="n">
        <v>240.81</v>
      </c>
      <c r="G6706" s="298" t="n">
        <v>1280.26</v>
      </c>
    </row>
    <row r="6707" customFormat="false" ht="35.05" hidden="false" customHeight="false" outlineLevel="0" collapsed="false">
      <c r="A6707" s="294" t="s">
        <v>7589</v>
      </c>
      <c r="B6707" s="295" t="n">
        <v>97994</v>
      </c>
      <c r="C6707" s="296" t="s">
        <v>7679</v>
      </c>
      <c r="D6707" s="297" t="s">
        <v>899</v>
      </c>
      <c r="E6707" s="298" t="n">
        <v>1738.38</v>
      </c>
      <c r="F6707" s="298" t="n">
        <v>975.28</v>
      </c>
      <c r="G6707" s="298" t="n">
        <v>2713.66</v>
      </c>
    </row>
    <row r="6708" customFormat="false" ht="35.05" hidden="false" customHeight="false" outlineLevel="0" collapsed="false">
      <c r="A6708" s="294" t="s">
        <v>7589</v>
      </c>
      <c r="B6708" s="295" t="n">
        <v>99290</v>
      </c>
      <c r="C6708" s="296" t="s">
        <v>7680</v>
      </c>
      <c r="D6708" s="297" t="s">
        <v>899</v>
      </c>
      <c r="E6708" s="298" t="n">
        <v>2683.15</v>
      </c>
      <c r="F6708" s="298" t="n">
        <v>1458.15</v>
      </c>
      <c r="G6708" s="298" t="n">
        <v>4141.3</v>
      </c>
    </row>
    <row r="6709" customFormat="false" ht="35.05" hidden="false" customHeight="false" outlineLevel="0" collapsed="false">
      <c r="A6709" s="294" t="s">
        <v>7589</v>
      </c>
      <c r="B6709" s="295" t="n">
        <v>99244</v>
      </c>
      <c r="C6709" s="296" t="s">
        <v>7681</v>
      </c>
      <c r="D6709" s="297" t="s">
        <v>899</v>
      </c>
      <c r="E6709" s="298" t="n">
        <v>3304.01</v>
      </c>
      <c r="F6709" s="298" t="n">
        <v>1748.76</v>
      </c>
      <c r="G6709" s="298" t="n">
        <v>5052.77</v>
      </c>
    </row>
    <row r="6710" customFormat="false" ht="35.05" hidden="false" customHeight="false" outlineLevel="0" collapsed="false">
      <c r="A6710" s="294" t="s">
        <v>7589</v>
      </c>
      <c r="B6710" s="295" t="n">
        <v>99256</v>
      </c>
      <c r="C6710" s="296" t="s">
        <v>7682</v>
      </c>
      <c r="D6710" s="297" t="s">
        <v>899</v>
      </c>
      <c r="E6710" s="298" t="n">
        <v>3895.32</v>
      </c>
      <c r="F6710" s="298" t="n">
        <v>2039.95</v>
      </c>
      <c r="G6710" s="298" t="n">
        <v>5935.27</v>
      </c>
    </row>
    <row r="6711" customFormat="false" ht="35.05" hidden="false" customHeight="false" outlineLevel="0" collapsed="false">
      <c r="A6711" s="294" t="s">
        <v>7589</v>
      </c>
      <c r="B6711" s="295" t="n">
        <v>99271</v>
      </c>
      <c r="C6711" s="296" t="s">
        <v>7683</v>
      </c>
      <c r="D6711" s="297" t="s">
        <v>899</v>
      </c>
      <c r="E6711" s="298" t="n">
        <v>4486.71</v>
      </c>
      <c r="F6711" s="298" t="n">
        <v>2330.96</v>
      </c>
      <c r="G6711" s="298" t="n">
        <v>6817.67</v>
      </c>
    </row>
    <row r="6712" customFormat="false" ht="35.05" hidden="false" customHeight="false" outlineLevel="0" collapsed="false">
      <c r="A6712" s="294" t="s">
        <v>7589</v>
      </c>
      <c r="B6712" s="295" t="n">
        <v>99284</v>
      </c>
      <c r="C6712" s="296" t="s">
        <v>7684</v>
      </c>
      <c r="D6712" s="297" t="s">
        <v>899</v>
      </c>
      <c r="E6712" s="298" t="n">
        <v>5078.28</v>
      </c>
      <c r="F6712" s="298" t="n">
        <v>2621.91</v>
      </c>
      <c r="G6712" s="298" t="n">
        <v>7700.19</v>
      </c>
    </row>
    <row r="6713" customFormat="false" ht="35.05" hidden="false" customHeight="false" outlineLevel="0" collapsed="false">
      <c r="A6713" s="294" t="s">
        <v>7589</v>
      </c>
      <c r="B6713" s="295" t="n">
        <v>99294</v>
      </c>
      <c r="C6713" s="296" t="s">
        <v>7685</v>
      </c>
      <c r="D6713" s="297" t="s">
        <v>899</v>
      </c>
      <c r="E6713" s="298" t="n">
        <v>5669.69</v>
      </c>
      <c r="F6713" s="298" t="n">
        <v>2912.94</v>
      </c>
      <c r="G6713" s="298" t="n">
        <v>8582.63</v>
      </c>
    </row>
    <row r="6714" customFormat="false" ht="35.05" hidden="false" customHeight="false" outlineLevel="0" collapsed="false">
      <c r="A6714" s="294" t="s">
        <v>7589</v>
      </c>
      <c r="B6714" s="295" t="n">
        <v>99252</v>
      </c>
      <c r="C6714" s="296" t="s">
        <v>7686</v>
      </c>
      <c r="D6714" s="297" t="s">
        <v>899</v>
      </c>
      <c r="E6714" s="298" t="n">
        <v>1680.69</v>
      </c>
      <c r="F6714" s="298" t="n">
        <v>972.33</v>
      </c>
      <c r="G6714" s="298" t="n">
        <v>2653.02</v>
      </c>
    </row>
    <row r="6715" customFormat="false" ht="35.05" hidden="false" customHeight="false" outlineLevel="0" collapsed="false">
      <c r="A6715" s="294" t="s">
        <v>7589</v>
      </c>
      <c r="B6715" s="295" t="n">
        <v>99259</v>
      </c>
      <c r="C6715" s="296" t="s">
        <v>7687</v>
      </c>
      <c r="D6715" s="297" t="s">
        <v>899</v>
      </c>
      <c r="E6715" s="298" t="n">
        <v>2137.8</v>
      </c>
      <c r="F6715" s="298" t="n">
        <v>1218.76</v>
      </c>
      <c r="G6715" s="298" t="n">
        <v>3356.56</v>
      </c>
    </row>
    <row r="6716" customFormat="false" ht="35.05" hidden="false" customHeight="false" outlineLevel="0" collapsed="false">
      <c r="A6716" s="294" t="s">
        <v>7589</v>
      </c>
      <c r="B6716" s="295" t="n">
        <v>99265</v>
      </c>
      <c r="C6716" s="296" t="s">
        <v>7688</v>
      </c>
      <c r="D6716" s="297" t="s">
        <v>899</v>
      </c>
      <c r="E6716" s="298" t="n">
        <v>2594.76</v>
      </c>
      <c r="F6716" s="298" t="n">
        <v>1465.26</v>
      </c>
      <c r="G6716" s="298" t="n">
        <v>4060.02</v>
      </c>
    </row>
    <row r="6717" customFormat="false" ht="35.05" hidden="false" customHeight="false" outlineLevel="0" collapsed="false">
      <c r="A6717" s="294" t="s">
        <v>7589</v>
      </c>
      <c r="B6717" s="295" t="n">
        <v>99267</v>
      </c>
      <c r="C6717" s="296" t="s">
        <v>7689</v>
      </c>
      <c r="D6717" s="297" t="s">
        <v>899</v>
      </c>
      <c r="E6717" s="298" t="n">
        <v>3051.99</v>
      </c>
      <c r="F6717" s="298" t="n">
        <v>1711.52</v>
      </c>
      <c r="G6717" s="298" t="n">
        <v>4763.51</v>
      </c>
    </row>
    <row r="6718" customFormat="false" ht="35.05" hidden="false" customHeight="false" outlineLevel="0" collapsed="false">
      <c r="A6718" s="294" t="s">
        <v>7589</v>
      </c>
      <c r="B6718" s="295" t="n">
        <v>99274</v>
      </c>
      <c r="C6718" s="296" t="s">
        <v>7690</v>
      </c>
      <c r="D6718" s="297" t="s">
        <v>899</v>
      </c>
      <c r="E6718" s="298" t="n">
        <v>3546.01</v>
      </c>
      <c r="F6718" s="298" t="n">
        <v>1957.64</v>
      </c>
      <c r="G6718" s="298" t="n">
        <v>5503.65</v>
      </c>
    </row>
    <row r="6719" customFormat="false" ht="35.05" hidden="false" customHeight="false" outlineLevel="0" collapsed="false">
      <c r="A6719" s="294" t="s">
        <v>7589</v>
      </c>
      <c r="B6719" s="295" t="n">
        <v>99279</v>
      </c>
      <c r="C6719" s="296" t="s">
        <v>7691</v>
      </c>
      <c r="D6719" s="297" t="s">
        <v>899</v>
      </c>
      <c r="E6719" s="298" t="n">
        <v>4007.2</v>
      </c>
      <c r="F6719" s="298" t="n">
        <v>2204.54</v>
      </c>
      <c r="G6719" s="298" t="n">
        <v>6211.74</v>
      </c>
    </row>
    <row r="6720" customFormat="false" ht="35.05" hidden="false" customHeight="false" outlineLevel="0" collapsed="false">
      <c r="A6720" s="294" t="s">
        <v>7589</v>
      </c>
      <c r="B6720" s="295" t="n">
        <v>99286</v>
      </c>
      <c r="C6720" s="296" t="s">
        <v>7692</v>
      </c>
      <c r="D6720" s="297" t="s">
        <v>899</v>
      </c>
      <c r="E6720" s="298" t="n">
        <v>4469.57</v>
      </c>
      <c r="F6720" s="298" t="n">
        <v>2450.33</v>
      </c>
      <c r="G6720" s="298" t="n">
        <v>6919.9</v>
      </c>
    </row>
    <row r="6721" customFormat="false" ht="35.05" hidden="false" customHeight="false" outlineLevel="0" collapsed="false">
      <c r="A6721" s="294" t="s">
        <v>7589</v>
      </c>
      <c r="B6721" s="295" t="n">
        <v>99326</v>
      </c>
      <c r="C6721" s="296" t="s">
        <v>7693</v>
      </c>
      <c r="D6721" s="297" t="s">
        <v>899</v>
      </c>
      <c r="E6721" s="298" t="n">
        <v>5672.85</v>
      </c>
      <c r="F6721" s="298" t="n">
        <v>2733.86</v>
      </c>
      <c r="G6721" s="298" t="n">
        <v>8406.71</v>
      </c>
    </row>
    <row r="6722" customFormat="false" ht="35.05" hidden="false" customHeight="false" outlineLevel="0" collapsed="false">
      <c r="A6722" s="294" t="s">
        <v>7589</v>
      </c>
      <c r="B6722" s="295" t="n">
        <v>99287</v>
      </c>
      <c r="C6722" s="296" t="s">
        <v>7694</v>
      </c>
      <c r="D6722" s="297" t="s">
        <v>899</v>
      </c>
      <c r="E6722" s="298" t="n">
        <v>6551.7</v>
      </c>
      <c r="F6722" s="298" t="n">
        <v>3114.42</v>
      </c>
      <c r="G6722" s="298" t="n">
        <v>9666.12</v>
      </c>
    </row>
    <row r="6723" customFormat="false" ht="35.05" hidden="false" customHeight="false" outlineLevel="0" collapsed="false">
      <c r="A6723" s="294" t="s">
        <v>7589</v>
      </c>
      <c r="B6723" s="295" t="n">
        <v>99298</v>
      </c>
      <c r="C6723" s="296" t="s">
        <v>7695</v>
      </c>
      <c r="D6723" s="297" t="s">
        <v>899</v>
      </c>
      <c r="E6723" s="298" t="n">
        <v>7430.48</v>
      </c>
      <c r="F6723" s="298" t="n">
        <v>3495.08</v>
      </c>
      <c r="G6723" s="298" t="n">
        <v>10925.56</v>
      </c>
    </row>
    <row r="6724" customFormat="false" ht="35.05" hidden="false" customHeight="false" outlineLevel="0" collapsed="false">
      <c r="A6724" s="294" t="s">
        <v>7589</v>
      </c>
      <c r="B6724" s="295" t="n">
        <v>99300</v>
      </c>
      <c r="C6724" s="296" t="s">
        <v>7696</v>
      </c>
      <c r="D6724" s="297" t="s">
        <v>899</v>
      </c>
      <c r="E6724" s="298" t="n">
        <v>8308.96</v>
      </c>
      <c r="F6724" s="298" t="n">
        <v>3876.05</v>
      </c>
      <c r="G6724" s="298" t="n">
        <v>12185.01</v>
      </c>
    </row>
    <row r="6725" customFormat="false" ht="35.05" hidden="false" customHeight="false" outlineLevel="0" collapsed="false">
      <c r="A6725" s="294" t="s">
        <v>7589</v>
      </c>
      <c r="B6725" s="295" t="n">
        <v>99301</v>
      </c>
      <c r="C6725" s="296" t="s">
        <v>7697</v>
      </c>
      <c r="D6725" s="297" t="s">
        <v>899</v>
      </c>
      <c r="E6725" s="298" t="n">
        <v>4005.28</v>
      </c>
      <c r="F6725" s="298" t="n">
        <v>2088.24</v>
      </c>
      <c r="G6725" s="298" t="n">
        <v>6093.52</v>
      </c>
    </row>
    <row r="6726" customFormat="false" ht="35.05" hidden="false" customHeight="false" outlineLevel="0" collapsed="false">
      <c r="A6726" s="294" t="s">
        <v>7589</v>
      </c>
      <c r="B6726" s="295" t="n">
        <v>99312</v>
      </c>
      <c r="C6726" s="296" t="s">
        <v>7698</v>
      </c>
      <c r="D6726" s="297" t="s">
        <v>899</v>
      </c>
      <c r="E6726" s="298" t="n">
        <v>4714.42</v>
      </c>
      <c r="F6726" s="298" t="n">
        <v>2423.22</v>
      </c>
      <c r="G6726" s="298" t="n">
        <v>7137.64</v>
      </c>
    </row>
    <row r="6727" customFormat="false" ht="35.05" hidden="false" customHeight="false" outlineLevel="0" collapsed="false">
      <c r="A6727" s="294" t="s">
        <v>7589</v>
      </c>
      <c r="B6727" s="295" t="n">
        <v>99320</v>
      </c>
      <c r="C6727" s="296" t="s">
        <v>7699</v>
      </c>
      <c r="D6727" s="297" t="s">
        <v>899</v>
      </c>
      <c r="E6727" s="298" t="n">
        <v>5486.85</v>
      </c>
      <c r="F6727" s="298" t="n">
        <v>2759.09</v>
      </c>
      <c r="G6727" s="298" t="n">
        <v>8245.94</v>
      </c>
    </row>
    <row r="6728" customFormat="false" ht="35.05" hidden="false" customHeight="false" outlineLevel="0" collapsed="false">
      <c r="A6728" s="294" t="s">
        <v>7589</v>
      </c>
      <c r="B6728" s="295" t="n">
        <v>99322</v>
      </c>
      <c r="C6728" s="296" t="s">
        <v>7700</v>
      </c>
      <c r="D6728" s="297" t="s">
        <v>899</v>
      </c>
      <c r="E6728" s="298" t="n">
        <v>6203.76</v>
      </c>
      <c r="F6728" s="298" t="n">
        <v>3094.44</v>
      </c>
      <c r="G6728" s="298" t="n">
        <v>9298.2</v>
      </c>
    </row>
    <row r="6729" customFormat="false" ht="35.05" hidden="false" customHeight="false" outlineLevel="0" collapsed="false">
      <c r="A6729" s="294" t="s">
        <v>7589</v>
      </c>
      <c r="B6729" s="295" t="n">
        <v>99324</v>
      </c>
      <c r="C6729" s="296" t="s">
        <v>7701</v>
      </c>
      <c r="D6729" s="297" t="s">
        <v>899</v>
      </c>
      <c r="E6729" s="298" t="n">
        <v>6921.38</v>
      </c>
      <c r="F6729" s="298" t="n">
        <v>3429.12</v>
      </c>
      <c r="G6729" s="298" t="n">
        <v>10350.5</v>
      </c>
    </row>
    <row r="6730" customFormat="false" ht="35.05" hidden="false" customHeight="false" outlineLevel="0" collapsed="false">
      <c r="A6730" s="294" t="s">
        <v>7589</v>
      </c>
      <c r="B6730" s="295" t="n">
        <v>99310</v>
      </c>
      <c r="C6730" s="296" t="s">
        <v>7702</v>
      </c>
      <c r="D6730" s="297" t="s">
        <v>899</v>
      </c>
      <c r="E6730" s="298" t="n">
        <v>9819.59</v>
      </c>
      <c r="F6730" s="298" t="n">
        <v>4436.48</v>
      </c>
      <c r="G6730" s="298" t="n">
        <v>14256.07</v>
      </c>
    </row>
    <row r="6731" customFormat="false" ht="35.05" hidden="false" customHeight="false" outlineLevel="0" collapsed="false">
      <c r="A6731" s="294" t="s">
        <v>7589</v>
      </c>
      <c r="B6731" s="295" t="n">
        <v>99313</v>
      </c>
      <c r="C6731" s="296" t="s">
        <v>7703</v>
      </c>
      <c r="D6731" s="297" t="s">
        <v>899</v>
      </c>
      <c r="E6731" s="298" t="n">
        <v>10976.93</v>
      </c>
      <c r="F6731" s="298" t="n">
        <v>4906.33</v>
      </c>
      <c r="G6731" s="298" t="n">
        <v>15883.26</v>
      </c>
    </row>
    <row r="6732" customFormat="false" ht="35.05" hidden="false" customHeight="false" outlineLevel="0" collapsed="false">
      <c r="A6732" s="294" t="s">
        <v>7589</v>
      </c>
      <c r="B6732" s="295" t="n">
        <v>99303</v>
      </c>
      <c r="C6732" s="296" t="s">
        <v>7704</v>
      </c>
      <c r="D6732" s="297" t="s">
        <v>899</v>
      </c>
      <c r="E6732" s="298" t="n">
        <v>7606.98</v>
      </c>
      <c r="F6732" s="298" t="n">
        <v>3540.41</v>
      </c>
      <c r="G6732" s="298" t="n">
        <v>11147.39</v>
      </c>
    </row>
    <row r="6733" customFormat="false" ht="35.05" hidden="false" customHeight="false" outlineLevel="0" collapsed="false">
      <c r="A6733" s="294" t="s">
        <v>7589</v>
      </c>
      <c r="B6733" s="295" t="n">
        <v>99305</v>
      </c>
      <c r="C6733" s="296" t="s">
        <v>7705</v>
      </c>
      <c r="D6733" s="297" t="s">
        <v>899</v>
      </c>
      <c r="E6733" s="298" t="n">
        <v>8624.7</v>
      </c>
      <c r="F6733" s="298" t="n">
        <v>3966.1</v>
      </c>
      <c r="G6733" s="298" t="n">
        <v>12590.8</v>
      </c>
    </row>
    <row r="6734" customFormat="false" ht="35.05" hidden="false" customHeight="false" outlineLevel="0" collapsed="false">
      <c r="A6734" s="294" t="s">
        <v>7589</v>
      </c>
      <c r="B6734" s="295" t="n">
        <v>99308</v>
      </c>
      <c r="C6734" s="296" t="s">
        <v>7706</v>
      </c>
      <c r="D6734" s="297" t="s">
        <v>899</v>
      </c>
      <c r="E6734" s="298" t="n">
        <v>9642.89</v>
      </c>
      <c r="F6734" s="298" t="n">
        <v>4391.29</v>
      </c>
      <c r="G6734" s="298" t="n">
        <v>14034.18</v>
      </c>
    </row>
    <row r="6735" customFormat="false" ht="35.05" hidden="false" customHeight="false" outlineLevel="0" collapsed="false">
      <c r="A6735" s="294" t="s">
        <v>7589</v>
      </c>
      <c r="B6735" s="295" t="n">
        <v>99315</v>
      </c>
      <c r="C6735" s="296" t="s">
        <v>7707</v>
      </c>
      <c r="D6735" s="297" t="s">
        <v>899</v>
      </c>
      <c r="E6735" s="298" t="n">
        <v>12309.87</v>
      </c>
      <c r="F6735" s="298" t="n">
        <v>5422.58</v>
      </c>
      <c r="G6735" s="298" t="n">
        <v>17732.45</v>
      </c>
    </row>
    <row r="6736" customFormat="false" ht="35.05" hidden="false" customHeight="false" outlineLevel="0" collapsed="false">
      <c r="A6736" s="294" t="s">
        <v>7589</v>
      </c>
      <c r="B6736" s="295" t="n">
        <v>98008</v>
      </c>
      <c r="C6736" s="296" t="s">
        <v>7708</v>
      </c>
      <c r="D6736" s="297" t="s">
        <v>899</v>
      </c>
      <c r="E6736" s="298" t="n">
        <v>2774.16</v>
      </c>
      <c r="F6736" s="298" t="n">
        <v>1462.49</v>
      </c>
      <c r="G6736" s="298" t="n">
        <v>4236.65</v>
      </c>
    </row>
    <row r="6737" customFormat="false" ht="35.05" hidden="false" customHeight="false" outlineLevel="0" collapsed="false">
      <c r="A6737" s="294" t="s">
        <v>7589</v>
      </c>
      <c r="B6737" s="295" t="n">
        <v>98010</v>
      </c>
      <c r="C6737" s="296" t="s">
        <v>7709</v>
      </c>
      <c r="D6737" s="297" t="s">
        <v>899</v>
      </c>
      <c r="E6737" s="298" t="n">
        <v>3414.2</v>
      </c>
      <c r="F6737" s="298" t="n">
        <v>1754.91</v>
      </c>
      <c r="G6737" s="298" t="n">
        <v>5169.11</v>
      </c>
    </row>
    <row r="6738" customFormat="false" ht="35.05" hidden="false" customHeight="false" outlineLevel="0" collapsed="false">
      <c r="A6738" s="294" t="s">
        <v>7589</v>
      </c>
      <c r="B6738" s="295" t="n">
        <v>98012</v>
      </c>
      <c r="C6738" s="296" t="s">
        <v>7710</v>
      </c>
      <c r="D6738" s="297" t="s">
        <v>899</v>
      </c>
      <c r="E6738" s="298" t="n">
        <v>4026.12</v>
      </c>
      <c r="F6738" s="298" t="n">
        <v>2046.45</v>
      </c>
      <c r="G6738" s="298" t="n">
        <v>6072.57</v>
      </c>
    </row>
    <row r="6739" customFormat="false" ht="35.05" hidden="false" customHeight="false" outlineLevel="0" collapsed="false">
      <c r="A6739" s="294" t="s">
        <v>7589</v>
      </c>
      <c r="B6739" s="295" t="n">
        <v>98014</v>
      </c>
      <c r="C6739" s="296" t="s">
        <v>7711</v>
      </c>
      <c r="D6739" s="297" t="s">
        <v>899</v>
      </c>
      <c r="E6739" s="298" t="n">
        <v>4637.62</v>
      </c>
      <c r="F6739" s="298" t="n">
        <v>2338.34</v>
      </c>
      <c r="G6739" s="298" t="n">
        <v>6975.96</v>
      </c>
    </row>
    <row r="6740" customFormat="false" ht="35.05" hidden="false" customHeight="false" outlineLevel="0" collapsed="false">
      <c r="A6740" s="294" t="s">
        <v>7589</v>
      </c>
      <c r="B6740" s="295" t="n">
        <v>98016</v>
      </c>
      <c r="C6740" s="296" t="s">
        <v>7712</v>
      </c>
      <c r="D6740" s="297" t="s">
        <v>899</v>
      </c>
      <c r="E6740" s="298" t="n">
        <v>5249.31</v>
      </c>
      <c r="F6740" s="298" t="n">
        <v>2630.16</v>
      </c>
      <c r="G6740" s="298" t="n">
        <v>7879.47</v>
      </c>
    </row>
    <row r="6741" customFormat="false" ht="35.05" hidden="false" customHeight="false" outlineLevel="0" collapsed="false">
      <c r="A6741" s="294" t="s">
        <v>7589</v>
      </c>
      <c r="B6741" s="295" t="n">
        <v>98018</v>
      </c>
      <c r="C6741" s="296" t="s">
        <v>7713</v>
      </c>
      <c r="D6741" s="297" t="s">
        <v>899</v>
      </c>
      <c r="E6741" s="298" t="n">
        <v>5860.81</v>
      </c>
      <c r="F6741" s="298" t="n">
        <v>2922.06</v>
      </c>
      <c r="G6741" s="298" t="n">
        <v>8782.87</v>
      </c>
    </row>
    <row r="6742" customFormat="false" ht="35.05" hidden="false" customHeight="false" outlineLevel="0" collapsed="false">
      <c r="A6742" s="294" t="s">
        <v>7589</v>
      </c>
      <c r="B6742" s="295" t="n">
        <v>97996</v>
      </c>
      <c r="C6742" s="296" t="s">
        <v>7714</v>
      </c>
      <c r="D6742" s="297" t="s">
        <v>899</v>
      </c>
      <c r="E6742" s="298" t="n">
        <v>2211.46</v>
      </c>
      <c r="F6742" s="298" t="n">
        <v>1222.48</v>
      </c>
      <c r="G6742" s="298" t="n">
        <v>3433.94</v>
      </c>
    </row>
    <row r="6743" customFormat="false" ht="35.05" hidden="false" customHeight="false" outlineLevel="0" collapsed="false">
      <c r="A6743" s="294" t="s">
        <v>7589</v>
      </c>
      <c r="B6743" s="295" t="n">
        <v>98407</v>
      </c>
      <c r="C6743" s="296" t="s">
        <v>7715</v>
      </c>
      <c r="D6743" s="297" t="s">
        <v>899</v>
      </c>
      <c r="E6743" s="298" t="n">
        <v>2684.4</v>
      </c>
      <c r="F6743" s="298" t="n">
        <v>1469.73</v>
      </c>
      <c r="G6743" s="298" t="n">
        <v>4154.13</v>
      </c>
    </row>
    <row r="6744" customFormat="false" ht="35.05" hidden="false" customHeight="false" outlineLevel="0" collapsed="false">
      <c r="A6744" s="294" t="s">
        <v>7589</v>
      </c>
      <c r="B6744" s="295" t="n">
        <v>98408</v>
      </c>
      <c r="C6744" s="296" t="s">
        <v>7716</v>
      </c>
      <c r="D6744" s="297" t="s">
        <v>899</v>
      </c>
      <c r="E6744" s="298" t="n">
        <v>3157.12</v>
      </c>
      <c r="F6744" s="298" t="n">
        <v>1717.23</v>
      </c>
      <c r="G6744" s="298" t="n">
        <v>4874.35</v>
      </c>
    </row>
    <row r="6745" customFormat="false" ht="35.05" hidden="false" customHeight="false" outlineLevel="0" collapsed="false">
      <c r="A6745" s="294" t="s">
        <v>7589</v>
      </c>
      <c r="B6745" s="295" t="n">
        <v>98002</v>
      </c>
      <c r="C6745" s="296" t="s">
        <v>7717</v>
      </c>
      <c r="D6745" s="297" t="s">
        <v>899</v>
      </c>
      <c r="E6745" s="298" t="n">
        <v>3667.06</v>
      </c>
      <c r="F6745" s="298" t="n">
        <v>1964.16</v>
      </c>
      <c r="G6745" s="298" t="n">
        <v>5631.22</v>
      </c>
    </row>
    <row r="6746" customFormat="false" ht="35.05" hidden="false" customHeight="false" outlineLevel="0" collapsed="false">
      <c r="A6746" s="294" t="s">
        <v>7589</v>
      </c>
      <c r="B6746" s="295" t="n">
        <v>98406</v>
      </c>
      <c r="C6746" s="296" t="s">
        <v>7718</v>
      </c>
      <c r="D6746" s="297" t="s">
        <v>899</v>
      </c>
      <c r="E6746" s="298" t="n">
        <v>4144.79</v>
      </c>
      <c r="F6746" s="298" t="n">
        <v>2211.26</v>
      </c>
      <c r="G6746" s="298" t="n">
        <v>6356.05</v>
      </c>
    </row>
    <row r="6747" customFormat="false" ht="35.05" hidden="false" customHeight="false" outlineLevel="0" collapsed="false">
      <c r="A6747" s="294" t="s">
        <v>7589</v>
      </c>
      <c r="B6747" s="295" t="n">
        <v>98006</v>
      </c>
      <c r="C6747" s="296" t="s">
        <v>7719</v>
      </c>
      <c r="D6747" s="297" t="s">
        <v>899</v>
      </c>
      <c r="E6747" s="298" t="n">
        <v>4622.44</v>
      </c>
      <c r="F6747" s="298" t="n">
        <v>2458.5</v>
      </c>
      <c r="G6747" s="298" t="n">
        <v>7080.94</v>
      </c>
    </row>
    <row r="6748" customFormat="false" ht="35.05" hidden="false" customHeight="false" outlineLevel="0" collapsed="false">
      <c r="A6748" s="294" t="s">
        <v>7589</v>
      </c>
      <c r="B6748" s="295" t="n">
        <v>98030</v>
      </c>
      <c r="C6748" s="296" t="s">
        <v>7720</v>
      </c>
      <c r="D6748" s="297" t="s">
        <v>899</v>
      </c>
      <c r="E6748" s="298" t="n">
        <v>5860.34</v>
      </c>
      <c r="F6748" s="298" t="n">
        <v>2743.88</v>
      </c>
      <c r="G6748" s="298" t="n">
        <v>8604.22</v>
      </c>
    </row>
    <row r="6749" customFormat="false" ht="35.05" hidden="false" customHeight="false" outlineLevel="0" collapsed="false">
      <c r="A6749" s="294" t="s">
        <v>7589</v>
      </c>
      <c r="B6749" s="295" t="n">
        <v>98032</v>
      </c>
      <c r="C6749" s="296" t="s">
        <v>7721</v>
      </c>
      <c r="D6749" s="297" t="s">
        <v>899</v>
      </c>
      <c r="E6749" s="298" t="n">
        <v>6768.68</v>
      </c>
      <c r="F6749" s="298" t="n">
        <v>3125.6</v>
      </c>
      <c r="G6749" s="298" t="n">
        <v>9894.28</v>
      </c>
    </row>
    <row r="6750" customFormat="false" ht="35.05" hidden="false" customHeight="false" outlineLevel="0" collapsed="false">
      <c r="A6750" s="294" t="s">
        <v>7589</v>
      </c>
      <c r="B6750" s="295" t="n">
        <v>98034</v>
      </c>
      <c r="C6750" s="296" t="s">
        <v>7722</v>
      </c>
      <c r="D6750" s="297" t="s">
        <v>899</v>
      </c>
      <c r="E6750" s="298" t="n">
        <v>7675.84</v>
      </c>
      <c r="F6750" s="298" t="n">
        <v>3508.54</v>
      </c>
      <c r="G6750" s="298" t="n">
        <v>11184.38</v>
      </c>
    </row>
    <row r="6751" customFormat="false" ht="35.05" hidden="false" customHeight="false" outlineLevel="0" collapsed="false">
      <c r="A6751" s="294" t="s">
        <v>7589</v>
      </c>
      <c r="B6751" s="295" t="n">
        <v>98036</v>
      </c>
      <c r="C6751" s="296" t="s">
        <v>7723</v>
      </c>
      <c r="D6751" s="297" t="s">
        <v>899</v>
      </c>
      <c r="E6751" s="298" t="n">
        <v>8583.7</v>
      </c>
      <c r="F6751" s="298" t="n">
        <v>3890.79</v>
      </c>
      <c r="G6751" s="298" t="n">
        <v>12474.49</v>
      </c>
    </row>
    <row r="6752" customFormat="false" ht="35.05" hidden="false" customHeight="false" outlineLevel="0" collapsed="false">
      <c r="A6752" s="294" t="s">
        <v>7589</v>
      </c>
      <c r="B6752" s="295" t="n">
        <v>98020</v>
      </c>
      <c r="C6752" s="296" t="s">
        <v>7724</v>
      </c>
      <c r="D6752" s="297" t="s">
        <v>899</v>
      </c>
      <c r="E6752" s="298" t="n">
        <v>4139.57</v>
      </c>
      <c r="F6752" s="298" t="n">
        <v>2095.66</v>
      </c>
      <c r="G6752" s="298" t="n">
        <v>6235.23</v>
      </c>
    </row>
    <row r="6753" customFormat="false" ht="35.05" hidden="false" customHeight="false" outlineLevel="0" collapsed="false">
      <c r="A6753" s="294" t="s">
        <v>7589</v>
      </c>
      <c r="B6753" s="295" t="n">
        <v>98022</v>
      </c>
      <c r="C6753" s="296" t="s">
        <v>7725</v>
      </c>
      <c r="D6753" s="297" t="s">
        <v>899</v>
      </c>
      <c r="E6753" s="298" t="n">
        <v>4872.54</v>
      </c>
      <c r="F6753" s="298" t="n">
        <v>2431.52</v>
      </c>
      <c r="G6753" s="298" t="n">
        <v>7304.06</v>
      </c>
    </row>
    <row r="6754" customFormat="false" ht="35.05" hidden="false" customHeight="false" outlineLevel="0" collapsed="false">
      <c r="A6754" s="294" t="s">
        <v>7589</v>
      </c>
      <c r="B6754" s="295" t="n">
        <v>98024</v>
      </c>
      <c r="C6754" s="296" t="s">
        <v>7726</v>
      </c>
      <c r="D6754" s="297" t="s">
        <v>899</v>
      </c>
      <c r="E6754" s="298" t="n">
        <v>5668.88</v>
      </c>
      <c r="F6754" s="298" t="n">
        <v>2768.2</v>
      </c>
      <c r="G6754" s="298" t="n">
        <v>8437.08</v>
      </c>
    </row>
    <row r="6755" customFormat="false" ht="35.05" hidden="false" customHeight="false" outlineLevel="0" collapsed="false">
      <c r="A6755" s="294" t="s">
        <v>7589</v>
      </c>
      <c r="B6755" s="295" t="n">
        <v>98026</v>
      </c>
      <c r="C6755" s="296" t="s">
        <v>7727</v>
      </c>
      <c r="D6755" s="297" t="s">
        <v>899</v>
      </c>
      <c r="E6755" s="298" t="n">
        <v>6409.62</v>
      </c>
      <c r="F6755" s="298" t="n">
        <v>3104.43</v>
      </c>
      <c r="G6755" s="298" t="n">
        <v>9514.05</v>
      </c>
    </row>
    <row r="6756" customFormat="false" ht="35.05" hidden="false" customHeight="false" outlineLevel="0" collapsed="false">
      <c r="A6756" s="294" t="s">
        <v>7589</v>
      </c>
      <c r="B6756" s="295" t="n">
        <v>98028</v>
      </c>
      <c r="C6756" s="296" t="s">
        <v>7728</v>
      </c>
      <c r="D6756" s="297" t="s">
        <v>899</v>
      </c>
      <c r="E6756" s="298" t="n">
        <v>7150.04</v>
      </c>
      <c r="F6756" s="298" t="n">
        <v>3441.03</v>
      </c>
      <c r="G6756" s="298" t="n">
        <v>10591.07</v>
      </c>
    </row>
    <row r="6757" customFormat="false" ht="35.05" hidden="false" customHeight="false" outlineLevel="0" collapsed="false">
      <c r="A6757" s="294" t="s">
        <v>7589</v>
      </c>
      <c r="B6757" s="295" t="n">
        <v>98044</v>
      </c>
      <c r="C6757" s="296" t="s">
        <v>7729</v>
      </c>
      <c r="D6757" s="297" t="s">
        <v>899</v>
      </c>
      <c r="E6757" s="298" t="n">
        <v>10143.38</v>
      </c>
      <c r="F6757" s="298" t="n">
        <v>4453.5</v>
      </c>
      <c r="G6757" s="298" t="n">
        <v>14596.88</v>
      </c>
    </row>
    <row r="6758" customFormat="false" ht="35.05" hidden="false" customHeight="false" outlineLevel="0" collapsed="false">
      <c r="A6758" s="294" t="s">
        <v>7589</v>
      </c>
      <c r="B6758" s="295" t="n">
        <v>98046</v>
      </c>
      <c r="C6758" s="296" t="s">
        <v>7730</v>
      </c>
      <c r="D6758" s="297" t="s">
        <v>899</v>
      </c>
      <c r="E6758" s="298" t="n">
        <v>11339.02</v>
      </c>
      <c r="F6758" s="298" t="n">
        <v>4924.63</v>
      </c>
      <c r="G6758" s="298" t="n">
        <v>16263.65</v>
      </c>
    </row>
    <row r="6759" customFormat="false" ht="35.05" hidden="false" customHeight="false" outlineLevel="0" collapsed="false">
      <c r="A6759" s="294" t="s">
        <v>7589</v>
      </c>
      <c r="B6759" s="295" t="n">
        <v>98038</v>
      </c>
      <c r="C6759" s="296" t="s">
        <v>7731</v>
      </c>
      <c r="D6759" s="297" t="s">
        <v>899</v>
      </c>
      <c r="E6759" s="298" t="n">
        <v>7858.36</v>
      </c>
      <c r="F6759" s="298" t="n">
        <v>3553.72</v>
      </c>
      <c r="G6759" s="298" t="n">
        <v>11412.08</v>
      </c>
    </row>
    <row r="6760" customFormat="false" ht="35.05" hidden="false" customHeight="false" outlineLevel="0" collapsed="false">
      <c r="A6760" s="294" t="s">
        <v>7589</v>
      </c>
      <c r="B6760" s="295" t="n">
        <v>98040</v>
      </c>
      <c r="C6760" s="296" t="s">
        <v>7732</v>
      </c>
      <c r="D6760" s="297" t="s">
        <v>899</v>
      </c>
      <c r="E6760" s="298" t="n">
        <v>8909.99</v>
      </c>
      <c r="F6760" s="298" t="n">
        <v>3980.61</v>
      </c>
      <c r="G6760" s="298" t="n">
        <v>12890.6</v>
      </c>
    </row>
    <row r="6761" customFormat="false" ht="35.05" hidden="false" customHeight="false" outlineLevel="0" collapsed="false">
      <c r="A6761" s="294" t="s">
        <v>7589</v>
      </c>
      <c r="B6761" s="295" t="n">
        <v>98042</v>
      </c>
      <c r="C6761" s="296" t="s">
        <v>7733</v>
      </c>
      <c r="D6761" s="297" t="s">
        <v>899</v>
      </c>
      <c r="E6761" s="298" t="n">
        <v>9960.67</v>
      </c>
      <c r="F6761" s="298" t="n">
        <v>4408.44</v>
      </c>
      <c r="G6761" s="298" t="n">
        <v>14369.11</v>
      </c>
    </row>
    <row r="6762" customFormat="false" ht="35.05" hidden="false" customHeight="false" outlineLevel="0" collapsed="false">
      <c r="A6762" s="294" t="s">
        <v>7589</v>
      </c>
      <c r="B6762" s="295" t="n">
        <v>98048</v>
      </c>
      <c r="C6762" s="296" t="s">
        <v>7734</v>
      </c>
      <c r="D6762" s="297" t="s">
        <v>899</v>
      </c>
      <c r="E6762" s="298" t="n">
        <v>12714.44</v>
      </c>
      <c r="F6762" s="298" t="n">
        <v>5443.85</v>
      </c>
      <c r="G6762" s="298" t="n">
        <v>18158.29</v>
      </c>
    </row>
    <row r="6763" customFormat="false" ht="35.05" hidden="false" customHeight="false" outlineLevel="0" collapsed="false">
      <c r="A6763" s="294" t="s">
        <v>7589</v>
      </c>
      <c r="B6763" s="295" t="n">
        <v>97955</v>
      </c>
      <c r="C6763" s="296" t="s">
        <v>7735</v>
      </c>
      <c r="D6763" s="297" t="s">
        <v>899</v>
      </c>
      <c r="E6763" s="298" t="n">
        <v>2394.96</v>
      </c>
      <c r="F6763" s="298" t="n">
        <v>747.2</v>
      </c>
      <c r="G6763" s="298" t="n">
        <v>3142.16</v>
      </c>
    </row>
    <row r="6764" customFormat="false" ht="35.05" hidden="false" customHeight="false" outlineLevel="0" collapsed="false">
      <c r="A6764" s="294" t="s">
        <v>7589</v>
      </c>
      <c r="B6764" s="295" t="n">
        <v>97948</v>
      </c>
      <c r="C6764" s="296" t="s">
        <v>7736</v>
      </c>
      <c r="D6764" s="297" t="s">
        <v>899</v>
      </c>
      <c r="E6764" s="298" t="n">
        <v>2521.61</v>
      </c>
      <c r="F6764" s="298" t="n">
        <v>962.72</v>
      </c>
      <c r="G6764" s="298" t="n">
        <v>3484.33</v>
      </c>
    </row>
    <row r="6765" customFormat="false" ht="35.05" hidden="false" customHeight="false" outlineLevel="0" collapsed="false">
      <c r="A6765" s="294" t="s">
        <v>7589</v>
      </c>
      <c r="B6765" s="295" t="n">
        <v>97934</v>
      </c>
      <c r="C6765" s="296" t="s">
        <v>7737</v>
      </c>
      <c r="D6765" s="297" t="s">
        <v>899</v>
      </c>
      <c r="E6765" s="298" t="n">
        <v>2002.26</v>
      </c>
      <c r="F6765" s="298" t="n">
        <v>484.4</v>
      </c>
      <c r="G6765" s="298" t="n">
        <v>2486.66</v>
      </c>
    </row>
    <row r="6766" customFormat="false" ht="35.05" hidden="false" customHeight="false" outlineLevel="0" collapsed="false">
      <c r="A6766" s="294" t="s">
        <v>7589</v>
      </c>
      <c r="B6766" s="295" t="n">
        <v>97953</v>
      </c>
      <c r="C6766" s="296" t="s">
        <v>7738</v>
      </c>
      <c r="D6766" s="297" t="s">
        <v>899</v>
      </c>
      <c r="E6766" s="298" t="n">
        <v>1097.31</v>
      </c>
      <c r="F6766" s="298" t="n">
        <v>359.36</v>
      </c>
      <c r="G6766" s="298" t="n">
        <v>1456.67</v>
      </c>
    </row>
    <row r="6767" customFormat="false" ht="35.05" hidden="false" customHeight="false" outlineLevel="0" collapsed="false">
      <c r="A6767" s="294" t="s">
        <v>7589</v>
      </c>
      <c r="B6767" s="295" t="n">
        <v>97947</v>
      </c>
      <c r="C6767" s="296" t="s">
        <v>7739</v>
      </c>
      <c r="D6767" s="297" t="s">
        <v>899</v>
      </c>
      <c r="E6767" s="298" t="n">
        <v>1356.3</v>
      </c>
      <c r="F6767" s="298" t="n">
        <v>530.06</v>
      </c>
      <c r="G6767" s="298" t="n">
        <v>1886.36</v>
      </c>
    </row>
    <row r="6768" customFormat="false" ht="35.05" hidden="false" customHeight="false" outlineLevel="0" collapsed="false">
      <c r="A6768" s="294" t="s">
        <v>7589</v>
      </c>
      <c r="B6768" s="295" t="n">
        <v>97933</v>
      </c>
      <c r="C6768" s="296" t="s">
        <v>7740</v>
      </c>
      <c r="D6768" s="297" t="s">
        <v>899</v>
      </c>
      <c r="E6768" s="298" t="n">
        <v>1125</v>
      </c>
      <c r="F6768" s="298" t="n">
        <v>31.33</v>
      </c>
      <c r="G6768" s="298" t="n">
        <v>1156.33</v>
      </c>
    </row>
    <row r="6769" customFormat="false" ht="35.05" hidden="false" customHeight="false" outlineLevel="0" collapsed="false">
      <c r="A6769" s="294" t="s">
        <v>7589</v>
      </c>
      <c r="B6769" s="295" t="n">
        <v>97961</v>
      </c>
      <c r="C6769" s="296" t="s">
        <v>7741</v>
      </c>
      <c r="D6769" s="297" t="s">
        <v>899</v>
      </c>
      <c r="E6769" s="298" t="n">
        <v>1790.24</v>
      </c>
      <c r="F6769" s="298" t="n">
        <v>741.56</v>
      </c>
      <c r="G6769" s="298" t="n">
        <v>2531.8</v>
      </c>
    </row>
    <row r="6770" customFormat="false" ht="35.05" hidden="false" customHeight="false" outlineLevel="0" collapsed="false">
      <c r="A6770" s="294" t="s">
        <v>7589</v>
      </c>
      <c r="B6770" s="295" t="n">
        <v>97951</v>
      </c>
      <c r="C6770" s="296" t="s">
        <v>7742</v>
      </c>
      <c r="D6770" s="297" t="s">
        <v>899</v>
      </c>
      <c r="E6770" s="298" t="n">
        <v>2057.44</v>
      </c>
      <c r="F6770" s="298" t="n">
        <v>978.02</v>
      </c>
      <c r="G6770" s="298" t="n">
        <v>3035.46</v>
      </c>
    </row>
    <row r="6771" customFormat="false" ht="35.05" hidden="false" customHeight="false" outlineLevel="0" collapsed="false">
      <c r="A6771" s="294" t="s">
        <v>7589</v>
      </c>
      <c r="B6771" s="295" t="n">
        <v>97973</v>
      </c>
      <c r="C6771" s="296" t="s">
        <v>7743</v>
      </c>
      <c r="D6771" s="297" t="s">
        <v>899</v>
      </c>
      <c r="E6771" s="298" t="n">
        <v>3385.72</v>
      </c>
      <c r="F6771" s="298" t="n">
        <v>1354.19</v>
      </c>
      <c r="G6771" s="298" t="n">
        <v>4739.91</v>
      </c>
    </row>
    <row r="6772" customFormat="false" ht="35.05" hidden="false" customHeight="false" outlineLevel="0" collapsed="false">
      <c r="A6772" s="294" t="s">
        <v>7589</v>
      </c>
      <c r="B6772" s="295" t="n">
        <v>97952</v>
      </c>
      <c r="C6772" s="296" t="s">
        <v>7744</v>
      </c>
      <c r="D6772" s="297" t="s">
        <v>899</v>
      </c>
      <c r="E6772" s="298" t="n">
        <v>3598.37</v>
      </c>
      <c r="F6772" s="298" t="n">
        <v>1666.24</v>
      </c>
      <c r="G6772" s="298" t="n">
        <v>5264.61</v>
      </c>
    </row>
    <row r="6773" customFormat="false" ht="35.05" hidden="false" customHeight="false" outlineLevel="0" collapsed="false">
      <c r="A6773" s="294" t="s">
        <v>7589</v>
      </c>
      <c r="B6773" s="295" t="n">
        <v>97957</v>
      </c>
      <c r="C6773" s="296" t="s">
        <v>7745</v>
      </c>
      <c r="D6773" s="297" t="s">
        <v>899</v>
      </c>
      <c r="E6773" s="298" t="n">
        <v>1756.12</v>
      </c>
      <c r="F6773" s="298" t="n">
        <v>1008.98</v>
      </c>
      <c r="G6773" s="298" t="n">
        <v>2765.1</v>
      </c>
    </row>
    <row r="6774" customFormat="false" ht="35.05" hidden="false" customHeight="false" outlineLevel="0" collapsed="false">
      <c r="A6774" s="294" t="s">
        <v>7589</v>
      </c>
      <c r="B6774" s="295" t="n">
        <v>97950</v>
      </c>
      <c r="C6774" s="296" t="s">
        <v>7746</v>
      </c>
      <c r="D6774" s="297" t="s">
        <v>899</v>
      </c>
      <c r="E6774" s="298" t="n">
        <v>2036.36</v>
      </c>
      <c r="F6774" s="298" t="n">
        <v>1279.64</v>
      </c>
      <c r="G6774" s="298" t="n">
        <v>3316</v>
      </c>
    </row>
    <row r="6775" customFormat="false" ht="35.05" hidden="false" customHeight="false" outlineLevel="0" collapsed="false">
      <c r="A6775" s="294" t="s">
        <v>7589</v>
      </c>
      <c r="B6775" s="295" t="n">
        <v>97936</v>
      </c>
      <c r="C6775" s="296" t="s">
        <v>7747</v>
      </c>
      <c r="D6775" s="297" t="s">
        <v>899</v>
      </c>
      <c r="E6775" s="298" t="n">
        <v>1364.78</v>
      </c>
      <c r="F6775" s="298" t="n">
        <v>726.19</v>
      </c>
      <c r="G6775" s="298" t="n">
        <v>2090.97</v>
      </c>
    </row>
    <row r="6776" customFormat="false" ht="35.05" hidden="false" customHeight="false" outlineLevel="0" collapsed="false">
      <c r="A6776" s="294" t="s">
        <v>7589</v>
      </c>
      <c r="B6776" s="295" t="n">
        <v>97956</v>
      </c>
      <c r="C6776" s="296" t="s">
        <v>7748</v>
      </c>
      <c r="D6776" s="297" t="s">
        <v>899</v>
      </c>
      <c r="E6776" s="298" t="n">
        <v>993.73</v>
      </c>
      <c r="F6776" s="298" t="n">
        <v>548.12</v>
      </c>
      <c r="G6776" s="298" t="n">
        <v>1541.85</v>
      </c>
    </row>
    <row r="6777" customFormat="false" ht="35.05" hidden="false" customHeight="false" outlineLevel="0" collapsed="false">
      <c r="A6777" s="294" t="s">
        <v>7589</v>
      </c>
      <c r="B6777" s="295" t="n">
        <v>97949</v>
      </c>
      <c r="C6777" s="296" t="s">
        <v>7749</v>
      </c>
      <c r="D6777" s="297" t="s">
        <v>899</v>
      </c>
      <c r="E6777" s="298" t="n">
        <v>1162.15</v>
      </c>
      <c r="F6777" s="298" t="n">
        <v>719.25</v>
      </c>
      <c r="G6777" s="298" t="n">
        <v>1881.4</v>
      </c>
    </row>
    <row r="6778" customFormat="false" ht="35.05" hidden="false" customHeight="false" outlineLevel="0" collapsed="false">
      <c r="A6778" s="294" t="s">
        <v>7589</v>
      </c>
      <c r="B6778" s="295" t="n">
        <v>97935</v>
      </c>
      <c r="C6778" s="296" t="s">
        <v>7750</v>
      </c>
      <c r="D6778" s="297" t="s">
        <v>899</v>
      </c>
      <c r="E6778" s="298" t="n">
        <v>796.8</v>
      </c>
      <c r="F6778" s="298" t="n">
        <v>145.6</v>
      </c>
      <c r="G6778" s="298" t="n">
        <v>942.4</v>
      </c>
    </row>
    <row r="6779" customFormat="false" ht="35.05" hidden="false" customHeight="false" outlineLevel="0" collapsed="false">
      <c r="A6779" s="294" t="s">
        <v>7589</v>
      </c>
      <c r="B6779" s="295" t="n">
        <v>99319</v>
      </c>
      <c r="C6779" s="296" t="s">
        <v>7751</v>
      </c>
      <c r="D6779" s="297" t="s">
        <v>904</v>
      </c>
      <c r="E6779" s="298" t="n">
        <v>551.61</v>
      </c>
      <c r="F6779" s="298" t="n">
        <v>416.28</v>
      </c>
      <c r="G6779" s="298" t="n">
        <v>967.89</v>
      </c>
    </row>
    <row r="6780" customFormat="false" ht="35.05" hidden="false" customHeight="false" outlineLevel="0" collapsed="false">
      <c r="A6780" s="294" t="s">
        <v>7589</v>
      </c>
      <c r="B6780" s="295" t="n">
        <v>99318</v>
      </c>
      <c r="C6780" s="296" t="s">
        <v>7752</v>
      </c>
      <c r="D6780" s="297" t="s">
        <v>904</v>
      </c>
      <c r="E6780" s="298" t="n">
        <v>290.55</v>
      </c>
      <c r="F6780" s="298" t="n">
        <v>17.66</v>
      </c>
      <c r="G6780" s="298" t="n">
        <v>308.21</v>
      </c>
    </row>
    <row r="6781" customFormat="false" ht="35.05" hidden="false" customHeight="false" outlineLevel="0" collapsed="false">
      <c r="A6781" s="294" t="s">
        <v>7589</v>
      </c>
      <c r="B6781" s="295" t="n">
        <v>98051</v>
      </c>
      <c r="C6781" s="296" t="s">
        <v>7753</v>
      </c>
      <c r="D6781" s="297" t="s">
        <v>904</v>
      </c>
      <c r="E6781" s="298" t="n">
        <v>609.4</v>
      </c>
      <c r="F6781" s="298" t="n">
        <v>419.29</v>
      </c>
      <c r="G6781" s="298" t="n">
        <v>1028.69</v>
      </c>
    </row>
    <row r="6782" customFormat="false" ht="35.05" hidden="false" customHeight="false" outlineLevel="0" collapsed="false">
      <c r="A6782" s="294" t="s">
        <v>7589</v>
      </c>
      <c r="B6782" s="295" t="n">
        <v>98050</v>
      </c>
      <c r="C6782" s="296" t="s">
        <v>7754</v>
      </c>
      <c r="D6782" s="297" t="s">
        <v>904</v>
      </c>
      <c r="E6782" s="298" t="n">
        <v>291.46</v>
      </c>
      <c r="F6782" s="298" t="n">
        <v>17.68</v>
      </c>
      <c r="G6782" s="298" t="n">
        <v>309.14</v>
      </c>
    </row>
    <row r="6783" customFormat="false" ht="35.05" hidden="false" customHeight="false" outlineLevel="0" collapsed="false">
      <c r="A6783" s="294" t="s">
        <v>7589</v>
      </c>
      <c r="B6783" s="295" t="n">
        <v>99272</v>
      </c>
      <c r="C6783" s="296" t="s">
        <v>7755</v>
      </c>
      <c r="D6783" s="297" t="s">
        <v>899</v>
      </c>
      <c r="E6783" s="298" t="n">
        <v>685.88</v>
      </c>
      <c r="F6783" s="298" t="n">
        <v>444.8</v>
      </c>
      <c r="G6783" s="298" t="n">
        <v>1130.68</v>
      </c>
    </row>
    <row r="6784" customFormat="false" ht="35.05" hidden="false" customHeight="false" outlineLevel="0" collapsed="false">
      <c r="A6784" s="294" t="s">
        <v>7589</v>
      </c>
      <c r="B6784" s="295" t="n">
        <v>99273</v>
      </c>
      <c r="C6784" s="296" t="s">
        <v>7756</v>
      </c>
      <c r="D6784" s="297" t="s">
        <v>899</v>
      </c>
      <c r="E6784" s="298" t="n">
        <v>965.5</v>
      </c>
      <c r="F6784" s="298" t="n">
        <v>653.92</v>
      </c>
      <c r="G6784" s="298" t="n">
        <v>1619.42</v>
      </c>
    </row>
    <row r="6785" customFormat="false" ht="35.05" hidden="false" customHeight="false" outlineLevel="0" collapsed="false">
      <c r="A6785" s="294" t="s">
        <v>7589</v>
      </c>
      <c r="B6785" s="295" t="n">
        <v>99268</v>
      </c>
      <c r="C6785" s="296" t="s">
        <v>7757</v>
      </c>
      <c r="D6785" s="297" t="s">
        <v>899</v>
      </c>
      <c r="E6785" s="298" t="n">
        <v>403.26</v>
      </c>
      <c r="F6785" s="298" t="n">
        <v>91.89</v>
      </c>
      <c r="G6785" s="298" t="n">
        <v>495.15</v>
      </c>
    </row>
    <row r="6786" customFormat="false" ht="35.05" hidden="false" customHeight="false" outlineLevel="0" collapsed="false">
      <c r="A6786" s="294" t="s">
        <v>7589</v>
      </c>
      <c r="B6786" s="295" t="n">
        <v>99270</v>
      </c>
      <c r="C6786" s="296" t="s">
        <v>7758</v>
      </c>
      <c r="D6786" s="297" t="s">
        <v>899</v>
      </c>
      <c r="E6786" s="298" t="n">
        <v>551.11</v>
      </c>
      <c r="F6786" s="298" t="n">
        <v>101.94</v>
      </c>
      <c r="G6786" s="298" t="n">
        <v>653.05</v>
      </c>
    </row>
    <row r="6787" customFormat="false" ht="35.05" hidden="false" customHeight="false" outlineLevel="0" collapsed="false">
      <c r="A6787" s="294" t="s">
        <v>7589</v>
      </c>
      <c r="B6787" s="295" t="n">
        <v>97976</v>
      </c>
      <c r="C6787" s="296" t="s">
        <v>7759</v>
      </c>
      <c r="D6787" s="297" t="s">
        <v>899</v>
      </c>
      <c r="E6787" s="298" t="n">
        <v>727.23</v>
      </c>
      <c r="F6787" s="298" t="n">
        <v>447.04</v>
      </c>
      <c r="G6787" s="298" t="n">
        <v>1174.27</v>
      </c>
    </row>
    <row r="6788" customFormat="false" ht="35.05" hidden="false" customHeight="false" outlineLevel="0" collapsed="false">
      <c r="A6788" s="294" t="s">
        <v>7589</v>
      </c>
      <c r="B6788" s="295" t="n">
        <v>97977</v>
      </c>
      <c r="C6788" s="296" t="s">
        <v>7760</v>
      </c>
      <c r="D6788" s="297" t="s">
        <v>899</v>
      </c>
      <c r="E6788" s="298" t="n">
        <v>1038.88</v>
      </c>
      <c r="F6788" s="298" t="n">
        <v>657.8</v>
      </c>
      <c r="G6788" s="298" t="n">
        <v>1696.68</v>
      </c>
    </row>
    <row r="6789" customFormat="false" ht="35.05" hidden="false" customHeight="false" outlineLevel="0" collapsed="false">
      <c r="A6789" s="294" t="s">
        <v>7589</v>
      </c>
      <c r="B6789" s="295" t="n">
        <v>97974</v>
      </c>
      <c r="C6789" s="296" t="s">
        <v>7761</v>
      </c>
      <c r="D6789" s="297" t="s">
        <v>899</v>
      </c>
      <c r="E6789" s="298" t="n">
        <v>407.33</v>
      </c>
      <c r="F6789" s="298" t="n">
        <v>92.15</v>
      </c>
      <c r="G6789" s="298" t="n">
        <v>499.48</v>
      </c>
    </row>
    <row r="6790" customFormat="false" ht="35.05" hidden="false" customHeight="false" outlineLevel="0" collapsed="false">
      <c r="A6790" s="294" t="s">
        <v>7589</v>
      </c>
      <c r="B6790" s="295" t="n">
        <v>97975</v>
      </c>
      <c r="C6790" s="296" t="s">
        <v>7762</v>
      </c>
      <c r="D6790" s="297" t="s">
        <v>899</v>
      </c>
      <c r="E6790" s="298" t="n">
        <v>555.98</v>
      </c>
      <c r="F6790" s="298" t="n">
        <v>102.13</v>
      </c>
      <c r="G6790" s="298" t="n">
        <v>658.11</v>
      </c>
    </row>
    <row r="6791" customFormat="false" ht="35.05" hidden="false" customHeight="false" outlineLevel="0" collapsed="false">
      <c r="A6791" s="294" t="s">
        <v>7589</v>
      </c>
      <c r="B6791" s="295" t="n">
        <v>101798</v>
      </c>
      <c r="C6791" s="296" t="s">
        <v>7763</v>
      </c>
      <c r="D6791" s="297" t="s">
        <v>899</v>
      </c>
      <c r="E6791" s="298" t="n">
        <v>364.34</v>
      </c>
      <c r="F6791" s="298" t="n">
        <v>39.09</v>
      </c>
      <c r="G6791" s="298" t="n">
        <v>403.43</v>
      </c>
    </row>
    <row r="6792" customFormat="false" ht="35.05" hidden="false" customHeight="false" outlineLevel="0" collapsed="false">
      <c r="A6792" s="294" t="s">
        <v>7589</v>
      </c>
      <c r="B6792" s="295" t="n">
        <v>101799</v>
      </c>
      <c r="C6792" s="296" t="s">
        <v>7764</v>
      </c>
      <c r="D6792" s="297" t="s">
        <v>899</v>
      </c>
      <c r="E6792" s="298" t="n">
        <v>907.76</v>
      </c>
      <c r="F6792" s="298" t="n">
        <v>64.45</v>
      </c>
      <c r="G6792" s="298" t="n">
        <v>972.21</v>
      </c>
    </row>
    <row r="6793" customFormat="false" ht="23.85" hidden="false" customHeight="false" outlineLevel="0" collapsed="false">
      <c r="A6793" s="294" t="s">
        <v>7765</v>
      </c>
      <c r="B6793" s="295" t="n">
        <v>102487</v>
      </c>
      <c r="C6793" s="296" t="s">
        <v>7766</v>
      </c>
      <c r="D6793" s="297" t="s">
        <v>983</v>
      </c>
      <c r="E6793" s="298" t="n">
        <v>387.03</v>
      </c>
      <c r="F6793" s="298" t="n">
        <v>213.29</v>
      </c>
      <c r="G6793" s="298" t="n">
        <v>600.32</v>
      </c>
    </row>
    <row r="6794" customFormat="false" ht="23.85" hidden="false" customHeight="false" outlineLevel="0" collapsed="false">
      <c r="A6794" s="294" t="s">
        <v>7765</v>
      </c>
      <c r="B6794" s="295" t="n">
        <v>102486</v>
      </c>
      <c r="C6794" s="296" t="s">
        <v>7767</v>
      </c>
      <c r="D6794" s="297" t="s">
        <v>983</v>
      </c>
      <c r="E6794" s="298" t="n">
        <v>473.9</v>
      </c>
      <c r="F6794" s="298" t="n">
        <v>108.93</v>
      </c>
      <c r="G6794" s="298" t="n">
        <v>582.83</v>
      </c>
    </row>
    <row r="6795" customFormat="false" ht="23.85" hidden="false" customHeight="false" outlineLevel="0" collapsed="false">
      <c r="A6795" s="294" t="s">
        <v>7765</v>
      </c>
      <c r="B6795" s="295" t="n">
        <v>102474</v>
      </c>
      <c r="C6795" s="296" t="s">
        <v>7768</v>
      </c>
      <c r="D6795" s="297" t="s">
        <v>983</v>
      </c>
      <c r="E6795" s="298" t="n">
        <v>445.09</v>
      </c>
      <c r="F6795" s="298" t="n">
        <v>74.93</v>
      </c>
      <c r="G6795" s="298" t="n">
        <v>520.02</v>
      </c>
    </row>
    <row r="6796" customFormat="false" ht="23.85" hidden="false" customHeight="false" outlineLevel="0" collapsed="false">
      <c r="A6796" s="294" t="s">
        <v>7765</v>
      </c>
      <c r="B6796" s="295" t="n">
        <v>102480</v>
      </c>
      <c r="C6796" s="296" t="s">
        <v>7769</v>
      </c>
      <c r="D6796" s="297" t="s">
        <v>983</v>
      </c>
      <c r="E6796" s="298" t="n">
        <v>444.91</v>
      </c>
      <c r="F6796" s="298" t="n">
        <v>65.42</v>
      </c>
      <c r="G6796" s="298" t="n">
        <v>510.33</v>
      </c>
    </row>
    <row r="6797" customFormat="false" ht="23.85" hidden="false" customHeight="false" outlineLevel="0" collapsed="false">
      <c r="A6797" s="294" t="s">
        <v>7765</v>
      </c>
      <c r="B6797" s="295" t="n">
        <v>94975</v>
      </c>
      <c r="C6797" s="296" t="s">
        <v>7770</v>
      </c>
      <c r="D6797" s="297" t="s">
        <v>983</v>
      </c>
      <c r="E6797" s="298" t="n">
        <v>381.03</v>
      </c>
      <c r="F6797" s="298" t="n">
        <v>108.34</v>
      </c>
      <c r="G6797" s="298" t="n">
        <v>489.37</v>
      </c>
    </row>
    <row r="6798" customFormat="false" ht="23.85" hidden="false" customHeight="false" outlineLevel="0" collapsed="false">
      <c r="A6798" s="294" t="s">
        <v>7765</v>
      </c>
      <c r="B6798" s="295" t="n">
        <v>94963</v>
      </c>
      <c r="C6798" s="296" t="s">
        <v>7771</v>
      </c>
      <c r="D6798" s="297" t="s">
        <v>983</v>
      </c>
      <c r="E6798" s="298" t="n">
        <v>353.11</v>
      </c>
      <c r="F6798" s="298" t="n">
        <v>73.45</v>
      </c>
      <c r="G6798" s="298" t="n">
        <v>426.56</v>
      </c>
    </row>
    <row r="6799" customFormat="false" ht="23.85" hidden="false" customHeight="false" outlineLevel="0" collapsed="false">
      <c r="A6799" s="294" t="s">
        <v>7765</v>
      </c>
      <c r="B6799" s="295" t="n">
        <v>94969</v>
      </c>
      <c r="C6799" s="296" t="s">
        <v>7772</v>
      </c>
      <c r="D6799" s="297" t="s">
        <v>983</v>
      </c>
      <c r="E6799" s="298" t="n">
        <v>352.54</v>
      </c>
      <c r="F6799" s="298" t="n">
        <v>64.02</v>
      </c>
      <c r="G6799" s="298" t="n">
        <v>416.56</v>
      </c>
    </row>
    <row r="6800" customFormat="false" ht="23.85" hidden="false" customHeight="false" outlineLevel="0" collapsed="false">
      <c r="A6800" s="294" t="s">
        <v>7765</v>
      </c>
      <c r="B6800" s="295" t="n">
        <v>102475</v>
      </c>
      <c r="C6800" s="296" t="s">
        <v>7773</v>
      </c>
      <c r="D6800" s="297" t="s">
        <v>983</v>
      </c>
      <c r="E6800" s="298" t="n">
        <v>479.62</v>
      </c>
      <c r="F6800" s="298" t="n">
        <v>82.52</v>
      </c>
      <c r="G6800" s="298" t="n">
        <v>562.14</v>
      </c>
    </row>
    <row r="6801" customFormat="false" ht="23.85" hidden="false" customHeight="false" outlineLevel="0" collapsed="false">
      <c r="A6801" s="294" t="s">
        <v>7765</v>
      </c>
      <c r="B6801" s="295" t="n">
        <v>102481</v>
      </c>
      <c r="C6801" s="296" t="s">
        <v>7774</v>
      </c>
      <c r="D6801" s="297" t="s">
        <v>983</v>
      </c>
      <c r="E6801" s="298" t="n">
        <v>477.55</v>
      </c>
      <c r="F6801" s="298" t="n">
        <v>65.86</v>
      </c>
      <c r="G6801" s="298" t="n">
        <v>543.41</v>
      </c>
    </row>
    <row r="6802" customFormat="false" ht="23.85" hidden="false" customHeight="false" outlineLevel="0" collapsed="false">
      <c r="A6802" s="294" t="s">
        <v>7765</v>
      </c>
      <c r="B6802" s="295" t="n">
        <v>94964</v>
      </c>
      <c r="C6802" s="296" t="s">
        <v>7775</v>
      </c>
      <c r="D6802" s="297" t="s">
        <v>983</v>
      </c>
      <c r="E6802" s="298" t="n">
        <v>384.87</v>
      </c>
      <c r="F6802" s="298" t="n">
        <v>80.06</v>
      </c>
      <c r="G6802" s="298" t="n">
        <v>464.93</v>
      </c>
    </row>
    <row r="6803" customFormat="false" ht="23.85" hidden="false" customHeight="false" outlineLevel="0" collapsed="false">
      <c r="A6803" s="294" t="s">
        <v>7765</v>
      </c>
      <c r="B6803" s="295" t="n">
        <v>94970</v>
      </c>
      <c r="C6803" s="296" t="s">
        <v>7776</v>
      </c>
      <c r="D6803" s="297" t="s">
        <v>983</v>
      </c>
      <c r="E6803" s="298" t="n">
        <v>382.31</v>
      </c>
      <c r="F6803" s="298" t="n">
        <v>63.89</v>
      </c>
      <c r="G6803" s="298" t="n">
        <v>446.2</v>
      </c>
    </row>
    <row r="6804" customFormat="false" ht="23.85" hidden="false" customHeight="false" outlineLevel="0" collapsed="false">
      <c r="A6804" s="294" t="s">
        <v>7765</v>
      </c>
      <c r="B6804" s="295" t="n">
        <v>102476</v>
      </c>
      <c r="C6804" s="296" t="s">
        <v>7777</v>
      </c>
      <c r="D6804" s="297" t="s">
        <v>983</v>
      </c>
      <c r="E6804" s="298" t="n">
        <v>503.11</v>
      </c>
      <c r="F6804" s="298" t="n">
        <v>71.01</v>
      </c>
      <c r="G6804" s="298" t="n">
        <v>574.12</v>
      </c>
    </row>
    <row r="6805" customFormat="false" ht="23.85" hidden="false" customHeight="false" outlineLevel="0" collapsed="false">
      <c r="A6805" s="294" t="s">
        <v>7765</v>
      </c>
      <c r="B6805" s="295" t="n">
        <v>102482</v>
      </c>
      <c r="C6805" s="296" t="s">
        <v>7778</v>
      </c>
      <c r="D6805" s="297" t="s">
        <v>983</v>
      </c>
      <c r="E6805" s="298" t="n">
        <v>505.17</v>
      </c>
      <c r="F6805" s="298" t="n">
        <v>62.88</v>
      </c>
      <c r="G6805" s="298" t="n">
        <v>568.05</v>
      </c>
    </row>
    <row r="6806" customFormat="false" ht="23.85" hidden="false" customHeight="false" outlineLevel="0" collapsed="false">
      <c r="A6806" s="294" t="s">
        <v>7765</v>
      </c>
      <c r="B6806" s="295" t="n">
        <v>94965</v>
      </c>
      <c r="C6806" s="296" t="s">
        <v>7779</v>
      </c>
      <c r="D6806" s="297" t="s">
        <v>983</v>
      </c>
      <c r="E6806" s="298" t="n">
        <v>405.01</v>
      </c>
      <c r="F6806" s="298" t="n">
        <v>73.04</v>
      </c>
      <c r="G6806" s="298" t="n">
        <v>478.05</v>
      </c>
    </row>
    <row r="6807" customFormat="false" ht="23.85" hidden="false" customHeight="false" outlineLevel="0" collapsed="false">
      <c r="A6807" s="294" t="s">
        <v>7765</v>
      </c>
      <c r="B6807" s="295" t="n">
        <v>94971</v>
      </c>
      <c r="C6807" s="296" t="s">
        <v>7780</v>
      </c>
      <c r="D6807" s="297" t="s">
        <v>983</v>
      </c>
      <c r="E6807" s="298" t="n">
        <v>405.05</v>
      </c>
      <c r="F6807" s="298" t="n">
        <v>62.45</v>
      </c>
      <c r="G6807" s="298" t="n">
        <v>467.5</v>
      </c>
    </row>
    <row r="6808" customFormat="false" ht="23.85" hidden="false" customHeight="false" outlineLevel="0" collapsed="false">
      <c r="A6808" s="294" t="s">
        <v>7765</v>
      </c>
      <c r="B6808" s="295" t="n">
        <v>102477</v>
      </c>
      <c r="C6808" s="296" t="s">
        <v>7781</v>
      </c>
      <c r="D6808" s="297" t="s">
        <v>983</v>
      </c>
      <c r="E6808" s="298" t="n">
        <v>529.96</v>
      </c>
      <c r="F6808" s="298" t="n">
        <v>78.35</v>
      </c>
      <c r="G6808" s="298" t="n">
        <v>608.31</v>
      </c>
    </row>
    <row r="6809" customFormat="false" ht="23.85" hidden="false" customHeight="false" outlineLevel="0" collapsed="false">
      <c r="A6809" s="294" t="s">
        <v>7765</v>
      </c>
      <c r="B6809" s="295" t="n">
        <v>102483</v>
      </c>
      <c r="C6809" s="296" t="s">
        <v>7782</v>
      </c>
      <c r="D6809" s="297" t="s">
        <v>983</v>
      </c>
      <c r="E6809" s="298" t="n">
        <v>531.04</v>
      </c>
      <c r="F6809" s="298" t="n">
        <v>64.96</v>
      </c>
      <c r="G6809" s="298" t="n">
        <v>596</v>
      </c>
    </row>
    <row r="6810" customFormat="false" ht="23.85" hidden="false" customHeight="false" outlineLevel="0" collapsed="false">
      <c r="A6810" s="294" t="s">
        <v>7765</v>
      </c>
      <c r="B6810" s="295" t="n">
        <v>94966</v>
      </c>
      <c r="C6810" s="296" t="s">
        <v>7783</v>
      </c>
      <c r="D6810" s="297" t="s">
        <v>983</v>
      </c>
      <c r="E6810" s="298" t="n">
        <v>420.52</v>
      </c>
      <c r="F6810" s="298" t="n">
        <v>72.41</v>
      </c>
      <c r="G6810" s="298" t="n">
        <v>492.93</v>
      </c>
    </row>
    <row r="6811" customFormat="false" ht="23.85" hidden="false" customHeight="false" outlineLevel="0" collapsed="false">
      <c r="A6811" s="294" t="s">
        <v>7765</v>
      </c>
      <c r="B6811" s="295" t="n">
        <v>94972</v>
      </c>
      <c r="C6811" s="296" t="s">
        <v>7784</v>
      </c>
      <c r="D6811" s="297" t="s">
        <v>983</v>
      </c>
      <c r="E6811" s="298" t="n">
        <v>420.49</v>
      </c>
      <c r="F6811" s="298" t="n">
        <v>61.94</v>
      </c>
      <c r="G6811" s="298" t="n">
        <v>482.43</v>
      </c>
    </row>
    <row r="6812" customFormat="false" ht="23.85" hidden="false" customHeight="false" outlineLevel="0" collapsed="false">
      <c r="A6812" s="294" t="s">
        <v>7765</v>
      </c>
      <c r="B6812" s="295" t="n">
        <v>102478</v>
      </c>
      <c r="C6812" s="296" t="s">
        <v>7785</v>
      </c>
      <c r="D6812" s="297" t="s">
        <v>983</v>
      </c>
      <c r="E6812" s="298" t="n">
        <v>582.18</v>
      </c>
      <c r="F6812" s="298" t="n">
        <v>70.99</v>
      </c>
      <c r="G6812" s="298" t="n">
        <v>653.17</v>
      </c>
    </row>
    <row r="6813" customFormat="false" ht="23.85" hidden="false" customHeight="false" outlineLevel="0" collapsed="false">
      <c r="A6813" s="294" t="s">
        <v>7765</v>
      </c>
      <c r="B6813" s="295" t="n">
        <v>102484</v>
      </c>
      <c r="C6813" s="296" t="s">
        <v>7786</v>
      </c>
      <c r="D6813" s="297" t="s">
        <v>983</v>
      </c>
      <c r="E6813" s="298" t="n">
        <v>584.75</v>
      </c>
      <c r="F6813" s="298" t="n">
        <v>64.97</v>
      </c>
      <c r="G6813" s="298" t="n">
        <v>649.72</v>
      </c>
    </row>
    <row r="6814" customFormat="false" ht="23.85" hidden="false" customHeight="false" outlineLevel="0" collapsed="false">
      <c r="A6814" s="294" t="s">
        <v>7765</v>
      </c>
      <c r="B6814" s="295" t="n">
        <v>94967</v>
      </c>
      <c r="C6814" s="296" t="s">
        <v>7787</v>
      </c>
      <c r="D6814" s="297" t="s">
        <v>983</v>
      </c>
      <c r="E6814" s="298" t="n">
        <v>483.59</v>
      </c>
      <c r="F6814" s="298" t="n">
        <v>76.96</v>
      </c>
      <c r="G6814" s="298" t="n">
        <v>560.55</v>
      </c>
    </row>
    <row r="6815" customFormat="false" ht="23.85" hidden="false" customHeight="false" outlineLevel="0" collapsed="false">
      <c r="A6815" s="294" t="s">
        <v>7765</v>
      </c>
      <c r="B6815" s="295" t="n">
        <v>94973</v>
      </c>
      <c r="C6815" s="296" t="s">
        <v>7788</v>
      </c>
      <c r="D6815" s="297" t="s">
        <v>983</v>
      </c>
      <c r="E6815" s="298" t="n">
        <v>483.33</v>
      </c>
      <c r="F6815" s="298" t="n">
        <v>63.91</v>
      </c>
      <c r="G6815" s="298" t="n">
        <v>547.24</v>
      </c>
    </row>
    <row r="6816" customFormat="false" ht="23.85" hidden="false" customHeight="false" outlineLevel="0" collapsed="false">
      <c r="A6816" s="294" t="s">
        <v>7765</v>
      </c>
      <c r="B6816" s="295" t="n">
        <v>94974</v>
      </c>
      <c r="C6816" s="296" t="s">
        <v>7789</v>
      </c>
      <c r="D6816" s="297" t="s">
        <v>983</v>
      </c>
      <c r="E6816" s="298" t="n">
        <v>346.36</v>
      </c>
      <c r="F6816" s="298" t="n">
        <v>109.73</v>
      </c>
      <c r="G6816" s="298" t="n">
        <v>456.09</v>
      </c>
    </row>
    <row r="6817" customFormat="false" ht="23.85" hidden="false" customHeight="false" outlineLevel="0" collapsed="false">
      <c r="A6817" s="294" t="s">
        <v>7765</v>
      </c>
      <c r="B6817" s="295" t="n">
        <v>94962</v>
      </c>
      <c r="C6817" s="296" t="s">
        <v>7790</v>
      </c>
      <c r="D6817" s="297" t="s">
        <v>983</v>
      </c>
      <c r="E6817" s="298" t="n">
        <v>314.42</v>
      </c>
      <c r="F6817" s="298" t="n">
        <v>73.99</v>
      </c>
      <c r="G6817" s="298" t="n">
        <v>388.41</v>
      </c>
    </row>
    <row r="6818" customFormat="false" ht="23.85" hidden="false" customHeight="false" outlineLevel="0" collapsed="false">
      <c r="A6818" s="294" t="s">
        <v>7765</v>
      </c>
      <c r="B6818" s="295" t="n">
        <v>94968</v>
      </c>
      <c r="C6818" s="296" t="s">
        <v>7791</v>
      </c>
      <c r="D6818" s="297" t="s">
        <v>983</v>
      </c>
      <c r="E6818" s="298" t="n">
        <v>315.64</v>
      </c>
      <c r="F6818" s="298" t="n">
        <v>66.48</v>
      </c>
      <c r="G6818" s="298" t="n">
        <v>382.12</v>
      </c>
    </row>
    <row r="6819" customFormat="false" ht="23.85" hidden="false" customHeight="false" outlineLevel="0" collapsed="false">
      <c r="A6819" s="294" t="s">
        <v>7765</v>
      </c>
      <c r="B6819" s="295" t="n">
        <v>102485</v>
      </c>
      <c r="C6819" s="296" t="s">
        <v>7792</v>
      </c>
      <c r="D6819" s="297" t="s">
        <v>983</v>
      </c>
      <c r="E6819" s="298" t="n">
        <v>442.12</v>
      </c>
      <c r="F6819" s="298" t="n">
        <v>110.04</v>
      </c>
      <c r="G6819" s="298" t="n">
        <v>552.16</v>
      </c>
    </row>
    <row r="6820" customFormat="false" ht="23.85" hidden="false" customHeight="false" outlineLevel="0" collapsed="false">
      <c r="A6820" s="294" t="s">
        <v>7765</v>
      </c>
      <c r="B6820" s="295" t="n">
        <v>102473</v>
      </c>
      <c r="C6820" s="296" t="s">
        <v>7793</v>
      </c>
      <c r="D6820" s="297" t="s">
        <v>983</v>
      </c>
      <c r="E6820" s="298" t="n">
        <v>408.02</v>
      </c>
      <c r="F6820" s="298" t="n">
        <v>75.35</v>
      </c>
      <c r="G6820" s="298" t="n">
        <v>483.37</v>
      </c>
    </row>
    <row r="6821" customFormat="false" ht="23.85" hidden="false" customHeight="false" outlineLevel="0" collapsed="false">
      <c r="A6821" s="294" t="s">
        <v>7765</v>
      </c>
      <c r="B6821" s="295" t="n">
        <v>102479</v>
      </c>
      <c r="C6821" s="296" t="s">
        <v>7794</v>
      </c>
      <c r="D6821" s="297" t="s">
        <v>983</v>
      </c>
      <c r="E6821" s="298" t="n">
        <v>409.66</v>
      </c>
      <c r="F6821" s="298" t="n">
        <v>67.57</v>
      </c>
      <c r="G6821" s="298" t="n">
        <v>477.23</v>
      </c>
    </row>
    <row r="6822" customFormat="false" ht="23.85" hidden="false" customHeight="false" outlineLevel="0" collapsed="false">
      <c r="A6822" s="294" t="s">
        <v>7795</v>
      </c>
      <c r="B6822" s="295" t="n">
        <v>103769</v>
      </c>
      <c r="C6822" s="296" t="s">
        <v>7796</v>
      </c>
      <c r="D6822" s="297" t="s">
        <v>899</v>
      </c>
      <c r="E6822" s="298" t="n">
        <v>2887.23</v>
      </c>
      <c r="F6822" s="298" t="n">
        <v>397.07</v>
      </c>
      <c r="G6822" s="298" t="n">
        <v>3284.3</v>
      </c>
    </row>
    <row r="6823" customFormat="false" ht="35.05" hidden="false" customHeight="false" outlineLevel="0" collapsed="false">
      <c r="A6823" s="294" t="s">
        <v>7797</v>
      </c>
      <c r="B6823" s="295" t="n">
        <v>97097</v>
      </c>
      <c r="C6823" s="296" t="s">
        <v>7798</v>
      </c>
      <c r="D6823" s="297" t="s">
        <v>897</v>
      </c>
      <c r="E6823" s="298" t="n">
        <v>35.45</v>
      </c>
      <c r="F6823" s="298" t="n">
        <v>2.17</v>
      </c>
      <c r="G6823" s="298" t="n">
        <v>37.62</v>
      </c>
    </row>
    <row r="6824" customFormat="false" ht="35.05" hidden="false" customHeight="false" outlineLevel="0" collapsed="false">
      <c r="A6824" s="294" t="s">
        <v>7797</v>
      </c>
      <c r="B6824" s="295" t="n">
        <v>97089</v>
      </c>
      <c r="C6824" s="296" t="s">
        <v>7799</v>
      </c>
      <c r="D6824" s="297" t="s">
        <v>1142</v>
      </c>
      <c r="E6824" s="298" t="n">
        <v>15.57</v>
      </c>
      <c r="F6824" s="298" t="n">
        <v>1.11</v>
      </c>
      <c r="G6824" s="298" t="n">
        <v>16.68</v>
      </c>
    </row>
    <row r="6825" customFormat="false" ht="35.05" hidden="false" customHeight="false" outlineLevel="0" collapsed="false">
      <c r="A6825" s="294" t="s">
        <v>7797</v>
      </c>
      <c r="B6825" s="295" t="n">
        <v>97090</v>
      </c>
      <c r="C6825" s="296" t="s">
        <v>7800</v>
      </c>
      <c r="D6825" s="297" t="s">
        <v>1142</v>
      </c>
      <c r="E6825" s="298" t="n">
        <v>15.37</v>
      </c>
      <c r="F6825" s="298" t="n">
        <v>0.94</v>
      </c>
      <c r="G6825" s="298" t="n">
        <v>16.31</v>
      </c>
    </row>
    <row r="6826" customFormat="false" ht="35.05" hidden="false" customHeight="false" outlineLevel="0" collapsed="false">
      <c r="A6826" s="294" t="s">
        <v>7797</v>
      </c>
      <c r="B6826" s="295" t="n">
        <v>97091</v>
      </c>
      <c r="C6826" s="296" t="s">
        <v>7801</v>
      </c>
      <c r="D6826" s="297" t="s">
        <v>1142</v>
      </c>
      <c r="E6826" s="298" t="n">
        <v>14.95</v>
      </c>
      <c r="F6826" s="298" t="n">
        <v>0.85</v>
      </c>
      <c r="G6826" s="298" t="n">
        <v>15.8</v>
      </c>
    </row>
    <row r="6827" customFormat="false" ht="35.05" hidden="false" customHeight="false" outlineLevel="0" collapsed="false">
      <c r="A6827" s="294" t="s">
        <v>7797</v>
      </c>
      <c r="B6827" s="295" t="n">
        <v>97092</v>
      </c>
      <c r="C6827" s="296" t="s">
        <v>7802</v>
      </c>
      <c r="D6827" s="297" t="s">
        <v>1142</v>
      </c>
      <c r="E6827" s="298" t="n">
        <v>14.54</v>
      </c>
      <c r="F6827" s="298" t="n">
        <v>0.71</v>
      </c>
      <c r="G6827" s="298" t="n">
        <v>15.25</v>
      </c>
    </row>
    <row r="6828" customFormat="false" ht="35.05" hidden="false" customHeight="false" outlineLevel="0" collapsed="false">
      <c r="A6828" s="294" t="s">
        <v>7797</v>
      </c>
      <c r="B6828" s="295" t="n">
        <v>97093</v>
      </c>
      <c r="C6828" s="296" t="s">
        <v>7803</v>
      </c>
      <c r="D6828" s="297" t="s">
        <v>1142</v>
      </c>
      <c r="E6828" s="298" t="n">
        <v>13.69</v>
      </c>
      <c r="F6828" s="298" t="n">
        <v>0.57</v>
      </c>
      <c r="G6828" s="298" t="n">
        <v>14.26</v>
      </c>
    </row>
    <row r="6829" customFormat="false" ht="35.05" hidden="false" customHeight="false" outlineLevel="0" collapsed="false">
      <c r="A6829" s="294" t="s">
        <v>7797</v>
      </c>
      <c r="B6829" s="295" t="n">
        <v>97088</v>
      </c>
      <c r="C6829" s="296" t="s">
        <v>7804</v>
      </c>
      <c r="D6829" s="297" t="s">
        <v>1142</v>
      </c>
      <c r="E6829" s="298" t="n">
        <v>16.97</v>
      </c>
      <c r="F6829" s="298" t="n">
        <v>1.3</v>
      </c>
      <c r="G6829" s="298" t="n">
        <v>18.27</v>
      </c>
    </row>
    <row r="6830" customFormat="false" ht="35.05" hidden="false" customHeight="false" outlineLevel="0" collapsed="false">
      <c r="A6830" s="294" t="s">
        <v>7797</v>
      </c>
      <c r="B6830" s="295" t="n">
        <v>97087</v>
      </c>
      <c r="C6830" s="296" t="s">
        <v>7805</v>
      </c>
      <c r="D6830" s="297" t="s">
        <v>897</v>
      </c>
      <c r="E6830" s="298" t="n">
        <v>2.06</v>
      </c>
      <c r="F6830" s="298" t="n">
        <v>0.41</v>
      </c>
      <c r="G6830" s="298" t="n">
        <v>2.47</v>
      </c>
    </row>
    <row r="6831" customFormat="false" ht="35.05" hidden="false" customHeight="false" outlineLevel="0" collapsed="false">
      <c r="A6831" s="294" t="s">
        <v>7797</v>
      </c>
      <c r="B6831" s="295" t="n">
        <v>97083</v>
      </c>
      <c r="C6831" s="296" t="s">
        <v>7806</v>
      </c>
      <c r="D6831" s="297" t="s">
        <v>897</v>
      </c>
      <c r="E6831" s="298" t="n">
        <v>1.43</v>
      </c>
      <c r="F6831" s="298" t="n">
        <v>2.66</v>
      </c>
      <c r="G6831" s="298" t="n">
        <v>4.09</v>
      </c>
    </row>
    <row r="6832" customFormat="false" ht="35.05" hidden="false" customHeight="false" outlineLevel="0" collapsed="false">
      <c r="A6832" s="294" t="s">
        <v>7797</v>
      </c>
      <c r="B6832" s="295" t="n">
        <v>97084</v>
      </c>
      <c r="C6832" s="296" t="s">
        <v>7807</v>
      </c>
      <c r="D6832" s="297" t="s">
        <v>897</v>
      </c>
      <c r="E6832" s="298" t="n">
        <v>0.3</v>
      </c>
      <c r="F6832" s="298" t="n">
        <v>0.55</v>
      </c>
      <c r="G6832" s="298" t="n">
        <v>0.85</v>
      </c>
    </row>
    <row r="6833" customFormat="false" ht="35.05" hidden="false" customHeight="false" outlineLevel="0" collapsed="false">
      <c r="A6833" s="294" t="s">
        <v>7797</v>
      </c>
      <c r="B6833" s="295" t="n">
        <v>97096</v>
      </c>
      <c r="C6833" s="296" t="s">
        <v>7808</v>
      </c>
      <c r="D6833" s="297" t="s">
        <v>983</v>
      </c>
      <c r="E6833" s="298" t="n">
        <v>556.33</v>
      </c>
      <c r="F6833" s="298" t="n">
        <v>17.32</v>
      </c>
      <c r="G6833" s="298" t="n">
        <v>573.65</v>
      </c>
    </row>
    <row r="6834" customFormat="false" ht="35.05" hidden="false" customHeight="false" outlineLevel="0" collapsed="false">
      <c r="A6834" s="294" t="s">
        <v>7797</v>
      </c>
      <c r="B6834" s="295" t="n">
        <v>97082</v>
      </c>
      <c r="C6834" s="296" t="s">
        <v>7809</v>
      </c>
      <c r="D6834" s="297" t="s">
        <v>983</v>
      </c>
      <c r="E6834" s="298" t="n">
        <v>26.7</v>
      </c>
      <c r="F6834" s="298" t="n">
        <v>50.69</v>
      </c>
      <c r="G6834" s="298" t="n">
        <v>77.39</v>
      </c>
    </row>
    <row r="6835" customFormat="false" ht="35.05" hidden="false" customHeight="false" outlineLevel="0" collapsed="false">
      <c r="A6835" s="294" t="s">
        <v>7797</v>
      </c>
      <c r="B6835" s="295" t="n">
        <v>103076</v>
      </c>
      <c r="C6835" s="296" t="s">
        <v>7810</v>
      </c>
      <c r="D6835" s="297" t="s">
        <v>897</v>
      </c>
      <c r="E6835" s="298" t="n">
        <v>130.42</v>
      </c>
      <c r="F6835" s="298" t="n">
        <v>20.61</v>
      </c>
      <c r="G6835" s="298" t="n">
        <v>151.03</v>
      </c>
    </row>
    <row r="6836" customFormat="false" ht="35.05" hidden="false" customHeight="false" outlineLevel="0" collapsed="false">
      <c r="A6836" s="294" t="s">
        <v>7797</v>
      </c>
      <c r="B6836" s="295" t="n">
        <v>103077</v>
      </c>
      <c r="C6836" s="296" t="s">
        <v>7811</v>
      </c>
      <c r="D6836" s="297" t="s">
        <v>897</v>
      </c>
      <c r="E6836" s="298" t="n">
        <v>171.2</v>
      </c>
      <c r="F6836" s="298" t="n">
        <v>23.32</v>
      </c>
      <c r="G6836" s="298" t="n">
        <v>194.52</v>
      </c>
    </row>
    <row r="6837" customFormat="false" ht="35.05" hidden="false" customHeight="false" outlineLevel="0" collapsed="false">
      <c r="A6837" s="294" t="s">
        <v>7797</v>
      </c>
      <c r="B6837" s="295" t="n">
        <v>103078</v>
      </c>
      <c r="C6837" s="296" t="s">
        <v>7812</v>
      </c>
      <c r="D6837" s="297" t="s">
        <v>897</v>
      </c>
      <c r="E6837" s="298" t="n">
        <v>208.14</v>
      </c>
      <c r="F6837" s="298" t="n">
        <v>26.03</v>
      </c>
      <c r="G6837" s="298" t="n">
        <v>234.17</v>
      </c>
    </row>
    <row r="6838" customFormat="false" ht="35.05" hidden="false" customHeight="false" outlineLevel="0" collapsed="false">
      <c r="A6838" s="294" t="s">
        <v>7797</v>
      </c>
      <c r="B6838" s="295" t="n">
        <v>103079</v>
      </c>
      <c r="C6838" s="296" t="s">
        <v>7813</v>
      </c>
      <c r="D6838" s="297" t="s">
        <v>897</v>
      </c>
      <c r="E6838" s="298" t="n">
        <v>252.4</v>
      </c>
      <c r="F6838" s="298" t="n">
        <v>28.76</v>
      </c>
      <c r="G6838" s="298" t="n">
        <v>281.16</v>
      </c>
    </row>
    <row r="6839" customFormat="false" ht="35.05" hidden="false" customHeight="false" outlineLevel="0" collapsed="false">
      <c r="A6839" s="294" t="s">
        <v>7797</v>
      </c>
      <c r="B6839" s="295" t="n">
        <v>103080</v>
      </c>
      <c r="C6839" s="296" t="s">
        <v>7814</v>
      </c>
      <c r="D6839" s="297" t="s">
        <v>897</v>
      </c>
      <c r="E6839" s="298" t="n">
        <v>313.92</v>
      </c>
      <c r="F6839" s="298" t="n">
        <v>31.92</v>
      </c>
      <c r="G6839" s="298" t="n">
        <v>345.84</v>
      </c>
    </row>
    <row r="6840" customFormat="false" ht="35.05" hidden="false" customHeight="false" outlineLevel="0" collapsed="false">
      <c r="A6840" s="294" t="s">
        <v>7797</v>
      </c>
      <c r="B6840" s="295" t="n">
        <v>103075</v>
      </c>
      <c r="C6840" s="296" t="s">
        <v>7815</v>
      </c>
      <c r="D6840" s="297" t="s">
        <v>897</v>
      </c>
      <c r="E6840" s="298" t="n">
        <v>184.26</v>
      </c>
      <c r="F6840" s="298" t="n">
        <v>23.54</v>
      </c>
      <c r="G6840" s="298" t="n">
        <v>207.8</v>
      </c>
    </row>
    <row r="6841" customFormat="false" ht="35.05" hidden="false" customHeight="false" outlineLevel="0" collapsed="false">
      <c r="A6841" s="294" t="s">
        <v>7797</v>
      </c>
      <c r="B6841" s="295" t="n">
        <v>103074</v>
      </c>
      <c r="C6841" s="296" t="s">
        <v>7816</v>
      </c>
      <c r="D6841" s="297" t="s">
        <v>897</v>
      </c>
      <c r="E6841" s="298" t="n">
        <v>148.81</v>
      </c>
      <c r="F6841" s="298" t="n">
        <v>21.37</v>
      </c>
      <c r="G6841" s="298" t="n">
        <v>170.18</v>
      </c>
    </row>
    <row r="6842" customFormat="false" ht="35.05" hidden="false" customHeight="false" outlineLevel="0" collapsed="false">
      <c r="A6842" s="294" t="s">
        <v>7797</v>
      </c>
      <c r="B6842" s="295" t="n">
        <v>97101</v>
      </c>
      <c r="C6842" s="296" t="s">
        <v>7817</v>
      </c>
      <c r="D6842" s="297" t="s">
        <v>897</v>
      </c>
      <c r="E6842" s="298" t="n">
        <v>151.31</v>
      </c>
      <c r="F6842" s="298" t="n">
        <v>23.09</v>
      </c>
      <c r="G6842" s="298" t="n">
        <v>174.4</v>
      </c>
    </row>
    <row r="6843" customFormat="false" ht="35.05" hidden="false" customHeight="false" outlineLevel="0" collapsed="false">
      <c r="A6843" s="294" t="s">
        <v>7797</v>
      </c>
      <c r="B6843" s="295" t="n">
        <v>97102</v>
      </c>
      <c r="C6843" s="296" t="s">
        <v>7818</v>
      </c>
      <c r="D6843" s="297" t="s">
        <v>897</v>
      </c>
      <c r="E6843" s="298" t="n">
        <v>192.08</v>
      </c>
      <c r="F6843" s="298" t="n">
        <v>25.81</v>
      </c>
      <c r="G6843" s="298" t="n">
        <v>217.89</v>
      </c>
    </row>
    <row r="6844" customFormat="false" ht="35.05" hidden="false" customHeight="false" outlineLevel="0" collapsed="false">
      <c r="A6844" s="294" t="s">
        <v>7797</v>
      </c>
      <c r="B6844" s="295" t="n">
        <v>97103</v>
      </c>
      <c r="C6844" s="296" t="s">
        <v>7819</v>
      </c>
      <c r="D6844" s="297" t="s">
        <v>897</v>
      </c>
      <c r="E6844" s="298" t="n">
        <v>229.03</v>
      </c>
      <c r="F6844" s="298" t="n">
        <v>28.5</v>
      </c>
      <c r="G6844" s="298" t="n">
        <v>257.53</v>
      </c>
    </row>
    <row r="6845" customFormat="false" ht="35.05" hidden="false" customHeight="false" outlineLevel="0" collapsed="false">
      <c r="A6845" s="294" t="s">
        <v>7797</v>
      </c>
      <c r="B6845" s="295" t="n">
        <v>103072</v>
      </c>
      <c r="C6845" s="296" t="s">
        <v>7820</v>
      </c>
      <c r="D6845" s="297" t="s">
        <v>897</v>
      </c>
      <c r="E6845" s="298" t="n">
        <v>273.32</v>
      </c>
      <c r="F6845" s="298" t="n">
        <v>31.21</v>
      </c>
      <c r="G6845" s="298" t="n">
        <v>304.53</v>
      </c>
    </row>
    <row r="6846" customFormat="false" ht="35.05" hidden="false" customHeight="false" outlineLevel="0" collapsed="false">
      <c r="A6846" s="294" t="s">
        <v>7797</v>
      </c>
      <c r="B6846" s="295" t="n">
        <v>103073</v>
      </c>
      <c r="C6846" s="296" t="s">
        <v>7821</v>
      </c>
      <c r="D6846" s="297" t="s">
        <v>897</v>
      </c>
      <c r="E6846" s="298" t="n">
        <v>334.8</v>
      </c>
      <c r="F6846" s="298" t="n">
        <v>34.41</v>
      </c>
      <c r="G6846" s="298" t="n">
        <v>369.21</v>
      </c>
    </row>
    <row r="6847" customFormat="false" ht="35.05" hidden="false" customHeight="false" outlineLevel="0" collapsed="false">
      <c r="A6847" s="294" t="s">
        <v>7797</v>
      </c>
      <c r="B6847" s="295" t="n">
        <v>97086</v>
      </c>
      <c r="C6847" s="296" t="s">
        <v>7822</v>
      </c>
      <c r="D6847" s="297" t="s">
        <v>897</v>
      </c>
      <c r="E6847" s="298" t="n">
        <v>69.73</v>
      </c>
      <c r="F6847" s="298" t="n">
        <v>84.81</v>
      </c>
      <c r="G6847" s="298" t="n">
        <v>154.54</v>
      </c>
    </row>
    <row r="6848" customFormat="false" ht="23.85" hidden="false" customHeight="false" outlineLevel="0" collapsed="false">
      <c r="A6848" s="294" t="s">
        <v>7823</v>
      </c>
      <c r="B6848" s="295" t="n">
        <v>104766</v>
      </c>
      <c r="C6848" s="296" t="s">
        <v>7824</v>
      </c>
      <c r="D6848" s="297" t="s">
        <v>904</v>
      </c>
      <c r="E6848" s="298" t="n">
        <v>6.88</v>
      </c>
      <c r="F6848" s="298" t="n">
        <v>11.51</v>
      </c>
      <c r="G6848" s="298" t="n">
        <v>18.39</v>
      </c>
    </row>
    <row r="6849" customFormat="false" ht="35.05" hidden="false" customHeight="false" outlineLevel="0" collapsed="false">
      <c r="A6849" s="294" t="s">
        <v>7823</v>
      </c>
      <c r="B6849" s="295" t="n">
        <v>90467</v>
      </c>
      <c r="C6849" s="296" t="s">
        <v>7825</v>
      </c>
      <c r="D6849" s="297" t="s">
        <v>904</v>
      </c>
      <c r="E6849" s="298" t="n">
        <v>9.99</v>
      </c>
      <c r="F6849" s="298" t="n">
        <v>16.89</v>
      </c>
      <c r="G6849" s="298" t="n">
        <v>26.88</v>
      </c>
    </row>
    <row r="6850" customFormat="false" ht="23.85" hidden="false" customHeight="false" outlineLevel="0" collapsed="false">
      <c r="A6850" s="294" t="s">
        <v>7823</v>
      </c>
      <c r="B6850" s="295" t="n">
        <v>90466</v>
      </c>
      <c r="C6850" s="296" t="s">
        <v>7826</v>
      </c>
      <c r="D6850" s="297" t="s">
        <v>904</v>
      </c>
      <c r="E6850" s="298" t="n">
        <v>6.6</v>
      </c>
      <c r="F6850" s="298" t="n">
        <v>11.29</v>
      </c>
      <c r="G6850" s="298" t="n">
        <v>17.89</v>
      </c>
    </row>
    <row r="6851" customFormat="false" ht="35.05" hidden="false" customHeight="false" outlineLevel="0" collapsed="false">
      <c r="A6851" s="294" t="s">
        <v>7823</v>
      </c>
      <c r="B6851" s="295" t="n">
        <v>90469</v>
      </c>
      <c r="C6851" s="296" t="s">
        <v>7827</v>
      </c>
      <c r="D6851" s="297" t="s">
        <v>904</v>
      </c>
      <c r="E6851" s="298" t="n">
        <v>6.25</v>
      </c>
      <c r="F6851" s="298" t="n">
        <v>6.67</v>
      </c>
      <c r="G6851" s="298" t="n">
        <v>12.92</v>
      </c>
    </row>
    <row r="6852" customFormat="false" ht="35.05" hidden="false" customHeight="false" outlineLevel="0" collapsed="false">
      <c r="A6852" s="294" t="s">
        <v>7823</v>
      </c>
      <c r="B6852" s="295" t="n">
        <v>90470</v>
      </c>
      <c r="C6852" s="296" t="s">
        <v>7828</v>
      </c>
      <c r="D6852" s="297" t="s">
        <v>904</v>
      </c>
      <c r="E6852" s="298" t="n">
        <v>8.55</v>
      </c>
      <c r="F6852" s="298" t="n">
        <v>8.51</v>
      </c>
      <c r="G6852" s="298" t="n">
        <v>17.06</v>
      </c>
    </row>
    <row r="6853" customFormat="false" ht="23.85" hidden="false" customHeight="false" outlineLevel="0" collapsed="false">
      <c r="A6853" s="294" t="s">
        <v>7823</v>
      </c>
      <c r="B6853" s="295" t="n">
        <v>90468</v>
      </c>
      <c r="C6853" s="296" t="s">
        <v>7829</v>
      </c>
      <c r="D6853" s="297" t="s">
        <v>904</v>
      </c>
      <c r="E6853" s="298" t="n">
        <v>4.08</v>
      </c>
      <c r="F6853" s="298" t="n">
        <v>4.43</v>
      </c>
      <c r="G6853" s="298" t="n">
        <v>8.51</v>
      </c>
    </row>
    <row r="6854" customFormat="false" ht="23.85" hidden="false" customHeight="false" outlineLevel="0" collapsed="false">
      <c r="A6854" s="294" t="s">
        <v>7823</v>
      </c>
      <c r="B6854" s="295" t="n">
        <v>91188</v>
      </c>
      <c r="C6854" s="296" t="s">
        <v>7830</v>
      </c>
      <c r="D6854" s="297" t="s">
        <v>899</v>
      </c>
      <c r="E6854" s="298" t="n">
        <v>6.39</v>
      </c>
      <c r="F6854" s="298" t="n">
        <v>8.62</v>
      </c>
      <c r="G6854" s="298" t="n">
        <v>15.01</v>
      </c>
    </row>
    <row r="6855" customFormat="false" ht="23.85" hidden="false" customHeight="false" outlineLevel="0" collapsed="false">
      <c r="A6855" s="294" t="s">
        <v>7823</v>
      </c>
      <c r="B6855" s="295" t="n">
        <v>91189</v>
      </c>
      <c r="C6855" s="296" t="s">
        <v>7831</v>
      </c>
      <c r="D6855" s="297" t="s">
        <v>899</v>
      </c>
      <c r="E6855" s="298" t="n">
        <v>43.63</v>
      </c>
      <c r="F6855" s="298" t="n">
        <v>36.16</v>
      </c>
      <c r="G6855" s="298" t="n">
        <v>79.79</v>
      </c>
    </row>
    <row r="6856" customFormat="false" ht="23.85" hidden="false" customHeight="false" outlineLevel="0" collapsed="false">
      <c r="A6856" s="294" t="s">
        <v>7823</v>
      </c>
      <c r="B6856" s="295" t="n">
        <v>91192</v>
      </c>
      <c r="C6856" s="296" t="s">
        <v>7832</v>
      </c>
      <c r="D6856" s="297" t="s">
        <v>899</v>
      </c>
      <c r="E6856" s="298" t="n">
        <v>13.87</v>
      </c>
      <c r="F6856" s="298" t="n">
        <v>9.94</v>
      </c>
      <c r="G6856" s="298" t="n">
        <v>23.81</v>
      </c>
    </row>
    <row r="6857" customFormat="false" ht="23.85" hidden="false" customHeight="false" outlineLevel="0" collapsed="false">
      <c r="A6857" s="294" t="s">
        <v>7823</v>
      </c>
      <c r="B6857" s="295" t="n">
        <v>91190</v>
      </c>
      <c r="C6857" s="296" t="s">
        <v>7833</v>
      </c>
      <c r="D6857" s="297" t="s">
        <v>899</v>
      </c>
      <c r="E6857" s="298" t="n">
        <v>5.34</v>
      </c>
      <c r="F6857" s="298" t="n">
        <v>6.67</v>
      </c>
      <c r="G6857" s="298" t="n">
        <v>12.01</v>
      </c>
    </row>
    <row r="6858" customFormat="false" ht="23.85" hidden="false" customHeight="false" outlineLevel="0" collapsed="false">
      <c r="A6858" s="294" t="s">
        <v>7823</v>
      </c>
      <c r="B6858" s="295" t="n">
        <v>91191</v>
      </c>
      <c r="C6858" s="296" t="s">
        <v>7834</v>
      </c>
      <c r="D6858" s="297" t="s">
        <v>899</v>
      </c>
      <c r="E6858" s="298" t="n">
        <v>8.39</v>
      </c>
      <c r="F6858" s="298" t="n">
        <v>7.84</v>
      </c>
      <c r="G6858" s="298" t="n">
        <v>16.23</v>
      </c>
    </row>
    <row r="6859" customFormat="false" ht="23.85" hidden="false" customHeight="false" outlineLevel="0" collapsed="false">
      <c r="A6859" s="294" t="s">
        <v>7823</v>
      </c>
      <c r="B6859" s="295" t="n">
        <v>95541</v>
      </c>
      <c r="C6859" s="296" t="s">
        <v>7835</v>
      </c>
      <c r="D6859" s="297" t="s">
        <v>899</v>
      </c>
      <c r="E6859" s="298" t="n">
        <v>7.86</v>
      </c>
      <c r="F6859" s="298" t="n">
        <v>21.93</v>
      </c>
      <c r="G6859" s="298" t="n">
        <v>29.79</v>
      </c>
    </row>
    <row r="6860" customFormat="false" ht="35.05" hidden="false" customHeight="false" outlineLevel="0" collapsed="false">
      <c r="A6860" s="294" t="s">
        <v>7823</v>
      </c>
      <c r="B6860" s="295" t="n">
        <v>104785</v>
      </c>
      <c r="C6860" s="296" t="s">
        <v>7836</v>
      </c>
      <c r="D6860" s="297" t="s">
        <v>904</v>
      </c>
      <c r="E6860" s="298" t="n">
        <v>8.57</v>
      </c>
      <c r="F6860" s="298" t="n">
        <v>5.72</v>
      </c>
      <c r="G6860" s="298" t="n">
        <v>14.29</v>
      </c>
    </row>
    <row r="6861" customFormat="false" ht="35.05" hidden="false" customHeight="false" outlineLevel="0" collapsed="false">
      <c r="A6861" s="294" t="s">
        <v>7823</v>
      </c>
      <c r="B6861" s="295" t="n">
        <v>91181</v>
      </c>
      <c r="C6861" s="296" t="s">
        <v>7837</v>
      </c>
      <c r="D6861" s="297" t="s">
        <v>904</v>
      </c>
      <c r="E6861" s="298" t="n">
        <v>16.8</v>
      </c>
      <c r="F6861" s="298" t="n">
        <v>11.62</v>
      </c>
      <c r="G6861" s="298" t="n">
        <v>28.42</v>
      </c>
    </row>
    <row r="6862" customFormat="false" ht="23.85" hidden="false" customHeight="false" outlineLevel="0" collapsed="false">
      <c r="A6862" s="294" t="s">
        <v>7823</v>
      </c>
      <c r="B6862" s="295" t="n">
        <v>91166</v>
      </c>
      <c r="C6862" s="296" t="s">
        <v>7838</v>
      </c>
      <c r="D6862" s="297" t="s">
        <v>904</v>
      </c>
      <c r="E6862" s="298" t="n">
        <v>2.7</v>
      </c>
      <c r="F6862" s="298" t="n">
        <v>1.64</v>
      </c>
      <c r="G6862" s="298" t="n">
        <v>4.34</v>
      </c>
    </row>
    <row r="6863" customFormat="false" ht="35.05" hidden="false" customHeight="false" outlineLevel="0" collapsed="false">
      <c r="A6863" s="294" t="s">
        <v>7823</v>
      </c>
      <c r="B6863" s="295" t="n">
        <v>91167</v>
      </c>
      <c r="C6863" s="296" t="s">
        <v>7839</v>
      </c>
      <c r="D6863" s="297" t="s">
        <v>904</v>
      </c>
      <c r="E6863" s="298" t="n">
        <v>6.28</v>
      </c>
      <c r="F6863" s="298" t="n">
        <v>6.09</v>
      </c>
      <c r="G6863" s="298" t="n">
        <v>12.37</v>
      </c>
    </row>
    <row r="6864" customFormat="false" ht="35.05" hidden="false" customHeight="false" outlineLevel="0" collapsed="false">
      <c r="A6864" s="294" t="s">
        <v>7823</v>
      </c>
      <c r="B6864" s="295" t="n">
        <v>91176</v>
      </c>
      <c r="C6864" s="296" t="s">
        <v>7840</v>
      </c>
      <c r="D6864" s="297" t="s">
        <v>904</v>
      </c>
      <c r="E6864" s="298" t="n">
        <v>11.99</v>
      </c>
      <c r="F6864" s="298" t="n">
        <v>8.03</v>
      </c>
      <c r="G6864" s="298" t="n">
        <v>20.02</v>
      </c>
    </row>
    <row r="6865" customFormat="false" ht="23.85" hidden="false" customHeight="false" outlineLevel="0" collapsed="false">
      <c r="A6865" s="294" t="s">
        <v>7823</v>
      </c>
      <c r="B6865" s="295" t="n">
        <v>91182</v>
      </c>
      <c r="C6865" s="296" t="s">
        <v>7841</v>
      </c>
      <c r="D6865" s="297" t="s">
        <v>904</v>
      </c>
      <c r="E6865" s="298" t="n">
        <v>9.96</v>
      </c>
      <c r="F6865" s="298" t="n">
        <v>18.9</v>
      </c>
      <c r="G6865" s="298" t="n">
        <v>28.86</v>
      </c>
    </row>
    <row r="6866" customFormat="false" ht="35.05" hidden="false" customHeight="false" outlineLevel="0" collapsed="false">
      <c r="A6866" s="294" t="s">
        <v>7823</v>
      </c>
      <c r="B6866" s="295" t="n">
        <v>91186</v>
      </c>
      <c r="C6866" s="296" t="s">
        <v>7842</v>
      </c>
      <c r="D6866" s="297" t="s">
        <v>904</v>
      </c>
      <c r="E6866" s="298" t="n">
        <v>10.9</v>
      </c>
      <c r="F6866" s="298" t="n">
        <v>21</v>
      </c>
      <c r="G6866" s="298" t="n">
        <v>31.9</v>
      </c>
    </row>
    <row r="6867" customFormat="false" ht="46.25" hidden="false" customHeight="false" outlineLevel="0" collapsed="false">
      <c r="A6867" s="294" t="s">
        <v>7823</v>
      </c>
      <c r="B6867" s="295" t="n">
        <v>91171</v>
      </c>
      <c r="C6867" s="296" t="s">
        <v>7843</v>
      </c>
      <c r="D6867" s="297" t="s">
        <v>904</v>
      </c>
      <c r="E6867" s="298" t="n">
        <v>11.09</v>
      </c>
      <c r="F6867" s="298" t="n">
        <v>9.06</v>
      </c>
      <c r="G6867" s="298" t="n">
        <v>20.15</v>
      </c>
    </row>
    <row r="6868" customFormat="false" ht="35.05" hidden="false" customHeight="false" outlineLevel="0" collapsed="false">
      <c r="A6868" s="294" t="s">
        <v>7823</v>
      </c>
      <c r="B6868" s="295" t="n">
        <v>91187</v>
      </c>
      <c r="C6868" s="296" t="s">
        <v>7844</v>
      </c>
      <c r="D6868" s="297" t="s">
        <v>904</v>
      </c>
      <c r="E6868" s="298" t="n">
        <v>9.63</v>
      </c>
      <c r="F6868" s="298" t="n">
        <v>19.13</v>
      </c>
      <c r="G6868" s="298" t="n">
        <v>28.76</v>
      </c>
    </row>
    <row r="6869" customFormat="false" ht="35.05" hidden="false" customHeight="false" outlineLevel="0" collapsed="false">
      <c r="A6869" s="294" t="s">
        <v>7823</v>
      </c>
      <c r="B6869" s="295" t="n">
        <v>91172</v>
      </c>
      <c r="C6869" s="296" t="s">
        <v>7845</v>
      </c>
      <c r="D6869" s="297" t="s">
        <v>904</v>
      </c>
      <c r="E6869" s="298" t="n">
        <v>12.93</v>
      </c>
      <c r="F6869" s="298" t="n">
        <v>10.28</v>
      </c>
      <c r="G6869" s="298" t="n">
        <v>23.21</v>
      </c>
    </row>
    <row r="6870" customFormat="false" ht="35.05" hidden="false" customHeight="false" outlineLevel="0" collapsed="false">
      <c r="A6870" s="294" t="s">
        <v>7823</v>
      </c>
      <c r="B6870" s="295" t="n">
        <v>91185</v>
      </c>
      <c r="C6870" s="296" t="s">
        <v>7846</v>
      </c>
      <c r="D6870" s="297" t="s">
        <v>904</v>
      </c>
      <c r="E6870" s="298" t="n">
        <v>9.96</v>
      </c>
      <c r="F6870" s="298" t="n">
        <v>18.9</v>
      </c>
      <c r="G6870" s="298" t="n">
        <v>28.86</v>
      </c>
    </row>
    <row r="6871" customFormat="false" ht="35.05" hidden="false" customHeight="false" outlineLevel="0" collapsed="false">
      <c r="A6871" s="294" t="s">
        <v>7823</v>
      </c>
      <c r="B6871" s="295" t="n">
        <v>91170</v>
      </c>
      <c r="C6871" s="296" t="s">
        <v>7847</v>
      </c>
      <c r="D6871" s="297" t="s">
        <v>904</v>
      </c>
      <c r="E6871" s="298" t="n">
        <v>6.28</v>
      </c>
      <c r="F6871" s="298" t="n">
        <v>6.09</v>
      </c>
      <c r="G6871" s="298" t="n">
        <v>12.37</v>
      </c>
    </row>
    <row r="6872" customFormat="false" ht="35.05" hidden="false" customHeight="false" outlineLevel="0" collapsed="false">
      <c r="A6872" s="294" t="s">
        <v>7823</v>
      </c>
      <c r="B6872" s="295" t="n">
        <v>91180</v>
      </c>
      <c r="C6872" s="296" t="s">
        <v>7848</v>
      </c>
      <c r="D6872" s="297" t="s">
        <v>904</v>
      </c>
      <c r="E6872" s="298" t="n">
        <v>16.09</v>
      </c>
      <c r="F6872" s="298" t="n">
        <v>10.86</v>
      </c>
      <c r="G6872" s="298" t="n">
        <v>26.95</v>
      </c>
    </row>
    <row r="6873" customFormat="false" ht="35.05" hidden="false" customHeight="false" outlineLevel="0" collapsed="false">
      <c r="A6873" s="294" t="s">
        <v>7823</v>
      </c>
      <c r="B6873" s="295" t="n">
        <v>91179</v>
      </c>
      <c r="C6873" s="296" t="s">
        <v>7849</v>
      </c>
      <c r="D6873" s="297" t="s">
        <v>904</v>
      </c>
      <c r="E6873" s="298" t="n">
        <v>11.99</v>
      </c>
      <c r="F6873" s="298" t="n">
        <v>8.03</v>
      </c>
      <c r="G6873" s="298" t="n">
        <v>20.02</v>
      </c>
    </row>
    <row r="6874" customFormat="false" ht="35.05" hidden="false" customHeight="false" outlineLevel="0" collapsed="false">
      <c r="A6874" s="294" t="s">
        <v>7823</v>
      </c>
      <c r="B6874" s="295" t="n">
        <v>91174</v>
      </c>
      <c r="C6874" s="296" t="s">
        <v>7850</v>
      </c>
      <c r="D6874" s="297" t="s">
        <v>904</v>
      </c>
      <c r="E6874" s="298" t="n">
        <v>4.43</v>
      </c>
      <c r="F6874" s="298" t="n">
        <v>3.62</v>
      </c>
      <c r="G6874" s="298" t="n">
        <v>8.05</v>
      </c>
    </row>
    <row r="6875" customFormat="false" ht="35.05" hidden="false" customHeight="false" outlineLevel="0" collapsed="false">
      <c r="A6875" s="294" t="s">
        <v>7823</v>
      </c>
      <c r="B6875" s="295" t="n">
        <v>91175</v>
      </c>
      <c r="C6875" s="296" t="s">
        <v>7851</v>
      </c>
      <c r="D6875" s="297" t="s">
        <v>904</v>
      </c>
      <c r="E6875" s="298" t="n">
        <v>6.99</v>
      </c>
      <c r="F6875" s="298" t="n">
        <v>5.54</v>
      </c>
      <c r="G6875" s="298" t="n">
        <v>12.53</v>
      </c>
    </row>
    <row r="6876" customFormat="false" ht="35.05" hidden="false" customHeight="false" outlineLevel="0" collapsed="false">
      <c r="A6876" s="294" t="s">
        <v>7823</v>
      </c>
      <c r="B6876" s="295" t="n">
        <v>91173</v>
      </c>
      <c r="C6876" s="296" t="s">
        <v>7852</v>
      </c>
      <c r="D6876" s="297" t="s">
        <v>904</v>
      </c>
      <c r="E6876" s="298" t="n">
        <v>2.35</v>
      </c>
      <c r="F6876" s="298" t="n">
        <v>2.26</v>
      </c>
      <c r="G6876" s="298" t="n">
        <v>4.61</v>
      </c>
    </row>
    <row r="6877" customFormat="false" ht="23.85" hidden="false" customHeight="false" outlineLevel="0" collapsed="false">
      <c r="A6877" s="294" t="s">
        <v>7823</v>
      </c>
      <c r="B6877" s="295" t="n">
        <v>104759</v>
      </c>
      <c r="C6877" s="296" t="s">
        <v>7853</v>
      </c>
      <c r="D6877" s="297" t="s">
        <v>899</v>
      </c>
      <c r="E6877" s="298" t="n">
        <v>13.9</v>
      </c>
      <c r="F6877" s="298" t="n">
        <v>35.51</v>
      </c>
      <c r="G6877" s="298" t="n">
        <v>49.41</v>
      </c>
    </row>
    <row r="6878" customFormat="false" ht="23.85" hidden="false" customHeight="false" outlineLevel="0" collapsed="false">
      <c r="A6878" s="294" t="s">
        <v>7823</v>
      </c>
      <c r="B6878" s="295" t="n">
        <v>104760</v>
      </c>
      <c r="C6878" s="296" t="s">
        <v>7854</v>
      </c>
      <c r="D6878" s="297" t="s">
        <v>899</v>
      </c>
      <c r="E6878" s="298" t="n">
        <v>20.29</v>
      </c>
      <c r="F6878" s="298" t="n">
        <v>51.86</v>
      </c>
      <c r="G6878" s="298" t="n">
        <v>72.15</v>
      </c>
    </row>
    <row r="6879" customFormat="false" ht="23.85" hidden="false" customHeight="false" outlineLevel="0" collapsed="false">
      <c r="A6879" s="294" t="s">
        <v>7823</v>
      </c>
      <c r="B6879" s="295" t="n">
        <v>104758</v>
      </c>
      <c r="C6879" s="296" t="s">
        <v>7855</v>
      </c>
      <c r="D6879" s="297" t="s">
        <v>899</v>
      </c>
      <c r="E6879" s="298" t="n">
        <v>5.22</v>
      </c>
      <c r="F6879" s="298" t="n">
        <v>13.31</v>
      </c>
      <c r="G6879" s="298" t="n">
        <v>18.53</v>
      </c>
    </row>
    <row r="6880" customFormat="false" ht="23.85" hidden="false" customHeight="false" outlineLevel="0" collapsed="false">
      <c r="A6880" s="294" t="s">
        <v>7823</v>
      </c>
      <c r="B6880" s="295" t="n">
        <v>90437</v>
      </c>
      <c r="C6880" s="296" t="s">
        <v>7856</v>
      </c>
      <c r="D6880" s="297" t="s">
        <v>899</v>
      </c>
      <c r="E6880" s="298" t="n">
        <v>12.89</v>
      </c>
      <c r="F6880" s="298" t="n">
        <v>34.84</v>
      </c>
      <c r="G6880" s="298" t="n">
        <v>47.73</v>
      </c>
    </row>
    <row r="6881" customFormat="false" ht="23.85" hidden="false" customHeight="false" outlineLevel="0" collapsed="false">
      <c r="A6881" s="294" t="s">
        <v>7823</v>
      </c>
      <c r="B6881" s="295" t="n">
        <v>90438</v>
      </c>
      <c r="C6881" s="296" t="s">
        <v>7857</v>
      </c>
      <c r="D6881" s="297" t="s">
        <v>899</v>
      </c>
      <c r="E6881" s="298" t="n">
        <v>18.8</v>
      </c>
      <c r="F6881" s="298" t="n">
        <v>50.9</v>
      </c>
      <c r="G6881" s="298" t="n">
        <v>69.7</v>
      </c>
    </row>
    <row r="6882" customFormat="false" ht="23.85" hidden="false" customHeight="false" outlineLevel="0" collapsed="false">
      <c r="A6882" s="294" t="s">
        <v>7823</v>
      </c>
      <c r="B6882" s="295" t="n">
        <v>90436</v>
      </c>
      <c r="C6882" s="296" t="s">
        <v>7858</v>
      </c>
      <c r="D6882" s="297" t="s">
        <v>899</v>
      </c>
      <c r="E6882" s="298" t="n">
        <v>4.83</v>
      </c>
      <c r="F6882" s="298" t="n">
        <v>13.07</v>
      </c>
      <c r="G6882" s="298" t="n">
        <v>17.9</v>
      </c>
    </row>
    <row r="6883" customFormat="false" ht="23.85" hidden="false" customHeight="false" outlineLevel="0" collapsed="false">
      <c r="A6883" s="294" t="s">
        <v>7823</v>
      </c>
      <c r="B6883" s="295" t="n">
        <v>104770</v>
      </c>
      <c r="C6883" s="296" t="s">
        <v>7859</v>
      </c>
      <c r="D6883" s="297" t="s">
        <v>899</v>
      </c>
      <c r="E6883" s="298" t="n">
        <v>0.6</v>
      </c>
      <c r="F6883" s="298" t="n">
        <v>1.49</v>
      </c>
      <c r="G6883" s="298" t="n">
        <v>2.09</v>
      </c>
    </row>
    <row r="6884" customFormat="false" ht="23.85" hidden="false" customHeight="false" outlineLevel="0" collapsed="false">
      <c r="A6884" s="294" t="s">
        <v>7823</v>
      </c>
      <c r="B6884" s="295" t="n">
        <v>104772</v>
      </c>
      <c r="C6884" s="296" t="s">
        <v>7860</v>
      </c>
      <c r="D6884" s="297" t="s">
        <v>899</v>
      </c>
      <c r="E6884" s="298" t="n">
        <v>0.86</v>
      </c>
      <c r="F6884" s="298" t="n">
        <v>2.19</v>
      </c>
      <c r="G6884" s="298" t="n">
        <v>3.05</v>
      </c>
    </row>
    <row r="6885" customFormat="false" ht="23.85" hidden="false" customHeight="false" outlineLevel="0" collapsed="false">
      <c r="A6885" s="294" t="s">
        <v>7823</v>
      </c>
      <c r="B6885" s="295" t="n">
        <v>104768</v>
      </c>
      <c r="C6885" s="296" t="s">
        <v>7861</v>
      </c>
      <c r="D6885" s="297" t="s">
        <v>899</v>
      </c>
      <c r="E6885" s="298" t="n">
        <v>0.24</v>
      </c>
      <c r="F6885" s="298" t="n">
        <v>0.54</v>
      </c>
      <c r="G6885" s="298" t="n">
        <v>0.78</v>
      </c>
    </row>
    <row r="6886" customFormat="false" ht="23.85" hidden="false" customHeight="false" outlineLevel="0" collapsed="false">
      <c r="A6886" s="294" t="s">
        <v>7823</v>
      </c>
      <c r="B6886" s="295" t="n">
        <v>104769</v>
      </c>
      <c r="C6886" s="296" t="s">
        <v>7862</v>
      </c>
      <c r="D6886" s="297" t="s">
        <v>899</v>
      </c>
      <c r="E6886" s="298" t="n">
        <v>0.56</v>
      </c>
      <c r="F6886" s="298" t="n">
        <v>1.46</v>
      </c>
      <c r="G6886" s="298" t="n">
        <v>2.02</v>
      </c>
    </row>
    <row r="6887" customFormat="false" ht="23.85" hidden="false" customHeight="false" outlineLevel="0" collapsed="false">
      <c r="A6887" s="294" t="s">
        <v>7823</v>
      </c>
      <c r="B6887" s="295" t="n">
        <v>104771</v>
      </c>
      <c r="C6887" s="296" t="s">
        <v>7863</v>
      </c>
      <c r="D6887" s="297" t="s">
        <v>899</v>
      </c>
      <c r="E6887" s="298" t="n">
        <v>0.8</v>
      </c>
      <c r="F6887" s="298" t="n">
        <v>2.15</v>
      </c>
      <c r="G6887" s="298" t="n">
        <v>2.95</v>
      </c>
    </row>
    <row r="6888" customFormat="false" ht="23.85" hidden="false" customHeight="false" outlineLevel="0" collapsed="false">
      <c r="A6888" s="294" t="s">
        <v>7823</v>
      </c>
      <c r="B6888" s="295" t="n">
        <v>104767</v>
      </c>
      <c r="C6888" s="296" t="s">
        <v>7864</v>
      </c>
      <c r="D6888" s="297" t="s">
        <v>899</v>
      </c>
      <c r="E6888" s="298" t="n">
        <v>0.21</v>
      </c>
      <c r="F6888" s="298" t="n">
        <v>0.54</v>
      </c>
      <c r="G6888" s="298" t="n">
        <v>0.75</v>
      </c>
    </row>
    <row r="6889" customFormat="false" ht="23.85" hidden="false" customHeight="false" outlineLevel="0" collapsed="false">
      <c r="A6889" s="294" t="s">
        <v>7823</v>
      </c>
      <c r="B6889" s="295" t="n">
        <v>104762</v>
      </c>
      <c r="C6889" s="296" t="s">
        <v>7865</v>
      </c>
      <c r="D6889" s="297" t="s">
        <v>899</v>
      </c>
      <c r="E6889" s="298" t="n">
        <v>9.51</v>
      </c>
      <c r="F6889" s="298" t="n">
        <v>20.88</v>
      </c>
      <c r="G6889" s="298" t="n">
        <v>30.39</v>
      </c>
    </row>
    <row r="6890" customFormat="false" ht="23.85" hidden="false" customHeight="false" outlineLevel="0" collapsed="false">
      <c r="A6890" s="294" t="s">
        <v>7823</v>
      </c>
      <c r="B6890" s="295" t="n">
        <v>104763</v>
      </c>
      <c r="C6890" s="296" t="s">
        <v>7866</v>
      </c>
      <c r="D6890" s="297" t="s">
        <v>899</v>
      </c>
      <c r="E6890" s="298" t="n">
        <v>13.9</v>
      </c>
      <c r="F6890" s="298" t="n">
        <v>30.49</v>
      </c>
      <c r="G6890" s="298" t="n">
        <v>44.39</v>
      </c>
    </row>
    <row r="6891" customFormat="false" ht="23.85" hidden="false" customHeight="false" outlineLevel="0" collapsed="false">
      <c r="A6891" s="294" t="s">
        <v>7823</v>
      </c>
      <c r="B6891" s="295" t="n">
        <v>104761</v>
      </c>
      <c r="C6891" s="296" t="s">
        <v>7867</v>
      </c>
      <c r="D6891" s="297" t="s">
        <v>899</v>
      </c>
      <c r="E6891" s="298" t="n">
        <v>3.57</v>
      </c>
      <c r="F6891" s="298" t="n">
        <v>7.82</v>
      </c>
      <c r="G6891" s="298" t="n">
        <v>11.39</v>
      </c>
    </row>
    <row r="6892" customFormat="false" ht="23.85" hidden="false" customHeight="false" outlineLevel="0" collapsed="false">
      <c r="A6892" s="294" t="s">
        <v>7823</v>
      </c>
      <c r="B6892" s="295" t="n">
        <v>90440</v>
      </c>
      <c r="C6892" s="296" t="s">
        <v>7868</v>
      </c>
      <c r="D6892" s="297" t="s">
        <v>899</v>
      </c>
      <c r="E6892" s="298" t="n">
        <v>9.38</v>
      </c>
      <c r="F6892" s="298" t="n">
        <v>20.79</v>
      </c>
      <c r="G6892" s="298" t="n">
        <v>30.17</v>
      </c>
    </row>
    <row r="6893" customFormat="false" ht="23.85" hidden="false" customHeight="false" outlineLevel="0" collapsed="false">
      <c r="A6893" s="294" t="s">
        <v>7823</v>
      </c>
      <c r="B6893" s="295" t="n">
        <v>90441</v>
      </c>
      <c r="C6893" s="296" t="s">
        <v>7869</v>
      </c>
      <c r="D6893" s="297" t="s">
        <v>899</v>
      </c>
      <c r="E6893" s="298" t="n">
        <v>13.69</v>
      </c>
      <c r="F6893" s="298" t="n">
        <v>30.37</v>
      </c>
      <c r="G6893" s="298" t="n">
        <v>44.06</v>
      </c>
    </row>
    <row r="6894" customFormat="false" ht="23.85" hidden="false" customHeight="false" outlineLevel="0" collapsed="false">
      <c r="A6894" s="294" t="s">
        <v>7823</v>
      </c>
      <c r="B6894" s="295" t="n">
        <v>90439</v>
      </c>
      <c r="C6894" s="296" t="s">
        <v>7870</v>
      </c>
      <c r="D6894" s="297" t="s">
        <v>899</v>
      </c>
      <c r="E6894" s="298" t="n">
        <v>3.52</v>
      </c>
      <c r="F6894" s="298" t="n">
        <v>7.79</v>
      </c>
      <c r="G6894" s="298" t="n">
        <v>11.31</v>
      </c>
    </row>
    <row r="6895" customFormat="false" ht="23.85" hidden="false" customHeight="false" outlineLevel="0" collapsed="false">
      <c r="A6895" s="294" t="s">
        <v>7823</v>
      </c>
      <c r="B6895" s="295" t="n">
        <v>104776</v>
      </c>
      <c r="C6895" s="296" t="s">
        <v>7871</v>
      </c>
      <c r="D6895" s="297" t="s">
        <v>899</v>
      </c>
      <c r="E6895" s="298" t="n">
        <v>2.45</v>
      </c>
      <c r="F6895" s="298" t="n">
        <v>4.65</v>
      </c>
      <c r="G6895" s="298" t="n">
        <v>7.1</v>
      </c>
    </row>
    <row r="6896" customFormat="false" ht="23.85" hidden="false" customHeight="false" outlineLevel="0" collapsed="false">
      <c r="A6896" s="294" t="s">
        <v>7823</v>
      </c>
      <c r="B6896" s="295" t="n">
        <v>104778</v>
      </c>
      <c r="C6896" s="296" t="s">
        <v>7872</v>
      </c>
      <c r="D6896" s="297" t="s">
        <v>899</v>
      </c>
      <c r="E6896" s="298" t="n">
        <v>3.57</v>
      </c>
      <c r="F6896" s="298" t="n">
        <v>6.81</v>
      </c>
      <c r="G6896" s="298" t="n">
        <v>10.38</v>
      </c>
    </row>
    <row r="6897" customFormat="false" ht="23.85" hidden="false" customHeight="false" outlineLevel="0" collapsed="false">
      <c r="A6897" s="294" t="s">
        <v>7823</v>
      </c>
      <c r="B6897" s="295" t="n">
        <v>104774</v>
      </c>
      <c r="C6897" s="296" t="s">
        <v>7873</v>
      </c>
      <c r="D6897" s="297" t="s">
        <v>899</v>
      </c>
      <c r="E6897" s="298" t="n">
        <v>0.9</v>
      </c>
      <c r="F6897" s="298" t="n">
        <v>1.75</v>
      </c>
      <c r="G6897" s="298" t="n">
        <v>2.65</v>
      </c>
    </row>
    <row r="6898" customFormat="false" ht="23.85" hidden="false" customHeight="false" outlineLevel="0" collapsed="false">
      <c r="A6898" s="294" t="s">
        <v>7823</v>
      </c>
      <c r="B6898" s="295" t="n">
        <v>104775</v>
      </c>
      <c r="C6898" s="296" t="s">
        <v>7874</v>
      </c>
      <c r="D6898" s="297" t="s">
        <v>899</v>
      </c>
      <c r="E6898" s="298" t="n">
        <v>2.3</v>
      </c>
      <c r="F6898" s="298" t="n">
        <v>4.58</v>
      </c>
      <c r="G6898" s="298" t="n">
        <v>6.88</v>
      </c>
    </row>
    <row r="6899" customFormat="false" ht="23.85" hidden="false" customHeight="false" outlineLevel="0" collapsed="false">
      <c r="A6899" s="294" t="s">
        <v>7823</v>
      </c>
      <c r="B6899" s="295" t="n">
        <v>104777</v>
      </c>
      <c r="C6899" s="296" t="s">
        <v>7875</v>
      </c>
      <c r="D6899" s="297" t="s">
        <v>899</v>
      </c>
      <c r="E6899" s="298" t="n">
        <v>3.36</v>
      </c>
      <c r="F6899" s="298" t="n">
        <v>6.69</v>
      </c>
      <c r="G6899" s="298" t="n">
        <v>10.05</v>
      </c>
    </row>
    <row r="6900" customFormat="false" ht="23.85" hidden="false" customHeight="false" outlineLevel="0" collapsed="false">
      <c r="A6900" s="294" t="s">
        <v>7823</v>
      </c>
      <c r="B6900" s="295" t="n">
        <v>104773</v>
      </c>
      <c r="C6900" s="296" t="s">
        <v>7876</v>
      </c>
      <c r="D6900" s="297" t="s">
        <v>899</v>
      </c>
      <c r="E6900" s="298" t="n">
        <v>0.86</v>
      </c>
      <c r="F6900" s="298" t="n">
        <v>1.71</v>
      </c>
      <c r="G6900" s="298" t="n">
        <v>2.57</v>
      </c>
    </row>
    <row r="6901" customFormat="false" ht="23.85" hidden="false" customHeight="false" outlineLevel="0" collapsed="false">
      <c r="A6901" s="294" t="s">
        <v>7823</v>
      </c>
      <c r="B6901" s="295" t="n">
        <v>104782</v>
      </c>
      <c r="C6901" s="296" t="s">
        <v>7877</v>
      </c>
      <c r="D6901" s="297" t="s">
        <v>899</v>
      </c>
      <c r="E6901" s="298" t="n">
        <v>52.59</v>
      </c>
      <c r="F6901" s="298" t="n">
        <v>6.14</v>
      </c>
      <c r="G6901" s="298" t="n">
        <v>58.73</v>
      </c>
    </row>
    <row r="6902" customFormat="false" ht="23.85" hidden="false" customHeight="false" outlineLevel="0" collapsed="false">
      <c r="A6902" s="294" t="s">
        <v>7823</v>
      </c>
      <c r="B6902" s="295" t="n">
        <v>90451</v>
      </c>
      <c r="C6902" s="296" t="s">
        <v>7878</v>
      </c>
      <c r="D6902" s="297" t="s">
        <v>899</v>
      </c>
      <c r="E6902" s="298" t="n">
        <v>3.55</v>
      </c>
      <c r="F6902" s="298" t="n">
        <v>3.64</v>
      </c>
      <c r="G6902" s="298" t="n">
        <v>7.19</v>
      </c>
    </row>
    <row r="6903" customFormat="false" ht="23.85" hidden="false" customHeight="false" outlineLevel="0" collapsed="false">
      <c r="A6903" s="294" t="s">
        <v>7823</v>
      </c>
      <c r="B6903" s="295" t="n">
        <v>90452</v>
      </c>
      <c r="C6903" s="296" t="s">
        <v>7879</v>
      </c>
      <c r="D6903" s="297" t="s">
        <v>899</v>
      </c>
      <c r="E6903" s="298" t="n">
        <v>18.39</v>
      </c>
      <c r="F6903" s="298" t="n">
        <v>6.38</v>
      </c>
      <c r="G6903" s="298" t="n">
        <v>24.77</v>
      </c>
    </row>
    <row r="6904" customFormat="false" ht="23.85" hidden="false" customHeight="false" outlineLevel="0" collapsed="false">
      <c r="A6904" s="294" t="s">
        <v>7823</v>
      </c>
      <c r="B6904" s="295" t="n">
        <v>90455</v>
      </c>
      <c r="C6904" s="296" t="s">
        <v>7880</v>
      </c>
      <c r="D6904" s="297" t="s">
        <v>899</v>
      </c>
      <c r="E6904" s="298" t="n">
        <v>4.51</v>
      </c>
      <c r="F6904" s="298" t="n">
        <v>4.55</v>
      </c>
      <c r="G6904" s="298" t="n">
        <v>9.06</v>
      </c>
    </row>
    <row r="6905" customFormat="false" ht="23.85" hidden="false" customHeight="false" outlineLevel="0" collapsed="false">
      <c r="A6905" s="294" t="s">
        <v>7823</v>
      </c>
      <c r="B6905" s="295" t="n">
        <v>104784</v>
      </c>
      <c r="C6905" s="296" t="s">
        <v>7881</v>
      </c>
      <c r="D6905" s="297" t="s">
        <v>899</v>
      </c>
      <c r="E6905" s="298" t="n">
        <v>8.67</v>
      </c>
      <c r="F6905" s="298" t="n">
        <v>6.35</v>
      </c>
      <c r="G6905" s="298" t="n">
        <v>15.02</v>
      </c>
    </row>
    <row r="6906" customFormat="false" ht="23.85" hidden="false" customHeight="false" outlineLevel="0" collapsed="false">
      <c r="A6906" s="294" t="s">
        <v>7823</v>
      </c>
      <c r="B6906" s="295" t="n">
        <v>90453</v>
      </c>
      <c r="C6906" s="296" t="s">
        <v>7882</v>
      </c>
      <c r="D6906" s="297" t="s">
        <v>899</v>
      </c>
      <c r="E6906" s="298" t="n">
        <v>2.36</v>
      </c>
      <c r="F6906" s="298" t="n">
        <v>2.04</v>
      </c>
      <c r="G6906" s="298" t="n">
        <v>4.4</v>
      </c>
    </row>
    <row r="6907" customFormat="false" ht="23.85" hidden="false" customHeight="false" outlineLevel="0" collapsed="false">
      <c r="A6907" s="294" t="s">
        <v>7823</v>
      </c>
      <c r="B6907" s="295" t="n">
        <v>104783</v>
      </c>
      <c r="C6907" s="296" t="s">
        <v>7883</v>
      </c>
      <c r="D6907" s="297" t="s">
        <v>899</v>
      </c>
      <c r="E6907" s="298" t="n">
        <v>3.1</v>
      </c>
      <c r="F6907" s="298" t="n">
        <v>2.4</v>
      </c>
      <c r="G6907" s="298" t="n">
        <v>5.5</v>
      </c>
    </row>
    <row r="6908" customFormat="false" ht="23.85" hidden="false" customHeight="false" outlineLevel="0" collapsed="false">
      <c r="A6908" s="294" t="s">
        <v>7823</v>
      </c>
      <c r="B6908" s="295" t="n">
        <v>90454</v>
      </c>
      <c r="C6908" s="296" t="s">
        <v>7884</v>
      </c>
      <c r="D6908" s="297" t="s">
        <v>899</v>
      </c>
      <c r="E6908" s="298" t="n">
        <v>3.86</v>
      </c>
      <c r="F6908" s="298" t="n">
        <v>3.13</v>
      </c>
      <c r="G6908" s="298" t="n">
        <v>6.99</v>
      </c>
    </row>
    <row r="6909" customFormat="false" ht="23.85" hidden="false" customHeight="false" outlineLevel="0" collapsed="false">
      <c r="A6909" s="294" t="s">
        <v>7823</v>
      </c>
      <c r="B6909" s="295" t="n">
        <v>90459</v>
      </c>
      <c r="C6909" s="296" t="s">
        <v>7885</v>
      </c>
      <c r="D6909" s="297" t="s">
        <v>899</v>
      </c>
      <c r="E6909" s="298" t="n">
        <v>15.84</v>
      </c>
      <c r="F6909" s="298" t="n">
        <v>42.87</v>
      </c>
      <c r="G6909" s="298" t="n">
        <v>58.71</v>
      </c>
    </row>
    <row r="6910" customFormat="false" ht="14.25" hidden="false" customHeight="false" outlineLevel="0" collapsed="false">
      <c r="A6910" s="294" t="s">
        <v>7823</v>
      </c>
      <c r="B6910" s="295" t="n">
        <v>90456</v>
      </c>
      <c r="C6910" s="296" t="s">
        <v>7886</v>
      </c>
      <c r="D6910" s="297" t="s">
        <v>899</v>
      </c>
      <c r="E6910" s="298" t="n">
        <v>1.85</v>
      </c>
      <c r="F6910" s="298" t="n">
        <v>4.74</v>
      </c>
      <c r="G6910" s="298" t="n">
        <v>6.59</v>
      </c>
    </row>
    <row r="6911" customFormat="false" ht="23.85" hidden="false" customHeight="false" outlineLevel="0" collapsed="false">
      <c r="A6911" s="294" t="s">
        <v>7823</v>
      </c>
      <c r="B6911" s="295" t="n">
        <v>90458</v>
      </c>
      <c r="C6911" s="296" t="s">
        <v>7887</v>
      </c>
      <c r="D6911" s="297" t="s">
        <v>899</v>
      </c>
      <c r="E6911" s="298" t="n">
        <v>12.08</v>
      </c>
      <c r="F6911" s="298" t="n">
        <v>30.86</v>
      </c>
      <c r="G6911" s="298" t="n">
        <v>42.94</v>
      </c>
    </row>
    <row r="6912" customFormat="false" ht="23.85" hidden="false" customHeight="false" outlineLevel="0" collapsed="false">
      <c r="A6912" s="294" t="s">
        <v>7823</v>
      </c>
      <c r="B6912" s="295" t="n">
        <v>90457</v>
      </c>
      <c r="C6912" s="296" t="s">
        <v>7888</v>
      </c>
      <c r="D6912" s="297" t="s">
        <v>899</v>
      </c>
      <c r="E6912" s="298" t="n">
        <v>4.24</v>
      </c>
      <c r="F6912" s="298" t="n">
        <v>10.81</v>
      </c>
      <c r="G6912" s="298" t="n">
        <v>15.05</v>
      </c>
    </row>
    <row r="6913" customFormat="false" ht="23.85" hidden="false" customHeight="false" outlineLevel="0" collapsed="false">
      <c r="A6913" s="294" t="s">
        <v>7823</v>
      </c>
      <c r="B6913" s="295" t="n">
        <v>90447</v>
      </c>
      <c r="C6913" s="296" t="s">
        <v>7889</v>
      </c>
      <c r="D6913" s="297" t="s">
        <v>904</v>
      </c>
      <c r="E6913" s="298" t="n">
        <v>2.8</v>
      </c>
      <c r="F6913" s="298" t="n">
        <v>7.15</v>
      </c>
      <c r="G6913" s="298" t="n">
        <v>9.95</v>
      </c>
    </row>
    <row r="6914" customFormat="false" ht="23.85" hidden="false" customHeight="false" outlineLevel="0" collapsed="false">
      <c r="A6914" s="294" t="s">
        <v>7823</v>
      </c>
      <c r="B6914" s="295" t="n">
        <v>91222</v>
      </c>
      <c r="C6914" s="296" t="s">
        <v>7890</v>
      </c>
      <c r="D6914" s="297" t="s">
        <v>904</v>
      </c>
      <c r="E6914" s="298" t="n">
        <v>2.89</v>
      </c>
      <c r="F6914" s="298" t="n">
        <v>7.79</v>
      </c>
      <c r="G6914" s="298" t="n">
        <v>10.68</v>
      </c>
    </row>
    <row r="6915" customFormat="false" ht="23.85" hidden="false" customHeight="false" outlineLevel="0" collapsed="false">
      <c r="A6915" s="294" t="s">
        <v>7823</v>
      </c>
      <c r="B6915" s="295" t="n">
        <v>90443</v>
      </c>
      <c r="C6915" s="296" t="s">
        <v>7891</v>
      </c>
      <c r="D6915" s="297" t="s">
        <v>904</v>
      </c>
      <c r="E6915" s="298" t="n">
        <v>2.59</v>
      </c>
      <c r="F6915" s="298" t="n">
        <v>7.02</v>
      </c>
      <c r="G6915" s="298" t="n">
        <v>9.61</v>
      </c>
    </row>
    <row r="6916" customFormat="false" ht="23.85" hidden="false" customHeight="false" outlineLevel="0" collapsed="false">
      <c r="A6916" s="294" t="s">
        <v>7823</v>
      </c>
      <c r="B6916" s="295" t="n">
        <v>104780</v>
      </c>
      <c r="C6916" s="296" t="s">
        <v>7892</v>
      </c>
      <c r="D6916" s="297" t="s">
        <v>904</v>
      </c>
      <c r="E6916" s="298" t="n">
        <v>1.88</v>
      </c>
      <c r="F6916" s="298" t="n">
        <v>4.96</v>
      </c>
      <c r="G6916" s="298" t="n">
        <v>6.84</v>
      </c>
    </row>
    <row r="6917" customFormat="false" ht="23.85" hidden="false" customHeight="false" outlineLevel="0" collapsed="false">
      <c r="A6917" s="294" t="s">
        <v>7823</v>
      </c>
      <c r="B6917" s="295" t="n">
        <v>104781</v>
      </c>
      <c r="C6917" s="296" t="s">
        <v>7893</v>
      </c>
      <c r="D6917" s="297" t="s">
        <v>904</v>
      </c>
      <c r="E6917" s="298" t="n">
        <v>2.12</v>
      </c>
      <c r="F6917" s="298" t="n">
        <v>5.72</v>
      </c>
      <c r="G6917" s="298" t="n">
        <v>7.84</v>
      </c>
    </row>
    <row r="6918" customFormat="false" ht="23.85" hidden="false" customHeight="false" outlineLevel="0" collapsed="false">
      <c r="A6918" s="294" t="s">
        <v>7823</v>
      </c>
      <c r="B6918" s="295" t="n">
        <v>104779</v>
      </c>
      <c r="C6918" s="296" t="s">
        <v>7894</v>
      </c>
      <c r="D6918" s="297" t="s">
        <v>904</v>
      </c>
      <c r="E6918" s="298" t="n">
        <v>1.85</v>
      </c>
      <c r="F6918" s="298" t="n">
        <v>4.94</v>
      </c>
      <c r="G6918" s="298" t="n">
        <v>6.79</v>
      </c>
    </row>
    <row r="6919" customFormat="false" ht="23.85" hidden="false" customHeight="false" outlineLevel="0" collapsed="false">
      <c r="A6919" s="294" t="s">
        <v>7823</v>
      </c>
      <c r="B6919" s="295" t="n">
        <v>104787</v>
      </c>
      <c r="C6919" s="296" t="s">
        <v>7895</v>
      </c>
      <c r="D6919" s="297" t="s">
        <v>904</v>
      </c>
      <c r="E6919" s="298" t="n">
        <v>3.1</v>
      </c>
      <c r="F6919" s="298" t="n">
        <v>6.88</v>
      </c>
      <c r="G6919" s="298" t="n">
        <v>9.98</v>
      </c>
    </row>
    <row r="6920" customFormat="false" ht="23.85" hidden="false" customHeight="false" outlineLevel="0" collapsed="false">
      <c r="A6920" s="294" t="s">
        <v>7823</v>
      </c>
      <c r="B6920" s="295" t="n">
        <v>104788</v>
      </c>
      <c r="C6920" s="296" t="s">
        <v>7896</v>
      </c>
      <c r="D6920" s="297" t="s">
        <v>904</v>
      </c>
      <c r="E6920" s="298" t="n">
        <v>4.15</v>
      </c>
      <c r="F6920" s="298" t="n">
        <v>9.12</v>
      </c>
      <c r="G6920" s="298" t="n">
        <v>13.27</v>
      </c>
    </row>
    <row r="6921" customFormat="false" ht="23.85" hidden="false" customHeight="false" outlineLevel="0" collapsed="false">
      <c r="A6921" s="294" t="s">
        <v>7823</v>
      </c>
      <c r="B6921" s="295" t="n">
        <v>104786</v>
      </c>
      <c r="C6921" s="296" t="s">
        <v>7897</v>
      </c>
      <c r="D6921" s="297" t="s">
        <v>904</v>
      </c>
      <c r="E6921" s="298" t="n">
        <v>2.36</v>
      </c>
      <c r="F6921" s="298" t="n">
        <v>5.17</v>
      </c>
      <c r="G6921" s="298" t="n">
        <v>7.53</v>
      </c>
    </row>
    <row r="6922" customFormat="false" ht="23.85" hidden="false" customHeight="false" outlineLevel="0" collapsed="false">
      <c r="A6922" s="294" t="s">
        <v>7823</v>
      </c>
      <c r="B6922" s="295" t="n">
        <v>90445</v>
      </c>
      <c r="C6922" s="296" t="s">
        <v>7898</v>
      </c>
      <c r="D6922" s="297" t="s">
        <v>904</v>
      </c>
      <c r="E6922" s="298" t="n">
        <v>6.12</v>
      </c>
      <c r="F6922" s="298" t="n">
        <v>14.56</v>
      </c>
      <c r="G6922" s="298" t="n">
        <v>20.68</v>
      </c>
    </row>
    <row r="6923" customFormat="false" ht="35.05" hidden="false" customHeight="false" outlineLevel="0" collapsed="false">
      <c r="A6923" s="294" t="s">
        <v>7823</v>
      </c>
      <c r="B6923" s="295" t="n">
        <v>90446</v>
      </c>
      <c r="C6923" s="296" t="s">
        <v>7899</v>
      </c>
      <c r="D6923" s="297" t="s">
        <v>904</v>
      </c>
      <c r="E6923" s="298" t="n">
        <v>8.11</v>
      </c>
      <c r="F6923" s="298" t="n">
        <v>19.36</v>
      </c>
      <c r="G6923" s="298" t="n">
        <v>27.47</v>
      </c>
    </row>
    <row r="6924" customFormat="false" ht="23.85" hidden="false" customHeight="false" outlineLevel="0" collapsed="false">
      <c r="A6924" s="294" t="s">
        <v>7823</v>
      </c>
      <c r="B6924" s="295" t="n">
        <v>90444</v>
      </c>
      <c r="C6924" s="296" t="s">
        <v>7900</v>
      </c>
      <c r="D6924" s="297" t="s">
        <v>904</v>
      </c>
      <c r="E6924" s="298" t="n">
        <v>4.61</v>
      </c>
      <c r="F6924" s="298" t="n">
        <v>10.99</v>
      </c>
      <c r="G6924" s="298" t="n">
        <v>15.6</v>
      </c>
    </row>
    <row r="6925" customFormat="false" ht="23.85" hidden="false" customHeight="false" outlineLevel="0" collapsed="false">
      <c r="A6925" s="294" t="s">
        <v>7823</v>
      </c>
      <c r="B6925" s="295" t="n">
        <v>104764</v>
      </c>
      <c r="C6925" s="296" t="s">
        <v>7901</v>
      </c>
      <c r="D6925" s="297" t="s">
        <v>904</v>
      </c>
      <c r="E6925" s="298" t="n">
        <v>14.46</v>
      </c>
      <c r="F6925" s="298" t="n">
        <v>7.69</v>
      </c>
      <c r="G6925" s="298" t="n">
        <v>22.15</v>
      </c>
    </row>
    <row r="6926" customFormat="false" ht="23.85" hidden="false" customHeight="false" outlineLevel="0" collapsed="false">
      <c r="A6926" s="294" t="s">
        <v>7823</v>
      </c>
      <c r="B6926" s="295" t="n">
        <v>90460</v>
      </c>
      <c r="C6926" s="296" t="s">
        <v>7902</v>
      </c>
      <c r="D6926" s="297" t="s">
        <v>904</v>
      </c>
      <c r="E6926" s="298" t="n">
        <v>19.16</v>
      </c>
      <c r="F6926" s="298" t="n">
        <v>7.55</v>
      </c>
      <c r="G6926" s="298" t="n">
        <v>26.71</v>
      </c>
    </row>
    <row r="6927" customFormat="false" ht="23.85" hidden="false" customHeight="false" outlineLevel="0" collapsed="false">
      <c r="A6927" s="294" t="s">
        <v>7823</v>
      </c>
      <c r="B6927" s="295" t="n">
        <v>90462</v>
      </c>
      <c r="C6927" s="296" t="s">
        <v>7903</v>
      </c>
      <c r="D6927" s="297" t="s">
        <v>904</v>
      </c>
      <c r="E6927" s="298" t="n">
        <v>3.39</v>
      </c>
      <c r="F6927" s="298" t="n">
        <v>1.34</v>
      </c>
      <c r="G6927" s="298" t="n">
        <v>4.73</v>
      </c>
    </row>
    <row r="6928" customFormat="false" ht="23.85" hidden="false" customHeight="false" outlineLevel="0" collapsed="false">
      <c r="A6928" s="294" t="s">
        <v>7823</v>
      </c>
      <c r="B6928" s="295" t="n">
        <v>104765</v>
      </c>
      <c r="C6928" s="296" t="s">
        <v>7904</v>
      </c>
      <c r="D6928" s="297" t="s">
        <v>904</v>
      </c>
      <c r="E6928" s="298" t="n">
        <v>9.65</v>
      </c>
      <c r="F6928" s="298" t="n">
        <v>8.9</v>
      </c>
      <c r="G6928" s="298" t="n">
        <v>18.55</v>
      </c>
    </row>
    <row r="6929" customFormat="false" ht="23.85" hidden="false" customHeight="false" outlineLevel="0" collapsed="false">
      <c r="A6929" s="294" t="s">
        <v>7823</v>
      </c>
      <c r="B6929" s="295" t="n">
        <v>90461</v>
      </c>
      <c r="C6929" s="296" t="s">
        <v>7905</v>
      </c>
      <c r="D6929" s="297" t="s">
        <v>904</v>
      </c>
      <c r="E6929" s="298" t="n">
        <v>12.06</v>
      </c>
      <c r="F6929" s="298" t="n">
        <v>8.74</v>
      </c>
      <c r="G6929" s="298" t="n">
        <v>20.8</v>
      </c>
    </row>
    <row r="6930" customFormat="false" ht="23.85" hidden="false" customHeight="false" outlineLevel="0" collapsed="false">
      <c r="A6930" s="294" t="s">
        <v>7823</v>
      </c>
      <c r="B6930" s="295" t="n">
        <v>90463</v>
      </c>
      <c r="C6930" s="296" t="s">
        <v>7906</v>
      </c>
      <c r="D6930" s="297" t="s">
        <v>904</v>
      </c>
      <c r="E6930" s="298" t="n">
        <v>2.57</v>
      </c>
      <c r="F6930" s="298" t="n">
        <v>1.55</v>
      </c>
      <c r="G6930" s="298" t="n">
        <v>4.12</v>
      </c>
    </row>
    <row r="6931" customFormat="false" ht="23.85" hidden="false" customHeight="false" outlineLevel="0" collapsed="false">
      <c r="A6931" s="294" t="s">
        <v>7823</v>
      </c>
      <c r="B6931" s="295" t="n">
        <v>96560</v>
      </c>
      <c r="C6931" s="296" t="s">
        <v>7907</v>
      </c>
      <c r="D6931" s="297" t="s">
        <v>897</v>
      </c>
      <c r="E6931" s="298" t="n">
        <v>22.32</v>
      </c>
      <c r="F6931" s="298" t="n">
        <v>14.94</v>
      </c>
      <c r="G6931" s="298" t="n">
        <v>37.26</v>
      </c>
    </row>
    <row r="6932" customFormat="false" ht="23.85" hidden="false" customHeight="false" outlineLevel="0" collapsed="false">
      <c r="A6932" s="294" t="s">
        <v>7823</v>
      </c>
      <c r="B6932" s="295" t="n">
        <v>96559</v>
      </c>
      <c r="C6932" s="296" t="s">
        <v>7908</v>
      </c>
      <c r="D6932" s="297" t="s">
        <v>897</v>
      </c>
      <c r="E6932" s="298" t="n">
        <v>27.51</v>
      </c>
      <c r="F6932" s="298" t="n">
        <v>10.33</v>
      </c>
      <c r="G6932" s="298" t="n">
        <v>37.84</v>
      </c>
    </row>
    <row r="6933" customFormat="false" ht="35.05" hidden="false" customHeight="false" outlineLevel="0" collapsed="false">
      <c r="A6933" s="294" t="s">
        <v>7823</v>
      </c>
      <c r="B6933" s="295" t="n">
        <v>96562</v>
      </c>
      <c r="C6933" s="296" t="s">
        <v>7909</v>
      </c>
      <c r="D6933" s="297" t="s">
        <v>904</v>
      </c>
      <c r="E6933" s="298" t="n">
        <v>34.09</v>
      </c>
      <c r="F6933" s="298" t="n">
        <v>22.16</v>
      </c>
      <c r="G6933" s="298" t="n">
        <v>56.25</v>
      </c>
    </row>
    <row r="6934" customFormat="false" ht="35.05" hidden="false" customHeight="false" outlineLevel="0" collapsed="false">
      <c r="A6934" s="294" t="s">
        <v>7823</v>
      </c>
      <c r="B6934" s="295" t="n">
        <v>96563</v>
      </c>
      <c r="C6934" s="296" t="s">
        <v>7910</v>
      </c>
      <c r="D6934" s="297" t="s">
        <v>904</v>
      </c>
      <c r="E6934" s="298" t="n">
        <v>40.71</v>
      </c>
      <c r="F6934" s="298" t="n">
        <v>22.17</v>
      </c>
      <c r="G6934" s="298" t="n">
        <v>62.88</v>
      </c>
    </row>
    <row r="6935" customFormat="false" ht="35.05" hidden="false" customHeight="false" outlineLevel="0" collapsed="false">
      <c r="A6935" s="294" t="s">
        <v>7911</v>
      </c>
      <c r="B6935" s="295" t="n">
        <v>101870</v>
      </c>
      <c r="C6935" s="296" t="s">
        <v>7912</v>
      </c>
      <c r="D6935" s="297" t="s">
        <v>897</v>
      </c>
      <c r="E6935" s="298" t="n">
        <v>19.92</v>
      </c>
      <c r="F6935" s="298" t="n">
        <v>26.49</v>
      </c>
      <c r="G6935" s="298" t="n">
        <v>46.41</v>
      </c>
    </row>
    <row r="6936" customFormat="false" ht="35.05" hidden="false" customHeight="false" outlineLevel="0" collapsed="false">
      <c r="A6936" s="294" t="s">
        <v>7911</v>
      </c>
      <c r="B6936" s="295" t="n">
        <v>101866</v>
      </c>
      <c r="C6936" s="296" t="s">
        <v>7913</v>
      </c>
      <c r="D6936" s="297" t="s">
        <v>897</v>
      </c>
      <c r="E6936" s="298" t="n">
        <v>17.6</v>
      </c>
      <c r="F6936" s="298" t="n">
        <v>21.85</v>
      </c>
      <c r="G6936" s="298" t="n">
        <v>39.45</v>
      </c>
    </row>
    <row r="6937" customFormat="false" ht="35.05" hidden="false" customHeight="false" outlineLevel="0" collapsed="false">
      <c r="A6937" s="294" t="s">
        <v>7911</v>
      </c>
      <c r="B6937" s="295" t="n">
        <v>101867</v>
      </c>
      <c r="C6937" s="296" t="s">
        <v>7914</v>
      </c>
      <c r="D6937" s="297" t="s">
        <v>897</v>
      </c>
      <c r="E6937" s="298" t="n">
        <v>19.38</v>
      </c>
      <c r="F6937" s="298" t="n">
        <v>25.42</v>
      </c>
      <c r="G6937" s="298" t="n">
        <v>44.8</v>
      </c>
    </row>
    <row r="6938" customFormat="false" ht="35.05" hidden="false" customHeight="false" outlineLevel="0" collapsed="false">
      <c r="A6938" s="294" t="s">
        <v>7911</v>
      </c>
      <c r="B6938" s="295" t="n">
        <v>101868</v>
      </c>
      <c r="C6938" s="296" t="s">
        <v>7915</v>
      </c>
      <c r="D6938" s="297" t="s">
        <v>897</v>
      </c>
      <c r="E6938" s="298" t="n">
        <v>16.39</v>
      </c>
      <c r="F6938" s="298" t="n">
        <v>19.32</v>
      </c>
      <c r="G6938" s="298" t="n">
        <v>35.71</v>
      </c>
    </row>
    <row r="6939" customFormat="false" ht="35.05" hidden="false" customHeight="false" outlineLevel="0" collapsed="false">
      <c r="A6939" s="294" t="s">
        <v>7911</v>
      </c>
      <c r="B6939" s="295" t="n">
        <v>101869</v>
      </c>
      <c r="C6939" s="296" t="s">
        <v>7916</v>
      </c>
      <c r="D6939" s="297" t="s">
        <v>897</v>
      </c>
      <c r="E6939" s="298" t="n">
        <v>18.15</v>
      </c>
      <c r="F6939" s="298" t="n">
        <v>22.92</v>
      </c>
      <c r="G6939" s="298" t="n">
        <v>41.07</v>
      </c>
    </row>
    <row r="6940" customFormat="false" ht="23.85" hidden="false" customHeight="false" outlineLevel="0" collapsed="false">
      <c r="A6940" s="294" t="s">
        <v>7911</v>
      </c>
      <c r="B6940" s="295" t="n">
        <v>101856</v>
      </c>
      <c r="C6940" s="296" t="s">
        <v>7917</v>
      </c>
      <c r="D6940" s="297" t="s">
        <v>897</v>
      </c>
      <c r="E6940" s="298" t="n">
        <v>15.28</v>
      </c>
      <c r="F6940" s="298" t="n">
        <v>17.12</v>
      </c>
      <c r="G6940" s="298" t="n">
        <v>32.4</v>
      </c>
    </row>
    <row r="6941" customFormat="false" ht="35.05" hidden="false" customHeight="false" outlineLevel="0" collapsed="false">
      <c r="A6941" s="294" t="s">
        <v>7911</v>
      </c>
      <c r="B6941" s="295" t="n">
        <v>101865</v>
      </c>
      <c r="C6941" s="296" t="s">
        <v>7918</v>
      </c>
      <c r="D6941" s="297" t="s">
        <v>897</v>
      </c>
      <c r="E6941" s="298" t="n">
        <v>19.23</v>
      </c>
      <c r="F6941" s="298" t="n">
        <v>25.04</v>
      </c>
      <c r="G6941" s="298" t="n">
        <v>44.27</v>
      </c>
    </row>
    <row r="6942" customFormat="false" ht="35.05" hidden="false" customHeight="false" outlineLevel="0" collapsed="false">
      <c r="A6942" s="294" t="s">
        <v>7911</v>
      </c>
      <c r="B6942" s="295" t="n">
        <v>101861</v>
      </c>
      <c r="C6942" s="296" t="s">
        <v>7919</v>
      </c>
      <c r="D6942" s="297" t="s">
        <v>897</v>
      </c>
      <c r="E6942" s="298" t="n">
        <v>17.53</v>
      </c>
      <c r="F6942" s="298" t="n">
        <v>21.66</v>
      </c>
      <c r="G6942" s="298" t="n">
        <v>39.19</v>
      </c>
    </row>
    <row r="6943" customFormat="false" ht="35.05" hidden="false" customHeight="false" outlineLevel="0" collapsed="false">
      <c r="A6943" s="294" t="s">
        <v>7911</v>
      </c>
      <c r="B6943" s="295" t="n">
        <v>101862</v>
      </c>
      <c r="C6943" s="296" t="s">
        <v>7920</v>
      </c>
      <c r="D6943" s="297" t="s">
        <v>897</v>
      </c>
      <c r="E6943" s="298" t="n">
        <v>18.67</v>
      </c>
      <c r="F6943" s="298" t="n">
        <v>23.99</v>
      </c>
      <c r="G6943" s="298" t="n">
        <v>42.66</v>
      </c>
    </row>
    <row r="6944" customFormat="false" ht="35.05" hidden="false" customHeight="false" outlineLevel="0" collapsed="false">
      <c r="A6944" s="294" t="s">
        <v>7911</v>
      </c>
      <c r="B6944" s="295" t="n">
        <v>101863</v>
      </c>
      <c r="C6944" s="296" t="s">
        <v>7921</v>
      </c>
      <c r="D6944" s="297" t="s">
        <v>897</v>
      </c>
      <c r="E6944" s="298" t="n">
        <v>15.67</v>
      </c>
      <c r="F6944" s="298" t="n">
        <v>17.89</v>
      </c>
      <c r="G6944" s="298" t="n">
        <v>33.56</v>
      </c>
    </row>
    <row r="6945" customFormat="false" ht="35.05" hidden="false" customHeight="false" outlineLevel="0" collapsed="false">
      <c r="A6945" s="294" t="s">
        <v>7911</v>
      </c>
      <c r="B6945" s="295" t="n">
        <v>101864</v>
      </c>
      <c r="C6945" s="296" t="s">
        <v>7922</v>
      </c>
      <c r="D6945" s="297" t="s">
        <v>897</v>
      </c>
      <c r="E6945" s="298" t="n">
        <v>17.44</v>
      </c>
      <c r="F6945" s="298" t="n">
        <v>21.47</v>
      </c>
      <c r="G6945" s="298" t="n">
        <v>38.91</v>
      </c>
    </row>
    <row r="6946" customFormat="false" ht="35.05" hidden="false" customHeight="false" outlineLevel="0" collapsed="false">
      <c r="A6946" s="294" t="s">
        <v>7911</v>
      </c>
      <c r="B6946" s="295" t="n">
        <v>101860</v>
      </c>
      <c r="C6946" s="296" t="s">
        <v>7923</v>
      </c>
      <c r="D6946" s="297" t="s">
        <v>897</v>
      </c>
      <c r="E6946" s="298" t="n">
        <v>18.41</v>
      </c>
      <c r="F6946" s="298" t="n">
        <v>23.43</v>
      </c>
      <c r="G6946" s="298" t="n">
        <v>41.84</v>
      </c>
    </row>
    <row r="6947" customFormat="false" ht="35.05" hidden="false" customHeight="false" outlineLevel="0" collapsed="false">
      <c r="A6947" s="294" t="s">
        <v>7911</v>
      </c>
      <c r="B6947" s="295" t="n">
        <v>101857</v>
      </c>
      <c r="C6947" s="296" t="s">
        <v>7924</v>
      </c>
      <c r="D6947" s="297" t="s">
        <v>897</v>
      </c>
      <c r="E6947" s="298" t="n">
        <v>17.9</v>
      </c>
      <c r="F6947" s="298" t="n">
        <v>22.44</v>
      </c>
      <c r="G6947" s="298" t="n">
        <v>40.34</v>
      </c>
    </row>
    <row r="6948" customFormat="false" ht="35.05" hidden="false" customHeight="false" outlineLevel="0" collapsed="false">
      <c r="A6948" s="294" t="s">
        <v>7911</v>
      </c>
      <c r="B6948" s="295" t="n">
        <v>101858</v>
      </c>
      <c r="C6948" s="296" t="s">
        <v>7925</v>
      </c>
      <c r="D6948" s="297" t="s">
        <v>897</v>
      </c>
      <c r="E6948" s="298" t="n">
        <v>15.51</v>
      </c>
      <c r="F6948" s="298" t="n">
        <v>17.58</v>
      </c>
      <c r="G6948" s="298" t="n">
        <v>33.09</v>
      </c>
    </row>
    <row r="6949" customFormat="false" ht="35.05" hidden="false" customHeight="false" outlineLevel="0" collapsed="false">
      <c r="A6949" s="294" t="s">
        <v>7911</v>
      </c>
      <c r="B6949" s="295" t="n">
        <v>101859</v>
      </c>
      <c r="C6949" s="296" t="s">
        <v>7926</v>
      </c>
      <c r="D6949" s="297" t="s">
        <v>897</v>
      </c>
      <c r="E6949" s="298" t="n">
        <v>16.64</v>
      </c>
      <c r="F6949" s="298" t="n">
        <v>19.85</v>
      </c>
      <c r="G6949" s="298" t="n">
        <v>36.49</v>
      </c>
    </row>
    <row r="6950" customFormat="false" ht="35.05" hidden="false" customHeight="false" outlineLevel="0" collapsed="false">
      <c r="A6950" s="294" t="s">
        <v>7911</v>
      </c>
      <c r="B6950" s="295" t="n">
        <v>101852</v>
      </c>
      <c r="C6950" s="296" t="s">
        <v>7927</v>
      </c>
      <c r="D6950" s="297" t="s">
        <v>897</v>
      </c>
      <c r="E6950" s="298" t="n">
        <v>50.38</v>
      </c>
      <c r="F6950" s="298" t="n">
        <v>34.95</v>
      </c>
      <c r="G6950" s="298" t="n">
        <v>85.33</v>
      </c>
    </row>
    <row r="6951" customFormat="false" ht="35.05" hidden="false" customHeight="false" outlineLevel="0" collapsed="false">
      <c r="A6951" s="294" t="s">
        <v>7911</v>
      </c>
      <c r="B6951" s="295" t="n">
        <v>101850</v>
      </c>
      <c r="C6951" s="296" t="s">
        <v>7928</v>
      </c>
      <c r="D6951" s="297" t="s">
        <v>897</v>
      </c>
      <c r="E6951" s="298" t="n">
        <v>39.18</v>
      </c>
      <c r="F6951" s="298" t="n">
        <v>30.19</v>
      </c>
      <c r="G6951" s="298" t="n">
        <v>69.37</v>
      </c>
    </row>
    <row r="6952" customFormat="false" ht="35.05" hidden="false" customHeight="false" outlineLevel="0" collapsed="false">
      <c r="A6952" s="294" t="s">
        <v>7911</v>
      </c>
      <c r="B6952" s="295" t="n">
        <v>101855</v>
      </c>
      <c r="C6952" s="296" t="s">
        <v>7929</v>
      </c>
      <c r="D6952" s="297" t="s">
        <v>897</v>
      </c>
      <c r="E6952" s="298" t="n">
        <v>57.35</v>
      </c>
      <c r="F6952" s="298" t="n">
        <v>31.17</v>
      </c>
      <c r="G6952" s="298" t="n">
        <v>88.52</v>
      </c>
    </row>
    <row r="6953" customFormat="false" ht="35.05" hidden="false" customHeight="false" outlineLevel="0" collapsed="false">
      <c r="A6953" s="294" t="s">
        <v>7911</v>
      </c>
      <c r="B6953" s="295" t="n">
        <v>101853</v>
      </c>
      <c r="C6953" s="296" t="s">
        <v>7930</v>
      </c>
      <c r="D6953" s="297" t="s">
        <v>897</v>
      </c>
      <c r="E6953" s="298" t="n">
        <v>36.19</v>
      </c>
      <c r="F6953" s="298" t="n">
        <v>24.64</v>
      </c>
      <c r="G6953" s="298" t="n">
        <v>60.83</v>
      </c>
    </row>
    <row r="6954" customFormat="false" ht="23.85" hidden="false" customHeight="false" outlineLevel="0" collapsed="false">
      <c r="A6954" s="294" t="s">
        <v>7911</v>
      </c>
      <c r="B6954" s="295" t="n">
        <v>101849</v>
      </c>
      <c r="C6954" s="296" t="s">
        <v>7931</v>
      </c>
      <c r="D6954" s="297" t="s">
        <v>983</v>
      </c>
      <c r="E6954" s="298" t="n">
        <v>123.69</v>
      </c>
      <c r="F6954" s="298" t="n">
        <v>10.01</v>
      </c>
      <c r="G6954" s="298" t="n">
        <v>133.7</v>
      </c>
    </row>
    <row r="6955" customFormat="false" ht="23.85" hidden="false" customHeight="false" outlineLevel="0" collapsed="false">
      <c r="A6955" s="294" t="s">
        <v>7911</v>
      </c>
      <c r="B6955" s="295" t="n">
        <v>101841</v>
      </c>
      <c r="C6955" s="296" t="s">
        <v>7932</v>
      </c>
      <c r="D6955" s="297" t="s">
        <v>983</v>
      </c>
      <c r="E6955" s="298" t="n">
        <v>73.79</v>
      </c>
      <c r="F6955" s="298" t="n">
        <v>8.28</v>
      </c>
      <c r="G6955" s="298" t="n">
        <v>82.07</v>
      </c>
    </row>
    <row r="6956" customFormat="false" ht="23.85" hidden="false" customHeight="false" outlineLevel="0" collapsed="false">
      <c r="A6956" s="294" t="s">
        <v>7911</v>
      </c>
      <c r="B6956" s="295" t="n">
        <v>101843</v>
      </c>
      <c r="C6956" s="296" t="s">
        <v>7933</v>
      </c>
      <c r="D6956" s="297" t="s">
        <v>983</v>
      </c>
      <c r="E6956" s="298" t="n">
        <v>134.95</v>
      </c>
      <c r="F6956" s="298" t="n">
        <v>8.27</v>
      </c>
      <c r="G6956" s="298" t="n">
        <v>143.22</v>
      </c>
    </row>
    <row r="6957" customFormat="false" ht="23.85" hidden="false" customHeight="false" outlineLevel="0" collapsed="false">
      <c r="A6957" s="294" t="s">
        <v>7911</v>
      </c>
      <c r="B6957" s="295" t="n">
        <v>101844</v>
      </c>
      <c r="C6957" s="296" t="s">
        <v>7934</v>
      </c>
      <c r="D6957" s="297" t="s">
        <v>983</v>
      </c>
      <c r="E6957" s="298" t="n">
        <v>163.56</v>
      </c>
      <c r="F6957" s="298" t="n">
        <v>8.28</v>
      </c>
      <c r="G6957" s="298" t="n">
        <v>171.84</v>
      </c>
    </row>
    <row r="6958" customFormat="false" ht="23.85" hidden="false" customHeight="false" outlineLevel="0" collapsed="false">
      <c r="A6958" s="294" t="s">
        <v>7911</v>
      </c>
      <c r="B6958" s="295" t="n">
        <v>101845</v>
      </c>
      <c r="C6958" s="296" t="s">
        <v>7935</v>
      </c>
      <c r="D6958" s="297" t="s">
        <v>983</v>
      </c>
      <c r="E6958" s="298" t="n">
        <v>191.79</v>
      </c>
      <c r="F6958" s="298" t="n">
        <v>8.28</v>
      </c>
      <c r="G6958" s="298" t="n">
        <v>200.07</v>
      </c>
    </row>
    <row r="6959" customFormat="false" ht="23.85" hidden="false" customHeight="false" outlineLevel="0" collapsed="false">
      <c r="A6959" s="294" t="s">
        <v>7911</v>
      </c>
      <c r="B6959" s="295" t="n">
        <v>101842</v>
      </c>
      <c r="C6959" s="296" t="s">
        <v>7936</v>
      </c>
      <c r="D6959" s="297" t="s">
        <v>983</v>
      </c>
      <c r="E6959" s="298" t="n">
        <v>65.04</v>
      </c>
      <c r="F6959" s="298" t="n">
        <v>8.27</v>
      </c>
      <c r="G6959" s="298" t="n">
        <v>73.31</v>
      </c>
    </row>
    <row r="6960" customFormat="false" ht="23.85" hidden="false" customHeight="false" outlineLevel="0" collapsed="false">
      <c r="A6960" s="294" t="s">
        <v>7911</v>
      </c>
      <c r="B6960" s="295" t="n">
        <v>101846</v>
      </c>
      <c r="C6960" s="296" t="s">
        <v>7937</v>
      </c>
      <c r="D6960" s="297" t="s">
        <v>983</v>
      </c>
      <c r="E6960" s="298" t="n">
        <v>126.54</v>
      </c>
      <c r="F6960" s="298" t="n">
        <v>8.27</v>
      </c>
      <c r="G6960" s="298" t="n">
        <v>134.81</v>
      </c>
    </row>
    <row r="6961" customFormat="false" ht="23.85" hidden="false" customHeight="false" outlineLevel="0" collapsed="false">
      <c r="A6961" s="294" t="s">
        <v>7911</v>
      </c>
      <c r="B6961" s="295" t="n">
        <v>101847</v>
      </c>
      <c r="C6961" s="296" t="s">
        <v>7938</v>
      </c>
      <c r="D6961" s="297" t="s">
        <v>983</v>
      </c>
      <c r="E6961" s="298" t="n">
        <v>155.34</v>
      </c>
      <c r="F6961" s="298" t="n">
        <v>8.27</v>
      </c>
      <c r="G6961" s="298" t="n">
        <v>163.61</v>
      </c>
    </row>
    <row r="6962" customFormat="false" ht="23.85" hidden="false" customHeight="false" outlineLevel="0" collapsed="false">
      <c r="A6962" s="294" t="s">
        <v>7911</v>
      </c>
      <c r="B6962" s="295" t="n">
        <v>101848</v>
      </c>
      <c r="C6962" s="296" t="s">
        <v>7939</v>
      </c>
      <c r="D6962" s="297" t="s">
        <v>983</v>
      </c>
      <c r="E6962" s="298" t="n">
        <v>183.74</v>
      </c>
      <c r="F6962" s="298" t="n">
        <v>8.27</v>
      </c>
      <c r="G6962" s="298" t="n">
        <v>192.01</v>
      </c>
    </row>
    <row r="6963" customFormat="false" ht="23.85" hidden="false" customHeight="false" outlineLevel="0" collapsed="false">
      <c r="A6963" s="294" t="s">
        <v>7911</v>
      </c>
      <c r="B6963" s="295" t="n">
        <v>101839</v>
      </c>
      <c r="C6963" s="296" t="s">
        <v>7940</v>
      </c>
      <c r="D6963" s="297" t="s">
        <v>983</v>
      </c>
      <c r="E6963" s="298" t="n">
        <v>114.15</v>
      </c>
      <c r="F6963" s="298" t="n">
        <v>8.27</v>
      </c>
      <c r="G6963" s="298" t="n">
        <v>122.42</v>
      </c>
    </row>
    <row r="6964" customFormat="false" ht="23.85" hidden="false" customHeight="false" outlineLevel="0" collapsed="false">
      <c r="A6964" s="294" t="s">
        <v>7911</v>
      </c>
      <c r="B6964" s="295" t="n">
        <v>101840</v>
      </c>
      <c r="C6964" s="296" t="s">
        <v>7941</v>
      </c>
      <c r="D6964" s="297" t="s">
        <v>983</v>
      </c>
      <c r="E6964" s="298" t="n">
        <v>178.31</v>
      </c>
      <c r="F6964" s="298" t="n">
        <v>27.58</v>
      </c>
      <c r="G6964" s="298" t="n">
        <v>205.89</v>
      </c>
    </row>
    <row r="6965" customFormat="false" ht="23.85" hidden="false" customHeight="false" outlineLevel="0" collapsed="false">
      <c r="A6965" s="294" t="s">
        <v>7911</v>
      </c>
      <c r="B6965" s="295" t="n">
        <v>101837</v>
      </c>
      <c r="C6965" s="296" t="s">
        <v>7942</v>
      </c>
      <c r="D6965" s="297" t="s">
        <v>983</v>
      </c>
      <c r="E6965" s="298" t="n">
        <v>53.98</v>
      </c>
      <c r="F6965" s="298" t="n">
        <v>8.27</v>
      </c>
      <c r="G6965" s="298" t="n">
        <v>62.25</v>
      </c>
    </row>
    <row r="6966" customFormat="false" ht="23.85" hidden="false" customHeight="false" outlineLevel="0" collapsed="false">
      <c r="A6966" s="294" t="s">
        <v>7911</v>
      </c>
      <c r="B6966" s="295" t="n">
        <v>101838</v>
      </c>
      <c r="C6966" s="296" t="s">
        <v>7943</v>
      </c>
      <c r="D6966" s="297" t="s">
        <v>983</v>
      </c>
      <c r="E6966" s="298" t="n">
        <v>84.47</v>
      </c>
      <c r="F6966" s="298" t="n">
        <v>8.28</v>
      </c>
      <c r="G6966" s="298" t="n">
        <v>92.75</v>
      </c>
    </row>
    <row r="6967" customFormat="false" ht="35.05" hidden="false" customHeight="false" outlineLevel="0" collapsed="false">
      <c r="A6967" s="294" t="s">
        <v>7911</v>
      </c>
      <c r="B6967" s="295" t="n">
        <v>101836</v>
      </c>
      <c r="C6967" s="296" t="s">
        <v>7944</v>
      </c>
      <c r="D6967" s="297" t="s">
        <v>983</v>
      </c>
      <c r="E6967" s="298" t="n">
        <v>21.22</v>
      </c>
      <c r="F6967" s="298" t="n">
        <v>8.28</v>
      </c>
      <c r="G6967" s="298" t="n">
        <v>29.5</v>
      </c>
    </row>
    <row r="6968" customFormat="false" ht="23.85" hidden="false" customHeight="false" outlineLevel="0" collapsed="false">
      <c r="A6968" s="294" t="s">
        <v>7911</v>
      </c>
      <c r="B6968" s="295" t="n">
        <v>101835</v>
      </c>
      <c r="C6968" s="296" t="s">
        <v>7945</v>
      </c>
      <c r="D6968" s="297" t="s">
        <v>983</v>
      </c>
      <c r="E6968" s="298" t="n">
        <v>152.28</v>
      </c>
      <c r="F6968" s="298" t="n">
        <v>100.34</v>
      </c>
      <c r="G6968" s="298" t="n">
        <v>252.62</v>
      </c>
    </row>
    <row r="6969" customFormat="false" ht="23.85" hidden="false" customHeight="false" outlineLevel="0" collapsed="false">
      <c r="A6969" s="294" t="s">
        <v>7911</v>
      </c>
      <c r="B6969" s="295" t="n">
        <v>101827</v>
      </c>
      <c r="C6969" s="296" t="s">
        <v>7946</v>
      </c>
      <c r="D6969" s="297" t="s">
        <v>983</v>
      </c>
      <c r="E6969" s="298" t="n">
        <v>102.41</v>
      </c>
      <c r="F6969" s="298" t="n">
        <v>98.58</v>
      </c>
      <c r="G6969" s="298" t="n">
        <v>200.99</v>
      </c>
    </row>
    <row r="6970" customFormat="false" ht="23.85" hidden="false" customHeight="false" outlineLevel="0" collapsed="false">
      <c r="A6970" s="294" t="s">
        <v>7911</v>
      </c>
      <c r="B6970" s="295" t="n">
        <v>101829</v>
      </c>
      <c r="C6970" s="296" t="s">
        <v>7947</v>
      </c>
      <c r="D6970" s="297" t="s">
        <v>983</v>
      </c>
      <c r="E6970" s="298" t="n">
        <v>163.55</v>
      </c>
      <c r="F6970" s="298" t="n">
        <v>98.59</v>
      </c>
      <c r="G6970" s="298" t="n">
        <v>262.14</v>
      </c>
    </row>
    <row r="6971" customFormat="false" ht="23.85" hidden="false" customHeight="false" outlineLevel="0" collapsed="false">
      <c r="A6971" s="294" t="s">
        <v>7911</v>
      </c>
      <c r="B6971" s="295" t="n">
        <v>101830</v>
      </c>
      <c r="C6971" s="296" t="s">
        <v>7948</v>
      </c>
      <c r="D6971" s="297" t="s">
        <v>983</v>
      </c>
      <c r="E6971" s="298" t="n">
        <v>192.17</v>
      </c>
      <c r="F6971" s="298" t="n">
        <v>98.59</v>
      </c>
      <c r="G6971" s="298" t="n">
        <v>290.76</v>
      </c>
    </row>
    <row r="6972" customFormat="false" ht="23.85" hidden="false" customHeight="false" outlineLevel="0" collapsed="false">
      <c r="A6972" s="294" t="s">
        <v>7911</v>
      </c>
      <c r="B6972" s="295" t="n">
        <v>101831</v>
      </c>
      <c r="C6972" s="296" t="s">
        <v>7949</v>
      </c>
      <c r="D6972" s="297" t="s">
        <v>983</v>
      </c>
      <c r="E6972" s="298" t="n">
        <v>220.4</v>
      </c>
      <c r="F6972" s="298" t="n">
        <v>98.59</v>
      </c>
      <c r="G6972" s="298" t="n">
        <v>318.99</v>
      </c>
    </row>
    <row r="6973" customFormat="false" ht="23.85" hidden="false" customHeight="false" outlineLevel="0" collapsed="false">
      <c r="A6973" s="294" t="s">
        <v>7911</v>
      </c>
      <c r="B6973" s="295" t="n">
        <v>101828</v>
      </c>
      <c r="C6973" s="296" t="s">
        <v>7950</v>
      </c>
      <c r="D6973" s="297" t="s">
        <v>983</v>
      </c>
      <c r="E6973" s="298" t="n">
        <v>93.64</v>
      </c>
      <c r="F6973" s="298" t="n">
        <v>98.59</v>
      </c>
      <c r="G6973" s="298" t="n">
        <v>192.23</v>
      </c>
    </row>
    <row r="6974" customFormat="false" ht="23.85" hidden="false" customHeight="false" outlineLevel="0" collapsed="false">
      <c r="A6974" s="294" t="s">
        <v>7911</v>
      </c>
      <c r="B6974" s="295" t="n">
        <v>101832</v>
      </c>
      <c r="C6974" s="296" t="s">
        <v>7951</v>
      </c>
      <c r="D6974" s="297" t="s">
        <v>983</v>
      </c>
      <c r="E6974" s="298" t="n">
        <v>155.14</v>
      </c>
      <c r="F6974" s="298" t="n">
        <v>98.59</v>
      </c>
      <c r="G6974" s="298" t="n">
        <v>253.73</v>
      </c>
    </row>
    <row r="6975" customFormat="false" ht="23.85" hidden="false" customHeight="false" outlineLevel="0" collapsed="false">
      <c r="A6975" s="294" t="s">
        <v>7911</v>
      </c>
      <c r="B6975" s="295" t="n">
        <v>101833</v>
      </c>
      <c r="C6975" s="296" t="s">
        <v>7952</v>
      </c>
      <c r="D6975" s="297" t="s">
        <v>983</v>
      </c>
      <c r="E6975" s="298" t="n">
        <v>183.93</v>
      </c>
      <c r="F6975" s="298" t="n">
        <v>98.6</v>
      </c>
      <c r="G6975" s="298" t="n">
        <v>282.53</v>
      </c>
    </row>
    <row r="6976" customFormat="false" ht="23.85" hidden="false" customHeight="false" outlineLevel="0" collapsed="false">
      <c r="A6976" s="294" t="s">
        <v>7911</v>
      </c>
      <c r="B6976" s="295" t="n">
        <v>101834</v>
      </c>
      <c r="C6976" s="296" t="s">
        <v>7953</v>
      </c>
      <c r="D6976" s="297" t="s">
        <v>983</v>
      </c>
      <c r="E6976" s="298" t="n">
        <v>212.34</v>
      </c>
      <c r="F6976" s="298" t="n">
        <v>98.59</v>
      </c>
      <c r="G6976" s="298" t="n">
        <v>310.93</v>
      </c>
    </row>
    <row r="6977" customFormat="false" ht="23.85" hidden="false" customHeight="false" outlineLevel="0" collapsed="false">
      <c r="A6977" s="294" t="s">
        <v>7911</v>
      </c>
      <c r="B6977" s="295" t="n">
        <v>101825</v>
      </c>
      <c r="C6977" s="296" t="s">
        <v>7954</v>
      </c>
      <c r="D6977" s="297" t="s">
        <v>983</v>
      </c>
      <c r="E6977" s="298" t="n">
        <v>142.76</v>
      </c>
      <c r="F6977" s="298" t="n">
        <v>98.59</v>
      </c>
      <c r="G6977" s="298" t="n">
        <v>241.35</v>
      </c>
    </row>
    <row r="6978" customFormat="false" ht="23.85" hidden="false" customHeight="false" outlineLevel="0" collapsed="false">
      <c r="A6978" s="294" t="s">
        <v>7911</v>
      </c>
      <c r="B6978" s="295" t="n">
        <v>101826</v>
      </c>
      <c r="C6978" s="296" t="s">
        <v>7955</v>
      </c>
      <c r="D6978" s="297" t="s">
        <v>983</v>
      </c>
      <c r="E6978" s="298" t="n">
        <v>172.04</v>
      </c>
      <c r="F6978" s="298" t="n">
        <v>98.59</v>
      </c>
      <c r="G6978" s="298" t="n">
        <v>270.63</v>
      </c>
    </row>
    <row r="6979" customFormat="false" ht="23.85" hidden="false" customHeight="false" outlineLevel="0" collapsed="false">
      <c r="A6979" s="294" t="s">
        <v>7911</v>
      </c>
      <c r="B6979" s="295" t="n">
        <v>101823</v>
      </c>
      <c r="C6979" s="296" t="s">
        <v>7956</v>
      </c>
      <c r="D6979" s="297" t="s">
        <v>983</v>
      </c>
      <c r="E6979" s="298" t="n">
        <v>82.58</v>
      </c>
      <c r="F6979" s="298" t="n">
        <v>98.59</v>
      </c>
      <c r="G6979" s="298" t="n">
        <v>181.17</v>
      </c>
    </row>
    <row r="6980" customFormat="false" ht="23.85" hidden="false" customHeight="false" outlineLevel="0" collapsed="false">
      <c r="A6980" s="294" t="s">
        <v>7911</v>
      </c>
      <c r="B6980" s="295" t="n">
        <v>101824</v>
      </c>
      <c r="C6980" s="296" t="s">
        <v>7957</v>
      </c>
      <c r="D6980" s="297" t="s">
        <v>983</v>
      </c>
      <c r="E6980" s="298" t="n">
        <v>113.08</v>
      </c>
      <c r="F6980" s="298" t="n">
        <v>98.59</v>
      </c>
      <c r="G6980" s="298" t="n">
        <v>211.67</v>
      </c>
    </row>
    <row r="6981" customFormat="false" ht="35.05" hidden="false" customHeight="false" outlineLevel="0" collapsed="false">
      <c r="A6981" s="294" t="s">
        <v>7911</v>
      </c>
      <c r="B6981" s="295" t="n">
        <v>101822</v>
      </c>
      <c r="C6981" s="296" t="s">
        <v>7958</v>
      </c>
      <c r="D6981" s="297" t="s">
        <v>983</v>
      </c>
      <c r="E6981" s="298" t="n">
        <v>49.83</v>
      </c>
      <c r="F6981" s="298" t="n">
        <v>98.59</v>
      </c>
      <c r="G6981" s="298" t="n">
        <v>148.42</v>
      </c>
    </row>
    <row r="6982" customFormat="false" ht="35.05" hidden="false" customHeight="false" outlineLevel="0" collapsed="false">
      <c r="A6982" s="294" t="s">
        <v>7911</v>
      </c>
      <c r="B6982" s="295" t="n">
        <v>101819</v>
      </c>
      <c r="C6982" s="296" t="s">
        <v>7959</v>
      </c>
      <c r="D6982" s="297" t="s">
        <v>897</v>
      </c>
      <c r="E6982" s="298" t="n">
        <v>41.6</v>
      </c>
      <c r="F6982" s="298" t="n">
        <v>34.73</v>
      </c>
      <c r="G6982" s="298" t="n">
        <v>76.33</v>
      </c>
    </row>
    <row r="6983" customFormat="false" ht="35.05" hidden="false" customHeight="false" outlineLevel="0" collapsed="false">
      <c r="A6983" s="294" t="s">
        <v>7911</v>
      </c>
      <c r="B6983" s="295" t="n">
        <v>101817</v>
      </c>
      <c r="C6983" s="296" t="s">
        <v>7960</v>
      </c>
      <c r="D6983" s="297" t="s">
        <v>897</v>
      </c>
      <c r="E6983" s="298" t="n">
        <v>30.99</v>
      </c>
      <c r="F6983" s="298" t="n">
        <v>29.63</v>
      </c>
      <c r="G6983" s="298" t="n">
        <v>60.62</v>
      </c>
    </row>
    <row r="6984" customFormat="false" ht="35.05" hidden="false" customHeight="false" outlineLevel="0" collapsed="false">
      <c r="A6984" s="294" t="s">
        <v>7911</v>
      </c>
      <c r="B6984" s="295" t="n">
        <v>101816</v>
      </c>
      <c r="C6984" s="296" t="s">
        <v>7961</v>
      </c>
      <c r="D6984" s="297" t="s">
        <v>897</v>
      </c>
      <c r="E6984" s="298" t="n">
        <v>50.24</v>
      </c>
      <c r="F6984" s="298" t="n">
        <v>31.25</v>
      </c>
      <c r="G6984" s="298" t="n">
        <v>81.49</v>
      </c>
    </row>
    <row r="6985" customFormat="false" ht="35.05" hidden="false" customHeight="false" outlineLevel="0" collapsed="false">
      <c r="A6985" s="294" t="s">
        <v>7911</v>
      </c>
      <c r="B6985" s="295" t="n">
        <v>101820</v>
      </c>
      <c r="C6985" s="296" t="s">
        <v>7962</v>
      </c>
      <c r="D6985" s="297" t="s">
        <v>897</v>
      </c>
      <c r="E6985" s="298" t="n">
        <v>22.14</v>
      </c>
      <c r="F6985" s="298" t="n">
        <v>29.46</v>
      </c>
      <c r="G6985" s="298" t="n">
        <v>51.6</v>
      </c>
    </row>
    <row r="6986" customFormat="false" ht="35.05" hidden="false" customHeight="false" outlineLevel="0" collapsed="false">
      <c r="A6986" s="294" t="s">
        <v>7911</v>
      </c>
      <c r="B6986" s="295" t="n">
        <v>102988</v>
      </c>
      <c r="C6986" s="296" t="s">
        <v>7963</v>
      </c>
      <c r="D6986" s="297" t="s">
        <v>897</v>
      </c>
      <c r="E6986" s="298" t="n">
        <v>28.11</v>
      </c>
      <c r="F6986" s="298" t="n">
        <v>40.63</v>
      </c>
      <c r="G6986" s="298" t="n">
        <v>68.74</v>
      </c>
    </row>
    <row r="6987" customFormat="false" ht="35.05" hidden="false" customHeight="false" outlineLevel="0" collapsed="false">
      <c r="A6987" s="294" t="s">
        <v>7911</v>
      </c>
      <c r="B6987" s="295" t="n">
        <v>101814</v>
      </c>
      <c r="C6987" s="296" t="s">
        <v>7964</v>
      </c>
      <c r="D6987" s="297" t="s">
        <v>897</v>
      </c>
      <c r="E6987" s="298" t="n">
        <v>29.57</v>
      </c>
      <c r="F6987" s="298" t="n">
        <v>24.35</v>
      </c>
      <c r="G6987" s="298" t="n">
        <v>53.92</v>
      </c>
    </row>
    <row r="6988" customFormat="false" ht="23.85" hidden="false" customHeight="false" outlineLevel="0" collapsed="false">
      <c r="A6988" s="294" t="s">
        <v>7911</v>
      </c>
      <c r="B6988" s="295" t="n">
        <v>102098</v>
      </c>
      <c r="C6988" s="296" t="s">
        <v>7965</v>
      </c>
      <c r="D6988" s="297" t="s">
        <v>983</v>
      </c>
      <c r="E6988" s="298" t="n">
        <v>1774</v>
      </c>
      <c r="F6988" s="298" t="n">
        <v>252.03</v>
      </c>
      <c r="G6988" s="298" t="n">
        <v>2026.03</v>
      </c>
    </row>
    <row r="6989" customFormat="false" ht="23.85" hidden="false" customHeight="false" outlineLevel="0" collapsed="false">
      <c r="A6989" s="294" t="s">
        <v>7966</v>
      </c>
      <c r="B6989" s="295" t="n">
        <v>92994</v>
      </c>
      <c r="C6989" s="296" t="s">
        <v>7967</v>
      </c>
      <c r="D6989" s="297" t="s">
        <v>904</v>
      </c>
      <c r="E6989" s="298" t="n">
        <v>123.31</v>
      </c>
      <c r="F6989" s="298" t="n">
        <v>6.4</v>
      </c>
      <c r="G6989" s="298" t="n">
        <v>129.71</v>
      </c>
    </row>
    <row r="6990" customFormat="false" ht="23.85" hidden="false" customHeight="false" outlineLevel="0" collapsed="false">
      <c r="A6990" s="294" t="s">
        <v>7966</v>
      </c>
      <c r="B6990" s="295" t="n">
        <v>92996</v>
      </c>
      <c r="C6990" s="296" t="s">
        <v>7968</v>
      </c>
      <c r="D6990" s="297" t="s">
        <v>904</v>
      </c>
      <c r="E6990" s="298" t="n">
        <v>149.3</v>
      </c>
      <c r="F6990" s="298" t="n">
        <v>7.59</v>
      </c>
      <c r="G6990" s="298" t="n">
        <v>156.89</v>
      </c>
    </row>
    <row r="6991" customFormat="false" ht="23.85" hidden="false" customHeight="false" outlineLevel="0" collapsed="false">
      <c r="A6991" s="294" t="s">
        <v>7966</v>
      </c>
      <c r="B6991" s="295" t="n">
        <v>92998</v>
      </c>
      <c r="C6991" s="296" t="s">
        <v>7969</v>
      </c>
      <c r="D6991" s="297" t="s">
        <v>904</v>
      </c>
      <c r="E6991" s="298" t="n">
        <v>183.21</v>
      </c>
      <c r="F6991" s="298" t="n">
        <v>8.97</v>
      </c>
      <c r="G6991" s="298" t="n">
        <v>192.18</v>
      </c>
    </row>
    <row r="6992" customFormat="false" ht="23.85" hidden="false" customHeight="false" outlineLevel="0" collapsed="false">
      <c r="A6992" s="294" t="s">
        <v>7966</v>
      </c>
      <c r="B6992" s="295" t="n">
        <v>93000</v>
      </c>
      <c r="C6992" s="296" t="s">
        <v>7970</v>
      </c>
      <c r="D6992" s="297" t="s">
        <v>904</v>
      </c>
      <c r="E6992" s="298" t="n">
        <v>243.14</v>
      </c>
      <c r="F6992" s="298" t="n">
        <v>11.11</v>
      </c>
      <c r="G6992" s="298" t="n">
        <v>254.25</v>
      </c>
    </row>
    <row r="6993" customFormat="false" ht="23.85" hidden="false" customHeight="false" outlineLevel="0" collapsed="false">
      <c r="A6993" s="294" t="s">
        <v>7966</v>
      </c>
      <c r="B6993" s="295" t="n">
        <v>92984</v>
      </c>
      <c r="C6993" s="296" t="s">
        <v>7971</v>
      </c>
      <c r="D6993" s="297" t="s">
        <v>904</v>
      </c>
      <c r="E6993" s="298" t="n">
        <v>25.47</v>
      </c>
      <c r="F6993" s="298" t="n">
        <v>2.67</v>
      </c>
      <c r="G6993" s="298" t="n">
        <v>28.14</v>
      </c>
    </row>
    <row r="6994" customFormat="false" ht="23.85" hidden="false" customHeight="false" outlineLevel="0" collapsed="false">
      <c r="A6994" s="294" t="s">
        <v>7966</v>
      </c>
      <c r="B6994" s="295" t="n">
        <v>93002</v>
      </c>
      <c r="C6994" s="296" t="s">
        <v>7972</v>
      </c>
      <c r="D6994" s="297" t="s">
        <v>904</v>
      </c>
      <c r="E6994" s="298" t="n">
        <v>315.03</v>
      </c>
      <c r="F6994" s="298" t="n">
        <v>13.5</v>
      </c>
      <c r="G6994" s="298" t="n">
        <v>328.53</v>
      </c>
    </row>
    <row r="6995" customFormat="false" ht="23.85" hidden="false" customHeight="false" outlineLevel="0" collapsed="false">
      <c r="A6995" s="294" t="s">
        <v>7966</v>
      </c>
      <c r="B6995" s="295" t="n">
        <v>92986</v>
      </c>
      <c r="C6995" s="296" t="s">
        <v>7973</v>
      </c>
      <c r="D6995" s="297" t="s">
        <v>904</v>
      </c>
      <c r="E6995" s="298" t="n">
        <v>35.66</v>
      </c>
      <c r="F6995" s="298" t="n">
        <v>3.07</v>
      </c>
      <c r="G6995" s="298" t="n">
        <v>38.73</v>
      </c>
    </row>
    <row r="6996" customFormat="false" ht="23.85" hidden="false" customHeight="false" outlineLevel="0" collapsed="false">
      <c r="A6996" s="294" t="s">
        <v>7966</v>
      </c>
      <c r="B6996" s="295" t="n">
        <v>92988</v>
      </c>
      <c r="C6996" s="296" t="s">
        <v>7974</v>
      </c>
      <c r="D6996" s="297" t="s">
        <v>904</v>
      </c>
      <c r="E6996" s="298" t="n">
        <v>52.35</v>
      </c>
      <c r="F6996" s="298" t="n">
        <v>3.66</v>
      </c>
      <c r="G6996" s="298" t="n">
        <v>56.01</v>
      </c>
    </row>
    <row r="6997" customFormat="false" ht="23.85" hidden="false" customHeight="false" outlineLevel="0" collapsed="false">
      <c r="A6997" s="294" t="s">
        <v>7966</v>
      </c>
      <c r="B6997" s="295" t="n">
        <v>92990</v>
      </c>
      <c r="C6997" s="296" t="s">
        <v>7975</v>
      </c>
      <c r="D6997" s="297" t="s">
        <v>904</v>
      </c>
      <c r="E6997" s="298" t="n">
        <v>72.93</v>
      </c>
      <c r="F6997" s="298" t="n">
        <v>4.44</v>
      </c>
      <c r="G6997" s="298" t="n">
        <v>77.37</v>
      </c>
    </row>
    <row r="6998" customFormat="false" ht="23.85" hidden="false" customHeight="false" outlineLevel="0" collapsed="false">
      <c r="A6998" s="294" t="s">
        <v>7966</v>
      </c>
      <c r="B6998" s="295" t="n">
        <v>92992</v>
      </c>
      <c r="C6998" s="296" t="s">
        <v>7976</v>
      </c>
      <c r="D6998" s="297" t="s">
        <v>904</v>
      </c>
      <c r="E6998" s="298" t="n">
        <v>94.52</v>
      </c>
      <c r="F6998" s="298" t="n">
        <v>5.43</v>
      </c>
      <c r="G6998" s="298" t="n">
        <v>99.95</v>
      </c>
    </row>
    <row r="6999" customFormat="false" ht="23.85" hidden="false" customHeight="false" outlineLevel="0" collapsed="false">
      <c r="A6999" s="294" t="s">
        <v>7966</v>
      </c>
      <c r="B6999" s="295" t="n">
        <v>103491</v>
      </c>
      <c r="C6999" s="296" t="s">
        <v>7977</v>
      </c>
      <c r="D6999" s="297" t="s">
        <v>983</v>
      </c>
      <c r="E6999" s="298" t="n">
        <v>385.24</v>
      </c>
      <c r="F6999" s="298" t="n">
        <v>232.23</v>
      </c>
      <c r="G6999" s="298" t="n">
        <v>617.47</v>
      </c>
    </row>
    <row r="7000" customFormat="false" ht="23.85" hidden="false" customHeight="false" outlineLevel="0" collapsed="false">
      <c r="A7000" s="294" t="s">
        <v>7966</v>
      </c>
      <c r="B7000" s="295" t="n">
        <v>93026</v>
      </c>
      <c r="C7000" s="296" t="s">
        <v>7978</v>
      </c>
      <c r="D7000" s="297" t="s">
        <v>899</v>
      </c>
      <c r="E7000" s="298" t="n">
        <v>89.56</v>
      </c>
      <c r="F7000" s="298" t="n">
        <v>28.31</v>
      </c>
      <c r="G7000" s="298" t="n">
        <v>117.87</v>
      </c>
    </row>
    <row r="7001" customFormat="false" ht="23.85" hidden="false" customHeight="false" outlineLevel="0" collapsed="false">
      <c r="A7001" s="294" t="s">
        <v>7966</v>
      </c>
      <c r="B7001" s="295" t="n">
        <v>93018</v>
      </c>
      <c r="C7001" s="296" t="s">
        <v>7979</v>
      </c>
      <c r="D7001" s="297" t="s">
        <v>899</v>
      </c>
      <c r="E7001" s="298" t="n">
        <v>15.59</v>
      </c>
      <c r="F7001" s="298" t="n">
        <v>14.89</v>
      </c>
      <c r="G7001" s="298" t="n">
        <v>30.48</v>
      </c>
    </row>
    <row r="7002" customFormat="false" ht="23.85" hidden="false" customHeight="false" outlineLevel="0" collapsed="false">
      <c r="A7002" s="294" t="s">
        <v>7966</v>
      </c>
      <c r="B7002" s="295" t="n">
        <v>93020</v>
      </c>
      <c r="C7002" s="296" t="s">
        <v>7980</v>
      </c>
      <c r="D7002" s="297" t="s">
        <v>899</v>
      </c>
      <c r="E7002" s="298" t="n">
        <v>22.33</v>
      </c>
      <c r="F7002" s="298" t="n">
        <v>17.14</v>
      </c>
      <c r="G7002" s="298" t="n">
        <v>39.47</v>
      </c>
    </row>
    <row r="7003" customFormat="false" ht="23.85" hidden="false" customHeight="false" outlineLevel="0" collapsed="false">
      <c r="A7003" s="294" t="s">
        <v>7966</v>
      </c>
      <c r="B7003" s="295" t="n">
        <v>93022</v>
      </c>
      <c r="C7003" s="296" t="s">
        <v>7981</v>
      </c>
      <c r="D7003" s="297" t="s">
        <v>899</v>
      </c>
      <c r="E7003" s="298" t="n">
        <v>47.23</v>
      </c>
      <c r="F7003" s="298" t="n">
        <v>20.47</v>
      </c>
      <c r="G7003" s="298" t="n">
        <v>67.7</v>
      </c>
    </row>
    <row r="7004" customFormat="false" ht="23.85" hidden="false" customHeight="false" outlineLevel="0" collapsed="false">
      <c r="A7004" s="294" t="s">
        <v>7966</v>
      </c>
      <c r="B7004" s="295" t="n">
        <v>93024</v>
      </c>
      <c r="C7004" s="296" t="s">
        <v>7982</v>
      </c>
      <c r="D7004" s="297" t="s">
        <v>899</v>
      </c>
      <c r="E7004" s="298" t="n">
        <v>48.22</v>
      </c>
      <c r="F7004" s="298" t="n">
        <v>22.72</v>
      </c>
      <c r="G7004" s="298" t="n">
        <v>70.94</v>
      </c>
    </row>
    <row r="7005" customFormat="false" ht="23.85" hidden="false" customHeight="false" outlineLevel="0" collapsed="false">
      <c r="A7005" s="294" t="s">
        <v>7966</v>
      </c>
      <c r="B7005" s="295" t="n">
        <v>97670</v>
      </c>
      <c r="C7005" s="296" t="s">
        <v>7983</v>
      </c>
      <c r="D7005" s="297" t="s">
        <v>904</v>
      </c>
      <c r="E7005" s="298" t="n">
        <v>21.64</v>
      </c>
      <c r="F7005" s="298" t="n">
        <v>7.61</v>
      </c>
      <c r="G7005" s="298" t="n">
        <v>29.25</v>
      </c>
    </row>
    <row r="7006" customFormat="false" ht="23.85" hidden="false" customHeight="false" outlineLevel="0" collapsed="false">
      <c r="A7006" s="294" t="s">
        <v>7966</v>
      </c>
      <c r="B7006" s="295" t="n">
        <v>97667</v>
      </c>
      <c r="C7006" s="296" t="s">
        <v>7984</v>
      </c>
      <c r="D7006" s="297" t="s">
        <v>904</v>
      </c>
      <c r="E7006" s="298" t="n">
        <v>7.82</v>
      </c>
      <c r="F7006" s="298" t="n">
        <v>2.96</v>
      </c>
      <c r="G7006" s="298" t="n">
        <v>10.78</v>
      </c>
    </row>
    <row r="7007" customFormat="false" ht="23.85" hidden="false" customHeight="false" outlineLevel="0" collapsed="false">
      <c r="A7007" s="294" t="s">
        <v>7966</v>
      </c>
      <c r="B7007" s="295" t="n">
        <v>97668</v>
      </c>
      <c r="C7007" s="296" t="s">
        <v>7985</v>
      </c>
      <c r="D7007" s="297" t="s">
        <v>904</v>
      </c>
      <c r="E7007" s="298" t="n">
        <v>11.19</v>
      </c>
      <c r="F7007" s="298" t="n">
        <v>4.18</v>
      </c>
      <c r="G7007" s="298" t="n">
        <v>15.37</v>
      </c>
    </row>
    <row r="7008" customFormat="false" ht="23.85" hidden="false" customHeight="false" outlineLevel="0" collapsed="false">
      <c r="A7008" s="294" t="s">
        <v>7966</v>
      </c>
      <c r="B7008" s="295" t="n">
        <v>97669</v>
      </c>
      <c r="C7008" s="296" t="s">
        <v>7986</v>
      </c>
      <c r="D7008" s="297" t="s">
        <v>904</v>
      </c>
      <c r="E7008" s="298" t="n">
        <v>16.03</v>
      </c>
      <c r="F7008" s="298" t="n">
        <v>6.69</v>
      </c>
      <c r="G7008" s="298" t="n">
        <v>22.72</v>
      </c>
    </row>
    <row r="7009" customFormat="false" ht="23.85" hidden="false" customHeight="false" outlineLevel="0" collapsed="false">
      <c r="A7009" s="294" t="s">
        <v>7966</v>
      </c>
      <c r="B7009" s="295" t="n">
        <v>93012</v>
      </c>
      <c r="C7009" s="296" t="s">
        <v>7987</v>
      </c>
      <c r="D7009" s="297" t="s">
        <v>904</v>
      </c>
      <c r="E7009" s="298" t="n">
        <v>92.35</v>
      </c>
      <c r="F7009" s="298" t="n">
        <v>9.43</v>
      </c>
      <c r="G7009" s="298" t="n">
        <v>101.78</v>
      </c>
    </row>
    <row r="7010" customFormat="false" ht="23.85" hidden="false" customHeight="false" outlineLevel="0" collapsed="false">
      <c r="A7010" s="294" t="s">
        <v>7966</v>
      </c>
      <c r="B7010" s="295" t="n">
        <v>93008</v>
      </c>
      <c r="C7010" s="296" t="s">
        <v>7988</v>
      </c>
      <c r="D7010" s="297" t="s">
        <v>904</v>
      </c>
      <c r="E7010" s="298" t="n">
        <v>20.86</v>
      </c>
      <c r="F7010" s="298" t="n">
        <v>4.96</v>
      </c>
      <c r="G7010" s="298" t="n">
        <v>25.82</v>
      </c>
    </row>
    <row r="7011" customFormat="false" ht="23.85" hidden="false" customHeight="false" outlineLevel="0" collapsed="false">
      <c r="A7011" s="294" t="s">
        <v>7966</v>
      </c>
      <c r="B7011" s="295" t="n">
        <v>93009</v>
      </c>
      <c r="C7011" s="296" t="s">
        <v>7989</v>
      </c>
      <c r="D7011" s="297" t="s">
        <v>904</v>
      </c>
      <c r="E7011" s="298" t="n">
        <v>33.06</v>
      </c>
      <c r="F7011" s="298" t="n">
        <v>5.7</v>
      </c>
      <c r="G7011" s="298" t="n">
        <v>38.76</v>
      </c>
    </row>
    <row r="7012" customFormat="false" ht="23.85" hidden="false" customHeight="false" outlineLevel="0" collapsed="false">
      <c r="A7012" s="294" t="s">
        <v>7966</v>
      </c>
      <c r="B7012" s="295" t="n">
        <v>93010</v>
      </c>
      <c r="C7012" s="296" t="s">
        <v>7990</v>
      </c>
      <c r="D7012" s="297" t="s">
        <v>904</v>
      </c>
      <c r="E7012" s="298" t="n">
        <v>47.6</v>
      </c>
      <c r="F7012" s="298" t="n">
        <v>6.82</v>
      </c>
      <c r="G7012" s="298" t="n">
        <v>54.42</v>
      </c>
    </row>
    <row r="7013" customFormat="false" ht="23.85" hidden="false" customHeight="false" outlineLevel="0" collapsed="false">
      <c r="A7013" s="294" t="s">
        <v>7966</v>
      </c>
      <c r="B7013" s="295" t="n">
        <v>93011</v>
      </c>
      <c r="C7013" s="296" t="s">
        <v>7991</v>
      </c>
      <c r="D7013" s="297" t="s">
        <v>904</v>
      </c>
      <c r="E7013" s="298" t="n">
        <v>59.29</v>
      </c>
      <c r="F7013" s="298" t="n">
        <v>7.56</v>
      </c>
      <c r="G7013" s="298" t="n">
        <v>66.85</v>
      </c>
    </row>
    <row r="7014" customFormat="false" ht="23.85" hidden="false" customHeight="false" outlineLevel="0" collapsed="false">
      <c r="A7014" s="294" t="s">
        <v>7966</v>
      </c>
      <c r="B7014" s="295" t="n">
        <v>93017</v>
      </c>
      <c r="C7014" s="296" t="s">
        <v>7992</v>
      </c>
      <c r="D7014" s="297" t="s">
        <v>899</v>
      </c>
      <c r="E7014" s="298" t="n">
        <v>52.07</v>
      </c>
      <c r="F7014" s="298" t="n">
        <v>18.87</v>
      </c>
      <c r="G7014" s="298" t="n">
        <v>70.94</v>
      </c>
    </row>
    <row r="7015" customFormat="false" ht="23.85" hidden="false" customHeight="false" outlineLevel="0" collapsed="false">
      <c r="A7015" s="294" t="s">
        <v>7966</v>
      </c>
      <c r="B7015" s="295" t="n">
        <v>93013</v>
      </c>
      <c r="C7015" s="296" t="s">
        <v>7993</v>
      </c>
      <c r="D7015" s="297" t="s">
        <v>899</v>
      </c>
      <c r="E7015" s="298" t="n">
        <v>9.99</v>
      </c>
      <c r="F7015" s="298" t="n">
        <v>9.92</v>
      </c>
      <c r="G7015" s="298" t="n">
        <v>19.91</v>
      </c>
    </row>
    <row r="7016" customFormat="false" ht="23.85" hidden="false" customHeight="false" outlineLevel="0" collapsed="false">
      <c r="A7016" s="294" t="s">
        <v>7966</v>
      </c>
      <c r="B7016" s="295" t="n">
        <v>93014</v>
      </c>
      <c r="C7016" s="296" t="s">
        <v>7994</v>
      </c>
      <c r="D7016" s="297" t="s">
        <v>899</v>
      </c>
      <c r="E7016" s="298" t="n">
        <v>13.21</v>
      </c>
      <c r="F7016" s="298" t="n">
        <v>11.42</v>
      </c>
      <c r="G7016" s="298" t="n">
        <v>24.63</v>
      </c>
    </row>
    <row r="7017" customFormat="false" ht="23.85" hidden="false" customHeight="false" outlineLevel="0" collapsed="false">
      <c r="A7017" s="294" t="s">
        <v>7966</v>
      </c>
      <c r="B7017" s="295" t="n">
        <v>93015</v>
      </c>
      <c r="C7017" s="296" t="s">
        <v>7995</v>
      </c>
      <c r="D7017" s="297" t="s">
        <v>899</v>
      </c>
      <c r="E7017" s="298" t="n">
        <v>24.46</v>
      </c>
      <c r="F7017" s="298" t="n">
        <v>13.65</v>
      </c>
      <c r="G7017" s="298" t="n">
        <v>38.11</v>
      </c>
    </row>
    <row r="7018" customFormat="false" ht="23.85" hidden="false" customHeight="false" outlineLevel="0" collapsed="false">
      <c r="A7018" s="294" t="s">
        <v>7966</v>
      </c>
      <c r="B7018" s="295" t="n">
        <v>93016</v>
      </c>
      <c r="C7018" s="296" t="s">
        <v>7996</v>
      </c>
      <c r="D7018" s="297" t="s">
        <v>899</v>
      </c>
      <c r="E7018" s="298" t="n">
        <v>31.48</v>
      </c>
      <c r="F7018" s="298" t="n">
        <v>15.15</v>
      </c>
      <c r="G7018" s="298" t="n">
        <v>46.63</v>
      </c>
    </row>
    <row r="7019" customFormat="false" ht="35.05" hidden="false" customHeight="false" outlineLevel="0" collapsed="false">
      <c r="A7019" s="294" t="s">
        <v>7966</v>
      </c>
      <c r="B7019" s="295" t="n">
        <v>103490</v>
      </c>
      <c r="C7019" s="296" t="s">
        <v>7997</v>
      </c>
      <c r="D7019" s="297" t="s">
        <v>983</v>
      </c>
      <c r="E7019" s="298" t="n">
        <v>1636.1</v>
      </c>
      <c r="F7019" s="298" t="n">
        <v>1873.33</v>
      </c>
      <c r="G7019" s="298" t="n">
        <v>3509.43</v>
      </c>
    </row>
    <row r="7020" customFormat="false" ht="23.85" hidden="false" customHeight="false" outlineLevel="0" collapsed="false">
      <c r="A7020" s="294" t="s">
        <v>7998</v>
      </c>
      <c r="B7020" s="295" t="n">
        <v>98306</v>
      </c>
      <c r="C7020" s="296" t="s">
        <v>7999</v>
      </c>
      <c r="D7020" s="297" t="s">
        <v>899</v>
      </c>
      <c r="E7020" s="298" t="n">
        <v>39.69</v>
      </c>
      <c r="F7020" s="298" t="n">
        <v>30.22</v>
      </c>
      <c r="G7020" s="298" t="n">
        <v>69.91</v>
      </c>
    </row>
    <row r="7021" customFormat="false" ht="23.85" hidden="false" customHeight="false" outlineLevel="0" collapsed="false">
      <c r="A7021" s="294" t="s">
        <v>7998</v>
      </c>
      <c r="B7021" s="295" t="n">
        <v>100553</v>
      </c>
      <c r="C7021" s="296" t="s">
        <v>8000</v>
      </c>
      <c r="D7021" s="297" t="s">
        <v>904</v>
      </c>
      <c r="E7021" s="298" t="n">
        <v>28.99</v>
      </c>
      <c r="F7021" s="298" t="n">
        <v>3.36</v>
      </c>
      <c r="G7021" s="298" t="n">
        <v>32.35</v>
      </c>
    </row>
    <row r="7022" customFormat="false" ht="23.85" hidden="false" customHeight="false" outlineLevel="0" collapsed="false">
      <c r="A7022" s="294" t="s">
        <v>7998</v>
      </c>
      <c r="B7022" s="295" t="n">
        <v>100554</v>
      </c>
      <c r="C7022" s="296" t="s">
        <v>8001</v>
      </c>
      <c r="D7022" s="297" t="s">
        <v>904</v>
      </c>
      <c r="E7022" s="298" t="n">
        <v>3.78</v>
      </c>
      <c r="F7022" s="298" t="n">
        <v>3.14</v>
      </c>
      <c r="G7022" s="298" t="n">
        <v>6.92</v>
      </c>
    </row>
    <row r="7023" customFormat="false" ht="23.85" hidden="false" customHeight="false" outlineLevel="0" collapsed="false">
      <c r="A7023" s="294" t="s">
        <v>7998</v>
      </c>
      <c r="B7023" s="295" t="n">
        <v>98300</v>
      </c>
      <c r="C7023" s="296" t="s">
        <v>8002</v>
      </c>
      <c r="D7023" s="297" t="s">
        <v>904</v>
      </c>
      <c r="E7023" s="298" t="n">
        <v>3.97</v>
      </c>
      <c r="F7023" s="298" t="n">
        <v>3.29</v>
      </c>
      <c r="G7023" s="298" t="n">
        <v>7.26</v>
      </c>
    </row>
    <row r="7024" customFormat="false" ht="23.85" hidden="false" customHeight="false" outlineLevel="0" collapsed="false">
      <c r="A7024" s="294" t="s">
        <v>7998</v>
      </c>
      <c r="B7024" s="295" t="n">
        <v>98295</v>
      </c>
      <c r="C7024" s="296" t="s">
        <v>8003</v>
      </c>
      <c r="D7024" s="297" t="s">
        <v>904</v>
      </c>
      <c r="E7024" s="298" t="n">
        <v>7.49</v>
      </c>
      <c r="F7024" s="298" t="n">
        <v>0.12</v>
      </c>
      <c r="G7024" s="298" t="n">
        <v>7.61</v>
      </c>
    </row>
    <row r="7025" customFormat="false" ht="23.85" hidden="false" customHeight="false" outlineLevel="0" collapsed="false">
      <c r="A7025" s="294" t="s">
        <v>7998</v>
      </c>
      <c r="B7025" s="295" t="n">
        <v>98294</v>
      </c>
      <c r="C7025" s="296" t="s">
        <v>8004</v>
      </c>
      <c r="D7025" s="297" t="s">
        <v>904</v>
      </c>
      <c r="E7025" s="298" t="n">
        <v>7.77</v>
      </c>
      <c r="F7025" s="298" t="n">
        <v>0.74</v>
      </c>
      <c r="G7025" s="298" t="n">
        <v>8.51</v>
      </c>
    </row>
    <row r="7026" customFormat="false" ht="23.85" hidden="false" customHeight="false" outlineLevel="0" collapsed="false">
      <c r="A7026" s="294" t="s">
        <v>7998</v>
      </c>
      <c r="B7026" s="295" t="n">
        <v>98297</v>
      </c>
      <c r="C7026" s="296" t="s">
        <v>8005</v>
      </c>
      <c r="D7026" s="297" t="s">
        <v>904</v>
      </c>
      <c r="E7026" s="298" t="n">
        <v>10.81</v>
      </c>
      <c r="F7026" s="298" t="n">
        <v>0.19</v>
      </c>
      <c r="G7026" s="298" t="n">
        <v>11</v>
      </c>
    </row>
    <row r="7027" customFormat="false" ht="23.85" hidden="false" customHeight="false" outlineLevel="0" collapsed="false">
      <c r="A7027" s="294" t="s">
        <v>7998</v>
      </c>
      <c r="B7027" s="295" t="n">
        <v>98296</v>
      </c>
      <c r="C7027" s="296" t="s">
        <v>8006</v>
      </c>
      <c r="D7027" s="297" t="s">
        <v>904</v>
      </c>
      <c r="E7027" s="298" t="n">
        <v>11.23</v>
      </c>
      <c r="F7027" s="298" t="n">
        <v>1.18</v>
      </c>
      <c r="G7027" s="298" t="n">
        <v>12.41</v>
      </c>
    </row>
    <row r="7028" customFormat="false" ht="23.85" hidden="false" customHeight="false" outlineLevel="0" collapsed="false">
      <c r="A7028" s="294" t="s">
        <v>7998</v>
      </c>
      <c r="B7028" s="295" t="n">
        <v>98299</v>
      </c>
      <c r="C7028" s="296" t="s">
        <v>8007</v>
      </c>
      <c r="D7028" s="297" t="s">
        <v>904</v>
      </c>
      <c r="E7028" s="298" t="n">
        <v>28.36</v>
      </c>
      <c r="F7028" s="298" t="n">
        <v>0.22</v>
      </c>
      <c r="G7028" s="298" t="n">
        <v>28.58</v>
      </c>
    </row>
    <row r="7029" customFormat="false" ht="23.85" hidden="false" customHeight="false" outlineLevel="0" collapsed="false">
      <c r="A7029" s="294" t="s">
        <v>7998</v>
      </c>
      <c r="B7029" s="295" t="n">
        <v>98298</v>
      </c>
      <c r="C7029" s="296" t="s">
        <v>8008</v>
      </c>
      <c r="D7029" s="297" t="s">
        <v>904</v>
      </c>
      <c r="E7029" s="298" t="n">
        <v>28.86</v>
      </c>
      <c r="F7029" s="298" t="n">
        <v>1.46</v>
      </c>
      <c r="G7029" s="298" t="n">
        <v>30.32</v>
      </c>
    </row>
    <row r="7030" customFormat="false" ht="23.85" hidden="false" customHeight="false" outlineLevel="0" collapsed="false">
      <c r="A7030" s="294" t="s">
        <v>7998</v>
      </c>
      <c r="B7030" s="295" t="n">
        <v>98261</v>
      </c>
      <c r="C7030" s="296" t="s">
        <v>8009</v>
      </c>
      <c r="D7030" s="297" t="s">
        <v>904</v>
      </c>
      <c r="E7030" s="298" t="n">
        <v>2.1</v>
      </c>
      <c r="F7030" s="298" t="n">
        <v>2.7</v>
      </c>
      <c r="G7030" s="298" t="n">
        <v>4.8</v>
      </c>
    </row>
    <row r="7031" customFormat="false" ht="23.85" hidden="false" customHeight="false" outlineLevel="0" collapsed="false">
      <c r="A7031" s="294" t="s">
        <v>7998</v>
      </c>
      <c r="B7031" s="295" t="n">
        <v>98287</v>
      </c>
      <c r="C7031" s="296" t="s">
        <v>8010</v>
      </c>
      <c r="D7031" s="297" t="s">
        <v>904</v>
      </c>
      <c r="E7031" s="298" t="n">
        <v>1.24</v>
      </c>
      <c r="F7031" s="298" t="n">
        <v>0.64</v>
      </c>
      <c r="G7031" s="298" t="n">
        <v>1.88</v>
      </c>
    </row>
    <row r="7032" customFormat="false" ht="23.85" hidden="false" customHeight="false" outlineLevel="0" collapsed="false">
      <c r="A7032" s="294" t="s">
        <v>7998</v>
      </c>
      <c r="B7032" s="295" t="n">
        <v>98280</v>
      </c>
      <c r="C7032" s="296" t="s">
        <v>8011</v>
      </c>
      <c r="D7032" s="297" t="s">
        <v>904</v>
      </c>
      <c r="E7032" s="298" t="n">
        <v>3.54</v>
      </c>
      <c r="F7032" s="298" t="n">
        <v>6.14</v>
      </c>
      <c r="G7032" s="298" t="n">
        <v>9.68</v>
      </c>
    </row>
    <row r="7033" customFormat="false" ht="23.85" hidden="false" customHeight="false" outlineLevel="0" collapsed="false">
      <c r="A7033" s="294" t="s">
        <v>7998</v>
      </c>
      <c r="B7033" s="295" t="n">
        <v>98288</v>
      </c>
      <c r="C7033" s="296" t="s">
        <v>8012</v>
      </c>
      <c r="D7033" s="297" t="s">
        <v>904</v>
      </c>
      <c r="E7033" s="298" t="n">
        <v>2.18</v>
      </c>
      <c r="F7033" s="298" t="n">
        <v>0.76</v>
      </c>
      <c r="G7033" s="298" t="n">
        <v>2.94</v>
      </c>
    </row>
    <row r="7034" customFormat="false" ht="23.85" hidden="false" customHeight="false" outlineLevel="0" collapsed="false">
      <c r="A7034" s="294" t="s">
        <v>7998</v>
      </c>
      <c r="B7034" s="295" t="n">
        <v>98281</v>
      </c>
      <c r="C7034" s="296" t="s">
        <v>8013</v>
      </c>
      <c r="D7034" s="297" t="s">
        <v>904</v>
      </c>
      <c r="E7034" s="298" t="n">
        <v>4.47</v>
      </c>
      <c r="F7034" s="298" t="n">
        <v>6.27</v>
      </c>
      <c r="G7034" s="298" t="n">
        <v>10.74</v>
      </c>
    </row>
    <row r="7035" customFormat="false" ht="23.85" hidden="false" customHeight="false" outlineLevel="0" collapsed="false">
      <c r="A7035" s="294" t="s">
        <v>7998</v>
      </c>
      <c r="B7035" s="295" t="n">
        <v>98262</v>
      </c>
      <c r="C7035" s="296" t="s">
        <v>8014</v>
      </c>
      <c r="D7035" s="297" t="s">
        <v>904</v>
      </c>
      <c r="E7035" s="298" t="n">
        <v>3.04</v>
      </c>
      <c r="F7035" s="298" t="n">
        <v>2.82</v>
      </c>
      <c r="G7035" s="298" t="n">
        <v>5.86</v>
      </c>
    </row>
    <row r="7036" customFormat="false" ht="23.85" hidden="false" customHeight="false" outlineLevel="0" collapsed="false">
      <c r="A7036" s="294" t="s">
        <v>7998</v>
      </c>
      <c r="B7036" s="295" t="n">
        <v>98289</v>
      </c>
      <c r="C7036" s="296" t="s">
        <v>8015</v>
      </c>
      <c r="D7036" s="297" t="s">
        <v>904</v>
      </c>
      <c r="E7036" s="298" t="n">
        <v>2.34</v>
      </c>
      <c r="F7036" s="298" t="n">
        <v>0.87</v>
      </c>
      <c r="G7036" s="298" t="n">
        <v>3.21</v>
      </c>
    </row>
    <row r="7037" customFormat="false" ht="23.85" hidden="false" customHeight="false" outlineLevel="0" collapsed="false">
      <c r="A7037" s="294" t="s">
        <v>7998</v>
      </c>
      <c r="B7037" s="295" t="n">
        <v>98282</v>
      </c>
      <c r="C7037" s="296" t="s">
        <v>8016</v>
      </c>
      <c r="D7037" s="297" t="s">
        <v>904</v>
      </c>
      <c r="E7037" s="298" t="n">
        <v>4.64</v>
      </c>
      <c r="F7037" s="298" t="n">
        <v>6.37</v>
      </c>
      <c r="G7037" s="298" t="n">
        <v>11.01</v>
      </c>
    </row>
    <row r="7038" customFormat="false" ht="23.85" hidden="false" customHeight="false" outlineLevel="0" collapsed="false">
      <c r="A7038" s="294" t="s">
        <v>7998</v>
      </c>
      <c r="B7038" s="295" t="n">
        <v>98263</v>
      </c>
      <c r="C7038" s="296" t="s">
        <v>8017</v>
      </c>
      <c r="D7038" s="297" t="s">
        <v>904</v>
      </c>
      <c r="E7038" s="298" t="n">
        <v>3.19</v>
      </c>
      <c r="F7038" s="298" t="n">
        <v>2.95</v>
      </c>
      <c r="G7038" s="298" t="n">
        <v>6.14</v>
      </c>
    </row>
    <row r="7039" customFormat="false" ht="23.85" hidden="false" customHeight="false" outlineLevel="0" collapsed="false">
      <c r="A7039" s="294" t="s">
        <v>7998</v>
      </c>
      <c r="B7039" s="295" t="n">
        <v>98290</v>
      </c>
      <c r="C7039" s="296" t="s">
        <v>8018</v>
      </c>
      <c r="D7039" s="297" t="s">
        <v>904</v>
      </c>
      <c r="E7039" s="298" t="n">
        <v>3.39</v>
      </c>
      <c r="F7039" s="298" t="n">
        <v>0.97</v>
      </c>
      <c r="G7039" s="298" t="n">
        <v>4.36</v>
      </c>
    </row>
    <row r="7040" customFormat="false" ht="23.85" hidden="false" customHeight="false" outlineLevel="0" collapsed="false">
      <c r="A7040" s="294" t="s">
        <v>7998</v>
      </c>
      <c r="B7040" s="295" t="n">
        <v>98283</v>
      </c>
      <c r="C7040" s="296" t="s">
        <v>8019</v>
      </c>
      <c r="D7040" s="297" t="s">
        <v>904</v>
      </c>
      <c r="E7040" s="298" t="n">
        <v>5.69</v>
      </c>
      <c r="F7040" s="298" t="n">
        <v>6.46</v>
      </c>
      <c r="G7040" s="298" t="n">
        <v>12.15</v>
      </c>
    </row>
    <row r="7041" customFormat="false" ht="23.85" hidden="false" customHeight="false" outlineLevel="0" collapsed="false">
      <c r="A7041" s="294" t="s">
        <v>7998</v>
      </c>
      <c r="B7041" s="295" t="n">
        <v>98264</v>
      </c>
      <c r="C7041" s="296" t="s">
        <v>8020</v>
      </c>
      <c r="D7041" s="297" t="s">
        <v>904</v>
      </c>
      <c r="E7041" s="298" t="n">
        <v>4.26</v>
      </c>
      <c r="F7041" s="298" t="n">
        <v>3.02</v>
      </c>
      <c r="G7041" s="298" t="n">
        <v>7.28</v>
      </c>
    </row>
    <row r="7042" customFormat="false" ht="23.85" hidden="false" customHeight="false" outlineLevel="0" collapsed="false">
      <c r="A7042" s="294" t="s">
        <v>7998</v>
      </c>
      <c r="B7042" s="295" t="n">
        <v>98273</v>
      </c>
      <c r="C7042" s="296" t="s">
        <v>8021</v>
      </c>
      <c r="D7042" s="297" t="s">
        <v>904</v>
      </c>
      <c r="E7042" s="298" t="n">
        <v>3.12</v>
      </c>
      <c r="F7042" s="298" t="n">
        <v>0.36</v>
      </c>
      <c r="G7042" s="298" t="n">
        <v>3.48</v>
      </c>
    </row>
    <row r="7043" customFormat="false" ht="23.85" hidden="false" customHeight="false" outlineLevel="0" collapsed="false">
      <c r="A7043" s="294" t="s">
        <v>7998</v>
      </c>
      <c r="B7043" s="295" t="n">
        <v>98291</v>
      </c>
      <c r="C7043" s="296" t="s">
        <v>8022</v>
      </c>
      <c r="D7043" s="297" t="s">
        <v>904</v>
      </c>
      <c r="E7043" s="298" t="n">
        <v>4.07</v>
      </c>
      <c r="F7043" s="298" t="n">
        <v>1.03</v>
      </c>
      <c r="G7043" s="298" t="n">
        <v>5.1</v>
      </c>
    </row>
    <row r="7044" customFormat="false" ht="23.85" hidden="false" customHeight="false" outlineLevel="0" collapsed="false">
      <c r="A7044" s="294" t="s">
        <v>7998</v>
      </c>
      <c r="B7044" s="295" t="n">
        <v>98284</v>
      </c>
      <c r="C7044" s="296" t="s">
        <v>8023</v>
      </c>
      <c r="D7044" s="297" t="s">
        <v>904</v>
      </c>
      <c r="E7044" s="298" t="n">
        <v>6.39</v>
      </c>
      <c r="F7044" s="298" t="n">
        <v>6.52</v>
      </c>
      <c r="G7044" s="298" t="n">
        <v>12.91</v>
      </c>
    </row>
    <row r="7045" customFormat="false" ht="23.85" hidden="false" customHeight="false" outlineLevel="0" collapsed="false">
      <c r="A7045" s="294" t="s">
        <v>7998</v>
      </c>
      <c r="B7045" s="295" t="n">
        <v>98265</v>
      </c>
      <c r="C7045" s="296" t="s">
        <v>8024</v>
      </c>
      <c r="D7045" s="297" t="s">
        <v>904</v>
      </c>
      <c r="E7045" s="298" t="n">
        <v>4.92</v>
      </c>
      <c r="F7045" s="298" t="n">
        <v>3.11</v>
      </c>
      <c r="G7045" s="298" t="n">
        <v>8.03</v>
      </c>
    </row>
    <row r="7046" customFormat="false" ht="23.85" hidden="false" customHeight="false" outlineLevel="0" collapsed="false">
      <c r="A7046" s="294" t="s">
        <v>7998</v>
      </c>
      <c r="B7046" s="295" t="n">
        <v>98274</v>
      </c>
      <c r="C7046" s="296" t="s">
        <v>8025</v>
      </c>
      <c r="D7046" s="297" t="s">
        <v>904</v>
      </c>
      <c r="E7046" s="298" t="n">
        <v>3.8</v>
      </c>
      <c r="F7046" s="298" t="n">
        <v>0.44</v>
      </c>
      <c r="G7046" s="298" t="n">
        <v>4.24</v>
      </c>
    </row>
    <row r="7047" customFormat="false" ht="23.85" hidden="false" customHeight="false" outlineLevel="0" collapsed="false">
      <c r="A7047" s="294" t="s">
        <v>7998</v>
      </c>
      <c r="B7047" s="295" t="n">
        <v>98292</v>
      </c>
      <c r="C7047" s="296" t="s">
        <v>8026</v>
      </c>
      <c r="D7047" s="297" t="s">
        <v>904</v>
      </c>
      <c r="E7047" s="298" t="n">
        <v>5.05</v>
      </c>
      <c r="F7047" s="298" t="n">
        <v>1.08</v>
      </c>
      <c r="G7047" s="298" t="n">
        <v>6.13</v>
      </c>
    </row>
    <row r="7048" customFormat="false" ht="23.85" hidden="false" customHeight="false" outlineLevel="0" collapsed="false">
      <c r="A7048" s="294" t="s">
        <v>7998</v>
      </c>
      <c r="B7048" s="295" t="n">
        <v>98285</v>
      </c>
      <c r="C7048" s="296" t="s">
        <v>8027</v>
      </c>
      <c r="D7048" s="297" t="s">
        <v>904</v>
      </c>
      <c r="E7048" s="298" t="n">
        <v>7.37</v>
      </c>
      <c r="F7048" s="298" t="n">
        <v>6.56</v>
      </c>
      <c r="G7048" s="298" t="n">
        <v>13.93</v>
      </c>
    </row>
    <row r="7049" customFormat="false" ht="23.85" hidden="false" customHeight="false" outlineLevel="0" collapsed="false">
      <c r="A7049" s="294" t="s">
        <v>7998</v>
      </c>
      <c r="B7049" s="295" t="n">
        <v>98266</v>
      </c>
      <c r="C7049" s="296" t="s">
        <v>8028</v>
      </c>
      <c r="D7049" s="297" t="s">
        <v>904</v>
      </c>
      <c r="E7049" s="298" t="n">
        <v>5.91</v>
      </c>
      <c r="F7049" s="298" t="n">
        <v>3.14</v>
      </c>
      <c r="G7049" s="298" t="n">
        <v>9.05</v>
      </c>
    </row>
    <row r="7050" customFormat="false" ht="23.85" hidden="false" customHeight="false" outlineLevel="0" collapsed="false">
      <c r="A7050" s="294" t="s">
        <v>7998</v>
      </c>
      <c r="B7050" s="295" t="n">
        <v>98275</v>
      </c>
      <c r="C7050" s="296" t="s">
        <v>8029</v>
      </c>
      <c r="D7050" s="297" t="s">
        <v>904</v>
      </c>
      <c r="E7050" s="298" t="n">
        <v>4.79</v>
      </c>
      <c r="F7050" s="298" t="n">
        <v>0.47</v>
      </c>
      <c r="G7050" s="298" t="n">
        <v>5.26</v>
      </c>
    </row>
    <row r="7051" customFormat="false" ht="23.85" hidden="false" customHeight="false" outlineLevel="0" collapsed="false">
      <c r="A7051" s="294" t="s">
        <v>7998</v>
      </c>
      <c r="B7051" s="295" t="n">
        <v>98293</v>
      </c>
      <c r="C7051" s="296" t="s">
        <v>8030</v>
      </c>
      <c r="D7051" s="297" t="s">
        <v>904</v>
      </c>
      <c r="E7051" s="298" t="n">
        <v>9.29</v>
      </c>
      <c r="F7051" s="298" t="n">
        <v>1.99</v>
      </c>
      <c r="G7051" s="298" t="n">
        <v>11.28</v>
      </c>
    </row>
    <row r="7052" customFormat="false" ht="23.85" hidden="false" customHeight="false" outlineLevel="0" collapsed="false">
      <c r="A7052" s="294" t="s">
        <v>7998</v>
      </c>
      <c r="B7052" s="295" t="n">
        <v>98286</v>
      </c>
      <c r="C7052" s="296" t="s">
        <v>8031</v>
      </c>
      <c r="D7052" s="297" t="s">
        <v>904</v>
      </c>
      <c r="E7052" s="298" t="n">
        <v>11.58</v>
      </c>
      <c r="F7052" s="298" t="n">
        <v>7.5</v>
      </c>
      <c r="G7052" s="298" t="n">
        <v>19.08</v>
      </c>
    </row>
    <row r="7053" customFormat="false" ht="23.85" hidden="false" customHeight="false" outlineLevel="0" collapsed="false">
      <c r="A7053" s="294" t="s">
        <v>7998</v>
      </c>
      <c r="B7053" s="295" t="n">
        <v>98267</v>
      </c>
      <c r="C7053" s="296" t="s">
        <v>8032</v>
      </c>
      <c r="D7053" s="297" t="s">
        <v>904</v>
      </c>
      <c r="E7053" s="298" t="n">
        <v>10.16</v>
      </c>
      <c r="F7053" s="298" t="n">
        <v>4.05</v>
      </c>
      <c r="G7053" s="298" t="n">
        <v>14.21</v>
      </c>
    </row>
    <row r="7054" customFormat="false" ht="23.85" hidden="false" customHeight="false" outlineLevel="0" collapsed="false">
      <c r="A7054" s="294" t="s">
        <v>7998</v>
      </c>
      <c r="B7054" s="295" t="n">
        <v>98276</v>
      </c>
      <c r="C7054" s="296" t="s">
        <v>8033</v>
      </c>
      <c r="D7054" s="297" t="s">
        <v>904</v>
      </c>
      <c r="E7054" s="298" t="n">
        <v>9.03</v>
      </c>
      <c r="F7054" s="298" t="n">
        <v>1.38</v>
      </c>
      <c r="G7054" s="298" t="n">
        <v>10.41</v>
      </c>
    </row>
    <row r="7055" customFormat="false" ht="23.85" hidden="false" customHeight="false" outlineLevel="0" collapsed="false">
      <c r="A7055" s="294" t="s">
        <v>7998</v>
      </c>
      <c r="B7055" s="295" t="n">
        <v>98268</v>
      </c>
      <c r="C7055" s="296" t="s">
        <v>8034</v>
      </c>
      <c r="D7055" s="297" t="s">
        <v>904</v>
      </c>
      <c r="E7055" s="298" t="n">
        <v>17.96</v>
      </c>
      <c r="F7055" s="298" t="n">
        <v>4.6</v>
      </c>
      <c r="G7055" s="298" t="n">
        <v>22.56</v>
      </c>
    </row>
    <row r="7056" customFormat="false" ht="23.85" hidden="false" customHeight="false" outlineLevel="0" collapsed="false">
      <c r="A7056" s="294" t="s">
        <v>7998</v>
      </c>
      <c r="B7056" s="295" t="n">
        <v>98277</v>
      </c>
      <c r="C7056" s="296" t="s">
        <v>8035</v>
      </c>
      <c r="D7056" s="297" t="s">
        <v>904</v>
      </c>
      <c r="E7056" s="298" t="n">
        <v>16.85</v>
      </c>
      <c r="F7056" s="298" t="n">
        <v>1.93</v>
      </c>
      <c r="G7056" s="298" t="n">
        <v>18.78</v>
      </c>
    </row>
    <row r="7057" customFormat="false" ht="23.85" hidden="false" customHeight="false" outlineLevel="0" collapsed="false">
      <c r="A7057" s="294" t="s">
        <v>7998</v>
      </c>
      <c r="B7057" s="295" t="n">
        <v>98272</v>
      </c>
      <c r="C7057" s="296" t="s">
        <v>8036</v>
      </c>
      <c r="D7057" s="297" t="s">
        <v>904</v>
      </c>
      <c r="E7057" s="298" t="n">
        <v>138.08</v>
      </c>
      <c r="F7057" s="298" t="n">
        <v>8.39</v>
      </c>
      <c r="G7057" s="298" t="n">
        <v>146.47</v>
      </c>
    </row>
    <row r="7058" customFormat="false" ht="23.85" hidden="false" customHeight="false" outlineLevel="0" collapsed="false">
      <c r="A7058" s="294" t="s">
        <v>7998</v>
      </c>
      <c r="B7058" s="295" t="n">
        <v>98269</v>
      </c>
      <c r="C7058" s="296" t="s">
        <v>8037</v>
      </c>
      <c r="D7058" s="297" t="s">
        <v>904</v>
      </c>
      <c r="E7058" s="298" t="n">
        <v>25.58</v>
      </c>
      <c r="F7058" s="298" t="n">
        <v>5.05</v>
      </c>
      <c r="G7058" s="298" t="n">
        <v>30.63</v>
      </c>
    </row>
    <row r="7059" customFormat="false" ht="23.85" hidden="false" customHeight="false" outlineLevel="0" collapsed="false">
      <c r="A7059" s="294" t="s">
        <v>7998</v>
      </c>
      <c r="B7059" s="295" t="n">
        <v>98278</v>
      </c>
      <c r="C7059" s="296" t="s">
        <v>8038</v>
      </c>
      <c r="D7059" s="297" t="s">
        <v>904</v>
      </c>
      <c r="E7059" s="298" t="n">
        <v>24.46</v>
      </c>
      <c r="F7059" s="298" t="n">
        <v>2.38</v>
      </c>
      <c r="G7059" s="298" t="n">
        <v>26.84</v>
      </c>
    </row>
    <row r="7060" customFormat="false" ht="23.85" hidden="false" customHeight="false" outlineLevel="0" collapsed="false">
      <c r="A7060" s="294" t="s">
        <v>7998</v>
      </c>
      <c r="B7060" s="295" t="n">
        <v>98270</v>
      </c>
      <c r="C7060" s="296" t="s">
        <v>8039</v>
      </c>
      <c r="D7060" s="297" t="s">
        <v>904</v>
      </c>
      <c r="E7060" s="298" t="n">
        <v>40.27</v>
      </c>
      <c r="F7060" s="298" t="n">
        <v>5.6</v>
      </c>
      <c r="G7060" s="298" t="n">
        <v>45.87</v>
      </c>
    </row>
    <row r="7061" customFormat="false" ht="23.85" hidden="false" customHeight="false" outlineLevel="0" collapsed="false">
      <c r="A7061" s="294" t="s">
        <v>7998</v>
      </c>
      <c r="B7061" s="295" t="n">
        <v>98279</v>
      </c>
      <c r="C7061" s="296" t="s">
        <v>8040</v>
      </c>
      <c r="D7061" s="297" t="s">
        <v>904</v>
      </c>
      <c r="E7061" s="298" t="n">
        <v>39.16</v>
      </c>
      <c r="F7061" s="298" t="n">
        <v>2.92</v>
      </c>
      <c r="G7061" s="298" t="n">
        <v>42.08</v>
      </c>
    </row>
    <row r="7062" customFormat="false" ht="23.85" hidden="false" customHeight="false" outlineLevel="0" collapsed="false">
      <c r="A7062" s="294" t="s">
        <v>7998</v>
      </c>
      <c r="B7062" s="295" t="n">
        <v>98271</v>
      </c>
      <c r="C7062" s="296" t="s">
        <v>8041</v>
      </c>
      <c r="D7062" s="297" t="s">
        <v>904</v>
      </c>
      <c r="E7062" s="298" t="n">
        <v>58.09</v>
      </c>
      <c r="F7062" s="298" t="n">
        <v>6.14</v>
      </c>
      <c r="G7062" s="298" t="n">
        <v>64.23</v>
      </c>
    </row>
    <row r="7063" customFormat="false" ht="23.85" hidden="false" customHeight="false" outlineLevel="0" collapsed="false">
      <c r="A7063" s="294" t="s">
        <v>7998</v>
      </c>
      <c r="B7063" s="295" t="n">
        <v>98400</v>
      </c>
      <c r="C7063" s="296" t="s">
        <v>8042</v>
      </c>
      <c r="D7063" s="297" t="s">
        <v>904</v>
      </c>
      <c r="E7063" s="298" t="n">
        <v>13.26</v>
      </c>
      <c r="F7063" s="298" t="n">
        <v>4.05</v>
      </c>
      <c r="G7063" s="298" t="n">
        <v>17.31</v>
      </c>
    </row>
    <row r="7064" customFormat="false" ht="23.85" hidden="false" customHeight="false" outlineLevel="0" collapsed="false">
      <c r="A7064" s="294" t="s">
        <v>7998</v>
      </c>
      <c r="B7064" s="295" t="n">
        <v>98401</v>
      </c>
      <c r="C7064" s="296" t="s">
        <v>8043</v>
      </c>
      <c r="D7064" s="297" t="s">
        <v>904</v>
      </c>
      <c r="E7064" s="298" t="n">
        <v>22.26</v>
      </c>
      <c r="F7064" s="298" t="n">
        <v>4.6</v>
      </c>
      <c r="G7064" s="298" t="n">
        <v>26.86</v>
      </c>
    </row>
    <row r="7065" customFormat="false" ht="23.85" hidden="false" customHeight="false" outlineLevel="0" collapsed="false">
      <c r="A7065" s="294" t="s">
        <v>7998</v>
      </c>
      <c r="B7065" s="295" t="n">
        <v>98402</v>
      </c>
      <c r="C7065" s="296" t="s">
        <v>8044</v>
      </c>
      <c r="D7065" s="297" t="s">
        <v>904</v>
      </c>
      <c r="E7065" s="298" t="n">
        <v>26.26</v>
      </c>
      <c r="F7065" s="298" t="n">
        <v>5.04</v>
      </c>
      <c r="G7065" s="298" t="n">
        <v>31.3</v>
      </c>
    </row>
    <row r="7066" customFormat="false" ht="23.85" hidden="false" customHeight="false" outlineLevel="0" collapsed="false">
      <c r="A7066" s="294" t="s">
        <v>7998</v>
      </c>
      <c r="B7066" s="295" t="n">
        <v>100556</v>
      </c>
      <c r="C7066" s="296" t="s">
        <v>8045</v>
      </c>
      <c r="D7066" s="297" t="s">
        <v>899</v>
      </c>
      <c r="E7066" s="298" t="n">
        <v>26.2</v>
      </c>
      <c r="F7066" s="298" t="n">
        <v>15.32</v>
      </c>
      <c r="G7066" s="298" t="n">
        <v>41.52</v>
      </c>
    </row>
    <row r="7067" customFormat="false" ht="23.85" hidden="false" customHeight="false" outlineLevel="0" collapsed="false">
      <c r="A7067" s="294" t="s">
        <v>7998</v>
      </c>
      <c r="B7067" s="295" t="n">
        <v>100557</v>
      </c>
      <c r="C7067" s="296" t="s">
        <v>8046</v>
      </c>
      <c r="D7067" s="297" t="s">
        <v>899</v>
      </c>
      <c r="E7067" s="298" t="n">
        <v>388.23</v>
      </c>
      <c r="F7067" s="298" t="n">
        <v>45.83</v>
      </c>
      <c r="G7067" s="298" t="n">
        <v>434.06</v>
      </c>
    </row>
    <row r="7068" customFormat="false" ht="23.85" hidden="false" customHeight="false" outlineLevel="0" collapsed="false">
      <c r="A7068" s="294" t="s">
        <v>7998</v>
      </c>
      <c r="B7068" s="295" t="n">
        <v>98301</v>
      </c>
      <c r="C7068" s="296" t="s">
        <v>8047</v>
      </c>
      <c r="D7068" s="297" t="s">
        <v>899</v>
      </c>
      <c r="E7068" s="298" t="n">
        <v>420.36</v>
      </c>
      <c r="F7068" s="298" t="n">
        <v>274.79</v>
      </c>
      <c r="G7068" s="298" t="n">
        <v>695.15</v>
      </c>
    </row>
    <row r="7069" customFormat="false" ht="23.85" hidden="false" customHeight="false" outlineLevel="0" collapsed="false">
      <c r="A7069" s="294" t="s">
        <v>7998</v>
      </c>
      <c r="B7069" s="295" t="n">
        <v>98302</v>
      </c>
      <c r="C7069" s="296" t="s">
        <v>8048</v>
      </c>
      <c r="D7069" s="297" t="s">
        <v>899</v>
      </c>
      <c r="E7069" s="298" t="n">
        <v>932</v>
      </c>
      <c r="F7069" s="298" t="n">
        <v>274.78</v>
      </c>
      <c r="G7069" s="298" t="n">
        <v>1206.78</v>
      </c>
    </row>
    <row r="7070" customFormat="false" ht="23.85" hidden="false" customHeight="false" outlineLevel="0" collapsed="false">
      <c r="A7070" s="294" t="s">
        <v>7998</v>
      </c>
      <c r="B7070" s="295" t="n">
        <v>98593</v>
      </c>
      <c r="C7070" s="296" t="s">
        <v>8049</v>
      </c>
      <c r="D7070" s="297" t="s">
        <v>899</v>
      </c>
      <c r="E7070" s="298" t="n">
        <v>2064.18</v>
      </c>
      <c r="F7070" s="298" t="n">
        <v>546.06</v>
      </c>
      <c r="G7070" s="298" t="n">
        <v>2610.24</v>
      </c>
    </row>
    <row r="7071" customFormat="false" ht="23.85" hidden="false" customHeight="false" outlineLevel="0" collapsed="false">
      <c r="A7071" s="294" t="s">
        <v>7998</v>
      </c>
      <c r="B7071" s="295" t="n">
        <v>98304</v>
      </c>
      <c r="C7071" s="296" t="s">
        <v>8050</v>
      </c>
      <c r="D7071" s="297" t="s">
        <v>899</v>
      </c>
      <c r="E7071" s="298" t="n">
        <v>3107.28</v>
      </c>
      <c r="F7071" s="298" t="n">
        <v>546.19</v>
      </c>
      <c r="G7071" s="298" t="n">
        <v>3653.47</v>
      </c>
    </row>
    <row r="7072" customFormat="false" ht="23.85" hidden="false" customHeight="false" outlineLevel="0" collapsed="false">
      <c r="A7072" s="294" t="s">
        <v>7998</v>
      </c>
      <c r="B7072" s="295" t="n">
        <v>100561</v>
      </c>
      <c r="C7072" s="296" t="s">
        <v>8051</v>
      </c>
      <c r="D7072" s="297" t="s">
        <v>899</v>
      </c>
      <c r="E7072" s="298" t="n">
        <v>144.09</v>
      </c>
      <c r="F7072" s="298" t="n">
        <v>45.5</v>
      </c>
      <c r="G7072" s="298" t="n">
        <v>189.59</v>
      </c>
    </row>
    <row r="7073" customFormat="false" ht="23.85" hidden="false" customHeight="false" outlineLevel="0" collapsed="false">
      <c r="A7073" s="294" t="s">
        <v>7998</v>
      </c>
      <c r="B7073" s="295" t="n">
        <v>100562</v>
      </c>
      <c r="C7073" s="296" t="s">
        <v>8052</v>
      </c>
      <c r="D7073" s="297" t="s">
        <v>899</v>
      </c>
      <c r="E7073" s="298" t="n">
        <v>231.45</v>
      </c>
      <c r="F7073" s="298" t="n">
        <v>51.91</v>
      </c>
      <c r="G7073" s="298" t="n">
        <v>283.36</v>
      </c>
    </row>
    <row r="7074" customFormat="false" ht="23.85" hidden="false" customHeight="false" outlineLevel="0" collapsed="false">
      <c r="A7074" s="294" t="s">
        <v>7998</v>
      </c>
      <c r="B7074" s="295" t="n">
        <v>100560</v>
      </c>
      <c r="C7074" s="296" t="s">
        <v>8053</v>
      </c>
      <c r="D7074" s="297" t="s">
        <v>899</v>
      </c>
      <c r="E7074" s="298" t="n">
        <v>72.28</v>
      </c>
      <c r="F7074" s="298" t="n">
        <v>39.83</v>
      </c>
      <c r="G7074" s="298" t="n">
        <v>112.11</v>
      </c>
    </row>
    <row r="7075" customFormat="false" ht="23.85" hidden="false" customHeight="false" outlineLevel="0" collapsed="false">
      <c r="A7075" s="294" t="s">
        <v>7998</v>
      </c>
      <c r="B7075" s="295" t="n">
        <v>100563</v>
      </c>
      <c r="C7075" s="296" t="s">
        <v>8054</v>
      </c>
      <c r="D7075" s="297" t="s">
        <v>899</v>
      </c>
      <c r="E7075" s="298" t="n">
        <v>340.84</v>
      </c>
      <c r="F7075" s="298" t="n">
        <v>59.16</v>
      </c>
      <c r="G7075" s="298" t="n">
        <v>400</v>
      </c>
    </row>
    <row r="7076" customFormat="false" ht="23.85" hidden="false" customHeight="false" outlineLevel="0" collapsed="false">
      <c r="A7076" s="294" t="s">
        <v>7998</v>
      </c>
      <c r="B7076" s="295" t="n">
        <v>100555</v>
      </c>
      <c r="C7076" s="296" t="s">
        <v>8055</v>
      </c>
      <c r="D7076" s="297" t="s">
        <v>899</v>
      </c>
      <c r="E7076" s="298" t="n">
        <v>1238.46</v>
      </c>
      <c r="F7076" s="298" t="n">
        <v>45.45</v>
      </c>
      <c r="G7076" s="298" t="n">
        <v>1283.91</v>
      </c>
    </row>
    <row r="7077" customFormat="false" ht="23.85" hidden="false" customHeight="false" outlineLevel="0" collapsed="false">
      <c r="A7077" s="294" t="s">
        <v>7998</v>
      </c>
      <c r="B7077" s="295" t="n">
        <v>98305</v>
      </c>
      <c r="C7077" s="296" t="s">
        <v>8056</v>
      </c>
      <c r="D7077" s="297" t="s">
        <v>899</v>
      </c>
      <c r="E7077" s="298" t="n">
        <v>2500.14</v>
      </c>
      <c r="F7077" s="298" t="n">
        <v>45.56</v>
      </c>
      <c r="G7077" s="298" t="n">
        <v>2545.7</v>
      </c>
    </row>
    <row r="7078" customFormat="false" ht="23.85" hidden="false" customHeight="false" outlineLevel="0" collapsed="false">
      <c r="A7078" s="294" t="s">
        <v>7998</v>
      </c>
      <c r="B7078" s="295" t="n">
        <v>98307</v>
      </c>
      <c r="C7078" s="296" t="s">
        <v>8057</v>
      </c>
      <c r="D7078" s="297" t="s">
        <v>899</v>
      </c>
      <c r="E7078" s="298" t="n">
        <v>43.44</v>
      </c>
      <c r="F7078" s="298" t="n">
        <v>9.13</v>
      </c>
      <c r="G7078" s="298" t="n">
        <v>52.57</v>
      </c>
    </row>
    <row r="7079" customFormat="false" ht="23.85" hidden="false" customHeight="false" outlineLevel="0" collapsed="false">
      <c r="A7079" s="294" t="s">
        <v>7998</v>
      </c>
      <c r="B7079" s="295" t="n">
        <v>98308</v>
      </c>
      <c r="C7079" s="296" t="s">
        <v>8058</v>
      </c>
      <c r="D7079" s="297" t="s">
        <v>899</v>
      </c>
      <c r="E7079" s="298" t="n">
        <v>26.29</v>
      </c>
      <c r="F7079" s="298" t="n">
        <v>9.12</v>
      </c>
      <c r="G7079" s="298" t="n">
        <v>35.41</v>
      </c>
    </row>
    <row r="7080" customFormat="false" ht="35.05" hidden="false" customHeight="false" outlineLevel="0" collapsed="false">
      <c r="A7080" s="294" t="s">
        <v>8059</v>
      </c>
      <c r="B7080" s="295" t="n">
        <v>103401</v>
      </c>
      <c r="C7080" s="296" t="s">
        <v>8060</v>
      </c>
      <c r="D7080" s="297" t="s">
        <v>899</v>
      </c>
      <c r="E7080" s="298" t="n">
        <v>8.41</v>
      </c>
      <c r="F7080" s="298" t="n">
        <v>15.12</v>
      </c>
      <c r="G7080" s="298" t="n">
        <v>23.53</v>
      </c>
    </row>
    <row r="7081" customFormat="false" ht="35.05" hidden="false" customHeight="false" outlineLevel="0" collapsed="false">
      <c r="A7081" s="294" t="s">
        <v>8059</v>
      </c>
      <c r="B7081" s="295" t="n">
        <v>103402</v>
      </c>
      <c r="C7081" s="296" t="s">
        <v>8061</v>
      </c>
      <c r="D7081" s="297" t="s">
        <v>899</v>
      </c>
      <c r="E7081" s="298" t="n">
        <v>12.24</v>
      </c>
      <c r="F7081" s="298" t="n">
        <v>21.99</v>
      </c>
      <c r="G7081" s="298" t="n">
        <v>34.23</v>
      </c>
    </row>
    <row r="7082" customFormat="false" ht="35.05" hidden="false" customHeight="false" outlineLevel="0" collapsed="false">
      <c r="A7082" s="294" t="s">
        <v>8059</v>
      </c>
      <c r="B7082" s="295" t="n">
        <v>103403</v>
      </c>
      <c r="C7082" s="296" t="s">
        <v>8062</v>
      </c>
      <c r="D7082" s="297" t="s">
        <v>899</v>
      </c>
      <c r="E7082" s="298" t="n">
        <v>13.76</v>
      </c>
      <c r="F7082" s="298" t="n">
        <v>24.75</v>
      </c>
      <c r="G7082" s="298" t="n">
        <v>38.51</v>
      </c>
    </row>
    <row r="7083" customFormat="false" ht="35.05" hidden="false" customHeight="false" outlineLevel="0" collapsed="false">
      <c r="A7083" s="294" t="s">
        <v>8059</v>
      </c>
      <c r="B7083" s="295" t="n">
        <v>103397</v>
      </c>
      <c r="C7083" s="296" t="s">
        <v>8063</v>
      </c>
      <c r="D7083" s="297" t="s">
        <v>899</v>
      </c>
      <c r="E7083" s="298" t="n">
        <v>1.53</v>
      </c>
      <c r="F7083" s="298" t="n">
        <v>2.74</v>
      </c>
      <c r="G7083" s="298" t="n">
        <v>4.27</v>
      </c>
    </row>
    <row r="7084" customFormat="false" ht="35.05" hidden="false" customHeight="false" outlineLevel="0" collapsed="false">
      <c r="A7084" s="294" t="s">
        <v>8059</v>
      </c>
      <c r="B7084" s="295" t="n">
        <v>103404</v>
      </c>
      <c r="C7084" s="296" t="s">
        <v>8064</v>
      </c>
      <c r="D7084" s="297" t="s">
        <v>899</v>
      </c>
      <c r="E7084" s="298" t="n">
        <v>15.28</v>
      </c>
      <c r="F7084" s="298" t="n">
        <v>27.52</v>
      </c>
      <c r="G7084" s="298" t="n">
        <v>42.8</v>
      </c>
    </row>
    <row r="7085" customFormat="false" ht="35.05" hidden="false" customHeight="false" outlineLevel="0" collapsed="false">
      <c r="A7085" s="294" t="s">
        <v>8059</v>
      </c>
      <c r="B7085" s="295" t="n">
        <v>103405</v>
      </c>
      <c r="C7085" s="296" t="s">
        <v>8065</v>
      </c>
      <c r="D7085" s="297" t="s">
        <v>899</v>
      </c>
      <c r="E7085" s="298" t="n">
        <v>17.19</v>
      </c>
      <c r="F7085" s="298" t="n">
        <v>30.96</v>
      </c>
      <c r="G7085" s="298" t="n">
        <v>48.15</v>
      </c>
    </row>
    <row r="7086" customFormat="false" ht="35.05" hidden="false" customHeight="false" outlineLevel="0" collapsed="false">
      <c r="A7086" s="294" t="s">
        <v>8059</v>
      </c>
      <c r="B7086" s="295" t="n">
        <v>103406</v>
      </c>
      <c r="C7086" s="296" t="s">
        <v>8066</v>
      </c>
      <c r="D7086" s="297" t="s">
        <v>899</v>
      </c>
      <c r="E7086" s="298" t="n">
        <v>19.1</v>
      </c>
      <c r="F7086" s="298" t="n">
        <v>34.4</v>
      </c>
      <c r="G7086" s="298" t="n">
        <v>53.5</v>
      </c>
    </row>
    <row r="7087" customFormat="false" ht="35.05" hidden="false" customHeight="false" outlineLevel="0" collapsed="false">
      <c r="A7087" s="294" t="s">
        <v>8059</v>
      </c>
      <c r="B7087" s="295" t="n">
        <v>103407</v>
      </c>
      <c r="C7087" s="296" t="s">
        <v>8067</v>
      </c>
      <c r="D7087" s="297" t="s">
        <v>899</v>
      </c>
      <c r="E7087" s="298" t="n">
        <v>21.4</v>
      </c>
      <c r="F7087" s="298" t="n">
        <v>38.52</v>
      </c>
      <c r="G7087" s="298" t="n">
        <v>59.92</v>
      </c>
    </row>
    <row r="7088" customFormat="false" ht="35.05" hidden="false" customHeight="false" outlineLevel="0" collapsed="false">
      <c r="A7088" s="294" t="s">
        <v>8059</v>
      </c>
      <c r="B7088" s="295" t="n">
        <v>103408</v>
      </c>
      <c r="C7088" s="296" t="s">
        <v>8068</v>
      </c>
      <c r="D7088" s="297" t="s">
        <v>899</v>
      </c>
      <c r="E7088" s="298" t="n">
        <v>24.08</v>
      </c>
      <c r="F7088" s="298" t="n">
        <v>43.33</v>
      </c>
      <c r="G7088" s="298" t="n">
        <v>67.41</v>
      </c>
    </row>
    <row r="7089" customFormat="false" ht="35.05" hidden="false" customHeight="false" outlineLevel="0" collapsed="false">
      <c r="A7089" s="294" t="s">
        <v>8059</v>
      </c>
      <c r="B7089" s="295" t="n">
        <v>103398</v>
      </c>
      <c r="C7089" s="296" t="s">
        <v>8069</v>
      </c>
      <c r="D7089" s="297" t="s">
        <v>899</v>
      </c>
      <c r="E7089" s="298" t="n">
        <v>2.46</v>
      </c>
      <c r="F7089" s="298" t="n">
        <v>4.38</v>
      </c>
      <c r="G7089" s="298" t="n">
        <v>6.84</v>
      </c>
    </row>
    <row r="7090" customFormat="false" ht="35.05" hidden="false" customHeight="false" outlineLevel="0" collapsed="false">
      <c r="A7090" s="294" t="s">
        <v>8059</v>
      </c>
      <c r="B7090" s="295" t="n">
        <v>103409</v>
      </c>
      <c r="C7090" s="296" t="s">
        <v>8070</v>
      </c>
      <c r="D7090" s="297" t="s">
        <v>899</v>
      </c>
      <c r="E7090" s="298" t="n">
        <v>27.13</v>
      </c>
      <c r="F7090" s="298" t="n">
        <v>48.84</v>
      </c>
      <c r="G7090" s="298" t="n">
        <v>75.97</v>
      </c>
    </row>
    <row r="7091" customFormat="false" ht="35.05" hidden="false" customHeight="false" outlineLevel="0" collapsed="false">
      <c r="A7091" s="294" t="s">
        <v>8059</v>
      </c>
      <c r="B7091" s="295" t="n">
        <v>103410</v>
      </c>
      <c r="C7091" s="296" t="s">
        <v>8071</v>
      </c>
      <c r="D7091" s="297" t="s">
        <v>899</v>
      </c>
      <c r="E7091" s="298" t="n">
        <v>30.56</v>
      </c>
      <c r="F7091" s="298" t="n">
        <v>55.04</v>
      </c>
      <c r="G7091" s="298" t="n">
        <v>85.6</v>
      </c>
    </row>
    <row r="7092" customFormat="false" ht="35.05" hidden="false" customHeight="false" outlineLevel="0" collapsed="false">
      <c r="A7092" s="294" t="s">
        <v>8059</v>
      </c>
      <c r="B7092" s="295" t="n">
        <v>103399</v>
      </c>
      <c r="C7092" s="296" t="s">
        <v>8072</v>
      </c>
      <c r="D7092" s="297" t="s">
        <v>899</v>
      </c>
      <c r="E7092" s="298" t="n">
        <v>4.83</v>
      </c>
      <c r="F7092" s="298" t="n">
        <v>8.65</v>
      </c>
      <c r="G7092" s="298" t="n">
        <v>13.48</v>
      </c>
    </row>
    <row r="7093" customFormat="false" ht="35.05" hidden="false" customHeight="false" outlineLevel="0" collapsed="false">
      <c r="A7093" s="294" t="s">
        <v>8059</v>
      </c>
      <c r="B7093" s="295" t="n">
        <v>103400</v>
      </c>
      <c r="C7093" s="296" t="s">
        <v>8073</v>
      </c>
      <c r="D7093" s="297" t="s">
        <v>899</v>
      </c>
      <c r="E7093" s="298" t="n">
        <v>6.88</v>
      </c>
      <c r="F7093" s="298" t="n">
        <v>12.37</v>
      </c>
      <c r="G7093" s="298" t="n">
        <v>19.25</v>
      </c>
    </row>
    <row r="7094" customFormat="false" ht="35.05" hidden="false" customHeight="false" outlineLevel="0" collapsed="false">
      <c r="A7094" s="294" t="s">
        <v>8059</v>
      </c>
      <c r="B7094" s="295" t="n">
        <v>103415</v>
      </c>
      <c r="C7094" s="296" t="s">
        <v>8074</v>
      </c>
      <c r="D7094" s="297" t="s">
        <v>899</v>
      </c>
      <c r="E7094" s="298" t="n">
        <v>16.83</v>
      </c>
      <c r="F7094" s="298" t="n">
        <v>30.25</v>
      </c>
      <c r="G7094" s="298" t="n">
        <v>47.08</v>
      </c>
    </row>
    <row r="7095" customFormat="false" ht="35.05" hidden="false" customHeight="false" outlineLevel="0" collapsed="false">
      <c r="A7095" s="294" t="s">
        <v>8059</v>
      </c>
      <c r="B7095" s="295" t="n">
        <v>103416</v>
      </c>
      <c r="C7095" s="296" t="s">
        <v>8075</v>
      </c>
      <c r="D7095" s="297" t="s">
        <v>899</v>
      </c>
      <c r="E7095" s="298" t="n">
        <v>24.47</v>
      </c>
      <c r="F7095" s="298" t="n">
        <v>44.01</v>
      </c>
      <c r="G7095" s="298" t="n">
        <v>68.48</v>
      </c>
    </row>
    <row r="7096" customFormat="false" ht="35.05" hidden="false" customHeight="false" outlineLevel="0" collapsed="false">
      <c r="A7096" s="294" t="s">
        <v>8059</v>
      </c>
      <c r="B7096" s="295" t="n">
        <v>103417</v>
      </c>
      <c r="C7096" s="296" t="s">
        <v>8076</v>
      </c>
      <c r="D7096" s="297" t="s">
        <v>899</v>
      </c>
      <c r="E7096" s="298" t="n">
        <v>27.51</v>
      </c>
      <c r="F7096" s="298" t="n">
        <v>49.53</v>
      </c>
      <c r="G7096" s="298" t="n">
        <v>77.04</v>
      </c>
    </row>
    <row r="7097" customFormat="false" ht="35.05" hidden="false" customHeight="false" outlineLevel="0" collapsed="false">
      <c r="A7097" s="294" t="s">
        <v>8059</v>
      </c>
      <c r="B7097" s="295" t="n">
        <v>103411</v>
      </c>
      <c r="C7097" s="296" t="s">
        <v>8077</v>
      </c>
      <c r="D7097" s="297" t="s">
        <v>899</v>
      </c>
      <c r="E7097" s="298" t="n">
        <v>3.05</v>
      </c>
      <c r="F7097" s="298" t="n">
        <v>5.5</v>
      </c>
      <c r="G7097" s="298" t="n">
        <v>8.55</v>
      </c>
    </row>
    <row r="7098" customFormat="false" ht="35.05" hidden="false" customHeight="false" outlineLevel="0" collapsed="false">
      <c r="A7098" s="294" t="s">
        <v>8059</v>
      </c>
      <c r="B7098" s="295" t="n">
        <v>103418</v>
      </c>
      <c r="C7098" s="296" t="s">
        <v>8078</v>
      </c>
      <c r="D7098" s="297" t="s">
        <v>899</v>
      </c>
      <c r="E7098" s="298" t="n">
        <v>30.56</v>
      </c>
      <c r="F7098" s="298" t="n">
        <v>55.04</v>
      </c>
      <c r="G7098" s="298" t="n">
        <v>85.6</v>
      </c>
    </row>
    <row r="7099" customFormat="false" ht="35.05" hidden="false" customHeight="false" outlineLevel="0" collapsed="false">
      <c r="A7099" s="294" t="s">
        <v>8059</v>
      </c>
      <c r="B7099" s="295" t="n">
        <v>103419</v>
      </c>
      <c r="C7099" s="296" t="s">
        <v>8079</v>
      </c>
      <c r="D7099" s="297" t="s">
        <v>899</v>
      </c>
      <c r="E7099" s="298" t="n">
        <v>34.4</v>
      </c>
      <c r="F7099" s="298" t="n">
        <v>61.91</v>
      </c>
      <c r="G7099" s="298" t="n">
        <v>96.31</v>
      </c>
    </row>
    <row r="7100" customFormat="false" ht="35.05" hidden="false" customHeight="false" outlineLevel="0" collapsed="false">
      <c r="A7100" s="294" t="s">
        <v>8059</v>
      </c>
      <c r="B7100" s="295" t="n">
        <v>103420</v>
      </c>
      <c r="C7100" s="296" t="s">
        <v>8080</v>
      </c>
      <c r="D7100" s="297" t="s">
        <v>899</v>
      </c>
      <c r="E7100" s="298" t="n">
        <v>38.22</v>
      </c>
      <c r="F7100" s="298" t="n">
        <v>68.79</v>
      </c>
      <c r="G7100" s="298" t="n">
        <v>107.01</v>
      </c>
    </row>
    <row r="7101" customFormat="false" ht="35.05" hidden="false" customHeight="false" outlineLevel="0" collapsed="false">
      <c r="A7101" s="294" t="s">
        <v>8059</v>
      </c>
      <c r="B7101" s="295" t="n">
        <v>103421</v>
      </c>
      <c r="C7101" s="296" t="s">
        <v>8081</v>
      </c>
      <c r="D7101" s="297" t="s">
        <v>899</v>
      </c>
      <c r="E7101" s="298" t="n">
        <v>42.79</v>
      </c>
      <c r="F7101" s="298" t="n">
        <v>77.05</v>
      </c>
      <c r="G7101" s="298" t="n">
        <v>119.84</v>
      </c>
    </row>
    <row r="7102" customFormat="false" ht="35.05" hidden="false" customHeight="false" outlineLevel="0" collapsed="false">
      <c r="A7102" s="294" t="s">
        <v>8059</v>
      </c>
      <c r="B7102" s="295" t="n">
        <v>103422</v>
      </c>
      <c r="C7102" s="296" t="s">
        <v>8082</v>
      </c>
      <c r="D7102" s="297" t="s">
        <v>899</v>
      </c>
      <c r="E7102" s="298" t="n">
        <v>48.15</v>
      </c>
      <c r="F7102" s="298" t="n">
        <v>86.68</v>
      </c>
      <c r="G7102" s="298" t="n">
        <v>134.83</v>
      </c>
    </row>
    <row r="7103" customFormat="false" ht="35.05" hidden="false" customHeight="false" outlineLevel="0" collapsed="false">
      <c r="A7103" s="294" t="s">
        <v>8059</v>
      </c>
      <c r="B7103" s="295" t="n">
        <v>103412</v>
      </c>
      <c r="C7103" s="296" t="s">
        <v>8083</v>
      </c>
      <c r="D7103" s="297" t="s">
        <v>899</v>
      </c>
      <c r="E7103" s="298" t="n">
        <v>4.9</v>
      </c>
      <c r="F7103" s="298" t="n">
        <v>8.79</v>
      </c>
      <c r="G7103" s="298" t="n">
        <v>13.69</v>
      </c>
    </row>
    <row r="7104" customFormat="false" ht="35.05" hidden="false" customHeight="false" outlineLevel="0" collapsed="false">
      <c r="A7104" s="294" t="s">
        <v>8059</v>
      </c>
      <c r="B7104" s="295" t="n">
        <v>103423</v>
      </c>
      <c r="C7104" s="296" t="s">
        <v>8084</v>
      </c>
      <c r="D7104" s="297" t="s">
        <v>899</v>
      </c>
      <c r="E7104" s="298" t="n">
        <v>54.25</v>
      </c>
      <c r="F7104" s="298" t="n">
        <v>97.7</v>
      </c>
      <c r="G7104" s="298" t="n">
        <v>151.95</v>
      </c>
    </row>
    <row r="7105" customFormat="false" ht="35.05" hidden="false" customHeight="false" outlineLevel="0" collapsed="false">
      <c r="A7105" s="294" t="s">
        <v>8059</v>
      </c>
      <c r="B7105" s="295" t="n">
        <v>103424</v>
      </c>
      <c r="C7105" s="296" t="s">
        <v>8085</v>
      </c>
      <c r="D7105" s="297" t="s">
        <v>899</v>
      </c>
      <c r="E7105" s="298" t="n">
        <v>61.13</v>
      </c>
      <c r="F7105" s="298" t="n">
        <v>110.08</v>
      </c>
      <c r="G7105" s="298" t="n">
        <v>171.21</v>
      </c>
    </row>
    <row r="7106" customFormat="false" ht="35.05" hidden="false" customHeight="false" outlineLevel="0" collapsed="false">
      <c r="A7106" s="294" t="s">
        <v>8059</v>
      </c>
      <c r="B7106" s="295" t="n">
        <v>103413</v>
      </c>
      <c r="C7106" s="296" t="s">
        <v>8086</v>
      </c>
      <c r="D7106" s="297" t="s">
        <v>899</v>
      </c>
      <c r="E7106" s="298" t="n">
        <v>9.63</v>
      </c>
      <c r="F7106" s="298" t="n">
        <v>17.32</v>
      </c>
      <c r="G7106" s="298" t="n">
        <v>26.95</v>
      </c>
    </row>
    <row r="7107" customFormat="false" ht="35.05" hidden="false" customHeight="false" outlineLevel="0" collapsed="false">
      <c r="A7107" s="294" t="s">
        <v>8059</v>
      </c>
      <c r="B7107" s="295" t="n">
        <v>103414</v>
      </c>
      <c r="C7107" s="296" t="s">
        <v>8087</v>
      </c>
      <c r="D7107" s="297" t="s">
        <v>899</v>
      </c>
      <c r="E7107" s="298" t="n">
        <v>13.76</v>
      </c>
      <c r="F7107" s="298" t="n">
        <v>24.75</v>
      </c>
      <c r="G7107" s="298" t="n">
        <v>38.51</v>
      </c>
    </row>
    <row r="7108" customFormat="false" ht="35.05" hidden="false" customHeight="false" outlineLevel="0" collapsed="false">
      <c r="A7108" s="294" t="s">
        <v>8059</v>
      </c>
      <c r="B7108" s="295" t="n">
        <v>103432</v>
      </c>
      <c r="C7108" s="296" t="s">
        <v>8088</v>
      </c>
      <c r="D7108" s="297" t="s">
        <v>899</v>
      </c>
      <c r="E7108" s="298" t="n">
        <v>1507.38</v>
      </c>
      <c r="F7108" s="298" t="n">
        <v>27.47</v>
      </c>
      <c r="G7108" s="298" t="n">
        <v>1534.85</v>
      </c>
    </row>
    <row r="7109" customFormat="false" ht="35.05" hidden="false" customHeight="false" outlineLevel="0" collapsed="false">
      <c r="A7109" s="294" t="s">
        <v>8059</v>
      </c>
      <c r="B7109" s="295" t="n">
        <v>103430</v>
      </c>
      <c r="C7109" s="296" t="s">
        <v>8089</v>
      </c>
      <c r="D7109" s="297" t="s">
        <v>899</v>
      </c>
      <c r="E7109" s="298" t="n">
        <v>29.28</v>
      </c>
      <c r="F7109" s="298" t="n">
        <v>4.38</v>
      </c>
      <c r="G7109" s="298" t="n">
        <v>33.66</v>
      </c>
    </row>
    <row r="7110" customFormat="false" ht="35.05" hidden="false" customHeight="false" outlineLevel="0" collapsed="false">
      <c r="A7110" s="294" t="s">
        <v>8059</v>
      </c>
      <c r="B7110" s="295" t="n">
        <v>103431</v>
      </c>
      <c r="C7110" s="296" t="s">
        <v>8090</v>
      </c>
      <c r="D7110" s="297" t="s">
        <v>899</v>
      </c>
      <c r="E7110" s="298" t="n">
        <v>50.61</v>
      </c>
      <c r="F7110" s="298" t="n">
        <v>8.65</v>
      </c>
      <c r="G7110" s="298" t="n">
        <v>59.26</v>
      </c>
    </row>
    <row r="7111" customFormat="false" ht="35.05" hidden="false" customHeight="false" outlineLevel="0" collapsed="false">
      <c r="A7111" s="294" t="s">
        <v>8059</v>
      </c>
      <c r="B7111" s="295" t="n">
        <v>103433</v>
      </c>
      <c r="C7111" s="296" t="s">
        <v>8091</v>
      </c>
      <c r="D7111" s="297" t="s">
        <v>899</v>
      </c>
      <c r="E7111" s="298" t="n">
        <v>30.13</v>
      </c>
      <c r="F7111" s="298" t="n">
        <v>2.74</v>
      </c>
      <c r="G7111" s="298" t="n">
        <v>32.87</v>
      </c>
    </row>
    <row r="7112" customFormat="false" ht="35.05" hidden="false" customHeight="false" outlineLevel="0" collapsed="false">
      <c r="A7112" s="294" t="s">
        <v>8059</v>
      </c>
      <c r="B7112" s="295" t="n">
        <v>103434</v>
      </c>
      <c r="C7112" s="296" t="s">
        <v>8092</v>
      </c>
      <c r="D7112" s="297" t="s">
        <v>899</v>
      </c>
      <c r="E7112" s="298" t="n">
        <v>41.25</v>
      </c>
      <c r="F7112" s="298" t="n">
        <v>4.38</v>
      </c>
      <c r="G7112" s="298" t="n">
        <v>45.63</v>
      </c>
    </row>
    <row r="7113" customFormat="false" ht="35.05" hidden="false" customHeight="false" outlineLevel="0" collapsed="false">
      <c r="A7113" s="294" t="s">
        <v>8059</v>
      </c>
      <c r="B7113" s="295" t="n">
        <v>103435</v>
      </c>
      <c r="C7113" s="296" t="s">
        <v>8093</v>
      </c>
      <c r="D7113" s="297" t="s">
        <v>899</v>
      </c>
      <c r="E7113" s="298" t="n">
        <v>76.39</v>
      </c>
      <c r="F7113" s="298" t="n">
        <v>8.65</v>
      </c>
      <c r="G7113" s="298" t="n">
        <v>85.04</v>
      </c>
    </row>
    <row r="7114" customFormat="false" ht="35.05" hidden="false" customHeight="false" outlineLevel="0" collapsed="false">
      <c r="A7114" s="294" t="s">
        <v>8059</v>
      </c>
      <c r="B7114" s="295" t="n">
        <v>103436</v>
      </c>
      <c r="C7114" s="296" t="s">
        <v>8094</v>
      </c>
      <c r="D7114" s="297" t="s">
        <v>899</v>
      </c>
      <c r="E7114" s="298" t="n">
        <v>2143.1</v>
      </c>
      <c r="F7114" s="298" t="n">
        <v>27.56</v>
      </c>
      <c r="G7114" s="298" t="n">
        <v>2170.66</v>
      </c>
    </row>
    <row r="7115" customFormat="false" ht="35.05" hidden="false" customHeight="false" outlineLevel="0" collapsed="false">
      <c r="A7115" s="294" t="s">
        <v>8059</v>
      </c>
      <c r="B7115" s="295" t="n">
        <v>103425</v>
      </c>
      <c r="C7115" s="296" t="s">
        <v>8095</v>
      </c>
      <c r="D7115" s="297" t="s">
        <v>899</v>
      </c>
      <c r="E7115" s="298" t="n">
        <v>13.11</v>
      </c>
      <c r="F7115" s="298" t="n">
        <v>2.74</v>
      </c>
      <c r="G7115" s="298" t="n">
        <v>15.85</v>
      </c>
    </row>
    <row r="7116" customFormat="false" ht="35.05" hidden="false" customHeight="false" outlineLevel="0" collapsed="false">
      <c r="A7116" s="294" t="s">
        <v>8059</v>
      </c>
      <c r="B7116" s="295" t="n">
        <v>103428</v>
      </c>
      <c r="C7116" s="296" t="s">
        <v>8096</v>
      </c>
      <c r="D7116" s="297" t="s">
        <v>899</v>
      </c>
      <c r="E7116" s="298" t="n">
        <v>222.45</v>
      </c>
      <c r="F7116" s="298" t="n">
        <v>27.52</v>
      </c>
      <c r="G7116" s="298" t="n">
        <v>249.97</v>
      </c>
    </row>
    <row r="7117" customFormat="false" ht="35.05" hidden="false" customHeight="false" outlineLevel="0" collapsed="false">
      <c r="A7117" s="294" t="s">
        <v>8059</v>
      </c>
      <c r="B7117" s="295" t="n">
        <v>103426</v>
      </c>
      <c r="C7117" s="296" t="s">
        <v>8097</v>
      </c>
      <c r="D7117" s="297" t="s">
        <v>899</v>
      </c>
      <c r="E7117" s="298" t="n">
        <v>14.94</v>
      </c>
      <c r="F7117" s="298" t="n">
        <v>4.38</v>
      </c>
      <c r="G7117" s="298" t="n">
        <v>19.32</v>
      </c>
    </row>
    <row r="7118" customFormat="false" ht="35.05" hidden="false" customHeight="false" outlineLevel="0" collapsed="false">
      <c r="A7118" s="294" t="s">
        <v>8059</v>
      </c>
      <c r="B7118" s="295" t="n">
        <v>103429</v>
      </c>
      <c r="C7118" s="296" t="s">
        <v>8098</v>
      </c>
      <c r="D7118" s="297" t="s">
        <v>899</v>
      </c>
      <c r="E7118" s="298" t="n">
        <v>2650.5</v>
      </c>
      <c r="F7118" s="298" t="n">
        <v>54.92</v>
      </c>
      <c r="G7118" s="298" t="n">
        <v>2705.42</v>
      </c>
    </row>
    <row r="7119" customFormat="false" ht="35.05" hidden="false" customHeight="false" outlineLevel="0" collapsed="false">
      <c r="A7119" s="294" t="s">
        <v>8059</v>
      </c>
      <c r="B7119" s="295" t="n">
        <v>103427</v>
      </c>
      <c r="C7119" s="296" t="s">
        <v>8099</v>
      </c>
      <c r="D7119" s="297" t="s">
        <v>899</v>
      </c>
      <c r="E7119" s="298" t="n">
        <v>30.02</v>
      </c>
      <c r="F7119" s="298" t="n">
        <v>8.66</v>
      </c>
      <c r="G7119" s="298" t="n">
        <v>38.68</v>
      </c>
    </row>
    <row r="7120" customFormat="false" ht="35.05" hidden="false" customHeight="false" outlineLevel="0" collapsed="false">
      <c r="A7120" s="294" t="s">
        <v>8059</v>
      </c>
      <c r="B7120" s="295" t="n">
        <v>103393</v>
      </c>
      <c r="C7120" s="296" t="s">
        <v>8100</v>
      </c>
      <c r="D7120" s="297" t="s">
        <v>904</v>
      </c>
      <c r="E7120" s="298" t="n">
        <v>5061.46</v>
      </c>
      <c r="F7120" s="298" t="n">
        <v>15.23</v>
      </c>
      <c r="G7120" s="298" t="n">
        <v>5076.69</v>
      </c>
    </row>
    <row r="7121" customFormat="false" ht="35.05" hidden="false" customHeight="false" outlineLevel="0" collapsed="false">
      <c r="A7121" s="294" t="s">
        <v>8059</v>
      </c>
      <c r="B7121" s="295" t="n">
        <v>103376</v>
      </c>
      <c r="C7121" s="296" t="s">
        <v>8101</v>
      </c>
      <c r="D7121" s="297" t="s">
        <v>904</v>
      </c>
      <c r="E7121" s="298" t="n">
        <v>123.56</v>
      </c>
      <c r="F7121" s="298" t="n">
        <v>0.87</v>
      </c>
      <c r="G7121" s="298" t="n">
        <v>124.43</v>
      </c>
    </row>
    <row r="7122" customFormat="false" ht="35.05" hidden="false" customHeight="false" outlineLevel="0" collapsed="false">
      <c r="A7122" s="294" t="s">
        <v>8059</v>
      </c>
      <c r="B7122" s="295" t="n">
        <v>103377</v>
      </c>
      <c r="C7122" s="296" t="s">
        <v>8102</v>
      </c>
      <c r="D7122" s="297" t="s">
        <v>904</v>
      </c>
      <c r="E7122" s="298" t="n">
        <v>264.89</v>
      </c>
      <c r="F7122" s="298" t="n">
        <v>1.27</v>
      </c>
      <c r="G7122" s="298" t="n">
        <v>266.16</v>
      </c>
    </row>
    <row r="7123" customFormat="false" ht="35.05" hidden="false" customHeight="false" outlineLevel="0" collapsed="false">
      <c r="A7123" s="294" t="s">
        <v>8059</v>
      </c>
      <c r="B7123" s="295" t="n">
        <v>103372</v>
      </c>
      <c r="C7123" s="296" t="s">
        <v>8103</v>
      </c>
      <c r="D7123" s="297" t="s">
        <v>904</v>
      </c>
      <c r="E7123" s="298" t="n">
        <v>5.21</v>
      </c>
      <c r="F7123" s="298" t="n">
        <v>0.15</v>
      </c>
      <c r="G7123" s="298" t="n">
        <v>5.36</v>
      </c>
    </row>
    <row r="7124" customFormat="false" ht="35.05" hidden="false" customHeight="false" outlineLevel="0" collapsed="false">
      <c r="A7124" s="294" t="s">
        <v>8059</v>
      </c>
      <c r="B7124" s="295" t="n">
        <v>103379</v>
      </c>
      <c r="C7124" s="296" t="s">
        <v>8104</v>
      </c>
      <c r="D7124" s="297" t="s">
        <v>904</v>
      </c>
      <c r="E7124" s="298" t="n">
        <v>412.68</v>
      </c>
      <c r="F7124" s="298" t="n">
        <v>1.61</v>
      </c>
      <c r="G7124" s="298" t="n">
        <v>414.29</v>
      </c>
    </row>
    <row r="7125" customFormat="false" ht="35.05" hidden="false" customHeight="false" outlineLevel="0" collapsed="false">
      <c r="A7125" s="294" t="s">
        <v>8059</v>
      </c>
      <c r="B7125" s="295" t="n">
        <v>103383</v>
      </c>
      <c r="C7125" s="296" t="s">
        <v>8105</v>
      </c>
      <c r="D7125" s="297" t="s">
        <v>904</v>
      </c>
      <c r="E7125" s="298" t="n">
        <v>1013.91</v>
      </c>
      <c r="F7125" s="298" t="n">
        <v>1.72</v>
      </c>
      <c r="G7125" s="298" t="n">
        <v>1015.63</v>
      </c>
    </row>
    <row r="7126" customFormat="false" ht="35.05" hidden="false" customHeight="false" outlineLevel="0" collapsed="false">
      <c r="A7126" s="294" t="s">
        <v>8059</v>
      </c>
      <c r="B7126" s="295" t="n">
        <v>103373</v>
      </c>
      <c r="C7126" s="296" t="s">
        <v>8106</v>
      </c>
      <c r="D7126" s="297" t="s">
        <v>904</v>
      </c>
      <c r="E7126" s="298" t="n">
        <v>10.25</v>
      </c>
      <c r="F7126" s="298" t="n">
        <v>0.23</v>
      </c>
      <c r="G7126" s="298" t="n">
        <v>10.48</v>
      </c>
    </row>
    <row r="7127" customFormat="false" ht="35.05" hidden="false" customHeight="false" outlineLevel="0" collapsed="false">
      <c r="A7127" s="294" t="s">
        <v>8059</v>
      </c>
      <c r="B7127" s="295" t="n">
        <v>103385</v>
      </c>
      <c r="C7127" s="296" t="s">
        <v>8107</v>
      </c>
      <c r="D7127" s="297" t="s">
        <v>904</v>
      </c>
      <c r="E7127" s="298" t="n">
        <v>1634.37</v>
      </c>
      <c r="F7127" s="298" t="n">
        <v>3.43</v>
      </c>
      <c r="G7127" s="298" t="n">
        <v>1637.8</v>
      </c>
    </row>
    <row r="7128" customFormat="false" ht="35.05" hidden="false" customHeight="false" outlineLevel="0" collapsed="false">
      <c r="A7128" s="294" t="s">
        <v>8059</v>
      </c>
      <c r="B7128" s="295" t="n">
        <v>103387</v>
      </c>
      <c r="C7128" s="296" t="s">
        <v>8108</v>
      </c>
      <c r="D7128" s="297" t="s">
        <v>904</v>
      </c>
      <c r="E7128" s="298" t="n">
        <v>2867.49</v>
      </c>
      <c r="F7128" s="298" t="n">
        <v>5.45</v>
      </c>
      <c r="G7128" s="298" t="n">
        <v>2872.94</v>
      </c>
    </row>
    <row r="7129" customFormat="false" ht="35.05" hidden="false" customHeight="false" outlineLevel="0" collapsed="false">
      <c r="A7129" s="294" t="s">
        <v>8059</v>
      </c>
      <c r="B7129" s="295" t="n">
        <v>103389</v>
      </c>
      <c r="C7129" s="296" t="s">
        <v>8109</v>
      </c>
      <c r="D7129" s="297" t="s">
        <v>904</v>
      </c>
      <c r="E7129" s="298" t="n">
        <v>4264.79</v>
      </c>
      <c r="F7129" s="298" t="n">
        <v>7.69</v>
      </c>
      <c r="G7129" s="298" t="n">
        <v>4272.48</v>
      </c>
    </row>
    <row r="7130" customFormat="false" ht="35.05" hidden="false" customHeight="false" outlineLevel="0" collapsed="false">
      <c r="A7130" s="294" t="s">
        <v>8059</v>
      </c>
      <c r="B7130" s="295" t="n">
        <v>103391</v>
      </c>
      <c r="C7130" s="296" t="s">
        <v>8110</v>
      </c>
      <c r="D7130" s="297" t="s">
        <v>904</v>
      </c>
      <c r="E7130" s="298" t="n">
        <v>2806.15</v>
      </c>
      <c r="F7130" s="298" t="n">
        <v>11.26</v>
      </c>
      <c r="G7130" s="298" t="n">
        <v>2817.41</v>
      </c>
    </row>
    <row r="7131" customFormat="false" ht="35.05" hidden="false" customHeight="false" outlineLevel="0" collapsed="false">
      <c r="A7131" s="294" t="s">
        <v>8059</v>
      </c>
      <c r="B7131" s="295" t="n">
        <v>103392</v>
      </c>
      <c r="C7131" s="296" t="s">
        <v>8111</v>
      </c>
      <c r="D7131" s="297" t="s">
        <v>904</v>
      </c>
      <c r="E7131" s="298" t="n">
        <v>4589.69</v>
      </c>
      <c r="F7131" s="298" t="n">
        <v>12.88</v>
      </c>
      <c r="G7131" s="298" t="n">
        <v>4602.57</v>
      </c>
    </row>
    <row r="7132" customFormat="false" ht="35.05" hidden="false" customHeight="false" outlineLevel="0" collapsed="false">
      <c r="A7132" s="294" t="s">
        <v>8059</v>
      </c>
      <c r="B7132" s="295" t="n">
        <v>103440</v>
      </c>
      <c r="C7132" s="296" t="s">
        <v>8112</v>
      </c>
      <c r="D7132" s="297" t="s">
        <v>899</v>
      </c>
      <c r="E7132" s="298" t="n">
        <v>346.65</v>
      </c>
      <c r="F7132" s="298" t="n">
        <v>55.03</v>
      </c>
      <c r="G7132" s="298" t="n">
        <v>401.68</v>
      </c>
    </row>
    <row r="7133" customFormat="false" ht="35.05" hidden="false" customHeight="false" outlineLevel="0" collapsed="false">
      <c r="A7133" s="294" t="s">
        <v>8059</v>
      </c>
      <c r="B7133" s="295" t="n">
        <v>103441</v>
      </c>
      <c r="C7133" s="296" t="s">
        <v>8113</v>
      </c>
      <c r="D7133" s="297" t="s">
        <v>899</v>
      </c>
      <c r="E7133" s="298" t="n">
        <v>351.57</v>
      </c>
      <c r="F7133" s="298" t="n">
        <v>55.05</v>
      </c>
      <c r="G7133" s="298" t="n">
        <v>406.62</v>
      </c>
    </row>
    <row r="7134" customFormat="false" ht="35.05" hidden="false" customHeight="false" outlineLevel="0" collapsed="false">
      <c r="A7134" s="294" t="s">
        <v>8059</v>
      </c>
      <c r="B7134" s="295" t="n">
        <v>103442</v>
      </c>
      <c r="C7134" s="296" t="s">
        <v>8114</v>
      </c>
      <c r="D7134" s="297" t="s">
        <v>899</v>
      </c>
      <c r="E7134" s="298" t="n">
        <v>470.87</v>
      </c>
      <c r="F7134" s="298" t="n">
        <v>55.06</v>
      </c>
      <c r="G7134" s="298" t="n">
        <v>525.93</v>
      </c>
    </row>
    <row r="7135" customFormat="false" ht="35.05" hidden="false" customHeight="false" outlineLevel="0" collapsed="false">
      <c r="A7135" s="294" t="s">
        <v>8059</v>
      </c>
      <c r="B7135" s="295" t="n">
        <v>103437</v>
      </c>
      <c r="C7135" s="296" t="s">
        <v>8115</v>
      </c>
      <c r="D7135" s="297" t="s">
        <v>899</v>
      </c>
      <c r="E7135" s="298" t="n">
        <v>158.92</v>
      </c>
      <c r="F7135" s="298" t="n">
        <v>17.32</v>
      </c>
      <c r="G7135" s="298" t="n">
        <v>176.24</v>
      </c>
    </row>
    <row r="7136" customFormat="false" ht="35.05" hidden="false" customHeight="false" outlineLevel="0" collapsed="false">
      <c r="A7136" s="294" t="s">
        <v>8059</v>
      </c>
      <c r="B7136" s="295" t="n">
        <v>103438</v>
      </c>
      <c r="C7136" s="296" t="s">
        <v>8116</v>
      </c>
      <c r="D7136" s="297" t="s">
        <v>899</v>
      </c>
      <c r="E7136" s="298" t="n">
        <v>158.92</v>
      </c>
      <c r="F7136" s="298" t="n">
        <v>17.32</v>
      </c>
      <c r="G7136" s="298" t="n">
        <v>176.24</v>
      </c>
    </row>
    <row r="7137" customFormat="false" ht="35.05" hidden="false" customHeight="false" outlineLevel="0" collapsed="false">
      <c r="A7137" s="294" t="s">
        <v>8059</v>
      </c>
      <c r="B7137" s="295" t="n">
        <v>103439</v>
      </c>
      <c r="C7137" s="296" t="s">
        <v>8117</v>
      </c>
      <c r="D7137" s="297" t="s">
        <v>899</v>
      </c>
      <c r="E7137" s="298" t="n">
        <v>189.45</v>
      </c>
      <c r="F7137" s="298" t="n">
        <v>17.32</v>
      </c>
      <c r="G7137" s="298" t="n">
        <v>206.77</v>
      </c>
    </row>
    <row r="7138" customFormat="false" ht="35.05" hidden="false" customHeight="false" outlineLevel="0" collapsed="false">
      <c r="A7138" s="294" t="s">
        <v>8118</v>
      </c>
      <c r="B7138" s="295" t="n">
        <v>88789</v>
      </c>
      <c r="C7138" s="296" t="s">
        <v>8119</v>
      </c>
      <c r="D7138" s="297" t="s">
        <v>897</v>
      </c>
      <c r="E7138" s="298" t="n">
        <v>459.49</v>
      </c>
      <c r="F7138" s="298" t="n">
        <v>45.99</v>
      </c>
      <c r="G7138" s="298" t="n">
        <v>505.48</v>
      </c>
    </row>
    <row r="7139" customFormat="false" ht="23.85" hidden="false" customHeight="false" outlineLevel="0" collapsed="false">
      <c r="A7139" s="294" t="s">
        <v>8118</v>
      </c>
      <c r="B7139" s="295" t="n">
        <v>88788</v>
      </c>
      <c r="C7139" s="296" t="s">
        <v>8120</v>
      </c>
      <c r="D7139" s="297" t="s">
        <v>897</v>
      </c>
      <c r="E7139" s="298" t="n">
        <v>379.78</v>
      </c>
      <c r="F7139" s="298" t="n">
        <v>39.82</v>
      </c>
      <c r="G7139" s="298" t="n">
        <v>419.6</v>
      </c>
    </row>
    <row r="7140" customFormat="false" ht="35.05" hidden="false" customHeight="false" outlineLevel="0" collapsed="false">
      <c r="A7140" s="294" t="s">
        <v>8118</v>
      </c>
      <c r="B7140" s="295" t="n">
        <v>87245</v>
      </c>
      <c r="C7140" s="296" t="s">
        <v>8121</v>
      </c>
      <c r="D7140" s="297" t="s">
        <v>897</v>
      </c>
      <c r="E7140" s="298" t="n">
        <v>341.6</v>
      </c>
      <c r="F7140" s="298" t="n">
        <v>44.69</v>
      </c>
      <c r="G7140" s="298" t="n">
        <v>386.29</v>
      </c>
    </row>
    <row r="7141" customFormat="false" ht="23.85" hidden="false" customHeight="false" outlineLevel="0" collapsed="false">
      <c r="A7141" s="294" t="s">
        <v>8118</v>
      </c>
      <c r="B7141" s="295" t="n">
        <v>87244</v>
      </c>
      <c r="C7141" s="296" t="s">
        <v>8122</v>
      </c>
      <c r="D7141" s="297" t="s">
        <v>897</v>
      </c>
      <c r="E7141" s="298" t="n">
        <v>282.73</v>
      </c>
      <c r="F7141" s="298" t="n">
        <v>38.44</v>
      </c>
      <c r="G7141" s="298" t="n">
        <v>321.17</v>
      </c>
    </row>
    <row r="7142" customFormat="false" ht="35.05" hidden="false" customHeight="false" outlineLevel="0" collapsed="false">
      <c r="A7142" s="294" t="s">
        <v>8118</v>
      </c>
      <c r="B7142" s="295" t="n">
        <v>104589</v>
      </c>
      <c r="C7142" s="296" t="s">
        <v>8123</v>
      </c>
      <c r="D7142" s="297" t="s">
        <v>897</v>
      </c>
      <c r="E7142" s="298" t="n">
        <v>274.49</v>
      </c>
      <c r="F7142" s="298" t="n">
        <v>44.16</v>
      </c>
      <c r="G7142" s="298" t="n">
        <v>318.65</v>
      </c>
    </row>
    <row r="7143" customFormat="false" ht="23.85" hidden="false" customHeight="false" outlineLevel="0" collapsed="false">
      <c r="A7143" s="294" t="s">
        <v>8118</v>
      </c>
      <c r="B7143" s="295" t="n">
        <v>104588</v>
      </c>
      <c r="C7143" s="296" t="s">
        <v>8124</v>
      </c>
      <c r="D7143" s="297" t="s">
        <v>897</v>
      </c>
      <c r="E7143" s="298" t="n">
        <v>227.63</v>
      </c>
      <c r="F7143" s="298" t="n">
        <v>37.91</v>
      </c>
      <c r="G7143" s="298" t="n">
        <v>265.54</v>
      </c>
    </row>
    <row r="7144" customFormat="false" ht="35.05" hidden="false" customHeight="false" outlineLevel="0" collapsed="false">
      <c r="A7144" s="294" t="s">
        <v>8118</v>
      </c>
      <c r="B7144" s="295" t="n">
        <v>104591</v>
      </c>
      <c r="C7144" s="296" t="s">
        <v>8125</v>
      </c>
      <c r="D7144" s="297" t="s">
        <v>897</v>
      </c>
      <c r="E7144" s="298" t="n">
        <v>293.87</v>
      </c>
      <c r="F7144" s="298" t="n">
        <v>55.22</v>
      </c>
      <c r="G7144" s="298" t="n">
        <v>349.09</v>
      </c>
    </row>
    <row r="7145" customFormat="false" ht="23.85" hidden="false" customHeight="false" outlineLevel="0" collapsed="false">
      <c r="A7145" s="294" t="s">
        <v>8118</v>
      </c>
      <c r="B7145" s="295" t="n">
        <v>104590</v>
      </c>
      <c r="C7145" s="296" t="s">
        <v>8126</v>
      </c>
      <c r="D7145" s="297" t="s">
        <v>897</v>
      </c>
      <c r="E7145" s="298" t="n">
        <v>243.34</v>
      </c>
      <c r="F7145" s="298" t="n">
        <v>49.02</v>
      </c>
      <c r="G7145" s="298" t="n">
        <v>292.36</v>
      </c>
    </row>
    <row r="7146" customFormat="false" ht="23.85" hidden="false" customHeight="false" outlineLevel="0" collapsed="false">
      <c r="A7146" s="294" t="s">
        <v>8127</v>
      </c>
      <c r="B7146" s="295" t="n">
        <v>87267</v>
      </c>
      <c r="C7146" s="296" t="s">
        <v>8128</v>
      </c>
      <c r="D7146" s="297" t="s">
        <v>897</v>
      </c>
      <c r="E7146" s="298" t="n">
        <v>52.17</v>
      </c>
      <c r="F7146" s="298" t="n">
        <v>22.05</v>
      </c>
      <c r="G7146" s="298" t="n">
        <v>74.22</v>
      </c>
    </row>
    <row r="7147" customFormat="false" ht="23.85" hidden="false" customHeight="false" outlineLevel="0" collapsed="false">
      <c r="A7147" s="294" t="s">
        <v>8127</v>
      </c>
      <c r="B7147" s="295" t="n">
        <v>104614</v>
      </c>
      <c r="C7147" s="296" t="s">
        <v>8129</v>
      </c>
      <c r="D7147" s="297" t="s">
        <v>897</v>
      </c>
      <c r="E7147" s="298" t="n">
        <v>54.37</v>
      </c>
      <c r="F7147" s="298" t="n">
        <v>25.87</v>
      </c>
      <c r="G7147" s="298" t="n">
        <v>80.24</v>
      </c>
    </row>
    <row r="7148" customFormat="false" ht="35.05" hidden="false" customHeight="false" outlineLevel="0" collapsed="false">
      <c r="A7148" s="294" t="s">
        <v>8127</v>
      </c>
      <c r="B7148" s="295" t="n">
        <v>104613</v>
      </c>
      <c r="C7148" s="296" t="s">
        <v>8130</v>
      </c>
      <c r="D7148" s="297" t="s">
        <v>897</v>
      </c>
      <c r="E7148" s="298" t="n">
        <v>51.74</v>
      </c>
      <c r="F7148" s="298" t="n">
        <v>20.4</v>
      </c>
      <c r="G7148" s="298" t="n">
        <v>72.14</v>
      </c>
    </row>
    <row r="7149" customFormat="false" ht="23.85" hidden="false" customHeight="false" outlineLevel="0" collapsed="false">
      <c r="A7149" s="294" t="s">
        <v>8127</v>
      </c>
      <c r="B7149" s="295" t="n">
        <v>87265</v>
      </c>
      <c r="C7149" s="296" t="s">
        <v>8131</v>
      </c>
      <c r="D7149" s="297" t="s">
        <v>897</v>
      </c>
      <c r="E7149" s="298" t="n">
        <v>50.2</v>
      </c>
      <c r="F7149" s="298" t="n">
        <v>17.79</v>
      </c>
      <c r="G7149" s="298" t="n">
        <v>67.99</v>
      </c>
    </row>
    <row r="7150" customFormat="false" ht="23.85" hidden="false" customHeight="false" outlineLevel="0" collapsed="false">
      <c r="A7150" s="294" t="s">
        <v>8127</v>
      </c>
      <c r="B7150" s="295" t="n">
        <v>87271</v>
      </c>
      <c r="C7150" s="296" t="s">
        <v>8132</v>
      </c>
      <c r="D7150" s="297" t="s">
        <v>897</v>
      </c>
      <c r="E7150" s="298" t="n">
        <v>53.55</v>
      </c>
      <c r="F7150" s="298" t="n">
        <v>25.49</v>
      </c>
      <c r="G7150" s="298" t="n">
        <v>79.04</v>
      </c>
    </row>
    <row r="7151" customFormat="false" ht="23.85" hidden="false" customHeight="false" outlineLevel="0" collapsed="false">
      <c r="A7151" s="294" t="s">
        <v>8127</v>
      </c>
      <c r="B7151" s="295" t="n">
        <v>87269</v>
      </c>
      <c r="C7151" s="296" t="s">
        <v>8133</v>
      </c>
      <c r="D7151" s="297" t="s">
        <v>897</v>
      </c>
      <c r="E7151" s="298" t="n">
        <v>51.58</v>
      </c>
      <c r="F7151" s="298" t="n">
        <v>21.16</v>
      </c>
      <c r="G7151" s="298" t="n">
        <v>72.74</v>
      </c>
    </row>
    <row r="7152" customFormat="false" ht="23.85" hidden="false" customHeight="false" outlineLevel="0" collapsed="false">
      <c r="A7152" s="294" t="s">
        <v>8127</v>
      </c>
      <c r="B7152" s="295" t="n">
        <v>87275</v>
      </c>
      <c r="C7152" s="296" t="s">
        <v>8134</v>
      </c>
      <c r="D7152" s="297" t="s">
        <v>897</v>
      </c>
      <c r="E7152" s="298" t="n">
        <v>56.29</v>
      </c>
      <c r="F7152" s="298" t="n">
        <v>28.2</v>
      </c>
      <c r="G7152" s="298" t="n">
        <v>84.49</v>
      </c>
    </row>
    <row r="7153" customFormat="false" ht="23.85" hidden="false" customHeight="false" outlineLevel="0" collapsed="false">
      <c r="A7153" s="294" t="s">
        <v>8127</v>
      </c>
      <c r="B7153" s="295" t="n">
        <v>87273</v>
      </c>
      <c r="C7153" s="296" t="s">
        <v>8135</v>
      </c>
      <c r="D7153" s="297" t="s">
        <v>897</v>
      </c>
      <c r="E7153" s="298" t="n">
        <v>53.56</v>
      </c>
      <c r="F7153" s="298" t="n">
        <v>22.58</v>
      </c>
      <c r="G7153" s="298" t="n">
        <v>76.14</v>
      </c>
    </row>
    <row r="7154" customFormat="false" ht="23.85" hidden="false" customHeight="false" outlineLevel="0" collapsed="false">
      <c r="A7154" s="294" t="s">
        <v>8127</v>
      </c>
      <c r="B7154" s="295" t="n">
        <v>104612</v>
      </c>
      <c r="C7154" s="296" t="s">
        <v>8136</v>
      </c>
      <c r="D7154" s="297" t="s">
        <v>897</v>
      </c>
      <c r="E7154" s="298" t="n">
        <v>83.49</v>
      </c>
      <c r="F7154" s="298" t="n">
        <v>24.91</v>
      </c>
      <c r="G7154" s="298" t="n">
        <v>108.4</v>
      </c>
    </row>
    <row r="7155" customFormat="false" ht="23.85" hidden="false" customHeight="false" outlineLevel="0" collapsed="false">
      <c r="A7155" s="294" t="s">
        <v>8127</v>
      </c>
      <c r="B7155" s="295" t="n">
        <v>104611</v>
      </c>
      <c r="C7155" s="296" t="s">
        <v>8137</v>
      </c>
      <c r="D7155" s="297" t="s">
        <v>897</v>
      </c>
      <c r="E7155" s="298" t="n">
        <v>83.71</v>
      </c>
      <c r="F7155" s="298" t="n">
        <v>23.86</v>
      </c>
      <c r="G7155" s="298" t="n">
        <v>107.57</v>
      </c>
    </row>
    <row r="7156" customFormat="false" ht="23.85" hidden="false" customHeight="false" outlineLevel="0" collapsed="false">
      <c r="A7156" s="294" t="s">
        <v>8127</v>
      </c>
      <c r="B7156" s="295" t="n">
        <v>104618</v>
      </c>
      <c r="C7156" s="296" t="s">
        <v>8138</v>
      </c>
      <c r="D7156" s="297" t="s">
        <v>897</v>
      </c>
      <c r="E7156" s="298" t="n">
        <v>393.23</v>
      </c>
      <c r="F7156" s="298" t="n">
        <v>41.85</v>
      </c>
      <c r="G7156" s="298" t="n">
        <v>435.08</v>
      </c>
    </row>
    <row r="7157" customFormat="false" ht="35.05" hidden="false" customHeight="false" outlineLevel="0" collapsed="false">
      <c r="A7157" s="294" t="s">
        <v>8127</v>
      </c>
      <c r="B7157" s="295" t="n">
        <v>104616</v>
      </c>
      <c r="C7157" s="296" t="s">
        <v>8139</v>
      </c>
      <c r="D7157" s="297" t="s">
        <v>897</v>
      </c>
      <c r="E7157" s="298" t="n">
        <v>389.61</v>
      </c>
      <c r="F7157" s="298" t="n">
        <v>32.91</v>
      </c>
      <c r="G7157" s="298" t="n">
        <v>422.52</v>
      </c>
    </row>
    <row r="7158" customFormat="false" ht="23.85" hidden="false" customHeight="false" outlineLevel="0" collapsed="false">
      <c r="A7158" s="294" t="s">
        <v>8127</v>
      </c>
      <c r="B7158" s="295" t="n">
        <v>104617</v>
      </c>
      <c r="C7158" s="296" t="s">
        <v>8140</v>
      </c>
      <c r="D7158" s="297" t="s">
        <v>897</v>
      </c>
      <c r="E7158" s="298" t="n">
        <v>291.23</v>
      </c>
      <c r="F7158" s="298" t="n">
        <v>41.87</v>
      </c>
      <c r="G7158" s="298" t="n">
        <v>333.1</v>
      </c>
    </row>
    <row r="7159" customFormat="false" ht="23.85" hidden="false" customHeight="false" outlineLevel="0" collapsed="false">
      <c r="A7159" s="294" t="s">
        <v>8127</v>
      </c>
      <c r="B7159" s="295" t="n">
        <v>104615</v>
      </c>
      <c r="C7159" s="296" t="s">
        <v>8141</v>
      </c>
      <c r="D7159" s="297" t="s">
        <v>897</v>
      </c>
      <c r="E7159" s="298" t="n">
        <v>287.63</v>
      </c>
      <c r="F7159" s="298" t="n">
        <v>32.91</v>
      </c>
      <c r="G7159" s="298" t="n">
        <v>320.54</v>
      </c>
    </row>
    <row r="7160" customFormat="false" ht="23.85" hidden="false" customHeight="false" outlineLevel="0" collapsed="false">
      <c r="A7160" s="294" t="s">
        <v>8127</v>
      </c>
      <c r="B7160" s="295" t="n">
        <v>87247</v>
      </c>
      <c r="C7160" s="296" t="s">
        <v>8142</v>
      </c>
      <c r="D7160" s="297" t="s">
        <v>897</v>
      </c>
      <c r="E7160" s="298" t="n">
        <v>54.07</v>
      </c>
      <c r="F7160" s="298" t="n">
        <v>14.43</v>
      </c>
      <c r="G7160" s="298" t="n">
        <v>68.5</v>
      </c>
    </row>
    <row r="7161" customFormat="false" ht="23.85" hidden="false" customHeight="false" outlineLevel="0" collapsed="false">
      <c r="A7161" s="294" t="s">
        <v>8127</v>
      </c>
      <c r="B7161" s="295" t="n">
        <v>87248</v>
      </c>
      <c r="C7161" s="296" t="s">
        <v>8143</v>
      </c>
      <c r="D7161" s="297" t="s">
        <v>897</v>
      </c>
      <c r="E7161" s="298" t="n">
        <v>51.44</v>
      </c>
      <c r="F7161" s="298" t="n">
        <v>8.15</v>
      </c>
      <c r="G7161" s="298" t="n">
        <v>59.59</v>
      </c>
    </row>
    <row r="7162" customFormat="false" ht="23.85" hidden="false" customHeight="false" outlineLevel="0" collapsed="false">
      <c r="A7162" s="294" t="s">
        <v>8127</v>
      </c>
      <c r="B7162" s="295" t="n">
        <v>87246</v>
      </c>
      <c r="C7162" s="296" t="s">
        <v>8144</v>
      </c>
      <c r="D7162" s="297" t="s">
        <v>897</v>
      </c>
      <c r="E7162" s="298" t="n">
        <v>56.98</v>
      </c>
      <c r="F7162" s="298" t="n">
        <v>19.97</v>
      </c>
      <c r="G7162" s="298" t="n">
        <v>76.95</v>
      </c>
    </row>
    <row r="7163" customFormat="false" ht="23.85" hidden="false" customHeight="false" outlineLevel="0" collapsed="false">
      <c r="A7163" s="294" t="s">
        <v>8127</v>
      </c>
      <c r="B7163" s="295" t="n">
        <v>104601</v>
      </c>
      <c r="C7163" s="296" t="s">
        <v>8145</v>
      </c>
      <c r="D7163" s="297" t="s">
        <v>897</v>
      </c>
      <c r="E7163" s="298" t="n">
        <v>56.59</v>
      </c>
      <c r="F7163" s="298" t="n">
        <v>17.83</v>
      </c>
      <c r="G7163" s="298" t="n">
        <v>74.42</v>
      </c>
    </row>
    <row r="7164" customFormat="false" ht="23.85" hidden="false" customHeight="false" outlineLevel="0" collapsed="false">
      <c r="A7164" s="294" t="s">
        <v>8127</v>
      </c>
      <c r="B7164" s="295" t="n">
        <v>104603</v>
      </c>
      <c r="C7164" s="296" t="s">
        <v>8146</v>
      </c>
      <c r="D7164" s="297" t="s">
        <v>897</v>
      </c>
      <c r="E7164" s="298" t="n">
        <v>52.69</v>
      </c>
      <c r="F7164" s="298" t="n">
        <v>9.85</v>
      </c>
      <c r="G7164" s="298" t="n">
        <v>62.54</v>
      </c>
    </row>
    <row r="7165" customFormat="false" ht="23.85" hidden="false" customHeight="false" outlineLevel="0" collapsed="false">
      <c r="A7165" s="294" t="s">
        <v>8127</v>
      </c>
      <c r="B7165" s="295" t="n">
        <v>104599</v>
      </c>
      <c r="C7165" s="296" t="s">
        <v>8147</v>
      </c>
      <c r="D7165" s="297" t="s">
        <v>897</v>
      </c>
      <c r="E7165" s="298" t="n">
        <v>63.69</v>
      </c>
      <c r="F7165" s="298" t="n">
        <v>28.95</v>
      </c>
      <c r="G7165" s="298" t="n">
        <v>92.64</v>
      </c>
    </row>
    <row r="7166" customFormat="false" ht="23.85" hidden="false" customHeight="false" outlineLevel="0" collapsed="false">
      <c r="A7166" s="294" t="s">
        <v>8127</v>
      </c>
      <c r="B7166" s="295" t="n">
        <v>87250</v>
      </c>
      <c r="C7166" s="296" t="s">
        <v>8148</v>
      </c>
      <c r="D7166" s="297" t="s">
        <v>897</v>
      </c>
      <c r="E7166" s="298" t="n">
        <v>54.61</v>
      </c>
      <c r="F7166" s="298" t="n">
        <v>15.51</v>
      </c>
      <c r="G7166" s="298" t="n">
        <v>70.12</v>
      </c>
    </row>
    <row r="7167" customFormat="false" ht="23.85" hidden="false" customHeight="false" outlineLevel="0" collapsed="false">
      <c r="A7167" s="294" t="s">
        <v>8127</v>
      </c>
      <c r="B7167" s="295" t="n">
        <v>87251</v>
      </c>
      <c r="C7167" s="296" t="s">
        <v>8149</v>
      </c>
      <c r="D7167" s="297" t="s">
        <v>897</v>
      </c>
      <c r="E7167" s="298" t="n">
        <v>51.45</v>
      </c>
      <c r="F7167" s="298" t="n">
        <v>8.49</v>
      </c>
      <c r="G7167" s="298" t="n">
        <v>59.94</v>
      </c>
    </row>
    <row r="7168" customFormat="false" ht="23.85" hidden="false" customHeight="false" outlineLevel="0" collapsed="false">
      <c r="A7168" s="294" t="s">
        <v>8127</v>
      </c>
      <c r="B7168" s="295" t="n">
        <v>87249</v>
      </c>
      <c r="C7168" s="296" t="s">
        <v>8150</v>
      </c>
      <c r="D7168" s="297" t="s">
        <v>897</v>
      </c>
      <c r="E7168" s="298" t="n">
        <v>59.32</v>
      </c>
      <c r="F7168" s="298" t="n">
        <v>23.39</v>
      </c>
      <c r="G7168" s="298" t="n">
        <v>82.71</v>
      </c>
    </row>
    <row r="7169" customFormat="false" ht="23.85" hidden="false" customHeight="false" outlineLevel="0" collapsed="false">
      <c r="A7169" s="294" t="s">
        <v>8127</v>
      </c>
      <c r="B7169" s="295" t="n">
        <v>104606</v>
      </c>
      <c r="C7169" s="296" t="s">
        <v>8151</v>
      </c>
      <c r="D7169" s="297" t="s">
        <v>897</v>
      </c>
      <c r="E7169" s="298" t="n">
        <v>58.64</v>
      </c>
      <c r="F7169" s="298" t="n">
        <v>20.9</v>
      </c>
      <c r="G7169" s="298" t="n">
        <v>79.54</v>
      </c>
    </row>
    <row r="7170" customFormat="false" ht="23.85" hidden="false" customHeight="false" outlineLevel="0" collapsed="false">
      <c r="A7170" s="294" t="s">
        <v>8127</v>
      </c>
      <c r="B7170" s="295" t="n">
        <v>104607</v>
      </c>
      <c r="C7170" s="296" t="s">
        <v>8152</v>
      </c>
      <c r="D7170" s="297" t="s">
        <v>897</v>
      </c>
      <c r="E7170" s="298" t="n">
        <v>53.25</v>
      </c>
      <c r="F7170" s="298" t="n">
        <v>10.89</v>
      </c>
      <c r="G7170" s="298" t="n">
        <v>64.14</v>
      </c>
    </row>
    <row r="7171" customFormat="false" ht="23.85" hidden="false" customHeight="false" outlineLevel="0" collapsed="false">
      <c r="A7171" s="294" t="s">
        <v>8127</v>
      </c>
      <c r="B7171" s="295" t="n">
        <v>104605</v>
      </c>
      <c r="C7171" s="296" t="s">
        <v>8153</v>
      </c>
      <c r="D7171" s="297" t="s">
        <v>897</v>
      </c>
      <c r="E7171" s="298" t="n">
        <v>73.47</v>
      </c>
      <c r="F7171" s="298" t="n">
        <v>42.42</v>
      </c>
      <c r="G7171" s="298" t="n">
        <v>115.89</v>
      </c>
    </row>
    <row r="7172" customFormat="false" ht="23.85" hidden="false" customHeight="false" outlineLevel="0" collapsed="false">
      <c r="A7172" s="294" t="s">
        <v>8127</v>
      </c>
      <c r="B7172" s="295" t="n">
        <v>87256</v>
      </c>
      <c r="C7172" s="296" t="s">
        <v>8154</v>
      </c>
      <c r="D7172" s="297" t="s">
        <v>897</v>
      </c>
      <c r="E7172" s="298" t="n">
        <v>65.89</v>
      </c>
      <c r="F7172" s="298" t="n">
        <v>17.09</v>
      </c>
      <c r="G7172" s="298" t="n">
        <v>82.98</v>
      </c>
    </row>
    <row r="7173" customFormat="false" ht="23.85" hidden="false" customHeight="false" outlineLevel="0" collapsed="false">
      <c r="A7173" s="294" t="s">
        <v>8127</v>
      </c>
      <c r="B7173" s="295" t="n">
        <v>87257</v>
      </c>
      <c r="C7173" s="296" t="s">
        <v>8155</v>
      </c>
      <c r="D7173" s="297" t="s">
        <v>897</v>
      </c>
      <c r="E7173" s="298" t="n">
        <v>62.09</v>
      </c>
      <c r="F7173" s="298" t="n">
        <v>9.44</v>
      </c>
      <c r="G7173" s="298" t="n">
        <v>71.53</v>
      </c>
    </row>
    <row r="7174" customFormat="false" ht="23.85" hidden="false" customHeight="false" outlineLevel="0" collapsed="false">
      <c r="A7174" s="294" t="s">
        <v>8127</v>
      </c>
      <c r="B7174" s="295" t="n">
        <v>87255</v>
      </c>
      <c r="C7174" s="296" t="s">
        <v>8156</v>
      </c>
      <c r="D7174" s="297" t="s">
        <v>897</v>
      </c>
      <c r="E7174" s="298" t="n">
        <v>71.33</v>
      </c>
      <c r="F7174" s="298" t="n">
        <v>25.45</v>
      </c>
      <c r="G7174" s="298" t="n">
        <v>96.78</v>
      </c>
    </row>
    <row r="7175" customFormat="false" ht="23.85" hidden="false" customHeight="false" outlineLevel="0" collapsed="false">
      <c r="A7175" s="294" t="s">
        <v>8127</v>
      </c>
      <c r="B7175" s="295" t="n">
        <v>104594</v>
      </c>
      <c r="C7175" s="296" t="s">
        <v>8157</v>
      </c>
      <c r="D7175" s="297" t="s">
        <v>897</v>
      </c>
      <c r="E7175" s="298" t="n">
        <v>66.94</v>
      </c>
      <c r="F7175" s="298" t="n">
        <v>18.56</v>
      </c>
      <c r="G7175" s="298" t="n">
        <v>85.5</v>
      </c>
    </row>
    <row r="7176" customFormat="false" ht="23.85" hidden="false" customHeight="false" outlineLevel="0" collapsed="false">
      <c r="A7176" s="294" t="s">
        <v>8127</v>
      </c>
      <c r="B7176" s="295" t="n">
        <v>104595</v>
      </c>
      <c r="C7176" s="296" t="s">
        <v>8158</v>
      </c>
      <c r="D7176" s="297" t="s">
        <v>897</v>
      </c>
      <c r="E7176" s="298" t="n">
        <v>62.25</v>
      </c>
      <c r="F7176" s="298" t="n">
        <v>9.84</v>
      </c>
      <c r="G7176" s="298" t="n">
        <v>72.09</v>
      </c>
    </row>
    <row r="7177" customFormat="false" ht="23.85" hidden="false" customHeight="false" outlineLevel="0" collapsed="false">
      <c r="A7177" s="294" t="s">
        <v>8127</v>
      </c>
      <c r="B7177" s="295" t="n">
        <v>104593</v>
      </c>
      <c r="C7177" s="296" t="s">
        <v>8159</v>
      </c>
      <c r="D7177" s="297" t="s">
        <v>897</v>
      </c>
      <c r="E7177" s="298" t="n">
        <v>73.13</v>
      </c>
      <c r="F7177" s="298" t="n">
        <v>27.79</v>
      </c>
      <c r="G7177" s="298" t="n">
        <v>100.92</v>
      </c>
    </row>
    <row r="7178" customFormat="false" ht="23.85" hidden="false" customHeight="false" outlineLevel="0" collapsed="false">
      <c r="A7178" s="294" t="s">
        <v>8127</v>
      </c>
      <c r="B7178" s="295" t="n">
        <v>87262</v>
      </c>
      <c r="C7178" s="296" t="s">
        <v>8160</v>
      </c>
      <c r="D7178" s="297" t="s">
        <v>897</v>
      </c>
      <c r="E7178" s="298" t="n">
        <v>116.02</v>
      </c>
      <c r="F7178" s="298" t="n">
        <v>23.32</v>
      </c>
      <c r="G7178" s="298" t="n">
        <v>139.34</v>
      </c>
    </row>
    <row r="7179" customFormat="false" ht="23.85" hidden="false" customHeight="false" outlineLevel="0" collapsed="false">
      <c r="A7179" s="294" t="s">
        <v>8127</v>
      </c>
      <c r="B7179" s="295" t="n">
        <v>87263</v>
      </c>
      <c r="C7179" s="296" t="s">
        <v>8161</v>
      </c>
      <c r="D7179" s="297" t="s">
        <v>897</v>
      </c>
      <c r="E7179" s="298" t="n">
        <v>111.67</v>
      </c>
      <c r="F7179" s="298" t="n">
        <v>15.68</v>
      </c>
      <c r="G7179" s="298" t="n">
        <v>127.35</v>
      </c>
    </row>
    <row r="7180" customFormat="false" ht="23.85" hidden="false" customHeight="false" outlineLevel="0" collapsed="false">
      <c r="A7180" s="294" t="s">
        <v>8127</v>
      </c>
      <c r="B7180" s="295" t="n">
        <v>87261</v>
      </c>
      <c r="C7180" s="296" t="s">
        <v>8162</v>
      </c>
      <c r="D7180" s="297" t="s">
        <v>897</v>
      </c>
      <c r="E7180" s="298" t="n">
        <v>122.9</v>
      </c>
      <c r="F7180" s="298" t="n">
        <v>31.67</v>
      </c>
      <c r="G7180" s="298" t="n">
        <v>154.57</v>
      </c>
    </row>
    <row r="7181" customFormat="false" ht="23.85" hidden="false" customHeight="false" outlineLevel="0" collapsed="false">
      <c r="A7181" s="294" t="s">
        <v>8127</v>
      </c>
      <c r="B7181" s="295" t="n">
        <v>104597</v>
      </c>
      <c r="C7181" s="296" t="s">
        <v>8163</v>
      </c>
      <c r="D7181" s="297" t="s">
        <v>897</v>
      </c>
      <c r="E7181" s="298" t="n">
        <v>117.49</v>
      </c>
      <c r="F7181" s="298" t="n">
        <v>24.78</v>
      </c>
      <c r="G7181" s="298" t="n">
        <v>142.27</v>
      </c>
    </row>
    <row r="7182" customFormat="false" ht="23.85" hidden="false" customHeight="false" outlineLevel="0" collapsed="false">
      <c r="A7182" s="294" t="s">
        <v>8127</v>
      </c>
      <c r="B7182" s="295" t="n">
        <v>104598</v>
      </c>
      <c r="C7182" s="296" t="s">
        <v>8164</v>
      </c>
      <c r="D7182" s="297" t="s">
        <v>897</v>
      </c>
      <c r="E7182" s="298" t="n">
        <v>111.96</v>
      </c>
      <c r="F7182" s="298" t="n">
        <v>16.06</v>
      </c>
      <c r="G7182" s="298" t="n">
        <v>128.02</v>
      </c>
    </row>
    <row r="7183" customFormat="false" ht="23.85" hidden="false" customHeight="false" outlineLevel="0" collapsed="false">
      <c r="A7183" s="294" t="s">
        <v>8127</v>
      </c>
      <c r="B7183" s="295" t="n">
        <v>104596</v>
      </c>
      <c r="C7183" s="296" t="s">
        <v>8165</v>
      </c>
      <c r="D7183" s="297" t="s">
        <v>897</v>
      </c>
      <c r="E7183" s="298" t="n">
        <v>125.35</v>
      </c>
      <c r="F7183" s="298" t="n">
        <v>34.02</v>
      </c>
      <c r="G7183" s="298" t="n">
        <v>159.37</v>
      </c>
    </row>
    <row r="7184" customFormat="false" ht="23.85" hidden="false" customHeight="false" outlineLevel="0" collapsed="false">
      <c r="A7184" s="294" t="s">
        <v>8127</v>
      </c>
      <c r="B7184" s="295" t="n">
        <v>88648</v>
      </c>
      <c r="C7184" s="296" t="s">
        <v>8166</v>
      </c>
      <c r="D7184" s="297" t="s">
        <v>904</v>
      </c>
      <c r="E7184" s="298" t="n">
        <v>6.46</v>
      </c>
      <c r="F7184" s="298" t="n">
        <v>2.26</v>
      </c>
      <c r="G7184" s="298" t="n">
        <v>8.72</v>
      </c>
    </row>
    <row r="7185" customFormat="false" ht="23.85" hidden="false" customHeight="false" outlineLevel="0" collapsed="false">
      <c r="A7185" s="294" t="s">
        <v>8127</v>
      </c>
      <c r="B7185" s="295" t="n">
        <v>88649</v>
      </c>
      <c r="C7185" s="296" t="s">
        <v>8167</v>
      </c>
      <c r="D7185" s="297" t="s">
        <v>904</v>
      </c>
      <c r="E7185" s="298" t="n">
        <v>7.53</v>
      </c>
      <c r="F7185" s="298" t="n">
        <v>2.38</v>
      </c>
      <c r="G7185" s="298" t="n">
        <v>9.91</v>
      </c>
    </row>
    <row r="7186" customFormat="false" ht="23.85" hidden="false" customHeight="false" outlineLevel="0" collapsed="false">
      <c r="A7186" s="294" t="s">
        <v>8127</v>
      </c>
      <c r="B7186" s="295" t="n">
        <v>88650</v>
      </c>
      <c r="C7186" s="296" t="s">
        <v>8168</v>
      </c>
      <c r="D7186" s="297" t="s">
        <v>904</v>
      </c>
      <c r="E7186" s="298" t="n">
        <v>10.85</v>
      </c>
      <c r="F7186" s="298" t="n">
        <v>2.69</v>
      </c>
      <c r="G7186" s="298" t="n">
        <v>13.54</v>
      </c>
    </row>
    <row r="7187" customFormat="false" ht="23.85" hidden="false" customHeight="false" outlineLevel="0" collapsed="false">
      <c r="A7187" s="294" t="s">
        <v>8127</v>
      </c>
      <c r="B7187" s="295" t="n">
        <v>104619</v>
      </c>
      <c r="C7187" s="296" t="s">
        <v>8169</v>
      </c>
      <c r="D7187" s="297" t="s">
        <v>904</v>
      </c>
      <c r="E7187" s="298" t="n">
        <v>13.23</v>
      </c>
      <c r="F7187" s="298" t="n">
        <v>2.88</v>
      </c>
      <c r="G7187" s="298" t="n">
        <v>16.11</v>
      </c>
    </row>
    <row r="7188" customFormat="false" ht="23.85" hidden="false" customHeight="false" outlineLevel="0" collapsed="false">
      <c r="A7188" s="294" t="s">
        <v>8170</v>
      </c>
      <c r="B7188" s="295" t="n">
        <v>103689</v>
      </c>
      <c r="C7188" s="296" t="s">
        <v>8171</v>
      </c>
      <c r="D7188" s="297" t="s">
        <v>897</v>
      </c>
      <c r="E7188" s="298" t="n">
        <v>432.65</v>
      </c>
      <c r="F7188" s="298" t="n">
        <v>34.22</v>
      </c>
      <c r="G7188" s="298" t="n">
        <v>466.87</v>
      </c>
    </row>
    <row r="7189" customFormat="false" ht="23.85" hidden="false" customHeight="false" outlineLevel="0" collapsed="false">
      <c r="A7189" s="294" t="s">
        <v>8170</v>
      </c>
      <c r="B7189" s="295" t="n">
        <v>103694</v>
      </c>
      <c r="C7189" s="296" t="s">
        <v>8172</v>
      </c>
      <c r="D7189" s="297" t="s">
        <v>899</v>
      </c>
      <c r="E7189" s="298" t="n">
        <v>78.6</v>
      </c>
      <c r="F7189" s="298" t="n">
        <v>34.89</v>
      </c>
      <c r="G7189" s="298" t="n">
        <v>113.49</v>
      </c>
    </row>
    <row r="7190" customFormat="false" ht="23.85" hidden="false" customHeight="false" outlineLevel="0" collapsed="false">
      <c r="A7190" s="294" t="s">
        <v>8170</v>
      </c>
      <c r="B7190" s="295" t="n">
        <v>103696</v>
      </c>
      <c r="C7190" s="296" t="s">
        <v>8173</v>
      </c>
      <c r="D7190" s="297" t="s">
        <v>899</v>
      </c>
      <c r="E7190" s="298" t="n">
        <v>89.64</v>
      </c>
      <c r="F7190" s="298" t="n">
        <v>58.05</v>
      </c>
      <c r="G7190" s="298" t="n">
        <v>147.69</v>
      </c>
    </row>
    <row r="7191" customFormat="false" ht="23.85" hidden="false" customHeight="false" outlineLevel="0" collapsed="false">
      <c r="A7191" s="294" t="s">
        <v>8170</v>
      </c>
      <c r="B7191" s="295" t="n">
        <v>103697</v>
      </c>
      <c r="C7191" s="296" t="s">
        <v>8174</v>
      </c>
      <c r="D7191" s="297" t="s">
        <v>899</v>
      </c>
      <c r="E7191" s="298" t="n">
        <v>80.52</v>
      </c>
      <c r="F7191" s="298" t="n">
        <v>55.62</v>
      </c>
      <c r="G7191" s="298" t="n">
        <v>136.14</v>
      </c>
    </row>
    <row r="7192" customFormat="false" ht="23.85" hidden="false" customHeight="false" outlineLevel="0" collapsed="false">
      <c r="A7192" s="294" t="s">
        <v>8170</v>
      </c>
      <c r="B7192" s="295" t="n">
        <v>103695</v>
      </c>
      <c r="C7192" s="296" t="s">
        <v>8175</v>
      </c>
      <c r="D7192" s="297" t="s">
        <v>899</v>
      </c>
      <c r="E7192" s="298" t="n">
        <v>69.49</v>
      </c>
      <c r="F7192" s="298" t="n">
        <v>32.45</v>
      </c>
      <c r="G7192" s="298" t="n">
        <v>101.94</v>
      </c>
    </row>
    <row r="7193" customFormat="false" ht="35.05" hidden="false" customHeight="false" outlineLevel="0" collapsed="false">
      <c r="A7193" s="294" t="s">
        <v>8176</v>
      </c>
      <c r="B7193" s="295" t="n">
        <v>96987</v>
      </c>
      <c r="C7193" s="296" t="s">
        <v>8177</v>
      </c>
      <c r="D7193" s="297" t="s">
        <v>899</v>
      </c>
      <c r="E7193" s="298" t="n">
        <v>87.6</v>
      </c>
      <c r="F7193" s="298" t="n">
        <v>52.33</v>
      </c>
      <c r="G7193" s="298" t="n">
        <v>139.93</v>
      </c>
    </row>
    <row r="7194" customFormat="false" ht="35.05" hidden="false" customHeight="false" outlineLevel="0" collapsed="false">
      <c r="A7194" s="294" t="s">
        <v>8176</v>
      </c>
      <c r="B7194" s="295" t="n">
        <v>96989</v>
      </c>
      <c r="C7194" s="296" t="s">
        <v>8178</v>
      </c>
      <c r="D7194" s="297" t="s">
        <v>899</v>
      </c>
      <c r="E7194" s="298" t="n">
        <v>146.06</v>
      </c>
      <c r="F7194" s="298" t="n">
        <v>5.94</v>
      </c>
      <c r="G7194" s="298" t="n">
        <v>152</v>
      </c>
    </row>
    <row r="7195" customFormat="false" ht="35.05" hidden="false" customHeight="false" outlineLevel="0" collapsed="false">
      <c r="A7195" s="294" t="s">
        <v>8176</v>
      </c>
      <c r="B7195" s="295" t="n">
        <v>104749</v>
      </c>
      <c r="C7195" s="296" t="s">
        <v>8179</v>
      </c>
      <c r="D7195" s="297" t="s">
        <v>899</v>
      </c>
      <c r="E7195" s="298" t="n">
        <v>11.89</v>
      </c>
      <c r="F7195" s="298" t="n">
        <v>8.24</v>
      </c>
      <c r="G7195" s="298" t="n">
        <v>20.13</v>
      </c>
    </row>
    <row r="7196" customFormat="false" ht="35.05" hidden="false" customHeight="false" outlineLevel="0" collapsed="false">
      <c r="A7196" s="294" t="s">
        <v>8176</v>
      </c>
      <c r="B7196" s="295" t="n">
        <v>104750</v>
      </c>
      <c r="C7196" s="296" t="s">
        <v>8180</v>
      </c>
      <c r="D7196" s="297" t="s">
        <v>899</v>
      </c>
      <c r="E7196" s="298" t="n">
        <v>8.69</v>
      </c>
      <c r="F7196" s="298" t="n">
        <v>8.24</v>
      </c>
      <c r="G7196" s="298" t="n">
        <v>16.93</v>
      </c>
    </row>
    <row r="7197" customFormat="false" ht="35.05" hidden="false" customHeight="false" outlineLevel="0" collapsed="false">
      <c r="A7197" s="294" t="s">
        <v>8176</v>
      </c>
      <c r="B7197" s="295" t="n">
        <v>104751</v>
      </c>
      <c r="C7197" s="296" t="s">
        <v>8181</v>
      </c>
      <c r="D7197" s="297" t="s">
        <v>899</v>
      </c>
      <c r="E7197" s="298" t="n">
        <v>14.17</v>
      </c>
      <c r="F7197" s="298" t="n">
        <v>8.25</v>
      </c>
      <c r="G7197" s="298" t="n">
        <v>22.42</v>
      </c>
    </row>
    <row r="7198" customFormat="false" ht="35.05" hidden="false" customHeight="false" outlineLevel="0" collapsed="false">
      <c r="A7198" s="294" t="s">
        <v>8176</v>
      </c>
      <c r="B7198" s="295" t="n">
        <v>104752</v>
      </c>
      <c r="C7198" s="296" t="s">
        <v>8182</v>
      </c>
      <c r="D7198" s="297" t="s">
        <v>899</v>
      </c>
      <c r="E7198" s="298" t="n">
        <v>14.86</v>
      </c>
      <c r="F7198" s="298" t="n">
        <v>8.24</v>
      </c>
      <c r="G7198" s="298" t="n">
        <v>23.1</v>
      </c>
    </row>
    <row r="7199" customFormat="false" ht="35.05" hidden="false" customHeight="false" outlineLevel="0" collapsed="false">
      <c r="A7199" s="294" t="s">
        <v>8176</v>
      </c>
      <c r="B7199" s="295" t="n">
        <v>104753</v>
      </c>
      <c r="C7199" s="296" t="s">
        <v>8183</v>
      </c>
      <c r="D7199" s="297" t="s">
        <v>899</v>
      </c>
      <c r="E7199" s="298" t="n">
        <v>19.45</v>
      </c>
      <c r="F7199" s="298" t="n">
        <v>8.24</v>
      </c>
      <c r="G7199" s="298" t="n">
        <v>27.69</v>
      </c>
    </row>
    <row r="7200" customFormat="false" ht="35.05" hidden="false" customHeight="false" outlineLevel="0" collapsed="false">
      <c r="A7200" s="294" t="s">
        <v>8176</v>
      </c>
      <c r="B7200" s="295" t="n">
        <v>104754</v>
      </c>
      <c r="C7200" s="296" t="s">
        <v>8184</v>
      </c>
      <c r="D7200" s="297" t="s">
        <v>899</v>
      </c>
      <c r="E7200" s="298" t="n">
        <v>27.32</v>
      </c>
      <c r="F7200" s="298" t="n">
        <v>8.24</v>
      </c>
      <c r="G7200" s="298" t="n">
        <v>35.56</v>
      </c>
    </row>
    <row r="7201" customFormat="false" ht="35.05" hidden="false" customHeight="false" outlineLevel="0" collapsed="false">
      <c r="A7201" s="294" t="s">
        <v>8176</v>
      </c>
      <c r="B7201" s="295" t="n">
        <v>104755</v>
      </c>
      <c r="C7201" s="296" t="s">
        <v>8185</v>
      </c>
      <c r="D7201" s="297" t="s">
        <v>899</v>
      </c>
      <c r="E7201" s="298" t="n">
        <v>39.52</v>
      </c>
      <c r="F7201" s="298" t="n">
        <v>8.24</v>
      </c>
      <c r="G7201" s="298" t="n">
        <v>47.76</v>
      </c>
    </row>
    <row r="7202" customFormat="false" ht="35.05" hidden="false" customHeight="false" outlineLevel="0" collapsed="false">
      <c r="A7202" s="294" t="s">
        <v>8176</v>
      </c>
      <c r="B7202" s="295" t="n">
        <v>96973</v>
      </c>
      <c r="C7202" s="296" t="s">
        <v>8186</v>
      </c>
      <c r="D7202" s="297" t="s">
        <v>904</v>
      </c>
      <c r="E7202" s="298" t="n">
        <v>54.1</v>
      </c>
      <c r="F7202" s="298" t="n">
        <v>20.15</v>
      </c>
      <c r="G7202" s="298" t="n">
        <v>74.25</v>
      </c>
    </row>
    <row r="7203" customFormat="false" ht="35.05" hidden="false" customHeight="false" outlineLevel="0" collapsed="false">
      <c r="A7203" s="294" t="s">
        <v>8176</v>
      </c>
      <c r="B7203" s="295" t="n">
        <v>96977</v>
      </c>
      <c r="C7203" s="296" t="s">
        <v>8187</v>
      </c>
      <c r="D7203" s="297" t="s">
        <v>904</v>
      </c>
      <c r="E7203" s="298" t="n">
        <v>55.81</v>
      </c>
      <c r="F7203" s="298" t="n">
        <v>1.46</v>
      </c>
      <c r="G7203" s="298" t="n">
        <v>57.27</v>
      </c>
    </row>
    <row r="7204" customFormat="false" ht="35.05" hidden="false" customHeight="false" outlineLevel="0" collapsed="false">
      <c r="A7204" s="294" t="s">
        <v>8176</v>
      </c>
      <c r="B7204" s="295" t="n">
        <v>96974</v>
      </c>
      <c r="C7204" s="296" t="s">
        <v>8188</v>
      </c>
      <c r="D7204" s="297" t="s">
        <v>904</v>
      </c>
      <c r="E7204" s="298" t="n">
        <v>71.86</v>
      </c>
      <c r="F7204" s="298" t="n">
        <v>23.28</v>
      </c>
      <c r="G7204" s="298" t="n">
        <v>95.14</v>
      </c>
    </row>
    <row r="7205" customFormat="false" ht="35.05" hidden="false" customHeight="false" outlineLevel="0" collapsed="false">
      <c r="A7205" s="294" t="s">
        <v>8176</v>
      </c>
      <c r="B7205" s="295" t="n">
        <v>96978</v>
      </c>
      <c r="C7205" s="296" t="s">
        <v>8189</v>
      </c>
      <c r="D7205" s="297" t="s">
        <v>904</v>
      </c>
      <c r="E7205" s="298" t="n">
        <v>73.68</v>
      </c>
      <c r="F7205" s="298" t="n">
        <v>1.75</v>
      </c>
      <c r="G7205" s="298" t="n">
        <v>75.43</v>
      </c>
    </row>
    <row r="7206" customFormat="false" ht="35.05" hidden="false" customHeight="false" outlineLevel="0" collapsed="false">
      <c r="A7206" s="294" t="s">
        <v>8176</v>
      </c>
      <c r="B7206" s="295" t="n">
        <v>96975</v>
      </c>
      <c r="C7206" s="296" t="s">
        <v>8190</v>
      </c>
      <c r="D7206" s="297" t="s">
        <v>904</v>
      </c>
      <c r="E7206" s="298" t="n">
        <v>90.82</v>
      </c>
      <c r="F7206" s="298" t="n">
        <v>26.22</v>
      </c>
      <c r="G7206" s="298" t="n">
        <v>117.04</v>
      </c>
    </row>
    <row r="7207" customFormat="false" ht="35.05" hidden="false" customHeight="false" outlineLevel="0" collapsed="false">
      <c r="A7207" s="294" t="s">
        <v>8176</v>
      </c>
      <c r="B7207" s="295" t="n">
        <v>96979</v>
      </c>
      <c r="C7207" s="296" t="s">
        <v>8191</v>
      </c>
      <c r="D7207" s="297" t="s">
        <v>904</v>
      </c>
      <c r="E7207" s="298" t="n">
        <v>105.76</v>
      </c>
      <c r="F7207" s="298" t="n">
        <v>2.02</v>
      </c>
      <c r="G7207" s="298" t="n">
        <v>107.78</v>
      </c>
    </row>
    <row r="7208" customFormat="false" ht="35.05" hidden="false" customHeight="false" outlineLevel="0" collapsed="false">
      <c r="A7208" s="294" t="s">
        <v>8176</v>
      </c>
      <c r="B7208" s="295" t="n">
        <v>96976</v>
      </c>
      <c r="C7208" s="296" t="s">
        <v>8192</v>
      </c>
      <c r="D7208" s="297" t="s">
        <v>904</v>
      </c>
      <c r="E7208" s="298" t="n">
        <v>123.92</v>
      </c>
      <c r="F7208" s="298" t="n">
        <v>28.89</v>
      </c>
      <c r="G7208" s="298" t="n">
        <v>152.81</v>
      </c>
    </row>
    <row r="7209" customFormat="false" ht="35.05" hidden="false" customHeight="false" outlineLevel="0" collapsed="false">
      <c r="A7209" s="294" t="s">
        <v>8176</v>
      </c>
      <c r="B7209" s="295" t="n">
        <v>96984</v>
      </c>
      <c r="C7209" s="296" t="s">
        <v>8193</v>
      </c>
      <c r="D7209" s="297" t="s">
        <v>899</v>
      </c>
      <c r="E7209" s="298" t="n">
        <v>41.96</v>
      </c>
      <c r="F7209" s="298" t="n">
        <v>33.02</v>
      </c>
      <c r="G7209" s="298" t="n">
        <v>74.98</v>
      </c>
    </row>
    <row r="7210" customFormat="false" ht="35.05" hidden="false" customHeight="false" outlineLevel="0" collapsed="false">
      <c r="A7210" s="294" t="s">
        <v>8176</v>
      </c>
      <c r="B7210" s="295" t="n">
        <v>96986</v>
      </c>
      <c r="C7210" s="296" t="s">
        <v>8194</v>
      </c>
      <c r="D7210" s="297" t="s">
        <v>899</v>
      </c>
      <c r="E7210" s="298" t="n">
        <v>88.57</v>
      </c>
      <c r="F7210" s="298" t="n">
        <v>17.19</v>
      </c>
      <c r="G7210" s="298" t="n">
        <v>105.76</v>
      </c>
    </row>
    <row r="7211" customFormat="false" ht="35.05" hidden="false" customHeight="false" outlineLevel="0" collapsed="false">
      <c r="A7211" s="294" t="s">
        <v>8176</v>
      </c>
      <c r="B7211" s="295" t="n">
        <v>96985</v>
      </c>
      <c r="C7211" s="296" t="s">
        <v>8195</v>
      </c>
      <c r="D7211" s="297" t="s">
        <v>899</v>
      </c>
      <c r="E7211" s="298" t="n">
        <v>59.6</v>
      </c>
      <c r="F7211" s="298" t="n">
        <v>10.99</v>
      </c>
      <c r="G7211" s="298" t="n">
        <v>70.59</v>
      </c>
    </row>
    <row r="7212" customFormat="false" ht="35.05" hidden="false" customHeight="false" outlineLevel="0" collapsed="false">
      <c r="A7212" s="294" t="s">
        <v>8176</v>
      </c>
      <c r="B7212" s="295" t="n">
        <v>96988</v>
      </c>
      <c r="C7212" s="296" t="s">
        <v>8196</v>
      </c>
      <c r="D7212" s="297" t="s">
        <v>899</v>
      </c>
      <c r="E7212" s="298" t="n">
        <v>174.23</v>
      </c>
      <c r="F7212" s="298" t="n">
        <v>7.37</v>
      </c>
      <c r="G7212" s="298" t="n">
        <v>181.6</v>
      </c>
    </row>
    <row r="7213" customFormat="false" ht="35.05" hidden="false" customHeight="false" outlineLevel="0" collapsed="false">
      <c r="A7213" s="294" t="s">
        <v>8176</v>
      </c>
      <c r="B7213" s="295" t="n">
        <v>104746</v>
      </c>
      <c r="C7213" s="296" t="s">
        <v>8197</v>
      </c>
      <c r="D7213" s="297" t="s">
        <v>899</v>
      </c>
      <c r="E7213" s="298" t="n">
        <v>21.7</v>
      </c>
      <c r="F7213" s="298" t="n">
        <v>8.43</v>
      </c>
      <c r="G7213" s="298" t="n">
        <v>30.13</v>
      </c>
    </row>
    <row r="7214" customFormat="false" ht="35.05" hidden="false" customHeight="false" outlineLevel="0" collapsed="false">
      <c r="A7214" s="294" t="s">
        <v>8176</v>
      </c>
      <c r="B7214" s="295" t="n">
        <v>98463</v>
      </c>
      <c r="C7214" s="296" t="s">
        <v>8198</v>
      </c>
      <c r="D7214" s="297" t="s">
        <v>899</v>
      </c>
      <c r="E7214" s="298" t="n">
        <v>16.07</v>
      </c>
      <c r="F7214" s="298" t="n">
        <v>13.75</v>
      </c>
      <c r="G7214" s="298" t="n">
        <v>29.82</v>
      </c>
    </row>
    <row r="7215" customFormat="false" ht="23.85" hidden="false" customHeight="false" outlineLevel="0" collapsed="false">
      <c r="A7215" s="294" t="s">
        <v>8199</v>
      </c>
      <c r="B7215" s="295" t="n">
        <v>95676</v>
      </c>
      <c r="C7215" s="296" t="s">
        <v>8200</v>
      </c>
      <c r="D7215" s="297" t="s">
        <v>899</v>
      </c>
      <c r="E7215" s="298" t="n">
        <v>129.62</v>
      </c>
      <c r="F7215" s="298" t="n">
        <v>11.43</v>
      </c>
      <c r="G7215" s="298" t="n">
        <v>141.05</v>
      </c>
    </row>
    <row r="7216" customFormat="false" ht="23.85" hidden="false" customHeight="false" outlineLevel="0" collapsed="false">
      <c r="A7216" s="294" t="s">
        <v>8199</v>
      </c>
      <c r="B7216" s="295" t="n">
        <v>105135</v>
      </c>
      <c r="C7216" s="296" t="s">
        <v>8201</v>
      </c>
      <c r="D7216" s="297" t="s">
        <v>899</v>
      </c>
      <c r="E7216" s="298" t="n">
        <v>827.57</v>
      </c>
      <c r="F7216" s="298" t="n">
        <v>32.68</v>
      </c>
      <c r="G7216" s="298" t="n">
        <v>860.25</v>
      </c>
    </row>
    <row r="7217" customFormat="false" ht="23.85" hidden="false" customHeight="false" outlineLevel="0" collapsed="false">
      <c r="A7217" s="294" t="s">
        <v>8199</v>
      </c>
      <c r="B7217" s="295" t="n">
        <v>104998</v>
      </c>
      <c r="C7217" s="296" t="s">
        <v>8202</v>
      </c>
      <c r="D7217" s="297" t="s">
        <v>899</v>
      </c>
      <c r="E7217" s="298" t="n">
        <v>501.46</v>
      </c>
      <c r="F7217" s="298" t="n">
        <v>28.17</v>
      </c>
      <c r="G7217" s="298" t="n">
        <v>529.63</v>
      </c>
    </row>
    <row r="7218" customFormat="false" ht="23.85" hidden="false" customHeight="false" outlineLevel="0" collapsed="false">
      <c r="A7218" s="294" t="s">
        <v>8199</v>
      </c>
      <c r="B7218" s="295" t="n">
        <v>104997</v>
      </c>
      <c r="C7218" s="296" t="s">
        <v>8203</v>
      </c>
      <c r="D7218" s="297" t="s">
        <v>899</v>
      </c>
      <c r="E7218" s="298" t="n">
        <v>370.34</v>
      </c>
      <c r="F7218" s="298" t="n">
        <v>28.17</v>
      </c>
      <c r="G7218" s="298" t="n">
        <v>398.51</v>
      </c>
    </row>
    <row r="7219" customFormat="false" ht="23.85" hidden="false" customHeight="false" outlineLevel="0" collapsed="false">
      <c r="A7219" s="294" t="s">
        <v>8199</v>
      </c>
      <c r="B7219" s="295" t="n">
        <v>95673</v>
      </c>
      <c r="C7219" s="296" t="s">
        <v>8204</v>
      </c>
      <c r="D7219" s="297" t="s">
        <v>899</v>
      </c>
      <c r="E7219" s="298" t="n">
        <v>101.52</v>
      </c>
      <c r="F7219" s="298" t="n">
        <v>18.74</v>
      </c>
      <c r="G7219" s="298" t="n">
        <v>120.26</v>
      </c>
    </row>
    <row r="7220" customFormat="false" ht="23.85" hidden="false" customHeight="false" outlineLevel="0" collapsed="false">
      <c r="A7220" s="294" t="s">
        <v>8199</v>
      </c>
      <c r="B7220" s="295" t="n">
        <v>95674</v>
      </c>
      <c r="C7220" s="296" t="s">
        <v>8205</v>
      </c>
      <c r="D7220" s="297" t="s">
        <v>899</v>
      </c>
      <c r="E7220" s="298" t="n">
        <v>108.41</v>
      </c>
      <c r="F7220" s="298" t="n">
        <v>18.75</v>
      </c>
      <c r="G7220" s="298" t="n">
        <v>127.16</v>
      </c>
    </row>
    <row r="7221" customFormat="false" ht="23.85" hidden="false" customHeight="false" outlineLevel="0" collapsed="false">
      <c r="A7221" s="294" t="s">
        <v>8199</v>
      </c>
      <c r="B7221" s="295" t="n">
        <v>104992</v>
      </c>
      <c r="C7221" s="296" t="s">
        <v>8206</v>
      </c>
      <c r="D7221" s="297" t="s">
        <v>899</v>
      </c>
      <c r="E7221" s="298" t="n">
        <v>1160.7</v>
      </c>
      <c r="F7221" s="298" t="n">
        <v>37.13</v>
      </c>
      <c r="G7221" s="298" t="n">
        <v>1197.83</v>
      </c>
    </row>
    <row r="7222" customFormat="false" ht="23.85" hidden="false" customHeight="false" outlineLevel="0" collapsed="false">
      <c r="A7222" s="294" t="s">
        <v>8199</v>
      </c>
      <c r="B7222" s="295" t="n">
        <v>95675</v>
      </c>
      <c r="C7222" s="296" t="s">
        <v>8207</v>
      </c>
      <c r="D7222" s="297" t="s">
        <v>899</v>
      </c>
      <c r="E7222" s="298" t="n">
        <v>133.69</v>
      </c>
      <c r="F7222" s="298" t="n">
        <v>23.22</v>
      </c>
      <c r="G7222" s="298" t="n">
        <v>156.91</v>
      </c>
    </row>
    <row r="7223" customFormat="false" ht="23.85" hidden="false" customHeight="false" outlineLevel="0" collapsed="false">
      <c r="A7223" s="294" t="s">
        <v>8199</v>
      </c>
      <c r="B7223" s="295" t="n">
        <v>95648</v>
      </c>
      <c r="C7223" s="296" t="s">
        <v>8208</v>
      </c>
      <c r="D7223" s="297" t="s">
        <v>899</v>
      </c>
      <c r="E7223" s="298" t="n">
        <v>583.01</v>
      </c>
      <c r="F7223" s="298" t="n">
        <v>71.39</v>
      </c>
      <c r="G7223" s="298" t="n">
        <v>654.4</v>
      </c>
    </row>
    <row r="7224" customFormat="false" ht="23.85" hidden="false" customHeight="false" outlineLevel="0" collapsed="false">
      <c r="A7224" s="294" t="s">
        <v>8199</v>
      </c>
      <c r="B7224" s="295" t="n">
        <v>95649</v>
      </c>
      <c r="C7224" s="296" t="s">
        <v>8209</v>
      </c>
      <c r="D7224" s="297" t="s">
        <v>899</v>
      </c>
      <c r="E7224" s="298" t="n">
        <v>1003.97</v>
      </c>
      <c r="F7224" s="298" t="n">
        <v>124.84</v>
      </c>
      <c r="G7224" s="298" t="n">
        <v>1128.81</v>
      </c>
    </row>
    <row r="7225" customFormat="false" ht="23.85" hidden="false" customHeight="false" outlineLevel="0" collapsed="false">
      <c r="A7225" s="294" t="s">
        <v>8199</v>
      </c>
      <c r="B7225" s="295" t="n">
        <v>95650</v>
      </c>
      <c r="C7225" s="296" t="s">
        <v>8210</v>
      </c>
      <c r="D7225" s="297" t="s">
        <v>899</v>
      </c>
      <c r="E7225" s="298" t="n">
        <v>1464.24</v>
      </c>
      <c r="F7225" s="298" t="n">
        <v>184.67</v>
      </c>
      <c r="G7225" s="298" t="n">
        <v>1648.91</v>
      </c>
    </row>
    <row r="7226" customFormat="false" ht="23.85" hidden="false" customHeight="false" outlineLevel="0" collapsed="false">
      <c r="A7226" s="294" t="s">
        <v>8199</v>
      </c>
      <c r="B7226" s="295" t="n">
        <v>95651</v>
      </c>
      <c r="C7226" s="296" t="s">
        <v>8211</v>
      </c>
      <c r="D7226" s="297" t="s">
        <v>899</v>
      </c>
      <c r="E7226" s="298" t="n">
        <v>1901.68</v>
      </c>
      <c r="F7226" s="298" t="n">
        <v>240.09</v>
      </c>
      <c r="G7226" s="298" t="n">
        <v>2141.77</v>
      </c>
    </row>
    <row r="7227" customFormat="false" ht="23.85" hidden="false" customHeight="false" outlineLevel="0" collapsed="false">
      <c r="A7227" s="294" t="s">
        <v>8199</v>
      </c>
      <c r="B7227" s="295" t="n">
        <v>95652</v>
      </c>
      <c r="C7227" s="296" t="s">
        <v>8212</v>
      </c>
      <c r="D7227" s="297" t="s">
        <v>899</v>
      </c>
      <c r="E7227" s="298" t="n">
        <v>727.71</v>
      </c>
      <c r="F7227" s="298" t="n">
        <v>79.69</v>
      </c>
      <c r="G7227" s="298" t="n">
        <v>807.4</v>
      </c>
    </row>
    <row r="7228" customFormat="false" ht="23.85" hidden="false" customHeight="false" outlineLevel="0" collapsed="false">
      <c r="A7228" s="294" t="s">
        <v>8199</v>
      </c>
      <c r="B7228" s="295" t="n">
        <v>95653</v>
      </c>
      <c r="C7228" s="296" t="s">
        <v>8213</v>
      </c>
      <c r="D7228" s="297" t="s">
        <v>899</v>
      </c>
      <c r="E7228" s="298" t="n">
        <v>1291.5</v>
      </c>
      <c r="F7228" s="298" t="n">
        <v>141.27</v>
      </c>
      <c r="G7228" s="298" t="n">
        <v>1432.77</v>
      </c>
    </row>
    <row r="7229" customFormat="false" ht="23.85" hidden="false" customHeight="false" outlineLevel="0" collapsed="false">
      <c r="A7229" s="294" t="s">
        <v>8199</v>
      </c>
      <c r="B7229" s="295" t="n">
        <v>95654</v>
      </c>
      <c r="C7229" s="296" t="s">
        <v>8214</v>
      </c>
      <c r="D7229" s="297" t="s">
        <v>899</v>
      </c>
      <c r="E7229" s="298" t="n">
        <v>1900.3</v>
      </c>
      <c r="F7229" s="298" t="n">
        <v>209.73</v>
      </c>
      <c r="G7229" s="298" t="n">
        <v>2110.03</v>
      </c>
    </row>
    <row r="7230" customFormat="false" ht="23.85" hidden="false" customHeight="false" outlineLevel="0" collapsed="false">
      <c r="A7230" s="294" t="s">
        <v>8199</v>
      </c>
      <c r="B7230" s="295" t="n">
        <v>95655</v>
      </c>
      <c r="C7230" s="296" t="s">
        <v>8215</v>
      </c>
      <c r="D7230" s="297" t="s">
        <v>899</v>
      </c>
      <c r="E7230" s="298" t="n">
        <v>2479.41</v>
      </c>
      <c r="F7230" s="298" t="n">
        <v>273.04</v>
      </c>
      <c r="G7230" s="298" t="n">
        <v>2752.45</v>
      </c>
    </row>
    <row r="7231" customFormat="false" ht="23.85" hidden="false" customHeight="false" outlineLevel="0" collapsed="false">
      <c r="A7231" s="294" t="s">
        <v>8199</v>
      </c>
      <c r="B7231" s="295" t="n">
        <v>95657</v>
      </c>
      <c r="C7231" s="296" t="s">
        <v>8216</v>
      </c>
      <c r="D7231" s="297" t="s">
        <v>899</v>
      </c>
      <c r="E7231" s="298" t="n">
        <v>270.02</v>
      </c>
      <c r="F7231" s="298" t="n">
        <v>101.55</v>
      </c>
      <c r="G7231" s="298" t="n">
        <v>371.57</v>
      </c>
    </row>
    <row r="7232" customFormat="false" ht="35.05" hidden="false" customHeight="false" outlineLevel="0" collapsed="false">
      <c r="A7232" s="294" t="s">
        <v>8199</v>
      </c>
      <c r="B7232" s="295" t="n">
        <v>95658</v>
      </c>
      <c r="C7232" s="296" t="s">
        <v>8217</v>
      </c>
      <c r="D7232" s="297" t="s">
        <v>899</v>
      </c>
      <c r="E7232" s="298" t="n">
        <v>496.59</v>
      </c>
      <c r="F7232" s="298" t="n">
        <v>178.58</v>
      </c>
      <c r="G7232" s="298" t="n">
        <v>675.17</v>
      </c>
    </row>
    <row r="7233" customFormat="false" ht="35.05" hidden="false" customHeight="false" outlineLevel="0" collapsed="false">
      <c r="A7233" s="294" t="s">
        <v>8199</v>
      </c>
      <c r="B7233" s="295" t="n">
        <v>95659</v>
      </c>
      <c r="C7233" s="296" t="s">
        <v>8218</v>
      </c>
      <c r="D7233" s="297" t="s">
        <v>899</v>
      </c>
      <c r="E7233" s="298" t="n">
        <v>740.84</v>
      </c>
      <c r="F7233" s="298" t="n">
        <v>263.82</v>
      </c>
      <c r="G7233" s="298" t="n">
        <v>1004.66</v>
      </c>
    </row>
    <row r="7234" customFormat="false" ht="35.05" hidden="false" customHeight="false" outlineLevel="0" collapsed="false">
      <c r="A7234" s="294" t="s">
        <v>8199</v>
      </c>
      <c r="B7234" s="295" t="n">
        <v>95660</v>
      </c>
      <c r="C7234" s="296" t="s">
        <v>8219</v>
      </c>
      <c r="D7234" s="297" t="s">
        <v>899</v>
      </c>
      <c r="E7234" s="298" t="n">
        <v>973.1</v>
      </c>
      <c r="F7234" s="298" t="n">
        <v>343.32</v>
      </c>
      <c r="G7234" s="298" t="n">
        <v>1316.42</v>
      </c>
    </row>
    <row r="7235" customFormat="false" ht="23.85" hidden="false" customHeight="false" outlineLevel="0" collapsed="false">
      <c r="A7235" s="294" t="s">
        <v>8199</v>
      </c>
      <c r="B7235" s="295" t="n">
        <v>95661</v>
      </c>
      <c r="C7235" s="296" t="s">
        <v>8220</v>
      </c>
      <c r="D7235" s="297" t="s">
        <v>899</v>
      </c>
      <c r="E7235" s="298" t="n">
        <v>345.21</v>
      </c>
      <c r="F7235" s="298" t="n">
        <v>113.29</v>
      </c>
      <c r="G7235" s="298" t="n">
        <v>458.5</v>
      </c>
    </row>
    <row r="7236" customFormat="false" ht="23.85" hidden="false" customHeight="false" outlineLevel="0" collapsed="false">
      <c r="A7236" s="294" t="s">
        <v>8199</v>
      </c>
      <c r="B7236" s="295" t="n">
        <v>95662</v>
      </c>
      <c r="C7236" s="296" t="s">
        <v>8221</v>
      </c>
      <c r="D7236" s="297" t="s">
        <v>899</v>
      </c>
      <c r="E7236" s="298" t="n">
        <v>645.56</v>
      </c>
      <c r="F7236" s="298" t="n">
        <v>201.74</v>
      </c>
      <c r="G7236" s="298" t="n">
        <v>847.3</v>
      </c>
    </row>
    <row r="7237" customFormat="false" ht="23.85" hidden="false" customHeight="false" outlineLevel="0" collapsed="false">
      <c r="A7237" s="294" t="s">
        <v>8199</v>
      </c>
      <c r="B7237" s="295" t="n">
        <v>95663</v>
      </c>
      <c r="C7237" s="296" t="s">
        <v>8222</v>
      </c>
      <c r="D7237" s="297" t="s">
        <v>899</v>
      </c>
      <c r="E7237" s="298" t="n">
        <v>967.79</v>
      </c>
      <c r="F7237" s="298" t="n">
        <v>299.44</v>
      </c>
      <c r="G7237" s="298" t="n">
        <v>1267.23</v>
      </c>
    </row>
    <row r="7238" customFormat="false" ht="23.85" hidden="false" customHeight="false" outlineLevel="0" collapsed="false">
      <c r="A7238" s="294" t="s">
        <v>8199</v>
      </c>
      <c r="B7238" s="295" t="n">
        <v>95664</v>
      </c>
      <c r="C7238" s="296" t="s">
        <v>8223</v>
      </c>
      <c r="D7238" s="297" t="s">
        <v>899</v>
      </c>
      <c r="E7238" s="298" t="n">
        <v>1272.87</v>
      </c>
      <c r="F7238" s="298" t="n">
        <v>390.13</v>
      </c>
      <c r="G7238" s="298" t="n">
        <v>1663</v>
      </c>
    </row>
    <row r="7239" customFormat="false" ht="23.85" hidden="false" customHeight="false" outlineLevel="0" collapsed="false">
      <c r="A7239" s="294" t="s">
        <v>8199</v>
      </c>
      <c r="B7239" s="295" t="n">
        <v>95665</v>
      </c>
      <c r="C7239" s="296" t="s">
        <v>8224</v>
      </c>
      <c r="D7239" s="297" t="s">
        <v>899</v>
      </c>
      <c r="E7239" s="298" t="n">
        <v>303.97</v>
      </c>
      <c r="F7239" s="298" t="n">
        <v>108.8</v>
      </c>
      <c r="G7239" s="298" t="n">
        <v>412.77</v>
      </c>
    </row>
    <row r="7240" customFormat="false" ht="35.05" hidden="false" customHeight="false" outlineLevel="0" collapsed="false">
      <c r="A7240" s="294" t="s">
        <v>8199</v>
      </c>
      <c r="B7240" s="295" t="n">
        <v>95666</v>
      </c>
      <c r="C7240" s="296" t="s">
        <v>8225</v>
      </c>
      <c r="D7240" s="297" t="s">
        <v>899</v>
      </c>
      <c r="E7240" s="298" t="n">
        <v>538.06</v>
      </c>
      <c r="F7240" s="298" t="n">
        <v>190.32</v>
      </c>
      <c r="G7240" s="298" t="n">
        <v>728.38</v>
      </c>
    </row>
    <row r="7241" customFormat="false" ht="35.05" hidden="false" customHeight="false" outlineLevel="0" collapsed="false">
      <c r="A7241" s="294" t="s">
        <v>8199</v>
      </c>
      <c r="B7241" s="295" t="n">
        <v>95667</v>
      </c>
      <c r="C7241" s="296" t="s">
        <v>8226</v>
      </c>
      <c r="D7241" s="297" t="s">
        <v>899</v>
      </c>
      <c r="E7241" s="298" t="n">
        <v>796.8</v>
      </c>
      <c r="F7241" s="298" t="n">
        <v>281.41</v>
      </c>
      <c r="G7241" s="298" t="n">
        <v>1078.21</v>
      </c>
    </row>
    <row r="7242" customFormat="false" ht="35.05" hidden="false" customHeight="false" outlineLevel="0" collapsed="false">
      <c r="A7242" s="294" t="s">
        <v>8199</v>
      </c>
      <c r="B7242" s="295" t="n">
        <v>95668</v>
      </c>
      <c r="C7242" s="296" t="s">
        <v>8227</v>
      </c>
      <c r="D7242" s="297" t="s">
        <v>899</v>
      </c>
      <c r="E7242" s="298" t="n">
        <v>1042.13</v>
      </c>
      <c r="F7242" s="298" t="n">
        <v>365.76</v>
      </c>
      <c r="G7242" s="298" t="n">
        <v>1407.89</v>
      </c>
    </row>
    <row r="7243" customFormat="false" ht="23.85" hidden="false" customHeight="false" outlineLevel="0" collapsed="false">
      <c r="A7243" s="294" t="s">
        <v>8199</v>
      </c>
      <c r="B7243" s="295" t="n">
        <v>95669</v>
      </c>
      <c r="C7243" s="296" t="s">
        <v>8228</v>
      </c>
      <c r="D7243" s="297" t="s">
        <v>899</v>
      </c>
      <c r="E7243" s="298" t="n">
        <v>373.28</v>
      </c>
      <c r="F7243" s="298" t="n">
        <v>121.45</v>
      </c>
      <c r="G7243" s="298" t="n">
        <v>494.73</v>
      </c>
    </row>
    <row r="7244" customFormat="false" ht="23.85" hidden="false" customHeight="false" outlineLevel="0" collapsed="false">
      <c r="A7244" s="294" t="s">
        <v>8199</v>
      </c>
      <c r="B7244" s="295" t="n">
        <v>95670</v>
      </c>
      <c r="C7244" s="296" t="s">
        <v>8229</v>
      </c>
      <c r="D7244" s="297" t="s">
        <v>899</v>
      </c>
      <c r="E7244" s="298" t="n">
        <v>675.6</v>
      </c>
      <c r="F7244" s="298" t="n">
        <v>215.21</v>
      </c>
      <c r="G7244" s="298" t="n">
        <v>890.81</v>
      </c>
    </row>
    <row r="7245" customFormat="false" ht="23.85" hidden="false" customHeight="false" outlineLevel="0" collapsed="false">
      <c r="A7245" s="294" t="s">
        <v>8199</v>
      </c>
      <c r="B7245" s="295" t="n">
        <v>95671</v>
      </c>
      <c r="C7245" s="296" t="s">
        <v>8230</v>
      </c>
      <c r="D7245" s="297" t="s">
        <v>899</v>
      </c>
      <c r="E7245" s="298" t="n">
        <v>1005.86</v>
      </c>
      <c r="F7245" s="298" t="n">
        <v>319.72</v>
      </c>
      <c r="G7245" s="298" t="n">
        <v>1325.58</v>
      </c>
    </row>
    <row r="7246" customFormat="false" ht="23.85" hidden="false" customHeight="false" outlineLevel="0" collapsed="false">
      <c r="A7246" s="294" t="s">
        <v>8199</v>
      </c>
      <c r="B7246" s="295" t="n">
        <v>95672</v>
      </c>
      <c r="C7246" s="296" t="s">
        <v>8231</v>
      </c>
      <c r="D7246" s="297" t="s">
        <v>899</v>
      </c>
      <c r="E7246" s="298" t="n">
        <v>1318.57</v>
      </c>
      <c r="F7246" s="298" t="n">
        <v>416.15</v>
      </c>
      <c r="G7246" s="298" t="n">
        <v>1734.72</v>
      </c>
    </row>
    <row r="7247" customFormat="false" ht="23.85" hidden="false" customHeight="false" outlineLevel="0" collapsed="false">
      <c r="A7247" s="294" t="s">
        <v>8199</v>
      </c>
      <c r="B7247" s="295" t="n">
        <v>97741</v>
      </c>
      <c r="C7247" s="296" t="s">
        <v>8232</v>
      </c>
      <c r="D7247" s="297" t="s">
        <v>899</v>
      </c>
      <c r="E7247" s="298" t="n">
        <v>110.58</v>
      </c>
      <c r="F7247" s="298" t="n">
        <v>66.37</v>
      </c>
      <c r="G7247" s="298" t="n">
        <v>176.95</v>
      </c>
    </row>
    <row r="7248" customFormat="false" ht="23.85" hidden="false" customHeight="false" outlineLevel="0" collapsed="false">
      <c r="A7248" s="294" t="s">
        <v>8199</v>
      </c>
      <c r="B7248" s="295" t="n">
        <v>95641</v>
      </c>
      <c r="C7248" s="296" t="s">
        <v>8233</v>
      </c>
      <c r="D7248" s="297" t="s">
        <v>899</v>
      </c>
      <c r="E7248" s="298" t="n">
        <v>199.82</v>
      </c>
      <c r="F7248" s="298" t="n">
        <v>116.1</v>
      </c>
      <c r="G7248" s="298" t="n">
        <v>315.92</v>
      </c>
    </row>
    <row r="7249" customFormat="false" ht="23.85" hidden="false" customHeight="false" outlineLevel="0" collapsed="false">
      <c r="A7249" s="294" t="s">
        <v>8199</v>
      </c>
      <c r="B7249" s="295" t="n">
        <v>95642</v>
      </c>
      <c r="C7249" s="296" t="s">
        <v>8234</v>
      </c>
      <c r="D7249" s="297" t="s">
        <v>899</v>
      </c>
      <c r="E7249" s="298" t="n">
        <v>295.83</v>
      </c>
      <c r="F7249" s="298" t="n">
        <v>171.65</v>
      </c>
      <c r="G7249" s="298" t="n">
        <v>467.48</v>
      </c>
    </row>
    <row r="7250" customFormat="false" ht="23.85" hidden="false" customHeight="false" outlineLevel="0" collapsed="false">
      <c r="A7250" s="294" t="s">
        <v>8199</v>
      </c>
      <c r="B7250" s="295" t="n">
        <v>95643</v>
      </c>
      <c r="C7250" s="296" t="s">
        <v>8235</v>
      </c>
      <c r="D7250" s="297" t="s">
        <v>899</v>
      </c>
      <c r="E7250" s="298" t="n">
        <v>388.17</v>
      </c>
      <c r="F7250" s="298" t="n">
        <v>223.12</v>
      </c>
      <c r="G7250" s="298" t="n">
        <v>611.29</v>
      </c>
    </row>
    <row r="7251" customFormat="false" ht="23.85" hidden="false" customHeight="false" outlineLevel="0" collapsed="false">
      <c r="A7251" s="294" t="s">
        <v>8199</v>
      </c>
      <c r="B7251" s="295" t="n">
        <v>95644</v>
      </c>
      <c r="C7251" s="296" t="s">
        <v>8236</v>
      </c>
      <c r="D7251" s="297" t="s">
        <v>899</v>
      </c>
      <c r="E7251" s="298" t="n">
        <v>152.61</v>
      </c>
      <c r="F7251" s="298" t="n">
        <v>74.08</v>
      </c>
      <c r="G7251" s="298" t="n">
        <v>226.69</v>
      </c>
    </row>
    <row r="7252" customFormat="false" ht="23.85" hidden="false" customHeight="false" outlineLevel="0" collapsed="false">
      <c r="A7252" s="294" t="s">
        <v>8199</v>
      </c>
      <c r="B7252" s="295" t="n">
        <v>95645</v>
      </c>
      <c r="C7252" s="296" t="s">
        <v>8237</v>
      </c>
      <c r="D7252" s="297" t="s">
        <v>899</v>
      </c>
      <c r="E7252" s="298" t="n">
        <v>283.16</v>
      </c>
      <c r="F7252" s="298" t="n">
        <v>131.3</v>
      </c>
      <c r="G7252" s="298" t="n">
        <v>414.46</v>
      </c>
    </row>
    <row r="7253" customFormat="false" ht="23.85" hidden="false" customHeight="false" outlineLevel="0" collapsed="false">
      <c r="A7253" s="294" t="s">
        <v>8199</v>
      </c>
      <c r="B7253" s="295" t="n">
        <v>95646</v>
      </c>
      <c r="C7253" s="296" t="s">
        <v>8238</v>
      </c>
      <c r="D7253" s="297" t="s">
        <v>899</v>
      </c>
      <c r="E7253" s="298" t="n">
        <v>422.59</v>
      </c>
      <c r="F7253" s="298" t="n">
        <v>195.05</v>
      </c>
      <c r="G7253" s="298" t="n">
        <v>617.64</v>
      </c>
    </row>
    <row r="7254" customFormat="false" ht="23.85" hidden="false" customHeight="false" outlineLevel="0" collapsed="false">
      <c r="A7254" s="294" t="s">
        <v>8199</v>
      </c>
      <c r="B7254" s="295" t="n">
        <v>95647</v>
      </c>
      <c r="C7254" s="296" t="s">
        <v>8239</v>
      </c>
      <c r="D7254" s="297" t="s">
        <v>899</v>
      </c>
      <c r="E7254" s="298" t="n">
        <v>555.74</v>
      </c>
      <c r="F7254" s="298" t="n">
        <v>253.89</v>
      </c>
      <c r="G7254" s="298" t="n">
        <v>809.63</v>
      </c>
    </row>
    <row r="7255" customFormat="false" ht="23.85" hidden="false" customHeight="false" outlineLevel="0" collapsed="false">
      <c r="A7255" s="294" t="s">
        <v>8199</v>
      </c>
      <c r="B7255" s="295" t="n">
        <v>95636</v>
      </c>
      <c r="C7255" s="296" t="s">
        <v>8240</v>
      </c>
      <c r="D7255" s="297" t="s">
        <v>899</v>
      </c>
      <c r="E7255" s="298" t="n">
        <v>286.64</v>
      </c>
      <c r="F7255" s="298" t="n">
        <v>154.41</v>
      </c>
      <c r="G7255" s="298" t="n">
        <v>441.05</v>
      </c>
    </row>
    <row r="7256" customFormat="false" ht="23.85" hidden="false" customHeight="false" outlineLevel="0" collapsed="false">
      <c r="A7256" s="294" t="s">
        <v>8199</v>
      </c>
      <c r="B7256" s="295" t="n">
        <v>95637</v>
      </c>
      <c r="C7256" s="296" t="s">
        <v>8241</v>
      </c>
      <c r="D7256" s="297" t="s">
        <v>899</v>
      </c>
      <c r="E7256" s="298" t="n">
        <v>398.43</v>
      </c>
      <c r="F7256" s="298" t="n">
        <v>184.06</v>
      </c>
      <c r="G7256" s="298" t="n">
        <v>582.49</v>
      </c>
    </row>
    <row r="7257" customFormat="false" ht="23.85" hidden="false" customHeight="false" outlineLevel="0" collapsed="false">
      <c r="A7257" s="294" t="s">
        <v>8199</v>
      </c>
      <c r="B7257" s="295" t="n">
        <v>95638</v>
      </c>
      <c r="C7257" s="296" t="s">
        <v>8242</v>
      </c>
      <c r="D7257" s="297" t="s">
        <v>899</v>
      </c>
      <c r="E7257" s="298" t="n">
        <v>500.51</v>
      </c>
      <c r="F7257" s="298" t="n">
        <v>217.98</v>
      </c>
      <c r="G7257" s="298" t="n">
        <v>718.49</v>
      </c>
    </row>
    <row r="7258" customFormat="false" ht="23.85" hidden="false" customHeight="false" outlineLevel="0" collapsed="false">
      <c r="A7258" s="294" t="s">
        <v>8199</v>
      </c>
      <c r="B7258" s="295" t="n">
        <v>95639</v>
      </c>
      <c r="C7258" s="296" t="s">
        <v>8243</v>
      </c>
      <c r="D7258" s="297" t="s">
        <v>899</v>
      </c>
      <c r="E7258" s="298" t="n">
        <v>721.18</v>
      </c>
      <c r="F7258" s="298" t="n">
        <v>260.41</v>
      </c>
      <c r="G7258" s="298" t="n">
        <v>981.59</v>
      </c>
    </row>
    <row r="7259" customFormat="false" ht="23.85" hidden="false" customHeight="false" outlineLevel="0" collapsed="false">
      <c r="A7259" s="294" t="s">
        <v>8199</v>
      </c>
      <c r="B7259" s="295" t="n">
        <v>95634</v>
      </c>
      <c r="C7259" s="296" t="s">
        <v>8244</v>
      </c>
      <c r="D7259" s="297" t="s">
        <v>899</v>
      </c>
      <c r="E7259" s="298" t="n">
        <v>140.92</v>
      </c>
      <c r="F7259" s="298" t="n">
        <v>55.91</v>
      </c>
      <c r="G7259" s="298" t="n">
        <v>196.83</v>
      </c>
    </row>
    <row r="7260" customFormat="false" ht="23.85" hidden="false" customHeight="false" outlineLevel="0" collapsed="false">
      <c r="A7260" s="294" t="s">
        <v>8199</v>
      </c>
      <c r="B7260" s="295" t="n">
        <v>95635</v>
      </c>
      <c r="C7260" s="296" t="s">
        <v>8245</v>
      </c>
      <c r="D7260" s="297" t="s">
        <v>899</v>
      </c>
      <c r="E7260" s="298" t="n">
        <v>144.89</v>
      </c>
      <c r="F7260" s="298" t="n">
        <v>64.81</v>
      </c>
      <c r="G7260" s="298" t="n">
        <v>209.7</v>
      </c>
    </row>
    <row r="7261" customFormat="false" ht="23.85" hidden="false" customHeight="false" outlineLevel="0" collapsed="false">
      <c r="A7261" s="294" t="s">
        <v>8246</v>
      </c>
      <c r="B7261" s="295" t="n">
        <v>98751</v>
      </c>
      <c r="C7261" s="296" t="s">
        <v>8247</v>
      </c>
      <c r="D7261" s="297" t="s">
        <v>904</v>
      </c>
      <c r="E7261" s="298" t="n">
        <v>112.66</v>
      </c>
      <c r="F7261" s="298" t="n">
        <v>44.42</v>
      </c>
      <c r="G7261" s="298" t="n">
        <v>157.08</v>
      </c>
    </row>
    <row r="7262" customFormat="false" ht="23.85" hidden="false" customHeight="false" outlineLevel="0" collapsed="false">
      <c r="A7262" s="294" t="s">
        <v>8246</v>
      </c>
      <c r="B7262" s="295" t="n">
        <v>98746</v>
      </c>
      <c r="C7262" s="296" t="s">
        <v>8248</v>
      </c>
      <c r="D7262" s="297" t="s">
        <v>904</v>
      </c>
      <c r="E7262" s="298" t="n">
        <v>40.47</v>
      </c>
      <c r="F7262" s="298" t="n">
        <v>38.71</v>
      </c>
      <c r="G7262" s="298" t="n">
        <v>79.18</v>
      </c>
    </row>
    <row r="7263" customFormat="false" ht="23.85" hidden="false" customHeight="false" outlineLevel="0" collapsed="false">
      <c r="A7263" s="294" t="s">
        <v>8246</v>
      </c>
      <c r="B7263" s="295" t="n">
        <v>98753</v>
      </c>
      <c r="C7263" s="296" t="s">
        <v>8249</v>
      </c>
      <c r="D7263" s="297" t="s">
        <v>904</v>
      </c>
      <c r="E7263" s="298" t="n">
        <v>230.48</v>
      </c>
      <c r="F7263" s="298" t="n">
        <v>49.87</v>
      </c>
      <c r="G7263" s="298" t="n">
        <v>280.35</v>
      </c>
    </row>
    <row r="7264" customFormat="false" ht="23.85" hidden="false" customHeight="false" outlineLevel="0" collapsed="false">
      <c r="A7264" s="294" t="s">
        <v>8246</v>
      </c>
      <c r="B7264" s="295" t="n">
        <v>98750</v>
      </c>
      <c r="C7264" s="296" t="s">
        <v>8250</v>
      </c>
      <c r="D7264" s="297" t="s">
        <v>904</v>
      </c>
      <c r="E7264" s="298" t="n">
        <v>69.87</v>
      </c>
      <c r="F7264" s="298" t="n">
        <v>41.43</v>
      </c>
      <c r="G7264" s="298" t="n">
        <v>111.3</v>
      </c>
    </row>
    <row r="7265" customFormat="false" ht="23.85" hidden="false" customHeight="false" outlineLevel="0" collapsed="false">
      <c r="A7265" s="294" t="s">
        <v>8246</v>
      </c>
      <c r="B7265" s="295" t="n">
        <v>98749</v>
      </c>
      <c r="C7265" s="296" t="s">
        <v>8251</v>
      </c>
      <c r="D7265" s="297" t="s">
        <v>904</v>
      </c>
      <c r="E7265" s="298" t="n">
        <v>53.55</v>
      </c>
      <c r="F7265" s="298" t="n">
        <v>40.2</v>
      </c>
      <c r="G7265" s="298" t="n">
        <v>93.75</v>
      </c>
    </row>
    <row r="7266" customFormat="false" ht="23.85" hidden="false" customHeight="false" outlineLevel="0" collapsed="false">
      <c r="A7266" s="294" t="s">
        <v>8246</v>
      </c>
      <c r="B7266" s="295" t="n">
        <v>98752</v>
      </c>
      <c r="C7266" s="296" t="s">
        <v>8252</v>
      </c>
      <c r="D7266" s="297" t="s">
        <v>904</v>
      </c>
      <c r="E7266" s="298" t="n">
        <v>164.92</v>
      </c>
      <c r="F7266" s="298" t="n">
        <v>47.14</v>
      </c>
      <c r="G7266" s="298" t="n">
        <v>212.06</v>
      </c>
    </row>
    <row r="7267" customFormat="false" ht="23.85" hidden="false" customHeight="false" outlineLevel="0" collapsed="false">
      <c r="A7267" s="294" t="s">
        <v>8253</v>
      </c>
      <c r="B7267" s="295" t="n">
        <v>98529</v>
      </c>
      <c r="C7267" s="296" t="s">
        <v>8254</v>
      </c>
      <c r="D7267" s="297" t="s">
        <v>899</v>
      </c>
      <c r="E7267" s="298" t="n">
        <v>30.63</v>
      </c>
      <c r="F7267" s="298" t="n">
        <v>59.08</v>
      </c>
      <c r="G7267" s="298" t="n">
        <v>89.71</v>
      </c>
    </row>
    <row r="7268" customFormat="false" ht="23.85" hidden="false" customHeight="false" outlineLevel="0" collapsed="false">
      <c r="A7268" s="294" t="s">
        <v>8253</v>
      </c>
      <c r="B7268" s="295" t="n">
        <v>98530</v>
      </c>
      <c r="C7268" s="296" t="s">
        <v>8255</v>
      </c>
      <c r="D7268" s="297" t="s">
        <v>899</v>
      </c>
      <c r="E7268" s="298" t="n">
        <v>60.12</v>
      </c>
      <c r="F7268" s="298" t="n">
        <v>115.96</v>
      </c>
      <c r="G7268" s="298" t="n">
        <v>176.08</v>
      </c>
    </row>
    <row r="7269" customFormat="false" ht="23.85" hidden="false" customHeight="false" outlineLevel="0" collapsed="false">
      <c r="A7269" s="294" t="s">
        <v>8253</v>
      </c>
      <c r="B7269" s="295" t="n">
        <v>98531</v>
      </c>
      <c r="C7269" s="296" t="s">
        <v>8256</v>
      </c>
      <c r="D7269" s="297" t="s">
        <v>899</v>
      </c>
      <c r="E7269" s="298" t="n">
        <v>229.7</v>
      </c>
      <c r="F7269" s="298" t="n">
        <v>211.01</v>
      </c>
      <c r="G7269" s="298" t="n">
        <v>440.71</v>
      </c>
    </row>
    <row r="7270" customFormat="false" ht="14.25" hidden="false" customHeight="false" outlineLevel="0" collapsed="false">
      <c r="A7270" s="294" t="s">
        <v>8253</v>
      </c>
      <c r="B7270" s="295" t="n">
        <v>98524</v>
      </c>
      <c r="C7270" s="296" t="s">
        <v>8257</v>
      </c>
      <c r="D7270" s="297" t="s">
        <v>897</v>
      </c>
      <c r="E7270" s="298" t="n">
        <v>1.97</v>
      </c>
      <c r="F7270" s="298" t="n">
        <v>3.71</v>
      </c>
      <c r="G7270" s="298" t="n">
        <v>5.68</v>
      </c>
    </row>
    <row r="7271" customFormat="false" ht="23.85" hidden="false" customHeight="false" outlineLevel="0" collapsed="false">
      <c r="A7271" s="294" t="s">
        <v>8253</v>
      </c>
      <c r="B7271" s="295" t="n">
        <v>98525</v>
      </c>
      <c r="C7271" s="296" t="s">
        <v>8258</v>
      </c>
      <c r="D7271" s="297" t="s">
        <v>897</v>
      </c>
      <c r="E7271" s="298" t="n">
        <v>0.51</v>
      </c>
      <c r="F7271" s="298" t="n">
        <v>0.18</v>
      </c>
      <c r="G7271" s="298" t="n">
        <v>0.69</v>
      </c>
    </row>
    <row r="7272" customFormat="false" ht="23.85" hidden="false" customHeight="false" outlineLevel="0" collapsed="false">
      <c r="A7272" s="294" t="s">
        <v>8253</v>
      </c>
      <c r="B7272" s="295" t="n">
        <v>98533</v>
      </c>
      <c r="C7272" s="296" t="s">
        <v>8259</v>
      </c>
      <c r="D7272" s="297" t="s">
        <v>899</v>
      </c>
      <c r="E7272" s="298" t="n">
        <v>76.33</v>
      </c>
      <c r="F7272" s="298" t="n">
        <v>55.38</v>
      </c>
      <c r="G7272" s="298" t="n">
        <v>131.71</v>
      </c>
    </row>
    <row r="7273" customFormat="false" ht="23.85" hidden="false" customHeight="false" outlineLevel="0" collapsed="false">
      <c r="A7273" s="294" t="s">
        <v>8253</v>
      </c>
      <c r="B7273" s="295" t="n">
        <v>98534</v>
      </c>
      <c r="C7273" s="296" t="s">
        <v>8260</v>
      </c>
      <c r="D7273" s="297" t="s">
        <v>899</v>
      </c>
      <c r="E7273" s="298" t="n">
        <v>213</v>
      </c>
      <c r="F7273" s="298" t="n">
        <v>150.84</v>
      </c>
      <c r="G7273" s="298" t="n">
        <v>363.84</v>
      </c>
    </row>
    <row r="7274" customFormat="false" ht="23.85" hidden="false" customHeight="false" outlineLevel="0" collapsed="false">
      <c r="A7274" s="294" t="s">
        <v>8253</v>
      </c>
      <c r="B7274" s="295" t="n">
        <v>98535</v>
      </c>
      <c r="C7274" s="296" t="s">
        <v>8261</v>
      </c>
      <c r="D7274" s="297" t="s">
        <v>899</v>
      </c>
      <c r="E7274" s="298" t="n">
        <v>428.47</v>
      </c>
      <c r="F7274" s="298" t="n">
        <v>338.98</v>
      </c>
      <c r="G7274" s="298" t="n">
        <v>767.45</v>
      </c>
    </row>
    <row r="7275" customFormat="false" ht="14.25" hidden="false" customHeight="false" outlineLevel="0" collapsed="false">
      <c r="A7275" s="294" t="s">
        <v>8253</v>
      </c>
      <c r="B7275" s="295" t="n">
        <v>98532</v>
      </c>
      <c r="C7275" s="296" t="s">
        <v>8262</v>
      </c>
      <c r="D7275" s="297" t="s">
        <v>899</v>
      </c>
      <c r="E7275" s="298" t="n">
        <v>22.08</v>
      </c>
      <c r="F7275" s="298" t="n">
        <v>12.31</v>
      </c>
      <c r="G7275" s="298" t="n">
        <v>34.39</v>
      </c>
    </row>
    <row r="7276" customFormat="false" ht="23.85" hidden="false" customHeight="false" outlineLevel="0" collapsed="false">
      <c r="A7276" s="294" t="s">
        <v>8253</v>
      </c>
      <c r="B7276" s="295" t="n">
        <v>98526</v>
      </c>
      <c r="C7276" s="296" t="s">
        <v>8263</v>
      </c>
      <c r="D7276" s="297" t="s">
        <v>899</v>
      </c>
      <c r="E7276" s="298" t="n">
        <v>82.62</v>
      </c>
      <c r="F7276" s="298" t="n">
        <v>64.75</v>
      </c>
      <c r="G7276" s="298" t="n">
        <v>147.37</v>
      </c>
    </row>
    <row r="7277" customFormat="false" ht="23.85" hidden="false" customHeight="false" outlineLevel="0" collapsed="false">
      <c r="A7277" s="294" t="s">
        <v>8253</v>
      </c>
      <c r="B7277" s="295" t="n">
        <v>98527</v>
      </c>
      <c r="C7277" s="296" t="s">
        <v>8264</v>
      </c>
      <c r="D7277" s="297" t="s">
        <v>899</v>
      </c>
      <c r="E7277" s="298" t="n">
        <v>137.09</v>
      </c>
      <c r="F7277" s="298" t="n">
        <v>107.49</v>
      </c>
      <c r="G7277" s="298" t="n">
        <v>244.58</v>
      </c>
    </row>
    <row r="7278" customFormat="false" ht="23.85" hidden="false" customHeight="false" outlineLevel="0" collapsed="false">
      <c r="A7278" s="294" t="s">
        <v>8253</v>
      </c>
      <c r="B7278" s="295" t="n">
        <v>98528</v>
      </c>
      <c r="C7278" s="296" t="s">
        <v>8265</v>
      </c>
      <c r="D7278" s="297" t="s">
        <v>899</v>
      </c>
      <c r="E7278" s="298" t="n">
        <v>180.64</v>
      </c>
      <c r="F7278" s="298" t="n">
        <v>141.7</v>
      </c>
      <c r="G7278" s="298" t="n">
        <v>322.34</v>
      </c>
    </row>
    <row r="7279" customFormat="false" ht="23.85" hidden="false" customHeight="false" outlineLevel="0" collapsed="false">
      <c r="A7279" s="294" t="s">
        <v>8266</v>
      </c>
      <c r="B7279" s="295" t="n">
        <v>94232</v>
      </c>
      <c r="C7279" s="296" t="s">
        <v>8267</v>
      </c>
      <c r="D7279" s="297" t="s">
        <v>899</v>
      </c>
      <c r="E7279" s="298" t="n">
        <v>1.08</v>
      </c>
      <c r="F7279" s="298" t="n">
        <v>2.49</v>
      </c>
      <c r="G7279" s="298" t="n">
        <v>3.57</v>
      </c>
    </row>
    <row r="7280" customFormat="false" ht="35.05" hidden="false" customHeight="false" outlineLevel="0" collapsed="false">
      <c r="A7280" s="294" t="s">
        <v>8266</v>
      </c>
      <c r="B7280" s="295" t="n">
        <v>100434</v>
      </c>
      <c r="C7280" s="296" t="s">
        <v>8268</v>
      </c>
      <c r="D7280" s="297" t="s">
        <v>904</v>
      </c>
      <c r="E7280" s="298" t="n">
        <v>149.42</v>
      </c>
      <c r="F7280" s="298" t="n">
        <v>8.86</v>
      </c>
      <c r="G7280" s="298" t="n">
        <v>158.28</v>
      </c>
    </row>
    <row r="7281" customFormat="false" ht="23.85" hidden="false" customHeight="false" outlineLevel="0" collapsed="false">
      <c r="A7281" s="294" t="s">
        <v>8266</v>
      </c>
      <c r="B7281" s="295" t="n">
        <v>94229</v>
      </c>
      <c r="C7281" s="296" t="s">
        <v>8269</v>
      </c>
      <c r="D7281" s="297" t="s">
        <v>904</v>
      </c>
      <c r="E7281" s="298" t="n">
        <v>139.16</v>
      </c>
      <c r="F7281" s="298" t="n">
        <v>24.82</v>
      </c>
      <c r="G7281" s="298" t="n">
        <v>163.98</v>
      </c>
    </row>
    <row r="7282" customFormat="false" ht="23.85" hidden="false" customHeight="false" outlineLevel="0" collapsed="false">
      <c r="A7282" s="294" t="s">
        <v>8266</v>
      </c>
      <c r="B7282" s="295" t="n">
        <v>94227</v>
      </c>
      <c r="C7282" s="296" t="s">
        <v>8270</v>
      </c>
      <c r="D7282" s="297" t="s">
        <v>904</v>
      </c>
      <c r="E7282" s="298" t="n">
        <v>52.2</v>
      </c>
      <c r="F7282" s="298" t="n">
        <v>10.2</v>
      </c>
      <c r="G7282" s="298" t="n">
        <v>62.4</v>
      </c>
    </row>
    <row r="7283" customFormat="false" ht="23.85" hidden="false" customHeight="false" outlineLevel="0" collapsed="false">
      <c r="A7283" s="294" t="s">
        <v>8266</v>
      </c>
      <c r="B7283" s="295" t="n">
        <v>94228</v>
      </c>
      <c r="C7283" s="296" t="s">
        <v>8271</v>
      </c>
      <c r="D7283" s="297" t="s">
        <v>904</v>
      </c>
      <c r="E7283" s="298" t="n">
        <v>71.28</v>
      </c>
      <c r="F7283" s="298" t="n">
        <v>13.89</v>
      </c>
      <c r="G7283" s="298" t="n">
        <v>85.17</v>
      </c>
    </row>
    <row r="7284" customFormat="false" ht="35.05" hidden="false" customHeight="false" outlineLevel="0" collapsed="false">
      <c r="A7284" s="294" t="s">
        <v>8266</v>
      </c>
      <c r="B7284" s="295" t="n">
        <v>94219</v>
      </c>
      <c r="C7284" s="296" t="s">
        <v>8272</v>
      </c>
      <c r="D7284" s="297" t="s">
        <v>904</v>
      </c>
      <c r="E7284" s="298" t="n">
        <v>23.2</v>
      </c>
      <c r="F7284" s="298" t="n">
        <v>15.09</v>
      </c>
      <c r="G7284" s="298" t="n">
        <v>38.29</v>
      </c>
    </row>
    <row r="7285" customFormat="false" ht="35.05" hidden="false" customHeight="false" outlineLevel="0" collapsed="false">
      <c r="A7285" s="294" t="s">
        <v>8266</v>
      </c>
      <c r="B7285" s="295" t="n">
        <v>94220</v>
      </c>
      <c r="C7285" s="296" t="s">
        <v>8273</v>
      </c>
      <c r="D7285" s="297" t="s">
        <v>904</v>
      </c>
      <c r="E7285" s="298" t="n">
        <v>40.31</v>
      </c>
      <c r="F7285" s="298" t="n">
        <v>15.08</v>
      </c>
      <c r="G7285" s="298" t="n">
        <v>55.39</v>
      </c>
    </row>
    <row r="7286" customFormat="false" ht="23.85" hidden="false" customHeight="false" outlineLevel="0" collapsed="false">
      <c r="A7286" s="294" t="s">
        <v>8266</v>
      </c>
      <c r="B7286" s="295" t="n">
        <v>94221</v>
      </c>
      <c r="C7286" s="296" t="s">
        <v>8274</v>
      </c>
      <c r="D7286" s="297" t="s">
        <v>904</v>
      </c>
      <c r="E7286" s="298" t="n">
        <v>20.65</v>
      </c>
      <c r="F7286" s="298" t="n">
        <v>9.2</v>
      </c>
      <c r="G7286" s="298" t="n">
        <v>29.85</v>
      </c>
    </row>
    <row r="7287" customFormat="false" ht="23.85" hidden="false" customHeight="false" outlineLevel="0" collapsed="false">
      <c r="A7287" s="294" t="s">
        <v>8266</v>
      </c>
      <c r="B7287" s="295" t="n">
        <v>94222</v>
      </c>
      <c r="C7287" s="296" t="s">
        <v>8275</v>
      </c>
      <c r="D7287" s="297" t="s">
        <v>904</v>
      </c>
      <c r="E7287" s="298" t="n">
        <v>37.74</v>
      </c>
      <c r="F7287" s="298" t="n">
        <v>9.21</v>
      </c>
      <c r="G7287" s="298" t="n">
        <v>46.95</v>
      </c>
    </row>
    <row r="7288" customFormat="false" ht="23.85" hidden="false" customHeight="false" outlineLevel="0" collapsed="false">
      <c r="A7288" s="294" t="s">
        <v>8266</v>
      </c>
      <c r="B7288" s="295" t="n">
        <v>94451</v>
      </c>
      <c r="C7288" s="296" t="s">
        <v>8276</v>
      </c>
      <c r="D7288" s="297" t="s">
        <v>904</v>
      </c>
      <c r="E7288" s="298" t="n">
        <v>81.8</v>
      </c>
      <c r="F7288" s="298" t="n">
        <v>2.86</v>
      </c>
      <c r="G7288" s="298" t="n">
        <v>84.66</v>
      </c>
    </row>
    <row r="7289" customFormat="false" ht="23.85" hidden="false" customHeight="false" outlineLevel="0" collapsed="false">
      <c r="A7289" s="294" t="s">
        <v>8266</v>
      </c>
      <c r="B7289" s="295" t="n">
        <v>94223</v>
      </c>
      <c r="C7289" s="296" t="s">
        <v>8277</v>
      </c>
      <c r="D7289" s="297" t="s">
        <v>904</v>
      </c>
      <c r="E7289" s="298" t="n">
        <v>72.71</v>
      </c>
      <c r="F7289" s="298" t="n">
        <v>2.81</v>
      </c>
      <c r="G7289" s="298" t="n">
        <v>75.52</v>
      </c>
    </row>
    <row r="7290" customFormat="false" ht="23.85" hidden="false" customHeight="false" outlineLevel="0" collapsed="false">
      <c r="A7290" s="294" t="s">
        <v>8266</v>
      </c>
      <c r="B7290" s="295" t="n">
        <v>100325</v>
      </c>
      <c r="C7290" s="296" t="s">
        <v>8278</v>
      </c>
      <c r="D7290" s="297" t="s">
        <v>904</v>
      </c>
      <c r="E7290" s="298" t="n">
        <v>79.85</v>
      </c>
      <c r="F7290" s="298" t="n">
        <v>2.04</v>
      </c>
      <c r="G7290" s="298" t="n">
        <v>81.89</v>
      </c>
    </row>
    <row r="7291" customFormat="false" ht="23.85" hidden="false" customHeight="false" outlineLevel="0" collapsed="false">
      <c r="A7291" s="294" t="s">
        <v>8266</v>
      </c>
      <c r="B7291" s="295" t="n">
        <v>94224</v>
      </c>
      <c r="C7291" s="296" t="s">
        <v>8279</v>
      </c>
      <c r="D7291" s="297" t="s">
        <v>904</v>
      </c>
      <c r="E7291" s="298" t="n">
        <v>12</v>
      </c>
      <c r="F7291" s="298" t="n">
        <v>19.04</v>
      </c>
      <c r="G7291" s="298" t="n">
        <v>31.04</v>
      </c>
    </row>
    <row r="7292" customFormat="false" ht="23.85" hidden="false" customHeight="false" outlineLevel="0" collapsed="false">
      <c r="A7292" s="294" t="s">
        <v>8266</v>
      </c>
      <c r="B7292" s="295" t="n">
        <v>100330</v>
      </c>
      <c r="C7292" s="296" t="s">
        <v>8280</v>
      </c>
      <c r="D7292" s="297" t="s">
        <v>897</v>
      </c>
      <c r="E7292" s="298" t="n">
        <v>12.96</v>
      </c>
      <c r="F7292" s="298" t="n">
        <v>9.8</v>
      </c>
      <c r="G7292" s="298" t="n">
        <v>22.76</v>
      </c>
    </row>
    <row r="7293" customFormat="false" ht="23.85" hidden="false" customHeight="false" outlineLevel="0" collapsed="false">
      <c r="A7293" s="294" t="s">
        <v>8266</v>
      </c>
      <c r="B7293" s="295" t="n">
        <v>100331</v>
      </c>
      <c r="C7293" s="296" t="s">
        <v>8281</v>
      </c>
      <c r="D7293" s="297" t="s">
        <v>897</v>
      </c>
      <c r="E7293" s="298" t="n">
        <v>15.19</v>
      </c>
      <c r="F7293" s="298" t="n">
        <v>14.87</v>
      </c>
      <c r="G7293" s="298" t="n">
        <v>30.06</v>
      </c>
    </row>
    <row r="7294" customFormat="false" ht="23.85" hidden="false" customHeight="false" outlineLevel="0" collapsed="false">
      <c r="A7294" s="294" t="s">
        <v>8266</v>
      </c>
      <c r="B7294" s="295" t="n">
        <v>100328</v>
      </c>
      <c r="C7294" s="296" t="s">
        <v>8282</v>
      </c>
      <c r="D7294" s="297" t="s">
        <v>897</v>
      </c>
      <c r="E7294" s="298" t="n">
        <v>9.52</v>
      </c>
      <c r="F7294" s="298" t="n">
        <v>7.27</v>
      </c>
      <c r="G7294" s="298" t="n">
        <v>16.79</v>
      </c>
    </row>
    <row r="7295" customFormat="false" ht="23.85" hidden="false" customHeight="false" outlineLevel="0" collapsed="false">
      <c r="A7295" s="294" t="s">
        <v>8266</v>
      </c>
      <c r="B7295" s="295" t="n">
        <v>100329</v>
      </c>
      <c r="C7295" s="296" t="s">
        <v>8283</v>
      </c>
      <c r="D7295" s="297" t="s">
        <v>897</v>
      </c>
      <c r="E7295" s="298" t="n">
        <v>10.84</v>
      </c>
      <c r="F7295" s="298" t="n">
        <v>10.24</v>
      </c>
      <c r="G7295" s="298" t="n">
        <v>21.08</v>
      </c>
    </row>
    <row r="7296" customFormat="false" ht="23.85" hidden="false" customHeight="false" outlineLevel="0" collapsed="false">
      <c r="A7296" s="294" t="s">
        <v>8266</v>
      </c>
      <c r="B7296" s="295" t="n">
        <v>94231</v>
      </c>
      <c r="C7296" s="296" t="s">
        <v>8284</v>
      </c>
      <c r="D7296" s="297" t="s">
        <v>904</v>
      </c>
      <c r="E7296" s="298" t="n">
        <v>43.46</v>
      </c>
      <c r="F7296" s="298" t="n">
        <v>7.05</v>
      </c>
      <c r="G7296" s="298" t="n">
        <v>50.51</v>
      </c>
    </row>
    <row r="7297" customFormat="false" ht="23.85" hidden="false" customHeight="false" outlineLevel="0" collapsed="false">
      <c r="A7297" s="294" t="s">
        <v>8266</v>
      </c>
      <c r="B7297" s="295" t="n">
        <v>100435</v>
      </c>
      <c r="C7297" s="296" t="s">
        <v>8285</v>
      </c>
      <c r="D7297" s="297" t="s">
        <v>904</v>
      </c>
      <c r="E7297" s="298" t="n">
        <v>56.42</v>
      </c>
      <c r="F7297" s="298" t="n">
        <v>5.92</v>
      </c>
      <c r="G7297" s="298" t="n">
        <v>62.34</v>
      </c>
    </row>
    <row r="7298" customFormat="false" ht="23.85" hidden="false" customHeight="false" outlineLevel="0" collapsed="false">
      <c r="A7298" s="294" t="s">
        <v>8266</v>
      </c>
      <c r="B7298" s="295" t="n">
        <v>100327</v>
      </c>
      <c r="C7298" s="296" t="s">
        <v>8286</v>
      </c>
      <c r="D7298" s="297" t="s">
        <v>904</v>
      </c>
      <c r="E7298" s="298" t="n">
        <v>49.07</v>
      </c>
      <c r="F7298" s="298" t="n">
        <v>8.4</v>
      </c>
      <c r="G7298" s="298" t="n">
        <v>57.47</v>
      </c>
    </row>
    <row r="7299" customFormat="false" ht="23.85" hidden="false" customHeight="false" outlineLevel="0" collapsed="false">
      <c r="A7299" s="294" t="s">
        <v>8266</v>
      </c>
      <c r="B7299" s="295" t="n">
        <v>94226</v>
      </c>
      <c r="C7299" s="296" t="s">
        <v>8287</v>
      </c>
      <c r="D7299" s="297" t="s">
        <v>897</v>
      </c>
      <c r="E7299" s="298" t="n">
        <v>11.73</v>
      </c>
      <c r="F7299" s="298" t="n">
        <v>7.62</v>
      </c>
      <c r="G7299" s="298" t="n">
        <v>19.35</v>
      </c>
    </row>
    <row r="7300" customFormat="false" ht="23.85" hidden="false" customHeight="false" outlineLevel="0" collapsed="false">
      <c r="A7300" s="294" t="s">
        <v>8266</v>
      </c>
      <c r="B7300" s="295" t="n">
        <v>94201</v>
      </c>
      <c r="C7300" s="296" t="s">
        <v>8288</v>
      </c>
      <c r="D7300" s="297" t="s">
        <v>897</v>
      </c>
      <c r="E7300" s="298" t="n">
        <v>48.34</v>
      </c>
      <c r="F7300" s="298" t="n">
        <v>12.24</v>
      </c>
      <c r="G7300" s="298" t="n">
        <v>60.58</v>
      </c>
    </row>
    <row r="7301" customFormat="false" ht="23.85" hidden="false" customHeight="false" outlineLevel="0" collapsed="false">
      <c r="A7301" s="294" t="s">
        <v>8266</v>
      </c>
      <c r="B7301" s="295" t="n">
        <v>94204</v>
      </c>
      <c r="C7301" s="296" t="s">
        <v>8289</v>
      </c>
      <c r="D7301" s="297" t="s">
        <v>897</v>
      </c>
      <c r="E7301" s="298" t="n">
        <v>50.55</v>
      </c>
      <c r="F7301" s="298" t="n">
        <v>17.3</v>
      </c>
      <c r="G7301" s="298" t="n">
        <v>67.85</v>
      </c>
    </row>
    <row r="7302" customFormat="false" ht="23.85" hidden="false" customHeight="false" outlineLevel="0" collapsed="false">
      <c r="A7302" s="294" t="s">
        <v>8266</v>
      </c>
      <c r="B7302" s="295" t="n">
        <v>94447</v>
      </c>
      <c r="C7302" s="296" t="s">
        <v>8290</v>
      </c>
      <c r="D7302" s="297" t="s">
        <v>897</v>
      </c>
      <c r="E7302" s="298" t="n">
        <v>48.34</v>
      </c>
      <c r="F7302" s="298" t="n">
        <v>12.24</v>
      </c>
      <c r="G7302" s="298" t="n">
        <v>60.58</v>
      </c>
    </row>
    <row r="7303" customFormat="false" ht="23.85" hidden="false" customHeight="false" outlineLevel="0" collapsed="false">
      <c r="A7303" s="294" t="s">
        <v>8266</v>
      </c>
      <c r="B7303" s="295" t="n">
        <v>94448</v>
      </c>
      <c r="C7303" s="296" t="s">
        <v>8291</v>
      </c>
      <c r="D7303" s="297" t="s">
        <v>897</v>
      </c>
      <c r="E7303" s="298" t="n">
        <v>50.55</v>
      </c>
      <c r="F7303" s="298" t="n">
        <v>17.3</v>
      </c>
      <c r="G7303" s="298" t="n">
        <v>67.85</v>
      </c>
    </row>
    <row r="7304" customFormat="false" ht="23.85" hidden="false" customHeight="false" outlineLevel="0" collapsed="false">
      <c r="A7304" s="294" t="s">
        <v>8266</v>
      </c>
      <c r="B7304" s="295" t="n">
        <v>94445</v>
      </c>
      <c r="C7304" s="296" t="s">
        <v>8292</v>
      </c>
      <c r="D7304" s="297" t="s">
        <v>897</v>
      </c>
      <c r="E7304" s="298" t="n">
        <v>48.34</v>
      </c>
      <c r="F7304" s="298" t="n">
        <v>12.24</v>
      </c>
      <c r="G7304" s="298" t="n">
        <v>60.58</v>
      </c>
    </row>
    <row r="7305" customFormat="false" ht="23.85" hidden="false" customHeight="false" outlineLevel="0" collapsed="false">
      <c r="A7305" s="294" t="s">
        <v>8266</v>
      </c>
      <c r="B7305" s="295" t="n">
        <v>94446</v>
      </c>
      <c r="C7305" s="296" t="s">
        <v>8293</v>
      </c>
      <c r="D7305" s="297" t="s">
        <v>897</v>
      </c>
      <c r="E7305" s="298" t="n">
        <v>50.55</v>
      </c>
      <c r="F7305" s="298" t="n">
        <v>17.3</v>
      </c>
      <c r="G7305" s="298" t="n">
        <v>67.85</v>
      </c>
    </row>
    <row r="7306" customFormat="false" ht="23.85" hidden="false" customHeight="false" outlineLevel="0" collapsed="false">
      <c r="A7306" s="294" t="s">
        <v>8266</v>
      </c>
      <c r="B7306" s="295" t="n">
        <v>94440</v>
      </c>
      <c r="C7306" s="296" t="s">
        <v>8294</v>
      </c>
      <c r="D7306" s="297" t="s">
        <v>897</v>
      </c>
      <c r="E7306" s="298" t="n">
        <v>34.63</v>
      </c>
      <c r="F7306" s="298" t="n">
        <v>7.73</v>
      </c>
      <c r="G7306" s="298" t="n">
        <v>42.36</v>
      </c>
    </row>
    <row r="7307" customFormat="false" ht="23.85" hidden="false" customHeight="false" outlineLevel="0" collapsed="false">
      <c r="A7307" s="294" t="s">
        <v>8266</v>
      </c>
      <c r="B7307" s="295" t="n">
        <v>94441</v>
      </c>
      <c r="C7307" s="296" t="s">
        <v>8295</v>
      </c>
      <c r="D7307" s="297" t="s">
        <v>897</v>
      </c>
      <c r="E7307" s="298" t="n">
        <v>35.95</v>
      </c>
      <c r="F7307" s="298" t="n">
        <v>10.69</v>
      </c>
      <c r="G7307" s="298" t="n">
        <v>46.64</v>
      </c>
    </row>
    <row r="7308" customFormat="false" ht="23.85" hidden="false" customHeight="false" outlineLevel="0" collapsed="false">
      <c r="A7308" s="294" t="s">
        <v>8266</v>
      </c>
      <c r="B7308" s="295" t="n">
        <v>94195</v>
      </c>
      <c r="C7308" s="296" t="s">
        <v>8296</v>
      </c>
      <c r="D7308" s="297" t="s">
        <v>897</v>
      </c>
      <c r="E7308" s="298" t="n">
        <v>34.63</v>
      </c>
      <c r="F7308" s="298" t="n">
        <v>7.73</v>
      </c>
      <c r="G7308" s="298" t="n">
        <v>42.36</v>
      </c>
    </row>
    <row r="7309" customFormat="false" ht="23.85" hidden="false" customHeight="false" outlineLevel="0" collapsed="false">
      <c r="A7309" s="294" t="s">
        <v>8266</v>
      </c>
      <c r="B7309" s="295" t="n">
        <v>94198</v>
      </c>
      <c r="C7309" s="296" t="s">
        <v>8297</v>
      </c>
      <c r="D7309" s="297" t="s">
        <v>897</v>
      </c>
      <c r="E7309" s="298" t="n">
        <v>35.95</v>
      </c>
      <c r="F7309" s="298" t="n">
        <v>10.69</v>
      </c>
      <c r="G7309" s="298" t="n">
        <v>46.64</v>
      </c>
    </row>
    <row r="7310" customFormat="false" ht="23.85" hidden="false" customHeight="false" outlineLevel="0" collapsed="false">
      <c r="A7310" s="294" t="s">
        <v>8266</v>
      </c>
      <c r="B7310" s="295" t="n">
        <v>94442</v>
      </c>
      <c r="C7310" s="296" t="s">
        <v>8298</v>
      </c>
      <c r="D7310" s="297" t="s">
        <v>897</v>
      </c>
      <c r="E7310" s="298" t="n">
        <v>34.63</v>
      </c>
      <c r="F7310" s="298" t="n">
        <v>7.73</v>
      </c>
      <c r="G7310" s="298" t="n">
        <v>42.36</v>
      </c>
    </row>
    <row r="7311" customFormat="false" ht="23.85" hidden="false" customHeight="false" outlineLevel="0" collapsed="false">
      <c r="A7311" s="294" t="s">
        <v>8266</v>
      </c>
      <c r="B7311" s="295" t="n">
        <v>94443</v>
      </c>
      <c r="C7311" s="296" t="s">
        <v>8299</v>
      </c>
      <c r="D7311" s="297" t="s">
        <v>897</v>
      </c>
      <c r="E7311" s="298" t="n">
        <v>35.95</v>
      </c>
      <c r="F7311" s="298" t="n">
        <v>10.69</v>
      </c>
      <c r="G7311" s="298" t="n">
        <v>46.64</v>
      </c>
    </row>
    <row r="7312" customFormat="false" ht="23.85" hidden="false" customHeight="false" outlineLevel="0" collapsed="false">
      <c r="A7312" s="294" t="s">
        <v>8266</v>
      </c>
      <c r="B7312" s="295" t="n">
        <v>94213</v>
      </c>
      <c r="C7312" s="296" t="s">
        <v>8300</v>
      </c>
      <c r="D7312" s="297" t="s">
        <v>897</v>
      </c>
      <c r="E7312" s="298" t="n">
        <v>66.73</v>
      </c>
      <c r="F7312" s="298" t="n">
        <v>3.94</v>
      </c>
      <c r="G7312" s="298" t="n">
        <v>70.67</v>
      </c>
    </row>
    <row r="7313" customFormat="false" ht="23.85" hidden="false" customHeight="false" outlineLevel="0" collapsed="false">
      <c r="A7313" s="294" t="s">
        <v>8266</v>
      </c>
      <c r="B7313" s="295" t="n">
        <v>94189</v>
      </c>
      <c r="C7313" s="296" t="s">
        <v>8301</v>
      </c>
      <c r="D7313" s="297" t="s">
        <v>897</v>
      </c>
      <c r="E7313" s="298" t="n">
        <v>32.99</v>
      </c>
      <c r="F7313" s="298" t="n">
        <v>4.54</v>
      </c>
      <c r="G7313" s="298" t="n">
        <v>37.53</v>
      </c>
    </row>
    <row r="7314" customFormat="false" ht="23.85" hidden="false" customHeight="false" outlineLevel="0" collapsed="false">
      <c r="A7314" s="294" t="s">
        <v>8266</v>
      </c>
      <c r="B7314" s="295" t="n">
        <v>94192</v>
      </c>
      <c r="C7314" s="296" t="s">
        <v>8302</v>
      </c>
      <c r="D7314" s="297" t="s">
        <v>897</v>
      </c>
      <c r="E7314" s="298" t="n">
        <v>33.99</v>
      </c>
      <c r="F7314" s="298" t="n">
        <v>6.78</v>
      </c>
      <c r="G7314" s="298" t="n">
        <v>40.77</v>
      </c>
    </row>
    <row r="7315" customFormat="false" ht="23.85" hidden="false" customHeight="false" outlineLevel="0" collapsed="false">
      <c r="A7315" s="294" t="s">
        <v>8266</v>
      </c>
      <c r="B7315" s="295" t="n">
        <v>94444</v>
      </c>
      <c r="C7315" s="296" t="s">
        <v>8303</v>
      </c>
      <c r="D7315" s="297" t="s">
        <v>897</v>
      </c>
      <c r="E7315" s="298" t="n">
        <v>520.44</v>
      </c>
      <c r="F7315" s="298" t="n">
        <v>7.71</v>
      </c>
      <c r="G7315" s="298" t="n">
        <v>528.15</v>
      </c>
    </row>
    <row r="7316" customFormat="false" ht="23.85" hidden="false" customHeight="false" outlineLevel="0" collapsed="false">
      <c r="A7316" s="294" t="s">
        <v>8266</v>
      </c>
      <c r="B7316" s="295" t="n">
        <v>94218</v>
      </c>
      <c r="C7316" s="296" t="s">
        <v>8304</v>
      </c>
      <c r="D7316" s="297" t="s">
        <v>897</v>
      </c>
      <c r="E7316" s="298" t="n">
        <v>113.49</v>
      </c>
      <c r="F7316" s="298" t="n">
        <v>6.22</v>
      </c>
      <c r="G7316" s="298" t="n">
        <v>119.71</v>
      </c>
    </row>
    <row r="7317" customFormat="false" ht="23.85" hidden="false" customHeight="false" outlineLevel="0" collapsed="false">
      <c r="A7317" s="294" t="s">
        <v>8266</v>
      </c>
      <c r="B7317" s="295" t="n">
        <v>94216</v>
      </c>
      <c r="C7317" s="296" t="s">
        <v>8305</v>
      </c>
      <c r="D7317" s="297" t="s">
        <v>897</v>
      </c>
      <c r="E7317" s="298" t="n">
        <v>201.42</v>
      </c>
      <c r="F7317" s="298" t="n">
        <v>2.46</v>
      </c>
      <c r="G7317" s="298" t="n">
        <v>203.88</v>
      </c>
    </row>
    <row r="7318" customFormat="false" ht="23.85" hidden="false" customHeight="false" outlineLevel="0" collapsed="false">
      <c r="A7318" s="294" t="s">
        <v>8266</v>
      </c>
      <c r="B7318" s="295" t="n">
        <v>94449</v>
      </c>
      <c r="C7318" s="296" t="s">
        <v>8306</v>
      </c>
      <c r="D7318" s="297" t="s">
        <v>897</v>
      </c>
      <c r="E7318" s="298" t="n">
        <v>70.01</v>
      </c>
      <c r="F7318" s="298" t="n">
        <v>5.65</v>
      </c>
      <c r="G7318" s="298" t="n">
        <v>75.66</v>
      </c>
    </row>
    <row r="7319" customFormat="false" ht="35.05" hidden="false" customHeight="false" outlineLevel="0" collapsed="false">
      <c r="A7319" s="294" t="s">
        <v>8266</v>
      </c>
      <c r="B7319" s="295" t="n">
        <v>94210</v>
      </c>
      <c r="C7319" s="296" t="s">
        <v>8307</v>
      </c>
      <c r="D7319" s="297" t="s">
        <v>897</v>
      </c>
      <c r="E7319" s="298" t="n">
        <v>43.22</v>
      </c>
      <c r="F7319" s="298" t="n">
        <v>6.26</v>
      </c>
      <c r="G7319" s="298" t="n">
        <v>49.48</v>
      </c>
    </row>
    <row r="7320" customFormat="false" ht="35.05" hidden="false" customHeight="false" outlineLevel="0" collapsed="false">
      <c r="A7320" s="294" t="s">
        <v>8266</v>
      </c>
      <c r="B7320" s="295" t="n">
        <v>94207</v>
      </c>
      <c r="C7320" s="296" t="s">
        <v>8308</v>
      </c>
      <c r="D7320" s="297" t="s">
        <v>897</v>
      </c>
      <c r="E7320" s="298" t="n">
        <v>40.77</v>
      </c>
      <c r="F7320" s="298" t="n">
        <v>5.65</v>
      </c>
      <c r="G7320" s="298" t="n">
        <v>46.42</v>
      </c>
    </row>
    <row r="7321" customFormat="false" ht="23.85" hidden="false" customHeight="false" outlineLevel="0" collapsed="false">
      <c r="A7321" s="294" t="s">
        <v>8309</v>
      </c>
      <c r="B7321" s="295" t="n">
        <v>102109</v>
      </c>
      <c r="C7321" s="296" t="s">
        <v>8310</v>
      </c>
      <c r="D7321" s="297" t="s">
        <v>899</v>
      </c>
      <c r="E7321" s="298" t="n">
        <v>37.49</v>
      </c>
      <c r="F7321" s="298" t="n">
        <v>19.65</v>
      </c>
      <c r="G7321" s="298" t="n">
        <v>57.14</v>
      </c>
    </row>
    <row r="7322" customFormat="false" ht="23.85" hidden="false" customHeight="false" outlineLevel="0" collapsed="false">
      <c r="A7322" s="294" t="s">
        <v>8309</v>
      </c>
      <c r="B7322" s="295" t="n">
        <v>102110</v>
      </c>
      <c r="C7322" s="296" t="s">
        <v>8311</v>
      </c>
      <c r="D7322" s="297" t="s">
        <v>899</v>
      </c>
      <c r="E7322" s="298" t="n">
        <v>135.71</v>
      </c>
      <c r="F7322" s="298" t="n">
        <v>19.65</v>
      </c>
      <c r="G7322" s="298" t="n">
        <v>155.36</v>
      </c>
    </row>
    <row r="7323" customFormat="false" ht="35.05" hidden="false" customHeight="false" outlineLevel="0" collapsed="false">
      <c r="A7323" s="294" t="s">
        <v>8309</v>
      </c>
      <c r="B7323" s="295" t="n">
        <v>103656</v>
      </c>
      <c r="C7323" s="296" t="s">
        <v>8312</v>
      </c>
      <c r="D7323" s="297" t="s">
        <v>899</v>
      </c>
      <c r="E7323" s="298" t="n">
        <v>123691.99</v>
      </c>
      <c r="F7323" s="298" t="n">
        <v>621.56</v>
      </c>
      <c r="G7323" s="298" t="n">
        <v>124313.55</v>
      </c>
    </row>
    <row r="7324" customFormat="false" ht="35.05" hidden="false" customHeight="false" outlineLevel="0" collapsed="false">
      <c r="A7324" s="294" t="s">
        <v>8309</v>
      </c>
      <c r="B7324" s="295" t="n">
        <v>102105</v>
      </c>
      <c r="C7324" s="296" t="s">
        <v>8313</v>
      </c>
      <c r="D7324" s="297" t="s">
        <v>899</v>
      </c>
      <c r="E7324" s="298" t="n">
        <v>19313.2</v>
      </c>
      <c r="F7324" s="298" t="n">
        <v>420.32</v>
      </c>
      <c r="G7324" s="298" t="n">
        <v>19733.52</v>
      </c>
    </row>
    <row r="7325" customFormat="false" ht="35.05" hidden="false" customHeight="false" outlineLevel="0" collapsed="false">
      <c r="A7325" s="294" t="s">
        <v>8309</v>
      </c>
      <c r="B7325" s="295" t="n">
        <v>102106</v>
      </c>
      <c r="C7325" s="296" t="s">
        <v>8314</v>
      </c>
      <c r="D7325" s="297" t="s">
        <v>899</v>
      </c>
      <c r="E7325" s="298" t="n">
        <v>24303.29</v>
      </c>
      <c r="F7325" s="298" t="n">
        <v>427.84</v>
      </c>
      <c r="G7325" s="298" t="n">
        <v>24731.13</v>
      </c>
    </row>
    <row r="7326" customFormat="false" ht="35.05" hidden="false" customHeight="false" outlineLevel="0" collapsed="false">
      <c r="A7326" s="294" t="s">
        <v>8309</v>
      </c>
      <c r="B7326" s="295" t="n">
        <v>102107</v>
      </c>
      <c r="C7326" s="296" t="s">
        <v>8315</v>
      </c>
      <c r="D7326" s="297" t="s">
        <v>899</v>
      </c>
      <c r="E7326" s="298" t="n">
        <v>34026.6</v>
      </c>
      <c r="F7326" s="298" t="n">
        <v>451.66</v>
      </c>
      <c r="G7326" s="298" t="n">
        <v>34478.26</v>
      </c>
    </row>
    <row r="7327" customFormat="false" ht="35.05" hidden="false" customHeight="false" outlineLevel="0" collapsed="false">
      <c r="A7327" s="294" t="s">
        <v>8309</v>
      </c>
      <c r="B7327" s="295" t="n">
        <v>102102</v>
      </c>
      <c r="C7327" s="296" t="s">
        <v>8316</v>
      </c>
      <c r="D7327" s="297" t="s">
        <v>899</v>
      </c>
      <c r="E7327" s="298" t="n">
        <v>10888.23</v>
      </c>
      <c r="F7327" s="298" t="n">
        <v>391.4</v>
      </c>
      <c r="G7327" s="298" t="n">
        <v>11279.63</v>
      </c>
    </row>
    <row r="7328" customFormat="false" ht="35.05" hidden="false" customHeight="false" outlineLevel="0" collapsed="false">
      <c r="A7328" s="294" t="s">
        <v>8309</v>
      </c>
      <c r="B7328" s="295" t="n">
        <v>102108</v>
      </c>
      <c r="C7328" s="296" t="s">
        <v>8317</v>
      </c>
      <c r="D7328" s="297" t="s">
        <v>899</v>
      </c>
      <c r="E7328" s="298" t="n">
        <v>39667.72</v>
      </c>
      <c r="F7328" s="298" t="n">
        <v>469.6</v>
      </c>
      <c r="G7328" s="298" t="n">
        <v>40137.32</v>
      </c>
    </row>
    <row r="7329" customFormat="false" ht="35.05" hidden="false" customHeight="false" outlineLevel="0" collapsed="false">
      <c r="A7329" s="294" t="s">
        <v>8309</v>
      </c>
      <c r="B7329" s="295" t="n">
        <v>102103</v>
      </c>
      <c r="C7329" s="296" t="s">
        <v>8318</v>
      </c>
      <c r="D7329" s="297" t="s">
        <v>899</v>
      </c>
      <c r="E7329" s="298" t="n">
        <v>12147.07</v>
      </c>
      <c r="F7329" s="298" t="n">
        <v>397.66</v>
      </c>
      <c r="G7329" s="298" t="n">
        <v>12544.73</v>
      </c>
    </row>
    <row r="7330" customFormat="false" ht="35.05" hidden="false" customHeight="false" outlineLevel="0" collapsed="false">
      <c r="A7330" s="294" t="s">
        <v>8309</v>
      </c>
      <c r="B7330" s="295" t="n">
        <v>103654</v>
      </c>
      <c r="C7330" s="296" t="s">
        <v>8319</v>
      </c>
      <c r="D7330" s="297" t="s">
        <v>899</v>
      </c>
      <c r="E7330" s="298" t="n">
        <v>64467.97</v>
      </c>
      <c r="F7330" s="298" t="n">
        <v>467.53</v>
      </c>
      <c r="G7330" s="298" t="n">
        <v>64935.5</v>
      </c>
    </row>
    <row r="7331" customFormat="false" ht="35.05" hidden="false" customHeight="false" outlineLevel="0" collapsed="false">
      <c r="A7331" s="294" t="s">
        <v>8309</v>
      </c>
      <c r="B7331" s="295" t="n">
        <v>102104</v>
      </c>
      <c r="C7331" s="296" t="s">
        <v>8320</v>
      </c>
      <c r="D7331" s="297" t="s">
        <v>899</v>
      </c>
      <c r="E7331" s="298" t="n">
        <v>15660.57</v>
      </c>
      <c r="F7331" s="298" t="n">
        <v>409.79</v>
      </c>
      <c r="G7331" s="298" t="n">
        <v>16070.36</v>
      </c>
    </row>
    <row r="7332" customFormat="false" ht="35.05" hidden="false" customHeight="false" outlineLevel="0" collapsed="false">
      <c r="A7332" s="294" t="s">
        <v>8309</v>
      </c>
      <c r="B7332" s="295" t="n">
        <v>103655</v>
      </c>
      <c r="C7332" s="296" t="s">
        <v>8321</v>
      </c>
      <c r="D7332" s="297" t="s">
        <v>899</v>
      </c>
      <c r="E7332" s="298" t="n">
        <v>88382.58</v>
      </c>
      <c r="F7332" s="298" t="n">
        <v>551.39</v>
      </c>
      <c r="G7332" s="298" t="n">
        <v>88933.97</v>
      </c>
    </row>
    <row r="7333" customFormat="false" ht="35.05" hidden="false" customHeight="false" outlineLevel="0" collapsed="false">
      <c r="A7333" s="294" t="s">
        <v>8322</v>
      </c>
      <c r="B7333" s="295" t="n">
        <v>100207</v>
      </c>
      <c r="C7333" s="296" t="s">
        <v>8323</v>
      </c>
      <c r="D7333" s="297" t="s">
        <v>8324</v>
      </c>
      <c r="E7333" s="298" t="n">
        <v>373.24</v>
      </c>
      <c r="F7333" s="298" t="n">
        <v>162.32</v>
      </c>
      <c r="G7333" s="298" t="n">
        <v>535.56</v>
      </c>
    </row>
    <row r="7334" customFormat="false" ht="35.05" hidden="false" customHeight="false" outlineLevel="0" collapsed="false">
      <c r="A7334" s="294" t="s">
        <v>8322</v>
      </c>
      <c r="B7334" s="295" t="n">
        <v>100211</v>
      </c>
      <c r="C7334" s="296" t="s">
        <v>8325</v>
      </c>
      <c r="D7334" s="297" t="s">
        <v>8326</v>
      </c>
      <c r="E7334" s="298" t="n">
        <v>2.97</v>
      </c>
      <c r="F7334" s="298" t="n">
        <v>5.59</v>
      </c>
      <c r="G7334" s="298" t="n">
        <v>8.56</v>
      </c>
    </row>
    <row r="7335" customFormat="false" ht="35.05" hidden="false" customHeight="false" outlineLevel="0" collapsed="false">
      <c r="A7335" s="294" t="s">
        <v>8322</v>
      </c>
      <c r="B7335" s="295" t="n">
        <v>100210</v>
      </c>
      <c r="C7335" s="296" t="s">
        <v>8327</v>
      </c>
      <c r="D7335" s="297" t="s">
        <v>8326</v>
      </c>
      <c r="E7335" s="298" t="n">
        <v>7.65</v>
      </c>
      <c r="F7335" s="298" t="n">
        <v>14.53</v>
      </c>
      <c r="G7335" s="298" t="n">
        <v>22.18</v>
      </c>
    </row>
    <row r="7336" customFormat="false" ht="35.05" hidden="false" customHeight="false" outlineLevel="0" collapsed="false">
      <c r="A7336" s="294" t="s">
        <v>8322</v>
      </c>
      <c r="B7336" s="295" t="n">
        <v>100221</v>
      </c>
      <c r="C7336" s="296" t="s">
        <v>8328</v>
      </c>
      <c r="D7336" s="297" t="s">
        <v>8329</v>
      </c>
      <c r="E7336" s="298" t="n">
        <v>13.52</v>
      </c>
      <c r="F7336" s="298" t="n">
        <v>25.69</v>
      </c>
      <c r="G7336" s="298" t="n">
        <v>39.21</v>
      </c>
    </row>
    <row r="7337" customFormat="false" ht="35.05" hidden="false" customHeight="false" outlineLevel="0" collapsed="false">
      <c r="A7337" s="294" t="s">
        <v>8322</v>
      </c>
      <c r="B7337" s="295" t="n">
        <v>100203</v>
      </c>
      <c r="C7337" s="296" t="s">
        <v>8330</v>
      </c>
      <c r="D7337" s="297" t="s">
        <v>8331</v>
      </c>
      <c r="E7337" s="298" t="n">
        <v>0.48</v>
      </c>
      <c r="F7337" s="298" t="n">
        <v>0.89</v>
      </c>
      <c r="G7337" s="298" t="n">
        <v>1.37</v>
      </c>
    </row>
    <row r="7338" customFormat="false" ht="35.05" hidden="false" customHeight="false" outlineLevel="0" collapsed="false">
      <c r="A7338" s="294" t="s">
        <v>8322</v>
      </c>
      <c r="B7338" s="295" t="n">
        <v>100202</v>
      </c>
      <c r="C7338" s="296" t="s">
        <v>8332</v>
      </c>
      <c r="D7338" s="297" t="s">
        <v>8331</v>
      </c>
      <c r="E7338" s="298" t="n">
        <v>0.4</v>
      </c>
      <c r="F7338" s="298" t="n">
        <v>0.76</v>
      </c>
      <c r="G7338" s="298" t="n">
        <v>1.16</v>
      </c>
    </row>
    <row r="7339" customFormat="false" ht="35.05" hidden="false" customHeight="false" outlineLevel="0" collapsed="false">
      <c r="A7339" s="294" t="s">
        <v>8322</v>
      </c>
      <c r="B7339" s="295" t="n">
        <v>100201</v>
      </c>
      <c r="C7339" s="296" t="s">
        <v>8333</v>
      </c>
      <c r="D7339" s="297" t="s">
        <v>8331</v>
      </c>
      <c r="E7339" s="298" t="n">
        <v>0.34</v>
      </c>
      <c r="F7339" s="298" t="n">
        <v>0.65</v>
      </c>
      <c r="G7339" s="298" t="n">
        <v>0.99</v>
      </c>
    </row>
    <row r="7340" customFormat="false" ht="35.05" hidden="false" customHeight="false" outlineLevel="0" collapsed="false">
      <c r="A7340" s="294" t="s">
        <v>8322</v>
      </c>
      <c r="B7340" s="295" t="n">
        <v>100216</v>
      </c>
      <c r="C7340" s="296" t="s">
        <v>8334</v>
      </c>
      <c r="D7340" s="297" t="s">
        <v>8326</v>
      </c>
      <c r="E7340" s="298" t="n">
        <v>0.42</v>
      </c>
      <c r="F7340" s="298" t="n">
        <v>0.78</v>
      </c>
      <c r="G7340" s="298" t="n">
        <v>1.2</v>
      </c>
    </row>
    <row r="7341" customFormat="false" ht="35.05" hidden="false" customHeight="false" outlineLevel="0" collapsed="false">
      <c r="A7341" s="294" t="s">
        <v>8322</v>
      </c>
      <c r="B7341" s="295" t="n">
        <v>100215</v>
      </c>
      <c r="C7341" s="296" t="s">
        <v>8335</v>
      </c>
      <c r="D7341" s="297" t="s">
        <v>8326</v>
      </c>
      <c r="E7341" s="298" t="n">
        <v>1.55</v>
      </c>
      <c r="F7341" s="298" t="n">
        <v>2.91</v>
      </c>
      <c r="G7341" s="298" t="n">
        <v>4.46</v>
      </c>
    </row>
    <row r="7342" customFormat="false" ht="35.05" hidden="false" customHeight="false" outlineLevel="0" collapsed="false">
      <c r="A7342" s="294" t="s">
        <v>8322</v>
      </c>
      <c r="B7342" s="295" t="n">
        <v>100214</v>
      </c>
      <c r="C7342" s="296" t="s">
        <v>8336</v>
      </c>
      <c r="D7342" s="297" t="s">
        <v>8326</v>
      </c>
      <c r="E7342" s="298" t="n">
        <v>1.81</v>
      </c>
      <c r="F7342" s="298" t="n">
        <v>3.4</v>
      </c>
      <c r="G7342" s="298" t="n">
        <v>5.21</v>
      </c>
    </row>
    <row r="7343" customFormat="false" ht="35.05" hidden="false" customHeight="false" outlineLevel="0" collapsed="false">
      <c r="A7343" s="294" t="s">
        <v>8322</v>
      </c>
      <c r="B7343" s="295" t="n">
        <v>100223</v>
      </c>
      <c r="C7343" s="296" t="s">
        <v>8337</v>
      </c>
      <c r="D7343" s="297" t="s">
        <v>8329</v>
      </c>
      <c r="E7343" s="298" t="n">
        <v>2.4</v>
      </c>
      <c r="F7343" s="298" t="n">
        <v>4.55</v>
      </c>
      <c r="G7343" s="298" t="n">
        <v>6.95</v>
      </c>
    </row>
    <row r="7344" customFormat="false" ht="35.05" hidden="false" customHeight="false" outlineLevel="0" collapsed="false">
      <c r="A7344" s="294" t="s">
        <v>8322</v>
      </c>
      <c r="B7344" s="295" t="n">
        <v>100280</v>
      </c>
      <c r="C7344" s="296" t="s">
        <v>8338</v>
      </c>
      <c r="D7344" s="297" t="s">
        <v>8326</v>
      </c>
      <c r="E7344" s="298" t="n">
        <v>7.86</v>
      </c>
      <c r="F7344" s="298" t="n">
        <v>14.94</v>
      </c>
      <c r="G7344" s="298" t="n">
        <v>22.8</v>
      </c>
    </row>
    <row r="7345" customFormat="false" ht="35.05" hidden="false" customHeight="false" outlineLevel="0" collapsed="false">
      <c r="A7345" s="294" t="s">
        <v>8322</v>
      </c>
      <c r="B7345" s="295" t="n">
        <v>100270</v>
      </c>
      <c r="C7345" s="296" t="s">
        <v>8339</v>
      </c>
      <c r="D7345" s="297" t="s">
        <v>8326</v>
      </c>
      <c r="E7345" s="298" t="n">
        <v>26.84</v>
      </c>
      <c r="F7345" s="298" t="n">
        <v>50.96</v>
      </c>
      <c r="G7345" s="298" t="n">
        <v>77.8</v>
      </c>
    </row>
    <row r="7346" customFormat="false" ht="35.05" hidden="false" customHeight="false" outlineLevel="0" collapsed="false">
      <c r="A7346" s="294" t="s">
        <v>8322</v>
      </c>
      <c r="B7346" s="295" t="n">
        <v>100286</v>
      </c>
      <c r="C7346" s="296" t="s">
        <v>8340</v>
      </c>
      <c r="D7346" s="297" t="s">
        <v>8341</v>
      </c>
      <c r="E7346" s="298" t="n">
        <v>5.88</v>
      </c>
      <c r="F7346" s="298" t="n">
        <v>11.14</v>
      </c>
      <c r="G7346" s="298" t="n">
        <v>17.02</v>
      </c>
    </row>
    <row r="7347" customFormat="false" ht="35.05" hidden="false" customHeight="false" outlineLevel="0" collapsed="false">
      <c r="A7347" s="294" t="s">
        <v>8322</v>
      </c>
      <c r="B7347" s="295" t="n">
        <v>100213</v>
      </c>
      <c r="C7347" s="296" t="s">
        <v>8342</v>
      </c>
      <c r="D7347" s="297" t="s">
        <v>8326</v>
      </c>
      <c r="E7347" s="298" t="n">
        <v>1.17</v>
      </c>
      <c r="F7347" s="298" t="n">
        <v>2.22</v>
      </c>
      <c r="G7347" s="298" t="n">
        <v>3.39</v>
      </c>
    </row>
    <row r="7348" customFormat="false" ht="35.05" hidden="false" customHeight="false" outlineLevel="0" collapsed="false">
      <c r="A7348" s="294" t="s">
        <v>8322</v>
      </c>
      <c r="B7348" s="295" t="n">
        <v>100212</v>
      </c>
      <c r="C7348" s="296" t="s">
        <v>8343</v>
      </c>
      <c r="D7348" s="297" t="s">
        <v>8326</v>
      </c>
      <c r="E7348" s="298" t="n">
        <v>3.27</v>
      </c>
      <c r="F7348" s="298" t="n">
        <v>6.18</v>
      </c>
      <c r="G7348" s="298" t="n">
        <v>9.45</v>
      </c>
    </row>
    <row r="7349" customFormat="false" ht="35.05" hidden="false" customHeight="false" outlineLevel="0" collapsed="false">
      <c r="A7349" s="294" t="s">
        <v>8322</v>
      </c>
      <c r="B7349" s="295" t="n">
        <v>100222</v>
      </c>
      <c r="C7349" s="296" t="s">
        <v>8344</v>
      </c>
      <c r="D7349" s="297" t="s">
        <v>8329</v>
      </c>
      <c r="E7349" s="298" t="n">
        <v>5.13</v>
      </c>
      <c r="F7349" s="298" t="n">
        <v>9.72</v>
      </c>
      <c r="G7349" s="298" t="n">
        <v>14.85</v>
      </c>
    </row>
    <row r="7350" customFormat="false" ht="35.05" hidden="false" customHeight="false" outlineLevel="0" collapsed="false">
      <c r="A7350" s="294" t="s">
        <v>8322</v>
      </c>
      <c r="B7350" s="295" t="n">
        <v>100226</v>
      </c>
      <c r="C7350" s="296" t="s">
        <v>8345</v>
      </c>
      <c r="D7350" s="297" t="s">
        <v>8346</v>
      </c>
      <c r="E7350" s="298" t="n">
        <v>0.3</v>
      </c>
      <c r="F7350" s="298" t="n">
        <v>0.55</v>
      </c>
      <c r="G7350" s="298" t="n">
        <v>0.85</v>
      </c>
    </row>
    <row r="7351" customFormat="false" ht="35.05" hidden="false" customHeight="false" outlineLevel="0" collapsed="false">
      <c r="A7351" s="294" t="s">
        <v>8322</v>
      </c>
      <c r="B7351" s="295" t="n">
        <v>100200</v>
      </c>
      <c r="C7351" s="296" t="s">
        <v>8347</v>
      </c>
      <c r="D7351" s="297" t="s">
        <v>8331</v>
      </c>
      <c r="E7351" s="298" t="n">
        <v>0.18</v>
      </c>
      <c r="F7351" s="298" t="n">
        <v>0.32</v>
      </c>
      <c r="G7351" s="298" t="n">
        <v>0.5</v>
      </c>
    </row>
    <row r="7352" customFormat="false" ht="35.05" hidden="false" customHeight="false" outlineLevel="0" collapsed="false">
      <c r="A7352" s="294" t="s">
        <v>8322</v>
      </c>
      <c r="B7352" s="295" t="n">
        <v>100199</v>
      </c>
      <c r="C7352" s="296" t="s">
        <v>8348</v>
      </c>
      <c r="D7352" s="297" t="s">
        <v>8331</v>
      </c>
      <c r="E7352" s="298" t="n">
        <v>0.16</v>
      </c>
      <c r="F7352" s="298" t="n">
        <v>0.25</v>
      </c>
      <c r="G7352" s="298" t="n">
        <v>0.41</v>
      </c>
    </row>
    <row r="7353" customFormat="false" ht="35.05" hidden="false" customHeight="false" outlineLevel="0" collapsed="false">
      <c r="A7353" s="294" t="s">
        <v>8322</v>
      </c>
      <c r="B7353" s="295" t="n">
        <v>100198</v>
      </c>
      <c r="C7353" s="296" t="s">
        <v>8349</v>
      </c>
      <c r="D7353" s="297" t="s">
        <v>8331</v>
      </c>
      <c r="E7353" s="298" t="n">
        <v>0.12</v>
      </c>
      <c r="F7353" s="298" t="n">
        <v>0.22</v>
      </c>
      <c r="G7353" s="298" t="n">
        <v>0.34</v>
      </c>
    </row>
    <row r="7354" customFormat="false" ht="35.05" hidden="false" customHeight="false" outlineLevel="0" collapsed="false">
      <c r="A7354" s="294" t="s">
        <v>8322</v>
      </c>
      <c r="B7354" s="295" t="n">
        <v>100283</v>
      </c>
      <c r="C7354" s="296" t="s">
        <v>8350</v>
      </c>
      <c r="D7354" s="297" t="s">
        <v>8329</v>
      </c>
      <c r="E7354" s="298" t="n">
        <v>10.84</v>
      </c>
      <c r="F7354" s="298" t="n">
        <v>20.57</v>
      </c>
      <c r="G7354" s="298" t="n">
        <v>31.41</v>
      </c>
    </row>
    <row r="7355" customFormat="false" ht="35.05" hidden="false" customHeight="false" outlineLevel="0" collapsed="false">
      <c r="A7355" s="294" t="s">
        <v>8322</v>
      </c>
      <c r="B7355" s="295" t="n">
        <v>100227</v>
      </c>
      <c r="C7355" s="296" t="s">
        <v>8351</v>
      </c>
      <c r="D7355" s="297" t="s">
        <v>8346</v>
      </c>
      <c r="E7355" s="298" t="n">
        <v>0.44</v>
      </c>
      <c r="F7355" s="298" t="n">
        <v>0.82</v>
      </c>
      <c r="G7355" s="298" t="n">
        <v>1.26</v>
      </c>
    </row>
    <row r="7356" customFormat="false" ht="35.05" hidden="false" customHeight="false" outlineLevel="0" collapsed="false">
      <c r="A7356" s="294" t="s">
        <v>8322</v>
      </c>
      <c r="B7356" s="295" t="n">
        <v>100205</v>
      </c>
      <c r="C7356" s="296" t="s">
        <v>8352</v>
      </c>
      <c r="D7356" s="297" t="s">
        <v>8324</v>
      </c>
      <c r="E7356" s="298" t="n">
        <v>627.67</v>
      </c>
      <c r="F7356" s="298" t="n">
        <v>1192.69</v>
      </c>
      <c r="G7356" s="298" t="n">
        <v>1820.36</v>
      </c>
    </row>
    <row r="7357" customFormat="false" ht="35.05" hidden="false" customHeight="false" outlineLevel="0" collapsed="false">
      <c r="A7357" s="294" t="s">
        <v>8322</v>
      </c>
      <c r="B7357" s="295" t="n">
        <v>100206</v>
      </c>
      <c r="C7357" s="296" t="s">
        <v>8353</v>
      </c>
      <c r="D7357" s="297" t="s">
        <v>8324</v>
      </c>
      <c r="E7357" s="298" t="n">
        <v>453.7</v>
      </c>
      <c r="F7357" s="298" t="n">
        <v>862.11</v>
      </c>
      <c r="G7357" s="298" t="n">
        <v>1315.81</v>
      </c>
    </row>
    <row r="7358" customFormat="false" ht="35.05" hidden="false" customHeight="false" outlineLevel="0" collapsed="false">
      <c r="A7358" s="294" t="s">
        <v>8322</v>
      </c>
      <c r="B7358" s="295" t="n">
        <v>100281</v>
      </c>
      <c r="C7358" s="296" t="s">
        <v>8354</v>
      </c>
      <c r="D7358" s="297" t="s">
        <v>8326</v>
      </c>
      <c r="E7358" s="298" t="n">
        <v>3.27</v>
      </c>
      <c r="F7358" s="298" t="n">
        <v>1.05</v>
      </c>
      <c r="G7358" s="298" t="n">
        <v>4.32</v>
      </c>
    </row>
    <row r="7359" customFormat="false" ht="35.05" hidden="false" customHeight="false" outlineLevel="0" collapsed="false">
      <c r="A7359" s="294" t="s">
        <v>8322</v>
      </c>
      <c r="B7359" s="295" t="n">
        <v>100219</v>
      </c>
      <c r="C7359" s="296" t="s">
        <v>8355</v>
      </c>
      <c r="D7359" s="297" t="s">
        <v>8326</v>
      </c>
      <c r="E7359" s="298" t="n">
        <v>0.42</v>
      </c>
      <c r="F7359" s="298" t="n">
        <v>0.11</v>
      </c>
      <c r="G7359" s="298" t="n">
        <v>0.53</v>
      </c>
    </row>
    <row r="7360" customFormat="false" ht="35.05" hidden="false" customHeight="false" outlineLevel="0" collapsed="false">
      <c r="A7360" s="294" t="s">
        <v>8322</v>
      </c>
      <c r="B7360" s="295" t="n">
        <v>100218</v>
      </c>
      <c r="C7360" s="296" t="s">
        <v>8356</v>
      </c>
      <c r="D7360" s="297" t="s">
        <v>8326</v>
      </c>
      <c r="E7360" s="298" t="n">
        <v>1.83</v>
      </c>
      <c r="F7360" s="298" t="n">
        <v>0.58</v>
      </c>
      <c r="G7360" s="298" t="n">
        <v>2.41</v>
      </c>
    </row>
    <row r="7361" customFormat="false" ht="35.05" hidden="false" customHeight="false" outlineLevel="0" collapsed="false">
      <c r="A7361" s="294" t="s">
        <v>8322</v>
      </c>
      <c r="B7361" s="295" t="n">
        <v>100217</v>
      </c>
      <c r="C7361" s="296" t="s">
        <v>8357</v>
      </c>
      <c r="D7361" s="297" t="s">
        <v>8326</v>
      </c>
      <c r="E7361" s="298" t="n">
        <v>2.66</v>
      </c>
      <c r="F7361" s="298" t="n">
        <v>0.87</v>
      </c>
      <c r="G7361" s="298" t="n">
        <v>3.53</v>
      </c>
    </row>
    <row r="7362" customFormat="false" ht="35.05" hidden="false" customHeight="false" outlineLevel="0" collapsed="false">
      <c r="A7362" s="294" t="s">
        <v>8322</v>
      </c>
      <c r="B7362" s="295" t="n">
        <v>100224</v>
      </c>
      <c r="C7362" s="296" t="s">
        <v>8358</v>
      </c>
      <c r="D7362" s="297" t="s">
        <v>8329</v>
      </c>
      <c r="E7362" s="298" t="n">
        <v>2.66</v>
      </c>
      <c r="F7362" s="298" t="n">
        <v>0.87</v>
      </c>
      <c r="G7362" s="298" t="n">
        <v>3.53</v>
      </c>
    </row>
    <row r="7363" customFormat="false" ht="35.05" hidden="false" customHeight="false" outlineLevel="0" collapsed="false">
      <c r="A7363" s="294" t="s">
        <v>8322</v>
      </c>
      <c r="B7363" s="295" t="n">
        <v>100228</v>
      </c>
      <c r="C7363" s="296" t="s">
        <v>8359</v>
      </c>
      <c r="D7363" s="297" t="s">
        <v>8346</v>
      </c>
      <c r="E7363" s="298" t="n">
        <v>0.27</v>
      </c>
      <c r="F7363" s="298" t="n">
        <v>0.07</v>
      </c>
      <c r="G7363" s="298" t="n">
        <v>0.34</v>
      </c>
    </row>
    <row r="7364" customFormat="false" ht="35.05" hidden="false" customHeight="false" outlineLevel="0" collapsed="false">
      <c r="A7364" s="294" t="s">
        <v>8322</v>
      </c>
      <c r="B7364" s="295" t="n">
        <v>100204</v>
      </c>
      <c r="C7364" s="296" t="s">
        <v>8360</v>
      </c>
      <c r="D7364" s="297" t="s">
        <v>8331</v>
      </c>
      <c r="E7364" s="298" t="n">
        <v>0.12</v>
      </c>
      <c r="F7364" s="298" t="n">
        <v>0.01</v>
      </c>
      <c r="G7364" s="298" t="n">
        <v>0.13</v>
      </c>
    </row>
    <row r="7365" customFormat="false" ht="35.05" hidden="false" customHeight="false" outlineLevel="0" collapsed="false">
      <c r="A7365" s="294" t="s">
        <v>8322</v>
      </c>
      <c r="B7365" s="295" t="n">
        <v>100284</v>
      </c>
      <c r="C7365" s="296" t="s">
        <v>8361</v>
      </c>
      <c r="D7365" s="297" t="s">
        <v>8329</v>
      </c>
      <c r="E7365" s="298" t="n">
        <v>9.54</v>
      </c>
      <c r="F7365" s="298" t="n">
        <v>3.11</v>
      </c>
      <c r="G7365" s="298" t="n">
        <v>12.65</v>
      </c>
    </row>
    <row r="7366" customFormat="false" ht="35.05" hidden="false" customHeight="false" outlineLevel="0" collapsed="false">
      <c r="A7366" s="294" t="s">
        <v>8322</v>
      </c>
      <c r="B7366" s="295" t="n">
        <v>100277</v>
      </c>
      <c r="C7366" s="296" t="s">
        <v>8362</v>
      </c>
      <c r="D7366" s="297" t="s">
        <v>8329</v>
      </c>
      <c r="E7366" s="298" t="n">
        <v>1.72</v>
      </c>
      <c r="F7366" s="298" t="n">
        <v>0.53</v>
      </c>
      <c r="G7366" s="298" t="n">
        <v>2.25</v>
      </c>
    </row>
    <row r="7367" customFormat="false" ht="35.05" hidden="false" customHeight="false" outlineLevel="0" collapsed="false">
      <c r="A7367" s="294" t="s">
        <v>8322</v>
      </c>
      <c r="B7367" s="295" t="n">
        <v>100278</v>
      </c>
      <c r="C7367" s="296" t="s">
        <v>8363</v>
      </c>
      <c r="D7367" s="297" t="s">
        <v>8326</v>
      </c>
      <c r="E7367" s="298" t="n">
        <v>17.12</v>
      </c>
      <c r="F7367" s="298" t="n">
        <v>32.53</v>
      </c>
      <c r="G7367" s="298" t="n">
        <v>49.65</v>
      </c>
    </row>
    <row r="7368" customFormat="false" ht="35.05" hidden="false" customHeight="false" outlineLevel="0" collapsed="false">
      <c r="A7368" s="294" t="s">
        <v>8322</v>
      </c>
      <c r="B7368" s="295" t="n">
        <v>100268</v>
      </c>
      <c r="C7368" s="296" t="s">
        <v>8364</v>
      </c>
      <c r="D7368" s="297" t="s">
        <v>8326</v>
      </c>
      <c r="E7368" s="298" t="n">
        <v>35.8</v>
      </c>
      <c r="F7368" s="298" t="n">
        <v>67.99</v>
      </c>
      <c r="G7368" s="298" t="n">
        <v>103.79</v>
      </c>
    </row>
    <row r="7369" customFormat="false" ht="35.05" hidden="false" customHeight="false" outlineLevel="0" collapsed="false">
      <c r="A7369" s="294" t="s">
        <v>8322</v>
      </c>
      <c r="B7369" s="295" t="n">
        <v>100285</v>
      </c>
      <c r="C7369" s="296" t="s">
        <v>8365</v>
      </c>
      <c r="D7369" s="297" t="s">
        <v>8341</v>
      </c>
      <c r="E7369" s="298" t="n">
        <v>18.02</v>
      </c>
      <c r="F7369" s="298" t="n">
        <v>34.22</v>
      </c>
      <c r="G7369" s="298" t="n">
        <v>52.24</v>
      </c>
    </row>
    <row r="7370" customFormat="false" ht="35.05" hidden="false" customHeight="false" outlineLevel="0" collapsed="false">
      <c r="A7370" s="294" t="s">
        <v>8322</v>
      </c>
      <c r="B7370" s="295" t="n">
        <v>100209</v>
      </c>
      <c r="C7370" s="296" t="s">
        <v>8366</v>
      </c>
      <c r="D7370" s="297" t="s">
        <v>8326</v>
      </c>
      <c r="E7370" s="298" t="n">
        <v>4.16</v>
      </c>
      <c r="F7370" s="298" t="n">
        <v>7.88</v>
      </c>
      <c r="G7370" s="298" t="n">
        <v>12.04</v>
      </c>
    </row>
    <row r="7371" customFormat="false" ht="35.05" hidden="false" customHeight="false" outlineLevel="0" collapsed="false">
      <c r="A7371" s="294" t="s">
        <v>8322</v>
      </c>
      <c r="B7371" s="295" t="n">
        <v>100208</v>
      </c>
      <c r="C7371" s="296" t="s">
        <v>8367</v>
      </c>
      <c r="D7371" s="297" t="s">
        <v>8326</v>
      </c>
      <c r="E7371" s="298" t="n">
        <v>8.32</v>
      </c>
      <c r="F7371" s="298" t="n">
        <v>15.76</v>
      </c>
      <c r="G7371" s="298" t="n">
        <v>24.08</v>
      </c>
    </row>
    <row r="7372" customFormat="false" ht="35.05" hidden="false" customHeight="false" outlineLevel="0" collapsed="false">
      <c r="A7372" s="294" t="s">
        <v>8322</v>
      </c>
      <c r="B7372" s="295" t="n">
        <v>100256</v>
      </c>
      <c r="C7372" s="296" t="s">
        <v>8368</v>
      </c>
      <c r="D7372" s="297" t="s">
        <v>8341</v>
      </c>
      <c r="E7372" s="298" t="n">
        <v>3.8</v>
      </c>
      <c r="F7372" s="298" t="n">
        <v>7.23</v>
      </c>
      <c r="G7372" s="298" t="n">
        <v>11.03</v>
      </c>
    </row>
    <row r="7373" customFormat="false" ht="35.05" hidden="false" customHeight="false" outlineLevel="0" collapsed="false">
      <c r="A7373" s="294" t="s">
        <v>8322</v>
      </c>
      <c r="B7373" s="295" t="n">
        <v>100220</v>
      </c>
      <c r="C7373" s="296" t="s">
        <v>8369</v>
      </c>
      <c r="D7373" s="297" t="s">
        <v>8329</v>
      </c>
      <c r="E7373" s="298" t="n">
        <v>11.94</v>
      </c>
      <c r="F7373" s="298" t="n">
        <v>22.65</v>
      </c>
      <c r="G7373" s="298" t="n">
        <v>34.59</v>
      </c>
    </row>
    <row r="7374" customFormat="false" ht="35.05" hidden="false" customHeight="false" outlineLevel="0" collapsed="false">
      <c r="A7374" s="294" t="s">
        <v>8322</v>
      </c>
      <c r="B7374" s="295" t="n">
        <v>100287</v>
      </c>
      <c r="C7374" s="296" t="s">
        <v>8370</v>
      </c>
      <c r="D7374" s="297" t="s">
        <v>8341</v>
      </c>
      <c r="E7374" s="298" t="n">
        <v>5.63</v>
      </c>
      <c r="F7374" s="298" t="n">
        <v>10.67</v>
      </c>
      <c r="G7374" s="298" t="n">
        <v>16.3</v>
      </c>
    </row>
    <row r="7375" customFormat="false" ht="35.05" hidden="false" customHeight="false" outlineLevel="0" collapsed="false">
      <c r="A7375" s="294" t="s">
        <v>8322</v>
      </c>
      <c r="B7375" s="295" t="n">
        <v>100274</v>
      </c>
      <c r="C7375" s="296" t="s">
        <v>8371</v>
      </c>
      <c r="D7375" s="297" t="s">
        <v>8329</v>
      </c>
      <c r="E7375" s="298" t="n">
        <v>11.95</v>
      </c>
      <c r="F7375" s="298" t="n">
        <v>22.66</v>
      </c>
      <c r="G7375" s="298" t="n">
        <v>34.61</v>
      </c>
    </row>
    <row r="7376" customFormat="false" ht="35.05" hidden="false" customHeight="false" outlineLevel="0" collapsed="false">
      <c r="A7376" s="294" t="s">
        <v>8322</v>
      </c>
      <c r="B7376" s="295" t="n">
        <v>100264</v>
      </c>
      <c r="C7376" s="296" t="s">
        <v>8372</v>
      </c>
      <c r="D7376" s="297" t="s">
        <v>8329</v>
      </c>
      <c r="E7376" s="298" t="n">
        <v>16.85</v>
      </c>
      <c r="F7376" s="298" t="n">
        <v>31.98</v>
      </c>
      <c r="G7376" s="298" t="n">
        <v>48.83</v>
      </c>
    </row>
    <row r="7377" customFormat="false" ht="35.05" hidden="false" customHeight="false" outlineLevel="0" collapsed="false">
      <c r="A7377" s="294" t="s">
        <v>8322</v>
      </c>
      <c r="B7377" s="295" t="n">
        <v>100225</v>
      </c>
      <c r="C7377" s="296" t="s">
        <v>8373</v>
      </c>
      <c r="D7377" s="297" t="s">
        <v>8346</v>
      </c>
      <c r="E7377" s="298" t="n">
        <v>0.94</v>
      </c>
      <c r="F7377" s="298" t="n">
        <v>1.77</v>
      </c>
      <c r="G7377" s="298" t="n">
        <v>2.71</v>
      </c>
    </row>
    <row r="7378" customFormat="false" ht="35.05" hidden="false" customHeight="false" outlineLevel="0" collapsed="false">
      <c r="A7378" s="294" t="s">
        <v>8322</v>
      </c>
      <c r="B7378" s="295" t="n">
        <v>100266</v>
      </c>
      <c r="C7378" s="296" t="s">
        <v>8374</v>
      </c>
      <c r="D7378" s="297" t="s">
        <v>8326</v>
      </c>
      <c r="E7378" s="298" t="n">
        <v>35.8</v>
      </c>
      <c r="F7378" s="298" t="n">
        <v>67.99</v>
      </c>
      <c r="G7378" s="298" t="n">
        <v>103.79</v>
      </c>
    </row>
    <row r="7379" customFormat="false" ht="35.05" hidden="false" customHeight="false" outlineLevel="0" collapsed="false">
      <c r="A7379" s="294" t="s">
        <v>8322</v>
      </c>
      <c r="B7379" s="295" t="n">
        <v>100257</v>
      </c>
      <c r="C7379" s="296" t="s">
        <v>8375</v>
      </c>
      <c r="D7379" s="297" t="s">
        <v>8341</v>
      </c>
      <c r="E7379" s="298" t="n">
        <v>2.29</v>
      </c>
      <c r="F7379" s="298" t="n">
        <v>4.33</v>
      </c>
      <c r="G7379" s="298" t="n">
        <v>6.62</v>
      </c>
    </row>
    <row r="7380" customFormat="false" ht="35.05" hidden="false" customHeight="false" outlineLevel="0" collapsed="false">
      <c r="A7380" s="294" t="s">
        <v>8322</v>
      </c>
      <c r="B7380" s="295" t="n">
        <v>100197</v>
      </c>
      <c r="C7380" s="296" t="s">
        <v>8376</v>
      </c>
      <c r="D7380" s="297" t="s">
        <v>8331</v>
      </c>
      <c r="E7380" s="298" t="n">
        <v>0.85</v>
      </c>
      <c r="F7380" s="298" t="n">
        <v>1.59</v>
      </c>
      <c r="G7380" s="298" t="n">
        <v>2.44</v>
      </c>
    </row>
    <row r="7381" customFormat="false" ht="35.05" hidden="false" customHeight="false" outlineLevel="0" collapsed="false">
      <c r="A7381" s="294" t="s">
        <v>8322</v>
      </c>
      <c r="B7381" s="295" t="n">
        <v>100196</v>
      </c>
      <c r="C7381" s="296" t="s">
        <v>8377</v>
      </c>
      <c r="D7381" s="297" t="s">
        <v>8331</v>
      </c>
      <c r="E7381" s="298" t="n">
        <v>0.58</v>
      </c>
      <c r="F7381" s="298" t="n">
        <v>1.05</v>
      </c>
      <c r="G7381" s="298" t="n">
        <v>1.63</v>
      </c>
    </row>
    <row r="7382" customFormat="false" ht="35.05" hidden="false" customHeight="false" outlineLevel="0" collapsed="false">
      <c r="A7382" s="294" t="s">
        <v>8322</v>
      </c>
      <c r="B7382" s="295" t="n">
        <v>100195</v>
      </c>
      <c r="C7382" s="296" t="s">
        <v>8378</v>
      </c>
      <c r="D7382" s="297" t="s">
        <v>8331</v>
      </c>
      <c r="E7382" s="298" t="n">
        <v>0.33</v>
      </c>
      <c r="F7382" s="298" t="n">
        <v>0.64</v>
      </c>
      <c r="G7382" s="298" t="n">
        <v>0.97</v>
      </c>
    </row>
    <row r="7383" customFormat="false" ht="35.05" hidden="false" customHeight="false" outlineLevel="0" collapsed="false">
      <c r="A7383" s="294" t="s">
        <v>8322</v>
      </c>
      <c r="B7383" s="295" t="n">
        <v>100273</v>
      </c>
      <c r="C7383" s="296" t="s">
        <v>8379</v>
      </c>
      <c r="D7383" s="297" t="s">
        <v>8331</v>
      </c>
      <c r="E7383" s="298" t="n">
        <v>1.4</v>
      </c>
      <c r="F7383" s="298" t="n">
        <v>2.66</v>
      </c>
      <c r="G7383" s="298" t="n">
        <v>4.06</v>
      </c>
    </row>
    <row r="7384" customFormat="false" ht="35.05" hidden="false" customHeight="false" outlineLevel="0" collapsed="false">
      <c r="A7384" s="294" t="s">
        <v>8322</v>
      </c>
      <c r="B7384" s="295" t="n">
        <v>100282</v>
      </c>
      <c r="C7384" s="296" t="s">
        <v>8380</v>
      </c>
      <c r="D7384" s="297" t="s">
        <v>8329</v>
      </c>
      <c r="E7384" s="298" t="n">
        <v>67.05</v>
      </c>
      <c r="F7384" s="298" t="n">
        <v>127.4</v>
      </c>
      <c r="G7384" s="298" t="n">
        <v>194.45</v>
      </c>
    </row>
    <row r="7385" customFormat="false" ht="35.05" hidden="false" customHeight="false" outlineLevel="0" collapsed="false">
      <c r="A7385" s="294" t="s">
        <v>8322</v>
      </c>
      <c r="B7385" s="295" t="n">
        <v>100276</v>
      </c>
      <c r="C7385" s="296" t="s">
        <v>8381</v>
      </c>
      <c r="D7385" s="297" t="s">
        <v>8329</v>
      </c>
      <c r="E7385" s="298" t="n">
        <v>14.09</v>
      </c>
      <c r="F7385" s="298" t="n">
        <v>26.75</v>
      </c>
      <c r="G7385" s="298" t="n">
        <v>40.84</v>
      </c>
    </row>
    <row r="7386" customFormat="false" ht="35.05" hidden="false" customHeight="false" outlineLevel="0" collapsed="false">
      <c r="A7386" s="294" t="s">
        <v>8322</v>
      </c>
      <c r="B7386" s="295" t="n">
        <v>100275</v>
      </c>
      <c r="C7386" s="296" t="s">
        <v>8382</v>
      </c>
      <c r="D7386" s="297" t="s">
        <v>8329</v>
      </c>
      <c r="E7386" s="298" t="n">
        <v>7.73</v>
      </c>
      <c r="F7386" s="298" t="n">
        <v>14.65</v>
      </c>
      <c r="G7386" s="298" t="n">
        <v>22.38</v>
      </c>
    </row>
    <row r="7387" customFormat="false" ht="35.05" hidden="false" customHeight="false" outlineLevel="0" collapsed="false">
      <c r="A7387" s="294" t="s">
        <v>8322</v>
      </c>
      <c r="B7387" s="295" t="n">
        <v>100254</v>
      </c>
      <c r="C7387" s="296" t="s">
        <v>8383</v>
      </c>
      <c r="D7387" s="297" t="s">
        <v>8341</v>
      </c>
      <c r="E7387" s="298" t="n">
        <v>16.87</v>
      </c>
      <c r="F7387" s="298" t="n">
        <v>32.04</v>
      </c>
      <c r="G7387" s="298" t="n">
        <v>48.91</v>
      </c>
    </row>
    <row r="7388" customFormat="false" ht="35.05" hidden="false" customHeight="false" outlineLevel="0" collapsed="false">
      <c r="A7388" s="294" t="s">
        <v>8322</v>
      </c>
      <c r="B7388" s="295" t="n">
        <v>100250</v>
      </c>
      <c r="C7388" s="296" t="s">
        <v>8384</v>
      </c>
      <c r="D7388" s="297" t="s">
        <v>8341</v>
      </c>
      <c r="E7388" s="298" t="n">
        <v>1.9</v>
      </c>
      <c r="F7388" s="298" t="n">
        <v>3.61</v>
      </c>
      <c r="G7388" s="298" t="n">
        <v>5.51</v>
      </c>
    </row>
    <row r="7389" customFormat="false" ht="35.05" hidden="false" customHeight="false" outlineLevel="0" collapsed="false">
      <c r="A7389" s="294" t="s">
        <v>8322</v>
      </c>
      <c r="B7389" s="295" t="n">
        <v>100251</v>
      </c>
      <c r="C7389" s="296" t="s">
        <v>8385</v>
      </c>
      <c r="D7389" s="297" t="s">
        <v>8341</v>
      </c>
      <c r="E7389" s="298" t="n">
        <v>5.63</v>
      </c>
      <c r="F7389" s="298" t="n">
        <v>10.67</v>
      </c>
      <c r="G7389" s="298" t="n">
        <v>16.3</v>
      </c>
    </row>
    <row r="7390" customFormat="false" ht="35.05" hidden="false" customHeight="false" outlineLevel="0" collapsed="false">
      <c r="A7390" s="294" t="s">
        <v>8322</v>
      </c>
      <c r="B7390" s="295" t="n">
        <v>100252</v>
      </c>
      <c r="C7390" s="296" t="s">
        <v>8386</v>
      </c>
      <c r="D7390" s="297" t="s">
        <v>8341</v>
      </c>
      <c r="E7390" s="298" t="n">
        <v>8.44</v>
      </c>
      <c r="F7390" s="298" t="n">
        <v>16.01</v>
      </c>
      <c r="G7390" s="298" t="n">
        <v>24.45</v>
      </c>
    </row>
    <row r="7391" customFormat="false" ht="35.05" hidden="false" customHeight="false" outlineLevel="0" collapsed="false">
      <c r="A7391" s="294" t="s">
        <v>8322</v>
      </c>
      <c r="B7391" s="295" t="n">
        <v>100253</v>
      </c>
      <c r="C7391" s="296" t="s">
        <v>8387</v>
      </c>
      <c r="D7391" s="297" t="s">
        <v>8341</v>
      </c>
      <c r="E7391" s="298" t="n">
        <v>11.25</v>
      </c>
      <c r="F7391" s="298" t="n">
        <v>21.35</v>
      </c>
      <c r="G7391" s="298" t="n">
        <v>32.6</v>
      </c>
    </row>
    <row r="7392" customFormat="false" ht="35.05" hidden="false" customHeight="false" outlineLevel="0" collapsed="false">
      <c r="A7392" s="294" t="s">
        <v>8322</v>
      </c>
      <c r="B7392" s="295" t="n">
        <v>100249</v>
      </c>
      <c r="C7392" s="296" t="s">
        <v>8388</v>
      </c>
      <c r="D7392" s="297" t="s">
        <v>8341</v>
      </c>
      <c r="E7392" s="298" t="n">
        <v>1.15</v>
      </c>
      <c r="F7392" s="298" t="n">
        <v>2.15</v>
      </c>
      <c r="G7392" s="298" t="n">
        <v>3.3</v>
      </c>
    </row>
    <row r="7393" customFormat="false" ht="35.05" hidden="false" customHeight="false" outlineLevel="0" collapsed="false">
      <c r="A7393" s="294" t="s">
        <v>8322</v>
      </c>
      <c r="B7393" s="295" t="n">
        <v>100244</v>
      </c>
      <c r="C7393" s="296" t="s">
        <v>8389</v>
      </c>
      <c r="D7393" s="297" t="s">
        <v>8341</v>
      </c>
      <c r="E7393" s="298" t="n">
        <v>1.72</v>
      </c>
      <c r="F7393" s="298" t="n">
        <v>3.24</v>
      </c>
      <c r="G7393" s="298" t="n">
        <v>4.96</v>
      </c>
    </row>
    <row r="7394" customFormat="false" ht="35.05" hidden="false" customHeight="false" outlineLevel="0" collapsed="false">
      <c r="A7394" s="294" t="s">
        <v>8322</v>
      </c>
      <c r="B7394" s="295" t="n">
        <v>100245</v>
      </c>
      <c r="C7394" s="296" t="s">
        <v>8390</v>
      </c>
      <c r="D7394" s="297" t="s">
        <v>8341</v>
      </c>
      <c r="E7394" s="298" t="n">
        <v>3.43</v>
      </c>
      <c r="F7394" s="298" t="n">
        <v>6.5</v>
      </c>
      <c r="G7394" s="298" t="n">
        <v>9.93</v>
      </c>
    </row>
    <row r="7395" customFormat="false" ht="35.05" hidden="false" customHeight="false" outlineLevel="0" collapsed="false">
      <c r="A7395" s="294" t="s">
        <v>8322</v>
      </c>
      <c r="B7395" s="295" t="n">
        <v>100243</v>
      </c>
      <c r="C7395" s="296" t="s">
        <v>8391</v>
      </c>
      <c r="D7395" s="297" t="s">
        <v>8341</v>
      </c>
      <c r="E7395" s="298" t="n">
        <v>1.38</v>
      </c>
      <c r="F7395" s="298" t="n">
        <v>2.59</v>
      </c>
      <c r="G7395" s="298" t="n">
        <v>3.97</v>
      </c>
    </row>
    <row r="7396" customFormat="false" ht="35.05" hidden="false" customHeight="false" outlineLevel="0" collapsed="false">
      <c r="A7396" s="294" t="s">
        <v>8322</v>
      </c>
      <c r="B7396" s="295" t="n">
        <v>100239</v>
      </c>
      <c r="C7396" s="296" t="s">
        <v>8392</v>
      </c>
      <c r="D7396" s="297" t="s">
        <v>8341</v>
      </c>
      <c r="E7396" s="298" t="n">
        <v>2.85</v>
      </c>
      <c r="F7396" s="298" t="n">
        <v>5.42</v>
      </c>
      <c r="G7396" s="298" t="n">
        <v>8.27</v>
      </c>
    </row>
    <row r="7397" customFormat="false" ht="35.05" hidden="false" customHeight="false" outlineLevel="0" collapsed="false">
      <c r="A7397" s="294" t="s">
        <v>8322</v>
      </c>
      <c r="B7397" s="295" t="n">
        <v>100238</v>
      </c>
      <c r="C7397" s="296" t="s">
        <v>8393</v>
      </c>
      <c r="D7397" s="297" t="s">
        <v>8341</v>
      </c>
      <c r="E7397" s="298" t="n">
        <v>2.29</v>
      </c>
      <c r="F7397" s="298" t="n">
        <v>4.33</v>
      </c>
      <c r="G7397" s="298" t="n">
        <v>6.62</v>
      </c>
    </row>
    <row r="7398" customFormat="false" ht="35.05" hidden="false" customHeight="false" outlineLevel="0" collapsed="false">
      <c r="A7398" s="294" t="s">
        <v>8322</v>
      </c>
      <c r="B7398" s="295" t="n">
        <v>100241</v>
      </c>
      <c r="C7398" s="296" t="s">
        <v>8394</v>
      </c>
      <c r="D7398" s="297" t="s">
        <v>8341</v>
      </c>
      <c r="E7398" s="298" t="n">
        <v>2.85</v>
      </c>
      <c r="F7398" s="298" t="n">
        <v>5.42</v>
      </c>
      <c r="G7398" s="298" t="n">
        <v>8.27</v>
      </c>
    </row>
    <row r="7399" customFormat="false" ht="35.05" hidden="false" customHeight="false" outlineLevel="0" collapsed="false">
      <c r="A7399" s="294" t="s">
        <v>8322</v>
      </c>
      <c r="B7399" s="295" t="n">
        <v>100242</v>
      </c>
      <c r="C7399" s="296" t="s">
        <v>8395</v>
      </c>
      <c r="D7399" s="297" t="s">
        <v>8341</v>
      </c>
      <c r="E7399" s="298" t="n">
        <v>8.44</v>
      </c>
      <c r="F7399" s="298" t="n">
        <v>16.01</v>
      </c>
      <c r="G7399" s="298" t="n">
        <v>24.45</v>
      </c>
    </row>
    <row r="7400" customFormat="false" ht="35.05" hidden="false" customHeight="false" outlineLevel="0" collapsed="false">
      <c r="A7400" s="294" t="s">
        <v>8322</v>
      </c>
      <c r="B7400" s="295" t="n">
        <v>100240</v>
      </c>
      <c r="C7400" s="296" t="s">
        <v>8396</v>
      </c>
      <c r="D7400" s="297" t="s">
        <v>8341</v>
      </c>
      <c r="E7400" s="298" t="n">
        <v>1.72</v>
      </c>
      <c r="F7400" s="298" t="n">
        <v>3.24</v>
      </c>
      <c r="G7400" s="298" t="n">
        <v>4.96</v>
      </c>
    </row>
    <row r="7401" customFormat="false" ht="35.05" hidden="false" customHeight="false" outlineLevel="0" collapsed="false">
      <c r="A7401" s="294" t="s">
        <v>8322</v>
      </c>
      <c r="B7401" s="295" t="n">
        <v>100237</v>
      </c>
      <c r="C7401" s="296" t="s">
        <v>8397</v>
      </c>
      <c r="D7401" s="297" t="s">
        <v>8341</v>
      </c>
      <c r="E7401" s="298" t="n">
        <v>1.42</v>
      </c>
      <c r="F7401" s="298" t="n">
        <v>2.71</v>
      </c>
      <c r="G7401" s="298" t="n">
        <v>4.13</v>
      </c>
    </row>
    <row r="7402" customFormat="false" ht="35.05" hidden="false" customHeight="false" outlineLevel="0" collapsed="false">
      <c r="A7402" s="294" t="s">
        <v>8322</v>
      </c>
      <c r="B7402" s="295" t="n">
        <v>100236</v>
      </c>
      <c r="C7402" s="296" t="s">
        <v>8398</v>
      </c>
      <c r="D7402" s="297" t="s">
        <v>8341</v>
      </c>
      <c r="E7402" s="298" t="n">
        <v>1.19</v>
      </c>
      <c r="F7402" s="298" t="n">
        <v>2.26</v>
      </c>
      <c r="G7402" s="298" t="n">
        <v>3.45</v>
      </c>
    </row>
    <row r="7403" customFormat="false" ht="35.05" hidden="false" customHeight="false" outlineLevel="0" collapsed="false">
      <c r="A7403" s="294" t="s">
        <v>8322</v>
      </c>
      <c r="B7403" s="295" t="n">
        <v>100248</v>
      </c>
      <c r="C7403" s="296" t="s">
        <v>8399</v>
      </c>
      <c r="D7403" s="297" t="s">
        <v>8341</v>
      </c>
      <c r="E7403" s="298" t="n">
        <v>5.63</v>
      </c>
      <c r="F7403" s="298" t="n">
        <v>10.67</v>
      </c>
      <c r="G7403" s="298" t="n">
        <v>16.3</v>
      </c>
    </row>
    <row r="7404" customFormat="false" ht="35.05" hidden="false" customHeight="false" outlineLevel="0" collapsed="false">
      <c r="A7404" s="294" t="s">
        <v>8322</v>
      </c>
      <c r="B7404" s="295" t="n">
        <v>100247</v>
      </c>
      <c r="C7404" s="296" t="s">
        <v>8400</v>
      </c>
      <c r="D7404" s="297" t="s">
        <v>8341</v>
      </c>
      <c r="E7404" s="298" t="n">
        <v>1.42</v>
      </c>
      <c r="F7404" s="298" t="n">
        <v>2.71</v>
      </c>
      <c r="G7404" s="298" t="n">
        <v>4.13</v>
      </c>
    </row>
    <row r="7405" customFormat="false" ht="35.05" hidden="false" customHeight="false" outlineLevel="0" collapsed="false">
      <c r="A7405" s="294" t="s">
        <v>8322</v>
      </c>
      <c r="B7405" s="295" t="n">
        <v>100246</v>
      </c>
      <c r="C7405" s="296" t="s">
        <v>8401</v>
      </c>
      <c r="D7405" s="297" t="s">
        <v>8341</v>
      </c>
      <c r="E7405" s="298" t="n">
        <v>1.15</v>
      </c>
      <c r="F7405" s="298" t="n">
        <v>2.15</v>
      </c>
      <c r="G7405" s="298" t="n">
        <v>3.3</v>
      </c>
    </row>
    <row r="7406" customFormat="false" ht="35.05" hidden="false" customHeight="false" outlineLevel="0" collapsed="false">
      <c r="A7406" s="294" t="s">
        <v>8322</v>
      </c>
      <c r="B7406" s="295" t="n">
        <v>100255</v>
      </c>
      <c r="C7406" s="296" t="s">
        <v>8402</v>
      </c>
      <c r="D7406" s="297" t="s">
        <v>8341</v>
      </c>
      <c r="E7406" s="298" t="n">
        <v>5.71</v>
      </c>
      <c r="F7406" s="298" t="n">
        <v>10.84</v>
      </c>
      <c r="G7406" s="298" t="n">
        <v>16.55</v>
      </c>
    </row>
    <row r="7407" customFormat="false" ht="35.05" hidden="false" customHeight="false" outlineLevel="0" collapsed="false">
      <c r="A7407" s="294" t="s">
        <v>8322</v>
      </c>
      <c r="B7407" s="295" t="n">
        <v>100263</v>
      </c>
      <c r="C7407" s="296" t="s">
        <v>8403</v>
      </c>
      <c r="D7407" s="297" t="s">
        <v>8331</v>
      </c>
      <c r="E7407" s="298" t="n">
        <v>0.93</v>
      </c>
      <c r="F7407" s="298" t="n">
        <v>1.75</v>
      </c>
      <c r="G7407" s="298" t="n">
        <v>2.68</v>
      </c>
    </row>
    <row r="7408" customFormat="false" ht="35.05" hidden="false" customHeight="false" outlineLevel="0" collapsed="false">
      <c r="A7408" s="294" t="s">
        <v>8322</v>
      </c>
      <c r="B7408" s="295" t="n">
        <v>100260</v>
      </c>
      <c r="C7408" s="296" t="s">
        <v>8404</v>
      </c>
      <c r="D7408" s="297" t="s">
        <v>8331</v>
      </c>
      <c r="E7408" s="298" t="n">
        <v>3.7</v>
      </c>
      <c r="F7408" s="298" t="n">
        <v>7.04</v>
      </c>
      <c r="G7408" s="298" t="n">
        <v>10.74</v>
      </c>
    </row>
    <row r="7409" customFormat="false" ht="35.05" hidden="false" customHeight="false" outlineLevel="0" collapsed="false">
      <c r="A7409" s="294" t="s">
        <v>8322</v>
      </c>
      <c r="B7409" s="295" t="n">
        <v>100261</v>
      </c>
      <c r="C7409" s="296" t="s">
        <v>8405</v>
      </c>
      <c r="D7409" s="297" t="s">
        <v>8331</v>
      </c>
      <c r="E7409" s="298" t="n">
        <v>2.34</v>
      </c>
      <c r="F7409" s="298" t="n">
        <v>4.41</v>
      </c>
      <c r="G7409" s="298" t="n">
        <v>6.75</v>
      </c>
    </row>
    <row r="7410" customFormat="false" ht="35.05" hidden="false" customHeight="false" outlineLevel="0" collapsed="false">
      <c r="A7410" s="294" t="s">
        <v>8322</v>
      </c>
      <c r="B7410" s="295" t="n">
        <v>100262</v>
      </c>
      <c r="C7410" s="296" t="s">
        <v>8406</v>
      </c>
      <c r="D7410" s="297" t="s">
        <v>8331</v>
      </c>
      <c r="E7410" s="298" t="n">
        <v>1.45</v>
      </c>
      <c r="F7410" s="298" t="n">
        <v>2.73</v>
      </c>
      <c r="G7410" s="298" t="n">
        <v>4.18</v>
      </c>
    </row>
    <row r="7411" customFormat="false" ht="35.05" hidden="false" customHeight="false" outlineLevel="0" collapsed="false">
      <c r="A7411" s="294" t="s">
        <v>8322</v>
      </c>
      <c r="B7411" s="295" t="n">
        <v>100271</v>
      </c>
      <c r="C7411" s="296" t="s">
        <v>8407</v>
      </c>
      <c r="D7411" s="297" t="s">
        <v>8329</v>
      </c>
      <c r="E7411" s="298" t="n">
        <v>26.84</v>
      </c>
      <c r="F7411" s="298" t="n">
        <v>51</v>
      </c>
      <c r="G7411" s="298" t="n">
        <v>77.84</v>
      </c>
    </row>
    <row r="7412" customFormat="false" ht="35.05" hidden="false" customHeight="false" outlineLevel="0" collapsed="false">
      <c r="A7412" s="294" t="s">
        <v>8322</v>
      </c>
      <c r="B7412" s="295" t="n">
        <v>100258</v>
      </c>
      <c r="C7412" s="296" t="s">
        <v>8408</v>
      </c>
      <c r="D7412" s="297" t="s">
        <v>8341</v>
      </c>
      <c r="E7412" s="298" t="n">
        <v>5.71</v>
      </c>
      <c r="F7412" s="298" t="n">
        <v>10.84</v>
      </c>
      <c r="G7412" s="298" t="n">
        <v>16.55</v>
      </c>
    </row>
    <row r="7413" customFormat="false" ht="35.05" hidden="false" customHeight="false" outlineLevel="0" collapsed="false">
      <c r="A7413" s="294" t="s">
        <v>8322</v>
      </c>
      <c r="B7413" s="295" t="n">
        <v>100259</v>
      </c>
      <c r="C7413" s="296" t="s">
        <v>8409</v>
      </c>
      <c r="D7413" s="297" t="s">
        <v>8341</v>
      </c>
      <c r="E7413" s="298" t="n">
        <v>11.25</v>
      </c>
      <c r="F7413" s="298" t="n">
        <v>21.35</v>
      </c>
      <c r="G7413" s="298" t="n">
        <v>32.6</v>
      </c>
    </row>
    <row r="7414" customFormat="false" ht="35.05" hidden="false" customHeight="false" outlineLevel="0" collapsed="false">
      <c r="A7414" s="294" t="s">
        <v>8322</v>
      </c>
      <c r="B7414" s="295" t="n">
        <v>100279</v>
      </c>
      <c r="C7414" s="296" t="s">
        <v>8410</v>
      </c>
      <c r="D7414" s="297" t="s">
        <v>899</v>
      </c>
      <c r="E7414" s="298" t="n">
        <v>0.34</v>
      </c>
      <c r="F7414" s="298" t="n">
        <v>0.62</v>
      </c>
      <c r="G7414" s="298" t="n">
        <v>0.96</v>
      </c>
    </row>
    <row r="7415" customFormat="false" ht="35.05" hidden="false" customHeight="false" outlineLevel="0" collapsed="false">
      <c r="A7415" s="294" t="s">
        <v>8322</v>
      </c>
      <c r="B7415" s="295" t="n">
        <v>100233</v>
      </c>
      <c r="C7415" s="296" t="s">
        <v>8411</v>
      </c>
      <c r="D7415" s="297" t="s">
        <v>899</v>
      </c>
      <c r="E7415" s="298" t="n">
        <v>0.08</v>
      </c>
      <c r="F7415" s="298" t="n">
        <v>0.14</v>
      </c>
      <c r="G7415" s="298" t="n">
        <v>0.22</v>
      </c>
    </row>
    <row r="7416" customFormat="false" ht="35.05" hidden="false" customHeight="false" outlineLevel="0" collapsed="false">
      <c r="A7416" s="294" t="s">
        <v>8322</v>
      </c>
      <c r="B7416" s="295" t="n">
        <v>100232</v>
      </c>
      <c r="C7416" s="296" t="s">
        <v>8412</v>
      </c>
      <c r="D7416" s="297" t="s">
        <v>899</v>
      </c>
      <c r="E7416" s="298" t="n">
        <v>0.15</v>
      </c>
      <c r="F7416" s="298" t="n">
        <v>0.3</v>
      </c>
      <c r="G7416" s="298" t="n">
        <v>0.45</v>
      </c>
    </row>
    <row r="7417" customFormat="false" ht="35.05" hidden="false" customHeight="false" outlineLevel="0" collapsed="false">
      <c r="A7417" s="294" t="s">
        <v>8322</v>
      </c>
      <c r="B7417" s="295" t="n">
        <v>100234</v>
      </c>
      <c r="C7417" s="296" t="s">
        <v>8413</v>
      </c>
      <c r="D7417" s="297" t="s">
        <v>897</v>
      </c>
      <c r="E7417" s="298" t="n">
        <v>0.24</v>
      </c>
      <c r="F7417" s="298" t="n">
        <v>0.44</v>
      </c>
      <c r="G7417" s="298" t="n">
        <v>0.68</v>
      </c>
    </row>
    <row r="7418" customFormat="false" ht="35.05" hidden="false" customHeight="false" outlineLevel="0" collapsed="false">
      <c r="A7418" s="294" t="s">
        <v>8322</v>
      </c>
      <c r="B7418" s="295" t="n">
        <v>100265</v>
      </c>
      <c r="C7418" s="296" t="s">
        <v>8414</v>
      </c>
      <c r="D7418" s="297" t="s">
        <v>897</v>
      </c>
      <c r="E7418" s="298" t="n">
        <v>0.35</v>
      </c>
      <c r="F7418" s="298" t="n">
        <v>0.67</v>
      </c>
      <c r="G7418" s="298" t="n">
        <v>1.02</v>
      </c>
    </row>
    <row r="7419" customFormat="false" ht="35.05" hidden="false" customHeight="false" outlineLevel="0" collapsed="false">
      <c r="A7419" s="294" t="s">
        <v>8322</v>
      </c>
      <c r="B7419" s="295" t="n">
        <v>100235</v>
      </c>
      <c r="C7419" s="296" t="s">
        <v>8415</v>
      </c>
      <c r="D7419" s="297" t="s">
        <v>491</v>
      </c>
      <c r="E7419" s="298" t="n">
        <v>0.02</v>
      </c>
      <c r="F7419" s="298" t="n">
        <v>0.03</v>
      </c>
      <c r="G7419" s="298" t="n">
        <v>0.05</v>
      </c>
    </row>
    <row r="7420" customFormat="false" ht="35.05" hidden="false" customHeight="false" outlineLevel="0" collapsed="false">
      <c r="A7420" s="294" t="s">
        <v>8322</v>
      </c>
      <c r="B7420" s="295" t="n">
        <v>100267</v>
      </c>
      <c r="C7420" s="296" t="s">
        <v>8416</v>
      </c>
      <c r="D7420" s="297" t="s">
        <v>899</v>
      </c>
      <c r="E7420" s="298" t="n">
        <v>0.71</v>
      </c>
      <c r="F7420" s="298" t="n">
        <v>1.34</v>
      </c>
      <c r="G7420" s="298" t="n">
        <v>2.05</v>
      </c>
    </row>
    <row r="7421" customFormat="false" ht="35.05" hidden="false" customHeight="false" outlineLevel="0" collapsed="false">
      <c r="A7421" s="294" t="s">
        <v>8322</v>
      </c>
      <c r="B7421" s="295" t="n">
        <v>100231</v>
      </c>
      <c r="C7421" s="296" t="s">
        <v>8417</v>
      </c>
      <c r="D7421" s="297" t="s">
        <v>1142</v>
      </c>
      <c r="E7421" s="298" t="n">
        <v>0.01</v>
      </c>
      <c r="F7421" s="298" t="n">
        <v>0.03</v>
      </c>
      <c r="G7421" s="298" t="n">
        <v>0.04</v>
      </c>
    </row>
    <row r="7422" customFormat="false" ht="35.05" hidden="false" customHeight="false" outlineLevel="0" collapsed="false">
      <c r="A7422" s="294" t="s">
        <v>8322</v>
      </c>
      <c r="B7422" s="295" t="n">
        <v>100230</v>
      </c>
      <c r="C7422" s="296" t="s">
        <v>8418</v>
      </c>
      <c r="D7422" s="297" t="s">
        <v>1142</v>
      </c>
      <c r="E7422" s="298" t="n">
        <v>0.01</v>
      </c>
      <c r="F7422" s="298" t="n">
        <v>0.02</v>
      </c>
      <c r="G7422" s="298" t="n">
        <v>0.03</v>
      </c>
    </row>
    <row r="7423" customFormat="false" ht="35.05" hidden="false" customHeight="false" outlineLevel="0" collapsed="false">
      <c r="A7423" s="294" t="s">
        <v>8322</v>
      </c>
      <c r="B7423" s="295" t="n">
        <v>100229</v>
      </c>
      <c r="C7423" s="296" t="s">
        <v>8419</v>
      </c>
      <c r="D7423" s="297" t="s">
        <v>1142</v>
      </c>
      <c r="E7423" s="298" t="n">
        <v>0</v>
      </c>
      <c r="F7423" s="298" t="n">
        <v>0.01</v>
      </c>
      <c r="G7423" s="298" t="n">
        <v>0.01</v>
      </c>
    </row>
    <row r="7424" customFormat="false" ht="35.05" hidden="false" customHeight="false" outlineLevel="0" collapsed="false">
      <c r="A7424" s="294" t="s">
        <v>8322</v>
      </c>
      <c r="B7424" s="295" t="n">
        <v>100272</v>
      </c>
      <c r="C7424" s="296" t="s">
        <v>8420</v>
      </c>
      <c r="D7424" s="297" t="s">
        <v>897</v>
      </c>
      <c r="E7424" s="298" t="n">
        <v>0.54</v>
      </c>
      <c r="F7424" s="298" t="n">
        <v>1</v>
      </c>
      <c r="G7424" s="298" t="n">
        <v>1.54</v>
      </c>
    </row>
    <row r="7425" customFormat="false" ht="35.05" hidden="false" customHeight="false" outlineLevel="0" collapsed="false">
      <c r="A7425" s="294" t="s">
        <v>8322</v>
      </c>
      <c r="B7425" s="295" t="n">
        <v>100269</v>
      </c>
      <c r="C7425" s="296" t="s">
        <v>8421</v>
      </c>
      <c r="D7425" s="297" t="s">
        <v>899</v>
      </c>
      <c r="E7425" s="298" t="n">
        <v>0.71</v>
      </c>
      <c r="F7425" s="298" t="n">
        <v>1.34</v>
      </c>
      <c r="G7425" s="298" t="n">
        <v>2.05</v>
      </c>
    </row>
    <row r="7426" customFormat="false" ht="35.05" hidden="false" customHeight="false" outlineLevel="0" collapsed="false">
      <c r="A7426" s="294" t="s">
        <v>8422</v>
      </c>
      <c r="B7426" s="295" t="n">
        <v>100986</v>
      </c>
      <c r="C7426" s="296" t="s">
        <v>8423</v>
      </c>
      <c r="D7426" s="297" t="s">
        <v>983</v>
      </c>
      <c r="E7426" s="298" t="n">
        <v>8.38</v>
      </c>
      <c r="F7426" s="298" t="n">
        <v>1.2</v>
      </c>
      <c r="G7426" s="298" t="n">
        <v>9.58</v>
      </c>
    </row>
    <row r="7427" customFormat="false" ht="35.05" hidden="false" customHeight="false" outlineLevel="0" collapsed="false">
      <c r="A7427" s="294" t="s">
        <v>8422</v>
      </c>
      <c r="B7427" s="295" t="n">
        <v>101002</v>
      </c>
      <c r="C7427" s="296" t="s">
        <v>8424</v>
      </c>
      <c r="D7427" s="297" t="s">
        <v>8425</v>
      </c>
      <c r="E7427" s="298" t="n">
        <v>5.57</v>
      </c>
      <c r="F7427" s="298" t="n">
        <v>0.8</v>
      </c>
      <c r="G7427" s="298" t="n">
        <v>6.37</v>
      </c>
    </row>
    <row r="7428" customFormat="false" ht="35.05" hidden="false" customHeight="false" outlineLevel="0" collapsed="false">
      <c r="A7428" s="294" t="s">
        <v>8422</v>
      </c>
      <c r="B7428" s="295" t="n">
        <v>100987</v>
      </c>
      <c r="C7428" s="296" t="s">
        <v>8426</v>
      </c>
      <c r="D7428" s="297" t="s">
        <v>983</v>
      </c>
      <c r="E7428" s="298" t="n">
        <v>9.62</v>
      </c>
      <c r="F7428" s="298" t="n">
        <v>1.1</v>
      </c>
      <c r="G7428" s="298" t="n">
        <v>10.72</v>
      </c>
    </row>
    <row r="7429" customFormat="false" ht="35.05" hidden="false" customHeight="false" outlineLevel="0" collapsed="false">
      <c r="A7429" s="294" t="s">
        <v>8422</v>
      </c>
      <c r="B7429" s="295" t="n">
        <v>101003</v>
      </c>
      <c r="C7429" s="296" t="s">
        <v>8427</v>
      </c>
      <c r="D7429" s="297" t="s">
        <v>8425</v>
      </c>
      <c r="E7429" s="298" t="n">
        <v>6.39</v>
      </c>
      <c r="F7429" s="298" t="n">
        <v>0.74</v>
      </c>
      <c r="G7429" s="298" t="n">
        <v>7.13</v>
      </c>
    </row>
    <row r="7430" customFormat="false" ht="35.05" hidden="false" customHeight="false" outlineLevel="0" collapsed="false">
      <c r="A7430" s="294" t="s">
        <v>8422</v>
      </c>
      <c r="B7430" s="295" t="n">
        <v>100988</v>
      </c>
      <c r="C7430" s="296" t="s">
        <v>8428</v>
      </c>
      <c r="D7430" s="297" t="s">
        <v>983</v>
      </c>
      <c r="E7430" s="298" t="n">
        <v>10.29</v>
      </c>
      <c r="F7430" s="298" t="n">
        <v>1.06</v>
      </c>
      <c r="G7430" s="298" t="n">
        <v>11.35</v>
      </c>
    </row>
    <row r="7431" customFormat="false" ht="35.05" hidden="false" customHeight="false" outlineLevel="0" collapsed="false">
      <c r="A7431" s="294" t="s">
        <v>8422</v>
      </c>
      <c r="B7431" s="295" t="n">
        <v>101004</v>
      </c>
      <c r="C7431" s="296" t="s">
        <v>8429</v>
      </c>
      <c r="D7431" s="297" t="s">
        <v>8425</v>
      </c>
      <c r="E7431" s="298" t="n">
        <v>6.87</v>
      </c>
      <c r="F7431" s="298" t="n">
        <v>0.7</v>
      </c>
      <c r="G7431" s="298" t="n">
        <v>7.57</v>
      </c>
    </row>
    <row r="7432" customFormat="false" ht="35.05" hidden="false" customHeight="false" outlineLevel="0" collapsed="false">
      <c r="A7432" s="294" t="s">
        <v>8422</v>
      </c>
      <c r="B7432" s="295" t="n">
        <v>100985</v>
      </c>
      <c r="C7432" s="296" t="s">
        <v>8430</v>
      </c>
      <c r="D7432" s="297" t="s">
        <v>983</v>
      </c>
      <c r="E7432" s="298" t="n">
        <v>6.57</v>
      </c>
      <c r="F7432" s="298" t="n">
        <v>1.43</v>
      </c>
      <c r="G7432" s="298" t="n">
        <v>8</v>
      </c>
    </row>
    <row r="7433" customFormat="false" ht="35.05" hidden="false" customHeight="false" outlineLevel="0" collapsed="false">
      <c r="A7433" s="294" t="s">
        <v>8422</v>
      </c>
      <c r="B7433" s="295" t="n">
        <v>101001</v>
      </c>
      <c r="C7433" s="296" t="s">
        <v>8431</v>
      </c>
      <c r="D7433" s="297" t="s">
        <v>8425</v>
      </c>
      <c r="E7433" s="298" t="n">
        <v>4.39</v>
      </c>
      <c r="F7433" s="298" t="n">
        <v>0.94</v>
      </c>
      <c r="G7433" s="298" t="n">
        <v>5.33</v>
      </c>
    </row>
    <row r="7434" customFormat="false" ht="35.05" hidden="false" customHeight="false" outlineLevel="0" collapsed="false">
      <c r="A7434" s="294" t="s">
        <v>8422</v>
      </c>
      <c r="B7434" s="295" t="n">
        <v>101008</v>
      </c>
      <c r="C7434" s="296" t="s">
        <v>8432</v>
      </c>
      <c r="D7434" s="297" t="s">
        <v>983</v>
      </c>
      <c r="E7434" s="298" t="n">
        <v>5.28</v>
      </c>
      <c r="F7434" s="298" t="n">
        <v>0.54</v>
      </c>
      <c r="G7434" s="298" t="n">
        <v>5.82</v>
      </c>
    </row>
    <row r="7435" customFormat="false" ht="35.05" hidden="false" customHeight="false" outlineLevel="0" collapsed="false">
      <c r="A7435" s="294" t="s">
        <v>8422</v>
      </c>
      <c r="B7435" s="295" t="n">
        <v>101007</v>
      </c>
      <c r="C7435" s="296" t="s">
        <v>8433</v>
      </c>
      <c r="D7435" s="297" t="s">
        <v>983</v>
      </c>
      <c r="E7435" s="298" t="n">
        <v>5.08</v>
      </c>
      <c r="F7435" s="298" t="n">
        <v>0.68</v>
      </c>
      <c r="G7435" s="298" t="n">
        <v>5.76</v>
      </c>
    </row>
    <row r="7436" customFormat="false" ht="35.05" hidden="false" customHeight="false" outlineLevel="0" collapsed="false">
      <c r="A7436" s="294" t="s">
        <v>8422</v>
      </c>
      <c r="B7436" s="295" t="n">
        <v>100982</v>
      </c>
      <c r="C7436" s="296" t="s">
        <v>8434</v>
      </c>
      <c r="D7436" s="297" t="s">
        <v>983</v>
      </c>
      <c r="E7436" s="298" t="n">
        <v>8.26</v>
      </c>
      <c r="F7436" s="298" t="n">
        <v>1.31</v>
      </c>
      <c r="G7436" s="298" t="n">
        <v>9.57</v>
      </c>
    </row>
    <row r="7437" customFormat="false" ht="35.05" hidden="false" customHeight="false" outlineLevel="0" collapsed="false">
      <c r="A7437" s="294" t="s">
        <v>8422</v>
      </c>
      <c r="B7437" s="295" t="n">
        <v>100998</v>
      </c>
      <c r="C7437" s="296" t="s">
        <v>8435</v>
      </c>
      <c r="D7437" s="297" t="s">
        <v>8425</v>
      </c>
      <c r="E7437" s="298" t="n">
        <v>5.51</v>
      </c>
      <c r="F7437" s="298" t="n">
        <v>0.87</v>
      </c>
      <c r="G7437" s="298" t="n">
        <v>6.38</v>
      </c>
    </row>
    <row r="7438" customFormat="false" ht="35.05" hidden="false" customHeight="false" outlineLevel="0" collapsed="false">
      <c r="A7438" s="294" t="s">
        <v>8422</v>
      </c>
      <c r="B7438" s="295" t="n">
        <v>100983</v>
      </c>
      <c r="C7438" s="296" t="s">
        <v>8436</v>
      </c>
      <c r="D7438" s="297" t="s">
        <v>983</v>
      </c>
      <c r="E7438" s="298" t="n">
        <v>8.3</v>
      </c>
      <c r="F7438" s="298" t="n">
        <v>1.12</v>
      </c>
      <c r="G7438" s="298" t="n">
        <v>9.42</v>
      </c>
    </row>
    <row r="7439" customFormat="false" ht="35.05" hidden="false" customHeight="false" outlineLevel="0" collapsed="false">
      <c r="A7439" s="294" t="s">
        <v>8422</v>
      </c>
      <c r="B7439" s="295" t="n">
        <v>100999</v>
      </c>
      <c r="C7439" s="296" t="s">
        <v>8437</v>
      </c>
      <c r="D7439" s="297" t="s">
        <v>8425</v>
      </c>
      <c r="E7439" s="298" t="n">
        <v>5.56</v>
      </c>
      <c r="F7439" s="298" t="n">
        <v>0.75</v>
      </c>
      <c r="G7439" s="298" t="n">
        <v>6.31</v>
      </c>
    </row>
    <row r="7440" customFormat="false" ht="35.05" hidden="false" customHeight="false" outlineLevel="0" collapsed="false">
      <c r="A7440" s="294" t="s">
        <v>8422</v>
      </c>
      <c r="B7440" s="295" t="n">
        <v>100984</v>
      </c>
      <c r="C7440" s="296" t="s">
        <v>8438</v>
      </c>
      <c r="D7440" s="297" t="s">
        <v>983</v>
      </c>
      <c r="E7440" s="298" t="n">
        <v>8.22</v>
      </c>
      <c r="F7440" s="298" t="n">
        <v>1</v>
      </c>
      <c r="G7440" s="298" t="n">
        <v>9.22</v>
      </c>
    </row>
    <row r="7441" customFormat="false" ht="35.05" hidden="false" customHeight="false" outlineLevel="0" collapsed="false">
      <c r="A7441" s="294" t="s">
        <v>8422</v>
      </c>
      <c r="B7441" s="295" t="n">
        <v>101000</v>
      </c>
      <c r="C7441" s="296" t="s">
        <v>8439</v>
      </c>
      <c r="D7441" s="297" t="s">
        <v>8425</v>
      </c>
      <c r="E7441" s="298" t="n">
        <v>5.47</v>
      </c>
      <c r="F7441" s="298" t="n">
        <v>0.67</v>
      </c>
      <c r="G7441" s="298" t="n">
        <v>6.14</v>
      </c>
    </row>
    <row r="7442" customFormat="false" ht="35.05" hidden="false" customHeight="false" outlineLevel="0" collapsed="false">
      <c r="A7442" s="294" t="s">
        <v>8422</v>
      </c>
      <c r="B7442" s="295" t="n">
        <v>100981</v>
      </c>
      <c r="C7442" s="296" t="s">
        <v>8440</v>
      </c>
      <c r="D7442" s="297" t="s">
        <v>983</v>
      </c>
      <c r="E7442" s="298" t="n">
        <v>8.25</v>
      </c>
      <c r="F7442" s="298" t="n">
        <v>1.78</v>
      </c>
      <c r="G7442" s="298" t="n">
        <v>10.03</v>
      </c>
    </row>
    <row r="7443" customFormat="false" ht="35.05" hidden="false" customHeight="false" outlineLevel="0" collapsed="false">
      <c r="A7443" s="294" t="s">
        <v>8422</v>
      </c>
      <c r="B7443" s="295" t="n">
        <v>100997</v>
      </c>
      <c r="C7443" s="296" t="s">
        <v>8441</v>
      </c>
      <c r="D7443" s="297" t="s">
        <v>8425</v>
      </c>
      <c r="E7443" s="298" t="n">
        <v>5.49</v>
      </c>
      <c r="F7443" s="298" t="n">
        <v>1.2</v>
      </c>
      <c r="G7443" s="298" t="n">
        <v>6.69</v>
      </c>
    </row>
    <row r="7444" customFormat="false" ht="35.05" hidden="false" customHeight="false" outlineLevel="0" collapsed="false">
      <c r="A7444" s="294" t="s">
        <v>8422</v>
      </c>
      <c r="B7444" s="295" t="n">
        <v>101010</v>
      </c>
      <c r="C7444" s="296" t="s">
        <v>8442</v>
      </c>
      <c r="D7444" s="297" t="s">
        <v>8425</v>
      </c>
      <c r="E7444" s="298" t="n">
        <v>25.34</v>
      </c>
      <c r="F7444" s="298" t="n">
        <v>3.58</v>
      </c>
      <c r="G7444" s="298" t="n">
        <v>28.92</v>
      </c>
    </row>
    <row r="7445" customFormat="false" ht="35.05" hidden="false" customHeight="false" outlineLevel="0" collapsed="false">
      <c r="A7445" s="294" t="s">
        <v>8422</v>
      </c>
      <c r="B7445" s="295" t="n">
        <v>101009</v>
      </c>
      <c r="C7445" s="296" t="s">
        <v>8443</v>
      </c>
      <c r="D7445" s="297" t="s">
        <v>8425</v>
      </c>
      <c r="E7445" s="298" t="n">
        <v>40.24</v>
      </c>
      <c r="F7445" s="298" t="n">
        <v>5.68</v>
      </c>
      <c r="G7445" s="298" t="n">
        <v>45.92</v>
      </c>
    </row>
    <row r="7446" customFormat="false" ht="35.05" hidden="false" customHeight="false" outlineLevel="0" collapsed="false">
      <c r="A7446" s="294" t="s">
        <v>8422</v>
      </c>
      <c r="B7446" s="295" t="n">
        <v>100978</v>
      </c>
      <c r="C7446" s="296" t="s">
        <v>8444</v>
      </c>
      <c r="D7446" s="297" t="s">
        <v>983</v>
      </c>
      <c r="E7446" s="298" t="n">
        <v>6.41</v>
      </c>
      <c r="F7446" s="298" t="n">
        <v>1.02</v>
      </c>
      <c r="G7446" s="298" t="n">
        <v>7.43</v>
      </c>
    </row>
    <row r="7447" customFormat="false" ht="35.05" hidden="false" customHeight="false" outlineLevel="0" collapsed="false">
      <c r="A7447" s="294" t="s">
        <v>8422</v>
      </c>
      <c r="B7447" s="295" t="n">
        <v>100994</v>
      </c>
      <c r="C7447" s="296" t="s">
        <v>8445</v>
      </c>
      <c r="D7447" s="297" t="s">
        <v>8425</v>
      </c>
      <c r="E7447" s="298" t="n">
        <v>4.26</v>
      </c>
      <c r="F7447" s="298" t="n">
        <v>0.67</v>
      </c>
      <c r="G7447" s="298" t="n">
        <v>4.93</v>
      </c>
    </row>
    <row r="7448" customFormat="false" ht="35.05" hidden="false" customHeight="false" outlineLevel="0" collapsed="false">
      <c r="A7448" s="294" t="s">
        <v>8422</v>
      </c>
      <c r="B7448" s="295" t="n">
        <v>100974</v>
      </c>
      <c r="C7448" s="296" t="s">
        <v>8446</v>
      </c>
      <c r="D7448" s="297" t="s">
        <v>983</v>
      </c>
      <c r="E7448" s="298" t="n">
        <v>7.94</v>
      </c>
      <c r="F7448" s="298" t="n">
        <v>1.29</v>
      </c>
      <c r="G7448" s="298" t="n">
        <v>9.23</v>
      </c>
    </row>
    <row r="7449" customFormat="false" ht="35.05" hidden="false" customHeight="false" outlineLevel="0" collapsed="false">
      <c r="A7449" s="294" t="s">
        <v>8422</v>
      </c>
      <c r="B7449" s="295" t="n">
        <v>100990</v>
      </c>
      <c r="C7449" s="296" t="s">
        <v>8447</v>
      </c>
      <c r="D7449" s="297" t="s">
        <v>8425</v>
      </c>
      <c r="E7449" s="298" t="n">
        <v>5.3</v>
      </c>
      <c r="F7449" s="298" t="n">
        <v>0.85</v>
      </c>
      <c r="G7449" s="298" t="n">
        <v>6.15</v>
      </c>
    </row>
    <row r="7450" customFormat="false" ht="35.05" hidden="false" customHeight="false" outlineLevel="0" collapsed="false">
      <c r="A7450" s="294" t="s">
        <v>8422</v>
      </c>
      <c r="B7450" s="295" t="n">
        <v>100979</v>
      </c>
      <c r="C7450" s="296" t="s">
        <v>8448</v>
      </c>
      <c r="D7450" s="297" t="s">
        <v>983</v>
      </c>
      <c r="E7450" s="298" t="n">
        <v>6.16</v>
      </c>
      <c r="F7450" s="298" t="n">
        <v>0.82</v>
      </c>
      <c r="G7450" s="298" t="n">
        <v>6.98</v>
      </c>
    </row>
    <row r="7451" customFormat="false" ht="35.05" hidden="false" customHeight="false" outlineLevel="0" collapsed="false">
      <c r="A7451" s="294" t="s">
        <v>8422</v>
      </c>
      <c r="B7451" s="295" t="n">
        <v>100995</v>
      </c>
      <c r="C7451" s="296" t="s">
        <v>8449</v>
      </c>
      <c r="D7451" s="297" t="s">
        <v>8425</v>
      </c>
      <c r="E7451" s="298" t="n">
        <v>4.1</v>
      </c>
      <c r="F7451" s="298" t="n">
        <v>0.56</v>
      </c>
      <c r="G7451" s="298" t="n">
        <v>4.66</v>
      </c>
    </row>
    <row r="7452" customFormat="false" ht="35.05" hidden="false" customHeight="false" outlineLevel="0" collapsed="false">
      <c r="A7452" s="294" t="s">
        <v>8422</v>
      </c>
      <c r="B7452" s="295" t="n">
        <v>100975</v>
      </c>
      <c r="C7452" s="296" t="s">
        <v>8450</v>
      </c>
      <c r="D7452" s="297" t="s">
        <v>983</v>
      </c>
      <c r="E7452" s="298" t="n">
        <v>8</v>
      </c>
      <c r="F7452" s="298" t="n">
        <v>1.09</v>
      </c>
      <c r="G7452" s="298" t="n">
        <v>9.09</v>
      </c>
    </row>
    <row r="7453" customFormat="false" ht="35.05" hidden="false" customHeight="false" outlineLevel="0" collapsed="false">
      <c r="A7453" s="294" t="s">
        <v>8422</v>
      </c>
      <c r="B7453" s="295" t="n">
        <v>100991</v>
      </c>
      <c r="C7453" s="296" t="s">
        <v>8451</v>
      </c>
      <c r="D7453" s="297" t="s">
        <v>8425</v>
      </c>
      <c r="E7453" s="298" t="n">
        <v>5.36</v>
      </c>
      <c r="F7453" s="298" t="n">
        <v>0.73</v>
      </c>
      <c r="G7453" s="298" t="n">
        <v>6.09</v>
      </c>
    </row>
    <row r="7454" customFormat="false" ht="35.05" hidden="false" customHeight="false" outlineLevel="0" collapsed="false">
      <c r="A7454" s="294" t="s">
        <v>8422</v>
      </c>
      <c r="B7454" s="295" t="n">
        <v>100980</v>
      </c>
      <c r="C7454" s="296" t="s">
        <v>8452</v>
      </c>
      <c r="D7454" s="297" t="s">
        <v>983</v>
      </c>
      <c r="E7454" s="298" t="n">
        <v>5.89</v>
      </c>
      <c r="F7454" s="298" t="n">
        <v>0.7</v>
      </c>
      <c r="G7454" s="298" t="n">
        <v>6.59</v>
      </c>
    </row>
    <row r="7455" customFormat="false" ht="35.05" hidden="false" customHeight="false" outlineLevel="0" collapsed="false">
      <c r="A7455" s="294" t="s">
        <v>8422</v>
      </c>
      <c r="B7455" s="295" t="n">
        <v>100996</v>
      </c>
      <c r="C7455" s="296" t="s">
        <v>8453</v>
      </c>
      <c r="D7455" s="297" t="s">
        <v>8425</v>
      </c>
      <c r="E7455" s="298" t="n">
        <v>3.9</v>
      </c>
      <c r="F7455" s="298" t="n">
        <v>0.48</v>
      </c>
      <c r="G7455" s="298" t="n">
        <v>4.38</v>
      </c>
    </row>
    <row r="7456" customFormat="false" ht="35.05" hidden="false" customHeight="false" outlineLevel="0" collapsed="false">
      <c r="A7456" s="294" t="s">
        <v>8422</v>
      </c>
      <c r="B7456" s="295" t="n">
        <v>100976</v>
      </c>
      <c r="C7456" s="296" t="s">
        <v>8454</v>
      </c>
      <c r="D7456" s="297" t="s">
        <v>983</v>
      </c>
      <c r="E7456" s="298" t="n">
        <v>7.92</v>
      </c>
      <c r="F7456" s="298" t="n">
        <v>0.98</v>
      </c>
      <c r="G7456" s="298" t="n">
        <v>8.9</v>
      </c>
    </row>
    <row r="7457" customFormat="false" ht="35.05" hidden="false" customHeight="false" outlineLevel="0" collapsed="false">
      <c r="A7457" s="294" t="s">
        <v>8422</v>
      </c>
      <c r="B7457" s="295" t="n">
        <v>100992</v>
      </c>
      <c r="C7457" s="296" t="s">
        <v>8455</v>
      </c>
      <c r="D7457" s="297" t="s">
        <v>8425</v>
      </c>
      <c r="E7457" s="298" t="n">
        <v>5.27</v>
      </c>
      <c r="F7457" s="298" t="n">
        <v>0.66</v>
      </c>
      <c r="G7457" s="298" t="n">
        <v>5.93</v>
      </c>
    </row>
    <row r="7458" customFormat="false" ht="35.05" hidden="false" customHeight="false" outlineLevel="0" collapsed="false">
      <c r="A7458" s="294" t="s">
        <v>8422</v>
      </c>
      <c r="B7458" s="295" t="n">
        <v>100977</v>
      </c>
      <c r="C7458" s="296" t="s">
        <v>8456</v>
      </c>
      <c r="D7458" s="297" t="s">
        <v>983</v>
      </c>
      <c r="E7458" s="298" t="n">
        <v>6.77</v>
      </c>
      <c r="F7458" s="298" t="n">
        <v>1.49</v>
      </c>
      <c r="G7458" s="298" t="n">
        <v>8.26</v>
      </c>
    </row>
    <row r="7459" customFormat="false" ht="35.05" hidden="false" customHeight="false" outlineLevel="0" collapsed="false">
      <c r="A7459" s="294" t="s">
        <v>8422</v>
      </c>
      <c r="B7459" s="295" t="n">
        <v>100993</v>
      </c>
      <c r="C7459" s="296" t="s">
        <v>8457</v>
      </c>
      <c r="D7459" s="297" t="s">
        <v>8425</v>
      </c>
      <c r="E7459" s="298" t="n">
        <v>4.52</v>
      </c>
      <c r="F7459" s="298" t="n">
        <v>0.98</v>
      </c>
      <c r="G7459" s="298" t="n">
        <v>5.5</v>
      </c>
    </row>
    <row r="7460" customFormat="false" ht="35.05" hidden="false" customHeight="false" outlineLevel="0" collapsed="false">
      <c r="A7460" s="294" t="s">
        <v>8422</v>
      </c>
      <c r="B7460" s="295" t="n">
        <v>100973</v>
      </c>
      <c r="C7460" s="296" t="s">
        <v>8458</v>
      </c>
      <c r="D7460" s="297" t="s">
        <v>983</v>
      </c>
      <c r="E7460" s="298" t="n">
        <v>7.91</v>
      </c>
      <c r="F7460" s="298" t="n">
        <v>1.74</v>
      </c>
      <c r="G7460" s="298" t="n">
        <v>9.65</v>
      </c>
    </row>
    <row r="7461" customFormat="false" ht="35.05" hidden="false" customHeight="false" outlineLevel="0" collapsed="false">
      <c r="A7461" s="294" t="s">
        <v>8422</v>
      </c>
      <c r="B7461" s="295" t="n">
        <v>100989</v>
      </c>
      <c r="C7461" s="296" t="s">
        <v>8459</v>
      </c>
      <c r="D7461" s="297" t="s">
        <v>8425</v>
      </c>
      <c r="E7461" s="298" t="n">
        <v>5.26</v>
      </c>
      <c r="F7461" s="298" t="n">
        <v>1.17</v>
      </c>
      <c r="G7461" s="298" t="n">
        <v>6.43</v>
      </c>
    </row>
    <row r="7462" customFormat="false" ht="35.05" hidden="false" customHeight="false" outlineLevel="0" collapsed="false">
      <c r="A7462" s="294" t="s">
        <v>8422</v>
      </c>
      <c r="B7462" s="295" t="n">
        <v>101467</v>
      </c>
      <c r="C7462" s="296" t="s">
        <v>8460</v>
      </c>
      <c r="D7462" s="297" t="s">
        <v>8425</v>
      </c>
      <c r="E7462" s="298" t="n">
        <v>15.4</v>
      </c>
      <c r="F7462" s="298" t="n">
        <v>4.43</v>
      </c>
      <c r="G7462" s="298" t="n">
        <v>19.83</v>
      </c>
    </row>
    <row r="7463" customFormat="false" ht="35.05" hidden="false" customHeight="false" outlineLevel="0" collapsed="false">
      <c r="A7463" s="294" t="s">
        <v>8422</v>
      </c>
      <c r="B7463" s="295" t="n">
        <v>101468</v>
      </c>
      <c r="C7463" s="296" t="s">
        <v>8461</v>
      </c>
      <c r="D7463" s="297" t="s">
        <v>8425</v>
      </c>
      <c r="E7463" s="298" t="n">
        <v>14.09</v>
      </c>
      <c r="F7463" s="298" t="n">
        <v>4.05</v>
      </c>
      <c r="G7463" s="298" t="n">
        <v>18.14</v>
      </c>
    </row>
    <row r="7464" customFormat="false" ht="35.05" hidden="false" customHeight="false" outlineLevel="0" collapsed="false">
      <c r="A7464" s="294" t="s">
        <v>8422</v>
      </c>
      <c r="B7464" s="295" t="n">
        <v>101014</v>
      </c>
      <c r="C7464" s="296" t="s">
        <v>8462</v>
      </c>
      <c r="D7464" s="297" t="s">
        <v>8425</v>
      </c>
      <c r="E7464" s="298" t="n">
        <v>35.18</v>
      </c>
      <c r="F7464" s="298" t="n">
        <v>10.15</v>
      </c>
      <c r="G7464" s="298" t="n">
        <v>45.33</v>
      </c>
    </row>
    <row r="7465" customFormat="false" ht="35.05" hidden="false" customHeight="false" outlineLevel="0" collapsed="false">
      <c r="A7465" s="294" t="s">
        <v>8422</v>
      </c>
      <c r="B7465" s="295" t="n">
        <v>101015</v>
      </c>
      <c r="C7465" s="296" t="s">
        <v>8463</v>
      </c>
      <c r="D7465" s="297" t="s">
        <v>8425</v>
      </c>
      <c r="E7465" s="298" t="n">
        <v>28.88</v>
      </c>
      <c r="F7465" s="298" t="n">
        <v>8.35</v>
      </c>
      <c r="G7465" s="298" t="n">
        <v>37.23</v>
      </c>
    </row>
    <row r="7466" customFormat="false" ht="35.05" hidden="false" customHeight="false" outlineLevel="0" collapsed="false">
      <c r="A7466" s="294" t="s">
        <v>8422</v>
      </c>
      <c r="B7466" s="295" t="n">
        <v>101463</v>
      </c>
      <c r="C7466" s="296" t="s">
        <v>8464</v>
      </c>
      <c r="D7466" s="297" t="s">
        <v>8425</v>
      </c>
      <c r="E7466" s="298" t="n">
        <v>38.51</v>
      </c>
      <c r="F7466" s="298" t="n">
        <v>11.11</v>
      </c>
      <c r="G7466" s="298" t="n">
        <v>49.62</v>
      </c>
    </row>
    <row r="7467" customFormat="false" ht="35.05" hidden="false" customHeight="false" outlineLevel="0" collapsed="false">
      <c r="A7467" s="294" t="s">
        <v>8422</v>
      </c>
      <c r="B7467" s="295" t="n">
        <v>101464</v>
      </c>
      <c r="C7467" s="296" t="s">
        <v>8465</v>
      </c>
      <c r="D7467" s="297" t="s">
        <v>8425</v>
      </c>
      <c r="E7467" s="298" t="n">
        <v>29.56</v>
      </c>
      <c r="F7467" s="298" t="n">
        <v>8.55</v>
      </c>
      <c r="G7467" s="298" t="n">
        <v>38.11</v>
      </c>
    </row>
    <row r="7468" customFormat="false" ht="35.05" hidden="false" customHeight="false" outlineLevel="0" collapsed="false">
      <c r="A7468" s="294" t="s">
        <v>8422</v>
      </c>
      <c r="B7468" s="295" t="n">
        <v>101465</v>
      </c>
      <c r="C7468" s="296" t="s">
        <v>8466</v>
      </c>
      <c r="D7468" s="297" t="s">
        <v>8425</v>
      </c>
      <c r="E7468" s="298" t="n">
        <v>22.6</v>
      </c>
      <c r="F7468" s="298" t="n">
        <v>6.53</v>
      </c>
      <c r="G7468" s="298" t="n">
        <v>29.13</v>
      </c>
    </row>
    <row r="7469" customFormat="false" ht="35.05" hidden="false" customHeight="false" outlineLevel="0" collapsed="false">
      <c r="A7469" s="294" t="s">
        <v>8422</v>
      </c>
      <c r="B7469" s="295" t="n">
        <v>101466</v>
      </c>
      <c r="C7469" s="296" t="s">
        <v>8467</v>
      </c>
      <c r="D7469" s="297" t="s">
        <v>8425</v>
      </c>
      <c r="E7469" s="298" t="n">
        <v>18.41</v>
      </c>
      <c r="F7469" s="298" t="n">
        <v>5.29</v>
      </c>
      <c r="G7469" s="298" t="n">
        <v>23.7</v>
      </c>
    </row>
    <row r="7470" customFormat="false" ht="35.05" hidden="false" customHeight="false" outlineLevel="0" collapsed="false">
      <c r="A7470" s="294" t="s">
        <v>8422</v>
      </c>
      <c r="B7470" s="295" t="n">
        <v>101013</v>
      </c>
      <c r="C7470" s="296" t="s">
        <v>8468</v>
      </c>
      <c r="D7470" s="297" t="s">
        <v>8425</v>
      </c>
      <c r="E7470" s="298" t="n">
        <v>38.37</v>
      </c>
      <c r="F7470" s="298" t="n">
        <v>11.1</v>
      </c>
      <c r="G7470" s="298" t="n">
        <v>49.47</v>
      </c>
    </row>
    <row r="7471" customFormat="false" ht="35.05" hidden="false" customHeight="false" outlineLevel="0" collapsed="false">
      <c r="A7471" s="294" t="s">
        <v>8422</v>
      </c>
      <c r="B7471" s="295" t="n">
        <v>101477</v>
      </c>
      <c r="C7471" s="296" t="s">
        <v>8469</v>
      </c>
      <c r="D7471" s="297" t="s">
        <v>8425</v>
      </c>
      <c r="E7471" s="298" t="n">
        <v>11.15</v>
      </c>
      <c r="F7471" s="298" t="n">
        <v>3.22</v>
      </c>
      <c r="G7471" s="298" t="n">
        <v>14.37</v>
      </c>
    </row>
    <row r="7472" customFormat="false" ht="35.05" hidden="false" customHeight="false" outlineLevel="0" collapsed="false">
      <c r="A7472" s="294" t="s">
        <v>8422</v>
      </c>
      <c r="B7472" s="295" t="n">
        <v>101478</v>
      </c>
      <c r="C7472" s="296" t="s">
        <v>8470</v>
      </c>
      <c r="D7472" s="297" t="s">
        <v>8425</v>
      </c>
      <c r="E7472" s="298" t="n">
        <v>9.51</v>
      </c>
      <c r="F7472" s="298" t="n">
        <v>2.72</v>
      </c>
      <c r="G7472" s="298" t="n">
        <v>12.23</v>
      </c>
    </row>
    <row r="7473" customFormat="false" ht="35.05" hidden="false" customHeight="false" outlineLevel="0" collapsed="false">
      <c r="A7473" s="294" t="s">
        <v>8422</v>
      </c>
      <c r="B7473" s="295" t="n">
        <v>101017</v>
      </c>
      <c r="C7473" s="296" t="s">
        <v>8471</v>
      </c>
      <c r="D7473" s="297" t="s">
        <v>8425</v>
      </c>
      <c r="E7473" s="298" t="n">
        <v>25.35</v>
      </c>
      <c r="F7473" s="298" t="n">
        <v>7.33</v>
      </c>
      <c r="G7473" s="298" t="n">
        <v>32.68</v>
      </c>
    </row>
    <row r="7474" customFormat="false" ht="35.05" hidden="false" customHeight="false" outlineLevel="0" collapsed="false">
      <c r="A7474" s="294" t="s">
        <v>8422</v>
      </c>
      <c r="B7474" s="295" t="n">
        <v>101018</v>
      </c>
      <c r="C7474" s="296" t="s">
        <v>8472</v>
      </c>
      <c r="D7474" s="297" t="s">
        <v>8425</v>
      </c>
      <c r="E7474" s="298" t="n">
        <v>20.84</v>
      </c>
      <c r="F7474" s="298" t="n">
        <v>6.01</v>
      </c>
      <c r="G7474" s="298" t="n">
        <v>26.85</v>
      </c>
    </row>
    <row r="7475" customFormat="false" ht="35.05" hidden="false" customHeight="false" outlineLevel="0" collapsed="false">
      <c r="A7475" s="294" t="s">
        <v>8422</v>
      </c>
      <c r="B7475" s="295" t="n">
        <v>101469</v>
      </c>
      <c r="C7475" s="296" t="s">
        <v>8473</v>
      </c>
      <c r="D7475" s="297" t="s">
        <v>8425</v>
      </c>
      <c r="E7475" s="298" t="n">
        <v>31.51</v>
      </c>
      <c r="F7475" s="298" t="n">
        <v>9.09</v>
      </c>
      <c r="G7475" s="298" t="n">
        <v>40.6</v>
      </c>
    </row>
    <row r="7476" customFormat="false" ht="35.05" hidden="false" customHeight="false" outlineLevel="0" collapsed="false">
      <c r="A7476" s="294" t="s">
        <v>8422</v>
      </c>
      <c r="B7476" s="295" t="n">
        <v>101470</v>
      </c>
      <c r="C7476" s="296" t="s">
        <v>8474</v>
      </c>
      <c r="D7476" s="297" t="s">
        <v>8425</v>
      </c>
      <c r="E7476" s="298" t="n">
        <v>25.01</v>
      </c>
      <c r="F7476" s="298" t="n">
        <v>7.23</v>
      </c>
      <c r="G7476" s="298" t="n">
        <v>32.24</v>
      </c>
    </row>
    <row r="7477" customFormat="false" ht="35.05" hidden="false" customHeight="false" outlineLevel="0" collapsed="false">
      <c r="A7477" s="294" t="s">
        <v>8422</v>
      </c>
      <c r="B7477" s="295" t="n">
        <v>101471</v>
      </c>
      <c r="C7477" s="296" t="s">
        <v>8475</v>
      </c>
      <c r="D7477" s="297" t="s">
        <v>8425</v>
      </c>
      <c r="E7477" s="298" t="n">
        <v>21.46</v>
      </c>
      <c r="F7477" s="298" t="n">
        <v>6.19</v>
      </c>
      <c r="G7477" s="298" t="n">
        <v>27.65</v>
      </c>
    </row>
    <row r="7478" customFormat="false" ht="35.05" hidden="false" customHeight="false" outlineLevel="0" collapsed="false">
      <c r="A7478" s="294" t="s">
        <v>8422</v>
      </c>
      <c r="B7478" s="295" t="n">
        <v>101472</v>
      </c>
      <c r="C7478" s="296" t="s">
        <v>8476</v>
      </c>
      <c r="D7478" s="297" t="s">
        <v>8425</v>
      </c>
      <c r="E7478" s="298" t="n">
        <v>16.72</v>
      </c>
      <c r="F7478" s="298" t="n">
        <v>4.8</v>
      </c>
      <c r="G7478" s="298" t="n">
        <v>21.52</v>
      </c>
    </row>
    <row r="7479" customFormat="false" ht="35.05" hidden="false" customHeight="false" outlineLevel="0" collapsed="false">
      <c r="A7479" s="294" t="s">
        <v>8422</v>
      </c>
      <c r="B7479" s="295" t="n">
        <v>101473</v>
      </c>
      <c r="C7479" s="296" t="s">
        <v>8477</v>
      </c>
      <c r="D7479" s="297" t="s">
        <v>8425</v>
      </c>
      <c r="E7479" s="298" t="n">
        <v>24.04</v>
      </c>
      <c r="F7479" s="298" t="n">
        <v>6.94</v>
      </c>
      <c r="G7479" s="298" t="n">
        <v>30.98</v>
      </c>
    </row>
    <row r="7480" customFormat="false" ht="35.05" hidden="false" customHeight="false" outlineLevel="0" collapsed="false">
      <c r="A7480" s="294" t="s">
        <v>8422</v>
      </c>
      <c r="B7480" s="295" t="n">
        <v>101474</v>
      </c>
      <c r="C7480" s="296" t="s">
        <v>8478</v>
      </c>
      <c r="D7480" s="297" t="s">
        <v>8425</v>
      </c>
      <c r="E7480" s="298" t="n">
        <v>17.22</v>
      </c>
      <c r="F7480" s="298" t="n">
        <v>4.95</v>
      </c>
      <c r="G7480" s="298" t="n">
        <v>22.17</v>
      </c>
    </row>
    <row r="7481" customFormat="false" ht="35.05" hidden="false" customHeight="false" outlineLevel="0" collapsed="false">
      <c r="A7481" s="294" t="s">
        <v>8422</v>
      </c>
      <c r="B7481" s="295" t="n">
        <v>101475</v>
      </c>
      <c r="C7481" s="296" t="s">
        <v>8479</v>
      </c>
      <c r="D7481" s="297" t="s">
        <v>8425</v>
      </c>
      <c r="E7481" s="298" t="n">
        <v>15.27</v>
      </c>
      <c r="F7481" s="298" t="n">
        <v>4.4</v>
      </c>
      <c r="G7481" s="298" t="n">
        <v>19.67</v>
      </c>
    </row>
    <row r="7482" customFormat="false" ht="35.05" hidden="false" customHeight="false" outlineLevel="0" collapsed="false">
      <c r="A7482" s="294" t="s">
        <v>8422</v>
      </c>
      <c r="B7482" s="295" t="n">
        <v>101476</v>
      </c>
      <c r="C7482" s="296" t="s">
        <v>8480</v>
      </c>
      <c r="D7482" s="297" t="s">
        <v>8425</v>
      </c>
      <c r="E7482" s="298" t="n">
        <v>13.62</v>
      </c>
      <c r="F7482" s="298" t="n">
        <v>3.91</v>
      </c>
      <c r="G7482" s="298" t="n">
        <v>17.53</v>
      </c>
    </row>
    <row r="7483" customFormat="false" ht="35.05" hidden="false" customHeight="false" outlineLevel="0" collapsed="false">
      <c r="A7483" s="294" t="s">
        <v>8422</v>
      </c>
      <c r="B7483" s="295" t="n">
        <v>101016</v>
      </c>
      <c r="C7483" s="296" t="s">
        <v>8481</v>
      </c>
      <c r="D7483" s="297" t="s">
        <v>8425</v>
      </c>
      <c r="E7483" s="298" t="n">
        <v>33.43</v>
      </c>
      <c r="F7483" s="298" t="n">
        <v>9.67</v>
      </c>
      <c r="G7483" s="298" t="n">
        <v>43.1</v>
      </c>
    </row>
    <row r="7484" customFormat="false" ht="35.05" hidden="false" customHeight="false" outlineLevel="0" collapsed="false">
      <c r="A7484" s="294" t="s">
        <v>8422</v>
      </c>
      <c r="B7484" s="295" t="n">
        <v>101487</v>
      </c>
      <c r="C7484" s="296" t="s">
        <v>8482</v>
      </c>
      <c r="D7484" s="297" t="s">
        <v>8425</v>
      </c>
      <c r="E7484" s="298" t="n">
        <v>82.82</v>
      </c>
      <c r="F7484" s="298" t="n">
        <v>23.94</v>
      </c>
      <c r="G7484" s="298" t="n">
        <v>106.76</v>
      </c>
    </row>
    <row r="7485" customFormat="false" ht="35.05" hidden="false" customHeight="false" outlineLevel="0" collapsed="false">
      <c r="A7485" s="294" t="s">
        <v>8422</v>
      </c>
      <c r="B7485" s="295" t="n">
        <v>101488</v>
      </c>
      <c r="C7485" s="296" t="s">
        <v>8483</v>
      </c>
      <c r="D7485" s="297" t="s">
        <v>8425</v>
      </c>
      <c r="E7485" s="298" t="n">
        <v>71.66</v>
      </c>
      <c r="F7485" s="298" t="n">
        <v>20.71</v>
      </c>
      <c r="G7485" s="298" t="n">
        <v>92.37</v>
      </c>
    </row>
    <row r="7486" customFormat="false" ht="35.05" hidden="false" customHeight="false" outlineLevel="0" collapsed="false">
      <c r="A7486" s="294" t="s">
        <v>8422</v>
      </c>
      <c r="B7486" s="295" t="n">
        <v>101480</v>
      </c>
      <c r="C7486" s="296" t="s">
        <v>8484</v>
      </c>
      <c r="D7486" s="297" t="s">
        <v>8425</v>
      </c>
      <c r="E7486" s="298" t="n">
        <v>56.32</v>
      </c>
      <c r="F7486" s="298" t="n">
        <v>16.3</v>
      </c>
      <c r="G7486" s="298" t="n">
        <v>72.62</v>
      </c>
    </row>
    <row r="7487" customFormat="false" ht="35.05" hidden="false" customHeight="false" outlineLevel="0" collapsed="false">
      <c r="A7487" s="294" t="s">
        <v>8422</v>
      </c>
      <c r="B7487" s="295" t="n">
        <v>101481</v>
      </c>
      <c r="C7487" s="296" t="s">
        <v>8485</v>
      </c>
      <c r="D7487" s="297" t="s">
        <v>8425</v>
      </c>
      <c r="E7487" s="298" t="n">
        <v>40.69</v>
      </c>
      <c r="F7487" s="298" t="n">
        <v>11.76</v>
      </c>
      <c r="G7487" s="298" t="n">
        <v>52.45</v>
      </c>
    </row>
    <row r="7488" customFormat="false" ht="35.05" hidden="false" customHeight="false" outlineLevel="0" collapsed="false">
      <c r="A7488" s="294" t="s">
        <v>8422</v>
      </c>
      <c r="B7488" s="295" t="n">
        <v>101482</v>
      </c>
      <c r="C7488" s="296" t="s">
        <v>8486</v>
      </c>
      <c r="D7488" s="297" t="s">
        <v>8425</v>
      </c>
      <c r="E7488" s="298" t="n">
        <v>30.4</v>
      </c>
      <c r="F7488" s="298" t="n">
        <v>8.8</v>
      </c>
      <c r="G7488" s="298" t="n">
        <v>39.2</v>
      </c>
    </row>
    <row r="7489" customFormat="false" ht="35.05" hidden="false" customHeight="false" outlineLevel="0" collapsed="false">
      <c r="A7489" s="294" t="s">
        <v>8422</v>
      </c>
      <c r="B7489" s="295" t="n">
        <v>101483</v>
      </c>
      <c r="C7489" s="296" t="s">
        <v>8487</v>
      </c>
      <c r="D7489" s="297" t="s">
        <v>8425</v>
      </c>
      <c r="E7489" s="298" t="n">
        <v>31.56</v>
      </c>
      <c r="F7489" s="298" t="n">
        <v>9.12</v>
      </c>
      <c r="G7489" s="298" t="n">
        <v>40.68</v>
      </c>
    </row>
    <row r="7490" customFormat="false" ht="35.05" hidden="false" customHeight="false" outlineLevel="0" collapsed="false">
      <c r="A7490" s="294" t="s">
        <v>8422</v>
      </c>
      <c r="B7490" s="295" t="n">
        <v>101484</v>
      </c>
      <c r="C7490" s="296" t="s">
        <v>8488</v>
      </c>
      <c r="D7490" s="297" t="s">
        <v>8425</v>
      </c>
      <c r="E7490" s="298" t="n">
        <v>163.55</v>
      </c>
      <c r="F7490" s="298" t="n">
        <v>47.31</v>
      </c>
      <c r="G7490" s="298" t="n">
        <v>210.86</v>
      </c>
    </row>
    <row r="7491" customFormat="false" ht="35.05" hidden="false" customHeight="false" outlineLevel="0" collapsed="false">
      <c r="A7491" s="294" t="s">
        <v>8422</v>
      </c>
      <c r="B7491" s="295" t="n">
        <v>101485</v>
      </c>
      <c r="C7491" s="296" t="s">
        <v>8489</v>
      </c>
      <c r="D7491" s="297" t="s">
        <v>8425</v>
      </c>
      <c r="E7491" s="298" t="n">
        <v>125.54</v>
      </c>
      <c r="F7491" s="298" t="n">
        <v>36.32</v>
      </c>
      <c r="G7491" s="298" t="n">
        <v>161.86</v>
      </c>
    </row>
    <row r="7492" customFormat="false" ht="35.05" hidden="false" customHeight="false" outlineLevel="0" collapsed="false">
      <c r="A7492" s="294" t="s">
        <v>8422</v>
      </c>
      <c r="B7492" s="295" t="n">
        <v>101486</v>
      </c>
      <c r="C7492" s="296" t="s">
        <v>8490</v>
      </c>
      <c r="D7492" s="297" t="s">
        <v>8425</v>
      </c>
      <c r="E7492" s="298" t="n">
        <v>113.1</v>
      </c>
      <c r="F7492" s="298" t="n">
        <v>32.7</v>
      </c>
      <c r="G7492" s="298" t="n">
        <v>145.8</v>
      </c>
    </row>
    <row r="7493" customFormat="false" ht="35.05" hidden="false" customHeight="false" outlineLevel="0" collapsed="false">
      <c r="A7493" s="294" t="s">
        <v>8422</v>
      </c>
      <c r="B7493" s="295" t="n">
        <v>101006</v>
      </c>
      <c r="C7493" s="296" t="s">
        <v>8491</v>
      </c>
      <c r="D7493" s="297" t="s">
        <v>983</v>
      </c>
      <c r="E7493" s="298" t="n">
        <v>19.92</v>
      </c>
      <c r="F7493" s="298" t="n">
        <v>2.11</v>
      </c>
      <c r="G7493" s="298" t="n">
        <v>22.03</v>
      </c>
    </row>
    <row r="7494" customFormat="false" ht="35.05" hidden="false" customHeight="false" outlineLevel="0" collapsed="false">
      <c r="A7494" s="294" t="s">
        <v>8422</v>
      </c>
      <c r="B7494" s="295" t="n">
        <v>101005</v>
      </c>
      <c r="C7494" s="296" t="s">
        <v>8492</v>
      </c>
      <c r="D7494" s="297" t="s">
        <v>983</v>
      </c>
      <c r="E7494" s="298" t="n">
        <v>17.53</v>
      </c>
      <c r="F7494" s="298" t="n">
        <v>2.37</v>
      </c>
      <c r="G7494" s="298" t="n">
        <v>19.9</v>
      </c>
    </row>
    <row r="7495" customFormat="false" ht="35.05" hidden="false" customHeight="false" outlineLevel="0" collapsed="false">
      <c r="A7495" s="294" t="s">
        <v>8422</v>
      </c>
      <c r="B7495" s="295" t="n">
        <v>102568</v>
      </c>
      <c r="C7495" s="296" t="s">
        <v>8493</v>
      </c>
      <c r="D7495" s="297" t="s">
        <v>8425</v>
      </c>
      <c r="E7495" s="298" t="n">
        <v>222.36</v>
      </c>
      <c r="F7495" s="298" t="n">
        <v>94.12</v>
      </c>
      <c r="G7495" s="298" t="n">
        <v>316.48</v>
      </c>
    </row>
    <row r="7496" customFormat="false" ht="35.05" hidden="false" customHeight="false" outlineLevel="0" collapsed="false">
      <c r="A7496" s="294" t="s">
        <v>8422</v>
      </c>
      <c r="B7496" s="295" t="n">
        <v>101479</v>
      </c>
      <c r="C7496" s="296" t="s">
        <v>8494</v>
      </c>
      <c r="D7496" s="297" t="s">
        <v>8425</v>
      </c>
      <c r="E7496" s="298" t="n">
        <v>130.53</v>
      </c>
      <c r="F7496" s="298" t="n">
        <v>55.24</v>
      </c>
      <c r="G7496" s="298" t="n">
        <v>185.77</v>
      </c>
    </row>
    <row r="7497" customFormat="false" ht="35.05" hidden="false" customHeight="false" outlineLevel="0" collapsed="false">
      <c r="A7497" s="294" t="s">
        <v>8422</v>
      </c>
      <c r="B7497" s="295" t="n">
        <v>101019</v>
      </c>
      <c r="C7497" s="296" t="s">
        <v>8495</v>
      </c>
      <c r="D7497" s="297" t="s">
        <v>8425</v>
      </c>
      <c r="E7497" s="298" t="n">
        <v>447.94</v>
      </c>
      <c r="F7497" s="298" t="n">
        <v>189.69</v>
      </c>
      <c r="G7497" s="298" t="n">
        <v>637.63</v>
      </c>
    </row>
    <row r="7498" customFormat="false" ht="35.05" hidden="false" customHeight="false" outlineLevel="0" collapsed="false">
      <c r="A7498" s="294" t="s">
        <v>8422</v>
      </c>
      <c r="B7498" s="295" t="n">
        <v>100938</v>
      </c>
      <c r="C7498" s="296" t="s">
        <v>8496</v>
      </c>
      <c r="D7498" s="297" t="s">
        <v>8324</v>
      </c>
      <c r="E7498" s="298" t="n">
        <v>6.99</v>
      </c>
      <c r="F7498" s="298" t="n">
        <v>0.9</v>
      </c>
      <c r="G7498" s="298" t="n">
        <v>7.89</v>
      </c>
    </row>
    <row r="7499" customFormat="false" ht="35.05" hidden="false" customHeight="false" outlineLevel="0" collapsed="false">
      <c r="A7499" s="294" t="s">
        <v>8422</v>
      </c>
      <c r="B7499" s="295" t="n">
        <v>100942</v>
      </c>
      <c r="C7499" s="296" t="s">
        <v>8497</v>
      </c>
      <c r="D7499" s="297" t="s">
        <v>8498</v>
      </c>
      <c r="E7499" s="298" t="n">
        <v>4.67</v>
      </c>
      <c r="F7499" s="298" t="n">
        <v>0.6</v>
      </c>
      <c r="G7499" s="298" t="n">
        <v>5.27</v>
      </c>
    </row>
    <row r="7500" customFormat="false" ht="35.05" hidden="false" customHeight="false" outlineLevel="0" collapsed="false">
      <c r="A7500" s="294" t="s">
        <v>8422</v>
      </c>
      <c r="B7500" s="295" t="n">
        <v>93588</v>
      </c>
      <c r="C7500" s="296" t="s">
        <v>8499</v>
      </c>
      <c r="D7500" s="297" t="s">
        <v>8324</v>
      </c>
      <c r="E7500" s="298" t="n">
        <v>2.94</v>
      </c>
      <c r="F7500" s="298" t="n">
        <v>0.37</v>
      </c>
      <c r="G7500" s="298" t="n">
        <v>3.31</v>
      </c>
    </row>
    <row r="7501" customFormat="false" ht="35.05" hidden="false" customHeight="false" outlineLevel="0" collapsed="false">
      <c r="A7501" s="294" t="s">
        <v>8422</v>
      </c>
      <c r="B7501" s="295" t="n">
        <v>93594</v>
      </c>
      <c r="C7501" s="296" t="s">
        <v>8500</v>
      </c>
      <c r="D7501" s="297" t="s">
        <v>8498</v>
      </c>
      <c r="E7501" s="298" t="n">
        <v>1.96</v>
      </c>
      <c r="F7501" s="298" t="n">
        <v>0.24</v>
      </c>
      <c r="G7501" s="298" t="n">
        <v>2.2</v>
      </c>
    </row>
    <row r="7502" customFormat="false" ht="35.05" hidden="false" customHeight="false" outlineLevel="0" collapsed="false">
      <c r="A7502" s="294" t="s">
        <v>8422</v>
      </c>
      <c r="B7502" s="295" t="n">
        <v>93589</v>
      </c>
      <c r="C7502" s="296" t="s">
        <v>8501</v>
      </c>
      <c r="D7502" s="297" t="s">
        <v>8324</v>
      </c>
      <c r="E7502" s="298" t="n">
        <v>2.51</v>
      </c>
      <c r="F7502" s="298" t="n">
        <v>0.33</v>
      </c>
      <c r="G7502" s="298" t="n">
        <v>2.84</v>
      </c>
    </row>
    <row r="7503" customFormat="false" ht="35.05" hidden="false" customHeight="false" outlineLevel="0" collapsed="false">
      <c r="A7503" s="294" t="s">
        <v>8422</v>
      </c>
      <c r="B7503" s="295" t="n">
        <v>93595</v>
      </c>
      <c r="C7503" s="296" t="s">
        <v>8502</v>
      </c>
      <c r="D7503" s="297" t="s">
        <v>8498</v>
      </c>
      <c r="E7503" s="298" t="n">
        <v>1.71</v>
      </c>
      <c r="F7503" s="298" t="n">
        <v>0.21</v>
      </c>
      <c r="G7503" s="298" t="n">
        <v>1.92</v>
      </c>
    </row>
    <row r="7504" customFormat="false" ht="35.05" hidden="false" customHeight="false" outlineLevel="0" collapsed="false">
      <c r="A7504" s="294" t="s">
        <v>8422</v>
      </c>
      <c r="B7504" s="295" t="n">
        <v>93590</v>
      </c>
      <c r="C7504" s="296" t="s">
        <v>8503</v>
      </c>
      <c r="D7504" s="297" t="s">
        <v>8324</v>
      </c>
      <c r="E7504" s="298" t="n">
        <v>0.93</v>
      </c>
      <c r="F7504" s="298" t="n">
        <v>0.11</v>
      </c>
      <c r="G7504" s="298" t="n">
        <v>1.04</v>
      </c>
    </row>
    <row r="7505" customFormat="false" ht="35.05" hidden="false" customHeight="false" outlineLevel="0" collapsed="false">
      <c r="A7505" s="294" t="s">
        <v>8422</v>
      </c>
      <c r="B7505" s="295" t="n">
        <v>93596</v>
      </c>
      <c r="C7505" s="296" t="s">
        <v>8504</v>
      </c>
      <c r="D7505" s="297" t="s">
        <v>8498</v>
      </c>
      <c r="E7505" s="298" t="n">
        <v>0.63</v>
      </c>
      <c r="F7505" s="298" t="n">
        <v>0.06</v>
      </c>
      <c r="G7505" s="298" t="n">
        <v>0.69</v>
      </c>
    </row>
    <row r="7506" customFormat="false" ht="35.05" hidden="false" customHeight="false" outlineLevel="0" collapsed="false">
      <c r="A7506" s="294" t="s">
        <v>8422</v>
      </c>
      <c r="B7506" s="295" t="n">
        <v>95875</v>
      </c>
      <c r="C7506" s="296" t="s">
        <v>8505</v>
      </c>
      <c r="D7506" s="297" t="s">
        <v>8324</v>
      </c>
      <c r="E7506" s="298" t="n">
        <v>2.33</v>
      </c>
      <c r="F7506" s="298" t="n">
        <v>0.29</v>
      </c>
      <c r="G7506" s="298" t="n">
        <v>2.62</v>
      </c>
    </row>
    <row r="7507" customFormat="false" ht="35.05" hidden="false" customHeight="false" outlineLevel="0" collapsed="false">
      <c r="A7507" s="294" t="s">
        <v>8422</v>
      </c>
      <c r="B7507" s="295" t="n">
        <v>95878</v>
      </c>
      <c r="C7507" s="296" t="s">
        <v>8506</v>
      </c>
      <c r="D7507" s="297" t="s">
        <v>8498</v>
      </c>
      <c r="E7507" s="298" t="n">
        <v>1.57</v>
      </c>
      <c r="F7507" s="298" t="n">
        <v>0.2</v>
      </c>
      <c r="G7507" s="298" t="n">
        <v>1.77</v>
      </c>
    </row>
    <row r="7508" customFormat="false" ht="35.05" hidden="false" customHeight="false" outlineLevel="0" collapsed="false">
      <c r="A7508" s="294" t="s">
        <v>8422</v>
      </c>
      <c r="B7508" s="295" t="n">
        <v>100943</v>
      </c>
      <c r="C7508" s="296" t="s">
        <v>8507</v>
      </c>
      <c r="D7508" s="297" t="s">
        <v>8498</v>
      </c>
      <c r="E7508" s="298" t="n">
        <v>4.05</v>
      </c>
      <c r="F7508" s="298" t="n">
        <v>0.43</v>
      </c>
      <c r="G7508" s="298" t="n">
        <v>4.48</v>
      </c>
    </row>
    <row r="7509" customFormat="false" ht="35.05" hidden="false" customHeight="false" outlineLevel="0" collapsed="false">
      <c r="A7509" s="294" t="s">
        <v>8422</v>
      </c>
      <c r="B7509" s="295" t="n">
        <v>100939</v>
      </c>
      <c r="C7509" s="296" t="s">
        <v>8508</v>
      </c>
      <c r="D7509" s="297" t="s">
        <v>8324</v>
      </c>
      <c r="E7509" s="298" t="n">
        <v>6.1</v>
      </c>
      <c r="F7509" s="298" t="n">
        <v>0.65</v>
      </c>
      <c r="G7509" s="298" t="n">
        <v>6.75</v>
      </c>
    </row>
    <row r="7510" customFormat="false" ht="35.05" hidden="false" customHeight="false" outlineLevel="0" collapsed="false">
      <c r="A7510" s="294" t="s">
        <v>8422</v>
      </c>
      <c r="B7510" s="295" t="n">
        <v>93591</v>
      </c>
      <c r="C7510" s="296" t="s">
        <v>8509</v>
      </c>
      <c r="D7510" s="297" t="s">
        <v>8324</v>
      </c>
      <c r="E7510" s="298" t="n">
        <v>2.56</v>
      </c>
      <c r="F7510" s="298" t="n">
        <v>0.26</v>
      </c>
      <c r="G7510" s="298" t="n">
        <v>2.82</v>
      </c>
    </row>
    <row r="7511" customFormat="false" ht="35.05" hidden="false" customHeight="false" outlineLevel="0" collapsed="false">
      <c r="A7511" s="294" t="s">
        <v>8422</v>
      </c>
      <c r="B7511" s="295" t="n">
        <v>93597</v>
      </c>
      <c r="C7511" s="296" t="s">
        <v>8510</v>
      </c>
      <c r="D7511" s="297" t="s">
        <v>8498</v>
      </c>
      <c r="E7511" s="298" t="n">
        <v>1.71</v>
      </c>
      <c r="F7511" s="298" t="n">
        <v>0.16</v>
      </c>
      <c r="G7511" s="298" t="n">
        <v>1.87</v>
      </c>
    </row>
    <row r="7512" customFormat="false" ht="35.05" hidden="false" customHeight="false" outlineLevel="0" collapsed="false">
      <c r="A7512" s="294" t="s">
        <v>8422</v>
      </c>
      <c r="B7512" s="295" t="n">
        <v>93592</v>
      </c>
      <c r="C7512" s="296" t="s">
        <v>8511</v>
      </c>
      <c r="D7512" s="297" t="s">
        <v>8324</v>
      </c>
      <c r="E7512" s="298" t="n">
        <v>2.22</v>
      </c>
      <c r="F7512" s="298" t="n">
        <v>0.23</v>
      </c>
      <c r="G7512" s="298" t="n">
        <v>2.45</v>
      </c>
    </row>
    <row r="7513" customFormat="false" ht="35.05" hidden="false" customHeight="false" outlineLevel="0" collapsed="false">
      <c r="A7513" s="294" t="s">
        <v>8422</v>
      </c>
      <c r="B7513" s="295" t="n">
        <v>93598</v>
      </c>
      <c r="C7513" s="296" t="s">
        <v>8512</v>
      </c>
      <c r="D7513" s="297" t="s">
        <v>8498</v>
      </c>
      <c r="E7513" s="298" t="n">
        <v>1.46</v>
      </c>
      <c r="F7513" s="298" t="n">
        <v>0.15</v>
      </c>
      <c r="G7513" s="298" t="n">
        <v>1.61</v>
      </c>
    </row>
    <row r="7514" customFormat="false" ht="35.05" hidden="false" customHeight="false" outlineLevel="0" collapsed="false">
      <c r="A7514" s="294" t="s">
        <v>8422</v>
      </c>
      <c r="B7514" s="295" t="n">
        <v>93593</v>
      </c>
      <c r="C7514" s="296" t="s">
        <v>8513</v>
      </c>
      <c r="D7514" s="297" t="s">
        <v>8324</v>
      </c>
      <c r="E7514" s="298" t="n">
        <v>0.81</v>
      </c>
      <c r="F7514" s="298" t="n">
        <v>0.08</v>
      </c>
      <c r="G7514" s="298" t="n">
        <v>0.89</v>
      </c>
    </row>
    <row r="7515" customFormat="false" ht="35.05" hidden="false" customHeight="false" outlineLevel="0" collapsed="false">
      <c r="A7515" s="294" t="s">
        <v>8422</v>
      </c>
      <c r="B7515" s="295" t="n">
        <v>93599</v>
      </c>
      <c r="C7515" s="296" t="s">
        <v>8514</v>
      </c>
      <c r="D7515" s="297" t="s">
        <v>8498</v>
      </c>
      <c r="E7515" s="298" t="n">
        <v>0.56</v>
      </c>
      <c r="F7515" s="298" t="n">
        <v>0.04</v>
      </c>
      <c r="G7515" s="298" t="n">
        <v>0.6</v>
      </c>
    </row>
    <row r="7516" customFormat="false" ht="35.05" hidden="false" customHeight="false" outlineLevel="0" collapsed="false">
      <c r="A7516" s="294" t="s">
        <v>8422</v>
      </c>
      <c r="B7516" s="295" t="n">
        <v>95876</v>
      </c>
      <c r="C7516" s="296" t="s">
        <v>8515</v>
      </c>
      <c r="D7516" s="297" t="s">
        <v>8324</v>
      </c>
      <c r="E7516" s="298" t="n">
        <v>2.01</v>
      </c>
      <c r="F7516" s="298" t="n">
        <v>0.21</v>
      </c>
      <c r="G7516" s="298" t="n">
        <v>2.22</v>
      </c>
    </row>
    <row r="7517" customFormat="false" ht="35.05" hidden="false" customHeight="false" outlineLevel="0" collapsed="false">
      <c r="A7517" s="294" t="s">
        <v>8422</v>
      </c>
      <c r="B7517" s="295" t="n">
        <v>95879</v>
      </c>
      <c r="C7517" s="296" t="s">
        <v>8516</v>
      </c>
      <c r="D7517" s="297" t="s">
        <v>8498</v>
      </c>
      <c r="E7517" s="298" t="n">
        <v>1.37</v>
      </c>
      <c r="F7517" s="298" t="n">
        <v>0.13</v>
      </c>
      <c r="G7517" s="298" t="n">
        <v>1.5</v>
      </c>
    </row>
    <row r="7518" customFormat="false" ht="35.05" hidden="false" customHeight="false" outlineLevel="0" collapsed="false">
      <c r="A7518" s="294" t="s">
        <v>8422</v>
      </c>
      <c r="B7518" s="295" t="n">
        <v>100940</v>
      </c>
      <c r="C7518" s="296" t="s">
        <v>8517</v>
      </c>
      <c r="D7518" s="297" t="s">
        <v>8324</v>
      </c>
      <c r="E7518" s="298" t="n">
        <v>5.26</v>
      </c>
      <c r="F7518" s="298" t="n">
        <v>0.5</v>
      </c>
      <c r="G7518" s="298" t="n">
        <v>5.76</v>
      </c>
    </row>
    <row r="7519" customFormat="false" ht="35.05" hidden="false" customHeight="false" outlineLevel="0" collapsed="false">
      <c r="A7519" s="294" t="s">
        <v>8422</v>
      </c>
      <c r="B7519" s="295" t="n">
        <v>100944</v>
      </c>
      <c r="C7519" s="296" t="s">
        <v>8518</v>
      </c>
      <c r="D7519" s="297" t="s">
        <v>8498</v>
      </c>
      <c r="E7519" s="298" t="n">
        <v>3.52</v>
      </c>
      <c r="F7519" s="298" t="n">
        <v>0.34</v>
      </c>
      <c r="G7519" s="298" t="n">
        <v>3.86</v>
      </c>
    </row>
    <row r="7520" customFormat="false" ht="35.05" hidden="false" customHeight="false" outlineLevel="0" collapsed="false">
      <c r="A7520" s="294" t="s">
        <v>8422</v>
      </c>
      <c r="B7520" s="295" t="n">
        <v>95425</v>
      </c>
      <c r="C7520" s="296" t="s">
        <v>8519</v>
      </c>
      <c r="D7520" s="297" t="s">
        <v>8324</v>
      </c>
      <c r="E7520" s="298" t="n">
        <v>2.19</v>
      </c>
      <c r="F7520" s="298" t="n">
        <v>0.21</v>
      </c>
      <c r="G7520" s="298" t="n">
        <v>2.4</v>
      </c>
    </row>
    <row r="7521" customFormat="false" ht="35.05" hidden="false" customHeight="false" outlineLevel="0" collapsed="false">
      <c r="A7521" s="294" t="s">
        <v>8422</v>
      </c>
      <c r="B7521" s="295" t="n">
        <v>95428</v>
      </c>
      <c r="C7521" s="296" t="s">
        <v>8520</v>
      </c>
      <c r="D7521" s="297" t="s">
        <v>8498</v>
      </c>
      <c r="E7521" s="298" t="n">
        <v>1.47</v>
      </c>
      <c r="F7521" s="298" t="n">
        <v>0.14</v>
      </c>
      <c r="G7521" s="298" t="n">
        <v>1.61</v>
      </c>
    </row>
    <row r="7522" customFormat="false" ht="35.05" hidden="false" customHeight="false" outlineLevel="0" collapsed="false">
      <c r="A7522" s="294" t="s">
        <v>8422</v>
      </c>
      <c r="B7522" s="295" t="n">
        <v>95426</v>
      </c>
      <c r="C7522" s="296" t="s">
        <v>8521</v>
      </c>
      <c r="D7522" s="297" t="s">
        <v>8324</v>
      </c>
      <c r="E7522" s="298" t="n">
        <v>1.91</v>
      </c>
      <c r="F7522" s="298" t="n">
        <v>0.16</v>
      </c>
      <c r="G7522" s="298" t="n">
        <v>2.07</v>
      </c>
    </row>
    <row r="7523" customFormat="false" ht="35.05" hidden="false" customHeight="false" outlineLevel="0" collapsed="false">
      <c r="A7523" s="294" t="s">
        <v>8422</v>
      </c>
      <c r="B7523" s="295" t="n">
        <v>95429</v>
      </c>
      <c r="C7523" s="296" t="s">
        <v>8522</v>
      </c>
      <c r="D7523" s="297" t="s">
        <v>8498</v>
      </c>
      <c r="E7523" s="298" t="n">
        <v>1.29</v>
      </c>
      <c r="F7523" s="298" t="n">
        <v>0.11</v>
      </c>
      <c r="G7523" s="298" t="n">
        <v>1.4</v>
      </c>
    </row>
    <row r="7524" customFormat="false" ht="35.05" hidden="false" customHeight="false" outlineLevel="0" collapsed="false">
      <c r="A7524" s="294" t="s">
        <v>8422</v>
      </c>
      <c r="B7524" s="295" t="n">
        <v>95427</v>
      </c>
      <c r="C7524" s="296" t="s">
        <v>8523</v>
      </c>
      <c r="D7524" s="297" t="s">
        <v>8324</v>
      </c>
      <c r="E7524" s="298" t="n">
        <v>0.73</v>
      </c>
      <c r="F7524" s="298" t="n">
        <v>0.05</v>
      </c>
      <c r="G7524" s="298" t="n">
        <v>0.78</v>
      </c>
    </row>
    <row r="7525" customFormat="false" ht="35.05" hidden="false" customHeight="false" outlineLevel="0" collapsed="false">
      <c r="A7525" s="294" t="s">
        <v>8422</v>
      </c>
      <c r="B7525" s="295" t="n">
        <v>95430</v>
      </c>
      <c r="C7525" s="296" t="s">
        <v>8524</v>
      </c>
      <c r="D7525" s="297" t="s">
        <v>8498</v>
      </c>
      <c r="E7525" s="298" t="n">
        <v>0.46</v>
      </c>
      <c r="F7525" s="298" t="n">
        <v>0.03</v>
      </c>
      <c r="G7525" s="298" t="n">
        <v>0.49</v>
      </c>
    </row>
    <row r="7526" customFormat="false" ht="35.05" hidden="false" customHeight="false" outlineLevel="0" collapsed="false">
      <c r="A7526" s="294" t="s">
        <v>8422</v>
      </c>
      <c r="B7526" s="295" t="n">
        <v>95877</v>
      </c>
      <c r="C7526" s="296" t="s">
        <v>8525</v>
      </c>
      <c r="D7526" s="297" t="s">
        <v>8324</v>
      </c>
      <c r="E7526" s="298" t="n">
        <v>1.75</v>
      </c>
      <c r="F7526" s="298" t="n">
        <v>0.15</v>
      </c>
      <c r="G7526" s="298" t="n">
        <v>1.9</v>
      </c>
    </row>
    <row r="7527" customFormat="false" ht="35.05" hidden="false" customHeight="false" outlineLevel="0" collapsed="false">
      <c r="A7527" s="294" t="s">
        <v>8422</v>
      </c>
      <c r="B7527" s="295" t="n">
        <v>95880</v>
      </c>
      <c r="C7527" s="296" t="s">
        <v>8526</v>
      </c>
      <c r="D7527" s="297" t="s">
        <v>8498</v>
      </c>
      <c r="E7527" s="298" t="n">
        <v>1.18</v>
      </c>
      <c r="F7527" s="298" t="n">
        <v>0.1</v>
      </c>
      <c r="G7527" s="298" t="n">
        <v>1.28</v>
      </c>
    </row>
    <row r="7528" customFormat="false" ht="35.05" hidden="false" customHeight="false" outlineLevel="0" collapsed="false">
      <c r="A7528" s="294" t="s">
        <v>8422</v>
      </c>
      <c r="B7528" s="295" t="n">
        <v>100937</v>
      </c>
      <c r="C7528" s="296" t="s">
        <v>8527</v>
      </c>
      <c r="D7528" s="297" t="s">
        <v>8324</v>
      </c>
      <c r="E7528" s="298" t="n">
        <v>7.94</v>
      </c>
      <c r="F7528" s="298" t="n">
        <v>1.53</v>
      </c>
      <c r="G7528" s="298" t="n">
        <v>9.47</v>
      </c>
    </row>
    <row r="7529" customFormat="false" ht="35.05" hidden="false" customHeight="false" outlineLevel="0" collapsed="false">
      <c r="A7529" s="294" t="s">
        <v>8422</v>
      </c>
      <c r="B7529" s="295" t="n">
        <v>100941</v>
      </c>
      <c r="C7529" s="296" t="s">
        <v>8528</v>
      </c>
      <c r="D7529" s="297" t="s">
        <v>8498</v>
      </c>
      <c r="E7529" s="298" t="n">
        <v>5.3</v>
      </c>
      <c r="F7529" s="298" t="n">
        <v>1.01</v>
      </c>
      <c r="G7529" s="298" t="n">
        <v>6.31</v>
      </c>
    </row>
    <row r="7530" customFormat="false" ht="35.05" hidden="false" customHeight="false" outlineLevel="0" collapsed="false">
      <c r="A7530" s="294" t="s">
        <v>8422</v>
      </c>
      <c r="B7530" s="295" t="n">
        <v>97912</v>
      </c>
      <c r="C7530" s="296" t="s">
        <v>8529</v>
      </c>
      <c r="D7530" s="297" t="s">
        <v>8324</v>
      </c>
      <c r="E7530" s="298" t="n">
        <v>3.34</v>
      </c>
      <c r="F7530" s="298" t="n">
        <v>0.63</v>
      </c>
      <c r="G7530" s="298" t="n">
        <v>3.97</v>
      </c>
    </row>
    <row r="7531" customFormat="false" ht="35.05" hidden="false" customHeight="false" outlineLevel="0" collapsed="false">
      <c r="A7531" s="294" t="s">
        <v>8422</v>
      </c>
      <c r="B7531" s="295" t="n">
        <v>97916</v>
      </c>
      <c r="C7531" s="296" t="s">
        <v>8530</v>
      </c>
      <c r="D7531" s="297" t="s">
        <v>8498</v>
      </c>
      <c r="E7531" s="298" t="n">
        <v>2.23</v>
      </c>
      <c r="F7531" s="298" t="n">
        <v>0.42</v>
      </c>
      <c r="G7531" s="298" t="n">
        <v>2.65</v>
      </c>
    </row>
    <row r="7532" customFormat="false" ht="35.05" hidden="false" customHeight="false" outlineLevel="0" collapsed="false">
      <c r="A7532" s="294" t="s">
        <v>8422</v>
      </c>
      <c r="B7532" s="295" t="n">
        <v>97913</v>
      </c>
      <c r="C7532" s="296" t="s">
        <v>8531</v>
      </c>
      <c r="D7532" s="297" t="s">
        <v>8324</v>
      </c>
      <c r="E7532" s="298" t="n">
        <v>2.91</v>
      </c>
      <c r="F7532" s="298" t="n">
        <v>0.54</v>
      </c>
      <c r="G7532" s="298" t="n">
        <v>3.45</v>
      </c>
    </row>
    <row r="7533" customFormat="false" ht="35.05" hidden="false" customHeight="false" outlineLevel="0" collapsed="false">
      <c r="A7533" s="294" t="s">
        <v>8422</v>
      </c>
      <c r="B7533" s="295" t="n">
        <v>97917</v>
      </c>
      <c r="C7533" s="296" t="s">
        <v>8532</v>
      </c>
      <c r="D7533" s="297" t="s">
        <v>8498</v>
      </c>
      <c r="E7533" s="298" t="n">
        <v>1.91</v>
      </c>
      <c r="F7533" s="298" t="n">
        <v>0.37</v>
      </c>
      <c r="G7533" s="298" t="n">
        <v>2.28</v>
      </c>
    </row>
    <row r="7534" customFormat="false" ht="35.05" hidden="false" customHeight="false" outlineLevel="0" collapsed="false">
      <c r="A7534" s="294" t="s">
        <v>8422</v>
      </c>
      <c r="B7534" s="295" t="n">
        <v>97915</v>
      </c>
      <c r="C7534" s="296" t="s">
        <v>8533</v>
      </c>
      <c r="D7534" s="297" t="s">
        <v>8324</v>
      </c>
      <c r="E7534" s="298" t="n">
        <v>1.07</v>
      </c>
      <c r="F7534" s="298" t="n">
        <v>0.19</v>
      </c>
      <c r="G7534" s="298" t="n">
        <v>1.26</v>
      </c>
    </row>
    <row r="7535" customFormat="false" ht="35.05" hidden="false" customHeight="false" outlineLevel="0" collapsed="false">
      <c r="A7535" s="294" t="s">
        <v>8422</v>
      </c>
      <c r="B7535" s="295" t="n">
        <v>97919</v>
      </c>
      <c r="C7535" s="296" t="s">
        <v>8534</v>
      </c>
      <c r="D7535" s="297" t="s">
        <v>8498</v>
      </c>
      <c r="E7535" s="298" t="n">
        <v>0.71</v>
      </c>
      <c r="F7535" s="298" t="n">
        <v>0.13</v>
      </c>
      <c r="G7535" s="298" t="n">
        <v>0.84</v>
      </c>
    </row>
    <row r="7536" customFormat="false" ht="35.05" hidden="false" customHeight="false" outlineLevel="0" collapsed="false">
      <c r="A7536" s="294" t="s">
        <v>8422</v>
      </c>
      <c r="B7536" s="295" t="n">
        <v>97914</v>
      </c>
      <c r="C7536" s="296" t="s">
        <v>8535</v>
      </c>
      <c r="D7536" s="297" t="s">
        <v>8324</v>
      </c>
      <c r="E7536" s="298" t="n">
        <v>2.65</v>
      </c>
      <c r="F7536" s="298" t="n">
        <v>0.5</v>
      </c>
      <c r="G7536" s="298" t="n">
        <v>3.15</v>
      </c>
    </row>
    <row r="7537" customFormat="false" ht="35.05" hidden="false" customHeight="false" outlineLevel="0" collapsed="false">
      <c r="A7537" s="294" t="s">
        <v>8422</v>
      </c>
      <c r="B7537" s="295" t="n">
        <v>97918</v>
      </c>
      <c r="C7537" s="296" t="s">
        <v>8536</v>
      </c>
      <c r="D7537" s="297" t="s">
        <v>8498</v>
      </c>
      <c r="E7537" s="298" t="n">
        <v>1.77</v>
      </c>
      <c r="F7537" s="298" t="n">
        <v>0.33</v>
      </c>
      <c r="G7537" s="298" t="n">
        <v>2.1</v>
      </c>
    </row>
    <row r="7538" customFormat="false" ht="35.05" hidden="false" customHeight="false" outlineLevel="0" collapsed="false">
      <c r="A7538" s="294" t="s">
        <v>8422</v>
      </c>
      <c r="B7538" s="295" t="n">
        <v>100949</v>
      </c>
      <c r="C7538" s="296" t="s">
        <v>8537</v>
      </c>
      <c r="D7538" s="297" t="s">
        <v>8498</v>
      </c>
      <c r="E7538" s="298" t="n">
        <v>6.17</v>
      </c>
      <c r="F7538" s="298" t="n">
        <v>0.98</v>
      </c>
      <c r="G7538" s="298" t="n">
        <v>7.15</v>
      </c>
    </row>
    <row r="7539" customFormat="false" ht="35.05" hidden="false" customHeight="false" outlineLevel="0" collapsed="false">
      <c r="A7539" s="294" t="s">
        <v>8422</v>
      </c>
      <c r="B7539" s="295" t="n">
        <v>100945</v>
      </c>
      <c r="C7539" s="296" t="s">
        <v>8538</v>
      </c>
      <c r="D7539" s="297" t="s">
        <v>8498</v>
      </c>
      <c r="E7539" s="298" t="n">
        <v>2.59</v>
      </c>
      <c r="F7539" s="298" t="n">
        <v>0.41</v>
      </c>
      <c r="G7539" s="298" t="n">
        <v>3</v>
      </c>
    </row>
    <row r="7540" customFormat="false" ht="35.05" hidden="false" customHeight="false" outlineLevel="0" collapsed="false">
      <c r="A7540" s="294" t="s">
        <v>8422</v>
      </c>
      <c r="B7540" s="295" t="n">
        <v>100946</v>
      </c>
      <c r="C7540" s="296" t="s">
        <v>8539</v>
      </c>
      <c r="D7540" s="297" t="s">
        <v>8498</v>
      </c>
      <c r="E7540" s="298" t="n">
        <v>2.25</v>
      </c>
      <c r="F7540" s="298" t="n">
        <v>0.34</v>
      </c>
      <c r="G7540" s="298" t="n">
        <v>2.59</v>
      </c>
    </row>
    <row r="7541" customFormat="false" ht="35.05" hidden="false" customHeight="false" outlineLevel="0" collapsed="false">
      <c r="A7541" s="294" t="s">
        <v>8422</v>
      </c>
      <c r="B7541" s="295" t="n">
        <v>100948</v>
      </c>
      <c r="C7541" s="296" t="s">
        <v>8540</v>
      </c>
      <c r="D7541" s="297" t="s">
        <v>8498</v>
      </c>
      <c r="E7541" s="298" t="n">
        <v>0.82</v>
      </c>
      <c r="F7541" s="298" t="n">
        <v>0.12</v>
      </c>
      <c r="G7541" s="298" t="n">
        <v>0.94</v>
      </c>
    </row>
    <row r="7542" customFormat="false" ht="35.05" hidden="false" customHeight="false" outlineLevel="0" collapsed="false">
      <c r="A7542" s="294" t="s">
        <v>8422</v>
      </c>
      <c r="B7542" s="295" t="n">
        <v>100947</v>
      </c>
      <c r="C7542" s="296" t="s">
        <v>8541</v>
      </c>
      <c r="D7542" s="297" t="s">
        <v>8498</v>
      </c>
      <c r="E7542" s="298" t="n">
        <v>2.06</v>
      </c>
      <c r="F7542" s="298" t="n">
        <v>0.32</v>
      </c>
      <c r="G7542" s="298" t="n">
        <v>2.38</v>
      </c>
    </row>
    <row r="7543" customFormat="false" ht="35.05" hidden="false" customHeight="false" outlineLevel="0" collapsed="false">
      <c r="A7543" s="294" t="s">
        <v>8422</v>
      </c>
      <c r="B7543" s="295" t="n">
        <v>100954</v>
      </c>
      <c r="C7543" s="296" t="s">
        <v>8542</v>
      </c>
      <c r="D7543" s="297" t="s">
        <v>8498</v>
      </c>
      <c r="E7543" s="298" t="n">
        <v>7.96</v>
      </c>
      <c r="F7543" s="298" t="n">
        <v>1.11</v>
      </c>
      <c r="G7543" s="298" t="n">
        <v>9.07</v>
      </c>
    </row>
    <row r="7544" customFormat="false" ht="35.05" hidden="false" customHeight="false" outlineLevel="0" collapsed="false">
      <c r="A7544" s="294" t="s">
        <v>8422</v>
      </c>
      <c r="B7544" s="295" t="n">
        <v>100950</v>
      </c>
      <c r="C7544" s="296" t="s">
        <v>8543</v>
      </c>
      <c r="D7544" s="297" t="s">
        <v>8498</v>
      </c>
      <c r="E7544" s="298" t="n">
        <v>3.34</v>
      </c>
      <c r="F7544" s="298" t="n">
        <v>0.47</v>
      </c>
      <c r="G7544" s="298" t="n">
        <v>3.81</v>
      </c>
    </row>
    <row r="7545" customFormat="false" ht="35.05" hidden="false" customHeight="false" outlineLevel="0" collapsed="false">
      <c r="A7545" s="294" t="s">
        <v>8422</v>
      </c>
      <c r="B7545" s="295" t="n">
        <v>100951</v>
      </c>
      <c r="C7545" s="296" t="s">
        <v>8544</v>
      </c>
      <c r="D7545" s="297" t="s">
        <v>8498</v>
      </c>
      <c r="E7545" s="298" t="n">
        <v>2.88</v>
      </c>
      <c r="F7545" s="298" t="n">
        <v>0.4</v>
      </c>
      <c r="G7545" s="298" t="n">
        <v>3.28</v>
      </c>
    </row>
    <row r="7546" customFormat="false" ht="35.05" hidden="false" customHeight="false" outlineLevel="0" collapsed="false">
      <c r="A7546" s="294" t="s">
        <v>8422</v>
      </c>
      <c r="B7546" s="295" t="n">
        <v>100953</v>
      </c>
      <c r="C7546" s="296" t="s">
        <v>8545</v>
      </c>
      <c r="D7546" s="297" t="s">
        <v>8498</v>
      </c>
      <c r="E7546" s="298" t="n">
        <v>1.06</v>
      </c>
      <c r="F7546" s="298" t="n">
        <v>0.14</v>
      </c>
      <c r="G7546" s="298" t="n">
        <v>1.2</v>
      </c>
    </row>
    <row r="7547" customFormat="false" ht="35.05" hidden="false" customHeight="false" outlineLevel="0" collapsed="false">
      <c r="A7547" s="294" t="s">
        <v>8422</v>
      </c>
      <c r="B7547" s="295" t="n">
        <v>100952</v>
      </c>
      <c r="C7547" s="296" t="s">
        <v>8546</v>
      </c>
      <c r="D7547" s="297" t="s">
        <v>8498</v>
      </c>
      <c r="E7547" s="298" t="n">
        <v>2.67</v>
      </c>
      <c r="F7547" s="298" t="n">
        <v>0.36</v>
      </c>
      <c r="G7547" s="298" t="n">
        <v>3.03</v>
      </c>
    </row>
    <row r="7548" customFormat="false" ht="35.05" hidden="false" customHeight="false" outlineLevel="0" collapsed="false">
      <c r="A7548" s="294" t="s">
        <v>8422</v>
      </c>
      <c r="B7548" s="295" t="n">
        <v>100964</v>
      </c>
      <c r="C7548" s="296" t="s">
        <v>8547</v>
      </c>
      <c r="D7548" s="297" t="s">
        <v>8324</v>
      </c>
      <c r="E7548" s="298" t="n">
        <v>8.41</v>
      </c>
      <c r="F7548" s="298" t="n">
        <v>0.87</v>
      </c>
      <c r="G7548" s="298" t="n">
        <v>9.28</v>
      </c>
    </row>
    <row r="7549" customFormat="false" ht="35.05" hidden="false" customHeight="false" outlineLevel="0" collapsed="false">
      <c r="A7549" s="294" t="s">
        <v>8422</v>
      </c>
      <c r="B7549" s="295" t="n">
        <v>100960</v>
      </c>
      <c r="C7549" s="296" t="s">
        <v>8548</v>
      </c>
      <c r="D7549" s="297" t="s">
        <v>8324</v>
      </c>
      <c r="E7549" s="298" t="n">
        <v>3.51</v>
      </c>
      <c r="F7549" s="298" t="n">
        <v>0.36</v>
      </c>
      <c r="G7549" s="298" t="n">
        <v>3.87</v>
      </c>
    </row>
    <row r="7550" customFormat="false" ht="35.05" hidden="false" customHeight="false" outlineLevel="0" collapsed="false">
      <c r="A7550" s="294" t="s">
        <v>8422</v>
      </c>
      <c r="B7550" s="295" t="n">
        <v>100961</v>
      </c>
      <c r="C7550" s="296" t="s">
        <v>8549</v>
      </c>
      <c r="D7550" s="297" t="s">
        <v>8324</v>
      </c>
      <c r="E7550" s="298" t="n">
        <v>3.05</v>
      </c>
      <c r="F7550" s="298" t="n">
        <v>0.3</v>
      </c>
      <c r="G7550" s="298" t="n">
        <v>3.35</v>
      </c>
    </row>
    <row r="7551" customFormat="false" ht="35.05" hidden="false" customHeight="false" outlineLevel="0" collapsed="false">
      <c r="A7551" s="294" t="s">
        <v>8422</v>
      </c>
      <c r="B7551" s="295" t="n">
        <v>100963</v>
      </c>
      <c r="C7551" s="296" t="s">
        <v>8550</v>
      </c>
      <c r="D7551" s="297" t="s">
        <v>8324</v>
      </c>
      <c r="E7551" s="298" t="n">
        <v>1.11</v>
      </c>
      <c r="F7551" s="298" t="n">
        <v>0.1</v>
      </c>
      <c r="G7551" s="298" t="n">
        <v>1.21</v>
      </c>
    </row>
    <row r="7552" customFormat="false" ht="35.05" hidden="false" customHeight="false" outlineLevel="0" collapsed="false">
      <c r="A7552" s="294" t="s">
        <v>8422</v>
      </c>
      <c r="B7552" s="295" t="n">
        <v>100962</v>
      </c>
      <c r="C7552" s="296" t="s">
        <v>8551</v>
      </c>
      <c r="D7552" s="297" t="s">
        <v>8324</v>
      </c>
      <c r="E7552" s="298" t="n">
        <v>2.79</v>
      </c>
      <c r="F7552" s="298" t="n">
        <v>0.27</v>
      </c>
      <c r="G7552" s="298" t="n">
        <v>3.06</v>
      </c>
    </row>
    <row r="7553" customFormat="false" ht="35.05" hidden="false" customHeight="false" outlineLevel="0" collapsed="false">
      <c r="A7553" s="294" t="s">
        <v>8422</v>
      </c>
      <c r="B7553" s="295" t="n">
        <v>100959</v>
      </c>
      <c r="C7553" s="296" t="s">
        <v>8552</v>
      </c>
      <c r="D7553" s="297" t="s">
        <v>8324</v>
      </c>
      <c r="E7553" s="298" t="n">
        <v>10.99</v>
      </c>
      <c r="F7553" s="298" t="n">
        <v>1.48</v>
      </c>
      <c r="G7553" s="298" t="n">
        <v>12.47</v>
      </c>
    </row>
    <row r="7554" customFormat="false" ht="35.05" hidden="false" customHeight="false" outlineLevel="0" collapsed="false">
      <c r="A7554" s="294" t="s">
        <v>8422</v>
      </c>
      <c r="B7554" s="295" t="n">
        <v>100955</v>
      </c>
      <c r="C7554" s="296" t="s">
        <v>8553</v>
      </c>
      <c r="D7554" s="297" t="s">
        <v>8324</v>
      </c>
      <c r="E7554" s="298" t="n">
        <v>4.63</v>
      </c>
      <c r="F7554" s="298" t="n">
        <v>0.6</v>
      </c>
      <c r="G7554" s="298" t="n">
        <v>5.23</v>
      </c>
    </row>
    <row r="7555" customFormat="false" ht="35.05" hidden="false" customHeight="false" outlineLevel="0" collapsed="false">
      <c r="A7555" s="294" t="s">
        <v>8422</v>
      </c>
      <c r="B7555" s="295" t="n">
        <v>100956</v>
      </c>
      <c r="C7555" s="296" t="s">
        <v>8554</v>
      </c>
      <c r="D7555" s="297" t="s">
        <v>8324</v>
      </c>
      <c r="E7555" s="298" t="n">
        <v>4</v>
      </c>
      <c r="F7555" s="298" t="n">
        <v>0.53</v>
      </c>
      <c r="G7555" s="298" t="n">
        <v>4.53</v>
      </c>
    </row>
    <row r="7556" customFormat="false" ht="35.05" hidden="false" customHeight="false" outlineLevel="0" collapsed="false">
      <c r="A7556" s="294" t="s">
        <v>8422</v>
      </c>
      <c r="B7556" s="295" t="n">
        <v>100958</v>
      </c>
      <c r="C7556" s="296" t="s">
        <v>8555</v>
      </c>
      <c r="D7556" s="297" t="s">
        <v>8324</v>
      </c>
      <c r="E7556" s="298" t="n">
        <v>1.49</v>
      </c>
      <c r="F7556" s="298" t="n">
        <v>0.17</v>
      </c>
      <c r="G7556" s="298" t="n">
        <v>1.66</v>
      </c>
    </row>
    <row r="7557" customFormat="false" ht="35.05" hidden="false" customHeight="false" outlineLevel="0" collapsed="false">
      <c r="A7557" s="294" t="s">
        <v>8422</v>
      </c>
      <c r="B7557" s="295" t="n">
        <v>100957</v>
      </c>
      <c r="C7557" s="296" t="s">
        <v>8556</v>
      </c>
      <c r="D7557" s="297" t="s">
        <v>8324</v>
      </c>
      <c r="E7557" s="298" t="n">
        <v>3.67</v>
      </c>
      <c r="F7557" s="298" t="n">
        <v>0.48</v>
      </c>
      <c r="G7557" s="298" t="n">
        <v>4.15</v>
      </c>
    </row>
    <row r="7558" customFormat="false" ht="35.05" hidden="false" customHeight="false" outlineLevel="0" collapsed="false">
      <c r="A7558" s="294" t="s">
        <v>8422</v>
      </c>
      <c r="B7558" s="295" t="n">
        <v>100970</v>
      </c>
      <c r="C7558" s="296" t="s">
        <v>8557</v>
      </c>
      <c r="D7558" s="297" t="s">
        <v>8498</v>
      </c>
      <c r="E7558" s="298" t="n">
        <v>1.88</v>
      </c>
      <c r="F7558" s="298" t="n">
        <v>0.18</v>
      </c>
      <c r="G7558" s="298" t="n">
        <v>2.06</v>
      </c>
    </row>
    <row r="7559" customFormat="false" ht="35.05" hidden="false" customHeight="false" outlineLevel="0" collapsed="false">
      <c r="A7559" s="294" t="s">
        <v>8422</v>
      </c>
      <c r="B7559" s="295" t="n">
        <v>100969</v>
      </c>
      <c r="C7559" s="296" t="s">
        <v>8558</v>
      </c>
      <c r="D7559" s="297" t="s">
        <v>8498</v>
      </c>
      <c r="E7559" s="298" t="n">
        <v>2.22</v>
      </c>
      <c r="F7559" s="298" t="n">
        <v>0.23</v>
      </c>
      <c r="G7559" s="298" t="n">
        <v>2.45</v>
      </c>
    </row>
    <row r="7560" customFormat="false" ht="35.05" hidden="false" customHeight="false" outlineLevel="0" collapsed="false">
      <c r="A7560" s="294" t="s">
        <v>8422</v>
      </c>
      <c r="B7560" s="295" t="n">
        <v>102333</v>
      </c>
      <c r="C7560" s="296" t="s">
        <v>8559</v>
      </c>
      <c r="D7560" s="297" t="s">
        <v>8498</v>
      </c>
      <c r="E7560" s="298" t="n">
        <v>0.71</v>
      </c>
      <c r="F7560" s="298" t="n">
        <v>0.06</v>
      </c>
      <c r="G7560" s="298" t="n">
        <v>0.77</v>
      </c>
    </row>
    <row r="7561" customFormat="false" ht="35.05" hidden="false" customHeight="false" outlineLevel="0" collapsed="false">
      <c r="A7561" s="294" t="s">
        <v>8422</v>
      </c>
      <c r="B7561" s="295" t="n">
        <v>102332</v>
      </c>
      <c r="C7561" s="296" t="s">
        <v>8560</v>
      </c>
      <c r="D7561" s="297" t="s">
        <v>8498</v>
      </c>
      <c r="E7561" s="298" t="n">
        <v>1.76</v>
      </c>
      <c r="F7561" s="298" t="n">
        <v>0.18</v>
      </c>
      <c r="G7561" s="298" t="n">
        <v>1.94</v>
      </c>
    </row>
    <row r="7562" customFormat="false" ht="35.05" hidden="false" customHeight="false" outlineLevel="0" collapsed="false">
      <c r="A7562" s="294" t="s">
        <v>8422</v>
      </c>
      <c r="B7562" s="295" t="n">
        <v>100965</v>
      </c>
      <c r="C7562" s="296" t="s">
        <v>8561</v>
      </c>
      <c r="D7562" s="297" t="s">
        <v>8498</v>
      </c>
      <c r="E7562" s="298" t="n">
        <v>1.72</v>
      </c>
      <c r="F7562" s="298" t="n">
        <v>0.14</v>
      </c>
      <c r="G7562" s="298" t="n">
        <v>1.86</v>
      </c>
    </row>
    <row r="7563" customFormat="false" ht="35.05" hidden="false" customHeight="false" outlineLevel="0" collapsed="false">
      <c r="A7563" s="294" t="s">
        <v>8422</v>
      </c>
      <c r="B7563" s="295" t="n">
        <v>100966</v>
      </c>
      <c r="C7563" s="296" t="s">
        <v>8562</v>
      </c>
      <c r="D7563" s="297" t="s">
        <v>8498</v>
      </c>
      <c r="E7563" s="298" t="n">
        <v>1.46</v>
      </c>
      <c r="F7563" s="298" t="n">
        <v>0.13</v>
      </c>
      <c r="G7563" s="298" t="n">
        <v>1.59</v>
      </c>
    </row>
    <row r="7564" customFormat="false" ht="35.05" hidden="false" customHeight="false" outlineLevel="0" collapsed="false">
      <c r="A7564" s="294" t="s">
        <v>8422</v>
      </c>
      <c r="B7564" s="295" t="n">
        <v>102331</v>
      </c>
      <c r="C7564" s="296" t="s">
        <v>8563</v>
      </c>
      <c r="D7564" s="297" t="s">
        <v>8498</v>
      </c>
      <c r="E7564" s="298" t="n">
        <v>0.54</v>
      </c>
      <c r="F7564" s="298" t="n">
        <v>0.04</v>
      </c>
      <c r="G7564" s="298" t="n">
        <v>0.58</v>
      </c>
    </row>
    <row r="7565" customFormat="false" ht="35.05" hidden="false" customHeight="false" outlineLevel="0" collapsed="false">
      <c r="A7565" s="294" t="s">
        <v>8422</v>
      </c>
      <c r="B7565" s="295" t="n">
        <v>102330</v>
      </c>
      <c r="C7565" s="296" t="s">
        <v>8564</v>
      </c>
      <c r="D7565" s="297" t="s">
        <v>8498</v>
      </c>
      <c r="E7565" s="298" t="n">
        <v>1.38</v>
      </c>
      <c r="F7565" s="298" t="n">
        <v>0.1</v>
      </c>
      <c r="G7565" s="298" t="n">
        <v>1.48</v>
      </c>
    </row>
    <row r="7566" customFormat="false" ht="35.05" hidden="false" customHeight="false" outlineLevel="0" collapsed="false">
      <c r="A7566" s="294" t="s">
        <v>8565</v>
      </c>
      <c r="B7566" s="295" t="n">
        <v>103138</v>
      </c>
      <c r="C7566" s="296" t="s">
        <v>8566</v>
      </c>
      <c r="D7566" s="297" t="s">
        <v>899</v>
      </c>
      <c r="E7566" s="298" t="n">
        <v>29.01</v>
      </c>
      <c r="F7566" s="298" t="n">
        <v>12.96</v>
      </c>
      <c r="G7566" s="298" t="n">
        <v>41.97</v>
      </c>
    </row>
    <row r="7567" customFormat="false" ht="35.05" hidden="false" customHeight="false" outlineLevel="0" collapsed="false">
      <c r="A7567" s="294" t="s">
        <v>8565</v>
      </c>
      <c r="B7567" s="295" t="n">
        <v>103151</v>
      </c>
      <c r="C7567" s="296" t="s">
        <v>8567</v>
      </c>
      <c r="D7567" s="297" t="s">
        <v>899</v>
      </c>
      <c r="E7567" s="298" t="n">
        <v>242.87</v>
      </c>
      <c r="F7567" s="298" t="n">
        <v>163.19</v>
      </c>
      <c r="G7567" s="298" t="n">
        <v>406.06</v>
      </c>
    </row>
    <row r="7568" customFormat="false" ht="35.05" hidden="false" customHeight="false" outlineLevel="0" collapsed="false">
      <c r="A7568" s="294" t="s">
        <v>8565</v>
      </c>
      <c r="B7568" s="295" t="n">
        <v>103152</v>
      </c>
      <c r="C7568" s="296" t="s">
        <v>8568</v>
      </c>
      <c r="D7568" s="297" t="s">
        <v>899</v>
      </c>
      <c r="E7568" s="298" t="n">
        <v>288.78</v>
      </c>
      <c r="F7568" s="298" t="n">
        <v>195.42</v>
      </c>
      <c r="G7568" s="298" t="n">
        <v>484.2</v>
      </c>
    </row>
    <row r="7569" customFormat="false" ht="35.05" hidden="false" customHeight="false" outlineLevel="0" collapsed="false">
      <c r="A7569" s="294" t="s">
        <v>8565</v>
      </c>
      <c r="B7569" s="295" t="n">
        <v>103139</v>
      </c>
      <c r="C7569" s="296" t="s">
        <v>8569</v>
      </c>
      <c r="D7569" s="297" t="s">
        <v>899</v>
      </c>
      <c r="E7569" s="298" t="n">
        <v>36.86</v>
      </c>
      <c r="F7569" s="298" t="n">
        <v>18.43</v>
      </c>
      <c r="G7569" s="298" t="n">
        <v>55.29</v>
      </c>
    </row>
    <row r="7570" customFormat="false" ht="35.05" hidden="false" customHeight="false" outlineLevel="0" collapsed="false">
      <c r="A7570" s="294" t="s">
        <v>8565</v>
      </c>
      <c r="B7570" s="295" t="n">
        <v>103140</v>
      </c>
      <c r="C7570" s="296" t="s">
        <v>8570</v>
      </c>
      <c r="D7570" s="297" t="s">
        <v>899</v>
      </c>
      <c r="E7570" s="298" t="n">
        <v>44.64</v>
      </c>
      <c r="F7570" s="298" t="n">
        <v>23.91</v>
      </c>
      <c r="G7570" s="298" t="n">
        <v>68.55</v>
      </c>
    </row>
    <row r="7571" customFormat="false" ht="35.05" hidden="false" customHeight="false" outlineLevel="0" collapsed="false">
      <c r="A7571" s="294" t="s">
        <v>8565</v>
      </c>
      <c r="B7571" s="295" t="n">
        <v>103141</v>
      </c>
      <c r="C7571" s="296" t="s">
        <v>8571</v>
      </c>
      <c r="D7571" s="297" t="s">
        <v>899</v>
      </c>
      <c r="E7571" s="298" t="n">
        <v>67.13</v>
      </c>
      <c r="F7571" s="298" t="n">
        <v>39.7</v>
      </c>
      <c r="G7571" s="298" t="n">
        <v>106.83</v>
      </c>
    </row>
    <row r="7572" customFormat="false" ht="35.05" hidden="false" customHeight="false" outlineLevel="0" collapsed="false">
      <c r="A7572" s="294" t="s">
        <v>8565</v>
      </c>
      <c r="B7572" s="295" t="n">
        <v>103142</v>
      </c>
      <c r="C7572" s="296" t="s">
        <v>8572</v>
      </c>
      <c r="D7572" s="297" t="s">
        <v>899</v>
      </c>
      <c r="E7572" s="298" t="n">
        <v>74.92</v>
      </c>
      <c r="F7572" s="298" t="n">
        <v>45.19</v>
      </c>
      <c r="G7572" s="298" t="n">
        <v>120.11</v>
      </c>
    </row>
    <row r="7573" customFormat="false" ht="35.05" hidden="false" customHeight="false" outlineLevel="0" collapsed="false">
      <c r="A7573" s="294" t="s">
        <v>8565</v>
      </c>
      <c r="B7573" s="295" t="n">
        <v>103143</v>
      </c>
      <c r="C7573" s="296" t="s">
        <v>8573</v>
      </c>
      <c r="D7573" s="297" t="s">
        <v>899</v>
      </c>
      <c r="E7573" s="298" t="n">
        <v>97.41</v>
      </c>
      <c r="F7573" s="298" t="n">
        <v>60.97</v>
      </c>
      <c r="G7573" s="298" t="n">
        <v>158.38</v>
      </c>
    </row>
    <row r="7574" customFormat="false" ht="35.05" hidden="false" customHeight="false" outlineLevel="0" collapsed="false">
      <c r="A7574" s="294" t="s">
        <v>8565</v>
      </c>
      <c r="B7574" s="295" t="n">
        <v>103144</v>
      </c>
      <c r="C7574" s="296" t="s">
        <v>8574</v>
      </c>
      <c r="D7574" s="297" t="s">
        <v>899</v>
      </c>
      <c r="E7574" s="298" t="n">
        <v>105.22</v>
      </c>
      <c r="F7574" s="298" t="n">
        <v>66.45</v>
      </c>
      <c r="G7574" s="298" t="n">
        <v>171.67</v>
      </c>
    </row>
    <row r="7575" customFormat="false" ht="35.05" hidden="false" customHeight="false" outlineLevel="0" collapsed="false">
      <c r="A7575" s="294" t="s">
        <v>8565</v>
      </c>
      <c r="B7575" s="295" t="n">
        <v>103145</v>
      </c>
      <c r="C7575" s="296" t="s">
        <v>8575</v>
      </c>
      <c r="D7575" s="297" t="s">
        <v>899</v>
      </c>
      <c r="E7575" s="298" t="n">
        <v>127.71</v>
      </c>
      <c r="F7575" s="298" t="n">
        <v>82.23</v>
      </c>
      <c r="G7575" s="298" t="n">
        <v>209.94</v>
      </c>
    </row>
    <row r="7576" customFormat="false" ht="35.05" hidden="false" customHeight="false" outlineLevel="0" collapsed="false">
      <c r="A7576" s="294" t="s">
        <v>8565</v>
      </c>
      <c r="B7576" s="295" t="n">
        <v>103146</v>
      </c>
      <c r="C7576" s="296" t="s">
        <v>8576</v>
      </c>
      <c r="D7576" s="297" t="s">
        <v>899</v>
      </c>
      <c r="E7576" s="298" t="n">
        <v>135.49</v>
      </c>
      <c r="F7576" s="298" t="n">
        <v>87.72</v>
      </c>
      <c r="G7576" s="298" t="n">
        <v>223.21</v>
      </c>
    </row>
    <row r="7577" customFormat="false" ht="35.05" hidden="false" customHeight="false" outlineLevel="0" collapsed="false">
      <c r="A7577" s="294" t="s">
        <v>8565</v>
      </c>
      <c r="B7577" s="295" t="n">
        <v>103147</v>
      </c>
      <c r="C7577" s="296" t="s">
        <v>8577</v>
      </c>
      <c r="D7577" s="297" t="s">
        <v>899</v>
      </c>
      <c r="E7577" s="298" t="n">
        <v>151.1</v>
      </c>
      <c r="F7577" s="298" t="n">
        <v>98.69</v>
      </c>
      <c r="G7577" s="298" t="n">
        <v>249.79</v>
      </c>
    </row>
    <row r="7578" customFormat="false" ht="35.05" hidden="false" customHeight="false" outlineLevel="0" collapsed="false">
      <c r="A7578" s="294" t="s">
        <v>8565</v>
      </c>
      <c r="B7578" s="295" t="n">
        <v>103148</v>
      </c>
      <c r="C7578" s="296" t="s">
        <v>8578</v>
      </c>
      <c r="D7578" s="297" t="s">
        <v>899</v>
      </c>
      <c r="E7578" s="298" t="n">
        <v>181.39</v>
      </c>
      <c r="F7578" s="298" t="n">
        <v>119.96</v>
      </c>
      <c r="G7578" s="298" t="n">
        <v>301.35</v>
      </c>
    </row>
    <row r="7579" customFormat="false" ht="35.05" hidden="false" customHeight="false" outlineLevel="0" collapsed="false">
      <c r="A7579" s="294" t="s">
        <v>8565</v>
      </c>
      <c r="B7579" s="295" t="n">
        <v>103137</v>
      </c>
      <c r="C7579" s="296" t="s">
        <v>8579</v>
      </c>
      <c r="D7579" s="297" t="s">
        <v>899</v>
      </c>
      <c r="E7579" s="298" t="n">
        <v>25.92</v>
      </c>
      <c r="F7579" s="298" t="n">
        <v>10.75</v>
      </c>
      <c r="G7579" s="298" t="n">
        <v>36.67</v>
      </c>
    </row>
    <row r="7580" customFormat="false" ht="35.05" hidden="false" customHeight="false" outlineLevel="0" collapsed="false">
      <c r="A7580" s="294" t="s">
        <v>8565</v>
      </c>
      <c r="B7580" s="295" t="n">
        <v>103149</v>
      </c>
      <c r="C7580" s="296" t="s">
        <v>8580</v>
      </c>
      <c r="D7580" s="297" t="s">
        <v>899</v>
      </c>
      <c r="E7580" s="298" t="n">
        <v>197.03</v>
      </c>
      <c r="F7580" s="298" t="n">
        <v>130.9</v>
      </c>
      <c r="G7580" s="298" t="n">
        <v>327.93</v>
      </c>
    </row>
    <row r="7581" customFormat="false" ht="35.05" hidden="false" customHeight="false" outlineLevel="0" collapsed="false">
      <c r="A7581" s="294" t="s">
        <v>8565</v>
      </c>
      <c r="B7581" s="295" t="n">
        <v>103150</v>
      </c>
      <c r="C7581" s="296" t="s">
        <v>8581</v>
      </c>
      <c r="D7581" s="297" t="s">
        <v>899</v>
      </c>
      <c r="E7581" s="298" t="n">
        <v>227.25</v>
      </c>
      <c r="F7581" s="298" t="n">
        <v>152.18</v>
      </c>
      <c r="G7581" s="298" t="n">
        <v>379.43</v>
      </c>
    </row>
    <row r="7582" customFormat="false" ht="35.05" hidden="false" customHeight="false" outlineLevel="0" collapsed="false">
      <c r="A7582" s="294" t="s">
        <v>8565</v>
      </c>
      <c r="B7582" s="295" t="n">
        <v>103106</v>
      </c>
      <c r="C7582" s="296" t="s">
        <v>8582</v>
      </c>
      <c r="D7582" s="297" t="s">
        <v>899</v>
      </c>
      <c r="E7582" s="298" t="n">
        <v>42.25</v>
      </c>
      <c r="F7582" s="298" t="n">
        <v>22.24</v>
      </c>
      <c r="G7582" s="298" t="n">
        <v>64.49</v>
      </c>
    </row>
    <row r="7583" customFormat="false" ht="35.05" hidden="false" customHeight="false" outlineLevel="0" collapsed="false">
      <c r="A7583" s="294" t="s">
        <v>8565</v>
      </c>
      <c r="B7583" s="295" t="n">
        <v>103119</v>
      </c>
      <c r="C7583" s="296" t="s">
        <v>8583</v>
      </c>
      <c r="D7583" s="297" t="s">
        <v>899</v>
      </c>
      <c r="E7583" s="298" t="n">
        <v>469.98</v>
      </c>
      <c r="F7583" s="298" t="n">
        <v>322.7</v>
      </c>
      <c r="G7583" s="298" t="n">
        <v>792.68</v>
      </c>
    </row>
    <row r="7584" customFormat="false" ht="35.05" hidden="false" customHeight="false" outlineLevel="0" collapsed="false">
      <c r="A7584" s="294" t="s">
        <v>8565</v>
      </c>
      <c r="B7584" s="295" t="n">
        <v>103120</v>
      </c>
      <c r="C7584" s="296" t="s">
        <v>8584</v>
      </c>
      <c r="D7584" s="297" t="s">
        <v>899</v>
      </c>
      <c r="E7584" s="298" t="n">
        <v>561.78</v>
      </c>
      <c r="F7584" s="298" t="n">
        <v>387.16</v>
      </c>
      <c r="G7584" s="298" t="n">
        <v>948.94</v>
      </c>
    </row>
    <row r="7585" customFormat="false" ht="35.05" hidden="false" customHeight="false" outlineLevel="0" collapsed="false">
      <c r="A7585" s="294" t="s">
        <v>8565</v>
      </c>
      <c r="B7585" s="295" t="n">
        <v>103107</v>
      </c>
      <c r="C7585" s="296" t="s">
        <v>8585</v>
      </c>
      <c r="D7585" s="297" t="s">
        <v>899</v>
      </c>
      <c r="E7585" s="298" t="n">
        <v>57.86</v>
      </c>
      <c r="F7585" s="298" t="n">
        <v>33.21</v>
      </c>
      <c r="G7585" s="298" t="n">
        <v>91.07</v>
      </c>
    </row>
    <row r="7586" customFormat="false" ht="35.05" hidden="false" customHeight="false" outlineLevel="0" collapsed="false">
      <c r="A7586" s="294" t="s">
        <v>8565</v>
      </c>
      <c r="B7586" s="295" t="n">
        <v>103108</v>
      </c>
      <c r="C7586" s="296" t="s">
        <v>8586</v>
      </c>
      <c r="D7586" s="297" t="s">
        <v>899</v>
      </c>
      <c r="E7586" s="298" t="n">
        <v>73.47</v>
      </c>
      <c r="F7586" s="298" t="n">
        <v>44.18</v>
      </c>
      <c r="G7586" s="298" t="n">
        <v>117.65</v>
      </c>
    </row>
    <row r="7587" customFormat="false" ht="35.05" hidden="false" customHeight="false" outlineLevel="0" collapsed="false">
      <c r="A7587" s="294" t="s">
        <v>8565</v>
      </c>
      <c r="B7587" s="295" t="n">
        <v>103109</v>
      </c>
      <c r="C7587" s="296" t="s">
        <v>8587</v>
      </c>
      <c r="D7587" s="297" t="s">
        <v>899</v>
      </c>
      <c r="E7587" s="298" t="n">
        <v>118.44</v>
      </c>
      <c r="F7587" s="298" t="n">
        <v>75.75</v>
      </c>
      <c r="G7587" s="298" t="n">
        <v>194.19</v>
      </c>
    </row>
    <row r="7588" customFormat="false" ht="35.05" hidden="false" customHeight="false" outlineLevel="0" collapsed="false">
      <c r="A7588" s="294" t="s">
        <v>8565</v>
      </c>
      <c r="B7588" s="295" t="n">
        <v>103110</v>
      </c>
      <c r="C7588" s="296" t="s">
        <v>8588</v>
      </c>
      <c r="D7588" s="297" t="s">
        <v>899</v>
      </c>
      <c r="E7588" s="298" t="n">
        <v>134.04</v>
      </c>
      <c r="F7588" s="298" t="n">
        <v>86.71</v>
      </c>
      <c r="G7588" s="298" t="n">
        <v>220.75</v>
      </c>
    </row>
    <row r="7589" customFormat="false" ht="35.05" hidden="false" customHeight="false" outlineLevel="0" collapsed="false">
      <c r="A7589" s="294" t="s">
        <v>8565</v>
      </c>
      <c r="B7589" s="295" t="n">
        <v>103111</v>
      </c>
      <c r="C7589" s="296" t="s">
        <v>8589</v>
      </c>
      <c r="D7589" s="297" t="s">
        <v>899</v>
      </c>
      <c r="E7589" s="298" t="n">
        <v>179</v>
      </c>
      <c r="F7589" s="298" t="n">
        <v>118.29</v>
      </c>
      <c r="G7589" s="298" t="n">
        <v>297.29</v>
      </c>
    </row>
    <row r="7590" customFormat="false" ht="35.05" hidden="false" customHeight="false" outlineLevel="0" collapsed="false">
      <c r="A7590" s="294" t="s">
        <v>8565</v>
      </c>
      <c r="B7590" s="295" t="n">
        <v>103112</v>
      </c>
      <c r="C7590" s="296" t="s">
        <v>8590</v>
      </c>
      <c r="D7590" s="297" t="s">
        <v>899</v>
      </c>
      <c r="E7590" s="298" t="n">
        <v>194.62</v>
      </c>
      <c r="F7590" s="298" t="n">
        <v>129.26</v>
      </c>
      <c r="G7590" s="298" t="n">
        <v>323.88</v>
      </c>
    </row>
    <row r="7591" customFormat="false" ht="35.05" hidden="false" customHeight="false" outlineLevel="0" collapsed="false">
      <c r="A7591" s="294" t="s">
        <v>8565</v>
      </c>
      <c r="B7591" s="295" t="n">
        <v>103113</v>
      </c>
      <c r="C7591" s="296" t="s">
        <v>8591</v>
      </c>
      <c r="D7591" s="297" t="s">
        <v>899</v>
      </c>
      <c r="E7591" s="298" t="n">
        <v>239.56</v>
      </c>
      <c r="F7591" s="298" t="n">
        <v>160.84</v>
      </c>
      <c r="G7591" s="298" t="n">
        <v>400.4</v>
      </c>
    </row>
    <row r="7592" customFormat="false" ht="35.05" hidden="false" customHeight="false" outlineLevel="0" collapsed="false">
      <c r="A7592" s="294" t="s">
        <v>8565</v>
      </c>
      <c r="B7592" s="295" t="n">
        <v>103114</v>
      </c>
      <c r="C7592" s="296" t="s">
        <v>8592</v>
      </c>
      <c r="D7592" s="297" t="s">
        <v>899</v>
      </c>
      <c r="E7592" s="298" t="n">
        <v>255.2</v>
      </c>
      <c r="F7592" s="298" t="n">
        <v>171.77</v>
      </c>
      <c r="G7592" s="298" t="n">
        <v>426.97</v>
      </c>
    </row>
    <row r="7593" customFormat="false" ht="35.05" hidden="false" customHeight="false" outlineLevel="0" collapsed="false">
      <c r="A7593" s="294" t="s">
        <v>8565</v>
      </c>
      <c r="B7593" s="295" t="n">
        <v>103115</v>
      </c>
      <c r="C7593" s="296" t="s">
        <v>8593</v>
      </c>
      <c r="D7593" s="297" t="s">
        <v>899</v>
      </c>
      <c r="E7593" s="298" t="n">
        <v>286.4</v>
      </c>
      <c r="F7593" s="298" t="n">
        <v>193.73</v>
      </c>
      <c r="G7593" s="298" t="n">
        <v>480.13</v>
      </c>
    </row>
    <row r="7594" customFormat="false" ht="35.05" hidden="false" customHeight="false" outlineLevel="0" collapsed="false">
      <c r="A7594" s="294" t="s">
        <v>8565</v>
      </c>
      <c r="B7594" s="295" t="n">
        <v>103116</v>
      </c>
      <c r="C7594" s="296" t="s">
        <v>8594</v>
      </c>
      <c r="D7594" s="297" t="s">
        <v>899</v>
      </c>
      <c r="E7594" s="298" t="n">
        <v>346.97</v>
      </c>
      <c r="F7594" s="298" t="n">
        <v>236.27</v>
      </c>
      <c r="G7594" s="298" t="n">
        <v>583.24</v>
      </c>
    </row>
    <row r="7595" customFormat="false" ht="35.05" hidden="false" customHeight="false" outlineLevel="0" collapsed="false">
      <c r="A7595" s="294" t="s">
        <v>8565</v>
      </c>
      <c r="B7595" s="295" t="n">
        <v>103105</v>
      </c>
      <c r="C7595" s="296" t="s">
        <v>8595</v>
      </c>
      <c r="D7595" s="297" t="s">
        <v>899</v>
      </c>
      <c r="E7595" s="298" t="n">
        <v>36.02</v>
      </c>
      <c r="F7595" s="298" t="n">
        <v>17.84</v>
      </c>
      <c r="G7595" s="298" t="n">
        <v>53.86</v>
      </c>
    </row>
    <row r="7596" customFormat="false" ht="35.05" hidden="false" customHeight="false" outlineLevel="0" collapsed="false">
      <c r="A7596" s="294" t="s">
        <v>8565</v>
      </c>
      <c r="B7596" s="295" t="n">
        <v>103117</v>
      </c>
      <c r="C7596" s="296" t="s">
        <v>8596</v>
      </c>
      <c r="D7596" s="297" t="s">
        <v>899</v>
      </c>
      <c r="E7596" s="298" t="n">
        <v>378.22</v>
      </c>
      <c r="F7596" s="298" t="n">
        <v>258.18</v>
      </c>
      <c r="G7596" s="298" t="n">
        <v>636.4</v>
      </c>
    </row>
    <row r="7597" customFormat="false" ht="35.05" hidden="false" customHeight="false" outlineLevel="0" collapsed="false">
      <c r="A7597" s="294" t="s">
        <v>8565</v>
      </c>
      <c r="B7597" s="295" t="n">
        <v>103118</v>
      </c>
      <c r="C7597" s="296" t="s">
        <v>8597</v>
      </c>
      <c r="D7597" s="297" t="s">
        <v>899</v>
      </c>
      <c r="E7597" s="298" t="n">
        <v>438.76</v>
      </c>
      <c r="F7597" s="298" t="n">
        <v>300.75</v>
      </c>
      <c r="G7597" s="298" t="n">
        <v>739.51</v>
      </c>
    </row>
    <row r="7598" customFormat="false" ht="35.05" hidden="false" customHeight="false" outlineLevel="0" collapsed="false">
      <c r="A7598" s="294" t="s">
        <v>8565</v>
      </c>
      <c r="B7598" s="295" t="n">
        <v>103122</v>
      </c>
      <c r="C7598" s="296" t="s">
        <v>8598</v>
      </c>
      <c r="D7598" s="297" t="s">
        <v>899</v>
      </c>
      <c r="E7598" s="298" t="n">
        <v>55.47</v>
      </c>
      <c r="F7598" s="298" t="n">
        <v>31.54</v>
      </c>
      <c r="G7598" s="298" t="n">
        <v>87.01</v>
      </c>
    </row>
    <row r="7599" customFormat="false" ht="35.05" hidden="false" customHeight="false" outlineLevel="0" collapsed="false">
      <c r="A7599" s="294" t="s">
        <v>8565</v>
      </c>
      <c r="B7599" s="295" t="n">
        <v>103135</v>
      </c>
      <c r="C7599" s="296" t="s">
        <v>8599</v>
      </c>
      <c r="D7599" s="297" t="s">
        <v>899</v>
      </c>
      <c r="E7599" s="298" t="n">
        <v>697.08</v>
      </c>
      <c r="F7599" s="298" t="n">
        <v>482.2</v>
      </c>
      <c r="G7599" s="298" t="n">
        <v>1179.28</v>
      </c>
    </row>
    <row r="7600" customFormat="false" ht="35.05" hidden="false" customHeight="false" outlineLevel="0" collapsed="false">
      <c r="A7600" s="294" t="s">
        <v>8565</v>
      </c>
      <c r="B7600" s="295" t="n">
        <v>103136</v>
      </c>
      <c r="C7600" s="296" t="s">
        <v>8600</v>
      </c>
      <c r="D7600" s="297" t="s">
        <v>899</v>
      </c>
      <c r="E7600" s="298" t="n">
        <v>834.79</v>
      </c>
      <c r="F7600" s="298" t="n">
        <v>578.9</v>
      </c>
      <c r="G7600" s="298" t="n">
        <v>1413.69</v>
      </c>
    </row>
    <row r="7601" customFormat="false" ht="35.05" hidden="false" customHeight="false" outlineLevel="0" collapsed="false">
      <c r="A7601" s="294" t="s">
        <v>8565</v>
      </c>
      <c r="B7601" s="295" t="n">
        <v>103123</v>
      </c>
      <c r="C7601" s="296" t="s">
        <v>8601</v>
      </c>
      <c r="D7601" s="297" t="s">
        <v>899</v>
      </c>
      <c r="E7601" s="298" t="n">
        <v>78.91</v>
      </c>
      <c r="F7601" s="298" t="n">
        <v>47.99</v>
      </c>
      <c r="G7601" s="298" t="n">
        <v>126.9</v>
      </c>
    </row>
    <row r="7602" customFormat="false" ht="35.05" hidden="false" customHeight="false" outlineLevel="0" collapsed="false">
      <c r="A7602" s="294" t="s">
        <v>8565</v>
      </c>
      <c r="B7602" s="295" t="n">
        <v>103124</v>
      </c>
      <c r="C7602" s="296" t="s">
        <v>8602</v>
      </c>
      <c r="D7602" s="297" t="s">
        <v>899</v>
      </c>
      <c r="E7602" s="298" t="n">
        <v>102.33</v>
      </c>
      <c r="F7602" s="298" t="n">
        <v>64.43</v>
      </c>
      <c r="G7602" s="298" t="n">
        <v>166.76</v>
      </c>
    </row>
    <row r="7603" customFormat="false" ht="35.05" hidden="false" customHeight="false" outlineLevel="0" collapsed="false">
      <c r="A7603" s="294" t="s">
        <v>8565</v>
      </c>
      <c r="B7603" s="295" t="n">
        <v>103125</v>
      </c>
      <c r="C7603" s="296" t="s">
        <v>8603</v>
      </c>
      <c r="D7603" s="297" t="s">
        <v>899</v>
      </c>
      <c r="E7603" s="298" t="n">
        <v>169.76</v>
      </c>
      <c r="F7603" s="298" t="n">
        <v>111.8</v>
      </c>
      <c r="G7603" s="298" t="n">
        <v>281.56</v>
      </c>
    </row>
    <row r="7604" customFormat="false" ht="35.05" hidden="false" customHeight="false" outlineLevel="0" collapsed="false">
      <c r="A7604" s="294" t="s">
        <v>8565</v>
      </c>
      <c r="B7604" s="295" t="n">
        <v>103126</v>
      </c>
      <c r="C7604" s="296" t="s">
        <v>8604</v>
      </c>
      <c r="D7604" s="297" t="s">
        <v>899</v>
      </c>
      <c r="E7604" s="298" t="n">
        <v>193.21</v>
      </c>
      <c r="F7604" s="298" t="n">
        <v>128.21</v>
      </c>
      <c r="G7604" s="298" t="n">
        <v>321.42</v>
      </c>
    </row>
    <row r="7605" customFormat="false" ht="35.05" hidden="false" customHeight="false" outlineLevel="0" collapsed="false">
      <c r="A7605" s="294" t="s">
        <v>8565</v>
      </c>
      <c r="B7605" s="295" t="n">
        <v>103127</v>
      </c>
      <c r="C7605" s="296" t="s">
        <v>8605</v>
      </c>
      <c r="D7605" s="297" t="s">
        <v>899</v>
      </c>
      <c r="E7605" s="298" t="n">
        <v>260.6</v>
      </c>
      <c r="F7605" s="298" t="n">
        <v>175.61</v>
      </c>
      <c r="G7605" s="298" t="n">
        <v>436.21</v>
      </c>
    </row>
    <row r="7606" customFormat="false" ht="35.05" hidden="false" customHeight="false" outlineLevel="0" collapsed="false">
      <c r="A7606" s="294" t="s">
        <v>8565</v>
      </c>
      <c r="B7606" s="295" t="n">
        <v>103128</v>
      </c>
      <c r="C7606" s="296" t="s">
        <v>8606</v>
      </c>
      <c r="D7606" s="297" t="s">
        <v>899</v>
      </c>
      <c r="E7606" s="298" t="n">
        <v>284.03</v>
      </c>
      <c r="F7606" s="298" t="n">
        <v>192.05</v>
      </c>
      <c r="G7606" s="298" t="n">
        <v>476.08</v>
      </c>
    </row>
    <row r="7607" customFormat="false" ht="35.05" hidden="false" customHeight="false" outlineLevel="0" collapsed="false">
      <c r="A7607" s="294" t="s">
        <v>8565</v>
      </c>
      <c r="B7607" s="295" t="n">
        <v>103129</v>
      </c>
      <c r="C7607" s="296" t="s">
        <v>8607</v>
      </c>
      <c r="D7607" s="297" t="s">
        <v>899</v>
      </c>
      <c r="E7607" s="298" t="n">
        <v>351.46</v>
      </c>
      <c r="F7607" s="298" t="n">
        <v>239.42</v>
      </c>
      <c r="G7607" s="298" t="n">
        <v>590.88</v>
      </c>
    </row>
    <row r="7608" customFormat="false" ht="35.05" hidden="false" customHeight="false" outlineLevel="0" collapsed="false">
      <c r="A7608" s="294" t="s">
        <v>8565</v>
      </c>
      <c r="B7608" s="295" t="n">
        <v>103130</v>
      </c>
      <c r="C7608" s="296" t="s">
        <v>8608</v>
      </c>
      <c r="D7608" s="297" t="s">
        <v>899</v>
      </c>
      <c r="E7608" s="298" t="n">
        <v>374.85</v>
      </c>
      <c r="F7608" s="298" t="n">
        <v>255.89</v>
      </c>
      <c r="G7608" s="298" t="n">
        <v>630.74</v>
      </c>
    </row>
    <row r="7609" customFormat="false" ht="35.05" hidden="false" customHeight="false" outlineLevel="0" collapsed="false">
      <c r="A7609" s="294" t="s">
        <v>8565</v>
      </c>
      <c r="B7609" s="295" t="n">
        <v>103131</v>
      </c>
      <c r="C7609" s="296" t="s">
        <v>8609</v>
      </c>
      <c r="D7609" s="297" t="s">
        <v>899</v>
      </c>
      <c r="E7609" s="298" t="n">
        <v>421.75</v>
      </c>
      <c r="F7609" s="298" t="n">
        <v>288.74</v>
      </c>
      <c r="G7609" s="298" t="n">
        <v>710.49</v>
      </c>
    </row>
    <row r="7610" customFormat="false" ht="35.05" hidden="false" customHeight="false" outlineLevel="0" collapsed="false">
      <c r="A7610" s="294" t="s">
        <v>8565</v>
      </c>
      <c r="B7610" s="295" t="n">
        <v>103132</v>
      </c>
      <c r="C7610" s="296" t="s">
        <v>8610</v>
      </c>
      <c r="D7610" s="297" t="s">
        <v>899</v>
      </c>
      <c r="E7610" s="298" t="n">
        <v>512.59</v>
      </c>
      <c r="F7610" s="298" t="n">
        <v>352.54</v>
      </c>
      <c r="G7610" s="298" t="n">
        <v>865.13</v>
      </c>
    </row>
    <row r="7611" customFormat="false" ht="35.05" hidden="false" customHeight="false" outlineLevel="0" collapsed="false">
      <c r="A7611" s="294" t="s">
        <v>8565</v>
      </c>
      <c r="B7611" s="295" t="n">
        <v>103121</v>
      </c>
      <c r="C7611" s="296" t="s">
        <v>8611</v>
      </c>
      <c r="D7611" s="297" t="s">
        <v>899</v>
      </c>
      <c r="E7611" s="298" t="n">
        <v>46.12</v>
      </c>
      <c r="F7611" s="298" t="n">
        <v>24.96</v>
      </c>
      <c r="G7611" s="298" t="n">
        <v>71.08</v>
      </c>
    </row>
    <row r="7612" customFormat="false" ht="35.05" hidden="false" customHeight="false" outlineLevel="0" collapsed="false">
      <c r="A7612" s="294" t="s">
        <v>8565</v>
      </c>
      <c r="B7612" s="295" t="n">
        <v>103133</v>
      </c>
      <c r="C7612" s="296" t="s">
        <v>8612</v>
      </c>
      <c r="D7612" s="297" t="s">
        <v>899</v>
      </c>
      <c r="E7612" s="298" t="n">
        <v>559.47</v>
      </c>
      <c r="F7612" s="298" t="n">
        <v>385.41</v>
      </c>
      <c r="G7612" s="298" t="n">
        <v>944.88</v>
      </c>
    </row>
    <row r="7613" customFormat="false" ht="35.05" hidden="false" customHeight="false" outlineLevel="0" collapsed="false">
      <c r="A7613" s="294" t="s">
        <v>8565</v>
      </c>
      <c r="B7613" s="295" t="n">
        <v>103134</v>
      </c>
      <c r="C7613" s="296" t="s">
        <v>8613</v>
      </c>
      <c r="D7613" s="297" t="s">
        <v>899</v>
      </c>
      <c r="E7613" s="298" t="n">
        <v>650.28</v>
      </c>
      <c r="F7613" s="298" t="n">
        <v>449.27</v>
      </c>
      <c r="G7613" s="298" t="n">
        <v>1099.55</v>
      </c>
    </row>
    <row r="7614" customFormat="false" ht="35.05" hidden="false" customHeight="false" outlineLevel="0" collapsed="false">
      <c r="A7614" s="294" t="s">
        <v>8565</v>
      </c>
      <c r="B7614" s="295" t="n">
        <v>103090</v>
      </c>
      <c r="C7614" s="296" t="s">
        <v>8614</v>
      </c>
      <c r="D7614" s="297" t="s">
        <v>904</v>
      </c>
      <c r="E7614" s="298" t="n">
        <v>9.29</v>
      </c>
      <c r="F7614" s="298" t="n">
        <v>6.3</v>
      </c>
      <c r="G7614" s="298" t="n">
        <v>15.59</v>
      </c>
    </row>
    <row r="7615" customFormat="false" ht="35.05" hidden="false" customHeight="false" outlineLevel="0" collapsed="false">
      <c r="A7615" s="294" t="s">
        <v>8565</v>
      </c>
      <c r="B7615" s="295" t="n">
        <v>103103</v>
      </c>
      <c r="C7615" s="296" t="s">
        <v>8615</v>
      </c>
      <c r="D7615" s="297" t="s">
        <v>904</v>
      </c>
      <c r="E7615" s="298" t="n">
        <v>87.95</v>
      </c>
      <c r="F7615" s="298" t="n">
        <v>66.15</v>
      </c>
      <c r="G7615" s="298" t="n">
        <v>154.1</v>
      </c>
    </row>
    <row r="7616" customFormat="false" ht="35.05" hidden="false" customHeight="false" outlineLevel="0" collapsed="false">
      <c r="A7616" s="294" t="s">
        <v>8565</v>
      </c>
      <c r="B7616" s="295" t="n">
        <v>103104</v>
      </c>
      <c r="C7616" s="296" t="s">
        <v>8616</v>
      </c>
      <c r="D7616" s="297" t="s">
        <v>904</v>
      </c>
      <c r="E7616" s="298" t="n">
        <v>105.09</v>
      </c>
      <c r="F7616" s="298" t="n">
        <v>79.23</v>
      </c>
      <c r="G7616" s="298" t="n">
        <v>184.32</v>
      </c>
    </row>
    <row r="7617" customFormat="false" ht="35.05" hidden="false" customHeight="false" outlineLevel="0" collapsed="false">
      <c r="A7617" s="294" t="s">
        <v>8565</v>
      </c>
      <c r="B7617" s="295" t="n">
        <v>103091</v>
      </c>
      <c r="C7617" s="296" t="s">
        <v>8617</v>
      </c>
      <c r="D7617" s="297" t="s">
        <v>904</v>
      </c>
      <c r="E7617" s="298" t="n">
        <v>12.88</v>
      </c>
      <c r="F7617" s="298" t="n">
        <v>9.09</v>
      </c>
      <c r="G7617" s="298" t="n">
        <v>21.97</v>
      </c>
    </row>
    <row r="7618" customFormat="false" ht="35.05" hidden="false" customHeight="false" outlineLevel="0" collapsed="false">
      <c r="A7618" s="294" t="s">
        <v>8565</v>
      </c>
      <c r="B7618" s="295" t="n">
        <v>103092</v>
      </c>
      <c r="C7618" s="296" t="s">
        <v>8618</v>
      </c>
      <c r="D7618" s="297" t="s">
        <v>904</v>
      </c>
      <c r="E7618" s="298" t="n">
        <v>16.46</v>
      </c>
      <c r="F7618" s="298" t="n">
        <v>11.88</v>
      </c>
      <c r="G7618" s="298" t="n">
        <v>28.34</v>
      </c>
    </row>
    <row r="7619" customFormat="false" ht="35.05" hidden="false" customHeight="false" outlineLevel="0" collapsed="false">
      <c r="A7619" s="294" t="s">
        <v>8565</v>
      </c>
      <c r="B7619" s="295" t="n">
        <v>103093</v>
      </c>
      <c r="C7619" s="296" t="s">
        <v>8619</v>
      </c>
      <c r="D7619" s="297" t="s">
        <v>904</v>
      </c>
      <c r="E7619" s="298" t="n">
        <v>25.15</v>
      </c>
      <c r="F7619" s="298" t="n">
        <v>18.21</v>
      </c>
      <c r="G7619" s="298" t="n">
        <v>43.36</v>
      </c>
    </row>
    <row r="7620" customFormat="false" ht="35.05" hidden="false" customHeight="false" outlineLevel="0" collapsed="false">
      <c r="A7620" s="294" t="s">
        <v>8565</v>
      </c>
      <c r="B7620" s="295" t="n">
        <v>103094</v>
      </c>
      <c r="C7620" s="296" t="s">
        <v>8620</v>
      </c>
      <c r="D7620" s="297" t="s">
        <v>904</v>
      </c>
      <c r="E7620" s="298" t="n">
        <v>28.76</v>
      </c>
      <c r="F7620" s="298" t="n">
        <v>21</v>
      </c>
      <c r="G7620" s="298" t="n">
        <v>49.76</v>
      </c>
    </row>
    <row r="7621" customFormat="false" ht="35.05" hidden="false" customHeight="false" outlineLevel="0" collapsed="false">
      <c r="A7621" s="294" t="s">
        <v>8565</v>
      </c>
      <c r="B7621" s="295" t="n">
        <v>103095</v>
      </c>
      <c r="C7621" s="296" t="s">
        <v>8621</v>
      </c>
      <c r="D7621" s="297" t="s">
        <v>904</v>
      </c>
      <c r="E7621" s="298" t="n">
        <v>37.4</v>
      </c>
      <c r="F7621" s="298" t="n">
        <v>27.35</v>
      </c>
      <c r="G7621" s="298" t="n">
        <v>64.75</v>
      </c>
    </row>
    <row r="7622" customFormat="false" ht="35.05" hidden="false" customHeight="false" outlineLevel="0" collapsed="false">
      <c r="A7622" s="294" t="s">
        <v>8565</v>
      </c>
      <c r="B7622" s="295" t="n">
        <v>103096</v>
      </c>
      <c r="C7622" s="296" t="s">
        <v>8622</v>
      </c>
      <c r="D7622" s="297" t="s">
        <v>904</v>
      </c>
      <c r="E7622" s="298" t="n">
        <v>41.01</v>
      </c>
      <c r="F7622" s="298" t="n">
        <v>30.15</v>
      </c>
      <c r="G7622" s="298" t="n">
        <v>71.16</v>
      </c>
    </row>
    <row r="7623" customFormat="false" ht="35.05" hidden="false" customHeight="false" outlineLevel="0" collapsed="false">
      <c r="A7623" s="294" t="s">
        <v>8565</v>
      </c>
      <c r="B7623" s="295" t="n">
        <v>103097</v>
      </c>
      <c r="C7623" s="296" t="s">
        <v>8623</v>
      </c>
      <c r="D7623" s="297" t="s">
        <v>904</v>
      </c>
      <c r="E7623" s="298" t="n">
        <v>49.69</v>
      </c>
      <c r="F7623" s="298" t="n">
        <v>36.46</v>
      </c>
      <c r="G7623" s="298" t="n">
        <v>86.15</v>
      </c>
    </row>
    <row r="7624" customFormat="false" ht="35.05" hidden="false" customHeight="false" outlineLevel="0" collapsed="false">
      <c r="A7624" s="294" t="s">
        <v>8565</v>
      </c>
      <c r="B7624" s="295" t="n">
        <v>103098</v>
      </c>
      <c r="C7624" s="296" t="s">
        <v>8624</v>
      </c>
      <c r="D7624" s="297" t="s">
        <v>904</v>
      </c>
      <c r="E7624" s="298" t="n">
        <v>53.3</v>
      </c>
      <c r="F7624" s="298" t="n">
        <v>39.26</v>
      </c>
      <c r="G7624" s="298" t="n">
        <v>92.56</v>
      </c>
    </row>
    <row r="7625" customFormat="false" ht="35.05" hidden="false" customHeight="false" outlineLevel="0" collapsed="false">
      <c r="A7625" s="294" t="s">
        <v>8565</v>
      </c>
      <c r="B7625" s="295" t="n">
        <v>103099</v>
      </c>
      <c r="C7625" s="296" t="s">
        <v>8625</v>
      </c>
      <c r="D7625" s="297" t="s">
        <v>904</v>
      </c>
      <c r="E7625" s="298" t="n">
        <v>60.5</v>
      </c>
      <c r="F7625" s="298" t="n">
        <v>44.83</v>
      </c>
      <c r="G7625" s="298" t="n">
        <v>105.33</v>
      </c>
    </row>
    <row r="7626" customFormat="false" ht="35.05" hidden="false" customHeight="false" outlineLevel="0" collapsed="false">
      <c r="A7626" s="294" t="s">
        <v>8565</v>
      </c>
      <c r="B7626" s="295" t="n">
        <v>103100</v>
      </c>
      <c r="C7626" s="296" t="s">
        <v>8626</v>
      </c>
      <c r="D7626" s="297" t="s">
        <v>904</v>
      </c>
      <c r="E7626" s="298" t="n">
        <v>64.39</v>
      </c>
      <c r="F7626" s="298" t="n">
        <v>48.06</v>
      </c>
      <c r="G7626" s="298" t="n">
        <v>112.45</v>
      </c>
    </row>
    <row r="7627" customFormat="false" ht="35.05" hidden="false" customHeight="false" outlineLevel="0" collapsed="false">
      <c r="A7627" s="294" t="s">
        <v>8565</v>
      </c>
      <c r="B7627" s="295" t="n">
        <v>103089</v>
      </c>
      <c r="C7627" s="296" t="s">
        <v>8627</v>
      </c>
      <c r="D7627" s="297" t="s">
        <v>904</v>
      </c>
      <c r="E7627" s="298" t="n">
        <v>7.83</v>
      </c>
      <c r="F7627" s="298" t="n">
        <v>5.2</v>
      </c>
      <c r="G7627" s="298" t="n">
        <v>13.03</v>
      </c>
    </row>
    <row r="7628" customFormat="false" ht="35.05" hidden="false" customHeight="false" outlineLevel="0" collapsed="false">
      <c r="A7628" s="294" t="s">
        <v>8565</v>
      </c>
      <c r="B7628" s="295" t="n">
        <v>103101</v>
      </c>
      <c r="C7628" s="296" t="s">
        <v>8628</v>
      </c>
      <c r="D7628" s="297" t="s">
        <v>904</v>
      </c>
      <c r="E7628" s="298" t="n">
        <v>70.79</v>
      </c>
      <c r="F7628" s="298" t="n">
        <v>53.09</v>
      </c>
      <c r="G7628" s="298" t="n">
        <v>123.88</v>
      </c>
    </row>
    <row r="7629" customFormat="false" ht="35.05" hidden="false" customHeight="false" outlineLevel="0" collapsed="false">
      <c r="A7629" s="294" t="s">
        <v>8565</v>
      </c>
      <c r="B7629" s="295" t="n">
        <v>103102</v>
      </c>
      <c r="C7629" s="296" t="s">
        <v>8629</v>
      </c>
      <c r="D7629" s="297" t="s">
        <v>904</v>
      </c>
      <c r="E7629" s="298" t="n">
        <v>81.54</v>
      </c>
      <c r="F7629" s="298" t="n">
        <v>61.13</v>
      </c>
      <c r="G7629" s="298" t="n">
        <v>142.67</v>
      </c>
    </row>
    <row r="7630" customFormat="false" ht="23.85" hidden="false" customHeight="false" outlineLevel="0" collapsed="false">
      <c r="A7630" s="294" t="s">
        <v>8630</v>
      </c>
      <c r="B7630" s="295" t="n">
        <v>101112</v>
      </c>
      <c r="C7630" s="296" t="s">
        <v>8631</v>
      </c>
      <c r="D7630" s="297" t="s">
        <v>983</v>
      </c>
      <c r="E7630" s="298" t="n">
        <v>592.9</v>
      </c>
      <c r="F7630" s="298" t="n">
        <v>336.55</v>
      </c>
      <c r="G7630" s="298" t="n">
        <v>929.45</v>
      </c>
    </row>
    <row r="7631" customFormat="false" ht="35.05" hidden="false" customHeight="false" outlineLevel="0" collapsed="false">
      <c r="A7631" s="294" t="s">
        <v>8630</v>
      </c>
      <c r="B7631" s="295" t="n">
        <v>101113</v>
      </c>
      <c r="C7631" s="296" t="s">
        <v>8632</v>
      </c>
      <c r="D7631" s="297" t="s">
        <v>983</v>
      </c>
      <c r="E7631" s="298" t="n">
        <v>676.31</v>
      </c>
      <c r="F7631" s="298" t="n">
        <v>236.13</v>
      </c>
      <c r="G7631" s="298" t="n">
        <v>912.44</v>
      </c>
    </row>
    <row r="7632" customFormat="false" ht="23.85" hidden="false" customHeight="false" outlineLevel="0" collapsed="false">
      <c r="A7632" s="294" t="s">
        <v>8630</v>
      </c>
      <c r="B7632" s="295" t="n">
        <v>101098</v>
      </c>
      <c r="C7632" s="296" t="s">
        <v>8633</v>
      </c>
      <c r="D7632" s="297" t="s">
        <v>983</v>
      </c>
      <c r="E7632" s="298" t="n">
        <v>723.58</v>
      </c>
      <c r="F7632" s="298" t="n">
        <v>412.86</v>
      </c>
      <c r="G7632" s="298" t="n">
        <v>1136.44</v>
      </c>
    </row>
    <row r="7633" customFormat="false" ht="35.05" hidden="false" customHeight="false" outlineLevel="0" collapsed="false">
      <c r="A7633" s="294" t="s">
        <v>8630</v>
      </c>
      <c r="B7633" s="295" t="n">
        <v>101106</v>
      </c>
      <c r="C7633" s="296" t="s">
        <v>8634</v>
      </c>
      <c r="D7633" s="297" t="s">
        <v>983</v>
      </c>
      <c r="E7633" s="298" t="n">
        <v>801.03</v>
      </c>
      <c r="F7633" s="298" t="n">
        <v>315.22</v>
      </c>
      <c r="G7633" s="298" t="n">
        <v>1116.25</v>
      </c>
    </row>
    <row r="7634" customFormat="false" ht="35.05" hidden="false" customHeight="false" outlineLevel="0" collapsed="false">
      <c r="A7634" s="294" t="s">
        <v>8630</v>
      </c>
      <c r="B7634" s="295" t="n">
        <v>101102</v>
      </c>
      <c r="C7634" s="296" t="s">
        <v>8635</v>
      </c>
      <c r="D7634" s="297" t="s">
        <v>983</v>
      </c>
      <c r="E7634" s="298" t="n">
        <v>723.34</v>
      </c>
      <c r="F7634" s="298" t="n">
        <v>153.85</v>
      </c>
      <c r="G7634" s="298" t="n">
        <v>877.19</v>
      </c>
    </row>
    <row r="7635" customFormat="false" ht="35.05" hidden="false" customHeight="false" outlineLevel="0" collapsed="false">
      <c r="A7635" s="294" t="s">
        <v>8630</v>
      </c>
      <c r="B7635" s="295" t="n">
        <v>101110</v>
      </c>
      <c r="C7635" s="296" t="s">
        <v>8636</v>
      </c>
      <c r="D7635" s="297" t="s">
        <v>983</v>
      </c>
      <c r="E7635" s="298" t="n">
        <v>800.55</v>
      </c>
      <c r="F7635" s="298" t="n">
        <v>51.37</v>
      </c>
      <c r="G7635" s="298" t="n">
        <v>851.92</v>
      </c>
    </row>
    <row r="7636" customFormat="false" ht="23.85" hidden="false" customHeight="false" outlineLevel="0" collapsed="false">
      <c r="A7636" s="294" t="s">
        <v>8630</v>
      </c>
      <c r="B7636" s="295" t="n">
        <v>101099</v>
      </c>
      <c r="C7636" s="296" t="s">
        <v>8637</v>
      </c>
      <c r="D7636" s="297" t="s">
        <v>983</v>
      </c>
      <c r="E7636" s="298" t="n">
        <v>678.41</v>
      </c>
      <c r="F7636" s="298" t="n">
        <v>360.34</v>
      </c>
      <c r="G7636" s="298" t="n">
        <v>1038.75</v>
      </c>
    </row>
    <row r="7637" customFormat="false" ht="35.05" hidden="false" customHeight="false" outlineLevel="0" collapsed="false">
      <c r="A7637" s="294" t="s">
        <v>8630</v>
      </c>
      <c r="B7637" s="295" t="n">
        <v>101107</v>
      </c>
      <c r="C7637" s="296" t="s">
        <v>8638</v>
      </c>
      <c r="D7637" s="297" t="s">
        <v>983</v>
      </c>
      <c r="E7637" s="298" t="n">
        <v>753.43</v>
      </c>
      <c r="F7637" s="298" t="n">
        <v>266.36</v>
      </c>
      <c r="G7637" s="298" t="n">
        <v>1019.79</v>
      </c>
    </row>
    <row r="7638" customFormat="false" ht="35.05" hidden="false" customHeight="false" outlineLevel="0" collapsed="false">
      <c r="A7638" s="294" t="s">
        <v>8630</v>
      </c>
      <c r="B7638" s="295" t="n">
        <v>101103</v>
      </c>
      <c r="C7638" s="296" t="s">
        <v>8639</v>
      </c>
      <c r="D7638" s="297" t="s">
        <v>983</v>
      </c>
      <c r="E7638" s="298" t="n">
        <v>681.86</v>
      </c>
      <c r="F7638" s="298" t="n">
        <v>143.73</v>
      </c>
      <c r="G7638" s="298" t="n">
        <v>825.59</v>
      </c>
    </row>
    <row r="7639" customFormat="false" ht="35.05" hidden="false" customHeight="false" outlineLevel="0" collapsed="false">
      <c r="A7639" s="294" t="s">
        <v>8630</v>
      </c>
      <c r="B7639" s="295" t="n">
        <v>101111</v>
      </c>
      <c r="C7639" s="296" t="s">
        <v>8640</v>
      </c>
      <c r="D7639" s="297" t="s">
        <v>983</v>
      </c>
      <c r="E7639" s="298" t="n">
        <v>756.68</v>
      </c>
      <c r="F7639" s="298" t="n">
        <v>45.56</v>
      </c>
      <c r="G7639" s="298" t="n">
        <v>802.24</v>
      </c>
    </row>
    <row r="7640" customFormat="false" ht="23.85" hidden="false" customHeight="false" outlineLevel="0" collapsed="false">
      <c r="A7640" s="294" t="s">
        <v>8630</v>
      </c>
      <c r="B7640" s="295" t="n">
        <v>101096</v>
      </c>
      <c r="C7640" s="296" t="s">
        <v>8641</v>
      </c>
      <c r="D7640" s="297" t="s">
        <v>983</v>
      </c>
      <c r="E7640" s="298" t="n">
        <v>760.52</v>
      </c>
      <c r="F7640" s="298" t="n">
        <v>548.9</v>
      </c>
      <c r="G7640" s="298" t="n">
        <v>1309.42</v>
      </c>
    </row>
    <row r="7641" customFormat="false" ht="35.05" hidden="false" customHeight="false" outlineLevel="0" collapsed="false">
      <c r="A7641" s="294" t="s">
        <v>8630</v>
      </c>
      <c r="B7641" s="295" t="n">
        <v>101104</v>
      </c>
      <c r="C7641" s="296" t="s">
        <v>8642</v>
      </c>
      <c r="D7641" s="297" t="s">
        <v>983</v>
      </c>
      <c r="E7641" s="298" t="n">
        <v>840.76</v>
      </c>
      <c r="F7641" s="298" t="n">
        <v>446.37</v>
      </c>
      <c r="G7641" s="298" t="n">
        <v>1287.13</v>
      </c>
    </row>
    <row r="7642" customFormat="false" ht="23.85" hidden="false" customHeight="false" outlineLevel="0" collapsed="false">
      <c r="A7642" s="294" t="s">
        <v>8630</v>
      </c>
      <c r="B7642" s="295" t="n">
        <v>101100</v>
      </c>
      <c r="C7642" s="296" t="s">
        <v>8643</v>
      </c>
      <c r="D7642" s="297" t="s">
        <v>983</v>
      </c>
      <c r="E7642" s="298" t="n">
        <v>751.04</v>
      </c>
      <c r="F7642" s="298" t="n">
        <v>176.74</v>
      </c>
      <c r="G7642" s="298" t="n">
        <v>927.78</v>
      </c>
    </row>
    <row r="7643" customFormat="false" ht="35.05" hidden="false" customHeight="false" outlineLevel="0" collapsed="false">
      <c r="A7643" s="294" t="s">
        <v>8630</v>
      </c>
      <c r="B7643" s="295" t="n">
        <v>101108</v>
      </c>
      <c r="C7643" s="296" t="s">
        <v>8644</v>
      </c>
      <c r="D7643" s="297" t="s">
        <v>983</v>
      </c>
      <c r="E7643" s="298" t="n">
        <v>831.05</v>
      </c>
      <c r="F7643" s="298" t="n">
        <v>68.35</v>
      </c>
      <c r="G7643" s="298" t="n">
        <v>899.4</v>
      </c>
    </row>
    <row r="7644" customFormat="false" ht="23.85" hidden="false" customHeight="false" outlineLevel="0" collapsed="false">
      <c r="A7644" s="294" t="s">
        <v>8630</v>
      </c>
      <c r="B7644" s="295" t="n">
        <v>101097</v>
      </c>
      <c r="C7644" s="296" t="s">
        <v>8645</v>
      </c>
      <c r="D7644" s="297" t="s">
        <v>983</v>
      </c>
      <c r="E7644" s="298" t="n">
        <v>742.16</v>
      </c>
      <c r="F7644" s="298" t="n">
        <v>492.09</v>
      </c>
      <c r="G7644" s="298" t="n">
        <v>1234.25</v>
      </c>
    </row>
    <row r="7645" customFormat="false" ht="35.05" hidden="false" customHeight="false" outlineLevel="0" collapsed="false">
      <c r="A7645" s="294" t="s">
        <v>8630</v>
      </c>
      <c r="B7645" s="295" t="n">
        <v>101105</v>
      </c>
      <c r="C7645" s="296" t="s">
        <v>8646</v>
      </c>
      <c r="D7645" s="297" t="s">
        <v>983</v>
      </c>
      <c r="E7645" s="298" t="n">
        <v>821.27</v>
      </c>
      <c r="F7645" s="298" t="n">
        <v>391.29</v>
      </c>
      <c r="G7645" s="298" t="n">
        <v>1212.56</v>
      </c>
    </row>
    <row r="7646" customFormat="false" ht="35.05" hidden="false" customHeight="false" outlineLevel="0" collapsed="false">
      <c r="A7646" s="294" t="s">
        <v>8630</v>
      </c>
      <c r="B7646" s="295" t="n">
        <v>101101</v>
      </c>
      <c r="C7646" s="296" t="s">
        <v>8647</v>
      </c>
      <c r="D7646" s="297" t="s">
        <v>983</v>
      </c>
      <c r="E7646" s="298" t="n">
        <v>736.28</v>
      </c>
      <c r="F7646" s="298" t="n">
        <v>167.79</v>
      </c>
      <c r="G7646" s="298" t="n">
        <v>904.07</v>
      </c>
    </row>
    <row r="7647" customFormat="false" ht="35.05" hidden="false" customHeight="false" outlineLevel="0" collapsed="false">
      <c r="A7647" s="294" t="s">
        <v>8630</v>
      </c>
      <c r="B7647" s="295" t="n">
        <v>101109</v>
      </c>
      <c r="C7647" s="296" t="s">
        <v>8648</v>
      </c>
      <c r="D7647" s="297" t="s">
        <v>983</v>
      </c>
      <c r="E7647" s="298" t="n">
        <v>815.15</v>
      </c>
      <c r="F7647" s="298" t="n">
        <v>61.44</v>
      </c>
      <c r="G7647" s="298" t="n">
        <v>876.59</v>
      </c>
    </row>
    <row r="7648" customFormat="false" ht="14.25" hidden="false" customHeight="false" outlineLevel="0" collapsed="false">
      <c r="A7648" s="294" t="s">
        <v>8649</v>
      </c>
      <c r="B7648" s="295" t="n">
        <v>96393</v>
      </c>
      <c r="C7648" s="296" t="s">
        <v>8650</v>
      </c>
      <c r="D7648" s="297" t="s">
        <v>983</v>
      </c>
      <c r="E7648" s="298" t="n">
        <v>102.46</v>
      </c>
      <c r="F7648" s="298" t="n">
        <v>1.74</v>
      </c>
      <c r="G7648" s="298" t="n">
        <v>104.2</v>
      </c>
    </row>
    <row r="7649" customFormat="false" ht="14.25" hidden="false" customHeight="false" outlineLevel="0" collapsed="false">
      <c r="A7649" s="294" t="s">
        <v>8649</v>
      </c>
      <c r="B7649" s="295" t="n">
        <v>96394</v>
      </c>
      <c r="C7649" s="296" t="s">
        <v>8651</v>
      </c>
      <c r="D7649" s="297" t="s">
        <v>983</v>
      </c>
      <c r="E7649" s="298" t="n">
        <v>160.21</v>
      </c>
      <c r="F7649" s="298" t="n">
        <v>1.74</v>
      </c>
      <c r="G7649" s="298" t="n">
        <v>161.95</v>
      </c>
    </row>
    <row r="7650" customFormat="false" ht="14.25" hidden="false" customHeight="false" outlineLevel="0" collapsed="false">
      <c r="A7650" s="294" t="s">
        <v>8649</v>
      </c>
      <c r="B7650" s="295" t="n">
        <v>96395</v>
      </c>
      <c r="C7650" s="296" t="s">
        <v>8652</v>
      </c>
      <c r="D7650" s="297" t="s">
        <v>983</v>
      </c>
      <c r="E7650" s="298" t="n">
        <v>238.65</v>
      </c>
      <c r="F7650" s="298" t="n">
        <v>2.92</v>
      </c>
      <c r="G7650" s="298" t="n">
        <v>241.57</v>
      </c>
    </row>
    <row r="7651" customFormat="false" ht="35.05" hidden="false" customHeight="false" outlineLevel="0" collapsed="false">
      <c r="A7651" s="294" t="s">
        <v>8653</v>
      </c>
      <c r="B7651" s="295" t="n">
        <v>105034</v>
      </c>
      <c r="C7651" s="296" t="s">
        <v>8654</v>
      </c>
      <c r="D7651" s="297" t="s">
        <v>904</v>
      </c>
      <c r="E7651" s="298" t="n">
        <v>29.15</v>
      </c>
      <c r="F7651" s="298" t="n">
        <v>11.59</v>
      </c>
      <c r="G7651" s="298" t="n">
        <v>40.74</v>
      </c>
    </row>
    <row r="7652" customFormat="false" ht="35.05" hidden="false" customHeight="false" outlineLevel="0" collapsed="false">
      <c r="A7652" s="294" t="s">
        <v>8653</v>
      </c>
      <c r="B7652" s="295" t="n">
        <v>105033</v>
      </c>
      <c r="C7652" s="296" t="s">
        <v>8655</v>
      </c>
      <c r="D7652" s="297" t="s">
        <v>904</v>
      </c>
      <c r="E7652" s="298" t="n">
        <v>40.37</v>
      </c>
      <c r="F7652" s="298" t="n">
        <v>16.12</v>
      </c>
      <c r="G7652" s="298" t="n">
        <v>56.49</v>
      </c>
    </row>
    <row r="7653" customFormat="false" ht="35.05" hidden="false" customHeight="false" outlineLevel="0" collapsed="false">
      <c r="A7653" s="294" t="s">
        <v>8653</v>
      </c>
      <c r="B7653" s="295" t="n">
        <v>93205</v>
      </c>
      <c r="C7653" s="296" t="s">
        <v>8656</v>
      </c>
      <c r="D7653" s="297" t="s">
        <v>904</v>
      </c>
      <c r="E7653" s="298" t="n">
        <v>48.21</v>
      </c>
      <c r="F7653" s="298" t="n">
        <v>19.87</v>
      </c>
      <c r="G7653" s="298" t="n">
        <v>68.08</v>
      </c>
    </row>
    <row r="7654" customFormat="false" ht="35.05" hidden="false" customHeight="false" outlineLevel="0" collapsed="false">
      <c r="A7654" s="294" t="s">
        <v>8653</v>
      </c>
      <c r="B7654" s="295" t="n">
        <v>105032</v>
      </c>
      <c r="C7654" s="296" t="s">
        <v>8657</v>
      </c>
      <c r="D7654" s="297" t="s">
        <v>904</v>
      </c>
      <c r="E7654" s="298" t="n">
        <v>24.62</v>
      </c>
      <c r="F7654" s="298" t="n">
        <v>6.34</v>
      </c>
      <c r="G7654" s="298" t="n">
        <v>30.96</v>
      </c>
    </row>
    <row r="7655" customFormat="false" ht="35.05" hidden="false" customHeight="false" outlineLevel="0" collapsed="false">
      <c r="A7655" s="294" t="s">
        <v>8653</v>
      </c>
      <c r="B7655" s="295" t="n">
        <v>105031</v>
      </c>
      <c r="C7655" s="296" t="s">
        <v>8658</v>
      </c>
      <c r="D7655" s="297" t="s">
        <v>904</v>
      </c>
      <c r="E7655" s="298" t="n">
        <v>35.43</v>
      </c>
      <c r="F7655" s="298" t="n">
        <v>9.9</v>
      </c>
      <c r="G7655" s="298" t="n">
        <v>45.33</v>
      </c>
    </row>
    <row r="7656" customFormat="false" ht="35.05" hidden="false" customHeight="false" outlineLevel="0" collapsed="false">
      <c r="A7656" s="294" t="s">
        <v>8653</v>
      </c>
      <c r="B7656" s="295" t="n">
        <v>93199</v>
      </c>
      <c r="C7656" s="296" t="s">
        <v>8659</v>
      </c>
      <c r="D7656" s="297" t="s">
        <v>904</v>
      </c>
      <c r="E7656" s="298" t="n">
        <v>36.14</v>
      </c>
      <c r="F7656" s="298" t="n">
        <v>12.68</v>
      </c>
      <c r="G7656" s="298" t="n">
        <v>48.82</v>
      </c>
    </row>
    <row r="7657" customFormat="false" ht="35.05" hidden="false" customHeight="false" outlineLevel="0" collapsed="false">
      <c r="A7657" s="294" t="s">
        <v>8653</v>
      </c>
      <c r="B7657" s="295" t="n">
        <v>105030</v>
      </c>
      <c r="C7657" s="296" t="s">
        <v>8660</v>
      </c>
      <c r="D7657" s="297" t="s">
        <v>904</v>
      </c>
      <c r="E7657" s="298" t="n">
        <v>32.27</v>
      </c>
      <c r="F7657" s="298" t="n">
        <v>11.35</v>
      </c>
      <c r="G7657" s="298" t="n">
        <v>43.62</v>
      </c>
    </row>
    <row r="7658" customFormat="false" ht="35.05" hidden="false" customHeight="false" outlineLevel="0" collapsed="false">
      <c r="A7658" s="294" t="s">
        <v>8653</v>
      </c>
      <c r="B7658" s="295" t="n">
        <v>105029</v>
      </c>
      <c r="C7658" s="296" t="s">
        <v>8661</v>
      </c>
      <c r="D7658" s="297" t="s">
        <v>904</v>
      </c>
      <c r="E7658" s="298" t="n">
        <v>37.35</v>
      </c>
      <c r="F7658" s="298" t="n">
        <v>14.27</v>
      </c>
      <c r="G7658" s="298" t="n">
        <v>51.62</v>
      </c>
    </row>
    <row r="7659" customFormat="false" ht="35.05" hidden="false" customHeight="false" outlineLevel="0" collapsed="false">
      <c r="A7659" s="294" t="s">
        <v>8653</v>
      </c>
      <c r="B7659" s="295" t="n">
        <v>93197</v>
      </c>
      <c r="C7659" s="296" t="s">
        <v>8662</v>
      </c>
      <c r="D7659" s="297" t="s">
        <v>904</v>
      </c>
      <c r="E7659" s="298" t="n">
        <v>42.44</v>
      </c>
      <c r="F7659" s="298" t="n">
        <v>17.19</v>
      </c>
      <c r="G7659" s="298" t="n">
        <v>59.63</v>
      </c>
    </row>
    <row r="7660" customFormat="false" ht="35.05" hidden="false" customHeight="false" outlineLevel="0" collapsed="false">
      <c r="A7660" s="294" t="s">
        <v>8653</v>
      </c>
      <c r="B7660" s="295" t="n">
        <v>105040</v>
      </c>
      <c r="C7660" s="296" t="s">
        <v>8663</v>
      </c>
      <c r="D7660" s="297" t="s">
        <v>904</v>
      </c>
      <c r="E7660" s="298" t="n">
        <v>16.87</v>
      </c>
      <c r="F7660" s="298" t="n">
        <v>18.73</v>
      </c>
      <c r="G7660" s="298" t="n">
        <v>35.6</v>
      </c>
    </row>
    <row r="7661" customFormat="false" ht="35.05" hidden="false" customHeight="false" outlineLevel="0" collapsed="false">
      <c r="A7661" s="294" t="s">
        <v>8653</v>
      </c>
      <c r="B7661" s="295" t="n">
        <v>105039</v>
      </c>
      <c r="C7661" s="296" t="s">
        <v>8664</v>
      </c>
      <c r="D7661" s="297" t="s">
        <v>904</v>
      </c>
      <c r="E7661" s="298" t="n">
        <v>24.95</v>
      </c>
      <c r="F7661" s="298" t="n">
        <v>27.66</v>
      </c>
      <c r="G7661" s="298" t="n">
        <v>52.61</v>
      </c>
    </row>
    <row r="7662" customFormat="false" ht="35.05" hidden="false" customHeight="false" outlineLevel="0" collapsed="false">
      <c r="A7662" s="294" t="s">
        <v>8653</v>
      </c>
      <c r="B7662" s="295" t="n">
        <v>105038</v>
      </c>
      <c r="C7662" s="296" t="s">
        <v>8665</v>
      </c>
      <c r="D7662" s="297" t="s">
        <v>904</v>
      </c>
      <c r="E7662" s="298" t="n">
        <v>34.7</v>
      </c>
      <c r="F7662" s="298" t="n">
        <v>38.37</v>
      </c>
      <c r="G7662" s="298" t="n">
        <v>73.07</v>
      </c>
    </row>
    <row r="7663" customFormat="false" ht="35.05" hidden="false" customHeight="false" outlineLevel="0" collapsed="false">
      <c r="A7663" s="294" t="s">
        <v>8653</v>
      </c>
      <c r="B7663" s="295" t="n">
        <v>105028</v>
      </c>
      <c r="C7663" s="296" t="s">
        <v>8666</v>
      </c>
      <c r="D7663" s="297" t="s">
        <v>904</v>
      </c>
      <c r="E7663" s="298" t="n">
        <v>17.53</v>
      </c>
      <c r="F7663" s="298" t="n">
        <v>4.71</v>
      </c>
      <c r="G7663" s="298" t="n">
        <v>22.24</v>
      </c>
    </row>
    <row r="7664" customFormat="false" ht="35.05" hidden="false" customHeight="false" outlineLevel="0" collapsed="false">
      <c r="A7664" s="294" t="s">
        <v>8653</v>
      </c>
      <c r="B7664" s="295" t="n">
        <v>105027</v>
      </c>
      <c r="C7664" s="296" t="s">
        <v>8667</v>
      </c>
      <c r="D7664" s="297" t="s">
        <v>904</v>
      </c>
      <c r="E7664" s="298" t="n">
        <v>19.83</v>
      </c>
      <c r="F7664" s="298" t="n">
        <v>5.4</v>
      </c>
      <c r="G7664" s="298" t="n">
        <v>25.23</v>
      </c>
    </row>
    <row r="7665" customFormat="false" ht="35.05" hidden="false" customHeight="false" outlineLevel="0" collapsed="false">
      <c r="A7665" s="294" t="s">
        <v>8653</v>
      </c>
      <c r="B7665" s="295" t="n">
        <v>93194</v>
      </c>
      <c r="C7665" s="296" t="s">
        <v>8668</v>
      </c>
      <c r="D7665" s="297" t="s">
        <v>904</v>
      </c>
      <c r="E7665" s="298" t="n">
        <v>22.4</v>
      </c>
      <c r="F7665" s="298" t="n">
        <v>6.16</v>
      </c>
      <c r="G7665" s="298" t="n">
        <v>28.56</v>
      </c>
    </row>
    <row r="7666" customFormat="false" ht="35.05" hidden="false" customHeight="false" outlineLevel="0" collapsed="false">
      <c r="A7666" s="294" t="s">
        <v>8653</v>
      </c>
      <c r="B7666" s="295" t="n">
        <v>93200</v>
      </c>
      <c r="C7666" s="296" t="s">
        <v>8669</v>
      </c>
      <c r="D7666" s="297" t="s">
        <v>904</v>
      </c>
      <c r="E7666" s="298" t="n">
        <v>4.94</v>
      </c>
      <c r="F7666" s="298" t="n">
        <v>8.53</v>
      </c>
      <c r="G7666" s="298" t="n">
        <v>13.47</v>
      </c>
    </row>
    <row r="7667" customFormat="false" ht="35.05" hidden="false" customHeight="false" outlineLevel="0" collapsed="false">
      <c r="A7667" s="294" t="s">
        <v>8653</v>
      </c>
      <c r="B7667" s="295" t="n">
        <v>93203</v>
      </c>
      <c r="C7667" s="296" t="s">
        <v>8670</v>
      </c>
      <c r="D7667" s="297" t="s">
        <v>904</v>
      </c>
      <c r="E7667" s="298" t="n">
        <v>11.82</v>
      </c>
      <c r="F7667" s="298" t="n">
        <v>1.42</v>
      </c>
      <c r="G7667" s="298" t="n">
        <v>13.24</v>
      </c>
    </row>
    <row r="7668" customFormat="false" ht="35.05" hidden="false" customHeight="false" outlineLevel="0" collapsed="false">
      <c r="A7668" s="294" t="s">
        <v>8653</v>
      </c>
      <c r="B7668" s="295" t="n">
        <v>93202</v>
      </c>
      <c r="C7668" s="296" t="s">
        <v>8671</v>
      </c>
      <c r="D7668" s="297" t="s">
        <v>904</v>
      </c>
      <c r="E7668" s="298" t="n">
        <v>14.72</v>
      </c>
      <c r="F7668" s="298" t="n">
        <v>16.14</v>
      </c>
      <c r="G7668" s="298" t="n">
        <v>30.86</v>
      </c>
    </row>
    <row r="7669" customFormat="false" ht="35.05" hidden="false" customHeight="false" outlineLevel="0" collapsed="false">
      <c r="A7669" s="294" t="s">
        <v>8653</v>
      </c>
      <c r="B7669" s="295" t="n">
        <v>105026</v>
      </c>
      <c r="C7669" s="296" t="s">
        <v>8672</v>
      </c>
      <c r="D7669" s="297" t="s">
        <v>904</v>
      </c>
      <c r="E7669" s="298" t="n">
        <v>31.12</v>
      </c>
      <c r="F7669" s="298" t="n">
        <v>9.74</v>
      </c>
      <c r="G7669" s="298" t="n">
        <v>40.86</v>
      </c>
    </row>
    <row r="7670" customFormat="false" ht="35.05" hidden="false" customHeight="false" outlineLevel="0" collapsed="false">
      <c r="A7670" s="294" t="s">
        <v>8653</v>
      </c>
      <c r="B7670" s="295" t="n">
        <v>105025</v>
      </c>
      <c r="C7670" s="296" t="s">
        <v>8673</v>
      </c>
      <c r="D7670" s="297" t="s">
        <v>904</v>
      </c>
      <c r="E7670" s="298" t="n">
        <v>42.6</v>
      </c>
      <c r="F7670" s="298" t="n">
        <v>14.95</v>
      </c>
      <c r="G7670" s="298" t="n">
        <v>57.55</v>
      </c>
    </row>
    <row r="7671" customFormat="false" ht="35.05" hidden="false" customHeight="false" outlineLevel="0" collapsed="false">
      <c r="A7671" s="294" t="s">
        <v>8653</v>
      </c>
      <c r="B7671" s="295" t="n">
        <v>93191</v>
      </c>
      <c r="C7671" s="296" t="s">
        <v>8674</v>
      </c>
      <c r="D7671" s="297" t="s">
        <v>904</v>
      </c>
      <c r="E7671" s="298" t="n">
        <v>50.61</v>
      </c>
      <c r="F7671" s="298" t="n">
        <v>19.03</v>
      </c>
      <c r="G7671" s="298" t="n">
        <v>69.64</v>
      </c>
    </row>
    <row r="7672" customFormat="false" ht="35.05" hidden="false" customHeight="false" outlineLevel="0" collapsed="false">
      <c r="A7672" s="294" t="s">
        <v>8653</v>
      </c>
      <c r="B7672" s="295" t="n">
        <v>105024</v>
      </c>
      <c r="C7672" s="296" t="s">
        <v>8675</v>
      </c>
      <c r="D7672" s="297" t="s">
        <v>904</v>
      </c>
      <c r="E7672" s="298" t="n">
        <v>39.09</v>
      </c>
      <c r="F7672" s="298" t="n">
        <v>17.79</v>
      </c>
      <c r="G7672" s="298" t="n">
        <v>56.88</v>
      </c>
    </row>
    <row r="7673" customFormat="false" ht="35.05" hidden="false" customHeight="false" outlineLevel="0" collapsed="false">
      <c r="A7673" s="294" t="s">
        <v>8653</v>
      </c>
      <c r="B7673" s="295" t="n">
        <v>105023</v>
      </c>
      <c r="C7673" s="296" t="s">
        <v>8676</v>
      </c>
      <c r="D7673" s="297" t="s">
        <v>904</v>
      </c>
      <c r="E7673" s="298" t="n">
        <v>46.51</v>
      </c>
      <c r="F7673" s="298" t="n">
        <v>22.7</v>
      </c>
      <c r="G7673" s="298" t="n">
        <v>69.21</v>
      </c>
    </row>
    <row r="7674" customFormat="false" ht="35.05" hidden="false" customHeight="false" outlineLevel="0" collapsed="false">
      <c r="A7674" s="294" t="s">
        <v>8653</v>
      </c>
      <c r="B7674" s="295" t="n">
        <v>93187</v>
      </c>
      <c r="C7674" s="296" t="s">
        <v>8677</v>
      </c>
      <c r="D7674" s="297" t="s">
        <v>904</v>
      </c>
      <c r="E7674" s="298" t="n">
        <v>53.95</v>
      </c>
      <c r="F7674" s="298" t="n">
        <v>27.57</v>
      </c>
      <c r="G7674" s="298" t="n">
        <v>81.52</v>
      </c>
    </row>
    <row r="7675" customFormat="false" ht="35.05" hidden="false" customHeight="false" outlineLevel="0" collapsed="false">
      <c r="A7675" s="294" t="s">
        <v>8653</v>
      </c>
      <c r="B7675" s="295" t="n">
        <v>105037</v>
      </c>
      <c r="C7675" s="296" t="s">
        <v>8678</v>
      </c>
      <c r="D7675" s="297" t="s">
        <v>904</v>
      </c>
      <c r="E7675" s="298" t="n">
        <v>16.93</v>
      </c>
      <c r="F7675" s="298" t="n">
        <v>18.86</v>
      </c>
      <c r="G7675" s="298" t="n">
        <v>35.79</v>
      </c>
    </row>
    <row r="7676" customFormat="false" ht="35.05" hidden="false" customHeight="false" outlineLevel="0" collapsed="false">
      <c r="A7676" s="294" t="s">
        <v>8653</v>
      </c>
      <c r="B7676" s="295" t="n">
        <v>105036</v>
      </c>
      <c r="C7676" s="296" t="s">
        <v>8679</v>
      </c>
      <c r="D7676" s="297" t="s">
        <v>904</v>
      </c>
      <c r="E7676" s="298" t="n">
        <v>25.01</v>
      </c>
      <c r="F7676" s="298" t="n">
        <v>27.85</v>
      </c>
      <c r="G7676" s="298" t="n">
        <v>52.86</v>
      </c>
    </row>
    <row r="7677" customFormat="false" ht="35.05" hidden="false" customHeight="false" outlineLevel="0" collapsed="false">
      <c r="A7677" s="294" t="s">
        <v>8653</v>
      </c>
      <c r="B7677" s="295" t="n">
        <v>105035</v>
      </c>
      <c r="C7677" s="296" t="s">
        <v>8680</v>
      </c>
      <c r="D7677" s="297" t="s">
        <v>904</v>
      </c>
      <c r="E7677" s="298" t="n">
        <v>34.77</v>
      </c>
      <c r="F7677" s="298" t="n">
        <v>38.52</v>
      </c>
      <c r="G7677" s="298" t="n">
        <v>73.29</v>
      </c>
    </row>
    <row r="7678" customFormat="false" ht="35.05" hidden="false" customHeight="false" outlineLevel="0" collapsed="false">
      <c r="A7678" s="294" t="s">
        <v>8653</v>
      </c>
      <c r="B7678" s="295" t="n">
        <v>105022</v>
      </c>
      <c r="C7678" s="296" t="s">
        <v>8681</v>
      </c>
      <c r="D7678" s="297" t="s">
        <v>904</v>
      </c>
      <c r="E7678" s="298" t="n">
        <v>17.74</v>
      </c>
      <c r="F7678" s="298" t="n">
        <v>4.89</v>
      </c>
      <c r="G7678" s="298" t="n">
        <v>22.63</v>
      </c>
    </row>
    <row r="7679" customFormat="false" ht="35.05" hidden="false" customHeight="false" outlineLevel="0" collapsed="false">
      <c r="A7679" s="294" t="s">
        <v>8653</v>
      </c>
      <c r="B7679" s="295" t="n">
        <v>105021</v>
      </c>
      <c r="C7679" s="296" t="s">
        <v>8682</v>
      </c>
      <c r="D7679" s="297" t="s">
        <v>904</v>
      </c>
      <c r="E7679" s="298" t="n">
        <v>20.03</v>
      </c>
      <c r="F7679" s="298" t="n">
        <v>5.61</v>
      </c>
      <c r="G7679" s="298" t="n">
        <v>25.64</v>
      </c>
    </row>
    <row r="7680" customFormat="false" ht="35.05" hidden="false" customHeight="false" outlineLevel="0" collapsed="false">
      <c r="A7680" s="294" t="s">
        <v>8653</v>
      </c>
      <c r="B7680" s="295" t="n">
        <v>93184</v>
      </c>
      <c r="C7680" s="296" t="s">
        <v>8683</v>
      </c>
      <c r="D7680" s="297" t="s">
        <v>904</v>
      </c>
      <c r="E7680" s="298" t="n">
        <v>22.96</v>
      </c>
      <c r="F7680" s="298" t="n">
        <v>6.43</v>
      </c>
      <c r="G7680" s="298" t="n">
        <v>29.39</v>
      </c>
    </row>
    <row r="7681" customFormat="false" ht="23.85" hidden="false" customHeight="false" outlineLevel="0" collapsed="false">
      <c r="A7681" s="294" t="s">
        <v>8684</v>
      </c>
      <c r="B7681" s="295" t="n">
        <v>102171</v>
      </c>
      <c r="C7681" s="296" t="s">
        <v>8685</v>
      </c>
      <c r="D7681" s="297" t="s">
        <v>897</v>
      </c>
      <c r="E7681" s="298" t="n">
        <v>468.49</v>
      </c>
      <c r="F7681" s="298" t="n">
        <v>26.27</v>
      </c>
      <c r="G7681" s="298" t="n">
        <v>494.76</v>
      </c>
    </row>
    <row r="7682" customFormat="false" ht="23.85" hidden="false" customHeight="false" outlineLevel="0" collapsed="false">
      <c r="A7682" s="294" t="s">
        <v>8684</v>
      </c>
      <c r="B7682" s="295" t="n">
        <v>102172</v>
      </c>
      <c r="C7682" s="296" t="s">
        <v>8686</v>
      </c>
      <c r="D7682" s="297" t="s">
        <v>897</v>
      </c>
      <c r="E7682" s="298" t="n">
        <v>456.58</v>
      </c>
      <c r="F7682" s="298" t="n">
        <v>20.06</v>
      </c>
      <c r="G7682" s="298" t="n">
        <v>476.64</v>
      </c>
    </row>
    <row r="7683" customFormat="false" ht="23.85" hidden="false" customHeight="false" outlineLevel="0" collapsed="false">
      <c r="A7683" s="294" t="s">
        <v>8684</v>
      </c>
      <c r="B7683" s="295" t="n">
        <v>102170</v>
      </c>
      <c r="C7683" s="296" t="s">
        <v>8687</v>
      </c>
      <c r="D7683" s="297" t="s">
        <v>897</v>
      </c>
      <c r="E7683" s="298" t="n">
        <v>250.94</v>
      </c>
      <c r="F7683" s="298" t="n">
        <v>32.8</v>
      </c>
      <c r="G7683" s="298" t="n">
        <v>283.74</v>
      </c>
    </row>
    <row r="7684" customFormat="false" ht="23.85" hidden="false" customHeight="false" outlineLevel="0" collapsed="false">
      <c r="A7684" s="294" t="s">
        <v>8684</v>
      </c>
      <c r="B7684" s="295" t="n">
        <v>102160</v>
      </c>
      <c r="C7684" s="296" t="s">
        <v>8688</v>
      </c>
      <c r="D7684" s="297" t="s">
        <v>897</v>
      </c>
      <c r="E7684" s="298" t="n">
        <v>145.76</v>
      </c>
      <c r="F7684" s="298" t="n">
        <v>27.04</v>
      </c>
      <c r="G7684" s="298" t="n">
        <v>172.8</v>
      </c>
    </row>
    <row r="7685" customFormat="false" ht="14.25" hidden="false" customHeight="false" outlineLevel="0" collapsed="false">
      <c r="A7685" s="294" t="s">
        <v>8684</v>
      </c>
      <c r="B7685" s="295" t="n">
        <v>102177</v>
      </c>
      <c r="C7685" s="296" t="s">
        <v>8689</v>
      </c>
      <c r="D7685" s="297" t="s">
        <v>897</v>
      </c>
      <c r="E7685" s="298" t="n">
        <v>1694.37</v>
      </c>
      <c r="F7685" s="298" t="n">
        <v>63.45</v>
      </c>
      <c r="G7685" s="298" t="n">
        <v>1757.82</v>
      </c>
    </row>
    <row r="7686" customFormat="false" ht="14.25" hidden="false" customHeight="false" outlineLevel="0" collapsed="false">
      <c r="A7686" s="294" t="s">
        <v>8684</v>
      </c>
      <c r="B7686" s="295" t="n">
        <v>102178</v>
      </c>
      <c r="C7686" s="296" t="s">
        <v>8690</v>
      </c>
      <c r="D7686" s="297" t="s">
        <v>897</v>
      </c>
      <c r="E7686" s="298" t="n">
        <v>1947.43</v>
      </c>
      <c r="F7686" s="298" t="n">
        <v>58.16</v>
      </c>
      <c r="G7686" s="298" t="n">
        <v>2005.59</v>
      </c>
    </row>
    <row r="7687" customFormat="false" ht="14.25" hidden="false" customHeight="false" outlineLevel="0" collapsed="false">
      <c r="A7687" s="294" t="s">
        <v>8684</v>
      </c>
      <c r="B7687" s="295" t="n">
        <v>102176</v>
      </c>
      <c r="C7687" s="296" t="s">
        <v>8691</v>
      </c>
      <c r="D7687" s="297" t="s">
        <v>897</v>
      </c>
      <c r="E7687" s="298" t="n">
        <v>834.76</v>
      </c>
      <c r="F7687" s="298" t="n">
        <v>69.73</v>
      </c>
      <c r="G7687" s="298" t="n">
        <v>904.49</v>
      </c>
    </row>
    <row r="7688" customFormat="false" ht="23.85" hidden="false" customHeight="false" outlineLevel="0" collapsed="false">
      <c r="A7688" s="294" t="s">
        <v>8684</v>
      </c>
      <c r="B7688" s="295" t="n">
        <v>102163</v>
      </c>
      <c r="C7688" s="296" t="s">
        <v>8692</v>
      </c>
      <c r="D7688" s="297" t="s">
        <v>897</v>
      </c>
      <c r="E7688" s="298" t="n">
        <v>323.47</v>
      </c>
      <c r="F7688" s="298" t="n">
        <v>32.77</v>
      </c>
      <c r="G7688" s="298" t="n">
        <v>356.24</v>
      </c>
    </row>
    <row r="7689" customFormat="false" ht="23.85" hidden="false" customHeight="false" outlineLevel="0" collapsed="false">
      <c r="A7689" s="294" t="s">
        <v>8684</v>
      </c>
      <c r="B7689" s="295" t="n">
        <v>102153</v>
      </c>
      <c r="C7689" s="296" t="s">
        <v>8693</v>
      </c>
      <c r="D7689" s="297" t="s">
        <v>897</v>
      </c>
      <c r="E7689" s="298" t="n">
        <v>218.25</v>
      </c>
      <c r="F7689" s="298" t="n">
        <v>27.05</v>
      </c>
      <c r="G7689" s="298" t="n">
        <v>245.3</v>
      </c>
    </row>
    <row r="7690" customFormat="false" ht="23.85" hidden="false" customHeight="false" outlineLevel="0" collapsed="false">
      <c r="A7690" s="294" t="s">
        <v>8684</v>
      </c>
      <c r="B7690" s="295" t="n">
        <v>102165</v>
      </c>
      <c r="C7690" s="296" t="s">
        <v>8694</v>
      </c>
      <c r="D7690" s="297" t="s">
        <v>897</v>
      </c>
      <c r="E7690" s="298" t="n">
        <v>314.71</v>
      </c>
      <c r="F7690" s="298" t="n">
        <v>26.25</v>
      </c>
      <c r="G7690" s="298" t="n">
        <v>340.96</v>
      </c>
    </row>
    <row r="7691" customFormat="false" ht="23.85" hidden="false" customHeight="false" outlineLevel="0" collapsed="false">
      <c r="A7691" s="294" t="s">
        <v>8684</v>
      </c>
      <c r="B7691" s="295" t="n">
        <v>102155</v>
      </c>
      <c r="C7691" s="296" t="s">
        <v>8695</v>
      </c>
      <c r="D7691" s="297" t="s">
        <v>897</v>
      </c>
      <c r="E7691" s="298" t="n">
        <v>228.83</v>
      </c>
      <c r="F7691" s="298" t="n">
        <v>21.61</v>
      </c>
      <c r="G7691" s="298" t="n">
        <v>250.44</v>
      </c>
    </row>
    <row r="7692" customFormat="false" ht="23.85" hidden="false" customHeight="false" outlineLevel="0" collapsed="false">
      <c r="A7692" s="294" t="s">
        <v>8684</v>
      </c>
      <c r="B7692" s="295" t="n">
        <v>102167</v>
      </c>
      <c r="C7692" s="296" t="s">
        <v>8696</v>
      </c>
      <c r="D7692" s="297" t="s">
        <v>897</v>
      </c>
      <c r="E7692" s="298" t="n">
        <v>371.99</v>
      </c>
      <c r="F7692" s="298" t="n">
        <v>20.07</v>
      </c>
      <c r="G7692" s="298" t="n">
        <v>392.06</v>
      </c>
    </row>
    <row r="7693" customFormat="false" ht="23.85" hidden="false" customHeight="false" outlineLevel="0" collapsed="false">
      <c r="A7693" s="294" t="s">
        <v>8684</v>
      </c>
      <c r="B7693" s="295" t="n">
        <v>102157</v>
      </c>
      <c r="C7693" s="296" t="s">
        <v>8697</v>
      </c>
      <c r="D7693" s="297" t="s">
        <v>897</v>
      </c>
      <c r="E7693" s="298" t="n">
        <v>305.49</v>
      </c>
      <c r="F7693" s="298" t="n">
        <v>16.48</v>
      </c>
      <c r="G7693" s="298" t="n">
        <v>321.97</v>
      </c>
    </row>
    <row r="7694" customFormat="false" ht="23.85" hidden="false" customHeight="false" outlineLevel="0" collapsed="false">
      <c r="A7694" s="294" t="s">
        <v>8684</v>
      </c>
      <c r="B7694" s="295" t="n">
        <v>102169</v>
      </c>
      <c r="C7694" s="296" t="s">
        <v>8698</v>
      </c>
      <c r="D7694" s="297" t="s">
        <v>897</v>
      </c>
      <c r="E7694" s="298" t="n">
        <v>415.46</v>
      </c>
      <c r="F7694" s="298" t="n">
        <v>13.07</v>
      </c>
      <c r="G7694" s="298" t="n">
        <v>428.53</v>
      </c>
    </row>
    <row r="7695" customFormat="false" ht="23.85" hidden="false" customHeight="false" outlineLevel="0" collapsed="false">
      <c r="A7695" s="294" t="s">
        <v>8684</v>
      </c>
      <c r="B7695" s="295" t="n">
        <v>102159</v>
      </c>
      <c r="C7695" s="296" t="s">
        <v>8699</v>
      </c>
      <c r="D7695" s="297" t="s">
        <v>897</v>
      </c>
      <c r="E7695" s="298" t="n">
        <v>372.53</v>
      </c>
      <c r="F7695" s="298" t="n">
        <v>10.77</v>
      </c>
      <c r="G7695" s="298" t="n">
        <v>383.3</v>
      </c>
    </row>
    <row r="7696" customFormat="false" ht="23.85" hidden="false" customHeight="false" outlineLevel="0" collapsed="false">
      <c r="A7696" s="294" t="s">
        <v>8684</v>
      </c>
      <c r="B7696" s="295" t="n">
        <v>102161</v>
      </c>
      <c r="C7696" s="296" t="s">
        <v>8700</v>
      </c>
      <c r="D7696" s="297" t="s">
        <v>897</v>
      </c>
      <c r="E7696" s="298" t="n">
        <v>256.98</v>
      </c>
      <c r="F7696" s="298" t="n">
        <v>32.8</v>
      </c>
      <c r="G7696" s="298" t="n">
        <v>289.78</v>
      </c>
    </row>
    <row r="7697" customFormat="false" ht="23.85" hidden="false" customHeight="false" outlineLevel="0" collapsed="false">
      <c r="A7697" s="294" t="s">
        <v>8684</v>
      </c>
      <c r="B7697" s="295" t="n">
        <v>102151</v>
      </c>
      <c r="C7697" s="296" t="s">
        <v>8701</v>
      </c>
      <c r="D7697" s="297" t="s">
        <v>897</v>
      </c>
      <c r="E7697" s="298" t="n">
        <v>151.79</v>
      </c>
      <c r="F7697" s="298" t="n">
        <v>27.05</v>
      </c>
      <c r="G7697" s="298" t="n">
        <v>178.84</v>
      </c>
    </row>
    <row r="7698" customFormat="false" ht="23.85" hidden="false" customHeight="false" outlineLevel="0" collapsed="false">
      <c r="A7698" s="294" t="s">
        <v>8684</v>
      </c>
      <c r="B7698" s="295" t="n">
        <v>102162</v>
      </c>
      <c r="C7698" s="296" t="s">
        <v>8702</v>
      </c>
      <c r="D7698" s="297" t="s">
        <v>897</v>
      </c>
      <c r="E7698" s="298" t="n">
        <v>275.12</v>
      </c>
      <c r="F7698" s="298" t="n">
        <v>32.79</v>
      </c>
      <c r="G7698" s="298" t="n">
        <v>307.91</v>
      </c>
    </row>
    <row r="7699" customFormat="false" ht="23.85" hidden="false" customHeight="false" outlineLevel="0" collapsed="false">
      <c r="A7699" s="294" t="s">
        <v>8684</v>
      </c>
      <c r="B7699" s="295" t="n">
        <v>102164</v>
      </c>
      <c r="C7699" s="296" t="s">
        <v>8703</v>
      </c>
      <c r="D7699" s="297" t="s">
        <v>897</v>
      </c>
      <c r="E7699" s="298" t="n">
        <v>275.17</v>
      </c>
      <c r="F7699" s="298" t="n">
        <v>26.25</v>
      </c>
      <c r="G7699" s="298" t="n">
        <v>301.42</v>
      </c>
    </row>
    <row r="7700" customFormat="false" ht="23.85" hidden="false" customHeight="false" outlineLevel="0" collapsed="false">
      <c r="A7700" s="294" t="s">
        <v>8684</v>
      </c>
      <c r="B7700" s="295" t="n">
        <v>102154</v>
      </c>
      <c r="C7700" s="296" t="s">
        <v>8704</v>
      </c>
      <c r="D7700" s="297" t="s">
        <v>897</v>
      </c>
      <c r="E7700" s="298" t="n">
        <v>189.29</v>
      </c>
      <c r="F7700" s="298" t="n">
        <v>21.61</v>
      </c>
      <c r="G7700" s="298" t="n">
        <v>210.9</v>
      </c>
    </row>
    <row r="7701" customFormat="false" ht="23.85" hidden="false" customHeight="false" outlineLevel="0" collapsed="false">
      <c r="A7701" s="294" t="s">
        <v>8684</v>
      </c>
      <c r="B7701" s="295" t="n">
        <v>102166</v>
      </c>
      <c r="C7701" s="296" t="s">
        <v>8705</v>
      </c>
      <c r="D7701" s="297" t="s">
        <v>897</v>
      </c>
      <c r="E7701" s="298" t="n">
        <v>287.43</v>
      </c>
      <c r="F7701" s="298" t="n">
        <v>20.04</v>
      </c>
      <c r="G7701" s="298" t="n">
        <v>307.47</v>
      </c>
    </row>
    <row r="7702" customFormat="false" ht="23.85" hidden="false" customHeight="false" outlineLevel="0" collapsed="false">
      <c r="A7702" s="294" t="s">
        <v>8684</v>
      </c>
      <c r="B7702" s="295" t="n">
        <v>102156</v>
      </c>
      <c r="C7702" s="296" t="s">
        <v>8706</v>
      </c>
      <c r="D7702" s="297" t="s">
        <v>897</v>
      </c>
      <c r="E7702" s="298" t="n">
        <v>220.89</v>
      </c>
      <c r="F7702" s="298" t="n">
        <v>16.49</v>
      </c>
      <c r="G7702" s="298" t="n">
        <v>237.38</v>
      </c>
    </row>
    <row r="7703" customFormat="false" ht="23.85" hidden="false" customHeight="false" outlineLevel="0" collapsed="false">
      <c r="A7703" s="294" t="s">
        <v>8684</v>
      </c>
      <c r="B7703" s="295" t="n">
        <v>102168</v>
      </c>
      <c r="C7703" s="296" t="s">
        <v>8707</v>
      </c>
      <c r="D7703" s="297" t="s">
        <v>897</v>
      </c>
      <c r="E7703" s="298" t="n">
        <v>360.46</v>
      </c>
      <c r="F7703" s="298" t="n">
        <v>14.9</v>
      </c>
      <c r="G7703" s="298" t="n">
        <v>375.36</v>
      </c>
    </row>
    <row r="7704" customFormat="false" ht="23.85" hidden="false" customHeight="false" outlineLevel="0" collapsed="false">
      <c r="A7704" s="294" t="s">
        <v>8684</v>
      </c>
      <c r="B7704" s="295" t="n">
        <v>102158</v>
      </c>
      <c r="C7704" s="296" t="s">
        <v>8708</v>
      </c>
      <c r="D7704" s="297" t="s">
        <v>897</v>
      </c>
      <c r="E7704" s="298" t="n">
        <v>311.18</v>
      </c>
      <c r="F7704" s="298" t="n">
        <v>12.25</v>
      </c>
      <c r="G7704" s="298" t="n">
        <v>323.43</v>
      </c>
    </row>
    <row r="7705" customFormat="false" ht="23.85" hidden="false" customHeight="false" outlineLevel="0" collapsed="false">
      <c r="A7705" s="294" t="s">
        <v>8684</v>
      </c>
      <c r="B7705" s="295" t="n">
        <v>102152</v>
      </c>
      <c r="C7705" s="296" t="s">
        <v>8709</v>
      </c>
      <c r="D7705" s="297" t="s">
        <v>897</v>
      </c>
      <c r="E7705" s="298" t="n">
        <v>169.93</v>
      </c>
      <c r="F7705" s="298" t="n">
        <v>27.04</v>
      </c>
      <c r="G7705" s="298" t="n">
        <v>196.97</v>
      </c>
    </row>
    <row r="7706" customFormat="false" ht="14.25" hidden="false" customHeight="false" outlineLevel="0" collapsed="false">
      <c r="A7706" s="294" t="s">
        <v>8684</v>
      </c>
      <c r="B7706" s="295" t="n">
        <v>102181</v>
      </c>
      <c r="C7706" s="296" t="s">
        <v>8710</v>
      </c>
      <c r="D7706" s="297" t="s">
        <v>897</v>
      </c>
      <c r="E7706" s="298" t="n">
        <v>555.72</v>
      </c>
      <c r="F7706" s="298" t="n">
        <v>59.35</v>
      </c>
      <c r="G7706" s="298" t="n">
        <v>615.07</v>
      </c>
    </row>
    <row r="7707" customFormat="false" ht="14.25" hidden="false" customHeight="false" outlineLevel="0" collapsed="false">
      <c r="A7707" s="294" t="s">
        <v>8684</v>
      </c>
      <c r="B7707" s="295" t="n">
        <v>102179</v>
      </c>
      <c r="C7707" s="296" t="s">
        <v>8711</v>
      </c>
      <c r="D7707" s="297" t="s">
        <v>897</v>
      </c>
      <c r="E7707" s="298" t="n">
        <v>381.46</v>
      </c>
      <c r="F7707" s="298" t="n">
        <v>66.41</v>
      </c>
      <c r="G7707" s="298" t="n">
        <v>447.87</v>
      </c>
    </row>
    <row r="7708" customFormat="false" ht="14.25" hidden="false" customHeight="false" outlineLevel="0" collapsed="false">
      <c r="A7708" s="294" t="s">
        <v>8684</v>
      </c>
      <c r="B7708" s="295" t="n">
        <v>102180</v>
      </c>
      <c r="C7708" s="296" t="s">
        <v>8712</v>
      </c>
      <c r="D7708" s="297" t="s">
        <v>897</v>
      </c>
      <c r="E7708" s="298" t="n">
        <v>455.76</v>
      </c>
      <c r="F7708" s="298" t="n">
        <v>63.26</v>
      </c>
      <c r="G7708" s="298" t="n">
        <v>519.02</v>
      </c>
    </row>
    <row r="7709" customFormat="false" ht="35.05" hidden="false" customHeight="false" outlineLevel="0" collapsed="false">
      <c r="A7709" s="294" t="s">
        <v>8684</v>
      </c>
      <c r="B7709" s="295" t="n">
        <v>102189</v>
      </c>
      <c r="C7709" s="296" t="s">
        <v>8713</v>
      </c>
      <c r="D7709" s="297" t="s">
        <v>899</v>
      </c>
      <c r="E7709" s="298" t="n">
        <v>194.13</v>
      </c>
      <c r="F7709" s="298" t="n">
        <v>84.51</v>
      </c>
      <c r="G7709" s="298" t="n">
        <v>278.64</v>
      </c>
    </row>
    <row r="7710" customFormat="false" ht="14.25" hidden="false" customHeight="false" outlineLevel="0" collapsed="false">
      <c r="A7710" s="294" t="s">
        <v>8684</v>
      </c>
      <c r="B7710" s="295" t="n">
        <v>102188</v>
      </c>
      <c r="C7710" s="296" t="s">
        <v>8714</v>
      </c>
      <c r="D7710" s="297" t="s">
        <v>899</v>
      </c>
      <c r="E7710" s="298" t="n">
        <v>880.71</v>
      </c>
      <c r="F7710" s="298" t="n">
        <v>76.16</v>
      </c>
      <c r="G7710" s="298" t="n">
        <v>956.87</v>
      </c>
    </row>
    <row r="7711" customFormat="false" ht="23.85" hidden="false" customHeight="false" outlineLevel="0" collapsed="false">
      <c r="A7711" s="294" t="s">
        <v>8684</v>
      </c>
      <c r="B7711" s="295" t="n">
        <v>102185</v>
      </c>
      <c r="C7711" s="296" t="s">
        <v>8715</v>
      </c>
      <c r="D7711" s="297" t="s">
        <v>899</v>
      </c>
      <c r="E7711" s="298" t="n">
        <v>4065.74</v>
      </c>
      <c r="F7711" s="298" t="n">
        <v>283.1</v>
      </c>
      <c r="G7711" s="298" t="n">
        <v>4348.84</v>
      </c>
    </row>
    <row r="7712" customFormat="false" ht="23.85" hidden="false" customHeight="false" outlineLevel="0" collapsed="false">
      <c r="A7712" s="294" t="s">
        <v>8684</v>
      </c>
      <c r="B7712" s="295" t="n">
        <v>102184</v>
      </c>
      <c r="C7712" s="296" t="s">
        <v>8716</v>
      </c>
      <c r="D7712" s="297" t="s">
        <v>899</v>
      </c>
      <c r="E7712" s="298" t="n">
        <v>2030.5</v>
      </c>
      <c r="F7712" s="298" t="n">
        <v>136.29</v>
      </c>
      <c r="G7712" s="298" t="n">
        <v>2166.79</v>
      </c>
    </row>
    <row r="7713" customFormat="false" ht="23.85" hidden="false" customHeight="false" outlineLevel="0" collapsed="false">
      <c r="A7713" s="294" t="s">
        <v>8684</v>
      </c>
      <c r="B7713" s="295" t="n">
        <v>102183</v>
      </c>
      <c r="C7713" s="296" t="s">
        <v>8717</v>
      </c>
      <c r="D7713" s="297" t="s">
        <v>899</v>
      </c>
      <c r="E7713" s="298" t="n">
        <v>2322.02</v>
      </c>
      <c r="F7713" s="298" t="n">
        <v>171.82</v>
      </c>
      <c r="G7713" s="298" t="n">
        <v>2493.84</v>
      </c>
    </row>
    <row r="7714" customFormat="false" ht="23.85" hidden="false" customHeight="false" outlineLevel="0" collapsed="false">
      <c r="A7714" s="294" t="s">
        <v>8684</v>
      </c>
      <c r="B7714" s="295" t="n">
        <v>102182</v>
      </c>
      <c r="C7714" s="296" t="s">
        <v>8718</v>
      </c>
      <c r="D7714" s="297" t="s">
        <v>899</v>
      </c>
      <c r="E7714" s="298" t="n">
        <v>1158.67</v>
      </c>
      <c r="F7714" s="298" t="n">
        <v>80.41</v>
      </c>
      <c r="G7714" s="298" t="n">
        <v>1239.08</v>
      </c>
    </row>
    <row r="7715" customFormat="false" ht="23.85" hidden="false" customHeight="false" outlineLevel="0" collapsed="false">
      <c r="A7715" s="294" t="s">
        <v>8684</v>
      </c>
      <c r="B7715" s="295" t="n">
        <v>102191</v>
      </c>
      <c r="C7715" s="296" t="s">
        <v>8719</v>
      </c>
      <c r="D7715" s="297" t="s">
        <v>897</v>
      </c>
      <c r="E7715" s="298" t="n">
        <v>8.89</v>
      </c>
      <c r="F7715" s="298" t="n">
        <v>20.39</v>
      </c>
      <c r="G7715" s="298" t="n">
        <v>29.28</v>
      </c>
    </row>
    <row r="7716" customFormat="false" ht="14.25" hidden="false" customHeight="false" outlineLevel="0" collapsed="false">
      <c r="A7716" s="294" t="s">
        <v>8684</v>
      </c>
      <c r="B7716" s="295" t="n">
        <v>102190</v>
      </c>
      <c r="C7716" s="296" t="s">
        <v>8720</v>
      </c>
      <c r="D7716" s="297" t="s">
        <v>897</v>
      </c>
      <c r="E7716" s="298" t="n">
        <v>7.31</v>
      </c>
      <c r="F7716" s="298" t="n">
        <v>16.79</v>
      </c>
      <c r="G7716" s="298" t="n">
        <v>24.1</v>
      </c>
    </row>
    <row r="7717" customFormat="false" ht="14.25" hidden="false" customHeight="false" outlineLevel="0" collapsed="false">
      <c r="A7717" s="294" t="s">
        <v>8684</v>
      </c>
      <c r="B7717" s="295" t="n">
        <v>102192</v>
      </c>
      <c r="C7717" s="296" t="s">
        <v>8721</v>
      </c>
      <c r="D7717" s="297" t="s">
        <v>897</v>
      </c>
      <c r="E7717" s="298" t="n">
        <v>6.34</v>
      </c>
      <c r="F7717" s="298" t="n">
        <v>14.56</v>
      </c>
      <c r="G7717" s="298" t="n">
        <v>20.9</v>
      </c>
    </row>
    <row r="7718" customFormat="false" ht="35.05" hidden="false" customHeight="false" outlineLevel="0" collapsed="false">
      <c r="A7718" s="294" t="s">
        <v>8722</v>
      </c>
      <c r="B7718" s="295" t="n">
        <v>89354</v>
      </c>
      <c r="C7718" s="296" t="s">
        <v>8723</v>
      </c>
      <c r="D7718" s="297" t="s">
        <v>899</v>
      </c>
      <c r="E7718" s="298" t="n">
        <v>482.04</v>
      </c>
      <c r="F7718" s="298" t="n">
        <v>26.86</v>
      </c>
      <c r="G7718" s="298" t="n">
        <v>508.9</v>
      </c>
    </row>
    <row r="7719" customFormat="false" ht="35.05" hidden="false" customHeight="false" outlineLevel="0" collapsed="false">
      <c r="A7719" s="294" t="s">
        <v>8722</v>
      </c>
      <c r="B7719" s="295" t="n">
        <v>103041</v>
      </c>
      <c r="C7719" s="296" t="s">
        <v>8724</v>
      </c>
      <c r="D7719" s="297" t="s">
        <v>899</v>
      </c>
      <c r="E7719" s="298" t="n">
        <v>19.58</v>
      </c>
      <c r="F7719" s="298" t="n">
        <v>3.11</v>
      </c>
      <c r="G7719" s="298" t="n">
        <v>22.69</v>
      </c>
    </row>
    <row r="7720" customFormat="false" ht="35.05" hidden="false" customHeight="false" outlineLevel="0" collapsed="false">
      <c r="A7720" s="294" t="s">
        <v>8722</v>
      </c>
      <c r="B7720" s="295" t="n">
        <v>103042</v>
      </c>
      <c r="C7720" s="296" t="s">
        <v>8725</v>
      </c>
      <c r="D7720" s="297" t="s">
        <v>899</v>
      </c>
      <c r="E7720" s="298" t="n">
        <v>23.46</v>
      </c>
      <c r="F7720" s="298" t="n">
        <v>4.77</v>
      </c>
      <c r="G7720" s="298" t="n">
        <v>28.23</v>
      </c>
    </row>
    <row r="7721" customFormat="false" ht="35.05" hidden="false" customHeight="false" outlineLevel="0" collapsed="false">
      <c r="A7721" s="294" t="s">
        <v>8722</v>
      </c>
      <c r="B7721" s="295" t="n">
        <v>103043</v>
      </c>
      <c r="C7721" s="296" t="s">
        <v>8726</v>
      </c>
      <c r="D7721" s="297" t="s">
        <v>899</v>
      </c>
      <c r="E7721" s="298" t="n">
        <v>22.97</v>
      </c>
      <c r="F7721" s="298" t="n">
        <v>3.12</v>
      </c>
      <c r="G7721" s="298" t="n">
        <v>26.09</v>
      </c>
    </row>
    <row r="7722" customFormat="false" ht="35.05" hidden="false" customHeight="false" outlineLevel="0" collapsed="false">
      <c r="A7722" s="294" t="s">
        <v>8722</v>
      </c>
      <c r="B7722" s="295" t="n">
        <v>103044</v>
      </c>
      <c r="C7722" s="296" t="s">
        <v>8727</v>
      </c>
      <c r="D7722" s="297" t="s">
        <v>899</v>
      </c>
      <c r="E7722" s="298" t="n">
        <v>30.55</v>
      </c>
      <c r="F7722" s="298" t="n">
        <v>4.77</v>
      </c>
      <c r="G7722" s="298" t="n">
        <v>35.32</v>
      </c>
    </row>
    <row r="7723" customFormat="false" ht="35.05" hidden="false" customHeight="false" outlineLevel="0" collapsed="false">
      <c r="A7723" s="294" t="s">
        <v>8722</v>
      </c>
      <c r="B7723" s="295" t="n">
        <v>103039</v>
      </c>
      <c r="C7723" s="296" t="s">
        <v>8728</v>
      </c>
      <c r="D7723" s="297" t="s">
        <v>899</v>
      </c>
      <c r="E7723" s="298" t="n">
        <v>66.77</v>
      </c>
      <c r="F7723" s="298" t="n">
        <v>11.44</v>
      </c>
      <c r="G7723" s="298" t="n">
        <v>78.21</v>
      </c>
    </row>
    <row r="7724" customFormat="false" ht="35.05" hidden="false" customHeight="false" outlineLevel="0" collapsed="false">
      <c r="A7724" s="294" t="s">
        <v>8722</v>
      </c>
      <c r="B7724" s="295" t="n">
        <v>103038</v>
      </c>
      <c r="C7724" s="296" t="s">
        <v>8729</v>
      </c>
      <c r="D7724" s="297" t="s">
        <v>899</v>
      </c>
      <c r="E7724" s="298" t="n">
        <v>62.72</v>
      </c>
      <c r="F7724" s="298" t="n">
        <v>8.78</v>
      </c>
      <c r="G7724" s="298" t="n">
        <v>71.5</v>
      </c>
    </row>
    <row r="7725" customFormat="false" ht="35.05" hidden="false" customHeight="false" outlineLevel="0" collapsed="false">
      <c r="A7725" s="294" t="s">
        <v>8722</v>
      </c>
      <c r="B7725" s="295" t="n">
        <v>103037</v>
      </c>
      <c r="C7725" s="296" t="s">
        <v>8730</v>
      </c>
      <c r="D7725" s="297" t="s">
        <v>899</v>
      </c>
      <c r="E7725" s="298" t="n">
        <v>46.94</v>
      </c>
      <c r="F7725" s="298" t="n">
        <v>6.44</v>
      </c>
      <c r="G7725" s="298" t="n">
        <v>53.38</v>
      </c>
    </row>
    <row r="7726" customFormat="false" ht="35.05" hidden="false" customHeight="false" outlineLevel="0" collapsed="false">
      <c r="A7726" s="294" t="s">
        <v>8722</v>
      </c>
      <c r="B7726" s="295" t="n">
        <v>103036</v>
      </c>
      <c r="C7726" s="296" t="s">
        <v>8731</v>
      </c>
      <c r="D7726" s="297" t="s">
        <v>899</v>
      </c>
      <c r="E7726" s="298" t="n">
        <v>23.97</v>
      </c>
      <c r="F7726" s="298" t="n">
        <v>3.12</v>
      </c>
      <c r="G7726" s="298" t="n">
        <v>27.09</v>
      </c>
    </row>
    <row r="7727" customFormat="false" ht="35.05" hidden="false" customHeight="false" outlineLevel="0" collapsed="false">
      <c r="A7727" s="294" t="s">
        <v>8722</v>
      </c>
      <c r="B7727" s="295" t="n">
        <v>103040</v>
      </c>
      <c r="C7727" s="296" t="s">
        <v>8732</v>
      </c>
      <c r="D7727" s="297" t="s">
        <v>899</v>
      </c>
      <c r="E7727" s="298" t="n">
        <v>101.01</v>
      </c>
      <c r="F7727" s="298" t="n">
        <v>14.76</v>
      </c>
      <c r="G7727" s="298" t="n">
        <v>115.77</v>
      </c>
    </row>
    <row r="7728" customFormat="false" ht="35.05" hidden="false" customHeight="false" outlineLevel="0" collapsed="false">
      <c r="A7728" s="294" t="s">
        <v>8722</v>
      </c>
      <c r="B7728" s="295" t="n">
        <v>90371</v>
      </c>
      <c r="C7728" s="296" t="s">
        <v>8733</v>
      </c>
      <c r="D7728" s="297" t="s">
        <v>899</v>
      </c>
      <c r="E7728" s="298" t="n">
        <v>29.15</v>
      </c>
      <c r="F7728" s="298" t="n">
        <v>4.77</v>
      </c>
      <c r="G7728" s="298" t="n">
        <v>33.92</v>
      </c>
    </row>
    <row r="7729" customFormat="false" ht="35.05" hidden="false" customHeight="false" outlineLevel="0" collapsed="false">
      <c r="A7729" s="294" t="s">
        <v>8722</v>
      </c>
      <c r="B7729" s="295" t="n">
        <v>103047</v>
      </c>
      <c r="C7729" s="296" t="s">
        <v>8734</v>
      </c>
      <c r="D7729" s="297" t="s">
        <v>899</v>
      </c>
      <c r="E7729" s="298" t="n">
        <v>24.05</v>
      </c>
      <c r="F7729" s="298" t="n">
        <v>3.72</v>
      </c>
      <c r="G7729" s="298" t="n">
        <v>27.77</v>
      </c>
    </row>
    <row r="7730" customFormat="false" ht="35.05" hidden="false" customHeight="false" outlineLevel="0" collapsed="false">
      <c r="A7730" s="294" t="s">
        <v>8722</v>
      </c>
      <c r="B7730" s="295" t="n">
        <v>94489</v>
      </c>
      <c r="C7730" s="296" t="s">
        <v>8735</v>
      </c>
      <c r="D7730" s="297" t="s">
        <v>899</v>
      </c>
      <c r="E7730" s="298" t="n">
        <v>30.56</v>
      </c>
      <c r="F7730" s="298" t="n">
        <v>3.44</v>
      </c>
      <c r="G7730" s="298" t="n">
        <v>34</v>
      </c>
    </row>
    <row r="7731" customFormat="false" ht="35.05" hidden="false" customHeight="false" outlineLevel="0" collapsed="false">
      <c r="A7731" s="294" t="s">
        <v>8722</v>
      </c>
      <c r="B7731" s="295" t="n">
        <v>94490</v>
      </c>
      <c r="C7731" s="296" t="s">
        <v>8736</v>
      </c>
      <c r="D7731" s="297" t="s">
        <v>899</v>
      </c>
      <c r="E7731" s="298" t="n">
        <v>46.68</v>
      </c>
      <c r="F7731" s="298" t="n">
        <v>3.43</v>
      </c>
      <c r="G7731" s="298" t="n">
        <v>50.11</v>
      </c>
    </row>
    <row r="7732" customFormat="false" ht="35.05" hidden="false" customHeight="false" outlineLevel="0" collapsed="false">
      <c r="A7732" s="294" t="s">
        <v>8722</v>
      </c>
      <c r="B7732" s="295" t="n">
        <v>94491</v>
      </c>
      <c r="C7732" s="296" t="s">
        <v>8737</v>
      </c>
      <c r="D7732" s="297" t="s">
        <v>899</v>
      </c>
      <c r="E7732" s="298" t="n">
        <v>63.42</v>
      </c>
      <c r="F7732" s="298" t="n">
        <v>4.91</v>
      </c>
      <c r="G7732" s="298" t="n">
        <v>68.33</v>
      </c>
    </row>
    <row r="7733" customFormat="false" ht="35.05" hidden="false" customHeight="false" outlineLevel="0" collapsed="false">
      <c r="A7733" s="294" t="s">
        <v>8722</v>
      </c>
      <c r="B7733" s="295" t="n">
        <v>94492</v>
      </c>
      <c r="C7733" s="296" t="s">
        <v>8738</v>
      </c>
      <c r="D7733" s="297" t="s">
        <v>899</v>
      </c>
      <c r="E7733" s="298" t="n">
        <v>65.33</v>
      </c>
      <c r="F7733" s="298" t="n">
        <v>4.91</v>
      </c>
      <c r="G7733" s="298" t="n">
        <v>70.24</v>
      </c>
    </row>
    <row r="7734" customFormat="false" ht="35.05" hidden="false" customHeight="false" outlineLevel="0" collapsed="false">
      <c r="A7734" s="294" t="s">
        <v>8722</v>
      </c>
      <c r="B7734" s="295" t="n">
        <v>94493</v>
      </c>
      <c r="C7734" s="296" t="s">
        <v>8739</v>
      </c>
      <c r="D7734" s="297" t="s">
        <v>899</v>
      </c>
      <c r="E7734" s="298" t="n">
        <v>120.5</v>
      </c>
      <c r="F7734" s="298" t="n">
        <v>7.97</v>
      </c>
      <c r="G7734" s="298" t="n">
        <v>128.47</v>
      </c>
    </row>
    <row r="7735" customFormat="false" ht="35.05" hidden="false" customHeight="false" outlineLevel="0" collapsed="false">
      <c r="A7735" s="294" t="s">
        <v>8722</v>
      </c>
      <c r="B7735" s="295" t="n">
        <v>94497</v>
      </c>
      <c r="C7735" s="296" t="s">
        <v>8740</v>
      </c>
      <c r="D7735" s="297" t="s">
        <v>899</v>
      </c>
      <c r="E7735" s="298" t="n">
        <v>95.08</v>
      </c>
      <c r="F7735" s="298" t="n">
        <v>11.44</v>
      </c>
      <c r="G7735" s="298" t="n">
        <v>106.52</v>
      </c>
    </row>
    <row r="7736" customFormat="false" ht="35.05" hidden="false" customHeight="false" outlineLevel="0" collapsed="false">
      <c r="A7736" s="294" t="s">
        <v>8722</v>
      </c>
      <c r="B7736" s="295" t="n">
        <v>94794</v>
      </c>
      <c r="C7736" s="296" t="s">
        <v>8741</v>
      </c>
      <c r="D7736" s="297" t="s">
        <v>899</v>
      </c>
      <c r="E7736" s="298" t="n">
        <v>151.03</v>
      </c>
      <c r="F7736" s="298" t="n">
        <v>16.25</v>
      </c>
      <c r="G7736" s="298" t="n">
        <v>167.28</v>
      </c>
    </row>
    <row r="7737" customFormat="false" ht="35.05" hidden="false" customHeight="false" outlineLevel="0" collapsed="false">
      <c r="A7737" s="294" t="s">
        <v>8722</v>
      </c>
      <c r="B7737" s="295" t="n">
        <v>94496</v>
      </c>
      <c r="C7737" s="296" t="s">
        <v>8742</v>
      </c>
      <c r="D7737" s="297" t="s">
        <v>899</v>
      </c>
      <c r="E7737" s="298" t="n">
        <v>75.24</v>
      </c>
      <c r="F7737" s="298" t="n">
        <v>8.77</v>
      </c>
      <c r="G7737" s="298" t="n">
        <v>84.01</v>
      </c>
    </row>
    <row r="7738" customFormat="false" ht="35.05" hidden="false" customHeight="false" outlineLevel="0" collapsed="false">
      <c r="A7738" s="294" t="s">
        <v>8722</v>
      </c>
      <c r="B7738" s="295" t="n">
        <v>94793</v>
      </c>
      <c r="C7738" s="296" t="s">
        <v>8743</v>
      </c>
      <c r="D7738" s="297" t="s">
        <v>899</v>
      </c>
      <c r="E7738" s="298" t="n">
        <v>143.58</v>
      </c>
      <c r="F7738" s="298" t="n">
        <v>13.61</v>
      </c>
      <c r="G7738" s="298" t="n">
        <v>157.19</v>
      </c>
    </row>
    <row r="7739" customFormat="false" ht="35.05" hidden="false" customHeight="false" outlineLevel="0" collapsed="false">
      <c r="A7739" s="294" t="s">
        <v>8722</v>
      </c>
      <c r="B7739" s="295" t="n">
        <v>94495</v>
      </c>
      <c r="C7739" s="296" t="s">
        <v>8744</v>
      </c>
      <c r="D7739" s="297" t="s">
        <v>899</v>
      </c>
      <c r="E7739" s="298" t="n">
        <v>55.22</v>
      </c>
      <c r="F7739" s="298" t="n">
        <v>6.45</v>
      </c>
      <c r="G7739" s="298" t="n">
        <v>61.67</v>
      </c>
    </row>
    <row r="7740" customFormat="false" ht="35.05" hidden="false" customHeight="false" outlineLevel="0" collapsed="false">
      <c r="A7740" s="294" t="s">
        <v>8722</v>
      </c>
      <c r="B7740" s="295" t="n">
        <v>94792</v>
      </c>
      <c r="C7740" s="296" t="s">
        <v>8745</v>
      </c>
      <c r="D7740" s="297" t="s">
        <v>899</v>
      </c>
      <c r="E7740" s="298" t="n">
        <v>103.88</v>
      </c>
      <c r="F7740" s="298" t="n">
        <v>11.28</v>
      </c>
      <c r="G7740" s="298" t="n">
        <v>115.16</v>
      </c>
    </row>
    <row r="7741" customFormat="false" ht="35.05" hidden="false" customHeight="false" outlineLevel="0" collapsed="false">
      <c r="A7741" s="294" t="s">
        <v>8722</v>
      </c>
      <c r="B7741" s="295" t="n">
        <v>89352</v>
      </c>
      <c r="C7741" s="296" t="s">
        <v>8746</v>
      </c>
      <c r="D7741" s="297" t="s">
        <v>899</v>
      </c>
      <c r="E7741" s="298" t="n">
        <v>32.87</v>
      </c>
      <c r="F7741" s="298" t="n">
        <v>3.12</v>
      </c>
      <c r="G7741" s="298" t="n">
        <v>35.99</v>
      </c>
    </row>
    <row r="7742" customFormat="false" ht="35.05" hidden="false" customHeight="false" outlineLevel="0" collapsed="false">
      <c r="A7742" s="294" t="s">
        <v>8722</v>
      </c>
      <c r="B7742" s="295" t="n">
        <v>89986</v>
      </c>
      <c r="C7742" s="296" t="s">
        <v>8747</v>
      </c>
      <c r="D7742" s="297" t="s">
        <v>899</v>
      </c>
      <c r="E7742" s="298" t="n">
        <v>75.12</v>
      </c>
      <c r="F7742" s="298" t="n">
        <v>7.94</v>
      </c>
      <c r="G7742" s="298" t="n">
        <v>83.06</v>
      </c>
    </row>
    <row r="7743" customFormat="false" ht="35.05" hidden="false" customHeight="false" outlineLevel="0" collapsed="false">
      <c r="A7743" s="294" t="s">
        <v>8722</v>
      </c>
      <c r="B7743" s="295" t="n">
        <v>94499</v>
      </c>
      <c r="C7743" s="296" t="s">
        <v>8748</v>
      </c>
      <c r="D7743" s="297" t="s">
        <v>899</v>
      </c>
      <c r="E7743" s="298" t="n">
        <v>268.89</v>
      </c>
      <c r="F7743" s="298" t="n">
        <v>19.77</v>
      </c>
      <c r="G7743" s="298" t="n">
        <v>288.66</v>
      </c>
    </row>
    <row r="7744" customFormat="false" ht="35.05" hidden="false" customHeight="false" outlineLevel="0" collapsed="false">
      <c r="A7744" s="294" t="s">
        <v>8722</v>
      </c>
      <c r="B7744" s="295" t="n">
        <v>94498</v>
      </c>
      <c r="C7744" s="296" t="s">
        <v>8749</v>
      </c>
      <c r="D7744" s="297" t="s">
        <v>899</v>
      </c>
      <c r="E7744" s="298" t="n">
        <v>131.95</v>
      </c>
      <c r="F7744" s="298" t="n">
        <v>14.75</v>
      </c>
      <c r="G7744" s="298" t="n">
        <v>146.7</v>
      </c>
    </row>
    <row r="7745" customFormat="false" ht="35.05" hidden="false" customHeight="false" outlineLevel="0" collapsed="false">
      <c r="A7745" s="294" t="s">
        <v>8722</v>
      </c>
      <c r="B7745" s="295" t="n">
        <v>94500</v>
      </c>
      <c r="C7745" s="296" t="s">
        <v>8750</v>
      </c>
      <c r="D7745" s="297" t="s">
        <v>899</v>
      </c>
      <c r="E7745" s="298" t="n">
        <v>325.88</v>
      </c>
      <c r="F7745" s="298" t="n">
        <v>24.75</v>
      </c>
      <c r="G7745" s="298" t="n">
        <v>350.63</v>
      </c>
    </row>
    <row r="7746" customFormat="false" ht="35.05" hidden="false" customHeight="false" outlineLevel="0" collapsed="false">
      <c r="A7746" s="294" t="s">
        <v>8722</v>
      </c>
      <c r="B7746" s="295" t="n">
        <v>89353</v>
      </c>
      <c r="C7746" s="296" t="s">
        <v>8751</v>
      </c>
      <c r="D7746" s="297" t="s">
        <v>899</v>
      </c>
      <c r="E7746" s="298" t="n">
        <v>35.3</v>
      </c>
      <c r="F7746" s="298" t="n">
        <v>4.78</v>
      </c>
      <c r="G7746" s="298" t="n">
        <v>40.08</v>
      </c>
    </row>
    <row r="7747" customFormat="false" ht="35.05" hidden="false" customHeight="false" outlineLevel="0" collapsed="false">
      <c r="A7747" s="294" t="s">
        <v>8722</v>
      </c>
      <c r="B7747" s="295" t="n">
        <v>89987</v>
      </c>
      <c r="C7747" s="296" t="s">
        <v>8752</v>
      </c>
      <c r="D7747" s="297" t="s">
        <v>899</v>
      </c>
      <c r="E7747" s="298" t="n">
        <v>85.02</v>
      </c>
      <c r="F7747" s="298" t="n">
        <v>9.61</v>
      </c>
      <c r="G7747" s="298" t="n">
        <v>94.63</v>
      </c>
    </row>
    <row r="7748" customFormat="false" ht="35.05" hidden="false" customHeight="false" outlineLevel="0" collapsed="false">
      <c r="A7748" s="294" t="s">
        <v>8722</v>
      </c>
      <c r="B7748" s="295" t="n">
        <v>94501</v>
      </c>
      <c r="C7748" s="296" t="s">
        <v>8753</v>
      </c>
      <c r="D7748" s="297" t="s">
        <v>899</v>
      </c>
      <c r="E7748" s="298" t="n">
        <v>670.42</v>
      </c>
      <c r="F7748" s="298" t="n">
        <v>31.44</v>
      </c>
      <c r="G7748" s="298" t="n">
        <v>701.86</v>
      </c>
    </row>
    <row r="7749" customFormat="false" ht="35.05" hidden="false" customHeight="false" outlineLevel="0" collapsed="false">
      <c r="A7749" s="294" t="s">
        <v>8722</v>
      </c>
      <c r="B7749" s="295" t="n">
        <v>89351</v>
      </c>
      <c r="C7749" s="296" t="s">
        <v>8754</v>
      </c>
      <c r="D7749" s="297" t="s">
        <v>899</v>
      </c>
      <c r="E7749" s="298" t="n">
        <v>28.74</v>
      </c>
      <c r="F7749" s="298" t="n">
        <v>4.77</v>
      </c>
      <c r="G7749" s="298" t="n">
        <v>33.51</v>
      </c>
    </row>
    <row r="7750" customFormat="false" ht="35.05" hidden="false" customHeight="false" outlineLevel="0" collapsed="false">
      <c r="A7750" s="294" t="s">
        <v>8722</v>
      </c>
      <c r="B7750" s="295" t="n">
        <v>89349</v>
      </c>
      <c r="C7750" s="296" t="s">
        <v>8755</v>
      </c>
      <c r="D7750" s="297" t="s">
        <v>899</v>
      </c>
      <c r="E7750" s="298" t="n">
        <v>23.71</v>
      </c>
      <c r="F7750" s="298" t="n">
        <v>3.12</v>
      </c>
      <c r="G7750" s="298" t="n">
        <v>26.83</v>
      </c>
    </row>
    <row r="7751" customFormat="false" ht="35.05" hidden="false" customHeight="false" outlineLevel="0" collapsed="false">
      <c r="A7751" s="294" t="s">
        <v>8722</v>
      </c>
      <c r="B7751" s="295" t="n">
        <v>89984</v>
      </c>
      <c r="C7751" s="296" t="s">
        <v>8756</v>
      </c>
      <c r="D7751" s="297" t="s">
        <v>899</v>
      </c>
      <c r="E7751" s="298" t="n">
        <v>77.23</v>
      </c>
      <c r="F7751" s="298" t="n">
        <v>7.93</v>
      </c>
      <c r="G7751" s="298" t="n">
        <v>85.16</v>
      </c>
    </row>
    <row r="7752" customFormat="false" ht="35.05" hidden="false" customHeight="false" outlineLevel="0" collapsed="false">
      <c r="A7752" s="294" t="s">
        <v>8722</v>
      </c>
      <c r="B7752" s="295" t="n">
        <v>89985</v>
      </c>
      <c r="C7752" s="296" t="s">
        <v>8757</v>
      </c>
      <c r="D7752" s="297" t="s">
        <v>899</v>
      </c>
      <c r="E7752" s="298" t="n">
        <v>80.41</v>
      </c>
      <c r="F7752" s="298" t="n">
        <v>9.61</v>
      </c>
      <c r="G7752" s="298" t="n">
        <v>90.02</v>
      </c>
    </row>
    <row r="7753" customFormat="false" ht="35.05" hidden="false" customHeight="false" outlineLevel="0" collapsed="false">
      <c r="A7753" s="294" t="s">
        <v>8722</v>
      </c>
      <c r="B7753" s="295" t="n">
        <v>103045</v>
      </c>
      <c r="C7753" s="296" t="s">
        <v>8758</v>
      </c>
      <c r="D7753" s="297" t="s">
        <v>899</v>
      </c>
      <c r="E7753" s="298" t="n">
        <v>8.39</v>
      </c>
      <c r="F7753" s="298" t="n">
        <v>3.11</v>
      </c>
      <c r="G7753" s="298" t="n">
        <v>11.5</v>
      </c>
    </row>
    <row r="7754" customFormat="false" ht="35.05" hidden="false" customHeight="false" outlineLevel="0" collapsed="false">
      <c r="A7754" s="294" t="s">
        <v>8722</v>
      </c>
      <c r="B7754" s="295" t="n">
        <v>103046</v>
      </c>
      <c r="C7754" s="296" t="s">
        <v>8759</v>
      </c>
      <c r="D7754" s="297" t="s">
        <v>899</v>
      </c>
      <c r="E7754" s="298" t="n">
        <v>22.02</v>
      </c>
      <c r="F7754" s="298" t="n">
        <v>4.78</v>
      </c>
      <c r="G7754" s="298" t="n">
        <v>26.8</v>
      </c>
    </row>
    <row r="7755" customFormat="false" ht="35.05" hidden="false" customHeight="false" outlineLevel="0" collapsed="false">
      <c r="A7755" s="294" t="s">
        <v>8722</v>
      </c>
      <c r="B7755" s="295" t="n">
        <v>103048</v>
      </c>
      <c r="C7755" s="296" t="s">
        <v>8760</v>
      </c>
      <c r="D7755" s="297" t="s">
        <v>899</v>
      </c>
      <c r="E7755" s="298" t="n">
        <v>17.29</v>
      </c>
      <c r="F7755" s="298" t="n">
        <v>3.72</v>
      </c>
      <c r="G7755" s="298" t="n">
        <v>21.01</v>
      </c>
    </row>
    <row r="7756" customFormat="false" ht="35.05" hidden="false" customHeight="false" outlineLevel="0" collapsed="false">
      <c r="A7756" s="294" t="s">
        <v>8722</v>
      </c>
      <c r="B7756" s="295" t="n">
        <v>103049</v>
      </c>
      <c r="C7756" s="296" t="s">
        <v>8761</v>
      </c>
      <c r="D7756" s="297" t="s">
        <v>899</v>
      </c>
      <c r="E7756" s="298" t="n">
        <v>19.3</v>
      </c>
      <c r="F7756" s="298" t="n">
        <v>3.44</v>
      </c>
      <c r="G7756" s="298" t="n">
        <v>22.74</v>
      </c>
    </row>
    <row r="7757" customFormat="false" ht="35.05" hidden="false" customHeight="false" outlineLevel="0" collapsed="false">
      <c r="A7757" s="294" t="s">
        <v>8722</v>
      </c>
      <c r="B7757" s="295" t="n">
        <v>103029</v>
      </c>
      <c r="C7757" s="296" t="s">
        <v>8762</v>
      </c>
      <c r="D7757" s="297" t="s">
        <v>899</v>
      </c>
      <c r="E7757" s="298" t="n">
        <v>40.79</v>
      </c>
      <c r="F7757" s="298" t="n">
        <v>4.77</v>
      </c>
      <c r="G7757" s="298" t="n">
        <v>45.56</v>
      </c>
    </row>
    <row r="7758" customFormat="false" ht="35.05" hidden="false" customHeight="false" outlineLevel="0" collapsed="false">
      <c r="A7758" s="294" t="s">
        <v>8722</v>
      </c>
      <c r="B7758" s="295" t="n">
        <v>103019</v>
      </c>
      <c r="C7758" s="296" t="s">
        <v>8763</v>
      </c>
      <c r="D7758" s="297" t="s">
        <v>899</v>
      </c>
      <c r="E7758" s="298" t="n">
        <v>288.43</v>
      </c>
      <c r="F7758" s="298" t="n">
        <v>19.75</v>
      </c>
      <c r="G7758" s="298" t="n">
        <v>308.18</v>
      </c>
    </row>
    <row r="7759" customFormat="false" ht="35.05" hidden="false" customHeight="false" outlineLevel="0" collapsed="false">
      <c r="A7759" s="294" t="s">
        <v>8722</v>
      </c>
      <c r="B7759" s="295" t="n">
        <v>103050</v>
      </c>
      <c r="C7759" s="296" t="s">
        <v>8764</v>
      </c>
      <c r="D7759" s="297" t="s">
        <v>899</v>
      </c>
      <c r="E7759" s="298" t="n">
        <v>11.98</v>
      </c>
      <c r="F7759" s="298" t="n">
        <v>16.97</v>
      </c>
      <c r="G7759" s="298" t="n">
        <v>28.95</v>
      </c>
    </row>
    <row r="7760" customFormat="false" ht="35.05" hidden="false" customHeight="false" outlineLevel="0" collapsed="false">
      <c r="A7760" s="294" t="s">
        <v>8722</v>
      </c>
      <c r="B7760" s="295" t="n">
        <v>103051</v>
      </c>
      <c r="C7760" s="296" t="s">
        <v>8765</v>
      </c>
      <c r="D7760" s="297" t="s">
        <v>899</v>
      </c>
      <c r="E7760" s="298" t="n">
        <v>14.41</v>
      </c>
      <c r="F7760" s="298" t="n">
        <v>20.69</v>
      </c>
      <c r="G7760" s="298" t="n">
        <v>35.1</v>
      </c>
    </row>
    <row r="7761" customFormat="false" ht="35.05" hidden="false" customHeight="false" outlineLevel="0" collapsed="false">
      <c r="A7761" s="294" t="s">
        <v>8722</v>
      </c>
      <c r="B7761" s="295" t="n">
        <v>103052</v>
      </c>
      <c r="C7761" s="296" t="s">
        <v>8766</v>
      </c>
      <c r="D7761" s="297" t="s">
        <v>899</v>
      </c>
      <c r="E7761" s="298" t="n">
        <v>20.66</v>
      </c>
      <c r="F7761" s="298" t="n">
        <v>25.61</v>
      </c>
      <c r="G7761" s="298" t="n">
        <v>46.27</v>
      </c>
    </row>
    <row r="7762" customFormat="false" ht="35.05" hidden="false" customHeight="false" outlineLevel="0" collapsed="false">
      <c r="A7762" s="294" t="s">
        <v>8722</v>
      </c>
      <c r="B7762" s="295" t="n">
        <v>94799</v>
      </c>
      <c r="C7762" s="296" t="s">
        <v>8767</v>
      </c>
      <c r="D7762" s="297" t="s">
        <v>899</v>
      </c>
      <c r="E7762" s="298" t="n">
        <v>168.18</v>
      </c>
      <c r="F7762" s="298" t="n">
        <v>19.77</v>
      </c>
      <c r="G7762" s="298" t="n">
        <v>187.95</v>
      </c>
    </row>
    <row r="7763" customFormat="false" ht="35.05" hidden="false" customHeight="false" outlineLevel="0" collapsed="false">
      <c r="A7763" s="294" t="s">
        <v>8722</v>
      </c>
      <c r="B7763" s="295" t="n">
        <v>94798</v>
      </c>
      <c r="C7763" s="296" t="s">
        <v>8768</v>
      </c>
      <c r="D7763" s="297" t="s">
        <v>899</v>
      </c>
      <c r="E7763" s="298" t="n">
        <v>137.58</v>
      </c>
      <c r="F7763" s="298" t="n">
        <v>15.16</v>
      </c>
      <c r="G7763" s="298" t="n">
        <v>152.74</v>
      </c>
    </row>
    <row r="7764" customFormat="false" ht="35.05" hidden="false" customHeight="false" outlineLevel="0" collapsed="false">
      <c r="A7764" s="294" t="s">
        <v>8722</v>
      </c>
      <c r="B7764" s="295" t="n">
        <v>94797</v>
      </c>
      <c r="C7764" s="296" t="s">
        <v>8769</v>
      </c>
      <c r="D7764" s="297" t="s">
        <v>899</v>
      </c>
      <c r="E7764" s="298" t="n">
        <v>81.7</v>
      </c>
      <c r="F7764" s="298" t="n">
        <v>11.14</v>
      </c>
      <c r="G7764" s="298" t="n">
        <v>92.84</v>
      </c>
    </row>
    <row r="7765" customFormat="false" ht="35.05" hidden="false" customHeight="false" outlineLevel="0" collapsed="false">
      <c r="A7765" s="294" t="s">
        <v>8722</v>
      </c>
      <c r="B7765" s="295" t="n">
        <v>94795</v>
      </c>
      <c r="C7765" s="296" t="s">
        <v>8770</v>
      </c>
      <c r="D7765" s="297" t="s">
        <v>899</v>
      </c>
      <c r="E7765" s="298" t="n">
        <v>33.99</v>
      </c>
      <c r="F7765" s="298" t="n">
        <v>5.39</v>
      </c>
      <c r="G7765" s="298" t="n">
        <v>39.38</v>
      </c>
    </row>
    <row r="7766" customFormat="false" ht="35.05" hidden="false" customHeight="false" outlineLevel="0" collapsed="false">
      <c r="A7766" s="294" t="s">
        <v>8722</v>
      </c>
      <c r="B7766" s="295" t="n">
        <v>94800</v>
      </c>
      <c r="C7766" s="296" t="s">
        <v>8771</v>
      </c>
      <c r="D7766" s="297" t="s">
        <v>899</v>
      </c>
      <c r="E7766" s="298" t="n">
        <v>215.84</v>
      </c>
      <c r="F7766" s="298" t="n">
        <v>25.51</v>
      </c>
      <c r="G7766" s="298" t="n">
        <v>241.35</v>
      </c>
    </row>
    <row r="7767" customFormat="false" ht="35.05" hidden="false" customHeight="false" outlineLevel="0" collapsed="false">
      <c r="A7767" s="294" t="s">
        <v>8722</v>
      </c>
      <c r="B7767" s="295" t="n">
        <v>94796</v>
      </c>
      <c r="C7767" s="296" t="s">
        <v>8772</v>
      </c>
      <c r="D7767" s="297" t="s">
        <v>899</v>
      </c>
      <c r="E7767" s="298" t="n">
        <v>37.68</v>
      </c>
      <c r="F7767" s="298" t="n">
        <v>8.27</v>
      </c>
      <c r="G7767" s="298" t="n">
        <v>45.95</v>
      </c>
    </row>
    <row r="7768" customFormat="false" ht="35.05" hidden="false" customHeight="false" outlineLevel="0" collapsed="false">
      <c r="A7768" s="294" t="s">
        <v>8722</v>
      </c>
      <c r="B7768" s="295" t="n">
        <v>99635</v>
      </c>
      <c r="C7768" s="296" t="s">
        <v>8773</v>
      </c>
      <c r="D7768" s="297" t="s">
        <v>899</v>
      </c>
      <c r="E7768" s="298" t="n">
        <v>368.8</v>
      </c>
      <c r="F7768" s="298" t="n">
        <v>40.2</v>
      </c>
      <c r="G7768" s="298" t="n">
        <v>409</v>
      </c>
    </row>
    <row r="7769" customFormat="false" ht="35.05" hidden="false" customHeight="false" outlineLevel="0" collapsed="false">
      <c r="A7769" s="294" t="s">
        <v>8722</v>
      </c>
      <c r="B7769" s="295" t="n">
        <v>103018</v>
      </c>
      <c r="C7769" s="296" t="s">
        <v>8774</v>
      </c>
      <c r="D7769" s="297" t="s">
        <v>899</v>
      </c>
      <c r="E7769" s="298" t="n">
        <v>299.69</v>
      </c>
      <c r="F7769" s="298" t="n">
        <v>34.89</v>
      </c>
      <c r="G7769" s="298" t="n">
        <v>334.58</v>
      </c>
    </row>
    <row r="7770" customFormat="false" ht="35.05" hidden="false" customHeight="false" outlineLevel="0" collapsed="false">
      <c r="A7770" s="294" t="s">
        <v>8722</v>
      </c>
      <c r="B7770" s="295" t="n">
        <v>95252</v>
      </c>
      <c r="C7770" s="296" t="s">
        <v>8775</v>
      </c>
      <c r="D7770" s="297" t="s">
        <v>899</v>
      </c>
      <c r="E7770" s="298" t="n">
        <v>136.97</v>
      </c>
      <c r="F7770" s="298" t="n">
        <v>11.44</v>
      </c>
      <c r="G7770" s="298" t="n">
        <v>148.41</v>
      </c>
    </row>
    <row r="7771" customFormat="false" ht="35.05" hidden="false" customHeight="false" outlineLevel="0" collapsed="false">
      <c r="A7771" s="294" t="s">
        <v>8722</v>
      </c>
      <c r="B7771" s="295" t="n">
        <v>95251</v>
      </c>
      <c r="C7771" s="296" t="s">
        <v>8776</v>
      </c>
      <c r="D7771" s="297" t="s">
        <v>899</v>
      </c>
      <c r="E7771" s="298" t="n">
        <v>113.4</v>
      </c>
      <c r="F7771" s="298" t="n">
        <v>8.78</v>
      </c>
      <c r="G7771" s="298" t="n">
        <v>122.18</v>
      </c>
    </row>
    <row r="7772" customFormat="false" ht="35.05" hidden="false" customHeight="false" outlineLevel="0" collapsed="false">
      <c r="A7772" s="294" t="s">
        <v>8722</v>
      </c>
      <c r="B7772" s="295" t="n">
        <v>95250</v>
      </c>
      <c r="C7772" s="296" t="s">
        <v>8777</v>
      </c>
      <c r="D7772" s="297" t="s">
        <v>899</v>
      </c>
      <c r="E7772" s="298" t="n">
        <v>76.35</v>
      </c>
      <c r="F7772" s="298" t="n">
        <v>6.44</v>
      </c>
      <c r="G7772" s="298" t="n">
        <v>82.79</v>
      </c>
    </row>
    <row r="7773" customFormat="false" ht="35.05" hidden="false" customHeight="false" outlineLevel="0" collapsed="false">
      <c r="A7773" s="294" t="s">
        <v>8722</v>
      </c>
      <c r="B7773" s="295" t="n">
        <v>95248</v>
      </c>
      <c r="C7773" s="296" t="s">
        <v>8778</v>
      </c>
      <c r="D7773" s="297" t="s">
        <v>899</v>
      </c>
      <c r="E7773" s="298" t="n">
        <v>48.59</v>
      </c>
      <c r="F7773" s="298" t="n">
        <v>3.11</v>
      </c>
      <c r="G7773" s="298" t="n">
        <v>51.7</v>
      </c>
    </row>
    <row r="7774" customFormat="false" ht="35.05" hidden="false" customHeight="false" outlineLevel="0" collapsed="false">
      <c r="A7774" s="294" t="s">
        <v>8722</v>
      </c>
      <c r="B7774" s="295" t="n">
        <v>95253</v>
      </c>
      <c r="C7774" s="296" t="s">
        <v>8779</v>
      </c>
      <c r="D7774" s="297" t="s">
        <v>899</v>
      </c>
      <c r="E7774" s="298" t="n">
        <v>209.98</v>
      </c>
      <c r="F7774" s="298" t="n">
        <v>14.76</v>
      </c>
      <c r="G7774" s="298" t="n">
        <v>224.74</v>
      </c>
    </row>
    <row r="7775" customFormat="false" ht="35.05" hidden="false" customHeight="false" outlineLevel="0" collapsed="false">
      <c r="A7775" s="294" t="s">
        <v>8722</v>
      </c>
      <c r="B7775" s="295" t="n">
        <v>95249</v>
      </c>
      <c r="C7775" s="296" t="s">
        <v>8780</v>
      </c>
      <c r="D7775" s="297" t="s">
        <v>899</v>
      </c>
      <c r="E7775" s="298" t="n">
        <v>56.57</v>
      </c>
      <c r="F7775" s="298" t="n">
        <v>4.77</v>
      </c>
      <c r="G7775" s="298" t="n">
        <v>61.34</v>
      </c>
    </row>
    <row r="7776" customFormat="false" ht="35.05" hidden="false" customHeight="false" outlineLevel="0" collapsed="false">
      <c r="A7776" s="294" t="s">
        <v>8722</v>
      </c>
      <c r="B7776" s="295" t="n">
        <v>99622</v>
      </c>
      <c r="C7776" s="296" t="s">
        <v>8781</v>
      </c>
      <c r="D7776" s="297" t="s">
        <v>899</v>
      </c>
      <c r="E7776" s="298" t="n">
        <v>301.09</v>
      </c>
      <c r="F7776" s="298" t="n">
        <v>11.43</v>
      </c>
      <c r="G7776" s="298" t="n">
        <v>312.52</v>
      </c>
    </row>
    <row r="7777" customFormat="false" ht="35.05" hidden="false" customHeight="false" outlineLevel="0" collapsed="false">
      <c r="A7777" s="294" t="s">
        <v>8722</v>
      </c>
      <c r="B7777" s="295" t="n">
        <v>99621</v>
      </c>
      <c r="C7777" s="296" t="s">
        <v>8782</v>
      </c>
      <c r="D7777" s="297" t="s">
        <v>899</v>
      </c>
      <c r="E7777" s="298" t="n">
        <v>268.83</v>
      </c>
      <c r="F7777" s="298" t="n">
        <v>8.77</v>
      </c>
      <c r="G7777" s="298" t="n">
        <v>277.6</v>
      </c>
    </row>
    <row r="7778" customFormat="false" ht="35.05" hidden="false" customHeight="false" outlineLevel="0" collapsed="false">
      <c r="A7778" s="294" t="s">
        <v>8722</v>
      </c>
      <c r="B7778" s="295" t="n">
        <v>99620</v>
      </c>
      <c r="C7778" s="296" t="s">
        <v>8783</v>
      </c>
      <c r="D7778" s="297" t="s">
        <v>899</v>
      </c>
      <c r="E7778" s="298" t="n">
        <v>179.85</v>
      </c>
      <c r="F7778" s="298" t="n">
        <v>6.44</v>
      </c>
      <c r="G7778" s="298" t="n">
        <v>186.29</v>
      </c>
    </row>
    <row r="7779" customFormat="false" ht="35.05" hidden="false" customHeight="false" outlineLevel="0" collapsed="false">
      <c r="A7779" s="294" t="s">
        <v>8722</v>
      </c>
      <c r="B7779" s="295" t="n">
        <v>103008</v>
      </c>
      <c r="C7779" s="296" t="s">
        <v>8784</v>
      </c>
      <c r="D7779" s="297" t="s">
        <v>899</v>
      </c>
      <c r="E7779" s="298" t="n">
        <v>108.88</v>
      </c>
      <c r="F7779" s="298" t="n">
        <v>3.12</v>
      </c>
      <c r="G7779" s="298" t="n">
        <v>112</v>
      </c>
    </row>
    <row r="7780" customFormat="false" ht="35.05" hidden="false" customHeight="false" outlineLevel="0" collapsed="false">
      <c r="A7780" s="294" t="s">
        <v>8722</v>
      </c>
      <c r="B7780" s="295" t="n">
        <v>99624</v>
      </c>
      <c r="C7780" s="296" t="s">
        <v>8785</v>
      </c>
      <c r="D7780" s="297" t="s">
        <v>899</v>
      </c>
      <c r="E7780" s="298" t="n">
        <v>601.79</v>
      </c>
      <c r="F7780" s="298" t="n">
        <v>19.76</v>
      </c>
      <c r="G7780" s="298" t="n">
        <v>621.55</v>
      </c>
    </row>
    <row r="7781" customFormat="false" ht="35.05" hidden="false" customHeight="false" outlineLevel="0" collapsed="false">
      <c r="A7781" s="294" t="s">
        <v>8722</v>
      </c>
      <c r="B7781" s="295" t="n">
        <v>99623</v>
      </c>
      <c r="C7781" s="296" t="s">
        <v>8786</v>
      </c>
      <c r="D7781" s="297" t="s">
        <v>899</v>
      </c>
      <c r="E7781" s="298" t="n">
        <v>421.26</v>
      </c>
      <c r="F7781" s="298" t="n">
        <v>14.78</v>
      </c>
      <c r="G7781" s="298" t="n">
        <v>436.04</v>
      </c>
    </row>
    <row r="7782" customFormat="false" ht="35.05" hidden="false" customHeight="false" outlineLevel="0" collapsed="false">
      <c r="A7782" s="294" t="s">
        <v>8722</v>
      </c>
      <c r="B7782" s="295" t="n">
        <v>99625</v>
      </c>
      <c r="C7782" s="296" t="s">
        <v>8787</v>
      </c>
      <c r="D7782" s="297" t="s">
        <v>899</v>
      </c>
      <c r="E7782" s="298" t="n">
        <v>830.05</v>
      </c>
      <c r="F7782" s="298" t="n">
        <v>24.79</v>
      </c>
      <c r="G7782" s="298" t="n">
        <v>854.84</v>
      </c>
    </row>
    <row r="7783" customFormat="false" ht="35.05" hidden="false" customHeight="false" outlineLevel="0" collapsed="false">
      <c r="A7783" s="294" t="s">
        <v>8722</v>
      </c>
      <c r="B7783" s="295" t="n">
        <v>99619</v>
      </c>
      <c r="C7783" s="296" t="s">
        <v>8788</v>
      </c>
      <c r="D7783" s="297" t="s">
        <v>899</v>
      </c>
      <c r="E7783" s="298" t="n">
        <v>132.35</v>
      </c>
      <c r="F7783" s="298" t="n">
        <v>4.78</v>
      </c>
      <c r="G7783" s="298" t="n">
        <v>137.13</v>
      </c>
    </row>
    <row r="7784" customFormat="false" ht="35.05" hidden="false" customHeight="false" outlineLevel="0" collapsed="false">
      <c r="A7784" s="294" t="s">
        <v>8722</v>
      </c>
      <c r="B7784" s="295" t="n">
        <v>99626</v>
      </c>
      <c r="C7784" s="296" t="s">
        <v>8789</v>
      </c>
      <c r="D7784" s="297" t="s">
        <v>899</v>
      </c>
      <c r="E7784" s="298" t="n">
        <v>1284.47</v>
      </c>
      <c r="F7784" s="298" t="n">
        <v>31.45</v>
      </c>
      <c r="G7784" s="298" t="n">
        <v>1315.92</v>
      </c>
    </row>
    <row r="7785" customFormat="false" ht="35.05" hidden="false" customHeight="false" outlineLevel="0" collapsed="false">
      <c r="A7785" s="294" t="s">
        <v>8722</v>
      </c>
      <c r="B7785" s="295" t="n">
        <v>99631</v>
      </c>
      <c r="C7785" s="296" t="s">
        <v>8790</v>
      </c>
      <c r="D7785" s="297" t="s">
        <v>899</v>
      </c>
      <c r="E7785" s="298" t="n">
        <v>162.59</v>
      </c>
      <c r="F7785" s="298" t="n">
        <v>11.43</v>
      </c>
      <c r="G7785" s="298" t="n">
        <v>174.02</v>
      </c>
    </row>
    <row r="7786" customFormat="false" ht="35.05" hidden="false" customHeight="false" outlineLevel="0" collapsed="false">
      <c r="A7786" s="294" t="s">
        <v>8722</v>
      </c>
      <c r="B7786" s="295" t="n">
        <v>99630</v>
      </c>
      <c r="C7786" s="296" t="s">
        <v>8791</v>
      </c>
      <c r="D7786" s="297" t="s">
        <v>899</v>
      </c>
      <c r="E7786" s="298" t="n">
        <v>140.68</v>
      </c>
      <c r="F7786" s="298" t="n">
        <v>8.77</v>
      </c>
      <c r="G7786" s="298" t="n">
        <v>149.45</v>
      </c>
    </row>
    <row r="7787" customFormat="false" ht="35.05" hidden="false" customHeight="false" outlineLevel="0" collapsed="false">
      <c r="A7787" s="294" t="s">
        <v>8722</v>
      </c>
      <c r="B7787" s="295" t="n">
        <v>99629</v>
      </c>
      <c r="C7787" s="296" t="s">
        <v>8792</v>
      </c>
      <c r="D7787" s="297" t="s">
        <v>899</v>
      </c>
      <c r="E7787" s="298" t="n">
        <v>94.04</v>
      </c>
      <c r="F7787" s="298" t="n">
        <v>6.45</v>
      </c>
      <c r="G7787" s="298" t="n">
        <v>100.49</v>
      </c>
    </row>
    <row r="7788" customFormat="false" ht="35.05" hidden="false" customHeight="false" outlineLevel="0" collapsed="false">
      <c r="A7788" s="294" t="s">
        <v>8722</v>
      </c>
      <c r="B7788" s="295" t="n">
        <v>99627</v>
      </c>
      <c r="C7788" s="296" t="s">
        <v>8793</v>
      </c>
      <c r="D7788" s="297" t="s">
        <v>899</v>
      </c>
      <c r="E7788" s="298" t="n">
        <v>79.64</v>
      </c>
      <c r="F7788" s="298" t="n">
        <v>3.12</v>
      </c>
      <c r="G7788" s="298" t="n">
        <v>82.76</v>
      </c>
    </row>
    <row r="7789" customFormat="false" ht="35.05" hidden="false" customHeight="false" outlineLevel="0" collapsed="false">
      <c r="A7789" s="294" t="s">
        <v>8722</v>
      </c>
      <c r="B7789" s="295" t="n">
        <v>103009</v>
      </c>
      <c r="C7789" s="296" t="s">
        <v>8794</v>
      </c>
      <c r="D7789" s="297" t="s">
        <v>899</v>
      </c>
      <c r="E7789" s="298" t="n">
        <v>376.54</v>
      </c>
      <c r="F7789" s="298" t="n">
        <v>19.77</v>
      </c>
      <c r="G7789" s="298" t="n">
        <v>396.31</v>
      </c>
    </row>
    <row r="7790" customFormat="false" ht="35.05" hidden="false" customHeight="false" outlineLevel="0" collapsed="false">
      <c r="A7790" s="294" t="s">
        <v>8722</v>
      </c>
      <c r="B7790" s="295" t="n">
        <v>99632</v>
      </c>
      <c r="C7790" s="296" t="s">
        <v>8795</v>
      </c>
      <c r="D7790" s="297" t="s">
        <v>899</v>
      </c>
      <c r="E7790" s="298" t="n">
        <v>236.1</v>
      </c>
      <c r="F7790" s="298" t="n">
        <v>14.74</v>
      </c>
      <c r="G7790" s="298" t="n">
        <v>250.84</v>
      </c>
    </row>
    <row r="7791" customFormat="false" ht="35.05" hidden="false" customHeight="false" outlineLevel="0" collapsed="false">
      <c r="A7791" s="294" t="s">
        <v>8722</v>
      </c>
      <c r="B7791" s="295" t="n">
        <v>99633</v>
      </c>
      <c r="C7791" s="296" t="s">
        <v>8796</v>
      </c>
      <c r="D7791" s="297" t="s">
        <v>899</v>
      </c>
      <c r="E7791" s="298" t="n">
        <v>513.24</v>
      </c>
      <c r="F7791" s="298" t="n">
        <v>24.74</v>
      </c>
      <c r="G7791" s="298" t="n">
        <v>537.98</v>
      </c>
    </row>
    <row r="7792" customFormat="false" ht="35.05" hidden="false" customHeight="false" outlineLevel="0" collapsed="false">
      <c r="A7792" s="294" t="s">
        <v>8722</v>
      </c>
      <c r="B7792" s="295" t="n">
        <v>99628</v>
      </c>
      <c r="C7792" s="296" t="s">
        <v>8797</v>
      </c>
      <c r="D7792" s="297" t="s">
        <v>899</v>
      </c>
      <c r="E7792" s="298" t="n">
        <v>85.6</v>
      </c>
      <c r="F7792" s="298" t="n">
        <v>4.78</v>
      </c>
      <c r="G7792" s="298" t="n">
        <v>90.38</v>
      </c>
    </row>
    <row r="7793" customFormat="false" ht="35.05" hidden="false" customHeight="false" outlineLevel="0" collapsed="false">
      <c r="A7793" s="294" t="s">
        <v>8722</v>
      </c>
      <c r="B7793" s="295" t="n">
        <v>99634</v>
      </c>
      <c r="C7793" s="296" t="s">
        <v>8798</v>
      </c>
      <c r="D7793" s="297" t="s">
        <v>899</v>
      </c>
      <c r="E7793" s="298" t="n">
        <v>885.88</v>
      </c>
      <c r="F7793" s="298" t="n">
        <v>31.36</v>
      </c>
      <c r="G7793" s="298" t="n">
        <v>917.24</v>
      </c>
    </row>
    <row r="7794" customFormat="false" ht="35.05" hidden="false" customHeight="false" outlineLevel="0" collapsed="false">
      <c r="A7794" s="294" t="s">
        <v>8722</v>
      </c>
      <c r="B7794" s="295" t="n">
        <v>103013</v>
      </c>
      <c r="C7794" s="296" t="s">
        <v>8799</v>
      </c>
      <c r="D7794" s="297" t="s">
        <v>899</v>
      </c>
      <c r="E7794" s="298" t="n">
        <v>155.08</v>
      </c>
      <c r="F7794" s="298" t="n">
        <v>5.72</v>
      </c>
      <c r="G7794" s="298" t="n">
        <v>160.8</v>
      </c>
    </row>
    <row r="7795" customFormat="false" ht="35.05" hidden="false" customHeight="false" outlineLevel="0" collapsed="false">
      <c r="A7795" s="294" t="s">
        <v>8722</v>
      </c>
      <c r="B7795" s="295" t="n">
        <v>103012</v>
      </c>
      <c r="C7795" s="296" t="s">
        <v>8800</v>
      </c>
      <c r="D7795" s="297" t="s">
        <v>899</v>
      </c>
      <c r="E7795" s="298" t="n">
        <v>144.95</v>
      </c>
      <c r="F7795" s="298" t="n">
        <v>4.37</v>
      </c>
      <c r="G7795" s="298" t="n">
        <v>149.32</v>
      </c>
    </row>
    <row r="7796" customFormat="false" ht="35.05" hidden="false" customHeight="false" outlineLevel="0" collapsed="false">
      <c r="A7796" s="294" t="s">
        <v>8722</v>
      </c>
      <c r="B7796" s="295" t="n">
        <v>103011</v>
      </c>
      <c r="C7796" s="296" t="s">
        <v>8801</v>
      </c>
      <c r="D7796" s="297" t="s">
        <v>899</v>
      </c>
      <c r="E7796" s="298" t="n">
        <v>91.51</v>
      </c>
      <c r="F7796" s="298" t="n">
        <v>3.21</v>
      </c>
      <c r="G7796" s="298" t="n">
        <v>94.72</v>
      </c>
    </row>
    <row r="7797" customFormat="false" ht="35.05" hidden="false" customHeight="false" outlineLevel="0" collapsed="false">
      <c r="A7797" s="294" t="s">
        <v>8722</v>
      </c>
      <c r="B7797" s="295" t="n">
        <v>103015</v>
      </c>
      <c r="C7797" s="296" t="s">
        <v>8802</v>
      </c>
      <c r="D7797" s="297" t="s">
        <v>899</v>
      </c>
      <c r="E7797" s="298" t="n">
        <v>417.41</v>
      </c>
      <c r="F7797" s="298" t="n">
        <v>9.87</v>
      </c>
      <c r="G7797" s="298" t="n">
        <v>427.28</v>
      </c>
    </row>
    <row r="7798" customFormat="false" ht="35.05" hidden="false" customHeight="false" outlineLevel="0" collapsed="false">
      <c r="A7798" s="294" t="s">
        <v>8722</v>
      </c>
      <c r="B7798" s="295" t="n">
        <v>103014</v>
      </c>
      <c r="C7798" s="296" t="s">
        <v>8803</v>
      </c>
      <c r="D7798" s="297" t="s">
        <v>899</v>
      </c>
      <c r="E7798" s="298" t="n">
        <v>234.4</v>
      </c>
      <c r="F7798" s="298" t="n">
        <v>7.37</v>
      </c>
      <c r="G7798" s="298" t="n">
        <v>241.77</v>
      </c>
    </row>
    <row r="7799" customFormat="false" ht="35.05" hidden="false" customHeight="false" outlineLevel="0" collapsed="false">
      <c r="A7799" s="294" t="s">
        <v>8722</v>
      </c>
      <c r="B7799" s="295" t="n">
        <v>103016</v>
      </c>
      <c r="C7799" s="296" t="s">
        <v>8804</v>
      </c>
      <c r="D7799" s="297" t="s">
        <v>899</v>
      </c>
      <c r="E7799" s="298" t="n">
        <v>571.69</v>
      </c>
      <c r="F7799" s="298" t="n">
        <v>12.38</v>
      </c>
      <c r="G7799" s="298" t="n">
        <v>584.07</v>
      </c>
    </row>
    <row r="7800" customFormat="false" ht="35.05" hidden="false" customHeight="false" outlineLevel="0" collapsed="false">
      <c r="A7800" s="294" t="s">
        <v>8722</v>
      </c>
      <c r="B7800" s="295" t="n">
        <v>103010</v>
      </c>
      <c r="C7800" s="296" t="s">
        <v>8805</v>
      </c>
      <c r="D7800" s="297" t="s">
        <v>899</v>
      </c>
      <c r="E7800" s="298" t="n">
        <v>82.56</v>
      </c>
      <c r="F7800" s="298" t="n">
        <v>2.37</v>
      </c>
      <c r="G7800" s="298" t="n">
        <v>84.93</v>
      </c>
    </row>
    <row r="7801" customFormat="false" ht="35.05" hidden="false" customHeight="false" outlineLevel="0" collapsed="false">
      <c r="A7801" s="294" t="s">
        <v>8722</v>
      </c>
      <c r="B7801" s="295" t="n">
        <v>103017</v>
      </c>
      <c r="C7801" s="296" t="s">
        <v>8806</v>
      </c>
      <c r="D7801" s="297" t="s">
        <v>899</v>
      </c>
      <c r="E7801" s="298" t="n">
        <v>1003.58</v>
      </c>
      <c r="F7801" s="298" t="n">
        <v>15.69</v>
      </c>
      <c r="G7801" s="298" t="n">
        <v>1019.27</v>
      </c>
    </row>
  </sheetData>
  <autoFilter ref="A4:G7801"/>
  <mergeCells count="6">
    <mergeCell ref="A1:G1"/>
    <mergeCell ref="A2:A3"/>
    <mergeCell ref="B2:B3"/>
    <mergeCell ref="C2:C3"/>
    <mergeCell ref="D2:D3"/>
    <mergeCell ref="E2:G2"/>
  </mergeCells>
  <printOptions headings="false" gridLines="true" gridLinesSet="true" horizontalCentered="true" verticalCentered="false"/>
  <pageMargins left="0.984027777777778" right="0.39375" top="0.7875" bottom="0.7875" header="0.511811023622047" footer="0"/>
  <pageSetup paperSize="9" scale="53" fitToWidth="1" fitToHeight="1" pageOrder="downThenOver" orientation="portrait" blackAndWhite="false" draft="false" cellComments="none" horizontalDpi="300" verticalDpi="300" copies="1"/>
  <headerFooter differentFirst="false" differentOddEven="false">
    <oddHeader/>
    <oddFooter>&amp;CPágina &amp;P</oddFooter>
  </headerFooter>
  <rowBreaks count="1" manualBreakCount="1">
    <brk id="7543" man="true" max="16383" min="0"/>
  </rowBreaks>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F4383"/>
  <sheetViews>
    <sheetView showFormulas="false" showGridLines="true" showRowColHeaders="true" showZeros="true" rightToLeft="false" tabSelected="false" showOutlineSymbols="true" defaultGridColor="true" view="normal" topLeftCell="A3364" colorId="64" zoomScale="55" zoomScaleNormal="55" zoomScalePageLayoutView="100" workbookViewId="0">
      <selection pane="topLeft" activeCell="G3383" activeCellId="0" sqref="G3383"/>
    </sheetView>
  </sheetViews>
  <sheetFormatPr defaultColWidth="14.4453125" defaultRowHeight="14.25" zeroHeight="false" outlineLevelRow="0" outlineLevelCol="0"/>
  <cols>
    <col collapsed="false" customWidth="true" hidden="false" outlineLevel="0" max="1" min="1" style="1" width="12"/>
    <col collapsed="false" customWidth="true" hidden="false" outlineLevel="0" max="2" min="2" style="1" width="86.88"/>
    <col collapsed="false" customWidth="true" hidden="false" outlineLevel="0" max="3" min="3" style="1" width="11.44"/>
    <col collapsed="false" customWidth="true" hidden="false" outlineLevel="0" max="4" min="4" style="1" width="11.89"/>
    <col collapsed="false" customWidth="true" hidden="false" outlineLevel="0" max="6" min="5" style="1" width="8.67"/>
  </cols>
  <sheetData>
    <row r="1" customFormat="false" ht="63" hidden="false" customHeight="true" outlineLevel="0" collapsed="false">
      <c r="A1" s="299"/>
      <c r="B1" s="300"/>
      <c r="C1" s="301"/>
      <c r="D1" s="300"/>
      <c r="E1" s="302"/>
      <c r="F1" s="302"/>
    </row>
    <row r="2" customFormat="false" ht="23.85" hidden="false" customHeight="false" outlineLevel="0" collapsed="false">
      <c r="A2" s="303" t="s">
        <v>892</v>
      </c>
      <c r="B2" s="304" t="s">
        <v>8807</v>
      </c>
      <c r="C2" s="304" t="s">
        <v>893</v>
      </c>
      <c r="D2" s="304" t="s">
        <v>8808</v>
      </c>
      <c r="E2" s="305"/>
      <c r="F2" s="305"/>
    </row>
    <row r="3" customFormat="false" ht="14.25" hidden="false" customHeight="false" outlineLevel="0" collapsed="false">
      <c r="A3" s="306" t="n">
        <v>11270</v>
      </c>
      <c r="B3" s="307" t="s">
        <v>8809</v>
      </c>
      <c r="C3" s="308" t="s">
        <v>899</v>
      </c>
      <c r="D3" s="309" t="n">
        <v>2.34</v>
      </c>
      <c r="E3" s="305"/>
      <c r="F3" s="305"/>
    </row>
    <row r="4" customFormat="false" ht="14.25" hidden="false" customHeight="false" outlineLevel="0" collapsed="false">
      <c r="A4" s="306" t="n">
        <v>412</v>
      </c>
      <c r="B4" s="307" t="s">
        <v>8810</v>
      </c>
      <c r="C4" s="308" t="s">
        <v>899</v>
      </c>
      <c r="D4" s="309" t="n">
        <v>1.02</v>
      </c>
      <c r="E4" s="305"/>
      <c r="F4" s="305"/>
    </row>
    <row r="5" customFormat="false" ht="14.25" hidden="false" customHeight="false" outlineLevel="0" collapsed="false">
      <c r="A5" s="306" t="n">
        <v>414</v>
      </c>
      <c r="B5" s="307" t="s">
        <v>8811</v>
      </c>
      <c r="C5" s="308" t="s">
        <v>899</v>
      </c>
      <c r="D5" s="309" t="n">
        <v>0.06</v>
      </c>
      <c r="E5" s="305"/>
      <c r="F5" s="305"/>
    </row>
    <row r="6" customFormat="false" ht="14.25" hidden="false" customHeight="false" outlineLevel="0" collapsed="false">
      <c r="A6" s="306" t="n">
        <v>410</v>
      </c>
      <c r="B6" s="307" t="s">
        <v>8812</v>
      </c>
      <c r="C6" s="308" t="s">
        <v>899</v>
      </c>
      <c r="D6" s="309" t="n">
        <v>0.15</v>
      </c>
      <c r="E6" s="305"/>
      <c r="F6" s="305"/>
    </row>
    <row r="7" customFormat="false" ht="14.25" hidden="false" customHeight="false" outlineLevel="0" collapsed="false">
      <c r="A7" s="306" t="n">
        <v>411</v>
      </c>
      <c r="B7" s="307" t="s">
        <v>8813</v>
      </c>
      <c r="C7" s="308" t="s">
        <v>899</v>
      </c>
      <c r="D7" s="309" t="n">
        <v>0.2</v>
      </c>
      <c r="E7" s="305"/>
      <c r="F7" s="305"/>
    </row>
    <row r="8" customFormat="false" ht="14.25" hidden="false" customHeight="false" outlineLevel="0" collapsed="false">
      <c r="A8" s="306" t="n">
        <v>408</v>
      </c>
      <c r="B8" s="307" t="s">
        <v>8814</v>
      </c>
      <c r="C8" s="308" t="s">
        <v>899</v>
      </c>
      <c r="D8" s="309" t="n">
        <v>0.99</v>
      </c>
      <c r="E8" s="305"/>
      <c r="F8" s="305"/>
    </row>
    <row r="9" customFormat="false" ht="23.85" hidden="false" customHeight="false" outlineLevel="0" collapsed="false">
      <c r="A9" s="306" t="n">
        <v>39131</v>
      </c>
      <c r="B9" s="307" t="s">
        <v>8815</v>
      </c>
      <c r="C9" s="308" t="s">
        <v>899</v>
      </c>
      <c r="D9" s="309" t="n">
        <v>4.59</v>
      </c>
      <c r="E9" s="310"/>
      <c r="F9" s="310"/>
    </row>
    <row r="10" customFormat="false" ht="23.85" hidden="false" customHeight="false" outlineLevel="0" collapsed="false">
      <c r="A10" s="306" t="n">
        <v>394</v>
      </c>
      <c r="B10" s="307" t="s">
        <v>8816</v>
      </c>
      <c r="C10" s="308" t="s">
        <v>899</v>
      </c>
      <c r="D10" s="309" t="n">
        <v>4.65</v>
      </c>
      <c r="E10" s="310"/>
      <c r="F10" s="310"/>
    </row>
    <row r="11" customFormat="false" ht="23.85" hidden="false" customHeight="false" outlineLevel="0" collapsed="false">
      <c r="A11" s="306" t="n">
        <v>39130</v>
      </c>
      <c r="B11" s="307" t="s">
        <v>8817</v>
      </c>
      <c r="C11" s="308" t="s">
        <v>899</v>
      </c>
      <c r="D11" s="309" t="n">
        <v>4.19</v>
      </c>
      <c r="E11" s="310"/>
      <c r="F11" s="310"/>
    </row>
    <row r="12" customFormat="false" ht="23.85" hidden="false" customHeight="false" outlineLevel="0" collapsed="false">
      <c r="A12" s="306" t="n">
        <v>395</v>
      </c>
      <c r="B12" s="307" t="s">
        <v>8818</v>
      </c>
      <c r="C12" s="308" t="s">
        <v>899</v>
      </c>
      <c r="D12" s="309" t="n">
        <v>4.48</v>
      </c>
      <c r="E12" s="310"/>
      <c r="F12" s="310"/>
    </row>
    <row r="13" customFormat="false" ht="14.25" hidden="false" customHeight="false" outlineLevel="0" collapsed="false">
      <c r="A13" s="306" t="n">
        <v>39129</v>
      </c>
      <c r="B13" s="307" t="s">
        <v>8819</v>
      </c>
      <c r="C13" s="308" t="s">
        <v>899</v>
      </c>
      <c r="D13" s="309" t="n">
        <v>2.58</v>
      </c>
      <c r="E13" s="310"/>
      <c r="F13" s="310"/>
    </row>
    <row r="14" customFormat="false" ht="23.85" hidden="false" customHeight="false" outlineLevel="0" collapsed="false">
      <c r="A14" s="306" t="n">
        <v>393</v>
      </c>
      <c r="B14" s="307" t="s">
        <v>8820</v>
      </c>
      <c r="C14" s="308" t="s">
        <v>899</v>
      </c>
      <c r="D14" s="309" t="n">
        <v>2.7</v>
      </c>
      <c r="E14" s="310"/>
      <c r="F14" s="310"/>
    </row>
    <row r="15" customFormat="false" ht="23.85" hidden="false" customHeight="false" outlineLevel="0" collapsed="false">
      <c r="A15" s="306" t="n">
        <v>39127</v>
      </c>
      <c r="B15" s="307" t="s">
        <v>8821</v>
      </c>
      <c r="C15" s="308" t="s">
        <v>899</v>
      </c>
      <c r="D15" s="309" t="n">
        <v>2.21</v>
      </c>
      <c r="E15" s="310"/>
      <c r="F15" s="310"/>
    </row>
    <row r="16" customFormat="false" ht="23.85" hidden="false" customHeight="false" outlineLevel="0" collapsed="false">
      <c r="A16" s="306" t="n">
        <v>392</v>
      </c>
      <c r="B16" s="307" t="s">
        <v>8822</v>
      </c>
      <c r="C16" s="308" t="s">
        <v>899</v>
      </c>
      <c r="D16" s="309" t="n">
        <v>2.26</v>
      </c>
      <c r="E16" s="310"/>
      <c r="F16" s="310"/>
    </row>
    <row r="17" customFormat="false" ht="23.85" hidden="false" customHeight="false" outlineLevel="0" collapsed="false">
      <c r="A17" s="306" t="n">
        <v>39133</v>
      </c>
      <c r="B17" s="307" t="s">
        <v>8823</v>
      </c>
      <c r="C17" s="308" t="s">
        <v>899</v>
      </c>
      <c r="D17" s="309" t="n">
        <v>6.03</v>
      </c>
      <c r="E17" s="310"/>
      <c r="F17" s="310"/>
    </row>
    <row r="18" customFormat="false" ht="23.85" hidden="false" customHeight="false" outlineLevel="0" collapsed="false">
      <c r="A18" s="306" t="n">
        <v>397</v>
      </c>
      <c r="B18" s="307" t="s">
        <v>8824</v>
      </c>
      <c r="C18" s="308" t="s">
        <v>899</v>
      </c>
      <c r="D18" s="309" t="n">
        <v>6.66</v>
      </c>
      <c r="E18" s="310"/>
      <c r="F18" s="310"/>
    </row>
    <row r="19" customFormat="false" ht="14.25" hidden="false" customHeight="false" outlineLevel="0" collapsed="false">
      <c r="A19" s="306" t="n">
        <v>39132</v>
      </c>
      <c r="B19" s="307" t="s">
        <v>8825</v>
      </c>
      <c r="C19" s="308" t="s">
        <v>899</v>
      </c>
      <c r="D19" s="309" t="n">
        <v>4.82</v>
      </c>
      <c r="E19" s="310"/>
      <c r="F19" s="310"/>
    </row>
    <row r="20" customFormat="false" ht="23.85" hidden="false" customHeight="false" outlineLevel="0" collapsed="false">
      <c r="A20" s="306" t="n">
        <v>396</v>
      </c>
      <c r="B20" s="307" t="s">
        <v>8826</v>
      </c>
      <c r="C20" s="308" t="s">
        <v>899</v>
      </c>
      <c r="D20" s="309" t="n">
        <v>5.17</v>
      </c>
      <c r="E20" s="310"/>
      <c r="F20" s="310"/>
    </row>
    <row r="21" customFormat="false" ht="23.85" hidden="false" customHeight="false" outlineLevel="0" collapsed="false">
      <c r="A21" s="306" t="n">
        <v>39135</v>
      </c>
      <c r="B21" s="307" t="s">
        <v>8827</v>
      </c>
      <c r="C21" s="308" t="s">
        <v>899</v>
      </c>
      <c r="D21" s="309" t="n">
        <v>9.65</v>
      </c>
      <c r="E21" s="310"/>
      <c r="F21" s="310"/>
    </row>
    <row r="22" customFormat="false" ht="14.25" hidden="false" customHeight="false" outlineLevel="0" collapsed="false">
      <c r="A22" s="306" t="n">
        <v>39134</v>
      </c>
      <c r="B22" s="307" t="s">
        <v>8828</v>
      </c>
      <c r="C22" s="308" t="s">
        <v>899</v>
      </c>
      <c r="D22" s="309" t="n">
        <v>8.04</v>
      </c>
      <c r="E22" s="310"/>
      <c r="F22" s="310"/>
    </row>
    <row r="23" customFormat="false" ht="23.85" hidden="false" customHeight="false" outlineLevel="0" collapsed="false">
      <c r="A23" s="306" t="n">
        <v>398</v>
      </c>
      <c r="B23" s="307" t="s">
        <v>8829</v>
      </c>
      <c r="C23" s="308" t="s">
        <v>899</v>
      </c>
      <c r="D23" s="309" t="n">
        <v>7.41</v>
      </c>
      <c r="E23" s="310"/>
      <c r="F23" s="310"/>
    </row>
    <row r="24" customFormat="false" ht="23.85" hidden="false" customHeight="false" outlineLevel="0" collapsed="false">
      <c r="A24" s="306" t="n">
        <v>39128</v>
      </c>
      <c r="B24" s="307" t="s">
        <v>8830</v>
      </c>
      <c r="C24" s="308" t="s">
        <v>899</v>
      </c>
      <c r="D24" s="309" t="n">
        <v>2.41</v>
      </c>
      <c r="E24" s="310"/>
      <c r="F24" s="310"/>
    </row>
    <row r="25" customFormat="false" ht="23.85" hidden="false" customHeight="false" outlineLevel="0" collapsed="false">
      <c r="A25" s="306" t="n">
        <v>400</v>
      </c>
      <c r="B25" s="307" t="s">
        <v>8831</v>
      </c>
      <c r="C25" s="308" t="s">
        <v>899</v>
      </c>
      <c r="D25" s="309" t="n">
        <v>2.35</v>
      </c>
      <c r="E25" s="310"/>
      <c r="F25" s="310"/>
    </row>
    <row r="26" customFormat="false" ht="23.85" hidden="false" customHeight="false" outlineLevel="0" collapsed="false">
      <c r="A26" s="306" t="n">
        <v>39125</v>
      </c>
      <c r="B26" s="307" t="s">
        <v>8832</v>
      </c>
      <c r="C26" s="308" t="s">
        <v>899</v>
      </c>
      <c r="D26" s="309" t="n">
        <v>2.41</v>
      </c>
      <c r="E26" s="310"/>
      <c r="F26" s="310"/>
    </row>
    <row r="27" customFormat="false" ht="14.25" hidden="false" customHeight="false" outlineLevel="0" collapsed="false">
      <c r="A27" s="306" t="n">
        <v>39126</v>
      </c>
      <c r="B27" s="307" t="s">
        <v>8833</v>
      </c>
      <c r="C27" s="308" t="s">
        <v>899</v>
      </c>
      <c r="D27" s="309" t="n">
        <v>10.85</v>
      </c>
      <c r="E27" s="310"/>
      <c r="F27" s="310"/>
    </row>
    <row r="28" customFormat="false" ht="23.85" hidden="false" customHeight="false" outlineLevel="0" collapsed="false">
      <c r="A28" s="306" t="n">
        <v>399</v>
      </c>
      <c r="B28" s="307" t="s">
        <v>8834</v>
      </c>
      <c r="C28" s="308" t="s">
        <v>899</v>
      </c>
      <c r="D28" s="309" t="n">
        <v>9.56</v>
      </c>
      <c r="E28" s="310"/>
      <c r="F28" s="310"/>
    </row>
    <row r="29" customFormat="false" ht="14.25" hidden="false" customHeight="false" outlineLevel="0" collapsed="false">
      <c r="A29" s="306" t="n">
        <v>39158</v>
      </c>
      <c r="B29" s="307" t="s">
        <v>8835</v>
      </c>
      <c r="C29" s="308" t="s">
        <v>899</v>
      </c>
      <c r="D29" s="309" t="n">
        <v>25.67</v>
      </c>
      <c r="E29" s="310"/>
      <c r="F29" s="310"/>
    </row>
    <row r="30" customFormat="false" ht="14.25" hidden="false" customHeight="false" outlineLevel="0" collapsed="false">
      <c r="A30" s="306" t="n">
        <v>39141</v>
      </c>
      <c r="B30" s="307" t="s">
        <v>8836</v>
      </c>
      <c r="C30" s="308" t="s">
        <v>899</v>
      </c>
      <c r="D30" s="309" t="n">
        <v>1.86</v>
      </c>
      <c r="E30" s="310"/>
      <c r="F30" s="310"/>
    </row>
    <row r="31" customFormat="false" ht="14.25" hidden="false" customHeight="false" outlineLevel="0" collapsed="false">
      <c r="A31" s="306" t="n">
        <v>39140</v>
      </c>
      <c r="B31" s="307" t="s">
        <v>8837</v>
      </c>
      <c r="C31" s="308" t="s">
        <v>899</v>
      </c>
      <c r="D31" s="309" t="n">
        <v>1.69</v>
      </c>
      <c r="E31" s="310"/>
      <c r="F31" s="310"/>
    </row>
    <row r="32" customFormat="false" ht="14.25" hidden="false" customHeight="false" outlineLevel="0" collapsed="false">
      <c r="A32" s="306" t="n">
        <v>39139</v>
      </c>
      <c r="B32" s="307" t="s">
        <v>8838</v>
      </c>
      <c r="C32" s="308" t="s">
        <v>899</v>
      </c>
      <c r="D32" s="309" t="n">
        <v>1.4</v>
      </c>
      <c r="E32" s="310"/>
      <c r="F32" s="310"/>
    </row>
    <row r="33" customFormat="false" ht="14.25" hidden="false" customHeight="false" outlineLevel="0" collapsed="false">
      <c r="A33" s="306" t="n">
        <v>39137</v>
      </c>
      <c r="B33" s="307" t="s">
        <v>8839</v>
      </c>
      <c r="C33" s="308" t="s">
        <v>899</v>
      </c>
      <c r="D33" s="309" t="n">
        <v>0.97</v>
      </c>
      <c r="E33" s="310"/>
      <c r="F33" s="310"/>
    </row>
    <row r="34" customFormat="false" ht="14.25" hidden="false" customHeight="false" outlineLevel="0" collapsed="false">
      <c r="A34" s="306" t="n">
        <v>39143</v>
      </c>
      <c r="B34" s="307" t="s">
        <v>8840</v>
      </c>
      <c r="C34" s="308" t="s">
        <v>899</v>
      </c>
      <c r="D34" s="309" t="n">
        <v>3.84</v>
      </c>
      <c r="E34" s="310"/>
      <c r="F34" s="310"/>
    </row>
    <row r="35" customFormat="false" ht="14.25" hidden="false" customHeight="false" outlineLevel="0" collapsed="false">
      <c r="A35" s="306" t="n">
        <v>39142</v>
      </c>
      <c r="B35" s="307" t="s">
        <v>8841</v>
      </c>
      <c r="C35" s="308" t="s">
        <v>899</v>
      </c>
      <c r="D35" s="309" t="n">
        <v>2.75</v>
      </c>
      <c r="E35" s="310"/>
      <c r="F35" s="310"/>
    </row>
    <row r="36" customFormat="false" ht="14.25" hidden="false" customHeight="false" outlineLevel="0" collapsed="false">
      <c r="A36" s="306" t="n">
        <v>39144</v>
      </c>
      <c r="B36" s="307" t="s">
        <v>8842</v>
      </c>
      <c r="C36" s="308" t="s">
        <v>899</v>
      </c>
      <c r="D36" s="309" t="n">
        <v>4.48</v>
      </c>
      <c r="E36" s="310"/>
      <c r="F36" s="310"/>
    </row>
    <row r="37" customFormat="false" ht="14.25" hidden="false" customHeight="false" outlineLevel="0" collapsed="false">
      <c r="A37" s="306" t="n">
        <v>39138</v>
      </c>
      <c r="B37" s="307" t="s">
        <v>8843</v>
      </c>
      <c r="C37" s="308" t="s">
        <v>899</v>
      </c>
      <c r="D37" s="309" t="n">
        <v>1.03</v>
      </c>
      <c r="E37" s="310"/>
      <c r="F37" s="310"/>
    </row>
    <row r="38" customFormat="false" ht="14.25" hidden="false" customHeight="false" outlineLevel="0" collapsed="false">
      <c r="A38" s="306" t="n">
        <v>39136</v>
      </c>
      <c r="B38" s="307" t="s">
        <v>8844</v>
      </c>
      <c r="C38" s="308" t="s">
        <v>899</v>
      </c>
      <c r="D38" s="309" t="n">
        <v>0.68</v>
      </c>
      <c r="E38" s="310"/>
      <c r="F38" s="310"/>
    </row>
    <row r="39" customFormat="false" ht="14.25" hidden="false" customHeight="false" outlineLevel="0" collapsed="false">
      <c r="A39" s="306" t="n">
        <v>39145</v>
      </c>
      <c r="B39" s="307" t="s">
        <v>8845</v>
      </c>
      <c r="C39" s="308" t="s">
        <v>899</v>
      </c>
      <c r="D39" s="309" t="n">
        <v>7.38</v>
      </c>
      <c r="E39" s="310"/>
      <c r="F39" s="310"/>
    </row>
    <row r="40" customFormat="false" ht="23.85" hidden="false" customHeight="false" outlineLevel="0" collapsed="false">
      <c r="A40" s="306" t="n">
        <v>12615</v>
      </c>
      <c r="B40" s="307" t="s">
        <v>8846</v>
      </c>
      <c r="C40" s="308" t="s">
        <v>899</v>
      </c>
      <c r="D40" s="309" t="n">
        <v>12.06</v>
      </c>
      <c r="E40" s="310"/>
      <c r="F40" s="310"/>
    </row>
    <row r="41" customFormat="false" ht="23.85" hidden="false" customHeight="false" outlineLevel="0" collapsed="false">
      <c r="A41" s="306" t="n">
        <v>11927</v>
      </c>
      <c r="B41" s="307" t="s">
        <v>8847</v>
      </c>
      <c r="C41" s="308" t="s">
        <v>899</v>
      </c>
      <c r="D41" s="309" t="n">
        <v>6.98</v>
      </c>
      <c r="E41" s="310"/>
      <c r="F41" s="310"/>
    </row>
    <row r="42" customFormat="false" ht="23.85" hidden="false" customHeight="false" outlineLevel="0" collapsed="false">
      <c r="A42" s="306" t="n">
        <v>11928</v>
      </c>
      <c r="B42" s="307" t="s">
        <v>8848</v>
      </c>
      <c r="C42" s="308" t="s">
        <v>899</v>
      </c>
      <c r="D42" s="309" t="n">
        <v>8</v>
      </c>
      <c r="E42" s="310"/>
      <c r="F42" s="310"/>
    </row>
    <row r="43" customFormat="false" ht="23.85" hidden="false" customHeight="false" outlineLevel="0" collapsed="false">
      <c r="A43" s="306" t="n">
        <v>11929</v>
      </c>
      <c r="B43" s="307" t="s">
        <v>8849</v>
      </c>
      <c r="C43" s="308" t="s">
        <v>899</v>
      </c>
      <c r="D43" s="309" t="n">
        <v>12.37</v>
      </c>
      <c r="E43" s="310"/>
      <c r="F43" s="310"/>
    </row>
    <row r="44" customFormat="false" ht="14.25" hidden="false" customHeight="false" outlineLevel="0" collapsed="false">
      <c r="A44" s="306" t="n">
        <v>36801</v>
      </c>
      <c r="B44" s="307" t="s">
        <v>8850</v>
      </c>
      <c r="C44" s="308" t="s">
        <v>899</v>
      </c>
      <c r="D44" s="309" t="n">
        <v>31.94</v>
      </c>
      <c r="E44" s="310"/>
      <c r="F44" s="310"/>
    </row>
    <row r="45" customFormat="false" ht="23.85" hidden="false" customHeight="false" outlineLevel="0" collapsed="false">
      <c r="A45" s="306" t="n">
        <v>36246</v>
      </c>
      <c r="B45" s="307" t="s">
        <v>8851</v>
      </c>
      <c r="C45" s="308" t="s">
        <v>904</v>
      </c>
      <c r="D45" s="309" t="n">
        <v>4.9</v>
      </c>
      <c r="E45" s="310"/>
      <c r="F45" s="310"/>
    </row>
    <row r="46" customFormat="false" ht="23.85" hidden="false" customHeight="false" outlineLevel="0" collapsed="false">
      <c r="A46" s="306" t="n">
        <v>1</v>
      </c>
      <c r="B46" s="307" t="s">
        <v>8852</v>
      </c>
      <c r="C46" s="308" t="s">
        <v>1142</v>
      </c>
      <c r="D46" s="309" t="n">
        <v>100</v>
      </c>
      <c r="E46" s="310"/>
      <c r="F46" s="310"/>
    </row>
    <row r="47" customFormat="false" ht="14.25" hidden="false" customHeight="false" outlineLevel="0" collapsed="false">
      <c r="A47" s="306" t="n">
        <v>3</v>
      </c>
      <c r="B47" s="307" t="s">
        <v>8853</v>
      </c>
      <c r="C47" s="308" t="s">
        <v>491</v>
      </c>
      <c r="D47" s="309" t="n">
        <v>14.73</v>
      </c>
      <c r="E47" s="310"/>
      <c r="F47" s="310"/>
    </row>
    <row r="48" customFormat="false" ht="14.25" hidden="false" customHeight="false" outlineLevel="0" collapsed="false">
      <c r="A48" s="306" t="n">
        <v>43054</v>
      </c>
      <c r="B48" s="307" t="s">
        <v>8854</v>
      </c>
      <c r="C48" s="308" t="s">
        <v>1142</v>
      </c>
      <c r="D48" s="309" t="n">
        <v>8.3</v>
      </c>
      <c r="E48" s="310"/>
      <c r="F48" s="310"/>
    </row>
    <row r="49" customFormat="false" ht="14.25" hidden="false" customHeight="false" outlineLevel="0" collapsed="false">
      <c r="A49" s="306" t="n">
        <v>42402</v>
      </c>
      <c r="B49" s="307" t="s">
        <v>8855</v>
      </c>
      <c r="C49" s="308" t="s">
        <v>1142</v>
      </c>
      <c r="D49" s="309" t="n">
        <v>7.93</v>
      </c>
      <c r="E49" s="310"/>
      <c r="F49" s="310"/>
    </row>
    <row r="50" customFormat="false" ht="14.25" hidden="false" customHeight="false" outlineLevel="0" collapsed="false">
      <c r="A50" s="306" t="n">
        <v>42403</v>
      </c>
      <c r="B50" s="307" t="s">
        <v>8856</v>
      </c>
      <c r="C50" s="308" t="s">
        <v>1142</v>
      </c>
      <c r="D50" s="309" t="n">
        <v>10.17</v>
      </c>
      <c r="E50" s="310"/>
      <c r="F50" s="310"/>
    </row>
    <row r="51" customFormat="false" ht="14.25" hidden="false" customHeight="false" outlineLevel="0" collapsed="false">
      <c r="A51" s="306" t="n">
        <v>42404</v>
      </c>
      <c r="B51" s="307" t="s">
        <v>8857</v>
      </c>
      <c r="C51" s="308" t="s">
        <v>1142</v>
      </c>
      <c r="D51" s="309" t="n">
        <v>10.11</v>
      </c>
      <c r="E51" s="310"/>
      <c r="F51" s="310"/>
    </row>
    <row r="52" customFormat="false" ht="14.25" hidden="false" customHeight="false" outlineLevel="0" collapsed="false">
      <c r="A52" s="306" t="n">
        <v>42405</v>
      </c>
      <c r="B52" s="307" t="s">
        <v>8858</v>
      </c>
      <c r="C52" s="308" t="s">
        <v>1142</v>
      </c>
      <c r="D52" s="309" t="n">
        <v>10.77</v>
      </c>
      <c r="E52" s="310"/>
      <c r="F52" s="310"/>
    </row>
    <row r="53" customFormat="false" ht="14.25" hidden="false" customHeight="false" outlineLevel="0" collapsed="false">
      <c r="A53" s="306" t="n">
        <v>34341</v>
      </c>
      <c r="B53" s="307" t="s">
        <v>8859</v>
      </c>
      <c r="C53" s="308" t="s">
        <v>1142</v>
      </c>
      <c r="D53" s="309" t="n">
        <v>9.35</v>
      </c>
      <c r="E53" s="310"/>
      <c r="F53" s="310"/>
    </row>
    <row r="54" customFormat="false" ht="14.25" hidden="false" customHeight="false" outlineLevel="0" collapsed="false">
      <c r="A54" s="306" t="n">
        <v>43053</v>
      </c>
      <c r="B54" s="307" t="s">
        <v>8860</v>
      </c>
      <c r="C54" s="308" t="s">
        <v>1142</v>
      </c>
      <c r="D54" s="309" t="n">
        <v>7.41</v>
      </c>
      <c r="E54" s="310"/>
      <c r="F54" s="310"/>
    </row>
    <row r="55" customFormat="false" ht="14.25" hidden="false" customHeight="false" outlineLevel="0" collapsed="false">
      <c r="A55" s="306" t="n">
        <v>43058</v>
      </c>
      <c r="B55" s="307" t="s">
        <v>8861</v>
      </c>
      <c r="C55" s="308" t="s">
        <v>1142</v>
      </c>
      <c r="D55" s="309" t="n">
        <v>7.68</v>
      </c>
      <c r="E55" s="310"/>
      <c r="F55" s="310"/>
    </row>
    <row r="56" customFormat="false" ht="14.25" hidden="false" customHeight="false" outlineLevel="0" collapsed="false">
      <c r="A56" s="306" t="n">
        <v>34</v>
      </c>
      <c r="B56" s="307" t="s">
        <v>8862</v>
      </c>
      <c r="C56" s="308" t="s">
        <v>1142</v>
      </c>
      <c r="D56" s="309" t="n">
        <v>7.72</v>
      </c>
      <c r="E56" s="310"/>
      <c r="F56" s="310"/>
    </row>
    <row r="57" customFormat="false" ht="14.25" hidden="false" customHeight="false" outlineLevel="0" collapsed="false">
      <c r="A57" s="306" t="n">
        <v>43055</v>
      </c>
      <c r="B57" s="307" t="s">
        <v>8863</v>
      </c>
      <c r="C57" s="308" t="s">
        <v>1142</v>
      </c>
      <c r="D57" s="309" t="n">
        <v>6.69</v>
      </c>
      <c r="E57" s="310"/>
      <c r="F57" s="310"/>
    </row>
    <row r="58" customFormat="false" ht="14.25" hidden="false" customHeight="false" outlineLevel="0" collapsed="false">
      <c r="A58" s="306" t="n">
        <v>43056</v>
      </c>
      <c r="B58" s="307" t="s">
        <v>8864</v>
      </c>
      <c r="C58" s="308" t="s">
        <v>1142</v>
      </c>
      <c r="D58" s="309" t="n">
        <v>7.71</v>
      </c>
      <c r="E58" s="310"/>
      <c r="F58" s="310"/>
    </row>
    <row r="59" customFormat="false" ht="14.25" hidden="false" customHeight="false" outlineLevel="0" collapsed="false">
      <c r="A59" s="306" t="n">
        <v>43057</v>
      </c>
      <c r="B59" s="307" t="s">
        <v>8865</v>
      </c>
      <c r="C59" s="308" t="s">
        <v>1142</v>
      </c>
      <c r="D59" s="309" t="n">
        <v>8.48</v>
      </c>
      <c r="E59" s="310"/>
      <c r="F59" s="310"/>
    </row>
    <row r="60" customFormat="false" ht="14.25" hidden="false" customHeight="false" outlineLevel="0" collapsed="false">
      <c r="A60" s="306" t="n">
        <v>34449</v>
      </c>
      <c r="B60" s="307" t="s">
        <v>8866</v>
      </c>
      <c r="C60" s="308" t="s">
        <v>1142</v>
      </c>
      <c r="D60" s="309" t="n">
        <v>9.06</v>
      </c>
      <c r="E60" s="310"/>
      <c r="F60" s="310"/>
    </row>
    <row r="61" customFormat="false" ht="14.25" hidden="false" customHeight="false" outlineLevel="0" collapsed="false">
      <c r="A61" s="306" t="n">
        <v>32</v>
      </c>
      <c r="B61" s="307" t="s">
        <v>8867</v>
      </c>
      <c r="C61" s="308" t="s">
        <v>1142</v>
      </c>
      <c r="D61" s="309" t="n">
        <v>8.15</v>
      </c>
      <c r="E61" s="310"/>
      <c r="F61" s="310"/>
    </row>
    <row r="62" customFormat="false" ht="14.25" hidden="false" customHeight="false" outlineLevel="0" collapsed="false">
      <c r="A62" s="306" t="n">
        <v>33</v>
      </c>
      <c r="B62" s="307" t="s">
        <v>8868</v>
      </c>
      <c r="C62" s="308" t="s">
        <v>1142</v>
      </c>
      <c r="D62" s="309" t="n">
        <v>8.19</v>
      </c>
      <c r="E62" s="310"/>
      <c r="F62" s="310"/>
    </row>
    <row r="63" customFormat="false" ht="14.25" hidden="false" customHeight="false" outlineLevel="0" collapsed="false">
      <c r="A63" s="306" t="n">
        <v>43061</v>
      </c>
      <c r="B63" s="307" t="s">
        <v>8869</v>
      </c>
      <c r="C63" s="308" t="s">
        <v>1142</v>
      </c>
      <c r="D63" s="309" t="n">
        <v>7.66</v>
      </c>
      <c r="E63" s="310"/>
      <c r="F63" s="310"/>
    </row>
    <row r="64" customFormat="false" ht="14.25" hidden="false" customHeight="false" outlineLevel="0" collapsed="false">
      <c r="A64" s="306" t="n">
        <v>43059</v>
      </c>
      <c r="B64" s="307" t="s">
        <v>8870</v>
      </c>
      <c r="C64" s="308" t="s">
        <v>1142</v>
      </c>
      <c r="D64" s="309" t="n">
        <v>7.31</v>
      </c>
      <c r="E64" s="310"/>
      <c r="F64" s="310"/>
    </row>
    <row r="65" customFormat="false" ht="14.25" hidden="false" customHeight="false" outlineLevel="0" collapsed="false">
      <c r="A65" s="306" t="n">
        <v>43062</v>
      </c>
      <c r="B65" s="307" t="s">
        <v>8871</v>
      </c>
      <c r="C65" s="308" t="s">
        <v>1142</v>
      </c>
      <c r="D65" s="309" t="n">
        <v>8.1</v>
      </c>
      <c r="E65" s="310"/>
      <c r="F65" s="310"/>
    </row>
    <row r="66" customFormat="false" ht="14.25" hidden="false" customHeight="false" outlineLevel="0" collapsed="false">
      <c r="A66" s="306" t="n">
        <v>43060</v>
      </c>
      <c r="B66" s="307" t="s">
        <v>8872</v>
      </c>
      <c r="C66" s="308" t="s">
        <v>1142</v>
      </c>
      <c r="D66" s="309" t="n">
        <v>6.36</v>
      </c>
      <c r="E66" s="310"/>
      <c r="F66" s="310"/>
    </row>
    <row r="67" customFormat="false" ht="23.85" hidden="false" customHeight="false" outlineLevel="0" collapsed="false">
      <c r="A67" s="306" t="n">
        <v>44254</v>
      </c>
      <c r="B67" s="307" t="s">
        <v>8873</v>
      </c>
      <c r="C67" s="308" t="s">
        <v>899</v>
      </c>
      <c r="D67" s="309" t="n">
        <v>32.09</v>
      </c>
      <c r="E67" s="310"/>
      <c r="F67" s="310"/>
    </row>
    <row r="68" customFormat="false" ht="23.85" hidden="false" customHeight="false" outlineLevel="0" collapsed="false">
      <c r="A68" s="306" t="n">
        <v>44255</v>
      </c>
      <c r="B68" s="307" t="s">
        <v>8874</v>
      </c>
      <c r="C68" s="308" t="s">
        <v>899</v>
      </c>
      <c r="D68" s="309" t="n">
        <v>35.57</v>
      </c>
      <c r="E68" s="310"/>
      <c r="F68" s="310"/>
    </row>
    <row r="69" customFormat="false" ht="23.85" hidden="false" customHeight="false" outlineLevel="0" collapsed="false">
      <c r="A69" s="306" t="n">
        <v>44256</v>
      </c>
      <c r="B69" s="307" t="s">
        <v>8875</v>
      </c>
      <c r="C69" s="308" t="s">
        <v>899</v>
      </c>
      <c r="D69" s="309" t="n">
        <v>40.18</v>
      </c>
      <c r="E69" s="310"/>
      <c r="F69" s="310"/>
    </row>
    <row r="70" customFormat="false" ht="23.85" hidden="false" customHeight="false" outlineLevel="0" collapsed="false">
      <c r="A70" s="306" t="n">
        <v>44257</v>
      </c>
      <c r="B70" s="307" t="s">
        <v>8876</v>
      </c>
      <c r="C70" s="308" t="s">
        <v>899</v>
      </c>
      <c r="D70" s="309" t="n">
        <v>63.56</v>
      </c>
      <c r="E70" s="310"/>
      <c r="F70" s="310"/>
    </row>
    <row r="71" customFormat="false" ht="23.85" hidden="false" customHeight="false" outlineLevel="0" collapsed="false">
      <c r="A71" s="306" t="n">
        <v>44258</v>
      </c>
      <c r="B71" s="307" t="s">
        <v>8877</v>
      </c>
      <c r="C71" s="308" t="s">
        <v>899</v>
      </c>
      <c r="D71" s="309" t="n">
        <v>72.64</v>
      </c>
      <c r="E71" s="310"/>
      <c r="F71" s="310"/>
    </row>
    <row r="72" customFormat="false" ht="23.85" hidden="false" customHeight="false" outlineLevel="0" collapsed="false">
      <c r="A72" s="306" t="n">
        <v>44259</v>
      </c>
      <c r="B72" s="307" t="s">
        <v>8878</v>
      </c>
      <c r="C72" s="308" t="s">
        <v>899</v>
      </c>
      <c r="D72" s="309" t="n">
        <v>99.71</v>
      </c>
      <c r="E72" s="310"/>
      <c r="F72" s="310"/>
    </row>
    <row r="73" customFormat="false" ht="14.25" hidden="false" customHeight="false" outlineLevel="0" collapsed="false">
      <c r="A73" s="306" t="n">
        <v>37997</v>
      </c>
      <c r="B73" s="307" t="s">
        <v>8879</v>
      </c>
      <c r="C73" s="308" t="s">
        <v>899</v>
      </c>
      <c r="D73" s="309" t="n">
        <v>19.12</v>
      </c>
      <c r="E73" s="310"/>
      <c r="F73" s="310"/>
    </row>
    <row r="74" customFormat="false" ht="14.25" hidden="false" customHeight="false" outlineLevel="0" collapsed="false">
      <c r="A74" s="306" t="n">
        <v>37998</v>
      </c>
      <c r="B74" s="307" t="s">
        <v>8880</v>
      </c>
      <c r="C74" s="308" t="s">
        <v>899</v>
      </c>
      <c r="D74" s="309" t="n">
        <v>25.59</v>
      </c>
      <c r="E74" s="310"/>
      <c r="F74" s="310"/>
    </row>
    <row r="75" customFormat="false" ht="23.85" hidden="false" customHeight="false" outlineLevel="0" collapsed="false">
      <c r="A75" s="306" t="n">
        <v>10899</v>
      </c>
      <c r="B75" s="307" t="s">
        <v>8881</v>
      </c>
      <c r="C75" s="308" t="s">
        <v>899</v>
      </c>
      <c r="D75" s="309" t="n">
        <v>122.66</v>
      </c>
      <c r="E75" s="310"/>
      <c r="F75" s="310"/>
    </row>
    <row r="76" customFormat="false" ht="23.85" hidden="false" customHeight="false" outlineLevel="0" collapsed="false">
      <c r="A76" s="306" t="n">
        <v>10900</v>
      </c>
      <c r="B76" s="307" t="s">
        <v>8882</v>
      </c>
      <c r="C76" s="308" t="s">
        <v>899</v>
      </c>
      <c r="D76" s="309" t="n">
        <v>95.99</v>
      </c>
      <c r="E76" s="310"/>
      <c r="F76" s="310"/>
    </row>
    <row r="77" customFormat="false" ht="14.25" hidden="false" customHeight="false" outlineLevel="0" collapsed="false">
      <c r="A77" s="306" t="n">
        <v>103</v>
      </c>
      <c r="B77" s="307" t="s">
        <v>8883</v>
      </c>
      <c r="C77" s="308" t="s">
        <v>899</v>
      </c>
      <c r="D77" s="309" t="n">
        <v>36.45</v>
      </c>
      <c r="E77" s="310"/>
      <c r="F77" s="310"/>
    </row>
    <row r="78" customFormat="false" ht="14.25" hidden="false" customHeight="false" outlineLevel="0" collapsed="false">
      <c r="A78" s="306" t="n">
        <v>107</v>
      </c>
      <c r="B78" s="307" t="s">
        <v>8884</v>
      </c>
      <c r="C78" s="308" t="s">
        <v>899</v>
      </c>
      <c r="D78" s="309" t="n">
        <v>0.68</v>
      </c>
      <c r="E78" s="310"/>
      <c r="F78" s="310"/>
    </row>
    <row r="79" customFormat="false" ht="14.25" hidden="false" customHeight="false" outlineLevel="0" collapsed="false">
      <c r="A79" s="306" t="n">
        <v>65</v>
      </c>
      <c r="B79" s="307" t="s">
        <v>8885</v>
      </c>
      <c r="C79" s="308" t="s">
        <v>899</v>
      </c>
      <c r="D79" s="309" t="n">
        <v>0.75</v>
      </c>
      <c r="E79" s="310"/>
      <c r="F79" s="310"/>
    </row>
    <row r="80" customFormat="false" ht="14.25" hidden="false" customHeight="false" outlineLevel="0" collapsed="false">
      <c r="A80" s="306" t="n">
        <v>108</v>
      </c>
      <c r="B80" s="307" t="s">
        <v>8886</v>
      </c>
      <c r="C80" s="308" t="s">
        <v>899</v>
      </c>
      <c r="D80" s="309" t="n">
        <v>1.51</v>
      </c>
      <c r="E80" s="310"/>
      <c r="F80" s="310"/>
    </row>
    <row r="81" customFormat="false" ht="14.25" hidden="false" customHeight="false" outlineLevel="0" collapsed="false">
      <c r="A81" s="306" t="n">
        <v>110</v>
      </c>
      <c r="B81" s="307" t="s">
        <v>8887</v>
      </c>
      <c r="C81" s="308" t="s">
        <v>899</v>
      </c>
      <c r="D81" s="309" t="n">
        <v>5.24</v>
      </c>
      <c r="E81" s="310"/>
      <c r="F81" s="310"/>
    </row>
    <row r="82" customFormat="false" ht="14.25" hidden="false" customHeight="false" outlineLevel="0" collapsed="false">
      <c r="A82" s="306" t="n">
        <v>109</v>
      </c>
      <c r="B82" s="307" t="s">
        <v>8888</v>
      </c>
      <c r="C82" s="308" t="s">
        <v>899</v>
      </c>
      <c r="D82" s="309" t="n">
        <v>3.12</v>
      </c>
      <c r="E82" s="310"/>
      <c r="F82" s="310"/>
    </row>
    <row r="83" customFormat="false" ht="14.25" hidden="false" customHeight="false" outlineLevel="0" collapsed="false">
      <c r="A83" s="306" t="n">
        <v>111</v>
      </c>
      <c r="B83" s="307" t="s">
        <v>8889</v>
      </c>
      <c r="C83" s="308" t="s">
        <v>899</v>
      </c>
      <c r="D83" s="309" t="n">
        <v>7.09</v>
      </c>
      <c r="E83" s="310"/>
      <c r="F83" s="310"/>
    </row>
    <row r="84" customFormat="false" ht="14.25" hidden="false" customHeight="false" outlineLevel="0" collapsed="false">
      <c r="A84" s="306" t="n">
        <v>112</v>
      </c>
      <c r="B84" s="307" t="s">
        <v>8890</v>
      </c>
      <c r="C84" s="308" t="s">
        <v>899</v>
      </c>
      <c r="D84" s="309" t="n">
        <v>3.76</v>
      </c>
      <c r="E84" s="310"/>
      <c r="F84" s="310"/>
    </row>
    <row r="85" customFormat="false" ht="14.25" hidden="false" customHeight="false" outlineLevel="0" collapsed="false">
      <c r="A85" s="306" t="n">
        <v>113</v>
      </c>
      <c r="B85" s="307" t="s">
        <v>8891</v>
      </c>
      <c r="C85" s="308" t="s">
        <v>899</v>
      </c>
      <c r="D85" s="309" t="n">
        <v>9.41</v>
      </c>
      <c r="E85" s="310"/>
      <c r="F85" s="310"/>
    </row>
    <row r="86" customFormat="false" ht="14.25" hidden="false" customHeight="false" outlineLevel="0" collapsed="false">
      <c r="A86" s="306" t="n">
        <v>104</v>
      </c>
      <c r="B86" s="307" t="s">
        <v>8892</v>
      </c>
      <c r="C86" s="308" t="s">
        <v>899</v>
      </c>
      <c r="D86" s="309" t="n">
        <v>16.38</v>
      </c>
      <c r="E86" s="310"/>
      <c r="F86" s="310"/>
    </row>
    <row r="87" customFormat="false" ht="14.25" hidden="false" customHeight="false" outlineLevel="0" collapsed="false">
      <c r="A87" s="306" t="n">
        <v>102</v>
      </c>
      <c r="B87" s="307" t="s">
        <v>8893</v>
      </c>
      <c r="C87" s="308" t="s">
        <v>899</v>
      </c>
      <c r="D87" s="309" t="n">
        <v>22.59</v>
      </c>
      <c r="E87" s="310"/>
      <c r="F87" s="310"/>
    </row>
    <row r="88" customFormat="false" ht="14.25" hidden="false" customHeight="false" outlineLevel="0" collapsed="false">
      <c r="A88" s="306" t="n">
        <v>95</v>
      </c>
      <c r="B88" s="307" t="s">
        <v>8894</v>
      </c>
      <c r="C88" s="308" t="s">
        <v>899</v>
      </c>
      <c r="D88" s="309" t="n">
        <v>9.54</v>
      </c>
      <c r="E88" s="310"/>
      <c r="F88" s="310"/>
    </row>
    <row r="89" customFormat="false" ht="14.25" hidden="false" customHeight="false" outlineLevel="0" collapsed="false">
      <c r="A89" s="306" t="n">
        <v>96</v>
      </c>
      <c r="B89" s="307" t="s">
        <v>8895</v>
      </c>
      <c r="C89" s="308" t="s">
        <v>899</v>
      </c>
      <c r="D89" s="309" t="n">
        <v>10.38</v>
      </c>
      <c r="E89" s="310"/>
      <c r="F89" s="310"/>
    </row>
    <row r="90" customFormat="false" ht="14.25" hidden="false" customHeight="false" outlineLevel="0" collapsed="false">
      <c r="A90" s="306" t="n">
        <v>97</v>
      </c>
      <c r="B90" s="307" t="s">
        <v>8896</v>
      </c>
      <c r="C90" s="308" t="s">
        <v>899</v>
      </c>
      <c r="D90" s="309" t="n">
        <v>15.62</v>
      </c>
      <c r="E90" s="310"/>
      <c r="F90" s="310"/>
    </row>
    <row r="91" customFormat="false" ht="23.85" hidden="false" customHeight="false" outlineLevel="0" collapsed="false">
      <c r="A91" s="306" t="n">
        <v>98</v>
      </c>
      <c r="B91" s="307" t="s">
        <v>8897</v>
      </c>
      <c r="C91" s="308" t="s">
        <v>899</v>
      </c>
      <c r="D91" s="309" t="n">
        <v>23.38</v>
      </c>
      <c r="E91" s="310"/>
      <c r="F91" s="310"/>
    </row>
    <row r="92" customFormat="false" ht="23.85" hidden="false" customHeight="false" outlineLevel="0" collapsed="false">
      <c r="A92" s="306" t="n">
        <v>99</v>
      </c>
      <c r="B92" s="307" t="s">
        <v>8898</v>
      </c>
      <c r="C92" s="308" t="s">
        <v>899</v>
      </c>
      <c r="D92" s="309" t="n">
        <v>22.1</v>
      </c>
      <c r="E92" s="310"/>
      <c r="F92" s="310"/>
    </row>
    <row r="93" customFormat="false" ht="14.25" hidden="false" customHeight="false" outlineLevel="0" collapsed="false">
      <c r="A93" s="306" t="n">
        <v>72</v>
      </c>
      <c r="B93" s="307" t="s">
        <v>8899</v>
      </c>
      <c r="C93" s="308" t="s">
        <v>899</v>
      </c>
      <c r="D93" s="309" t="n">
        <v>42.38</v>
      </c>
      <c r="E93" s="310"/>
      <c r="F93" s="310"/>
    </row>
    <row r="94" customFormat="false" ht="14.25" hidden="false" customHeight="false" outlineLevel="0" collapsed="false">
      <c r="A94" s="306" t="n">
        <v>71</v>
      </c>
      <c r="B94" s="307" t="s">
        <v>8900</v>
      </c>
      <c r="C94" s="308" t="s">
        <v>899</v>
      </c>
      <c r="D94" s="309" t="n">
        <v>26.18</v>
      </c>
      <c r="E94" s="310"/>
      <c r="F94" s="310"/>
    </row>
    <row r="95" customFormat="false" ht="14.25" hidden="false" customHeight="false" outlineLevel="0" collapsed="false">
      <c r="A95" s="306" t="n">
        <v>67</v>
      </c>
      <c r="B95" s="307" t="s">
        <v>8901</v>
      </c>
      <c r="C95" s="308" t="s">
        <v>899</v>
      </c>
      <c r="D95" s="309" t="n">
        <v>13.7</v>
      </c>
      <c r="E95" s="310"/>
      <c r="F95" s="310"/>
    </row>
    <row r="96" customFormat="false" ht="14.25" hidden="false" customHeight="false" outlineLevel="0" collapsed="false">
      <c r="A96" s="306" t="n">
        <v>73</v>
      </c>
      <c r="B96" s="307" t="s">
        <v>8902</v>
      </c>
      <c r="C96" s="308" t="s">
        <v>899</v>
      </c>
      <c r="D96" s="309" t="n">
        <v>13.11</v>
      </c>
      <c r="E96" s="310"/>
      <c r="F96" s="310"/>
    </row>
    <row r="97" customFormat="false" ht="14.25" hidden="false" customHeight="false" outlineLevel="0" collapsed="false">
      <c r="A97" s="306" t="n">
        <v>100</v>
      </c>
      <c r="B97" s="307" t="s">
        <v>8903</v>
      </c>
      <c r="C97" s="308" t="s">
        <v>899</v>
      </c>
      <c r="D97" s="309" t="n">
        <v>38.61</v>
      </c>
      <c r="E97" s="310"/>
      <c r="F97" s="310"/>
    </row>
    <row r="98" customFormat="false" ht="14.25" hidden="false" customHeight="false" outlineLevel="0" collapsed="false">
      <c r="A98" s="306" t="n">
        <v>75</v>
      </c>
      <c r="B98" s="307" t="s">
        <v>8904</v>
      </c>
      <c r="C98" s="308" t="s">
        <v>899</v>
      </c>
      <c r="D98" s="309" t="n">
        <v>225.12</v>
      </c>
      <c r="E98" s="310"/>
      <c r="F98" s="310"/>
    </row>
    <row r="99" customFormat="false" ht="14.25" hidden="false" customHeight="false" outlineLevel="0" collapsed="false">
      <c r="A99" s="306" t="n">
        <v>83</v>
      </c>
      <c r="B99" s="307" t="s">
        <v>8905</v>
      </c>
      <c r="C99" s="308" t="s">
        <v>899</v>
      </c>
      <c r="D99" s="309" t="n">
        <v>179.98</v>
      </c>
      <c r="E99" s="310"/>
      <c r="F99" s="310"/>
    </row>
    <row r="100" customFormat="false" ht="14.25" hidden="false" customHeight="false" outlineLevel="0" collapsed="false">
      <c r="A100" s="306" t="n">
        <v>74</v>
      </c>
      <c r="B100" s="307" t="s">
        <v>8906</v>
      </c>
      <c r="C100" s="308" t="s">
        <v>899</v>
      </c>
      <c r="D100" s="309" t="n">
        <v>257.32</v>
      </c>
      <c r="E100" s="310"/>
      <c r="F100" s="310"/>
    </row>
    <row r="101" customFormat="false" ht="14.25" hidden="false" customHeight="false" outlineLevel="0" collapsed="false">
      <c r="A101" s="306" t="n">
        <v>106</v>
      </c>
      <c r="B101" s="307" t="s">
        <v>8907</v>
      </c>
      <c r="C101" s="308" t="s">
        <v>899</v>
      </c>
      <c r="D101" s="309" t="n">
        <v>325.39</v>
      </c>
      <c r="E101" s="310"/>
      <c r="F101" s="310"/>
    </row>
    <row r="102" customFormat="false" ht="14.25" hidden="false" customHeight="false" outlineLevel="0" collapsed="false">
      <c r="A102" s="306" t="n">
        <v>88</v>
      </c>
      <c r="B102" s="307" t="s">
        <v>8908</v>
      </c>
      <c r="C102" s="308" t="s">
        <v>899</v>
      </c>
      <c r="D102" s="309" t="n">
        <v>9.14</v>
      </c>
      <c r="E102" s="310"/>
      <c r="F102" s="310"/>
    </row>
    <row r="103" customFormat="false" ht="14.25" hidden="false" customHeight="false" outlineLevel="0" collapsed="false">
      <c r="A103" s="306" t="n">
        <v>82</v>
      </c>
      <c r="B103" s="307" t="s">
        <v>8909</v>
      </c>
      <c r="C103" s="308" t="s">
        <v>899</v>
      </c>
      <c r="D103" s="309" t="n">
        <v>171.23</v>
      </c>
      <c r="E103" s="310"/>
      <c r="F103" s="310"/>
    </row>
    <row r="104" customFormat="false" ht="14.25" hidden="false" customHeight="false" outlineLevel="0" collapsed="false">
      <c r="A104" s="306" t="n">
        <v>105</v>
      </c>
      <c r="B104" s="307" t="s">
        <v>8910</v>
      </c>
      <c r="C104" s="308" t="s">
        <v>899</v>
      </c>
      <c r="D104" s="309" t="n">
        <v>242.63</v>
      </c>
      <c r="E104" s="310"/>
      <c r="F104" s="310"/>
    </row>
    <row r="105" customFormat="false" ht="23.85" hidden="false" customHeight="false" outlineLevel="0" collapsed="false">
      <c r="A105" s="306" t="n">
        <v>39719</v>
      </c>
      <c r="B105" s="307" t="s">
        <v>8911</v>
      </c>
      <c r="C105" s="308" t="s">
        <v>491</v>
      </c>
      <c r="D105" s="309" t="n">
        <v>192.15</v>
      </c>
      <c r="E105" s="310"/>
      <c r="F105" s="310"/>
    </row>
    <row r="106" customFormat="false" ht="14.25" hidden="false" customHeight="false" outlineLevel="0" collapsed="false">
      <c r="A106" s="306" t="n">
        <v>3410</v>
      </c>
      <c r="B106" s="307" t="s">
        <v>8912</v>
      </c>
      <c r="C106" s="308" t="s">
        <v>1142</v>
      </c>
      <c r="D106" s="309" t="n">
        <v>43.22</v>
      </c>
      <c r="E106" s="310"/>
      <c r="F106" s="310"/>
    </row>
    <row r="107" customFormat="false" ht="14.25" hidden="false" customHeight="false" outlineLevel="0" collapsed="false">
      <c r="A107" s="306" t="n">
        <v>4791</v>
      </c>
      <c r="B107" s="307" t="s">
        <v>8913</v>
      </c>
      <c r="C107" s="308" t="s">
        <v>1142</v>
      </c>
      <c r="D107" s="309" t="n">
        <v>38.3</v>
      </c>
      <c r="E107" s="310"/>
      <c r="F107" s="310"/>
    </row>
    <row r="108" customFormat="false" ht="23.85" hidden="false" customHeight="false" outlineLevel="0" collapsed="false">
      <c r="A108" s="306" t="n">
        <v>157</v>
      </c>
      <c r="B108" s="307" t="s">
        <v>8914</v>
      </c>
      <c r="C108" s="308" t="s">
        <v>1142</v>
      </c>
      <c r="D108" s="309" t="n">
        <v>146.12</v>
      </c>
      <c r="E108" s="310"/>
      <c r="F108" s="310"/>
    </row>
    <row r="109" customFormat="false" ht="14.25" hidden="false" customHeight="false" outlineLevel="0" collapsed="false">
      <c r="A109" s="306" t="n">
        <v>156</v>
      </c>
      <c r="B109" s="307" t="s">
        <v>8915</v>
      </c>
      <c r="C109" s="308" t="s">
        <v>1142</v>
      </c>
      <c r="D109" s="309" t="n">
        <v>52.03</v>
      </c>
      <c r="E109" s="310"/>
      <c r="F109" s="310"/>
    </row>
    <row r="110" customFormat="false" ht="14.25" hidden="false" customHeight="false" outlineLevel="0" collapsed="false">
      <c r="A110" s="306" t="n">
        <v>131</v>
      </c>
      <c r="B110" s="307" t="s">
        <v>8916</v>
      </c>
      <c r="C110" s="308" t="s">
        <v>1142</v>
      </c>
      <c r="D110" s="309" t="n">
        <v>44.49</v>
      </c>
      <c r="E110" s="310"/>
      <c r="F110" s="310"/>
    </row>
    <row r="111" customFormat="false" ht="14.25" hidden="false" customHeight="false" outlineLevel="0" collapsed="false">
      <c r="A111" s="306" t="n">
        <v>21114</v>
      </c>
      <c r="B111" s="307" t="s">
        <v>8917</v>
      </c>
      <c r="C111" s="308" t="s">
        <v>899</v>
      </c>
      <c r="D111" s="309" t="n">
        <v>37.87</v>
      </c>
      <c r="E111" s="310"/>
      <c r="F111" s="310"/>
    </row>
    <row r="112" customFormat="false" ht="14.25" hidden="false" customHeight="false" outlineLevel="0" collapsed="false">
      <c r="A112" s="306" t="n">
        <v>119</v>
      </c>
      <c r="B112" s="307" t="s">
        <v>8918</v>
      </c>
      <c r="C112" s="308" t="s">
        <v>899</v>
      </c>
      <c r="D112" s="309" t="n">
        <v>9.6</v>
      </c>
      <c r="E112" s="310"/>
      <c r="F112" s="310"/>
    </row>
    <row r="113" customFormat="false" ht="14.25" hidden="false" customHeight="false" outlineLevel="0" collapsed="false">
      <c r="A113" s="306" t="n">
        <v>122</v>
      </c>
      <c r="B113" s="307" t="s">
        <v>8919</v>
      </c>
      <c r="C113" s="308" t="s">
        <v>899</v>
      </c>
      <c r="D113" s="309" t="n">
        <v>73.86</v>
      </c>
      <c r="E113" s="310"/>
      <c r="F113" s="310"/>
    </row>
    <row r="114" customFormat="false" ht="14.25" hidden="false" customHeight="false" outlineLevel="0" collapsed="false">
      <c r="A114" s="306" t="n">
        <v>20080</v>
      </c>
      <c r="B114" s="307" t="s">
        <v>8920</v>
      </c>
      <c r="C114" s="308" t="s">
        <v>899</v>
      </c>
      <c r="D114" s="309" t="n">
        <v>24.11</v>
      </c>
      <c r="E114" s="310"/>
      <c r="F114" s="310"/>
    </row>
    <row r="115" customFormat="false" ht="23.85" hidden="false" customHeight="false" outlineLevel="0" collapsed="false">
      <c r="A115" s="306" t="n">
        <v>124</v>
      </c>
      <c r="B115" s="307" t="s">
        <v>8921</v>
      </c>
      <c r="C115" s="308" t="s">
        <v>491</v>
      </c>
      <c r="D115" s="309" t="n">
        <v>17.16</v>
      </c>
      <c r="E115" s="310"/>
      <c r="F115" s="310"/>
    </row>
    <row r="116" customFormat="false" ht="14.25" hidden="false" customHeight="false" outlineLevel="0" collapsed="false">
      <c r="A116" s="306" t="n">
        <v>7334</v>
      </c>
      <c r="B116" s="307" t="s">
        <v>8922</v>
      </c>
      <c r="C116" s="308" t="s">
        <v>491</v>
      </c>
      <c r="D116" s="309" t="n">
        <v>15.01</v>
      </c>
      <c r="E116" s="310"/>
      <c r="F116" s="310"/>
    </row>
    <row r="117" customFormat="false" ht="14.25" hidden="false" customHeight="false" outlineLevel="0" collapsed="false">
      <c r="A117" s="306" t="n">
        <v>45146</v>
      </c>
      <c r="B117" s="307" t="s">
        <v>8923</v>
      </c>
      <c r="C117" s="308" t="s">
        <v>1142</v>
      </c>
      <c r="D117" s="309" t="n">
        <v>32.9</v>
      </c>
      <c r="E117" s="310"/>
      <c r="F117" s="310"/>
    </row>
    <row r="118" customFormat="false" ht="23.85" hidden="false" customHeight="false" outlineLevel="0" collapsed="false">
      <c r="A118" s="306" t="n">
        <v>123</v>
      </c>
      <c r="B118" s="307" t="s">
        <v>8924</v>
      </c>
      <c r="C118" s="308" t="s">
        <v>491</v>
      </c>
      <c r="D118" s="309" t="n">
        <v>7.02</v>
      </c>
      <c r="E118" s="310"/>
      <c r="F118" s="310"/>
    </row>
    <row r="119" customFormat="false" ht="14.25" hidden="false" customHeight="false" outlineLevel="0" collapsed="false">
      <c r="A119" s="306" t="n">
        <v>127</v>
      </c>
      <c r="B119" s="307" t="s">
        <v>8925</v>
      </c>
      <c r="C119" s="308" t="s">
        <v>491</v>
      </c>
      <c r="D119" s="309" t="n">
        <v>16.76</v>
      </c>
      <c r="E119" s="310"/>
      <c r="F119" s="310"/>
    </row>
    <row r="120" customFormat="false" ht="23.85" hidden="false" customHeight="false" outlineLevel="0" collapsed="false">
      <c r="A120" s="306" t="n">
        <v>133</v>
      </c>
      <c r="B120" s="307" t="s">
        <v>8926</v>
      </c>
      <c r="C120" s="308" t="s">
        <v>491</v>
      </c>
      <c r="D120" s="309" t="n">
        <v>6.96</v>
      </c>
      <c r="E120" s="310"/>
      <c r="F120" s="310"/>
    </row>
    <row r="121" customFormat="false" ht="23.85" hidden="false" customHeight="false" outlineLevel="0" collapsed="false">
      <c r="A121" s="306" t="n">
        <v>43617</v>
      </c>
      <c r="B121" s="307" t="s">
        <v>8927</v>
      </c>
      <c r="C121" s="308" t="s">
        <v>491</v>
      </c>
      <c r="D121" s="309" t="n">
        <v>7.77</v>
      </c>
      <c r="E121" s="310"/>
      <c r="F121" s="310"/>
    </row>
    <row r="122" customFormat="false" ht="23.85" hidden="false" customHeight="false" outlineLevel="0" collapsed="false">
      <c r="A122" s="306" t="n">
        <v>132</v>
      </c>
      <c r="B122" s="307" t="s">
        <v>8928</v>
      </c>
      <c r="C122" s="308" t="s">
        <v>491</v>
      </c>
      <c r="D122" s="309" t="n">
        <v>7.21</v>
      </c>
      <c r="E122" s="310"/>
      <c r="F122" s="310"/>
    </row>
    <row r="123" customFormat="false" ht="14.25" hidden="false" customHeight="false" outlineLevel="0" collapsed="false">
      <c r="A123" s="306" t="n">
        <v>43618</v>
      </c>
      <c r="B123" s="307" t="s">
        <v>8929</v>
      </c>
      <c r="C123" s="308" t="s">
        <v>1142</v>
      </c>
      <c r="D123" s="309" t="n">
        <v>18.16</v>
      </c>
      <c r="E123" s="310"/>
      <c r="F123" s="310"/>
    </row>
    <row r="124" customFormat="false" ht="14.25" hidden="false" customHeight="false" outlineLevel="0" collapsed="false">
      <c r="A124" s="306" t="n">
        <v>4319</v>
      </c>
      <c r="B124" s="307" t="s">
        <v>8930</v>
      </c>
      <c r="C124" s="308" t="s">
        <v>899</v>
      </c>
      <c r="D124" s="309" t="n">
        <v>1.28</v>
      </c>
      <c r="E124" s="310"/>
      <c r="F124" s="310"/>
    </row>
    <row r="125" customFormat="false" ht="14.25" hidden="false" customHeight="false" outlineLevel="0" collapsed="false">
      <c r="A125" s="306" t="n">
        <v>42409</v>
      </c>
      <c r="B125" s="307" t="s">
        <v>8931</v>
      </c>
      <c r="C125" s="308" t="s">
        <v>1142</v>
      </c>
      <c r="D125" s="309" t="n">
        <v>11.44</v>
      </c>
      <c r="E125" s="310"/>
      <c r="F125" s="310"/>
    </row>
    <row r="126" customFormat="false" ht="14.25" hidden="false" customHeight="false" outlineLevel="0" collapsed="false">
      <c r="A126" s="306" t="n">
        <v>40553</v>
      </c>
      <c r="B126" s="307" t="s">
        <v>8932</v>
      </c>
      <c r="C126" s="308" t="s">
        <v>983</v>
      </c>
      <c r="D126" s="309" t="n">
        <v>39</v>
      </c>
      <c r="E126" s="310"/>
      <c r="F126" s="310"/>
    </row>
    <row r="127" customFormat="false" ht="14.25" hidden="false" customHeight="false" outlineLevel="0" collapsed="false">
      <c r="A127" s="306" t="n">
        <v>6114</v>
      </c>
      <c r="B127" s="307" t="s">
        <v>8933</v>
      </c>
      <c r="C127" s="308" t="s">
        <v>2512</v>
      </c>
      <c r="D127" s="309" t="n">
        <v>18.53</v>
      </c>
      <c r="E127" s="310"/>
      <c r="F127" s="310"/>
    </row>
    <row r="128" customFormat="false" ht="14.25" hidden="false" customHeight="false" outlineLevel="0" collapsed="false">
      <c r="A128" s="306" t="n">
        <v>40912</v>
      </c>
      <c r="B128" s="307" t="s">
        <v>8934</v>
      </c>
      <c r="C128" s="308" t="s">
        <v>6533</v>
      </c>
      <c r="D128" s="309" t="n">
        <v>3251.67</v>
      </c>
      <c r="E128" s="310"/>
      <c r="F128" s="310"/>
    </row>
    <row r="129" customFormat="false" ht="14.25" hidden="false" customHeight="false" outlineLevel="0" collapsed="false">
      <c r="A129" s="306" t="n">
        <v>247</v>
      </c>
      <c r="B129" s="307" t="s">
        <v>8935</v>
      </c>
      <c r="C129" s="308" t="s">
        <v>2512</v>
      </c>
      <c r="D129" s="309" t="n">
        <v>18.53</v>
      </c>
      <c r="E129" s="310"/>
      <c r="F129" s="310"/>
    </row>
    <row r="130" customFormat="false" ht="14.25" hidden="false" customHeight="false" outlineLevel="0" collapsed="false">
      <c r="A130" s="306" t="n">
        <v>40919</v>
      </c>
      <c r="B130" s="307" t="s">
        <v>8936</v>
      </c>
      <c r="C130" s="308" t="s">
        <v>6533</v>
      </c>
      <c r="D130" s="309" t="n">
        <v>3251.67</v>
      </c>
      <c r="E130" s="310"/>
      <c r="F130" s="310"/>
    </row>
    <row r="131" customFormat="false" ht="14.25" hidden="false" customHeight="false" outlineLevel="0" collapsed="false">
      <c r="A131" s="306" t="n">
        <v>44499</v>
      </c>
      <c r="B131" s="307" t="s">
        <v>8937</v>
      </c>
      <c r="C131" s="308" t="s">
        <v>2512</v>
      </c>
      <c r="D131" s="309" t="n">
        <v>18.53</v>
      </c>
      <c r="E131" s="310"/>
      <c r="F131" s="310"/>
    </row>
    <row r="132" customFormat="false" ht="14.25" hidden="false" customHeight="false" outlineLevel="0" collapsed="false">
      <c r="A132" s="306" t="n">
        <v>40984</v>
      </c>
      <c r="B132" s="307" t="s">
        <v>8938</v>
      </c>
      <c r="C132" s="308" t="s">
        <v>6533</v>
      </c>
      <c r="D132" s="309" t="n">
        <v>3251.67</v>
      </c>
      <c r="E132" s="310"/>
      <c r="F132" s="310"/>
    </row>
    <row r="133" customFormat="false" ht="14.25" hidden="false" customHeight="false" outlineLevel="0" collapsed="false">
      <c r="A133" s="306" t="n">
        <v>248</v>
      </c>
      <c r="B133" s="307" t="s">
        <v>8939</v>
      </c>
      <c r="C133" s="308" t="s">
        <v>2512</v>
      </c>
      <c r="D133" s="309" t="n">
        <v>18.2</v>
      </c>
      <c r="E133" s="310"/>
      <c r="F133" s="310"/>
    </row>
    <row r="134" customFormat="false" ht="14.25" hidden="false" customHeight="false" outlineLevel="0" collapsed="false">
      <c r="A134" s="306" t="n">
        <v>41086</v>
      </c>
      <c r="B134" s="307" t="s">
        <v>8940</v>
      </c>
      <c r="C134" s="308" t="s">
        <v>6533</v>
      </c>
      <c r="D134" s="309" t="n">
        <v>3192.27</v>
      </c>
      <c r="E134" s="310"/>
      <c r="F134" s="310"/>
    </row>
    <row r="135" customFormat="false" ht="14.25" hidden="false" customHeight="false" outlineLevel="0" collapsed="false">
      <c r="A135" s="306" t="n">
        <v>34466</v>
      </c>
      <c r="B135" s="307" t="s">
        <v>8941</v>
      </c>
      <c r="C135" s="308" t="s">
        <v>2512</v>
      </c>
      <c r="D135" s="309" t="n">
        <v>18.53</v>
      </c>
      <c r="E135" s="310"/>
      <c r="F135" s="310"/>
    </row>
    <row r="136" customFormat="false" ht="14.25" hidden="false" customHeight="false" outlineLevel="0" collapsed="false">
      <c r="A136" s="306" t="n">
        <v>41083</v>
      </c>
      <c r="B136" s="307" t="s">
        <v>8942</v>
      </c>
      <c r="C136" s="308" t="s">
        <v>6533</v>
      </c>
      <c r="D136" s="309" t="n">
        <v>3251.67</v>
      </c>
      <c r="E136" s="310"/>
      <c r="F136" s="310"/>
    </row>
    <row r="137" customFormat="false" ht="14.25" hidden="false" customHeight="false" outlineLevel="0" collapsed="false">
      <c r="A137" s="306" t="n">
        <v>252</v>
      </c>
      <c r="B137" s="307" t="s">
        <v>8943</v>
      </c>
      <c r="C137" s="308" t="s">
        <v>2512</v>
      </c>
      <c r="D137" s="309" t="n">
        <v>18.53</v>
      </c>
      <c r="E137" s="310"/>
      <c r="F137" s="310"/>
    </row>
    <row r="138" customFormat="false" ht="14.25" hidden="false" customHeight="false" outlineLevel="0" collapsed="false">
      <c r="A138" s="306" t="n">
        <v>40909</v>
      </c>
      <c r="B138" s="307" t="s">
        <v>8944</v>
      </c>
      <c r="C138" s="308" t="s">
        <v>6533</v>
      </c>
      <c r="D138" s="309" t="n">
        <v>3251.67</v>
      </c>
      <c r="E138" s="310"/>
      <c r="F138" s="310"/>
    </row>
    <row r="139" customFormat="false" ht="14.25" hidden="false" customHeight="false" outlineLevel="0" collapsed="false">
      <c r="A139" s="306" t="n">
        <v>242</v>
      </c>
      <c r="B139" s="307" t="s">
        <v>8945</v>
      </c>
      <c r="C139" s="308" t="s">
        <v>2512</v>
      </c>
      <c r="D139" s="309" t="n">
        <v>18.2</v>
      </c>
      <c r="E139" s="310"/>
      <c r="F139" s="310"/>
    </row>
    <row r="140" customFormat="false" ht="14.25" hidden="false" customHeight="false" outlineLevel="0" collapsed="false">
      <c r="A140" s="306" t="n">
        <v>41085</v>
      </c>
      <c r="B140" s="307" t="s">
        <v>8946</v>
      </c>
      <c r="C140" s="308" t="s">
        <v>6533</v>
      </c>
      <c r="D140" s="309" t="n">
        <v>3192.27</v>
      </c>
      <c r="E140" s="310"/>
      <c r="F140" s="310"/>
    </row>
    <row r="141" customFormat="false" ht="23.85" hidden="false" customHeight="false" outlineLevel="0" collapsed="false">
      <c r="A141" s="306" t="n">
        <v>427</v>
      </c>
      <c r="B141" s="307" t="s">
        <v>8947</v>
      </c>
      <c r="C141" s="308" t="s">
        <v>899</v>
      </c>
      <c r="D141" s="309" t="n">
        <v>5.9</v>
      </c>
      <c r="E141" s="310"/>
      <c r="F141" s="310"/>
    </row>
    <row r="142" customFormat="false" ht="23.85" hidden="false" customHeight="false" outlineLevel="0" collapsed="false">
      <c r="A142" s="306" t="n">
        <v>417</v>
      </c>
      <c r="B142" s="307" t="s">
        <v>8948</v>
      </c>
      <c r="C142" s="308" t="s">
        <v>899</v>
      </c>
      <c r="D142" s="309" t="n">
        <v>2.78</v>
      </c>
      <c r="E142" s="310"/>
      <c r="F142" s="310"/>
    </row>
    <row r="143" customFormat="false" ht="23.85" hidden="false" customHeight="false" outlineLevel="0" collapsed="false">
      <c r="A143" s="306" t="n">
        <v>11273</v>
      </c>
      <c r="B143" s="307" t="s">
        <v>8949</v>
      </c>
      <c r="C143" s="308" t="s">
        <v>899</v>
      </c>
      <c r="D143" s="309" t="n">
        <v>8.64</v>
      </c>
      <c r="E143" s="310"/>
      <c r="F143" s="310"/>
    </row>
    <row r="144" customFormat="false" ht="23.85" hidden="false" customHeight="false" outlineLevel="0" collapsed="false">
      <c r="A144" s="306" t="n">
        <v>11272</v>
      </c>
      <c r="B144" s="307" t="s">
        <v>8950</v>
      </c>
      <c r="C144" s="308" t="s">
        <v>899</v>
      </c>
      <c r="D144" s="309" t="n">
        <v>5.21</v>
      </c>
      <c r="E144" s="310"/>
      <c r="F144" s="310"/>
    </row>
    <row r="145" customFormat="false" ht="23.85" hidden="false" customHeight="false" outlineLevel="0" collapsed="false">
      <c r="A145" s="306" t="n">
        <v>11275</v>
      </c>
      <c r="B145" s="307" t="s">
        <v>8951</v>
      </c>
      <c r="C145" s="308" t="s">
        <v>899</v>
      </c>
      <c r="D145" s="309" t="n">
        <v>2.09</v>
      </c>
      <c r="E145" s="310"/>
      <c r="F145" s="310"/>
    </row>
    <row r="146" customFormat="false" ht="23.85" hidden="false" customHeight="false" outlineLevel="0" collapsed="false">
      <c r="A146" s="306" t="n">
        <v>11274</v>
      </c>
      <c r="B146" s="307" t="s">
        <v>8952</v>
      </c>
      <c r="C146" s="308" t="s">
        <v>899</v>
      </c>
      <c r="D146" s="309" t="n">
        <v>1.59</v>
      </c>
      <c r="E146" s="310"/>
      <c r="F146" s="310"/>
    </row>
    <row r="147" customFormat="false" ht="14.25" hidden="false" customHeight="false" outlineLevel="0" collapsed="false">
      <c r="A147" s="306" t="n">
        <v>38470</v>
      </c>
      <c r="B147" s="307" t="s">
        <v>8953</v>
      </c>
      <c r="C147" s="308" t="s">
        <v>899</v>
      </c>
      <c r="D147" s="309" t="n">
        <v>39.92</v>
      </c>
      <c r="E147" s="310"/>
      <c r="F147" s="310"/>
    </row>
    <row r="148" customFormat="false" ht="14.25" hidden="false" customHeight="false" outlineLevel="0" collapsed="false">
      <c r="A148" s="306" t="n">
        <v>38547</v>
      </c>
      <c r="B148" s="307" t="s">
        <v>8954</v>
      </c>
      <c r="C148" s="308" t="s">
        <v>899</v>
      </c>
      <c r="D148" s="309" t="n">
        <v>108.93</v>
      </c>
      <c r="E148" s="310"/>
      <c r="F148" s="310"/>
    </row>
    <row r="149" customFormat="false" ht="14.25" hidden="false" customHeight="false" outlineLevel="0" collapsed="false">
      <c r="A149" s="306" t="n">
        <v>38467</v>
      </c>
      <c r="B149" s="307" t="s">
        <v>8955</v>
      </c>
      <c r="C149" s="308" t="s">
        <v>899</v>
      </c>
      <c r="D149" s="309" t="n">
        <v>65.91</v>
      </c>
      <c r="E149" s="310"/>
      <c r="F149" s="310"/>
    </row>
    <row r="150" customFormat="false" ht="14.25" hidden="false" customHeight="false" outlineLevel="0" collapsed="false">
      <c r="A150" s="306" t="n">
        <v>38468</v>
      </c>
      <c r="B150" s="307" t="s">
        <v>8956</v>
      </c>
      <c r="C150" s="308" t="s">
        <v>899</v>
      </c>
      <c r="D150" s="309" t="n">
        <v>72.52</v>
      </c>
      <c r="E150" s="310"/>
      <c r="F150" s="310"/>
    </row>
    <row r="151" customFormat="false" ht="14.25" hidden="false" customHeight="false" outlineLevel="0" collapsed="false">
      <c r="A151" s="306" t="n">
        <v>38469</v>
      </c>
      <c r="B151" s="307" t="s">
        <v>8957</v>
      </c>
      <c r="C151" s="308" t="s">
        <v>899</v>
      </c>
      <c r="D151" s="309" t="n">
        <v>117.13</v>
      </c>
      <c r="E151" s="310"/>
      <c r="F151" s="310"/>
    </row>
    <row r="152" customFormat="false" ht="14.25" hidden="false" customHeight="false" outlineLevel="0" collapsed="false">
      <c r="A152" s="306" t="n">
        <v>38471</v>
      </c>
      <c r="B152" s="307" t="s">
        <v>8958</v>
      </c>
      <c r="C152" s="308" t="s">
        <v>899</v>
      </c>
      <c r="D152" s="309" t="n">
        <v>94.18</v>
      </c>
      <c r="E152" s="310"/>
      <c r="F152" s="310"/>
    </row>
    <row r="153" customFormat="false" ht="14.25" hidden="false" customHeight="false" outlineLevel="0" collapsed="false">
      <c r="A153" s="306" t="n">
        <v>37370</v>
      </c>
      <c r="B153" s="307" t="s">
        <v>8959</v>
      </c>
      <c r="C153" s="308" t="s">
        <v>2512</v>
      </c>
      <c r="D153" s="309" t="n">
        <v>4.76</v>
      </c>
      <c r="E153" s="310"/>
      <c r="F153" s="310"/>
    </row>
    <row r="154" customFormat="false" ht="14.25" hidden="false" customHeight="false" outlineLevel="0" collapsed="false">
      <c r="A154" s="306" t="n">
        <v>40862</v>
      </c>
      <c r="B154" s="307" t="s">
        <v>8960</v>
      </c>
      <c r="C154" s="308" t="s">
        <v>6533</v>
      </c>
      <c r="D154" s="309" t="n">
        <v>897.94</v>
      </c>
      <c r="E154" s="310"/>
      <c r="F154" s="310"/>
    </row>
    <row r="155" customFormat="false" ht="14.25" hidden="false" customHeight="false" outlineLevel="0" collapsed="false">
      <c r="A155" s="306" t="n">
        <v>253</v>
      </c>
      <c r="B155" s="307" t="s">
        <v>8961</v>
      </c>
      <c r="C155" s="308" t="s">
        <v>2512</v>
      </c>
      <c r="D155" s="309" t="n">
        <v>24.2</v>
      </c>
      <c r="E155" s="310"/>
      <c r="F155" s="310"/>
    </row>
    <row r="156" customFormat="false" ht="14.25" hidden="false" customHeight="false" outlineLevel="0" collapsed="false">
      <c r="A156" s="306" t="n">
        <v>40809</v>
      </c>
      <c r="B156" s="307" t="s">
        <v>8962</v>
      </c>
      <c r="C156" s="308" t="s">
        <v>6533</v>
      </c>
      <c r="D156" s="309" t="n">
        <v>4243.89</v>
      </c>
      <c r="E156" s="310"/>
      <c r="F156" s="310"/>
    </row>
    <row r="157" customFormat="false" ht="14.25" hidden="false" customHeight="false" outlineLevel="0" collapsed="false">
      <c r="A157" s="306" t="n">
        <v>301</v>
      </c>
      <c r="B157" s="307" t="s">
        <v>8963</v>
      </c>
      <c r="C157" s="308" t="s">
        <v>899</v>
      </c>
      <c r="D157" s="309" t="n">
        <v>2.67</v>
      </c>
      <c r="E157" s="310"/>
      <c r="F157" s="310"/>
    </row>
    <row r="158" customFormat="false" ht="14.25" hidden="false" customHeight="false" outlineLevel="0" collapsed="false">
      <c r="A158" s="306" t="n">
        <v>296</v>
      </c>
      <c r="B158" s="307" t="s">
        <v>8964</v>
      </c>
      <c r="C158" s="308" t="s">
        <v>899</v>
      </c>
      <c r="D158" s="309" t="n">
        <v>1.51</v>
      </c>
      <c r="E158" s="310"/>
      <c r="F158" s="310"/>
    </row>
    <row r="159" customFormat="false" ht="14.25" hidden="false" customHeight="false" outlineLevel="0" collapsed="false">
      <c r="A159" s="306" t="n">
        <v>297</v>
      </c>
      <c r="B159" s="307" t="s">
        <v>8965</v>
      </c>
      <c r="C159" s="308" t="s">
        <v>899</v>
      </c>
      <c r="D159" s="309" t="n">
        <v>2.21</v>
      </c>
      <c r="E159" s="310"/>
      <c r="F159" s="310"/>
    </row>
    <row r="160" customFormat="false" ht="14.25" hidden="false" customHeight="false" outlineLevel="0" collapsed="false">
      <c r="A160" s="306" t="n">
        <v>299</v>
      </c>
      <c r="B160" s="307" t="s">
        <v>8966</v>
      </c>
      <c r="C160" s="308" t="s">
        <v>899</v>
      </c>
      <c r="D160" s="309" t="n">
        <v>3.13</v>
      </c>
      <c r="E160" s="310"/>
      <c r="F160" s="310"/>
    </row>
    <row r="161" customFormat="false" ht="14.25" hidden="false" customHeight="false" outlineLevel="0" collapsed="false">
      <c r="A161" s="306" t="n">
        <v>300</v>
      </c>
      <c r="B161" s="307" t="s">
        <v>8967</v>
      </c>
      <c r="C161" s="308" t="s">
        <v>899</v>
      </c>
      <c r="D161" s="309" t="n">
        <v>10.84</v>
      </c>
      <c r="E161" s="310"/>
      <c r="F161" s="310"/>
    </row>
    <row r="162" customFormat="false" ht="14.25" hidden="false" customHeight="false" outlineLevel="0" collapsed="false">
      <c r="A162" s="306" t="n">
        <v>20085</v>
      </c>
      <c r="B162" s="307" t="s">
        <v>8968</v>
      </c>
      <c r="C162" s="308" t="s">
        <v>899</v>
      </c>
      <c r="D162" s="309" t="n">
        <v>1.98</v>
      </c>
      <c r="E162" s="310"/>
      <c r="F162" s="310"/>
    </row>
    <row r="163" customFormat="false" ht="14.25" hidden="false" customHeight="false" outlineLevel="0" collapsed="false">
      <c r="A163" s="306" t="n">
        <v>298</v>
      </c>
      <c r="B163" s="307" t="s">
        <v>8969</v>
      </c>
      <c r="C163" s="308" t="s">
        <v>899</v>
      </c>
      <c r="D163" s="309" t="n">
        <v>2.41</v>
      </c>
      <c r="E163" s="310"/>
      <c r="F163" s="310"/>
    </row>
    <row r="164" customFormat="false" ht="14.25" hidden="false" customHeight="false" outlineLevel="0" collapsed="false">
      <c r="A164" s="306" t="n">
        <v>311</v>
      </c>
      <c r="B164" s="307" t="s">
        <v>8970</v>
      </c>
      <c r="C164" s="308" t="s">
        <v>899</v>
      </c>
      <c r="D164" s="309" t="n">
        <v>8.94</v>
      </c>
      <c r="E164" s="310"/>
      <c r="F164" s="310"/>
    </row>
    <row r="165" customFormat="false" ht="14.25" hidden="false" customHeight="false" outlineLevel="0" collapsed="false">
      <c r="A165" s="306" t="n">
        <v>318</v>
      </c>
      <c r="B165" s="307" t="s">
        <v>8971</v>
      </c>
      <c r="C165" s="308" t="s">
        <v>899</v>
      </c>
      <c r="D165" s="309" t="n">
        <v>18</v>
      </c>
      <c r="E165" s="310"/>
      <c r="F165" s="310"/>
    </row>
    <row r="166" customFormat="false" ht="14.25" hidden="false" customHeight="false" outlineLevel="0" collapsed="false">
      <c r="A166" s="306" t="n">
        <v>319</v>
      </c>
      <c r="B166" s="307" t="s">
        <v>8972</v>
      </c>
      <c r="C166" s="308" t="s">
        <v>899</v>
      </c>
      <c r="D166" s="309" t="n">
        <v>28.22</v>
      </c>
      <c r="E166" s="310"/>
      <c r="F166" s="310"/>
    </row>
    <row r="167" customFormat="false" ht="14.25" hidden="false" customHeight="false" outlineLevel="0" collapsed="false">
      <c r="A167" s="306" t="n">
        <v>303</v>
      </c>
      <c r="B167" s="307" t="s">
        <v>8973</v>
      </c>
      <c r="C167" s="308" t="s">
        <v>899</v>
      </c>
      <c r="D167" s="309" t="n">
        <v>2.95</v>
      </c>
      <c r="E167" s="310"/>
      <c r="F167" s="310"/>
    </row>
    <row r="168" customFormat="false" ht="14.25" hidden="false" customHeight="false" outlineLevel="0" collapsed="false">
      <c r="A168" s="306" t="n">
        <v>305</v>
      </c>
      <c r="B168" s="307" t="s">
        <v>8974</v>
      </c>
      <c r="C168" s="308" t="s">
        <v>899</v>
      </c>
      <c r="D168" s="309" t="n">
        <v>9.3</v>
      </c>
      <c r="E168" s="310"/>
      <c r="F168" s="310"/>
    </row>
    <row r="169" customFormat="false" ht="14.25" hidden="false" customHeight="false" outlineLevel="0" collapsed="false">
      <c r="A169" s="306" t="n">
        <v>306</v>
      </c>
      <c r="B169" s="307" t="s">
        <v>8975</v>
      </c>
      <c r="C169" s="308" t="s">
        <v>899</v>
      </c>
      <c r="D169" s="309" t="n">
        <v>14.11</v>
      </c>
      <c r="E169" s="310"/>
      <c r="F169" s="310"/>
    </row>
    <row r="170" customFormat="false" ht="14.25" hidden="false" customHeight="false" outlineLevel="0" collapsed="false">
      <c r="A170" s="306" t="n">
        <v>307</v>
      </c>
      <c r="B170" s="307" t="s">
        <v>8976</v>
      </c>
      <c r="C170" s="308" t="s">
        <v>899</v>
      </c>
      <c r="D170" s="309" t="n">
        <v>35.65</v>
      </c>
      <c r="E170" s="310"/>
      <c r="F170" s="310"/>
    </row>
    <row r="171" customFormat="false" ht="14.25" hidden="false" customHeight="false" outlineLevel="0" collapsed="false">
      <c r="A171" s="306" t="n">
        <v>309</v>
      </c>
      <c r="B171" s="307" t="s">
        <v>8977</v>
      </c>
      <c r="C171" s="308" t="s">
        <v>899</v>
      </c>
      <c r="D171" s="309" t="n">
        <v>58.4</v>
      </c>
      <c r="E171" s="310"/>
      <c r="F171" s="310"/>
    </row>
    <row r="172" customFormat="false" ht="14.25" hidden="false" customHeight="false" outlineLevel="0" collapsed="false">
      <c r="A172" s="306" t="n">
        <v>310</v>
      </c>
      <c r="B172" s="307" t="s">
        <v>8978</v>
      </c>
      <c r="C172" s="308" t="s">
        <v>899</v>
      </c>
      <c r="D172" s="309" t="n">
        <v>80.94</v>
      </c>
      <c r="E172" s="310"/>
      <c r="F172" s="310"/>
    </row>
    <row r="173" customFormat="false" ht="14.25" hidden="false" customHeight="false" outlineLevel="0" collapsed="false">
      <c r="A173" s="306" t="n">
        <v>308</v>
      </c>
      <c r="B173" s="307" t="s">
        <v>8979</v>
      </c>
      <c r="C173" s="308" t="s">
        <v>899</v>
      </c>
      <c r="D173" s="309" t="n">
        <v>79.57</v>
      </c>
      <c r="E173" s="310"/>
      <c r="F173" s="310"/>
    </row>
    <row r="174" customFormat="false" ht="14.25" hidden="false" customHeight="false" outlineLevel="0" collapsed="false">
      <c r="A174" s="306" t="n">
        <v>328</v>
      </c>
      <c r="B174" s="307" t="s">
        <v>8980</v>
      </c>
      <c r="C174" s="308" t="s">
        <v>899</v>
      </c>
      <c r="D174" s="309" t="n">
        <v>7.07</v>
      </c>
      <c r="E174" s="310"/>
      <c r="F174" s="310"/>
    </row>
    <row r="175" customFormat="false" ht="14.25" hidden="false" customHeight="false" outlineLevel="0" collapsed="false">
      <c r="A175" s="306" t="n">
        <v>325</v>
      </c>
      <c r="B175" s="307" t="s">
        <v>8981</v>
      </c>
      <c r="C175" s="308" t="s">
        <v>899</v>
      </c>
      <c r="D175" s="309" t="n">
        <v>2.09</v>
      </c>
      <c r="E175" s="310"/>
      <c r="F175" s="310"/>
    </row>
    <row r="176" customFormat="false" ht="14.25" hidden="false" customHeight="false" outlineLevel="0" collapsed="false">
      <c r="A176" s="306" t="n">
        <v>20326</v>
      </c>
      <c r="B176" s="307" t="s">
        <v>8982</v>
      </c>
      <c r="C176" s="308" t="s">
        <v>899</v>
      </c>
      <c r="D176" s="309" t="n">
        <v>3.82</v>
      </c>
      <c r="E176" s="310"/>
      <c r="F176" s="310"/>
    </row>
    <row r="177" customFormat="false" ht="14.25" hidden="false" customHeight="false" outlineLevel="0" collapsed="false">
      <c r="A177" s="306" t="n">
        <v>329</v>
      </c>
      <c r="B177" s="307" t="s">
        <v>8983</v>
      </c>
      <c r="C177" s="308" t="s">
        <v>899</v>
      </c>
      <c r="D177" s="309" t="n">
        <v>5.91</v>
      </c>
      <c r="E177" s="310"/>
      <c r="F177" s="310"/>
    </row>
    <row r="178" customFormat="false" ht="23.85" hidden="false" customHeight="false" outlineLevel="0" collapsed="false">
      <c r="A178" s="306" t="n">
        <v>39642</v>
      </c>
      <c r="B178" s="307" t="s">
        <v>8984</v>
      </c>
      <c r="C178" s="308" t="s">
        <v>899</v>
      </c>
      <c r="D178" s="309" t="n">
        <v>2.62</v>
      </c>
      <c r="E178" s="310"/>
      <c r="F178" s="310"/>
    </row>
    <row r="179" customFormat="false" ht="23.85" hidden="false" customHeight="false" outlineLevel="0" collapsed="false">
      <c r="A179" s="306" t="n">
        <v>39641</v>
      </c>
      <c r="B179" s="307" t="s">
        <v>8985</v>
      </c>
      <c r="C179" s="308" t="s">
        <v>899</v>
      </c>
      <c r="D179" s="309" t="n">
        <v>2.3</v>
      </c>
      <c r="E179" s="310"/>
      <c r="F179" s="310"/>
    </row>
    <row r="180" customFormat="false" ht="23.85" hidden="false" customHeight="false" outlineLevel="0" collapsed="false">
      <c r="A180" s="306" t="n">
        <v>39643</v>
      </c>
      <c r="B180" s="307" t="s">
        <v>8986</v>
      </c>
      <c r="C180" s="308" t="s">
        <v>899</v>
      </c>
      <c r="D180" s="309" t="n">
        <v>3.08</v>
      </c>
      <c r="E180" s="310"/>
      <c r="F180" s="310"/>
    </row>
    <row r="181" customFormat="false" ht="23.85" hidden="false" customHeight="false" outlineLevel="0" collapsed="false">
      <c r="A181" s="306" t="n">
        <v>39644</v>
      </c>
      <c r="B181" s="307" t="s">
        <v>8987</v>
      </c>
      <c r="C181" s="308" t="s">
        <v>899</v>
      </c>
      <c r="D181" s="309" t="n">
        <v>4.77</v>
      </c>
      <c r="E181" s="310"/>
      <c r="F181" s="310"/>
    </row>
    <row r="182" customFormat="false" ht="23.85" hidden="false" customHeight="false" outlineLevel="0" collapsed="false">
      <c r="A182" s="306" t="n">
        <v>39645</v>
      </c>
      <c r="B182" s="307" t="s">
        <v>8988</v>
      </c>
      <c r="C182" s="308" t="s">
        <v>899</v>
      </c>
      <c r="D182" s="309" t="n">
        <v>5.23</v>
      </c>
      <c r="E182" s="310"/>
      <c r="F182" s="310"/>
    </row>
    <row r="183" customFormat="false" ht="14.25" hidden="false" customHeight="false" outlineLevel="0" collapsed="false">
      <c r="A183" s="306" t="n">
        <v>11789</v>
      </c>
      <c r="B183" s="307" t="s">
        <v>8989</v>
      </c>
      <c r="C183" s="308" t="s">
        <v>899</v>
      </c>
      <c r="D183" s="309" t="n">
        <v>0.78</v>
      </c>
      <c r="E183" s="310"/>
      <c r="F183" s="310"/>
    </row>
    <row r="184" customFormat="false" ht="23.85" hidden="false" customHeight="false" outlineLevel="0" collapsed="false">
      <c r="A184" s="306" t="n">
        <v>20975</v>
      </c>
      <c r="B184" s="307" t="s">
        <v>8990</v>
      </c>
      <c r="C184" s="308" t="s">
        <v>899</v>
      </c>
      <c r="D184" s="309" t="n">
        <v>19.23</v>
      </c>
      <c r="E184" s="310"/>
      <c r="F184" s="310"/>
    </row>
    <row r="185" customFormat="false" ht="23.85" hidden="false" customHeight="false" outlineLevel="0" collapsed="false">
      <c r="A185" s="306" t="n">
        <v>20976</v>
      </c>
      <c r="B185" s="307" t="s">
        <v>8991</v>
      </c>
      <c r="C185" s="308" t="s">
        <v>899</v>
      </c>
      <c r="D185" s="309" t="n">
        <v>29.06</v>
      </c>
      <c r="E185" s="310"/>
      <c r="F185" s="310"/>
    </row>
    <row r="186" customFormat="false" ht="14.25" hidden="false" customHeight="false" outlineLevel="0" collapsed="false">
      <c r="A186" s="306" t="n">
        <v>6138</v>
      </c>
      <c r="B186" s="307" t="s">
        <v>8992</v>
      </c>
      <c r="C186" s="308" t="s">
        <v>899</v>
      </c>
      <c r="D186" s="309" t="n">
        <v>11.14</v>
      </c>
      <c r="E186" s="310"/>
      <c r="F186" s="310"/>
    </row>
    <row r="187" customFormat="false" ht="14.25" hidden="false" customHeight="false" outlineLevel="0" collapsed="false">
      <c r="A187" s="306" t="n">
        <v>40340</v>
      </c>
      <c r="B187" s="307" t="s">
        <v>8993</v>
      </c>
      <c r="C187" s="308" t="s">
        <v>899</v>
      </c>
      <c r="D187" s="309" t="n">
        <v>19.64</v>
      </c>
      <c r="E187" s="310"/>
      <c r="F187" s="310"/>
    </row>
    <row r="188" customFormat="false" ht="14.25" hidden="false" customHeight="false" outlineLevel="0" collapsed="false">
      <c r="A188" s="306" t="n">
        <v>40341</v>
      </c>
      <c r="B188" s="307" t="s">
        <v>8994</v>
      </c>
      <c r="C188" s="308" t="s">
        <v>899</v>
      </c>
      <c r="D188" s="309" t="n">
        <v>23.44</v>
      </c>
      <c r="E188" s="310"/>
      <c r="F188" s="310"/>
    </row>
    <row r="189" customFormat="false" ht="14.25" hidden="false" customHeight="false" outlineLevel="0" collapsed="false">
      <c r="A189" s="306" t="n">
        <v>40342</v>
      </c>
      <c r="B189" s="307" t="s">
        <v>8995</v>
      </c>
      <c r="C189" s="308" t="s">
        <v>899</v>
      </c>
      <c r="D189" s="309" t="n">
        <v>27.95</v>
      </c>
      <c r="E189" s="310"/>
      <c r="F189" s="310"/>
    </row>
    <row r="190" customFormat="false" ht="14.25" hidden="false" customHeight="false" outlineLevel="0" collapsed="false">
      <c r="A190" s="306" t="n">
        <v>40343</v>
      </c>
      <c r="B190" s="307" t="s">
        <v>8996</v>
      </c>
      <c r="C190" s="308" t="s">
        <v>899</v>
      </c>
      <c r="D190" s="309" t="n">
        <v>33.16</v>
      </c>
      <c r="E190" s="310"/>
      <c r="F190" s="310"/>
    </row>
    <row r="191" customFormat="false" ht="14.25" hidden="false" customHeight="false" outlineLevel="0" collapsed="false">
      <c r="A191" s="306" t="n">
        <v>40344</v>
      </c>
      <c r="B191" s="307" t="s">
        <v>8997</v>
      </c>
      <c r="C191" s="308" t="s">
        <v>899</v>
      </c>
      <c r="D191" s="309" t="n">
        <v>45.2</v>
      </c>
      <c r="E191" s="310"/>
      <c r="F191" s="310"/>
    </row>
    <row r="192" customFormat="false" ht="14.25" hidden="false" customHeight="false" outlineLevel="0" collapsed="false">
      <c r="A192" s="306" t="n">
        <v>40345</v>
      </c>
      <c r="B192" s="307" t="s">
        <v>8998</v>
      </c>
      <c r="C192" s="308" t="s">
        <v>899</v>
      </c>
      <c r="D192" s="309" t="n">
        <v>55.7</v>
      </c>
      <c r="E192" s="310"/>
      <c r="F192" s="310"/>
    </row>
    <row r="193" customFormat="false" ht="14.25" hidden="false" customHeight="false" outlineLevel="0" collapsed="false">
      <c r="A193" s="306" t="n">
        <v>40346</v>
      </c>
      <c r="B193" s="307" t="s">
        <v>8999</v>
      </c>
      <c r="C193" s="308" t="s">
        <v>899</v>
      </c>
      <c r="D193" s="309" t="n">
        <v>64.61</v>
      </c>
      <c r="E193" s="310"/>
      <c r="F193" s="310"/>
    </row>
    <row r="194" customFormat="false" ht="14.25" hidden="false" customHeight="false" outlineLevel="0" collapsed="false">
      <c r="A194" s="306" t="n">
        <v>40347</v>
      </c>
      <c r="B194" s="307" t="s">
        <v>9000</v>
      </c>
      <c r="C194" s="308" t="s">
        <v>899</v>
      </c>
      <c r="D194" s="309" t="n">
        <v>81.18</v>
      </c>
      <c r="E194" s="310"/>
      <c r="F194" s="310"/>
    </row>
    <row r="195" customFormat="false" ht="23.85" hidden="false" customHeight="false" outlineLevel="0" collapsed="false">
      <c r="A195" s="306" t="n">
        <v>13761</v>
      </c>
      <c r="B195" s="307" t="s">
        <v>9001</v>
      </c>
      <c r="C195" s="308" t="s">
        <v>899</v>
      </c>
      <c r="D195" s="309" t="n">
        <v>2592.45</v>
      </c>
      <c r="E195" s="310"/>
      <c r="F195" s="310"/>
    </row>
    <row r="196" customFormat="false" ht="23.85" hidden="false" customHeight="false" outlineLevel="0" collapsed="false">
      <c r="A196" s="306" t="n">
        <v>4814</v>
      </c>
      <c r="B196" s="307" t="s">
        <v>9002</v>
      </c>
      <c r="C196" s="308" t="s">
        <v>899</v>
      </c>
      <c r="D196" s="309" t="n">
        <v>59.8</v>
      </c>
      <c r="E196" s="310"/>
      <c r="F196" s="310"/>
    </row>
    <row r="197" customFormat="false" ht="14.25" hidden="false" customHeight="false" outlineLevel="0" collapsed="false">
      <c r="A197" s="306" t="n">
        <v>6122</v>
      </c>
      <c r="B197" s="307" t="s">
        <v>9003</v>
      </c>
      <c r="C197" s="308" t="s">
        <v>2512</v>
      </c>
      <c r="D197" s="309" t="n">
        <v>21.33</v>
      </c>
      <c r="E197" s="310"/>
      <c r="F197" s="310"/>
    </row>
    <row r="198" customFormat="false" ht="14.25" hidden="false" customHeight="false" outlineLevel="0" collapsed="false">
      <c r="A198" s="306" t="n">
        <v>40810</v>
      </c>
      <c r="B198" s="307" t="s">
        <v>9004</v>
      </c>
      <c r="C198" s="308" t="s">
        <v>6533</v>
      </c>
      <c r="D198" s="309" t="n">
        <v>3745.19</v>
      </c>
      <c r="E198" s="310"/>
      <c r="F198" s="310"/>
    </row>
    <row r="199" customFormat="false" ht="14.25" hidden="false" customHeight="false" outlineLevel="0" collapsed="false">
      <c r="A199" s="306" t="n">
        <v>21100</v>
      </c>
      <c r="B199" s="307" t="s">
        <v>9005</v>
      </c>
      <c r="C199" s="308" t="s">
        <v>899</v>
      </c>
      <c r="D199" s="309" t="n">
        <v>3845.1</v>
      </c>
      <c r="E199" s="310"/>
      <c r="F199" s="310"/>
    </row>
    <row r="200" customFormat="false" ht="23.85" hidden="false" customHeight="false" outlineLevel="0" collapsed="false">
      <c r="A200" s="306" t="n">
        <v>11811</v>
      </c>
      <c r="B200" s="307" t="s">
        <v>9006</v>
      </c>
      <c r="C200" s="308" t="s">
        <v>899</v>
      </c>
      <c r="D200" s="309" t="n">
        <v>5550.48</v>
      </c>
      <c r="E200" s="310"/>
      <c r="F200" s="310"/>
    </row>
    <row r="201" customFormat="false" ht="23.85" hidden="false" customHeight="false" outlineLevel="0" collapsed="false">
      <c r="A201" s="306" t="n">
        <v>11816</v>
      </c>
      <c r="B201" s="307" t="s">
        <v>9007</v>
      </c>
      <c r="C201" s="308" t="s">
        <v>899</v>
      </c>
      <c r="D201" s="309" t="n">
        <v>4100</v>
      </c>
      <c r="E201" s="310"/>
      <c r="F201" s="310"/>
    </row>
    <row r="202" customFormat="false" ht="23.85" hidden="false" customHeight="false" outlineLevel="0" collapsed="false">
      <c r="A202" s="306" t="n">
        <v>11814</v>
      </c>
      <c r="B202" s="307" t="s">
        <v>9008</v>
      </c>
      <c r="C202" s="308" t="s">
        <v>899</v>
      </c>
      <c r="D202" s="309" t="n">
        <v>8924.67</v>
      </c>
      <c r="E202" s="310"/>
      <c r="F202" s="310"/>
    </row>
    <row r="203" customFormat="false" ht="23.85" hidden="false" customHeight="false" outlineLevel="0" collapsed="false">
      <c r="A203" s="306" t="n">
        <v>14186</v>
      </c>
      <c r="B203" s="307" t="s">
        <v>9009</v>
      </c>
      <c r="C203" s="308" t="s">
        <v>899</v>
      </c>
      <c r="D203" s="309" t="n">
        <v>11206.13</v>
      </c>
      <c r="E203" s="310"/>
      <c r="F203" s="310"/>
    </row>
    <row r="204" customFormat="false" ht="23.85" hidden="false" customHeight="false" outlineLevel="0" collapsed="false">
      <c r="A204" s="306" t="n">
        <v>14185</v>
      </c>
      <c r="B204" s="307" t="s">
        <v>9010</v>
      </c>
      <c r="C204" s="308" t="s">
        <v>899</v>
      </c>
      <c r="D204" s="309" t="n">
        <v>14516.3</v>
      </c>
      <c r="E204" s="310"/>
      <c r="F204" s="310"/>
    </row>
    <row r="205" customFormat="false" ht="23.85" hidden="false" customHeight="false" outlineLevel="0" collapsed="false">
      <c r="A205" s="306" t="n">
        <v>42425</v>
      </c>
      <c r="B205" s="307" t="s">
        <v>9011</v>
      </c>
      <c r="C205" s="308" t="s">
        <v>899</v>
      </c>
      <c r="D205" s="309" t="n">
        <v>2753.02</v>
      </c>
      <c r="E205" s="310"/>
      <c r="F205" s="310"/>
    </row>
    <row r="206" customFormat="false" ht="23.85" hidden="false" customHeight="false" outlineLevel="0" collapsed="false">
      <c r="A206" s="306" t="n">
        <v>42422</v>
      </c>
      <c r="B206" s="307" t="s">
        <v>9012</v>
      </c>
      <c r="C206" s="308" t="s">
        <v>899</v>
      </c>
      <c r="D206" s="309" t="n">
        <v>4086.95</v>
      </c>
      <c r="E206" s="310"/>
      <c r="F206" s="310"/>
    </row>
    <row r="207" customFormat="false" ht="23.85" hidden="false" customHeight="false" outlineLevel="0" collapsed="false">
      <c r="A207" s="306" t="n">
        <v>43184</v>
      </c>
      <c r="B207" s="307" t="s">
        <v>9013</v>
      </c>
      <c r="C207" s="308" t="s">
        <v>899</v>
      </c>
      <c r="D207" s="309" t="n">
        <v>5648.56</v>
      </c>
      <c r="E207" s="310"/>
      <c r="F207" s="310"/>
    </row>
    <row r="208" customFormat="false" ht="23.85" hidden="false" customHeight="false" outlineLevel="0" collapsed="false">
      <c r="A208" s="306" t="n">
        <v>42424</v>
      </c>
      <c r="B208" s="307" t="s">
        <v>9014</v>
      </c>
      <c r="C208" s="308" t="s">
        <v>899</v>
      </c>
      <c r="D208" s="309" t="n">
        <v>2458.69</v>
      </c>
      <c r="E208" s="310"/>
      <c r="F208" s="310"/>
    </row>
    <row r="209" customFormat="false" ht="23.85" hidden="false" customHeight="false" outlineLevel="0" collapsed="false">
      <c r="A209" s="306" t="n">
        <v>42416</v>
      </c>
      <c r="B209" s="307" t="s">
        <v>9015</v>
      </c>
      <c r="C209" s="308" t="s">
        <v>899</v>
      </c>
      <c r="D209" s="309" t="n">
        <v>10599.11</v>
      </c>
      <c r="E209" s="310"/>
      <c r="F209" s="310"/>
    </row>
    <row r="210" customFormat="false" ht="23.85" hidden="false" customHeight="false" outlineLevel="0" collapsed="false">
      <c r="A210" s="306" t="n">
        <v>42417</v>
      </c>
      <c r="B210" s="307" t="s">
        <v>9016</v>
      </c>
      <c r="C210" s="308" t="s">
        <v>899</v>
      </c>
      <c r="D210" s="309" t="n">
        <v>11882.47</v>
      </c>
      <c r="E210" s="310"/>
      <c r="F210" s="310"/>
    </row>
    <row r="211" customFormat="false" ht="23.85" hidden="false" customHeight="false" outlineLevel="0" collapsed="false">
      <c r="A211" s="306" t="n">
        <v>42419</v>
      </c>
      <c r="B211" s="307" t="s">
        <v>9017</v>
      </c>
      <c r="C211" s="308" t="s">
        <v>899</v>
      </c>
      <c r="D211" s="309" t="n">
        <v>13424.67</v>
      </c>
      <c r="E211" s="310"/>
      <c r="F211" s="310"/>
    </row>
    <row r="212" customFormat="false" ht="23.85" hidden="false" customHeight="false" outlineLevel="0" collapsed="false">
      <c r="A212" s="306" t="n">
        <v>42420</v>
      </c>
      <c r="B212" s="307" t="s">
        <v>9018</v>
      </c>
      <c r="C212" s="308" t="s">
        <v>899</v>
      </c>
      <c r="D212" s="309" t="n">
        <v>18451.22</v>
      </c>
      <c r="E212" s="310"/>
      <c r="F212" s="310"/>
    </row>
    <row r="213" customFormat="false" ht="23.85" hidden="false" customHeight="false" outlineLevel="0" collapsed="false">
      <c r="A213" s="306" t="n">
        <v>42421</v>
      </c>
      <c r="B213" s="307" t="s">
        <v>9019</v>
      </c>
      <c r="C213" s="308" t="s">
        <v>899</v>
      </c>
      <c r="D213" s="309" t="n">
        <v>22386.07</v>
      </c>
      <c r="E213" s="310"/>
      <c r="F213" s="310"/>
    </row>
    <row r="214" customFormat="false" ht="23.85" hidden="false" customHeight="false" outlineLevel="0" collapsed="false">
      <c r="A214" s="306" t="n">
        <v>39556</v>
      </c>
      <c r="B214" s="307" t="s">
        <v>9020</v>
      </c>
      <c r="C214" s="308" t="s">
        <v>899</v>
      </c>
      <c r="D214" s="309" t="n">
        <v>7774.18</v>
      </c>
      <c r="E214" s="310"/>
      <c r="F214" s="310"/>
    </row>
    <row r="215" customFormat="false" ht="23.85" hidden="false" customHeight="false" outlineLevel="0" collapsed="false">
      <c r="A215" s="306" t="n">
        <v>39557</v>
      </c>
      <c r="B215" s="307" t="s">
        <v>9021</v>
      </c>
      <c r="C215" s="308" t="s">
        <v>899</v>
      </c>
      <c r="D215" s="309" t="n">
        <v>8371.1</v>
      </c>
      <c r="E215" s="310"/>
      <c r="F215" s="310"/>
    </row>
    <row r="216" customFormat="false" ht="23.85" hidden="false" customHeight="false" outlineLevel="0" collapsed="false">
      <c r="A216" s="306" t="n">
        <v>39559</v>
      </c>
      <c r="B216" s="307" t="s">
        <v>9022</v>
      </c>
      <c r="C216" s="308" t="s">
        <v>899</v>
      </c>
      <c r="D216" s="309" t="n">
        <v>12370.87</v>
      </c>
      <c r="E216" s="310"/>
      <c r="F216" s="310"/>
    </row>
    <row r="217" customFormat="false" ht="23.85" hidden="false" customHeight="false" outlineLevel="0" collapsed="false">
      <c r="A217" s="306" t="n">
        <v>39560</v>
      </c>
      <c r="B217" s="307" t="s">
        <v>9023</v>
      </c>
      <c r="C217" s="308" t="s">
        <v>899</v>
      </c>
      <c r="D217" s="309" t="n">
        <v>14311.89</v>
      </c>
      <c r="E217" s="310"/>
      <c r="F217" s="310"/>
    </row>
    <row r="218" customFormat="false" ht="23.85" hidden="false" customHeight="false" outlineLevel="0" collapsed="false">
      <c r="A218" s="306" t="n">
        <v>39561</v>
      </c>
      <c r="B218" s="307" t="s">
        <v>9024</v>
      </c>
      <c r="C218" s="308" t="s">
        <v>899</v>
      </c>
      <c r="D218" s="309" t="n">
        <v>14972.06</v>
      </c>
      <c r="E218" s="310"/>
      <c r="F218" s="310"/>
    </row>
    <row r="219" customFormat="false" ht="23.85" hidden="false" customHeight="false" outlineLevel="0" collapsed="false">
      <c r="A219" s="306" t="n">
        <v>43195</v>
      </c>
      <c r="B219" s="307" t="s">
        <v>9025</v>
      </c>
      <c r="C219" s="308" t="s">
        <v>899</v>
      </c>
      <c r="D219" s="309" t="n">
        <v>6496.94</v>
      </c>
      <c r="E219" s="310"/>
      <c r="F219" s="310"/>
    </row>
    <row r="220" customFormat="false" ht="23.85" hidden="false" customHeight="false" outlineLevel="0" collapsed="false">
      <c r="A220" s="306" t="n">
        <v>43196</v>
      </c>
      <c r="B220" s="307" t="s">
        <v>9026</v>
      </c>
      <c r="C220" s="308" t="s">
        <v>899</v>
      </c>
      <c r="D220" s="309" t="n">
        <v>8052.02</v>
      </c>
      <c r="E220" s="310"/>
      <c r="F220" s="310"/>
    </row>
    <row r="221" customFormat="false" ht="23.85" hidden="false" customHeight="false" outlineLevel="0" collapsed="false">
      <c r="A221" s="306" t="n">
        <v>43198</v>
      </c>
      <c r="B221" s="307" t="s">
        <v>9027</v>
      </c>
      <c r="C221" s="308" t="s">
        <v>899</v>
      </c>
      <c r="D221" s="309" t="n">
        <v>11965.11</v>
      </c>
      <c r="E221" s="310"/>
      <c r="F221" s="310"/>
    </row>
    <row r="222" customFormat="false" ht="23.85" hidden="false" customHeight="false" outlineLevel="0" collapsed="false">
      <c r="A222" s="306" t="n">
        <v>43199</v>
      </c>
      <c r="B222" s="307" t="s">
        <v>9028</v>
      </c>
      <c r="C222" s="308" t="s">
        <v>899</v>
      </c>
      <c r="D222" s="309" t="n">
        <v>12403.55</v>
      </c>
      <c r="E222" s="310"/>
      <c r="F222" s="310"/>
    </row>
    <row r="223" customFormat="false" ht="23.85" hidden="false" customHeight="false" outlineLevel="0" collapsed="false">
      <c r="A223" s="306" t="n">
        <v>43200</v>
      </c>
      <c r="B223" s="307" t="s">
        <v>9029</v>
      </c>
      <c r="C223" s="308" t="s">
        <v>899</v>
      </c>
      <c r="D223" s="309" t="n">
        <v>14233.98</v>
      </c>
      <c r="E223" s="310"/>
      <c r="F223" s="310"/>
    </row>
    <row r="224" customFormat="false" ht="23.85" hidden="false" customHeight="false" outlineLevel="0" collapsed="false">
      <c r="A224" s="306" t="n">
        <v>43190</v>
      </c>
      <c r="B224" s="307" t="s">
        <v>9030</v>
      </c>
      <c r="C224" s="308" t="s">
        <v>899</v>
      </c>
      <c r="D224" s="309" t="n">
        <v>2209.48</v>
      </c>
      <c r="E224" s="310"/>
      <c r="F224" s="310"/>
    </row>
    <row r="225" customFormat="false" ht="23.85" hidden="false" customHeight="false" outlineLevel="0" collapsed="false">
      <c r="A225" s="306" t="n">
        <v>39555</v>
      </c>
      <c r="B225" s="307" t="s">
        <v>9031</v>
      </c>
      <c r="C225" s="308" t="s">
        <v>899</v>
      </c>
      <c r="D225" s="309" t="n">
        <v>2390.09</v>
      </c>
      <c r="E225" s="310"/>
      <c r="F225" s="310"/>
    </row>
    <row r="226" customFormat="false" ht="23.85" hidden="false" customHeight="false" outlineLevel="0" collapsed="false">
      <c r="A226" s="306" t="n">
        <v>43191</v>
      </c>
      <c r="B226" s="307" t="s">
        <v>9032</v>
      </c>
      <c r="C226" s="308" t="s">
        <v>899</v>
      </c>
      <c r="D226" s="309" t="n">
        <v>3179.14</v>
      </c>
      <c r="E226" s="310"/>
      <c r="F226" s="310"/>
    </row>
    <row r="227" customFormat="false" ht="23.85" hidden="false" customHeight="false" outlineLevel="0" collapsed="false">
      <c r="A227" s="306" t="n">
        <v>39548</v>
      </c>
      <c r="B227" s="307" t="s">
        <v>9033</v>
      </c>
      <c r="C227" s="308" t="s">
        <v>899</v>
      </c>
      <c r="D227" s="309" t="n">
        <v>3545.24</v>
      </c>
      <c r="E227" s="310"/>
      <c r="F227" s="310"/>
    </row>
    <row r="228" customFormat="false" ht="23.85" hidden="false" customHeight="false" outlineLevel="0" collapsed="false">
      <c r="A228" s="306" t="n">
        <v>43192</v>
      </c>
      <c r="B228" s="307" t="s">
        <v>9034</v>
      </c>
      <c r="C228" s="308" t="s">
        <v>899</v>
      </c>
      <c r="D228" s="309" t="n">
        <v>4164.4</v>
      </c>
      <c r="E228" s="310"/>
      <c r="F228" s="310"/>
    </row>
    <row r="229" customFormat="false" ht="23.85" hidden="false" customHeight="false" outlineLevel="0" collapsed="false">
      <c r="A229" s="306" t="n">
        <v>39554</v>
      </c>
      <c r="B229" s="307" t="s">
        <v>9035</v>
      </c>
      <c r="C229" s="308" t="s">
        <v>899</v>
      </c>
      <c r="D229" s="309" t="n">
        <v>4688.05</v>
      </c>
      <c r="E229" s="310"/>
      <c r="F229" s="310"/>
    </row>
    <row r="230" customFormat="false" ht="23.85" hidden="false" customHeight="false" outlineLevel="0" collapsed="false">
      <c r="A230" s="306" t="n">
        <v>43194</v>
      </c>
      <c r="B230" s="307" t="s">
        <v>9036</v>
      </c>
      <c r="C230" s="308" t="s">
        <v>899</v>
      </c>
      <c r="D230" s="309" t="n">
        <v>1892.79</v>
      </c>
      <c r="E230" s="310"/>
      <c r="F230" s="310"/>
    </row>
    <row r="231" customFormat="false" ht="23.85" hidden="false" customHeight="false" outlineLevel="0" collapsed="false">
      <c r="A231" s="306" t="n">
        <v>39551</v>
      </c>
      <c r="B231" s="307" t="s">
        <v>9037</v>
      </c>
      <c r="C231" s="308" t="s">
        <v>899</v>
      </c>
      <c r="D231" s="309" t="n">
        <v>2084.17</v>
      </c>
      <c r="E231" s="310"/>
      <c r="F231" s="310"/>
    </row>
    <row r="232" customFormat="false" ht="23.85" hidden="false" customHeight="false" outlineLevel="0" collapsed="false">
      <c r="A232" s="306" t="n">
        <v>43185</v>
      </c>
      <c r="B232" s="307" t="s">
        <v>9038</v>
      </c>
      <c r="C232" s="308" t="s">
        <v>899</v>
      </c>
      <c r="D232" s="309" t="n">
        <v>5922.84</v>
      </c>
      <c r="E232" s="310"/>
      <c r="F232" s="310"/>
    </row>
    <row r="233" customFormat="false" ht="23.85" hidden="false" customHeight="false" outlineLevel="0" collapsed="false">
      <c r="A233" s="306" t="n">
        <v>43186</v>
      </c>
      <c r="B233" s="307" t="s">
        <v>9039</v>
      </c>
      <c r="C233" s="308" t="s">
        <v>899</v>
      </c>
      <c r="D233" s="309" t="n">
        <v>6247.4</v>
      </c>
      <c r="E233" s="310"/>
      <c r="F233" s="310"/>
    </row>
    <row r="234" customFormat="false" ht="23.85" hidden="false" customHeight="false" outlineLevel="0" collapsed="false">
      <c r="A234" s="306" t="n">
        <v>43187</v>
      </c>
      <c r="B234" s="307" t="s">
        <v>9040</v>
      </c>
      <c r="C234" s="308" t="s">
        <v>899</v>
      </c>
      <c r="D234" s="309" t="n">
        <v>8290.36</v>
      </c>
      <c r="E234" s="310"/>
      <c r="F234" s="310"/>
    </row>
    <row r="235" customFormat="false" ht="23.85" hidden="false" customHeight="false" outlineLevel="0" collapsed="false">
      <c r="A235" s="306" t="n">
        <v>43188</v>
      </c>
      <c r="B235" s="307" t="s">
        <v>9041</v>
      </c>
      <c r="C235" s="308" t="s">
        <v>899</v>
      </c>
      <c r="D235" s="309" t="n">
        <v>10044.87</v>
      </c>
      <c r="E235" s="310"/>
      <c r="F235" s="310"/>
    </row>
    <row r="236" customFormat="false" ht="23.85" hidden="false" customHeight="false" outlineLevel="0" collapsed="false">
      <c r="A236" s="306" t="n">
        <v>43189</v>
      </c>
      <c r="B236" s="307" t="s">
        <v>9042</v>
      </c>
      <c r="C236" s="308" t="s">
        <v>899</v>
      </c>
      <c r="D236" s="309" t="n">
        <v>11298.8</v>
      </c>
      <c r="E236" s="310"/>
      <c r="F236" s="310"/>
    </row>
    <row r="237" customFormat="false" ht="14.25" hidden="false" customHeight="false" outlineLevel="0" collapsed="false">
      <c r="A237" s="306" t="n">
        <v>39580</v>
      </c>
      <c r="B237" s="307" t="s">
        <v>9043</v>
      </c>
      <c r="C237" s="308" t="s">
        <v>899</v>
      </c>
      <c r="D237" s="309" t="n">
        <v>89039.19</v>
      </c>
      <c r="E237" s="310"/>
      <c r="F237" s="310"/>
    </row>
    <row r="238" customFormat="false" ht="14.25" hidden="false" customHeight="false" outlineLevel="0" collapsed="false">
      <c r="A238" s="306" t="n">
        <v>39577</v>
      </c>
      <c r="B238" s="307" t="s">
        <v>9044</v>
      </c>
      <c r="C238" s="308" t="s">
        <v>899</v>
      </c>
      <c r="D238" s="309" t="n">
        <v>27869.08</v>
      </c>
      <c r="E238" s="310"/>
      <c r="F238" s="310"/>
    </row>
    <row r="239" customFormat="false" ht="14.25" hidden="false" customHeight="false" outlineLevel="0" collapsed="false">
      <c r="A239" s="306" t="n">
        <v>39578</v>
      </c>
      <c r="B239" s="307" t="s">
        <v>9045</v>
      </c>
      <c r="C239" s="308" t="s">
        <v>899</v>
      </c>
      <c r="D239" s="309" t="n">
        <v>35965.59</v>
      </c>
      <c r="E239" s="310"/>
      <c r="F239" s="310"/>
    </row>
    <row r="240" customFormat="false" ht="14.25" hidden="false" customHeight="false" outlineLevel="0" collapsed="false">
      <c r="A240" s="306" t="n">
        <v>39579</v>
      </c>
      <c r="B240" s="307" t="s">
        <v>9046</v>
      </c>
      <c r="C240" s="308" t="s">
        <v>899</v>
      </c>
      <c r="D240" s="309" t="n">
        <v>52327.12</v>
      </c>
      <c r="E240" s="310"/>
      <c r="F240" s="310"/>
    </row>
    <row r="241" customFormat="false" ht="23.85" hidden="false" customHeight="false" outlineLevel="0" collapsed="false">
      <c r="A241" s="306" t="n">
        <v>39826</v>
      </c>
      <c r="B241" s="307" t="s">
        <v>9047</v>
      </c>
      <c r="C241" s="308" t="s">
        <v>899</v>
      </c>
      <c r="D241" s="309" t="n">
        <v>6426.72</v>
      </c>
      <c r="E241" s="310"/>
      <c r="F241" s="310"/>
    </row>
    <row r="242" customFormat="false" ht="14.25" hidden="false" customHeight="false" outlineLevel="0" collapsed="false">
      <c r="A242" s="306" t="n">
        <v>346</v>
      </c>
      <c r="B242" s="307" t="s">
        <v>9048</v>
      </c>
      <c r="C242" s="308" t="s">
        <v>1142</v>
      </c>
      <c r="D242" s="309" t="n">
        <v>31.33</v>
      </c>
      <c r="E242" s="310"/>
      <c r="F242" s="310"/>
    </row>
    <row r="243" customFormat="false" ht="14.25" hidden="false" customHeight="false" outlineLevel="0" collapsed="false">
      <c r="A243" s="306" t="n">
        <v>3312</v>
      </c>
      <c r="B243" s="307" t="s">
        <v>9049</v>
      </c>
      <c r="C243" s="308" t="s">
        <v>1142</v>
      </c>
      <c r="D243" s="309" t="n">
        <v>27.75</v>
      </c>
      <c r="E243" s="310"/>
      <c r="F243" s="310"/>
    </row>
    <row r="244" customFormat="false" ht="14.25" hidden="false" customHeight="false" outlineLevel="0" collapsed="false">
      <c r="A244" s="306" t="n">
        <v>339</v>
      </c>
      <c r="B244" s="307" t="s">
        <v>9050</v>
      </c>
      <c r="C244" s="308" t="s">
        <v>904</v>
      </c>
      <c r="D244" s="309" t="n">
        <v>1.61</v>
      </c>
      <c r="E244" s="310"/>
      <c r="F244" s="310"/>
    </row>
    <row r="245" customFormat="false" ht="14.25" hidden="false" customHeight="false" outlineLevel="0" collapsed="false">
      <c r="A245" s="306" t="n">
        <v>340</v>
      </c>
      <c r="B245" s="307" t="s">
        <v>9051</v>
      </c>
      <c r="C245" s="308" t="s">
        <v>904</v>
      </c>
      <c r="D245" s="309" t="n">
        <v>1.46</v>
      </c>
      <c r="E245" s="310"/>
      <c r="F245" s="310"/>
    </row>
    <row r="246" customFormat="false" ht="14.25" hidden="false" customHeight="false" outlineLevel="0" collapsed="false">
      <c r="A246" s="306" t="n">
        <v>43130</v>
      </c>
      <c r="B246" s="307" t="s">
        <v>9052</v>
      </c>
      <c r="C246" s="308" t="s">
        <v>1142</v>
      </c>
      <c r="D246" s="309" t="n">
        <v>26.45</v>
      </c>
      <c r="E246" s="310"/>
      <c r="F246" s="310"/>
    </row>
    <row r="247" customFormat="false" ht="14.25" hidden="false" customHeight="false" outlineLevel="0" collapsed="false">
      <c r="A247" s="306" t="n">
        <v>344</v>
      </c>
      <c r="B247" s="307" t="s">
        <v>9053</v>
      </c>
      <c r="C247" s="308" t="s">
        <v>1142</v>
      </c>
      <c r="D247" s="309" t="n">
        <v>34.77</v>
      </c>
      <c r="E247" s="310"/>
      <c r="F247" s="310"/>
    </row>
    <row r="248" customFormat="false" ht="14.25" hidden="false" customHeight="false" outlineLevel="0" collapsed="false">
      <c r="A248" s="306" t="n">
        <v>345</v>
      </c>
      <c r="B248" s="307" t="s">
        <v>9054</v>
      </c>
      <c r="C248" s="308" t="s">
        <v>1142</v>
      </c>
      <c r="D248" s="309" t="n">
        <v>37.73</v>
      </c>
      <c r="E248" s="310"/>
      <c r="F248" s="310"/>
    </row>
    <row r="249" customFormat="false" ht="23.85" hidden="false" customHeight="false" outlineLevel="0" collapsed="false">
      <c r="A249" s="306" t="n">
        <v>43131</v>
      </c>
      <c r="B249" s="307" t="s">
        <v>9055</v>
      </c>
      <c r="C249" s="308" t="s">
        <v>1142</v>
      </c>
      <c r="D249" s="309" t="n">
        <v>30.72</v>
      </c>
      <c r="E249" s="310"/>
      <c r="F249" s="310"/>
    </row>
    <row r="250" customFormat="false" ht="14.25" hidden="false" customHeight="false" outlineLevel="0" collapsed="false">
      <c r="A250" s="306" t="n">
        <v>3313</v>
      </c>
      <c r="B250" s="307" t="s">
        <v>9056</v>
      </c>
      <c r="C250" s="308" t="s">
        <v>1142</v>
      </c>
      <c r="D250" s="309" t="n">
        <v>35.71</v>
      </c>
      <c r="E250" s="310"/>
      <c r="F250" s="310"/>
    </row>
    <row r="251" customFormat="false" ht="14.25" hidden="false" customHeight="false" outlineLevel="0" collapsed="false">
      <c r="A251" s="306" t="n">
        <v>43132</v>
      </c>
      <c r="B251" s="307" t="s">
        <v>9057</v>
      </c>
      <c r="C251" s="308" t="s">
        <v>1142</v>
      </c>
      <c r="D251" s="309" t="n">
        <v>26.45</v>
      </c>
      <c r="E251" s="310"/>
      <c r="F251" s="310"/>
    </row>
    <row r="252" customFormat="false" ht="14.25" hidden="false" customHeight="false" outlineLevel="0" collapsed="false">
      <c r="A252" s="306" t="n">
        <v>366</v>
      </c>
      <c r="B252" s="307" t="s">
        <v>9058</v>
      </c>
      <c r="C252" s="308" t="s">
        <v>983</v>
      </c>
      <c r="D252" s="309" t="n">
        <v>119.08</v>
      </c>
      <c r="E252" s="310"/>
      <c r="F252" s="310"/>
    </row>
    <row r="253" customFormat="false" ht="14.25" hidden="false" customHeight="false" outlineLevel="0" collapsed="false">
      <c r="A253" s="306" t="n">
        <v>367</v>
      </c>
      <c r="B253" s="307" t="s">
        <v>9059</v>
      </c>
      <c r="C253" s="308" t="s">
        <v>983</v>
      </c>
      <c r="D253" s="309" t="n">
        <v>120.63</v>
      </c>
      <c r="E253" s="310"/>
      <c r="F253" s="310"/>
    </row>
    <row r="254" customFormat="false" ht="14.25" hidden="false" customHeight="false" outlineLevel="0" collapsed="false">
      <c r="A254" s="306" t="n">
        <v>370</v>
      </c>
      <c r="B254" s="307" t="s">
        <v>9060</v>
      </c>
      <c r="C254" s="308" t="s">
        <v>983</v>
      </c>
      <c r="D254" s="309" t="n">
        <v>119.08</v>
      </c>
      <c r="E254" s="310"/>
      <c r="F254" s="310"/>
    </row>
    <row r="255" customFormat="false" ht="14.25" hidden="false" customHeight="false" outlineLevel="0" collapsed="false">
      <c r="A255" s="306" t="n">
        <v>368</v>
      </c>
      <c r="B255" s="307" t="s">
        <v>9061</v>
      </c>
      <c r="C255" s="308" t="s">
        <v>983</v>
      </c>
      <c r="D255" s="309" t="n">
        <v>59.54</v>
      </c>
      <c r="E255" s="310"/>
      <c r="F255" s="310"/>
    </row>
    <row r="256" customFormat="false" ht="23.85" hidden="false" customHeight="false" outlineLevel="0" collapsed="false">
      <c r="A256" s="306" t="n">
        <v>11075</v>
      </c>
      <c r="B256" s="307" t="s">
        <v>9062</v>
      </c>
      <c r="C256" s="308" t="s">
        <v>983</v>
      </c>
      <c r="D256" s="309" t="n">
        <v>1366.67</v>
      </c>
      <c r="E256" s="310"/>
      <c r="F256" s="310"/>
    </row>
    <row r="257" customFormat="false" ht="14.25" hidden="false" customHeight="false" outlineLevel="0" collapsed="false">
      <c r="A257" s="306" t="n">
        <v>1381</v>
      </c>
      <c r="B257" s="307" t="s">
        <v>9063</v>
      </c>
      <c r="C257" s="308" t="s">
        <v>1142</v>
      </c>
      <c r="D257" s="309" t="n">
        <v>0.75</v>
      </c>
      <c r="E257" s="310"/>
      <c r="F257" s="310"/>
    </row>
    <row r="258" customFormat="false" ht="14.25" hidden="false" customHeight="false" outlineLevel="0" collapsed="false">
      <c r="A258" s="306" t="n">
        <v>34353</v>
      </c>
      <c r="B258" s="307" t="s">
        <v>9064</v>
      </c>
      <c r="C258" s="308" t="s">
        <v>1142</v>
      </c>
      <c r="D258" s="309" t="n">
        <v>1.39</v>
      </c>
      <c r="E258" s="310"/>
      <c r="F258" s="310"/>
    </row>
    <row r="259" customFormat="false" ht="14.25" hidden="false" customHeight="false" outlineLevel="0" collapsed="false">
      <c r="A259" s="306" t="n">
        <v>37595</v>
      </c>
      <c r="B259" s="307" t="s">
        <v>9065</v>
      </c>
      <c r="C259" s="308" t="s">
        <v>1142</v>
      </c>
      <c r="D259" s="309" t="n">
        <v>2.3</v>
      </c>
      <c r="E259" s="310"/>
      <c r="F259" s="310"/>
    </row>
    <row r="260" customFormat="false" ht="14.25" hidden="false" customHeight="false" outlineLevel="0" collapsed="false">
      <c r="A260" s="306" t="n">
        <v>37596</v>
      </c>
      <c r="B260" s="307" t="s">
        <v>9066</v>
      </c>
      <c r="C260" s="308" t="s">
        <v>1142</v>
      </c>
      <c r="D260" s="309" t="n">
        <v>2.64</v>
      </c>
      <c r="E260" s="310"/>
      <c r="F260" s="310"/>
    </row>
    <row r="261" customFormat="false" ht="23.85" hidden="false" customHeight="false" outlineLevel="0" collapsed="false">
      <c r="A261" s="306" t="n">
        <v>371</v>
      </c>
      <c r="B261" s="307" t="s">
        <v>9067</v>
      </c>
      <c r="C261" s="308" t="s">
        <v>1142</v>
      </c>
      <c r="D261" s="309" t="n">
        <v>0.81</v>
      </c>
      <c r="E261" s="310"/>
      <c r="F261" s="310"/>
    </row>
    <row r="262" customFormat="false" ht="14.25" hidden="false" customHeight="false" outlineLevel="0" collapsed="false">
      <c r="A262" s="306" t="n">
        <v>37553</v>
      </c>
      <c r="B262" s="307" t="s">
        <v>9068</v>
      </c>
      <c r="C262" s="308" t="s">
        <v>1142</v>
      </c>
      <c r="D262" s="309" t="n">
        <v>1.53</v>
      </c>
      <c r="E262" s="310"/>
      <c r="F262" s="310"/>
    </row>
    <row r="263" customFormat="false" ht="14.25" hidden="false" customHeight="false" outlineLevel="0" collapsed="false">
      <c r="A263" s="306" t="n">
        <v>37552</v>
      </c>
      <c r="B263" s="307" t="s">
        <v>9069</v>
      </c>
      <c r="C263" s="308" t="s">
        <v>1142</v>
      </c>
      <c r="D263" s="309" t="n">
        <v>2.46</v>
      </c>
      <c r="E263" s="310"/>
      <c r="F263" s="310"/>
    </row>
    <row r="264" customFormat="false" ht="14.25" hidden="false" customHeight="false" outlineLevel="0" collapsed="false">
      <c r="A264" s="306" t="n">
        <v>36880</v>
      </c>
      <c r="B264" s="307" t="s">
        <v>9070</v>
      </c>
      <c r="C264" s="308" t="s">
        <v>1142</v>
      </c>
      <c r="D264" s="309" t="n">
        <v>2.5</v>
      </c>
      <c r="E264" s="310"/>
      <c r="F264" s="310"/>
    </row>
    <row r="265" customFormat="false" ht="14.25" hidden="false" customHeight="false" outlineLevel="0" collapsed="false">
      <c r="A265" s="306" t="n">
        <v>34355</v>
      </c>
      <c r="B265" s="307" t="s">
        <v>9071</v>
      </c>
      <c r="C265" s="308" t="s">
        <v>1142</v>
      </c>
      <c r="D265" s="309" t="n">
        <v>2.15</v>
      </c>
      <c r="E265" s="310"/>
      <c r="F265" s="310"/>
    </row>
    <row r="266" customFormat="false" ht="14.25" hidden="false" customHeight="false" outlineLevel="0" collapsed="false">
      <c r="A266" s="306" t="n">
        <v>130</v>
      </c>
      <c r="B266" s="307" t="s">
        <v>9072</v>
      </c>
      <c r="C266" s="308" t="s">
        <v>1142</v>
      </c>
      <c r="D266" s="309" t="n">
        <v>4</v>
      </c>
      <c r="E266" s="310"/>
      <c r="F266" s="310"/>
    </row>
    <row r="267" customFormat="false" ht="23.85" hidden="false" customHeight="false" outlineLevel="0" collapsed="false">
      <c r="A267" s="306" t="n">
        <v>135</v>
      </c>
      <c r="B267" s="307" t="s">
        <v>9073</v>
      </c>
      <c r="C267" s="308" t="s">
        <v>1142</v>
      </c>
      <c r="D267" s="309" t="n">
        <v>3.22</v>
      </c>
      <c r="E267" s="310"/>
      <c r="F267" s="310"/>
    </row>
    <row r="268" customFormat="false" ht="14.25" hidden="false" customHeight="false" outlineLevel="0" collapsed="false">
      <c r="A268" s="306" t="n">
        <v>36886</v>
      </c>
      <c r="B268" s="307" t="s">
        <v>9074</v>
      </c>
      <c r="C268" s="308" t="s">
        <v>1142</v>
      </c>
      <c r="D268" s="309" t="n">
        <v>0.77</v>
      </c>
      <c r="E268" s="310"/>
      <c r="F268" s="310"/>
    </row>
    <row r="269" customFormat="false" ht="23.85" hidden="false" customHeight="false" outlineLevel="0" collapsed="false">
      <c r="A269" s="306" t="n">
        <v>38546</v>
      </c>
      <c r="B269" s="307" t="s">
        <v>9075</v>
      </c>
      <c r="C269" s="308" t="s">
        <v>983</v>
      </c>
      <c r="D269" s="309" t="n">
        <v>491.92</v>
      </c>
      <c r="E269" s="310"/>
      <c r="F269" s="310"/>
    </row>
    <row r="270" customFormat="false" ht="23.85" hidden="false" customHeight="false" outlineLevel="0" collapsed="false">
      <c r="A270" s="306" t="n">
        <v>1091</v>
      </c>
      <c r="B270" s="307" t="s">
        <v>9076</v>
      </c>
      <c r="C270" s="308" t="s">
        <v>899</v>
      </c>
      <c r="D270" s="309" t="n">
        <v>23.52</v>
      </c>
      <c r="E270" s="310"/>
      <c r="F270" s="310"/>
    </row>
    <row r="271" customFormat="false" ht="23.85" hidden="false" customHeight="false" outlineLevel="0" collapsed="false">
      <c r="A271" s="306" t="n">
        <v>1094</v>
      </c>
      <c r="B271" s="307" t="s">
        <v>9077</v>
      </c>
      <c r="C271" s="308" t="s">
        <v>899</v>
      </c>
      <c r="D271" s="309" t="n">
        <v>16.45</v>
      </c>
      <c r="E271" s="310"/>
      <c r="F271" s="310"/>
    </row>
    <row r="272" customFormat="false" ht="23.85" hidden="false" customHeight="false" outlineLevel="0" collapsed="false">
      <c r="A272" s="306" t="n">
        <v>1095</v>
      </c>
      <c r="B272" s="307" t="s">
        <v>9078</v>
      </c>
      <c r="C272" s="308" t="s">
        <v>899</v>
      </c>
      <c r="D272" s="309" t="n">
        <v>34.97</v>
      </c>
      <c r="E272" s="310"/>
      <c r="F272" s="310"/>
    </row>
    <row r="273" customFormat="false" ht="23.85" hidden="false" customHeight="false" outlineLevel="0" collapsed="false">
      <c r="A273" s="306" t="n">
        <v>1092</v>
      </c>
      <c r="B273" s="307" t="s">
        <v>9079</v>
      </c>
      <c r="C273" s="308" t="s">
        <v>899</v>
      </c>
      <c r="D273" s="309" t="n">
        <v>27.06</v>
      </c>
      <c r="E273" s="310"/>
      <c r="F273" s="310"/>
    </row>
    <row r="274" customFormat="false" ht="23.85" hidden="false" customHeight="false" outlineLevel="0" collapsed="false">
      <c r="A274" s="306" t="n">
        <v>1093</v>
      </c>
      <c r="B274" s="307" t="s">
        <v>9080</v>
      </c>
      <c r="C274" s="308" t="s">
        <v>899</v>
      </c>
      <c r="D274" s="309" t="n">
        <v>63.19</v>
      </c>
      <c r="E274" s="310"/>
      <c r="F274" s="310"/>
    </row>
    <row r="275" customFormat="false" ht="23.85" hidden="false" customHeight="false" outlineLevel="0" collapsed="false">
      <c r="A275" s="306" t="n">
        <v>1090</v>
      </c>
      <c r="B275" s="307" t="s">
        <v>9081</v>
      </c>
      <c r="C275" s="308" t="s">
        <v>899</v>
      </c>
      <c r="D275" s="309" t="n">
        <v>45.24</v>
      </c>
      <c r="E275" s="310"/>
      <c r="F275" s="310"/>
    </row>
    <row r="276" customFormat="false" ht="23.85" hidden="false" customHeight="false" outlineLevel="0" collapsed="false">
      <c r="A276" s="306" t="n">
        <v>1096</v>
      </c>
      <c r="B276" s="307" t="s">
        <v>9082</v>
      </c>
      <c r="C276" s="308" t="s">
        <v>899</v>
      </c>
      <c r="D276" s="309" t="n">
        <v>81.42</v>
      </c>
      <c r="E276" s="310"/>
      <c r="F276" s="310"/>
    </row>
    <row r="277" customFormat="false" ht="23.85" hidden="false" customHeight="false" outlineLevel="0" collapsed="false">
      <c r="A277" s="306" t="n">
        <v>1097</v>
      </c>
      <c r="B277" s="307" t="s">
        <v>9083</v>
      </c>
      <c r="C277" s="308" t="s">
        <v>899</v>
      </c>
      <c r="D277" s="309" t="n">
        <v>69.12</v>
      </c>
      <c r="E277" s="310"/>
      <c r="F277" s="310"/>
    </row>
    <row r="278" customFormat="false" ht="14.25" hidden="false" customHeight="false" outlineLevel="0" collapsed="false">
      <c r="A278" s="306" t="n">
        <v>378</v>
      </c>
      <c r="B278" s="307" t="s">
        <v>9084</v>
      </c>
      <c r="C278" s="308" t="s">
        <v>2512</v>
      </c>
      <c r="D278" s="309" t="n">
        <v>24.2</v>
      </c>
      <c r="E278" s="310"/>
      <c r="F278" s="310"/>
    </row>
    <row r="279" customFormat="false" ht="14.25" hidden="false" customHeight="false" outlineLevel="0" collapsed="false">
      <c r="A279" s="306" t="n">
        <v>40911</v>
      </c>
      <c r="B279" s="307" t="s">
        <v>9085</v>
      </c>
      <c r="C279" s="308" t="s">
        <v>6533</v>
      </c>
      <c r="D279" s="309" t="n">
        <v>4243.89</v>
      </c>
      <c r="E279" s="310"/>
      <c r="F279" s="310"/>
    </row>
    <row r="280" customFormat="false" ht="14.25" hidden="false" customHeight="false" outlineLevel="0" collapsed="false">
      <c r="A280" s="306" t="n">
        <v>33939</v>
      </c>
      <c r="B280" s="307" t="s">
        <v>9086</v>
      </c>
      <c r="C280" s="308" t="s">
        <v>2512</v>
      </c>
      <c r="D280" s="309" t="n">
        <v>111.34</v>
      </c>
      <c r="E280" s="310"/>
      <c r="F280" s="310"/>
    </row>
    <row r="281" customFormat="false" ht="14.25" hidden="false" customHeight="false" outlineLevel="0" collapsed="false">
      <c r="A281" s="306" t="n">
        <v>40815</v>
      </c>
      <c r="B281" s="307" t="s">
        <v>9087</v>
      </c>
      <c r="C281" s="308" t="s">
        <v>6533</v>
      </c>
      <c r="D281" s="309" t="n">
        <v>19528.68</v>
      </c>
      <c r="E281" s="310"/>
      <c r="F281" s="310"/>
    </row>
    <row r="282" customFormat="false" ht="14.25" hidden="false" customHeight="false" outlineLevel="0" collapsed="false">
      <c r="A282" s="306" t="n">
        <v>33952</v>
      </c>
      <c r="B282" s="307" t="s">
        <v>9088</v>
      </c>
      <c r="C282" s="308" t="s">
        <v>2512</v>
      </c>
      <c r="D282" s="309" t="n">
        <v>117.96</v>
      </c>
      <c r="E282" s="310"/>
      <c r="F282" s="310"/>
    </row>
    <row r="283" customFormat="false" ht="14.25" hidden="false" customHeight="false" outlineLevel="0" collapsed="false">
      <c r="A283" s="306" t="n">
        <v>40816</v>
      </c>
      <c r="B283" s="307" t="s">
        <v>9089</v>
      </c>
      <c r="C283" s="308" t="s">
        <v>6533</v>
      </c>
      <c r="D283" s="309" t="n">
        <v>20688.76</v>
      </c>
      <c r="E283" s="310"/>
      <c r="F283" s="310"/>
    </row>
    <row r="284" customFormat="false" ht="14.25" hidden="false" customHeight="false" outlineLevel="0" collapsed="false">
      <c r="A284" s="306" t="n">
        <v>33953</v>
      </c>
      <c r="B284" s="307" t="s">
        <v>9090</v>
      </c>
      <c r="C284" s="308" t="s">
        <v>2512</v>
      </c>
      <c r="D284" s="309" t="n">
        <v>123.63</v>
      </c>
      <c r="E284" s="310"/>
      <c r="F284" s="310"/>
    </row>
    <row r="285" customFormat="false" ht="14.25" hidden="false" customHeight="false" outlineLevel="0" collapsed="false">
      <c r="A285" s="306" t="n">
        <v>40817</v>
      </c>
      <c r="B285" s="307" t="s">
        <v>9091</v>
      </c>
      <c r="C285" s="308" t="s">
        <v>6533</v>
      </c>
      <c r="D285" s="309" t="n">
        <v>21682.49</v>
      </c>
      <c r="E285" s="310"/>
      <c r="F285" s="310"/>
    </row>
    <row r="286" customFormat="false" ht="14.25" hidden="false" customHeight="false" outlineLevel="0" collapsed="false">
      <c r="A286" s="306" t="n">
        <v>39212</v>
      </c>
      <c r="B286" s="307" t="s">
        <v>9092</v>
      </c>
      <c r="C286" s="308" t="s">
        <v>899</v>
      </c>
      <c r="D286" s="309" t="n">
        <v>2.24</v>
      </c>
      <c r="E286" s="310"/>
      <c r="F286" s="310"/>
    </row>
    <row r="287" customFormat="false" ht="14.25" hidden="false" customHeight="false" outlineLevel="0" collapsed="false">
      <c r="A287" s="306" t="n">
        <v>39211</v>
      </c>
      <c r="B287" s="307" t="s">
        <v>9093</v>
      </c>
      <c r="C287" s="308" t="s">
        <v>899</v>
      </c>
      <c r="D287" s="309" t="n">
        <v>2.01</v>
      </c>
      <c r="E287" s="310"/>
      <c r="F287" s="310"/>
    </row>
    <row r="288" customFormat="false" ht="14.25" hidden="false" customHeight="false" outlineLevel="0" collapsed="false">
      <c r="A288" s="306" t="n">
        <v>39210</v>
      </c>
      <c r="B288" s="307" t="s">
        <v>9094</v>
      </c>
      <c r="C288" s="308" t="s">
        <v>899</v>
      </c>
      <c r="D288" s="309" t="n">
        <v>1.12</v>
      </c>
      <c r="E288" s="310"/>
      <c r="F288" s="310"/>
    </row>
    <row r="289" customFormat="false" ht="14.25" hidden="false" customHeight="false" outlineLevel="0" collapsed="false">
      <c r="A289" s="306" t="n">
        <v>39208</v>
      </c>
      <c r="B289" s="307" t="s">
        <v>9095</v>
      </c>
      <c r="C289" s="308" t="s">
        <v>899</v>
      </c>
      <c r="D289" s="309" t="n">
        <v>0.61</v>
      </c>
      <c r="E289" s="310"/>
      <c r="F289" s="310"/>
    </row>
    <row r="290" customFormat="false" ht="14.25" hidden="false" customHeight="false" outlineLevel="0" collapsed="false">
      <c r="A290" s="306" t="n">
        <v>39214</v>
      </c>
      <c r="B290" s="307" t="s">
        <v>9096</v>
      </c>
      <c r="C290" s="308" t="s">
        <v>899</v>
      </c>
      <c r="D290" s="309" t="n">
        <v>4.15</v>
      </c>
      <c r="E290" s="310"/>
      <c r="F290" s="310"/>
    </row>
    <row r="291" customFormat="false" ht="14.25" hidden="false" customHeight="false" outlineLevel="0" collapsed="false">
      <c r="A291" s="306" t="n">
        <v>39213</v>
      </c>
      <c r="B291" s="307" t="s">
        <v>9097</v>
      </c>
      <c r="C291" s="308" t="s">
        <v>899</v>
      </c>
      <c r="D291" s="309" t="n">
        <v>2.93</v>
      </c>
      <c r="E291" s="310"/>
      <c r="F291" s="310"/>
    </row>
    <row r="292" customFormat="false" ht="14.25" hidden="false" customHeight="false" outlineLevel="0" collapsed="false">
      <c r="A292" s="306" t="n">
        <v>39215</v>
      </c>
      <c r="B292" s="307" t="s">
        <v>9098</v>
      </c>
      <c r="C292" s="308" t="s">
        <v>899</v>
      </c>
      <c r="D292" s="309" t="n">
        <v>7.56</v>
      </c>
      <c r="E292" s="310"/>
      <c r="F292" s="310"/>
    </row>
    <row r="293" customFormat="false" ht="14.25" hidden="false" customHeight="false" outlineLevel="0" collapsed="false">
      <c r="A293" s="306" t="n">
        <v>39209</v>
      </c>
      <c r="B293" s="307" t="s">
        <v>9099</v>
      </c>
      <c r="C293" s="308" t="s">
        <v>899</v>
      </c>
      <c r="D293" s="309" t="n">
        <v>0.73</v>
      </c>
      <c r="E293" s="310"/>
      <c r="F293" s="310"/>
    </row>
    <row r="294" customFormat="false" ht="14.25" hidden="false" customHeight="false" outlineLevel="0" collapsed="false">
      <c r="A294" s="306" t="n">
        <v>39207</v>
      </c>
      <c r="B294" s="307" t="s">
        <v>9100</v>
      </c>
      <c r="C294" s="308" t="s">
        <v>899</v>
      </c>
      <c r="D294" s="309" t="n">
        <v>1.12</v>
      </c>
      <c r="E294" s="310"/>
      <c r="F294" s="310"/>
    </row>
    <row r="295" customFormat="false" ht="14.25" hidden="false" customHeight="false" outlineLevel="0" collapsed="false">
      <c r="A295" s="306" t="n">
        <v>39216</v>
      </c>
      <c r="B295" s="307" t="s">
        <v>9101</v>
      </c>
      <c r="C295" s="308" t="s">
        <v>899</v>
      </c>
      <c r="D295" s="309" t="n">
        <v>10.55</v>
      </c>
      <c r="E295" s="310"/>
      <c r="F295" s="310"/>
    </row>
    <row r="296" customFormat="false" ht="23.85" hidden="false" customHeight="false" outlineLevel="0" collapsed="false">
      <c r="A296" s="306" t="n">
        <v>510</v>
      </c>
      <c r="B296" s="307" t="s">
        <v>9102</v>
      </c>
      <c r="C296" s="308" t="s">
        <v>1142</v>
      </c>
      <c r="D296" s="309" t="n">
        <v>13.31</v>
      </c>
      <c r="E296" s="310"/>
      <c r="F296" s="310"/>
    </row>
    <row r="297" customFormat="false" ht="23.85" hidden="false" customHeight="false" outlineLevel="0" collapsed="false">
      <c r="A297" s="306" t="n">
        <v>516</v>
      </c>
      <c r="B297" s="307" t="s">
        <v>9103</v>
      </c>
      <c r="C297" s="308" t="s">
        <v>1142</v>
      </c>
      <c r="D297" s="309" t="n">
        <v>15.77</v>
      </c>
      <c r="E297" s="310"/>
      <c r="F297" s="310"/>
    </row>
    <row r="298" customFormat="false" ht="23.85" hidden="false" customHeight="false" outlineLevel="0" collapsed="false">
      <c r="A298" s="306" t="n">
        <v>509</v>
      </c>
      <c r="B298" s="307" t="s">
        <v>9104</v>
      </c>
      <c r="C298" s="308" t="s">
        <v>1142</v>
      </c>
      <c r="D298" s="309" t="n">
        <v>17.69</v>
      </c>
      <c r="E298" s="310"/>
      <c r="F298" s="310"/>
    </row>
    <row r="299" customFormat="false" ht="14.25" hidden="false" customHeight="false" outlineLevel="0" collapsed="false">
      <c r="A299" s="306" t="n">
        <v>40331</v>
      </c>
      <c r="B299" s="307" t="s">
        <v>9105</v>
      </c>
      <c r="C299" s="308" t="s">
        <v>2512</v>
      </c>
      <c r="D299" s="309" t="n">
        <v>12.57</v>
      </c>
      <c r="E299" s="310"/>
      <c r="F299" s="310"/>
    </row>
    <row r="300" customFormat="false" ht="14.25" hidden="false" customHeight="false" outlineLevel="0" collapsed="false">
      <c r="A300" s="306" t="n">
        <v>40930</v>
      </c>
      <c r="B300" s="307" t="s">
        <v>9106</v>
      </c>
      <c r="C300" s="308" t="s">
        <v>6533</v>
      </c>
      <c r="D300" s="309" t="n">
        <v>2205.43</v>
      </c>
      <c r="E300" s="310"/>
      <c r="F300" s="310"/>
    </row>
    <row r="301" customFormat="false" ht="14.25" hidden="false" customHeight="false" outlineLevel="0" collapsed="false">
      <c r="A301" s="306" t="n">
        <v>377</v>
      </c>
      <c r="B301" s="307" t="s">
        <v>9107</v>
      </c>
      <c r="C301" s="308" t="s">
        <v>899</v>
      </c>
      <c r="D301" s="309" t="n">
        <v>39</v>
      </c>
      <c r="E301" s="310"/>
      <c r="F301" s="310"/>
    </row>
    <row r="302" customFormat="false" ht="14.25" hidden="false" customHeight="false" outlineLevel="0" collapsed="false">
      <c r="A302" s="306" t="n">
        <v>11761</v>
      </c>
      <c r="B302" s="307" t="s">
        <v>9108</v>
      </c>
      <c r="C302" s="308" t="s">
        <v>899</v>
      </c>
      <c r="D302" s="309" t="n">
        <v>82.99</v>
      </c>
      <c r="E302" s="310"/>
      <c r="F302" s="310"/>
    </row>
    <row r="303" customFormat="false" ht="14.25" hidden="false" customHeight="false" outlineLevel="0" collapsed="false">
      <c r="A303" s="306" t="n">
        <v>7588</v>
      </c>
      <c r="B303" s="307" t="s">
        <v>9109</v>
      </c>
      <c r="C303" s="308" t="s">
        <v>899</v>
      </c>
      <c r="D303" s="309" t="n">
        <v>46.16</v>
      </c>
      <c r="E303" s="310"/>
      <c r="F303" s="310"/>
    </row>
    <row r="304" customFormat="false" ht="14.25" hidden="false" customHeight="false" outlineLevel="0" collapsed="false">
      <c r="A304" s="306" t="n">
        <v>34551</v>
      </c>
      <c r="B304" s="307" t="s">
        <v>9110</v>
      </c>
      <c r="C304" s="308" t="s">
        <v>2512</v>
      </c>
      <c r="D304" s="309" t="n">
        <v>17.08</v>
      </c>
      <c r="E304" s="310"/>
      <c r="F304" s="310"/>
    </row>
    <row r="305" customFormat="false" ht="14.25" hidden="false" customHeight="false" outlineLevel="0" collapsed="false">
      <c r="A305" s="306" t="n">
        <v>41078</v>
      </c>
      <c r="B305" s="307" t="s">
        <v>9111</v>
      </c>
      <c r="C305" s="308" t="s">
        <v>6533</v>
      </c>
      <c r="D305" s="309" t="n">
        <v>2995.96</v>
      </c>
      <c r="E305" s="310"/>
      <c r="F305" s="310"/>
    </row>
    <row r="306" customFormat="false" ht="14.25" hidden="false" customHeight="false" outlineLevel="0" collapsed="false">
      <c r="A306" s="306" t="n">
        <v>246</v>
      </c>
      <c r="B306" s="307" t="s">
        <v>9112</v>
      </c>
      <c r="C306" s="308" t="s">
        <v>2512</v>
      </c>
      <c r="D306" s="309" t="n">
        <v>18.53</v>
      </c>
      <c r="E306" s="310"/>
      <c r="F306" s="310"/>
    </row>
    <row r="307" customFormat="false" ht="14.25" hidden="false" customHeight="false" outlineLevel="0" collapsed="false">
      <c r="A307" s="306" t="n">
        <v>40927</v>
      </c>
      <c r="B307" s="307" t="s">
        <v>9113</v>
      </c>
      <c r="C307" s="308" t="s">
        <v>6533</v>
      </c>
      <c r="D307" s="309" t="n">
        <v>3251.67</v>
      </c>
      <c r="E307" s="310"/>
      <c r="F307" s="310"/>
    </row>
    <row r="308" customFormat="false" ht="14.25" hidden="false" customHeight="false" outlineLevel="0" collapsed="false">
      <c r="A308" s="306" t="n">
        <v>2350</v>
      </c>
      <c r="B308" s="307" t="s">
        <v>9114</v>
      </c>
      <c r="C308" s="308" t="s">
        <v>2512</v>
      </c>
      <c r="D308" s="309" t="n">
        <v>19.38</v>
      </c>
      <c r="E308" s="310"/>
      <c r="F308" s="310"/>
    </row>
    <row r="309" customFormat="false" ht="14.25" hidden="false" customHeight="false" outlineLevel="0" collapsed="false">
      <c r="A309" s="306" t="n">
        <v>40812</v>
      </c>
      <c r="B309" s="307" t="s">
        <v>9115</v>
      </c>
      <c r="C309" s="308" t="s">
        <v>6533</v>
      </c>
      <c r="D309" s="309" t="n">
        <v>3400.18</v>
      </c>
      <c r="E309" s="310"/>
      <c r="F309" s="310"/>
    </row>
    <row r="310" customFormat="false" ht="14.25" hidden="false" customHeight="false" outlineLevel="0" collapsed="false">
      <c r="A310" s="306" t="n">
        <v>245</v>
      </c>
      <c r="B310" s="307" t="s">
        <v>9116</v>
      </c>
      <c r="C310" s="308" t="s">
        <v>2512</v>
      </c>
      <c r="D310" s="309" t="n">
        <v>25.84</v>
      </c>
      <c r="E310" s="310"/>
      <c r="F310" s="310"/>
    </row>
    <row r="311" customFormat="false" ht="14.25" hidden="false" customHeight="false" outlineLevel="0" collapsed="false">
      <c r="A311" s="306" t="n">
        <v>41090</v>
      </c>
      <c r="B311" s="307" t="s">
        <v>9117</v>
      </c>
      <c r="C311" s="308" t="s">
        <v>6533</v>
      </c>
      <c r="D311" s="309" t="n">
        <v>4533.58</v>
      </c>
      <c r="E311" s="310"/>
      <c r="F311" s="310"/>
    </row>
    <row r="312" customFormat="false" ht="14.25" hidden="false" customHeight="false" outlineLevel="0" collapsed="false">
      <c r="A312" s="306" t="n">
        <v>251</v>
      </c>
      <c r="B312" s="307" t="s">
        <v>9118</v>
      </c>
      <c r="C312" s="308" t="s">
        <v>2512</v>
      </c>
      <c r="D312" s="309" t="n">
        <v>18.53</v>
      </c>
      <c r="E312" s="310"/>
      <c r="F312" s="310"/>
    </row>
    <row r="313" customFormat="false" ht="14.25" hidden="false" customHeight="false" outlineLevel="0" collapsed="false">
      <c r="A313" s="306" t="n">
        <v>40975</v>
      </c>
      <c r="B313" s="307" t="s">
        <v>9119</v>
      </c>
      <c r="C313" s="308" t="s">
        <v>6533</v>
      </c>
      <c r="D313" s="309" t="n">
        <v>3251.67</v>
      </c>
      <c r="E313" s="310"/>
      <c r="F313" s="310"/>
    </row>
    <row r="314" customFormat="false" ht="14.25" hidden="false" customHeight="false" outlineLevel="0" collapsed="false">
      <c r="A314" s="306" t="n">
        <v>6127</v>
      </c>
      <c r="B314" s="307" t="s">
        <v>9120</v>
      </c>
      <c r="C314" s="308" t="s">
        <v>2512</v>
      </c>
      <c r="D314" s="309" t="n">
        <v>18.53</v>
      </c>
      <c r="E314" s="310"/>
      <c r="F314" s="310"/>
    </row>
    <row r="315" customFormat="false" ht="14.25" hidden="false" customHeight="false" outlineLevel="0" collapsed="false">
      <c r="A315" s="306" t="n">
        <v>41072</v>
      </c>
      <c r="B315" s="307" t="s">
        <v>9121</v>
      </c>
      <c r="C315" s="308" t="s">
        <v>6533</v>
      </c>
      <c r="D315" s="309" t="n">
        <v>3251.67</v>
      </c>
      <c r="E315" s="310"/>
      <c r="F315" s="310"/>
    </row>
    <row r="316" customFormat="false" ht="14.25" hidden="false" customHeight="false" outlineLevel="0" collapsed="false">
      <c r="A316" s="306" t="n">
        <v>6121</v>
      </c>
      <c r="B316" s="307" t="s">
        <v>9122</v>
      </c>
      <c r="C316" s="308" t="s">
        <v>2512</v>
      </c>
      <c r="D316" s="309" t="n">
        <v>17.1</v>
      </c>
      <c r="E316" s="310"/>
      <c r="F316" s="310"/>
    </row>
    <row r="317" customFormat="false" ht="14.25" hidden="false" customHeight="false" outlineLevel="0" collapsed="false">
      <c r="A317" s="306" t="n">
        <v>41071</v>
      </c>
      <c r="B317" s="307" t="s">
        <v>9123</v>
      </c>
      <c r="C317" s="308" t="s">
        <v>6533</v>
      </c>
      <c r="D317" s="309" t="n">
        <v>2998.88</v>
      </c>
      <c r="E317" s="310"/>
      <c r="F317" s="310"/>
    </row>
    <row r="318" customFormat="false" ht="14.25" hidden="false" customHeight="false" outlineLevel="0" collapsed="false">
      <c r="A318" s="306" t="n">
        <v>244</v>
      </c>
      <c r="B318" s="307" t="s">
        <v>9124</v>
      </c>
      <c r="C318" s="308" t="s">
        <v>2512</v>
      </c>
      <c r="D318" s="309" t="n">
        <v>10.87</v>
      </c>
      <c r="E318" s="310"/>
      <c r="F318" s="310"/>
    </row>
    <row r="319" customFormat="false" ht="14.25" hidden="false" customHeight="false" outlineLevel="0" collapsed="false">
      <c r="A319" s="306" t="n">
        <v>41093</v>
      </c>
      <c r="B319" s="307" t="s">
        <v>9125</v>
      </c>
      <c r="C319" s="308" t="s">
        <v>6533</v>
      </c>
      <c r="D319" s="309" t="n">
        <v>1909.87</v>
      </c>
      <c r="E319" s="310"/>
      <c r="F319" s="310"/>
    </row>
    <row r="320" customFormat="false" ht="14.25" hidden="false" customHeight="false" outlineLevel="0" collapsed="false">
      <c r="A320" s="306" t="n">
        <v>532</v>
      </c>
      <c r="B320" s="307" t="s">
        <v>9126</v>
      </c>
      <c r="C320" s="308" t="s">
        <v>2512</v>
      </c>
      <c r="D320" s="309" t="n">
        <v>40.14</v>
      </c>
      <c r="E320" s="310"/>
      <c r="F320" s="310"/>
    </row>
    <row r="321" customFormat="false" ht="14.25" hidden="false" customHeight="false" outlineLevel="0" collapsed="false">
      <c r="A321" s="306" t="n">
        <v>40931</v>
      </c>
      <c r="B321" s="307" t="s">
        <v>9127</v>
      </c>
      <c r="C321" s="308" t="s">
        <v>6533</v>
      </c>
      <c r="D321" s="309" t="n">
        <v>7041.69</v>
      </c>
      <c r="E321" s="310"/>
      <c r="F321" s="310"/>
    </row>
    <row r="322" customFormat="false" ht="14.25" hidden="false" customHeight="false" outlineLevel="0" collapsed="false">
      <c r="A322" s="306" t="n">
        <v>36150</v>
      </c>
      <c r="B322" s="307" t="s">
        <v>9128</v>
      </c>
      <c r="C322" s="308" t="s">
        <v>899</v>
      </c>
      <c r="D322" s="309" t="n">
        <v>47.22</v>
      </c>
      <c r="E322" s="310"/>
      <c r="F322" s="310"/>
    </row>
    <row r="323" customFormat="false" ht="14.25" hidden="false" customHeight="false" outlineLevel="0" collapsed="false">
      <c r="A323" s="306" t="n">
        <v>4760</v>
      </c>
      <c r="B323" s="307" t="s">
        <v>9129</v>
      </c>
      <c r="C323" s="308" t="s">
        <v>2512</v>
      </c>
      <c r="D323" s="309" t="n">
        <v>24.2</v>
      </c>
      <c r="E323" s="310"/>
      <c r="F323" s="310"/>
    </row>
    <row r="324" customFormat="false" ht="14.25" hidden="false" customHeight="false" outlineLevel="0" collapsed="false">
      <c r="A324" s="306" t="n">
        <v>41069</v>
      </c>
      <c r="B324" s="307" t="s">
        <v>9130</v>
      </c>
      <c r="C324" s="308" t="s">
        <v>6533</v>
      </c>
      <c r="D324" s="309" t="n">
        <v>4243.89</v>
      </c>
      <c r="E324" s="310"/>
      <c r="F324" s="310"/>
    </row>
    <row r="325" customFormat="false" ht="23.85" hidden="false" customHeight="false" outlineLevel="0" collapsed="false">
      <c r="A325" s="306" t="n">
        <v>10422</v>
      </c>
      <c r="B325" s="307" t="s">
        <v>9131</v>
      </c>
      <c r="C325" s="308" t="s">
        <v>899</v>
      </c>
      <c r="D325" s="309" t="n">
        <v>457.77</v>
      </c>
      <c r="E325" s="310"/>
      <c r="F325" s="310"/>
    </row>
    <row r="326" customFormat="false" ht="23.85" hidden="false" customHeight="false" outlineLevel="0" collapsed="false">
      <c r="A326" s="306" t="n">
        <v>44019</v>
      </c>
      <c r="B326" s="307" t="s">
        <v>9132</v>
      </c>
      <c r="C326" s="308" t="s">
        <v>899</v>
      </c>
      <c r="D326" s="309" t="n">
        <v>633.66</v>
      </c>
      <c r="E326" s="310"/>
      <c r="F326" s="310"/>
    </row>
    <row r="327" customFormat="false" ht="23.85" hidden="false" customHeight="false" outlineLevel="0" collapsed="false">
      <c r="A327" s="306" t="n">
        <v>36520</v>
      </c>
      <c r="B327" s="307" t="s">
        <v>9133</v>
      </c>
      <c r="C327" s="308" t="s">
        <v>899</v>
      </c>
      <c r="D327" s="309" t="n">
        <v>770.46</v>
      </c>
      <c r="E327" s="310"/>
      <c r="F327" s="310"/>
    </row>
    <row r="328" customFormat="false" ht="23.85" hidden="false" customHeight="false" outlineLevel="0" collapsed="false">
      <c r="A328" s="306" t="n">
        <v>42319</v>
      </c>
      <c r="B328" s="307" t="s">
        <v>9134</v>
      </c>
      <c r="C328" s="308" t="s">
        <v>899</v>
      </c>
      <c r="D328" s="309" t="n">
        <v>690.38</v>
      </c>
      <c r="E328" s="310"/>
      <c r="F328" s="310"/>
    </row>
    <row r="329" customFormat="false" ht="23.85" hidden="false" customHeight="false" outlineLevel="0" collapsed="false">
      <c r="A329" s="306" t="n">
        <v>10420</v>
      </c>
      <c r="B329" s="307" t="s">
        <v>9135</v>
      </c>
      <c r="C329" s="308" t="s">
        <v>899</v>
      </c>
      <c r="D329" s="309" t="n">
        <v>244.9</v>
      </c>
      <c r="E329" s="310"/>
      <c r="F329" s="310"/>
    </row>
    <row r="330" customFormat="false" ht="23.85" hidden="false" customHeight="false" outlineLevel="0" collapsed="false">
      <c r="A330" s="306" t="n">
        <v>10421</v>
      </c>
      <c r="B330" s="307" t="s">
        <v>9136</v>
      </c>
      <c r="C330" s="308" t="s">
        <v>899</v>
      </c>
      <c r="D330" s="309" t="n">
        <v>269.11</v>
      </c>
      <c r="E330" s="310"/>
      <c r="F330" s="310"/>
    </row>
    <row r="331" customFormat="false" ht="14.25" hidden="false" customHeight="false" outlineLevel="0" collapsed="false">
      <c r="A331" s="306" t="n">
        <v>11786</v>
      </c>
      <c r="B331" s="307" t="s">
        <v>9137</v>
      </c>
      <c r="C331" s="308" t="s">
        <v>899</v>
      </c>
      <c r="D331" s="309" t="n">
        <v>542.64</v>
      </c>
      <c r="E331" s="310"/>
      <c r="F331" s="310"/>
    </row>
    <row r="332" customFormat="false" ht="14.25" hidden="false" customHeight="false" outlineLevel="0" collapsed="false">
      <c r="A332" s="306" t="n">
        <v>4815</v>
      </c>
      <c r="B332" s="307" t="s">
        <v>9138</v>
      </c>
      <c r="C332" s="308" t="s">
        <v>899</v>
      </c>
      <c r="D332" s="309" t="n">
        <v>6.67</v>
      </c>
      <c r="E332" s="310"/>
      <c r="F332" s="310"/>
    </row>
    <row r="333" customFormat="false" ht="14.25" hidden="false" customHeight="false" outlineLevel="0" collapsed="false">
      <c r="A333" s="306" t="n">
        <v>541</v>
      </c>
      <c r="B333" s="307" t="s">
        <v>9139</v>
      </c>
      <c r="C333" s="308" t="s">
        <v>899</v>
      </c>
      <c r="D333" s="309" t="n">
        <v>239</v>
      </c>
      <c r="E333" s="310"/>
      <c r="F333" s="310"/>
    </row>
    <row r="334" customFormat="false" ht="14.25" hidden="false" customHeight="false" outlineLevel="0" collapsed="false">
      <c r="A334" s="306" t="n">
        <v>542</v>
      </c>
      <c r="B334" s="307" t="s">
        <v>9140</v>
      </c>
      <c r="C334" s="308" t="s">
        <v>899</v>
      </c>
      <c r="D334" s="309" t="n">
        <v>299.59</v>
      </c>
      <c r="E334" s="310"/>
      <c r="F334" s="310"/>
    </row>
    <row r="335" customFormat="false" ht="14.25" hidden="false" customHeight="false" outlineLevel="0" collapsed="false">
      <c r="A335" s="306" t="n">
        <v>540</v>
      </c>
      <c r="B335" s="307" t="s">
        <v>9141</v>
      </c>
      <c r="C335" s="308" t="s">
        <v>899</v>
      </c>
      <c r="D335" s="309" t="n">
        <v>675.12</v>
      </c>
      <c r="E335" s="310"/>
      <c r="F335" s="310"/>
    </row>
    <row r="336" customFormat="false" ht="23.85" hidden="false" customHeight="false" outlineLevel="0" collapsed="false">
      <c r="A336" s="306" t="n">
        <v>38364</v>
      </c>
      <c r="B336" s="307" t="s">
        <v>9142</v>
      </c>
      <c r="C336" s="308" t="s">
        <v>899</v>
      </c>
      <c r="D336" s="309" t="n">
        <v>943.39</v>
      </c>
      <c r="E336" s="310"/>
      <c r="F336" s="310"/>
    </row>
    <row r="337" customFormat="false" ht="23.85" hidden="false" customHeight="false" outlineLevel="0" collapsed="false">
      <c r="A337" s="306" t="n">
        <v>11692</v>
      </c>
      <c r="B337" s="307" t="s">
        <v>9143</v>
      </c>
      <c r="C337" s="308" t="s">
        <v>897</v>
      </c>
      <c r="D337" s="309" t="n">
        <v>517.22</v>
      </c>
      <c r="E337" s="310"/>
      <c r="F337" s="310"/>
    </row>
    <row r="338" customFormat="false" ht="23.85" hidden="false" customHeight="false" outlineLevel="0" collapsed="false">
      <c r="A338" s="306" t="n">
        <v>1746</v>
      </c>
      <c r="B338" s="307" t="s">
        <v>9144</v>
      </c>
      <c r="C338" s="308" t="s">
        <v>899</v>
      </c>
      <c r="D338" s="309" t="n">
        <v>290.58</v>
      </c>
      <c r="E338" s="310"/>
      <c r="F338" s="310"/>
    </row>
    <row r="339" customFormat="false" ht="23.85" hidden="false" customHeight="false" outlineLevel="0" collapsed="false">
      <c r="A339" s="306" t="n">
        <v>1748</v>
      </c>
      <c r="B339" s="307" t="s">
        <v>9145</v>
      </c>
      <c r="C339" s="308" t="s">
        <v>899</v>
      </c>
      <c r="D339" s="309" t="n">
        <v>386.4</v>
      </c>
      <c r="E339" s="310"/>
      <c r="F339" s="310"/>
    </row>
    <row r="340" customFormat="false" ht="23.85" hidden="false" customHeight="false" outlineLevel="0" collapsed="false">
      <c r="A340" s="306" t="n">
        <v>1749</v>
      </c>
      <c r="B340" s="307" t="s">
        <v>9146</v>
      </c>
      <c r="C340" s="308" t="s">
        <v>899</v>
      </c>
      <c r="D340" s="309" t="n">
        <v>559.83</v>
      </c>
      <c r="E340" s="310"/>
      <c r="F340" s="310"/>
    </row>
    <row r="341" customFormat="false" ht="23.85" hidden="false" customHeight="false" outlineLevel="0" collapsed="false">
      <c r="A341" s="306" t="n">
        <v>37412</v>
      </c>
      <c r="B341" s="307" t="s">
        <v>9147</v>
      </c>
      <c r="C341" s="308" t="s">
        <v>899</v>
      </c>
      <c r="D341" s="309" t="n">
        <v>284.04</v>
      </c>
      <c r="E341" s="310"/>
      <c r="F341" s="310"/>
    </row>
    <row r="342" customFormat="false" ht="23.85" hidden="false" customHeight="false" outlineLevel="0" collapsed="false">
      <c r="A342" s="306" t="n">
        <v>1745</v>
      </c>
      <c r="B342" s="307" t="s">
        <v>9148</v>
      </c>
      <c r="C342" s="308" t="s">
        <v>899</v>
      </c>
      <c r="D342" s="309" t="n">
        <v>337.76</v>
      </c>
      <c r="E342" s="310"/>
      <c r="F342" s="310"/>
    </row>
    <row r="343" customFormat="false" ht="23.85" hidden="false" customHeight="false" outlineLevel="0" collapsed="false">
      <c r="A343" s="306" t="n">
        <v>1750</v>
      </c>
      <c r="B343" s="307" t="s">
        <v>9149</v>
      </c>
      <c r="C343" s="308" t="s">
        <v>899</v>
      </c>
      <c r="D343" s="309" t="n">
        <v>789.3</v>
      </c>
      <c r="E343" s="310"/>
      <c r="F343" s="310"/>
    </row>
    <row r="344" customFormat="false" ht="23.85" hidden="false" customHeight="false" outlineLevel="0" collapsed="false">
      <c r="A344" s="306" t="n">
        <v>11687</v>
      </c>
      <c r="B344" s="307" t="s">
        <v>9150</v>
      </c>
      <c r="C344" s="308" t="s">
        <v>904</v>
      </c>
      <c r="D344" s="309" t="n">
        <v>1257.6</v>
      </c>
      <c r="E344" s="310"/>
      <c r="F344" s="310"/>
    </row>
    <row r="345" customFormat="false" ht="23.85" hidden="false" customHeight="false" outlineLevel="0" collapsed="false">
      <c r="A345" s="306" t="n">
        <v>11689</v>
      </c>
      <c r="B345" s="307" t="s">
        <v>9151</v>
      </c>
      <c r="C345" s="308" t="s">
        <v>904</v>
      </c>
      <c r="D345" s="309" t="n">
        <v>1575.7</v>
      </c>
      <c r="E345" s="310"/>
      <c r="F345" s="310"/>
    </row>
    <row r="346" customFormat="false" ht="14.25" hidden="false" customHeight="false" outlineLevel="0" collapsed="false">
      <c r="A346" s="306" t="n">
        <v>11693</v>
      </c>
      <c r="B346" s="307" t="s">
        <v>9152</v>
      </c>
      <c r="C346" s="308" t="s">
        <v>897</v>
      </c>
      <c r="D346" s="309" t="n">
        <v>265</v>
      </c>
      <c r="E346" s="310"/>
      <c r="F346" s="310"/>
    </row>
    <row r="347" customFormat="false" ht="14.25" hidden="false" customHeight="false" outlineLevel="0" collapsed="false">
      <c r="A347" s="306" t="n">
        <v>36215</v>
      </c>
      <c r="B347" s="307" t="s">
        <v>9153</v>
      </c>
      <c r="C347" s="308" t="s">
        <v>899</v>
      </c>
      <c r="D347" s="309" t="n">
        <v>525.15</v>
      </c>
      <c r="E347" s="310"/>
      <c r="F347" s="310"/>
    </row>
    <row r="348" customFormat="false" ht="14.25" hidden="false" customHeight="false" outlineLevel="0" collapsed="false">
      <c r="A348" s="306" t="n">
        <v>38381</v>
      </c>
      <c r="B348" s="307" t="s">
        <v>9154</v>
      </c>
      <c r="C348" s="308" t="s">
        <v>899</v>
      </c>
      <c r="D348" s="309" t="n">
        <v>9.1</v>
      </c>
      <c r="E348" s="310"/>
      <c r="F348" s="310"/>
    </row>
    <row r="349" customFormat="false" ht="14.25" hidden="false" customHeight="false" outlineLevel="0" collapsed="false">
      <c r="A349" s="306" t="n">
        <v>39621</v>
      </c>
      <c r="B349" s="307" t="s">
        <v>9155</v>
      </c>
      <c r="C349" s="308" t="s">
        <v>9156</v>
      </c>
      <c r="D349" s="309" t="n">
        <v>1185.43</v>
      </c>
      <c r="E349" s="310"/>
      <c r="F349" s="310"/>
    </row>
    <row r="350" customFormat="false" ht="14.25" hidden="false" customHeight="false" outlineLevel="0" collapsed="false">
      <c r="A350" s="306" t="n">
        <v>39624</v>
      </c>
      <c r="B350" s="307" t="s">
        <v>9157</v>
      </c>
      <c r="C350" s="308" t="s">
        <v>9156</v>
      </c>
      <c r="D350" s="309" t="n">
        <v>1307.66</v>
      </c>
      <c r="E350" s="310"/>
      <c r="F350" s="310"/>
    </row>
    <row r="351" customFormat="false" ht="14.25" hidden="false" customHeight="false" outlineLevel="0" collapsed="false">
      <c r="A351" s="306" t="n">
        <v>39615</v>
      </c>
      <c r="B351" s="307" t="s">
        <v>9158</v>
      </c>
      <c r="C351" s="308" t="s">
        <v>899</v>
      </c>
      <c r="D351" s="309" t="n">
        <v>528.42</v>
      </c>
      <c r="E351" s="310"/>
      <c r="F351" s="310"/>
    </row>
    <row r="352" customFormat="false" ht="14.25" hidden="false" customHeight="false" outlineLevel="0" collapsed="false">
      <c r="A352" s="306" t="n">
        <v>39620</v>
      </c>
      <c r="B352" s="307" t="s">
        <v>9159</v>
      </c>
      <c r="C352" s="308" t="s">
        <v>899</v>
      </c>
      <c r="D352" s="309" t="n">
        <v>807.03</v>
      </c>
      <c r="E352" s="310"/>
      <c r="F352" s="310"/>
    </row>
    <row r="353" customFormat="false" ht="14.25" hidden="false" customHeight="false" outlineLevel="0" collapsed="false">
      <c r="A353" s="306" t="n">
        <v>39623</v>
      </c>
      <c r="B353" s="307" t="s">
        <v>9160</v>
      </c>
      <c r="C353" s="308" t="s">
        <v>899</v>
      </c>
      <c r="D353" s="309" t="n">
        <v>864.4</v>
      </c>
      <c r="E353" s="310"/>
      <c r="F353" s="310"/>
    </row>
    <row r="354" customFormat="false" ht="14.25" hidden="false" customHeight="false" outlineLevel="0" collapsed="false">
      <c r="A354" s="306" t="n">
        <v>546</v>
      </c>
      <c r="B354" s="307" t="s">
        <v>9161</v>
      </c>
      <c r="C354" s="308" t="s">
        <v>1142</v>
      </c>
      <c r="D354" s="309" t="n">
        <v>9.73</v>
      </c>
      <c r="E354" s="310"/>
      <c r="F354" s="310"/>
    </row>
    <row r="355" customFormat="false" ht="14.25" hidden="false" customHeight="false" outlineLevel="0" collapsed="false">
      <c r="A355" s="306" t="n">
        <v>566</v>
      </c>
      <c r="B355" s="307" t="s">
        <v>9162</v>
      </c>
      <c r="C355" s="308" t="s">
        <v>904</v>
      </c>
      <c r="D355" s="309" t="n">
        <v>4.61</v>
      </c>
      <c r="E355" s="310"/>
      <c r="F355" s="310"/>
    </row>
    <row r="356" customFormat="false" ht="14.25" hidden="false" customHeight="false" outlineLevel="0" collapsed="false">
      <c r="A356" s="306" t="n">
        <v>565</v>
      </c>
      <c r="B356" s="307" t="s">
        <v>9163</v>
      </c>
      <c r="C356" s="308" t="s">
        <v>904</v>
      </c>
      <c r="D356" s="309" t="n">
        <v>16.83</v>
      </c>
      <c r="E356" s="310"/>
      <c r="F356" s="310"/>
    </row>
    <row r="357" customFormat="false" ht="14.25" hidden="false" customHeight="false" outlineLevel="0" collapsed="false">
      <c r="A357" s="306" t="n">
        <v>555</v>
      </c>
      <c r="B357" s="307" t="s">
        <v>9164</v>
      </c>
      <c r="C357" s="308" t="s">
        <v>904</v>
      </c>
      <c r="D357" s="309" t="n">
        <v>11.93</v>
      </c>
      <c r="E357" s="310"/>
      <c r="F357" s="310"/>
    </row>
    <row r="358" customFormat="false" ht="14.25" hidden="false" customHeight="false" outlineLevel="0" collapsed="false">
      <c r="A358" s="306" t="n">
        <v>557</v>
      </c>
      <c r="B358" s="307" t="s">
        <v>9165</v>
      </c>
      <c r="C358" s="308" t="s">
        <v>904</v>
      </c>
      <c r="D358" s="309" t="n">
        <v>37.44</v>
      </c>
      <c r="E358" s="310"/>
      <c r="F358" s="310"/>
    </row>
    <row r="359" customFormat="false" ht="14.25" hidden="false" customHeight="false" outlineLevel="0" collapsed="false">
      <c r="A359" s="306" t="n">
        <v>552</v>
      </c>
      <c r="B359" s="307" t="s">
        <v>9166</v>
      </c>
      <c r="C359" s="308" t="s">
        <v>904</v>
      </c>
      <c r="D359" s="309" t="n">
        <v>18.57</v>
      </c>
      <c r="E359" s="310"/>
      <c r="F359" s="310"/>
    </row>
    <row r="360" customFormat="false" ht="14.25" hidden="false" customHeight="false" outlineLevel="0" collapsed="false">
      <c r="A360" s="306" t="n">
        <v>563</v>
      </c>
      <c r="B360" s="307" t="s">
        <v>9167</v>
      </c>
      <c r="C360" s="308" t="s">
        <v>904</v>
      </c>
      <c r="D360" s="309" t="n">
        <v>27.91</v>
      </c>
      <c r="E360" s="310"/>
      <c r="F360" s="310"/>
    </row>
    <row r="361" customFormat="false" ht="14.25" hidden="false" customHeight="false" outlineLevel="0" collapsed="false">
      <c r="A361" s="306" t="n">
        <v>549</v>
      </c>
      <c r="B361" s="307" t="s">
        <v>9168</v>
      </c>
      <c r="C361" s="308" t="s">
        <v>904</v>
      </c>
      <c r="D361" s="309" t="n">
        <v>50.23</v>
      </c>
      <c r="E361" s="310"/>
      <c r="F361" s="310"/>
    </row>
    <row r="362" customFormat="false" ht="14.25" hidden="false" customHeight="false" outlineLevel="0" collapsed="false">
      <c r="A362" s="306" t="n">
        <v>551</v>
      </c>
      <c r="B362" s="307" t="s">
        <v>9169</v>
      </c>
      <c r="C362" s="308" t="s">
        <v>904</v>
      </c>
      <c r="D362" s="309" t="n">
        <v>99.47</v>
      </c>
      <c r="E362" s="310"/>
      <c r="F362" s="310"/>
    </row>
    <row r="363" customFormat="false" ht="14.25" hidden="false" customHeight="false" outlineLevel="0" collapsed="false">
      <c r="A363" s="306" t="n">
        <v>559</v>
      </c>
      <c r="B363" s="307" t="s">
        <v>9170</v>
      </c>
      <c r="C363" s="308" t="s">
        <v>904</v>
      </c>
      <c r="D363" s="309" t="n">
        <v>24.86</v>
      </c>
      <c r="E363" s="310"/>
      <c r="F363" s="310"/>
    </row>
    <row r="364" customFormat="false" ht="14.25" hidden="false" customHeight="false" outlineLevel="0" collapsed="false">
      <c r="A364" s="306" t="n">
        <v>560</v>
      </c>
      <c r="B364" s="307" t="s">
        <v>9171</v>
      </c>
      <c r="C364" s="308" t="s">
        <v>904</v>
      </c>
      <c r="D364" s="309" t="n">
        <v>31.11</v>
      </c>
      <c r="E364" s="310"/>
      <c r="F364" s="310"/>
    </row>
    <row r="365" customFormat="false" ht="14.25" hidden="false" customHeight="false" outlineLevel="0" collapsed="false">
      <c r="A365" s="306" t="n">
        <v>547</v>
      </c>
      <c r="B365" s="307" t="s">
        <v>9172</v>
      </c>
      <c r="C365" s="308" t="s">
        <v>904</v>
      </c>
      <c r="D365" s="309" t="n">
        <v>37.25</v>
      </c>
      <c r="E365" s="310"/>
      <c r="F365" s="310"/>
    </row>
    <row r="366" customFormat="false" ht="14.25" hidden="false" customHeight="false" outlineLevel="0" collapsed="false">
      <c r="A366" s="306" t="n">
        <v>36207</v>
      </c>
      <c r="B366" s="307" t="s">
        <v>9173</v>
      </c>
      <c r="C366" s="308" t="s">
        <v>899</v>
      </c>
      <c r="D366" s="309" t="n">
        <v>232.6</v>
      </c>
      <c r="E366" s="310"/>
      <c r="F366" s="310"/>
    </row>
    <row r="367" customFormat="false" ht="14.25" hidden="false" customHeight="false" outlineLevel="0" collapsed="false">
      <c r="A367" s="306" t="n">
        <v>36209</v>
      </c>
      <c r="B367" s="307" t="s">
        <v>9174</v>
      </c>
      <c r="C367" s="308" t="s">
        <v>899</v>
      </c>
      <c r="D367" s="309" t="n">
        <v>266.95</v>
      </c>
      <c r="E367" s="310"/>
      <c r="F367" s="310"/>
    </row>
    <row r="368" customFormat="false" ht="23.85" hidden="false" customHeight="false" outlineLevel="0" collapsed="false">
      <c r="A368" s="306" t="n">
        <v>36210</v>
      </c>
      <c r="B368" s="307" t="s">
        <v>9175</v>
      </c>
      <c r="C368" s="308" t="s">
        <v>899</v>
      </c>
      <c r="D368" s="309" t="n">
        <v>288.83</v>
      </c>
      <c r="E368" s="310"/>
      <c r="F368" s="310"/>
    </row>
    <row r="369" customFormat="false" ht="14.25" hidden="false" customHeight="false" outlineLevel="0" collapsed="false">
      <c r="A369" s="306" t="n">
        <v>36204</v>
      </c>
      <c r="B369" s="307" t="s">
        <v>9176</v>
      </c>
      <c r="C369" s="308" t="s">
        <v>899</v>
      </c>
      <c r="D369" s="309" t="n">
        <v>102.41</v>
      </c>
      <c r="E369" s="310"/>
      <c r="F369" s="310"/>
    </row>
    <row r="370" customFormat="false" ht="14.25" hidden="false" customHeight="false" outlineLevel="0" collapsed="false">
      <c r="A370" s="306" t="n">
        <v>36205</v>
      </c>
      <c r="B370" s="307" t="s">
        <v>9177</v>
      </c>
      <c r="C370" s="308" t="s">
        <v>899</v>
      </c>
      <c r="D370" s="309" t="n">
        <v>113.73</v>
      </c>
      <c r="E370" s="310"/>
      <c r="F370" s="310"/>
    </row>
    <row r="371" customFormat="false" ht="14.25" hidden="false" customHeight="false" outlineLevel="0" collapsed="false">
      <c r="A371" s="306" t="n">
        <v>36081</v>
      </c>
      <c r="B371" s="307" t="s">
        <v>9178</v>
      </c>
      <c r="C371" s="308" t="s">
        <v>899</v>
      </c>
      <c r="D371" s="309" t="n">
        <v>121.27</v>
      </c>
      <c r="E371" s="310"/>
      <c r="F371" s="310"/>
    </row>
    <row r="372" customFormat="false" ht="14.25" hidden="false" customHeight="false" outlineLevel="0" collapsed="false">
      <c r="A372" s="306" t="n">
        <v>36206</v>
      </c>
      <c r="B372" s="307" t="s">
        <v>9179</v>
      </c>
      <c r="C372" s="308" t="s">
        <v>899</v>
      </c>
      <c r="D372" s="309" t="n">
        <v>127.05</v>
      </c>
      <c r="E372" s="310"/>
      <c r="F372" s="310"/>
    </row>
    <row r="373" customFormat="false" ht="14.25" hidden="false" customHeight="false" outlineLevel="0" collapsed="false">
      <c r="A373" s="306" t="n">
        <v>36218</v>
      </c>
      <c r="B373" s="307" t="s">
        <v>9180</v>
      </c>
      <c r="C373" s="308" t="s">
        <v>899</v>
      </c>
      <c r="D373" s="309" t="n">
        <v>136.26</v>
      </c>
      <c r="E373" s="310"/>
      <c r="F373" s="310"/>
    </row>
    <row r="374" customFormat="false" ht="14.25" hidden="false" customHeight="false" outlineLevel="0" collapsed="false">
      <c r="A374" s="306" t="n">
        <v>36220</v>
      </c>
      <c r="B374" s="307" t="s">
        <v>9181</v>
      </c>
      <c r="C374" s="308" t="s">
        <v>899</v>
      </c>
      <c r="D374" s="309" t="n">
        <v>156.24</v>
      </c>
      <c r="E374" s="310"/>
      <c r="F374" s="310"/>
    </row>
    <row r="375" customFormat="false" ht="14.25" hidden="false" customHeight="false" outlineLevel="0" collapsed="false">
      <c r="A375" s="306" t="n">
        <v>36080</v>
      </c>
      <c r="B375" s="307" t="s">
        <v>9182</v>
      </c>
      <c r="C375" s="308" t="s">
        <v>899</v>
      </c>
      <c r="D375" s="309" t="n">
        <v>169</v>
      </c>
      <c r="E375" s="310"/>
      <c r="F375" s="310"/>
    </row>
    <row r="376" customFormat="false" ht="14.25" hidden="false" customHeight="false" outlineLevel="0" collapsed="false">
      <c r="A376" s="306" t="n">
        <v>36223</v>
      </c>
      <c r="B376" s="307" t="s">
        <v>9183</v>
      </c>
      <c r="C376" s="308" t="s">
        <v>899</v>
      </c>
      <c r="D376" s="309" t="n">
        <v>176.97</v>
      </c>
      <c r="E376" s="310"/>
      <c r="F376" s="310"/>
    </row>
    <row r="377" customFormat="false" ht="14.25" hidden="false" customHeight="false" outlineLevel="0" collapsed="false">
      <c r="A377" s="306" t="n">
        <v>38127</v>
      </c>
      <c r="B377" s="307" t="s">
        <v>9184</v>
      </c>
      <c r="C377" s="308" t="s">
        <v>899</v>
      </c>
      <c r="D377" s="309" t="n">
        <v>406.69</v>
      </c>
      <c r="E377" s="310"/>
      <c r="F377" s="310"/>
    </row>
    <row r="378" customFormat="false" ht="14.25" hidden="false" customHeight="false" outlineLevel="0" collapsed="false">
      <c r="A378" s="306" t="n">
        <v>44172</v>
      </c>
      <c r="B378" s="307" t="s">
        <v>9185</v>
      </c>
      <c r="C378" s="308" t="s">
        <v>899</v>
      </c>
      <c r="D378" s="309" t="n">
        <v>7</v>
      </c>
      <c r="E378" s="310"/>
      <c r="F378" s="310"/>
    </row>
    <row r="379" customFormat="false" ht="35.05" hidden="false" customHeight="false" outlineLevel="0" collapsed="false">
      <c r="A379" s="306" t="n">
        <v>183</v>
      </c>
      <c r="B379" s="307" t="s">
        <v>9186</v>
      </c>
      <c r="C379" s="308" t="s">
        <v>9187</v>
      </c>
      <c r="D379" s="309" t="n">
        <v>279.9</v>
      </c>
      <c r="E379" s="310"/>
      <c r="F379" s="310"/>
    </row>
    <row r="380" customFormat="false" ht="35.05" hidden="false" customHeight="false" outlineLevel="0" collapsed="false">
      <c r="A380" s="306" t="n">
        <v>184</v>
      </c>
      <c r="B380" s="307" t="s">
        <v>9188</v>
      </c>
      <c r="C380" s="308" t="s">
        <v>9187</v>
      </c>
      <c r="D380" s="309" t="n">
        <v>173.35</v>
      </c>
      <c r="E380" s="310"/>
      <c r="F380" s="310"/>
    </row>
    <row r="381" customFormat="false" ht="35.05" hidden="false" customHeight="false" outlineLevel="0" collapsed="false">
      <c r="A381" s="306" t="n">
        <v>181</v>
      </c>
      <c r="B381" s="307" t="s">
        <v>9189</v>
      </c>
      <c r="C381" s="308" t="s">
        <v>9187</v>
      </c>
      <c r="D381" s="309" t="n">
        <v>373.8</v>
      </c>
      <c r="E381" s="310"/>
      <c r="F381" s="310"/>
    </row>
    <row r="382" customFormat="false" ht="35.05" hidden="false" customHeight="false" outlineLevel="0" collapsed="false">
      <c r="A382" s="306" t="n">
        <v>20001</v>
      </c>
      <c r="B382" s="307" t="s">
        <v>9190</v>
      </c>
      <c r="C382" s="308" t="s">
        <v>9187</v>
      </c>
      <c r="D382" s="309" t="n">
        <v>216.69</v>
      </c>
      <c r="E382" s="310"/>
      <c r="F382" s="310"/>
    </row>
    <row r="383" customFormat="false" ht="23.85" hidden="false" customHeight="false" outlineLevel="0" collapsed="false">
      <c r="A383" s="306" t="n">
        <v>39837</v>
      </c>
      <c r="B383" s="307" t="s">
        <v>9191</v>
      </c>
      <c r="C383" s="308" t="s">
        <v>9187</v>
      </c>
      <c r="D383" s="309" t="n">
        <v>453.14</v>
      </c>
      <c r="E383" s="310"/>
      <c r="F383" s="310"/>
    </row>
    <row r="384" customFormat="false" ht="23.85" hidden="false" customHeight="false" outlineLevel="0" collapsed="false">
      <c r="A384" s="306" t="n">
        <v>10535</v>
      </c>
      <c r="B384" s="307" t="s">
        <v>9192</v>
      </c>
      <c r="C384" s="308" t="s">
        <v>899</v>
      </c>
      <c r="D384" s="309" t="n">
        <v>4799.99</v>
      </c>
      <c r="E384" s="310"/>
      <c r="F384" s="310"/>
    </row>
    <row r="385" customFormat="false" ht="23.85" hidden="false" customHeight="false" outlineLevel="0" collapsed="false">
      <c r="A385" s="306" t="n">
        <v>10537</v>
      </c>
      <c r="B385" s="307" t="s">
        <v>9193</v>
      </c>
      <c r="C385" s="308" t="s">
        <v>899</v>
      </c>
      <c r="D385" s="309" t="n">
        <v>6545.88</v>
      </c>
      <c r="E385" s="310"/>
      <c r="F385" s="310"/>
    </row>
    <row r="386" customFormat="false" ht="23.85" hidden="false" customHeight="false" outlineLevel="0" collapsed="false">
      <c r="A386" s="306" t="n">
        <v>13891</v>
      </c>
      <c r="B386" s="307" t="s">
        <v>9194</v>
      </c>
      <c r="C386" s="308" t="s">
        <v>899</v>
      </c>
      <c r="D386" s="309" t="n">
        <v>6004.05</v>
      </c>
      <c r="E386" s="310"/>
      <c r="F386" s="310"/>
    </row>
    <row r="387" customFormat="false" ht="23.85" hidden="false" customHeight="false" outlineLevel="0" collapsed="false">
      <c r="A387" s="306" t="n">
        <v>44492</v>
      </c>
      <c r="B387" s="307" t="s">
        <v>9195</v>
      </c>
      <c r="C387" s="308" t="s">
        <v>899</v>
      </c>
      <c r="D387" s="309" t="n">
        <v>26115.19</v>
      </c>
      <c r="E387" s="310"/>
      <c r="F387" s="310"/>
    </row>
    <row r="388" customFormat="false" ht="23.85" hidden="false" customHeight="false" outlineLevel="0" collapsed="false">
      <c r="A388" s="306" t="n">
        <v>36396</v>
      </c>
      <c r="B388" s="307" t="s">
        <v>9196</v>
      </c>
      <c r="C388" s="308" t="s">
        <v>899</v>
      </c>
      <c r="D388" s="309" t="n">
        <v>5491.51</v>
      </c>
      <c r="E388" s="310"/>
      <c r="F388" s="310"/>
    </row>
    <row r="389" customFormat="false" ht="23.85" hidden="false" customHeight="false" outlineLevel="0" collapsed="false">
      <c r="A389" s="306" t="n">
        <v>36397</v>
      </c>
      <c r="B389" s="307" t="s">
        <v>9197</v>
      </c>
      <c r="C389" s="308" t="s">
        <v>899</v>
      </c>
      <c r="D389" s="309" t="n">
        <v>19525.38</v>
      </c>
      <c r="E389" s="310"/>
      <c r="F389" s="310"/>
    </row>
    <row r="390" customFormat="false" ht="23.85" hidden="false" customHeight="false" outlineLevel="0" collapsed="false">
      <c r="A390" s="306" t="n">
        <v>36398</v>
      </c>
      <c r="B390" s="307" t="s">
        <v>9198</v>
      </c>
      <c r="C390" s="308" t="s">
        <v>899</v>
      </c>
      <c r="D390" s="309" t="n">
        <v>23731.47</v>
      </c>
      <c r="E390" s="310"/>
      <c r="F390" s="310"/>
    </row>
    <row r="391" customFormat="false" ht="14.25" hidden="false" customHeight="false" outlineLevel="0" collapsed="false">
      <c r="A391" s="306" t="n">
        <v>647</v>
      </c>
      <c r="B391" s="307" t="s">
        <v>9199</v>
      </c>
      <c r="C391" s="308" t="s">
        <v>2512</v>
      </c>
      <c r="D391" s="309" t="n">
        <v>26.52</v>
      </c>
      <c r="E391" s="310"/>
      <c r="F391" s="310"/>
    </row>
    <row r="392" customFormat="false" ht="14.25" hidden="false" customHeight="false" outlineLevel="0" collapsed="false">
      <c r="A392" s="306" t="n">
        <v>40920</v>
      </c>
      <c r="B392" s="307" t="s">
        <v>9200</v>
      </c>
      <c r="C392" s="308" t="s">
        <v>6533</v>
      </c>
      <c r="D392" s="309" t="n">
        <v>4653.03</v>
      </c>
      <c r="E392" s="310"/>
      <c r="F392" s="310"/>
    </row>
    <row r="393" customFormat="false" ht="14.25" hidden="false" customHeight="false" outlineLevel="0" collapsed="false">
      <c r="A393" s="306" t="n">
        <v>715</v>
      </c>
      <c r="B393" s="307" t="s">
        <v>9201</v>
      </c>
      <c r="C393" s="308" t="s">
        <v>899</v>
      </c>
      <c r="D393" s="309" t="n">
        <v>15.9</v>
      </c>
      <c r="E393" s="310"/>
      <c r="F393" s="310"/>
    </row>
    <row r="394" customFormat="false" ht="14.25" hidden="false" customHeight="false" outlineLevel="0" collapsed="false">
      <c r="A394" s="306" t="n">
        <v>716</v>
      </c>
      <c r="B394" s="307" t="s">
        <v>9202</v>
      </c>
      <c r="C394" s="308" t="s">
        <v>899</v>
      </c>
      <c r="D394" s="309" t="n">
        <v>17.98</v>
      </c>
      <c r="E394" s="310"/>
      <c r="F394" s="310"/>
    </row>
    <row r="395" customFormat="false" ht="23.85" hidden="false" customHeight="false" outlineLevel="0" collapsed="false">
      <c r="A395" s="306" t="n">
        <v>7270</v>
      </c>
      <c r="B395" s="307" t="s">
        <v>9203</v>
      </c>
      <c r="C395" s="308" t="s">
        <v>899</v>
      </c>
      <c r="D395" s="309" t="n">
        <v>0.75</v>
      </c>
      <c r="E395" s="310"/>
      <c r="F395" s="310"/>
    </row>
    <row r="396" customFormat="false" ht="23.85" hidden="false" customHeight="false" outlineLevel="0" collapsed="false">
      <c r="A396" s="306" t="n">
        <v>44460</v>
      </c>
      <c r="B396" s="307" t="s">
        <v>9204</v>
      </c>
      <c r="C396" s="308" t="s">
        <v>899</v>
      </c>
      <c r="D396" s="309" t="n">
        <v>1.25</v>
      </c>
      <c r="E396" s="310"/>
      <c r="F396" s="310"/>
    </row>
    <row r="397" customFormat="false" ht="23.85" hidden="false" customHeight="false" outlineLevel="0" collapsed="false">
      <c r="A397" s="306" t="n">
        <v>44461</v>
      </c>
      <c r="B397" s="307" t="s">
        <v>9205</v>
      </c>
      <c r="C397" s="308" t="s">
        <v>899</v>
      </c>
      <c r="D397" s="309" t="n">
        <v>1.71</v>
      </c>
      <c r="E397" s="310"/>
      <c r="F397" s="310"/>
    </row>
    <row r="398" customFormat="false" ht="23.85" hidden="false" customHeight="false" outlineLevel="0" collapsed="false">
      <c r="A398" s="306" t="n">
        <v>7267</v>
      </c>
      <c r="B398" s="307" t="s">
        <v>9206</v>
      </c>
      <c r="C398" s="308" t="s">
        <v>899</v>
      </c>
      <c r="D398" s="309" t="n">
        <v>0.63</v>
      </c>
      <c r="E398" s="310"/>
      <c r="F398" s="310"/>
    </row>
    <row r="399" customFormat="false" ht="23.85" hidden="false" customHeight="false" outlineLevel="0" collapsed="false">
      <c r="A399" s="306" t="n">
        <v>44458</v>
      </c>
      <c r="B399" s="307" t="s">
        <v>9207</v>
      </c>
      <c r="C399" s="308" t="s">
        <v>899</v>
      </c>
      <c r="D399" s="309" t="n">
        <v>0.76</v>
      </c>
      <c r="E399" s="310"/>
      <c r="F399" s="310"/>
    </row>
    <row r="400" customFormat="false" ht="23.85" hidden="false" customHeight="false" outlineLevel="0" collapsed="false">
      <c r="A400" s="306" t="n">
        <v>44457</v>
      </c>
      <c r="B400" s="307" t="s">
        <v>9208</v>
      </c>
      <c r="C400" s="308" t="s">
        <v>899</v>
      </c>
      <c r="D400" s="309" t="n">
        <v>1.48</v>
      </c>
      <c r="E400" s="310"/>
      <c r="F400" s="310"/>
    </row>
    <row r="401" customFormat="false" ht="23.85" hidden="false" customHeight="false" outlineLevel="0" collapsed="false">
      <c r="A401" s="306" t="n">
        <v>7271</v>
      </c>
      <c r="B401" s="307" t="s">
        <v>9209</v>
      </c>
      <c r="C401" s="308" t="s">
        <v>899</v>
      </c>
      <c r="D401" s="309" t="n">
        <v>0.8</v>
      </c>
      <c r="E401" s="310"/>
      <c r="F401" s="310"/>
    </row>
    <row r="402" customFormat="false" ht="23.85" hidden="false" customHeight="false" outlineLevel="0" collapsed="false">
      <c r="A402" s="306" t="n">
        <v>7268</v>
      </c>
      <c r="B402" s="307" t="s">
        <v>9210</v>
      </c>
      <c r="C402" s="308" t="s">
        <v>899</v>
      </c>
      <c r="D402" s="309" t="n">
        <v>1.24</v>
      </c>
      <c r="E402" s="310"/>
      <c r="F402" s="310"/>
    </row>
    <row r="403" customFormat="false" ht="23.85" hidden="false" customHeight="false" outlineLevel="0" collapsed="false">
      <c r="A403" s="306" t="n">
        <v>44459</v>
      </c>
      <c r="B403" s="307" t="s">
        <v>9211</v>
      </c>
      <c r="C403" s="308" t="s">
        <v>899</v>
      </c>
      <c r="D403" s="309" t="n">
        <v>0.8</v>
      </c>
      <c r="E403" s="310"/>
      <c r="F403" s="310"/>
    </row>
    <row r="404" customFormat="false" ht="23.85" hidden="false" customHeight="false" outlineLevel="0" collapsed="false">
      <c r="A404" s="306" t="n">
        <v>44462</v>
      </c>
      <c r="B404" s="307" t="s">
        <v>9212</v>
      </c>
      <c r="C404" s="308" t="s">
        <v>899</v>
      </c>
      <c r="D404" s="309" t="n">
        <v>1.42</v>
      </c>
      <c r="E404" s="310"/>
      <c r="F404" s="310"/>
    </row>
    <row r="405" customFormat="false" ht="23.85" hidden="false" customHeight="false" outlineLevel="0" collapsed="false">
      <c r="A405" s="306" t="n">
        <v>44463</v>
      </c>
      <c r="B405" s="307" t="s">
        <v>9213</v>
      </c>
      <c r="C405" s="308" t="s">
        <v>899</v>
      </c>
      <c r="D405" s="309" t="n">
        <v>1.84</v>
      </c>
      <c r="E405" s="310"/>
      <c r="F405" s="310"/>
    </row>
    <row r="406" customFormat="false" ht="23.85" hidden="false" customHeight="false" outlineLevel="0" collapsed="false">
      <c r="A406" s="306" t="n">
        <v>44464</v>
      </c>
      <c r="B406" s="307" t="s">
        <v>9214</v>
      </c>
      <c r="C406" s="308" t="s">
        <v>899</v>
      </c>
      <c r="D406" s="309" t="n">
        <v>1.9</v>
      </c>
      <c r="E406" s="310"/>
      <c r="F406" s="310"/>
    </row>
    <row r="407" customFormat="false" ht="23.85" hidden="false" customHeight="false" outlineLevel="0" collapsed="false">
      <c r="A407" s="306" t="n">
        <v>44465</v>
      </c>
      <c r="B407" s="307" t="s">
        <v>9215</v>
      </c>
      <c r="C407" s="308" t="s">
        <v>899</v>
      </c>
      <c r="D407" s="309" t="n">
        <v>2.61</v>
      </c>
      <c r="E407" s="310"/>
      <c r="F407" s="310"/>
    </row>
    <row r="408" customFormat="false" ht="23.85" hidden="false" customHeight="false" outlineLevel="0" collapsed="false">
      <c r="A408" s="306" t="n">
        <v>38783</v>
      </c>
      <c r="B408" s="307" t="s">
        <v>9216</v>
      </c>
      <c r="C408" s="308" t="s">
        <v>899</v>
      </c>
      <c r="D408" s="309" t="n">
        <v>0.91</v>
      </c>
      <c r="E408" s="310"/>
      <c r="F408" s="310"/>
    </row>
    <row r="409" customFormat="false" ht="23.85" hidden="false" customHeight="false" outlineLevel="0" collapsed="false">
      <c r="A409" s="306" t="n">
        <v>44466</v>
      </c>
      <c r="B409" s="307" t="s">
        <v>9217</v>
      </c>
      <c r="C409" s="308" t="s">
        <v>899</v>
      </c>
      <c r="D409" s="309" t="n">
        <v>1.85</v>
      </c>
      <c r="E409" s="310"/>
      <c r="F409" s="310"/>
    </row>
    <row r="410" customFormat="false" ht="23.85" hidden="false" customHeight="false" outlineLevel="0" collapsed="false">
      <c r="A410" s="306" t="n">
        <v>44467</v>
      </c>
      <c r="B410" s="307" t="s">
        <v>9218</v>
      </c>
      <c r="C410" s="308" t="s">
        <v>899</v>
      </c>
      <c r="D410" s="309" t="n">
        <v>2.23</v>
      </c>
      <c r="E410" s="310"/>
      <c r="F410" s="310"/>
    </row>
    <row r="411" customFormat="false" ht="23.85" hidden="false" customHeight="false" outlineLevel="0" collapsed="false">
      <c r="A411" s="306" t="n">
        <v>44468</v>
      </c>
      <c r="B411" s="307" t="s">
        <v>9219</v>
      </c>
      <c r="C411" s="308" t="s">
        <v>899</v>
      </c>
      <c r="D411" s="309" t="n">
        <v>1.94</v>
      </c>
      <c r="E411" s="310"/>
      <c r="F411" s="310"/>
    </row>
    <row r="412" customFormat="false" ht="23.85" hidden="false" customHeight="false" outlineLevel="0" collapsed="false">
      <c r="A412" s="306" t="n">
        <v>37593</v>
      </c>
      <c r="B412" s="307" t="s">
        <v>9220</v>
      </c>
      <c r="C412" s="308" t="s">
        <v>899</v>
      </c>
      <c r="D412" s="309" t="n">
        <v>2.49</v>
      </c>
      <c r="E412" s="310"/>
      <c r="F412" s="310"/>
    </row>
    <row r="413" customFormat="false" ht="23.85" hidden="false" customHeight="false" outlineLevel="0" collapsed="false">
      <c r="A413" s="306" t="n">
        <v>37594</v>
      </c>
      <c r="B413" s="307" t="s">
        <v>9221</v>
      </c>
      <c r="C413" s="308" t="s">
        <v>899</v>
      </c>
      <c r="D413" s="309" t="n">
        <v>2.96</v>
      </c>
      <c r="E413" s="310"/>
      <c r="F413" s="310"/>
    </row>
    <row r="414" customFormat="false" ht="23.85" hidden="false" customHeight="false" outlineLevel="0" collapsed="false">
      <c r="A414" s="306" t="n">
        <v>37592</v>
      </c>
      <c r="B414" s="307" t="s">
        <v>9222</v>
      </c>
      <c r="C414" s="308" t="s">
        <v>899</v>
      </c>
      <c r="D414" s="309" t="n">
        <v>1.97</v>
      </c>
      <c r="E414" s="310"/>
      <c r="F414" s="310"/>
    </row>
    <row r="415" customFormat="false" ht="14.25" hidden="false" customHeight="false" outlineLevel="0" collapsed="false">
      <c r="A415" s="306" t="n">
        <v>34556</v>
      </c>
      <c r="B415" s="307" t="s">
        <v>9223</v>
      </c>
      <c r="C415" s="308" t="s">
        <v>899</v>
      </c>
      <c r="D415" s="309" t="n">
        <v>4.03</v>
      </c>
      <c r="E415" s="310"/>
      <c r="F415" s="310"/>
    </row>
    <row r="416" customFormat="false" ht="14.25" hidden="false" customHeight="false" outlineLevel="0" collapsed="false">
      <c r="A416" s="306" t="n">
        <v>37873</v>
      </c>
      <c r="B416" s="307" t="s">
        <v>9224</v>
      </c>
      <c r="C416" s="308" t="s">
        <v>899</v>
      </c>
      <c r="D416" s="309" t="n">
        <v>4.1</v>
      </c>
      <c r="E416" s="310"/>
      <c r="F416" s="310"/>
    </row>
    <row r="417" customFormat="false" ht="14.25" hidden="false" customHeight="false" outlineLevel="0" collapsed="false">
      <c r="A417" s="306" t="n">
        <v>34564</v>
      </c>
      <c r="B417" s="307" t="s">
        <v>9225</v>
      </c>
      <c r="C417" s="308" t="s">
        <v>899</v>
      </c>
      <c r="D417" s="309" t="n">
        <v>4.29</v>
      </c>
      <c r="E417" s="310"/>
      <c r="F417" s="310"/>
    </row>
    <row r="418" customFormat="false" ht="14.25" hidden="false" customHeight="false" outlineLevel="0" collapsed="false">
      <c r="A418" s="306" t="n">
        <v>34565</v>
      </c>
      <c r="B418" s="307" t="s">
        <v>9226</v>
      </c>
      <c r="C418" s="308" t="s">
        <v>899</v>
      </c>
      <c r="D418" s="309" t="n">
        <v>4.54</v>
      </c>
      <c r="E418" s="310"/>
      <c r="F418" s="310"/>
    </row>
    <row r="419" customFormat="false" ht="14.25" hidden="false" customHeight="false" outlineLevel="0" collapsed="false">
      <c r="A419" s="306" t="n">
        <v>38590</v>
      </c>
      <c r="B419" s="307" t="s">
        <v>9227</v>
      </c>
      <c r="C419" s="308" t="s">
        <v>899</v>
      </c>
      <c r="D419" s="309" t="n">
        <v>3.36</v>
      </c>
      <c r="E419" s="310"/>
      <c r="F419" s="310"/>
    </row>
    <row r="420" customFormat="false" ht="14.25" hidden="false" customHeight="false" outlineLevel="0" collapsed="false">
      <c r="A420" s="306" t="n">
        <v>34566</v>
      </c>
      <c r="B420" s="307" t="s">
        <v>9228</v>
      </c>
      <c r="C420" s="308" t="s">
        <v>899</v>
      </c>
      <c r="D420" s="309" t="n">
        <v>3.52</v>
      </c>
      <c r="E420" s="310"/>
      <c r="F420" s="310"/>
    </row>
    <row r="421" customFormat="false" ht="14.25" hidden="false" customHeight="false" outlineLevel="0" collapsed="false">
      <c r="A421" s="306" t="n">
        <v>34567</v>
      </c>
      <c r="B421" s="307" t="s">
        <v>9229</v>
      </c>
      <c r="C421" s="308" t="s">
        <v>899</v>
      </c>
      <c r="D421" s="309" t="n">
        <v>3.74</v>
      </c>
      <c r="E421" s="310"/>
      <c r="F421" s="310"/>
    </row>
    <row r="422" customFormat="false" ht="14.25" hidden="false" customHeight="false" outlineLevel="0" collapsed="false">
      <c r="A422" s="306" t="n">
        <v>38591</v>
      </c>
      <c r="B422" s="307" t="s">
        <v>9230</v>
      </c>
      <c r="C422" s="308" t="s">
        <v>899</v>
      </c>
      <c r="D422" s="309" t="n">
        <v>3.39</v>
      </c>
      <c r="E422" s="310"/>
      <c r="F422" s="310"/>
    </row>
    <row r="423" customFormat="false" ht="14.25" hidden="false" customHeight="false" outlineLevel="0" collapsed="false">
      <c r="A423" s="306" t="n">
        <v>34568</v>
      </c>
      <c r="B423" s="307" t="s">
        <v>9231</v>
      </c>
      <c r="C423" s="308" t="s">
        <v>899</v>
      </c>
      <c r="D423" s="309" t="n">
        <v>4.42</v>
      </c>
      <c r="E423" s="310"/>
      <c r="F423" s="310"/>
    </row>
    <row r="424" customFormat="false" ht="14.25" hidden="false" customHeight="false" outlineLevel="0" collapsed="false">
      <c r="A424" s="306" t="n">
        <v>34569</v>
      </c>
      <c r="B424" s="307" t="s">
        <v>9232</v>
      </c>
      <c r="C424" s="308" t="s">
        <v>899</v>
      </c>
      <c r="D424" s="309" t="n">
        <v>4.54</v>
      </c>
      <c r="E424" s="310"/>
      <c r="F424" s="310"/>
    </row>
    <row r="425" customFormat="false" ht="14.25" hidden="false" customHeight="false" outlineLevel="0" collapsed="false">
      <c r="A425" s="306" t="n">
        <v>34570</v>
      </c>
      <c r="B425" s="307" t="s">
        <v>9233</v>
      </c>
      <c r="C425" s="308" t="s">
        <v>899</v>
      </c>
      <c r="D425" s="309" t="n">
        <v>4.93</v>
      </c>
      <c r="E425" s="310"/>
      <c r="F425" s="310"/>
    </row>
    <row r="426" customFormat="false" ht="14.25" hidden="false" customHeight="false" outlineLevel="0" collapsed="false">
      <c r="A426" s="306" t="n">
        <v>25070</v>
      </c>
      <c r="B426" s="307" t="s">
        <v>9234</v>
      </c>
      <c r="C426" s="308" t="s">
        <v>899</v>
      </c>
      <c r="D426" s="309" t="n">
        <v>3.71</v>
      </c>
      <c r="E426" s="310"/>
      <c r="F426" s="310"/>
    </row>
    <row r="427" customFormat="false" ht="14.25" hidden="false" customHeight="false" outlineLevel="0" collapsed="false">
      <c r="A427" s="306" t="n">
        <v>34571</v>
      </c>
      <c r="B427" s="307" t="s">
        <v>9235</v>
      </c>
      <c r="C427" s="308" t="s">
        <v>899</v>
      </c>
      <c r="D427" s="309" t="n">
        <v>3.74</v>
      </c>
      <c r="E427" s="310"/>
      <c r="F427" s="310"/>
    </row>
    <row r="428" customFormat="false" ht="14.25" hidden="false" customHeight="false" outlineLevel="0" collapsed="false">
      <c r="A428" s="306" t="n">
        <v>34573</v>
      </c>
      <c r="B428" s="307" t="s">
        <v>9236</v>
      </c>
      <c r="C428" s="308" t="s">
        <v>899</v>
      </c>
      <c r="D428" s="309" t="n">
        <v>3.94</v>
      </c>
      <c r="E428" s="310"/>
      <c r="F428" s="310"/>
    </row>
    <row r="429" customFormat="false" ht="14.25" hidden="false" customHeight="false" outlineLevel="0" collapsed="false">
      <c r="A429" s="306" t="n">
        <v>37107</v>
      </c>
      <c r="B429" s="307" t="s">
        <v>9237</v>
      </c>
      <c r="C429" s="308" t="s">
        <v>899</v>
      </c>
      <c r="D429" s="309" t="n">
        <v>5.2</v>
      </c>
      <c r="E429" s="310"/>
      <c r="F429" s="310"/>
    </row>
    <row r="430" customFormat="false" ht="14.25" hidden="false" customHeight="false" outlineLevel="0" collapsed="false">
      <c r="A430" s="306" t="n">
        <v>34576</v>
      </c>
      <c r="B430" s="307" t="s">
        <v>9238</v>
      </c>
      <c r="C430" s="308" t="s">
        <v>899</v>
      </c>
      <c r="D430" s="309" t="n">
        <v>5.74</v>
      </c>
      <c r="E430" s="310"/>
      <c r="F430" s="310"/>
    </row>
    <row r="431" customFormat="false" ht="14.25" hidden="false" customHeight="false" outlineLevel="0" collapsed="false">
      <c r="A431" s="306" t="n">
        <v>34577</v>
      </c>
      <c r="B431" s="307" t="s">
        <v>9239</v>
      </c>
      <c r="C431" s="308" t="s">
        <v>899</v>
      </c>
      <c r="D431" s="309" t="n">
        <v>5.99</v>
      </c>
      <c r="E431" s="310"/>
      <c r="F431" s="310"/>
    </row>
    <row r="432" customFormat="false" ht="14.25" hidden="false" customHeight="false" outlineLevel="0" collapsed="false">
      <c r="A432" s="306" t="n">
        <v>34578</v>
      </c>
      <c r="B432" s="307" t="s">
        <v>9240</v>
      </c>
      <c r="C432" s="308" t="s">
        <v>899</v>
      </c>
      <c r="D432" s="309" t="n">
        <v>6.5</v>
      </c>
      <c r="E432" s="310"/>
      <c r="F432" s="310"/>
    </row>
    <row r="433" customFormat="false" ht="14.25" hidden="false" customHeight="false" outlineLevel="0" collapsed="false">
      <c r="A433" s="306" t="n">
        <v>34579</v>
      </c>
      <c r="B433" s="307" t="s">
        <v>9241</v>
      </c>
      <c r="C433" s="308" t="s">
        <v>899</v>
      </c>
      <c r="D433" s="309" t="n">
        <v>6.93</v>
      </c>
      <c r="E433" s="310"/>
      <c r="F433" s="310"/>
    </row>
    <row r="434" customFormat="false" ht="14.25" hidden="false" customHeight="false" outlineLevel="0" collapsed="false">
      <c r="A434" s="306" t="n">
        <v>25067</v>
      </c>
      <c r="B434" s="307" t="s">
        <v>9242</v>
      </c>
      <c r="C434" s="308" t="s">
        <v>899</v>
      </c>
      <c r="D434" s="309" t="n">
        <v>4.64</v>
      </c>
      <c r="E434" s="310"/>
      <c r="F434" s="310"/>
    </row>
    <row r="435" customFormat="false" ht="14.25" hidden="false" customHeight="false" outlineLevel="0" collapsed="false">
      <c r="A435" s="306" t="n">
        <v>34580</v>
      </c>
      <c r="B435" s="307" t="s">
        <v>9243</v>
      </c>
      <c r="C435" s="308" t="s">
        <v>899</v>
      </c>
      <c r="D435" s="309" t="n">
        <v>5.18</v>
      </c>
      <c r="E435" s="310"/>
      <c r="F435" s="310"/>
    </row>
    <row r="436" customFormat="false" ht="14.25" hidden="false" customHeight="false" outlineLevel="0" collapsed="false">
      <c r="A436" s="306" t="n">
        <v>25071</v>
      </c>
      <c r="B436" s="307" t="s">
        <v>9244</v>
      </c>
      <c r="C436" s="308" t="s">
        <v>899</v>
      </c>
      <c r="D436" s="309" t="n">
        <v>2.58</v>
      </c>
      <c r="E436" s="310"/>
      <c r="F436" s="310"/>
    </row>
    <row r="437" customFormat="false" ht="14.25" hidden="false" customHeight="false" outlineLevel="0" collapsed="false">
      <c r="A437" s="306" t="n">
        <v>44171</v>
      </c>
      <c r="B437" s="307" t="s">
        <v>9245</v>
      </c>
      <c r="C437" s="308" t="s">
        <v>899</v>
      </c>
      <c r="D437" s="309" t="n">
        <v>19.98</v>
      </c>
      <c r="E437" s="310"/>
      <c r="F437" s="310"/>
    </row>
    <row r="438" customFormat="false" ht="14.25" hidden="false" customHeight="false" outlineLevel="0" collapsed="false">
      <c r="A438" s="306" t="n">
        <v>38395</v>
      </c>
      <c r="B438" s="307" t="s">
        <v>9246</v>
      </c>
      <c r="C438" s="308" t="s">
        <v>899</v>
      </c>
      <c r="D438" s="309" t="n">
        <v>7.6</v>
      </c>
      <c r="E438" s="310"/>
      <c r="F438" s="310"/>
    </row>
    <row r="439" customFormat="false" ht="14.25" hidden="false" customHeight="false" outlineLevel="0" collapsed="false">
      <c r="A439" s="306" t="n">
        <v>34583</v>
      </c>
      <c r="B439" s="307" t="s">
        <v>9247</v>
      </c>
      <c r="C439" s="308" t="s">
        <v>897</v>
      </c>
      <c r="D439" s="309" t="n">
        <v>61.35</v>
      </c>
      <c r="E439" s="310"/>
      <c r="F439" s="310"/>
    </row>
    <row r="440" customFormat="false" ht="14.25" hidden="false" customHeight="false" outlineLevel="0" collapsed="false">
      <c r="A440" s="306" t="n">
        <v>34584</v>
      </c>
      <c r="B440" s="307" t="s">
        <v>9248</v>
      </c>
      <c r="C440" s="308" t="s">
        <v>897</v>
      </c>
      <c r="D440" s="309" t="n">
        <v>44.99</v>
      </c>
      <c r="E440" s="310"/>
      <c r="F440" s="310"/>
    </row>
    <row r="441" customFormat="false" ht="14.25" hidden="false" customHeight="false" outlineLevel="0" collapsed="false">
      <c r="A441" s="306" t="n">
        <v>34592</v>
      </c>
      <c r="B441" s="307" t="s">
        <v>9249</v>
      </c>
      <c r="C441" s="308" t="s">
        <v>899</v>
      </c>
      <c r="D441" s="309" t="n">
        <v>2.95</v>
      </c>
      <c r="E441" s="310"/>
      <c r="F441" s="310"/>
    </row>
    <row r="442" customFormat="false" ht="14.25" hidden="false" customHeight="false" outlineLevel="0" collapsed="false">
      <c r="A442" s="306" t="n">
        <v>34599</v>
      </c>
      <c r="B442" s="307" t="s">
        <v>9250</v>
      </c>
      <c r="C442" s="308" t="s">
        <v>899</v>
      </c>
      <c r="D442" s="309" t="n">
        <v>2.65</v>
      </c>
      <c r="E442" s="310"/>
      <c r="F442" s="310"/>
    </row>
    <row r="443" customFormat="false" ht="14.25" hidden="false" customHeight="false" outlineLevel="0" collapsed="false">
      <c r="A443" s="306" t="n">
        <v>651</v>
      </c>
      <c r="B443" s="307" t="s">
        <v>9251</v>
      </c>
      <c r="C443" s="308" t="s">
        <v>899</v>
      </c>
      <c r="D443" s="309" t="n">
        <v>3.25</v>
      </c>
      <c r="E443" s="310"/>
      <c r="F443" s="310"/>
    </row>
    <row r="444" customFormat="false" ht="14.25" hidden="false" customHeight="false" outlineLevel="0" collapsed="false">
      <c r="A444" s="306" t="n">
        <v>654</v>
      </c>
      <c r="B444" s="307" t="s">
        <v>9252</v>
      </c>
      <c r="C444" s="308" t="s">
        <v>899</v>
      </c>
      <c r="D444" s="309" t="n">
        <v>4.03</v>
      </c>
      <c r="E444" s="310"/>
      <c r="F444" s="310"/>
    </row>
    <row r="445" customFormat="false" ht="14.25" hidden="false" customHeight="false" outlineLevel="0" collapsed="false">
      <c r="A445" s="306" t="n">
        <v>37103</v>
      </c>
      <c r="B445" s="307" t="s">
        <v>9253</v>
      </c>
      <c r="C445" s="308" t="s">
        <v>899</v>
      </c>
      <c r="D445" s="309" t="n">
        <v>3.37</v>
      </c>
      <c r="E445" s="310"/>
      <c r="F445" s="310"/>
    </row>
    <row r="446" customFormat="false" ht="14.25" hidden="false" customHeight="false" outlineLevel="0" collapsed="false">
      <c r="A446" s="306" t="n">
        <v>34555</v>
      </c>
      <c r="B446" s="307" t="s">
        <v>9254</v>
      </c>
      <c r="C446" s="308" t="s">
        <v>899</v>
      </c>
      <c r="D446" s="309" t="n">
        <v>4.28</v>
      </c>
      <c r="E446" s="310"/>
      <c r="F446" s="310"/>
    </row>
    <row r="447" customFormat="false" ht="14.25" hidden="false" customHeight="false" outlineLevel="0" collapsed="false">
      <c r="A447" s="306" t="n">
        <v>650</v>
      </c>
      <c r="B447" s="307" t="s">
        <v>9255</v>
      </c>
      <c r="C447" s="308" t="s">
        <v>899</v>
      </c>
      <c r="D447" s="309" t="n">
        <v>2.6</v>
      </c>
      <c r="E447" s="310"/>
      <c r="F447" s="310"/>
    </row>
    <row r="448" customFormat="false" ht="14.25" hidden="false" customHeight="false" outlineLevel="0" collapsed="false">
      <c r="A448" s="306" t="n">
        <v>718</v>
      </c>
      <c r="B448" s="307" t="s">
        <v>9256</v>
      </c>
      <c r="C448" s="308" t="s">
        <v>899</v>
      </c>
      <c r="D448" s="309" t="n">
        <v>15.71</v>
      </c>
      <c r="E448" s="310"/>
      <c r="F448" s="310"/>
    </row>
    <row r="449" customFormat="false" ht="14.25" hidden="false" customHeight="false" outlineLevel="0" collapsed="false">
      <c r="A449" s="306" t="n">
        <v>11981</v>
      </c>
      <c r="B449" s="307" t="s">
        <v>9257</v>
      </c>
      <c r="C449" s="308" t="s">
        <v>899</v>
      </c>
      <c r="D449" s="309" t="n">
        <v>15.26</v>
      </c>
      <c r="E449" s="310"/>
      <c r="F449" s="310"/>
    </row>
    <row r="450" customFormat="false" ht="14.25" hidden="false" customHeight="false" outlineLevel="0" collapsed="false">
      <c r="A450" s="306" t="n">
        <v>34586</v>
      </c>
      <c r="B450" s="307" t="s">
        <v>9258</v>
      </c>
      <c r="C450" s="308" t="s">
        <v>899</v>
      </c>
      <c r="D450" s="309" t="n">
        <v>1.97</v>
      </c>
      <c r="E450" s="310"/>
      <c r="F450" s="310"/>
    </row>
    <row r="451" customFormat="false" ht="14.25" hidden="false" customHeight="false" outlineLevel="0" collapsed="false">
      <c r="A451" s="306" t="n">
        <v>38603</v>
      </c>
      <c r="B451" s="307" t="s">
        <v>9259</v>
      </c>
      <c r="C451" s="308" t="s">
        <v>899</v>
      </c>
      <c r="D451" s="309" t="n">
        <v>2.34</v>
      </c>
      <c r="E451" s="310"/>
      <c r="F451" s="310"/>
    </row>
    <row r="452" customFormat="false" ht="14.25" hidden="false" customHeight="false" outlineLevel="0" collapsed="false">
      <c r="A452" s="306" t="n">
        <v>34588</v>
      </c>
      <c r="B452" s="307" t="s">
        <v>9260</v>
      </c>
      <c r="C452" s="308" t="s">
        <v>899</v>
      </c>
      <c r="D452" s="309" t="n">
        <v>2.66</v>
      </c>
      <c r="E452" s="310"/>
      <c r="F452" s="310"/>
    </row>
    <row r="453" customFormat="false" ht="14.25" hidden="false" customHeight="false" outlineLevel="0" collapsed="false">
      <c r="A453" s="306" t="n">
        <v>34590</v>
      </c>
      <c r="B453" s="307" t="s">
        <v>9261</v>
      </c>
      <c r="C453" s="308" t="s">
        <v>899</v>
      </c>
      <c r="D453" s="309" t="n">
        <v>2.64</v>
      </c>
      <c r="E453" s="310"/>
      <c r="F453" s="310"/>
    </row>
    <row r="454" customFormat="false" ht="14.25" hidden="false" customHeight="false" outlineLevel="0" collapsed="false">
      <c r="A454" s="306" t="n">
        <v>34591</v>
      </c>
      <c r="B454" s="307" t="s">
        <v>9262</v>
      </c>
      <c r="C454" s="308" t="s">
        <v>899</v>
      </c>
      <c r="D454" s="309" t="n">
        <v>3.22</v>
      </c>
      <c r="E454" s="310"/>
      <c r="F454" s="310"/>
    </row>
    <row r="455" customFormat="false" ht="23.85" hidden="false" customHeight="false" outlineLevel="0" collapsed="false">
      <c r="A455" s="306" t="n">
        <v>40517</v>
      </c>
      <c r="B455" s="307" t="s">
        <v>9263</v>
      </c>
      <c r="C455" s="308" t="s">
        <v>897</v>
      </c>
      <c r="D455" s="309" t="n">
        <v>45.78</v>
      </c>
      <c r="E455" s="310"/>
      <c r="F455" s="310"/>
    </row>
    <row r="456" customFormat="false" ht="23.85" hidden="false" customHeight="false" outlineLevel="0" collapsed="false">
      <c r="A456" s="306" t="n">
        <v>40515</v>
      </c>
      <c r="B456" s="307" t="s">
        <v>9264</v>
      </c>
      <c r="C456" s="308" t="s">
        <v>897</v>
      </c>
      <c r="D456" s="309" t="n">
        <v>103.02</v>
      </c>
      <c r="E456" s="310"/>
      <c r="F456" s="310"/>
    </row>
    <row r="457" customFormat="false" ht="35.05" hidden="false" customHeight="false" outlineLevel="0" collapsed="false">
      <c r="A457" s="306" t="n">
        <v>40524</v>
      </c>
      <c r="B457" s="307" t="s">
        <v>9265</v>
      </c>
      <c r="C457" s="308" t="s">
        <v>897</v>
      </c>
      <c r="D457" s="309" t="n">
        <v>64.39</v>
      </c>
      <c r="E457" s="310"/>
      <c r="F457" s="310"/>
    </row>
    <row r="458" customFormat="false" ht="35.05" hidden="false" customHeight="false" outlineLevel="0" collapsed="false">
      <c r="A458" s="306" t="n">
        <v>40529</v>
      </c>
      <c r="B458" s="307" t="s">
        <v>9266</v>
      </c>
      <c r="C458" s="308" t="s">
        <v>897</v>
      </c>
      <c r="D458" s="309" t="n">
        <v>65.82</v>
      </c>
      <c r="E458" s="310"/>
      <c r="F458" s="310"/>
    </row>
    <row r="459" customFormat="false" ht="35.05" hidden="false" customHeight="false" outlineLevel="0" collapsed="false">
      <c r="A459" s="306" t="n">
        <v>36156</v>
      </c>
      <c r="B459" s="307" t="s">
        <v>9267</v>
      </c>
      <c r="C459" s="308" t="s">
        <v>897</v>
      </c>
      <c r="D459" s="309" t="n">
        <v>50.08</v>
      </c>
      <c r="E459" s="310"/>
      <c r="F459" s="310"/>
    </row>
    <row r="460" customFormat="false" ht="35.05" hidden="false" customHeight="false" outlineLevel="0" collapsed="false">
      <c r="A460" s="306" t="n">
        <v>36155</v>
      </c>
      <c r="B460" s="307" t="s">
        <v>9268</v>
      </c>
      <c r="C460" s="308" t="s">
        <v>897</v>
      </c>
      <c r="D460" s="309" t="n">
        <v>43.23</v>
      </c>
      <c r="E460" s="310"/>
      <c r="F460" s="310"/>
    </row>
    <row r="461" customFormat="false" ht="35.05" hidden="false" customHeight="false" outlineLevel="0" collapsed="false">
      <c r="A461" s="306" t="n">
        <v>36154</v>
      </c>
      <c r="B461" s="307" t="s">
        <v>9269</v>
      </c>
      <c r="C461" s="308" t="s">
        <v>897</v>
      </c>
      <c r="D461" s="309" t="n">
        <v>60.09</v>
      </c>
      <c r="E461" s="310"/>
      <c r="F461" s="310"/>
    </row>
    <row r="462" customFormat="false" ht="35.05" hidden="false" customHeight="false" outlineLevel="0" collapsed="false">
      <c r="A462" s="306" t="n">
        <v>36170</v>
      </c>
      <c r="B462" s="307" t="s">
        <v>9270</v>
      </c>
      <c r="C462" s="308" t="s">
        <v>897</v>
      </c>
      <c r="D462" s="309" t="n">
        <v>54.61</v>
      </c>
      <c r="E462" s="310"/>
      <c r="F462" s="310"/>
    </row>
    <row r="463" customFormat="false" ht="23.85" hidden="false" customHeight="false" outlineLevel="0" collapsed="false">
      <c r="A463" s="306" t="n">
        <v>695</v>
      </c>
      <c r="B463" s="307" t="s">
        <v>9271</v>
      </c>
      <c r="C463" s="308" t="s">
        <v>897</v>
      </c>
      <c r="D463" s="309" t="n">
        <v>44.14</v>
      </c>
      <c r="E463" s="310"/>
      <c r="F463" s="310"/>
    </row>
    <row r="464" customFormat="false" ht="23.85" hidden="false" customHeight="false" outlineLevel="0" collapsed="false">
      <c r="A464" s="306" t="n">
        <v>679</v>
      </c>
      <c r="B464" s="307" t="s">
        <v>9272</v>
      </c>
      <c r="C464" s="308" t="s">
        <v>897</v>
      </c>
      <c r="D464" s="309" t="n">
        <v>65.82</v>
      </c>
      <c r="E464" s="310"/>
      <c r="F464" s="310"/>
    </row>
    <row r="465" customFormat="false" ht="23.85" hidden="false" customHeight="false" outlineLevel="0" collapsed="false">
      <c r="A465" s="306" t="n">
        <v>711</v>
      </c>
      <c r="B465" s="307" t="s">
        <v>9273</v>
      </c>
      <c r="C465" s="308" t="s">
        <v>897</v>
      </c>
      <c r="D465" s="309" t="n">
        <v>43.54</v>
      </c>
      <c r="E465" s="310"/>
      <c r="F465" s="310"/>
    </row>
    <row r="466" customFormat="false" ht="23.85" hidden="false" customHeight="false" outlineLevel="0" collapsed="false">
      <c r="A466" s="306" t="n">
        <v>712</v>
      </c>
      <c r="B466" s="307" t="s">
        <v>9274</v>
      </c>
      <c r="C466" s="308" t="s">
        <v>897</v>
      </c>
      <c r="D466" s="309" t="n">
        <v>54.84</v>
      </c>
      <c r="E466" s="310"/>
      <c r="F466" s="310"/>
    </row>
    <row r="467" customFormat="false" ht="23.85" hidden="false" customHeight="false" outlineLevel="0" collapsed="false">
      <c r="A467" s="306" t="n">
        <v>12614</v>
      </c>
      <c r="B467" s="307" t="s">
        <v>9275</v>
      </c>
      <c r="C467" s="308" t="s">
        <v>899</v>
      </c>
      <c r="D467" s="309" t="n">
        <v>52.02</v>
      </c>
      <c r="E467" s="310"/>
      <c r="F467" s="310"/>
    </row>
    <row r="468" customFormat="false" ht="14.25" hidden="false" customHeight="false" outlineLevel="0" collapsed="false">
      <c r="A468" s="306" t="n">
        <v>6140</v>
      </c>
      <c r="B468" s="307" t="s">
        <v>9276</v>
      </c>
      <c r="C468" s="308" t="s">
        <v>899</v>
      </c>
      <c r="D468" s="309" t="n">
        <v>4.19</v>
      </c>
      <c r="E468" s="310"/>
      <c r="F468" s="310"/>
    </row>
    <row r="469" customFormat="false" ht="14.25" hidden="false" customHeight="false" outlineLevel="0" collapsed="false">
      <c r="A469" s="306" t="n">
        <v>38399</v>
      </c>
      <c r="B469" s="307" t="s">
        <v>9277</v>
      </c>
      <c r="C469" s="308" t="s">
        <v>899</v>
      </c>
      <c r="D469" s="309" t="n">
        <v>185.23</v>
      </c>
      <c r="E469" s="310"/>
      <c r="F469" s="310"/>
    </row>
    <row r="470" customFormat="false" ht="23.85" hidden="false" customHeight="false" outlineLevel="0" collapsed="false">
      <c r="A470" s="306" t="n">
        <v>729</v>
      </c>
      <c r="B470" s="307" t="s">
        <v>9278</v>
      </c>
      <c r="C470" s="308" t="s">
        <v>899</v>
      </c>
      <c r="D470" s="309" t="n">
        <v>815.5</v>
      </c>
      <c r="E470" s="310"/>
      <c r="F470" s="310"/>
    </row>
    <row r="471" customFormat="false" ht="23.85" hidden="false" customHeight="false" outlineLevel="0" collapsed="false">
      <c r="A471" s="306" t="n">
        <v>39925</v>
      </c>
      <c r="B471" s="307" t="s">
        <v>9279</v>
      </c>
      <c r="C471" s="308" t="s">
        <v>899</v>
      </c>
      <c r="D471" s="309" t="n">
        <v>11783.9</v>
      </c>
      <c r="E471" s="310"/>
      <c r="F471" s="310"/>
    </row>
    <row r="472" customFormat="false" ht="23.85" hidden="false" customHeight="false" outlineLevel="0" collapsed="false">
      <c r="A472" s="306" t="n">
        <v>731</v>
      </c>
      <c r="B472" s="307" t="s">
        <v>9280</v>
      </c>
      <c r="C472" s="308" t="s">
        <v>899</v>
      </c>
      <c r="D472" s="309" t="n">
        <v>793.68</v>
      </c>
      <c r="E472" s="310"/>
      <c r="F472" s="310"/>
    </row>
    <row r="473" customFormat="false" ht="35.05" hidden="false" customHeight="false" outlineLevel="0" collapsed="false">
      <c r="A473" s="306" t="n">
        <v>10575</v>
      </c>
      <c r="B473" s="307" t="s">
        <v>9281</v>
      </c>
      <c r="C473" s="308" t="s">
        <v>899</v>
      </c>
      <c r="D473" s="309" t="n">
        <v>1238.6</v>
      </c>
      <c r="E473" s="310"/>
      <c r="F473" s="310"/>
    </row>
    <row r="474" customFormat="false" ht="23.85" hidden="false" customHeight="false" outlineLevel="0" collapsed="false">
      <c r="A474" s="306" t="n">
        <v>733</v>
      </c>
      <c r="B474" s="307" t="s">
        <v>9282</v>
      </c>
      <c r="C474" s="308" t="s">
        <v>899</v>
      </c>
      <c r="D474" s="309" t="n">
        <v>1356.12</v>
      </c>
      <c r="E474" s="310"/>
      <c r="F474" s="310"/>
    </row>
    <row r="475" customFormat="false" ht="23.85" hidden="false" customHeight="false" outlineLevel="0" collapsed="false">
      <c r="A475" s="306" t="n">
        <v>732</v>
      </c>
      <c r="B475" s="307" t="s">
        <v>9283</v>
      </c>
      <c r="C475" s="308" t="s">
        <v>899</v>
      </c>
      <c r="D475" s="309" t="n">
        <v>1337.88</v>
      </c>
      <c r="E475" s="310"/>
      <c r="F475" s="310"/>
    </row>
    <row r="476" customFormat="false" ht="35.05" hidden="false" customHeight="false" outlineLevel="0" collapsed="false">
      <c r="A476" s="306" t="n">
        <v>735</v>
      </c>
      <c r="B476" s="307" t="s">
        <v>9284</v>
      </c>
      <c r="C476" s="308" t="s">
        <v>899</v>
      </c>
      <c r="D476" s="309" t="n">
        <v>2380.03</v>
      </c>
      <c r="E476" s="310"/>
      <c r="F476" s="310"/>
    </row>
    <row r="477" customFormat="false" ht="23.85" hidden="false" customHeight="false" outlineLevel="0" collapsed="false">
      <c r="A477" s="306" t="n">
        <v>737</v>
      </c>
      <c r="B477" s="307" t="s">
        <v>9285</v>
      </c>
      <c r="C477" s="308" t="s">
        <v>899</v>
      </c>
      <c r="D477" s="309" t="n">
        <v>7502.47</v>
      </c>
      <c r="E477" s="310"/>
      <c r="F477" s="310"/>
    </row>
    <row r="478" customFormat="false" ht="23.85" hidden="false" customHeight="false" outlineLevel="0" collapsed="false">
      <c r="A478" s="306" t="n">
        <v>736</v>
      </c>
      <c r="B478" s="307" t="s">
        <v>9286</v>
      </c>
      <c r="C478" s="308" t="s">
        <v>899</v>
      </c>
      <c r="D478" s="309" t="n">
        <v>2001.17</v>
      </c>
      <c r="E478" s="310"/>
      <c r="F478" s="310"/>
    </row>
    <row r="479" customFormat="false" ht="23.85" hidden="false" customHeight="false" outlineLevel="0" collapsed="false">
      <c r="A479" s="306" t="n">
        <v>738</v>
      </c>
      <c r="B479" s="307" t="s">
        <v>9287</v>
      </c>
      <c r="C479" s="308" t="s">
        <v>899</v>
      </c>
      <c r="D479" s="309" t="n">
        <v>3478.84</v>
      </c>
      <c r="E479" s="310"/>
      <c r="F479" s="310"/>
    </row>
    <row r="480" customFormat="false" ht="23.85" hidden="false" customHeight="false" outlineLevel="0" collapsed="false">
      <c r="A480" s="306" t="n">
        <v>740</v>
      </c>
      <c r="B480" s="307" t="s">
        <v>9288</v>
      </c>
      <c r="C480" s="308" t="s">
        <v>899</v>
      </c>
      <c r="D480" s="309" t="n">
        <v>7057.84</v>
      </c>
      <c r="E480" s="310"/>
      <c r="F480" s="310"/>
    </row>
    <row r="481" customFormat="false" ht="23.85" hidden="false" customHeight="false" outlineLevel="0" collapsed="false">
      <c r="A481" s="306" t="n">
        <v>734</v>
      </c>
      <c r="B481" s="307" t="s">
        <v>9289</v>
      </c>
      <c r="C481" s="308" t="s">
        <v>899</v>
      </c>
      <c r="D481" s="309" t="n">
        <v>1434.21</v>
      </c>
      <c r="E481" s="310"/>
      <c r="F481" s="310"/>
    </row>
    <row r="482" customFormat="false" ht="14.25" hidden="false" customHeight="false" outlineLevel="0" collapsed="false">
      <c r="A482" s="306" t="n">
        <v>39008</v>
      </c>
      <c r="B482" s="307" t="s">
        <v>9290</v>
      </c>
      <c r="C482" s="308" t="s">
        <v>899</v>
      </c>
      <c r="D482" s="309" t="n">
        <v>58513.34</v>
      </c>
      <c r="E482" s="310"/>
      <c r="F482" s="310"/>
    </row>
    <row r="483" customFormat="false" ht="14.25" hidden="false" customHeight="false" outlineLevel="0" collapsed="false">
      <c r="A483" s="306" t="n">
        <v>39009</v>
      </c>
      <c r="B483" s="307" t="s">
        <v>9291</v>
      </c>
      <c r="C483" s="308" t="s">
        <v>899</v>
      </c>
      <c r="D483" s="309" t="n">
        <v>62689.79</v>
      </c>
      <c r="E483" s="310"/>
      <c r="F483" s="310"/>
    </row>
    <row r="484" customFormat="false" ht="35.05" hidden="false" customHeight="false" outlineLevel="0" collapsed="false">
      <c r="A484" s="306" t="n">
        <v>10587</v>
      </c>
      <c r="B484" s="307" t="s">
        <v>9292</v>
      </c>
      <c r="C484" s="308" t="s">
        <v>899</v>
      </c>
      <c r="D484" s="309" t="n">
        <v>4680.52</v>
      </c>
      <c r="E484" s="310"/>
      <c r="F484" s="310"/>
    </row>
    <row r="485" customFormat="false" ht="35.05" hidden="false" customHeight="false" outlineLevel="0" collapsed="false">
      <c r="A485" s="306" t="n">
        <v>759</v>
      </c>
      <c r="B485" s="307" t="s">
        <v>9293</v>
      </c>
      <c r="C485" s="308" t="s">
        <v>899</v>
      </c>
      <c r="D485" s="309" t="n">
        <v>6729.67</v>
      </c>
      <c r="E485" s="310"/>
      <c r="F485" s="310"/>
    </row>
    <row r="486" customFormat="false" ht="35.05" hidden="false" customHeight="false" outlineLevel="0" collapsed="false">
      <c r="A486" s="306" t="n">
        <v>761</v>
      </c>
      <c r="B486" s="307" t="s">
        <v>9294</v>
      </c>
      <c r="C486" s="308" t="s">
        <v>899</v>
      </c>
      <c r="D486" s="309" t="n">
        <v>11407.35</v>
      </c>
      <c r="E486" s="310"/>
      <c r="F486" s="310"/>
    </row>
    <row r="487" customFormat="false" ht="35.05" hidden="false" customHeight="false" outlineLevel="0" collapsed="false">
      <c r="A487" s="306" t="n">
        <v>750</v>
      </c>
      <c r="B487" s="307" t="s">
        <v>9295</v>
      </c>
      <c r="C487" s="308" t="s">
        <v>899</v>
      </c>
      <c r="D487" s="309" t="n">
        <v>10830.37</v>
      </c>
      <c r="E487" s="310"/>
      <c r="F487" s="310"/>
    </row>
    <row r="488" customFormat="false" ht="35.05" hidden="false" customHeight="false" outlineLevel="0" collapsed="false">
      <c r="A488" s="306" t="n">
        <v>755</v>
      </c>
      <c r="B488" s="307" t="s">
        <v>9296</v>
      </c>
      <c r="C488" s="308" t="s">
        <v>899</v>
      </c>
      <c r="D488" s="309" t="n">
        <v>44442.59</v>
      </c>
      <c r="E488" s="310"/>
      <c r="F488" s="310"/>
    </row>
    <row r="489" customFormat="false" ht="35.05" hidden="false" customHeight="false" outlineLevel="0" collapsed="false">
      <c r="A489" s="306" t="n">
        <v>749</v>
      </c>
      <c r="B489" s="307" t="s">
        <v>9297</v>
      </c>
      <c r="C489" s="308" t="s">
        <v>899</v>
      </c>
      <c r="D489" s="309" t="n">
        <v>16345.16</v>
      </c>
      <c r="E489" s="310"/>
      <c r="F489" s="310"/>
    </row>
    <row r="490" customFormat="false" ht="35.05" hidden="false" customHeight="false" outlineLevel="0" collapsed="false">
      <c r="A490" s="306" t="n">
        <v>756</v>
      </c>
      <c r="B490" s="307" t="s">
        <v>9298</v>
      </c>
      <c r="C490" s="308" t="s">
        <v>899</v>
      </c>
      <c r="D490" s="309" t="n">
        <v>48470.6</v>
      </c>
      <c r="E490" s="310"/>
      <c r="F490" s="310"/>
    </row>
    <row r="491" customFormat="false" ht="35.05" hidden="false" customHeight="false" outlineLevel="0" collapsed="false">
      <c r="A491" s="306" t="n">
        <v>10588</v>
      </c>
      <c r="B491" s="307" t="s">
        <v>9299</v>
      </c>
      <c r="C491" s="308" t="s">
        <v>899</v>
      </c>
      <c r="D491" s="309" t="n">
        <v>4858.98</v>
      </c>
      <c r="E491" s="310"/>
      <c r="F491" s="310"/>
    </row>
    <row r="492" customFormat="false" ht="35.05" hidden="false" customHeight="false" outlineLevel="0" collapsed="false">
      <c r="A492" s="306" t="n">
        <v>10592</v>
      </c>
      <c r="B492" s="307" t="s">
        <v>9300</v>
      </c>
      <c r="C492" s="308" t="s">
        <v>899</v>
      </c>
      <c r="D492" s="309" t="n">
        <v>5869</v>
      </c>
      <c r="E492" s="310"/>
      <c r="F492" s="310"/>
    </row>
    <row r="493" customFormat="false" ht="35.05" hidden="false" customHeight="false" outlineLevel="0" collapsed="false">
      <c r="A493" s="306" t="n">
        <v>10589</v>
      </c>
      <c r="B493" s="307" t="s">
        <v>9301</v>
      </c>
      <c r="C493" s="308" t="s">
        <v>899</v>
      </c>
      <c r="D493" s="309" t="n">
        <v>7884.63</v>
      </c>
      <c r="E493" s="310"/>
      <c r="F493" s="310"/>
    </row>
    <row r="494" customFormat="false" ht="23.85" hidden="false" customHeight="false" outlineLevel="0" collapsed="false">
      <c r="A494" s="306" t="n">
        <v>760</v>
      </c>
      <c r="B494" s="307" t="s">
        <v>9302</v>
      </c>
      <c r="C494" s="308" t="s">
        <v>899</v>
      </c>
      <c r="D494" s="309" t="n">
        <v>44017.5</v>
      </c>
      <c r="E494" s="310"/>
      <c r="F494" s="310"/>
    </row>
    <row r="495" customFormat="false" ht="35.05" hidden="false" customHeight="false" outlineLevel="0" collapsed="false">
      <c r="A495" s="306" t="n">
        <v>751</v>
      </c>
      <c r="B495" s="307" t="s">
        <v>9303</v>
      </c>
      <c r="C495" s="308" t="s">
        <v>899</v>
      </c>
      <c r="D495" s="309" t="n">
        <v>6932.75</v>
      </c>
      <c r="E495" s="310"/>
      <c r="F495" s="310"/>
    </row>
    <row r="496" customFormat="false" ht="35.05" hidden="false" customHeight="false" outlineLevel="0" collapsed="false">
      <c r="A496" s="306" t="n">
        <v>754</v>
      </c>
      <c r="B496" s="307" t="s">
        <v>9304</v>
      </c>
      <c r="C496" s="308" t="s">
        <v>899</v>
      </c>
      <c r="D496" s="309" t="n">
        <v>11004.37</v>
      </c>
      <c r="E496" s="310"/>
      <c r="F496" s="310"/>
    </row>
    <row r="497" customFormat="false" ht="23.85" hidden="false" customHeight="false" outlineLevel="0" collapsed="false">
      <c r="A497" s="306" t="n">
        <v>757</v>
      </c>
      <c r="B497" s="307" t="s">
        <v>9305</v>
      </c>
      <c r="C497" s="308" t="s">
        <v>899</v>
      </c>
      <c r="D497" s="309" t="n">
        <v>22008.75</v>
      </c>
      <c r="E497" s="310"/>
      <c r="F497" s="310"/>
    </row>
    <row r="498" customFormat="false" ht="14.25" hidden="false" customHeight="false" outlineLevel="0" collapsed="false">
      <c r="A498" s="306" t="n">
        <v>44489</v>
      </c>
      <c r="B498" s="307" t="s">
        <v>9306</v>
      </c>
      <c r="C498" s="308" t="s">
        <v>899</v>
      </c>
      <c r="D498" s="309" t="n">
        <v>202732.93</v>
      </c>
      <c r="E498" s="310"/>
      <c r="F498" s="310"/>
    </row>
    <row r="499" customFormat="false" ht="23.85" hidden="false" customHeight="false" outlineLevel="0" collapsed="false">
      <c r="A499" s="306" t="n">
        <v>39917</v>
      </c>
      <c r="B499" s="307" t="s">
        <v>9307</v>
      </c>
      <c r="C499" s="308" t="s">
        <v>899</v>
      </c>
      <c r="D499" s="309" t="n">
        <v>89880.71</v>
      </c>
      <c r="E499" s="310"/>
      <c r="F499" s="310"/>
    </row>
    <row r="500" customFormat="false" ht="14.25" hidden="false" customHeight="false" outlineLevel="0" collapsed="false">
      <c r="A500" s="306" t="n">
        <v>38167</v>
      </c>
      <c r="B500" s="307" t="s">
        <v>9308</v>
      </c>
      <c r="C500" s="308" t="s">
        <v>9156</v>
      </c>
      <c r="D500" s="309" t="n">
        <v>26.57</v>
      </c>
      <c r="E500" s="310"/>
      <c r="F500" s="310"/>
    </row>
    <row r="501" customFormat="false" ht="14.25" hidden="false" customHeight="false" outlineLevel="0" collapsed="false">
      <c r="A501" s="306" t="n">
        <v>36145</v>
      </c>
      <c r="B501" s="307" t="s">
        <v>9309</v>
      </c>
      <c r="C501" s="308" t="s">
        <v>9156</v>
      </c>
      <c r="D501" s="309" t="n">
        <v>45.79</v>
      </c>
      <c r="E501" s="310"/>
      <c r="F501" s="310"/>
    </row>
    <row r="502" customFormat="false" ht="14.25" hidden="false" customHeight="false" outlineLevel="0" collapsed="false">
      <c r="A502" s="306" t="n">
        <v>12893</v>
      </c>
      <c r="B502" s="307" t="s">
        <v>9310</v>
      </c>
      <c r="C502" s="308" t="s">
        <v>9156</v>
      </c>
      <c r="D502" s="309" t="n">
        <v>76.32</v>
      </c>
      <c r="E502" s="310"/>
      <c r="F502" s="310"/>
    </row>
    <row r="503" customFormat="false" ht="14.25" hidden="false" customHeight="false" outlineLevel="0" collapsed="false">
      <c r="A503" s="306" t="n">
        <v>11685</v>
      </c>
      <c r="B503" s="307" t="s">
        <v>9311</v>
      </c>
      <c r="C503" s="308" t="s">
        <v>899</v>
      </c>
      <c r="D503" s="309" t="n">
        <v>47.6</v>
      </c>
      <c r="E503" s="310"/>
      <c r="F503" s="310"/>
    </row>
    <row r="504" customFormat="false" ht="14.25" hidden="false" customHeight="false" outlineLevel="0" collapsed="false">
      <c r="A504" s="306" t="n">
        <v>11680</v>
      </c>
      <c r="B504" s="307" t="s">
        <v>9312</v>
      </c>
      <c r="C504" s="308" t="s">
        <v>899</v>
      </c>
      <c r="D504" s="309" t="n">
        <v>17.06</v>
      </c>
      <c r="E504" s="310"/>
      <c r="F504" s="310"/>
    </row>
    <row r="505" customFormat="false" ht="14.25" hidden="false" customHeight="false" outlineLevel="0" collapsed="false">
      <c r="A505" s="306" t="n">
        <v>11679</v>
      </c>
      <c r="B505" s="307" t="s">
        <v>9313</v>
      </c>
      <c r="C505" s="308" t="s">
        <v>899</v>
      </c>
      <c r="D505" s="309" t="n">
        <v>23.13</v>
      </c>
      <c r="E505" s="310"/>
      <c r="F505" s="310"/>
    </row>
    <row r="506" customFormat="false" ht="14.25" hidden="false" customHeight="false" outlineLevel="0" collapsed="false">
      <c r="A506" s="306" t="n">
        <v>4374</v>
      </c>
      <c r="B506" s="307" t="s">
        <v>9314</v>
      </c>
      <c r="C506" s="308" t="s">
        <v>899</v>
      </c>
      <c r="D506" s="309" t="n">
        <v>0.29</v>
      </c>
      <c r="E506" s="310"/>
      <c r="F506" s="310"/>
    </row>
    <row r="507" customFormat="false" ht="23.85" hidden="false" customHeight="false" outlineLevel="0" collapsed="false">
      <c r="A507" s="306" t="n">
        <v>7568</v>
      </c>
      <c r="B507" s="307" t="s">
        <v>9315</v>
      </c>
      <c r="C507" s="308" t="s">
        <v>899</v>
      </c>
      <c r="D507" s="309" t="n">
        <v>0.49</v>
      </c>
      <c r="E507" s="310"/>
      <c r="F507" s="310"/>
    </row>
    <row r="508" customFormat="false" ht="23.85" hidden="false" customHeight="false" outlineLevel="0" collapsed="false">
      <c r="A508" s="306" t="n">
        <v>7584</v>
      </c>
      <c r="B508" s="307" t="s">
        <v>9316</v>
      </c>
      <c r="C508" s="308" t="s">
        <v>899</v>
      </c>
      <c r="D508" s="309" t="n">
        <v>0.74</v>
      </c>
      <c r="E508" s="310"/>
      <c r="F508" s="310"/>
    </row>
    <row r="509" customFormat="false" ht="14.25" hidden="false" customHeight="false" outlineLevel="0" collapsed="false">
      <c r="A509" s="306" t="n">
        <v>11945</v>
      </c>
      <c r="B509" s="307" t="s">
        <v>9317</v>
      </c>
      <c r="C509" s="308" t="s">
        <v>899</v>
      </c>
      <c r="D509" s="309" t="n">
        <v>0.04</v>
      </c>
      <c r="E509" s="310"/>
      <c r="F509" s="310"/>
    </row>
    <row r="510" customFormat="false" ht="14.25" hidden="false" customHeight="false" outlineLevel="0" collapsed="false">
      <c r="A510" s="306" t="n">
        <v>11946</v>
      </c>
      <c r="B510" s="307" t="s">
        <v>9318</v>
      </c>
      <c r="C510" s="308" t="s">
        <v>899</v>
      </c>
      <c r="D510" s="309" t="n">
        <v>0.05</v>
      </c>
      <c r="E510" s="310"/>
      <c r="F510" s="310"/>
    </row>
    <row r="511" customFormat="false" ht="14.25" hidden="false" customHeight="false" outlineLevel="0" collapsed="false">
      <c r="A511" s="306" t="n">
        <v>4375</v>
      </c>
      <c r="B511" s="307" t="s">
        <v>9319</v>
      </c>
      <c r="C511" s="308" t="s">
        <v>899</v>
      </c>
      <c r="D511" s="309" t="n">
        <v>0.08</v>
      </c>
      <c r="E511" s="310"/>
      <c r="F511" s="310"/>
    </row>
    <row r="512" customFormat="false" ht="23.85" hidden="false" customHeight="false" outlineLevel="0" collapsed="false">
      <c r="A512" s="306" t="n">
        <v>11950</v>
      </c>
      <c r="B512" s="307" t="s">
        <v>9320</v>
      </c>
      <c r="C512" s="308" t="s">
        <v>899</v>
      </c>
      <c r="D512" s="309" t="n">
        <v>0.16</v>
      </c>
      <c r="E512" s="310"/>
      <c r="F512" s="310"/>
    </row>
    <row r="513" customFormat="false" ht="14.25" hidden="false" customHeight="false" outlineLevel="0" collapsed="false">
      <c r="A513" s="306" t="n">
        <v>4376</v>
      </c>
      <c r="B513" s="307" t="s">
        <v>9321</v>
      </c>
      <c r="C513" s="308" t="s">
        <v>899</v>
      </c>
      <c r="D513" s="309" t="n">
        <v>0.15</v>
      </c>
      <c r="E513" s="310"/>
      <c r="F513" s="310"/>
    </row>
    <row r="514" customFormat="false" ht="23.85" hidden="false" customHeight="false" outlineLevel="0" collapsed="false">
      <c r="A514" s="306" t="n">
        <v>7583</v>
      </c>
      <c r="B514" s="307" t="s">
        <v>9322</v>
      </c>
      <c r="C514" s="308" t="s">
        <v>899</v>
      </c>
      <c r="D514" s="309" t="n">
        <v>0.33</v>
      </c>
      <c r="E514" s="310"/>
      <c r="F514" s="310"/>
    </row>
    <row r="515" customFormat="false" ht="23.85" hidden="false" customHeight="false" outlineLevel="0" collapsed="false">
      <c r="A515" s="306" t="n">
        <v>4350</v>
      </c>
      <c r="B515" s="307" t="s">
        <v>9323</v>
      </c>
      <c r="C515" s="308" t="s">
        <v>899</v>
      </c>
      <c r="D515" s="309" t="n">
        <v>0.57</v>
      </c>
      <c r="E515" s="310"/>
      <c r="F515" s="310"/>
    </row>
    <row r="516" customFormat="false" ht="14.25" hidden="false" customHeight="false" outlineLevel="0" collapsed="false">
      <c r="A516" s="306" t="n">
        <v>44400</v>
      </c>
      <c r="B516" s="307" t="s">
        <v>9324</v>
      </c>
      <c r="C516" s="308" t="s">
        <v>899</v>
      </c>
      <c r="D516" s="309" t="n">
        <v>35.44</v>
      </c>
      <c r="E516" s="310"/>
      <c r="F516" s="310"/>
    </row>
    <row r="517" customFormat="false" ht="14.25" hidden="false" customHeight="false" outlineLevel="0" collapsed="false">
      <c r="A517" s="306" t="n">
        <v>828</v>
      </c>
      <c r="B517" s="307" t="s">
        <v>9325</v>
      </c>
      <c r="C517" s="308" t="s">
        <v>899</v>
      </c>
      <c r="D517" s="309" t="n">
        <v>0.5</v>
      </c>
      <c r="E517" s="310"/>
      <c r="F517" s="310"/>
    </row>
    <row r="518" customFormat="false" ht="14.25" hidden="false" customHeight="false" outlineLevel="0" collapsed="false">
      <c r="A518" s="306" t="n">
        <v>829</v>
      </c>
      <c r="B518" s="307" t="s">
        <v>9326</v>
      </c>
      <c r="C518" s="308" t="s">
        <v>899</v>
      </c>
      <c r="D518" s="309" t="n">
        <v>0.8</v>
      </c>
      <c r="E518" s="310"/>
      <c r="F518" s="310"/>
    </row>
    <row r="519" customFormat="false" ht="14.25" hidden="false" customHeight="false" outlineLevel="0" collapsed="false">
      <c r="A519" s="306" t="n">
        <v>812</v>
      </c>
      <c r="B519" s="307" t="s">
        <v>9327</v>
      </c>
      <c r="C519" s="308" t="s">
        <v>899</v>
      </c>
      <c r="D519" s="309" t="n">
        <v>1.77</v>
      </c>
      <c r="E519" s="310"/>
      <c r="F519" s="310"/>
    </row>
    <row r="520" customFormat="false" ht="14.25" hidden="false" customHeight="false" outlineLevel="0" collapsed="false">
      <c r="A520" s="306" t="n">
        <v>819</v>
      </c>
      <c r="B520" s="307" t="s">
        <v>9328</v>
      </c>
      <c r="C520" s="308" t="s">
        <v>899</v>
      </c>
      <c r="D520" s="309" t="n">
        <v>3.08</v>
      </c>
      <c r="E520" s="310"/>
      <c r="F520" s="310"/>
    </row>
    <row r="521" customFormat="false" ht="14.25" hidden="false" customHeight="false" outlineLevel="0" collapsed="false">
      <c r="A521" s="306" t="n">
        <v>818</v>
      </c>
      <c r="B521" s="307" t="s">
        <v>9329</v>
      </c>
      <c r="C521" s="308" t="s">
        <v>899</v>
      </c>
      <c r="D521" s="309" t="n">
        <v>5.74</v>
      </c>
      <c r="E521" s="310"/>
      <c r="F521" s="310"/>
    </row>
    <row r="522" customFormat="false" ht="14.25" hidden="false" customHeight="false" outlineLevel="0" collapsed="false">
      <c r="A522" s="306" t="n">
        <v>20086</v>
      </c>
      <c r="B522" s="307" t="s">
        <v>9330</v>
      </c>
      <c r="C522" s="308" t="s">
        <v>899</v>
      </c>
      <c r="D522" s="309" t="n">
        <v>2.97</v>
      </c>
      <c r="E522" s="310"/>
      <c r="F522" s="310"/>
    </row>
    <row r="523" customFormat="false" ht="14.25" hidden="false" customHeight="false" outlineLevel="0" collapsed="false">
      <c r="A523" s="306" t="n">
        <v>832</v>
      </c>
      <c r="B523" s="307" t="s">
        <v>9331</v>
      </c>
      <c r="C523" s="308" t="s">
        <v>899</v>
      </c>
      <c r="D523" s="309" t="n">
        <v>2.37</v>
      </c>
      <c r="E523" s="310"/>
      <c r="F523" s="310"/>
    </row>
    <row r="524" customFormat="false" ht="14.25" hidden="false" customHeight="false" outlineLevel="0" collapsed="false">
      <c r="A524" s="306" t="n">
        <v>834</v>
      </c>
      <c r="B524" s="307" t="s">
        <v>9332</v>
      </c>
      <c r="C524" s="308" t="s">
        <v>899</v>
      </c>
      <c r="D524" s="309" t="n">
        <v>3.07</v>
      </c>
      <c r="E524" s="310"/>
      <c r="F524" s="310"/>
    </row>
    <row r="525" customFormat="false" ht="14.25" hidden="false" customHeight="false" outlineLevel="0" collapsed="false">
      <c r="A525" s="306" t="n">
        <v>813</v>
      </c>
      <c r="B525" s="307" t="s">
        <v>9333</v>
      </c>
      <c r="C525" s="308" t="s">
        <v>899</v>
      </c>
      <c r="D525" s="309" t="n">
        <v>3.57</v>
      </c>
      <c r="E525" s="310"/>
      <c r="F525" s="310"/>
    </row>
    <row r="526" customFormat="false" ht="14.25" hidden="false" customHeight="false" outlineLevel="0" collapsed="false">
      <c r="A526" s="306" t="n">
        <v>820</v>
      </c>
      <c r="B526" s="307" t="s">
        <v>9334</v>
      </c>
      <c r="C526" s="308" t="s">
        <v>899</v>
      </c>
      <c r="D526" s="309" t="n">
        <v>4.81</v>
      </c>
      <c r="E526" s="310"/>
      <c r="F526" s="310"/>
    </row>
    <row r="527" customFormat="false" ht="14.25" hidden="false" customHeight="false" outlineLevel="0" collapsed="false">
      <c r="A527" s="306" t="n">
        <v>816</v>
      </c>
      <c r="B527" s="307" t="s">
        <v>9335</v>
      </c>
      <c r="C527" s="308" t="s">
        <v>899</v>
      </c>
      <c r="D527" s="309" t="n">
        <v>8.57</v>
      </c>
      <c r="E527" s="310"/>
      <c r="F527" s="310"/>
    </row>
    <row r="528" customFormat="false" ht="14.25" hidden="false" customHeight="false" outlineLevel="0" collapsed="false">
      <c r="A528" s="306" t="n">
        <v>814</v>
      </c>
      <c r="B528" s="307" t="s">
        <v>9336</v>
      </c>
      <c r="C528" s="308" t="s">
        <v>899</v>
      </c>
      <c r="D528" s="309" t="n">
        <v>10.65</v>
      </c>
      <c r="E528" s="310"/>
      <c r="F528" s="310"/>
    </row>
    <row r="529" customFormat="false" ht="14.25" hidden="false" customHeight="false" outlineLevel="0" collapsed="false">
      <c r="A529" s="306" t="n">
        <v>822</v>
      </c>
      <c r="B529" s="307" t="s">
        <v>9337</v>
      </c>
      <c r="C529" s="308" t="s">
        <v>899</v>
      </c>
      <c r="D529" s="309" t="n">
        <v>13.91</v>
      </c>
      <c r="E529" s="310"/>
      <c r="F529" s="310"/>
    </row>
    <row r="530" customFormat="false" ht="14.25" hidden="false" customHeight="false" outlineLevel="0" collapsed="false">
      <c r="A530" s="306" t="n">
        <v>821</v>
      </c>
      <c r="B530" s="307" t="s">
        <v>9338</v>
      </c>
      <c r="C530" s="308" t="s">
        <v>899</v>
      </c>
      <c r="D530" s="309" t="n">
        <v>15.9</v>
      </c>
      <c r="E530" s="310"/>
      <c r="F530" s="310"/>
    </row>
    <row r="531" customFormat="false" ht="14.25" hidden="false" customHeight="false" outlineLevel="0" collapsed="false">
      <c r="A531" s="306" t="n">
        <v>39191</v>
      </c>
      <c r="B531" s="307" t="s">
        <v>9339</v>
      </c>
      <c r="C531" s="308" t="s">
        <v>899</v>
      </c>
      <c r="D531" s="309" t="n">
        <v>23.57</v>
      </c>
      <c r="E531" s="310"/>
      <c r="F531" s="310"/>
    </row>
    <row r="532" customFormat="false" ht="14.25" hidden="false" customHeight="false" outlineLevel="0" collapsed="false">
      <c r="A532" s="306" t="n">
        <v>39190</v>
      </c>
      <c r="B532" s="307" t="s">
        <v>9340</v>
      </c>
      <c r="C532" s="308" t="s">
        <v>899</v>
      </c>
      <c r="D532" s="309" t="n">
        <v>24.62</v>
      </c>
      <c r="E532" s="310"/>
      <c r="F532" s="310"/>
    </row>
    <row r="533" customFormat="false" ht="14.25" hidden="false" customHeight="false" outlineLevel="0" collapsed="false">
      <c r="A533" s="306" t="n">
        <v>39189</v>
      </c>
      <c r="B533" s="307" t="s">
        <v>9341</v>
      </c>
      <c r="C533" s="308" t="s">
        <v>899</v>
      </c>
      <c r="D533" s="309" t="n">
        <v>26.06</v>
      </c>
      <c r="E533" s="310"/>
      <c r="F533" s="310"/>
    </row>
    <row r="534" customFormat="false" ht="14.25" hidden="false" customHeight="false" outlineLevel="0" collapsed="false">
      <c r="A534" s="306" t="n">
        <v>39188</v>
      </c>
      <c r="B534" s="307" t="s">
        <v>9342</v>
      </c>
      <c r="C534" s="308" t="s">
        <v>899</v>
      </c>
      <c r="D534" s="309" t="n">
        <v>19.19</v>
      </c>
      <c r="E534" s="310"/>
      <c r="F534" s="310"/>
    </row>
    <row r="535" customFormat="false" ht="14.25" hidden="false" customHeight="false" outlineLevel="0" collapsed="false">
      <c r="A535" s="306" t="n">
        <v>39186</v>
      </c>
      <c r="B535" s="307" t="s">
        <v>9343</v>
      </c>
      <c r="C535" s="308" t="s">
        <v>899</v>
      </c>
      <c r="D535" s="309" t="n">
        <v>23.32</v>
      </c>
      <c r="E535" s="310"/>
      <c r="F535" s="310"/>
    </row>
    <row r="536" customFormat="false" ht="14.25" hidden="false" customHeight="false" outlineLevel="0" collapsed="false">
      <c r="A536" s="306" t="n">
        <v>39187</v>
      </c>
      <c r="B536" s="307" t="s">
        <v>9344</v>
      </c>
      <c r="C536" s="308" t="s">
        <v>899</v>
      </c>
      <c r="D536" s="309" t="n">
        <v>20.11</v>
      </c>
      <c r="E536" s="310"/>
      <c r="F536" s="310"/>
    </row>
    <row r="537" customFormat="false" ht="14.25" hidden="false" customHeight="false" outlineLevel="0" collapsed="false">
      <c r="A537" s="306" t="n">
        <v>39184</v>
      </c>
      <c r="B537" s="307" t="s">
        <v>9345</v>
      </c>
      <c r="C537" s="308" t="s">
        <v>899</v>
      </c>
      <c r="D537" s="309" t="n">
        <v>7.56</v>
      </c>
      <c r="E537" s="310"/>
      <c r="F537" s="310"/>
    </row>
    <row r="538" customFormat="false" ht="14.25" hidden="false" customHeight="false" outlineLevel="0" collapsed="false">
      <c r="A538" s="306" t="n">
        <v>39185</v>
      </c>
      <c r="B538" s="307" t="s">
        <v>9346</v>
      </c>
      <c r="C538" s="308" t="s">
        <v>899</v>
      </c>
      <c r="D538" s="309" t="n">
        <v>6.9</v>
      </c>
      <c r="E538" s="310"/>
      <c r="F538" s="310"/>
    </row>
    <row r="539" customFormat="false" ht="14.25" hidden="false" customHeight="false" outlineLevel="0" collapsed="false">
      <c r="A539" s="306" t="n">
        <v>39198</v>
      </c>
      <c r="B539" s="307" t="s">
        <v>9347</v>
      </c>
      <c r="C539" s="308" t="s">
        <v>899</v>
      </c>
      <c r="D539" s="309" t="n">
        <v>77.33</v>
      </c>
      <c r="E539" s="310"/>
      <c r="F539" s="310"/>
    </row>
    <row r="540" customFormat="false" ht="14.25" hidden="false" customHeight="false" outlineLevel="0" collapsed="false">
      <c r="A540" s="306" t="n">
        <v>39197</v>
      </c>
      <c r="B540" s="307" t="s">
        <v>9348</v>
      </c>
      <c r="C540" s="308" t="s">
        <v>899</v>
      </c>
      <c r="D540" s="309" t="n">
        <v>80.78</v>
      </c>
      <c r="E540" s="310"/>
      <c r="F540" s="310"/>
    </row>
    <row r="541" customFormat="false" ht="14.25" hidden="false" customHeight="false" outlineLevel="0" collapsed="false">
      <c r="A541" s="306" t="n">
        <v>39196</v>
      </c>
      <c r="B541" s="307" t="s">
        <v>9349</v>
      </c>
      <c r="C541" s="308" t="s">
        <v>899</v>
      </c>
      <c r="D541" s="309" t="n">
        <v>83.31</v>
      </c>
      <c r="E541" s="310"/>
      <c r="F541" s="310"/>
    </row>
    <row r="542" customFormat="false" ht="14.25" hidden="false" customHeight="false" outlineLevel="0" collapsed="false">
      <c r="A542" s="306" t="n">
        <v>39199</v>
      </c>
      <c r="B542" s="307" t="s">
        <v>9350</v>
      </c>
      <c r="C542" s="308" t="s">
        <v>899</v>
      </c>
      <c r="D542" s="309" t="n">
        <v>74.42</v>
      </c>
      <c r="E542" s="310"/>
      <c r="F542" s="310"/>
    </row>
    <row r="543" customFormat="false" ht="14.25" hidden="false" customHeight="false" outlineLevel="0" collapsed="false">
      <c r="A543" s="306" t="n">
        <v>39195</v>
      </c>
      <c r="B543" s="307" t="s">
        <v>9351</v>
      </c>
      <c r="C543" s="308" t="s">
        <v>899</v>
      </c>
      <c r="D543" s="309" t="n">
        <v>42.96</v>
      </c>
      <c r="E543" s="310"/>
      <c r="F543" s="310"/>
    </row>
    <row r="544" customFormat="false" ht="14.25" hidden="false" customHeight="false" outlineLevel="0" collapsed="false">
      <c r="A544" s="306" t="n">
        <v>39194</v>
      </c>
      <c r="B544" s="307" t="s">
        <v>9352</v>
      </c>
      <c r="C544" s="308" t="s">
        <v>899</v>
      </c>
      <c r="D544" s="309" t="n">
        <v>45.97</v>
      </c>
      <c r="E544" s="310"/>
      <c r="F544" s="310"/>
    </row>
    <row r="545" customFormat="false" ht="14.25" hidden="false" customHeight="false" outlineLevel="0" collapsed="false">
      <c r="A545" s="306" t="n">
        <v>39193</v>
      </c>
      <c r="B545" s="307" t="s">
        <v>9353</v>
      </c>
      <c r="C545" s="308" t="s">
        <v>899</v>
      </c>
      <c r="D545" s="309" t="n">
        <v>50.38</v>
      </c>
      <c r="E545" s="310"/>
      <c r="F545" s="310"/>
    </row>
    <row r="546" customFormat="false" ht="14.25" hidden="false" customHeight="false" outlineLevel="0" collapsed="false">
      <c r="A546" s="306" t="n">
        <v>39192</v>
      </c>
      <c r="B546" s="307" t="s">
        <v>9354</v>
      </c>
      <c r="C546" s="308" t="s">
        <v>899</v>
      </c>
      <c r="D546" s="309" t="n">
        <v>52.41</v>
      </c>
      <c r="E546" s="310"/>
      <c r="F546" s="310"/>
    </row>
    <row r="547" customFormat="false" ht="14.25" hidden="false" customHeight="false" outlineLevel="0" collapsed="false">
      <c r="A547" s="306" t="n">
        <v>39201</v>
      </c>
      <c r="B547" s="307" t="s">
        <v>9355</v>
      </c>
      <c r="C547" s="308" t="s">
        <v>899</v>
      </c>
      <c r="D547" s="309" t="n">
        <v>92.46</v>
      </c>
      <c r="E547" s="310"/>
      <c r="F547" s="310"/>
    </row>
    <row r="548" customFormat="false" ht="14.25" hidden="false" customHeight="false" outlineLevel="0" collapsed="false">
      <c r="A548" s="306" t="n">
        <v>39200</v>
      </c>
      <c r="B548" s="307" t="s">
        <v>9356</v>
      </c>
      <c r="C548" s="308" t="s">
        <v>899</v>
      </c>
      <c r="D548" s="309" t="n">
        <v>93.2</v>
      </c>
      <c r="E548" s="310"/>
      <c r="F548" s="310"/>
    </row>
    <row r="549" customFormat="false" ht="14.25" hidden="false" customHeight="false" outlineLevel="0" collapsed="false">
      <c r="A549" s="306" t="n">
        <v>39203</v>
      </c>
      <c r="B549" s="307" t="s">
        <v>9357</v>
      </c>
      <c r="C549" s="308" t="s">
        <v>899</v>
      </c>
      <c r="D549" s="309" t="n">
        <v>75.26</v>
      </c>
      <c r="E549" s="310"/>
      <c r="F549" s="310"/>
    </row>
    <row r="550" customFormat="false" ht="14.25" hidden="false" customHeight="false" outlineLevel="0" collapsed="false">
      <c r="A550" s="306" t="n">
        <v>39202</v>
      </c>
      <c r="B550" s="307" t="s">
        <v>9358</v>
      </c>
      <c r="C550" s="308" t="s">
        <v>899</v>
      </c>
      <c r="D550" s="309" t="n">
        <v>88.4</v>
      </c>
      <c r="E550" s="310"/>
      <c r="F550" s="310"/>
    </row>
    <row r="551" customFormat="false" ht="14.25" hidden="false" customHeight="false" outlineLevel="0" collapsed="false">
      <c r="A551" s="306" t="n">
        <v>39920</v>
      </c>
      <c r="B551" s="307" t="s">
        <v>9359</v>
      </c>
      <c r="C551" s="308" t="s">
        <v>899</v>
      </c>
      <c r="D551" s="309" t="n">
        <v>6.34</v>
      </c>
      <c r="E551" s="310"/>
      <c r="F551" s="310"/>
    </row>
    <row r="552" customFormat="false" ht="14.25" hidden="false" customHeight="false" outlineLevel="0" collapsed="false">
      <c r="A552" s="306" t="n">
        <v>39205</v>
      </c>
      <c r="B552" s="307" t="s">
        <v>9360</v>
      </c>
      <c r="C552" s="308" t="s">
        <v>899</v>
      </c>
      <c r="D552" s="309" t="n">
        <v>147.49</v>
      </c>
      <c r="E552" s="310"/>
      <c r="F552" s="310"/>
    </row>
    <row r="553" customFormat="false" ht="14.25" hidden="false" customHeight="false" outlineLevel="0" collapsed="false">
      <c r="A553" s="306" t="n">
        <v>39204</v>
      </c>
      <c r="B553" s="307" t="s">
        <v>9361</v>
      </c>
      <c r="C553" s="308" t="s">
        <v>899</v>
      </c>
      <c r="D553" s="309" t="n">
        <v>151.06</v>
      </c>
      <c r="E553" s="310"/>
      <c r="F553" s="310"/>
    </row>
    <row r="554" customFormat="false" ht="14.25" hidden="false" customHeight="false" outlineLevel="0" collapsed="false">
      <c r="A554" s="306" t="n">
        <v>39206</v>
      </c>
      <c r="B554" s="307" t="s">
        <v>9362</v>
      </c>
      <c r="C554" s="308" t="s">
        <v>899</v>
      </c>
      <c r="D554" s="309" t="n">
        <v>143.31</v>
      </c>
      <c r="E554" s="310"/>
      <c r="F554" s="310"/>
    </row>
    <row r="555" customFormat="false" ht="14.25" hidden="false" customHeight="false" outlineLevel="0" collapsed="false">
      <c r="A555" s="306" t="n">
        <v>798</v>
      </c>
      <c r="B555" s="307" t="s">
        <v>9363</v>
      </c>
      <c r="C555" s="308" t="s">
        <v>899</v>
      </c>
      <c r="D555" s="309" t="n">
        <v>0.99</v>
      </c>
      <c r="E555" s="310"/>
      <c r="F555" s="310"/>
    </row>
    <row r="556" customFormat="false" ht="14.25" hidden="false" customHeight="false" outlineLevel="0" collapsed="false">
      <c r="A556" s="306" t="n">
        <v>797</v>
      </c>
      <c r="B556" s="307" t="s">
        <v>9364</v>
      </c>
      <c r="C556" s="308" t="s">
        <v>899</v>
      </c>
      <c r="D556" s="309" t="n">
        <v>7.2</v>
      </c>
      <c r="E556" s="310"/>
      <c r="F556" s="310"/>
    </row>
    <row r="557" customFormat="false" ht="14.25" hidden="false" customHeight="false" outlineLevel="0" collapsed="false">
      <c r="A557" s="306" t="n">
        <v>796</v>
      </c>
      <c r="B557" s="307" t="s">
        <v>9365</v>
      </c>
      <c r="C557" s="308" t="s">
        <v>899</v>
      </c>
      <c r="D557" s="309" t="n">
        <v>6.12</v>
      </c>
      <c r="E557" s="310"/>
      <c r="F557" s="310"/>
    </row>
    <row r="558" customFormat="false" ht="14.25" hidden="false" customHeight="false" outlineLevel="0" collapsed="false">
      <c r="A558" s="306" t="n">
        <v>799</v>
      </c>
      <c r="B558" s="307" t="s">
        <v>9366</v>
      </c>
      <c r="C558" s="308" t="s">
        <v>899</v>
      </c>
      <c r="D558" s="309" t="n">
        <v>2.96</v>
      </c>
      <c r="E558" s="310"/>
      <c r="F558" s="310"/>
    </row>
    <row r="559" customFormat="false" ht="14.25" hidden="false" customHeight="false" outlineLevel="0" collapsed="false">
      <c r="A559" s="306" t="n">
        <v>792</v>
      </c>
      <c r="B559" s="307" t="s">
        <v>9367</v>
      </c>
      <c r="C559" s="308" t="s">
        <v>899</v>
      </c>
      <c r="D559" s="309" t="n">
        <v>2.86</v>
      </c>
      <c r="E559" s="310"/>
      <c r="F559" s="310"/>
    </row>
    <row r="560" customFormat="false" ht="14.25" hidden="false" customHeight="false" outlineLevel="0" collapsed="false">
      <c r="A560" s="306" t="n">
        <v>38001</v>
      </c>
      <c r="B560" s="307" t="s">
        <v>9368</v>
      </c>
      <c r="C560" s="308" t="s">
        <v>899</v>
      </c>
      <c r="D560" s="309" t="n">
        <v>1.31</v>
      </c>
      <c r="E560" s="310"/>
      <c r="F560" s="310"/>
    </row>
    <row r="561" customFormat="false" ht="14.25" hidden="false" customHeight="false" outlineLevel="0" collapsed="false">
      <c r="A561" s="306" t="n">
        <v>38002</v>
      </c>
      <c r="B561" s="307" t="s">
        <v>9369</v>
      </c>
      <c r="C561" s="308" t="s">
        <v>899</v>
      </c>
      <c r="D561" s="309" t="n">
        <v>4.57</v>
      </c>
      <c r="E561" s="310"/>
      <c r="F561" s="310"/>
    </row>
    <row r="562" customFormat="false" ht="14.25" hidden="false" customHeight="false" outlineLevel="0" collapsed="false">
      <c r="A562" s="306" t="n">
        <v>38003</v>
      </c>
      <c r="B562" s="307" t="s">
        <v>9370</v>
      </c>
      <c r="C562" s="308" t="s">
        <v>899</v>
      </c>
      <c r="D562" s="309" t="n">
        <v>31.25</v>
      </c>
      <c r="E562" s="310"/>
      <c r="F562" s="310"/>
    </row>
    <row r="563" customFormat="false" ht="14.25" hidden="false" customHeight="false" outlineLevel="0" collapsed="false">
      <c r="A563" s="306" t="n">
        <v>38004</v>
      </c>
      <c r="B563" s="307" t="s">
        <v>9371</v>
      </c>
      <c r="C563" s="308" t="s">
        <v>899</v>
      </c>
      <c r="D563" s="309" t="n">
        <v>35.94</v>
      </c>
      <c r="E563" s="310"/>
      <c r="F563" s="310"/>
    </row>
    <row r="564" customFormat="false" ht="14.25" hidden="false" customHeight="false" outlineLevel="0" collapsed="false">
      <c r="A564" s="306" t="n">
        <v>44263</v>
      </c>
      <c r="B564" s="307" t="s">
        <v>9372</v>
      </c>
      <c r="C564" s="308" t="s">
        <v>899</v>
      </c>
      <c r="D564" s="309" t="n">
        <v>64.52</v>
      </c>
      <c r="E564" s="310"/>
      <c r="F564" s="310"/>
    </row>
    <row r="565" customFormat="false" ht="14.25" hidden="false" customHeight="false" outlineLevel="0" collapsed="false">
      <c r="A565" s="306" t="n">
        <v>36327</v>
      </c>
      <c r="B565" s="307" t="s">
        <v>9373</v>
      </c>
      <c r="C565" s="308" t="s">
        <v>899</v>
      </c>
      <c r="D565" s="309" t="n">
        <v>5.06</v>
      </c>
      <c r="E565" s="310"/>
      <c r="F565" s="310"/>
    </row>
    <row r="566" customFormat="false" ht="14.25" hidden="false" customHeight="false" outlineLevel="0" collapsed="false">
      <c r="A566" s="306" t="n">
        <v>38992</v>
      </c>
      <c r="B566" s="307" t="s">
        <v>9374</v>
      </c>
      <c r="C566" s="308" t="s">
        <v>899</v>
      </c>
      <c r="D566" s="309" t="n">
        <v>6.15</v>
      </c>
      <c r="E566" s="310"/>
      <c r="F566" s="310"/>
    </row>
    <row r="567" customFormat="false" ht="14.25" hidden="false" customHeight="false" outlineLevel="0" collapsed="false">
      <c r="A567" s="306" t="n">
        <v>38993</v>
      </c>
      <c r="B567" s="307" t="s">
        <v>9375</v>
      </c>
      <c r="C567" s="308" t="s">
        <v>899</v>
      </c>
      <c r="D567" s="309" t="n">
        <v>15.99</v>
      </c>
      <c r="E567" s="310"/>
      <c r="F567" s="310"/>
    </row>
    <row r="568" customFormat="false" ht="14.25" hidden="false" customHeight="false" outlineLevel="0" collapsed="false">
      <c r="A568" s="306" t="n">
        <v>44175</v>
      </c>
      <c r="B568" s="307" t="s">
        <v>9376</v>
      </c>
      <c r="C568" s="308" t="s">
        <v>899</v>
      </c>
      <c r="D568" s="309" t="n">
        <v>27.89</v>
      </c>
      <c r="E568" s="310"/>
      <c r="F568" s="310"/>
    </row>
    <row r="569" customFormat="false" ht="14.25" hidden="false" customHeight="false" outlineLevel="0" collapsed="false">
      <c r="A569" s="306" t="n">
        <v>44177</v>
      </c>
      <c r="B569" s="307" t="s">
        <v>9377</v>
      </c>
      <c r="C569" s="308" t="s">
        <v>899</v>
      </c>
      <c r="D569" s="309" t="n">
        <v>20.84</v>
      </c>
      <c r="E569" s="310"/>
      <c r="F569" s="310"/>
    </row>
    <row r="570" customFormat="false" ht="14.25" hidden="false" customHeight="false" outlineLevel="0" collapsed="false">
      <c r="A570" s="306" t="n">
        <v>38418</v>
      </c>
      <c r="B570" s="307" t="s">
        <v>9378</v>
      </c>
      <c r="C570" s="308" t="s">
        <v>899</v>
      </c>
      <c r="D570" s="309" t="n">
        <v>5.11</v>
      </c>
      <c r="E570" s="310"/>
      <c r="F570" s="310"/>
    </row>
    <row r="571" customFormat="false" ht="14.25" hidden="false" customHeight="false" outlineLevel="0" collapsed="false">
      <c r="A571" s="306" t="n">
        <v>39178</v>
      </c>
      <c r="B571" s="307" t="s">
        <v>9379</v>
      </c>
      <c r="C571" s="308" t="s">
        <v>899</v>
      </c>
      <c r="D571" s="309" t="n">
        <v>2.55</v>
      </c>
      <c r="E571" s="310"/>
      <c r="F571" s="310"/>
    </row>
    <row r="572" customFormat="false" ht="14.25" hidden="false" customHeight="false" outlineLevel="0" collapsed="false">
      <c r="A572" s="306" t="n">
        <v>39177</v>
      </c>
      <c r="B572" s="307" t="s">
        <v>9380</v>
      </c>
      <c r="C572" s="308" t="s">
        <v>899</v>
      </c>
      <c r="D572" s="309" t="n">
        <v>2.3</v>
      </c>
      <c r="E572" s="310"/>
      <c r="F572" s="310"/>
    </row>
    <row r="573" customFormat="false" ht="14.25" hidden="false" customHeight="false" outlineLevel="0" collapsed="false">
      <c r="A573" s="306" t="n">
        <v>39176</v>
      </c>
      <c r="B573" s="307" t="s">
        <v>9381</v>
      </c>
      <c r="C573" s="308" t="s">
        <v>899</v>
      </c>
      <c r="D573" s="309" t="n">
        <v>1.51</v>
      </c>
      <c r="E573" s="310"/>
      <c r="F573" s="310"/>
    </row>
    <row r="574" customFormat="false" ht="14.25" hidden="false" customHeight="false" outlineLevel="0" collapsed="false">
      <c r="A574" s="306" t="n">
        <v>39174</v>
      </c>
      <c r="B574" s="307" t="s">
        <v>9382</v>
      </c>
      <c r="C574" s="308" t="s">
        <v>899</v>
      </c>
      <c r="D574" s="309" t="n">
        <v>1.15</v>
      </c>
      <c r="E574" s="310"/>
      <c r="F574" s="310"/>
    </row>
    <row r="575" customFormat="false" ht="14.25" hidden="false" customHeight="false" outlineLevel="0" collapsed="false">
      <c r="A575" s="306" t="n">
        <v>39180</v>
      </c>
      <c r="B575" s="307" t="s">
        <v>9383</v>
      </c>
      <c r="C575" s="308" t="s">
        <v>899</v>
      </c>
      <c r="D575" s="309" t="n">
        <v>6.92</v>
      </c>
      <c r="E575" s="310"/>
      <c r="F575" s="310"/>
    </row>
    <row r="576" customFormat="false" ht="14.25" hidden="false" customHeight="false" outlineLevel="0" collapsed="false">
      <c r="A576" s="306" t="n">
        <v>39179</v>
      </c>
      <c r="B576" s="307" t="s">
        <v>9384</v>
      </c>
      <c r="C576" s="308" t="s">
        <v>899</v>
      </c>
      <c r="D576" s="309" t="n">
        <v>6.13</v>
      </c>
      <c r="E576" s="310"/>
      <c r="F576" s="310"/>
    </row>
    <row r="577" customFormat="false" ht="14.25" hidden="false" customHeight="false" outlineLevel="0" collapsed="false">
      <c r="A577" s="306" t="n">
        <v>39181</v>
      </c>
      <c r="B577" s="307" t="s">
        <v>9385</v>
      </c>
      <c r="C577" s="308" t="s">
        <v>899</v>
      </c>
      <c r="D577" s="309" t="n">
        <v>9.28</v>
      </c>
      <c r="E577" s="310"/>
      <c r="F577" s="310"/>
    </row>
    <row r="578" customFormat="false" ht="14.25" hidden="false" customHeight="false" outlineLevel="0" collapsed="false">
      <c r="A578" s="306" t="n">
        <v>39175</v>
      </c>
      <c r="B578" s="307" t="s">
        <v>9386</v>
      </c>
      <c r="C578" s="308" t="s">
        <v>899</v>
      </c>
      <c r="D578" s="309" t="n">
        <v>1.41</v>
      </c>
      <c r="E578" s="310"/>
      <c r="F578" s="310"/>
    </row>
    <row r="579" customFormat="false" ht="14.25" hidden="false" customHeight="false" outlineLevel="0" collapsed="false">
      <c r="A579" s="306" t="n">
        <v>39217</v>
      </c>
      <c r="B579" s="307" t="s">
        <v>9387</v>
      </c>
      <c r="C579" s="308" t="s">
        <v>899</v>
      </c>
      <c r="D579" s="309" t="n">
        <v>1.09</v>
      </c>
      <c r="E579" s="310"/>
      <c r="F579" s="310"/>
    </row>
    <row r="580" customFormat="false" ht="14.25" hidden="false" customHeight="false" outlineLevel="0" collapsed="false">
      <c r="A580" s="306" t="n">
        <v>39182</v>
      </c>
      <c r="B580" s="307" t="s">
        <v>9388</v>
      </c>
      <c r="C580" s="308" t="s">
        <v>899</v>
      </c>
      <c r="D580" s="309" t="n">
        <v>13.05</v>
      </c>
      <c r="E580" s="310"/>
      <c r="F580" s="310"/>
    </row>
    <row r="581" customFormat="false" ht="23.85" hidden="false" customHeight="false" outlineLevel="0" collapsed="false">
      <c r="A581" s="306" t="n">
        <v>12616</v>
      </c>
      <c r="B581" s="307" t="s">
        <v>9389</v>
      </c>
      <c r="C581" s="308" t="s">
        <v>899</v>
      </c>
      <c r="D581" s="309" t="n">
        <v>15.78</v>
      </c>
      <c r="E581" s="310"/>
      <c r="F581" s="310"/>
    </row>
    <row r="582" customFormat="false" ht="23.85" hidden="false" customHeight="false" outlineLevel="0" collapsed="false">
      <c r="A582" s="306" t="n">
        <v>1049</v>
      </c>
      <c r="B582" s="307" t="s">
        <v>9390</v>
      </c>
      <c r="C582" s="308" t="s">
        <v>899</v>
      </c>
      <c r="D582" s="309" t="n">
        <v>10.92</v>
      </c>
      <c r="E582" s="310"/>
      <c r="F582" s="310"/>
    </row>
    <row r="583" customFormat="false" ht="23.85" hidden="false" customHeight="false" outlineLevel="0" collapsed="false">
      <c r="A583" s="306" t="n">
        <v>1099</v>
      </c>
      <c r="B583" s="307" t="s">
        <v>9391</v>
      </c>
      <c r="C583" s="308" t="s">
        <v>899</v>
      </c>
      <c r="D583" s="309" t="n">
        <v>8.36</v>
      </c>
      <c r="E583" s="310"/>
      <c r="F583" s="310"/>
    </row>
    <row r="584" customFormat="false" ht="23.85" hidden="false" customHeight="false" outlineLevel="0" collapsed="false">
      <c r="A584" s="306" t="n">
        <v>1050</v>
      </c>
      <c r="B584" s="307" t="s">
        <v>9392</v>
      </c>
      <c r="C584" s="308" t="s">
        <v>899</v>
      </c>
      <c r="D584" s="309" t="n">
        <v>5.72</v>
      </c>
      <c r="E584" s="310"/>
      <c r="F584" s="310"/>
    </row>
    <row r="585" customFormat="false" ht="23.85" hidden="false" customHeight="false" outlineLevel="0" collapsed="false">
      <c r="A585" s="306" t="n">
        <v>39678</v>
      </c>
      <c r="B585" s="307" t="s">
        <v>9393</v>
      </c>
      <c r="C585" s="308" t="s">
        <v>899</v>
      </c>
      <c r="D585" s="309" t="n">
        <v>3.37</v>
      </c>
      <c r="E585" s="310"/>
      <c r="F585" s="310"/>
    </row>
    <row r="586" customFormat="false" ht="23.85" hidden="false" customHeight="false" outlineLevel="0" collapsed="false">
      <c r="A586" s="306" t="n">
        <v>1101</v>
      </c>
      <c r="B586" s="307" t="s">
        <v>9394</v>
      </c>
      <c r="C586" s="308" t="s">
        <v>899</v>
      </c>
      <c r="D586" s="309" t="n">
        <v>36.04</v>
      </c>
      <c r="E586" s="310"/>
      <c r="F586" s="310"/>
    </row>
    <row r="587" customFormat="false" ht="23.85" hidden="false" customHeight="false" outlineLevel="0" collapsed="false">
      <c r="A587" s="306" t="n">
        <v>1100</v>
      </c>
      <c r="B587" s="307" t="s">
        <v>9395</v>
      </c>
      <c r="C587" s="308" t="s">
        <v>899</v>
      </c>
      <c r="D587" s="309" t="n">
        <v>18.6</v>
      </c>
      <c r="E587" s="310"/>
      <c r="F587" s="310"/>
    </row>
    <row r="588" customFormat="false" ht="23.85" hidden="false" customHeight="false" outlineLevel="0" collapsed="false">
      <c r="A588" s="306" t="n">
        <v>39679</v>
      </c>
      <c r="B588" s="307" t="s">
        <v>9396</v>
      </c>
      <c r="C588" s="308" t="s">
        <v>899</v>
      </c>
      <c r="D588" s="309" t="n">
        <v>71.83</v>
      </c>
      <c r="E588" s="310"/>
      <c r="F588" s="310"/>
    </row>
    <row r="589" customFormat="false" ht="23.85" hidden="false" customHeight="false" outlineLevel="0" collapsed="false">
      <c r="A589" s="306" t="n">
        <v>1102</v>
      </c>
      <c r="B589" s="307" t="s">
        <v>9397</v>
      </c>
      <c r="C589" s="308" t="s">
        <v>899</v>
      </c>
      <c r="D589" s="309" t="n">
        <v>53.74</v>
      </c>
      <c r="E589" s="310"/>
      <c r="F589" s="310"/>
    </row>
    <row r="590" customFormat="false" ht="23.85" hidden="false" customHeight="false" outlineLevel="0" collapsed="false">
      <c r="A590" s="306" t="n">
        <v>1098</v>
      </c>
      <c r="B590" s="307" t="s">
        <v>9398</v>
      </c>
      <c r="C590" s="308" t="s">
        <v>899</v>
      </c>
      <c r="D590" s="309" t="n">
        <v>4.46</v>
      </c>
      <c r="E590" s="310"/>
      <c r="F590" s="310"/>
    </row>
    <row r="591" customFormat="false" ht="23.85" hidden="false" customHeight="false" outlineLevel="0" collapsed="false">
      <c r="A591" s="306" t="n">
        <v>1051</v>
      </c>
      <c r="B591" s="307" t="s">
        <v>9399</v>
      </c>
      <c r="C591" s="308" t="s">
        <v>899</v>
      </c>
      <c r="D591" s="309" t="n">
        <v>78.12</v>
      </c>
      <c r="E591" s="310"/>
      <c r="F591" s="310"/>
    </row>
    <row r="592" customFormat="false" ht="14.25" hidden="false" customHeight="false" outlineLevel="0" collapsed="false">
      <c r="A592" s="306" t="n">
        <v>37399</v>
      </c>
      <c r="B592" s="307" t="s">
        <v>9400</v>
      </c>
      <c r="C592" s="308" t="s">
        <v>899</v>
      </c>
      <c r="D592" s="309" t="n">
        <v>56.99</v>
      </c>
      <c r="E592" s="310"/>
      <c r="F592" s="310"/>
    </row>
    <row r="593" customFormat="false" ht="14.25" hidden="false" customHeight="false" outlineLevel="0" collapsed="false">
      <c r="A593" s="306" t="n">
        <v>43834</v>
      </c>
      <c r="B593" s="307" t="s">
        <v>9401</v>
      </c>
      <c r="C593" s="308" t="s">
        <v>904</v>
      </c>
      <c r="D593" s="309" t="n">
        <v>26.27</v>
      </c>
      <c r="E593" s="310"/>
      <c r="F593" s="310"/>
    </row>
    <row r="594" customFormat="false" ht="14.25" hidden="false" customHeight="false" outlineLevel="0" collapsed="false">
      <c r="A594" s="306" t="n">
        <v>43835</v>
      </c>
      <c r="B594" s="307" t="s">
        <v>9402</v>
      </c>
      <c r="C594" s="308" t="s">
        <v>904</v>
      </c>
      <c r="D594" s="309" t="n">
        <v>2.35</v>
      </c>
      <c r="E594" s="310"/>
      <c r="F594" s="310"/>
    </row>
    <row r="595" customFormat="false" ht="14.25" hidden="false" customHeight="false" outlineLevel="0" collapsed="false">
      <c r="A595" s="306" t="n">
        <v>43833</v>
      </c>
      <c r="B595" s="307" t="s">
        <v>9403</v>
      </c>
      <c r="C595" s="308" t="s">
        <v>904</v>
      </c>
      <c r="D595" s="309" t="n">
        <v>2.44</v>
      </c>
      <c r="E595" s="310"/>
      <c r="F595" s="310"/>
    </row>
    <row r="596" customFormat="false" ht="23.85" hidden="false" customHeight="false" outlineLevel="0" collapsed="false">
      <c r="A596" s="306" t="n">
        <v>41955</v>
      </c>
      <c r="B596" s="307" t="s">
        <v>9404</v>
      </c>
      <c r="C596" s="308" t="s">
        <v>1142</v>
      </c>
      <c r="D596" s="309" t="n">
        <v>88.52</v>
      </c>
      <c r="E596" s="310"/>
      <c r="F596" s="310"/>
    </row>
    <row r="597" customFormat="false" ht="14.25" hidden="false" customHeight="false" outlineLevel="0" collapsed="false">
      <c r="A597" s="306" t="n">
        <v>41953</v>
      </c>
      <c r="B597" s="307" t="s">
        <v>9405</v>
      </c>
      <c r="C597" s="308" t="s">
        <v>1142</v>
      </c>
      <c r="D597" s="309" t="n">
        <v>84.48</v>
      </c>
      <c r="E597" s="310"/>
      <c r="F597" s="310"/>
    </row>
    <row r="598" customFormat="false" ht="14.25" hidden="false" customHeight="false" outlineLevel="0" collapsed="false">
      <c r="A598" s="306" t="n">
        <v>41954</v>
      </c>
      <c r="B598" s="307" t="s">
        <v>9406</v>
      </c>
      <c r="C598" s="308" t="s">
        <v>1142</v>
      </c>
      <c r="D598" s="309" t="n">
        <v>83.68</v>
      </c>
      <c r="E598" s="310"/>
      <c r="F598" s="310"/>
    </row>
    <row r="599" customFormat="false" ht="14.25" hidden="false" customHeight="false" outlineLevel="0" collapsed="false">
      <c r="A599" s="306" t="n">
        <v>25004</v>
      </c>
      <c r="B599" s="307" t="s">
        <v>9407</v>
      </c>
      <c r="C599" s="308" t="s">
        <v>1142</v>
      </c>
      <c r="D599" s="309" t="n">
        <v>48.58</v>
      </c>
      <c r="E599" s="310"/>
      <c r="F599" s="310"/>
    </row>
    <row r="600" customFormat="false" ht="14.25" hidden="false" customHeight="false" outlineLevel="0" collapsed="false">
      <c r="A600" s="306" t="n">
        <v>25002</v>
      </c>
      <c r="B600" s="307" t="s">
        <v>9408</v>
      </c>
      <c r="C600" s="308" t="s">
        <v>1142</v>
      </c>
      <c r="D600" s="309" t="n">
        <v>48.58</v>
      </c>
      <c r="E600" s="310"/>
      <c r="F600" s="310"/>
    </row>
    <row r="601" customFormat="false" ht="14.25" hidden="false" customHeight="false" outlineLevel="0" collapsed="false">
      <c r="A601" s="306" t="n">
        <v>37409</v>
      </c>
      <c r="B601" s="307" t="s">
        <v>9409</v>
      </c>
      <c r="C601" s="308" t="s">
        <v>1142</v>
      </c>
      <c r="D601" s="309" t="n">
        <v>48.58</v>
      </c>
      <c r="E601" s="310"/>
      <c r="F601" s="310"/>
    </row>
    <row r="602" customFormat="false" ht="14.25" hidden="false" customHeight="false" outlineLevel="0" collapsed="false">
      <c r="A602" s="306" t="n">
        <v>841</v>
      </c>
      <c r="B602" s="307" t="s">
        <v>9410</v>
      </c>
      <c r="C602" s="308" t="s">
        <v>1142</v>
      </c>
      <c r="D602" s="309" t="n">
        <v>49.17</v>
      </c>
      <c r="E602" s="310"/>
      <c r="F602" s="310"/>
    </row>
    <row r="603" customFormat="false" ht="14.25" hidden="false" customHeight="false" outlineLevel="0" collapsed="false">
      <c r="A603" s="306" t="n">
        <v>25005</v>
      </c>
      <c r="B603" s="307" t="s">
        <v>9411</v>
      </c>
      <c r="C603" s="308" t="s">
        <v>1142</v>
      </c>
      <c r="D603" s="309" t="n">
        <v>53.31</v>
      </c>
      <c r="E603" s="310"/>
      <c r="F603" s="310"/>
    </row>
    <row r="604" customFormat="false" ht="14.25" hidden="false" customHeight="false" outlineLevel="0" collapsed="false">
      <c r="A604" s="306" t="n">
        <v>25003</v>
      </c>
      <c r="B604" s="307" t="s">
        <v>9412</v>
      </c>
      <c r="C604" s="308" t="s">
        <v>1142</v>
      </c>
      <c r="D604" s="309" t="n">
        <v>54.11</v>
      </c>
      <c r="E604" s="310"/>
      <c r="F604" s="310"/>
    </row>
    <row r="605" customFormat="false" ht="14.25" hidden="false" customHeight="false" outlineLevel="0" collapsed="false">
      <c r="A605" s="306" t="n">
        <v>37410</v>
      </c>
      <c r="B605" s="307" t="s">
        <v>9413</v>
      </c>
      <c r="C605" s="308" t="s">
        <v>1142</v>
      </c>
      <c r="D605" s="309" t="n">
        <v>53.31</v>
      </c>
      <c r="E605" s="310"/>
      <c r="F605" s="310"/>
    </row>
    <row r="606" customFormat="false" ht="14.25" hidden="false" customHeight="false" outlineLevel="0" collapsed="false">
      <c r="A606" s="306" t="n">
        <v>842</v>
      </c>
      <c r="B606" s="307" t="s">
        <v>9414</v>
      </c>
      <c r="C606" s="308" t="s">
        <v>1142</v>
      </c>
      <c r="D606" s="309" t="n">
        <v>54.07</v>
      </c>
      <c r="E606" s="310"/>
      <c r="F606" s="310"/>
    </row>
    <row r="607" customFormat="false" ht="23.85" hidden="false" customHeight="false" outlineLevel="0" collapsed="false">
      <c r="A607" s="306" t="n">
        <v>44391</v>
      </c>
      <c r="B607" s="307" t="s">
        <v>9415</v>
      </c>
      <c r="C607" s="308" t="s">
        <v>904</v>
      </c>
      <c r="D607" s="309" t="n">
        <v>115.21</v>
      </c>
      <c r="E607" s="310"/>
      <c r="F607" s="310"/>
    </row>
    <row r="608" customFormat="false" ht="23.85" hidden="false" customHeight="false" outlineLevel="0" collapsed="false">
      <c r="A608" s="306" t="n">
        <v>44388</v>
      </c>
      <c r="B608" s="307" t="s">
        <v>9416</v>
      </c>
      <c r="C608" s="308" t="s">
        <v>904</v>
      </c>
      <c r="D608" s="309" t="n">
        <v>2.49</v>
      </c>
      <c r="E608" s="310"/>
      <c r="F608" s="310"/>
    </row>
    <row r="609" customFormat="false" ht="23.85" hidden="false" customHeight="false" outlineLevel="0" collapsed="false">
      <c r="A609" s="306" t="n">
        <v>44392</v>
      </c>
      <c r="B609" s="307" t="s">
        <v>9417</v>
      </c>
      <c r="C609" s="308" t="s">
        <v>904</v>
      </c>
      <c r="D609" s="309" t="n">
        <v>229.39</v>
      </c>
      <c r="E609" s="310"/>
      <c r="F609" s="310"/>
    </row>
    <row r="610" customFormat="false" ht="23.85" hidden="false" customHeight="false" outlineLevel="0" collapsed="false">
      <c r="A610" s="306" t="n">
        <v>44390</v>
      </c>
      <c r="B610" s="307" t="s">
        <v>9418</v>
      </c>
      <c r="C610" s="308" t="s">
        <v>904</v>
      </c>
      <c r="D610" s="309" t="n">
        <v>48.6</v>
      </c>
      <c r="E610" s="310"/>
      <c r="F610" s="310"/>
    </row>
    <row r="611" customFormat="false" ht="23.85" hidden="false" customHeight="false" outlineLevel="0" collapsed="false">
      <c r="A611" s="306" t="n">
        <v>44389</v>
      </c>
      <c r="B611" s="307" t="s">
        <v>9419</v>
      </c>
      <c r="C611" s="308" t="s">
        <v>904</v>
      </c>
      <c r="D611" s="309" t="n">
        <v>5.74</v>
      </c>
      <c r="E611" s="310"/>
      <c r="F611" s="310"/>
    </row>
    <row r="612" customFormat="false" ht="14.25" hidden="false" customHeight="false" outlineLevel="0" collapsed="false">
      <c r="A612" s="306" t="n">
        <v>862</v>
      </c>
      <c r="B612" s="307" t="s">
        <v>9420</v>
      </c>
      <c r="C612" s="308" t="s">
        <v>904</v>
      </c>
      <c r="D612" s="309" t="n">
        <v>10.51</v>
      </c>
      <c r="E612" s="310"/>
      <c r="F612" s="310"/>
    </row>
    <row r="613" customFormat="false" ht="14.25" hidden="false" customHeight="false" outlineLevel="0" collapsed="false">
      <c r="A613" s="306" t="n">
        <v>866</v>
      </c>
      <c r="B613" s="307" t="s">
        <v>9421</v>
      </c>
      <c r="C613" s="308" t="s">
        <v>904</v>
      </c>
      <c r="D613" s="309" t="n">
        <v>133.57</v>
      </c>
      <c r="E613" s="310"/>
      <c r="F613" s="310"/>
    </row>
    <row r="614" customFormat="false" ht="14.25" hidden="false" customHeight="false" outlineLevel="0" collapsed="false">
      <c r="A614" s="306" t="n">
        <v>892</v>
      </c>
      <c r="B614" s="307" t="s">
        <v>9422</v>
      </c>
      <c r="C614" s="308" t="s">
        <v>904</v>
      </c>
      <c r="D614" s="309" t="n">
        <v>161.69</v>
      </c>
      <c r="E614" s="310"/>
      <c r="F614" s="310"/>
    </row>
    <row r="615" customFormat="false" ht="14.25" hidden="false" customHeight="false" outlineLevel="0" collapsed="false">
      <c r="A615" s="306" t="n">
        <v>857</v>
      </c>
      <c r="B615" s="307" t="s">
        <v>9423</v>
      </c>
      <c r="C615" s="308" t="s">
        <v>904</v>
      </c>
      <c r="D615" s="309" t="n">
        <v>17.58</v>
      </c>
      <c r="E615" s="310"/>
      <c r="F615" s="310"/>
    </row>
    <row r="616" customFormat="false" ht="14.25" hidden="false" customHeight="false" outlineLevel="0" collapsed="false">
      <c r="A616" s="306" t="n">
        <v>37404</v>
      </c>
      <c r="B616" s="307" t="s">
        <v>9424</v>
      </c>
      <c r="C616" s="308" t="s">
        <v>904</v>
      </c>
      <c r="D616" s="309" t="n">
        <v>187.07</v>
      </c>
      <c r="E616" s="310"/>
      <c r="F616" s="310"/>
    </row>
    <row r="617" customFormat="false" ht="14.25" hidden="false" customHeight="false" outlineLevel="0" collapsed="false">
      <c r="A617" s="306" t="n">
        <v>868</v>
      </c>
      <c r="B617" s="307" t="s">
        <v>9425</v>
      </c>
      <c r="C617" s="308" t="s">
        <v>904</v>
      </c>
      <c r="D617" s="309" t="n">
        <v>25.06</v>
      </c>
      <c r="E617" s="310"/>
      <c r="F617" s="310"/>
    </row>
    <row r="618" customFormat="false" ht="14.25" hidden="false" customHeight="false" outlineLevel="0" collapsed="false">
      <c r="A618" s="306" t="n">
        <v>863</v>
      </c>
      <c r="B618" s="307" t="s">
        <v>9426</v>
      </c>
      <c r="C618" s="308" t="s">
        <v>904</v>
      </c>
      <c r="D618" s="309" t="n">
        <v>36.91</v>
      </c>
      <c r="E618" s="310"/>
      <c r="F618" s="310"/>
    </row>
    <row r="619" customFormat="false" ht="14.25" hidden="false" customHeight="false" outlineLevel="0" collapsed="false">
      <c r="A619" s="306" t="n">
        <v>867</v>
      </c>
      <c r="B619" s="307" t="s">
        <v>9427</v>
      </c>
      <c r="C619" s="308" t="s">
        <v>904</v>
      </c>
      <c r="D619" s="309" t="n">
        <v>52.58</v>
      </c>
      <c r="E619" s="310"/>
      <c r="F619" s="310"/>
    </row>
    <row r="620" customFormat="false" ht="14.25" hidden="false" customHeight="false" outlineLevel="0" collapsed="false">
      <c r="A620" s="306" t="n">
        <v>864</v>
      </c>
      <c r="B620" s="307" t="s">
        <v>9428</v>
      </c>
      <c r="C620" s="308" t="s">
        <v>904</v>
      </c>
      <c r="D620" s="309" t="n">
        <v>69.45</v>
      </c>
      <c r="E620" s="310"/>
      <c r="F620" s="310"/>
    </row>
    <row r="621" customFormat="false" ht="14.25" hidden="false" customHeight="false" outlineLevel="0" collapsed="false">
      <c r="A621" s="306" t="n">
        <v>865</v>
      </c>
      <c r="B621" s="307" t="s">
        <v>9429</v>
      </c>
      <c r="C621" s="308" t="s">
        <v>904</v>
      </c>
      <c r="D621" s="309" t="n">
        <v>99.9</v>
      </c>
      <c r="E621" s="310"/>
      <c r="F621" s="310"/>
    </row>
    <row r="622" customFormat="false" ht="23.85" hidden="false" customHeight="false" outlineLevel="0" collapsed="false">
      <c r="A622" s="306" t="n">
        <v>39251</v>
      </c>
      <c r="B622" s="307" t="s">
        <v>9430</v>
      </c>
      <c r="C622" s="308" t="s">
        <v>904</v>
      </c>
      <c r="D622" s="309" t="n">
        <v>0.65</v>
      </c>
      <c r="E622" s="310"/>
      <c r="F622" s="310"/>
    </row>
    <row r="623" customFormat="false" ht="23.85" hidden="false" customHeight="false" outlineLevel="0" collapsed="false">
      <c r="A623" s="306" t="n">
        <v>1011</v>
      </c>
      <c r="B623" s="307" t="s">
        <v>9431</v>
      </c>
      <c r="C623" s="308" t="s">
        <v>904</v>
      </c>
      <c r="D623" s="309" t="n">
        <v>0.89</v>
      </c>
      <c r="E623" s="310"/>
      <c r="F623" s="310"/>
    </row>
    <row r="624" customFormat="false" ht="23.85" hidden="false" customHeight="false" outlineLevel="0" collapsed="false">
      <c r="A624" s="306" t="n">
        <v>39252</v>
      </c>
      <c r="B624" s="307" t="s">
        <v>9432</v>
      </c>
      <c r="C624" s="308" t="s">
        <v>904</v>
      </c>
      <c r="D624" s="309" t="n">
        <v>1.17</v>
      </c>
      <c r="E624" s="310"/>
      <c r="F624" s="310"/>
    </row>
    <row r="625" customFormat="false" ht="23.85" hidden="false" customHeight="false" outlineLevel="0" collapsed="false">
      <c r="A625" s="306" t="n">
        <v>1013</v>
      </c>
      <c r="B625" s="307" t="s">
        <v>9433</v>
      </c>
      <c r="C625" s="308" t="s">
        <v>904</v>
      </c>
      <c r="D625" s="309" t="n">
        <v>1.41</v>
      </c>
      <c r="E625" s="310"/>
      <c r="F625" s="310"/>
    </row>
    <row r="626" customFormat="false" ht="23.85" hidden="false" customHeight="false" outlineLevel="0" collapsed="false">
      <c r="A626" s="306" t="n">
        <v>980</v>
      </c>
      <c r="B626" s="307" t="s">
        <v>9434</v>
      </c>
      <c r="C626" s="308" t="s">
        <v>904</v>
      </c>
      <c r="D626" s="309" t="n">
        <v>10.16</v>
      </c>
      <c r="E626" s="310"/>
      <c r="F626" s="310"/>
    </row>
    <row r="627" customFormat="false" ht="23.85" hidden="false" customHeight="false" outlineLevel="0" collapsed="false">
      <c r="A627" s="306" t="n">
        <v>39237</v>
      </c>
      <c r="B627" s="307" t="s">
        <v>9435</v>
      </c>
      <c r="C627" s="308" t="s">
        <v>904</v>
      </c>
      <c r="D627" s="309" t="n">
        <v>108.14</v>
      </c>
      <c r="E627" s="310"/>
      <c r="F627" s="310"/>
    </row>
    <row r="628" customFormat="false" ht="23.85" hidden="false" customHeight="false" outlineLevel="0" collapsed="false">
      <c r="A628" s="306" t="n">
        <v>39238</v>
      </c>
      <c r="B628" s="307" t="s">
        <v>9436</v>
      </c>
      <c r="C628" s="308" t="s">
        <v>904</v>
      </c>
      <c r="D628" s="309" t="n">
        <v>136.38</v>
      </c>
      <c r="E628" s="310"/>
      <c r="F628" s="310"/>
    </row>
    <row r="629" customFormat="false" ht="23.85" hidden="false" customHeight="false" outlineLevel="0" collapsed="false">
      <c r="A629" s="306" t="n">
        <v>979</v>
      </c>
      <c r="B629" s="307" t="s">
        <v>9437</v>
      </c>
      <c r="C629" s="308" t="s">
        <v>904</v>
      </c>
      <c r="D629" s="309" t="n">
        <v>14.52</v>
      </c>
      <c r="E629" s="310"/>
      <c r="F629" s="310"/>
    </row>
    <row r="630" customFormat="false" ht="23.85" hidden="false" customHeight="false" outlineLevel="0" collapsed="false">
      <c r="A630" s="306" t="n">
        <v>39239</v>
      </c>
      <c r="B630" s="307" t="s">
        <v>9438</v>
      </c>
      <c r="C630" s="308" t="s">
        <v>904</v>
      </c>
      <c r="D630" s="309" t="n">
        <v>164.76</v>
      </c>
      <c r="E630" s="310"/>
      <c r="F630" s="310"/>
    </row>
    <row r="631" customFormat="false" ht="23.85" hidden="false" customHeight="false" outlineLevel="0" collapsed="false">
      <c r="A631" s="306" t="n">
        <v>1014</v>
      </c>
      <c r="B631" s="307" t="s">
        <v>9439</v>
      </c>
      <c r="C631" s="308" t="s">
        <v>904</v>
      </c>
      <c r="D631" s="309" t="n">
        <v>2.23</v>
      </c>
      <c r="E631" s="310"/>
      <c r="F631" s="310"/>
    </row>
    <row r="632" customFormat="false" ht="23.85" hidden="false" customHeight="false" outlineLevel="0" collapsed="false">
      <c r="A632" s="306" t="n">
        <v>39240</v>
      </c>
      <c r="B632" s="307" t="s">
        <v>9440</v>
      </c>
      <c r="C632" s="308" t="s">
        <v>904</v>
      </c>
      <c r="D632" s="309" t="n">
        <v>216.71</v>
      </c>
      <c r="E632" s="310"/>
      <c r="F632" s="310"/>
    </row>
    <row r="633" customFormat="false" ht="23.85" hidden="false" customHeight="false" outlineLevel="0" collapsed="false">
      <c r="A633" s="306" t="n">
        <v>39232</v>
      </c>
      <c r="B633" s="307" t="s">
        <v>9441</v>
      </c>
      <c r="C633" s="308" t="s">
        <v>904</v>
      </c>
      <c r="D633" s="309" t="n">
        <v>22.74</v>
      </c>
      <c r="E633" s="310"/>
      <c r="F633" s="310"/>
    </row>
    <row r="634" customFormat="false" ht="23.85" hidden="false" customHeight="false" outlineLevel="0" collapsed="false">
      <c r="A634" s="306" t="n">
        <v>39233</v>
      </c>
      <c r="B634" s="307" t="s">
        <v>9442</v>
      </c>
      <c r="C634" s="308" t="s">
        <v>904</v>
      </c>
      <c r="D634" s="309" t="n">
        <v>33.15</v>
      </c>
      <c r="E634" s="310"/>
      <c r="F634" s="310"/>
    </row>
    <row r="635" customFormat="false" ht="23.85" hidden="false" customHeight="false" outlineLevel="0" collapsed="false">
      <c r="A635" s="306" t="n">
        <v>981</v>
      </c>
      <c r="B635" s="307" t="s">
        <v>9443</v>
      </c>
      <c r="C635" s="308" t="s">
        <v>904</v>
      </c>
      <c r="D635" s="309" t="n">
        <v>3.7</v>
      </c>
      <c r="E635" s="310"/>
      <c r="F635" s="310"/>
    </row>
    <row r="636" customFormat="false" ht="23.85" hidden="false" customHeight="false" outlineLevel="0" collapsed="false">
      <c r="A636" s="306" t="n">
        <v>39234</v>
      </c>
      <c r="B636" s="307" t="s">
        <v>9444</v>
      </c>
      <c r="C636" s="308" t="s">
        <v>904</v>
      </c>
      <c r="D636" s="309" t="n">
        <v>46.14</v>
      </c>
      <c r="E636" s="310"/>
      <c r="F636" s="310"/>
    </row>
    <row r="637" customFormat="false" ht="23.85" hidden="false" customHeight="false" outlineLevel="0" collapsed="false">
      <c r="A637" s="306" t="n">
        <v>982</v>
      </c>
      <c r="B637" s="307" t="s">
        <v>9445</v>
      </c>
      <c r="C637" s="308" t="s">
        <v>904</v>
      </c>
      <c r="D637" s="309" t="n">
        <v>5.32</v>
      </c>
      <c r="E637" s="310"/>
      <c r="F637" s="310"/>
    </row>
    <row r="638" customFormat="false" ht="23.85" hidden="false" customHeight="false" outlineLevel="0" collapsed="false">
      <c r="A638" s="306" t="n">
        <v>39235</v>
      </c>
      <c r="B638" s="307" t="s">
        <v>9446</v>
      </c>
      <c r="C638" s="308" t="s">
        <v>904</v>
      </c>
      <c r="D638" s="309" t="n">
        <v>68.06</v>
      </c>
      <c r="E638" s="310"/>
      <c r="F638" s="310"/>
    </row>
    <row r="639" customFormat="false" ht="23.85" hidden="false" customHeight="false" outlineLevel="0" collapsed="false">
      <c r="A639" s="306" t="n">
        <v>39236</v>
      </c>
      <c r="B639" s="307" t="s">
        <v>9447</v>
      </c>
      <c r="C639" s="308" t="s">
        <v>904</v>
      </c>
      <c r="D639" s="309" t="n">
        <v>90.19</v>
      </c>
      <c r="E639" s="310"/>
      <c r="F639" s="310"/>
    </row>
    <row r="640" customFormat="false" ht="23.85" hidden="false" customHeight="false" outlineLevel="0" collapsed="false">
      <c r="A640" s="306" t="n">
        <v>993</v>
      </c>
      <c r="B640" s="307" t="s">
        <v>9448</v>
      </c>
      <c r="C640" s="308" t="s">
        <v>904</v>
      </c>
      <c r="D640" s="309" t="n">
        <v>1.9</v>
      </c>
      <c r="E640" s="310"/>
      <c r="F640" s="310"/>
    </row>
    <row r="641" customFormat="false" ht="23.85" hidden="false" customHeight="false" outlineLevel="0" collapsed="false">
      <c r="A641" s="306" t="n">
        <v>1020</v>
      </c>
      <c r="B641" s="307" t="s">
        <v>9449</v>
      </c>
      <c r="C641" s="308" t="s">
        <v>904</v>
      </c>
      <c r="D641" s="309" t="n">
        <v>9.69</v>
      </c>
      <c r="E641" s="310"/>
      <c r="F641" s="310"/>
    </row>
    <row r="642" customFormat="false" ht="23.85" hidden="false" customHeight="false" outlineLevel="0" collapsed="false">
      <c r="A642" s="306" t="n">
        <v>1017</v>
      </c>
      <c r="B642" s="307" t="s">
        <v>9450</v>
      </c>
      <c r="C642" s="308" t="s">
        <v>904</v>
      </c>
      <c r="D642" s="309" t="n">
        <v>118.78</v>
      </c>
      <c r="E642" s="310"/>
      <c r="F642" s="310"/>
    </row>
    <row r="643" customFormat="false" ht="23.85" hidden="false" customHeight="false" outlineLevel="0" collapsed="false">
      <c r="A643" s="306" t="n">
        <v>999</v>
      </c>
      <c r="B643" s="307" t="s">
        <v>9451</v>
      </c>
      <c r="C643" s="308" t="s">
        <v>904</v>
      </c>
      <c r="D643" s="309" t="n">
        <v>143.91</v>
      </c>
      <c r="E643" s="310"/>
      <c r="F643" s="310"/>
    </row>
    <row r="644" customFormat="false" ht="23.85" hidden="false" customHeight="false" outlineLevel="0" collapsed="false">
      <c r="A644" s="306" t="n">
        <v>995</v>
      </c>
      <c r="B644" s="307" t="s">
        <v>9452</v>
      </c>
      <c r="C644" s="308" t="s">
        <v>904</v>
      </c>
      <c r="D644" s="309" t="n">
        <v>15.43</v>
      </c>
      <c r="E644" s="310"/>
      <c r="F644" s="310"/>
    </row>
    <row r="645" customFormat="false" ht="23.85" hidden="false" customHeight="false" outlineLevel="0" collapsed="false">
      <c r="A645" s="306" t="n">
        <v>1000</v>
      </c>
      <c r="B645" s="307" t="s">
        <v>9453</v>
      </c>
      <c r="C645" s="308" t="s">
        <v>904</v>
      </c>
      <c r="D645" s="309" t="n">
        <v>176.76</v>
      </c>
      <c r="E645" s="310"/>
      <c r="F645" s="310"/>
    </row>
    <row r="646" customFormat="false" ht="23.85" hidden="false" customHeight="false" outlineLevel="0" collapsed="false">
      <c r="A646" s="306" t="n">
        <v>1022</v>
      </c>
      <c r="B646" s="307" t="s">
        <v>9454</v>
      </c>
      <c r="C646" s="308" t="s">
        <v>904</v>
      </c>
      <c r="D646" s="309" t="n">
        <v>2.65</v>
      </c>
      <c r="E646" s="310"/>
      <c r="F646" s="310"/>
    </row>
    <row r="647" customFormat="false" ht="23.85" hidden="false" customHeight="false" outlineLevel="0" collapsed="false">
      <c r="A647" s="306" t="n">
        <v>1015</v>
      </c>
      <c r="B647" s="307" t="s">
        <v>9455</v>
      </c>
      <c r="C647" s="308" t="s">
        <v>904</v>
      </c>
      <c r="D647" s="309" t="n">
        <v>234.89</v>
      </c>
      <c r="E647" s="310"/>
      <c r="F647" s="310"/>
    </row>
    <row r="648" customFormat="false" ht="23.85" hidden="false" customHeight="false" outlineLevel="0" collapsed="false">
      <c r="A648" s="306" t="n">
        <v>996</v>
      </c>
      <c r="B648" s="307" t="s">
        <v>9456</v>
      </c>
      <c r="C648" s="308" t="s">
        <v>904</v>
      </c>
      <c r="D648" s="309" t="n">
        <v>23.93</v>
      </c>
      <c r="E648" s="310"/>
      <c r="F648" s="310"/>
    </row>
    <row r="649" customFormat="false" ht="23.85" hidden="false" customHeight="false" outlineLevel="0" collapsed="false">
      <c r="A649" s="306" t="n">
        <v>1001</v>
      </c>
      <c r="B649" s="307" t="s">
        <v>9457</v>
      </c>
      <c r="C649" s="308" t="s">
        <v>904</v>
      </c>
      <c r="D649" s="309" t="n">
        <v>304.77</v>
      </c>
      <c r="E649" s="310"/>
      <c r="F649" s="310"/>
    </row>
    <row r="650" customFormat="false" ht="23.85" hidden="false" customHeight="false" outlineLevel="0" collapsed="false">
      <c r="A650" s="306" t="n">
        <v>1019</v>
      </c>
      <c r="B650" s="307" t="s">
        <v>9458</v>
      </c>
      <c r="C650" s="308" t="s">
        <v>904</v>
      </c>
      <c r="D650" s="309" t="n">
        <v>33.82</v>
      </c>
      <c r="E650" s="310"/>
      <c r="F650" s="310"/>
    </row>
    <row r="651" customFormat="false" ht="23.85" hidden="false" customHeight="false" outlineLevel="0" collapsed="false">
      <c r="A651" s="306" t="n">
        <v>1021</v>
      </c>
      <c r="B651" s="307" t="s">
        <v>9459</v>
      </c>
      <c r="C651" s="308" t="s">
        <v>904</v>
      </c>
      <c r="D651" s="309" t="n">
        <v>4.06</v>
      </c>
      <c r="E651" s="310"/>
      <c r="F651" s="310"/>
    </row>
    <row r="652" customFormat="false" ht="23.85" hidden="false" customHeight="false" outlineLevel="0" collapsed="false">
      <c r="A652" s="306" t="n">
        <v>39249</v>
      </c>
      <c r="B652" s="307" t="s">
        <v>9460</v>
      </c>
      <c r="C652" s="308" t="s">
        <v>904</v>
      </c>
      <c r="D652" s="309" t="n">
        <v>409.78</v>
      </c>
      <c r="E652" s="310"/>
      <c r="F652" s="310"/>
    </row>
    <row r="653" customFormat="false" ht="23.85" hidden="false" customHeight="false" outlineLevel="0" collapsed="false">
      <c r="A653" s="306" t="n">
        <v>1018</v>
      </c>
      <c r="B653" s="307" t="s">
        <v>9461</v>
      </c>
      <c r="C653" s="308" t="s">
        <v>904</v>
      </c>
      <c r="D653" s="309" t="n">
        <v>50.01</v>
      </c>
      <c r="E653" s="310"/>
      <c r="F653" s="310"/>
    </row>
    <row r="654" customFormat="false" ht="23.85" hidden="false" customHeight="false" outlineLevel="0" collapsed="false">
      <c r="A654" s="306" t="n">
        <v>39250</v>
      </c>
      <c r="B654" s="307" t="s">
        <v>9462</v>
      </c>
      <c r="C654" s="308" t="s">
        <v>904</v>
      </c>
      <c r="D654" s="309" t="n">
        <v>490.19</v>
      </c>
      <c r="E654" s="310"/>
      <c r="F654" s="310"/>
    </row>
    <row r="655" customFormat="false" ht="23.85" hidden="false" customHeight="false" outlineLevel="0" collapsed="false">
      <c r="A655" s="306" t="n">
        <v>994</v>
      </c>
      <c r="B655" s="307" t="s">
        <v>9463</v>
      </c>
      <c r="C655" s="308" t="s">
        <v>904</v>
      </c>
      <c r="D655" s="309" t="n">
        <v>5.91</v>
      </c>
      <c r="E655" s="310"/>
      <c r="F655" s="310"/>
    </row>
    <row r="656" customFormat="false" ht="23.85" hidden="false" customHeight="false" outlineLevel="0" collapsed="false">
      <c r="A656" s="306" t="n">
        <v>977</v>
      </c>
      <c r="B656" s="307" t="s">
        <v>9464</v>
      </c>
      <c r="C656" s="308" t="s">
        <v>904</v>
      </c>
      <c r="D656" s="309" t="n">
        <v>69.96</v>
      </c>
      <c r="E656" s="310"/>
      <c r="F656" s="310"/>
    </row>
    <row r="657" customFormat="false" ht="23.85" hidden="false" customHeight="false" outlineLevel="0" collapsed="false">
      <c r="A657" s="306" t="n">
        <v>998</v>
      </c>
      <c r="B657" s="307" t="s">
        <v>9465</v>
      </c>
      <c r="C657" s="308" t="s">
        <v>904</v>
      </c>
      <c r="D657" s="309" t="n">
        <v>90.83</v>
      </c>
      <c r="E657" s="310"/>
      <c r="F657" s="310"/>
    </row>
    <row r="658" customFormat="false" ht="23.85" hidden="false" customHeight="false" outlineLevel="0" collapsed="false">
      <c r="A658" s="306" t="n">
        <v>1006</v>
      </c>
      <c r="B658" s="307" t="s">
        <v>9466</v>
      </c>
      <c r="C658" s="308" t="s">
        <v>904</v>
      </c>
      <c r="D658" s="309" t="n">
        <v>120.36</v>
      </c>
      <c r="E658" s="310"/>
      <c r="F658" s="310"/>
    </row>
    <row r="659" customFormat="false" ht="23.85" hidden="false" customHeight="false" outlineLevel="0" collapsed="false">
      <c r="A659" s="306" t="n">
        <v>990</v>
      </c>
      <c r="B659" s="307" t="s">
        <v>9467</v>
      </c>
      <c r="C659" s="308" t="s">
        <v>904</v>
      </c>
      <c r="D659" s="309" t="n">
        <v>160.04</v>
      </c>
      <c r="E659" s="310"/>
      <c r="F659" s="310"/>
    </row>
    <row r="660" customFormat="false" ht="23.85" hidden="false" customHeight="false" outlineLevel="0" collapsed="false">
      <c r="A660" s="306" t="n">
        <v>39241</v>
      </c>
      <c r="B660" s="307" t="s">
        <v>9468</v>
      </c>
      <c r="C660" s="308" t="s">
        <v>904</v>
      </c>
      <c r="D660" s="309" t="n">
        <v>15.75</v>
      </c>
      <c r="E660" s="310"/>
      <c r="F660" s="310"/>
    </row>
    <row r="661" customFormat="false" ht="23.85" hidden="false" customHeight="false" outlineLevel="0" collapsed="false">
      <c r="A661" s="306" t="n">
        <v>1005</v>
      </c>
      <c r="B661" s="307" t="s">
        <v>9469</v>
      </c>
      <c r="C661" s="308" t="s">
        <v>904</v>
      </c>
      <c r="D661" s="309" t="n">
        <v>199.26</v>
      </c>
      <c r="E661" s="310"/>
      <c r="F661" s="310"/>
    </row>
    <row r="662" customFormat="false" ht="23.85" hidden="false" customHeight="false" outlineLevel="0" collapsed="false">
      <c r="A662" s="306" t="n">
        <v>991</v>
      </c>
      <c r="B662" s="307" t="s">
        <v>9470</v>
      </c>
      <c r="C662" s="308" t="s">
        <v>904</v>
      </c>
      <c r="D662" s="309" t="n">
        <v>260.98</v>
      </c>
      <c r="E662" s="310"/>
      <c r="F662" s="310"/>
    </row>
    <row r="663" customFormat="false" ht="23.85" hidden="false" customHeight="false" outlineLevel="0" collapsed="false">
      <c r="A663" s="306" t="n">
        <v>986</v>
      </c>
      <c r="B663" s="307" t="s">
        <v>9471</v>
      </c>
      <c r="C663" s="308" t="s">
        <v>904</v>
      </c>
      <c r="D663" s="309" t="n">
        <v>24.89</v>
      </c>
      <c r="E663" s="310"/>
      <c r="F663" s="310"/>
    </row>
    <row r="664" customFormat="false" ht="23.85" hidden="false" customHeight="false" outlineLevel="0" collapsed="false">
      <c r="A664" s="306" t="n">
        <v>987</v>
      </c>
      <c r="B664" s="307" t="s">
        <v>9472</v>
      </c>
      <c r="C664" s="308" t="s">
        <v>904</v>
      </c>
      <c r="D664" s="309" t="n">
        <v>34.08</v>
      </c>
      <c r="E664" s="310"/>
      <c r="F664" s="310"/>
    </row>
    <row r="665" customFormat="false" ht="23.85" hidden="false" customHeight="false" outlineLevel="0" collapsed="false">
      <c r="A665" s="306" t="n">
        <v>1007</v>
      </c>
      <c r="B665" s="307" t="s">
        <v>9473</v>
      </c>
      <c r="C665" s="308" t="s">
        <v>904</v>
      </c>
      <c r="D665" s="309" t="n">
        <v>47.17</v>
      </c>
      <c r="E665" s="310"/>
      <c r="F665" s="310"/>
    </row>
    <row r="666" customFormat="false" ht="23.85" hidden="false" customHeight="false" outlineLevel="0" collapsed="false">
      <c r="A666" s="306" t="n">
        <v>1008</v>
      </c>
      <c r="B666" s="307" t="s">
        <v>9474</v>
      </c>
      <c r="C666" s="308" t="s">
        <v>904</v>
      </c>
      <c r="D666" s="309" t="n">
        <v>5.99</v>
      </c>
      <c r="E666" s="310"/>
      <c r="F666" s="310"/>
    </row>
    <row r="667" customFormat="false" ht="23.85" hidden="false" customHeight="false" outlineLevel="0" collapsed="false">
      <c r="A667" s="306" t="n">
        <v>988</v>
      </c>
      <c r="B667" s="307" t="s">
        <v>9475</v>
      </c>
      <c r="C667" s="308" t="s">
        <v>904</v>
      </c>
      <c r="D667" s="309" t="n">
        <v>65.04</v>
      </c>
      <c r="E667" s="310"/>
      <c r="F667" s="310"/>
    </row>
    <row r="668" customFormat="false" ht="23.85" hidden="false" customHeight="false" outlineLevel="0" collapsed="false">
      <c r="A668" s="306" t="n">
        <v>989</v>
      </c>
      <c r="B668" s="307" t="s">
        <v>9476</v>
      </c>
      <c r="C668" s="308" t="s">
        <v>904</v>
      </c>
      <c r="D668" s="309" t="n">
        <v>89.78</v>
      </c>
      <c r="E668" s="310"/>
      <c r="F668" s="310"/>
    </row>
    <row r="669" customFormat="false" ht="14.25" hidden="false" customHeight="false" outlineLevel="0" collapsed="false">
      <c r="A669" s="306" t="n">
        <v>43972</v>
      </c>
      <c r="B669" s="307" t="s">
        <v>9477</v>
      </c>
      <c r="C669" s="308" t="s">
        <v>904</v>
      </c>
      <c r="D669" s="309" t="n">
        <v>5.01</v>
      </c>
      <c r="E669" s="310"/>
      <c r="F669" s="310"/>
    </row>
    <row r="670" customFormat="false" ht="14.25" hidden="false" customHeight="false" outlineLevel="0" collapsed="false">
      <c r="A670" s="306" t="n">
        <v>43971</v>
      </c>
      <c r="B670" s="307" t="s">
        <v>9478</v>
      </c>
      <c r="C670" s="308" t="s">
        <v>904</v>
      </c>
      <c r="D670" s="309" t="n">
        <v>3.83</v>
      </c>
      <c r="E670" s="310"/>
      <c r="F670" s="310"/>
    </row>
    <row r="671" customFormat="false" ht="14.25" hidden="false" customHeight="false" outlineLevel="0" collapsed="false">
      <c r="A671" s="306" t="n">
        <v>39598</v>
      </c>
      <c r="B671" s="307" t="s">
        <v>9479</v>
      </c>
      <c r="C671" s="308" t="s">
        <v>904</v>
      </c>
      <c r="D671" s="309" t="n">
        <v>7.1</v>
      </c>
      <c r="E671" s="310"/>
      <c r="F671" s="310"/>
    </row>
    <row r="672" customFormat="false" ht="14.25" hidden="false" customHeight="false" outlineLevel="0" collapsed="false">
      <c r="A672" s="306" t="n">
        <v>43973</v>
      </c>
      <c r="B672" s="307" t="s">
        <v>9480</v>
      </c>
      <c r="C672" s="308" t="s">
        <v>904</v>
      </c>
      <c r="D672" s="309" t="n">
        <v>5.24</v>
      </c>
      <c r="E672" s="310"/>
      <c r="F672" s="310"/>
    </row>
    <row r="673" customFormat="false" ht="14.25" hidden="false" customHeight="false" outlineLevel="0" collapsed="false">
      <c r="A673" s="306" t="n">
        <v>39599</v>
      </c>
      <c r="B673" s="307" t="s">
        <v>9481</v>
      </c>
      <c r="C673" s="308" t="s">
        <v>904</v>
      </c>
      <c r="D673" s="309" t="n">
        <v>10.22</v>
      </c>
      <c r="E673" s="310"/>
      <c r="F673" s="310"/>
    </row>
    <row r="674" customFormat="false" ht="14.25" hidden="false" customHeight="false" outlineLevel="0" collapsed="false">
      <c r="A674" s="306" t="n">
        <v>43832</v>
      </c>
      <c r="B674" s="307" t="s">
        <v>9482</v>
      </c>
      <c r="C674" s="308" t="s">
        <v>904</v>
      </c>
      <c r="D674" s="309" t="n">
        <v>26.91</v>
      </c>
      <c r="E674" s="310"/>
      <c r="F674" s="310"/>
    </row>
    <row r="675" customFormat="false" ht="14.25" hidden="false" customHeight="false" outlineLevel="0" collapsed="false">
      <c r="A675" s="306" t="n">
        <v>34602</v>
      </c>
      <c r="B675" s="307" t="s">
        <v>9483</v>
      </c>
      <c r="C675" s="308" t="s">
        <v>904</v>
      </c>
      <c r="D675" s="309" t="n">
        <v>4.12</v>
      </c>
      <c r="E675" s="310"/>
      <c r="F675" s="310"/>
    </row>
    <row r="676" customFormat="false" ht="14.25" hidden="false" customHeight="false" outlineLevel="0" collapsed="false">
      <c r="A676" s="306" t="n">
        <v>34607</v>
      </c>
      <c r="B676" s="307" t="s">
        <v>9484</v>
      </c>
      <c r="C676" s="308" t="s">
        <v>904</v>
      </c>
      <c r="D676" s="309" t="n">
        <v>10.09</v>
      </c>
      <c r="E676" s="310"/>
      <c r="F676" s="310"/>
    </row>
    <row r="677" customFormat="false" ht="14.25" hidden="false" customHeight="false" outlineLevel="0" collapsed="false">
      <c r="A677" s="306" t="n">
        <v>34609</v>
      </c>
      <c r="B677" s="307" t="s">
        <v>9485</v>
      </c>
      <c r="C677" s="308" t="s">
        <v>904</v>
      </c>
      <c r="D677" s="309" t="n">
        <v>14.68</v>
      </c>
      <c r="E677" s="310"/>
      <c r="F677" s="310"/>
    </row>
    <row r="678" customFormat="false" ht="14.25" hidden="false" customHeight="false" outlineLevel="0" collapsed="false">
      <c r="A678" s="306" t="n">
        <v>34618</v>
      </c>
      <c r="B678" s="307" t="s">
        <v>9486</v>
      </c>
      <c r="C678" s="308" t="s">
        <v>904</v>
      </c>
      <c r="D678" s="309" t="n">
        <v>5.61</v>
      </c>
      <c r="E678" s="310"/>
      <c r="F678" s="310"/>
    </row>
    <row r="679" customFormat="false" ht="14.25" hidden="false" customHeight="false" outlineLevel="0" collapsed="false">
      <c r="A679" s="306" t="n">
        <v>34621</v>
      </c>
      <c r="B679" s="307" t="s">
        <v>9487</v>
      </c>
      <c r="C679" s="308" t="s">
        <v>904</v>
      </c>
      <c r="D679" s="309" t="n">
        <v>13.91</v>
      </c>
      <c r="E679" s="310"/>
      <c r="F679" s="310"/>
    </row>
    <row r="680" customFormat="false" ht="14.25" hidden="false" customHeight="false" outlineLevel="0" collapsed="false">
      <c r="A680" s="306" t="n">
        <v>34622</v>
      </c>
      <c r="B680" s="307" t="s">
        <v>9488</v>
      </c>
      <c r="C680" s="308" t="s">
        <v>904</v>
      </c>
      <c r="D680" s="309" t="n">
        <v>20.67</v>
      </c>
      <c r="E680" s="310"/>
      <c r="F680" s="310"/>
    </row>
    <row r="681" customFormat="false" ht="14.25" hidden="false" customHeight="false" outlineLevel="0" collapsed="false">
      <c r="A681" s="306" t="n">
        <v>34624</v>
      </c>
      <c r="B681" s="307" t="s">
        <v>9489</v>
      </c>
      <c r="C681" s="308" t="s">
        <v>904</v>
      </c>
      <c r="D681" s="309" t="n">
        <v>7.49</v>
      </c>
      <c r="E681" s="310"/>
      <c r="F681" s="310"/>
    </row>
    <row r="682" customFormat="false" ht="14.25" hidden="false" customHeight="false" outlineLevel="0" collapsed="false">
      <c r="A682" s="306" t="n">
        <v>34627</v>
      </c>
      <c r="B682" s="307" t="s">
        <v>9490</v>
      </c>
      <c r="C682" s="308" t="s">
        <v>904</v>
      </c>
      <c r="D682" s="309" t="n">
        <v>18.07</v>
      </c>
      <c r="E682" s="310"/>
      <c r="F682" s="310"/>
    </row>
    <row r="683" customFormat="false" ht="14.25" hidden="false" customHeight="false" outlineLevel="0" collapsed="false">
      <c r="A683" s="306" t="n">
        <v>34629</v>
      </c>
      <c r="B683" s="307" t="s">
        <v>9491</v>
      </c>
      <c r="C683" s="308" t="s">
        <v>904</v>
      </c>
      <c r="D683" s="309" t="n">
        <v>27.61</v>
      </c>
      <c r="E683" s="310"/>
      <c r="F683" s="310"/>
    </row>
    <row r="684" customFormat="false" ht="23.85" hidden="false" customHeight="false" outlineLevel="0" collapsed="false">
      <c r="A684" s="306" t="n">
        <v>39257</v>
      </c>
      <c r="B684" s="307" t="s">
        <v>9492</v>
      </c>
      <c r="C684" s="308" t="s">
        <v>904</v>
      </c>
      <c r="D684" s="309" t="n">
        <v>5.62</v>
      </c>
      <c r="E684" s="310"/>
      <c r="F684" s="310"/>
    </row>
    <row r="685" customFormat="false" ht="23.85" hidden="false" customHeight="false" outlineLevel="0" collapsed="false">
      <c r="A685" s="306" t="n">
        <v>39261</v>
      </c>
      <c r="B685" s="307" t="s">
        <v>9493</v>
      </c>
      <c r="C685" s="308" t="s">
        <v>904</v>
      </c>
      <c r="D685" s="309" t="n">
        <v>32.17</v>
      </c>
      <c r="E685" s="310"/>
      <c r="F685" s="310"/>
    </row>
    <row r="686" customFormat="false" ht="23.85" hidden="false" customHeight="false" outlineLevel="0" collapsed="false">
      <c r="A686" s="306" t="n">
        <v>39268</v>
      </c>
      <c r="B686" s="307" t="s">
        <v>9494</v>
      </c>
      <c r="C686" s="308" t="s">
        <v>904</v>
      </c>
      <c r="D686" s="309" t="n">
        <v>502.91</v>
      </c>
      <c r="E686" s="310"/>
      <c r="F686" s="310"/>
    </row>
    <row r="687" customFormat="false" ht="23.85" hidden="false" customHeight="false" outlineLevel="0" collapsed="false">
      <c r="A687" s="306" t="n">
        <v>39262</v>
      </c>
      <c r="B687" s="307" t="s">
        <v>9495</v>
      </c>
      <c r="C687" s="308" t="s">
        <v>904</v>
      </c>
      <c r="D687" s="309" t="n">
        <v>51.23</v>
      </c>
      <c r="E687" s="310"/>
      <c r="F687" s="310"/>
    </row>
    <row r="688" customFormat="false" ht="23.85" hidden="false" customHeight="false" outlineLevel="0" collapsed="false">
      <c r="A688" s="306" t="n">
        <v>39258</v>
      </c>
      <c r="B688" s="307" t="s">
        <v>9496</v>
      </c>
      <c r="C688" s="308" t="s">
        <v>904</v>
      </c>
      <c r="D688" s="309" t="n">
        <v>8.47</v>
      </c>
      <c r="E688" s="310"/>
      <c r="F688" s="310"/>
    </row>
    <row r="689" customFormat="false" ht="23.85" hidden="false" customHeight="false" outlineLevel="0" collapsed="false">
      <c r="A689" s="306" t="n">
        <v>39263</v>
      </c>
      <c r="B689" s="307" t="s">
        <v>9497</v>
      </c>
      <c r="C689" s="308" t="s">
        <v>904</v>
      </c>
      <c r="D689" s="309" t="n">
        <v>88.59</v>
      </c>
      <c r="E689" s="310"/>
      <c r="F689" s="310"/>
    </row>
    <row r="690" customFormat="false" ht="23.85" hidden="false" customHeight="false" outlineLevel="0" collapsed="false">
      <c r="A690" s="306" t="n">
        <v>39264</v>
      </c>
      <c r="B690" s="307" t="s">
        <v>9498</v>
      </c>
      <c r="C690" s="308" t="s">
        <v>904</v>
      </c>
      <c r="D690" s="309" t="n">
        <v>122.73</v>
      </c>
      <c r="E690" s="310"/>
      <c r="F690" s="310"/>
    </row>
    <row r="691" customFormat="false" ht="23.85" hidden="false" customHeight="false" outlineLevel="0" collapsed="false">
      <c r="A691" s="306" t="n">
        <v>39259</v>
      </c>
      <c r="B691" s="307" t="s">
        <v>9499</v>
      </c>
      <c r="C691" s="308" t="s">
        <v>904</v>
      </c>
      <c r="D691" s="309" t="n">
        <v>13.04</v>
      </c>
      <c r="E691" s="310"/>
      <c r="F691" s="310"/>
    </row>
    <row r="692" customFormat="false" ht="23.85" hidden="false" customHeight="false" outlineLevel="0" collapsed="false">
      <c r="A692" s="306" t="n">
        <v>39265</v>
      </c>
      <c r="B692" s="307" t="s">
        <v>9500</v>
      </c>
      <c r="C692" s="308" t="s">
        <v>904</v>
      </c>
      <c r="D692" s="309" t="n">
        <v>166.62</v>
      </c>
      <c r="E692" s="310"/>
      <c r="F692" s="310"/>
    </row>
    <row r="693" customFormat="false" ht="23.85" hidden="false" customHeight="false" outlineLevel="0" collapsed="false">
      <c r="A693" s="306" t="n">
        <v>39260</v>
      </c>
      <c r="B693" s="307" t="s">
        <v>9501</v>
      </c>
      <c r="C693" s="308" t="s">
        <v>904</v>
      </c>
      <c r="D693" s="309" t="n">
        <v>19.97</v>
      </c>
      <c r="E693" s="310"/>
      <c r="F693" s="310"/>
    </row>
    <row r="694" customFormat="false" ht="23.85" hidden="false" customHeight="false" outlineLevel="0" collapsed="false">
      <c r="A694" s="306" t="n">
        <v>39266</v>
      </c>
      <c r="B694" s="307" t="s">
        <v>9502</v>
      </c>
      <c r="C694" s="308" t="s">
        <v>904</v>
      </c>
      <c r="D694" s="309" t="n">
        <v>251.43</v>
      </c>
      <c r="E694" s="310"/>
      <c r="F694" s="310"/>
    </row>
    <row r="695" customFormat="false" ht="23.85" hidden="false" customHeight="false" outlineLevel="0" collapsed="false">
      <c r="A695" s="306" t="n">
        <v>39267</v>
      </c>
      <c r="B695" s="307" t="s">
        <v>9503</v>
      </c>
      <c r="C695" s="308" t="s">
        <v>904</v>
      </c>
      <c r="D695" s="309" t="n">
        <v>314.36</v>
      </c>
      <c r="E695" s="310"/>
      <c r="F695" s="310"/>
    </row>
    <row r="696" customFormat="false" ht="14.25" hidden="false" customHeight="false" outlineLevel="0" collapsed="false">
      <c r="A696" s="306" t="n">
        <v>11901</v>
      </c>
      <c r="B696" s="307" t="s">
        <v>9504</v>
      </c>
      <c r="C696" s="308" t="s">
        <v>904</v>
      </c>
      <c r="D696" s="309" t="n">
        <v>0.92</v>
      </c>
      <c r="E696" s="310"/>
      <c r="F696" s="310"/>
    </row>
    <row r="697" customFormat="false" ht="14.25" hidden="false" customHeight="false" outlineLevel="0" collapsed="false">
      <c r="A697" s="306" t="n">
        <v>11902</v>
      </c>
      <c r="B697" s="307" t="s">
        <v>9505</v>
      </c>
      <c r="C697" s="308" t="s">
        <v>904</v>
      </c>
      <c r="D697" s="309" t="n">
        <v>1.76</v>
      </c>
      <c r="E697" s="310"/>
      <c r="F697" s="310"/>
    </row>
    <row r="698" customFormat="false" ht="14.25" hidden="false" customHeight="false" outlineLevel="0" collapsed="false">
      <c r="A698" s="306" t="n">
        <v>11903</v>
      </c>
      <c r="B698" s="307" t="s">
        <v>9506</v>
      </c>
      <c r="C698" s="308" t="s">
        <v>904</v>
      </c>
      <c r="D698" s="309" t="n">
        <v>1.86</v>
      </c>
      <c r="E698" s="310"/>
      <c r="F698" s="310"/>
    </row>
    <row r="699" customFormat="false" ht="14.25" hidden="false" customHeight="false" outlineLevel="0" collapsed="false">
      <c r="A699" s="306" t="n">
        <v>11904</v>
      </c>
      <c r="B699" s="307" t="s">
        <v>9507</v>
      </c>
      <c r="C699" s="308" t="s">
        <v>904</v>
      </c>
      <c r="D699" s="309" t="n">
        <v>2.83</v>
      </c>
      <c r="E699" s="310"/>
      <c r="F699" s="310"/>
    </row>
    <row r="700" customFormat="false" ht="14.25" hidden="false" customHeight="false" outlineLevel="0" collapsed="false">
      <c r="A700" s="306" t="n">
        <v>11905</v>
      </c>
      <c r="B700" s="307" t="s">
        <v>9508</v>
      </c>
      <c r="C700" s="308" t="s">
        <v>904</v>
      </c>
      <c r="D700" s="309" t="n">
        <v>3.45</v>
      </c>
      <c r="E700" s="310"/>
      <c r="F700" s="310"/>
    </row>
    <row r="701" customFormat="false" ht="14.25" hidden="false" customHeight="false" outlineLevel="0" collapsed="false">
      <c r="A701" s="306" t="n">
        <v>11906</v>
      </c>
      <c r="B701" s="307" t="s">
        <v>9509</v>
      </c>
      <c r="C701" s="308" t="s">
        <v>904</v>
      </c>
      <c r="D701" s="309" t="n">
        <v>4.38</v>
      </c>
      <c r="E701" s="310"/>
      <c r="F701" s="310"/>
    </row>
    <row r="702" customFormat="false" ht="14.25" hidden="false" customHeight="false" outlineLevel="0" collapsed="false">
      <c r="A702" s="306" t="n">
        <v>11919</v>
      </c>
      <c r="B702" s="307" t="s">
        <v>9510</v>
      </c>
      <c r="C702" s="308" t="s">
        <v>904</v>
      </c>
      <c r="D702" s="309" t="n">
        <v>8.03</v>
      </c>
      <c r="E702" s="310"/>
      <c r="F702" s="310"/>
    </row>
    <row r="703" customFormat="false" ht="14.25" hidden="false" customHeight="false" outlineLevel="0" collapsed="false">
      <c r="A703" s="306" t="n">
        <v>11920</v>
      </c>
      <c r="B703" s="307" t="s">
        <v>9511</v>
      </c>
      <c r="C703" s="308" t="s">
        <v>904</v>
      </c>
      <c r="D703" s="309" t="n">
        <v>15.26</v>
      </c>
      <c r="E703" s="310"/>
      <c r="F703" s="310"/>
    </row>
    <row r="704" customFormat="false" ht="14.25" hidden="false" customHeight="false" outlineLevel="0" collapsed="false">
      <c r="A704" s="306" t="n">
        <v>11924</v>
      </c>
      <c r="B704" s="307" t="s">
        <v>9512</v>
      </c>
      <c r="C704" s="308" t="s">
        <v>904</v>
      </c>
      <c r="D704" s="309" t="n">
        <v>128.13</v>
      </c>
      <c r="E704" s="310"/>
      <c r="F704" s="310"/>
    </row>
    <row r="705" customFormat="false" ht="14.25" hidden="false" customHeight="false" outlineLevel="0" collapsed="false">
      <c r="A705" s="306" t="n">
        <v>11921</v>
      </c>
      <c r="B705" s="307" t="s">
        <v>9513</v>
      </c>
      <c r="C705" s="308" t="s">
        <v>904</v>
      </c>
      <c r="D705" s="309" t="n">
        <v>22.33</v>
      </c>
      <c r="E705" s="310"/>
      <c r="F705" s="310"/>
    </row>
    <row r="706" customFormat="false" ht="14.25" hidden="false" customHeight="false" outlineLevel="0" collapsed="false">
      <c r="A706" s="306" t="n">
        <v>11922</v>
      </c>
      <c r="B706" s="307" t="s">
        <v>9514</v>
      </c>
      <c r="C706" s="308" t="s">
        <v>904</v>
      </c>
      <c r="D706" s="309" t="n">
        <v>36.11</v>
      </c>
      <c r="E706" s="310"/>
      <c r="F706" s="310"/>
    </row>
    <row r="707" customFormat="false" ht="14.25" hidden="false" customHeight="false" outlineLevel="0" collapsed="false">
      <c r="A707" s="306" t="n">
        <v>11923</v>
      </c>
      <c r="B707" s="307" t="s">
        <v>9515</v>
      </c>
      <c r="C707" s="308" t="s">
        <v>904</v>
      </c>
      <c r="D707" s="309" t="n">
        <v>52.87</v>
      </c>
      <c r="E707" s="310"/>
      <c r="F707" s="310"/>
    </row>
    <row r="708" customFormat="false" ht="14.25" hidden="false" customHeight="false" outlineLevel="0" collapsed="false">
      <c r="A708" s="306" t="n">
        <v>11916</v>
      </c>
      <c r="B708" s="307" t="s">
        <v>9516</v>
      </c>
      <c r="C708" s="308" t="s">
        <v>904</v>
      </c>
      <c r="D708" s="309" t="n">
        <v>10.99</v>
      </c>
      <c r="E708" s="310"/>
      <c r="F708" s="310"/>
    </row>
    <row r="709" customFormat="false" ht="14.25" hidden="false" customHeight="false" outlineLevel="0" collapsed="false">
      <c r="A709" s="306" t="n">
        <v>11914</v>
      </c>
      <c r="B709" s="307" t="s">
        <v>9517</v>
      </c>
      <c r="C709" s="308" t="s">
        <v>904</v>
      </c>
      <c r="D709" s="309" t="n">
        <v>79.2</v>
      </c>
      <c r="E709" s="310"/>
      <c r="F709" s="310"/>
    </row>
    <row r="710" customFormat="false" ht="14.25" hidden="false" customHeight="false" outlineLevel="0" collapsed="false">
      <c r="A710" s="306" t="n">
        <v>11917</v>
      </c>
      <c r="B710" s="307" t="s">
        <v>9518</v>
      </c>
      <c r="C710" s="308" t="s">
        <v>904</v>
      </c>
      <c r="D710" s="309" t="n">
        <v>19.36</v>
      </c>
      <c r="E710" s="310"/>
      <c r="F710" s="310"/>
    </row>
    <row r="711" customFormat="false" ht="14.25" hidden="false" customHeight="false" outlineLevel="0" collapsed="false">
      <c r="A711" s="306" t="n">
        <v>11918</v>
      </c>
      <c r="B711" s="307" t="s">
        <v>9519</v>
      </c>
      <c r="C711" s="308" t="s">
        <v>904</v>
      </c>
      <c r="D711" s="309" t="n">
        <v>22.97</v>
      </c>
      <c r="E711" s="310"/>
      <c r="F711" s="310"/>
    </row>
    <row r="712" customFormat="false" ht="23.85" hidden="false" customHeight="false" outlineLevel="0" collapsed="false">
      <c r="A712" s="306" t="n">
        <v>37734</v>
      </c>
      <c r="B712" s="307" t="s">
        <v>9520</v>
      </c>
      <c r="C712" s="308" t="s">
        <v>899</v>
      </c>
      <c r="D712" s="309" t="n">
        <v>72890.66</v>
      </c>
      <c r="E712" s="310"/>
      <c r="F712" s="310"/>
    </row>
    <row r="713" customFormat="false" ht="23.85" hidden="false" customHeight="false" outlineLevel="0" collapsed="false">
      <c r="A713" s="306" t="n">
        <v>42251</v>
      </c>
      <c r="B713" s="307" t="s">
        <v>9521</v>
      </c>
      <c r="C713" s="308" t="s">
        <v>899</v>
      </c>
      <c r="D713" s="309" t="n">
        <v>82771.79</v>
      </c>
      <c r="E713" s="310"/>
      <c r="F713" s="310"/>
    </row>
    <row r="714" customFormat="false" ht="23.85" hidden="false" customHeight="false" outlineLevel="0" collapsed="false">
      <c r="A714" s="306" t="n">
        <v>37733</v>
      </c>
      <c r="B714" s="307" t="s">
        <v>9522</v>
      </c>
      <c r="C714" s="308" t="s">
        <v>899</v>
      </c>
      <c r="D714" s="309" t="n">
        <v>54653.14</v>
      </c>
      <c r="E714" s="310"/>
      <c r="F714" s="310"/>
    </row>
    <row r="715" customFormat="false" ht="23.85" hidden="false" customHeight="false" outlineLevel="0" collapsed="false">
      <c r="A715" s="306" t="n">
        <v>37735</v>
      </c>
      <c r="B715" s="307" t="s">
        <v>9523</v>
      </c>
      <c r="C715" s="308" t="s">
        <v>899</v>
      </c>
      <c r="D715" s="309" t="n">
        <v>65857.04</v>
      </c>
      <c r="E715" s="310"/>
      <c r="F715" s="310"/>
    </row>
    <row r="716" customFormat="false" ht="35.05" hidden="false" customHeight="false" outlineLevel="0" collapsed="false">
      <c r="A716" s="306" t="n">
        <v>5090</v>
      </c>
      <c r="B716" s="307" t="s">
        <v>9524</v>
      </c>
      <c r="C716" s="308" t="s">
        <v>899</v>
      </c>
      <c r="D716" s="309" t="n">
        <v>19.5</v>
      </c>
      <c r="E716" s="310"/>
      <c r="F716" s="310"/>
    </row>
    <row r="717" customFormat="false" ht="35.05" hidden="false" customHeight="false" outlineLevel="0" collapsed="false">
      <c r="A717" s="306" t="n">
        <v>5085</v>
      </c>
      <c r="B717" s="307" t="s">
        <v>9525</v>
      </c>
      <c r="C717" s="308" t="s">
        <v>899</v>
      </c>
      <c r="D717" s="309" t="n">
        <v>29.03</v>
      </c>
      <c r="E717" s="310"/>
      <c r="F717" s="310"/>
    </row>
    <row r="718" customFormat="false" ht="35.05" hidden="false" customHeight="false" outlineLevel="0" collapsed="false">
      <c r="A718" s="306" t="n">
        <v>43603</v>
      </c>
      <c r="B718" s="307" t="s">
        <v>9526</v>
      </c>
      <c r="C718" s="308" t="s">
        <v>899</v>
      </c>
      <c r="D718" s="309" t="n">
        <v>41.47</v>
      </c>
      <c r="E718" s="310"/>
      <c r="F718" s="310"/>
    </row>
    <row r="719" customFormat="false" ht="14.25" hidden="false" customHeight="false" outlineLevel="0" collapsed="false">
      <c r="A719" s="306" t="n">
        <v>38374</v>
      </c>
      <c r="B719" s="307" t="s">
        <v>9527</v>
      </c>
      <c r="C719" s="308" t="s">
        <v>899</v>
      </c>
      <c r="D719" s="309" t="n">
        <v>1147.9</v>
      </c>
      <c r="E719" s="310"/>
      <c r="F719" s="310"/>
    </row>
    <row r="720" customFormat="false" ht="14.25" hidden="false" customHeight="false" outlineLevel="0" collapsed="false">
      <c r="A720" s="306" t="n">
        <v>4513</v>
      </c>
      <c r="B720" s="307" t="s">
        <v>9528</v>
      </c>
      <c r="C720" s="308" t="s">
        <v>904</v>
      </c>
      <c r="D720" s="309" t="n">
        <v>4.92</v>
      </c>
      <c r="E720" s="310"/>
      <c r="F720" s="310"/>
    </row>
    <row r="721" customFormat="false" ht="23.85" hidden="false" customHeight="false" outlineLevel="0" collapsed="false">
      <c r="A721" s="306" t="n">
        <v>20212</v>
      </c>
      <c r="B721" s="307" t="s">
        <v>9529</v>
      </c>
      <c r="C721" s="308" t="s">
        <v>904</v>
      </c>
      <c r="D721" s="309" t="n">
        <v>26.3</v>
      </c>
      <c r="E721" s="310"/>
      <c r="F721" s="310"/>
    </row>
    <row r="722" customFormat="false" ht="23.85" hidden="false" customHeight="false" outlineLevel="0" collapsed="false">
      <c r="A722" s="306" t="n">
        <v>20209</v>
      </c>
      <c r="B722" s="307" t="s">
        <v>9530</v>
      </c>
      <c r="C722" s="308" t="s">
        <v>904</v>
      </c>
      <c r="D722" s="309" t="n">
        <v>31.41</v>
      </c>
      <c r="E722" s="310"/>
      <c r="F722" s="310"/>
    </row>
    <row r="723" customFormat="false" ht="23.85" hidden="false" customHeight="false" outlineLevel="0" collapsed="false">
      <c r="A723" s="306" t="n">
        <v>4430</v>
      </c>
      <c r="B723" s="307" t="s">
        <v>9531</v>
      </c>
      <c r="C723" s="308" t="s">
        <v>904</v>
      </c>
      <c r="D723" s="309" t="n">
        <v>15.39</v>
      </c>
      <c r="E723" s="310"/>
      <c r="F723" s="310"/>
    </row>
    <row r="724" customFormat="false" ht="23.85" hidden="false" customHeight="false" outlineLevel="0" collapsed="false">
      <c r="A724" s="306" t="n">
        <v>4433</v>
      </c>
      <c r="B724" s="307" t="s">
        <v>9532</v>
      </c>
      <c r="C724" s="308" t="s">
        <v>904</v>
      </c>
      <c r="D724" s="309" t="n">
        <v>30.09</v>
      </c>
      <c r="E724" s="310"/>
      <c r="F724" s="310"/>
    </row>
    <row r="725" customFormat="false" ht="23.85" hidden="false" customHeight="false" outlineLevel="0" collapsed="false">
      <c r="A725" s="306" t="n">
        <v>4400</v>
      </c>
      <c r="B725" s="307" t="s">
        <v>9533</v>
      </c>
      <c r="C725" s="308" t="s">
        <v>904</v>
      </c>
      <c r="D725" s="309" t="n">
        <v>24.49</v>
      </c>
      <c r="E725" s="310"/>
      <c r="F725" s="310"/>
    </row>
    <row r="726" customFormat="false" ht="23.85" hidden="false" customHeight="false" outlineLevel="0" collapsed="false">
      <c r="A726" s="306" t="n">
        <v>2729</v>
      </c>
      <c r="B726" s="307" t="s">
        <v>9534</v>
      </c>
      <c r="C726" s="308" t="s">
        <v>899</v>
      </c>
      <c r="D726" s="309" t="n">
        <v>37.43</v>
      </c>
      <c r="E726" s="310"/>
      <c r="F726" s="310"/>
    </row>
    <row r="727" customFormat="false" ht="23.85" hidden="false" customHeight="false" outlineLevel="0" collapsed="false">
      <c r="A727" s="306" t="n">
        <v>37106</v>
      </c>
      <c r="B727" s="307" t="s">
        <v>9535</v>
      </c>
      <c r="C727" s="308" t="s">
        <v>899</v>
      </c>
      <c r="D727" s="309" t="n">
        <v>5417.37</v>
      </c>
      <c r="E727" s="310"/>
      <c r="F727" s="310"/>
    </row>
    <row r="728" customFormat="false" ht="23.85" hidden="false" customHeight="false" outlineLevel="0" collapsed="false">
      <c r="A728" s="306" t="n">
        <v>11869</v>
      </c>
      <c r="B728" s="307" t="s">
        <v>9536</v>
      </c>
      <c r="C728" s="308" t="s">
        <v>899</v>
      </c>
      <c r="D728" s="309" t="n">
        <v>1083.47</v>
      </c>
      <c r="E728" s="310"/>
      <c r="F728" s="310"/>
    </row>
    <row r="729" customFormat="false" ht="23.85" hidden="false" customHeight="false" outlineLevel="0" collapsed="false">
      <c r="A729" s="306" t="n">
        <v>43981</v>
      </c>
      <c r="B729" s="307" t="s">
        <v>9537</v>
      </c>
      <c r="C729" s="308" t="s">
        <v>899</v>
      </c>
      <c r="D729" s="309" t="n">
        <v>8163.93</v>
      </c>
      <c r="E729" s="310"/>
      <c r="F729" s="310"/>
    </row>
    <row r="730" customFormat="false" ht="23.85" hidden="false" customHeight="false" outlineLevel="0" collapsed="false">
      <c r="A730" s="306" t="n">
        <v>37104</v>
      </c>
      <c r="B730" s="307" t="s">
        <v>9538</v>
      </c>
      <c r="C730" s="308" t="s">
        <v>899</v>
      </c>
      <c r="D730" s="309" t="n">
        <v>1359.78</v>
      </c>
      <c r="E730" s="310"/>
      <c r="F730" s="310"/>
    </row>
    <row r="731" customFormat="false" ht="23.85" hidden="false" customHeight="false" outlineLevel="0" collapsed="false">
      <c r="A731" s="306" t="n">
        <v>43982</v>
      </c>
      <c r="B731" s="307" t="s">
        <v>9539</v>
      </c>
      <c r="C731" s="308" t="s">
        <v>899</v>
      </c>
      <c r="D731" s="309" t="n">
        <v>12896.96</v>
      </c>
      <c r="E731" s="310"/>
      <c r="F731" s="310"/>
    </row>
    <row r="732" customFormat="false" ht="23.85" hidden="false" customHeight="false" outlineLevel="0" collapsed="false">
      <c r="A732" s="306" t="n">
        <v>43978</v>
      </c>
      <c r="B732" s="307" t="s">
        <v>9540</v>
      </c>
      <c r="C732" s="308" t="s">
        <v>899</v>
      </c>
      <c r="D732" s="309" t="n">
        <v>2015.17</v>
      </c>
      <c r="E732" s="310"/>
      <c r="F732" s="310"/>
    </row>
    <row r="733" customFormat="false" ht="23.85" hidden="false" customHeight="false" outlineLevel="0" collapsed="false">
      <c r="A733" s="306" t="n">
        <v>11871</v>
      </c>
      <c r="B733" s="307" t="s">
        <v>9541</v>
      </c>
      <c r="C733" s="308" t="s">
        <v>899</v>
      </c>
      <c r="D733" s="309" t="n">
        <v>505.06</v>
      </c>
      <c r="E733" s="310"/>
      <c r="F733" s="310"/>
    </row>
    <row r="734" customFormat="false" ht="23.85" hidden="false" customHeight="false" outlineLevel="0" collapsed="false">
      <c r="A734" s="306" t="n">
        <v>37105</v>
      </c>
      <c r="B734" s="307" t="s">
        <v>9542</v>
      </c>
      <c r="C734" s="308" t="s">
        <v>899</v>
      </c>
      <c r="D734" s="309" t="n">
        <v>3107.62</v>
      </c>
      <c r="E734" s="310"/>
      <c r="F734" s="310"/>
    </row>
    <row r="735" customFormat="false" ht="23.85" hidden="false" customHeight="false" outlineLevel="0" collapsed="false">
      <c r="A735" s="306" t="n">
        <v>43980</v>
      </c>
      <c r="B735" s="307" t="s">
        <v>9543</v>
      </c>
      <c r="C735" s="308" t="s">
        <v>899</v>
      </c>
      <c r="D735" s="309" t="n">
        <v>3870.21</v>
      </c>
      <c r="E735" s="310"/>
      <c r="F735" s="310"/>
    </row>
    <row r="736" customFormat="false" ht="23.85" hidden="false" customHeight="false" outlineLevel="0" collapsed="false">
      <c r="A736" s="306" t="n">
        <v>43979</v>
      </c>
      <c r="B736" s="307" t="s">
        <v>9544</v>
      </c>
      <c r="C736" s="308" t="s">
        <v>899</v>
      </c>
      <c r="D736" s="309" t="n">
        <v>727.17</v>
      </c>
      <c r="E736" s="310"/>
      <c r="F736" s="310"/>
    </row>
    <row r="737" customFormat="false" ht="23.85" hidden="false" customHeight="false" outlineLevel="0" collapsed="false">
      <c r="A737" s="306" t="n">
        <v>11868</v>
      </c>
      <c r="B737" s="307" t="s">
        <v>9545</v>
      </c>
      <c r="C737" s="308" t="s">
        <v>899</v>
      </c>
      <c r="D737" s="309" t="n">
        <v>703.25</v>
      </c>
      <c r="E737" s="310"/>
      <c r="F737" s="310"/>
    </row>
    <row r="738" customFormat="false" ht="14.25" hidden="false" customHeight="false" outlineLevel="0" collapsed="false">
      <c r="A738" s="306" t="n">
        <v>34636</v>
      </c>
      <c r="B738" s="307" t="s">
        <v>9546</v>
      </c>
      <c r="C738" s="308" t="s">
        <v>899</v>
      </c>
      <c r="D738" s="309" t="n">
        <v>499.4</v>
      </c>
      <c r="E738" s="310"/>
      <c r="F738" s="310"/>
    </row>
    <row r="739" customFormat="false" ht="14.25" hidden="false" customHeight="false" outlineLevel="0" collapsed="false">
      <c r="A739" s="306" t="n">
        <v>34639</v>
      </c>
      <c r="B739" s="307" t="s">
        <v>9547</v>
      </c>
      <c r="C739" s="308" t="s">
        <v>899</v>
      </c>
      <c r="D739" s="309" t="n">
        <v>1152.7</v>
      </c>
      <c r="E739" s="310"/>
      <c r="F739" s="310"/>
    </row>
    <row r="740" customFormat="false" ht="14.25" hidden="false" customHeight="false" outlineLevel="0" collapsed="false">
      <c r="A740" s="306" t="n">
        <v>34640</v>
      </c>
      <c r="B740" s="307" t="s">
        <v>9548</v>
      </c>
      <c r="C740" s="308" t="s">
        <v>899</v>
      </c>
      <c r="D740" s="309" t="n">
        <v>1307.56</v>
      </c>
      <c r="E740" s="310"/>
      <c r="F740" s="310"/>
    </row>
    <row r="741" customFormat="false" ht="14.25" hidden="false" customHeight="false" outlineLevel="0" collapsed="false">
      <c r="A741" s="306" t="n">
        <v>43977</v>
      </c>
      <c r="B741" s="307" t="s">
        <v>9549</v>
      </c>
      <c r="C741" s="308" t="s">
        <v>899</v>
      </c>
      <c r="D741" s="309" t="n">
        <v>2254.16</v>
      </c>
      <c r="E741" s="310"/>
      <c r="F741" s="310"/>
    </row>
    <row r="742" customFormat="false" ht="14.25" hidden="false" customHeight="false" outlineLevel="0" collapsed="false">
      <c r="A742" s="306" t="n">
        <v>34637</v>
      </c>
      <c r="B742" s="307" t="s">
        <v>9550</v>
      </c>
      <c r="C742" s="308" t="s">
        <v>899</v>
      </c>
      <c r="D742" s="309" t="n">
        <v>302.01</v>
      </c>
      <c r="E742" s="310"/>
      <c r="F742" s="310"/>
    </row>
    <row r="743" customFormat="false" ht="14.25" hidden="false" customHeight="false" outlineLevel="0" collapsed="false">
      <c r="A743" s="306" t="n">
        <v>34638</v>
      </c>
      <c r="B743" s="307" t="s">
        <v>9551</v>
      </c>
      <c r="C743" s="308" t="s">
        <v>899</v>
      </c>
      <c r="D743" s="309" t="n">
        <v>467.15</v>
      </c>
      <c r="E743" s="310"/>
      <c r="F743" s="310"/>
    </row>
    <row r="744" customFormat="false" ht="23.85" hidden="false" customHeight="false" outlineLevel="0" collapsed="false">
      <c r="A744" s="306" t="n">
        <v>43094</v>
      </c>
      <c r="B744" s="307" t="s">
        <v>9552</v>
      </c>
      <c r="C744" s="308" t="s">
        <v>899</v>
      </c>
      <c r="D744" s="309" t="n">
        <v>400.73</v>
      </c>
      <c r="E744" s="310"/>
      <c r="F744" s="310"/>
    </row>
    <row r="745" customFormat="false" ht="23.85" hidden="false" customHeight="false" outlineLevel="0" collapsed="false">
      <c r="A745" s="306" t="n">
        <v>43093</v>
      </c>
      <c r="B745" s="307" t="s">
        <v>9553</v>
      </c>
      <c r="C745" s="308" t="s">
        <v>899</v>
      </c>
      <c r="D745" s="309" t="n">
        <v>425.85</v>
      </c>
      <c r="E745" s="310"/>
      <c r="F745" s="310"/>
    </row>
    <row r="746" customFormat="false" ht="23.85" hidden="false" customHeight="false" outlineLevel="0" collapsed="false">
      <c r="A746" s="306" t="n">
        <v>11694</v>
      </c>
      <c r="B746" s="307" t="s">
        <v>9554</v>
      </c>
      <c r="C746" s="308" t="s">
        <v>899</v>
      </c>
      <c r="D746" s="309" t="n">
        <v>1065.03</v>
      </c>
      <c r="E746" s="310"/>
      <c r="F746" s="310"/>
    </row>
    <row r="747" customFormat="false" ht="23.85" hidden="false" customHeight="false" outlineLevel="0" collapsed="false">
      <c r="A747" s="306" t="n">
        <v>1030</v>
      </c>
      <c r="B747" s="307" t="s">
        <v>9555</v>
      </c>
      <c r="C747" s="308" t="s">
        <v>899</v>
      </c>
      <c r="D747" s="309" t="n">
        <v>48.18</v>
      </c>
      <c r="E747" s="310"/>
      <c r="F747" s="310"/>
    </row>
    <row r="748" customFormat="false" ht="23.85" hidden="false" customHeight="false" outlineLevel="0" collapsed="false">
      <c r="A748" s="306" t="n">
        <v>35277</v>
      </c>
      <c r="B748" s="307" t="s">
        <v>9556</v>
      </c>
      <c r="C748" s="308" t="s">
        <v>899</v>
      </c>
      <c r="D748" s="309" t="n">
        <v>365.8</v>
      </c>
      <c r="E748" s="310"/>
      <c r="F748" s="310"/>
    </row>
    <row r="749" customFormat="false" ht="35.05" hidden="false" customHeight="false" outlineLevel="0" collapsed="false">
      <c r="A749" s="306" t="n">
        <v>10521</v>
      </c>
      <c r="B749" s="307" t="s">
        <v>9557</v>
      </c>
      <c r="C749" s="308" t="s">
        <v>899</v>
      </c>
      <c r="D749" s="309" t="n">
        <v>448.63</v>
      </c>
      <c r="E749" s="310"/>
      <c r="F749" s="310"/>
    </row>
    <row r="750" customFormat="false" ht="35.05" hidden="false" customHeight="false" outlineLevel="0" collapsed="false">
      <c r="A750" s="306" t="n">
        <v>10885</v>
      </c>
      <c r="B750" s="307" t="s">
        <v>9558</v>
      </c>
      <c r="C750" s="308" t="s">
        <v>899</v>
      </c>
      <c r="D750" s="309" t="n">
        <v>567.47</v>
      </c>
      <c r="E750" s="310"/>
      <c r="F750" s="310"/>
    </row>
    <row r="751" customFormat="false" ht="35.05" hidden="false" customHeight="false" outlineLevel="0" collapsed="false">
      <c r="A751" s="306" t="n">
        <v>20962</v>
      </c>
      <c r="B751" s="307" t="s">
        <v>9559</v>
      </c>
      <c r="C751" s="308" t="s">
        <v>899</v>
      </c>
      <c r="D751" s="309" t="n">
        <v>470</v>
      </c>
      <c r="E751" s="310"/>
      <c r="F751" s="310"/>
    </row>
    <row r="752" customFormat="false" ht="35.05" hidden="false" customHeight="false" outlineLevel="0" collapsed="false">
      <c r="A752" s="306" t="n">
        <v>20963</v>
      </c>
      <c r="B752" s="307" t="s">
        <v>9560</v>
      </c>
      <c r="C752" s="308" t="s">
        <v>899</v>
      </c>
      <c r="D752" s="309" t="n">
        <v>574.14</v>
      </c>
      <c r="E752" s="310"/>
      <c r="F752" s="310"/>
    </row>
    <row r="753" customFormat="false" ht="23.85" hidden="false" customHeight="false" outlineLevel="0" collapsed="false">
      <c r="A753" s="306" t="n">
        <v>34643</v>
      </c>
      <c r="B753" s="307" t="s">
        <v>9561</v>
      </c>
      <c r="C753" s="308" t="s">
        <v>899</v>
      </c>
      <c r="D753" s="309" t="n">
        <v>42.13</v>
      </c>
      <c r="E753" s="310"/>
      <c r="F753" s="310"/>
    </row>
    <row r="754" customFormat="false" ht="14.25" hidden="false" customHeight="false" outlineLevel="0" collapsed="false">
      <c r="A754" s="306" t="n">
        <v>41480</v>
      </c>
      <c r="B754" s="307" t="s">
        <v>9562</v>
      </c>
      <c r="C754" s="308" t="s">
        <v>899</v>
      </c>
      <c r="D754" s="309" t="n">
        <v>48.84</v>
      </c>
      <c r="E754" s="310"/>
      <c r="F754" s="310"/>
    </row>
    <row r="755" customFormat="false" ht="14.25" hidden="false" customHeight="false" outlineLevel="0" collapsed="false">
      <c r="A755" s="306" t="n">
        <v>41474</v>
      </c>
      <c r="B755" s="307" t="s">
        <v>9563</v>
      </c>
      <c r="C755" s="308" t="s">
        <v>899</v>
      </c>
      <c r="D755" s="309" t="n">
        <v>78.03</v>
      </c>
      <c r="E755" s="310"/>
      <c r="F755" s="310"/>
    </row>
    <row r="756" customFormat="false" ht="14.25" hidden="false" customHeight="false" outlineLevel="0" collapsed="false">
      <c r="A756" s="306" t="n">
        <v>41475</v>
      </c>
      <c r="B756" s="307" t="s">
        <v>9564</v>
      </c>
      <c r="C756" s="308" t="s">
        <v>899</v>
      </c>
      <c r="D756" s="309" t="n">
        <v>66.57</v>
      </c>
      <c r="E756" s="310"/>
      <c r="F756" s="310"/>
    </row>
    <row r="757" customFormat="false" ht="14.25" hidden="false" customHeight="false" outlineLevel="0" collapsed="false">
      <c r="A757" s="306" t="n">
        <v>41476</v>
      </c>
      <c r="B757" s="307" t="s">
        <v>9565</v>
      </c>
      <c r="C757" s="308" t="s">
        <v>899</v>
      </c>
      <c r="D757" s="309" t="n">
        <v>145.78</v>
      </c>
      <c r="E757" s="310"/>
      <c r="F757" s="310"/>
    </row>
    <row r="758" customFormat="false" ht="23.85" hidden="false" customHeight="false" outlineLevel="0" collapsed="false">
      <c r="A758" s="306" t="n">
        <v>39810</v>
      </c>
      <c r="B758" s="307" t="s">
        <v>9566</v>
      </c>
      <c r="C758" s="308" t="s">
        <v>899</v>
      </c>
      <c r="D758" s="309" t="n">
        <v>54.08</v>
      </c>
      <c r="E758" s="310"/>
      <c r="F758" s="310"/>
    </row>
    <row r="759" customFormat="false" ht="23.85" hidden="false" customHeight="false" outlineLevel="0" collapsed="false">
      <c r="A759" s="306" t="n">
        <v>39811</v>
      </c>
      <c r="B759" s="307" t="s">
        <v>9567</v>
      </c>
      <c r="C759" s="308" t="s">
        <v>899</v>
      </c>
      <c r="D759" s="309" t="n">
        <v>66.15</v>
      </c>
      <c r="E759" s="310"/>
      <c r="F759" s="310"/>
    </row>
    <row r="760" customFormat="false" ht="23.85" hidden="false" customHeight="false" outlineLevel="0" collapsed="false">
      <c r="A760" s="306" t="n">
        <v>39812</v>
      </c>
      <c r="B760" s="307" t="s">
        <v>9568</v>
      </c>
      <c r="C760" s="308" t="s">
        <v>899</v>
      </c>
      <c r="D760" s="309" t="n">
        <v>108.76</v>
      </c>
      <c r="E760" s="310"/>
      <c r="F760" s="310"/>
    </row>
    <row r="761" customFormat="false" ht="23.85" hidden="false" customHeight="false" outlineLevel="0" collapsed="false">
      <c r="A761" s="306" t="n">
        <v>43096</v>
      </c>
      <c r="B761" s="307" t="s">
        <v>9569</v>
      </c>
      <c r="C761" s="308" t="s">
        <v>899</v>
      </c>
      <c r="D761" s="309" t="n">
        <v>360.53</v>
      </c>
      <c r="E761" s="310"/>
      <c r="F761" s="310"/>
    </row>
    <row r="762" customFormat="false" ht="23.85" hidden="false" customHeight="false" outlineLevel="0" collapsed="false">
      <c r="A762" s="306" t="n">
        <v>43102</v>
      </c>
      <c r="B762" s="307" t="s">
        <v>9570</v>
      </c>
      <c r="C762" s="308" t="s">
        <v>899</v>
      </c>
      <c r="D762" s="309" t="n">
        <v>219.22</v>
      </c>
      <c r="E762" s="310"/>
      <c r="F762" s="310"/>
    </row>
    <row r="763" customFormat="false" ht="23.85" hidden="false" customHeight="false" outlineLevel="0" collapsed="false">
      <c r="A763" s="306" t="n">
        <v>43103</v>
      </c>
      <c r="B763" s="307" t="s">
        <v>9571</v>
      </c>
      <c r="C763" s="308" t="s">
        <v>899</v>
      </c>
      <c r="D763" s="309" t="n">
        <v>322.81</v>
      </c>
      <c r="E763" s="310"/>
      <c r="F763" s="310"/>
    </row>
    <row r="764" customFormat="false" ht="23.85" hidden="false" customHeight="false" outlineLevel="0" collapsed="false">
      <c r="A764" s="306" t="n">
        <v>43098</v>
      </c>
      <c r="B764" s="307" t="s">
        <v>9572</v>
      </c>
      <c r="C764" s="308" t="s">
        <v>899</v>
      </c>
      <c r="D764" s="309" t="n">
        <v>122.12</v>
      </c>
      <c r="E764" s="310"/>
      <c r="F764" s="310"/>
    </row>
    <row r="765" customFormat="false" ht="23.85" hidden="false" customHeight="false" outlineLevel="0" collapsed="false">
      <c r="A765" s="306" t="n">
        <v>43097</v>
      </c>
      <c r="B765" s="307" t="s">
        <v>9573</v>
      </c>
      <c r="C765" s="308" t="s">
        <v>899</v>
      </c>
      <c r="D765" s="309" t="n">
        <v>72.35</v>
      </c>
      <c r="E765" s="310"/>
      <c r="F765" s="310"/>
    </row>
    <row r="766" customFormat="false" ht="14.25" hidden="false" customHeight="false" outlineLevel="0" collapsed="false">
      <c r="A766" s="306" t="n">
        <v>43104</v>
      </c>
      <c r="B766" s="307" t="s">
        <v>9574</v>
      </c>
      <c r="C766" s="308" t="s">
        <v>899</v>
      </c>
      <c r="D766" s="309" t="n">
        <v>855.84</v>
      </c>
      <c r="E766" s="310"/>
      <c r="F766" s="310"/>
    </row>
    <row r="767" customFormat="false" ht="14.25" hidden="false" customHeight="false" outlineLevel="0" collapsed="false">
      <c r="A767" s="306" t="n">
        <v>1872</v>
      </c>
      <c r="B767" s="307" t="s">
        <v>9575</v>
      </c>
      <c r="C767" s="308" t="s">
        <v>899</v>
      </c>
      <c r="D767" s="309" t="n">
        <v>3.88</v>
      </c>
      <c r="E767" s="310"/>
      <c r="F767" s="310"/>
    </row>
    <row r="768" customFormat="false" ht="14.25" hidden="false" customHeight="false" outlineLevel="0" collapsed="false">
      <c r="A768" s="306" t="n">
        <v>1873</v>
      </c>
      <c r="B768" s="307" t="s">
        <v>9576</v>
      </c>
      <c r="C768" s="308" t="s">
        <v>899</v>
      </c>
      <c r="D768" s="309" t="n">
        <v>7.72</v>
      </c>
      <c r="E768" s="310"/>
      <c r="F768" s="310"/>
    </row>
    <row r="769" customFormat="false" ht="23.85" hidden="false" customHeight="false" outlineLevel="0" collapsed="false">
      <c r="A769" s="306" t="n">
        <v>43095</v>
      </c>
      <c r="B769" s="307" t="s">
        <v>9577</v>
      </c>
      <c r="C769" s="308" t="s">
        <v>899</v>
      </c>
      <c r="D769" s="309" t="n">
        <v>237.57</v>
      </c>
      <c r="E769" s="310"/>
      <c r="F769" s="310"/>
    </row>
    <row r="770" customFormat="false" ht="23.85" hidden="false" customHeight="false" outlineLevel="0" collapsed="false">
      <c r="A770" s="306" t="n">
        <v>1871</v>
      </c>
      <c r="B770" s="307" t="s">
        <v>9578</v>
      </c>
      <c r="C770" s="308" t="s">
        <v>899</v>
      </c>
      <c r="D770" s="309" t="n">
        <v>6.94</v>
      </c>
      <c r="E770" s="310"/>
      <c r="F770" s="310"/>
    </row>
    <row r="771" customFormat="false" ht="23.85" hidden="false" customHeight="false" outlineLevel="0" collapsed="false">
      <c r="A771" s="306" t="n">
        <v>12001</v>
      </c>
      <c r="B771" s="307" t="s">
        <v>9579</v>
      </c>
      <c r="C771" s="308" t="s">
        <v>899</v>
      </c>
      <c r="D771" s="309" t="n">
        <v>10.03</v>
      </c>
      <c r="E771" s="310"/>
      <c r="F771" s="310"/>
    </row>
    <row r="772" customFormat="false" ht="23.85" hidden="false" customHeight="false" outlineLevel="0" collapsed="false">
      <c r="A772" s="306" t="n">
        <v>39808</v>
      </c>
      <c r="B772" s="307" t="s">
        <v>9580</v>
      </c>
      <c r="C772" s="308" t="s">
        <v>899</v>
      </c>
      <c r="D772" s="309" t="n">
        <v>124.03</v>
      </c>
      <c r="E772" s="310"/>
      <c r="F772" s="310"/>
    </row>
    <row r="773" customFormat="false" ht="23.85" hidden="false" customHeight="false" outlineLevel="0" collapsed="false">
      <c r="A773" s="306" t="n">
        <v>39809</v>
      </c>
      <c r="B773" s="307" t="s">
        <v>9581</v>
      </c>
      <c r="C773" s="308" t="s">
        <v>899</v>
      </c>
      <c r="D773" s="309" t="n">
        <v>294.18</v>
      </c>
      <c r="E773" s="310"/>
      <c r="F773" s="310"/>
    </row>
    <row r="774" customFormat="false" ht="14.25" hidden="false" customHeight="false" outlineLevel="0" collapsed="false">
      <c r="A774" s="306" t="n">
        <v>5103</v>
      </c>
      <c r="B774" s="307" t="s">
        <v>9582</v>
      </c>
      <c r="C774" s="308" t="s">
        <v>899</v>
      </c>
      <c r="D774" s="309" t="n">
        <v>23.16</v>
      </c>
      <c r="E774" s="310"/>
      <c r="F774" s="310"/>
    </row>
    <row r="775" customFormat="false" ht="14.25" hidden="false" customHeight="false" outlineLevel="0" collapsed="false">
      <c r="A775" s="306" t="n">
        <v>11880</v>
      </c>
      <c r="B775" s="307" t="s">
        <v>9583</v>
      </c>
      <c r="C775" s="308" t="s">
        <v>899</v>
      </c>
      <c r="D775" s="309" t="n">
        <v>97.4</v>
      </c>
      <c r="E775" s="310"/>
      <c r="F775" s="310"/>
    </row>
    <row r="776" customFormat="false" ht="14.25" hidden="false" customHeight="false" outlineLevel="0" collapsed="false">
      <c r="A776" s="306" t="n">
        <v>11714</v>
      </c>
      <c r="B776" s="307" t="s">
        <v>9584</v>
      </c>
      <c r="C776" s="308" t="s">
        <v>899</v>
      </c>
      <c r="D776" s="309" t="n">
        <v>66.35</v>
      </c>
      <c r="E776" s="310"/>
      <c r="F776" s="310"/>
    </row>
    <row r="777" customFormat="false" ht="14.25" hidden="false" customHeight="false" outlineLevel="0" collapsed="false">
      <c r="A777" s="306" t="n">
        <v>11712</v>
      </c>
      <c r="B777" s="307" t="s">
        <v>9585</v>
      </c>
      <c r="C777" s="308" t="s">
        <v>899</v>
      </c>
      <c r="D777" s="309" t="n">
        <v>43.33</v>
      </c>
      <c r="E777" s="310"/>
      <c r="F777" s="310"/>
    </row>
    <row r="778" customFormat="false" ht="14.25" hidden="false" customHeight="false" outlineLevel="0" collapsed="false">
      <c r="A778" s="306" t="n">
        <v>11717</v>
      </c>
      <c r="B778" s="307" t="s">
        <v>9586</v>
      </c>
      <c r="C778" s="308" t="s">
        <v>899</v>
      </c>
      <c r="D778" s="309" t="n">
        <v>52.23</v>
      </c>
      <c r="E778" s="310"/>
      <c r="F778" s="310"/>
    </row>
    <row r="779" customFormat="false" ht="14.25" hidden="false" customHeight="false" outlineLevel="0" collapsed="false">
      <c r="A779" s="306" t="n">
        <v>1106</v>
      </c>
      <c r="B779" s="307" t="s">
        <v>9587</v>
      </c>
      <c r="C779" s="308" t="s">
        <v>1142</v>
      </c>
      <c r="D779" s="309" t="n">
        <v>0.82</v>
      </c>
      <c r="E779" s="310"/>
      <c r="F779" s="310"/>
    </row>
    <row r="780" customFormat="false" ht="14.25" hidden="false" customHeight="false" outlineLevel="0" collapsed="false">
      <c r="A780" s="306" t="n">
        <v>11161</v>
      </c>
      <c r="B780" s="307" t="s">
        <v>9588</v>
      </c>
      <c r="C780" s="308" t="s">
        <v>1142</v>
      </c>
      <c r="D780" s="309" t="n">
        <v>1.37</v>
      </c>
      <c r="E780" s="310"/>
      <c r="F780" s="310"/>
    </row>
    <row r="781" customFormat="false" ht="14.25" hidden="false" customHeight="false" outlineLevel="0" collapsed="false">
      <c r="A781" s="306" t="n">
        <v>1107</v>
      </c>
      <c r="B781" s="307" t="s">
        <v>9589</v>
      </c>
      <c r="C781" s="308" t="s">
        <v>1142</v>
      </c>
      <c r="D781" s="309" t="n">
        <v>0.69</v>
      </c>
      <c r="E781" s="310"/>
      <c r="F781" s="310"/>
    </row>
    <row r="782" customFormat="false" ht="14.25" hidden="false" customHeight="false" outlineLevel="0" collapsed="false">
      <c r="A782" s="306" t="n">
        <v>44479</v>
      </c>
      <c r="B782" s="307" t="s">
        <v>9590</v>
      </c>
      <c r="C782" s="308" t="s">
        <v>1142</v>
      </c>
      <c r="D782" s="309" t="n">
        <v>0.09</v>
      </c>
      <c r="E782" s="310"/>
      <c r="F782" s="310"/>
    </row>
    <row r="783" customFormat="false" ht="14.25" hidden="false" customHeight="false" outlineLevel="0" collapsed="false">
      <c r="A783" s="306" t="n">
        <v>4759</v>
      </c>
      <c r="B783" s="307" t="s">
        <v>9591</v>
      </c>
      <c r="C783" s="308" t="s">
        <v>2512</v>
      </c>
      <c r="D783" s="309" t="n">
        <v>20.54</v>
      </c>
      <c r="E783" s="310"/>
      <c r="F783" s="310"/>
    </row>
    <row r="784" customFormat="false" ht="14.25" hidden="false" customHeight="false" outlineLevel="0" collapsed="false">
      <c r="A784" s="306" t="n">
        <v>41068</v>
      </c>
      <c r="B784" s="307" t="s">
        <v>9592</v>
      </c>
      <c r="C784" s="308" t="s">
        <v>6533</v>
      </c>
      <c r="D784" s="309" t="n">
        <v>3605.62</v>
      </c>
      <c r="E784" s="310"/>
      <c r="F784" s="310"/>
    </row>
    <row r="785" customFormat="false" ht="23.85" hidden="false" customHeight="false" outlineLevel="0" collapsed="false">
      <c r="A785" s="306" t="n">
        <v>12618</v>
      </c>
      <c r="B785" s="307" t="s">
        <v>9593</v>
      </c>
      <c r="C785" s="308" t="s">
        <v>899</v>
      </c>
      <c r="D785" s="309" t="n">
        <v>160.99</v>
      </c>
      <c r="E785" s="310"/>
      <c r="F785" s="310"/>
    </row>
    <row r="786" customFormat="false" ht="23.85" hidden="false" customHeight="false" outlineLevel="0" collapsed="false">
      <c r="A786" s="306" t="n">
        <v>13115</v>
      </c>
      <c r="B786" s="307" t="s">
        <v>9594</v>
      </c>
      <c r="C786" s="308" t="s">
        <v>904</v>
      </c>
      <c r="D786" s="309" t="n">
        <v>12.77</v>
      </c>
      <c r="E786" s="310"/>
      <c r="F786" s="310"/>
    </row>
    <row r="787" customFormat="false" ht="23.85" hidden="false" customHeight="false" outlineLevel="0" collapsed="false">
      <c r="A787" s="306" t="n">
        <v>10541</v>
      </c>
      <c r="B787" s="307" t="s">
        <v>9595</v>
      </c>
      <c r="C787" s="308" t="s">
        <v>904</v>
      </c>
      <c r="D787" s="309" t="n">
        <v>15.6</v>
      </c>
      <c r="E787" s="310"/>
      <c r="F787" s="310"/>
    </row>
    <row r="788" customFormat="false" ht="23.85" hidden="false" customHeight="false" outlineLevel="0" collapsed="false">
      <c r="A788" s="306" t="n">
        <v>10542</v>
      </c>
      <c r="B788" s="307" t="s">
        <v>9596</v>
      </c>
      <c r="C788" s="308" t="s">
        <v>904</v>
      </c>
      <c r="D788" s="309" t="n">
        <v>20.4</v>
      </c>
      <c r="E788" s="310"/>
      <c r="F788" s="310"/>
    </row>
    <row r="789" customFormat="false" ht="23.85" hidden="false" customHeight="false" outlineLevel="0" collapsed="false">
      <c r="A789" s="306" t="n">
        <v>10543</v>
      </c>
      <c r="B789" s="307" t="s">
        <v>9597</v>
      </c>
      <c r="C789" s="308" t="s">
        <v>904</v>
      </c>
      <c r="D789" s="309" t="n">
        <v>33.1</v>
      </c>
      <c r="E789" s="310"/>
      <c r="F789" s="310"/>
    </row>
    <row r="790" customFormat="false" ht="23.85" hidden="false" customHeight="false" outlineLevel="0" collapsed="false">
      <c r="A790" s="306" t="n">
        <v>10544</v>
      </c>
      <c r="B790" s="307" t="s">
        <v>9598</v>
      </c>
      <c r="C790" s="308" t="s">
        <v>904</v>
      </c>
      <c r="D790" s="309" t="n">
        <v>42.82</v>
      </c>
      <c r="E790" s="310"/>
      <c r="F790" s="310"/>
    </row>
    <row r="791" customFormat="false" ht="23.85" hidden="false" customHeight="false" outlineLevel="0" collapsed="false">
      <c r="A791" s="306" t="n">
        <v>10545</v>
      </c>
      <c r="B791" s="307" t="s">
        <v>9599</v>
      </c>
      <c r="C791" s="308" t="s">
        <v>904</v>
      </c>
      <c r="D791" s="309" t="n">
        <v>80.02</v>
      </c>
      <c r="E791" s="310"/>
      <c r="F791" s="310"/>
    </row>
    <row r="792" customFormat="false" ht="14.25" hidden="false" customHeight="false" outlineLevel="0" collapsed="false">
      <c r="A792" s="306" t="n">
        <v>38365</v>
      </c>
      <c r="B792" s="307" t="s">
        <v>9600</v>
      </c>
      <c r="C792" s="308" t="s">
        <v>897</v>
      </c>
      <c r="D792" s="309" t="n">
        <v>2.31</v>
      </c>
      <c r="E792" s="310"/>
      <c r="F792" s="310"/>
    </row>
    <row r="793" customFormat="false" ht="14.25" hidden="false" customHeight="false" outlineLevel="0" collapsed="false">
      <c r="A793" s="306" t="n">
        <v>1159</v>
      </c>
      <c r="B793" s="307" t="s">
        <v>9601</v>
      </c>
      <c r="C793" s="308" t="s">
        <v>899</v>
      </c>
      <c r="D793" s="309" t="n">
        <v>265433.83</v>
      </c>
      <c r="E793" s="310"/>
      <c r="F793" s="310"/>
    </row>
    <row r="794" customFormat="false" ht="14.25" hidden="false" customHeight="false" outlineLevel="0" collapsed="false">
      <c r="A794" s="306" t="n">
        <v>12114</v>
      </c>
      <c r="B794" s="307" t="s">
        <v>9602</v>
      </c>
      <c r="C794" s="308" t="s">
        <v>899</v>
      </c>
      <c r="D794" s="309" t="n">
        <v>150.12</v>
      </c>
      <c r="E794" s="310"/>
      <c r="F794" s="310"/>
    </row>
    <row r="795" customFormat="false" ht="14.25" hidden="false" customHeight="false" outlineLevel="0" collapsed="false">
      <c r="A795" s="306" t="n">
        <v>38106</v>
      </c>
      <c r="B795" s="307" t="s">
        <v>9603</v>
      </c>
      <c r="C795" s="308" t="s">
        <v>899</v>
      </c>
      <c r="D795" s="309" t="n">
        <v>20.4</v>
      </c>
      <c r="E795" s="310"/>
      <c r="F795" s="310"/>
    </row>
    <row r="796" customFormat="false" ht="23.85" hidden="false" customHeight="false" outlineLevel="0" collapsed="false">
      <c r="A796" s="306" t="n">
        <v>38085</v>
      </c>
      <c r="B796" s="307" t="s">
        <v>9604</v>
      </c>
      <c r="C796" s="308" t="s">
        <v>899</v>
      </c>
      <c r="D796" s="309" t="n">
        <v>24.1</v>
      </c>
      <c r="E796" s="310"/>
      <c r="F796" s="310"/>
    </row>
    <row r="797" customFormat="false" ht="14.25" hidden="false" customHeight="false" outlineLevel="0" collapsed="false">
      <c r="A797" s="306" t="n">
        <v>659</v>
      </c>
      <c r="B797" s="307" t="s">
        <v>9605</v>
      </c>
      <c r="C797" s="308" t="s">
        <v>899</v>
      </c>
      <c r="D797" s="309" t="n">
        <v>2.4</v>
      </c>
      <c r="E797" s="310"/>
      <c r="F797" s="310"/>
    </row>
    <row r="798" customFormat="false" ht="14.25" hidden="false" customHeight="false" outlineLevel="0" collapsed="false">
      <c r="A798" s="306" t="n">
        <v>660</v>
      </c>
      <c r="B798" s="307" t="s">
        <v>9606</v>
      </c>
      <c r="C798" s="308" t="s">
        <v>899</v>
      </c>
      <c r="D798" s="309" t="n">
        <v>2.88</v>
      </c>
      <c r="E798" s="310"/>
      <c r="F798" s="310"/>
    </row>
    <row r="799" customFormat="false" ht="14.25" hidden="false" customHeight="false" outlineLevel="0" collapsed="false">
      <c r="A799" s="306" t="n">
        <v>658</v>
      </c>
      <c r="B799" s="307" t="s">
        <v>9607</v>
      </c>
      <c r="C799" s="308" t="s">
        <v>899</v>
      </c>
      <c r="D799" s="309" t="n">
        <v>1.62</v>
      </c>
      <c r="E799" s="310"/>
      <c r="F799" s="310"/>
    </row>
    <row r="800" customFormat="false" ht="14.25" hidden="false" customHeight="false" outlineLevel="0" collapsed="false">
      <c r="A800" s="306" t="n">
        <v>38599</v>
      </c>
      <c r="B800" s="307" t="s">
        <v>9608</v>
      </c>
      <c r="C800" s="308" t="s">
        <v>899</v>
      </c>
      <c r="D800" s="309" t="n">
        <v>5</v>
      </c>
      <c r="E800" s="310"/>
      <c r="F800" s="310"/>
    </row>
    <row r="801" customFormat="false" ht="14.25" hidden="false" customHeight="false" outlineLevel="0" collapsed="false">
      <c r="A801" s="306" t="n">
        <v>38596</v>
      </c>
      <c r="B801" s="307" t="s">
        <v>9609</v>
      </c>
      <c r="C801" s="308" t="s">
        <v>899</v>
      </c>
      <c r="D801" s="309" t="n">
        <v>4.15</v>
      </c>
      <c r="E801" s="310"/>
      <c r="F801" s="310"/>
    </row>
    <row r="802" customFormat="false" ht="14.25" hidden="false" customHeight="false" outlineLevel="0" collapsed="false">
      <c r="A802" s="306" t="n">
        <v>38600</v>
      </c>
      <c r="B802" s="307" t="s">
        <v>9610</v>
      </c>
      <c r="C802" s="308" t="s">
        <v>899</v>
      </c>
      <c r="D802" s="309" t="n">
        <v>5.3</v>
      </c>
      <c r="E802" s="310"/>
      <c r="F802" s="310"/>
    </row>
    <row r="803" customFormat="false" ht="14.25" hidden="false" customHeight="false" outlineLevel="0" collapsed="false">
      <c r="A803" s="306" t="n">
        <v>38597</v>
      </c>
      <c r="B803" s="307" t="s">
        <v>9611</v>
      </c>
      <c r="C803" s="308" t="s">
        <v>899</v>
      </c>
      <c r="D803" s="309" t="n">
        <v>4.18</v>
      </c>
      <c r="E803" s="310"/>
      <c r="F803" s="310"/>
    </row>
    <row r="804" customFormat="false" ht="14.25" hidden="false" customHeight="false" outlineLevel="0" collapsed="false">
      <c r="A804" s="306" t="n">
        <v>38548</v>
      </c>
      <c r="B804" s="307" t="s">
        <v>9612</v>
      </c>
      <c r="C804" s="308" t="s">
        <v>899</v>
      </c>
      <c r="D804" s="309" t="n">
        <v>1.79</v>
      </c>
      <c r="E804" s="310"/>
      <c r="F804" s="310"/>
    </row>
    <row r="805" customFormat="false" ht="14.25" hidden="false" customHeight="false" outlineLevel="0" collapsed="false">
      <c r="A805" s="306" t="n">
        <v>34649</v>
      </c>
      <c r="B805" s="307" t="s">
        <v>9613</v>
      </c>
      <c r="C805" s="308" t="s">
        <v>899</v>
      </c>
      <c r="D805" s="309" t="n">
        <v>2.63</v>
      </c>
      <c r="E805" s="310"/>
      <c r="F805" s="310"/>
    </row>
    <row r="806" customFormat="false" ht="14.25" hidden="false" customHeight="false" outlineLevel="0" collapsed="false">
      <c r="A806" s="306" t="n">
        <v>34655</v>
      </c>
      <c r="B806" s="307" t="s">
        <v>9614</v>
      </c>
      <c r="C806" s="308" t="s">
        <v>899</v>
      </c>
      <c r="D806" s="309" t="n">
        <v>3.86</v>
      </c>
      <c r="E806" s="310"/>
      <c r="F806" s="310"/>
    </row>
    <row r="807" customFormat="false" ht="14.25" hidden="false" customHeight="false" outlineLevel="0" collapsed="false">
      <c r="A807" s="306" t="n">
        <v>40607</v>
      </c>
      <c r="B807" s="307" t="s">
        <v>9615</v>
      </c>
      <c r="C807" s="308" t="s">
        <v>899</v>
      </c>
      <c r="D807" s="309" t="n">
        <v>10.38</v>
      </c>
      <c r="E807" s="310"/>
      <c r="F807" s="310"/>
    </row>
    <row r="808" customFormat="false" ht="14.25" hidden="false" customHeight="false" outlineLevel="0" collapsed="false">
      <c r="A808" s="306" t="n">
        <v>567</v>
      </c>
      <c r="B808" s="307" t="s">
        <v>9616</v>
      </c>
      <c r="C808" s="308" t="s">
        <v>904</v>
      </c>
      <c r="D808" s="309" t="n">
        <v>12.34</v>
      </c>
      <c r="E808" s="310"/>
      <c r="F808" s="310"/>
    </row>
    <row r="809" customFormat="false" ht="14.25" hidden="false" customHeight="false" outlineLevel="0" collapsed="false">
      <c r="A809" s="306" t="n">
        <v>574</v>
      </c>
      <c r="B809" s="307" t="s">
        <v>9617</v>
      </c>
      <c r="C809" s="308" t="s">
        <v>904</v>
      </c>
      <c r="D809" s="309" t="n">
        <v>32.44</v>
      </c>
      <c r="E809" s="310"/>
      <c r="F809" s="310"/>
    </row>
    <row r="810" customFormat="false" ht="14.25" hidden="false" customHeight="false" outlineLevel="0" collapsed="false">
      <c r="A810" s="306" t="n">
        <v>568</v>
      </c>
      <c r="B810" s="307" t="s">
        <v>9618</v>
      </c>
      <c r="C810" s="308" t="s">
        <v>904</v>
      </c>
      <c r="D810" s="309" t="n">
        <v>68.35</v>
      </c>
      <c r="E810" s="310"/>
      <c r="F810" s="310"/>
    </row>
    <row r="811" customFormat="false" ht="23.85" hidden="false" customHeight="false" outlineLevel="0" collapsed="false">
      <c r="A811" s="306" t="n">
        <v>592</v>
      </c>
      <c r="B811" s="307" t="s">
        <v>9619</v>
      </c>
      <c r="C811" s="308" t="s">
        <v>1142</v>
      </c>
      <c r="D811" s="309" t="n">
        <v>49.39</v>
      </c>
      <c r="E811" s="310"/>
      <c r="F811" s="310"/>
    </row>
    <row r="812" customFormat="false" ht="23.85" hidden="false" customHeight="false" outlineLevel="0" collapsed="false">
      <c r="A812" s="306" t="n">
        <v>586</v>
      </c>
      <c r="B812" s="307" t="s">
        <v>9620</v>
      </c>
      <c r="C812" s="308" t="s">
        <v>904</v>
      </c>
      <c r="D812" s="309" t="n">
        <v>29.04</v>
      </c>
      <c r="E812" s="310"/>
      <c r="F812" s="310"/>
    </row>
    <row r="813" customFormat="false" ht="23.85" hidden="false" customHeight="false" outlineLevel="0" collapsed="false">
      <c r="A813" s="306" t="n">
        <v>588</v>
      </c>
      <c r="B813" s="307" t="s">
        <v>9621</v>
      </c>
      <c r="C813" s="308" t="s">
        <v>904</v>
      </c>
      <c r="D813" s="309" t="n">
        <v>45.93</v>
      </c>
      <c r="E813" s="310"/>
      <c r="F813" s="310"/>
    </row>
    <row r="814" customFormat="false" ht="23.85" hidden="false" customHeight="false" outlineLevel="0" collapsed="false">
      <c r="A814" s="306" t="n">
        <v>591</v>
      </c>
      <c r="B814" s="307" t="s">
        <v>9622</v>
      </c>
      <c r="C814" s="308" t="s">
        <v>1142</v>
      </c>
      <c r="D814" s="309" t="n">
        <v>46.09</v>
      </c>
      <c r="E814" s="310"/>
      <c r="F814" s="310"/>
    </row>
    <row r="815" customFormat="false" ht="23.85" hidden="false" customHeight="false" outlineLevel="0" collapsed="false">
      <c r="A815" s="306" t="n">
        <v>584</v>
      </c>
      <c r="B815" s="307" t="s">
        <v>9623</v>
      </c>
      <c r="C815" s="308" t="s">
        <v>904</v>
      </c>
      <c r="D815" s="309" t="n">
        <v>49.06</v>
      </c>
      <c r="E815" s="310"/>
      <c r="F815" s="310"/>
    </row>
    <row r="816" customFormat="false" ht="23.85" hidden="false" customHeight="false" outlineLevel="0" collapsed="false">
      <c r="A816" s="306" t="n">
        <v>589</v>
      </c>
      <c r="B816" s="307" t="s">
        <v>9624</v>
      </c>
      <c r="C816" s="308" t="s">
        <v>904</v>
      </c>
      <c r="D816" s="309" t="n">
        <v>77.64</v>
      </c>
      <c r="E816" s="310"/>
      <c r="F816" s="310"/>
    </row>
    <row r="817" customFormat="false" ht="14.25" hidden="false" customHeight="false" outlineLevel="0" collapsed="false">
      <c r="A817" s="306" t="n">
        <v>36331</v>
      </c>
      <c r="B817" s="307" t="s">
        <v>9625</v>
      </c>
      <c r="C817" s="308" t="s">
        <v>899</v>
      </c>
      <c r="D817" s="309" t="n">
        <v>2.99</v>
      </c>
      <c r="E817" s="310"/>
      <c r="F817" s="310"/>
    </row>
    <row r="818" customFormat="false" ht="14.25" hidden="false" customHeight="false" outlineLevel="0" collapsed="false">
      <c r="A818" s="306" t="n">
        <v>36346</v>
      </c>
      <c r="B818" s="307" t="s">
        <v>9626</v>
      </c>
      <c r="C818" s="308" t="s">
        <v>899</v>
      </c>
      <c r="D818" s="309" t="n">
        <v>4.48</v>
      </c>
      <c r="E818" s="310"/>
      <c r="F818" s="310"/>
    </row>
    <row r="819" customFormat="false" ht="14.25" hidden="false" customHeight="false" outlineLevel="0" collapsed="false">
      <c r="A819" s="306" t="n">
        <v>1202</v>
      </c>
      <c r="B819" s="307" t="s">
        <v>9627</v>
      </c>
      <c r="C819" s="308" t="s">
        <v>899</v>
      </c>
      <c r="D819" s="309" t="n">
        <v>4.19</v>
      </c>
      <c r="E819" s="310"/>
      <c r="F819" s="310"/>
    </row>
    <row r="820" customFormat="false" ht="14.25" hidden="false" customHeight="false" outlineLevel="0" collapsed="false">
      <c r="A820" s="306" t="n">
        <v>1197</v>
      </c>
      <c r="B820" s="307" t="s">
        <v>9628</v>
      </c>
      <c r="C820" s="308" t="s">
        <v>899</v>
      </c>
      <c r="D820" s="309" t="n">
        <v>1.48</v>
      </c>
      <c r="E820" s="310"/>
      <c r="F820" s="310"/>
    </row>
    <row r="821" customFormat="false" ht="14.25" hidden="false" customHeight="false" outlineLevel="0" collapsed="false">
      <c r="A821" s="306" t="n">
        <v>1198</v>
      </c>
      <c r="B821" s="307" t="s">
        <v>9629</v>
      </c>
      <c r="C821" s="308" t="s">
        <v>899</v>
      </c>
      <c r="D821" s="309" t="n">
        <v>1.93</v>
      </c>
      <c r="E821" s="310"/>
      <c r="F821" s="310"/>
    </row>
    <row r="822" customFormat="false" ht="14.25" hidden="false" customHeight="false" outlineLevel="0" collapsed="false">
      <c r="A822" s="306" t="n">
        <v>20088</v>
      </c>
      <c r="B822" s="307" t="s">
        <v>9630</v>
      </c>
      <c r="C822" s="308" t="s">
        <v>899</v>
      </c>
      <c r="D822" s="309" t="n">
        <v>12.39</v>
      </c>
      <c r="E822" s="310"/>
      <c r="F822" s="310"/>
    </row>
    <row r="823" customFormat="false" ht="14.25" hidden="false" customHeight="false" outlineLevel="0" collapsed="false">
      <c r="A823" s="306" t="n">
        <v>20089</v>
      </c>
      <c r="B823" s="307" t="s">
        <v>9631</v>
      </c>
      <c r="C823" s="308" t="s">
        <v>899</v>
      </c>
      <c r="D823" s="309" t="n">
        <v>60.72</v>
      </c>
      <c r="E823" s="310"/>
      <c r="F823" s="310"/>
    </row>
    <row r="824" customFormat="false" ht="14.25" hidden="false" customHeight="false" outlineLevel="0" collapsed="false">
      <c r="A824" s="306" t="n">
        <v>20087</v>
      </c>
      <c r="B824" s="307" t="s">
        <v>9632</v>
      </c>
      <c r="C824" s="308" t="s">
        <v>899</v>
      </c>
      <c r="D824" s="309" t="n">
        <v>10.25</v>
      </c>
      <c r="E824" s="310"/>
      <c r="F824" s="310"/>
    </row>
    <row r="825" customFormat="false" ht="14.25" hidden="false" customHeight="false" outlineLevel="0" collapsed="false">
      <c r="A825" s="306" t="n">
        <v>1191</v>
      </c>
      <c r="B825" s="307" t="s">
        <v>9633</v>
      </c>
      <c r="C825" s="308" t="s">
        <v>899</v>
      </c>
      <c r="D825" s="309" t="n">
        <v>1.05</v>
      </c>
      <c r="E825" s="310"/>
      <c r="F825" s="310"/>
    </row>
    <row r="826" customFormat="false" ht="14.25" hidden="false" customHeight="false" outlineLevel="0" collapsed="false">
      <c r="A826" s="306" t="n">
        <v>1185</v>
      </c>
      <c r="B826" s="307" t="s">
        <v>9634</v>
      </c>
      <c r="C826" s="308" t="s">
        <v>899</v>
      </c>
      <c r="D826" s="309" t="n">
        <v>1.05</v>
      </c>
      <c r="E826" s="310"/>
      <c r="F826" s="310"/>
    </row>
    <row r="827" customFormat="false" ht="14.25" hidden="false" customHeight="false" outlineLevel="0" collapsed="false">
      <c r="A827" s="306" t="n">
        <v>1189</v>
      </c>
      <c r="B827" s="307" t="s">
        <v>9635</v>
      </c>
      <c r="C827" s="308" t="s">
        <v>899</v>
      </c>
      <c r="D827" s="309" t="n">
        <v>1.72</v>
      </c>
      <c r="E827" s="310"/>
      <c r="F827" s="310"/>
    </row>
    <row r="828" customFormat="false" ht="14.25" hidden="false" customHeight="false" outlineLevel="0" collapsed="false">
      <c r="A828" s="306" t="n">
        <v>1193</v>
      </c>
      <c r="B828" s="307" t="s">
        <v>9636</v>
      </c>
      <c r="C828" s="308" t="s">
        <v>899</v>
      </c>
      <c r="D828" s="309" t="n">
        <v>3.31</v>
      </c>
      <c r="E828" s="310"/>
      <c r="F828" s="310"/>
    </row>
    <row r="829" customFormat="false" ht="14.25" hidden="false" customHeight="false" outlineLevel="0" collapsed="false">
      <c r="A829" s="306" t="n">
        <v>1194</v>
      </c>
      <c r="B829" s="307" t="s">
        <v>9637</v>
      </c>
      <c r="C829" s="308" t="s">
        <v>899</v>
      </c>
      <c r="D829" s="309" t="n">
        <v>5.98</v>
      </c>
      <c r="E829" s="310"/>
      <c r="F829" s="310"/>
    </row>
    <row r="830" customFormat="false" ht="14.25" hidden="false" customHeight="false" outlineLevel="0" collapsed="false">
      <c r="A830" s="306" t="n">
        <v>1195</v>
      </c>
      <c r="B830" s="307" t="s">
        <v>9638</v>
      </c>
      <c r="C830" s="308" t="s">
        <v>899</v>
      </c>
      <c r="D830" s="309" t="n">
        <v>10.06</v>
      </c>
      <c r="E830" s="310"/>
      <c r="F830" s="310"/>
    </row>
    <row r="831" customFormat="false" ht="14.25" hidden="false" customHeight="false" outlineLevel="0" collapsed="false">
      <c r="A831" s="306" t="n">
        <v>1204</v>
      </c>
      <c r="B831" s="307" t="s">
        <v>9639</v>
      </c>
      <c r="C831" s="308" t="s">
        <v>899</v>
      </c>
      <c r="D831" s="309" t="n">
        <v>17.6</v>
      </c>
      <c r="E831" s="310"/>
      <c r="F831" s="310"/>
    </row>
    <row r="832" customFormat="false" ht="14.25" hidden="false" customHeight="false" outlineLevel="0" collapsed="false">
      <c r="A832" s="306" t="n">
        <v>1200</v>
      </c>
      <c r="B832" s="307" t="s">
        <v>9640</v>
      </c>
      <c r="C832" s="308" t="s">
        <v>899</v>
      </c>
      <c r="D832" s="309" t="n">
        <v>9.31</v>
      </c>
      <c r="E832" s="310"/>
      <c r="F832" s="310"/>
    </row>
    <row r="833" customFormat="false" ht="14.25" hidden="false" customHeight="false" outlineLevel="0" collapsed="false">
      <c r="A833" s="306" t="n">
        <v>12909</v>
      </c>
      <c r="B833" s="307" t="s">
        <v>9641</v>
      </c>
      <c r="C833" s="308" t="s">
        <v>899</v>
      </c>
      <c r="D833" s="309" t="n">
        <v>4.32</v>
      </c>
      <c r="E833" s="310"/>
      <c r="F833" s="310"/>
    </row>
    <row r="834" customFormat="false" ht="14.25" hidden="false" customHeight="false" outlineLevel="0" collapsed="false">
      <c r="A834" s="306" t="n">
        <v>12910</v>
      </c>
      <c r="B834" s="307" t="s">
        <v>9642</v>
      </c>
      <c r="C834" s="308" t="s">
        <v>899</v>
      </c>
      <c r="D834" s="309" t="n">
        <v>7.76</v>
      </c>
      <c r="E834" s="310"/>
      <c r="F834" s="310"/>
    </row>
    <row r="835" customFormat="false" ht="14.25" hidden="false" customHeight="false" outlineLevel="0" collapsed="false">
      <c r="A835" s="306" t="n">
        <v>42685</v>
      </c>
      <c r="B835" s="307" t="s">
        <v>9643</v>
      </c>
      <c r="C835" s="308" t="s">
        <v>899</v>
      </c>
      <c r="D835" s="309" t="n">
        <v>62.93</v>
      </c>
      <c r="E835" s="310"/>
      <c r="F835" s="310"/>
    </row>
    <row r="836" customFormat="false" ht="14.25" hidden="false" customHeight="false" outlineLevel="0" collapsed="false">
      <c r="A836" s="306" t="n">
        <v>42686</v>
      </c>
      <c r="B836" s="307" t="s">
        <v>9644</v>
      </c>
      <c r="C836" s="308" t="s">
        <v>899</v>
      </c>
      <c r="D836" s="309" t="n">
        <v>69.31</v>
      </c>
      <c r="E836" s="310"/>
      <c r="F836" s="310"/>
    </row>
    <row r="837" customFormat="false" ht="14.25" hidden="false" customHeight="false" outlineLevel="0" collapsed="false">
      <c r="A837" s="306" t="n">
        <v>12894</v>
      </c>
      <c r="B837" s="307" t="s">
        <v>9645</v>
      </c>
      <c r="C837" s="308" t="s">
        <v>899</v>
      </c>
      <c r="D837" s="309" t="n">
        <v>20.67</v>
      </c>
      <c r="E837" s="310"/>
      <c r="F837" s="310"/>
    </row>
    <row r="838" customFormat="false" ht="23.85" hidden="false" customHeight="false" outlineLevel="0" collapsed="false">
      <c r="A838" s="306" t="n">
        <v>12895</v>
      </c>
      <c r="B838" s="307" t="s">
        <v>9646</v>
      </c>
      <c r="C838" s="308" t="s">
        <v>899</v>
      </c>
      <c r="D838" s="309" t="n">
        <v>15.9</v>
      </c>
      <c r="E838" s="310"/>
      <c r="F838" s="310"/>
    </row>
    <row r="839" customFormat="false" ht="23.85" hidden="false" customHeight="false" outlineLevel="0" collapsed="false">
      <c r="A839" s="306" t="n">
        <v>1631</v>
      </c>
      <c r="B839" s="307" t="s">
        <v>9647</v>
      </c>
      <c r="C839" s="308" t="s">
        <v>899</v>
      </c>
      <c r="D839" s="309" t="n">
        <v>232.59</v>
      </c>
      <c r="E839" s="310"/>
      <c r="F839" s="310"/>
    </row>
    <row r="840" customFormat="false" ht="23.85" hidden="false" customHeight="false" outlineLevel="0" collapsed="false">
      <c r="A840" s="306" t="n">
        <v>1633</v>
      </c>
      <c r="B840" s="307" t="s">
        <v>9648</v>
      </c>
      <c r="C840" s="308" t="s">
        <v>899</v>
      </c>
      <c r="D840" s="309" t="n">
        <v>395.19</v>
      </c>
      <c r="E840" s="310"/>
      <c r="F840" s="310"/>
    </row>
    <row r="841" customFormat="false" ht="14.25" hidden="false" customHeight="false" outlineLevel="0" collapsed="false">
      <c r="A841" s="306" t="n">
        <v>10818</v>
      </c>
      <c r="B841" s="307" t="s">
        <v>9649</v>
      </c>
      <c r="C841" s="308" t="s">
        <v>1142</v>
      </c>
      <c r="D841" s="309" t="n">
        <v>31.21</v>
      </c>
      <c r="E841" s="310"/>
      <c r="F841" s="310"/>
    </row>
    <row r="842" customFormat="false" ht="14.25" hidden="false" customHeight="false" outlineLevel="0" collapsed="false">
      <c r="A842" s="306" t="n">
        <v>10710</v>
      </c>
      <c r="B842" s="307" t="s">
        <v>9650</v>
      </c>
      <c r="C842" s="308" t="s">
        <v>897</v>
      </c>
      <c r="D842" s="309" t="n">
        <v>220</v>
      </c>
      <c r="E842" s="310"/>
      <c r="F842" s="310"/>
    </row>
    <row r="843" customFormat="false" ht="14.25" hidden="false" customHeight="false" outlineLevel="0" collapsed="false">
      <c r="A843" s="306" t="n">
        <v>10709</v>
      </c>
      <c r="B843" s="307" t="s">
        <v>9651</v>
      </c>
      <c r="C843" s="308" t="s">
        <v>897</v>
      </c>
      <c r="D843" s="309" t="n">
        <v>270.28</v>
      </c>
      <c r="E843" s="310"/>
      <c r="F843" s="310"/>
    </row>
    <row r="844" customFormat="false" ht="23.85" hidden="false" customHeight="false" outlineLevel="0" collapsed="false">
      <c r="A844" s="306" t="n">
        <v>39636</v>
      </c>
      <c r="B844" s="307" t="s">
        <v>9652</v>
      </c>
      <c r="C844" s="308" t="s">
        <v>897</v>
      </c>
      <c r="D844" s="309" t="n">
        <v>276</v>
      </c>
      <c r="E844" s="310"/>
      <c r="F844" s="310"/>
    </row>
    <row r="845" customFormat="false" ht="14.25" hidden="false" customHeight="false" outlineLevel="0" collapsed="false">
      <c r="A845" s="306" t="n">
        <v>10708</v>
      </c>
      <c r="B845" s="307" t="s">
        <v>9653</v>
      </c>
      <c r="C845" s="308" t="s">
        <v>897</v>
      </c>
      <c r="D845" s="309" t="n">
        <v>85.17</v>
      </c>
      <c r="E845" s="310"/>
      <c r="F845" s="310"/>
    </row>
    <row r="846" customFormat="false" ht="23.85" hidden="false" customHeight="false" outlineLevel="0" collapsed="false">
      <c r="A846" s="306" t="n">
        <v>39635</v>
      </c>
      <c r="B846" s="307" t="s">
        <v>9654</v>
      </c>
      <c r="C846" s="308" t="s">
        <v>897</v>
      </c>
      <c r="D846" s="309" t="n">
        <v>144.99</v>
      </c>
      <c r="E846" s="310"/>
      <c r="F846" s="310"/>
    </row>
    <row r="847" customFormat="false" ht="14.25" hidden="false" customHeight="false" outlineLevel="0" collapsed="false">
      <c r="A847" s="306" t="n">
        <v>6117</v>
      </c>
      <c r="B847" s="307" t="s">
        <v>9655</v>
      </c>
      <c r="C847" s="308" t="s">
        <v>2512</v>
      </c>
      <c r="D847" s="309" t="n">
        <v>18.53</v>
      </c>
      <c r="E847" s="310"/>
      <c r="F847" s="310"/>
    </row>
    <row r="848" customFormat="false" ht="14.25" hidden="false" customHeight="false" outlineLevel="0" collapsed="false">
      <c r="A848" s="306" t="n">
        <v>40913</v>
      </c>
      <c r="B848" s="307" t="s">
        <v>9656</v>
      </c>
      <c r="C848" s="308" t="s">
        <v>6533</v>
      </c>
      <c r="D848" s="309" t="n">
        <v>3251.67</v>
      </c>
      <c r="E848" s="310"/>
      <c r="F848" s="310"/>
    </row>
    <row r="849" customFormat="false" ht="14.25" hidden="false" customHeight="false" outlineLevel="0" collapsed="false">
      <c r="A849" s="306" t="n">
        <v>1214</v>
      </c>
      <c r="B849" s="307" t="s">
        <v>9657</v>
      </c>
      <c r="C849" s="308" t="s">
        <v>2512</v>
      </c>
      <c r="D849" s="309" t="n">
        <v>22.78</v>
      </c>
      <c r="E849" s="310"/>
      <c r="F849" s="310"/>
    </row>
    <row r="850" customFormat="false" ht="14.25" hidden="false" customHeight="false" outlineLevel="0" collapsed="false">
      <c r="A850" s="306" t="n">
        <v>40915</v>
      </c>
      <c r="B850" s="307" t="s">
        <v>9658</v>
      </c>
      <c r="C850" s="308" t="s">
        <v>6533</v>
      </c>
      <c r="D850" s="309" t="n">
        <v>3996.26</v>
      </c>
      <c r="E850" s="310"/>
      <c r="F850" s="310"/>
    </row>
    <row r="851" customFormat="false" ht="14.25" hidden="false" customHeight="false" outlineLevel="0" collapsed="false">
      <c r="A851" s="306" t="n">
        <v>40914</v>
      </c>
      <c r="B851" s="307" t="s">
        <v>9659</v>
      </c>
      <c r="C851" s="308" t="s">
        <v>6533</v>
      </c>
      <c r="D851" s="309" t="n">
        <v>4243.89</v>
      </c>
      <c r="E851" s="310"/>
      <c r="F851" s="310"/>
    </row>
    <row r="852" customFormat="false" ht="14.25" hidden="false" customHeight="false" outlineLevel="0" collapsed="false">
      <c r="A852" s="306" t="n">
        <v>1213</v>
      </c>
      <c r="B852" s="307" t="s">
        <v>9660</v>
      </c>
      <c r="C852" s="308" t="s">
        <v>2512</v>
      </c>
      <c r="D852" s="309" t="n">
        <v>24.2</v>
      </c>
      <c r="E852" s="310"/>
      <c r="F852" s="310"/>
    </row>
    <row r="853" customFormat="false" ht="23.85" hidden="false" customHeight="false" outlineLevel="0" collapsed="false">
      <c r="A853" s="306" t="n">
        <v>5091</v>
      </c>
      <c r="B853" s="307" t="s">
        <v>9661</v>
      </c>
      <c r="C853" s="308" t="s">
        <v>899</v>
      </c>
      <c r="D853" s="309" t="n">
        <v>19.04</v>
      </c>
      <c r="E853" s="310"/>
      <c r="F853" s="310"/>
    </row>
    <row r="854" customFormat="false" ht="14.25" hidden="false" customHeight="false" outlineLevel="0" collapsed="false">
      <c r="A854" s="306" t="n">
        <v>2711</v>
      </c>
      <c r="B854" s="307" t="s">
        <v>9662</v>
      </c>
      <c r="C854" s="308" t="s">
        <v>899</v>
      </c>
      <c r="D854" s="309" t="n">
        <v>149.9</v>
      </c>
      <c r="E854" s="310"/>
      <c r="F854" s="310"/>
    </row>
    <row r="855" customFormat="false" ht="23.85" hidden="false" customHeight="false" outlineLevel="0" collapsed="false">
      <c r="A855" s="306" t="n">
        <v>37727</v>
      </c>
      <c r="B855" s="307" t="s">
        <v>9663</v>
      </c>
      <c r="C855" s="308" t="s">
        <v>899</v>
      </c>
      <c r="D855" s="309" t="n">
        <v>16990</v>
      </c>
      <c r="E855" s="310"/>
      <c r="F855" s="310"/>
    </row>
    <row r="856" customFormat="false" ht="23.85" hidden="false" customHeight="false" outlineLevel="0" collapsed="false">
      <c r="A856" s="306" t="n">
        <v>37728</v>
      </c>
      <c r="B856" s="307" t="s">
        <v>9664</v>
      </c>
      <c r="C856" s="308" t="s">
        <v>899</v>
      </c>
      <c r="D856" s="309" t="n">
        <v>23049.37</v>
      </c>
      <c r="E856" s="310"/>
      <c r="F856" s="310"/>
    </row>
    <row r="857" customFormat="false" ht="23.85" hidden="false" customHeight="false" outlineLevel="0" collapsed="false">
      <c r="A857" s="306" t="n">
        <v>37729</v>
      </c>
      <c r="B857" s="307" t="s">
        <v>9665</v>
      </c>
      <c r="C857" s="308" t="s">
        <v>899</v>
      </c>
      <c r="D857" s="309" t="n">
        <v>24950.35</v>
      </c>
      <c r="E857" s="310"/>
      <c r="F857" s="310"/>
    </row>
    <row r="858" customFormat="false" ht="23.85" hidden="false" customHeight="false" outlineLevel="0" collapsed="false">
      <c r="A858" s="306" t="n">
        <v>37730</v>
      </c>
      <c r="B858" s="307" t="s">
        <v>9666</v>
      </c>
      <c r="C858" s="308" t="s">
        <v>899</v>
      </c>
      <c r="D858" s="309" t="n">
        <v>26851.32</v>
      </c>
      <c r="E858" s="310"/>
      <c r="F858" s="310"/>
    </row>
    <row r="859" customFormat="false" ht="23.85" hidden="false" customHeight="false" outlineLevel="0" collapsed="false">
      <c r="A859" s="306" t="n">
        <v>37731</v>
      </c>
      <c r="B859" s="307" t="s">
        <v>9667</v>
      </c>
      <c r="C859" s="308" t="s">
        <v>899</v>
      </c>
      <c r="D859" s="309" t="n">
        <v>28752.3</v>
      </c>
      <c r="E859" s="310"/>
      <c r="F859" s="310"/>
    </row>
    <row r="860" customFormat="false" ht="23.85" hidden="false" customHeight="false" outlineLevel="0" collapsed="false">
      <c r="A860" s="306" t="n">
        <v>37732</v>
      </c>
      <c r="B860" s="307" t="s">
        <v>9668</v>
      </c>
      <c r="C860" s="308" t="s">
        <v>899</v>
      </c>
      <c r="D860" s="309" t="n">
        <v>32791.88</v>
      </c>
      <c r="E860" s="310"/>
      <c r="F860" s="310"/>
    </row>
    <row r="861" customFormat="false" ht="35.05" hidden="false" customHeight="false" outlineLevel="0" collapsed="false">
      <c r="A861" s="306" t="n">
        <v>37762</v>
      </c>
      <c r="B861" s="307" t="s">
        <v>9669</v>
      </c>
      <c r="C861" s="308" t="s">
        <v>899</v>
      </c>
      <c r="D861" s="309" t="n">
        <v>708321.63</v>
      </c>
      <c r="E861" s="310"/>
      <c r="F861" s="310"/>
    </row>
    <row r="862" customFormat="false" ht="35.05" hidden="false" customHeight="false" outlineLevel="0" collapsed="false">
      <c r="A862" s="306" t="n">
        <v>37763</v>
      </c>
      <c r="B862" s="307" t="s">
        <v>9670</v>
      </c>
      <c r="C862" s="308" t="s">
        <v>899</v>
      </c>
      <c r="D862" s="309" t="n">
        <v>716924.61</v>
      </c>
      <c r="E862" s="310"/>
      <c r="F862" s="310"/>
    </row>
    <row r="863" customFormat="false" ht="23.85" hidden="false" customHeight="false" outlineLevel="0" collapsed="false">
      <c r="A863" s="306" t="n">
        <v>41992</v>
      </c>
      <c r="B863" s="307" t="s">
        <v>9671</v>
      </c>
      <c r="C863" s="308" t="s">
        <v>899</v>
      </c>
      <c r="D863" s="309" t="n">
        <v>815000</v>
      </c>
      <c r="E863" s="310"/>
      <c r="F863" s="310"/>
    </row>
    <row r="864" customFormat="false" ht="35.05" hidden="false" customHeight="false" outlineLevel="0" collapsed="false">
      <c r="A864" s="306" t="n">
        <v>10630</v>
      </c>
      <c r="B864" s="307" t="s">
        <v>9672</v>
      </c>
      <c r="C864" s="308" t="s">
        <v>899</v>
      </c>
      <c r="D864" s="309" t="n">
        <v>825897.12</v>
      </c>
      <c r="E864" s="310"/>
      <c r="F864" s="310"/>
    </row>
    <row r="865" customFormat="false" ht="35.05" hidden="false" customHeight="false" outlineLevel="0" collapsed="false">
      <c r="A865" s="306" t="n">
        <v>13215</v>
      </c>
      <c r="B865" s="307" t="s">
        <v>9673</v>
      </c>
      <c r="C865" s="308" t="s">
        <v>899</v>
      </c>
      <c r="D865" s="309" t="n">
        <v>999392.93</v>
      </c>
      <c r="E865" s="310"/>
      <c r="F865" s="310"/>
    </row>
    <row r="866" customFormat="false" ht="14.25" hidden="false" customHeight="false" outlineLevel="0" collapsed="false">
      <c r="A866" s="306" t="n">
        <v>4235</v>
      </c>
      <c r="B866" s="307" t="s">
        <v>9674</v>
      </c>
      <c r="C866" s="308" t="s">
        <v>2512</v>
      </c>
      <c r="D866" s="309" t="n">
        <v>19.26</v>
      </c>
      <c r="E866" s="310"/>
      <c r="F866" s="310"/>
    </row>
    <row r="867" customFormat="false" ht="14.25" hidden="false" customHeight="false" outlineLevel="0" collapsed="false">
      <c r="A867" s="306" t="n">
        <v>40976</v>
      </c>
      <c r="B867" s="307" t="s">
        <v>9675</v>
      </c>
      <c r="C867" s="308" t="s">
        <v>6533</v>
      </c>
      <c r="D867" s="309" t="n">
        <v>3379.07</v>
      </c>
      <c r="E867" s="310"/>
      <c r="F867" s="310"/>
    </row>
    <row r="868" customFormat="false" ht="35.05" hidden="false" customHeight="false" outlineLevel="0" collapsed="false">
      <c r="A868" s="306" t="n">
        <v>43091</v>
      </c>
      <c r="B868" s="307" t="s">
        <v>9676</v>
      </c>
      <c r="C868" s="308" t="s">
        <v>899</v>
      </c>
      <c r="D868" s="309" t="n">
        <v>9922.85</v>
      </c>
      <c r="E868" s="310"/>
      <c r="F868" s="310"/>
    </row>
    <row r="869" customFormat="false" ht="35.05" hidden="false" customHeight="false" outlineLevel="0" collapsed="false">
      <c r="A869" s="306" t="n">
        <v>43092</v>
      </c>
      <c r="B869" s="307" t="s">
        <v>9677</v>
      </c>
      <c r="C869" s="308" t="s">
        <v>899</v>
      </c>
      <c r="D869" s="309" t="n">
        <v>13230.47</v>
      </c>
      <c r="E869" s="310"/>
      <c r="F869" s="310"/>
    </row>
    <row r="870" customFormat="false" ht="35.05" hidden="false" customHeight="false" outlineLevel="0" collapsed="false">
      <c r="A870" s="306" t="n">
        <v>43089</v>
      </c>
      <c r="B870" s="307" t="s">
        <v>9678</v>
      </c>
      <c r="C870" s="308" t="s">
        <v>899</v>
      </c>
      <c r="D870" s="309" t="n">
        <v>2305.79</v>
      </c>
      <c r="E870" s="310"/>
      <c r="F870" s="310"/>
    </row>
    <row r="871" customFormat="false" ht="35.05" hidden="false" customHeight="false" outlineLevel="0" collapsed="false">
      <c r="A871" s="306" t="n">
        <v>43090</v>
      </c>
      <c r="B871" s="307" t="s">
        <v>9679</v>
      </c>
      <c r="C871" s="308" t="s">
        <v>899</v>
      </c>
      <c r="D871" s="309" t="n">
        <v>5088.64</v>
      </c>
      <c r="E871" s="310"/>
      <c r="F871" s="310"/>
    </row>
    <row r="872" customFormat="false" ht="14.25" hidden="false" customHeight="false" outlineLevel="0" collapsed="false">
      <c r="A872" s="306" t="n">
        <v>41967</v>
      </c>
      <c r="B872" s="307" t="s">
        <v>9680</v>
      </c>
      <c r="C872" s="308" t="s">
        <v>491</v>
      </c>
      <c r="D872" s="309" t="n">
        <v>20.25</v>
      </c>
      <c r="E872" s="310"/>
      <c r="F872" s="310"/>
    </row>
    <row r="873" customFormat="false" ht="23.85" hidden="false" customHeight="false" outlineLevel="0" collapsed="false">
      <c r="A873" s="306" t="n">
        <v>12760</v>
      </c>
      <c r="B873" s="307" t="s">
        <v>9681</v>
      </c>
      <c r="C873" s="308" t="s">
        <v>897</v>
      </c>
      <c r="D873" s="309" t="n">
        <v>1689.72</v>
      </c>
      <c r="E873" s="310"/>
      <c r="F873" s="310"/>
    </row>
    <row r="874" customFormat="false" ht="23.85" hidden="false" customHeight="false" outlineLevel="0" collapsed="false">
      <c r="A874" s="306" t="n">
        <v>12759</v>
      </c>
      <c r="B874" s="307" t="s">
        <v>9682</v>
      </c>
      <c r="C874" s="308" t="s">
        <v>897</v>
      </c>
      <c r="D874" s="309" t="n">
        <v>1126.46</v>
      </c>
      <c r="E874" s="310"/>
      <c r="F874" s="310"/>
    </row>
    <row r="875" customFormat="false" ht="23.85" hidden="false" customHeight="false" outlineLevel="0" collapsed="false">
      <c r="A875" s="306" t="n">
        <v>1345</v>
      </c>
      <c r="B875" s="307" t="s">
        <v>9683</v>
      </c>
      <c r="C875" s="308" t="s">
        <v>897</v>
      </c>
      <c r="D875" s="309" t="n">
        <v>74.96</v>
      </c>
      <c r="E875" s="310"/>
      <c r="F875" s="310"/>
    </row>
    <row r="876" customFormat="false" ht="23.85" hidden="false" customHeight="false" outlineLevel="0" collapsed="false">
      <c r="A876" s="306" t="n">
        <v>1346</v>
      </c>
      <c r="B876" s="307" t="s">
        <v>9684</v>
      </c>
      <c r="C876" s="308" t="s">
        <v>897</v>
      </c>
      <c r="D876" s="309" t="n">
        <v>43.6</v>
      </c>
      <c r="E876" s="310"/>
      <c r="F876" s="310"/>
    </row>
    <row r="877" customFormat="false" ht="23.85" hidden="false" customHeight="false" outlineLevel="0" collapsed="false">
      <c r="A877" s="306" t="n">
        <v>1347</v>
      </c>
      <c r="B877" s="307" t="s">
        <v>9685</v>
      </c>
      <c r="C877" s="308" t="s">
        <v>897</v>
      </c>
      <c r="D877" s="309" t="n">
        <v>54.03</v>
      </c>
      <c r="E877" s="310"/>
      <c r="F877" s="310"/>
    </row>
    <row r="878" customFormat="false" ht="23.85" hidden="false" customHeight="false" outlineLevel="0" collapsed="false">
      <c r="A878" s="306" t="n">
        <v>43678</v>
      </c>
      <c r="B878" s="307" t="s">
        <v>9686</v>
      </c>
      <c r="C878" s="308" t="s">
        <v>897</v>
      </c>
      <c r="D878" s="309" t="n">
        <v>62.67</v>
      </c>
      <c r="E878" s="310"/>
      <c r="F878" s="310"/>
    </row>
    <row r="879" customFormat="false" ht="23.85" hidden="false" customHeight="false" outlineLevel="0" collapsed="false">
      <c r="A879" s="306" t="n">
        <v>43680</v>
      </c>
      <c r="B879" s="307" t="s">
        <v>9687</v>
      </c>
      <c r="C879" s="308" t="s">
        <v>897</v>
      </c>
      <c r="D879" s="309" t="n">
        <v>90.28</v>
      </c>
      <c r="E879" s="310"/>
      <c r="F879" s="310"/>
    </row>
    <row r="880" customFormat="false" ht="23.85" hidden="false" customHeight="false" outlineLevel="0" collapsed="false">
      <c r="A880" s="306" t="n">
        <v>43679</v>
      </c>
      <c r="B880" s="307" t="s">
        <v>9688</v>
      </c>
      <c r="C880" s="308" t="s">
        <v>897</v>
      </c>
      <c r="D880" s="309" t="n">
        <v>31.68</v>
      </c>
      <c r="E880" s="310"/>
      <c r="F880" s="310"/>
    </row>
    <row r="881" customFormat="false" ht="23.85" hidden="false" customHeight="false" outlineLevel="0" collapsed="false">
      <c r="A881" s="306" t="n">
        <v>1355</v>
      </c>
      <c r="B881" s="307" t="s">
        <v>9689</v>
      </c>
      <c r="C881" s="308" t="s">
        <v>897</v>
      </c>
      <c r="D881" s="309" t="n">
        <v>36.06</v>
      </c>
      <c r="E881" s="310"/>
      <c r="F881" s="310"/>
    </row>
    <row r="882" customFormat="false" ht="23.85" hidden="false" customHeight="false" outlineLevel="0" collapsed="false">
      <c r="A882" s="306" t="n">
        <v>1358</v>
      </c>
      <c r="B882" s="307" t="s">
        <v>9690</v>
      </c>
      <c r="C882" s="308" t="s">
        <v>897</v>
      </c>
      <c r="D882" s="309" t="n">
        <v>44.26</v>
      </c>
      <c r="E882" s="310"/>
      <c r="F882" s="310"/>
    </row>
    <row r="883" customFormat="false" ht="23.85" hidden="false" customHeight="false" outlineLevel="0" collapsed="false">
      <c r="A883" s="306" t="n">
        <v>43677</v>
      </c>
      <c r="B883" s="307" t="s">
        <v>9691</v>
      </c>
      <c r="C883" s="308" t="s">
        <v>897</v>
      </c>
      <c r="D883" s="309" t="n">
        <v>54.92</v>
      </c>
      <c r="E883" s="310"/>
      <c r="F883" s="310"/>
    </row>
    <row r="884" customFormat="false" ht="23.85" hidden="false" customHeight="false" outlineLevel="0" collapsed="false">
      <c r="A884" s="306" t="n">
        <v>43682</v>
      </c>
      <c r="B884" s="307" t="s">
        <v>9692</v>
      </c>
      <c r="C884" s="308" t="s">
        <v>897</v>
      </c>
      <c r="D884" s="309" t="n">
        <v>16.83</v>
      </c>
      <c r="E884" s="310"/>
      <c r="F884" s="310"/>
    </row>
    <row r="885" customFormat="false" ht="23.85" hidden="false" customHeight="false" outlineLevel="0" collapsed="false">
      <c r="A885" s="306" t="n">
        <v>43681</v>
      </c>
      <c r="B885" s="307" t="s">
        <v>9693</v>
      </c>
      <c r="C885" s="308" t="s">
        <v>897</v>
      </c>
      <c r="D885" s="309" t="n">
        <v>27.89</v>
      </c>
      <c r="E885" s="310"/>
      <c r="F885" s="310"/>
    </row>
    <row r="886" customFormat="false" ht="23.85" hidden="false" customHeight="false" outlineLevel="0" collapsed="false">
      <c r="A886" s="306" t="n">
        <v>20971</v>
      </c>
      <c r="B886" s="307" t="s">
        <v>9694</v>
      </c>
      <c r="C886" s="308" t="s">
        <v>899</v>
      </c>
      <c r="D886" s="309" t="n">
        <v>26.66</v>
      </c>
      <c r="E886" s="310"/>
      <c r="F886" s="310"/>
    </row>
    <row r="887" customFormat="false" ht="23.85" hidden="false" customHeight="false" outlineLevel="0" collapsed="false">
      <c r="A887" s="306" t="n">
        <v>39746</v>
      </c>
      <c r="B887" s="307" t="s">
        <v>9695</v>
      </c>
      <c r="C887" s="308" t="s">
        <v>899</v>
      </c>
      <c r="D887" s="309" t="n">
        <v>73.66</v>
      </c>
      <c r="E887" s="310"/>
      <c r="F887" s="310"/>
    </row>
    <row r="888" customFormat="false" ht="14.25" hidden="false" customHeight="false" outlineLevel="0" collapsed="false">
      <c r="A888" s="306" t="n">
        <v>13279</v>
      </c>
      <c r="B888" s="307" t="s">
        <v>9696</v>
      </c>
      <c r="C888" s="308" t="s">
        <v>1142</v>
      </c>
      <c r="D888" s="309" t="n">
        <v>18.65</v>
      </c>
      <c r="E888" s="310"/>
      <c r="F888" s="310"/>
    </row>
    <row r="889" customFormat="false" ht="14.25" hidden="false" customHeight="false" outlineLevel="0" collapsed="false">
      <c r="A889" s="306" t="n">
        <v>11977</v>
      </c>
      <c r="B889" s="307" t="s">
        <v>9697</v>
      </c>
      <c r="C889" s="308" t="s">
        <v>899</v>
      </c>
      <c r="D889" s="309" t="n">
        <v>9.66</v>
      </c>
      <c r="E889" s="310"/>
      <c r="F889" s="310"/>
    </row>
    <row r="890" customFormat="false" ht="14.25" hidden="false" customHeight="false" outlineLevel="0" collapsed="false">
      <c r="A890" s="306" t="n">
        <v>11976</v>
      </c>
      <c r="B890" s="307" t="s">
        <v>9698</v>
      </c>
      <c r="C890" s="308" t="s">
        <v>899</v>
      </c>
      <c r="D890" s="309" t="n">
        <v>1.08</v>
      </c>
      <c r="E890" s="310"/>
      <c r="F890" s="310"/>
    </row>
    <row r="891" customFormat="false" ht="14.25" hidden="false" customHeight="false" outlineLevel="0" collapsed="false">
      <c r="A891" s="306" t="n">
        <v>11975</v>
      </c>
      <c r="B891" s="307" t="s">
        <v>9699</v>
      </c>
      <c r="C891" s="308" t="s">
        <v>899</v>
      </c>
      <c r="D891" s="309" t="n">
        <v>21.17</v>
      </c>
      <c r="E891" s="310"/>
      <c r="F891" s="310"/>
    </row>
    <row r="892" customFormat="false" ht="14.25" hidden="false" customHeight="false" outlineLevel="0" collapsed="false">
      <c r="A892" s="306" t="n">
        <v>1368</v>
      </c>
      <c r="B892" s="307" t="s">
        <v>9700</v>
      </c>
      <c r="C892" s="308" t="s">
        <v>899</v>
      </c>
      <c r="D892" s="309" t="n">
        <v>97.05</v>
      </c>
      <c r="E892" s="310"/>
      <c r="F892" s="310"/>
    </row>
    <row r="893" customFormat="false" ht="14.25" hidden="false" customHeight="false" outlineLevel="0" collapsed="false">
      <c r="A893" s="306" t="n">
        <v>1367</v>
      </c>
      <c r="B893" s="307" t="s">
        <v>9701</v>
      </c>
      <c r="C893" s="308" t="s">
        <v>899</v>
      </c>
      <c r="D893" s="309" t="n">
        <v>313.93</v>
      </c>
      <c r="E893" s="310"/>
      <c r="F893" s="310"/>
    </row>
    <row r="894" customFormat="false" ht="14.25" hidden="false" customHeight="false" outlineLevel="0" collapsed="false">
      <c r="A894" s="306" t="n">
        <v>1380</v>
      </c>
      <c r="B894" s="307" t="s">
        <v>9702</v>
      </c>
      <c r="C894" s="308" t="s">
        <v>1142</v>
      </c>
      <c r="D894" s="309" t="n">
        <v>4.55</v>
      </c>
      <c r="E894" s="310"/>
      <c r="F894" s="310"/>
    </row>
    <row r="895" customFormat="false" ht="14.25" hidden="false" customHeight="false" outlineLevel="0" collapsed="false">
      <c r="A895" s="306" t="n">
        <v>1375</v>
      </c>
      <c r="B895" s="307" t="s">
        <v>9703</v>
      </c>
      <c r="C895" s="308" t="s">
        <v>1142</v>
      </c>
      <c r="D895" s="309" t="n">
        <v>16.53</v>
      </c>
      <c r="E895" s="310"/>
      <c r="F895" s="310"/>
    </row>
    <row r="896" customFormat="false" ht="14.25" hidden="false" customHeight="false" outlineLevel="0" collapsed="false">
      <c r="A896" s="306" t="n">
        <v>1379</v>
      </c>
      <c r="B896" s="307" t="s">
        <v>9704</v>
      </c>
      <c r="C896" s="308" t="s">
        <v>1142</v>
      </c>
      <c r="D896" s="309" t="n">
        <v>0.68</v>
      </c>
      <c r="E896" s="310"/>
      <c r="F896" s="310"/>
    </row>
    <row r="897" customFormat="false" ht="14.25" hidden="false" customHeight="false" outlineLevel="0" collapsed="false">
      <c r="A897" s="306" t="n">
        <v>13284</v>
      </c>
      <c r="B897" s="307" t="s">
        <v>9705</v>
      </c>
      <c r="C897" s="308" t="s">
        <v>1142</v>
      </c>
      <c r="D897" s="309" t="n">
        <v>0.61</v>
      </c>
      <c r="E897" s="310"/>
      <c r="F897" s="310"/>
    </row>
    <row r="898" customFormat="false" ht="14.25" hidden="false" customHeight="false" outlineLevel="0" collapsed="false">
      <c r="A898" s="306" t="n">
        <v>44528</v>
      </c>
      <c r="B898" s="307" t="s">
        <v>9706</v>
      </c>
      <c r="C898" s="308" t="s">
        <v>1142</v>
      </c>
      <c r="D898" s="309" t="n">
        <v>3.62</v>
      </c>
      <c r="E898" s="310"/>
      <c r="F898" s="310"/>
    </row>
    <row r="899" customFormat="false" ht="14.25" hidden="false" customHeight="false" outlineLevel="0" collapsed="false">
      <c r="A899" s="306" t="n">
        <v>34753</v>
      </c>
      <c r="B899" s="307" t="s">
        <v>9707</v>
      </c>
      <c r="C899" s="308" t="s">
        <v>1142</v>
      </c>
      <c r="D899" s="309" t="n">
        <v>0.66</v>
      </c>
      <c r="E899" s="310"/>
      <c r="F899" s="310"/>
    </row>
    <row r="900" customFormat="false" ht="23.85" hidden="false" customHeight="false" outlineLevel="0" collapsed="false">
      <c r="A900" s="306" t="n">
        <v>420</v>
      </c>
      <c r="B900" s="307" t="s">
        <v>9708</v>
      </c>
      <c r="C900" s="308" t="s">
        <v>899</v>
      </c>
      <c r="D900" s="309" t="n">
        <v>24.54</v>
      </c>
      <c r="E900" s="310"/>
      <c r="F900" s="310"/>
    </row>
    <row r="901" customFormat="false" ht="23.85" hidden="false" customHeight="false" outlineLevel="0" collapsed="false">
      <c r="A901" s="306" t="n">
        <v>12327</v>
      </c>
      <c r="B901" s="307" t="s">
        <v>9709</v>
      </c>
      <c r="C901" s="308" t="s">
        <v>899</v>
      </c>
      <c r="D901" s="309" t="n">
        <v>29.23</v>
      </c>
      <c r="E901" s="310"/>
      <c r="F901" s="310"/>
    </row>
    <row r="902" customFormat="false" ht="23.85" hidden="false" customHeight="false" outlineLevel="0" collapsed="false">
      <c r="A902" s="306" t="n">
        <v>36148</v>
      </c>
      <c r="B902" s="307" t="s">
        <v>9710</v>
      </c>
      <c r="C902" s="308" t="s">
        <v>899</v>
      </c>
      <c r="D902" s="309" t="n">
        <v>76.32</v>
      </c>
      <c r="E902" s="310"/>
      <c r="F902" s="310"/>
    </row>
    <row r="903" customFormat="false" ht="14.25" hidden="false" customHeight="false" outlineLevel="0" collapsed="false">
      <c r="A903" s="306" t="n">
        <v>12329</v>
      </c>
      <c r="B903" s="307" t="s">
        <v>9711</v>
      </c>
      <c r="C903" s="308" t="s">
        <v>1142</v>
      </c>
      <c r="D903" s="309" t="n">
        <v>127.11</v>
      </c>
      <c r="E903" s="310"/>
      <c r="F903" s="310"/>
    </row>
    <row r="904" customFormat="false" ht="14.25" hidden="false" customHeight="false" outlineLevel="0" collapsed="false">
      <c r="A904" s="306" t="n">
        <v>44396</v>
      </c>
      <c r="B904" s="307" t="s">
        <v>9712</v>
      </c>
      <c r="C904" s="308" t="s">
        <v>1142</v>
      </c>
      <c r="D904" s="309" t="n">
        <v>34.62</v>
      </c>
      <c r="E904" s="310"/>
      <c r="F904" s="310"/>
    </row>
    <row r="905" customFormat="false" ht="14.25" hidden="false" customHeight="false" outlineLevel="0" collapsed="false">
      <c r="A905" s="306" t="n">
        <v>44327</v>
      </c>
      <c r="B905" s="307" t="s">
        <v>9713</v>
      </c>
      <c r="C905" s="308" t="s">
        <v>491</v>
      </c>
      <c r="D905" s="309" t="n">
        <v>117.73</v>
      </c>
      <c r="E905" s="310"/>
      <c r="F905" s="310"/>
    </row>
    <row r="906" customFormat="false" ht="23.85" hidden="false" customHeight="false" outlineLevel="0" collapsed="false">
      <c r="A906" s="306" t="n">
        <v>11134</v>
      </c>
      <c r="B906" s="307" t="s">
        <v>9714</v>
      </c>
      <c r="C906" s="308" t="s">
        <v>897</v>
      </c>
      <c r="D906" s="309" t="n">
        <v>62.12</v>
      </c>
      <c r="E906" s="310"/>
      <c r="F906" s="310"/>
    </row>
    <row r="907" customFormat="false" ht="23.85" hidden="false" customHeight="false" outlineLevel="0" collapsed="false">
      <c r="A907" s="306" t="n">
        <v>11135</v>
      </c>
      <c r="B907" s="307" t="s">
        <v>9715</v>
      </c>
      <c r="C907" s="308" t="s">
        <v>897</v>
      </c>
      <c r="D907" s="309" t="n">
        <v>67.07</v>
      </c>
      <c r="E907" s="310"/>
      <c r="F907" s="310"/>
    </row>
    <row r="908" customFormat="false" ht="23.85" hidden="false" customHeight="false" outlineLevel="0" collapsed="false">
      <c r="A908" s="306" t="n">
        <v>11136</v>
      </c>
      <c r="B908" s="307" t="s">
        <v>9716</v>
      </c>
      <c r="C908" s="308" t="s">
        <v>897</v>
      </c>
      <c r="D908" s="309" t="n">
        <v>76.8</v>
      </c>
      <c r="E908" s="310"/>
      <c r="F908" s="310"/>
    </row>
    <row r="909" customFormat="false" ht="23.85" hidden="false" customHeight="false" outlineLevel="0" collapsed="false">
      <c r="A909" s="306" t="n">
        <v>34743</v>
      </c>
      <c r="B909" s="307" t="s">
        <v>9717</v>
      </c>
      <c r="C909" s="308" t="s">
        <v>897</v>
      </c>
      <c r="D909" s="309" t="n">
        <v>92.66</v>
      </c>
      <c r="E909" s="310"/>
      <c r="F909" s="310"/>
    </row>
    <row r="910" customFormat="false" ht="23.85" hidden="false" customHeight="false" outlineLevel="0" collapsed="false">
      <c r="A910" s="306" t="n">
        <v>11137</v>
      </c>
      <c r="B910" s="307" t="s">
        <v>9718</v>
      </c>
      <c r="C910" s="308" t="s">
        <v>897</v>
      </c>
      <c r="D910" s="309" t="n">
        <v>105.24</v>
      </c>
      <c r="E910" s="310"/>
      <c r="F910" s="310"/>
    </row>
    <row r="911" customFormat="false" ht="23.85" hidden="false" customHeight="false" outlineLevel="0" collapsed="false">
      <c r="A911" s="306" t="n">
        <v>34745</v>
      </c>
      <c r="B911" s="307" t="s">
        <v>9719</v>
      </c>
      <c r="C911" s="308" t="s">
        <v>897</v>
      </c>
      <c r="D911" s="309" t="n">
        <v>125.15</v>
      </c>
      <c r="E911" s="310"/>
      <c r="F911" s="310"/>
    </row>
    <row r="912" customFormat="false" ht="23.85" hidden="false" customHeight="false" outlineLevel="0" collapsed="false">
      <c r="A912" s="306" t="n">
        <v>34746</v>
      </c>
      <c r="B912" s="307" t="s">
        <v>9720</v>
      </c>
      <c r="C912" s="308" t="s">
        <v>897</v>
      </c>
      <c r="D912" s="309" t="n">
        <v>34.13</v>
      </c>
      <c r="E912" s="310"/>
      <c r="F912" s="310"/>
    </row>
    <row r="913" customFormat="false" ht="23.85" hidden="false" customHeight="false" outlineLevel="0" collapsed="false">
      <c r="A913" s="306" t="n">
        <v>1360</v>
      </c>
      <c r="B913" s="307" t="s">
        <v>9721</v>
      </c>
      <c r="C913" s="308" t="s">
        <v>897</v>
      </c>
      <c r="D913" s="309" t="n">
        <v>39.82</v>
      </c>
      <c r="E913" s="310"/>
      <c r="F913" s="310"/>
    </row>
    <row r="914" customFormat="false" ht="23.85" hidden="false" customHeight="false" outlineLevel="0" collapsed="false">
      <c r="A914" s="306" t="n">
        <v>34348</v>
      </c>
      <c r="B914" s="307" t="s">
        <v>9722</v>
      </c>
      <c r="C914" s="308" t="s">
        <v>904</v>
      </c>
      <c r="D914" s="309" t="n">
        <v>27.7</v>
      </c>
      <c r="E914" s="310"/>
      <c r="F914" s="310"/>
    </row>
    <row r="915" customFormat="false" ht="23.85" hidden="false" customHeight="false" outlineLevel="0" collapsed="false">
      <c r="A915" s="306" t="n">
        <v>34347</v>
      </c>
      <c r="B915" s="307" t="s">
        <v>9723</v>
      </c>
      <c r="C915" s="308" t="s">
        <v>904</v>
      </c>
      <c r="D915" s="309" t="n">
        <v>19.8</v>
      </c>
      <c r="E915" s="310"/>
      <c r="F915" s="310"/>
    </row>
    <row r="916" customFormat="false" ht="23.85" hidden="false" customHeight="false" outlineLevel="0" collapsed="false">
      <c r="A916" s="306" t="n">
        <v>11146</v>
      </c>
      <c r="B916" s="307" t="s">
        <v>9724</v>
      </c>
      <c r="C916" s="308" t="s">
        <v>983</v>
      </c>
      <c r="D916" s="309" t="n">
        <v>507.29</v>
      </c>
      <c r="E916" s="310"/>
      <c r="F916" s="310"/>
    </row>
    <row r="917" customFormat="false" ht="23.85" hidden="false" customHeight="false" outlineLevel="0" collapsed="false">
      <c r="A917" s="306" t="n">
        <v>11147</v>
      </c>
      <c r="B917" s="307" t="s">
        <v>9725</v>
      </c>
      <c r="C917" s="308" t="s">
        <v>983</v>
      </c>
      <c r="D917" s="309" t="n">
        <v>527.15</v>
      </c>
      <c r="E917" s="310"/>
      <c r="F917" s="310"/>
    </row>
    <row r="918" customFormat="false" ht="23.85" hidden="false" customHeight="false" outlineLevel="0" collapsed="false">
      <c r="A918" s="306" t="n">
        <v>34872</v>
      </c>
      <c r="B918" s="307" t="s">
        <v>9726</v>
      </c>
      <c r="C918" s="308" t="s">
        <v>983</v>
      </c>
      <c r="D918" s="309" t="n">
        <v>533.07</v>
      </c>
      <c r="E918" s="310"/>
      <c r="F918" s="310"/>
    </row>
    <row r="919" customFormat="false" ht="23.85" hidden="false" customHeight="false" outlineLevel="0" collapsed="false">
      <c r="A919" s="306" t="n">
        <v>34491</v>
      </c>
      <c r="B919" s="307" t="s">
        <v>9727</v>
      </c>
      <c r="C919" s="308" t="s">
        <v>983</v>
      </c>
      <c r="D919" s="309" t="n">
        <v>548.51</v>
      </c>
      <c r="E919" s="310"/>
      <c r="F919" s="310"/>
    </row>
    <row r="920" customFormat="false" ht="23.85" hidden="false" customHeight="false" outlineLevel="0" collapsed="false">
      <c r="A920" s="306" t="n">
        <v>34770</v>
      </c>
      <c r="B920" s="307" t="s">
        <v>9728</v>
      </c>
      <c r="C920" s="308" t="s">
        <v>8425</v>
      </c>
      <c r="D920" s="309" t="n">
        <v>524.77</v>
      </c>
      <c r="E920" s="310"/>
      <c r="F920" s="310"/>
    </row>
    <row r="921" customFormat="false" ht="23.85" hidden="false" customHeight="false" outlineLevel="0" collapsed="false">
      <c r="A921" s="306" t="n">
        <v>1518</v>
      </c>
      <c r="B921" s="307" t="s">
        <v>9729</v>
      </c>
      <c r="C921" s="308" t="s">
        <v>8425</v>
      </c>
      <c r="D921" s="309" t="n">
        <v>535</v>
      </c>
      <c r="E921" s="310"/>
      <c r="F921" s="310"/>
    </row>
    <row r="922" customFormat="false" ht="23.85" hidden="false" customHeight="false" outlineLevel="0" collapsed="false">
      <c r="A922" s="306" t="n">
        <v>41965</v>
      </c>
      <c r="B922" s="307" t="s">
        <v>9730</v>
      </c>
      <c r="C922" s="308" t="s">
        <v>8425</v>
      </c>
      <c r="D922" s="309" t="n">
        <v>469.1</v>
      </c>
      <c r="E922" s="310"/>
      <c r="F922" s="310"/>
    </row>
    <row r="923" customFormat="false" ht="23.85" hidden="false" customHeight="false" outlineLevel="0" collapsed="false">
      <c r="A923" s="306" t="n">
        <v>1524</v>
      </c>
      <c r="B923" s="307" t="s">
        <v>9731</v>
      </c>
      <c r="C923" s="308" t="s">
        <v>983</v>
      </c>
      <c r="D923" s="309" t="n">
        <v>486.71</v>
      </c>
      <c r="E923" s="310"/>
      <c r="F923" s="310"/>
    </row>
    <row r="924" customFormat="false" ht="23.85" hidden="false" customHeight="false" outlineLevel="0" collapsed="false">
      <c r="A924" s="306" t="n">
        <v>34492</v>
      </c>
      <c r="B924" s="307" t="s">
        <v>9732</v>
      </c>
      <c r="C924" s="308" t="s">
        <v>983</v>
      </c>
      <c r="D924" s="309" t="n">
        <v>450.83</v>
      </c>
      <c r="E924" s="310"/>
      <c r="F924" s="310"/>
    </row>
    <row r="925" customFormat="false" ht="23.85" hidden="false" customHeight="false" outlineLevel="0" collapsed="false">
      <c r="A925" s="306" t="n">
        <v>38404</v>
      </c>
      <c r="B925" s="307" t="s">
        <v>9733</v>
      </c>
      <c r="C925" s="308" t="s">
        <v>983</v>
      </c>
      <c r="D925" s="309" t="n">
        <v>466.97</v>
      </c>
      <c r="E925" s="310"/>
      <c r="F925" s="310"/>
    </row>
    <row r="926" customFormat="false" ht="23.85" hidden="false" customHeight="false" outlineLevel="0" collapsed="false">
      <c r="A926" s="306" t="n">
        <v>39849</v>
      </c>
      <c r="B926" s="307" t="s">
        <v>9734</v>
      </c>
      <c r="C926" s="308" t="s">
        <v>983</v>
      </c>
      <c r="D926" s="309" t="n">
        <v>535.15</v>
      </c>
      <c r="E926" s="310"/>
      <c r="F926" s="310"/>
    </row>
    <row r="927" customFormat="false" ht="23.85" hidden="false" customHeight="false" outlineLevel="0" collapsed="false">
      <c r="A927" s="306" t="n">
        <v>38464</v>
      </c>
      <c r="B927" s="307" t="s">
        <v>9735</v>
      </c>
      <c r="C927" s="308" t="s">
        <v>983</v>
      </c>
      <c r="D927" s="309" t="n">
        <v>542.92</v>
      </c>
      <c r="E927" s="310"/>
      <c r="F927" s="310"/>
    </row>
    <row r="928" customFormat="false" ht="23.85" hidden="false" customHeight="false" outlineLevel="0" collapsed="false">
      <c r="A928" s="306" t="n">
        <v>1527</v>
      </c>
      <c r="B928" s="307" t="s">
        <v>9736</v>
      </c>
      <c r="C928" s="308" t="s">
        <v>983</v>
      </c>
      <c r="D928" s="309" t="n">
        <v>502.16</v>
      </c>
      <c r="E928" s="310"/>
      <c r="F928" s="310"/>
    </row>
    <row r="929" customFormat="false" ht="23.85" hidden="false" customHeight="false" outlineLevel="0" collapsed="false">
      <c r="A929" s="306" t="n">
        <v>34493</v>
      </c>
      <c r="B929" s="307" t="s">
        <v>9737</v>
      </c>
      <c r="C929" s="308" t="s">
        <v>983</v>
      </c>
      <c r="D929" s="309" t="n">
        <v>463.53</v>
      </c>
      <c r="E929" s="310"/>
      <c r="F929" s="310"/>
    </row>
    <row r="930" customFormat="false" ht="23.85" hidden="false" customHeight="false" outlineLevel="0" collapsed="false">
      <c r="A930" s="306" t="n">
        <v>38405</v>
      </c>
      <c r="B930" s="307" t="s">
        <v>9738</v>
      </c>
      <c r="C930" s="308" t="s">
        <v>983</v>
      </c>
      <c r="D930" s="309" t="n">
        <v>481.37</v>
      </c>
      <c r="E930" s="310"/>
      <c r="F930" s="310"/>
    </row>
    <row r="931" customFormat="false" ht="23.85" hidden="false" customHeight="false" outlineLevel="0" collapsed="false">
      <c r="A931" s="306" t="n">
        <v>38408</v>
      </c>
      <c r="B931" s="307" t="s">
        <v>9739</v>
      </c>
      <c r="C931" s="308" t="s">
        <v>983</v>
      </c>
      <c r="D931" s="309" t="n">
        <v>532.83</v>
      </c>
      <c r="E931" s="310"/>
      <c r="F931" s="310"/>
    </row>
    <row r="932" customFormat="false" ht="23.85" hidden="false" customHeight="false" outlineLevel="0" collapsed="false">
      <c r="A932" s="306" t="n">
        <v>1525</v>
      </c>
      <c r="B932" s="307" t="s">
        <v>9740</v>
      </c>
      <c r="C932" s="308" t="s">
        <v>983</v>
      </c>
      <c r="D932" s="309" t="n">
        <v>517.61</v>
      </c>
      <c r="E932" s="310"/>
      <c r="F932" s="310"/>
    </row>
    <row r="933" customFormat="false" ht="23.85" hidden="false" customHeight="false" outlineLevel="0" collapsed="false">
      <c r="A933" s="306" t="n">
        <v>34494</v>
      </c>
      <c r="B933" s="307" t="s">
        <v>9741</v>
      </c>
      <c r="C933" s="308" t="s">
        <v>983</v>
      </c>
      <c r="D933" s="309" t="n">
        <v>478.99</v>
      </c>
      <c r="E933" s="310"/>
      <c r="F933" s="310"/>
    </row>
    <row r="934" customFormat="false" ht="23.85" hidden="false" customHeight="false" outlineLevel="0" collapsed="false">
      <c r="A934" s="306" t="n">
        <v>38406</v>
      </c>
      <c r="B934" s="307" t="s">
        <v>9742</v>
      </c>
      <c r="C934" s="308" t="s">
        <v>983</v>
      </c>
      <c r="D934" s="309" t="n">
        <v>508.3</v>
      </c>
      <c r="E934" s="310"/>
      <c r="F934" s="310"/>
    </row>
    <row r="935" customFormat="false" ht="23.85" hidden="false" customHeight="false" outlineLevel="0" collapsed="false">
      <c r="A935" s="306" t="n">
        <v>38409</v>
      </c>
      <c r="B935" s="307" t="s">
        <v>9743</v>
      </c>
      <c r="C935" s="308" t="s">
        <v>983</v>
      </c>
      <c r="D935" s="309" t="n">
        <v>536.46</v>
      </c>
      <c r="E935" s="310"/>
      <c r="F935" s="310"/>
    </row>
    <row r="936" customFormat="false" ht="23.85" hidden="false" customHeight="false" outlineLevel="0" collapsed="false">
      <c r="A936" s="306" t="n">
        <v>43360</v>
      </c>
      <c r="B936" s="307" t="s">
        <v>9744</v>
      </c>
      <c r="C936" s="308" t="s">
        <v>983</v>
      </c>
      <c r="D936" s="309" t="n">
        <v>559.38</v>
      </c>
      <c r="E936" s="310"/>
      <c r="F936" s="310"/>
    </row>
    <row r="937" customFormat="false" ht="23.85" hidden="false" customHeight="false" outlineLevel="0" collapsed="false">
      <c r="A937" s="306" t="n">
        <v>11145</v>
      </c>
      <c r="B937" s="307" t="s">
        <v>9745</v>
      </c>
      <c r="C937" s="308" t="s">
        <v>983</v>
      </c>
      <c r="D937" s="309" t="n">
        <v>533.07</v>
      </c>
      <c r="E937" s="310"/>
      <c r="F937" s="310"/>
    </row>
    <row r="938" customFormat="false" ht="23.85" hidden="false" customHeight="false" outlineLevel="0" collapsed="false">
      <c r="A938" s="306" t="n">
        <v>34495</v>
      </c>
      <c r="B938" s="307" t="s">
        <v>9746</v>
      </c>
      <c r="C938" s="308" t="s">
        <v>983</v>
      </c>
      <c r="D938" s="309" t="n">
        <v>494.43</v>
      </c>
      <c r="E938" s="310"/>
      <c r="F938" s="310"/>
    </row>
    <row r="939" customFormat="false" ht="23.85" hidden="false" customHeight="false" outlineLevel="0" collapsed="false">
      <c r="A939" s="306" t="n">
        <v>34479</v>
      </c>
      <c r="B939" s="307" t="s">
        <v>9747</v>
      </c>
      <c r="C939" s="308" t="s">
        <v>983</v>
      </c>
      <c r="D939" s="309" t="n">
        <v>548.51</v>
      </c>
      <c r="E939" s="310"/>
      <c r="F939" s="310"/>
    </row>
    <row r="940" customFormat="false" ht="23.85" hidden="false" customHeight="false" outlineLevel="0" collapsed="false">
      <c r="A940" s="306" t="n">
        <v>34496</v>
      </c>
      <c r="B940" s="307" t="s">
        <v>9748</v>
      </c>
      <c r="C940" s="308" t="s">
        <v>983</v>
      </c>
      <c r="D940" s="309" t="n">
        <v>515.78</v>
      </c>
      <c r="E940" s="310"/>
      <c r="F940" s="310"/>
    </row>
    <row r="941" customFormat="false" ht="23.85" hidden="false" customHeight="false" outlineLevel="0" collapsed="false">
      <c r="A941" s="306" t="n">
        <v>34481</v>
      </c>
      <c r="B941" s="307" t="s">
        <v>9749</v>
      </c>
      <c r="C941" s="308" t="s">
        <v>983</v>
      </c>
      <c r="D941" s="309" t="n">
        <v>573.13</v>
      </c>
      <c r="E941" s="310"/>
      <c r="F941" s="310"/>
    </row>
    <row r="942" customFormat="false" ht="23.85" hidden="false" customHeight="false" outlineLevel="0" collapsed="false">
      <c r="A942" s="306" t="n">
        <v>34483</v>
      </c>
      <c r="B942" s="307" t="s">
        <v>9750</v>
      </c>
      <c r="C942" s="308" t="s">
        <v>983</v>
      </c>
      <c r="D942" s="309" t="n">
        <v>612.35</v>
      </c>
      <c r="E942" s="310"/>
      <c r="F942" s="310"/>
    </row>
    <row r="943" customFormat="false" ht="23.85" hidden="false" customHeight="false" outlineLevel="0" collapsed="false">
      <c r="A943" s="306" t="n">
        <v>34485</v>
      </c>
      <c r="B943" s="307" t="s">
        <v>9751</v>
      </c>
      <c r="C943" s="308" t="s">
        <v>983</v>
      </c>
      <c r="D943" s="309" t="n">
        <v>654.84</v>
      </c>
      <c r="E943" s="310"/>
      <c r="F943" s="310"/>
    </row>
    <row r="944" customFormat="false" ht="23.85" hidden="false" customHeight="false" outlineLevel="0" collapsed="false">
      <c r="A944" s="306" t="n">
        <v>14041</v>
      </c>
      <c r="B944" s="307" t="s">
        <v>9752</v>
      </c>
      <c r="C944" s="308" t="s">
        <v>983</v>
      </c>
      <c r="D944" s="309" t="n">
        <v>425.68</v>
      </c>
      <c r="E944" s="310"/>
      <c r="F944" s="310"/>
    </row>
    <row r="945" customFormat="false" ht="23.85" hidden="false" customHeight="false" outlineLevel="0" collapsed="false">
      <c r="A945" s="306" t="n">
        <v>1523</v>
      </c>
      <c r="B945" s="307" t="s">
        <v>9753</v>
      </c>
      <c r="C945" s="308" t="s">
        <v>983</v>
      </c>
      <c r="D945" s="309" t="n">
        <v>432.63</v>
      </c>
      <c r="E945" s="310"/>
      <c r="F945" s="310"/>
    </row>
    <row r="946" customFormat="false" ht="14.25" hidden="false" customHeight="false" outlineLevel="0" collapsed="false">
      <c r="A946" s="306" t="n">
        <v>14054</v>
      </c>
      <c r="B946" s="307" t="s">
        <v>9754</v>
      </c>
      <c r="C946" s="308" t="s">
        <v>899</v>
      </c>
      <c r="D946" s="309" t="n">
        <v>19.62</v>
      </c>
      <c r="E946" s="310"/>
      <c r="F946" s="310"/>
    </row>
    <row r="947" customFormat="false" ht="14.25" hidden="false" customHeight="false" outlineLevel="0" collapsed="false">
      <c r="A947" s="306" t="n">
        <v>14052</v>
      </c>
      <c r="B947" s="307" t="s">
        <v>9755</v>
      </c>
      <c r="C947" s="308" t="s">
        <v>899</v>
      </c>
      <c r="D947" s="309" t="n">
        <v>15.09</v>
      </c>
      <c r="E947" s="310"/>
      <c r="F947" s="310"/>
    </row>
    <row r="948" customFormat="false" ht="14.25" hidden="false" customHeight="false" outlineLevel="0" collapsed="false">
      <c r="A948" s="306" t="n">
        <v>14053</v>
      </c>
      <c r="B948" s="307" t="s">
        <v>9756</v>
      </c>
      <c r="C948" s="308" t="s">
        <v>899</v>
      </c>
      <c r="D948" s="309" t="n">
        <v>15.32</v>
      </c>
      <c r="E948" s="310"/>
      <c r="F948" s="310"/>
    </row>
    <row r="949" customFormat="false" ht="14.25" hidden="false" customHeight="false" outlineLevel="0" collapsed="false">
      <c r="A949" s="306" t="n">
        <v>2560</v>
      </c>
      <c r="B949" s="307" t="s">
        <v>9757</v>
      </c>
      <c r="C949" s="308" t="s">
        <v>899</v>
      </c>
      <c r="D949" s="309" t="n">
        <v>20.31</v>
      </c>
      <c r="E949" s="310"/>
      <c r="F949" s="310"/>
    </row>
    <row r="950" customFormat="false" ht="14.25" hidden="false" customHeight="false" outlineLevel="0" collapsed="false">
      <c r="A950" s="306" t="n">
        <v>2558</v>
      </c>
      <c r="B950" s="307" t="s">
        <v>9758</v>
      </c>
      <c r="C950" s="308" t="s">
        <v>899</v>
      </c>
      <c r="D950" s="309" t="n">
        <v>11.54</v>
      </c>
      <c r="E950" s="310"/>
      <c r="F950" s="310"/>
    </row>
    <row r="951" customFormat="false" ht="14.25" hidden="false" customHeight="false" outlineLevel="0" collapsed="false">
      <c r="A951" s="306" t="n">
        <v>2559</v>
      </c>
      <c r="B951" s="307" t="s">
        <v>9759</v>
      </c>
      <c r="C951" s="308" t="s">
        <v>899</v>
      </c>
      <c r="D951" s="309" t="n">
        <v>16.24</v>
      </c>
      <c r="E951" s="310"/>
      <c r="F951" s="310"/>
    </row>
    <row r="952" customFormat="false" ht="14.25" hidden="false" customHeight="false" outlineLevel="0" collapsed="false">
      <c r="A952" s="306" t="n">
        <v>2592</v>
      </c>
      <c r="B952" s="307" t="s">
        <v>9760</v>
      </c>
      <c r="C952" s="308" t="s">
        <v>899</v>
      </c>
      <c r="D952" s="309" t="n">
        <v>269.22</v>
      </c>
      <c r="E952" s="310"/>
      <c r="F952" s="310"/>
    </row>
    <row r="953" customFormat="false" ht="14.25" hidden="false" customHeight="false" outlineLevel="0" collapsed="false">
      <c r="A953" s="306" t="n">
        <v>2589</v>
      </c>
      <c r="B953" s="307" t="s">
        <v>9761</v>
      </c>
      <c r="C953" s="308" t="s">
        <v>899</v>
      </c>
      <c r="D953" s="309" t="n">
        <v>36.01</v>
      </c>
      <c r="E953" s="310"/>
      <c r="F953" s="310"/>
    </row>
    <row r="954" customFormat="false" ht="14.25" hidden="false" customHeight="false" outlineLevel="0" collapsed="false">
      <c r="A954" s="306" t="n">
        <v>2566</v>
      </c>
      <c r="B954" s="307" t="s">
        <v>9762</v>
      </c>
      <c r="C954" s="308" t="s">
        <v>899</v>
      </c>
      <c r="D954" s="309" t="n">
        <v>27.09</v>
      </c>
      <c r="E954" s="310"/>
      <c r="F954" s="310"/>
    </row>
    <row r="955" customFormat="false" ht="14.25" hidden="false" customHeight="false" outlineLevel="0" collapsed="false">
      <c r="A955" s="306" t="n">
        <v>2590</v>
      </c>
      <c r="B955" s="307" t="s">
        <v>9763</v>
      </c>
      <c r="C955" s="308" t="s">
        <v>899</v>
      </c>
      <c r="D955" s="309" t="n">
        <v>22.1</v>
      </c>
      <c r="E955" s="310"/>
      <c r="F955" s="310"/>
    </row>
    <row r="956" customFormat="false" ht="14.25" hidden="false" customHeight="false" outlineLevel="0" collapsed="false">
      <c r="A956" s="306" t="n">
        <v>2591</v>
      </c>
      <c r="B956" s="307" t="s">
        <v>9764</v>
      </c>
      <c r="C956" s="308" t="s">
        <v>899</v>
      </c>
      <c r="D956" s="309" t="n">
        <v>13.13</v>
      </c>
      <c r="E956" s="310"/>
      <c r="F956" s="310"/>
    </row>
    <row r="957" customFormat="false" ht="14.25" hidden="false" customHeight="false" outlineLevel="0" collapsed="false">
      <c r="A957" s="306" t="n">
        <v>2567</v>
      </c>
      <c r="B957" s="307" t="s">
        <v>9765</v>
      </c>
      <c r="C957" s="308" t="s">
        <v>899</v>
      </c>
      <c r="D957" s="309" t="n">
        <v>52.82</v>
      </c>
      <c r="E957" s="310"/>
      <c r="F957" s="310"/>
    </row>
    <row r="958" customFormat="false" ht="14.25" hidden="false" customHeight="false" outlineLevel="0" collapsed="false">
      <c r="A958" s="306" t="n">
        <v>2568</v>
      </c>
      <c r="B958" s="307" t="s">
        <v>9766</v>
      </c>
      <c r="C958" s="308" t="s">
        <v>899</v>
      </c>
      <c r="D958" s="309" t="n">
        <v>146.68</v>
      </c>
      <c r="E958" s="310"/>
      <c r="F958" s="310"/>
    </row>
    <row r="959" customFormat="false" ht="14.25" hidden="false" customHeight="false" outlineLevel="0" collapsed="false">
      <c r="A959" s="306" t="n">
        <v>2565</v>
      </c>
      <c r="B959" s="307" t="s">
        <v>9767</v>
      </c>
      <c r="C959" s="308" t="s">
        <v>899</v>
      </c>
      <c r="D959" s="309" t="n">
        <v>13.16</v>
      </c>
      <c r="E959" s="310"/>
      <c r="F959" s="310"/>
    </row>
    <row r="960" customFormat="false" ht="14.25" hidden="false" customHeight="false" outlineLevel="0" collapsed="false">
      <c r="A960" s="306" t="n">
        <v>2594</v>
      </c>
      <c r="B960" s="307" t="s">
        <v>9768</v>
      </c>
      <c r="C960" s="308" t="s">
        <v>899</v>
      </c>
      <c r="D960" s="309" t="n">
        <v>244.36</v>
      </c>
      <c r="E960" s="310"/>
      <c r="F960" s="310"/>
    </row>
    <row r="961" customFormat="false" ht="14.25" hidden="false" customHeight="false" outlineLevel="0" collapsed="false">
      <c r="A961" s="306" t="n">
        <v>2587</v>
      </c>
      <c r="B961" s="307" t="s">
        <v>9769</v>
      </c>
      <c r="C961" s="308" t="s">
        <v>899</v>
      </c>
      <c r="D961" s="309" t="n">
        <v>41.64</v>
      </c>
      <c r="E961" s="310"/>
      <c r="F961" s="310"/>
    </row>
    <row r="962" customFormat="false" ht="14.25" hidden="false" customHeight="false" outlineLevel="0" collapsed="false">
      <c r="A962" s="306" t="n">
        <v>2588</v>
      </c>
      <c r="B962" s="307" t="s">
        <v>9770</v>
      </c>
      <c r="C962" s="308" t="s">
        <v>899</v>
      </c>
      <c r="D962" s="309" t="n">
        <v>33.08</v>
      </c>
      <c r="E962" s="310"/>
      <c r="F962" s="310"/>
    </row>
    <row r="963" customFormat="false" ht="14.25" hidden="false" customHeight="false" outlineLevel="0" collapsed="false">
      <c r="A963" s="306" t="n">
        <v>2570</v>
      </c>
      <c r="B963" s="307" t="s">
        <v>9771</v>
      </c>
      <c r="C963" s="308" t="s">
        <v>899</v>
      </c>
      <c r="D963" s="309" t="n">
        <v>21.37</v>
      </c>
      <c r="E963" s="310"/>
      <c r="F963" s="310"/>
    </row>
    <row r="964" customFormat="false" ht="14.25" hidden="false" customHeight="false" outlineLevel="0" collapsed="false">
      <c r="A964" s="306" t="n">
        <v>2569</v>
      </c>
      <c r="B964" s="307" t="s">
        <v>9772</v>
      </c>
      <c r="C964" s="308" t="s">
        <v>899</v>
      </c>
      <c r="D964" s="309" t="n">
        <v>12.75</v>
      </c>
      <c r="E964" s="310"/>
      <c r="F964" s="310"/>
    </row>
    <row r="965" customFormat="false" ht="14.25" hidden="false" customHeight="false" outlineLevel="0" collapsed="false">
      <c r="A965" s="306" t="n">
        <v>2571</v>
      </c>
      <c r="B965" s="307" t="s">
        <v>9773</v>
      </c>
      <c r="C965" s="308" t="s">
        <v>899</v>
      </c>
      <c r="D965" s="309" t="n">
        <v>63.43</v>
      </c>
      <c r="E965" s="310"/>
      <c r="F965" s="310"/>
    </row>
    <row r="966" customFormat="false" ht="14.25" hidden="false" customHeight="false" outlineLevel="0" collapsed="false">
      <c r="A966" s="306" t="n">
        <v>2572</v>
      </c>
      <c r="B966" s="307" t="s">
        <v>9774</v>
      </c>
      <c r="C966" s="308" t="s">
        <v>899</v>
      </c>
      <c r="D966" s="309" t="n">
        <v>187.58</v>
      </c>
      <c r="E966" s="310"/>
      <c r="F966" s="310"/>
    </row>
    <row r="967" customFormat="false" ht="14.25" hidden="false" customHeight="false" outlineLevel="0" collapsed="false">
      <c r="A967" s="306" t="n">
        <v>2593</v>
      </c>
      <c r="B967" s="307" t="s">
        <v>9775</v>
      </c>
      <c r="C967" s="308" t="s">
        <v>899</v>
      </c>
      <c r="D967" s="309" t="n">
        <v>13.59</v>
      </c>
      <c r="E967" s="310"/>
      <c r="F967" s="310"/>
    </row>
    <row r="968" customFormat="false" ht="14.25" hidden="false" customHeight="false" outlineLevel="0" collapsed="false">
      <c r="A968" s="306" t="n">
        <v>2595</v>
      </c>
      <c r="B968" s="307" t="s">
        <v>9776</v>
      </c>
      <c r="C968" s="308" t="s">
        <v>899</v>
      </c>
      <c r="D968" s="309" t="n">
        <v>292.66</v>
      </c>
      <c r="E968" s="310"/>
      <c r="F968" s="310"/>
    </row>
    <row r="969" customFormat="false" ht="14.25" hidden="false" customHeight="false" outlineLevel="0" collapsed="false">
      <c r="A969" s="306" t="n">
        <v>2576</v>
      </c>
      <c r="B969" s="307" t="s">
        <v>9777</v>
      </c>
      <c r="C969" s="308" t="s">
        <v>899</v>
      </c>
      <c r="D969" s="309" t="n">
        <v>49.89</v>
      </c>
      <c r="E969" s="310"/>
      <c r="F969" s="310"/>
    </row>
    <row r="970" customFormat="false" ht="14.25" hidden="false" customHeight="false" outlineLevel="0" collapsed="false">
      <c r="A970" s="306" t="n">
        <v>2575</v>
      </c>
      <c r="B970" s="307" t="s">
        <v>9778</v>
      </c>
      <c r="C970" s="308" t="s">
        <v>899</v>
      </c>
      <c r="D970" s="309" t="n">
        <v>37.5</v>
      </c>
      <c r="E970" s="310"/>
      <c r="F970" s="310"/>
    </row>
    <row r="971" customFormat="false" ht="14.25" hidden="false" customHeight="false" outlineLevel="0" collapsed="false">
      <c r="A971" s="306" t="n">
        <v>2586</v>
      </c>
      <c r="B971" s="307" t="s">
        <v>9779</v>
      </c>
      <c r="C971" s="308" t="s">
        <v>899</v>
      </c>
      <c r="D971" s="309" t="n">
        <v>25.24</v>
      </c>
      <c r="E971" s="310"/>
      <c r="F971" s="310"/>
    </row>
    <row r="972" customFormat="false" ht="14.25" hidden="false" customHeight="false" outlineLevel="0" collapsed="false">
      <c r="A972" s="306" t="n">
        <v>2573</v>
      </c>
      <c r="B972" s="307" t="s">
        <v>9780</v>
      </c>
      <c r="C972" s="308" t="s">
        <v>899</v>
      </c>
      <c r="D972" s="309" t="n">
        <v>15.57</v>
      </c>
      <c r="E972" s="310"/>
      <c r="F972" s="310"/>
    </row>
    <row r="973" customFormat="false" ht="14.25" hidden="false" customHeight="false" outlineLevel="0" collapsed="false">
      <c r="A973" s="306" t="n">
        <v>2577</v>
      </c>
      <c r="B973" s="307" t="s">
        <v>9781</v>
      </c>
      <c r="C973" s="308" t="s">
        <v>899</v>
      </c>
      <c r="D973" s="309" t="n">
        <v>67.6</v>
      </c>
      <c r="E973" s="310"/>
      <c r="F973" s="310"/>
    </row>
    <row r="974" customFormat="false" ht="14.25" hidden="false" customHeight="false" outlineLevel="0" collapsed="false">
      <c r="A974" s="306" t="n">
        <v>2578</v>
      </c>
      <c r="B974" s="307" t="s">
        <v>9782</v>
      </c>
      <c r="C974" s="308" t="s">
        <v>899</v>
      </c>
      <c r="D974" s="309" t="n">
        <v>211.06</v>
      </c>
      <c r="E974" s="310"/>
      <c r="F974" s="310"/>
    </row>
    <row r="975" customFormat="false" ht="14.25" hidden="false" customHeight="false" outlineLevel="0" collapsed="false">
      <c r="A975" s="306" t="n">
        <v>2574</v>
      </c>
      <c r="B975" s="307" t="s">
        <v>9783</v>
      </c>
      <c r="C975" s="308" t="s">
        <v>899</v>
      </c>
      <c r="D975" s="309" t="n">
        <v>15.68</v>
      </c>
      <c r="E975" s="310"/>
      <c r="F975" s="310"/>
    </row>
    <row r="976" customFormat="false" ht="14.25" hidden="false" customHeight="false" outlineLevel="0" collapsed="false">
      <c r="A976" s="306" t="n">
        <v>2585</v>
      </c>
      <c r="B976" s="307" t="s">
        <v>9784</v>
      </c>
      <c r="C976" s="308" t="s">
        <v>899</v>
      </c>
      <c r="D976" s="309" t="n">
        <v>289.62</v>
      </c>
      <c r="E976" s="310"/>
      <c r="F976" s="310"/>
    </row>
    <row r="977" customFormat="false" ht="14.25" hidden="false" customHeight="false" outlineLevel="0" collapsed="false">
      <c r="A977" s="306" t="n">
        <v>12008</v>
      </c>
      <c r="B977" s="307" t="s">
        <v>9785</v>
      </c>
      <c r="C977" s="308" t="s">
        <v>899</v>
      </c>
      <c r="D977" s="309" t="n">
        <v>155.39</v>
      </c>
      <c r="E977" s="310"/>
      <c r="F977" s="310"/>
    </row>
    <row r="978" customFormat="false" ht="14.25" hidden="false" customHeight="false" outlineLevel="0" collapsed="false">
      <c r="A978" s="306" t="n">
        <v>2582</v>
      </c>
      <c r="B978" s="307" t="s">
        <v>9786</v>
      </c>
      <c r="C978" s="308" t="s">
        <v>899</v>
      </c>
      <c r="D978" s="309" t="n">
        <v>46.27</v>
      </c>
      <c r="E978" s="310"/>
      <c r="F978" s="310"/>
    </row>
    <row r="979" customFormat="false" ht="14.25" hidden="false" customHeight="false" outlineLevel="0" collapsed="false">
      <c r="A979" s="306" t="n">
        <v>2597</v>
      </c>
      <c r="B979" s="307" t="s">
        <v>9787</v>
      </c>
      <c r="C979" s="308" t="s">
        <v>899</v>
      </c>
      <c r="D979" s="309" t="n">
        <v>39.66</v>
      </c>
      <c r="E979" s="310"/>
      <c r="F979" s="310"/>
    </row>
    <row r="980" customFormat="false" ht="14.25" hidden="false" customHeight="false" outlineLevel="0" collapsed="false">
      <c r="A980" s="306" t="n">
        <v>2581</v>
      </c>
      <c r="B980" s="307" t="s">
        <v>9788</v>
      </c>
      <c r="C980" s="308" t="s">
        <v>899</v>
      </c>
      <c r="D980" s="309" t="n">
        <v>24.16</v>
      </c>
      <c r="E980" s="310"/>
      <c r="F980" s="310"/>
    </row>
    <row r="981" customFormat="false" ht="14.25" hidden="false" customHeight="false" outlineLevel="0" collapsed="false">
      <c r="A981" s="306" t="n">
        <v>2579</v>
      </c>
      <c r="B981" s="307" t="s">
        <v>9789</v>
      </c>
      <c r="C981" s="308" t="s">
        <v>899</v>
      </c>
      <c r="D981" s="309" t="n">
        <v>18.88</v>
      </c>
      <c r="E981" s="310"/>
      <c r="F981" s="310"/>
    </row>
    <row r="982" customFormat="false" ht="14.25" hidden="false" customHeight="false" outlineLevel="0" collapsed="false">
      <c r="A982" s="306" t="n">
        <v>2596</v>
      </c>
      <c r="B982" s="307" t="s">
        <v>9790</v>
      </c>
      <c r="C982" s="308" t="s">
        <v>899</v>
      </c>
      <c r="D982" s="309" t="n">
        <v>71.46</v>
      </c>
      <c r="E982" s="310"/>
      <c r="F982" s="310"/>
    </row>
    <row r="983" customFormat="false" ht="14.25" hidden="false" customHeight="false" outlineLevel="0" collapsed="false">
      <c r="A983" s="306" t="n">
        <v>2583</v>
      </c>
      <c r="B983" s="307" t="s">
        <v>9791</v>
      </c>
      <c r="C983" s="308" t="s">
        <v>899</v>
      </c>
      <c r="D983" s="309" t="n">
        <v>173.8</v>
      </c>
      <c r="E983" s="310"/>
      <c r="F983" s="310"/>
    </row>
    <row r="984" customFormat="false" ht="14.25" hidden="false" customHeight="false" outlineLevel="0" collapsed="false">
      <c r="A984" s="306" t="n">
        <v>2580</v>
      </c>
      <c r="B984" s="307" t="s">
        <v>9792</v>
      </c>
      <c r="C984" s="308" t="s">
        <v>899</v>
      </c>
      <c r="D984" s="309" t="n">
        <v>20.69</v>
      </c>
      <c r="E984" s="310"/>
      <c r="F984" s="310"/>
    </row>
    <row r="985" customFormat="false" ht="14.25" hidden="false" customHeight="false" outlineLevel="0" collapsed="false">
      <c r="A985" s="306" t="n">
        <v>2584</v>
      </c>
      <c r="B985" s="307" t="s">
        <v>9793</v>
      </c>
      <c r="C985" s="308" t="s">
        <v>899</v>
      </c>
      <c r="D985" s="309" t="n">
        <v>289.33</v>
      </c>
      <c r="E985" s="310"/>
      <c r="F985" s="310"/>
    </row>
    <row r="986" customFormat="false" ht="14.25" hidden="false" customHeight="false" outlineLevel="0" collapsed="false">
      <c r="A986" s="306" t="n">
        <v>39329</v>
      </c>
      <c r="B986" s="307" t="s">
        <v>9794</v>
      </c>
      <c r="C986" s="308" t="s">
        <v>899</v>
      </c>
      <c r="D986" s="309" t="n">
        <v>17.06</v>
      </c>
      <c r="E986" s="310"/>
      <c r="F986" s="310"/>
    </row>
    <row r="987" customFormat="false" ht="14.25" hidden="false" customHeight="false" outlineLevel="0" collapsed="false">
      <c r="A987" s="306" t="n">
        <v>12010</v>
      </c>
      <c r="B987" s="307" t="s">
        <v>9795</v>
      </c>
      <c r="C987" s="308" t="s">
        <v>899</v>
      </c>
      <c r="D987" s="309" t="n">
        <v>16.31</v>
      </c>
      <c r="E987" s="310"/>
      <c r="F987" s="310"/>
    </row>
    <row r="988" customFormat="false" ht="14.25" hidden="false" customHeight="false" outlineLevel="0" collapsed="false">
      <c r="A988" s="306" t="n">
        <v>39332</v>
      </c>
      <c r="B988" s="307" t="s">
        <v>9796</v>
      </c>
      <c r="C988" s="308" t="s">
        <v>899</v>
      </c>
      <c r="D988" s="309" t="n">
        <v>20.06</v>
      </c>
      <c r="E988" s="310"/>
      <c r="F988" s="310"/>
    </row>
    <row r="989" customFormat="false" ht="14.25" hidden="false" customHeight="false" outlineLevel="0" collapsed="false">
      <c r="A989" s="306" t="n">
        <v>39330</v>
      </c>
      <c r="B989" s="307" t="s">
        <v>9797</v>
      </c>
      <c r="C989" s="308" t="s">
        <v>899</v>
      </c>
      <c r="D989" s="309" t="n">
        <v>17.95</v>
      </c>
      <c r="E989" s="310"/>
      <c r="F989" s="310"/>
    </row>
    <row r="990" customFormat="false" ht="14.25" hidden="false" customHeight="false" outlineLevel="0" collapsed="false">
      <c r="A990" s="306" t="n">
        <v>39331</v>
      </c>
      <c r="B990" s="307" t="s">
        <v>9798</v>
      </c>
      <c r="C990" s="308" t="s">
        <v>899</v>
      </c>
      <c r="D990" s="309" t="n">
        <v>15.97</v>
      </c>
      <c r="E990" s="310"/>
      <c r="F990" s="310"/>
    </row>
    <row r="991" customFormat="false" ht="14.25" hidden="false" customHeight="false" outlineLevel="0" collapsed="false">
      <c r="A991" s="306" t="n">
        <v>39335</v>
      </c>
      <c r="B991" s="307" t="s">
        <v>9799</v>
      </c>
      <c r="C991" s="308" t="s">
        <v>899</v>
      </c>
      <c r="D991" s="309" t="n">
        <v>18.01</v>
      </c>
      <c r="E991" s="310"/>
      <c r="F991" s="310"/>
    </row>
    <row r="992" customFormat="false" ht="14.25" hidden="false" customHeight="false" outlineLevel="0" collapsed="false">
      <c r="A992" s="306" t="n">
        <v>39333</v>
      </c>
      <c r="B992" s="307" t="s">
        <v>9800</v>
      </c>
      <c r="C992" s="308" t="s">
        <v>899</v>
      </c>
      <c r="D992" s="309" t="n">
        <v>15.57</v>
      </c>
      <c r="E992" s="310"/>
      <c r="F992" s="310"/>
    </row>
    <row r="993" customFormat="false" ht="14.25" hidden="false" customHeight="false" outlineLevel="0" collapsed="false">
      <c r="A993" s="306" t="n">
        <v>39334</v>
      </c>
      <c r="B993" s="307" t="s">
        <v>9801</v>
      </c>
      <c r="C993" s="308" t="s">
        <v>899</v>
      </c>
      <c r="D993" s="309" t="n">
        <v>14.32</v>
      </c>
      <c r="E993" s="310"/>
      <c r="F993" s="310"/>
    </row>
    <row r="994" customFormat="false" ht="14.25" hidden="false" customHeight="false" outlineLevel="0" collapsed="false">
      <c r="A994" s="306" t="n">
        <v>12015</v>
      </c>
      <c r="B994" s="307" t="s">
        <v>9802</v>
      </c>
      <c r="C994" s="308" t="s">
        <v>899</v>
      </c>
      <c r="D994" s="309" t="n">
        <v>20.92</v>
      </c>
      <c r="E994" s="310"/>
      <c r="F994" s="310"/>
    </row>
    <row r="995" customFormat="false" ht="14.25" hidden="false" customHeight="false" outlineLevel="0" collapsed="false">
      <c r="A995" s="306" t="n">
        <v>12016</v>
      </c>
      <c r="B995" s="307" t="s">
        <v>9803</v>
      </c>
      <c r="C995" s="308" t="s">
        <v>899</v>
      </c>
      <c r="D995" s="309" t="n">
        <v>17.97</v>
      </c>
      <c r="E995" s="310"/>
      <c r="F995" s="310"/>
    </row>
    <row r="996" customFormat="false" ht="14.25" hidden="false" customHeight="false" outlineLevel="0" collapsed="false">
      <c r="A996" s="306" t="n">
        <v>12019</v>
      </c>
      <c r="B996" s="307" t="s">
        <v>9804</v>
      </c>
      <c r="C996" s="308" t="s">
        <v>899</v>
      </c>
      <c r="D996" s="309" t="n">
        <v>20.92</v>
      </c>
      <c r="E996" s="310"/>
      <c r="F996" s="310"/>
    </row>
    <row r="997" customFormat="false" ht="14.25" hidden="false" customHeight="false" outlineLevel="0" collapsed="false">
      <c r="A997" s="306" t="n">
        <v>12020</v>
      </c>
      <c r="B997" s="307" t="s">
        <v>9805</v>
      </c>
      <c r="C997" s="308" t="s">
        <v>899</v>
      </c>
      <c r="D997" s="309" t="n">
        <v>17.97</v>
      </c>
      <c r="E997" s="310"/>
      <c r="F997" s="310"/>
    </row>
    <row r="998" customFormat="false" ht="14.25" hidden="false" customHeight="false" outlineLevel="0" collapsed="false">
      <c r="A998" s="306" t="n">
        <v>39338</v>
      </c>
      <c r="B998" s="307" t="s">
        <v>9806</v>
      </c>
      <c r="C998" s="308" t="s">
        <v>899</v>
      </c>
      <c r="D998" s="309" t="n">
        <v>20.06</v>
      </c>
      <c r="E998" s="310"/>
      <c r="F998" s="310"/>
    </row>
    <row r="999" customFormat="false" ht="14.25" hidden="false" customHeight="false" outlineLevel="0" collapsed="false">
      <c r="A999" s="306" t="n">
        <v>39336</v>
      </c>
      <c r="B999" s="307" t="s">
        <v>9807</v>
      </c>
      <c r="C999" s="308" t="s">
        <v>899</v>
      </c>
      <c r="D999" s="309" t="n">
        <v>17.95</v>
      </c>
      <c r="E999" s="310"/>
      <c r="F999" s="310"/>
    </row>
    <row r="1000" customFormat="false" ht="14.25" hidden="false" customHeight="false" outlineLevel="0" collapsed="false">
      <c r="A1000" s="306" t="n">
        <v>39337</v>
      </c>
      <c r="B1000" s="307" t="s">
        <v>9808</v>
      </c>
      <c r="C1000" s="308" t="s">
        <v>899</v>
      </c>
      <c r="D1000" s="309" t="n">
        <v>15.97</v>
      </c>
      <c r="E1000" s="310"/>
      <c r="F1000" s="310"/>
    </row>
    <row r="1001" customFormat="false" ht="14.25" hidden="false" customHeight="false" outlineLevel="0" collapsed="false">
      <c r="A1001" s="306" t="n">
        <v>39341</v>
      </c>
      <c r="B1001" s="307" t="s">
        <v>9809</v>
      </c>
      <c r="C1001" s="308" t="s">
        <v>899</v>
      </c>
      <c r="D1001" s="309" t="n">
        <v>26.15</v>
      </c>
      <c r="E1001" s="310"/>
      <c r="F1001" s="310"/>
    </row>
    <row r="1002" customFormat="false" ht="14.25" hidden="false" customHeight="false" outlineLevel="0" collapsed="false">
      <c r="A1002" s="306" t="n">
        <v>39340</v>
      </c>
      <c r="B1002" s="307" t="s">
        <v>9810</v>
      </c>
      <c r="C1002" s="308" t="s">
        <v>899</v>
      </c>
      <c r="D1002" s="309" t="n">
        <v>19.2</v>
      </c>
      <c r="E1002" s="310"/>
      <c r="F1002" s="310"/>
    </row>
    <row r="1003" customFormat="false" ht="14.25" hidden="false" customHeight="false" outlineLevel="0" collapsed="false">
      <c r="A1003" s="306" t="n">
        <v>39342</v>
      </c>
      <c r="B1003" s="307" t="s">
        <v>9811</v>
      </c>
      <c r="C1003" s="308" t="s">
        <v>899</v>
      </c>
      <c r="D1003" s="309" t="n">
        <v>26.15</v>
      </c>
      <c r="E1003" s="310"/>
      <c r="F1003" s="310"/>
    </row>
    <row r="1004" customFormat="false" ht="14.25" hidden="false" customHeight="false" outlineLevel="0" collapsed="false">
      <c r="A1004" s="306" t="n">
        <v>12025</v>
      </c>
      <c r="B1004" s="307" t="s">
        <v>9812</v>
      </c>
      <c r="C1004" s="308" t="s">
        <v>899</v>
      </c>
      <c r="D1004" s="309" t="n">
        <v>19.83</v>
      </c>
      <c r="E1004" s="310"/>
      <c r="F1004" s="310"/>
    </row>
    <row r="1005" customFormat="false" ht="14.25" hidden="false" customHeight="false" outlineLevel="0" collapsed="false">
      <c r="A1005" s="306" t="n">
        <v>39345</v>
      </c>
      <c r="B1005" s="307" t="s">
        <v>9813</v>
      </c>
      <c r="C1005" s="308" t="s">
        <v>899</v>
      </c>
      <c r="D1005" s="309" t="n">
        <v>29.88</v>
      </c>
      <c r="E1005" s="310"/>
      <c r="F1005" s="310"/>
    </row>
    <row r="1006" customFormat="false" ht="14.25" hidden="false" customHeight="false" outlineLevel="0" collapsed="false">
      <c r="A1006" s="306" t="n">
        <v>39343</v>
      </c>
      <c r="B1006" s="307" t="s">
        <v>9814</v>
      </c>
      <c r="C1006" s="308" t="s">
        <v>899</v>
      </c>
      <c r="D1006" s="309" t="n">
        <v>22.08</v>
      </c>
      <c r="E1006" s="310"/>
      <c r="F1006" s="310"/>
    </row>
    <row r="1007" customFormat="false" ht="14.25" hidden="false" customHeight="false" outlineLevel="0" collapsed="false">
      <c r="A1007" s="306" t="n">
        <v>39344</v>
      </c>
      <c r="B1007" s="307" t="s">
        <v>9815</v>
      </c>
      <c r="C1007" s="308" t="s">
        <v>899</v>
      </c>
      <c r="D1007" s="309" t="n">
        <v>21.35</v>
      </c>
      <c r="E1007" s="310"/>
      <c r="F1007" s="310"/>
    </row>
    <row r="1008" customFormat="false" ht="23.85" hidden="false" customHeight="false" outlineLevel="0" collapsed="false">
      <c r="A1008" s="306" t="n">
        <v>12623</v>
      </c>
      <c r="B1008" s="307" t="s">
        <v>9816</v>
      </c>
      <c r="C1008" s="308" t="s">
        <v>904</v>
      </c>
      <c r="D1008" s="309" t="n">
        <v>42.44</v>
      </c>
      <c r="E1008" s="310"/>
      <c r="F1008" s="310"/>
    </row>
    <row r="1009" customFormat="false" ht="14.25" hidden="false" customHeight="false" outlineLevel="0" collapsed="false">
      <c r="A1009" s="306" t="n">
        <v>34498</v>
      </c>
      <c r="B1009" s="307" t="s">
        <v>9817</v>
      </c>
      <c r="C1009" s="308" t="s">
        <v>899</v>
      </c>
      <c r="D1009" s="309" t="n">
        <v>86.87</v>
      </c>
      <c r="E1009" s="310"/>
      <c r="F1009" s="310"/>
    </row>
    <row r="1010" customFormat="false" ht="14.25" hidden="false" customHeight="false" outlineLevel="0" collapsed="false">
      <c r="A1010" s="306" t="n">
        <v>13244</v>
      </c>
      <c r="B1010" s="307" t="s">
        <v>9818</v>
      </c>
      <c r="C1010" s="308" t="s">
        <v>899</v>
      </c>
      <c r="D1010" s="309" t="n">
        <v>36.57</v>
      </c>
      <c r="E1010" s="310"/>
      <c r="F1010" s="310"/>
    </row>
    <row r="1011" customFormat="false" ht="23.85" hidden="false" customHeight="false" outlineLevel="0" collapsed="false">
      <c r="A1011" s="306" t="n">
        <v>38998</v>
      </c>
      <c r="B1011" s="307" t="s">
        <v>9819</v>
      </c>
      <c r="C1011" s="308" t="s">
        <v>899</v>
      </c>
      <c r="D1011" s="309" t="n">
        <v>13.45</v>
      </c>
      <c r="E1011" s="310"/>
      <c r="F1011" s="310"/>
    </row>
    <row r="1012" customFormat="false" ht="23.85" hidden="false" customHeight="false" outlineLevel="0" collapsed="false">
      <c r="A1012" s="306" t="n">
        <v>38999</v>
      </c>
      <c r="B1012" s="307" t="s">
        <v>9820</v>
      </c>
      <c r="C1012" s="308" t="s">
        <v>899</v>
      </c>
      <c r="D1012" s="309" t="n">
        <v>34</v>
      </c>
      <c r="E1012" s="310"/>
      <c r="F1012" s="310"/>
    </row>
    <row r="1013" customFormat="false" ht="23.85" hidden="false" customHeight="false" outlineLevel="0" collapsed="false">
      <c r="A1013" s="306" t="n">
        <v>38996</v>
      </c>
      <c r="B1013" s="307" t="s">
        <v>9821</v>
      </c>
      <c r="C1013" s="308" t="s">
        <v>899</v>
      </c>
      <c r="D1013" s="309" t="n">
        <v>24.03</v>
      </c>
      <c r="E1013" s="310"/>
      <c r="F1013" s="310"/>
    </row>
    <row r="1014" customFormat="false" ht="23.85" hidden="false" customHeight="false" outlineLevel="0" collapsed="false">
      <c r="A1014" s="306" t="n">
        <v>44173</v>
      </c>
      <c r="B1014" s="307" t="s">
        <v>9822</v>
      </c>
      <c r="C1014" s="308" t="s">
        <v>899</v>
      </c>
      <c r="D1014" s="309" t="n">
        <v>23.37</v>
      </c>
      <c r="E1014" s="310"/>
      <c r="F1014" s="310"/>
    </row>
    <row r="1015" customFormat="false" ht="23.85" hidden="false" customHeight="false" outlineLevel="0" collapsed="false">
      <c r="A1015" s="306" t="n">
        <v>44174</v>
      </c>
      <c r="B1015" s="307" t="s">
        <v>9823</v>
      </c>
      <c r="C1015" s="308" t="s">
        <v>899</v>
      </c>
      <c r="D1015" s="309" t="n">
        <v>38.25</v>
      </c>
      <c r="E1015" s="310"/>
      <c r="F1015" s="310"/>
    </row>
    <row r="1016" customFormat="false" ht="23.85" hidden="false" customHeight="false" outlineLevel="0" collapsed="false">
      <c r="A1016" s="306" t="n">
        <v>38997</v>
      </c>
      <c r="B1016" s="307" t="s">
        <v>9824</v>
      </c>
      <c r="C1016" s="308" t="s">
        <v>899</v>
      </c>
      <c r="D1016" s="309" t="n">
        <v>34.38</v>
      </c>
      <c r="E1016" s="310"/>
      <c r="F1016" s="310"/>
    </row>
    <row r="1017" customFormat="false" ht="14.25" hidden="false" customHeight="false" outlineLevel="0" collapsed="false">
      <c r="A1017" s="306" t="n">
        <v>39600</v>
      </c>
      <c r="B1017" s="307" t="s">
        <v>9825</v>
      </c>
      <c r="C1017" s="308" t="s">
        <v>899</v>
      </c>
      <c r="D1017" s="309" t="n">
        <v>20.08</v>
      </c>
      <c r="E1017" s="310"/>
      <c r="F1017" s="310"/>
    </row>
    <row r="1018" customFormat="false" ht="14.25" hidden="false" customHeight="false" outlineLevel="0" collapsed="false">
      <c r="A1018" s="306" t="n">
        <v>39601</v>
      </c>
      <c r="B1018" s="307" t="s">
        <v>9826</v>
      </c>
      <c r="C1018" s="308" t="s">
        <v>899</v>
      </c>
      <c r="D1018" s="309" t="n">
        <v>42.6</v>
      </c>
      <c r="E1018" s="310"/>
      <c r="F1018" s="310"/>
    </row>
    <row r="1019" customFormat="false" ht="23.85" hidden="false" customHeight="false" outlineLevel="0" collapsed="false">
      <c r="A1019" s="306" t="n">
        <v>2517</v>
      </c>
      <c r="B1019" s="307" t="s">
        <v>9827</v>
      </c>
      <c r="C1019" s="308" t="s">
        <v>899</v>
      </c>
      <c r="D1019" s="309" t="n">
        <v>28.83</v>
      </c>
      <c r="E1019" s="310"/>
      <c r="F1019" s="310"/>
    </row>
    <row r="1020" customFormat="false" ht="23.85" hidden="false" customHeight="false" outlineLevel="0" collapsed="false">
      <c r="A1020" s="306" t="n">
        <v>2522</v>
      </c>
      <c r="B1020" s="307" t="s">
        <v>9828</v>
      </c>
      <c r="C1020" s="308" t="s">
        <v>899</v>
      </c>
      <c r="D1020" s="309" t="n">
        <v>18.63</v>
      </c>
      <c r="E1020" s="310"/>
      <c r="F1020" s="310"/>
    </row>
    <row r="1021" customFormat="false" ht="23.85" hidden="false" customHeight="false" outlineLevel="0" collapsed="false">
      <c r="A1021" s="306" t="n">
        <v>2516</v>
      </c>
      <c r="B1021" s="307" t="s">
        <v>9829</v>
      </c>
      <c r="C1021" s="308" t="s">
        <v>899</v>
      </c>
      <c r="D1021" s="309" t="n">
        <v>14.96</v>
      </c>
      <c r="E1021" s="310"/>
      <c r="F1021" s="310"/>
    </row>
    <row r="1022" customFormat="false" ht="23.85" hidden="false" customHeight="false" outlineLevel="0" collapsed="false">
      <c r="A1022" s="306" t="n">
        <v>2548</v>
      </c>
      <c r="B1022" s="307" t="s">
        <v>9830</v>
      </c>
      <c r="C1022" s="308" t="s">
        <v>899</v>
      </c>
      <c r="D1022" s="309" t="n">
        <v>11.46</v>
      </c>
      <c r="E1022" s="310"/>
      <c r="F1022" s="310"/>
    </row>
    <row r="1023" customFormat="false" ht="23.85" hidden="false" customHeight="false" outlineLevel="0" collapsed="false">
      <c r="A1023" s="306" t="n">
        <v>2518</v>
      </c>
      <c r="B1023" s="307" t="s">
        <v>9831</v>
      </c>
      <c r="C1023" s="308" t="s">
        <v>899</v>
      </c>
      <c r="D1023" s="309" t="n">
        <v>137.21</v>
      </c>
      <c r="E1023" s="310"/>
      <c r="F1023" s="310"/>
    </row>
    <row r="1024" customFormat="false" ht="23.85" hidden="false" customHeight="false" outlineLevel="0" collapsed="false">
      <c r="A1024" s="306" t="n">
        <v>2521</v>
      </c>
      <c r="B1024" s="307" t="s">
        <v>9832</v>
      </c>
      <c r="C1024" s="308" t="s">
        <v>899</v>
      </c>
      <c r="D1024" s="309" t="n">
        <v>58.41</v>
      </c>
      <c r="E1024" s="310"/>
      <c r="F1024" s="310"/>
    </row>
    <row r="1025" customFormat="false" ht="23.85" hidden="false" customHeight="false" outlineLevel="0" collapsed="false">
      <c r="A1025" s="306" t="n">
        <v>2519</v>
      </c>
      <c r="B1025" s="307" t="s">
        <v>9833</v>
      </c>
      <c r="C1025" s="308" t="s">
        <v>899</v>
      </c>
      <c r="D1025" s="309" t="n">
        <v>165.45</v>
      </c>
      <c r="E1025" s="310"/>
      <c r="F1025" s="310"/>
    </row>
    <row r="1026" customFormat="false" ht="23.85" hidden="false" customHeight="false" outlineLevel="0" collapsed="false">
      <c r="A1026" s="306" t="n">
        <v>2515</v>
      </c>
      <c r="B1026" s="307" t="s">
        <v>9834</v>
      </c>
      <c r="C1026" s="308" t="s">
        <v>899</v>
      </c>
      <c r="D1026" s="309" t="n">
        <v>12.45</v>
      </c>
      <c r="E1026" s="310"/>
      <c r="F1026" s="310"/>
    </row>
    <row r="1027" customFormat="false" ht="23.85" hidden="false" customHeight="false" outlineLevel="0" collapsed="false">
      <c r="A1027" s="306" t="n">
        <v>2520</v>
      </c>
      <c r="B1027" s="307" t="s">
        <v>9835</v>
      </c>
      <c r="C1027" s="308" t="s">
        <v>899</v>
      </c>
      <c r="D1027" s="309" t="n">
        <v>304.52</v>
      </c>
      <c r="E1027" s="310"/>
      <c r="F1027" s="310"/>
    </row>
    <row r="1028" customFormat="false" ht="23.85" hidden="false" customHeight="false" outlineLevel="0" collapsed="false">
      <c r="A1028" s="306" t="n">
        <v>1602</v>
      </c>
      <c r="B1028" s="307" t="s">
        <v>9836</v>
      </c>
      <c r="C1028" s="308" t="s">
        <v>899</v>
      </c>
      <c r="D1028" s="309" t="n">
        <v>55.08</v>
      </c>
      <c r="E1028" s="310"/>
      <c r="F1028" s="310"/>
    </row>
    <row r="1029" customFormat="false" ht="23.85" hidden="false" customHeight="false" outlineLevel="0" collapsed="false">
      <c r="A1029" s="306" t="n">
        <v>1601</v>
      </c>
      <c r="B1029" s="307" t="s">
        <v>9837</v>
      </c>
      <c r="C1029" s="308" t="s">
        <v>899</v>
      </c>
      <c r="D1029" s="309" t="n">
        <v>49.09</v>
      </c>
      <c r="E1029" s="310"/>
      <c r="F1029" s="310"/>
    </row>
    <row r="1030" customFormat="false" ht="23.85" hidden="false" customHeight="false" outlineLevel="0" collapsed="false">
      <c r="A1030" s="306" t="n">
        <v>1600</v>
      </c>
      <c r="B1030" s="307" t="s">
        <v>9838</v>
      </c>
      <c r="C1030" s="308" t="s">
        <v>899</v>
      </c>
      <c r="D1030" s="309" t="n">
        <v>21.44</v>
      </c>
      <c r="E1030" s="310"/>
      <c r="F1030" s="310"/>
    </row>
    <row r="1031" customFormat="false" ht="23.85" hidden="false" customHeight="false" outlineLevel="0" collapsed="false">
      <c r="A1031" s="306" t="n">
        <v>1598</v>
      </c>
      <c r="B1031" s="307" t="s">
        <v>9839</v>
      </c>
      <c r="C1031" s="308" t="s">
        <v>899</v>
      </c>
      <c r="D1031" s="309" t="n">
        <v>14.53</v>
      </c>
      <c r="E1031" s="310"/>
      <c r="F1031" s="310"/>
    </row>
    <row r="1032" customFormat="false" ht="23.85" hidden="false" customHeight="false" outlineLevel="0" collapsed="false">
      <c r="A1032" s="306" t="n">
        <v>1603</v>
      </c>
      <c r="B1032" s="307" t="s">
        <v>9840</v>
      </c>
      <c r="C1032" s="308" t="s">
        <v>899</v>
      </c>
      <c r="D1032" s="309" t="n">
        <v>83.16</v>
      </c>
      <c r="E1032" s="310"/>
      <c r="F1032" s="310"/>
    </row>
    <row r="1033" customFormat="false" ht="23.85" hidden="false" customHeight="false" outlineLevel="0" collapsed="false">
      <c r="A1033" s="306" t="n">
        <v>1599</v>
      </c>
      <c r="B1033" s="307" t="s">
        <v>9841</v>
      </c>
      <c r="C1033" s="308" t="s">
        <v>899</v>
      </c>
      <c r="D1033" s="309" t="n">
        <v>16.86</v>
      </c>
      <c r="E1033" s="310"/>
      <c r="F1033" s="310"/>
    </row>
    <row r="1034" customFormat="false" ht="23.85" hidden="false" customHeight="false" outlineLevel="0" collapsed="false">
      <c r="A1034" s="306" t="n">
        <v>1597</v>
      </c>
      <c r="B1034" s="307" t="s">
        <v>9842</v>
      </c>
      <c r="C1034" s="308" t="s">
        <v>899</v>
      </c>
      <c r="D1034" s="309" t="n">
        <v>13.66</v>
      </c>
      <c r="E1034" s="310"/>
      <c r="F1034" s="310"/>
    </row>
    <row r="1035" customFormat="false" ht="14.25" hidden="false" customHeight="false" outlineLevel="0" collapsed="false">
      <c r="A1035" s="306" t="n">
        <v>39602</v>
      </c>
      <c r="B1035" s="307" t="s">
        <v>9843</v>
      </c>
      <c r="C1035" s="308" t="s">
        <v>899</v>
      </c>
      <c r="D1035" s="309" t="n">
        <v>2.13</v>
      </c>
      <c r="E1035" s="310"/>
      <c r="F1035" s="310"/>
    </row>
    <row r="1036" customFormat="false" ht="14.25" hidden="false" customHeight="false" outlineLevel="0" collapsed="false">
      <c r="A1036" s="306" t="n">
        <v>39603</v>
      </c>
      <c r="B1036" s="307" t="s">
        <v>9844</v>
      </c>
      <c r="C1036" s="308" t="s">
        <v>899</v>
      </c>
      <c r="D1036" s="309" t="n">
        <v>4.54</v>
      </c>
      <c r="E1036" s="310"/>
      <c r="F1036" s="310"/>
    </row>
    <row r="1037" customFormat="false" ht="23.85" hidden="false" customHeight="false" outlineLevel="0" collapsed="false">
      <c r="A1037" s="306" t="n">
        <v>11821</v>
      </c>
      <c r="B1037" s="307" t="s">
        <v>9845</v>
      </c>
      <c r="C1037" s="308" t="s">
        <v>899</v>
      </c>
      <c r="D1037" s="309" t="n">
        <v>11.22</v>
      </c>
      <c r="E1037" s="310"/>
      <c r="F1037" s="310"/>
    </row>
    <row r="1038" customFormat="false" ht="23.85" hidden="false" customHeight="false" outlineLevel="0" collapsed="false">
      <c r="A1038" s="306" t="n">
        <v>1562</v>
      </c>
      <c r="B1038" s="307" t="s">
        <v>9846</v>
      </c>
      <c r="C1038" s="308" t="s">
        <v>899</v>
      </c>
      <c r="D1038" s="309" t="n">
        <v>18.37</v>
      </c>
      <c r="E1038" s="310"/>
      <c r="F1038" s="310"/>
    </row>
    <row r="1039" customFormat="false" ht="23.85" hidden="false" customHeight="false" outlineLevel="0" collapsed="false">
      <c r="A1039" s="306" t="n">
        <v>1563</v>
      </c>
      <c r="B1039" s="307" t="s">
        <v>9847</v>
      </c>
      <c r="C1039" s="308" t="s">
        <v>899</v>
      </c>
      <c r="D1039" s="309" t="n">
        <v>24.65</v>
      </c>
      <c r="E1039" s="310"/>
      <c r="F1039" s="310"/>
    </row>
    <row r="1040" customFormat="false" ht="14.25" hidden="false" customHeight="false" outlineLevel="0" collapsed="false">
      <c r="A1040" s="306" t="n">
        <v>11856</v>
      </c>
      <c r="B1040" s="307" t="s">
        <v>9848</v>
      </c>
      <c r="C1040" s="308" t="s">
        <v>899</v>
      </c>
      <c r="D1040" s="309" t="n">
        <v>7.35</v>
      </c>
      <c r="E1040" s="310"/>
      <c r="F1040" s="310"/>
    </row>
    <row r="1041" customFormat="false" ht="14.25" hidden="false" customHeight="false" outlineLevel="0" collapsed="false">
      <c r="A1041" s="306" t="n">
        <v>11857</v>
      </c>
      <c r="B1041" s="307" t="s">
        <v>9849</v>
      </c>
      <c r="C1041" s="308" t="s">
        <v>899</v>
      </c>
      <c r="D1041" s="309" t="n">
        <v>38.68</v>
      </c>
      <c r="E1041" s="310"/>
      <c r="F1041" s="310"/>
    </row>
    <row r="1042" customFormat="false" ht="14.25" hidden="false" customHeight="false" outlineLevel="0" collapsed="false">
      <c r="A1042" s="306" t="n">
        <v>11858</v>
      </c>
      <c r="B1042" s="307" t="s">
        <v>9850</v>
      </c>
      <c r="C1042" s="308" t="s">
        <v>899</v>
      </c>
      <c r="D1042" s="309" t="n">
        <v>48.01</v>
      </c>
      <c r="E1042" s="310"/>
      <c r="F1042" s="310"/>
    </row>
    <row r="1043" customFormat="false" ht="14.25" hidden="false" customHeight="false" outlineLevel="0" collapsed="false">
      <c r="A1043" s="306" t="n">
        <v>1539</v>
      </c>
      <c r="B1043" s="307" t="s">
        <v>9851</v>
      </c>
      <c r="C1043" s="308" t="s">
        <v>899</v>
      </c>
      <c r="D1043" s="309" t="n">
        <v>8.64</v>
      </c>
      <c r="E1043" s="310"/>
      <c r="F1043" s="310"/>
    </row>
    <row r="1044" customFormat="false" ht="14.25" hidden="false" customHeight="false" outlineLevel="0" collapsed="false">
      <c r="A1044" s="306" t="n">
        <v>11859</v>
      </c>
      <c r="B1044" s="307" t="s">
        <v>9852</v>
      </c>
      <c r="C1044" s="308" t="s">
        <v>899</v>
      </c>
      <c r="D1044" s="309" t="n">
        <v>65.32</v>
      </c>
      <c r="E1044" s="310"/>
      <c r="F1044" s="310"/>
    </row>
    <row r="1045" customFormat="false" ht="14.25" hidden="false" customHeight="false" outlineLevel="0" collapsed="false">
      <c r="A1045" s="306" t="n">
        <v>1550</v>
      </c>
      <c r="B1045" s="307" t="s">
        <v>9853</v>
      </c>
      <c r="C1045" s="308" t="s">
        <v>899</v>
      </c>
      <c r="D1045" s="309" t="n">
        <v>9.11</v>
      </c>
      <c r="E1045" s="310"/>
      <c r="F1045" s="310"/>
    </row>
    <row r="1046" customFormat="false" ht="14.25" hidden="false" customHeight="false" outlineLevel="0" collapsed="false">
      <c r="A1046" s="306" t="n">
        <v>11854</v>
      </c>
      <c r="B1046" s="307" t="s">
        <v>9854</v>
      </c>
      <c r="C1046" s="308" t="s">
        <v>899</v>
      </c>
      <c r="D1046" s="309" t="n">
        <v>11.38</v>
      </c>
      <c r="E1046" s="310"/>
      <c r="F1046" s="310"/>
    </row>
    <row r="1047" customFormat="false" ht="14.25" hidden="false" customHeight="false" outlineLevel="0" collapsed="false">
      <c r="A1047" s="306" t="n">
        <v>11862</v>
      </c>
      <c r="B1047" s="307" t="s">
        <v>9855</v>
      </c>
      <c r="C1047" s="308" t="s">
        <v>899</v>
      </c>
      <c r="D1047" s="309" t="n">
        <v>15.97</v>
      </c>
      <c r="E1047" s="310"/>
      <c r="F1047" s="310"/>
    </row>
    <row r="1048" customFormat="false" ht="14.25" hidden="false" customHeight="false" outlineLevel="0" collapsed="false">
      <c r="A1048" s="306" t="n">
        <v>11863</v>
      </c>
      <c r="B1048" s="307" t="s">
        <v>9856</v>
      </c>
      <c r="C1048" s="308" t="s">
        <v>899</v>
      </c>
      <c r="D1048" s="309" t="n">
        <v>6.45</v>
      </c>
      <c r="E1048" s="310"/>
      <c r="F1048" s="310"/>
    </row>
    <row r="1049" customFormat="false" ht="14.25" hidden="false" customHeight="false" outlineLevel="0" collapsed="false">
      <c r="A1049" s="306" t="n">
        <v>11855</v>
      </c>
      <c r="B1049" s="307" t="s">
        <v>9857</v>
      </c>
      <c r="C1049" s="308" t="s">
        <v>899</v>
      </c>
      <c r="D1049" s="309" t="n">
        <v>23.84</v>
      </c>
      <c r="E1049" s="310"/>
      <c r="F1049" s="310"/>
    </row>
    <row r="1050" customFormat="false" ht="14.25" hidden="false" customHeight="false" outlineLevel="0" collapsed="false">
      <c r="A1050" s="306" t="n">
        <v>11864</v>
      </c>
      <c r="B1050" s="307" t="s">
        <v>9858</v>
      </c>
      <c r="C1050" s="308" t="s">
        <v>899</v>
      </c>
      <c r="D1050" s="309" t="n">
        <v>36.04</v>
      </c>
      <c r="E1050" s="310"/>
      <c r="F1050" s="310"/>
    </row>
    <row r="1051" customFormat="false" ht="23.85" hidden="false" customHeight="false" outlineLevel="0" collapsed="false">
      <c r="A1051" s="306" t="n">
        <v>2527</v>
      </c>
      <c r="B1051" s="307" t="s">
        <v>9859</v>
      </c>
      <c r="C1051" s="308" t="s">
        <v>899</v>
      </c>
      <c r="D1051" s="309" t="n">
        <v>10.32</v>
      </c>
      <c r="E1051" s="310"/>
      <c r="F1051" s="310"/>
    </row>
    <row r="1052" customFormat="false" ht="23.85" hidden="false" customHeight="false" outlineLevel="0" collapsed="false">
      <c r="A1052" s="306" t="n">
        <v>2526</v>
      </c>
      <c r="B1052" s="307" t="s">
        <v>9860</v>
      </c>
      <c r="C1052" s="308" t="s">
        <v>899</v>
      </c>
      <c r="D1052" s="309" t="n">
        <v>6.61</v>
      </c>
      <c r="E1052" s="310"/>
      <c r="F1052" s="310"/>
    </row>
    <row r="1053" customFormat="false" ht="23.85" hidden="false" customHeight="false" outlineLevel="0" collapsed="false">
      <c r="A1053" s="306" t="n">
        <v>2483</v>
      </c>
      <c r="B1053" s="307" t="s">
        <v>9861</v>
      </c>
      <c r="C1053" s="308" t="s">
        <v>899</v>
      </c>
      <c r="D1053" s="309" t="n">
        <v>4.71</v>
      </c>
      <c r="E1053" s="310"/>
      <c r="F1053" s="310"/>
    </row>
    <row r="1054" customFormat="false" ht="23.85" hidden="false" customHeight="false" outlineLevel="0" collapsed="false">
      <c r="A1054" s="306" t="n">
        <v>2487</v>
      </c>
      <c r="B1054" s="307" t="s">
        <v>9862</v>
      </c>
      <c r="C1054" s="308" t="s">
        <v>899</v>
      </c>
      <c r="D1054" s="309" t="n">
        <v>2.25</v>
      </c>
      <c r="E1054" s="310"/>
      <c r="F1054" s="310"/>
    </row>
    <row r="1055" customFormat="false" ht="23.85" hidden="false" customHeight="false" outlineLevel="0" collapsed="false">
      <c r="A1055" s="306" t="n">
        <v>2528</v>
      </c>
      <c r="B1055" s="307" t="s">
        <v>9863</v>
      </c>
      <c r="C1055" s="308" t="s">
        <v>899</v>
      </c>
      <c r="D1055" s="309" t="n">
        <v>25.96</v>
      </c>
      <c r="E1055" s="310"/>
      <c r="F1055" s="310"/>
    </row>
    <row r="1056" customFormat="false" ht="23.85" hidden="false" customHeight="false" outlineLevel="0" collapsed="false">
      <c r="A1056" s="306" t="n">
        <v>2489</v>
      </c>
      <c r="B1056" s="307" t="s">
        <v>9864</v>
      </c>
      <c r="C1056" s="308" t="s">
        <v>899</v>
      </c>
      <c r="D1056" s="309" t="n">
        <v>11.43</v>
      </c>
      <c r="E1056" s="310"/>
      <c r="F1056" s="310"/>
    </row>
    <row r="1057" customFormat="false" ht="23.85" hidden="false" customHeight="false" outlineLevel="0" collapsed="false">
      <c r="A1057" s="306" t="n">
        <v>2484</v>
      </c>
      <c r="B1057" s="307" t="s">
        <v>9865</v>
      </c>
      <c r="C1057" s="308" t="s">
        <v>899</v>
      </c>
      <c r="D1057" s="309" t="n">
        <v>37.71</v>
      </c>
      <c r="E1057" s="310"/>
      <c r="F1057" s="310"/>
    </row>
    <row r="1058" customFormat="false" ht="23.85" hidden="false" customHeight="false" outlineLevel="0" collapsed="false">
      <c r="A1058" s="306" t="n">
        <v>2488</v>
      </c>
      <c r="B1058" s="307" t="s">
        <v>9866</v>
      </c>
      <c r="C1058" s="308" t="s">
        <v>899</v>
      </c>
      <c r="D1058" s="309" t="n">
        <v>2.64</v>
      </c>
      <c r="E1058" s="310"/>
      <c r="F1058" s="310"/>
    </row>
    <row r="1059" customFormat="false" ht="23.85" hidden="false" customHeight="false" outlineLevel="0" collapsed="false">
      <c r="A1059" s="306" t="n">
        <v>2485</v>
      </c>
      <c r="B1059" s="307" t="s">
        <v>9867</v>
      </c>
      <c r="C1059" s="308" t="s">
        <v>899</v>
      </c>
      <c r="D1059" s="309" t="n">
        <v>59.1</v>
      </c>
      <c r="E1059" s="310"/>
      <c r="F1059" s="310"/>
    </row>
    <row r="1060" customFormat="false" ht="14.25" hidden="false" customHeight="false" outlineLevel="0" collapsed="false">
      <c r="A1060" s="306" t="n">
        <v>44247</v>
      </c>
      <c r="B1060" s="307" t="s">
        <v>9868</v>
      </c>
      <c r="C1060" s="308" t="s">
        <v>899</v>
      </c>
      <c r="D1060" s="309" t="n">
        <v>1762.6</v>
      </c>
      <c r="E1060" s="310"/>
      <c r="F1060" s="310"/>
    </row>
    <row r="1061" customFormat="false" ht="14.25" hidden="false" customHeight="false" outlineLevel="0" collapsed="false">
      <c r="A1061" s="306" t="n">
        <v>38005</v>
      </c>
      <c r="B1061" s="307" t="s">
        <v>9869</v>
      </c>
      <c r="C1061" s="308" t="s">
        <v>899</v>
      </c>
      <c r="D1061" s="309" t="n">
        <v>20.96</v>
      </c>
      <c r="E1061" s="310"/>
      <c r="F1061" s="310"/>
    </row>
    <row r="1062" customFormat="false" ht="14.25" hidden="false" customHeight="false" outlineLevel="0" collapsed="false">
      <c r="A1062" s="306" t="n">
        <v>38006</v>
      </c>
      <c r="B1062" s="307" t="s">
        <v>9870</v>
      </c>
      <c r="C1062" s="308" t="s">
        <v>899</v>
      </c>
      <c r="D1062" s="309" t="n">
        <v>27.85</v>
      </c>
      <c r="E1062" s="310"/>
      <c r="F1062" s="310"/>
    </row>
    <row r="1063" customFormat="false" ht="14.25" hidden="false" customHeight="false" outlineLevel="0" collapsed="false">
      <c r="A1063" s="306" t="n">
        <v>38428</v>
      </c>
      <c r="B1063" s="307" t="s">
        <v>9871</v>
      </c>
      <c r="C1063" s="308" t="s">
        <v>899</v>
      </c>
      <c r="D1063" s="309" t="n">
        <v>24.94</v>
      </c>
      <c r="E1063" s="310"/>
      <c r="F1063" s="310"/>
    </row>
    <row r="1064" customFormat="false" ht="14.25" hidden="false" customHeight="false" outlineLevel="0" collapsed="false">
      <c r="A1064" s="306" t="n">
        <v>38007</v>
      </c>
      <c r="B1064" s="307" t="s">
        <v>9872</v>
      </c>
      <c r="C1064" s="308" t="s">
        <v>899</v>
      </c>
      <c r="D1064" s="309" t="n">
        <v>32.13</v>
      </c>
      <c r="E1064" s="310"/>
      <c r="F1064" s="310"/>
    </row>
    <row r="1065" customFormat="false" ht="14.25" hidden="false" customHeight="false" outlineLevel="0" collapsed="false">
      <c r="A1065" s="306" t="n">
        <v>38008</v>
      </c>
      <c r="B1065" s="307" t="s">
        <v>9873</v>
      </c>
      <c r="C1065" s="308" t="s">
        <v>899</v>
      </c>
      <c r="D1065" s="309" t="n">
        <v>51.42</v>
      </c>
      <c r="E1065" s="310"/>
      <c r="F1065" s="310"/>
    </row>
    <row r="1066" customFormat="false" ht="14.25" hidden="false" customHeight="false" outlineLevel="0" collapsed="false">
      <c r="A1066" s="306" t="n">
        <v>38009</v>
      </c>
      <c r="B1066" s="307" t="s">
        <v>9874</v>
      </c>
      <c r="C1066" s="308" t="s">
        <v>899</v>
      </c>
      <c r="D1066" s="309" t="n">
        <v>62.95</v>
      </c>
      <c r="E1066" s="310"/>
      <c r="F1066" s="310"/>
    </row>
    <row r="1067" customFormat="false" ht="14.25" hidden="false" customHeight="false" outlineLevel="0" collapsed="false">
      <c r="A1067" s="306" t="n">
        <v>44248</v>
      </c>
      <c r="B1067" s="307" t="s">
        <v>9875</v>
      </c>
      <c r="C1067" s="308" t="s">
        <v>899</v>
      </c>
      <c r="D1067" s="309" t="n">
        <v>102.6</v>
      </c>
      <c r="E1067" s="310"/>
      <c r="F1067" s="310"/>
    </row>
    <row r="1068" customFormat="false" ht="14.25" hidden="false" customHeight="false" outlineLevel="0" collapsed="false">
      <c r="A1068" s="306" t="n">
        <v>44249</v>
      </c>
      <c r="B1068" s="307" t="s">
        <v>9876</v>
      </c>
      <c r="C1068" s="308" t="s">
        <v>899</v>
      </c>
      <c r="D1068" s="309" t="n">
        <v>395.86</v>
      </c>
      <c r="E1068" s="310"/>
      <c r="F1068" s="310"/>
    </row>
    <row r="1069" customFormat="false" ht="14.25" hidden="false" customHeight="false" outlineLevel="0" collapsed="false">
      <c r="A1069" s="306" t="n">
        <v>44250</v>
      </c>
      <c r="B1069" s="307" t="s">
        <v>9877</v>
      </c>
      <c r="C1069" s="308" t="s">
        <v>899</v>
      </c>
      <c r="D1069" s="309" t="n">
        <v>574.87</v>
      </c>
      <c r="E1069" s="310"/>
      <c r="F1069" s="310"/>
    </row>
    <row r="1070" customFormat="false" ht="35.05" hidden="false" customHeight="false" outlineLevel="0" collapsed="false">
      <c r="A1070" s="306" t="n">
        <v>3104</v>
      </c>
      <c r="B1070" s="307" t="s">
        <v>9878</v>
      </c>
      <c r="C1070" s="308" t="s">
        <v>9879</v>
      </c>
      <c r="D1070" s="309" t="n">
        <v>157.28</v>
      </c>
      <c r="E1070" s="310"/>
      <c r="F1070" s="310"/>
    </row>
    <row r="1071" customFormat="false" ht="23.85" hidden="false" customHeight="false" outlineLevel="0" collapsed="false">
      <c r="A1071" s="306" t="n">
        <v>1607</v>
      </c>
      <c r="B1071" s="307" t="s">
        <v>9880</v>
      </c>
      <c r="C1071" s="308" t="s">
        <v>9879</v>
      </c>
      <c r="D1071" s="309" t="n">
        <v>0.19</v>
      </c>
      <c r="E1071" s="310"/>
      <c r="F1071" s="310"/>
    </row>
    <row r="1072" customFormat="false" ht="23.85" hidden="false" customHeight="false" outlineLevel="0" collapsed="false">
      <c r="A1072" s="306" t="n">
        <v>38169</v>
      </c>
      <c r="B1072" s="307" t="s">
        <v>9881</v>
      </c>
      <c r="C1072" s="308" t="s">
        <v>9879</v>
      </c>
      <c r="D1072" s="309" t="n">
        <v>77.07</v>
      </c>
      <c r="E1072" s="310"/>
      <c r="F1072" s="310"/>
    </row>
    <row r="1073" customFormat="false" ht="23.85" hidden="false" customHeight="false" outlineLevel="0" collapsed="false">
      <c r="A1073" s="306" t="n">
        <v>6142</v>
      </c>
      <c r="B1073" s="307" t="s">
        <v>9882</v>
      </c>
      <c r="C1073" s="308" t="s">
        <v>899</v>
      </c>
      <c r="D1073" s="309" t="n">
        <v>9.11</v>
      </c>
      <c r="E1073" s="310"/>
      <c r="F1073" s="310"/>
    </row>
    <row r="1074" customFormat="false" ht="23.85" hidden="false" customHeight="false" outlineLevel="0" collapsed="false">
      <c r="A1074" s="306" t="n">
        <v>11686</v>
      </c>
      <c r="B1074" s="307" t="s">
        <v>9883</v>
      </c>
      <c r="C1074" s="308" t="s">
        <v>899</v>
      </c>
      <c r="D1074" s="309" t="n">
        <v>12.65</v>
      </c>
      <c r="E1074" s="310"/>
      <c r="F1074" s="310"/>
    </row>
    <row r="1075" customFormat="false" ht="23.85" hidden="false" customHeight="false" outlineLevel="0" collapsed="false">
      <c r="A1075" s="306" t="n">
        <v>10667</v>
      </c>
      <c r="B1075" s="307" t="s">
        <v>9884</v>
      </c>
      <c r="C1075" s="308" t="s">
        <v>899</v>
      </c>
      <c r="D1075" s="309" t="n">
        <v>18000</v>
      </c>
      <c r="E1075" s="310"/>
      <c r="F1075" s="310"/>
    </row>
    <row r="1076" customFormat="false" ht="23.85" hidden="false" customHeight="false" outlineLevel="0" collapsed="false">
      <c r="A1076" s="306" t="n">
        <v>1613</v>
      </c>
      <c r="B1076" s="307" t="s">
        <v>9885</v>
      </c>
      <c r="C1076" s="308" t="s">
        <v>899</v>
      </c>
      <c r="D1076" s="309" t="n">
        <v>2334.43</v>
      </c>
      <c r="E1076" s="310"/>
      <c r="F1076" s="310"/>
    </row>
    <row r="1077" customFormat="false" ht="23.85" hidden="false" customHeight="false" outlineLevel="0" collapsed="false">
      <c r="A1077" s="306" t="n">
        <v>1626</v>
      </c>
      <c r="B1077" s="307" t="s">
        <v>9886</v>
      </c>
      <c r="C1077" s="308" t="s">
        <v>899</v>
      </c>
      <c r="D1077" s="309" t="n">
        <v>3491.43</v>
      </c>
      <c r="E1077" s="310"/>
      <c r="F1077" s="310"/>
    </row>
    <row r="1078" customFormat="false" ht="14.25" hidden="false" customHeight="false" outlineLevel="0" collapsed="false">
      <c r="A1078" s="306" t="n">
        <v>1625</v>
      </c>
      <c r="B1078" s="307" t="s">
        <v>9887</v>
      </c>
      <c r="C1078" s="308" t="s">
        <v>899</v>
      </c>
      <c r="D1078" s="309" t="n">
        <v>243.86</v>
      </c>
      <c r="E1078" s="310"/>
      <c r="F1078" s="310"/>
    </row>
    <row r="1079" customFormat="false" ht="23.85" hidden="false" customHeight="false" outlineLevel="0" collapsed="false">
      <c r="A1079" s="306" t="n">
        <v>1622</v>
      </c>
      <c r="B1079" s="307" t="s">
        <v>9888</v>
      </c>
      <c r="C1079" s="308" t="s">
        <v>899</v>
      </c>
      <c r="D1079" s="309" t="n">
        <v>7878.72</v>
      </c>
      <c r="E1079" s="310"/>
      <c r="F1079" s="310"/>
    </row>
    <row r="1080" customFormat="false" ht="14.25" hidden="false" customHeight="false" outlineLevel="0" collapsed="false">
      <c r="A1080" s="306" t="n">
        <v>1620</v>
      </c>
      <c r="B1080" s="307" t="s">
        <v>9889</v>
      </c>
      <c r="C1080" s="308" t="s">
        <v>899</v>
      </c>
      <c r="D1080" s="309" t="n">
        <v>513.7</v>
      </c>
      <c r="E1080" s="310"/>
      <c r="F1080" s="310"/>
    </row>
    <row r="1081" customFormat="false" ht="23.85" hidden="false" customHeight="false" outlineLevel="0" collapsed="false">
      <c r="A1081" s="306" t="n">
        <v>1629</v>
      </c>
      <c r="B1081" s="307" t="s">
        <v>9890</v>
      </c>
      <c r="C1081" s="308" t="s">
        <v>899</v>
      </c>
      <c r="D1081" s="309" t="n">
        <v>19174.92</v>
      </c>
      <c r="E1081" s="310"/>
      <c r="F1081" s="310"/>
    </row>
    <row r="1082" customFormat="false" ht="14.25" hidden="false" customHeight="false" outlineLevel="0" collapsed="false">
      <c r="A1082" s="306" t="n">
        <v>1627</v>
      </c>
      <c r="B1082" s="307" t="s">
        <v>9891</v>
      </c>
      <c r="C1082" s="308" t="s">
        <v>899</v>
      </c>
      <c r="D1082" s="309" t="n">
        <v>981.93</v>
      </c>
      <c r="E1082" s="310"/>
      <c r="F1082" s="310"/>
    </row>
    <row r="1083" customFormat="false" ht="14.25" hidden="false" customHeight="false" outlineLevel="0" collapsed="false">
      <c r="A1083" s="306" t="n">
        <v>1623</v>
      </c>
      <c r="B1083" s="307" t="s">
        <v>9892</v>
      </c>
      <c r="C1083" s="308" t="s">
        <v>899</v>
      </c>
      <c r="D1083" s="309" t="n">
        <v>198.88</v>
      </c>
      <c r="E1083" s="310"/>
      <c r="F1083" s="310"/>
    </row>
    <row r="1084" customFormat="false" ht="14.25" hidden="false" customHeight="false" outlineLevel="0" collapsed="false">
      <c r="A1084" s="306" t="n">
        <v>1619</v>
      </c>
      <c r="B1084" s="307" t="s">
        <v>9893</v>
      </c>
      <c r="C1084" s="308" t="s">
        <v>899</v>
      </c>
      <c r="D1084" s="309" t="n">
        <v>273.57</v>
      </c>
      <c r="E1084" s="310"/>
      <c r="F1084" s="310"/>
    </row>
    <row r="1085" customFormat="false" ht="23.85" hidden="false" customHeight="false" outlineLevel="0" collapsed="false">
      <c r="A1085" s="306" t="n">
        <v>1630</v>
      </c>
      <c r="B1085" s="307" t="s">
        <v>9894</v>
      </c>
      <c r="C1085" s="308" t="s">
        <v>899</v>
      </c>
      <c r="D1085" s="309" t="n">
        <v>6023.44</v>
      </c>
      <c r="E1085" s="310"/>
      <c r="F1085" s="310"/>
    </row>
    <row r="1086" customFormat="false" ht="14.25" hidden="false" customHeight="false" outlineLevel="0" collapsed="false">
      <c r="A1086" s="306" t="n">
        <v>1616</v>
      </c>
      <c r="B1086" s="307" t="s">
        <v>9895</v>
      </c>
      <c r="C1086" s="308" t="s">
        <v>899</v>
      </c>
      <c r="D1086" s="309" t="n">
        <v>9264.16</v>
      </c>
      <c r="E1086" s="310"/>
      <c r="F1086" s="310"/>
    </row>
    <row r="1087" customFormat="false" ht="14.25" hidden="false" customHeight="false" outlineLevel="0" collapsed="false">
      <c r="A1087" s="306" t="n">
        <v>1614</v>
      </c>
      <c r="B1087" s="307" t="s">
        <v>9896</v>
      </c>
      <c r="C1087" s="308" t="s">
        <v>899</v>
      </c>
      <c r="D1087" s="309" t="n">
        <v>423.4</v>
      </c>
      <c r="E1087" s="310"/>
      <c r="F1087" s="310"/>
    </row>
    <row r="1088" customFormat="false" ht="14.25" hidden="false" customHeight="false" outlineLevel="0" collapsed="false">
      <c r="A1088" s="306" t="n">
        <v>1617</v>
      </c>
      <c r="B1088" s="307" t="s">
        <v>9897</v>
      </c>
      <c r="C1088" s="308" t="s">
        <v>899</v>
      </c>
      <c r="D1088" s="309" t="n">
        <v>11059.4</v>
      </c>
      <c r="E1088" s="310"/>
      <c r="F1088" s="310"/>
    </row>
    <row r="1089" customFormat="false" ht="14.25" hidden="false" customHeight="false" outlineLevel="0" collapsed="false">
      <c r="A1089" s="306" t="n">
        <v>1621</v>
      </c>
      <c r="B1089" s="307" t="s">
        <v>9898</v>
      </c>
      <c r="C1089" s="308" t="s">
        <v>899</v>
      </c>
      <c r="D1089" s="309" t="n">
        <v>757.25</v>
      </c>
      <c r="E1089" s="310"/>
      <c r="F1089" s="310"/>
    </row>
    <row r="1090" customFormat="false" ht="14.25" hidden="false" customHeight="false" outlineLevel="0" collapsed="false">
      <c r="A1090" s="306" t="n">
        <v>1624</v>
      </c>
      <c r="B1090" s="307" t="s">
        <v>9899</v>
      </c>
      <c r="C1090" s="308" t="s">
        <v>899</v>
      </c>
      <c r="D1090" s="309" t="n">
        <v>27184.55</v>
      </c>
      <c r="E1090" s="310"/>
      <c r="F1090" s="310"/>
    </row>
    <row r="1091" customFormat="false" ht="14.25" hidden="false" customHeight="false" outlineLevel="0" collapsed="false">
      <c r="A1091" s="306" t="n">
        <v>1615</v>
      </c>
      <c r="B1091" s="307" t="s">
        <v>9900</v>
      </c>
      <c r="C1091" s="308" t="s">
        <v>899</v>
      </c>
      <c r="D1091" s="309" t="n">
        <v>1421.99</v>
      </c>
      <c r="E1091" s="310"/>
      <c r="F1091" s="310"/>
    </row>
    <row r="1092" customFormat="false" ht="14.25" hidden="false" customHeight="false" outlineLevel="0" collapsed="false">
      <c r="A1092" s="306" t="n">
        <v>1612</v>
      </c>
      <c r="B1092" s="307" t="s">
        <v>9901</v>
      </c>
      <c r="C1092" s="308" t="s">
        <v>899</v>
      </c>
      <c r="D1092" s="309" t="n">
        <v>187.29</v>
      </c>
      <c r="E1092" s="310"/>
      <c r="F1092" s="310"/>
    </row>
    <row r="1093" customFormat="false" ht="14.25" hidden="false" customHeight="false" outlineLevel="0" collapsed="false">
      <c r="A1093" s="306" t="n">
        <v>1618</v>
      </c>
      <c r="B1093" s="307" t="s">
        <v>9902</v>
      </c>
      <c r="C1093" s="308" t="s">
        <v>899</v>
      </c>
      <c r="D1093" s="309" t="n">
        <v>1954.03</v>
      </c>
      <c r="E1093" s="310"/>
      <c r="F1093" s="310"/>
    </row>
    <row r="1094" customFormat="false" ht="14.25" hidden="false" customHeight="false" outlineLevel="0" collapsed="false">
      <c r="A1094" s="306" t="n">
        <v>14211</v>
      </c>
      <c r="B1094" s="307" t="s">
        <v>9903</v>
      </c>
      <c r="C1094" s="308" t="s">
        <v>899</v>
      </c>
      <c r="D1094" s="309" t="n">
        <v>40.35</v>
      </c>
      <c r="E1094" s="310"/>
      <c r="F1094" s="310"/>
    </row>
    <row r="1095" customFormat="false" ht="23.85" hidden="false" customHeight="false" outlineLevel="0" collapsed="false">
      <c r="A1095" s="306" t="n">
        <v>43657</v>
      </c>
      <c r="B1095" s="307" t="s">
        <v>9904</v>
      </c>
      <c r="C1095" s="308" t="s">
        <v>904</v>
      </c>
      <c r="D1095" s="309" t="n">
        <v>14.37</v>
      </c>
      <c r="E1095" s="310"/>
      <c r="F1095" s="310"/>
    </row>
    <row r="1096" customFormat="false" ht="14.25" hidden="false" customHeight="false" outlineLevel="0" collapsed="false">
      <c r="A1096" s="306" t="n">
        <v>38200</v>
      </c>
      <c r="B1096" s="307" t="s">
        <v>9905</v>
      </c>
      <c r="C1096" s="308" t="s">
        <v>9906</v>
      </c>
      <c r="D1096" s="309" t="n">
        <v>678.65</v>
      </c>
      <c r="E1096" s="310"/>
      <c r="F1096" s="310"/>
    </row>
    <row r="1097" customFormat="false" ht="23.85" hidden="false" customHeight="false" outlineLevel="0" collapsed="false">
      <c r="A1097" s="306" t="n">
        <v>39269</v>
      </c>
      <c r="B1097" s="307" t="s">
        <v>9907</v>
      </c>
      <c r="C1097" s="308" t="s">
        <v>904</v>
      </c>
      <c r="D1097" s="309" t="n">
        <v>1.34</v>
      </c>
      <c r="E1097" s="310"/>
      <c r="F1097" s="310"/>
    </row>
    <row r="1098" customFormat="false" ht="23.85" hidden="false" customHeight="false" outlineLevel="0" collapsed="false">
      <c r="A1098" s="306" t="n">
        <v>11889</v>
      </c>
      <c r="B1098" s="307" t="s">
        <v>9908</v>
      </c>
      <c r="C1098" s="308" t="s">
        <v>904</v>
      </c>
      <c r="D1098" s="309" t="n">
        <v>1.84</v>
      </c>
      <c r="E1098" s="310"/>
      <c r="F1098" s="310"/>
    </row>
    <row r="1099" customFormat="false" ht="23.85" hidden="false" customHeight="false" outlineLevel="0" collapsed="false">
      <c r="A1099" s="306" t="n">
        <v>39270</v>
      </c>
      <c r="B1099" s="307" t="s">
        <v>9909</v>
      </c>
      <c r="C1099" s="308" t="s">
        <v>904</v>
      </c>
      <c r="D1099" s="309" t="n">
        <v>2.39</v>
      </c>
      <c r="E1099" s="310"/>
      <c r="F1099" s="310"/>
    </row>
    <row r="1100" customFormat="false" ht="23.85" hidden="false" customHeight="false" outlineLevel="0" collapsed="false">
      <c r="A1100" s="306" t="n">
        <v>11890</v>
      </c>
      <c r="B1100" s="307" t="s">
        <v>9910</v>
      </c>
      <c r="C1100" s="308" t="s">
        <v>904</v>
      </c>
      <c r="D1100" s="309" t="n">
        <v>3.25</v>
      </c>
      <c r="E1100" s="310"/>
      <c r="F1100" s="310"/>
    </row>
    <row r="1101" customFormat="false" ht="23.85" hidden="false" customHeight="false" outlineLevel="0" collapsed="false">
      <c r="A1101" s="306" t="n">
        <v>11891</v>
      </c>
      <c r="B1101" s="307" t="s">
        <v>9911</v>
      </c>
      <c r="C1101" s="308" t="s">
        <v>904</v>
      </c>
      <c r="D1101" s="309" t="n">
        <v>5.27</v>
      </c>
      <c r="E1101" s="310"/>
      <c r="F1101" s="310"/>
    </row>
    <row r="1102" customFormat="false" ht="23.85" hidden="false" customHeight="false" outlineLevel="0" collapsed="false">
      <c r="A1102" s="306" t="n">
        <v>11892</v>
      </c>
      <c r="B1102" s="307" t="s">
        <v>9912</v>
      </c>
      <c r="C1102" s="308" t="s">
        <v>904</v>
      </c>
      <c r="D1102" s="309" t="n">
        <v>8.62</v>
      </c>
      <c r="E1102" s="310"/>
      <c r="F1102" s="310"/>
    </row>
    <row r="1103" customFormat="false" ht="14.25" hidden="false" customHeight="false" outlineLevel="0" collapsed="false">
      <c r="A1103" s="306" t="n">
        <v>44274</v>
      </c>
      <c r="B1103" s="307" t="s">
        <v>9913</v>
      </c>
      <c r="C1103" s="308" t="s">
        <v>899</v>
      </c>
      <c r="D1103" s="309" t="n">
        <v>743.49</v>
      </c>
      <c r="E1103" s="310"/>
      <c r="F1103" s="310"/>
    </row>
    <row r="1104" customFormat="false" ht="14.25" hidden="false" customHeight="false" outlineLevel="0" collapsed="false">
      <c r="A1104" s="306" t="n">
        <v>5086</v>
      </c>
      <c r="B1104" s="307" t="s">
        <v>9914</v>
      </c>
      <c r="C1104" s="308" t="s">
        <v>1142</v>
      </c>
      <c r="D1104" s="309" t="n">
        <v>31.9</v>
      </c>
      <c r="E1104" s="310"/>
      <c r="F1104" s="310"/>
    </row>
    <row r="1105" customFormat="false" ht="23.85" hidden="false" customHeight="false" outlineLevel="0" collapsed="false">
      <c r="A1105" s="306" t="n">
        <v>11280</v>
      </c>
      <c r="B1105" s="307" t="s">
        <v>9915</v>
      </c>
      <c r="C1105" s="308" t="s">
        <v>899</v>
      </c>
      <c r="D1105" s="309" t="n">
        <v>12081.7</v>
      </c>
      <c r="E1105" s="310"/>
      <c r="F1105" s="310"/>
    </row>
    <row r="1106" customFormat="false" ht="23.85" hidden="false" customHeight="false" outlineLevel="0" collapsed="false">
      <c r="A1106" s="306" t="n">
        <v>40519</v>
      </c>
      <c r="B1106" s="307" t="s">
        <v>9916</v>
      </c>
      <c r="C1106" s="308" t="s">
        <v>899</v>
      </c>
      <c r="D1106" s="309" t="n">
        <v>99597.46</v>
      </c>
      <c r="E1106" s="310"/>
      <c r="F1106" s="310"/>
    </row>
    <row r="1107" customFormat="false" ht="23.85" hidden="false" customHeight="false" outlineLevel="0" collapsed="false">
      <c r="A1107" s="306" t="n">
        <v>43590</v>
      </c>
      <c r="B1107" s="307" t="s">
        <v>9917</v>
      </c>
      <c r="C1107" s="308" t="s">
        <v>899</v>
      </c>
      <c r="D1107" s="309" t="n">
        <v>148.33</v>
      </c>
      <c r="E1107" s="310"/>
      <c r="F1107" s="310"/>
    </row>
    <row r="1108" customFormat="false" ht="23.85" hidden="false" customHeight="false" outlineLevel="0" collapsed="false">
      <c r="A1108" s="306" t="n">
        <v>43589</v>
      </c>
      <c r="B1108" s="307" t="s">
        <v>9918</v>
      </c>
      <c r="C1108" s="308" t="s">
        <v>899</v>
      </c>
      <c r="D1108" s="309" t="n">
        <v>26.83</v>
      </c>
      <c r="E1108" s="310"/>
      <c r="F1108" s="310"/>
    </row>
    <row r="1109" customFormat="false" ht="23.85" hidden="false" customHeight="false" outlineLevel="0" collapsed="false">
      <c r="A1109" s="306" t="n">
        <v>10510</v>
      </c>
      <c r="B1109" s="307" t="s">
        <v>9919</v>
      </c>
      <c r="C1109" s="308" t="s">
        <v>899</v>
      </c>
      <c r="D1109" s="309" t="n">
        <v>193.82</v>
      </c>
      <c r="E1109" s="310"/>
      <c r="F1109" s="310"/>
    </row>
    <row r="1110" customFormat="false" ht="14.25" hidden="false" customHeight="false" outlineLevel="0" collapsed="false">
      <c r="A1110" s="306" t="n">
        <v>1744</v>
      </c>
      <c r="B1110" s="307" t="s">
        <v>9920</v>
      </c>
      <c r="C1110" s="308" t="s">
        <v>899</v>
      </c>
      <c r="D1110" s="309" t="n">
        <v>160.55</v>
      </c>
      <c r="E1110" s="310"/>
      <c r="F1110" s="310"/>
    </row>
    <row r="1111" customFormat="false" ht="14.25" hidden="false" customHeight="false" outlineLevel="0" collapsed="false">
      <c r="A1111" s="306" t="n">
        <v>1743</v>
      </c>
      <c r="B1111" s="307" t="s">
        <v>9921</v>
      </c>
      <c r="C1111" s="308" t="s">
        <v>899</v>
      </c>
      <c r="D1111" s="309" t="n">
        <v>210.83</v>
      </c>
      <c r="E1111" s="310"/>
      <c r="F1111" s="310"/>
    </row>
    <row r="1112" customFormat="false" ht="14.25" hidden="false" customHeight="false" outlineLevel="0" collapsed="false">
      <c r="A1112" s="306" t="n">
        <v>1747</v>
      </c>
      <c r="B1112" s="307" t="s">
        <v>9922</v>
      </c>
      <c r="C1112" s="308" t="s">
        <v>899</v>
      </c>
      <c r="D1112" s="309" t="n">
        <v>231.79</v>
      </c>
      <c r="E1112" s="310"/>
      <c r="F1112" s="310"/>
    </row>
    <row r="1113" customFormat="false" ht="23.85" hidden="false" customHeight="false" outlineLevel="0" collapsed="false">
      <c r="A1113" s="306" t="n">
        <v>39640</v>
      </c>
      <c r="B1113" s="307" t="s">
        <v>9923</v>
      </c>
      <c r="C1113" s="308" t="s">
        <v>899</v>
      </c>
      <c r="D1113" s="309" t="n">
        <v>12.26</v>
      </c>
      <c r="E1113" s="310"/>
      <c r="F1113" s="310"/>
    </row>
    <row r="1114" customFormat="false" ht="23.85" hidden="false" customHeight="false" outlineLevel="0" collapsed="false">
      <c r="A1114" s="306" t="n">
        <v>7216</v>
      </c>
      <c r="B1114" s="307" t="s">
        <v>9924</v>
      </c>
      <c r="C1114" s="308" t="s">
        <v>899</v>
      </c>
      <c r="D1114" s="309" t="n">
        <v>65.86</v>
      </c>
      <c r="E1114" s="310"/>
      <c r="F1114" s="310"/>
    </row>
    <row r="1115" customFormat="false" ht="23.85" hidden="false" customHeight="false" outlineLevel="0" collapsed="false">
      <c r="A1115" s="306" t="n">
        <v>20235</v>
      </c>
      <c r="B1115" s="307" t="s">
        <v>9925</v>
      </c>
      <c r="C1115" s="308" t="s">
        <v>899</v>
      </c>
      <c r="D1115" s="309" t="n">
        <v>52.95</v>
      </c>
      <c r="E1115" s="310"/>
      <c r="F1115" s="310"/>
    </row>
    <row r="1116" customFormat="false" ht="14.25" hidden="false" customHeight="false" outlineLevel="0" collapsed="false">
      <c r="A1116" s="306" t="n">
        <v>7181</v>
      </c>
      <c r="B1116" s="307" t="s">
        <v>9926</v>
      </c>
      <c r="C1116" s="308" t="s">
        <v>899</v>
      </c>
      <c r="D1116" s="309" t="n">
        <v>4.02</v>
      </c>
      <c r="E1116" s="310"/>
      <c r="F1116" s="310"/>
    </row>
    <row r="1117" customFormat="false" ht="23.85" hidden="false" customHeight="false" outlineLevel="0" collapsed="false">
      <c r="A1117" s="306" t="n">
        <v>40742</v>
      </c>
      <c r="B1117" s="307" t="s">
        <v>9927</v>
      </c>
      <c r="C1117" s="308" t="s">
        <v>899</v>
      </c>
      <c r="D1117" s="309" t="n">
        <v>9.72</v>
      </c>
      <c r="E1117" s="310"/>
      <c r="F1117" s="310"/>
    </row>
    <row r="1118" customFormat="false" ht="23.85" hidden="false" customHeight="false" outlineLevel="0" collapsed="false">
      <c r="A1118" s="306" t="n">
        <v>7214</v>
      </c>
      <c r="B1118" s="307" t="s">
        <v>9928</v>
      </c>
      <c r="C1118" s="308" t="s">
        <v>899</v>
      </c>
      <c r="D1118" s="309" t="n">
        <v>64.32</v>
      </c>
      <c r="E1118" s="310"/>
      <c r="F1118" s="310"/>
    </row>
    <row r="1119" customFormat="false" ht="23.85" hidden="false" customHeight="false" outlineLevel="0" collapsed="false">
      <c r="A1119" s="306" t="n">
        <v>7219</v>
      </c>
      <c r="B1119" s="307" t="s">
        <v>9929</v>
      </c>
      <c r="C1119" s="308" t="s">
        <v>899</v>
      </c>
      <c r="D1119" s="309" t="n">
        <v>57.05</v>
      </c>
      <c r="E1119" s="310"/>
      <c r="F1119" s="310"/>
    </row>
    <row r="1120" customFormat="false" ht="23.85" hidden="false" customHeight="false" outlineLevel="0" collapsed="false">
      <c r="A1120" s="306" t="n">
        <v>2628</v>
      </c>
      <c r="B1120" s="307" t="s">
        <v>9930</v>
      </c>
      <c r="C1120" s="308" t="s">
        <v>899</v>
      </c>
      <c r="D1120" s="309" t="n">
        <v>222.31</v>
      </c>
      <c r="E1120" s="310"/>
      <c r="F1120" s="310"/>
    </row>
    <row r="1121" customFormat="false" ht="23.85" hidden="false" customHeight="false" outlineLevel="0" collapsed="false">
      <c r="A1121" s="306" t="n">
        <v>2622</v>
      </c>
      <c r="B1121" s="307" t="s">
        <v>9931</v>
      </c>
      <c r="C1121" s="308" t="s">
        <v>899</v>
      </c>
      <c r="D1121" s="309" t="n">
        <v>5.28</v>
      </c>
      <c r="E1121" s="310"/>
      <c r="F1121" s="310"/>
    </row>
    <row r="1122" customFormat="false" ht="23.85" hidden="false" customHeight="false" outlineLevel="0" collapsed="false">
      <c r="A1122" s="306" t="n">
        <v>2623</v>
      </c>
      <c r="B1122" s="307" t="s">
        <v>9932</v>
      </c>
      <c r="C1122" s="308" t="s">
        <v>899</v>
      </c>
      <c r="D1122" s="309" t="n">
        <v>6.35</v>
      </c>
      <c r="E1122" s="310"/>
      <c r="F1122" s="310"/>
    </row>
    <row r="1123" customFormat="false" ht="23.85" hidden="false" customHeight="false" outlineLevel="0" collapsed="false">
      <c r="A1123" s="306" t="n">
        <v>2624</v>
      </c>
      <c r="B1123" s="307" t="s">
        <v>9933</v>
      </c>
      <c r="C1123" s="308" t="s">
        <v>899</v>
      </c>
      <c r="D1123" s="309" t="n">
        <v>10.1</v>
      </c>
      <c r="E1123" s="310"/>
      <c r="F1123" s="310"/>
    </row>
    <row r="1124" customFormat="false" ht="23.85" hidden="false" customHeight="false" outlineLevel="0" collapsed="false">
      <c r="A1124" s="306" t="n">
        <v>2625</v>
      </c>
      <c r="B1124" s="307" t="s">
        <v>9934</v>
      </c>
      <c r="C1124" s="308" t="s">
        <v>899</v>
      </c>
      <c r="D1124" s="309" t="n">
        <v>21.33</v>
      </c>
      <c r="E1124" s="310"/>
      <c r="F1124" s="310"/>
    </row>
    <row r="1125" customFormat="false" ht="23.85" hidden="false" customHeight="false" outlineLevel="0" collapsed="false">
      <c r="A1125" s="306" t="n">
        <v>2626</v>
      </c>
      <c r="B1125" s="307" t="s">
        <v>9935</v>
      </c>
      <c r="C1125" s="308" t="s">
        <v>899</v>
      </c>
      <c r="D1125" s="309" t="n">
        <v>31.25</v>
      </c>
      <c r="E1125" s="310"/>
      <c r="F1125" s="310"/>
    </row>
    <row r="1126" customFormat="false" ht="23.85" hidden="false" customHeight="false" outlineLevel="0" collapsed="false">
      <c r="A1126" s="306" t="n">
        <v>2630</v>
      </c>
      <c r="B1126" s="307" t="s">
        <v>9936</v>
      </c>
      <c r="C1126" s="308" t="s">
        <v>899</v>
      </c>
      <c r="D1126" s="309" t="n">
        <v>47.54</v>
      </c>
      <c r="E1126" s="310"/>
      <c r="F1126" s="310"/>
    </row>
    <row r="1127" customFormat="false" ht="23.85" hidden="false" customHeight="false" outlineLevel="0" collapsed="false">
      <c r="A1127" s="306" t="n">
        <v>2627</v>
      </c>
      <c r="B1127" s="307" t="s">
        <v>9937</v>
      </c>
      <c r="C1127" s="308" t="s">
        <v>899</v>
      </c>
      <c r="D1127" s="309" t="n">
        <v>83.73</v>
      </c>
      <c r="E1127" s="310"/>
      <c r="F1127" s="310"/>
    </row>
    <row r="1128" customFormat="false" ht="23.85" hidden="false" customHeight="false" outlineLevel="0" collapsed="false">
      <c r="A1128" s="306" t="n">
        <v>2629</v>
      </c>
      <c r="B1128" s="307" t="s">
        <v>9938</v>
      </c>
      <c r="C1128" s="308" t="s">
        <v>899</v>
      </c>
      <c r="D1128" s="309" t="n">
        <v>113.25</v>
      </c>
      <c r="E1128" s="310"/>
      <c r="F1128" s="310"/>
    </row>
    <row r="1129" customFormat="false" ht="14.25" hidden="false" customHeight="false" outlineLevel="0" collapsed="false">
      <c r="A1129" s="306" t="n">
        <v>1880</v>
      </c>
      <c r="B1129" s="307" t="s">
        <v>9939</v>
      </c>
      <c r="C1129" s="308" t="s">
        <v>899</v>
      </c>
      <c r="D1129" s="309" t="n">
        <v>5.34</v>
      </c>
      <c r="E1129" s="310"/>
      <c r="F1129" s="310"/>
    </row>
    <row r="1130" customFormat="false" ht="14.25" hidden="false" customHeight="false" outlineLevel="0" collapsed="false">
      <c r="A1130" s="306" t="n">
        <v>39274</v>
      </c>
      <c r="B1130" s="307" t="s">
        <v>9940</v>
      </c>
      <c r="C1130" s="308" t="s">
        <v>899</v>
      </c>
      <c r="D1130" s="309" t="n">
        <v>4.14</v>
      </c>
      <c r="E1130" s="310"/>
      <c r="F1130" s="310"/>
    </row>
    <row r="1131" customFormat="false" ht="14.25" hidden="false" customHeight="false" outlineLevel="0" collapsed="false">
      <c r="A1131" s="306" t="n">
        <v>12033</v>
      </c>
      <c r="B1131" s="307" t="s">
        <v>9941</v>
      </c>
      <c r="C1131" s="308" t="s">
        <v>899</v>
      </c>
      <c r="D1131" s="309" t="n">
        <v>17.03</v>
      </c>
      <c r="E1131" s="310"/>
      <c r="F1131" s="310"/>
    </row>
    <row r="1132" customFormat="false" ht="14.25" hidden="false" customHeight="false" outlineLevel="0" collapsed="false">
      <c r="A1132" s="306" t="n">
        <v>40408</v>
      </c>
      <c r="B1132" s="307" t="s">
        <v>9942</v>
      </c>
      <c r="C1132" s="308" t="s">
        <v>899</v>
      </c>
      <c r="D1132" s="309" t="n">
        <v>11.19</v>
      </c>
      <c r="E1132" s="310"/>
      <c r="F1132" s="310"/>
    </row>
    <row r="1133" customFormat="false" ht="14.25" hidden="false" customHeight="false" outlineLevel="0" collapsed="false">
      <c r="A1133" s="306" t="n">
        <v>39276</v>
      </c>
      <c r="B1133" s="307" t="s">
        <v>9943</v>
      </c>
      <c r="C1133" s="308" t="s">
        <v>899</v>
      </c>
      <c r="D1133" s="309" t="n">
        <v>10.08</v>
      </c>
      <c r="E1133" s="310"/>
      <c r="F1133" s="310"/>
    </row>
    <row r="1134" customFormat="false" ht="14.25" hidden="false" customHeight="false" outlineLevel="0" collapsed="false">
      <c r="A1134" s="306" t="n">
        <v>40409</v>
      </c>
      <c r="B1134" s="307" t="s">
        <v>9944</v>
      </c>
      <c r="C1134" s="308" t="s">
        <v>899</v>
      </c>
      <c r="D1134" s="309" t="n">
        <v>3.96</v>
      </c>
      <c r="E1134" s="310"/>
      <c r="F1134" s="310"/>
    </row>
    <row r="1135" customFormat="false" ht="14.25" hidden="false" customHeight="false" outlineLevel="0" collapsed="false">
      <c r="A1135" s="306" t="n">
        <v>39277</v>
      </c>
      <c r="B1135" s="307" t="s">
        <v>9945</v>
      </c>
      <c r="C1135" s="308" t="s">
        <v>899</v>
      </c>
      <c r="D1135" s="309" t="n">
        <v>27.23</v>
      </c>
      <c r="E1135" s="310"/>
      <c r="F1135" s="310"/>
    </row>
    <row r="1136" customFormat="false" ht="14.25" hidden="false" customHeight="false" outlineLevel="0" collapsed="false">
      <c r="A1136" s="306" t="n">
        <v>12034</v>
      </c>
      <c r="B1136" s="307" t="s">
        <v>9946</v>
      </c>
      <c r="C1136" s="308" t="s">
        <v>899</v>
      </c>
      <c r="D1136" s="309" t="n">
        <v>7.72</v>
      </c>
      <c r="E1136" s="310"/>
      <c r="F1136" s="310"/>
    </row>
    <row r="1137" customFormat="false" ht="23.85" hidden="false" customHeight="false" outlineLevel="0" collapsed="false">
      <c r="A1137" s="306" t="n">
        <v>2609</v>
      </c>
      <c r="B1137" s="307" t="s">
        <v>9947</v>
      </c>
      <c r="C1137" s="308" t="s">
        <v>899</v>
      </c>
      <c r="D1137" s="309" t="n">
        <v>4.96</v>
      </c>
      <c r="E1137" s="310"/>
      <c r="F1137" s="310"/>
    </row>
    <row r="1138" customFormat="false" ht="23.85" hidden="false" customHeight="false" outlineLevel="0" collapsed="false">
      <c r="A1138" s="306" t="n">
        <v>2634</v>
      </c>
      <c r="B1138" s="307" t="s">
        <v>9948</v>
      </c>
      <c r="C1138" s="308" t="s">
        <v>899</v>
      </c>
      <c r="D1138" s="309" t="n">
        <v>6.51</v>
      </c>
      <c r="E1138" s="310"/>
      <c r="F1138" s="310"/>
    </row>
    <row r="1139" customFormat="false" ht="23.85" hidden="false" customHeight="false" outlineLevel="0" collapsed="false">
      <c r="A1139" s="306" t="n">
        <v>2611</v>
      </c>
      <c r="B1139" s="307" t="s">
        <v>9949</v>
      </c>
      <c r="C1139" s="308" t="s">
        <v>899</v>
      </c>
      <c r="D1139" s="309" t="n">
        <v>18.36</v>
      </c>
      <c r="E1139" s="310"/>
      <c r="F1139" s="310"/>
    </row>
    <row r="1140" customFormat="false" ht="14.25" hidden="false" customHeight="false" outlineLevel="0" collapsed="false">
      <c r="A1140" s="306" t="n">
        <v>34359</v>
      </c>
      <c r="B1140" s="307" t="s">
        <v>9950</v>
      </c>
      <c r="C1140" s="308" t="s">
        <v>899</v>
      </c>
      <c r="D1140" s="309" t="n">
        <v>14.65</v>
      </c>
      <c r="E1140" s="310"/>
      <c r="F1140" s="310"/>
    </row>
    <row r="1141" customFormat="false" ht="23.85" hidden="false" customHeight="false" outlineLevel="0" collapsed="false">
      <c r="A1141" s="306" t="n">
        <v>2621</v>
      </c>
      <c r="B1141" s="307" t="s">
        <v>9951</v>
      </c>
      <c r="C1141" s="308" t="s">
        <v>899</v>
      </c>
      <c r="D1141" s="309" t="n">
        <v>157.07</v>
      </c>
      <c r="E1141" s="310"/>
      <c r="F1141" s="310"/>
    </row>
    <row r="1142" customFormat="false" ht="23.85" hidden="false" customHeight="false" outlineLevel="0" collapsed="false">
      <c r="A1142" s="306" t="n">
        <v>2616</v>
      </c>
      <c r="B1142" s="307" t="s">
        <v>9952</v>
      </c>
      <c r="C1142" s="308" t="s">
        <v>899</v>
      </c>
      <c r="D1142" s="309" t="n">
        <v>4.44</v>
      </c>
      <c r="E1142" s="310"/>
      <c r="F1142" s="310"/>
    </row>
    <row r="1143" customFormat="false" ht="23.85" hidden="false" customHeight="false" outlineLevel="0" collapsed="false">
      <c r="A1143" s="306" t="n">
        <v>2633</v>
      </c>
      <c r="B1143" s="307" t="s">
        <v>9953</v>
      </c>
      <c r="C1143" s="308" t="s">
        <v>899</v>
      </c>
      <c r="D1143" s="309" t="n">
        <v>5.03</v>
      </c>
      <c r="E1143" s="310"/>
      <c r="F1143" s="310"/>
    </row>
    <row r="1144" customFormat="false" ht="23.85" hidden="false" customHeight="false" outlineLevel="0" collapsed="false">
      <c r="A1144" s="306" t="n">
        <v>2617</v>
      </c>
      <c r="B1144" s="307" t="s">
        <v>9954</v>
      </c>
      <c r="C1144" s="308" t="s">
        <v>899</v>
      </c>
      <c r="D1144" s="309" t="n">
        <v>6.83</v>
      </c>
      <c r="E1144" s="310"/>
      <c r="F1144" s="310"/>
    </row>
    <row r="1145" customFormat="false" ht="23.85" hidden="false" customHeight="false" outlineLevel="0" collapsed="false">
      <c r="A1145" s="306" t="n">
        <v>2618</v>
      </c>
      <c r="B1145" s="307" t="s">
        <v>9955</v>
      </c>
      <c r="C1145" s="308" t="s">
        <v>899</v>
      </c>
      <c r="D1145" s="309" t="n">
        <v>15.56</v>
      </c>
      <c r="E1145" s="310"/>
      <c r="F1145" s="310"/>
    </row>
    <row r="1146" customFormat="false" ht="23.85" hidden="false" customHeight="false" outlineLevel="0" collapsed="false">
      <c r="A1146" s="306" t="n">
        <v>2632</v>
      </c>
      <c r="B1146" s="307" t="s">
        <v>9956</v>
      </c>
      <c r="C1146" s="308" t="s">
        <v>899</v>
      </c>
      <c r="D1146" s="309" t="n">
        <v>18.97</v>
      </c>
      <c r="E1146" s="310"/>
      <c r="F1146" s="310"/>
    </row>
    <row r="1147" customFormat="false" ht="23.85" hidden="false" customHeight="false" outlineLevel="0" collapsed="false">
      <c r="A1147" s="306" t="n">
        <v>2631</v>
      </c>
      <c r="B1147" s="307" t="s">
        <v>9957</v>
      </c>
      <c r="C1147" s="308" t="s">
        <v>899</v>
      </c>
      <c r="D1147" s="309" t="n">
        <v>27.86</v>
      </c>
      <c r="E1147" s="310"/>
      <c r="F1147" s="310"/>
    </row>
    <row r="1148" customFormat="false" ht="23.85" hidden="false" customHeight="false" outlineLevel="0" collapsed="false">
      <c r="A1148" s="306" t="n">
        <v>2619</v>
      </c>
      <c r="B1148" s="307" t="s">
        <v>9958</v>
      </c>
      <c r="C1148" s="308" t="s">
        <v>899</v>
      </c>
      <c r="D1148" s="309" t="n">
        <v>70.54</v>
      </c>
      <c r="E1148" s="310"/>
      <c r="F1148" s="310"/>
    </row>
    <row r="1149" customFormat="false" ht="23.85" hidden="false" customHeight="false" outlineLevel="0" collapsed="false">
      <c r="A1149" s="306" t="n">
        <v>2620</v>
      </c>
      <c r="B1149" s="307" t="s">
        <v>9959</v>
      </c>
      <c r="C1149" s="308" t="s">
        <v>899</v>
      </c>
      <c r="D1149" s="309" t="n">
        <v>92.61</v>
      </c>
      <c r="E1149" s="310"/>
      <c r="F1149" s="310"/>
    </row>
    <row r="1150" customFormat="false" ht="14.25" hidden="false" customHeight="false" outlineLevel="0" collapsed="false">
      <c r="A1150" s="306" t="n">
        <v>39273</v>
      </c>
      <c r="B1150" s="307" t="s">
        <v>9960</v>
      </c>
      <c r="C1150" s="308" t="s">
        <v>899</v>
      </c>
      <c r="D1150" s="309" t="n">
        <v>5.82</v>
      </c>
      <c r="E1150" s="310"/>
      <c r="F1150" s="310"/>
    </row>
    <row r="1151" customFormat="false" ht="14.25" hidden="false" customHeight="false" outlineLevel="0" collapsed="false">
      <c r="A1151" s="306" t="n">
        <v>39271</v>
      </c>
      <c r="B1151" s="307" t="s">
        <v>9961</v>
      </c>
      <c r="C1151" s="308" t="s">
        <v>899</v>
      </c>
      <c r="D1151" s="309" t="n">
        <v>3.43</v>
      </c>
      <c r="E1151" s="310"/>
      <c r="F1151" s="310"/>
    </row>
    <row r="1152" customFormat="false" ht="14.25" hidden="false" customHeight="false" outlineLevel="0" collapsed="false">
      <c r="A1152" s="306" t="n">
        <v>39272</v>
      </c>
      <c r="B1152" s="307" t="s">
        <v>9962</v>
      </c>
      <c r="C1152" s="308" t="s">
        <v>899</v>
      </c>
      <c r="D1152" s="309" t="n">
        <v>4.22</v>
      </c>
      <c r="E1152" s="310"/>
      <c r="F1152" s="310"/>
    </row>
    <row r="1153" customFormat="false" ht="14.25" hidden="false" customHeight="false" outlineLevel="0" collapsed="false">
      <c r="A1153" s="306" t="n">
        <v>1875</v>
      </c>
      <c r="B1153" s="307" t="s">
        <v>9963</v>
      </c>
      <c r="C1153" s="308" t="s">
        <v>899</v>
      </c>
      <c r="D1153" s="309" t="n">
        <v>9.31</v>
      </c>
      <c r="E1153" s="310"/>
      <c r="F1153" s="310"/>
    </row>
    <row r="1154" customFormat="false" ht="14.25" hidden="false" customHeight="false" outlineLevel="0" collapsed="false">
      <c r="A1154" s="306" t="n">
        <v>1874</v>
      </c>
      <c r="B1154" s="307" t="s">
        <v>9964</v>
      </c>
      <c r="C1154" s="308" t="s">
        <v>899</v>
      </c>
      <c r="D1154" s="309" t="n">
        <v>7.69</v>
      </c>
      <c r="E1154" s="310"/>
      <c r="F1154" s="310"/>
    </row>
    <row r="1155" customFormat="false" ht="14.25" hidden="false" customHeight="false" outlineLevel="0" collapsed="false">
      <c r="A1155" s="306" t="n">
        <v>1884</v>
      </c>
      <c r="B1155" s="307" t="s">
        <v>9965</v>
      </c>
      <c r="C1155" s="308" t="s">
        <v>899</v>
      </c>
      <c r="D1155" s="309" t="n">
        <v>6.82</v>
      </c>
      <c r="E1155" s="310"/>
      <c r="F1155" s="310"/>
    </row>
    <row r="1156" customFormat="false" ht="14.25" hidden="false" customHeight="false" outlineLevel="0" collapsed="false">
      <c r="A1156" s="306" t="n">
        <v>1870</v>
      </c>
      <c r="B1156" s="307" t="s">
        <v>9966</v>
      </c>
      <c r="C1156" s="308" t="s">
        <v>899</v>
      </c>
      <c r="D1156" s="309" t="n">
        <v>4.44</v>
      </c>
      <c r="E1156" s="310"/>
      <c r="F1156" s="310"/>
    </row>
    <row r="1157" customFormat="false" ht="14.25" hidden="false" customHeight="false" outlineLevel="0" collapsed="false">
      <c r="A1157" s="306" t="n">
        <v>1887</v>
      </c>
      <c r="B1157" s="307" t="s">
        <v>9967</v>
      </c>
      <c r="C1157" s="308" t="s">
        <v>899</v>
      </c>
      <c r="D1157" s="309" t="n">
        <v>38.6</v>
      </c>
      <c r="E1157" s="310"/>
      <c r="F1157" s="310"/>
    </row>
    <row r="1158" customFormat="false" ht="14.25" hidden="false" customHeight="false" outlineLevel="0" collapsed="false">
      <c r="A1158" s="306" t="n">
        <v>1876</v>
      </c>
      <c r="B1158" s="307" t="s">
        <v>9968</v>
      </c>
      <c r="C1158" s="308" t="s">
        <v>899</v>
      </c>
      <c r="D1158" s="309" t="n">
        <v>15.13</v>
      </c>
      <c r="E1158" s="310"/>
      <c r="F1158" s="310"/>
    </row>
    <row r="1159" customFormat="false" ht="14.25" hidden="false" customHeight="false" outlineLevel="0" collapsed="false">
      <c r="A1159" s="306" t="n">
        <v>1877</v>
      </c>
      <c r="B1159" s="307" t="s">
        <v>9969</v>
      </c>
      <c r="C1159" s="308" t="s">
        <v>899</v>
      </c>
      <c r="D1159" s="309" t="n">
        <v>38.66</v>
      </c>
      <c r="E1159" s="310"/>
      <c r="F1159" s="310"/>
    </row>
    <row r="1160" customFormat="false" ht="14.25" hidden="false" customHeight="false" outlineLevel="0" collapsed="false">
      <c r="A1160" s="306" t="n">
        <v>1879</v>
      </c>
      <c r="B1160" s="307" t="s">
        <v>9970</v>
      </c>
      <c r="C1160" s="308" t="s">
        <v>899</v>
      </c>
      <c r="D1160" s="309" t="n">
        <v>4.5</v>
      </c>
      <c r="E1160" s="310"/>
      <c r="F1160" s="310"/>
    </row>
    <row r="1161" customFormat="false" ht="14.25" hidden="false" customHeight="false" outlineLevel="0" collapsed="false">
      <c r="A1161" s="306" t="n">
        <v>1878</v>
      </c>
      <c r="B1161" s="307" t="s">
        <v>9971</v>
      </c>
      <c r="C1161" s="308" t="s">
        <v>899</v>
      </c>
      <c r="D1161" s="309" t="n">
        <v>77.66</v>
      </c>
      <c r="E1161" s="310"/>
      <c r="F1161" s="310"/>
    </row>
    <row r="1162" customFormat="false" ht="14.25" hidden="false" customHeight="false" outlineLevel="0" collapsed="false">
      <c r="A1162" s="306" t="n">
        <v>37971</v>
      </c>
      <c r="B1162" s="307" t="s">
        <v>9972</v>
      </c>
      <c r="C1162" s="308" t="s">
        <v>899</v>
      </c>
      <c r="D1162" s="309" t="n">
        <v>5.69</v>
      </c>
      <c r="E1162" s="310"/>
      <c r="F1162" s="310"/>
    </row>
    <row r="1163" customFormat="false" ht="14.25" hidden="false" customHeight="false" outlineLevel="0" collapsed="false">
      <c r="A1163" s="306" t="n">
        <v>37972</v>
      </c>
      <c r="B1163" s="307" t="s">
        <v>9973</v>
      </c>
      <c r="C1163" s="308" t="s">
        <v>899</v>
      </c>
      <c r="D1163" s="309" t="n">
        <v>8.08</v>
      </c>
      <c r="E1163" s="310"/>
      <c r="F1163" s="310"/>
    </row>
    <row r="1164" customFormat="false" ht="14.25" hidden="false" customHeight="false" outlineLevel="0" collapsed="false">
      <c r="A1164" s="306" t="n">
        <v>37973</v>
      </c>
      <c r="B1164" s="307" t="s">
        <v>9974</v>
      </c>
      <c r="C1164" s="308" t="s">
        <v>899</v>
      </c>
      <c r="D1164" s="309" t="n">
        <v>15.18</v>
      </c>
      <c r="E1164" s="310"/>
      <c r="F1164" s="310"/>
    </row>
    <row r="1165" customFormat="false" ht="14.25" hidden="false" customHeight="false" outlineLevel="0" collapsed="false">
      <c r="A1165" s="306" t="n">
        <v>1926</v>
      </c>
      <c r="B1165" s="307" t="s">
        <v>9975</v>
      </c>
      <c r="C1165" s="308" t="s">
        <v>899</v>
      </c>
      <c r="D1165" s="309" t="n">
        <v>1.84</v>
      </c>
      <c r="E1165" s="310"/>
      <c r="F1165" s="310"/>
    </row>
    <row r="1166" customFormat="false" ht="14.25" hidden="false" customHeight="false" outlineLevel="0" collapsed="false">
      <c r="A1166" s="306" t="n">
        <v>1927</v>
      </c>
      <c r="B1166" s="307" t="s">
        <v>9976</v>
      </c>
      <c r="C1166" s="308" t="s">
        <v>899</v>
      </c>
      <c r="D1166" s="309" t="n">
        <v>2.07</v>
      </c>
      <c r="E1166" s="310"/>
      <c r="F1166" s="310"/>
    </row>
    <row r="1167" customFormat="false" ht="14.25" hidden="false" customHeight="false" outlineLevel="0" collapsed="false">
      <c r="A1167" s="306" t="n">
        <v>1923</v>
      </c>
      <c r="B1167" s="307" t="s">
        <v>9977</v>
      </c>
      <c r="C1167" s="308" t="s">
        <v>899</v>
      </c>
      <c r="D1167" s="309" t="n">
        <v>3.76</v>
      </c>
      <c r="E1167" s="310"/>
      <c r="F1167" s="310"/>
    </row>
    <row r="1168" customFormat="false" ht="14.25" hidden="false" customHeight="false" outlineLevel="0" collapsed="false">
      <c r="A1168" s="306" t="n">
        <v>1929</v>
      </c>
      <c r="B1168" s="307" t="s">
        <v>9978</v>
      </c>
      <c r="C1168" s="308" t="s">
        <v>899</v>
      </c>
      <c r="D1168" s="309" t="n">
        <v>4.57</v>
      </c>
      <c r="E1168" s="310"/>
      <c r="F1168" s="310"/>
    </row>
    <row r="1169" customFormat="false" ht="14.25" hidden="false" customHeight="false" outlineLevel="0" collapsed="false">
      <c r="A1169" s="306" t="n">
        <v>1930</v>
      </c>
      <c r="B1169" s="307" t="s">
        <v>9979</v>
      </c>
      <c r="C1169" s="308" t="s">
        <v>899</v>
      </c>
      <c r="D1169" s="309" t="n">
        <v>7.81</v>
      </c>
      <c r="E1169" s="310"/>
      <c r="F1169" s="310"/>
    </row>
    <row r="1170" customFormat="false" ht="14.25" hidden="false" customHeight="false" outlineLevel="0" collapsed="false">
      <c r="A1170" s="306" t="n">
        <v>1924</v>
      </c>
      <c r="B1170" s="307" t="s">
        <v>9980</v>
      </c>
      <c r="C1170" s="308" t="s">
        <v>899</v>
      </c>
      <c r="D1170" s="309" t="n">
        <v>12.61</v>
      </c>
      <c r="E1170" s="310"/>
      <c r="F1170" s="310"/>
    </row>
    <row r="1171" customFormat="false" ht="14.25" hidden="false" customHeight="false" outlineLevel="0" collapsed="false">
      <c r="A1171" s="306" t="n">
        <v>1922</v>
      </c>
      <c r="B1171" s="307" t="s">
        <v>9981</v>
      </c>
      <c r="C1171" s="308" t="s">
        <v>899</v>
      </c>
      <c r="D1171" s="309" t="n">
        <v>26.09</v>
      </c>
      <c r="E1171" s="310"/>
      <c r="F1171" s="310"/>
    </row>
    <row r="1172" customFormat="false" ht="14.25" hidden="false" customHeight="false" outlineLevel="0" collapsed="false">
      <c r="A1172" s="306" t="n">
        <v>1953</v>
      </c>
      <c r="B1172" s="307" t="s">
        <v>9982</v>
      </c>
      <c r="C1172" s="308" t="s">
        <v>899</v>
      </c>
      <c r="D1172" s="309" t="n">
        <v>31.85</v>
      </c>
      <c r="E1172" s="310"/>
      <c r="F1172" s="310"/>
    </row>
    <row r="1173" customFormat="false" ht="14.25" hidden="false" customHeight="false" outlineLevel="0" collapsed="false">
      <c r="A1173" s="306" t="n">
        <v>1962</v>
      </c>
      <c r="B1173" s="307" t="s">
        <v>9983</v>
      </c>
      <c r="C1173" s="308" t="s">
        <v>899</v>
      </c>
      <c r="D1173" s="309" t="n">
        <v>154.72</v>
      </c>
      <c r="E1173" s="310"/>
      <c r="F1173" s="310"/>
    </row>
    <row r="1174" customFormat="false" ht="14.25" hidden="false" customHeight="false" outlineLevel="0" collapsed="false">
      <c r="A1174" s="306" t="n">
        <v>1955</v>
      </c>
      <c r="B1174" s="307" t="s">
        <v>9984</v>
      </c>
      <c r="C1174" s="308" t="s">
        <v>899</v>
      </c>
      <c r="D1174" s="309" t="n">
        <v>1.78</v>
      </c>
      <c r="E1174" s="310"/>
      <c r="F1174" s="310"/>
    </row>
    <row r="1175" customFormat="false" ht="14.25" hidden="false" customHeight="false" outlineLevel="0" collapsed="false">
      <c r="A1175" s="306" t="n">
        <v>1956</v>
      </c>
      <c r="B1175" s="307" t="s">
        <v>9985</v>
      </c>
      <c r="C1175" s="308" t="s">
        <v>899</v>
      </c>
      <c r="D1175" s="309" t="n">
        <v>2.51</v>
      </c>
      <c r="E1175" s="310"/>
      <c r="F1175" s="310"/>
    </row>
    <row r="1176" customFormat="false" ht="14.25" hidden="false" customHeight="false" outlineLevel="0" collapsed="false">
      <c r="A1176" s="306" t="n">
        <v>1957</v>
      </c>
      <c r="B1176" s="307" t="s">
        <v>9986</v>
      </c>
      <c r="C1176" s="308" t="s">
        <v>899</v>
      </c>
      <c r="D1176" s="309" t="n">
        <v>5.44</v>
      </c>
      <c r="E1176" s="310"/>
      <c r="F1176" s="310"/>
    </row>
    <row r="1177" customFormat="false" ht="14.25" hidden="false" customHeight="false" outlineLevel="0" collapsed="false">
      <c r="A1177" s="306" t="n">
        <v>1958</v>
      </c>
      <c r="B1177" s="307" t="s">
        <v>9987</v>
      </c>
      <c r="C1177" s="308" t="s">
        <v>899</v>
      </c>
      <c r="D1177" s="309" t="n">
        <v>10.13</v>
      </c>
      <c r="E1177" s="310"/>
      <c r="F1177" s="310"/>
    </row>
    <row r="1178" customFormat="false" ht="14.25" hidden="false" customHeight="false" outlineLevel="0" collapsed="false">
      <c r="A1178" s="306" t="n">
        <v>1959</v>
      </c>
      <c r="B1178" s="307" t="s">
        <v>9988</v>
      </c>
      <c r="C1178" s="308" t="s">
        <v>899</v>
      </c>
      <c r="D1178" s="309" t="n">
        <v>10.99</v>
      </c>
      <c r="E1178" s="310"/>
      <c r="F1178" s="310"/>
    </row>
    <row r="1179" customFormat="false" ht="14.25" hidden="false" customHeight="false" outlineLevel="0" collapsed="false">
      <c r="A1179" s="306" t="n">
        <v>1925</v>
      </c>
      <c r="B1179" s="307" t="s">
        <v>9989</v>
      </c>
      <c r="C1179" s="308" t="s">
        <v>899</v>
      </c>
      <c r="D1179" s="309" t="n">
        <v>28.73</v>
      </c>
      <c r="E1179" s="310"/>
      <c r="F1179" s="310"/>
    </row>
    <row r="1180" customFormat="false" ht="14.25" hidden="false" customHeight="false" outlineLevel="0" collapsed="false">
      <c r="A1180" s="306" t="n">
        <v>1960</v>
      </c>
      <c r="B1180" s="307" t="s">
        <v>9990</v>
      </c>
      <c r="C1180" s="308" t="s">
        <v>899</v>
      </c>
      <c r="D1180" s="309" t="n">
        <v>44.12</v>
      </c>
      <c r="E1180" s="310"/>
      <c r="F1180" s="310"/>
    </row>
    <row r="1181" customFormat="false" ht="14.25" hidden="false" customHeight="false" outlineLevel="0" collapsed="false">
      <c r="A1181" s="306" t="n">
        <v>1961</v>
      </c>
      <c r="B1181" s="307" t="s">
        <v>9991</v>
      </c>
      <c r="C1181" s="308" t="s">
        <v>899</v>
      </c>
      <c r="D1181" s="309" t="n">
        <v>56.52</v>
      </c>
      <c r="E1181" s="310"/>
      <c r="F1181" s="310"/>
    </row>
    <row r="1182" customFormat="false" ht="14.25" hidden="false" customHeight="false" outlineLevel="0" collapsed="false">
      <c r="A1182" s="306" t="n">
        <v>38423</v>
      </c>
      <c r="B1182" s="307" t="s">
        <v>9992</v>
      </c>
      <c r="C1182" s="308" t="s">
        <v>899</v>
      </c>
      <c r="D1182" s="309" t="n">
        <v>34.19</v>
      </c>
      <c r="E1182" s="310"/>
      <c r="F1182" s="310"/>
    </row>
    <row r="1183" customFormat="false" ht="14.25" hidden="false" customHeight="false" outlineLevel="0" collapsed="false">
      <c r="A1183" s="306" t="n">
        <v>37999</v>
      </c>
      <c r="B1183" s="307" t="s">
        <v>9993</v>
      </c>
      <c r="C1183" s="308" t="s">
        <v>899</v>
      </c>
      <c r="D1183" s="309" t="n">
        <v>9.6</v>
      </c>
      <c r="E1183" s="310"/>
      <c r="F1183" s="310"/>
    </row>
    <row r="1184" customFormat="false" ht="14.25" hidden="false" customHeight="false" outlineLevel="0" collapsed="false">
      <c r="A1184" s="306" t="n">
        <v>38000</v>
      </c>
      <c r="B1184" s="307" t="s">
        <v>9994</v>
      </c>
      <c r="C1184" s="308" t="s">
        <v>899</v>
      </c>
      <c r="D1184" s="309" t="n">
        <v>11.21</v>
      </c>
      <c r="E1184" s="310"/>
      <c r="F1184" s="310"/>
    </row>
    <row r="1185" customFormat="false" ht="14.25" hidden="false" customHeight="false" outlineLevel="0" collapsed="false">
      <c r="A1185" s="306" t="n">
        <v>38129</v>
      </c>
      <c r="B1185" s="307" t="s">
        <v>9995</v>
      </c>
      <c r="C1185" s="308" t="s">
        <v>899</v>
      </c>
      <c r="D1185" s="309" t="n">
        <v>4.15</v>
      </c>
      <c r="E1185" s="310"/>
      <c r="F1185" s="310"/>
    </row>
    <row r="1186" customFormat="false" ht="14.25" hidden="false" customHeight="false" outlineLevel="0" collapsed="false">
      <c r="A1186" s="306" t="n">
        <v>38025</v>
      </c>
      <c r="B1186" s="307" t="s">
        <v>9996</v>
      </c>
      <c r="C1186" s="308" t="s">
        <v>899</v>
      </c>
      <c r="D1186" s="309" t="n">
        <v>5.63</v>
      </c>
      <c r="E1186" s="310"/>
      <c r="F1186" s="310"/>
    </row>
    <row r="1187" customFormat="false" ht="14.25" hidden="false" customHeight="false" outlineLevel="0" collapsed="false">
      <c r="A1187" s="306" t="n">
        <v>38026</v>
      </c>
      <c r="B1187" s="307" t="s">
        <v>9997</v>
      </c>
      <c r="C1187" s="308" t="s">
        <v>899</v>
      </c>
      <c r="D1187" s="309" t="n">
        <v>13.9</v>
      </c>
      <c r="E1187" s="310"/>
      <c r="F1187" s="310"/>
    </row>
    <row r="1188" customFormat="false" ht="14.25" hidden="false" customHeight="false" outlineLevel="0" collapsed="false">
      <c r="A1188" s="306" t="n">
        <v>1858</v>
      </c>
      <c r="B1188" s="307" t="s">
        <v>9998</v>
      </c>
      <c r="C1188" s="308" t="s">
        <v>899</v>
      </c>
      <c r="D1188" s="309" t="n">
        <v>52.98</v>
      </c>
      <c r="E1188" s="310"/>
      <c r="F1188" s="310"/>
    </row>
    <row r="1189" customFormat="false" ht="14.25" hidden="false" customHeight="false" outlineLevel="0" collapsed="false">
      <c r="A1189" s="306" t="n">
        <v>1844</v>
      </c>
      <c r="B1189" s="307" t="s">
        <v>9999</v>
      </c>
      <c r="C1189" s="308" t="s">
        <v>899</v>
      </c>
      <c r="D1189" s="309" t="n">
        <v>121.34</v>
      </c>
      <c r="E1189" s="310"/>
      <c r="F1189" s="310"/>
    </row>
    <row r="1190" customFormat="false" ht="14.25" hidden="false" customHeight="false" outlineLevel="0" collapsed="false">
      <c r="A1190" s="306" t="n">
        <v>1863</v>
      </c>
      <c r="B1190" s="307" t="s">
        <v>10000</v>
      </c>
      <c r="C1190" s="308" t="s">
        <v>899</v>
      </c>
      <c r="D1190" s="309" t="n">
        <v>56.38</v>
      </c>
      <c r="E1190" s="310"/>
      <c r="F1190" s="310"/>
    </row>
    <row r="1191" customFormat="false" ht="14.25" hidden="false" customHeight="false" outlineLevel="0" collapsed="false">
      <c r="A1191" s="306" t="n">
        <v>1865</v>
      </c>
      <c r="B1191" s="307" t="s">
        <v>10001</v>
      </c>
      <c r="C1191" s="308" t="s">
        <v>899</v>
      </c>
      <c r="D1191" s="309" t="n">
        <v>146.9</v>
      </c>
      <c r="E1191" s="310"/>
      <c r="F1191" s="310"/>
    </row>
    <row r="1192" customFormat="false" ht="14.25" hidden="false" customHeight="false" outlineLevel="0" collapsed="false">
      <c r="A1192" s="306" t="n">
        <v>36355</v>
      </c>
      <c r="B1192" s="307" t="s">
        <v>10002</v>
      </c>
      <c r="C1192" s="308" t="s">
        <v>899</v>
      </c>
      <c r="D1192" s="309" t="n">
        <v>12.76</v>
      </c>
      <c r="E1192" s="310"/>
      <c r="F1192" s="310"/>
    </row>
    <row r="1193" customFormat="false" ht="14.25" hidden="false" customHeight="false" outlineLevel="0" collapsed="false">
      <c r="A1193" s="306" t="n">
        <v>36356</v>
      </c>
      <c r="B1193" s="307" t="s">
        <v>10003</v>
      </c>
      <c r="C1193" s="308" t="s">
        <v>899</v>
      </c>
      <c r="D1193" s="309" t="n">
        <v>20.53</v>
      </c>
      <c r="E1193" s="310"/>
      <c r="F1193" s="310"/>
    </row>
    <row r="1194" customFormat="false" ht="14.25" hidden="false" customHeight="false" outlineLevel="0" collapsed="false">
      <c r="A1194" s="306" t="n">
        <v>1940</v>
      </c>
      <c r="B1194" s="307" t="s">
        <v>10004</v>
      </c>
      <c r="C1194" s="308" t="s">
        <v>899</v>
      </c>
      <c r="D1194" s="309" t="n">
        <v>28.07</v>
      </c>
      <c r="E1194" s="310"/>
      <c r="F1194" s="310"/>
    </row>
    <row r="1195" customFormat="false" ht="14.25" hidden="false" customHeight="false" outlineLevel="0" collapsed="false">
      <c r="A1195" s="306" t="n">
        <v>1939</v>
      </c>
      <c r="B1195" s="307" t="s">
        <v>10005</v>
      </c>
      <c r="C1195" s="308" t="s">
        <v>899</v>
      </c>
      <c r="D1195" s="309" t="n">
        <v>7.7</v>
      </c>
      <c r="E1195" s="310"/>
      <c r="F1195" s="310"/>
    </row>
    <row r="1196" customFormat="false" ht="14.25" hidden="false" customHeight="false" outlineLevel="0" collapsed="false">
      <c r="A1196" s="306" t="n">
        <v>1937</v>
      </c>
      <c r="B1196" s="307" t="s">
        <v>10006</v>
      </c>
      <c r="C1196" s="308" t="s">
        <v>899</v>
      </c>
      <c r="D1196" s="309" t="n">
        <v>4.74</v>
      </c>
      <c r="E1196" s="310"/>
      <c r="F1196" s="310"/>
    </row>
    <row r="1197" customFormat="false" ht="14.25" hidden="false" customHeight="false" outlineLevel="0" collapsed="false">
      <c r="A1197" s="306" t="n">
        <v>1938</v>
      </c>
      <c r="B1197" s="307" t="s">
        <v>10007</v>
      </c>
      <c r="C1197" s="308" t="s">
        <v>899</v>
      </c>
      <c r="D1197" s="309" t="n">
        <v>5.39</v>
      </c>
      <c r="E1197" s="310"/>
      <c r="F1197" s="310"/>
    </row>
    <row r="1198" customFormat="false" ht="14.25" hidden="false" customHeight="false" outlineLevel="0" collapsed="false">
      <c r="A1198" s="306" t="n">
        <v>1966</v>
      </c>
      <c r="B1198" s="307" t="s">
        <v>10008</v>
      </c>
      <c r="C1198" s="308" t="s">
        <v>899</v>
      </c>
      <c r="D1198" s="309" t="n">
        <v>22.48</v>
      </c>
      <c r="E1198" s="310"/>
      <c r="F1198" s="310"/>
    </row>
    <row r="1199" customFormat="false" ht="14.25" hidden="false" customHeight="false" outlineLevel="0" collapsed="false">
      <c r="A1199" s="306" t="n">
        <v>1933</v>
      </c>
      <c r="B1199" s="307" t="s">
        <v>10009</v>
      </c>
      <c r="C1199" s="308" t="s">
        <v>899</v>
      </c>
      <c r="D1199" s="309" t="n">
        <v>4.84</v>
      </c>
      <c r="E1199" s="310"/>
      <c r="F1199" s="310"/>
    </row>
    <row r="1200" customFormat="false" ht="14.25" hidden="false" customHeight="false" outlineLevel="0" collapsed="false">
      <c r="A1200" s="306" t="n">
        <v>1932</v>
      </c>
      <c r="B1200" s="307" t="s">
        <v>10010</v>
      </c>
      <c r="C1200" s="308" t="s">
        <v>899</v>
      </c>
      <c r="D1200" s="309" t="n">
        <v>11.09</v>
      </c>
      <c r="E1200" s="310"/>
      <c r="F1200" s="310"/>
    </row>
    <row r="1201" customFormat="false" ht="14.25" hidden="false" customHeight="false" outlineLevel="0" collapsed="false">
      <c r="A1201" s="306" t="n">
        <v>1951</v>
      </c>
      <c r="B1201" s="307" t="s">
        <v>10011</v>
      </c>
      <c r="C1201" s="308" t="s">
        <v>899</v>
      </c>
      <c r="D1201" s="309" t="n">
        <v>23.13</v>
      </c>
      <c r="E1201" s="310"/>
      <c r="F1201" s="310"/>
    </row>
    <row r="1202" customFormat="false" ht="14.25" hidden="false" customHeight="false" outlineLevel="0" collapsed="false">
      <c r="A1202" s="306" t="n">
        <v>1970</v>
      </c>
      <c r="B1202" s="307" t="s">
        <v>10012</v>
      </c>
      <c r="C1202" s="308" t="s">
        <v>899</v>
      </c>
      <c r="D1202" s="309" t="n">
        <v>56.2</v>
      </c>
      <c r="E1202" s="310"/>
      <c r="F1202" s="310"/>
    </row>
    <row r="1203" customFormat="false" ht="14.25" hidden="false" customHeight="false" outlineLevel="0" collapsed="false">
      <c r="A1203" s="306" t="n">
        <v>1967</v>
      </c>
      <c r="B1203" s="307" t="s">
        <v>10013</v>
      </c>
      <c r="C1203" s="308" t="s">
        <v>899</v>
      </c>
      <c r="D1203" s="309" t="n">
        <v>6.67</v>
      </c>
      <c r="E1203" s="310"/>
      <c r="F1203" s="310"/>
    </row>
    <row r="1204" customFormat="false" ht="14.25" hidden="false" customHeight="false" outlineLevel="0" collapsed="false">
      <c r="A1204" s="306" t="n">
        <v>1968</v>
      </c>
      <c r="B1204" s="307" t="s">
        <v>10014</v>
      </c>
      <c r="C1204" s="308" t="s">
        <v>899</v>
      </c>
      <c r="D1204" s="309" t="n">
        <v>13.19</v>
      </c>
      <c r="E1204" s="310"/>
      <c r="F1204" s="310"/>
    </row>
    <row r="1205" customFormat="false" ht="14.25" hidden="false" customHeight="false" outlineLevel="0" collapsed="false">
      <c r="A1205" s="306" t="n">
        <v>1969</v>
      </c>
      <c r="B1205" s="307" t="s">
        <v>10015</v>
      </c>
      <c r="C1205" s="308" t="s">
        <v>899</v>
      </c>
      <c r="D1205" s="309" t="n">
        <v>42.94</v>
      </c>
      <c r="E1205" s="310"/>
      <c r="F1205" s="310"/>
    </row>
    <row r="1206" customFormat="false" ht="23.85" hidden="false" customHeight="false" outlineLevel="0" collapsed="false">
      <c r="A1206" s="306" t="n">
        <v>42693</v>
      </c>
      <c r="B1206" s="307" t="s">
        <v>10016</v>
      </c>
      <c r="C1206" s="308" t="s">
        <v>899</v>
      </c>
      <c r="D1206" s="309" t="n">
        <v>412.68</v>
      </c>
      <c r="E1206" s="310"/>
      <c r="F1206" s="310"/>
    </row>
    <row r="1207" customFormat="false" ht="23.85" hidden="false" customHeight="false" outlineLevel="0" collapsed="false">
      <c r="A1207" s="306" t="n">
        <v>42695</v>
      </c>
      <c r="B1207" s="307" t="s">
        <v>10017</v>
      </c>
      <c r="C1207" s="308" t="s">
        <v>899</v>
      </c>
      <c r="D1207" s="309" t="n">
        <v>288.32</v>
      </c>
      <c r="E1207" s="310"/>
      <c r="F1207" s="310"/>
    </row>
    <row r="1208" customFormat="false" ht="23.85" hidden="false" customHeight="false" outlineLevel="0" collapsed="false">
      <c r="A1208" s="306" t="n">
        <v>42694</v>
      </c>
      <c r="B1208" s="307" t="s">
        <v>10018</v>
      </c>
      <c r="C1208" s="308" t="s">
        <v>899</v>
      </c>
      <c r="D1208" s="309" t="n">
        <v>552.25</v>
      </c>
      <c r="E1208" s="310"/>
      <c r="F1208" s="310"/>
    </row>
    <row r="1209" customFormat="false" ht="23.85" hidden="false" customHeight="false" outlineLevel="0" collapsed="false">
      <c r="A1209" s="306" t="n">
        <v>20097</v>
      </c>
      <c r="B1209" s="307" t="s">
        <v>10019</v>
      </c>
      <c r="C1209" s="308" t="s">
        <v>899</v>
      </c>
      <c r="D1209" s="309" t="n">
        <v>23.94</v>
      </c>
      <c r="E1209" s="310"/>
      <c r="F1209" s="310"/>
    </row>
    <row r="1210" customFormat="false" ht="23.85" hidden="false" customHeight="false" outlineLevel="0" collapsed="false">
      <c r="A1210" s="306" t="n">
        <v>20098</v>
      </c>
      <c r="B1210" s="307" t="s">
        <v>10020</v>
      </c>
      <c r="C1210" s="308" t="s">
        <v>899</v>
      </c>
      <c r="D1210" s="309" t="n">
        <v>97.86</v>
      </c>
      <c r="E1210" s="310"/>
      <c r="F1210" s="310"/>
    </row>
    <row r="1211" customFormat="false" ht="14.25" hidden="false" customHeight="false" outlineLevel="0" collapsed="false">
      <c r="A1211" s="306" t="n">
        <v>20096</v>
      </c>
      <c r="B1211" s="307" t="s">
        <v>10021</v>
      </c>
      <c r="C1211" s="308" t="s">
        <v>899</v>
      </c>
      <c r="D1211" s="309" t="n">
        <v>24.78</v>
      </c>
      <c r="E1211" s="310"/>
      <c r="F1211" s="310"/>
    </row>
    <row r="1212" customFormat="false" ht="14.25" hidden="false" customHeight="false" outlineLevel="0" collapsed="false">
      <c r="A1212" s="306" t="n">
        <v>38369</v>
      </c>
      <c r="B1212" s="307" t="s">
        <v>10022</v>
      </c>
      <c r="C1212" s="308" t="s">
        <v>899</v>
      </c>
      <c r="D1212" s="309" t="n">
        <v>15</v>
      </c>
      <c r="E1212" s="310"/>
      <c r="F1212" s="310"/>
    </row>
    <row r="1213" customFormat="false" ht="14.25" hidden="false" customHeight="false" outlineLevel="0" collapsed="false">
      <c r="A1213" s="306" t="n">
        <v>38370</v>
      </c>
      <c r="B1213" s="307" t="s">
        <v>10023</v>
      </c>
      <c r="C1213" s="308" t="s">
        <v>899</v>
      </c>
      <c r="D1213" s="309" t="n">
        <v>15</v>
      </c>
      <c r="E1213" s="310"/>
      <c r="F1213" s="310"/>
    </row>
    <row r="1214" customFormat="false" ht="14.25" hidden="false" customHeight="false" outlineLevel="0" collapsed="false">
      <c r="A1214" s="306" t="n">
        <v>38372</v>
      </c>
      <c r="B1214" s="307" t="s">
        <v>10024</v>
      </c>
      <c r="C1214" s="308" t="s">
        <v>899</v>
      </c>
      <c r="D1214" s="309" t="n">
        <v>18.44</v>
      </c>
      <c r="E1214" s="310"/>
      <c r="F1214" s="310"/>
    </row>
    <row r="1215" customFormat="false" ht="14.25" hidden="false" customHeight="false" outlineLevel="0" collapsed="false">
      <c r="A1215" s="306" t="n">
        <v>2358</v>
      </c>
      <c r="B1215" s="307" t="s">
        <v>10025</v>
      </c>
      <c r="C1215" s="308" t="s">
        <v>2512</v>
      </c>
      <c r="D1215" s="309" t="n">
        <v>19.82</v>
      </c>
      <c r="E1215" s="310"/>
      <c r="F1215" s="310"/>
    </row>
    <row r="1216" customFormat="false" ht="14.25" hidden="false" customHeight="false" outlineLevel="0" collapsed="false">
      <c r="A1216" s="306" t="n">
        <v>40807</v>
      </c>
      <c r="B1216" s="307" t="s">
        <v>10026</v>
      </c>
      <c r="C1216" s="308" t="s">
        <v>6533</v>
      </c>
      <c r="D1216" s="309" t="n">
        <v>3479.39</v>
      </c>
      <c r="E1216" s="310"/>
      <c r="F1216" s="310"/>
    </row>
    <row r="1217" customFormat="false" ht="14.25" hidden="false" customHeight="false" outlineLevel="0" collapsed="false">
      <c r="A1217" s="306" t="n">
        <v>44330</v>
      </c>
      <c r="B1217" s="307" t="s">
        <v>10027</v>
      </c>
      <c r="C1217" s="308" t="s">
        <v>491</v>
      </c>
      <c r="D1217" s="309" t="n">
        <v>9.15</v>
      </c>
      <c r="E1217" s="310"/>
      <c r="F1217" s="310"/>
    </row>
    <row r="1218" customFormat="false" ht="14.25" hidden="false" customHeight="false" outlineLevel="0" collapsed="false">
      <c r="A1218" s="306" t="n">
        <v>43144</v>
      </c>
      <c r="B1218" s="307" t="s">
        <v>10028</v>
      </c>
      <c r="C1218" s="308" t="s">
        <v>1142</v>
      </c>
      <c r="D1218" s="309" t="n">
        <v>36.68</v>
      </c>
      <c r="E1218" s="310"/>
      <c r="F1218" s="310"/>
    </row>
    <row r="1219" customFormat="false" ht="14.25" hidden="false" customHeight="false" outlineLevel="0" collapsed="false">
      <c r="A1219" s="306" t="n">
        <v>39397</v>
      </c>
      <c r="B1219" s="307" t="s">
        <v>10029</v>
      </c>
      <c r="C1219" s="308" t="s">
        <v>491</v>
      </c>
      <c r="D1219" s="309" t="n">
        <v>16.72</v>
      </c>
      <c r="E1219" s="310"/>
      <c r="F1219" s="310"/>
    </row>
    <row r="1220" customFormat="false" ht="14.25" hidden="false" customHeight="false" outlineLevel="0" collapsed="false">
      <c r="A1220" s="306" t="n">
        <v>2692</v>
      </c>
      <c r="B1220" s="307" t="s">
        <v>10030</v>
      </c>
      <c r="C1220" s="308" t="s">
        <v>491</v>
      </c>
      <c r="D1220" s="309" t="n">
        <v>6.74</v>
      </c>
      <c r="E1220" s="310"/>
      <c r="F1220" s="310"/>
    </row>
    <row r="1221" customFormat="false" ht="14.25" hidden="false" customHeight="false" outlineLevel="0" collapsed="false">
      <c r="A1221" s="306" t="n">
        <v>44329</v>
      </c>
      <c r="B1221" s="307" t="s">
        <v>10031</v>
      </c>
      <c r="C1221" s="308" t="s">
        <v>491</v>
      </c>
      <c r="D1221" s="309" t="n">
        <v>12</v>
      </c>
      <c r="E1221" s="310"/>
      <c r="F1221" s="310"/>
    </row>
    <row r="1222" customFormat="false" ht="14.25" hidden="false" customHeight="false" outlineLevel="0" collapsed="false">
      <c r="A1222" s="306" t="n">
        <v>5318</v>
      </c>
      <c r="B1222" s="307" t="s">
        <v>10032</v>
      </c>
      <c r="C1222" s="308" t="s">
        <v>491</v>
      </c>
      <c r="D1222" s="309" t="n">
        <v>19.4</v>
      </c>
      <c r="E1222" s="310"/>
      <c r="F1222" s="310"/>
    </row>
    <row r="1223" customFormat="false" ht="14.25" hidden="false" customHeight="false" outlineLevel="0" collapsed="false">
      <c r="A1223" s="306" t="n">
        <v>5330</v>
      </c>
      <c r="B1223" s="307" t="s">
        <v>10033</v>
      </c>
      <c r="C1223" s="308" t="s">
        <v>491</v>
      </c>
      <c r="D1223" s="309" t="n">
        <v>44.22</v>
      </c>
      <c r="E1223" s="310"/>
      <c r="F1223" s="310"/>
    </row>
    <row r="1224" customFormat="false" ht="14.25" hidden="false" customHeight="false" outlineLevel="0" collapsed="false">
      <c r="A1224" s="306" t="n">
        <v>44532</v>
      </c>
      <c r="B1224" s="307" t="s">
        <v>10034</v>
      </c>
      <c r="C1224" s="308" t="s">
        <v>899</v>
      </c>
      <c r="D1224" s="309" t="n">
        <v>27.24</v>
      </c>
      <c r="E1224" s="310"/>
      <c r="F1224" s="310"/>
    </row>
    <row r="1225" customFormat="false" ht="14.25" hidden="false" customHeight="false" outlineLevel="0" collapsed="false">
      <c r="A1225" s="306" t="n">
        <v>44531</v>
      </c>
      <c r="B1225" s="307" t="s">
        <v>10035</v>
      </c>
      <c r="C1225" s="308" t="s">
        <v>899</v>
      </c>
      <c r="D1225" s="309" t="n">
        <v>86.59</v>
      </c>
      <c r="E1225" s="310"/>
      <c r="F1225" s="310"/>
    </row>
    <row r="1226" customFormat="false" ht="23.85" hidden="false" customHeight="false" outlineLevel="0" collapsed="false">
      <c r="A1226" s="306" t="n">
        <v>13887</v>
      </c>
      <c r="B1226" s="307" t="s">
        <v>10036</v>
      </c>
      <c r="C1226" s="308" t="s">
        <v>899</v>
      </c>
      <c r="D1226" s="309" t="n">
        <v>497.19</v>
      </c>
      <c r="E1226" s="310"/>
      <c r="F1226" s="310"/>
    </row>
    <row r="1227" customFormat="false" ht="14.25" hidden="false" customHeight="false" outlineLevel="0" collapsed="false">
      <c r="A1227" s="306" t="n">
        <v>38140</v>
      </c>
      <c r="B1227" s="307" t="s">
        <v>10037</v>
      </c>
      <c r="C1227" s="308" t="s">
        <v>899</v>
      </c>
      <c r="D1227" s="309" t="n">
        <v>21</v>
      </c>
      <c r="E1227" s="310"/>
      <c r="F1227" s="310"/>
    </row>
    <row r="1228" customFormat="false" ht="14.25" hidden="false" customHeight="false" outlineLevel="0" collapsed="false">
      <c r="A1228" s="306" t="n">
        <v>44495</v>
      </c>
      <c r="B1228" s="307" t="s">
        <v>10038</v>
      </c>
      <c r="C1228" s="308" t="s">
        <v>899</v>
      </c>
      <c r="D1228" s="309" t="n">
        <v>22.13</v>
      </c>
      <c r="E1228" s="310"/>
      <c r="F1228" s="310"/>
    </row>
    <row r="1229" customFormat="false" ht="23.85" hidden="false" customHeight="false" outlineLevel="0" collapsed="false">
      <c r="A1229" s="306" t="n">
        <v>44533</v>
      </c>
      <c r="B1229" s="307" t="s">
        <v>10039</v>
      </c>
      <c r="C1229" s="308" t="s">
        <v>899</v>
      </c>
      <c r="D1229" s="309" t="n">
        <v>20.9</v>
      </c>
      <c r="E1229" s="310"/>
      <c r="F1229" s="310"/>
    </row>
    <row r="1230" customFormat="false" ht="14.25" hidden="false" customHeight="false" outlineLevel="0" collapsed="false">
      <c r="A1230" s="306" t="n">
        <v>44534</v>
      </c>
      <c r="B1230" s="307" t="s">
        <v>10040</v>
      </c>
      <c r="C1230" s="308" t="s">
        <v>899</v>
      </c>
      <c r="D1230" s="309" t="n">
        <v>5.44</v>
      </c>
      <c r="E1230" s="310"/>
      <c r="F1230" s="310"/>
    </row>
    <row r="1231" customFormat="false" ht="23.85" hidden="false" customHeight="false" outlineLevel="0" collapsed="false">
      <c r="A1231" s="306" t="n">
        <v>34729</v>
      </c>
      <c r="B1231" s="307" t="s">
        <v>10041</v>
      </c>
      <c r="C1231" s="308" t="s">
        <v>899</v>
      </c>
      <c r="D1231" s="309" t="n">
        <v>1250.62</v>
      </c>
      <c r="E1231" s="310"/>
      <c r="F1231" s="310"/>
    </row>
    <row r="1232" customFormat="false" ht="23.85" hidden="false" customHeight="false" outlineLevel="0" collapsed="false">
      <c r="A1232" s="306" t="n">
        <v>34734</v>
      </c>
      <c r="B1232" s="307" t="s">
        <v>10042</v>
      </c>
      <c r="C1232" s="308" t="s">
        <v>899</v>
      </c>
      <c r="D1232" s="309" t="n">
        <v>1936.36</v>
      </c>
      <c r="E1232" s="310"/>
      <c r="F1232" s="310"/>
    </row>
    <row r="1233" customFormat="false" ht="23.85" hidden="false" customHeight="false" outlineLevel="0" collapsed="false">
      <c r="A1233" s="306" t="n">
        <v>34738</v>
      </c>
      <c r="B1233" s="307" t="s">
        <v>10043</v>
      </c>
      <c r="C1233" s="308" t="s">
        <v>899</v>
      </c>
      <c r="D1233" s="309" t="n">
        <v>4523.95</v>
      </c>
      <c r="E1233" s="310"/>
      <c r="F1233" s="310"/>
    </row>
    <row r="1234" customFormat="false" ht="14.25" hidden="false" customHeight="false" outlineLevel="0" collapsed="false">
      <c r="A1234" s="306" t="n">
        <v>34623</v>
      </c>
      <c r="B1234" s="307" t="s">
        <v>10044</v>
      </c>
      <c r="C1234" s="308" t="s">
        <v>899</v>
      </c>
      <c r="D1234" s="309" t="n">
        <v>54.21</v>
      </c>
      <c r="E1234" s="310"/>
      <c r="F1234" s="310"/>
    </row>
    <row r="1235" customFormat="false" ht="14.25" hidden="false" customHeight="false" outlineLevel="0" collapsed="false">
      <c r="A1235" s="306" t="n">
        <v>34616</v>
      </c>
      <c r="B1235" s="307" t="s">
        <v>10045</v>
      </c>
      <c r="C1235" s="308" t="s">
        <v>899</v>
      </c>
      <c r="D1235" s="309" t="n">
        <v>55.06</v>
      </c>
      <c r="E1235" s="310"/>
      <c r="F1235" s="310"/>
    </row>
    <row r="1236" customFormat="false" ht="14.25" hidden="false" customHeight="false" outlineLevel="0" collapsed="false">
      <c r="A1236" s="306" t="n">
        <v>34628</v>
      </c>
      <c r="B1236" s="307" t="s">
        <v>10046</v>
      </c>
      <c r="C1236" s="308" t="s">
        <v>899</v>
      </c>
      <c r="D1236" s="309" t="n">
        <v>77.65</v>
      </c>
      <c r="E1236" s="310"/>
      <c r="F1236" s="310"/>
    </row>
    <row r="1237" customFormat="false" ht="14.25" hidden="false" customHeight="false" outlineLevel="0" collapsed="false">
      <c r="A1237" s="306" t="n">
        <v>34686</v>
      </c>
      <c r="B1237" s="307" t="s">
        <v>10047</v>
      </c>
      <c r="C1237" s="308" t="s">
        <v>899</v>
      </c>
      <c r="D1237" s="309" t="n">
        <v>14.24</v>
      </c>
      <c r="E1237" s="310"/>
      <c r="F1237" s="310"/>
    </row>
    <row r="1238" customFormat="false" ht="14.25" hidden="false" customHeight="false" outlineLevel="0" collapsed="false">
      <c r="A1238" s="306" t="n">
        <v>34653</v>
      </c>
      <c r="B1238" s="307" t="s">
        <v>10048</v>
      </c>
      <c r="C1238" s="308" t="s">
        <v>899</v>
      </c>
      <c r="D1238" s="309" t="n">
        <v>9.6</v>
      </c>
      <c r="E1238" s="310"/>
      <c r="F1238" s="310"/>
    </row>
    <row r="1239" customFormat="false" ht="14.25" hidden="false" customHeight="false" outlineLevel="0" collapsed="false">
      <c r="A1239" s="306" t="n">
        <v>34688</v>
      </c>
      <c r="B1239" s="307" t="s">
        <v>10049</v>
      </c>
      <c r="C1239" s="308" t="s">
        <v>899</v>
      </c>
      <c r="D1239" s="309" t="n">
        <v>17.4</v>
      </c>
      <c r="E1239" s="310"/>
      <c r="F1239" s="310"/>
    </row>
    <row r="1240" customFormat="false" ht="14.25" hidden="false" customHeight="false" outlineLevel="0" collapsed="false">
      <c r="A1240" s="306" t="n">
        <v>34709</v>
      </c>
      <c r="B1240" s="307" t="s">
        <v>10050</v>
      </c>
      <c r="C1240" s="308" t="s">
        <v>899</v>
      </c>
      <c r="D1240" s="309" t="n">
        <v>67.45</v>
      </c>
      <c r="E1240" s="310"/>
      <c r="F1240" s="310"/>
    </row>
    <row r="1241" customFormat="false" ht="14.25" hidden="false" customHeight="false" outlineLevel="0" collapsed="false">
      <c r="A1241" s="306" t="n">
        <v>34714</v>
      </c>
      <c r="B1241" s="307" t="s">
        <v>10051</v>
      </c>
      <c r="C1241" s="308" t="s">
        <v>899</v>
      </c>
      <c r="D1241" s="309" t="n">
        <v>80.57</v>
      </c>
      <c r="E1241" s="310"/>
      <c r="F1241" s="310"/>
    </row>
    <row r="1242" customFormat="false" ht="14.25" hidden="false" customHeight="false" outlineLevel="0" collapsed="false">
      <c r="A1242" s="306" t="n">
        <v>2391</v>
      </c>
      <c r="B1242" s="307" t="s">
        <v>10052</v>
      </c>
      <c r="C1242" s="308" t="s">
        <v>899</v>
      </c>
      <c r="D1242" s="309" t="n">
        <v>367.94</v>
      </c>
      <c r="E1242" s="310"/>
      <c r="F1242" s="310"/>
    </row>
    <row r="1243" customFormat="false" ht="14.25" hidden="false" customHeight="false" outlineLevel="0" collapsed="false">
      <c r="A1243" s="306" t="n">
        <v>2374</v>
      </c>
      <c r="B1243" s="307" t="s">
        <v>10053</v>
      </c>
      <c r="C1243" s="308" t="s">
        <v>899</v>
      </c>
      <c r="D1243" s="309" t="n">
        <v>417.42</v>
      </c>
      <c r="E1243" s="310"/>
      <c r="F1243" s="310"/>
    </row>
    <row r="1244" customFormat="false" ht="14.25" hidden="false" customHeight="false" outlineLevel="0" collapsed="false">
      <c r="A1244" s="306" t="n">
        <v>2377</v>
      </c>
      <c r="B1244" s="307" t="s">
        <v>10054</v>
      </c>
      <c r="C1244" s="308" t="s">
        <v>899</v>
      </c>
      <c r="D1244" s="309" t="n">
        <v>585.81</v>
      </c>
      <c r="E1244" s="310"/>
      <c r="F1244" s="310"/>
    </row>
    <row r="1245" customFormat="false" ht="14.25" hidden="false" customHeight="false" outlineLevel="0" collapsed="false">
      <c r="A1245" s="306" t="n">
        <v>2393</v>
      </c>
      <c r="B1245" s="307" t="s">
        <v>10055</v>
      </c>
      <c r="C1245" s="308" t="s">
        <v>899</v>
      </c>
      <c r="D1245" s="309" t="n">
        <v>981.02</v>
      </c>
      <c r="E1245" s="310"/>
      <c r="F1245" s="310"/>
    </row>
    <row r="1246" customFormat="false" ht="14.25" hidden="false" customHeight="false" outlineLevel="0" collapsed="false">
      <c r="A1246" s="306" t="n">
        <v>34705</v>
      </c>
      <c r="B1246" s="307" t="s">
        <v>10056</v>
      </c>
      <c r="C1246" s="308" t="s">
        <v>899</v>
      </c>
      <c r="D1246" s="309" t="n">
        <v>858.04</v>
      </c>
      <c r="E1246" s="310"/>
      <c r="F1246" s="310"/>
    </row>
    <row r="1247" customFormat="false" ht="14.25" hidden="false" customHeight="false" outlineLevel="0" collapsed="false">
      <c r="A1247" s="306" t="n">
        <v>34707</v>
      </c>
      <c r="B1247" s="307" t="s">
        <v>10057</v>
      </c>
      <c r="C1247" s="308" t="s">
        <v>899</v>
      </c>
      <c r="D1247" s="309" t="n">
        <v>1589.96</v>
      </c>
      <c r="E1247" s="310"/>
      <c r="F1247" s="310"/>
    </row>
    <row r="1248" customFormat="false" ht="14.25" hidden="false" customHeight="false" outlineLevel="0" collapsed="false">
      <c r="A1248" s="306" t="n">
        <v>34544</v>
      </c>
      <c r="B1248" s="307" t="s">
        <v>10058</v>
      </c>
      <c r="C1248" s="308" t="s">
        <v>899</v>
      </c>
      <c r="D1248" s="309" t="n">
        <v>1589.8</v>
      </c>
      <c r="E1248" s="310"/>
      <c r="F1248" s="310"/>
    </row>
    <row r="1249" customFormat="false" ht="14.25" hidden="false" customHeight="false" outlineLevel="0" collapsed="false">
      <c r="A1249" s="306" t="n">
        <v>2378</v>
      </c>
      <c r="B1249" s="307" t="s">
        <v>10059</v>
      </c>
      <c r="C1249" s="308" t="s">
        <v>899</v>
      </c>
      <c r="D1249" s="309" t="n">
        <v>1347.56</v>
      </c>
      <c r="E1249" s="310"/>
      <c r="F1249" s="310"/>
    </row>
    <row r="1250" customFormat="false" ht="14.25" hidden="false" customHeight="false" outlineLevel="0" collapsed="false">
      <c r="A1250" s="306" t="n">
        <v>2379</v>
      </c>
      <c r="B1250" s="307" t="s">
        <v>10060</v>
      </c>
      <c r="C1250" s="308" t="s">
        <v>899</v>
      </c>
      <c r="D1250" s="309" t="n">
        <v>1347.56</v>
      </c>
      <c r="E1250" s="310"/>
      <c r="F1250" s="310"/>
    </row>
    <row r="1251" customFormat="false" ht="14.25" hidden="false" customHeight="false" outlineLevel="0" collapsed="false">
      <c r="A1251" s="306" t="n">
        <v>2376</v>
      </c>
      <c r="B1251" s="307" t="s">
        <v>10061</v>
      </c>
      <c r="C1251" s="308" t="s">
        <v>899</v>
      </c>
      <c r="D1251" s="309" t="n">
        <v>2219.42</v>
      </c>
      <c r="E1251" s="310"/>
      <c r="F1251" s="310"/>
    </row>
    <row r="1252" customFormat="false" ht="14.25" hidden="false" customHeight="false" outlineLevel="0" collapsed="false">
      <c r="A1252" s="306" t="n">
        <v>2394</v>
      </c>
      <c r="B1252" s="307" t="s">
        <v>10062</v>
      </c>
      <c r="C1252" s="308" t="s">
        <v>899</v>
      </c>
      <c r="D1252" s="309" t="n">
        <v>4744.71</v>
      </c>
      <c r="E1252" s="310"/>
      <c r="F1252" s="310"/>
    </row>
    <row r="1253" customFormat="false" ht="14.25" hidden="false" customHeight="false" outlineLevel="0" collapsed="false">
      <c r="A1253" s="306" t="n">
        <v>2388</v>
      </c>
      <c r="B1253" s="307" t="s">
        <v>10063</v>
      </c>
      <c r="C1253" s="308" t="s">
        <v>899</v>
      </c>
      <c r="D1253" s="309" t="n">
        <v>66.95</v>
      </c>
      <c r="E1253" s="310"/>
      <c r="F1253" s="310"/>
    </row>
    <row r="1254" customFormat="false" ht="14.25" hidden="false" customHeight="false" outlineLevel="0" collapsed="false">
      <c r="A1254" s="306" t="n">
        <v>34606</v>
      </c>
      <c r="B1254" s="307" t="s">
        <v>10064</v>
      </c>
      <c r="C1254" s="308" t="s">
        <v>899</v>
      </c>
      <c r="D1254" s="309" t="n">
        <v>102.7</v>
      </c>
      <c r="E1254" s="310"/>
      <c r="F1254" s="310"/>
    </row>
    <row r="1255" customFormat="false" ht="14.25" hidden="false" customHeight="false" outlineLevel="0" collapsed="false">
      <c r="A1255" s="306" t="n">
        <v>2370</v>
      </c>
      <c r="B1255" s="307" t="s">
        <v>10065</v>
      </c>
      <c r="C1255" s="308" t="s">
        <v>899</v>
      </c>
      <c r="D1255" s="309" t="n">
        <v>12.44</v>
      </c>
      <c r="E1255" s="310"/>
      <c r="F1255" s="310"/>
    </row>
    <row r="1256" customFormat="false" ht="14.25" hidden="false" customHeight="false" outlineLevel="0" collapsed="false">
      <c r="A1256" s="306" t="n">
        <v>2386</v>
      </c>
      <c r="B1256" s="307" t="s">
        <v>10066</v>
      </c>
      <c r="C1256" s="308" t="s">
        <v>899</v>
      </c>
      <c r="D1256" s="309" t="n">
        <v>20.87</v>
      </c>
      <c r="E1256" s="310"/>
      <c r="F1256" s="310"/>
    </row>
    <row r="1257" customFormat="false" ht="14.25" hidden="false" customHeight="false" outlineLevel="0" collapsed="false">
      <c r="A1257" s="306" t="n">
        <v>34689</v>
      </c>
      <c r="B1257" s="307" t="s">
        <v>10067</v>
      </c>
      <c r="C1257" s="308" t="s">
        <v>899</v>
      </c>
      <c r="D1257" s="309" t="n">
        <v>32.69</v>
      </c>
      <c r="E1257" s="310"/>
      <c r="F1257" s="310"/>
    </row>
    <row r="1258" customFormat="false" ht="14.25" hidden="false" customHeight="false" outlineLevel="0" collapsed="false">
      <c r="A1258" s="306" t="n">
        <v>2392</v>
      </c>
      <c r="B1258" s="307" t="s">
        <v>10068</v>
      </c>
      <c r="C1258" s="308" t="s">
        <v>899</v>
      </c>
      <c r="D1258" s="309" t="n">
        <v>83.51</v>
      </c>
      <c r="E1258" s="310"/>
      <c r="F1258" s="310"/>
    </row>
    <row r="1259" customFormat="false" ht="14.25" hidden="false" customHeight="false" outlineLevel="0" collapsed="false">
      <c r="A1259" s="306" t="n">
        <v>2373</v>
      </c>
      <c r="B1259" s="307" t="s">
        <v>10069</v>
      </c>
      <c r="C1259" s="308" t="s">
        <v>899</v>
      </c>
      <c r="D1259" s="309" t="n">
        <v>117.65</v>
      </c>
      <c r="E1259" s="310"/>
      <c r="F1259" s="310"/>
    </row>
    <row r="1260" customFormat="false" ht="23.85" hidden="false" customHeight="false" outlineLevel="0" collapsed="false">
      <c r="A1260" s="306" t="n">
        <v>39465</v>
      </c>
      <c r="B1260" s="307" t="s">
        <v>10070</v>
      </c>
      <c r="C1260" s="308" t="s">
        <v>899</v>
      </c>
      <c r="D1260" s="309" t="n">
        <v>71.87</v>
      </c>
      <c r="E1260" s="310"/>
      <c r="F1260" s="310"/>
    </row>
    <row r="1261" customFormat="false" ht="23.85" hidden="false" customHeight="false" outlineLevel="0" collapsed="false">
      <c r="A1261" s="306" t="n">
        <v>39466</v>
      </c>
      <c r="B1261" s="307" t="s">
        <v>10071</v>
      </c>
      <c r="C1261" s="308" t="s">
        <v>899</v>
      </c>
      <c r="D1261" s="309" t="n">
        <v>80.86</v>
      </c>
      <c r="E1261" s="310"/>
      <c r="F1261" s="310"/>
    </row>
    <row r="1262" customFormat="false" ht="23.85" hidden="false" customHeight="false" outlineLevel="0" collapsed="false">
      <c r="A1262" s="306" t="n">
        <v>39467</v>
      </c>
      <c r="B1262" s="307" t="s">
        <v>10072</v>
      </c>
      <c r="C1262" s="308" t="s">
        <v>899</v>
      </c>
      <c r="D1262" s="309" t="n">
        <v>103.43</v>
      </c>
      <c r="E1262" s="310"/>
      <c r="F1262" s="310"/>
    </row>
    <row r="1263" customFormat="false" ht="23.85" hidden="false" customHeight="false" outlineLevel="0" collapsed="false">
      <c r="A1263" s="306" t="n">
        <v>39468</v>
      </c>
      <c r="B1263" s="307" t="s">
        <v>10073</v>
      </c>
      <c r="C1263" s="308" t="s">
        <v>899</v>
      </c>
      <c r="D1263" s="309" t="n">
        <v>183.84</v>
      </c>
      <c r="E1263" s="310"/>
      <c r="F1263" s="310"/>
    </row>
    <row r="1264" customFormat="false" ht="23.85" hidden="false" customHeight="false" outlineLevel="0" collapsed="false">
      <c r="A1264" s="306" t="n">
        <v>39469</v>
      </c>
      <c r="B1264" s="307" t="s">
        <v>10074</v>
      </c>
      <c r="C1264" s="308" t="s">
        <v>899</v>
      </c>
      <c r="D1264" s="309" t="n">
        <v>74.88</v>
      </c>
      <c r="E1264" s="310"/>
      <c r="F1264" s="310"/>
    </row>
    <row r="1265" customFormat="false" ht="23.85" hidden="false" customHeight="false" outlineLevel="0" collapsed="false">
      <c r="A1265" s="306" t="n">
        <v>39470</v>
      </c>
      <c r="B1265" s="307" t="s">
        <v>10075</v>
      </c>
      <c r="C1265" s="308" t="s">
        <v>899</v>
      </c>
      <c r="D1265" s="309" t="n">
        <v>92.01</v>
      </c>
      <c r="E1265" s="310"/>
      <c r="F1265" s="310"/>
    </row>
    <row r="1266" customFormat="false" ht="23.85" hidden="false" customHeight="false" outlineLevel="0" collapsed="false">
      <c r="A1266" s="306" t="n">
        <v>39471</v>
      </c>
      <c r="B1266" s="307" t="s">
        <v>10076</v>
      </c>
      <c r="C1266" s="308" t="s">
        <v>899</v>
      </c>
      <c r="D1266" s="309" t="n">
        <v>110.57</v>
      </c>
      <c r="E1266" s="310"/>
      <c r="F1266" s="310"/>
    </row>
    <row r="1267" customFormat="false" ht="23.85" hidden="false" customHeight="false" outlineLevel="0" collapsed="false">
      <c r="A1267" s="306" t="n">
        <v>39472</v>
      </c>
      <c r="B1267" s="307" t="s">
        <v>10077</v>
      </c>
      <c r="C1267" s="308" t="s">
        <v>899</v>
      </c>
      <c r="D1267" s="309" t="n">
        <v>192.12</v>
      </c>
      <c r="E1267" s="310"/>
      <c r="F1267" s="310"/>
    </row>
    <row r="1268" customFormat="false" ht="23.85" hidden="false" customHeight="false" outlineLevel="0" collapsed="false">
      <c r="A1268" s="306" t="n">
        <v>39473</v>
      </c>
      <c r="B1268" s="307" t="s">
        <v>10078</v>
      </c>
      <c r="C1268" s="308" t="s">
        <v>899</v>
      </c>
      <c r="D1268" s="309" t="n">
        <v>124.11</v>
      </c>
      <c r="E1268" s="310"/>
      <c r="F1268" s="310"/>
    </row>
    <row r="1269" customFormat="false" ht="23.85" hidden="false" customHeight="false" outlineLevel="0" collapsed="false">
      <c r="A1269" s="306" t="n">
        <v>39474</v>
      </c>
      <c r="B1269" s="307" t="s">
        <v>10079</v>
      </c>
      <c r="C1269" s="308" t="s">
        <v>899</v>
      </c>
      <c r="D1269" s="309" t="n">
        <v>132.31</v>
      </c>
      <c r="E1269" s="310"/>
      <c r="F1269" s="310"/>
    </row>
    <row r="1270" customFormat="false" ht="23.85" hidden="false" customHeight="false" outlineLevel="0" collapsed="false">
      <c r="A1270" s="306" t="n">
        <v>39475</v>
      </c>
      <c r="B1270" s="307" t="s">
        <v>10080</v>
      </c>
      <c r="C1270" s="308" t="s">
        <v>899</v>
      </c>
      <c r="D1270" s="309" t="n">
        <v>150.12</v>
      </c>
      <c r="E1270" s="310"/>
      <c r="F1270" s="310"/>
    </row>
    <row r="1271" customFormat="false" ht="23.85" hidden="false" customHeight="false" outlineLevel="0" collapsed="false">
      <c r="A1271" s="306" t="n">
        <v>39476</v>
      </c>
      <c r="B1271" s="307" t="s">
        <v>10081</v>
      </c>
      <c r="C1271" s="308" t="s">
        <v>899</v>
      </c>
      <c r="D1271" s="309" t="n">
        <v>282.59</v>
      </c>
      <c r="E1271" s="310"/>
      <c r="F1271" s="310"/>
    </row>
    <row r="1272" customFormat="false" ht="23.85" hidden="false" customHeight="false" outlineLevel="0" collapsed="false">
      <c r="A1272" s="306" t="n">
        <v>39477</v>
      </c>
      <c r="B1272" s="307" t="s">
        <v>10082</v>
      </c>
      <c r="C1272" s="308" t="s">
        <v>899</v>
      </c>
      <c r="D1272" s="309" t="n">
        <v>138.46</v>
      </c>
      <c r="E1272" s="310"/>
      <c r="F1272" s="310"/>
    </row>
    <row r="1273" customFormat="false" ht="23.85" hidden="false" customHeight="false" outlineLevel="0" collapsed="false">
      <c r="A1273" s="306" t="n">
        <v>39478</v>
      </c>
      <c r="B1273" s="307" t="s">
        <v>10083</v>
      </c>
      <c r="C1273" s="308" t="s">
        <v>899</v>
      </c>
      <c r="D1273" s="309" t="n">
        <v>142.74</v>
      </c>
      <c r="E1273" s="310"/>
      <c r="F1273" s="310"/>
    </row>
    <row r="1274" customFormat="false" ht="23.85" hidden="false" customHeight="false" outlineLevel="0" collapsed="false">
      <c r="A1274" s="306" t="n">
        <v>39479</v>
      </c>
      <c r="B1274" s="307" t="s">
        <v>10084</v>
      </c>
      <c r="C1274" s="308" t="s">
        <v>899</v>
      </c>
      <c r="D1274" s="309" t="n">
        <v>168.18</v>
      </c>
      <c r="E1274" s="310"/>
      <c r="F1274" s="310"/>
    </row>
    <row r="1275" customFormat="false" ht="23.85" hidden="false" customHeight="false" outlineLevel="0" collapsed="false">
      <c r="A1275" s="306" t="n">
        <v>39480</v>
      </c>
      <c r="B1275" s="307" t="s">
        <v>10085</v>
      </c>
      <c r="C1275" s="308" t="s">
        <v>899</v>
      </c>
      <c r="D1275" s="309" t="n">
        <v>347.04</v>
      </c>
      <c r="E1275" s="310"/>
      <c r="F1275" s="310"/>
    </row>
    <row r="1276" customFormat="false" ht="14.25" hidden="false" customHeight="false" outlineLevel="0" collapsed="false">
      <c r="A1276" s="306" t="n">
        <v>39459</v>
      </c>
      <c r="B1276" s="307" t="s">
        <v>10086</v>
      </c>
      <c r="C1276" s="308" t="s">
        <v>899</v>
      </c>
      <c r="D1276" s="309" t="n">
        <v>294.55</v>
      </c>
      <c r="E1276" s="310"/>
      <c r="F1276" s="310"/>
    </row>
    <row r="1277" customFormat="false" ht="14.25" hidden="false" customHeight="false" outlineLevel="0" collapsed="false">
      <c r="A1277" s="306" t="n">
        <v>39445</v>
      </c>
      <c r="B1277" s="307" t="s">
        <v>10087</v>
      </c>
      <c r="C1277" s="308" t="s">
        <v>899</v>
      </c>
      <c r="D1277" s="309" t="n">
        <v>147.89</v>
      </c>
      <c r="E1277" s="310"/>
      <c r="F1277" s="310"/>
    </row>
    <row r="1278" customFormat="false" ht="14.25" hidden="false" customHeight="false" outlineLevel="0" collapsed="false">
      <c r="A1278" s="306" t="n">
        <v>39446</v>
      </c>
      <c r="B1278" s="307" t="s">
        <v>10088</v>
      </c>
      <c r="C1278" s="308" t="s">
        <v>899</v>
      </c>
      <c r="D1278" s="309" t="n">
        <v>150.53</v>
      </c>
      <c r="E1278" s="310"/>
      <c r="F1278" s="310"/>
    </row>
    <row r="1279" customFormat="false" ht="14.25" hidden="false" customHeight="false" outlineLevel="0" collapsed="false">
      <c r="A1279" s="306" t="n">
        <v>39447</v>
      </c>
      <c r="B1279" s="307" t="s">
        <v>10089</v>
      </c>
      <c r="C1279" s="308" t="s">
        <v>899</v>
      </c>
      <c r="D1279" s="309" t="n">
        <v>160.97</v>
      </c>
      <c r="E1279" s="310"/>
      <c r="F1279" s="310"/>
    </row>
    <row r="1280" customFormat="false" ht="14.25" hidden="false" customHeight="false" outlineLevel="0" collapsed="false">
      <c r="A1280" s="306" t="n">
        <v>39448</v>
      </c>
      <c r="B1280" s="307" t="s">
        <v>10090</v>
      </c>
      <c r="C1280" s="308" t="s">
        <v>899</v>
      </c>
      <c r="D1280" s="309" t="n">
        <v>274.48</v>
      </c>
      <c r="E1280" s="310"/>
      <c r="F1280" s="310"/>
    </row>
    <row r="1281" customFormat="false" ht="14.25" hidden="false" customHeight="false" outlineLevel="0" collapsed="false">
      <c r="A1281" s="306" t="n">
        <v>39450</v>
      </c>
      <c r="B1281" s="307" t="s">
        <v>10091</v>
      </c>
      <c r="C1281" s="308" t="s">
        <v>899</v>
      </c>
      <c r="D1281" s="309" t="n">
        <v>167.47</v>
      </c>
      <c r="E1281" s="310"/>
      <c r="F1281" s="310"/>
    </row>
    <row r="1282" customFormat="false" ht="14.25" hidden="false" customHeight="false" outlineLevel="0" collapsed="false">
      <c r="A1282" s="306" t="n">
        <v>39451</v>
      </c>
      <c r="B1282" s="307" t="s">
        <v>10092</v>
      </c>
      <c r="C1282" s="308" t="s">
        <v>899</v>
      </c>
      <c r="D1282" s="309" t="n">
        <v>182.66</v>
      </c>
      <c r="E1282" s="310"/>
      <c r="F1282" s="310"/>
    </row>
    <row r="1283" customFormat="false" ht="14.25" hidden="false" customHeight="false" outlineLevel="0" collapsed="false">
      <c r="A1283" s="306" t="n">
        <v>39452</v>
      </c>
      <c r="B1283" s="307" t="s">
        <v>10093</v>
      </c>
      <c r="C1283" s="308" t="s">
        <v>899</v>
      </c>
      <c r="D1283" s="309" t="n">
        <v>183.75</v>
      </c>
      <c r="E1283" s="310"/>
      <c r="F1283" s="310"/>
    </row>
    <row r="1284" customFormat="false" ht="14.25" hidden="false" customHeight="false" outlineLevel="0" collapsed="false">
      <c r="A1284" s="306" t="n">
        <v>39523</v>
      </c>
      <c r="B1284" s="307" t="s">
        <v>10094</v>
      </c>
      <c r="C1284" s="308" t="s">
        <v>899</v>
      </c>
      <c r="D1284" s="309" t="n">
        <v>307.5</v>
      </c>
      <c r="E1284" s="310"/>
      <c r="F1284" s="310"/>
    </row>
    <row r="1285" customFormat="false" ht="14.25" hidden="false" customHeight="false" outlineLevel="0" collapsed="false">
      <c r="A1285" s="306" t="n">
        <v>39449</v>
      </c>
      <c r="B1285" s="307" t="s">
        <v>10095</v>
      </c>
      <c r="C1285" s="308" t="s">
        <v>899</v>
      </c>
      <c r="D1285" s="309" t="n">
        <v>340.53</v>
      </c>
      <c r="E1285" s="310"/>
      <c r="F1285" s="310"/>
    </row>
    <row r="1286" customFormat="false" ht="14.25" hidden="false" customHeight="false" outlineLevel="0" collapsed="false">
      <c r="A1286" s="306" t="n">
        <v>39455</v>
      </c>
      <c r="B1286" s="307" t="s">
        <v>10096</v>
      </c>
      <c r="C1286" s="308" t="s">
        <v>899</v>
      </c>
      <c r="D1286" s="309" t="n">
        <v>168.5</v>
      </c>
      <c r="E1286" s="310"/>
      <c r="F1286" s="310"/>
    </row>
    <row r="1287" customFormat="false" ht="14.25" hidden="false" customHeight="false" outlineLevel="0" collapsed="false">
      <c r="A1287" s="306" t="n">
        <v>39456</v>
      </c>
      <c r="B1287" s="307" t="s">
        <v>10097</v>
      </c>
      <c r="C1287" s="308" t="s">
        <v>899</v>
      </c>
      <c r="D1287" s="309" t="n">
        <v>168.63</v>
      </c>
      <c r="E1287" s="310"/>
      <c r="F1287" s="310"/>
    </row>
    <row r="1288" customFormat="false" ht="14.25" hidden="false" customHeight="false" outlineLevel="0" collapsed="false">
      <c r="A1288" s="306" t="n">
        <v>39457</v>
      </c>
      <c r="B1288" s="307" t="s">
        <v>10098</v>
      </c>
      <c r="C1288" s="308" t="s">
        <v>899</v>
      </c>
      <c r="D1288" s="309" t="n">
        <v>183.83</v>
      </c>
      <c r="E1288" s="310"/>
      <c r="F1288" s="310"/>
    </row>
    <row r="1289" customFormat="false" ht="14.25" hidden="false" customHeight="false" outlineLevel="0" collapsed="false">
      <c r="A1289" s="306" t="n">
        <v>39458</v>
      </c>
      <c r="B1289" s="307" t="s">
        <v>10099</v>
      </c>
      <c r="C1289" s="308" t="s">
        <v>899</v>
      </c>
      <c r="D1289" s="309" t="n">
        <v>343.04</v>
      </c>
      <c r="E1289" s="310"/>
      <c r="F1289" s="310"/>
    </row>
    <row r="1290" customFormat="false" ht="14.25" hidden="false" customHeight="false" outlineLevel="0" collapsed="false">
      <c r="A1290" s="306" t="n">
        <v>39464</v>
      </c>
      <c r="B1290" s="307" t="s">
        <v>10100</v>
      </c>
      <c r="C1290" s="308" t="s">
        <v>899</v>
      </c>
      <c r="D1290" s="309" t="n">
        <v>551.64</v>
      </c>
      <c r="E1290" s="310"/>
      <c r="F1290" s="310"/>
    </row>
    <row r="1291" customFormat="false" ht="14.25" hidden="false" customHeight="false" outlineLevel="0" collapsed="false">
      <c r="A1291" s="306" t="n">
        <v>39460</v>
      </c>
      <c r="B1291" s="307" t="s">
        <v>10101</v>
      </c>
      <c r="C1291" s="308" t="s">
        <v>899</v>
      </c>
      <c r="D1291" s="309" t="n">
        <v>209.22</v>
      </c>
      <c r="E1291" s="310"/>
      <c r="F1291" s="310"/>
    </row>
    <row r="1292" customFormat="false" ht="14.25" hidden="false" customHeight="false" outlineLevel="0" collapsed="false">
      <c r="A1292" s="306" t="n">
        <v>39461</v>
      </c>
      <c r="B1292" s="307" t="s">
        <v>10102</v>
      </c>
      <c r="C1292" s="308" t="s">
        <v>899</v>
      </c>
      <c r="D1292" s="309" t="n">
        <v>245.16</v>
      </c>
      <c r="E1292" s="310"/>
      <c r="F1292" s="310"/>
    </row>
    <row r="1293" customFormat="false" ht="14.25" hidden="false" customHeight="false" outlineLevel="0" collapsed="false">
      <c r="A1293" s="306" t="n">
        <v>39462</v>
      </c>
      <c r="B1293" s="307" t="s">
        <v>10103</v>
      </c>
      <c r="C1293" s="308" t="s">
        <v>899</v>
      </c>
      <c r="D1293" s="309" t="n">
        <v>236.27</v>
      </c>
      <c r="E1293" s="310"/>
      <c r="F1293" s="310"/>
    </row>
    <row r="1294" customFormat="false" ht="14.25" hidden="false" customHeight="false" outlineLevel="0" collapsed="false">
      <c r="A1294" s="306" t="n">
        <v>39463</v>
      </c>
      <c r="B1294" s="307" t="s">
        <v>10104</v>
      </c>
      <c r="C1294" s="308" t="s">
        <v>899</v>
      </c>
      <c r="D1294" s="309" t="n">
        <v>547.36</v>
      </c>
      <c r="E1294" s="310"/>
      <c r="F1294" s="310"/>
    </row>
    <row r="1295" customFormat="false" ht="23.85" hidden="false" customHeight="false" outlineLevel="0" collapsed="false">
      <c r="A1295" s="306" t="n">
        <v>44476</v>
      </c>
      <c r="B1295" s="307" t="s">
        <v>10105</v>
      </c>
      <c r="C1295" s="308" t="s">
        <v>897</v>
      </c>
      <c r="D1295" s="309" t="n">
        <v>752.83</v>
      </c>
      <c r="E1295" s="310"/>
      <c r="F1295" s="310"/>
    </row>
    <row r="1296" customFormat="false" ht="14.25" hidden="false" customHeight="false" outlineLevel="0" collapsed="false">
      <c r="A1296" s="306" t="n">
        <v>10629</v>
      </c>
      <c r="B1296" s="307" t="s">
        <v>10106</v>
      </c>
      <c r="C1296" s="308" t="s">
        <v>897</v>
      </c>
      <c r="D1296" s="309" t="n">
        <v>655.44</v>
      </c>
      <c r="E1296" s="310"/>
      <c r="F1296" s="310"/>
    </row>
    <row r="1297" customFormat="false" ht="23.85" hidden="false" customHeight="false" outlineLevel="0" collapsed="false">
      <c r="A1297" s="306" t="n">
        <v>40521</v>
      </c>
      <c r="B1297" s="307" t="s">
        <v>10107</v>
      </c>
      <c r="C1297" s="308" t="s">
        <v>899</v>
      </c>
      <c r="D1297" s="309" t="n">
        <v>105557.29</v>
      </c>
      <c r="E1297" s="310"/>
      <c r="F1297" s="310"/>
    </row>
    <row r="1298" customFormat="false" ht="23.85" hidden="false" customHeight="false" outlineLevel="0" collapsed="false">
      <c r="A1298" s="306" t="n">
        <v>2432</v>
      </c>
      <c r="B1298" s="307" t="s">
        <v>10108</v>
      </c>
      <c r="C1298" s="308" t="s">
        <v>899</v>
      </c>
      <c r="D1298" s="309" t="n">
        <v>28.67</v>
      </c>
      <c r="E1298" s="310"/>
      <c r="F1298" s="310"/>
    </row>
    <row r="1299" customFormat="false" ht="23.85" hidden="false" customHeight="false" outlineLevel="0" collapsed="false">
      <c r="A1299" s="306" t="n">
        <v>2418</v>
      </c>
      <c r="B1299" s="307" t="s">
        <v>10109</v>
      </c>
      <c r="C1299" s="308" t="s">
        <v>899</v>
      </c>
      <c r="D1299" s="309" t="n">
        <v>13.3</v>
      </c>
      <c r="E1299" s="310"/>
      <c r="F1299" s="310"/>
    </row>
    <row r="1300" customFormat="false" ht="23.85" hidden="false" customHeight="false" outlineLevel="0" collapsed="false">
      <c r="A1300" s="306" t="n">
        <v>2433</v>
      </c>
      <c r="B1300" s="307" t="s">
        <v>10110</v>
      </c>
      <c r="C1300" s="308" t="s">
        <v>899</v>
      </c>
      <c r="D1300" s="309" t="n">
        <v>9.71</v>
      </c>
      <c r="E1300" s="310"/>
      <c r="F1300" s="310"/>
    </row>
    <row r="1301" customFormat="false" ht="23.85" hidden="false" customHeight="false" outlineLevel="0" collapsed="false">
      <c r="A1301" s="306" t="n">
        <v>2420</v>
      </c>
      <c r="B1301" s="307" t="s">
        <v>10111</v>
      </c>
      <c r="C1301" s="308" t="s">
        <v>899</v>
      </c>
      <c r="D1301" s="309" t="n">
        <v>16.68</v>
      </c>
      <c r="E1301" s="310"/>
      <c r="F1301" s="310"/>
    </row>
    <row r="1302" customFormat="false" ht="23.85" hidden="false" customHeight="false" outlineLevel="0" collapsed="false">
      <c r="A1302" s="306" t="n">
        <v>11447</v>
      </c>
      <c r="B1302" s="307" t="s">
        <v>10112</v>
      </c>
      <c r="C1302" s="308" t="s">
        <v>899</v>
      </c>
      <c r="D1302" s="309" t="n">
        <v>32.96</v>
      </c>
      <c r="E1302" s="310"/>
      <c r="F1302" s="310"/>
    </row>
    <row r="1303" customFormat="false" ht="14.25" hidden="false" customHeight="false" outlineLevel="0" collapsed="false">
      <c r="A1303" s="306" t="n">
        <v>11451</v>
      </c>
      <c r="B1303" s="307" t="s">
        <v>10113</v>
      </c>
      <c r="C1303" s="308" t="s">
        <v>899</v>
      </c>
      <c r="D1303" s="309" t="n">
        <v>88.38</v>
      </c>
      <c r="E1303" s="310"/>
      <c r="F1303" s="310"/>
    </row>
    <row r="1304" customFormat="false" ht="23.85" hidden="false" customHeight="false" outlineLevel="0" collapsed="false">
      <c r="A1304" s="306" t="n">
        <v>11116</v>
      </c>
      <c r="B1304" s="307" t="s">
        <v>10114</v>
      </c>
      <c r="C1304" s="308" t="s">
        <v>899</v>
      </c>
      <c r="D1304" s="309" t="n">
        <v>796.02</v>
      </c>
      <c r="E1304" s="310"/>
      <c r="F1304" s="310"/>
    </row>
    <row r="1305" customFormat="false" ht="14.25" hidden="false" customHeight="false" outlineLevel="0" collapsed="false">
      <c r="A1305" s="306" t="n">
        <v>38411</v>
      </c>
      <c r="B1305" s="307" t="s">
        <v>10115</v>
      </c>
      <c r="C1305" s="308" t="s">
        <v>899</v>
      </c>
      <c r="D1305" s="309" t="n">
        <v>1590.28</v>
      </c>
      <c r="E1305" s="310"/>
      <c r="F1305" s="310"/>
    </row>
    <row r="1306" customFormat="false" ht="14.25" hidden="false" customHeight="false" outlineLevel="0" collapsed="false">
      <c r="A1306" s="306" t="n">
        <v>38189</v>
      </c>
      <c r="B1306" s="307" t="s">
        <v>10116</v>
      </c>
      <c r="C1306" s="308" t="s">
        <v>899</v>
      </c>
      <c r="D1306" s="309" t="n">
        <v>158.53</v>
      </c>
      <c r="E1306" s="310"/>
      <c r="F1306" s="310"/>
    </row>
    <row r="1307" customFormat="false" ht="14.25" hidden="false" customHeight="false" outlineLevel="0" collapsed="false">
      <c r="A1307" s="306" t="n">
        <v>38190</v>
      </c>
      <c r="B1307" s="307" t="s">
        <v>10117</v>
      </c>
      <c r="C1307" s="308" t="s">
        <v>899</v>
      </c>
      <c r="D1307" s="309" t="n">
        <v>333.98</v>
      </c>
      <c r="E1307" s="310"/>
      <c r="F1307" s="310"/>
    </row>
    <row r="1308" customFormat="false" ht="14.25" hidden="false" customHeight="false" outlineLevel="0" collapsed="false">
      <c r="A1308" s="306" t="n">
        <v>7608</v>
      </c>
      <c r="B1308" s="307" t="s">
        <v>10118</v>
      </c>
      <c r="C1308" s="308" t="s">
        <v>899</v>
      </c>
      <c r="D1308" s="309" t="n">
        <v>11.85</v>
      </c>
      <c r="E1308" s="310"/>
      <c r="F1308" s="310"/>
    </row>
    <row r="1309" customFormat="false" ht="14.25" hidden="false" customHeight="false" outlineLevel="0" collapsed="false">
      <c r="A1309" s="306" t="n">
        <v>1370</v>
      </c>
      <c r="B1309" s="307" t="s">
        <v>10119</v>
      </c>
      <c r="C1309" s="308" t="s">
        <v>899</v>
      </c>
      <c r="D1309" s="309" t="n">
        <v>132.16</v>
      </c>
      <c r="E1309" s="310"/>
      <c r="F1309" s="310"/>
    </row>
    <row r="1310" customFormat="false" ht="23.85" hidden="false" customHeight="false" outlineLevel="0" collapsed="false">
      <c r="A1310" s="306" t="n">
        <v>34777</v>
      </c>
      <c r="B1310" s="307" t="s">
        <v>10120</v>
      </c>
      <c r="C1310" s="308" t="s">
        <v>899</v>
      </c>
      <c r="D1310" s="309" t="n">
        <v>2.95</v>
      </c>
      <c r="E1310" s="310"/>
      <c r="F1310" s="310"/>
    </row>
    <row r="1311" customFormat="false" ht="23.85" hidden="false" customHeight="false" outlineLevel="0" collapsed="false">
      <c r="A1311" s="306" t="n">
        <v>7272</v>
      </c>
      <c r="B1311" s="307" t="s">
        <v>10121</v>
      </c>
      <c r="C1311" s="308" t="s">
        <v>899</v>
      </c>
      <c r="D1311" s="309" t="n">
        <v>2.22</v>
      </c>
      <c r="E1311" s="310"/>
      <c r="F1311" s="310"/>
    </row>
    <row r="1312" customFormat="false" ht="14.25" hidden="false" customHeight="false" outlineLevel="0" collapsed="false">
      <c r="A1312" s="306" t="n">
        <v>10605</v>
      </c>
      <c r="B1312" s="307" t="s">
        <v>10122</v>
      </c>
      <c r="C1312" s="308" t="s">
        <v>899</v>
      </c>
      <c r="D1312" s="309" t="n">
        <v>4.55</v>
      </c>
      <c r="E1312" s="310"/>
      <c r="F1312" s="310"/>
    </row>
    <row r="1313" customFormat="false" ht="14.25" hidden="false" customHeight="false" outlineLevel="0" collapsed="false">
      <c r="A1313" s="306" t="n">
        <v>10604</v>
      </c>
      <c r="B1313" s="307" t="s">
        <v>10123</v>
      </c>
      <c r="C1313" s="308" t="s">
        <v>899</v>
      </c>
      <c r="D1313" s="309" t="n">
        <v>10.61</v>
      </c>
      <c r="E1313" s="310"/>
      <c r="F1313" s="310"/>
    </row>
    <row r="1314" customFormat="false" ht="14.25" hidden="false" customHeight="false" outlineLevel="0" collapsed="false">
      <c r="A1314" s="306" t="n">
        <v>672</v>
      </c>
      <c r="B1314" s="307" t="s">
        <v>10124</v>
      </c>
      <c r="C1314" s="308" t="s">
        <v>899</v>
      </c>
      <c r="D1314" s="309" t="n">
        <v>14.59</v>
      </c>
      <c r="E1314" s="310"/>
      <c r="F1314" s="310"/>
    </row>
    <row r="1315" customFormat="false" ht="14.25" hidden="false" customHeight="false" outlineLevel="0" collapsed="false">
      <c r="A1315" s="306" t="n">
        <v>668</v>
      </c>
      <c r="B1315" s="307" t="s">
        <v>10125</v>
      </c>
      <c r="C1315" s="308" t="s">
        <v>899</v>
      </c>
      <c r="D1315" s="309" t="n">
        <v>17.61</v>
      </c>
      <c r="E1315" s="310"/>
      <c r="F1315" s="310"/>
    </row>
    <row r="1316" customFormat="false" ht="14.25" hidden="false" customHeight="false" outlineLevel="0" collapsed="false">
      <c r="A1316" s="306" t="n">
        <v>10578</v>
      </c>
      <c r="B1316" s="307" t="s">
        <v>10126</v>
      </c>
      <c r="C1316" s="308" t="s">
        <v>899</v>
      </c>
      <c r="D1316" s="309" t="n">
        <v>20.51</v>
      </c>
      <c r="E1316" s="310"/>
      <c r="F1316" s="310"/>
    </row>
    <row r="1317" customFormat="false" ht="14.25" hidden="false" customHeight="false" outlineLevel="0" collapsed="false">
      <c r="A1317" s="306" t="n">
        <v>666</v>
      </c>
      <c r="B1317" s="307" t="s">
        <v>10127</v>
      </c>
      <c r="C1317" s="308" t="s">
        <v>899</v>
      </c>
      <c r="D1317" s="309" t="n">
        <v>22.81</v>
      </c>
      <c r="E1317" s="310"/>
      <c r="F1317" s="310"/>
    </row>
    <row r="1318" customFormat="false" ht="14.25" hidden="false" customHeight="false" outlineLevel="0" collapsed="false">
      <c r="A1318" s="306" t="n">
        <v>665</v>
      </c>
      <c r="B1318" s="307" t="s">
        <v>10128</v>
      </c>
      <c r="C1318" s="308" t="s">
        <v>899</v>
      </c>
      <c r="D1318" s="309" t="n">
        <v>30.51</v>
      </c>
      <c r="E1318" s="310"/>
      <c r="F1318" s="310"/>
    </row>
    <row r="1319" customFormat="false" ht="14.25" hidden="false" customHeight="false" outlineLevel="0" collapsed="false">
      <c r="A1319" s="306" t="n">
        <v>10577</v>
      </c>
      <c r="B1319" s="307" t="s">
        <v>10129</v>
      </c>
      <c r="C1319" s="308" t="s">
        <v>899</v>
      </c>
      <c r="D1319" s="309" t="n">
        <v>27.06</v>
      </c>
      <c r="E1319" s="310"/>
      <c r="F1319" s="310"/>
    </row>
    <row r="1320" customFormat="false" ht="14.25" hidden="false" customHeight="false" outlineLevel="0" collapsed="false">
      <c r="A1320" s="306" t="n">
        <v>10583</v>
      </c>
      <c r="B1320" s="307" t="s">
        <v>10130</v>
      </c>
      <c r="C1320" s="308" t="s">
        <v>899</v>
      </c>
      <c r="D1320" s="309" t="n">
        <v>14.06</v>
      </c>
      <c r="E1320" s="310"/>
      <c r="F1320" s="310"/>
    </row>
    <row r="1321" customFormat="false" ht="14.25" hidden="false" customHeight="false" outlineLevel="0" collapsed="false">
      <c r="A1321" s="306" t="n">
        <v>10579</v>
      </c>
      <c r="B1321" s="307" t="s">
        <v>10131</v>
      </c>
      <c r="C1321" s="308" t="s">
        <v>899</v>
      </c>
      <c r="D1321" s="309" t="n">
        <v>24.5</v>
      </c>
      <c r="E1321" s="310"/>
      <c r="F1321" s="310"/>
    </row>
    <row r="1322" customFormat="false" ht="14.25" hidden="false" customHeight="false" outlineLevel="0" collapsed="false">
      <c r="A1322" s="306" t="n">
        <v>10582</v>
      </c>
      <c r="B1322" s="307" t="s">
        <v>10132</v>
      </c>
      <c r="C1322" s="308" t="s">
        <v>899</v>
      </c>
      <c r="D1322" s="309" t="n">
        <v>12.38</v>
      </c>
      <c r="E1322" s="310"/>
      <c r="F1322" s="310"/>
    </row>
    <row r="1323" customFormat="false" ht="14.25" hidden="false" customHeight="false" outlineLevel="0" collapsed="false">
      <c r="A1323" s="306" t="n">
        <v>2436</v>
      </c>
      <c r="B1323" s="307" t="s">
        <v>10133</v>
      </c>
      <c r="C1323" s="308" t="s">
        <v>2512</v>
      </c>
      <c r="D1323" s="309" t="n">
        <v>24.2</v>
      </c>
      <c r="E1323" s="310"/>
      <c r="F1323" s="310"/>
    </row>
    <row r="1324" customFormat="false" ht="14.25" hidden="false" customHeight="false" outlineLevel="0" collapsed="false">
      <c r="A1324" s="306" t="n">
        <v>40918</v>
      </c>
      <c r="B1324" s="307" t="s">
        <v>10134</v>
      </c>
      <c r="C1324" s="308" t="s">
        <v>6533</v>
      </c>
      <c r="D1324" s="309" t="n">
        <v>4243.89</v>
      </c>
      <c r="E1324" s="310"/>
      <c r="F1324" s="310"/>
    </row>
    <row r="1325" customFormat="false" ht="14.25" hidden="false" customHeight="false" outlineLevel="0" collapsed="false">
      <c r="A1325" s="306" t="n">
        <v>10998</v>
      </c>
      <c r="B1325" s="307" t="s">
        <v>10135</v>
      </c>
      <c r="C1325" s="308" t="s">
        <v>1142</v>
      </c>
      <c r="D1325" s="309" t="n">
        <v>41.57</v>
      </c>
      <c r="E1325" s="310"/>
      <c r="F1325" s="310"/>
    </row>
    <row r="1326" customFormat="false" ht="14.25" hidden="false" customHeight="false" outlineLevel="0" collapsed="false">
      <c r="A1326" s="306" t="n">
        <v>11002</v>
      </c>
      <c r="B1326" s="307" t="s">
        <v>10136</v>
      </c>
      <c r="C1326" s="308" t="s">
        <v>1142</v>
      </c>
      <c r="D1326" s="309" t="n">
        <v>38.08</v>
      </c>
      <c r="E1326" s="310"/>
      <c r="F1326" s="310"/>
    </row>
    <row r="1327" customFormat="false" ht="14.25" hidden="false" customHeight="false" outlineLevel="0" collapsed="false">
      <c r="A1327" s="306" t="n">
        <v>10999</v>
      </c>
      <c r="B1327" s="307" t="s">
        <v>10137</v>
      </c>
      <c r="C1327" s="308" t="s">
        <v>1142</v>
      </c>
      <c r="D1327" s="309" t="n">
        <v>36.59</v>
      </c>
      <c r="E1327" s="310"/>
      <c r="F1327" s="310"/>
    </row>
    <row r="1328" customFormat="false" ht="14.25" hidden="false" customHeight="false" outlineLevel="0" collapsed="false">
      <c r="A1328" s="306" t="n">
        <v>10997</v>
      </c>
      <c r="B1328" s="307" t="s">
        <v>10138</v>
      </c>
      <c r="C1328" s="308" t="s">
        <v>1142</v>
      </c>
      <c r="D1328" s="309" t="n">
        <v>39.66</v>
      </c>
      <c r="E1328" s="310"/>
      <c r="F1328" s="310"/>
    </row>
    <row r="1329" customFormat="false" ht="14.25" hidden="false" customHeight="false" outlineLevel="0" collapsed="false">
      <c r="A1329" s="306" t="n">
        <v>2685</v>
      </c>
      <c r="B1329" s="307" t="s">
        <v>10139</v>
      </c>
      <c r="C1329" s="308" t="s">
        <v>904</v>
      </c>
      <c r="D1329" s="309" t="n">
        <v>11.66</v>
      </c>
      <c r="E1329" s="310"/>
      <c r="F1329" s="310"/>
    </row>
    <row r="1330" customFormat="false" ht="14.25" hidden="false" customHeight="false" outlineLevel="0" collapsed="false">
      <c r="A1330" s="306" t="n">
        <v>2680</v>
      </c>
      <c r="B1330" s="307" t="s">
        <v>10140</v>
      </c>
      <c r="C1330" s="308" t="s">
        <v>904</v>
      </c>
      <c r="D1330" s="309" t="n">
        <v>17.06</v>
      </c>
      <c r="E1330" s="310"/>
      <c r="F1330" s="310"/>
    </row>
    <row r="1331" customFormat="false" ht="14.25" hidden="false" customHeight="false" outlineLevel="0" collapsed="false">
      <c r="A1331" s="306" t="n">
        <v>2684</v>
      </c>
      <c r="B1331" s="307" t="s">
        <v>10141</v>
      </c>
      <c r="C1331" s="308" t="s">
        <v>904</v>
      </c>
      <c r="D1331" s="309" t="n">
        <v>15.52</v>
      </c>
      <c r="E1331" s="310"/>
      <c r="F1331" s="310"/>
    </row>
    <row r="1332" customFormat="false" ht="14.25" hidden="false" customHeight="false" outlineLevel="0" collapsed="false">
      <c r="A1332" s="306" t="n">
        <v>2673</v>
      </c>
      <c r="B1332" s="307" t="s">
        <v>10142</v>
      </c>
      <c r="C1332" s="308" t="s">
        <v>904</v>
      </c>
      <c r="D1332" s="309" t="n">
        <v>5.99</v>
      </c>
      <c r="E1332" s="310"/>
      <c r="F1332" s="310"/>
    </row>
    <row r="1333" customFormat="false" ht="14.25" hidden="false" customHeight="false" outlineLevel="0" collapsed="false">
      <c r="A1333" s="306" t="n">
        <v>2681</v>
      </c>
      <c r="B1333" s="307" t="s">
        <v>10143</v>
      </c>
      <c r="C1333" s="308" t="s">
        <v>904</v>
      </c>
      <c r="D1333" s="309" t="n">
        <v>27.87</v>
      </c>
      <c r="E1333" s="310"/>
      <c r="F1333" s="310"/>
    </row>
    <row r="1334" customFormat="false" ht="14.25" hidden="false" customHeight="false" outlineLevel="0" collapsed="false">
      <c r="A1334" s="306" t="n">
        <v>2682</v>
      </c>
      <c r="B1334" s="307" t="s">
        <v>10144</v>
      </c>
      <c r="C1334" s="308" t="s">
        <v>904</v>
      </c>
      <c r="D1334" s="309" t="n">
        <v>40.67</v>
      </c>
      <c r="E1334" s="310"/>
      <c r="F1334" s="310"/>
    </row>
    <row r="1335" customFormat="false" ht="14.25" hidden="false" customHeight="false" outlineLevel="0" collapsed="false">
      <c r="A1335" s="306" t="n">
        <v>2686</v>
      </c>
      <c r="B1335" s="307" t="s">
        <v>10145</v>
      </c>
      <c r="C1335" s="308" t="s">
        <v>904</v>
      </c>
      <c r="D1335" s="309" t="n">
        <v>51</v>
      </c>
      <c r="E1335" s="310"/>
      <c r="F1335" s="310"/>
    </row>
    <row r="1336" customFormat="false" ht="14.25" hidden="false" customHeight="false" outlineLevel="0" collapsed="false">
      <c r="A1336" s="306" t="n">
        <v>2674</v>
      </c>
      <c r="B1336" s="307" t="s">
        <v>10146</v>
      </c>
      <c r="C1336" s="308" t="s">
        <v>904</v>
      </c>
      <c r="D1336" s="309" t="n">
        <v>7.46</v>
      </c>
      <c r="E1336" s="310"/>
      <c r="F1336" s="310"/>
    </row>
    <row r="1337" customFormat="false" ht="14.25" hidden="false" customHeight="false" outlineLevel="0" collapsed="false">
      <c r="A1337" s="306" t="n">
        <v>2683</v>
      </c>
      <c r="B1337" s="307" t="s">
        <v>10147</v>
      </c>
      <c r="C1337" s="308" t="s">
        <v>904</v>
      </c>
      <c r="D1337" s="309" t="n">
        <v>80.36</v>
      </c>
      <c r="E1337" s="310"/>
      <c r="F1337" s="310"/>
    </row>
    <row r="1338" customFormat="false" ht="14.25" hidden="false" customHeight="false" outlineLevel="0" collapsed="false">
      <c r="A1338" s="306" t="n">
        <v>2676</v>
      </c>
      <c r="B1338" s="307" t="s">
        <v>10148</v>
      </c>
      <c r="C1338" s="308" t="s">
        <v>904</v>
      </c>
      <c r="D1338" s="309" t="n">
        <v>3.48</v>
      </c>
      <c r="E1338" s="310"/>
      <c r="F1338" s="310"/>
    </row>
    <row r="1339" customFormat="false" ht="14.25" hidden="false" customHeight="false" outlineLevel="0" collapsed="false">
      <c r="A1339" s="306" t="n">
        <v>2678</v>
      </c>
      <c r="B1339" s="307" t="s">
        <v>10149</v>
      </c>
      <c r="C1339" s="308" t="s">
        <v>904</v>
      </c>
      <c r="D1339" s="309" t="n">
        <v>4.36</v>
      </c>
      <c r="E1339" s="310"/>
      <c r="F1339" s="310"/>
    </row>
    <row r="1340" customFormat="false" ht="14.25" hidden="false" customHeight="false" outlineLevel="0" collapsed="false">
      <c r="A1340" s="306" t="n">
        <v>2679</v>
      </c>
      <c r="B1340" s="307" t="s">
        <v>10150</v>
      </c>
      <c r="C1340" s="308" t="s">
        <v>904</v>
      </c>
      <c r="D1340" s="309" t="n">
        <v>6.73</v>
      </c>
      <c r="E1340" s="310"/>
      <c r="F1340" s="310"/>
    </row>
    <row r="1341" customFormat="false" ht="14.25" hidden="false" customHeight="false" outlineLevel="0" collapsed="false">
      <c r="A1341" s="306" t="n">
        <v>12070</v>
      </c>
      <c r="B1341" s="307" t="s">
        <v>10151</v>
      </c>
      <c r="C1341" s="308" t="s">
        <v>904</v>
      </c>
      <c r="D1341" s="309" t="n">
        <v>9.36</v>
      </c>
      <c r="E1341" s="310"/>
      <c r="F1341" s="310"/>
    </row>
    <row r="1342" customFormat="false" ht="14.25" hidden="false" customHeight="false" outlineLevel="0" collapsed="false">
      <c r="A1342" s="306" t="n">
        <v>2675</v>
      </c>
      <c r="B1342" s="307" t="s">
        <v>10152</v>
      </c>
      <c r="C1342" s="308" t="s">
        <v>904</v>
      </c>
      <c r="D1342" s="309" t="n">
        <v>12.17</v>
      </c>
      <c r="E1342" s="310"/>
      <c r="F1342" s="310"/>
    </row>
    <row r="1343" customFormat="false" ht="14.25" hidden="false" customHeight="false" outlineLevel="0" collapsed="false">
      <c r="A1343" s="306" t="n">
        <v>12067</v>
      </c>
      <c r="B1343" s="307" t="s">
        <v>10153</v>
      </c>
      <c r="C1343" s="308" t="s">
        <v>904</v>
      </c>
      <c r="D1343" s="309" t="n">
        <v>16.51</v>
      </c>
      <c r="E1343" s="310"/>
      <c r="F1343" s="310"/>
    </row>
    <row r="1344" customFormat="false" ht="14.25" hidden="false" customHeight="false" outlineLevel="0" collapsed="false">
      <c r="A1344" s="306" t="n">
        <v>21128</v>
      </c>
      <c r="B1344" s="307" t="s">
        <v>10154</v>
      </c>
      <c r="C1344" s="308" t="s">
        <v>904</v>
      </c>
      <c r="D1344" s="309" t="n">
        <v>10.29</v>
      </c>
      <c r="E1344" s="310"/>
      <c r="F1344" s="310"/>
    </row>
    <row r="1345" customFormat="false" ht="14.25" hidden="false" customHeight="false" outlineLevel="0" collapsed="false">
      <c r="A1345" s="306" t="n">
        <v>40400</v>
      </c>
      <c r="B1345" s="307" t="s">
        <v>10155</v>
      </c>
      <c r="C1345" s="308" t="s">
        <v>904</v>
      </c>
      <c r="D1345" s="309" t="n">
        <v>2.33</v>
      </c>
      <c r="E1345" s="310"/>
      <c r="F1345" s="310"/>
    </row>
    <row r="1346" customFormat="false" ht="14.25" hidden="false" customHeight="false" outlineLevel="0" collapsed="false">
      <c r="A1346" s="306" t="n">
        <v>40401</v>
      </c>
      <c r="B1346" s="307" t="s">
        <v>10156</v>
      </c>
      <c r="C1346" s="308" t="s">
        <v>904</v>
      </c>
      <c r="D1346" s="309" t="n">
        <v>3.44</v>
      </c>
      <c r="E1346" s="310"/>
      <c r="F1346" s="310"/>
    </row>
    <row r="1347" customFormat="false" ht="14.25" hidden="false" customHeight="false" outlineLevel="0" collapsed="false">
      <c r="A1347" s="306" t="n">
        <v>40402</v>
      </c>
      <c r="B1347" s="307" t="s">
        <v>10157</v>
      </c>
      <c r="C1347" s="308" t="s">
        <v>904</v>
      </c>
      <c r="D1347" s="309" t="n">
        <v>4.41</v>
      </c>
      <c r="E1347" s="310"/>
      <c r="F1347" s="310"/>
    </row>
    <row r="1348" customFormat="false" ht="23.85" hidden="false" customHeight="false" outlineLevel="0" collapsed="false">
      <c r="A1348" s="306" t="n">
        <v>21137</v>
      </c>
      <c r="B1348" s="307" t="s">
        <v>10158</v>
      </c>
      <c r="C1348" s="308" t="s">
        <v>904</v>
      </c>
      <c r="D1348" s="309" t="n">
        <v>10.53</v>
      </c>
      <c r="E1348" s="310"/>
      <c r="F1348" s="310"/>
    </row>
    <row r="1349" customFormat="false" ht="23.85" hidden="false" customHeight="false" outlineLevel="0" collapsed="false">
      <c r="A1349" s="306" t="n">
        <v>2504</v>
      </c>
      <c r="B1349" s="307" t="s">
        <v>10159</v>
      </c>
      <c r="C1349" s="308" t="s">
        <v>904</v>
      </c>
      <c r="D1349" s="309" t="n">
        <v>11.42</v>
      </c>
      <c r="E1349" s="310"/>
      <c r="F1349" s="310"/>
    </row>
    <row r="1350" customFormat="false" ht="23.85" hidden="false" customHeight="false" outlineLevel="0" collapsed="false">
      <c r="A1350" s="306" t="n">
        <v>2501</v>
      </c>
      <c r="B1350" s="307" t="s">
        <v>10160</v>
      </c>
      <c r="C1350" s="308" t="s">
        <v>904</v>
      </c>
      <c r="D1350" s="309" t="n">
        <v>14.97</v>
      </c>
      <c r="E1350" s="310"/>
      <c r="F1350" s="310"/>
    </row>
    <row r="1351" customFormat="false" ht="23.85" hidden="false" customHeight="false" outlineLevel="0" collapsed="false">
      <c r="A1351" s="306" t="n">
        <v>2502</v>
      </c>
      <c r="B1351" s="307" t="s">
        <v>10161</v>
      </c>
      <c r="C1351" s="308" t="s">
        <v>904</v>
      </c>
      <c r="D1351" s="309" t="n">
        <v>22.59</v>
      </c>
      <c r="E1351" s="310"/>
      <c r="F1351" s="310"/>
    </row>
    <row r="1352" customFormat="false" ht="23.85" hidden="false" customHeight="false" outlineLevel="0" collapsed="false">
      <c r="A1352" s="306" t="n">
        <v>2503</v>
      </c>
      <c r="B1352" s="307" t="s">
        <v>10162</v>
      </c>
      <c r="C1352" s="308" t="s">
        <v>904</v>
      </c>
      <c r="D1352" s="309" t="n">
        <v>29.07</v>
      </c>
      <c r="E1352" s="310"/>
      <c r="F1352" s="310"/>
    </row>
    <row r="1353" customFormat="false" ht="23.85" hidden="false" customHeight="false" outlineLevel="0" collapsed="false">
      <c r="A1353" s="306" t="n">
        <v>2500</v>
      </c>
      <c r="B1353" s="307" t="s">
        <v>10163</v>
      </c>
      <c r="C1353" s="308" t="s">
        <v>904</v>
      </c>
      <c r="D1353" s="309" t="n">
        <v>38.73</v>
      </c>
      <c r="E1353" s="310"/>
      <c r="F1353" s="310"/>
    </row>
    <row r="1354" customFormat="false" ht="23.85" hidden="false" customHeight="false" outlineLevel="0" collapsed="false">
      <c r="A1354" s="306" t="n">
        <v>2505</v>
      </c>
      <c r="B1354" s="307" t="s">
        <v>10164</v>
      </c>
      <c r="C1354" s="308" t="s">
        <v>904</v>
      </c>
      <c r="D1354" s="309" t="n">
        <v>60.36</v>
      </c>
      <c r="E1354" s="310"/>
      <c r="F1354" s="310"/>
    </row>
    <row r="1355" customFormat="false" ht="23.85" hidden="false" customHeight="false" outlineLevel="0" collapsed="false">
      <c r="A1355" s="306" t="n">
        <v>12056</v>
      </c>
      <c r="B1355" s="307" t="s">
        <v>10165</v>
      </c>
      <c r="C1355" s="308" t="s">
        <v>904</v>
      </c>
      <c r="D1355" s="309" t="n">
        <v>24.39</v>
      </c>
      <c r="E1355" s="310"/>
      <c r="F1355" s="310"/>
    </row>
    <row r="1356" customFormat="false" ht="23.85" hidden="false" customHeight="false" outlineLevel="0" collapsed="false">
      <c r="A1356" s="306" t="n">
        <v>12057</v>
      </c>
      <c r="B1356" s="307" t="s">
        <v>10166</v>
      </c>
      <c r="C1356" s="308" t="s">
        <v>904</v>
      </c>
      <c r="D1356" s="309" t="n">
        <v>20.71</v>
      </c>
      <c r="E1356" s="310"/>
      <c r="F1356" s="310"/>
    </row>
    <row r="1357" customFormat="false" ht="23.85" hidden="false" customHeight="false" outlineLevel="0" collapsed="false">
      <c r="A1357" s="306" t="n">
        <v>12058</v>
      </c>
      <c r="B1357" s="307" t="s">
        <v>10167</v>
      </c>
      <c r="C1357" s="308" t="s">
        <v>904</v>
      </c>
      <c r="D1357" s="309" t="n">
        <v>12.91</v>
      </c>
      <c r="E1357" s="310"/>
      <c r="F1357" s="310"/>
    </row>
    <row r="1358" customFormat="false" ht="23.85" hidden="false" customHeight="false" outlineLevel="0" collapsed="false">
      <c r="A1358" s="306" t="n">
        <v>12059</v>
      </c>
      <c r="B1358" s="307" t="s">
        <v>10168</v>
      </c>
      <c r="C1358" s="308" t="s">
        <v>904</v>
      </c>
      <c r="D1358" s="309" t="n">
        <v>7.27</v>
      </c>
      <c r="E1358" s="310"/>
      <c r="F1358" s="310"/>
    </row>
    <row r="1359" customFormat="false" ht="23.85" hidden="false" customHeight="false" outlineLevel="0" collapsed="false">
      <c r="A1359" s="306" t="n">
        <v>12060</v>
      </c>
      <c r="B1359" s="307" t="s">
        <v>10169</v>
      </c>
      <c r="C1359" s="308" t="s">
        <v>904</v>
      </c>
      <c r="D1359" s="309" t="n">
        <v>53.82</v>
      </c>
      <c r="E1359" s="310"/>
      <c r="F1359" s="310"/>
    </row>
    <row r="1360" customFormat="false" ht="23.85" hidden="false" customHeight="false" outlineLevel="0" collapsed="false">
      <c r="A1360" s="306" t="n">
        <v>12061</v>
      </c>
      <c r="B1360" s="307" t="s">
        <v>10170</v>
      </c>
      <c r="C1360" s="308" t="s">
        <v>904</v>
      </c>
      <c r="D1360" s="309" t="n">
        <v>32.86</v>
      </c>
      <c r="E1360" s="310"/>
      <c r="F1360" s="310"/>
    </row>
    <row r="1361" customFormat="false" ht="23.85" hidden="false" customHeight="false" outlineLevel="0" collapsed="false">
      <c r="A1361" s="306" t="n">
        <v>12062</v>
      </c>
      <c r="B1361" s="307" t="s">
        <v>10171</v>
      </c>
      <c r="C1361" s="308" t="s">
        <v>904</v>
      </c>
      <c r="D1361" s="309" t="n">
        <v>60.6</v>
      </c>
      <c r="E1361" s="310"/>
      <c r="F1361" s="310"/>
    </row>
    <row r="1362" customFormat="false" ht="14.25" hidden="false" customHeight="false" outlineLevel="0" collapsed="false">
      <c r="A1362" s="306" t="n">
        <v>2687</v>
      </c>
      <c r="B1362" s="307" t="s">
        <v>10172</v>
      </c>
      <c r="C1362" s="308" t="s">
        <v>904</v>
      </c>
      <c r="D1362" s="309" t="n">
        <v>3.04</v>
      </c>
      <c r="E1362" s="310"/>
      <c r="F1362" s="310"/>
    </row>
    <row r="1363" customFormat="false" ht="14.25" hidden="false" customHeight="false" outlineLevel="0" collapsed="false">
      <c r="A1363" s="306" t="n">
        <v>2689</v>
      </c>
      <c r="B1363" s="307" t="s">
        <v>10173</v>
      </c>
      <c r="C1363" s="308" t="s">
        <v>904</v>
      </c>
      <c r="D1363" s="309" t="n">
        <v>3.62</v>
      </c>
      <c r="E1363" s="310"/>
      <c r="F1363" s="310"/>
    </row>
    <row r="1364" customFormat="false" ht="14.25" hidden="false" customHeight="false" outlineLevel="0" collapsed="false">
      <c r="A1364" s="306" t="n">
        <v>2688</v>
      </c>
      <c r="B1364" s="307" t="s">
        <v>10174</v>
      </c>
      <c r="C1364" s="308" t="s">
        <v>904</v>
      </c>
      <c r="D1364" s="309" t="n">
        <v>3.92</v>
      </c>
      <c r="E1364" s="310"/>
      <c r="F1364" s="310"/>
    </row>
    <row r="1365" customFormat="false" ht="14.25" hidden="false" customHeight="false" outlineLevel="0" collapsed="false">
      <c r="A1365" s="306" t="n">
        <v>2690</v>
      </c>
      <c r="B1365" s="307" t="s">
        <v>10175</v>
      </c>
      <c r="C1365" s="308" t="s">
        <v>904</v>
      </c>
      <c r="D1365" s="309" t="n">
        <v>6.71</v>
      </c>
      <c r="E1365" s="310"/>
      <c r="F1365" s="310"/>
    </row>
    <row r="1366" customFormat="false" ht="23.85" hidden="false" customHeight="false" outlineLevel="0" collapsed="false">
      <c r="A1366" s="306" t="n">
        <v>39243</v>
      </c>
      <c r="B1366" s="307" t="s">
        <v>10176</v>
      </c>
      <c r="C1366" s="308" t="s">
        <v>904</v>
      </c>
      <c r="D1366" s="309" t="n">
        <v>4.42</v>
      </c>
      <c r="E1366" s="310"/>
      <c r="F1366" s="310"/>
    </row>
    <row r="1367" customFormat="false" ht="23.85" hidden="false" customHeight="false" outlineLevel="0" collapsed="false">
      <c r="A1367" s="306" t="n">
        <v>39244</v>
      </c>
      <c r="B1367" s="307" t="s">
        <v>10177</v>
      </c>
      <c r="C1367" s="308" t="s">
        <v>904</v>
      </c>
      <c r="D1367" s="309" t="n">
        <v>5.98</v>
      </c>
      <c r="E1367" s="310"/>
      <c r="F1367" s="310"/>
    </row>
    <row r="1368" customFormat="false" ht="23.85" hidden="false" customHeight="false" outlineLevel="0" collapsed="false">
      <c r="A1368" s="306" t="n">
        <v>39245</v>
      </c>
      <c r="B1368" s="307" t="s">
        <v>10178</v>
      </c>
      <c r="C1368" s="308" t="s">
        <v>904</v>
      </c>
      <c r="D1368" s="309" t="n">
        <v>11.5</v>
      </c>
      <c r="E1368" s="310"/>
      <c r="F1368" s="310"/>
    </row>
    <row r="1369" customFormat="false" ht="23.85" hidden="false" customHeight="false" outlineLevel="0" collapsed="false">
      <c r="A1369" s="306" t="n">
        <v>39255</v>
      </c>
      <c r="B1369" s="307" t="s">
        <v>10179</v>
      </c>
      <c r="C1369" s="308" t="s">
        <v>904</v>
      </c>
      <c r="D1369" s="309" t="n">
        <v>31.83</v>
      </c>
      <c r="E1369" s="310"/>
      <c r="F1369" s="310"/>
    </row>
    <row r="1370" customFormat="false" ht="23.85" hidden="false" customHeight="false" outlineLevel="0" collapsed="false">
      <c r="A1370" s="306" t="n">
        <v>39254</v>
      </c>
      <c r="B1370" s="307" t="s">
        <v>10180</v>
      </c>
      <c r="C1370" s="308" t="s">
        <v>904</v>
      </c>
      <c r="D1370" s="309" t="n">
        <v>17.2</v>
      </c>
      <c r="E1370" s="310"/>
      <c r="F1370" s="310"/>
    </row>
    <row r="1371" customFormat="false" ht="23.85" hidden="false" customHeight="false" outlineLevel="0" collapsed="false">
      <c r="A1371" s="306" t="n">
        <v>39253</v>
      </c>
      <c r="B1371" s="307" t="s">
        <v>10181</v>
      </c>
      <c r="C1371" s="308" t="s">
        <v>904</v>
      </c>
      <c r="D1371" s="309" t="n">
        <v>21.92</v>
      </c>
      <c r="E1371" s="310"/>
      <c r="F1371" s="310"/>
    </row>
    <row r="1372" customFormat="false" ht="23.85" hidden="false" customHeight="false" outlineLevel="0" collapsed="false">
      <c r="A1372" s="306" t="n">
        <v>39246</v>
      </c>
      <c r="B1372" s="307" t="s">
        <v>10182</v>
      </c>
      <c r="C1372" s="308" t="s">
        <v>904</v>
      </c>
      <c r="D1372" s="309" t="n">
        <v>5.97</v>
      </c>
      <c r="E1372" s="310"/>
      <c r="F1372" s="310"/>
    </row>
    <row r="1373" customFormat="false" ht="23.85" hidden="false" customHeight="false" outlineLevel="0" collapsed="false">
      <c r="A1373" s="306" t="n">
        <v>39247</v>
      </c>
      <c r="B1373" s="307" t="s">
        <v>10183</v>
      </c>
      <c r="C1373" s="308" t="s">
        <v>904</v>
      </c>
      <c r="D1373" s="309" t="n">
        <v>5.21</v>
      </c>
      <c r="E1373" s="310"/>
      <c r="F1373" s="310"/>
    </row>
    <row r="1374" customFormat="false" ht="23.85" hidden="false" customHeight="false" outlineLevel="0" collapsed="false">
      <c r="A1374" s="306" t="n">
        <v>2446</v>
      </c>
      <c r="B1374" s="307" t="s">
        <v>10184</v>
      </c>
      <c r="C1374" s="308" t="s">
        <v>904</v>
      </c>
      <c r="D1374" s="309" t="n">
        <v>8.58</v>
      </c>
      <c r="E1374" s="310"/>
      <c r="F1374" s="310"/>
    </row>
    <row r="1375" customFormat="false" ht="23.85" hidden="false" customHeight="false" outlineLevel="0" collapsed="false">
      <c r="A1375" s="306" t="n">
        <v>2442</v>
      </c>
      <c r="B1375" s="307" t="s">
        <v>10185</v>
      </c>
      <c r="C1375" s="308" t="s">
        <v>904</v>
      </c>
      <c r="D1375" s="309" t="n">
        <v>12.02</v>
      </c>
      <c r="E1375" s="310"/>
      <c r="F1375" s="310"/>
    </row>
    <row r="1376" customFormat="false" ht="23.85" hidden="false" customHeight="false" outlineLevel="0" collapsed="false">
      <c r="A1376" s="306" t="n">
        <v>39248</v>
      </c>
      <c r="B1376" s="307" t="s">
        <v>10186</v>
      </c>
      <c r="C1376" s="308" t="s">
        <v>904</v>
      </c>
      <c r="D1376" s="309" t="n">
        <v>16.75</v>
      </c>
      <c r="E1376" s="310"/>
      <c r="F1376" s="310"/>
    </row>
    <row r="1377" customFormat="false" ht="14.25" hidden="false" customHeight="false" outlineLevel="0" collapsed="false">
      <c r="A1377" s="306" t="n">
        <v>2438</v>
      </c>
      <c r="B1377" s="307" t="s">
        <v>10187</v>
      </c>
      <c r="C1377" s="308" t="s">
        <v>2512</v>
      </c>
      <c r="D1377" s="309" t="n">
        <v>30.42</v>
      </c>
      <c r="E1377" s="310"/>
      <c r="F1377" s="310"/>
    </row>
    <row r="1378" customFormat="false" ht="14.25" hidden="false" customHeight="false" outlineLevel="0" collapsed="false">
      <c r="A1378" s="306" t="n">
        <v>40922</v>
      </c>
      <c r="B1378" s="307" t="s">
        <v>10188</v>
      </c>
      <c r="C1378" s="308" t="s">
        <v>6533</v>
      </c>
      <c r="D1378" s="309" t="n">
        <v>5339.57</v>
      </c>
      <c r="E1378" s="310"/>
      <c r="F1378" s="310"/>
    </row>
    <row r="1379" customFormat="false" ht="23.85" hidden="false" customHeight="false" outlineLevel="0" collapsed="false">
      <c r="A1379" s="306" t="n">
        <v>12624</v>
      </c>
      <c r="B1379" s="307" t="s">
        <v>10189</v>
      </c>
      <c r="C1379" s="308" t="s">
        <v>899</v>
      </c>
      <c r="D1379" s="309" t="n">
        <v>30.91</v>
      </c>
      <c r="E1379" s="310"/>
      <c r="F1379" s="310"/>
    </row>
    <row r="1380" customFormat="false" ht="14.25" hidden="false" customHeight="false" outlineLevel="0" collapsed="false">
      <c r="A1380" s="306" t="n">
        <v>517</v>
      </c>
      <c r="B1380" s="307" t="s">
        <v>10190</v>
      </c>
      <c r="C1380" s="308" t="s">
        <v>491</v>
      </c>
      <c r="D1380" s="309" t="n">
        <v>9.19</v>
      </c>
      <c r="E1380" s="310"/>
      <c r="F1380" s="310"/>
    </row>
    <row r="1381" customFormat="false" ht="14.25" hidden="false" customHeight="false" outlineLevel="0" collapsed="false">
      <c r="A1381" s="306" t="n">
        <v>2696</v>
      </c>
      <c r="B1381" s="307" t="s">
        <v>10191</v>
      </c>
      <c r="C1381" s="308" t="s">
        <v>2512</v>
      </c>
      <c r="D1381" s="309" t="n">
        <v>24.2</v>
      </c>
      <c r="E1381" s="310"/>
      <c r="F1381" s="310"/>
    </row>
    <row r="1382" customFormat="false" ht="14.25" hidden="false" customHeight="false" outlineLevel="0" collapsed="false">
      <c r="A1382" s="306" t="n">
        <v>40928</v>
      </c>
      <c r="B1382" s="307" t="s">
        <v>10192</v>
      </c>
      <c r="C1382" s="308" t="s">
        <v>6533</v>
      </c>
      <c r="D1382" s="309" t="n">
        <v>4243.89</v>
      </c>
      <c r="E1382" s="310"/>
      <c r="F1382" s="310"/>
    </row>
    <row r="1383" customFormat="false" ht="14.25" hidden="false" customHeight="false" outlineLevel="0" collapsed="false">
      <c r="A1383" s="306" t="n">
        <v>4083</v>
      </c>
      <c r="B1383" s="307" t="s">
        <v>10193</v>
      </c>
      <c r="C1383" s="308" t="s">
        <v>2512</v>
      </c>
      <c r="D1383" s="309" t="n">
        <v>34.18</v>
      </c>
      <c r="E1383" s="310"/>
      <c r="F1383" s="310"/>
    </row>
    <row r="1384" customFormat="false" ht="14.25" hidden="false" customHeight="false" outlineLevel="0" collapsed="false">
      <c r="A1384" s="306" t="n">
        <v>40818</v>
      </c>
      <c r="B1384" s="307" t="s">
        <v>10194</v>
      </c>
      <c r="C1384" s="308" t="s">
        <v>6533</v>
      </c>
      <c r="D1384" s="309" t="n">
        <v>5994.37</v>
      </c>
      <c r="E1384" s="310"/>
      <c r="F1384" s="310"/>
    </row>
    <row r="1385" customFormat="false" ht="14.25" hidden="false" customHeight="false" outlineLevel="0" collapsed="false">
      <c r="A1385" s="306" t="n">
        <v>43146</v>
      </c>
      <c r="B1385" s="307" t="s">
        <v>10195</v>
      </c>
      <c r="C1385" s="308" t="s">
        <v>1142</v>
      </c>
      <c r="D1385" s="309" t="n">
        <v>8.64</v>
      </c>
      <c r="E1385" s="310"/>
      <c r="F1385" s="310"/>
    </row>
    <row r="1386" customFormat="false" ht="14.25" hidden="false" customHeight="false" outlineLevel="0" collapsed="false">
      <c r="A1386" s="306" t="n">
        <v>2705</v>
      </c>
      <c r="B1386" s="307" t="s">
        <v>10196</v>
      </c>
      <c r="C1386" s="308" t="s">
        <v>10197</v>
      </c>
      <c r="D1386" s="309" t="n">
        <v>0.71</v>
      </c>
      <c r="E1386" s="310"/>
      <c r="F1386" s="310"/>
    </row>
    <row r="1387" customFormat="false" ht="23.85" hidden="false" customHeight="false" outlineLevel="0" collapsed="false">
      <c r="A1387" s="306" t="n">
        <v>14250</v>
      </c>
      <c r="B1387" s="307" t="s">
        <v>10198</v>
      </c>
      <c r="C1387" s="308" t="s">
        <v>10197</v>
      </c>
      <c r="D1387" s="309" t="n">
        <v>0.73</v>
      </c>
      <c r="E1387" s="310"/>
      <c r="F1387" s="310"/>
    </row>
    <row r="1388" customFormat="false" ht="14.25" hidden="false" customHeight="false" outlineLevel="0" collapsed="false">
      <c r="A1388" s="306" t="n">
        <v>11683</v>
      </c>
      <c r="B1388" s="307" t="s">
        <v>10199</v>
      </c>
      <c r="C1388" s="308" t="s">
        <v>899</v>
      </c>
      <c r="D1388" s="309" t="n">
        <v>67.51</v>
      </c>
      <c r="E1388" s="310"/>
      <c r="F1388" s="310"/>
    </row>
    <row r="1389" customFormat="false" ht="14.25" hidden="false" customHeight="false" outlineLevel="0" collapsed="false">
      <c r="A1389" s="306" t="n">
        <v>11684</v>
      </c>
      <c r="B1389" s="307" t="s">
        <v>10200</v>
      </c>
      <c r="C1389" s="308" t="s">
        <v>899</v>
      </c>
      <c r="D1389" s="309" t="n">
        <v>73.9</v>
      </c>
      <c r="E1389" s="310"/>
      <c r="F1389" s="310"/>
    </row>
    <row r="1390" customFormat="false" ht="14.25" hidden="false" customHeight="false" outlineLevel="0" collapsed="false">
      <c r="A1390" s="306" t="n">
        <v>6141</v>
      </c>
      <c r="B1390" s="307" t="s">
        <v>10201</v>
      </c>
      <c r="C1390" s="308" t="s">
        <v>899</v>
      </c>
      <c r="D1390" s="309" t="n">
        <v>4.78</v>
      </c>
      <c r="E1390" s="310"/>
      <c r="F1390" s="310"/>
    </row>
    <row r="1391" customFormat="false" ht="14.25" hidden="false" customHeight="false" outlineLevel="0" collapsed="false">
      <c r="A1391" s="306" t="n">
        <v>11681</v>
      </c>
      <c r="B1391" s="307" t="s">
        <v>10202</v>
      </c>
      <c r="C1391" s="308" t="s">
        <v>899</v>
      </c>
      <c r="D1391" s="309" t="n">
        <v>6.02</v>
      </c>
      <c r="E1391" s="310"/>
      <c r="F1391" s="310"/>
    </row>
    <row r="1392" customFormat="false" ht="14.25" hidden="false" customHeight="false" outlineLevel="0" collapsed="false">
      <c r="A1392" s="306" t="n">
        <v>2706</v>
      </c>
      <c r="B1392" s="307" t="s">
        <v>10203</v>
      </c>
      <c r="C1392" s="308" t="s">
        <v>2512</v>
      </c>
      <c r="D1392" s="309" t="n">
        <v>113.45</v>
      </c>
      <c r="E1392" s="310"/>
      <c r="F1392" s="310"/>
    </row>
    <row r="1393" customFormat="false" ht="14.25" hidden="false" customHeight="false" outlineLevel="0" collapsed="false">
      <c r="A1393" s="306" t="n">
        <v>40811</v>
      </c>
      <c r="B1393" s="307" t="s">
        <v>10204</v>
      </c>
      <c r="C1393" s="308" t="s">
        <v>6533</v>
      </c>
      <c r="D1393" s="309" t="n">
        <v>19896.42</v>
      </c>
      <c r="E1393" s="310"/>
      <c r="F1393" s="310"/>
    </row>
    <row r="1394" customFormat="false" ht="14.25" hidden="false" customHeight="false" outlineLevel="0" collapsed="false">
      <c r="A1394" s="306" t="n">
        <v>2707</v>
      </c>
      <c r="B1394" s="307" t="s">
        <v>10205</v>
      </c>
      <c r="C1394" s="308" t="s">
        <v>2512</v>
      </c>
      <c r="D1394" s="309" t="n">
        <v>126.57</v>
      </c>
      <c r="E1394" s="310"/>
      <c r="F1394" s="310"/>
    </row>
    <row r="1395" customFormat="false" ht="14.25" hidden="false" customHeight="false" outlineLevel="0" collapsed="false">
      <c r="A1395" s="306" t="n">
        <v>40813</v>
      </c>
      <c r="B1395" s="307" t="s">
        <v>10206</v>
      </c>
      <c r="C1395" s="308" t="s">
        <v>6533</v>
      </c>
      <c r="D1395" s="309" t="n">
        <v>22197.04</v>
      </c>
      <c r="E1395" s="310"/>
      <c r="F1395" s="310"/>
    </row>
    <row r="1396" customFormat="false" ht="14.25" hidden="false" customHeight="false" outlineLevel="0" collapsed="false">
      <c r="A1396" s="306" t="n">
        <v>2708</v>
      </c>
      <c r="B1396" s="307" t="s">
        <v>10207</v>
      </c>
      <c r="C1396" s="308" t="s">
        <v>2512</v>
      </c>
      <c r="D1396" s="309" t="n">
        <v>139.8</v>
      </c>
      <c r="E1396" s="310"/>
      <c r="F1396" s="310"/>
    </row>
    <row r="1397" customFormat="false" ht="14.25" hidden="false" customHeight="false" outlineLevel="0" collapsed="false">
      <c r="A1397" s="306" t="n">
        <v>40814</v>
      </c>
      <c r="B1397" s="307" t="s">
        <v>10208</v>
      </c>
      <c r="C1397" s="308" t="s">
        <v>6533</v>
      </c>
      <c r="D1397" s="309" t="n">
        <v>24518.86</v>
      </c>
      <c r="E1397" s="310"/>
      <c r="F1397" s="310"/>
    </row>
    <row r="1398" customFormat="false" ht="14.25" hidden="false" customHeight="false" outlineLevel="0" collapsed="false">
      <c r="A1398" s="306" t="n">
        <v>38403</v>
      </c>
      <c r="B1398" s="307" t="s">
        <v>10209</v>
      </c>
      <c r="C1398" s="308" t="s">
        <v>899</v>
      </c>
      <c r="D1398" s="309" t="n">
        <v>37.13</v>
      </c>
      <c r="E1398" s="310"/>
      <c r="F1398" s="310"/>
    </row>
    <row r="1399" customFormat="false" ht="14.25" hidden="false" customHeight="false" outlineLevel="0" collapsed="false">
      <c r="A1399" s="306" t="n">
        <v>43482</v>
      </c>
      <c r="B1399" s="307" t="s">
        <v>10210</v>
      </c>
      <c r="C1399" s="308" t="s">
        <v>2512</v>
      </c>
      <c r="D1399" s="309" t="n">
        <v>0.81</v>
      </c>
      <c r="E1399" s="310"/>
      <c r="F1399" s="310"/>
    </row>
    <row r="1400" customFormat="false" ht="14.25" hidden="false" customHeight="false" outlineLevel="0" collapsed="false">
      <c r="A1400" s="306" t="n">
        <v>43494</v>
      </c>
      <c r="B1400" s="307" t="s">
        <v>10211</v>
      </c>
      <c r="C1400" s="308" t="s">
        <v>6533</v>
      </c>
      <c r="D1400" s="309" t="n">
        <v>153.54</v>
      </c>
      <c r="E1400" s="310"/>
      <c r="F1400" s="310"/>
    </row>
    <row r="1401" customFormat="false" ht="23.85" hidden="false" customHeight="false" outlineLevel="0" collapsed="false">
      <c r="A1401" s="306" t="n">
        <v>43483</v>
      </c>
      <c r="B1401" s="307" t="s">
        <v>10212</v>
      </c>
      <c r="C1401" s="308" t="s">
        <v>2512</v>
      </c>
      <c r="D1401" s="309" t="n">
        <v>1.43</v>
      </c>
      <c r="E1401" s="310"/>
      <c r="F1401" s="310"/>
    </row>
    <row r="1402" customFormat="false" ht="23.85" hidden="false" customHeight="false" outlineLevel="0" collapsed="false">
      <c r="A1402" s="306" t="n">
        <v>43495</v>
      </c>
      <c r="B1402" s="307" t="s">
        <v>10213</v>
      </c>
      <c r="C1402" s="308" t="s">
        <v>6533</v>
      </c>
      <c r="D1402" s="309" t="n">
        <v>270.51</v>
      </c>
      <c r="E1402" s="310"/>
      <c r="F1402" s="310"/>
    </row>
    <row r="1403" customFormat="false" ht="14.25" hidden="false" customHeight="false" outlineLevel="0" collapsed="false">
      <c r="A1403" s="306" t="n">
        <v>43484</v>
      </c>
      <c r="B1403" s="307" t="s">
        <v>10214</v>
      </c>
      <c r="C1403" s="308" t="s">
        <v>2512</v>
      </c>
      <c r="D1403" s="309" t="n">
        <v>1.26</v>
      </c>
      <c r="E1403" s="310"/>
      <c r="F1403" s="310"/>
    </row>
    <row r="1404" customFormat="false" ht="14.25" hidden="false" customHeight="false" outlineLevel="0" collapsed="false">
      <c r="A1404" s="306" t="n">
        <v>43496</v>
      </c>
      <c r="B1404" s="307" t="s">
        <v>10215</v>
      </c>
      <c r="C1404" s="308" t="s">
        <v>6533</v>
      </c>
      <c r="D1404" s="309" t="n">
        <v>238.02</v>
      </c>
      <c r="E1404" s="310"/>
      <c r="F1404" s="310"/>
    </row>
    <row r="1405" customFormat="false" ht="14.25" hidden="false" customHeight="false" outlineLevel="0" collapsed="false">
      <c r="A1405" s="306" t="n">
        <v>43485</v>
      </c>
      <c r="B1405" s="307" t="s">
        <v>10216</v>
      </c>
      <c r="C1405" s="308" t="s">
        <v>2512</v>
      </c>
      <c r="D1405" s="309" t="n">
        <v>1.13</v>
      </c>
      <c r="E1405" s="310"/>
      <c r="F1405" s="310"/>
    </row>
    <row r="1406" customFormat="false" ht="14.25" hidden="false" customHeight="false" outlineLevel="0" collapsed="false">
      <c r="A1406" s="306" t="n">
        <v>43497</v>
      </c>
      <c r="B1406" s="307" t="s">
        <v>10217</v>
      </c>
      <c r="C1406" s="308" t="s">
        <v>6533</v>
      </c>
      <c r="D1406" s="309" t="n">
        <v>212.45</v>
      </c>
      <c r="E1406" s="310"/>
      <c r="F1406" s="310"/>
    </row>
    <row r="1407" customFormat="false" ht="14.25" hidden="false" customHeight="false" outlineLevel="0" collapsed="false">
      <c r="A1407" s="306" t="n">
        <v>43487</v>
      </c>
      <c r="B1407" s="307" t="s">
        <v>10218</v>
      </c>
      <c r="C1407" s="308" t="s">
        <v>2512</v>
      </c>
      <c r="D1407" s="309" t="n">
        <v>1.28</v>
      </c>
      <c r="E1407" s="310"/>
      <c r="F1407" s="310"/>
    </row>
    <row r="1408" customFormat="false" ht="23.85" hidden="false" customHeight="false" outlineLevel="0" collapsed="false">
      <c r="A1408" s="306" t="n">
        <v>43499</v>
      </c>
      <c r="B1408" s="307" t="s">
        <v>10219</v>
      </c>
      <c r="C1408" s="308" t="s">
        <v>6533</v>
      </c>
      <c r="D1408" s="309" t="n">
        <v>241.99</v>
      </c>
      <c r="E1408" s="310"/>
      <c r="F1408" s="310"/>
    </row>
    <row r="1409" customFormat="false" ht="14.25" hidden="false" customHeight="false" outlineLevel="0" collapsed="false">
      <c r="A1409" s="306" t="n">
        <v>43486</v>
      </c>
      <c r="B1409" s="307" t="s">
        <v>10220</v>
      </c>
      <c r="C1409" s="308" t="s">
        <v>2512</v>
      </c>
      <c r="D1409" s="309" t="n">
        <v>0.77</v>
      </c>
      <c r="E1409" s="310"/>
      <c r="F1409" s="310"/>
    </row>
    <row r="1410" customFormat="false" ht="14.25" hidden="false" customHeight="false" outlineLevel="0" collapsed="false">
      <c r="A1410" s="306" t="n">
        <v>43498</v>
      </c>
      <c r="B1410" s="307" t="s">
        <v>10221</v>
      </c>
      <c r="C1410" s="308" t="s">
        <v>6533</v>
      </c>
      <c r="D1410" s="309" t="n">
        <v>146</v>
      </c>
      <c r="E1410" s="310"/>
      <c r="F1410" s="310"/>
    </row>
    <row r="1411" customFormat="false" ht="23.85" hidden="false" customHeight="false" outlineLevel="0" collapsed="false">
      <c r="A1411" s="306" t="n">
        <v>43488</v>
      </c>
      <c r="B1411" s="307" t="s">
        <v>10222</v>
      </c>
      <c r="C1411" s="308" t="s">
        <v>2512</v>
      </c>
      <c r="D1411" s="309" t="n">
        <v>0.89</v>
      </c>
      <c r="E1411" s="310"/>
      <c r="F1411" s="310"/>
    </row>
    <row r="1412" customFormat="false" ht="23.85" hidden="false" customHeight="false" outlineLevel="0" collapsed="false">
      <c r="A1412" s="306" t="n">
        <v>43500</v>
      </c>
      <c r="B1412" s="307" t="s">
        <v>10223</v>
      </c>
      <c r="C1412" s="308" t="s">
        <v>6533</v>
      </c>
      <c r="D1412" s="309" t="n">
        <v>167.95</v>
      </c>
      <c r="E1412" s="310"/>
      <c r="F1412" s="310"/>
    </row>
    <row r="1413" customFormat="false" ht="14.25" hidden="false" customHeight="false" outlineLevel="0" collapsed="false">
      <c r="A1413" s="306" t="n">
        <v>43489</v>
      </c>
      <c r="B1413" s="307" t="s">
        <v>10224</v>
      </c>
      <c r="C1413" s="308" t="s">
        <v>2512</v>
      </c>
      <c r="D1413" s="309" t="n">
        <v>1.31</v>
      </c>
      <c r="E1413" s="310"/>
      <c r="F1413" s="310"/>
    </row>
    <row r="1414" customFormat="false" ht="14.25" hidden="false" customHeight="false" outlineLevel="0" collapsed="false">
      <c r="A1414" s="306" t="n">
        <v>43501</v>
      </c>
      <c r="B1414" s="307" t="s">
        <v>10225</v>
      </c>
      <c r="C1414" s="308" t="s">
        <v>6533</v>
      </c>
      <c r="D1414" s="309" t="n">
        <v>247.11</v>
      </c>
      <c r="E1414" s="310"/>
      <c r="F1414" s="310"/>
    </row>
    <row r="1415" customFormat="false" ht="14.25" hidden="false" customHeight="false" outlineLevel="0" collapsed="false">
      <c r="A1415" s="306" t="n">
        <v>43490</v>
      </c>
      <c r="B1415" s="307" t="s">
        <v>10226</v>
      </c>
      <c r="C1415" s="308" t="s">
        <v>2512</v>
      </c>
      <c r="D1415" s="309" t="n">
        <v>1.85</v>
      </c>
      <c r="E1415" s="310"/>
      <c r="F1415" s="310"/>
    </row>
    <row r="1416" customFormat="false" ht="14.25" hidden="false" customHeight="false" outlineLevel="0" collapsed="false">
      <c r="A1416" s="306" t="n">
        <v>43502</v>
      </c>
      <c r="B1416" s="307" t="s">
        <v>10227</v>
      </c>
      <c r="C1416" s="308" t="s">
        <v>6533</v>
      </c>
      <c r="D1416" s="309" t="n">
        <v>348.39</v>
      </c>
      <c r="E1416" s="310"/>
      <c r="F1416" s="310"/>
    </row>
    <row r="1417" customFormat="false" ht="14.25" hidden="false" customHeight="false" outlineLevel="0" collapsed="false">
      <c r="A1417" s="306" t="n">
        <v>43491</v>
      </c>
      <c r="B1417" s="307" t="s">
        <v>10228</v>
      </c>
      <c r="C1417" s="308" t="s">
        <v>2512</v>
      </c>
      <c r="D1417" s="309" t="n">
        <v>1.39</v>
      </c>
      <c r="E1417" s="310"/>
      <c r="F1417" s="310"/>
    </row>
    <row r="1418" customFormat="false" ht="14.25" hidden="false" customHeight="false" outlineLevel="0" collapsed="false">
      <c r="A1418" s="306" t="n">
        <v>43503</v>
      </c>
      <c r="B1418" s="307" t="s">
        <v>10229</v>
      </c>
      <c r="C1418" s="308" t="s">
        <v>6533</v>
      </c>
      <c r="D1418" s="309" t="n">
        <v>261.93</v>
      </c>
      <c r="E1418" s="310"/>
      <c r="F1418" s="310"/>
    </row>
    <row r="1419" customFormat="false" ht="14.25" hidden="false" customHeight="false" outlineLevel="0" collapsed="false">
      <c r="A1419" s="306" t="n">
        <v>43492</v>
      </c>
      <c r="B1419" s="307" t="s">
        <v>10230</v>
      </c>
      <c r="C1419" s="308" t="s">
        <v>2512</v>
      </c>
      <c r="D1419" s="309" t="n">
        <v>1.82</v>
      </c>
      <c r="E1419" s="310"/>
      <c r="F1419" s="310"/>
    </row>
    <row r="1420" customFormat="false" ht="14.25" hidden="false" customHeight="false" outlineLevel="0" collapsed="false">
      <c r="A1420" s="306" t="n">
        <v>43504</v>
      </c>
      <c r="B1420" s="307" t="s">
        <v>10231</v>
      </c>
      <c r="C1420" s="308" t="s">
        <v>6533</v>
      </c>
      <c r="D1420" s="309" t="n">
        <v>342.83</v>
      </c>
      <c r="E1420" s="310"/>
      <c r="F1420" s="310"/>
    </row>
    <row r="1421" customFormat="false" ht="14.25" hidden="false" customHeight="false" outlineLevel="0" collapsed="false">
      <c r="A1421" s="306" t="n">
        <v>43493</v>
      </c>
      <c r="B1421" s="307" t="s">
        <v>10232</v>
      </c>
      <c r="C1421" s="308" t="s">
        <v>2512</v>
      </c>
      <c r="D1421" s="309" t="n">
        <v>0.74</v>
      </c>
      <c r="E1421" s="310"/>
      <c r="F1421" s="310"/>
    </row>
    <row r="1422" customFormat="false" ht="14.25" hidden="false" customHeight="false" outlineLevel="0" collapsed="false">
      <c r="A1422" s="306" t="n">
        <v>43505</v>
      </c>
      <c r="B1422" s="307" t="s">
        <v>10233</v>
      </c>
      <c r="C1422" s="308" t="s">
        <v>6533</v>
      </c>
      <c r="D1422" s="309" t="n">
        <v>138.98</v>
      </c>
      <c r="E1422" s="310"/>
      <c r="F1422" s="310"/>
    </row>
    <row r="1423" customFormat="false" ht="46.25" hidden="false" customHeight="false" outlineLevel="0" collapsed="false">
      <c r="A1423" s="306" t="n">
        <v>38629</v>
      </c>
      <c r="B1423" s="307" t="s">
        <v>10234</v>
      </c>
      <c r="C1423" s="308" t="s">
        <v>899</v>
      </c>
      <c r="D1423" s="309" t="n">
        <v>2588320.31</v>
      </c>
      <c r="E1423" s="310"/>
      <c r="F1423" s="310"/>
    </row>
    <row r="1424" customFormat="false" ht="35.05" hidden="false" customHeight="false" outlineLevel="0" collapsed="false">
      <c r="A1424" s="306" t="n">
        <v>38630</v>
      </c>
      <c r="B1424" s="307" t="s">
        <v>10235</v>
      </c>
      <c r="C1424" s="308" t="s">
        <v>899</v>
      </c>
      <c r="D1424" s="309" t="n">
        <v>1738820.31</v>
      </c>
      <c r="E1424" s="310"/>
      <c r="F1424" s="310"/>
    </row>
    <row r="1425" customFormat="false" ht="23.85" hidden="false" customHeight="false" outlineLevel="0" collapsed="false">
      <c r="A1425" s="306" t="n">
        <v>38476</v>
      </c>
      <c r="B1425" s="307" t="s">
        <v>10236</v>
      </c>
      <c r="C1425" s="308" t="s">
        <v>899</v>
      </c>
      <c r="D1425" s="309" t="n">
        <v>279.09</v>
      </c>
      <c r="E1425" s="310"/>
      <c r="F1425" s="310"/>
    </row>
    <row r="1426" customFormat="false" ht="23.85" hidden="false" customHeight="false" outlineLevel="0" collapsed="false">
      <c r="A1426" s="306" t="n">
        <v>38477</v>
      </c>
      <c r="B1426" s="307" t="s">
        <v>10237</v>
      </c>
      <c r="C1426" s="308" t="s">
        <v>899</v>
      </c>
      <c r="D1426" s="309" t="n">
        <v>790.38</v>
      </c>
      <c r="E1426" s="310"/>
      <c r="F1426" s="310"/>
    </row>
    <row r="1427" customFormat="false" ht="23.85" hidden="false" customHeight="false" outlineLevel="0" collapsed="false">
      <c r="A1427" s="306" t="n">
        <v>45112</v>
      </c>
      <c r="B1427" s="307" t="s">
        <v>10238</v>
      </c>
      <c r="C1427" s="308" t="s">
        <v>899</v>
      </c>
      <c r="D1427" s="309" t="n">
        <v>1171351.35</v>
      </c>
      <c r="E1427" s="310"/>
      <c r="F1427" s="310"/>
    </row>
    <row r="1428" customFormat="false" ht="23.85" hidden="false" customHeight="false" outlineLevel="0" collapsed="false">
      <c r="A1428" s="306" t="n">
        <v>14525</v>
      </c>
      <c r="B1428" s="307" t="s">
        <v>10239</v>
      </c>
      <c r="C1428" s="308" t="s">
        <v>899</v>
      </c>
      <c r="D1428" s="309" t="n">
        <v>1018378.35</v>
      </c>
      <c r="E1428" s="310"/>
      <c r="F1428" s="310"/>
    </row>
    <row r="1429" customFormat="false" ht="23.85" hidden="false" customHeight="false" outlineLevel="0" collapsed="false">
      <c r="A1429" s="306" t="n">
        <v>36408</v>
      </c>
      <c r="B1429" s="307" t="s">
        <v>10240</v>
      </c>
      <c r="C1429" s="308" t="s">
        <v>899</v>
      </c>
      <c r="D1429" s="309" t="n">
        <v>1243243.26</v>
      </c>
      <c r="E1429" s="310"/>
      <c r="F1429" s="310"/>
    </row>
    <row r="1430" customFormat="false" ht="23.85" hidden="false" customHeight="false" outlineLevel="0" collapsed="false">
      <c r="A1430" s="306" t="n">
        <v>2723</v>
      </c>
      <c r="B1430" s="307" t="s">
        <v>10241</v>
      </c>
      <c r="C1430" s="308" t="s">
        <v>899</v>
      </c>
      <c r="D1430" s="309" t="n">
        <v>756756.72</v>
      </c>
      <c r="E1430" s="310"/>
      <c r="F1430" s="310"/>
    </row>
    <row r="1431" customFormat="false" ht="23.85" hidden="false" customHeight="false" outlineLevel="0" collapsed="false">
      <c r="A1431" s="306" t="n">
        <v>10685</v>
      </c>
      <c r="B1431" s="307" t="s">
        <v>10242</v>
      </c>
      <c r="C1431" s="308" t="s">
        <v>899</v>
      </c>
      <c r="D1431" s="309" t="n">
        <v>900000</v>
      </c>
      <c r="E1431" s="310"/>
      <c r="F1431" s="310"/>
    </row>
    <row r="1432" customFormat="false" ht="35.05" hidden="false" customHeight="false" outlineLevel="0" collapsed="false">
      <c r="A1432" s="306" t="n">
        <v>40636</v>
      </c>
      <c r="B1432" s="307" t="s">
        <v>10243</v>
      </c>
      <c r="C1432" s="308" t="s">
        <v>899</v>
      </c>
      <c r="D1432" s="309" t="n">
        <v>1246273.83</v>
      </c>
      <c r="E1432" s="310"/>
      <c r="F1432" s="310"/>
    </row>
    <row r="1433" customFormat="false" ht="14.25" hidden="false" customHeight="false" outlineLevel="0" collapsed="false">
      <c r="A1433" s="306" t="n">
        <v>4111</v>
      </c>
      <c r="B1433" s="307" t="s">
        <v>10244</v>
      </c>
      <c r="C1433" s="308" t="s">
        <v>899</v>
      </c>
      <c r="D1433" s="309" t="n">
        <v>51.56</v>
      </c>
      <c r="E1433" s="310"/>
      <c r="F1433" s="310"/>
    </row>
    <row r="1434" customFormat="false" ht="23.85" hidden="false" customHeight="false" outlineLevel="0" collapsed="false">
      <c r="A1434" s="306" t="n">
        <v>44538</v>
      </c>
      <c r="B1434" s="307" t="s">
        <v>10245</v>
      </c>
      <c r="C1434" s="308" t="s">
        <v>899</v>
      </c>
      <c r="D1434" s="309" t="n">
        <v>50.31</v>
      </c>
      <c r="E1434" s="310"/>
      <c r="F1434" s="310"/>
    </row>
    <row r="1435" customFormat="false" ht="14.25" hidden="false" customHeight="false" outlineLevel="0" collapsed="false">
      <c r="A1435" s="306" t="n">
        <v>12</v>
      </c>
      <c r="B1435" s="307" t="s">
        <v>10246</v>
      </c>
      <c r="C1435" s="308" t="s">
        <v>899</v>
      </c>
      <c r="D1435" s="309" t="n">
        <v>13.9</v>
      </c>
      <c r="E1435" s="310"/>
      <c r="F1435" s="310"/>
    </row>
    <row r="1436" customFormat="false" ht="14.25" hidden="false" customHeight="false" outlineLevel="0" collapsed="false">
      <c r="A1436" s="306" t="n">
        <v>37554</v>
      </c>
      <c r="B1436" s="307" t="s">
        <v>10247</v>
      </c>
      <c r="C1436" s="308" t="s">
        <v>899</v>
      </c>
      <c r="D1436" s="309" t="n">
        <v>328.82</v>
      </c>
      <c r="E1436" s="310"/>
      <c r="F1436" s="310"/>
    </row>
    <row r="1437" customFormat="false" ht="14.25" hidden="false" customHeight="false" outlineLevel="0" collapsed="false">
      <c r="A1437" s="306" t="n">
        <v>37555</v>
      </c>
      <c r="B1437" s="307" t="s">
        <v>10248</v>
      </c>
      <c r="C1437" s="308" t="s">
        <v>899</v>
      </c>
      <c r="D1437" s="309" t="n">
        <v>399.99</v>
      </c>
      <c r="E1437" s="310"/>
      <c r="F1437" s="310"/>
    </row>
    <row r="1438" customFormat="false" ht="23.85" hidden="false" customHeight="false" outlineLevel="0" collapsed="false">
      <c r="A1438" s="306" t="n">
        <v>10902</v>
      </c>
      <c r="B1438" s="307" t="s">
        <v>10249</v>
      </c>
      <c r="C1438" s="308" t="s">
        <v>899</v>
      </c>
      <c r="D1438" s="309" t="n">
        <v>100.37</v>
      </c>
      <c r="E1438" s="310"/>
      <c r="F1438" s="310"/>
    </row>
    <row r="1439" customFormat="false" ht="23.85" hidden="false" customHeight="false" outlineLevel="0" collapsed="false">
      <c r="A1439" s="306" t="n">
        <v>20965</v>
      </c>
      <c r="B1439" s="307" t="s">
        <v>10250</v>
      </c>
      <c r="C1439" s="308" t="s">
        <v>899</v>
      </c>
      <c r="D1439" s="309" t="n">
        <v>101.3</v>
      </c>
      <c r="E1439" s="310"/>
      <c r="F1439" s="310"/>
    </row>
    <row r="1440" customFormat="false" ht="23.85" hidden="false" customHeight="false" outlineLevel="0" collapsed="false">
      <c r="A1440" s="306" t="n">
        <v>20966</v>
      </c>
      <c r="B1440" s="307" t="s">
        <v>10251</v>
      </c>
      <c r="C1440" s="308" t="s">
        <v>899</v>
      </c>
      <c r="D1440" s="309" t="n">
        <v>109.07</v>
      </c>
      <c r="E1440" s="310"/>
      <c r="F1440" s="310"/>
    </row>
    <row r="1441" customFormat="false" ht="23.85" hidden="false" customHeight="false" outlineLevel="0" collapsed="false">
      <c r="A1441" s="306" t="n">
        <v>10903</v>
      </c>
      <c r="B1441" s="307" t="s">
        <v>10252</v>
      </c>
      <c r="C1441" s="308" t="s">
        <v>899</v>
      </c>
      <c r="D1441" s="309" t="n">
        <v>165.33</v>
      </c>
      <c r="E1441" s="310"/>
      <c r="F1441" s="310"/>
    </row>
    <row r="1442" customFormat="false" ht="23.85" hidden="false" customHeight="false" outlineLevel="0" collapsed="false">
      <c r="A1442" s="306" t="n">
        <v>20967</v>
      </c>
      <c r="B1442" s="307" t="s">
        <v>10253</v>
      </c>
      <c r="C1442" s="308" t="s">
        <v>899</v>
      </c>
      <c r="D1442" s="309" t="n">
        <v>165.33</v>
      </c>
      <c r="E1442" s="310"/>
      <c r="F1442" s="310"/>
    </row>
    <row r="1443" customFormat="false" ht="23.85" hidden="false" customHeight="false" outlineLevel="0" collapsed="false">
      <c r="A1443" s="306" t="n">
        <v>20968</v>
      </c>
      <c r="B1443" s="307" t="s">
        <v>10254</v>
      </c>
      <c r="C1443" s="308" t="s">
        <v>899</v>
      </c>
      <c r="D1443" s="309" t="n">
        <v>181.33</v>
      </c>
      <c r="E1443" s="310"/>
      <c r="F1443" s="310"/>
    </row>
    <row r="1444" customFormat="false" ht="23.85" hidden="false" customHeight="false" outlineLevel="0" collapsed="false">
      <c r="A1444" s="306" t="n">
        <v>11359</v>
      </c>
      <c r="B1444" s="307" t="s">
        <v>10255</v>
      </c>
      <c r="C1444" s="308" t="s">
        <v>899</v>
      </c>
      <c r="D1444" s="309" t="n">
        <v>874.5</v>
      </c>
      <c r="E1444" s="310"/>
      <c r="F1444" s="310"/>
    </row>
    <row r="1445" customFormat="false" ht="14.25" hidden="false" customHeight="false" outlineLevel="0" collapsed="false">
      <c r="A1445" s="306" t="n">
        <v>38368</v>
      </c>
      <c r="B1445" s="307" t="s">
        <v>10256</v>
      </c>
      <c r="C1445" s="308" t="s">
        <v>899</v>
      </c>
      <c r="D1445" s="309" t="n">
        <v>7.17</v>
      </c>
      <c r="E1445" s="310"/>
      <c r="F1445" s="310"/>
    </row>
    <row r="1446" customFormat="false" ht="14.25" hidden="false" customHeight="false" outlineLevel="0" collapsed="false">
      <c r="A1446" s="306" t="n">
        <v>38367</v>
      </c>
      <c r="B1446" s="307" t="s">
        <v>10257</v>
      </c>
      <c r="C1446" s="308" t="s">
        <v>899</v>
      </c>
      <c r="D1446" s="309" t="n">
        <v>14.99</v>
      </c>
      <c r="E1446" s="310"/>
      <c r="F1446" s="310"/>
    </row>
    <row r="1447" customFormat="false" ht="14.25" hidden="false" customHeight="false" outlineLevel="0" collapsed="false">
      <c r="A1447" s="306" t="n">
        <v>38091</v>
      </c>
      <c r="B1447" s="307" t="s">
        <v>10258</v>
      </c>
      <c r="C1447" s="308" t="s">
        <v>899</v>
      </c>
      <c r="D1447" s="309" t="n">
        <v>2.68</v>
      </c>
      <c r="E1447" s="310"/>
      <c r="F1447" s="310"/>
    </row>
    <row r="1448" customFormat="false" ht="14.25" hidden="false" customHeight="false" outlineLevel="0" collapsed="false">
      <c r="A1448" s="306" t="n">
        <v>38095</v>
      </c>
      <c r="B1448" s="307" t="s">
        <v>10259</v>
      </c>
      <c r="C1448" s="308" t="s">
        <v>899</v>
      </c>
      <c r="D1448" s="309" t="n">
        <v>5.68</v>
      </c>
      <c r="E1448" s="310"/>
      <c r="F1448" s="310"/>
    </row>
    <row r="1449" customFormat="false" ht="14.25" hidden="false" customHeight="false" outlineLevel="0" collapsed="false">
      <c r="A1449" s="306" t="n">
        <v>38092</v>
      </c>
      <c r="B1449" s="307" t="s">
        <v>10260</v>
      </c>
      <c r="C1449" s="308" t="s">
        <v>899</v>
      </c>
      <c r="D1449" s="309" t="n">
        <v>2.54</v>
      </c>
      <c r="E1449" s="310"/>
      <c r="F1449" s="310"/>
    </row>
    <row r="1450" customFormat="false" ht="14.25" hidden="false" customHeight="false" outlineLevel="0" collapsed="false">
      <c r="A1450" s="306" t="n">
        <v>38093</v>
      </c>
      <c r="B1450" s="307" t="s">
        <v>10261</v>
      </c>
      <c r="C1450" s="308" t="s">
        <v>899</v>
      </c>
      <c r="D1450" s="309" t="n">
        <v>2.63</v>
      </c>
      <c r="E1450" s="310"/>
      <c r="F1450" s="310"/>
    </row>
    <row r="1451" customFormat="false" ht="14.25" hidden="false" customHeight="false" outlineLevel="0" collapsed="false">
      <c r="A1451" s="306" t="n">
        <v>38096</v>
      </c>
      <c r="B1451" s="307" t="s">
        <v>10262</v>
      </c>
      <c r="C1451" s="308" t="s">
        <v>899</v>
      </c>
      <c r="D1451" s="309" t="n">
        <v>6.11</v>
      </c>
      <c r="E1451" s="310"/>
      <c r="F1451" s="310"/>
    </row>
    <row r="1452" customFormat="false" ht="14.25" hidden="false" customHeight="false" outlineLevel="0" collapsed="false">
      <c r="A1452" s="306" t="n">
        <v>38094</v>
      </c>
      <c r="B1452" s="307" t="s">
        <v>10263</v>
      </c>
      <c r="C1452" s="308" t="s">
        <v>899</v>
      </c>
      <c r="D1452" s="309" t="n">
        <v>3.22</v>
      </c>
      <c r="E1452" s="310"/>
      <c r="F1452" s="310"/>
    </row>
    <row r="1453" customFormat="false" ht="14.25" hidden="false" customHeight="false" outlineLevel="0" collapsed="false">
      <c r="A1453" s="306" t="n">
        <v>38097</v>
      </c>
      <c r="B1453" s="307" t="s">
        <v>10264</v>
      </c>
      <c r="C1453" s="308" t="s">
        <v>899</v>
      </c>
      <c r="D1453" s="309" t="n">
        <v>6.55</v>
      </c>
      <c r="E1453" s="310"/>
      <c r="F1453" s="310"/>
    </row>
    <row r="1454" customFormat="false" ht="14.25" hidden="false" customHeight="false" outlineLevel="0" collapsed="false">
      <c r="A1454" s="306" t="n">
        <v>38098</v>
      </c>
      <c r="B1454" s="307" t="s">
        <v>10265</v>
      </c>
      <c r="C1454" s="308" t="s">
        <v>899</v>
      </c>
      <c r="D1454" s="309" t="n">
        <v>6.55</v>
      </c>
      <c r="E1454" s="310"/>
      <c r="F1454" s="310"/>
    </row>
    <row r="1455" customFormat="false" ht="14.25" hidden="false" customHeight="false" outlineLevel="0" collapsed="false">
      <c r="A1455" s="306" t="n">
        <v>11186</v>
      </c>
      <c r="B1455" s="307" t="s">
        <v>10266</v>
      </c>
      <c r="C1455" s="308" t="s">
        <v>897</v>
      </c>
      <c r="D1455" s="309" t="n">
        <v>415.66</v>
      </c>
      <c r="E1455" s="310"/>
      <c r="F1455" s="310"/>
    </row>
    <row r="1456" customFormat="false" ht="23.85" hidden="false" customHeight="false" outlineLevel="0" collapsed="false">
      <c r="A1456" s="306" t="n">
        <v>11558</v>
      </c>
      <c r="B1456" s="307" t="s">
        <v>10267</v>
      </c>
      <c r="C1456" s="308" t="s">
        <v>9156</v>
      </c>
      <c r="D1456" s="309" t="n">
        <v>13.98</v>
      </c>
      <c r="E1456" s="310"/>
      <c r="F1456" s="310"/>
    </row>
    <row r="1457" customFormat="false" ht="23.85" hidden="false" customHeight="false" outlineLevel="0" collapsed="false">
      <c r="A1457" s="306" t="n">
        <v>11557</v>
      </c>
      <c r="B1457" s="307" t="s">
        <v>10268</v>
      </c>
      <c r="C1457" s="308" t="s">
        <v>9156</v>
      </c>
      <c r="D1457" s="309" t="n">
        <v>35.39</v>
      </c>
      <c r="E1457" s="310"/>
      <c r="F1457" s="310"/>
    </row>
    <row r="1458" customFormat="false" ht="14.25" hidden="false" customHeight="false" outlineLevel="0" collapsed="false">
      <c r="A1458" s="306" t="n">
        <v>38124</v>
      </c>
      <c r="B1458" s="307" t="s">
        <v>10269</v>
      </c>
      <c r="C1458" s="308" t="s">
        <v>899</v>
      </c>
      <c r="D1458" s="309" t="n">
        <v>27.5</v>
      </c>
      <c r="E1458" s="310"/>
      <c r="F1458" s="310"/>
    </row>
    <row r="1459" customFormat="false" ht="14.25" hidden="false" customHeight="false" outlineLevel="0" collapsed="false">
      <c r="A1459" s="306" t="n">
        <v>38380</v>
      </c>
      <c r="B1459" s="307" t="s">
        <v>10270</v>
      </c>
      <c r="C1459" s="308" t="s">
        <v>899</v>
      </c>
      <c r="D1459" s="309" t="n">
        <v>23.82</v>
      </c>
      <c r="E1459" s="310"/>
      <c r="F1459" s="310"/>
    </row>
    <row r="1460" customFormat="false" ht="14.25" hidden="false" customHeight="false" outlineLevel="0" collapsed="false">
      <c r="A1460" s="306" t="n">
        <v>38384</v>
      </c>
      <c r="B1460" s="307" t="s">
        <v>10271</v>
      </c>
      <c r="C1460" s="308" t="s">
        <v>899</v>
      </c>
      <c r="D1460" s="309" t="n">
        <v>18.58</v>
      </c>
      <c r="E1460" s="310"/>
      <c r="F1460" s="310"/>
    </row>
    <row r="1461" customFormat="false" ht="14.25" hidden="false" customHeight="false" outlineLevel="0" collapsed="false">
      <c r="A1461" s="306" t="n">
        <v>13</v>
      </c>
      <c r="B1461" s="307" t="s">
        <v>10272</v>
      </c>
      <c r="C1461" s="308" t="s">
        <v>1142</v>
      </c>
      <c r="D1461" s="309" t="n">
        <v>21.4</v>
      </c>
      <c r="E1461" s="310"/>
      <c r="F1461" s="310"/>
    </row>
    <row r="1462" customFormat="false" ht="23.85" hidden="false" customHeight="false" outlineLevel="0" collapsed="false">
      <c r="A1462" s="306" t="n">
        <v>21142</v>
      </c>
      <c r="B1462" s="307" t="s">
        <v>10273</v>
      </c>
      <c r="C1462" s="308" t="s">
        <v>899</v>
      </c>
      <c r="D1462" s="309" t="n">
        <v>23.57</v>
      </c>
      <c r="E1462" s="310"/>
      <c r="F1462" s="310"/>
    </row>
    <row r="1463" customFormat="false" ht="14.25" hidden="false" customHeight="false" outlineLevel="0" collapsed="false">
      <c r="A1463" s="306" t="n">
        <v>4223</v>
      </c>
      <c r="B1463" s="307" t="s">
        <v>10274</v>
      </c>
      <c r="C1463" s="308" t="s">
        <v>491</v>
      </c>
      <c r="D1463" s="309" t="n">
        <v>4.59</v>
      </c>
      <c r="E1463" s="310"/>
      <c r="F1463" s="310"/>
    </row>
    <row r="1464" customFormat="false" ht="14.25" hidden="false" customHeight="false" outlineLevel="0" collapsed="false">
      <c r="A1464" s="306" t="n">
        <v>37372</v>
      </c>
      <c r="B1464" s="307" t="s">
        <v>10275</v>
      </c>
      <c r="C1464" s="308" t="s">
        <v>2512</v>
      </c>
      <c r="D1464" s="309" t="n">
        <v>1.43</v>
      </c>
      <c r="E1464" s="310"/>
      <c r="F1464" s="310"/>
    </row>
    <row r="1465" customFormat="false" ht="14.25" hidden="false" customHeight="false" outlineLevel="0" collapsed="false">
      <c r="A1465" s="306" t="n">
        <v>40863</v>
      </c>
      <c r="B1465" s="307" t="s">
        <v>10276</v>
      </c>
      <c r="C1465" s="308" t="s">
        <v>6533</v>
      </c>
      <c r="D1465" s="309" t="n">
        <v>270.51</v>
      </c>
      <c r="E1465" s="310"/>
      <c r="F1465" s="310"/>
    </row>
    <row r="1466" customFormat="false" ht="14.25" hidden="false" customHeight="false" outlineLevel="0" collapsed="false">
      <c r="A1466" s="306" t="n">
        <v>38475</v>
      </c>
      <c r="B1466" s="307" t="s">
        <v>10277</v>
      </c>
      <c r="C1466" s="308" t="s">
        <v>899</v>
      </c>
      <c r="D1466" s="309" t="n">
        <v>30.09</v>
      </c>
      <c r="E1466" s="310"/>
      <c r="F1466" s="310"/>
    </row>
    <row r="1467" customFormat="false" ht="14.25" hidden="false" customHeight="false" outlineLevel="0" collapsed="false">
      <c r="A1467" s="306" t="n">
        <v>38474</v>
      </c>
      <c r="B1467" s="307" t="s">
        <v>10278</v>
      </c>
      <c r="C1467" s="308" t="s">
        <v>899</v>
      </c>
      <c r="D1467" s="309" t="n">
        <v>37.2</v>
      </c>
      <c r="E1467" s="310"/>
      <c r="F1467" s="310"/>
    </row>
    <row r="1468" customFormat="false" ht="14.25" hidden="false" customHeight="false" outlineLevel="0" collapsed="false">
      <c r="A1468" s="306" t="n">
        <v>10886</v>
      </c>
      <c r="B1468" s="307" t="s">
        <v>10279</v>
      </c>
      <c r="C1468" s="308" t="s">
        <v>899</v>
      </c>
      <c r="D1468" s="309" t="n">
        <v>192.5</v>
      </c>
      <c r="E1468" s="310"/>
      <c r="F1468" s="310"/>
    </row>
    <row r="1469" customFormat="false" ht="14.25" hidden="false" customHeight="false" outlineLevel="0" collapsed="false">
      <c r="A1469" s="306" t="n">
        <v>10888</v>
      </c>
      <c r="B1469" s="307" t="s">
        <v>10280</v>
      </c>
      <c r="C1469" s="308" t="s">
        <v>899</v>
      </c>
      <c r="D1469" s="309" t="n">
        <v>609.23</v>
      </c>
      <c r="E1469" s="310"/>
      <c r="F1469" s="310"/>
    </row>
    <row r="1470" customFormat="false" ht="14.25" hidden="false" customHeight="false" outlineLevel="0" collapsed="false">
      <c r="A1470" s="306" t="n">
        <v>10889</v>
      </c>
      <c r="B1470" s="307" t="s">
        <v>10281</v>
      </c>
      <c r="C1470" s="308" t="s">
        <v>899</v>
      </c>
      <c r="D1470" s="309" t="n">
        <v>660</v>
      </c>
      <c r="E1470" s="310"/>
      <c r="F1470" s="310"/>
    </row>
    <row r="1471" customFormat="false" ht="14.25" hidden="false" customHeight="false" outlineLevel="0" collapsed="false">
      <c r="A1471" s="306" t="n">
        <v>10890</v>
      </c>
      <c r="B1471" s="307" t="s">
        <v>10282</v>
      </c>
      <c r="C1471" s="308" t="s">
        <v>899</v>
      </c>
      <c r="D1471" s="309" t="n">
        <v>304.61</v>
      </c>
      <c r="E1471" s="310"/>
      <c r="F1471" s="310"/>
    </row>
    <row r="1472" customFormat="false" ht="14.25" hidden="false" customHeight="false" outlineLevel="0" collapsed="false">
      <c r="A1472" s="306" t="n">
        <v>10891</v>
      </c>
      <c r="B1472" s="307" t="s">
        <v>10283</v>
      </c>
      <c r="C1472" s="308" t="s">
        <v>899</v>
      </c>
      <c r="D1472" s="309" t="n">
        <v>186.15</v>
      </c>
      <c r="E1472" s="310"/>
      <c r="F1472" s="310"/>
    </row>
    <row r="1473" customFormat="false" ht="14.25" hidden="false" customHeight="false" outlineLevel="0" collapsed="false">
      <c r="A1473" s="306" t="n">
        <v>10892</v>
      </c>
      <c r="B1473" s="307" t="s">
        <v>10284</v>
      </c>
      <c r="C1473" s="308" t="s">
        <v>899</v>
      </c>
      <c r="D1473" s="309" t="n">
        <v>220</v>
      </c>
      <c r="E1473" s="310"/>
      <c r="F1473" s="310"/>
    </row>
    <row r="1474" customFormat="false" ht="14.25" hidden="false" customHeight="false" outlineLevel="0" collapsed="false">
      <c r="A1474" s="306" t="n">
        <v>20977</v>
      </c>
      <c r="B1474" s="307" t="s">
        <v>10285</v>
      </c>
      <c r="C1474" s="308" t="s">
        <v>899</v>
      </c>
      <c r="D1474" s="309" t="n">
        <v>262.3</v>
      </c>
      <c r="E1474" s="310"/>
      <c r="F1474" s="310"/>
    </row>
    <row r="1475" customFormat="false" ht="23.85" hidden="false" customHeight="false" outlineLevel="0" collapsed="false">
      <c r="A1475" s="306" t="n">
        <v>11480</v>
      </c>
      <c r="B1475" s="307" t="s">
        <v>10286</v>
      </c>
      <c r="C1475" s="308" t="s">
        <v>9879</v>
      </c>
      <c r="D1475" s="309" t="n">
        <v>126.21</v>
      </c>
      <c r="E1475" s="310"/>
      <c r="F1475" s="310"/>
    </row>
    <row r="1476" customFormat="false" ht="23.85" hidden="false" customHeight="false" outlineLevel="0" collapsed="false">
      <c r="A1476" s="306" t="n">
        <v>43612</v>
      </c>
      <c r="B1476" s="307" t="s">
        <v>10287</v>
      </c>
      <c r="C1476" s="308" t="s">
        <v>9879</v>
      </c>
      <c r="D1476" s="309" t="n">
        <v>99.34</v>
      </c>
      <c r="E1476" s="310"/>
      <c r="F1476" s="310"/>
    </row>
    <row r="1477" customFormat="false" ht="23.85" hidden="false" customHeight="false" outlineLevel="0" collapsed="false">
      <c r="A1477" s="306" t="n">
        <v>43613</v>
      </c>
      <c r="B1477" s="307" t="s">
        <v>10288</v>
      </c>
      <c r="C1477" s="308" t="s">
        <v>9879</v>
      </c>
      <c r="D1477" s="309" t="n">
        <v>82.24</v>
      </c>
      <c r="E1477" s="310"/>
      <c r="F1477" s="310"/>
    </row>
    <row r="1478" customFormat="false" ht="35.05" hidden="false" customHeight="false" outlineLevel="0" collapsed="false">
      <c r="A1478" s="306" t="n">
        <v>11469</v>
      </c>
      <c r="B1478" s="307" t="s">
        <v>10289</v>
      </c>
      <c r="C1478" s="308" t="s">
        <v>899</v>
      </c>
      <c r="D1478" s="309" t="n">
        <v>13.47</v>
      </c>
      <c r="E1478" s="310"/>
      <c r="F1478" s="310"/>
    </row>
    <row r="1479" customFormat="false" ht="23.85" hidden="false" customHeight="false" outlineLevel="0" collapsed="false">
      <c r="A1479" s="306" t="n">
        <v>11468</v>
      </c>
      <c r="B1479" s="307" t="s">
        <v>10290</v>
      </c>
      <c r="C1479" s="308" t="s">
        <v>899</v>
      </c>
      <c r="D1479" s="309" t="n">
        <v>13.48</v>
      </c>
      <c r="E1479" s="310"/>
      <c r="F1479" s="310"/>
    </row>
    <row r="1480" customFormat="false" ht="23.85" hidden="false" customHeight="false" outlineLevel="0" collapsed="false">
      <c r="A1480" s="306" t="n">
        <v>11484</v>
      </c>
      <c r="B1480" s="307" t="s">
        <v>10291</v>
      </c>
      <c r="C1480" s="308" t="s">
        <v>899</v>
      </c>
      <c r="D1480" s="309" t="n">
        <v>59.21</v>
      </c>
      <c r="E1480" s="310"/>
      <c r="F1480" s="310"/>
    </row>
    <row r="1481" customFormat="false" ht="23.85" hidden="false" customHeight="false" outlineLevel="0" collapsed="false">
      <c r="A1481" s="306" t="n">
        <v>38155</v>
      </c>
      <c r="B1481" s="307" t="s">
        <v>10292</v>
      </c>
      <c r="C1481" s="308" t="s">
        <v>899</v>
      </c>
      <c r="D1481" s="309" t="n">
        <v>91.93</v>
      </c>
      <c r="E1481" s="310"/>
      <c r="F1481" s="310"/>
    </row>
    <row r="1482" customFormat="false" ht="23.85" hidden="false" customHeight="false" outlineLevel="0" collapsed="false">
      <c r="A1482" s="306" t="n">
        <v>11467</v>
      </c>
      <c r="B1482" s="307" t="s">
        <v>10293</v>
      </c>
      <c r="C1482" s="308" t="s">
        <v>899</v>
      </c>
      <c r="D1482" s="309" t="n">
        <v>21</v>
      </c>
      <c r="E1482" s="310"/>
      <c r="F1482" s="310"/>
    </row>
    <row r="1483" customFormat="false" ht="35.05" hidden="false" customHeight="false" outlineLevel="0" collapsed="false">
      <c r="A1483" s="306" t="n">
        <v>38153</v>
      </c>
      <c r="B1483" s="307" t="s">
        <v>10294</v>
      </c>
      <c r="C1483" s="308" t="s">
        <v>9879</v>
      </c>
      <c r="D1483" s="309" t="n">
        <v>53.66</v>
      </c>
      <c r="E1483" s="310"/>
      <c r="F1483" s="310"/>
    </row>
    <row r="1484" customFormat="false" ht="35.05" hidden="false" customHeight="false" outlineLevel="0" collapsed="false">
      <c r="A1484" s="306" t="n">
        <v>43607</v>
      </c>
      <c r="B1484" s="307" t="s">
        <v>10295</v>
      </c>
      <c r="C1484" s="308" t="s">
        <v>9879</v>
      </c>
      <c r="D1484" s="309" t="n">
        <v>101.49</v>
      </c>
      <c r="E1484" s="310"/>
      <c r="F1484" s="310"/>
    </row>
    <row r="1485" customFormat="false" ht="35.05" hidden="false" customHeight="false" outlineLevel="0" collapsed="false">
      <c r="A1485" s="306" t="n">
        <v>3080</v>
      </c>
      <c r="B1485" s="307" t="s">
        <v>10296</v>
      </c>
      <c r="C1485" s="308" t="s">
        <v>9879</v>
      </c>
      <c r="D1485" s="309" t="n">
        <v>68.24</v>
      </c>
      <c r="E1485" s="310"/>
      <c r="F1485" s="310"/>
    </row>
    <row r="1486" customFormat="false" ht="35.05" hidden="false" customHeight="false" outlineLevel="0" collapsed="false">
      <c r="A1486" s="306" t="n">
        <v>3081</v>
      </c>
      <c r="B1486" s="307" t="s">
        <v>10297</v>
      </c>
      <c r="C1486" s="308" t="s">
        <v>9879</v>
      </c>
      <c r="D1486" s="309" t="n">
        <v>135.01</v>
      </c>
      <c r="E1486" s="310"/>
      <c r="F1486" s="310"/>
    </row>
    <row r="1487" customFormat="false" ht="35.05" hidden="false" customHeight="false" outlineLevel="0" collapsed="false">
      <c r="A1487" s="306" t="n">
        <v>3090</v>
      </c>
      <c r="B1487" s="307" t="s">
        <v>10298</v>
      </c>
      <c r="C1487" s="308" t="s">
        <v>9879</v>
      </c>
      <c r="D1487" s="309" t="n">
        <v>60.91</v>
      </c>
      <c r="E1487" s="310"/>
      <c r="F1487" s="310"/>
    </row>
    <row r="1488" customFormat="false" ht="35.05" hidden="false" customHeight="false" outlineLevel="0" collapsed="false">
      <c r="A1488" s="306" t="n">
        <v>43611</v>
      </c>
      <c r="B1488" s="307" t="s">
        <v>10299</v>
      </c>
      <c r="C1488" s="308" t="s">
        <v>9879</v>
      </c>
      <c r="D1488" s="309" t="n">
        <v>101.07</v>
      </c>
      <c r="E1488" s="310"/>
      <c r="F1488" s="310"/>
    </row>
    <row r="1489" customFormat="false" ht="35.05" hidden="false" customHeight="false" outlineLevel="0" collapsed="false">
      <c r="A1489" s="306" t="n">
        <v>3103</v>
      </c>
      <c r="B1489" s="307" t="s">
        <v>10300</v>
      </c>
      <c r="C1489" s="308" t="s">
        <v>899</v>
      </c>
      <c r="D1489" s="309" t="n">
        <v>50.5</v>
      </c>
      <c r="E1489" s="310"/>
      <c r="F1489" s="310"/>
    </row>
    <row r="1490" customFormat="false" ht="35.05" hidden="false" customHeight="false" outlineLevel="0" collapsed="false">
      <c r="A1490" s="306" t="n">
        <v>3097</v>
      </c>
      <c r="B1490" s="307" t="s">
        <v>10301</v>
      </c>
      <c r="C1490" s="308" t="s">
        <v>9879</v>
      </c>
      <c r="D1490" s="309" t="n">
        <v>76.4</v>
      </c>
      <c r="E1490" s="310"/>
      <c r="F1490" s="310"/>
    </row>
    <row r="1491" customFormat="false" ht="35.05" hidden="false" customHeight="false" outlineLevel="0" collapsed="false">
      <c r="A1491" s="306" t="n">
        <v>3099</v>
      </c>
      <c r="B1491" s="307" t="s">
        <v>10302</v>
      </c>
      <c r="C1491" s="308" t="s">
        <v>9879</v>
      </c>
      <c r="D1491" s="309" t="n">
        <v>122.34</v>
      </c>
      <c r="E1491" s="310"/>
      <c r="F1491" s="310"/>
    </row>
    <row r="1492" customFormat="false" ht="35.05" hidden="false" customHeight="false" outlineLevel="0" collapsed="false">
      <c r="A1492" s="306" t="n">
        <v>38151</v>
      </c>
      <c r="B1492" s="307" t="s">
        <v>10303</v>
      </c>
      <c r="C1492" s="308" t="s">
        <v>9879</v>
      </c>
      <c r="D1492" s="309" t="n">
        <v>88.69</v>
      </c>
      <c r="E1492" s="310"/>
      <c r="F1492" s="310"/>
    </row>
    <row r="1493" customFormat="false" ht="35.05" hidden="false" customHeight="false" outlineLevel="0" collapsed="false">
      <c r="A1493" s="306" t="n">
        <v>38152</v>
      </c>
      <c r="B1493" s="307" t="s">
        <v>10304</v>
      </c>
      <c r="C1493" s="308" t="s">
        <v>9879</v>
      </c>
      <c r="D1493" s="309" t="n">
        <v>143.07</v>
      </c>
      <c r="E1493" s="310"/>
      <c r="F1493" s="310"/>
    </row>
    <row r="1494" customFormat="false" ht="35.05" hidden="false" customHeight="false" outlineLevel="0" collapsed="false">
      <c r="A1494" s="306" t="n">
        <v>43610</v>
      </c>
      <c r="B1494" s="307" t="s">
        <v>10305</v>
      </c>
      <c r="C1494" s="308" t="s">
        <v>9879</v>
      </c>
      <c r="D1494" s="309" t="n">
        <v>75.81</v>
      </c>
      <c r="E1494" s="310"/>
      <c r="F1494" s="310"/>
    </row>
    <row r="1495" customFormat="false" ht="35.05" hidden="false" customHeight="false" outlineLevel="0" collapsed="false">
      <c r="A1495" s="306" t="n">
        <v>3093</v>
      </c>
      <c r="B1495" s="307" t="s">
        <v>10306</v>
      </c>
      <c r="C1495" s="308" t="s">
        <v>9879</v>
      </c>
      <c r="D1495" s="309" t="n">
        <v>122.34</v>
      </c>
      <c r="E1495" s="310"/>
      <c r="F1495" s="310"/>
    </row>
    <row r="1496" customFormat="false" ht="23.85" hidden="false" customHeight="false" outlineLevel="0" collapsed="false">
      <c r="A1496" s="306" t="n">
        <v>38165</v>
      </c>
      <c r="B1496" s="307" t="s">
        <v>10307</v>
      </c>
      <c r="C1496" s="308" t="s">
        <v>9879</v>
      </c>
      <c r="D1496" s="309" t="n">
        <v>67.24</v>
      </c>
      <c r="E1496" s="310"/>
      <c r="F1496" s="310"/>
    </row>
    <row r="1497" customFormat="false" ht="14.25" hidden="false" customHeight="false" outlineLevel="0" collapsed="false">
      <c r="A1497" s="306" t="n">
        <v>38177</v>
      </c>
      <c r="B1497" s="307" t="s">
        <v>10308</v>
      </c>
      <c r="C1497" s="308" t="s">
        <v>899</v>
      </c>
      <c r="D1497" s="309" t="n">
        <v>19.98</v>
      </c>
      <c r="E1497" s="310"/>
      <c r="F1497" s="310"/>
    </row>
    <row r="1498" customFormat="false" ht="23.85" hidden="false" customHeight="false" outlineLevel="0" collapsed="false">
      <c r="A1498" s="306" t="n">
        <v>11458</v>
      </c>
      <c r="B1498" s="307" t="s">
        <v>10309</v>
      </c>
      <c r="C1498" s="308" t="s">
        <v>899</v>
      </c>
      <c r="D1498" s="309" t="n">
        <v>23.86</v>
      </c>
      <c r="E1498" s="310"/>
      <c r="F1498" s="310"/>
    </row>
    <row r="1499" customFormat="false" ht="35.05" hidden="false" customHeight="false" outlineLevel="0" collapsed="false">
      <c r="A1499" s="306" t="n">
        <v>3108</v>
      </c>
      <c r="B1499" s="307" t="s">
        <v>10310</v>
      </c>
      <c r="C1499" s="308" t="s">
        <v>899</v>
      </c>
      <c r="D1499" s="309" t="n">
        <v>101.41</v>
      </c>
      <c r="E1499" s="310"/>
      <c r="F1499" s="310"/>
    </row>
    <row r="1500" customFormat="false" ht="35.05" hidden="false" customHeight="false" outlineLevel="0" collapsed="false">
      <c r="A1500" s="306" t="n">
        <v>3105</v>
      </c>
      <c r="B1500" s="307" t="s">
        <v>10311</v>
      </c>
      <c r="C1500" s="308" t="s">
        <v>899</v>
      </c>
      <c r="D1500" s="309" t="n">
        <v>132.64</v>
      </c>
      <c r="E1500" s="310"/>
      <c r="F1500" s="310"/>
    </row>
    <row r="1501" customFormat="false" ht="23.85" hidden="false" customHeight="false" outlineLevel="0" collapsed="false">
      <c r="A1501" s="306" t="n">
        <v>38178</v>
      </c>
      <c r="B1501" s="307" t="s">
        <v>10312</v>
      </c>
      <c r="C1501" s="308" t="s">
        <v>899</v>
      </c>
      <c r="D1501" s="309" t="n">
        <v>21.98</v>
      </c>
      <c r="E1501" s="310"/>
      <c r="F1501" s="310"/>
    </row>
    <row r="1502" customFormat="false" ht="23.85" hidden="false" customHeight="false" outlineLevel="0" collapsed="false">
      <c r="A1502" s="306" t="n">
        <v>43575</v>
      </c>
      <c r="B1502" s="307" t="s">
        <v>10313</v>
      </c>
      <c r="C1502" s="308" t="s">
        <v>899</v>
      </c>
      <c r="D1502" s="309" t="n">
        <v>47.63</v>
      </c>
      <c r="E1502" s="310"/>
      <c r="F1502" s="310"/>
    </row>
    <row r="1503" customFormat="false" ht="23.85" hidden="false" customHeight="false" outlineLevel="0" collapsed="false">
      <c r="A1503" s="306" t="n">
        <v>43577</v>
      </c>
      <c r="B1503" s="307" t="s">
        <v>10314</v>
      </c>
      <c r="C1503" s="308" t="s">
        <v>899</v>
      </c>
      <c r="D1503" s="309" t="n">
        <v>82.82</v>
      </c>
      <c r="E1503" s="310"/>
      <c r="F1503" s="310"/>
    </row>
    <row r="1504" customFormat="false" ht="23.85" hidden="false" customHeight="false" outlineLevel="0" collapsed="false">
      <c r="A1504" s="306" t="n">
        <v>43458</v>
      </c>
      <c r="B1504" s="307" t="s">
        <v>10315</v>
      </c>
      <c r="C1504" s="308" t="s">
        <v>2512</v>
      </c>
      <c r="D1504" s="309" t="n">
        <v>0.06</v>
      </c>
      <c r="E1504" s="310"/>
      <c r="F1504" s="310"/>
    </row>
    <row r="1505" customFormat="false" ht="23.85" hidden="false" customHeight="false" outlineLevel="0" collapsed="false">
      <c r="A1505" s="306" t="n">
        <v>43470</v>
      </c>
      <c r="B1505" s="307" t="s">
        <v>10316</v>
      </c>
      <c r="C1505" s="308" t="s">
        <v>6533</v>
      </c>
      <c r="D1505" s="309" t="n">
        <v>11.14</v>
      </c>
      <c r="E1505" s="310"/>
      <c r="F1505" s="310"/>
    </row>
    <row r="1506" customFormat="false" ht="23.85" hidden="false" customHeight="false" outlineLevel="0" collapsed="false">
      <c r="A1506" s="306" t="n">
        <v>43459</v>
      </c>
      <c r="B1506" s="307" t="s">
        <v>10317</v>
      </c>
      <c r="C1506" s="308" t="s">
        <v>2512</v>
      </c>
      <c r="D1506" s="309" t="n">
        <v>0.44</v>
      </c>
      <c r="E1506" s="310"/>
      <c r="F1506" s="310"/>
    </row>
    <row r="1507" customFormat="false" ht="23.85" hidden="false" customHeight="false" outlineLevel="0" collapsed="false">
      <c r="A1507" s="306" t="n">
        <v>43471</v>
      </c>
      <c r="B1507" s="307" t="s">
        <v>10318</v>
      </c>
      <c r="C1507" s="308" t="s">
        <v>6533</v>
      </c>
      <c r="D1507" s="309" t="n">
        <v>82.31</v>
      </c>
      <c r="E1507" s="310"/>
      <c r="F1507" s="310"/>
    </row>
    <row r="1508" customFormat="false" ht="14.25" hidden="false" customHeight="false" outlineLevel="0" collapsed="false">
      <c r="A1508" s="306" t="n">
        <v>43460</v>
      </c>
      <c r="B1508" s="307" t="s">
        <v>10319</v>
      </c>
      <c r="C1508" s="308" t="s">
        <v>2512</v>
      </c>
      <c r="D1508" s="309" t="n">
        <v>0.86</v>
      </c>
      <c r="E1508" s="310"/>
      <c r="F1508" s="310"/>
    </row>
    <row r="1509" customFormat="false" ht="23.85" hidden="false" customHeight="false" outlineLevel="0" collapsed="false">
      <c r="A1509" s="306" t="n">
        <v>43472</v>
      </c>
      <c r="B1509" s="307" t="s">
        <v>10320</v>
      </c>
      <c r="C1509" s="308" t="s">
        <v>6533</v>
      </c>
      <c r="D1509" s="309" t="n">
        <v>161.73</v>
      </c>
      <c r="E1509" s="310"/>
      <c r="F1509" s="310"/>
    </row>
    <row r="1510" customFormat="false" ht="23.85" hidden="false" customHeight="false" outlineLevel="0" collapsed="false">
      <c r="A1510" s="306" t="n">
        <v>43461</v>
      </c>
      <c r="B1510" s="307" t="s">
        <v>10321</v>
      </c>
      <c r="C1510" s="308" t="s">
        <v>2512</v>
      </c>
      <c r="D1510" s="309" t="n">
        <v>0.31</v>
      </c>
      <c r="E1510" s="310"/>
      <c r="F1510" s="310"/>
    </row>
    <row r="1511" customFormat="false" ht="23.85" hidden="false" customHeight="false" outlineLevel="0" collapsed="false">
      <c r="A1511" s="306" t="n">
        <v>43473</v>
      </c>
      <c r="B1511" s="307" t="s">
        <v>10322</v>
      </c>
      <c r="C1511" s="308" t="s">
        <v>6533</v>
      </c>
      <c r="D1511" s="309" t="n">
        <v>59.01</v>
      </c>
      <c r="E1511" s="310"/>
      <c r="F1511" s="310"/>
    </row>
    <row r="1512" customFormat="false" ht="23.85" hidden="false" customHeight="false" outlineLevel="0" collapsed="false">
      <c r="A1512" s="306" t="n">
        <v>43463</v>
      </c>
      <c r="B1512" s="307" t="s">
        <v>10323</v>
      </c>
      <c r="C1512" s="308" t="s">
        <v>2512</v>
      </c>
      <c r="D1512" s="309" t="n">
        <v>0.08</v>
      </c>
      <c r="E1512" s="310"/>
      <c r="F1512" s="310"/>
    </row>
    <row r="1513" customFormat="false" ht="23.85" hidden="false" customHeight="false" outlineLevel="0" collapsed="false">
      <c r="A1513" s="306" t="n">
        <v>43475</v>
      </c>
      <c r="B1513" s="307" t="s">
        <v>10324</v>
      </c>
      <c r="C1513" s="308" t="s">
        <v>6533</v>
      </c>
      <c r="D1513" s="309" t="n">
        <v>15.46</v>
      </c>
      <c r="E1513" s="310"/>
      <c r="F1513" s="310"/>
    </row>
    <row r="1514" customFormat="false" ht="23.85" hidden="false" customHeight="false" outlineLevel="0" collapsed="false">
      <c r="A1514" s="306" t="n">
        <v>43462</v>
      </c>
      <c r="B1514" s="307" t="s">
        <v>10325</v>
      </c>
      <c r="C1514" s="308" t="s">
        <v>2512</v>
      </c>
      <c r="D1514" s="309" t="n">
        <v>0.01</v>
      </c>
      <c r="E1514" s="310"/>
      <c r="F1514" s="310"/>
    </row>
    <row r="1515" customFormat="false" ht="23.85" hidden="false" customHeight="false" outlineLevel="0" collapsed="false">
      <c r="A1515" s="306" t="n">
        <v>43474</v>
      </c>
      <c r="B1515" s="307" t="s">
        <v>10326</v>
      </c>
      <c r="C1515" s="308" t="s">
        <v>6533</v>
      </c>
      <c r="D1515" s="309" t="n">
        <v>2.35</v>
      </c>
      <c r="E1515" s="310"/>
      <c r="F1515" s="310"/>
    </row>
    <row r="1516" customFormat="false" ht="23.85" hidden="false" customHeight="false" outlineLevel="0" collapsed="false">
      <c r="A1516" s="306" t="n">
        <v>43464</v>
      </c>
      <c r="B1516" s="307" t="s">
        <v>10327</v>
      </c>
      <c r="C1516" s="308" t="s">
        <v>2512</v>
      </c>
      <c r="D1516" s="309" t="n">
        <v>0.01</v>
      </c>
      <c r="E1516" s="310"/>
      <c r="F1516" s="310"/>
    </row>
    <row r="1517" customFormat="false" ht="23.85" hidden="false" customHeight="false" outlineLevel="0" collapsed="false">
      <c r="A1517" s="306" t="n">
        <v>43476</v>
      </c>
      <c r="B1517" s="307" t="s">
        <v>10328</v>
      </c>
      <c r="C1517" s="308" t="s">
        <v>6533</v>
      </c>
      <c r="D1517" s="309" t="n">
        <v>0.01</v>
      </c>
      <c r="E1517" s="310"/>
      <c r="F1517" s="310"/>
    </row>
    <row r="1518" customFormat="false" ht="14.25" hidden="false" customHeight="false" outlineLevel="0" collapsed="false">
      <c r="A1518" s="306" t="n">
        <v>43465</v>
      </c>
      <c r="B1518" s="307" t="s">
        <v>10329</v>
      </c>
      <c r="C1518" s="308" t="s">
        <v>2512</v>
      </c>
      <c r="D1518" s="309" t="n">
        <v>0.78</v>
      </c>
      <c r="E1518" s="310"/>
      <c r="F1518" s="310"/>
    </row>
    <row r="1519" customFormat="false" ht="23.85" hidden="false" customHeight="false" outlineLevel="0" collapsed="false">
      <c r="A1519" s="306" t="n">
        <v>43477</v>
      </c>
      <c r="B1519" s="307" t="s">
        <v>10330</v>
      </c>
      <c r="C1519" s="308" t="s">
        <v>6533</v>
      </c>
      <c r="D1519" s="309" t="n">
        <v>147.87</v>
      </c>
      <c r="E1519" s="310"/>
      <c r="F1519" s="310"/>
    </row>
    <row r="1520" customFormat="false" ht="14.25" hidden="false" customHeight="false" outlineLevel="0" collapsed="false">
      <c r="A1520" s="306" t="n">
        <v>43466</v>
      </c>
      <c r="B1520" s="307" t="s">
        <v>10331</v>
      </c>
      <c r="C1520" s="308" t="s">
        <v>2512</v>
      </c>
      <c r="D1520" s="309" t="n">
        <v>2.05</v>
      </c>
      <c r="E1520" s="310"/>
      <c r="F1520" s="310"/>
    </row>
    <row r="1521" customFormat="false" ht="14.25" hidden="false" customHeight="false" outlineLevel="0" collapsed="false">
      <c r="A1521" s="306" t="n">
        <v>43478</v>
      </c>
      <c r="B1521" s="307" t="s">
        <v>10332</v>
      </c>
      <c r="C1521" s="308" t="s">
        <v>6533</v>
      </c>
      <c r="D1521" s="309" t="n">
        <v>387.36</v>
      </c>
      <c r="E1521" s="310"/>
      <c r="F1521" s="310"/>
    </row>
    <row r="1522" customFormat="false" ht="14.25" hidden="false" customHeight="false" outlineLevel="0" collapsed="false">
      <c r="A1522" s="306" t="n">
        <v>43467</v>
      </c>
      <c r="B1522" s="307" t="s">
        <v>10333</v>
      </c>
      <c r="C1522" s="308" t="s">
        <v>2512</v>
      </c>
      <c r="D1522" s="309" t="n">
        <v>0.61</v>
      </c>
      <c r="E1522" s="310"/>
      <c r="F1522" s="310"/>
    </row>
    <row r="1523" customFormat="false" ht="23.85" hidden="false" customHeight="false" outlineLevel="0" collapsed="false">
      <c r="A1523" s="306" t="n">
        <v>43479</v>
      </c>
      <c r="B1523" s="307" t="s">
        <v>10334</v>
      </c>
      <c r="C1523" s="308" t="s">
        <v>6533</v>
      </c>
      <c r="D1523" s="309" t="n">
        <v>114.77</v>
      </c>
      <c r="E1523" s="310"/>
      <c r="F1523" s="310"/>
    </row>
    <row r="1524" customFormat="false" ht="14.25" hidden="false" customHeight="false" outlineLevel="0" collapsed="false">
      <c r="A1524" s="306" t="n">
        <v>43468</v>
      </c>
      <c r="B1524" s="307" t="s">
        <v>10335</v>
      </c>
      <c r="C1524" s="308" t="s">
        <v>2512</v>
      </c>
      <c r="D1524" s="309" t="n">
        <v>1.21</v>
      </c>
      <c r="E1524" s="310"/>
      <c r="F1524" s="310"/>
    </row>
    <row r="1525" customFormat="false" ht="23.85" hidden="false" customHeight="false" outlineLevel="0" collapsed="false">
      <c r="A1525" s="306" t="n">
        <v>43480</v>
      </c>
      <c r="B1525" s="307" t="s">
        <v>10336</v>
      </c>
      <c r="C1525" s="308" t="s">
        <v>6533</v>
      </c>
      <c r="D1525" s="309" t="n">
        <v>228.92</v>
      </c>
      <c r="E1525" s="310"/>
      <c r="F1525" s="310"/>
    </row>
    <row r="1526" customFormat="false" ht="23.85" hidden="false" customHeight="false" outlineLevel="0" collapsed="false">
      <c r="A1526" s="306" t="n">
        <v>43469</v>
      </c>
      <c r="B1526" s="307" t="s">
        <v>10337</v>
      </c>
      <c r="C1526" s="308" t="s">
        <v>2512</v>
      </c>
      <c r="D1526" s="309" t="n">
        <v>0.05</v>
      </c>
      <c r="E1526" s="310"/>
      <c r="F1526" s="310"/>
    </row>
    <row r="1527" customFormat="false" ht="23.85" hidden="false" customHeight="false" outlineLevel="0" collapsed="false">
      <c r="A1527" s="306" t="n">
        <v>43481</v>
      </c>
      <c r="B1527" s="307" t="s">
        <v>10338</v>
      </c>
      <c r="C1527" s="308" t="s">
        <v>6533</v>
      </c>
      <c r="D1527" s="309" t="n">
        <v>9.89</v>
      </c>
      <c r="E1527" s="310"/>
      <c r="F1527" s="310"/>
    </row>
    <row r="1528" customFormat="false" ht="23.85" hidden="false" customHeight="false" outlineLevel="0" collapsed="false">
      <c r="A1528" s="306" t="n">
        <v>3119</v>
      </c>
      <c r="B1528" s="307" t="s">
        <v>10339</v>
      </c>
      <c r="C1528" s="308" t="s">
        <v>899</v>
      </c>
      <c r="D1528" s="309" t="n">
        <v>2.58</v>
      </c>
      <c r="E1528" s="310"/>
      <c r="F1528" s="310"/>
    </row>
    <row r="1529" customFormat="false" ht="23.85" hidden="false" customHeight="false" outlineLevel="0" collapsed="false">
      <c r="A1529" s="306" t="n">
        <v>3122</v>
      </c>
      <c r="B1529" s="307" t="s">
        <v>10340</v>
      </c>
      <c r="C1529" s="308" t="s">
        <v>899</v>
      </c>
      <c r="D1529" s="309" t="n">
        <v>5.25</v>
      </c>
      <c r="E1529" s="310"/>
      <c r="F1529" s="310"/>
    </row>
    <row r="1530" customFormat="false" ht="23.85" hidden="false" customHeight="false" outlineLevel="0" collapsed="false">
      <c r="A1530" s="306" t="n">
        <v>3121</v>
      </c>
      <c r="B1530" s="307" t="s">
        <v>10341</v>
      </c>
      <c r="C1530" s="308" t="s">
        <v>899</v>
      </c>
      <c r="D1530" s="309" t="n">
        <v>5.95</v>
      </c>
      <c r="E1530" s="310"/>
      <c r="F1530" s="310"/>
    </row>
    <row r="1531" customFormat="false" ht="23.85" hidden="false" customHeight="false" outlineLevel="0" collapsed="false">
      <c r="A1531" s="306" t="n">
        <v>3120</v>
      </c>
      <c r="B1531" s="307" t="s">
        <v>10342</v>
      </c>
      <c r="C1531" s="308" t="s">
        <v>899</v>
      </c>
      <c r="D1531" s="309" t="n">
        <v>11.29</v>
      </c>
      <c r="E1531" s="310"/>
      <c r="F1531" s="310"/>
    </row>
    <row r="1532" customFormat="false" ht="23.85" hidden="false" customHeight="false" outlineLevel="0" collapsed="false">
      <c r="A1532" s="306" t="n">
        <v>11455</v>
      </c>
      <c r="B1532" s="307" t="s">
        <v>10343</v>
      </c>
      <c r="C1532" s="308" t="s">
        <v>899</v>
      </c>
      <c r="D1532" s="309" t="n">
        <v>16.33</v>
      </c>
      <c r="E1532" s="310"/>
      <c r="F1532" s="310"/>
    </row>
    <row r="1533" customFormat="false" ht="23.85" hidden="false" customHeight="false" outlineLevel="0" collapsed="false">
      <c r="A1533" s="306" t="n">
        <v>11456</v>
      </c>
      <c r="B1533" s="307" t="s">
        <v>10344</v>
      </c>
      <c r="C1533" s="308" t="s">
        <v>899</v>
      </c>
      <c r="D1533" s="309" t="n">
        <v>19.52</v>
      </c>
      <c r="E1533" s="310"/>
      <c r="F1533" s="310"/>
    </row>
    <row r="1534" customFormat="false" ht="35.05" hidden="false" customHeight="false" outlineLevel="0" collapsed="false">
      <c r="A1534" s="306" t="n">
        <v>3107</v>
      </c>
      <c r="B1534" s="307" t="s">
        <v>10345</v>
      </c>
      <c r="C1534" s="308" t="s">
        <v>899</v>
      </c>
      <c r="D1534" s="309" t="n">
        <v>8.23</v>
      </c>
      <c r="E1534" s="310"/>
      <c r="F1534" s="310"/>
    </row>
    <row r="1535" customFormat="false" ht="35.05" hidden="false" customHeight="false" outlineLevel="0" collapsed="false">
      <c r="A1535" s="306" t="n">
        <v>43583</v>
      </c>
      <c r="B1535" s="307" t="s">
        <v>10346</v>
      </c>
      <c r="C1535" s="308" t="s">
        <v>899</v>
      </c>
      <c r="D1535" s="309" t="n">
        <v>9.29</v>
      </c>
      <c r="E1535" s="310"/>
      <c r="F1535" s="310"/>
    </row>
    <row r="1536" customFormat="false" ht="35.05" hidden="false" customHeight="false" outlineLevel="0" collapsed="false">
      <c r="A1536" s="306" t="n">
        <v>43586</v>
      </c>
      <c r="B1536" s="307" t="s">
        <v>10347</v>
      </c>
      <c r="C1536" s="308" t="s">
        <v>899</v>
      </c>
      <c r="D1536" s="309" t="n">
        <v>9.52</v>
      </c>
      <c r="E1536" s="310"/>
      <c r="F1536" s="310"/>
    </row>
    <row r="1537" customFormat="false" ht="35.05" hidden="false" customHeight="false" outlineLevel="0" collapsed="false">
      <c r="A1537" s="306" t="n">
        <v>11461</v>
      </c>
      <c r="B1537" s="307" t="s">
        <v>10348</v>
      </c>
      <c r="C1537" s="308" t="s">
        <v>899</v>
      </c>
      <c r="D1537" s="309" t="n">
        <v>10.37</v>
      </c>
      <c r="E1537" s="310"/>
      <c r="F1537" s="310"/>
    </row>
    <row r="1538" customFormat="false" ht="35.05" hidden="false" customHeight="false" outlineLevel="0" collapsed="false">
      <c r="A1538" s="306" t="n">
        <v>43587</v>
      </c>
      <c r="B1538" s="307" t="s">
        <v>10349</v>
      </c>
      <c r="C1538" s="308" t="s">
        <v>899</v>
      </c>
      <c r="D1538" s="309" t="n">
        <v>11.97</v>
      </c>
      <c r="E1538" s="310"/>
      <c r="F1538" s="310"/>
    </row>
    <row r="1539" customFormat="false" ht="35.05" hidden="false" customHeight="false" outlineLevel="0" collapsed="false">
      <c r="A1539" s="306" t="n">
        <v>3106</v>
      </c>
      <c r="B1539" s="307" t="s">
        <v>10350</v>
      </c>
      <c r="C1539" s="308" t="s">
        <v>899</v>
      </c>
      <c r="D1539" s="309" t="n">
        <v>15.18</v>
      </c>
      <c r="E1539" s="310"/>
      <c r="F1539" s="310"/>
    </row>
    <row r="1540" customFormat="false" ht="14.25" hidden="false" customHeight="false" outlineLevel="0" collapsed="false">
      <c r="A1540" s="306" t="n">
        <v>44539</v>
      </c>
      <c r="B1540" s="307" t="s">
        <v>10351</v>
      </c>
      <c r="C1540" s="308" t="s">
        <v>1142</v>
      </c>
      <c r="D1540" s="309" t="n">
        <v>2.99</v>
      </c>
      <c r="E1540" s="310"/>
      <c r="F1540" s="310"/>
    </row>
    <row r="1541" customFormat="false" ht="14.25" hidden="false" customHeight="false" outlineLevel="0" collapsed="false">
      <c r="A1541" s="306" t="n">
        <v>3123</v>
      </c>
      <c r="B1541" s="307" t="s">
        <v>10352</v>
      </c>
      <c r="C1541" s="308" t="s">
        <v>1142</v>
      </c>
      <c r="D1541" s="309" t="n">
        <v>2.79</v>
      </c>
      <c r="E1541" s="310"/>
      <c r="F1541" s="310"/>
    </row>
    <row r="1542" customFormat="false" ht="14.25" hidden="false" customHeight="false" outlineLevel="0" collapsed="false">
      <c r="A1542" s="306" t="n">
        <v>38125</v>
      </c>
      <c r="B1542" s="307" t="s">
        <v>10353</v>
      </c>
      <c r="C1542" s="308" t="s">
        <v>1142</v>
      </c>
      <c r="D1542" s="309" t="n">
        <v>1.45</v>
      </c>
      <c r="E1542" s="310"/>
      <c r="F1542" s="310"/>
    </row>
    <row r="1543" customFormat="false" ht="23.85" hidden="false" customHeight="false" outlineLevel="0" collapsed="false">
      <c r="A1543" s="306" t="n">
        <v>39014</v>
      </c>
      <c r="B1543" s="307" t="s">
        <v>10354</v>
      </c>
      <c r="C1543" s="308" t="s">
        <v>1142</v>
      </c>
      <c r="D1543" s="309" t="n">
        <v>10.68</v>
      </c>
      <c r="E1543" s="310"/>
      <c r="F1543" s="310"/>
    </row>
    <row r="1544" customFormat="false" ht="23.85" hidden="false" customHeight="false" outlineLevel="0" collapsed="false">
      <c r="A1544" s="306" t="n">
        <v>39365</v>
      </c>
      <c r="B1544" s="307" t="s">
        <v>10355</v>
      </c>
      <c r="C1544" s="308" t="s">
        <v>899</v>
      </c>
      <c r="D1544" s="309" t="n">
        <v>2141.55</v>
      </c>
      <c r="E1544" s="310"/>
      <c r="F1544" s="310"/>
    </row>
    <row r="1545" customFormat="false" ht="23.85" hidden="false" customHeight="false" outlineLevel="0" collapsed="false">
      <c r="A1545" s="306" t="n">
        <v>39366</v>
      </c>
      <c r="B1545" s="307" t="s">
        <v>10356</v>
      </c>
      <c r="C1545" s="308" t="s">
        <v>899</v>
      </c>
      <c r="D1545" s="309" t="n">
        <v>3249.09</v>
      </c>
      <c r="E1545" s="310"/>
      <c r="F1545" s="310"/>
    </row>
    <row r="1546" customFormat="false" ht="23.85" hidden="false" customHeight="false" outlineLevel="0" collapsed="false">
      <c r="A1546" s="306" t="n">
        <v>39367</v>
      </c>
      <c r="B1546" s="307" t="s">
        <v>10357</v>
      </c>
      <c r="C1546" s="308" t="s">
        <v>899</v>
      </c>
      <c r="D1546" s="309" t="n">
        <v>5567.09</v>
      </c>
      <c r="E1546" s="310"/>
      <c r="F1546" s="310"/>
    </row>
    <row r="1547" customFormat="false" ht="23.85" hidden="false" customHeight="false" outlineLevel="0" collapsed="false">
      <c r="A1547" s="306" t="n">
        <v>938</v>
      </c>
      <c r="B1547" s="307" t="s">
        <v>10358</v>
      </c>
      <c r="C1547" s="308" t="s">
        <v>904</v>
      </c>
      <c r="D1547" s="309" t="n">
        <v>1.54</v>
      </c>
      <c r="E1547" s="310"/>
      <c r="F1547" s="310"/>
    </row>
    <row r="1548" customFormat="false" ht="23.85" hidden="false" customHeight="false" outlineLevel="0" collapsed="false">
      <c r="A1548" s="306" t="n">
        <v>937</v>
      </c>
      <c r="B1548" s="307" t="s">
        <v>10359</v>
      </c>
      <c r="C1548" s="308" t="s">
        <v>904</v>
      </c>
      <c r="D1548" s="309" t="n">
        <v>8.98</v>
      </c>
      <c r="E1548" s="310"/>
      <c r="F1548" s="310"/>
    </row>
    <row r="1549" customFormat="false" ht="23.85" hidden="false" customHeight="false" outlineLevel="0" collapsed="false">
      <c r="A1549" s="306" t="n">
        <v>939</v>
      </c>
      <c r="B1549" s="307" t="s">
        <v>10360</v>
      </c>
      <c r="C1549" s="308" t="s">
        <v>904</v>
      </c>
      <c r="D1549" s="309" t="n">
        <v>2.49</v>
      </c>
      <c r="E1549" s="310"/>
      <c r="F1549" s="310"/>
    </row>
    <row r="1550" customFormat="false" ht="23.85" hidden="false" customHeight="false" outlineLevel="0" collapsed="false">
      <c r="A1550" s="306" t="n">
        <v>944</v>
      </c>
      <c r="B1550" s="307" t="s">
        <v>10361</v>
      </c>
      <c r="C1550" s="308" t="s">
        <v>904</v>
      </c>
      <c r="D1550" s="309" t="n">
        <v>3.94</v>
      </c>
      <c r="E1550" s="310"/>
      <c r="F1550" s="310"/>
    </row>
    <row r="1551" customFormat="false" ht="23.85" hidden="false" customHeight="false" outlineLevel="0" collapsed="false">
      <c r="A1551" s="306" t="n">
        <v>940</v>
      </c>
      <c r="B1551" s="307" t="s">
        <v>10362</v>
      </c>
      <c r="C1551" s="308" t="s">
        <v>904</v>
      </c>
      <c r="D1551" s="309" t="n">
        <v>5.68</v>
      </c>
      <c r="E1551" s="310"/>
      <c r="F1551" s="310"/>
    </row>
    <row r="1552" customFormat="false" ht="14.25" hidden="false" customHeight="false" outlineLevel="0" collapsed="false">
      <c r="A1552" s="306" t="n">
        <v>44397</v>
      </c>
      <c r="B1552" s="307" t="s">
        <v>10363</v>
      </c>
      <c r="C1552" s="308" t="s">
        <v>904</v>
      </c>
      <c r="D1552" s="309" t="n">
        <v>3.04</v>
      </c>
      <c r="E1552" s="310"/>
      <c r="F1552" s="310"/>
    </row>
    <row r="1553" customFormat="false" ht="14.25" hidden="false" customHeight="false" outlineLevel="0" collapsed="false">
      <c r="A1553" s="306" t="n">
        <v>406</v>
      </c>
      <c r="B1553" s="307" t="s">
        <v>10364</v>
      </c>
      <c r="C1553" s="308" t="s">
        <v>899</v>
      </c>
      <c r="D1553" s="309" t="n">
        <v>100.16</v>
      </c>
      <c r="E1553" s="310"/>
      <c r="F1553" s="310"/>
    </row>
    <row r="1554" customFormat="false" ht="14.25" hidden="false" customHeight="false" outlineLevel="0" collapsed="false">
      <c r="A1554" s="306" t="n">
        <v>42529</v>
      </c>
      <c r="B1554" s="307" t="s">
        <v>10365</v>
      </c>
      <c r="C1554" s="308" t="s">
        <v>904</v>
      </c>
      <c r="D1554" s="309" t="n">
        <v>0.94</v>
      </c>
      <c r="E1554" s="310"/>
      <c r="F1554" s="310"/>
    </row>
    <row r="1555" customFormat="false" ht="23.85" hidden="false" customHeight="false" outlineLevel="0" collapsed="false">
      <c r="A1555" s="306" t="n">
        <v>39634</v>
      </c>
      <c r="B1555" s="307" t="s">
        <v>10366</v>
      </c>
      <c r="C1555" s="308" t="s">
        <v>904</v>
      </c>
      <c r="D1555" s="309" t="n">
        <v>10.23</v>
      </c>
      <c r="E1555" s="310"/>
      <c r="F1555" s="310"/>
    </row>
    <row r="1556" customFormat="false" ht="14.25" hidden="false" customHeight="false" outlineLevel="0" collapsed="false">
      <c r="A1556" s="306" t="n">
        <v>39701</v>
      </c>
      <c r="B1556" s="307" t="s">
        <v>10367</v>
      </c>
      <c r="C1556" s="308" t="s">
        <v>899</v>
      </c>
      <c r="D1556" s="309" t="n">
        <v>106.97</v>
      </c>
      <c r="E1556" s="310"/>
      <c r="F1556" s="310"/>
    </row>
    <row r="1557" customFormat="false" ht="14.25" hidden="false" customHeight="false" outlineLevel="0" collapsed="false">
      <c r="A1557" s="306" t="n">
        <v>12815</v>
      </c>
      <c r="B1557" s="307" t="s">
        <v>10368</v>
      </c>
      <c r="C1557" s="308" t="s">
        <v>899</v>
      </c>
      <c r="D1557" s="309" t="n">
        <v>8.18</v>
      </c>
      <c r="E1557" s="310"/>
      <c r="F1557" s="310"/>
    </row>
    <row r="1558" customFormat="false" ht="23.85" hidden="false" customHeight="false" outlineLevel="0" collapsed="false">
      <c r="A1558" s="306" t="n">
        <v>39431</v>
      </c>
      <c r="B1558" s="307" t="s">
        <v>10369</v>
      </c>
      <c r="C1558" s="308" t="s">
        <v>904</v>
      </c>
      <c r="D1558" s="309" t="n">
        <v>0.33</v>
      </c>
      <c r="E1558" s="310"/>
      <c r="F1558" s="310"/>
    </row>
    <row r="1559" customFormat="false" ht="23.85" hidden="false" customHeight="false" outlineLevel="0" collapsed="false">
      <c r="A1559" s="306" t="n">
        <v>39432</v>
      </c>
      <c r="B1559" s="307" t="s">
        <v>10370</v>
      </c>
      <c r="C1559" s="308" t="s">
        <v>904</v>
      </c>
      <c r="D1559" s="309" t="n">
        <v>2.97</v>
      </c>
      <c r="E1559" s="310"/>
      <c r="F1559" s="310"/>
    </row>
    <row r="1560" customFormat="false" ht="14.25" hidden="false" customHeight="false" outlineLevel="0" collapsed="false">
      <c r="A1560" s="306" t="n">
        <v>20111</v>
      </c>
      <c r="B1560" s="307" t="s">
        <v>10371</v>
      </c>
      <c r="C1560" s="308" t="s">
        <v>899</v>
      </c>
      <c r="D1560" s="309" t="n">
        <v>13.95</v>
      </c>
      <c r="E1560" s="310"/>
      <c r="F1560" s="310"/>
    </row>
    <row r="1561" customFormat="false" ht="14.25" hidden="false" customHeight="false" outlineLevel="0" collapsed="false">
      <c r="A1561" s="306" t="n">
        <v>21127</v>
      </c>
      <c r="B1561" s="307" t="s">
        <v>10372</v>
      </c>
      <c r="C1561" s="308" t="s">
        <v>899</v>
      </c>
      <c r="D1561" s="309" t="n">
        <v>5.27</v>
      </c>
      <c r="E1561" s="310"/>
      <c r="F1561" s="310"/>
    </row>
    <row r="1562" customFormat="false" ht="14.25" hidden="false" customHeight="false" outlineLevel="0" collapsed="false">
      <c r="A1562" s="306" t="n">
        <v>404</v>
      </c>
      <c r="B1562" s="307" t="s">
        <v>10373</v>
      </c>
      <c r="C1562" s="308" t="s">
        <v>904</v>
      </c>
      <c r="D1562" s="309" t="n">
        <v>1.9</v>
      </c>
      <c r="E1562" s="310"/>
      <c r="F1562" s="310"/>
    </row>
    <row r="1563" customFormat="false" ht="14.25" hidden="false" customHeight="false" outlineLevel="0" collapsed="false">
      <c r="A1563" s="306" t="n">
        <v>3143</v>
      </c>
      <c r="B1563" s="307" t="s">
        <v>10374</v>
      </c>
      <c r="C1563" s="308" t="s">
        <v>899</v>
      </c>
      <c r="D1563" s="309" t="n">
        <v>11.94</v>
      </c>
      <c r="E1563" s="310"/>
      <c r="F1563" s="310"/>
    </row>
    <row r="1564" customFormat="false" ht="14.25" hidden="false" customHeight="false" outlineLevel="0" collapsed="false">
      <c r="A1564" s="306" t="n">
        <v>3146</v>
      </c>
      <c r="B1564" s="307" t="s">
        <v>10375</v>
      </c>
      <c r="C1564" s="308" t="s">
        <v>899</v>
      </c>
      <c r="D1564" s="309" t="n">
        <v>5.25</v>
      </c>
      <c r="E1564" s="310"/>
      <c r="F1564" s="310"/>
    </row>
    <row r="1565" customFormat="false" ht="14.25" hidden="false" customHeight="false" outlineLevel="0" collapsed="false">
      <c r="A1565" s="306" t="n">
        <v>3148</v>
      </c>
      <c r="B1565" s="307" t="s">
        <v>10376</v>
      </c>
      <c r="C1565" s="308" t="s">
        <v>899</v>
      </c>
      <c r="D1565" s="309" t="n">
        <v>19.36</v>
      </c>
      <c r="E1565" s="310"/>
      <c r="F1565" s="310"/>
    </row>
    <row r="1566" customFormat="false" ht="14.25" hidden="false" customHeight="false" outlineLevel="0" collapsed="false">
      <c r="A1566" s="306" t="n">
        <v>4310</v>
      </c>
      <c r="B1566" s="307" t="s">
        <v>10377</v>
      </c>
      <c r="C1566" s="308" t="s">
        <v>899</v>
      </c>
      <c r="D1566" s="309" t="n">
        <v>2.25</v>
      </c>
      <c r="E1566" s="310"/>
      <c r="F1566" s="310"/>
    </row>
    <row r="1567" customFormat="false" ht="14.25" hidden="false" customHeight="false" outlineLevel="0" collapsed="false">
      <c r="A1567" s="306" t="n">
        <v>4311</v>
      </c>
      <c r="B1567" s="307" t="s">
        <v>10378</v>
      </c>
      <c r="C1567" s="308" t="s">
        <v>899</v>
      </c>
      <c r="D1567" s="309" t="n">
        <v>1.58</v>
      </c>
      <c r="E1567" s="310"/>
      <c r="F1567" s="310"/>
    </row>
    <row r="1568" customFormat="false" ht="14.25" hidden="false" customHeight="false" outlineLevel="0" collapsed="false">
      <c r="A1568" s="306" t="n">
        <v>4312</v>
      </c>
      <c r="B1568" s="307" t="s">
        <v>10379</v>
      </c>
      <c r="C1568" s="308" t="s">
        <v>899</v>
      </c>
      <c r="D1568" s="309" t="n">
        <v>2.22</v>
      </c>
      <c r="E1568" s="310"/>
      <c r="F1568" s="310"/>
    </row>
    <row r="1569" customFormat="false" ht="14.25" hidden="false" customHeight="false" outlineLevel="0" collapsed="false">
      <c r="A1569" s="306" t="n">
        <v>13261</v>
      </c>
      <c r="B1569" s="307" t="s">
        <v>10380</v>
      </c>
      <c r="C1569" s="308" t="s">
        <v>899</v>
      </c>
      <c r="D1569" s="309" t="n">
        <v>3.29</v>
      </c>
      <c r="E1569" s="310"/>
      <c r="F1569" s="310"/>
    </row>
    <row r="1570" customFormat="false" ht="23.85" hidden="false" customHeight="false" outlineLevel="0" collapsed="false">
      <c r="A1570" s="306" t="n">
        <v>3275</v>
      </c>
      <c r="B1570" s="307" t="s">
        <v>10381</v>
      </c>
      <c r="C1570" s="308" t="s">
        <v>897</v>
      </c>
      <c r="D1570" s="309" t="n">
        <v>146.1</v>
      </c>
      <c r="E1570" s="310"/>
      <c r="F1570" s="310"/>
    </row>
    <row r="1571" customFormat="false" ht="23.85" hidden="false" customHeight="false" outlineLevel="0" collapsed="false">
      <c r="A1571" s="306" t="n">
        <v>3286</v>
      </c>
      <c r="B1571" s="307" t="s">
        <v>10382</v>
      </c>
      <c r="C1571" s="308" t="s">
        <v>897</v>
      </c>
      <c r="D1571" s="309" t="n">
        <v>99.26</v>
      </c>
      <c r="E1571" s="310"/>
      <c r="F1571" s="310"/>
    </row>
    <row r="1572" customFormat="false" ht="23.85" hidden="false" customHeight="false" outlineLevel="0" collapsed="false">
      <c r="A1572" s="306" t="n">
        <v>3287</v>
      </c>
      <c r="B1572" s="307" t="s">
        <v>10383</v>
      </c>
      <c r="C1572" s="308" t="s">
        <v>897</v>
      </c>
      <c r="D1572" s="309" t="n">
        <v>150</v>
      </c>
      <c r="E1572" s="310"/>
      <c r="F1572" s="310"/>
    </row>
    <row r="1573" customFormat="false" ht="23.85" hidden="false" customHeight="false" outlineLevel="0" collapsed="false">
      <c r="A1573" s="306" t="n">
        <v>3283</v>
      </c>
      <c r="B1573" s="307" t="s">
        <v>10384</v>
      </c>
      <c r="C1573" s="308" t="s">
        <v>897</v>
      </c>
      <c r="D1573" s="309" t="n">
        <v>31.51</v>
      </c>
      <c r="E1573" s="310"/>
      <c r="F1573" s="310"/>
    </row>
    <row r="1574" customFormat="false" ht="23.85" hidden="false" customHeight="false" outlineLevel="0" collapsed="false">
      <c r="A1574" s="306" t="n">
        <v>11587</v>
      </c>
      <c r="B1574" s="307" t="s">
        <v>10385</v>
      </c>
      <c r="C1574" s="308" t="s">
        <v>897</v>
      </c>
      <c r="D1574" s="309" t="n">
        <v>100.18</v>
      </c>
      <c r="E1574" s="310"/>
      <c r="F1574" s="310"/>
    </row>
    <row r="1575" customFormat="false" ht="23.85" hidden="false" customHeight="false" outlineLevel="0" collapsed="false">
      <c r="A1575" s="306" t="n">
        <v>36225</v>
      </c>
      <c r="B1575" s="307" t="s">
        <v>10386</v>
      </c>
      <c r="C1575" s="308" t="s">
        <v>897</v>
      </c>
      <c r="D1575" s="309" t="n">
        <v>40.7</v>
      </c>
      <c r="E1575" s="310"/>
      <c r="F1575" s="310"/>
    </row>
    <row r="1576" customFormat="false" ht="23.85" hidden="false" customHeight="false" outlineLevel="0" collapsed="false">
      <c r="A1576" s="306" t="n">
        <v>36230</v>
      </c>
      <c r="B1576" s="307" t="s">
        <v>10387</v>
      </c>
      <c r="C1576" s="308" t="s">
        <v>897</v>
      </c>
      <c r="D1576" s="309" t="n">
        <v>29.9</v>
      </c>
      <c r="E1576" s="310"/>
      <c r="F1576" s="310"/>
    </row>
    <row r="1577" customFormat="false" ht="23.85" hidden="false" customHeight="false" outlineLevel="0" collapsed="false">
      <c r="A1577" s="306" t="n">
        <v>36238</v>
      </c>
      <c r="B1577" s="307" t="s">
        <v>10388</v>
      </c>
      <c r="C1577" s="308" t="s">
        <v>897</v>
      </c>
      <c r="D1577" s="309" t="n">
        <v>29.22</v>
      </c>
      <c r="E1577" s="310"/>
      <c r="F1577" s="310"/>
    </row>
    <row r="1578" customFormat="false" ht="35.05" hidden="false" customHeight="false" outlineLevel="0" collapsed="false">
      <c r="A1578" s="306" t="n">
        <v>39363</v>
      </c>
      <c r="B1578" s="307" t="s">
        <v>10389</v>
      </c>
      <c r="C1578" s="308" t="s">
        <v>899</v>
      </c>
      <c r="D1578" s="309" t="n">
        <v>6312.56</v>
      </c>
      <c r="E1578" s="310"/>
      <c r="F1578" s="310"/>
    </row>
    <row r="1579" customFormat="false" ht="35.05" hidden="false" customHeight="false" outlineLevel="0" collapsed="false">
      <c r="A1579" s="306" t="n">
        <v>39361</v>
      </c>
      <c r="B1579" s="307" t="s">
        <v>10390</v>
      </c>
      <c r="C1579" s="308" t="s">
        <v>899</v>
      </c>
      <c r="D1579" s="309" t="n">
        <v>1928.53</v>
      </c>
      <c r="E1579" s="310"/>
      <c r="F1579" s="310"/>
    </row>
    <row r="1580" customFormat="false" ht="35.05" hidden="false" customHeight="false" outlineLevel="0" collapsed="false">
      <c r="A1580" s="306" t="n">
        <v>39362</v>
      </c>
      <c r="B1580" s="307" t="s">
        <v>10391</v>
      </c>
      <c r="C1580" s="308" t="s">
        <v>899</v>
      </c>
      <c r="D1580" s="309" t="n">
        <v>3406.85</v>
      </c>
      <c r="E1580" s="310"/>
      <c r="F1580" s="310"/>
    </row>
    <row r="1581" customFormat="false" ht="35.05" hidden="false" customHeight="false" outlineLevel="0" collapsed="false">
      <c r="A1581" s="306" t="n">
        <v>39364</v>
      </c>
      <c r="B1581" s="307" t="s">
        <v>10392</v>
      </c>
      <c r="C1581" s="308" t="s">
        <v>899</v>
      </c>
      <c r="D1581" s="309" t="n">
        <v>13314.87</v>
      </c>
      <c r="E1581" s="310"/>
      <c r="F1581" s="310"/>
    </row>
    <row r="1582" customFormat="false" ht="14.25" hidden="false" customHeight="false" outlineLevel="0" collapsed="false">
      <c r="A1582" s="306" t="n">
        <v>7307</v>
      </c>
      <c r="B1582" s="307" t="s">
        <v>10393</v>
      </c>
      <c r="C1582" s="308" t="s">
        <v>491</v>
      </c>
      <c r="D1582" s="309" t="n">
        <v>40.45</v>
      </c>
      <c r="E1582" s="310"/>
      <c r="F1582" s="310"/>
    </row>
    <row r="1583" customFormat="false" ht="14.25" hidden="false" customHeight="false" outlineLevel="0" collapsed="false">
      <c r="A1583" s="306" t="n">
        <v>38122</v>
      </c>
      <c r="B1583" s="307" t="s">
        <v>10394</v>
      </c>
      <c r="C1583" s="308" t="s">
        <v>491</v>
      </c>
      <c r="D1583" s="309" t="n">
        <v>15.91</v>
      </c>
      <c r="E1583" s="310"/>
      <c r="F1583" s="310"/>
    </row>
    <row r="1584" customFormat="false" ht="14.25" hidden="false" customHeight="false" outlineLevel="0" collapsed="false">
      <c r="A1584" s="306" t="n">
        <v>43653</v>
      </c>
      <c r="B1584" s="307" t="s">
        <v>10395</v>
      </c>
      <c r="C1584" s="308" t="s">
        <v>491</v>
      </c>
      <c r="D1584" s="309" t="n">
        <v>43.28</v>
      </c>
      <c r="E1584" s="310"/>
      <c r="F1584" s="310"/>
    </row>
    <row r="1585" customFormat="false" ht="23.85" hidden="false" customHeight="false" outlineLevel="0" collapsed="false">
      <c r="A1585" s="306" t="n">
        <v>34802</v>
      </c>
      <c r="B1585" s="307" t="s">
        <v>10396</v>
      </c>
      <c r="C1585" s="308" t="s">
        <v>899</v>
      </c>
      <c r="D1585" s="309" t="n">
        <v>1542.15</v>
      </c>
      <c r="E1585" s="310"/>
      <c r="F1585" s="310"/>
    </row>
    <row r="1586" customFormat="false" ht="23.85" hidden="false" customHeight="false" outlineLevel="0" collapsed="false">
      <c r="A1586" s="306" t="n">
        <v>11588</v>
      </c>
      <c r="B1586" s="307" t="s">
        <v>10397</v>
      </c>
      <c r="C1586" s="308" t="s">
        <v>899</v>
      </c>
      <c r="D1586" s="309" t="n">
        <v>1663.73</v>
      </c>
      <c r="E1586" s="310"/>
      <c r="F1586" s="310"/>
    </row>
    <row r="1587" customFormat="false" ht="23.85" hidden="false" customHeight="false" outlineLevel="0" collapsed="false">
      <c r="A1587" s="306" t="n">
        <v>34383</v>
      </c>
      <c r="B1587" s="307" t="s">
        <v>10398</v>
      </c>
      <c r="C1587" s="308" t="s">
        <v>899</v>
      </c>
      <c r="D1587" s="309" t="n">
        <v>1830.22</v>
      </c>
      <c r="E1587" s="310"/>
      <c r="F1587" s="310"/>
    </row>
    <row r="1588" customFormat="false" ht="23.85" hidden="false" customHeight="false" outlineLevel="0" collapsed="false">
      <c r="A1588" s="306" t="n">
        <v>40451</v>
      </c>
      <c r="B1588" s="307" t="s">
        <v>10399</v>
      </c>
      <c r="C1588" s="308" t="s">
        <v>897</v>
      </c>
      <c r="D1588" s="309" t="n">
        <v>147.94</v>
      </c>
      <c r="E1588" s="310"/>
      <c r="F1588" s="310"/>
    </row>
    <row r="1589" customFormat="false" ht="23.85" hidden="false" customHeight="false" outlineLevel="0" collapsed="false">
      <c r="A1589" s="306" t="n">
        <v>40453</v>
      </c>
      <c r="B1589" s="307" t="s">
        <v>10400</v>
      </c>
      <c r="C1589" s="308" t="s">
        <v>897</v>
      </c>
      <c r="D1589" s="309" t="n">
        <v>160.07</v>
      </c>
      <c r="E1589" s="310"/>
      <c r="F1589" s="310"/>
    </row>
    <row r="1590" customFormat="false" ht="23.85" hidden="false" customHeight="false" outlineLevel="0" collapsed="false">
      <c r="A1590" s="306" t="n">
        <v>40452</v>
      </c>
      <c r="B1590" s="307" t="s">
        <v>10401</v>
      </c>
      <c r="C1590" s="308" t="s">
        <v>897</v>
      </c>
      <c r="D1590" s="309" t="n">
        <v>175.58</v>
      </c>
      <c r="E1590" s="310"/>
      <c r="F1590" s="310"/>
    </row>
    <row r="1591" customFormat="false" ht="23.85" hidden="false" customHeight="false" outlineLevel="0" collapsed="false">
      <c r="A1591" s="306" t="n">
        <v>11594</v>
      </c>
      <c r="B1591" s="307" t="s">
        <v>10402</v>
      </c>
      <c r="C1591" s="308" t="s">
        <v>899</v>
      </c>
      <c r="D1591" s="309" t="n">
        <v>530.28</v>
      </c>
      <c r="E1591" s="310"/>
      <c r="F1591" s="310"/>
    </row>
    <row r="1592" customFormat="false" ht="23.85" hidden="false" customHeight="false" outlineLevel="0" collapsed="false">
      <c r="A1592" s="306" t="n">
        <v>3311</v>
      </c>
      <c r="B1592" s="307" t="s">
        <v>10403</v>
      </c>
      <c r="C1592" s="308" t="s">
        <v>983</v>
      </c>
      <c r="D1592" s="309" t="n">
        <v>530.28</v>
      </c>
      <c r="E1592" s="310"/>
      <c r="F1592" s="310"/>
    </row>
    <row r="1593" customFormat="false" ht="14.25" hidden="false" customHeight="false" outlineLevel="0" collapsed="false">
      <c r="A1593" s="306" t="n">
        <v>11599</v>
      </c>
      <c r="B1593" s="307" t="s">
        <v>10404</v>
      </c>
      <c r="C1593" s="308" t="s">
        <v>899</v>
      </c>
      <c r="D1593" s="309" t="n">
        <v>705.21</v>
      </c>
      <c r="E1593" s="310"/>
      <c r="F1593" s="310"/>
    </row>
    <row r="1594" customFormat="false" ht="23.85" hidden="false" customHeight="false" outlineLevel="0" collapsed="false">
      <c r="A1594" s="306" t="n">
        <v>11593</v>
      </c>
      <c r="B1594" s="307" t="s">
        <v>10405</v>
      </c>
      <c r="C1594" s="308" t="s">
        <v>899</v>
      </c>
      <c r="D1594" s="309" t="n">
        <v>988.66</v>
      </c>
      <c r="E1594" s="310"/>
      <c r="F1594" s="310"/>
    </row>
    <row r="1595" customFormat="false" ht="23.85" hidden="false" customHeight="false" outlineLevel="0" collapsed="false">
      <c r="A1595" s="306" t="n">
        <v>3314</v>
      </c>
      <c r="B1595" s="307" t="s">
        <v>10406</v>
      </c>
      <c r="C1595" s="308" t="s">
        <v>983</v>
      </c>
      <c r="D1595" s="309" t="n">
        <v>707.09</v>
      </c>
      <c r="E1595" s="310"/>
      <c r="F1595" s="310"/>
    </row>
    <row r="1596" customFormat="false" ht="23.85" hidden="false" customHeight="false" outlineLevel="0" collapsed="false">
      <c r="A1596" s="306" t="n">
        <v>11597</v>
      </c>
      <c r="B1596" s="307" t="s">
        <v>10407</v>
      </c>
      <c r="C1596" s="308" t="s">
        <v>899</v>
      </c>
      <c r="D1596" s="309" t="n">
        <v>822.26</v>
      </c>
      <c r="E1596" s="310"/>
      <c r="F1596" s="310"/>
    </row>
    <row r="1597" customFormat="false" ht="14.25" hidden="false" customHeight="false" outlineLevel="0" collapsed="false">
      <c r="A1597" s="306" t="n">
        <v>3309</v>
      </c>
      <c r="B1597" s="307" t="s">
        <v>10408</v>
      </c>
      <c r="C1597" s="308" t="s">
        <v>983</v>
      </c>
      <c r="D1597" s="309" t="n">
        <v>561.53</v>
      </c>
      <c r="E1597" s="310"/>
      <c r="F1597" s="310"/>
    </row>
    <row r="1598" customFormat="false" ht="23.85" hidden="false" customHeight="false" outlineLevel="0" collapsed="false">
      <c r="A1598" s="306" t="n">
        <v>40440</v>
      </c>
      <c r="B1598" s="307" t="s">
        <v>10409</v>
      </c>
      <c r="C1598" s="308" t="s">
        <v>983</v>
      </c>
      <c r="D1598" s="309" t="n">
        <v>736.51</v>
      </c>
      <c r="E1598" s="310"/>
      <c r="F1598" s="310"/>
    </row>
    <row r="1599" customFormat="false" ht="23.85" hidden="false" customHeight="false" outlineLevel="0" collapsed="false">
      <c r="A1599" s="306" t="n">
        <v>40441</v>
      </c>
      <c r="B1599" s="307" t="s">
        <v>10410</v>
      </c>
      <c r="C1599" s="308" t="s">
        <v>983</v>
      </c>
      <c r="D1599" s="309" t="n">
        <v>470.22</v>
      </c>
      <c r="E1599" s="310"/>
      <c r="F1599" s="310"/>
    </row>
    <row r="1600" customFormat="false" ht="35.05" hidden="false" customHeight="false" outlineLevel="0" collapsed="false">
      <c r="A1600" s="306" t="n">
        <v>34612</v>
      </c>
      <c r="B1600" s="307" t="s">
        <v>10411</v>
      </c>
      <c r="C1600" s="308" t="s">
        <v>899</v>
      </c>
      <c r="D1600" s="309" t="n">
        <v>1016.99</v>
      </c>
      <c r="E1600" s="310"/>
      <c r="F1600" s="310"/>
    </row>
    <row r="1601" customFormat="false" ht="35.05" hidden="false" customHeight="false" outlineLevel="0" collapsed="false">
      <c r="A1601" s="306" t="n">
        <v>34635</v>
      </c>
      <c r="B1601" s="307" t="s">
        <v>10412</v>
      </c>
      <c r="C1601" s="308" t="s">
        <v>899</v>
      </c>
      <c r="D1601" s="309" t="n">
        <v>1307.81</v>
      </c>
      <c r="E1601" s="310"/>
      <c r="F1601" s="310"/>
    </row>
    <row r="1602" customFormat="false" ht="35.05" hidden="false" customHeight="false" outlineLevel="0" collapsed="false">
      <c r="A1602" s="306" t="n">
        <v>34633</v>
      </c>
      <c r="B1602" s="307" t="s">
        <v>10413</v>
      </c>
      <c r="C1602" s="308" t="s">
        <v>899</v>
      </c>
      <c r="D1602" s="309" t="n">
        <v>1441.55</v>
      </c>
      <c r="E1602" s="310"/>
      <c r="F1602" s="310"/>
    </row>
    <row r="1603" customFormat="false" ht="35.05" hidden="false" customHeight="false" outlineLevel="0" collapsed="false">
      <c r="A1603" s="306" t="n">
        <v>40449</v>
      </c>
      <c r="B1603" s="307" t="s">
        <v>10414</v>
      </c>
      <c r="C1603" s="308" t="s">
        <v>983</v>
      </c>
      <c r="D1603" s="309" t="n">
        <v>395.3</v>
      </c>
      <c r="E1603" s="310"/>
      <c r="F1603" s="310"/>
    </row>
    <row r="1604" customFormat="false" ht="23.85" hidden="false" customHeight="false" outlineLevel="0" collapsed="false">
      <c r="A1604" s="306" t="n">
        <v>11592</v>
      </c>
      <c r="B1604" s="307" t="s">
        <v>10415</v>
      </c>
      <c r="C1604" s="308" t="s">
        <v>899</v>
      </c>
      <c r="D1604" s="309" t="n">
        <v>707.09</v>
      </c>
      <c r="E1604" s="310"/>
      <c r="F1604" s="310"/>
    </row>
    <row r="1605" customFormat="false" ht="23.85" hidden="false" customHeight="false" outlineLevel="0" collapsed="false">
      <c r="A1605" s="306" t="n">
        <v>34800</v>
      </c>
      <c r="B1605" s="307" t="s">
        <v>10416</v>
      </c>
      <c r="C1605" s="308" t="s">
        <v>983</v>
      </c>
      <c r="D1605" s="309" t="n">
        <v>494.32</v>
      </c>
      <c r="E1605" s="310"/>
      <c r="F1605" s="310"/>
    </row>
    <row r="1606" customFormat="false" ht="23.85" hidden="false" customHeight="false" outlineLevel="0" collapsed="false">
      <c r="A1606" s="306" t="n">
        <v>11596</v>
      </c>
      <c r="B1606" s="307" t="s">
        <v>10417</v>
      </c>
      <c r="C1606" s="308" t="s">
        <v>899</v>
      </c>
      <c r="D1606" s="309" t="n">
        <v>561.53</v>
      </c>
      <c r="E1606" s="310"/>
      <c r="F1606" s="310"/>
    </row>
    <row r="1607" customFormat="false" ht="23.85" hidden="false" customHeight="false" outlineLevel="0" collapsed="false">
      <c r="A1607" s="306" t="n">
        <v>40438</v>
      </c>
      <c r="B1607" s="307" t="s">
        <v>10418</v>
      </c>
      <c r="C1607" s="308" t="s">
        <v>983</v>
      </c>
      <c r="D1607" s="309" t="n">
        <v>329.33</v>
      </c>
      <c r="E1607" s="310"/>
      <c r="F1607" s="310"/>
    </row>
    <row r="1608" customFormat="false" ht="23.85" hidden="false" customHeight="false" outlineLevel="0" collapsed="false">
      <c r="A1608" s="306" t="n">
        <v>40436</v>
      </c>
      <c r="B1608" s="307" t="s">
        <v>10419</v>
      </c>
      <c r="C1608" s="308" t="s">
        <v>983</v>
      </c>
      <c r="D1608" s="309" t="n">
        <v>410.64</v>
      </c>
      <c r="E1608" s="310"/>
      <c r="F1608" s="310"/>
    </row>
    <row r="1609" customFormat="false" ht="23.85" hidden="false" customHeight="false" outlineLevel="0" collapsed="false">
      <c r="A1609" s="306" t="n">
        <v>4315</v>
      </c>
      <c r="B1609" s="307" t="s">
        <v>10420</v>
      </c>
      <c r="C1609" s="308" t="s">
        <v>899</v>
      </c>
      <c r="D1609" s="309" t="n">
        <v>1.63</v>
      </c>
      <c r="E1609" s="310"/>
      <c r="F1609" s="310"/>
    </row>
    <row r="1610" customFormat="false" ht="14.25" hidden="false" customHeight="false" outlineLevel="0" collapsed="false">
      <c r="A1610" s="306" t="n">
        <v>402</v>
      </c>
      <c r="B1610" s="307" t="s">
        <v>10421</v>
      </c>
      <c r="C1610" s="308" t="s">
        <v>899</v>
      </c>
      <c r="D1610" s="309" t="n">
        <v>10.93</v>
      </c>
      <c r="E1610" s="310"/>
      <c r="F1610" s="310"/>
    </row>
    <row r="1611" customFormat="false" ht="14.25" hidden="false" customHeight="false" outlineLevel="0" collapsed="false">
      <c r="A1611" s="306" t="n">
        <v>4226</v>
      </c>
      <c r="B1611" s="307" t="s">
        <v>10422</v>
      </c>
      <c r="C1611" s="308" t="s">
        <v>1142</v>
      </c>
      <c r="D1611" s="309" t="n">
        <v>7.87</v>
      </c>
      <c r="E1611" s="310"/>
      <c r="F1611" s="310"/>
    </row>
    <row r="1612" customFormat="false" ht="14.25" hidden="false" customHeight="false" outlineLevel="0" collapsed="false">
      <c r="A1612" s="306" t="n">
        <v>4222</v>
      </c>
      <c r="B1612" s="307" t="s">
        <v>10423</v>
      </c>
      <c r="C1612" s="308" t="s">
        <v>491</v>
      </c>
      <c r="D1612" s="309" t="n">
        <v>6.68</v>
      </c>
      <c r="E1612" s="310"/>
      <c r="F1612" s="310"/>
    </row>
    <row r="1613" customFormat="false" ht="23.85" hidden="false" customHeight="false" outlineLevel="0" collapsed="false">
      <c r="A1613" s="306" t="n">
        <v>34804</v>
      </c>
      <c r="B1613" s="307" t="s">
        <v>10424</v>
      </c>
      <c r="C1613" s="308" t="s">
        <v>897</v>
      </c>
      <c r="D1613" s="309" t="n">
        <v>59.69</v>
      </c>
      <c r="E1613" s="310"/>
      <c r="F1613" s="310"/>
    </row>
    <row r="1614" customFormat="false" ht="23.85" hidden="false" customHeight="false" outlineLevel="0" collapsed="false">
      <c r="A1614" s="306" t="n">
        <v>4013</v>
      </c>
      <c r="B1614" s="307" t="s">
        <v>10425</v>
      </c>
      <c r="C1614" s="308" t="s">
        <v>897</v>
      </c>
      <c r="D1614" s="309" t="n">
        <v>7.54</v>
      </c>
      <c r="E1614" s="310"/>
      <c r="F1614" s="310"/>
    </row>
    <row r="1615" customFormat="false" ht="23.85" hidden="false" customHeight="false" outlineLevel="0" collapsed="false">
      <c r="A1615" s="306" t="n">
        <v>4011</v>
      </c>
      <c r="B1615" s="307" t="s">
        <v>10426</v>
      </c>
      <c r="C1615" s="308" t="s">
        <v>897</v>
      </c>
      <c r="D1615" s="309" t="n">
        <v>8.43</v>
      </c>
      <c r="E1615" s="310"/>
      <c r="F1615" s="310"/>
    </row>
    <row r="1616" customFormat="false" ht="23.85" hidden="false" customHeight="false" outlineLevel="0" collapsed="false">
      <c r="A1616" s="306" t="n">
        <v>4021</v>
      </c>
      <c r="B1616" s="307" t="s">
        <v>10427</v>
      </c>
      <c r="C1616" s="308" t="s">
        <v>897</v>
      </c>
      <c r="D1616" s="309" t="n">
        <v>10.51</v>
      </c>
      <c r="E1616" s="310"/>
      <c r="F1616" s="310"/>
    </row>
    <row r="1617" customFormat="false" ht="23.85" hidden="false" customHeight="false" outlineLevel="0" collapsed="false">
      <c r="A1617" s="306" t="n">
        <v>4019</v>
      </c>
      <c r="B1617" s="307" t="s">
        <v>10428</v>
      </c>
      <c r="C1617" s="308" t="s">
        <v>897</v>
      </c>
      <c r="D1617" s="309" t="n">
        <v>12.62</v>
      </c>
      <c r="E1617" s="310"/>
      <c r="F1617" s="310"/>
    </row>
    <row r="1618" customFormat="false" ht="23.85" hidden="false" customHeight="false" outlineLevel="0" collapsed="false">
      <c r="A1618" s="306" t="n">
        <v>4012</v>
      </c>
      <c r="B1618" s="307" t="s">
        <v>10429</v>
      </c>
      <c r="C1618" s="308" t="s">
        <v>897</v>
      </c>
      <c r="D1618" s="309" t="n">
        <v>16.9</v>
      </c>
      <c r="E1618" s="310"/>
      <c r="F1618" s="310"/>
    </row>
    <row r="1619" customFormat="false" ht="23.85" hidden="false" customHeight="false" outlineLevel="0" collapsed="false">
      <c r="A1619" s="306" t="n">
        <v>4020</v>
      </c>
      <c r="B1619" s="307" t="s">
        <v>10430</v>
      </c>
      <c r="C1619" s="308" t="s">
        <v>897</v>
      </c>
      <c r="D1619" s="309" t="n">
        <v>21.17</v>
      </c>
      <c r="E1619" s="310"/>
      <c r="F1619" s="310"/>
    </row>
    <row r="1620" customFormat="false" ht="23.85" hidden="false" customHeight="false" outlineLevel="0" collapsed="false">
      <c r="A1620" s="306" t="n">
        <v>4018</v>
      </c>
      <c r="B1620" s="307" t="s">
        <v>10431</v>
      </c>
      <c r="C1620" s="308" t="s">
        <v>897</v>
      </c>
      <c r="D1620" s="309" t="n">
        <v>25.36</v>
      </c>
      <c r="E1620" s="310"/>
      <c r="F1620" s="310"/>
    </row>
    <row r="1621" customFormat="false" ht="23.85" hidden="false" customHeight="false" outlineLevel="0" collapsed="false">
      <c r="A1621" s="306" t="n">
        <v>36498</v>
      </c>
      <c r="B1621" s="307" t="s">
        <v>10432</v>
      </c>
      <c r="C1621" s="308" t="s">
        <v>899</v>
      </c>
      <c r="D1621" s="309" t="n">
        <v>6792.77</v>
      </c>
      <c r="E1621" s="310"/>
      <c r="F1621" s="310"/>
    </row>
    <row r="1622" customFormat="false" ht="14.25" hidden="false" customHeight="false" outlineLevel="0" collapsed="false">
      <c r="A1622" s="306" t="n">
        <v>12872</v>
      </c>
      <c r="B1622" s="307" t="s">
        <v>10433</v>
      </c>
      <c r="C1622" s="308" t="s">
        <v>2512</v>
      </c>
      <c r="D1622" s="309" t="n">
        <v>23.05</v>
      </c>
      <c r="E1622" s="310"/>
      <c r="F1622" s="310"/>
    </row>
    <row r="1623" customFormat="false" ht="14.25" hidden="false" customHeight="false" outlineLevel="0" collapsed="false">
      <c r="A1623" s="306" t="n">
        <v>41075</v>
      </c>
      <c r="B1623" s="307" t="s">
        <v>10434</v>
      </c>
      <c r="C1623" s="308" t="s">
        <v>6533</v>
      </c>
      <c r="D1623" s="309" t="n">
        <v>4046.76</v>
      </c>
      <c r="E1623" s="310"/>
      <c r="F1623" s="310"/>
    </row>
    <row r="1624" customFormat="false" ht="14.25" hidden="false" customHeight="false" outlineLevel="0" collapsed="false">
      <c r="A1624" s="306" t="n">
        <v>44324</v>
      </c>
      <c r="B1624" s="307" t="s">
        <v>10435</v>
      </c>
      <c r="C1624" s="308" t="s">
        <v>1142</v>
      </c>
      <c r="D1624" s="309" t="n">
        <v>2.94</v>
      </c>
      <c r="E1624" s="310"/>
      <c r="F1624" s="310"/>
    </row>
    <row r="1625" customFormat="false" ht="14.25" hidden="false" customHeight="false" outlineLevel="0" collapsed="false">
      <c r="A1625" s="306" t="n">
        <v>3315</v>
      </c>
      <c r="B1625" s="307" t="s">
        <v>10436</v>
      </c>
      <c r="C1625" s="308" t="s">
        <v>1142</v>
      </c>
      <c r="D1625" s="309" t="n">
        <v>0.85</v>
      </c>
      <c r="E1625" s="310"/>
      <c r="F1625" s="310"/>
    </row>
    <row r="1626" customFormat="false" ht="14.25" hidden="false" customHeight="false" outlineLevel="0" collapsed="false">
      <c r="A1626" s="306" t="n">
        <v>36870</v>
      </c>
      <c r="B1626" s="307" t="s">
        <v>10437</v>
      </c>
      <c r="C1626" s="308" t="s">
        <v>1142</v>
      </c>
      <c r="D1626" s="309" t="n">
        <v>0.66</v>
      </c>
      <c r="E1626" s="310"/>
      <c r="F1626" s="310"/>
    </row>
    <row r="1627" customFormat="false" ht="23.85" hidden="false" customHeight="false" outlineLevel="0" collapsed="false">
      <c r="A1627" s="306" t="n">
        <v>5092</v>
      </c>
      <c r="B1627" s="307" t="s">
        <v>10438</v>
      </c>
      <c r="C1627" s="308" t="s">
        <v>9156</v>
      </c>
      <c r="D1627" s="309" t="n">
        <v>17.11</v>
      </c>
      <c r="E1627" s="310"/>
      <c r="F1627" s="310"/>
    </row>
    <row r="1628" customFormat="false" ht="14.25" hidden="false" customHeight="false" outlineLevel="0" collapsed="false">
      <c r="A1628" s="306" t="n">
        <v>11462</v>
      </c>
      <c r="B1628" s="307" t="s">
        <v>10439</v>
      </c>
      <c r="C1628" s="308" t="s">
        <v>9156</v>
      </c>
      <c r="D1628" s="309" t="n">
        <v>17.49</v>
      </c>
      <c r="E1628" s="310"/>
      <c r="F1628" s="310"/>
    </row>
    <row r="1629" customFormat="false" ht="14.25" hidden="false" customHeight="false" outlineLevel="0" collapsed="false">
      <c r="A1629" s="306" t="n">
        <v>3324</v>
      </c>
      <c r="B1629" s="307" t="s">
        <v>10440</v>
      </c>
      <c r="C1629" s="308" t="s">
        <v>897</v>
      </c>
      <c r="D1629" s="309" t="n">
        <v>6.78</v>
      </c>
      <c r="E1629" s="310"/>
      <c r="F1629" s="310"/>
    </row>
    <row r="1630" customFormat="false" ht="14.25" hidden="false" customHeight="false" outlineLevel="0" collapsed="false">
      <c r="A1630" s="306" t="n">
        <v>3322</v>
      </c>
      <c r="B1630" s="307" t="s">
        <v>10441</v>
      </c>
      <c r="C1630" s="308" t="s">
        <v>897</v>
      </c>
      <c r="D1630" s="309" t="n">
        <v>9.5</v>
      </c>
      <c r="E1630" s="310"/>
      <c r="F1630" s="310"/>
    </row>
    <row r="1631" customFormat="false" ht="14.25" hidden="false" customHeight="false" outlineLevel="0" collapsed="false">
      <c r="A1631" s="306" t="n">
        <v>5076</v>
      </c>
      <c r="B1631" s="307" t="s">
        <v>10442</v>
      </c>
      <c r="C1631" s="308" t="s">
        <v>1142</v>
      </c>
      <c r="D1631" s="309" t="n">
        <v>16.23</v>
      </c>
      <c r="E1631" s="310"/>
      <c r="F1631" s="310"/>
    </row>
    <row r="1632" customFormat="false" ht="14.25" hidden="false" customHeight="false" outlineLevel="0" collapsed="false">
      <c r="A1632" s="306" t="n">
        <v>5077</v>
      </c>
      <c r="B1632" s="307" t="s">
        <v>10443</v>
      </c>
      <c r="C1632" s="308" t="s">
        <v>1142</v>
      </c>
      <c r="D1632" s="309" t="n">
        <v>17.94</v>
      </c>
      <c r="E1632" s="310"/>
      <c r="F1632" s="310"/>
    </row>
    <row r="1633" customFormat="false" ht="23.85" hidden="false" customHeight="false" outlineLevel="0" collapsed="false">
      <c r="A1633" s="306" t="n">
        <v>11837</v>
      </c>
      <c r="B1633" s="307" t="s">
        <v>10444</v>
      </c>
      <c r="C1633" s="308" t="s">
        <v>899</v>
      </c>
      <c r="D1633" s="309" t="n">
        <v>56.04</v>
      </c>
      <c r="E1633" s="310"/>
      <c r="F1633" s="310"/>
    </row>
    <row r="1634" customFormat="false" ht="23.85" hidden="false" customHeight="false" outlineLevel="0" collapsed="false">
      <c r="A1634" s="306" t="n">
        <v>415</v>
      </c>
      <c r="B1634" s="307" t="s">
        <v>10445</v>
      </c>
      <c r="C1634" s="308" t="s">
        <v>899</v>
      </c>
      <c r="D1634" s="309" t="n">
        <v>22.98</v>
      </c>
      <c r="E1634" s="310"/>
      <c r="F1634" s="310"/>
    </row>
    <row r="1635" customFormat="false" ht="23.85" hidden="false" customHeight="false" outlineLevel="0" collapsed="false">
      <c r="A1635" s="306" t="n">
        <v>38055</v>
      </c>
      <c r="B1635" s="307" t="s">
        <v>10446</v>
      </c>
      <c r="C1635" s="308" t="s">
        <v>899</v>
      </c>
      <c r="D1635" s="309" t="n">
        <v>5.08</v>
      </c>
      <c r="E1635" s="310"/>
      <c r="F1635" s="310"/>
    </row>
    <row r="1636" customFormat="false" ht="23.85" hidden="false" customHeight="false" outlineLevel="0" collapsed="false">
      <c r="A1636" s="306" t="n">
        <v>416</v>
      </c>
      <c r="B1636" s="307" t="s">
        <v>10447</v>
      </c>
      <c r="C1636" s="308" t="s">
        <v>899</v>
      </c>
      <c r="D1636" s="309" t="n">
        <v>8.41</v>
      </c>
      <c r="E1636" s="310"/>
      <c r="F1636" s="310"/>
    </row>
    <row r="1637" customFormat="false" ht="23.85" hidden="false" customHeight="false" outlineLevel="0" collapsed="false">
      <c r="A1637" s="306" t="n">
        <v>425</v>
      </c>
      <c r="B1637" s="307" t="s">
        <v>10448</v>
      </c>
      <c r="C1637" s="308" t="s">
        <v>899</v>
      </c>
      <c r="D1637" s="309" t="n">
        <v>5.21</v>
      </c>
      <c r="E1637" s="310"/>
      <c r="F1637" s="310"/>
    </row>
    <row r="1638" customFormat="false" ht="23.85" hidden="false" customHeight="false" outlineLevel="0" collapsed="false">
      <c r="A1638" s="306" t="n">
        <v>426</v>
      </c>
      <c r="B1638" s="307" t="s">
        <v>10449</v>
      </c>
      <c r="C1638" s="308" t="s">
        <v>899</v>
      </c>
      <c r="D1638" s="309" t="n">
        <v>28.72</v>
      </c>
      <c r="E1638" s="310"/>
      <c r="F1638" s="310"/>
    </row>
    <row r="1639" customFormat="false" ht="23.85" hidden="false" customHeight="false" outlineLevel="0" collapsed="false">
      <c r="A1639" s="306" t="n">
        <v>38056</v>
      </c>
      <c r="B1639" s="307" t="s">
        <v>10450</v>
      </c>
      <c r="C1639" s="308" t="s">
        <v>899</v>
      </c>
      <c r="D1639" s="309" t="n">
        <v>28.04</v>
      </c>
      <c r="E1639" s="310"/>
      <c r="F1639" s="310"/>
    </row>
    <row r="1640" customFormat="false" ht="14.25" hidden="false" customHeight="false" outlineLevel="0" collapsed="false">
      <c r="A1640" s="306" t="n">
        <v>1564</v>
      </c>
      <c r="B1640" s="307" t="s">
        <v>10451</v>
      </c>
      <c r="C1640" s="308" t="s">
        <v>899</v>
      </c>
      <c r="D1640" s="309" t="n">
        <v>10.7</v>
      </c>
      <c r="E1640" s="310"/>
      <c r="F1640" s="310"/>
    </row>
    <row r="1641" customFormat="false" ht="14.25" hidden="false" customHeight="false" outlineLevel="0" collapsed="false">
      <c r="A1641" s="306" t="n">
        <v>11032</v>
      </c>
      <c r="B1641" s="307" t="s">
        <v>10452</v>
      </c>
      <c r="C1641" s="308" t="s">
        <v>899</v>
      </c>
      <c r="D1641" s="309" t="n">
        <v>9.2</v>
      </c>
      <c r="E1641" s="310"/>
      <c r="F1641" s="310"/>
    </row>
    <row r="1642" customFormat="false" ht="23.85" hidden="false" customHeight="false" outlineLevel="0" collapsed="false">
      <c r="A1642" s="306" t="n">
        <v>4824</v>
      </c>
      <c r="B1642" s="307" t="s">
        <v>10453</v>
      </c>
      <c r="C1642" s="308" t="s">
        <v>1142</v>
      </c>
      <c r="D1642" s="309" t="n">
        <v>0.61</v>
      </c>
      <c r="E1642" s="310"/>
      <c r="F1642" s="310"/>
    </row>
    <row r="1643" customFormat="false" ht="23.85" hidden="false" customHeight="false" outlineLevel="0" collapsed="false">
      <c r="A1643" s="306" t="n">
        <v>11795</v>
      </c>
      <c r="B1643" s="307" t="s">
        <v>10454</v>
      </c>
      <c r="C1643" s="308" t="s">
        <v>897</v>
      </c>
      <c r="D1643" s="309" t="n">
        <v>679.24</v>
      </c>
      <c r="E1643" s="310"/>
      <c r="F1643" s="310"/>
    </row>
    <row r="1644" customFormat="false" ht="14.25" hidden="false" customHeight="false" outlineLevel="0" collapsed="false">
      <c r="A1644" s="306" t="n">
        <v>134</v>
      </c>
      <c r="B1644" s="307" t="s">
        <v>10455</v>
      </c>
      <c r="C1644" s="308" t="s">
        <v>1142</v>
      </c>
      <c r="D1644" s="309" t="n">
        <v>1.65</v>
      </c>
      <c r="E1644" s="310"/>
      <c r="F1644" s="310"/>
    </row>
    <row r="1645" customFormat="false" ht="23.85" hidden="false" customHeight="false" outlineLevel="0" collapsed="false">
      <c r="A1645" s="306" t="n">
        <v>4229</v>
      </c>
      <c r="B1645" s="307" t="s">
        <v>10456</v>
      </c>
      <c r="C1645" s="308" t="s">
        <v>1142</v>
      </c>
      <c r="D1645" s="309" t="n">
        <v>47.14</v>
      </c>
      <c r="E1645" s="310"/>
      <c r="F1645" s="310"/>
    </row>
    <row r="1646" customFormat="false" ht="14.25" hidden="false" customHeight="false" outlineLevel="0" collapsed="false">
      <c r="A1646" s="306" t="n">
        <v>11731</v>
      </c>
      <c r="B1646" s="307" t="s">
        <v>10457</v>
      </c>
      <c r="C1646" s="308" t="s">
        <v>899</v>
      </c>
      <c r="D1646" s="309" t="n">
        <v>9.89</v>
      </c>
      <c r="E1646" s="310"/>
      <c r="F1646" s="310"/>
    </row>
    <row r="1647" customFormat="false" ht="14.25" hidden="false" customHeight="false" outlineLevel="0" collapsed="false">
      <c r="A1647" s="306" t="n">
        <v>11732</v>
      </c>
      <c r="B1647" s="307" t="s">
        <v>10458</v>
      </c>
      <c r="C1647" s="308" t="s">
        <v>899</v>
      </c>
      <c r="D1647" s="309" t="n">
        <v>25.93</v>
      </c>
      <c r="E1647" s="310"/>
      <c r="F1647" s="310"/>
    </row>
    <row r="1648" customFormat="false" ht="14.25" hidden="false" customHeight="false" outlineLevel="0" collapsed="false">
      <c r="A1648" s="306" t="n">
        <v>11244</v>
      </c>
      <c r="B1648" s="307" t="s">
        <v>10459</v>
      </c>
      <c r="C1648" s="308" t="s">
        <v>899</v>
      </c>
      <c r="D1648" s="309" t="n">
        <v>299.38</v>
      </c>
      <c r="E1648" s="310"/>
      <c r="F1648" s="310"/>
    </row>
    <row r="1649" customFormat="false" ht="14.25" hidden="false" customHeight="false" outlineLevel="0" collapsed="false">
      <c r="A1649" s="306" t="n">
        <v>11235</v>
      </c>
      <c r="B1649" s="307" t="s">
        <v>10460</v>
      </c>
      <c r="C1649" s="308" t="s">
        <v>899</v>
      </c>
      <c r="D1649" s="309" t="n">
        <v>228.46</v>
      </c>
      <c r="E1649" s="310"/>
      <c r="F1649" s="310"/>
    </row>
    <row r="1650" customFormat="false" ht="14.25" hidden="false" customHeight="false" outlineLevel="0" collapsed="false">
      <c r="A1650" s="306" t="n">
        <v>11236</v>
      </c>
      <c r="B1650" s="307" t="s">
        <v>10461</v>
      </c>
      <c r="C1650" s="308" t="s">
        <v>899</v>
      </c>
      <c r="D1650" s="309" t="n">
        <v>290.34</v>
      </c>
      <c r="E1650" s="310"/>
      <c r="F1650" s="310"/>
    </row>
    <row r="1651" customFormat="false" ht="23.85" hidden="false" customHeight="false" outlineLevel="0" collapsed="false">
      <c r="A1651" s="306" t="n">
        <v>11245</v>
      </c>
      <c r="B1651" s="307" t="s">
        <v>10462</v>
      </c>
      <c r="C1651" s="308" t="s">
        <v>899</v>
      </c>
      <c r="D1651" s="309" t="n">
        <v>414.09</v>
      </c>
      <c r="E1651" s="310"/>
      <c r="F1651" s="310"/>
    </row>
    <row r="1652" customFormat="false" ht="23.85" hidden="false" customHeight="false" outlineLevel="0" collapsed="false">
      <c r="A1652" s="306" t="n">
        <v>36499</v>
      </c>
      <c r="B1652" s="307" t="s">
        <v>10463</v>
      </c>
      <c r="C1652" s="308" t="s">
        <v>899</v>
      </c>
      <c r="D1652" s="309" t="n">
        <v>3668.09</v>
      </c>
      <c r="E1652" s="310"/>
      <c r="F1652" s="310"/>
    </row>
    <row r="1653" customFormat="false" ht="23.85" hidden="false" customHeight="false" outlineLevel="0" collapsed="false">
      <c r="A1653" s="306" t="n">
        <v>13533</v>
      </c>
      <c r="B1653" s="307" t="s">
        <v>10464</v>
      </c>
      <c r="C1653" s="308" t="s">
        <v>899</v>
      </c>
      <c r="D1653" s="309" t="n">
        <v>168147.22</v>
      </c>
      <c r="E1653" s="310"/>
      <c r="F1653" s="310"/>
    </row>
    <row r="1654" customFormat="false" ht="23.85" hidden="false" customHeight="false" outlineLevel="0" collapsed="false">
      <c r="A1654" s="306" t="n">
        <v>13333</v>
      </c>
      <c r="B1654" s="307" t="s">
        <v>10465</v>
      </c>
      <c r="C1654" s="308" t="s">
        <v>899</v>
      </c>
      <c r="D1654" s="309" t="n">
        <v>188107.52</v>
      </c>
      <c r="E1654" s="310"/>
      <c r="F1654" s="310"/>
    </row>
    <row r="1655" customFormat="false" ht="23.85" hidden="false" customHeight="false" outlineLevel="0" collapsed="false">
      <c r="A1655" s="306" t="n">
        <v>39585</v>
      </c>
      <c r="B1655" s="307" t="s">
        <v>10466</v>
      </c>
      <c r="C1655" s="308" t="s">
        <v>899</v>
      </c>
      <c r="D1655" s="309" t="n">
        <v>121461.02</v>
      </c>
      <c r="E1655" s="310"/>
      <c r="F1655" s="310"/>
    </row>
    <row r="1656" customFormat="false" ht="23.85" hidden="false" customHeight="false" outlineLevel="0" collapsed="false">
      <c r="A1656" s="306" t="n">
        <v>39586</v>
      </c>
      <c r="B1656" s="307" t="s">
        <v>10467</v>
      </c>
      <c r="C1656" s="308" t="s">
        <v>899</v>
      </c>
      <c r="D1656" s="309" t="n">
        <v>142465.55</v>
      </c>
      <c r="E1656" s="310"/>
      <c r="F1656" s="310"/>
    </row>
    <row r="1657" customFormat="false" ht="23.85" hidden="false" customHeight="false" outlineLevel="0" collapsed="false">
      <c r="A1657" s="306" t="n">
        <v>39587</v>
      </c>
      <c r="B1657" s="307" t="s">
        <v>10468</v>
      </c>
      <c r="C1657" s="308" t="s">
        <v>899</v>
      </c>
      <c r="D1657" s="309" t="n">
        <v>173515.74</v>
      </c>
      <c r="E1657" s="310"/>
      <c r="F1657" s="310"/>
    </row>
    <row r="1658" customFormat="false" ht="23.85" hidden="false" customHeight="false" outlineLevel="0" collapsed="false">
      <c r="A1658" s="306" t="n">
        <v>39588</v>
      </c>
      <c r="B1658" s="307" t="s">
        <v>10469</v>
      </c>
      <c r="C1658" s="308" t="s">
        <v>899</v>
      </c>
      <c r="D1658" s="309" t="n">
        <v>200912.95</v>
      </c>
      <c r="E1658" s="310"/>
      <c r="F1658" s="310"/>
    </row>
    <row r="1659" customFormat="false" ht="23.85" hidden="false" customHeight="false" outlineLevel="0" collapsed="false">
      <c r="A1659" s="306" t="n">
        <v>39584</v>
      </c>
      <c r="B1659" s="307" t="s">
        <v>10470</v>
      </c>
      <c r="C1659" s="308" t="s">
        <v>899</v>
      </c>
      <c r="D1659" s="309" t="n">
        <v>108164.23</v>
      </c>
      <c r="E1659" s="310"/>
      <c r="F1659" s="310"/>
    </row>
    <row r="1660" customFormat="false" ht="23.85" hidden="false" customHeight="false" outlineLevel="0" collapsed="false">
      <c r="A1660" s="306" t="n">
        <v>39590</v>
      </c>
      <c r="B1660" s="307" t="s">
        <v>10471</v>
      </c>
      <c r="C1660" s="308" t="s">
        <v>899</v>
      </c>
      <c r="D1660" s="309" t="n">
        <v>105570.63</v>
      </c>
      <c r="E1660" s="310"/>
      <c r="F1660" s="310"/>
    </row>
    <row r="1661" customFormat="false" ht="23.85" hidden="false" customHeight="false" outlineLevel="0" collapsed="false">
      <c r="A1661" s="306" t="n">
        <v>39592</v>
      </c>
      <c r="B1661" s="307" t="s">
        <v>10472</v>
      </c>
      <c r="C1661" s="308" t="s">
        <v>899</v>
      </c>
      <c r="D1661" s="309" t="n">
        <v>151707.54</v>
      </c>
      <c r="E1661" s="310"/>
      <c r="F1661" s="310"/>
    </row>
    <row r="1662" customFormat="false" ht="23.85" hidden="false" customHeight="false" outlineLevel="0" collapsed="false">
      <c r="A1662" s="306" t="n">
        <v>39593</v>
      </c>
      <c r="B1662" s="307" t="s">
        <v>10473</v>
      </c>
      <c r="C1662" s="308" t="s">
        <v>899</v>
      </c>
      <c r="D1662" s="309" t="n">
        <v>173515.74</v>
      </c>
      <c r="E1662" s="310"/>
      <c r="F1662" s="310"/>
    </row>
    <row r="1663" customFormat="false" ht="23.85" hidden="false" customHeight="false" outlineLevel="0" collapsed="false">
      <c r="A1663" s="306" t="n">
        <v>14254</v>
      </c>
      <c r="B1663" s="307" t="s">
        <v>10474</v>
      </c>
      <c r="C1663" s="308" t="s">
        <v>899</v>
      </c>
      <c r="D1663" s="309" t="n">
        <v>98630</v>
      </c>
      <c r="E1663" s="310"/>
      <c r="F1663" s="310"/>
    </row>
    <row r="1664" customFormat="false" ht="14.25" hidden="false" customHeight="false" outlineLevel="0" collapsed="false">
      <c r="A1664" s="306" t="n">
        <v>44494</v>
      </c>
      <c r="B1664" s="307" t="s">
        <v>10475</v>
      </c>
      <c r="C1664" s="308" t="s">
        <v>899</v>
      </c>
      <c r="D1664" s="309" t="n">
        <v>82363.92</v>
      </c>
      <c r="E1664" s="310"/>
      <c r="F1664" s="310"/>
    </row>
    <row r="1665" customFormat="false" ht="14.25" hidden="false" customHeight="false" outlineLevel="0" collapsed="false">
      <c r="A1665" s="306" t="n">
        <v>25019</v>
      </c>
      <c r="B1665" s="307" t="s">
        <v>10476</v>
      </c>
      <c r="C1665" s="308" t="s">
        <v>899</v>
      </c>
      <c r="D1665" s="309" t="n">
        <v>141180.96</v>
      </c>
      <c r="E1665" s="310"/>
      <c r="F1665" s="310"/>
    </row>
    <row r="1666" customFormat="false" ht="14.25" hidden="false" customHeight="false" outlineLevel="0" collapsed="false">
      <c r="A1666" s="306" t="n">
        <v>36501</v>
      </c>
      <c r="B1666" s="307" t="s">
        <v>10477</v>
      </c>
      <c r="C1666" s="308" t="s">
        <v>899</v>
      </c>
      <c r="D1666" s="309" t="n">
        <v>125699.71</v>
      </c>
      <c r="E1666" s="310"/>
      <c r="F1666" s="310"/>
    </row>
    <row r="1667" customFormat="false" ht="14.25" hidden="false" customHeight="false" outlineLevel="0" collapsed="false">
      <c r="A1667" s="306" t="n">
        <v>44493</v>
      </c>
      <c r="B1667" s="307" t="s">
        <v>10478</v>
      </c>
      <c r="C1667" s="308" t="s">
        <v>899</v>
      </c>
      <c r="D1667" s="309" t="n">
        <v>151115.13</v>
      </c>
      <c r="E1667" s="310"/>
      <c r="F1667" s="310"/>
    </row>
    <row r="1668" customFormat="false" ht="14.25" hidden="false" customHeight="false" outlineLevel="0" collapsed="false">
      <c r="A1668" s="306" t="n">
        <v>36500</v>
      </c>
      <c r="B1668" s="307" t="s">
        <v>10479</v>
      </c>
      <c r="C1668" s="308" t="s">
        <v>899</v>
      </c>
      <c r="D1668" s="309" t="n">
        <v>88828.55</v>
      </c>
      <c r="E1668" s="310"/>
      <c r="F1668" s="310"/>
    </row>
    <row r="1669" customFormat="false" ht="35.05" hidden="false" customHeight="false" outlineLevel="0" collapsed="false">
      <c r="A1669" s="306" t="n">
        <v>20017</v>
      </c>
      <c r="B1669" s="307" t="s">
        <v>10480</v>
      </c>
      <c r="C1669" s="308" t="s">
        <v>904</v>
      </c>
      <c r="D1669" s="309" t="n">
        <v>10.18</v>
      </c>
      <c r="E1669" s="310"/>
      <c r="F1669" s="310"/>
    </row>
    <row r="1670" customFormat="false" ht="23.85" hidden="false" customHeight="false" outlineLevel="0" collapsed="false">
      <c r="A1670" s="306" t="n">
        <v>20007</v>
      </c>
      <c r="B1670" s="307" t="s">
        <v>10481</v>
      </c>
      <c r="C1670" s="308" t="s">
        <v>904</v>
      </c>
      <c r="D1670" s="309" t="n">
        <v>6.07</v>
      </c>
      <c r="E1670" s="310"/>
      <c r="F1670" s="310"/>
    </row>
    <row r="1671" customFormat="false" ht="23.85" hidden="false" customHeight="false" outlineLevel="0" collapsed="false">
      <c r="A1671" s="306" t="n">
        <v>39831</v>
      </c>
      <c r="B1671" s="307" t="s">
        <v>10482</v>
      </c>
      <c r="C1671" s="308" t="s">
        <v>9187</v>
      </c>
      <c r="D1671" s="309" t="n">
        <v>354.65</v>
      </c>
      <c r="E1671" s="310"/>
      <c r="F1671" s="310"/>
    </row>
    <row r="1672" customFormat="false" ht="23.85" hidden="false" customHeight="false" outlineLevel="0" collapsed="false">
      <c r="A1672" s="306" t="n">
        <v>36888</v>
      </c>
      <c r="B1672" s="307" t="s">
        <v>10483</v>
      </c>
      <c r="C1672" s="308" t="s">
        <v>904</v>
      </c>
      <c r="D1672" s="309" t="n">
        <v>54.77</v>
      </c>
      <c r="E1672" s="310"/>
      <c r="F1672" s="310"/>
    </row>
    <row r="1673" customFormat="false" ht="23.85" hidden="false" customHeight="false" outlineLevel="0" collapsed="false">
      <c r="A1673" s="306" t="n">
        <v>39836</v>
      </c>
      <c r="B1673" s="307" t="s">
        <v>10484</v>
      </c>
      <c r="C1673" s="308" t="s">
        <v>9187</v>
      </c>
      <c r="D1673" s="309" t="n">
        <v>311.63</v>
      </c>
      <c r="E1673" s="310"/>
      <c r="F1673" s="310"/>
    </row>
    <row r="1674" customFormat="false" ht="23.85" hidden="false" customHeight="false" outlineLevel="0" collapsed="false">
      <c r="A1674" s="306" t="n">
        <v>39830</v>
      </c>
      <c r="B1674" s="307" t="s">
        <v>10485</v>
      </c>
      <c r="C1674" s="308" t="s">
        <v>9187</v>
      </c>
      <c r="D1674" s="309" t="n">
        <v>355.41</v>
      </c>
      <c r="E1674" s="310"/>
      <c r="F1674" s="310"/>
    </row>
    <row r="1675" customFormat="false" ht="14.25" hidden="false" customHeight="false" outlineLevel="0" collapsed="false">
      <c r="A1675" s="306" t="n">
        <v>7569</v>
      </c>
      <c r="B1675" s="307" t="s">
        <v>10486</v>
      </c>
      <c r="C1675" s="308" t="s">
        <v>899</v>
      </c>
      <c r="D1675" s="309" t="n">
        <v>51.04</v>
      </c>
      <c r="E1675" s="310"/>
      <c r="F1675" s="310"/>
    </row>
    <row r="1676" customFormat="false" ht="23.85" hidden="false" customHeight="false" outlineLevel="0" collapsed="false">
      <c r="A1676" s="306" t="n">
        <v>3378</v>
      </c>
      <c r="B1676" s="307" t="s">
        <v>10487</v>
      </c>
      <c r="C1676" s="308" t="s">
        <v>899</v>
      </c>
      <c r="D1676" s="309" t="n">
        <v>81.34</v>
      </c>
      <c r="E1676" s="310"/>
      <c r="F1676" s="310"/>
    </row>
    <row r="1677" customFormat="false" ht="23.85" hidden="false" customHeight="false" outlineLevel="0" collapsed="false">
      <c r="A1677" s="306" t="n">
        <v>3380</v>
      </c>
      <c r="B1677" s="307" t="s">
        <v>10488</v>
      </c>
      <c r="C1677" s="308" t="s">
        <v>899</v>
      </c>
      <c r="D1677" s="309" t="n">
        <v>56.94</v>
      </c>
      <c r="E1677" s="310"/>
      <c r="F1677" s="310"/>
    </row>
    <row r="1678" customFormat="false" ht="23.85" hidden="false" customHeight="false" outlineLevel="0" collapsed="false">
      <c r="A1678" s="306" t="n">
        <v>3379</v>
      </c>
      <c r="B1678" s="307" t="s">
        <v>10489</v>
      </c>
      <c r="C1678" s="308" t="s">
        <v>899</v>
      </c>
      <c r="D1678" s="309" t="n">
        <v>54.97</v>
      </c>
      <c r="E1678" s="310"/>
      <c r="F1678" s="310"/>
    </row>
    <row r="1679" customFormat="false" ht="23.85" hidden="false" customHeight="false" outlineLevel="0" collapsed="false">
      <c r="A1679" s="306" t="n">
        <v>11991</v>
      </c>
      <c r="B1679" s="307" t="s">
        <v>10490</v>
      </c>
      <c r="C1679" s="308" t="s">
        <v>899</v>
      </c>
      <c r="D1679" s="309" t="n">
        <v>63.83</v>
      </c>
      <c r="E1679" s="310"/>
      <c r="F1679" s="310"/>
    </row>
    <row r="1680" customFormat="false" ht="14.25" hidden="false" customHeight="false" outlineLevel="0" collapsed="false">
      <c r="A1680" s="306" t="n">
        <v>44305</v>
      </c>
      <c r="B1680" s="307" t="s">
        <v>10491</v>
      </c>
      <c r="C1680" s="308" t="s">
        <v>899</v>
      </c>
      <c r="D1680" s="309" t="n">
        <v>2023.83</v>
      </c>
      <c r="E1680" s="310"/>
      <c r="F1680" s="310"/>
    </row>
    <row r="1681" customFormat="false" ht="23.85" hidden="false" customHeight="false" outlineLevel="0" collapsed="false">
      <c r="A1681" s="306" t="n">
        <v>34349</v>
      </c>
      <c r="B1681" s="307" t="s">
        <v>10492</v>
      </c>
      <c r="C1681" s="308" t="s">
        <v>899</v>
      </c>
      <c r="D1681" s="309" t="n">
        <v>33.91</v>
      </c>
      <c r="E1681" s="310"/>
      <c r="F1681" s="310"/>
    </row>
    <row r="1682" customFormat="false" ht="23.85" hidden="false" customHeight="false" outlineLevel="0" collapsed="false">
      <c r="A1682" s="306" t="n">
        <v>11029</v>
      </c>
      <c r="B1682" s="307" t="s">
        <v>10493</v>
      </c>
      <c r="C1682" s="308" t="s">
        <v>9879</v>
      </c>
      <c r="D1682" s="309" t="n">
        <v>1.41</v>
      </c>
      <c r="E1682" s="310"/>
      <c r="F1682" s="310"/>
    </row>
    <row r="1683" customFormat="false" ht="23.85" hidden="false" customHeight="false" outlineLevel="0" collapsed="false">
      <c r="A1683" s="306" t="n">
        <v>4316</v>
      </c>
      <c r="B1683" s="307" t="s">
        <v>10494</v>
      </c>
      <c r="C1683" s="308" t="s">
        <v>899</v>
      </c>
      <c r="D1683" s="309" t="n">
        <v>1.42</v>
      </c>
      <c r="E1683" s="310"/>
      <c r="F1683" s="310"/>
    </row>
    <row r="1684" customFormat="false" ht="23.85" hidden="false" customHeight="false" outlineLevel="0" collapsed="false">
      <c r="A1684" s="306" t="n">
        <v>4313</v>
      </c>
      <c r="B1684" s="307" t="s">
        <v>10495</v>
      </c>
      <c r="C1684" s="308" t="s">
        <v>9879</v>
      </c>
      <c r="D1684" s="309" t="n">
        <v>2.04</v>
      </c>
      <c r="E1684" s="310"/>
      <c r="F1684" s="310"/>
    </row>
    <row r="1685" customFormat="false" ht="23.85" hidden="false" customHeight="false" outlineLevel="0" collapsed="false">
      <c r="A1685" s="306" t="n">
        <v>4317</v>
      </c>
      <c r="B1685" s="307" t="s">
        <v>10496</v>
      </c>
      <c r="C1685" s="308" t="s">
        <v>899</v>
      </c>
      <c r="D1685" s="309" t="n">
        <v>2.33</v>
      </c>
      <c r="E1685" s="310"/>
      <c r="F1685" s="310"/>
    </row>
    <row r="1686" customFormat="false" ht="23.85" hidden="false" customHeight="false" outlineLevel="0" collapsed="false">
      <c r="A1686" s="306" t="n">
        <v>4314</v>
      </c>
      <c r="B1686" s="307" t="s">
        <v>10497</v>
      </c>
      <c r="C1686" s="308" t="s">
        <v>9879</v>
      </c>
      <c r="D1686" s="309" t="n">
        <v>2.73</v>
      </c>
      <c r="E1686" s="310"/>
      <c r="F1686" s="310"/>
    </row>
    <row r="1687" customFormat="false" ht="14.25" hidden="false" customHeight="false" outlineLevel="0" collapsed="false">
      <c r="A1687" s="306" t="n">
        <v>12873</v>
      </c>
      <c r="B1687" s="307" t="s">
        <v>10498</v>
      </c>
      <c r="C1687" s="308" t="s">
        <v>2512</v>
      </c>
      <c r="D1687" s="309" t="n">
        <v>24.2</v>
      </c>
      <c r="E1687" s="310"/>
      <c r="F1687" s="310"/>
    </row>
    <row r="1688" customFormat="false" ht="14.25" hidden="false" customHeight="false" outlineLevel="0" collapsed="false">
      <c r="A1688" s="306" t="n">
        <v>41076</v>
      </c>
      <c r="B1688" s="307" t="s">
        <v>10499</v>
      </c>
      <c r="C1688" s="308" t="s">
        <v>6533</v>
      </c>
      <c r="D1688" s="309" t="n">
        <v>4243.89</v>
      </c>
      <c r="E1688" s="310"/>
      <c r="F1688" s="310"/>
    </row>
    <row r="1689" customFormat="false" ht="14.25" hidden="false" customHeight="false" outlineLevel="0" collapsed="false">
      <c r="A1689" s="306" t="n">
        <v>140</v>
      </c>
      <c r="B1689" s="307" t="s">
        <v>10500</v>
      </c>
      <c r="C1689" s="308" t="s">
        <v>1142</v>
      </c>
      <c r="D1689" s="309" t="n">
        <v>18.45</v>
      </c>
      <c r="E1689" s="310"/>
      <c r="F1689" s="310"/>
    </row>
    <row r="1690" customFormat="false" ht="23.85" hidden="false" customHeight="false" outlineLevel="0" collapsed="false">
      <c r="A1690" s="306" t="n">
        <v>151</v>
      </c>
      <c r="B1690" s="307" t="s">
        <v>10501</v>
      </c>
      <c r="C1690" s="308" t="s">
        <v>491</v>
      </c>
      <c r="D1690" s="309" t="n">
        <v>27.24</v>
      </c>
      <c r="E1690" s="310"/>
      <c r="F1690" s="310"/>
    </row>
    <row r="1691" customFormat="false" ht="14.25" hidden="false" customHeight="false" outlineLevel="0" collapsed="false">
      <c r="A1691" s="306" t="n">
        <v>7340</v>
      </c>
      <c r="B1691" s="307" t="s">
        <v>10502</v>
      </c>
      <c r="C1691" s="308" t="s">
        <v>491</v>
      </c>
      <c r="D1691" s="309" t="n">
        <v>28.03</v>
      </c>
      <c r="E1691" s="310"/>
      <c r="F1691" s="310"/>
    </row>
    <row r="1692" customFormat="false" ht="14.25" hidden="false" customHeight="false" outlineLevel="0" collapsed="false">
      <c r="A1692" s="306" t="n">
        <v>40929</v>
      </c>
      <c r="B1692" s="307" t="s">
        <v>10503</v>
      </c>
      <c r="C1692" s="308" t="s">
        <v>6533</v>
      </c>
      <c r="D1692" s="309" t="n">
        <v>4521.09</v>
      </c>
      <c r="E1692" s="310"/>
      <c r="F1692" s="310"/>
    </row>
    <row r="1693" customFormat="false" ht="14.25" hidden="false" customHeight="false" outlineLevel="0" collapsed="false">
      <c r="A1693" s="306" t="n">
        <v>2701</v>
      </c>
      <c r="B1693" s="307" t="s">
        <v>10504</v>
      </c>
      <c r="C1693" s="308" t="s">
        <v>2512</v>
      </c>
      <c r="D1693" s="309" t="n">
        <v>25.76</v>
      </c>
      <c r="E1693" s="310"/>
      <c r="F1693" s="310"/>
    </row>
    <row r="1694" customFormat="false" ht="23.85" hidden="false" customHeight="false" outlineLevel="0" collapsed="false">
      <c r="A1694" s="306" t="n">
        <v>38064</v>
      </c>
      <c r="B1694" s="307" t="s">
        <v>10505</v>
      </c>
      <c r="C1694" s="308" t="s">
        <v>899</v>
      </c>
      <c r="D1694" s="309" t="n">
        <v>22.05</v>
      </c>
      <c r="E1694" s="310"/>
      <c r="F1694" s="310"/>
    </row>
    <row r="1695" customFormat="false" ht="14.25" hidden="false" customHeight="false" outlineLevel="0" collapsed="false">
      <c r="A1695" s="306" t="n">
        <v>38114</v>
      </c>
      <c r="B1695" s="307" t="s">
        <v>10506</v>
      </c>
      <c r="C1695" s="308" t="s">
        <v>899</v>
      </c>
      <c r="D1695" s="309" t="n">
        <v>19.72</v>
      </c>
      <c r="E1695" s="310"/>
      <c r="F1695" s="310"/>
    </row>
    <row r="1696" customFormat="false" ht="14.25" hidden="false" customHeight="false" outlineLevel="0" collapsed="false">
      <c r="A1696" s="306" t="n">
        <v>38115</v>
      </c>
      <c r="B1696" s="307" t="s">
        <v>10507</v>
      </c>
      <c r="C1696" s="308" t="s">
        <v>899</v>
      </c>
      <c r="D1696" s="309" t="n">
        <v>21.06</v>
      </c>
      <c r="E1696" s="310"/>
      <c r="F1696" s="310"/>
    </row>
    <row r="1697" customFormat="false" ht="23.85" hidden="false" customHeight="false" outlineLevel="0" collapsed="false">
      <c r="A1697" s="306" t="n">
        <v>38065</v>
      </c>
      <c r="B1697" s="307" t="s">
        <v>10508</v>
      </c>
      <c r="C1697" s="308" t="s">
        <v>899</v>
      </c>
      <c r="D1697" s="309" t="n">
        <v>31.29</v>
      </c>
      <c r="E1697" s="310"/>
      <c r="F1697" s="310"/>
    </row>
    <row r="1698" customFormat="false" ht="23.85" hidden="false" customHeight="false" outlineLevel="0" collapsed="false">
      <c r="A1698" s="306" t="n">
        <v>38078</v>
      </c>
      <c r="B1698" s="307" t="s">
        <v>10509</v>
      </c>
      <c r="C1698" s="308" t="s">
        <v>899</v>
      </c>
      <c r="D1698" s="309" t="n">
        <v>18.25</v>
      </c>
      <c r="E1698" s="310"/>
      <c r="F1698" s="310"/>
    </row>
    <row r="1699" customFormat="false" ht="14.25" hidden="false" customHeight="false" outlineLevel="0" collapsed="false">
      <c r="A1699" s="306" t="n">
        <v>38113</v>
      </c>
      <c r="B1699" s="307" t="s">
        <v>10510</v>
      </c>
      <c r="C1699" s="308" t="s">
        <v>899</v>
      </c>
      <c r="D1699" s="309" t="n">
        <v>9.91</v>
      </c>
      <c r="E1699" s="310"/>
      <c r="F1699" s="310"/>
    </row>
    <row r="1700" customFormat="false" ht="23.85" hidden="false" customHeight="false" outlineLevel="0" collapsed="false">
      <c r="A1700" s="306" t="n">
        <v>38063</v>
      </c>
      <c r="B1700" s="307" t="s">
        <v>10511</v>
      </c>
      <c r="C1700" s="308" t="s">
        <v>899</v>
      </c>
      <c r="D1700" s="309" t="n">
        <v>10.64</v>
      </c>
      <c r="E1700" s="310"/>
      <c r="F1700" s="310"/>
    </row>
    <row r="1701" customFormat="false" ht="23.85" hidden="false" customHeight="false" outlineLevel="0" collapsed="false">
      <c r="A1701" s="306" t="n">
        <v>38073</v>
      </c>
      <c r="B1701" s="307" t="s">
        <v>10512</v>
      </c>
      <c r="C1701" s="308" t="s">
        <v>899</v>
      </c>
      <c r="D1701" s="309" t="n">
        <v>25.81</v>
      </c>
      <c r="E1701" s="310"/>
      <c r="F1701" s="310"/>
    </row>
    <row r="1702" customFormat="false" ht="23.85" hidden="false" customHeight="false" outlineLevel="0" collapsed="false">
      <c r="A1702" s="306" t="n">
        <v>38080</v>
      </c>
      <c r="B1702" s="307" t="s">
        <v>10513</v>
      </c>
      <c r="C1702" s="308" t="s">
        <v>899</v>
      </c>
      <c r="D1702" s="309" t="n">
        <v>31.7</v>
      </c>
      <c r="E1702" s="310"/>
      <c r="F1702" s="310"/>
    </row>
    <row r="1703" customFormat="false" ht="23.85" hidden="false" customHeight="false" outlineLevel="0" collapsed="false">
      <c r="A1703" s="306" t="n">
        <v>38069</v>
      </c>
      <c r="B1703" s="307" t="s">
        <v>10514</v>
      </c>
      <c r="C1703" s="308" t="s">
        <v>899</v>
      </c>
      <c r="D1703" s="309" t="n">
        <v>17.34</v>
      </c>
      <c r="E1703" s="310"/>
      <c r="F1703" s="310"/>
    </row>
    <row r="1704" customFormat="false" ht="23.85" hidden="false" customHeight="false" outlineLevel="0" collapsed="false">
      <c r="A1704" s="306" t="n">
        <v>38077</v>
      </c>
      <c r="B1704" s="307" t="s">
        <v>10515</v>
      </c>
      <c r="C1704" s="308" t="s">
        <v>899</v>
      </c>
      <c r="D1704" s="309" t="n">
        <v>16.94</v>
      </c>
      <c r="E1704" s="310"/>
      <c r="F1704" s="310"/>
    </row>
    <row r="1705" customFormat="false" ht="14.25" hidden="false" customHeight="false" outlineLevel="0" collapsed="false">
      <c r="A1705" s="306" t="n">
        <v>38112</v>
      </c>
      <c r="B1705" s="307" t="s">
        <v>10516</v>
      </c>
      <c r="C1705" s="308" t="s">
        <v>899</v>
      </c>
      <c r="D1705" s="309" t="n">
        <v>7.61</v>
      </c>
      <c r="E1705" s="310"/>
      <c r="F1705" s="310"/>
    </row>
    <row r="1706" customFormat="false" ht="23.85" hidden="false" customHeight="false" outlineLevel="0" collapsed="false">
      <c r="A1706" s="306" t="n">
        <v>38062</v>
      </c>
      <c r="B1706" s="307" t="s">
        <v>10517</v>
      </c>
      <c r="C1706" s="308" t="s">
        <v>899</v>
      </c>
      <c r="D1706" s="309" t="n">
        <v>7.81</v>
      </c>
      <c r="E1706" s="310"/>
      <c r="F1706" s="310"/>
    </row>
    <row r="1707" customFormat="false" ht="23.85" hidden="false" customHeight="false" outlineLevel="0" collapsed="false">
      <c r="A1707" s="306" t="n">
        <v>12129</v>
      </c>
      <c r="B1707" s="307" t="s">
        <v>10518</v>
      </c>
      <c r="C1707" s="308" t="s">
        <v>899</v>
      </c>
      <c r="D1707" s="309" t="n">
        <v>13.8</v>
      </c>
      <c r="E1707" s="310"/>
      <c r="F1707" s="310"/>
    </row>
    <row r="1708" customFormat="false" ht="23.85" hidden="false" customHeight="false" outlineLevel="0" collapsed="false">
      <c r="A1708" s="306" t="n">
        <v>12128</v>
      </c>
      <c r="B1708" s="307" t="s">
        <v>10519</v>
      </c>
      <c r="C1708" s="308" t="s">
        <v>899</v>
      </c>
      <c r="D1708" s="309" t="n">
        <v>10.44</v>
      </c>
      <c r="E1708" s="310"/>
      <c r="F1708" s="310"/>
    </row>
    <row r="1709" customFormat="false" ht="23.85" hidden="false" customHeight="false" outlineLevel="0" collapsed="false">
      <c r="A1709" s="306" t="n">
        <v>38081</v>
      </c>
      <c r="B1709" s="307" t="s">
        <v>10520</v>
      </c>
      <c r="C1709" s="308" t="s">
        <v>899</v>
      </c>
      <c r="D1709" s="309" t="n">
        <v>26.89</v>
      </c>
      <c r="E1709" s="310"/>
      <c r="F1709" s="310"/>
    </row>
    <row r="1710" customFormat="false" ht="23.85" hidden="false" customHeight="false" outlineLevel="0" collapsed="false">
      <c r="A1710" s="306" t="n">
        <v>38070</v>
      </c>
      <c r="B1710" s="307" t="s">
        <v>10521</v>
      </c>
      <c r="C1710" s="308" t="s">
        <v>899</v>
      </c>
      <c r="D1710" s="309" t="n">
        <v>18.53</v>
      </c>
      <c r="E1710" s="310"/>
      <c r="F1710" s="310"/>
    </row>
    <row r="1711" customFormat="false" ht="23.85" hidden="false" customHeight="false" outlineLevel="0" collapsed="false">
      <c r="A1711" s="306" t="n">
        <v>38074</v>
      </c>
      <c r="B1711" s="307" t="s">
        <v>10522</v>
      </c>
      <c r="C1711" s="308" t="s">
        <v>899</v>
      </c>
      <c r="D1711" s="309" t="n">
        <v>28.17</v>
      </c>
      <c r="E1711" s="310"/>
      <c r="F1711" s="310"/>
    </row>
    <row r="1712" customFormat="false" ht="23.85" hidden="false" customHeight="false" outlineLevel="0" collapsed="false">
      <c r="A1712" s="306" t="n">
        <v>38072</v>
      </c>
      <c r="B1712" s="307" t="s">
        <v>10523</v>
      </c>
      <c r="C1712" s="308" t="s">
        <v>899</v>
      </c>
      <c r="D1712" s="309" t="n">
        <v>23.24</v>
      </c>
      <c r="E1712" s="310"/>
      <c r="F1712" s="310"/>
    </row>
    <row r="1713" customFormat="false" ht="23.85" hidden="false" customHeight="false" outlineLevel="0" collapsed="false">
      <c r="A1713" s="306" t="n">
        <v>38079</v>
      </c>
      <c r="B1713" s="307" t="s">
        <v>10524</v>
      </c>
      <c r="C1713" s="308" t="s">
        <v>899</v>
      </c>
      <c r="D1713" s="309" t="n">
        <v>24.18</v>
      </c>
      <c r="E1713" s="310"/>
      <c r="F1713" s="310"/>
    </row>
    <row r="1714" customFormat="false" ht="23.85" hidden="false" customHeight="false" outlineLevel="0" collapsed="false">
      <c r="A1714" s="306" t="n">
        <v>38068</v>
      </c>
      <c r="B1714" s="307" t="s">
        <v>10525</v>
      </c>
      <c r="C1714" s="308" t="s">
        <v>899</v>
      </c>
      <c r="D1714" s="309" t="n">
        <v>16.04</v>
      </c>
      <c r="E1714" s="310"/>
      <c r="F1714" s="310"/>
    </row>
    <row r="1715" customFormat="false" ht="23.85" hidden="false" customHeight="false" outlineLevel="0" collapsed="false">
      <c r="A1715" s="306" t="n">
        <v>38071</v>
      </c>
      <c r="B1715" s="307" t="s">
        <v>10526</v>
      </c>
      <c r="C1715" s="308" t="s">
        <v>899</v>
      </c>
      <c r="D1715" s="309" t="n">
        <v>19.18</v>
      </c>
      <c r="E1715" s="310"/>
      <c r="F1715" s="310"/>
    </row>
    <row r="1716" customFormat="false" ht="23.85" hidden="false" customHeight="false" outlineLevel="0" collapsed="false">
      <c r="A1716" s="306" t="n">
        <v>38412</v>
      </c>
      <c r="B1716" s="307" t="s">
        <v>10527</v>
      </c>
      <c r="C1716" s="308" t="s">
        <v>899</v>
      </c>
      <c r="D1716" s="309" t="n">
        <v>986.32</v>
      </c>
      <c r="E1716" s="310"/>
      <c r="F1716" s="310"/>
    </row>
    <row r="1717" customFormat="false" ht="23.85" hidden="false" customHeight="false" outlineLevel="0" collapsed="false">
      <c r="A1717" s="306" t="n">
        <v>3405</v>
      </c>
      <c r="B1717" s="307" t="s">
        <v>10528</v>
      </c>
      <c r="C1717" s="308" t="s">
        <v>899</v>
      </c>
      <c r="D1717" s="309" t="n">
        <v>96.37</v>
      </c>
      <c r="E1717" s="310"/>
      <c r="F1717" s="310"/>
    </row>
    <row r="1718" customFormat="false" ht="14.25" hidden="false" customHeight="false" outlineLevel="0" collapsed="false">
      <c r="A1718" s="306" t="n">
        <v>3394</v>
      </c>
      <c r="B1718" s="307" t="s">
        <v>10529</v>
      </c>
      <c r="C1718" s="308" t="s">
        <v>899</v>
      </c>
      <c r="D1718" s="309" t="n">
        <v>508.74</v>
      </c>
      <c r="E1718" s="310"/>
      <c r="F1718" s="310"/>
    </row>
    <row r="1719" customFormat="false" ht="14.25" hidden="false" customHeight="false" outlineLevel="0" collapsed="false">
      <c r="A1719" s="306" t="n">
        <v>3393</v>
      </c>
      <c r="B1719" s="307" t="s">
        <v>10530</v>
      </c>
      <c r="C1719" s="308" t="s">
        <v>899</v>
      </c>
      <c r="D1719" s="309" t="n">
        <v>866.18</v>
      </c>
      <c r="E1719" s="310"/>
      <c r="F1719" s="310"/>
    </row>
    <row r="1720" customFormat="false" ht="14.25" hidden="false" customHeight="false" outlineLevel="0" collapsed="false">
      <c r="A1720" s="306" t="n">
        <v>3406</v>
      </c>
      <c r="B1720" s="307" t="s">
        <v>10531</v>
      </c>
      <c r="C1720" s="308" t="s">
        <v>899</v>
      </c>
      <c r="D1720" s="309" t="n">
        <v>29.5</v>
      </c>
      <c r="E1720" s="310"/>
      <c r="F1720" s="310"/>
    </row>
    <row r="1721" customFormat="false" ht="14.25" hidden="false" customHeight="false" outlineLevel="0" collapsed="false">
      <c r="A1721" s="306" t="n">
        <v>3395</v>
      </c>
      <c r="B1721" s="307" t="s">
        <v>10532</v>
      </c>
      <c r="C1721" s="308" t="s">
        <v>899</v>
      </c>
      <c r="D1721" s="309" t="n">
        <v>124.44</v>
      </c>
      <c r="E1721" s="310"/>
      <c r="F1721" s="310"/>
    </row>
    <row r="1722" customFormat="false" ht="23.85" hidden="false" customHeight="false" outlineLevel="0" collapsed="false">
      <c r="A1722" s="306" t="n">
        <v>3398</v>
      </c>
      <c r="B1722" s="307" t="s">
        <v>10533</v>
      </c>
      <c r="C1722" s="308" t="s">
        <v>899</v>
      </c>
      <c r="D1722" s="309" t="n">
        <v>5.91</v>
      </c>
      <c r="E1722" s="310"/>
      <c r="F1722" s="310"/>
    </row>
    <row r="1723" customFormat="false" ht="35.05" hidden="false" customHeight="false" outlineLevel="0" collapsed="false">
      <c r="A1723" s="306" t="n">
        <v>40662</v>
      </c>
      <c r="B1723" s="307" t="s">
        <v>10534</v>
      </c>
      <c r="C1723" s="308" t="s">
        <v>899</v>
      </c>
      <c r="D1723" s="309" t="n">
        <v>221.62</v>
      </c>
      <c r="E1723" s="310"/>
      <c r="F1723" s="310"/>
    </row>
    <row r="1724" customFormat="false" ht="35.05" hidden="false" customHeight="false" outlineLevel="0" collapsed="false">
      <c r="A1724" s="306" t="n">
        <v>3437</v>
      </c>
      <c r="B1724" s="307" t="s">
        <v>10535</v>
      </c>
      <c r="C1724" s="308" t="s">
        <v>897</v>
      </c>
      <c r="D1724" s="309" t="n">
        <v>615.63</v>
      </c>
      <c r="E1724" s="310"/>
      <c r="F1724" s="310"/>
    </row>
    <row r="1725" customFormat="false" ht="23.85" hidden="false" customHeight="false" outlineLevel="0" collapsed="false">
      <c r="A1725" s="306" t="n">
        <v>34377</v>
      </c>
      <c r="B1725" s="307" t="s">
        <v>10536</v>
      </c>
      <c r="C1725" s="308" t="s">
        <v>899</v>
      </c>
      <c r="D1725" s="309" t="n">
        <v>385.62</v>
      </c>
      <c r="E1725" s="310"/>
      <c r="F1725" s="310"/>
    </row>
    <row r="1726" customFormat="false" ht="46.25" hidden="false" customHeight="false" outlineLevel="0" collapsed="false">
      <c r="A1726" s="306" t="n">
        <v>40659</v>
      </c>
      <c r="B1726" s="307" t="s">
        <v>10537</v>
      </c>
      <c r="C1726" s="308" t="s">
        <v>897</v>
      </c>
      <c r="D1726" s="309" t="n">
        <v>871.03</v>
      </c>
      <c r="E1726" s="310"/>
      <c r="F1726" s="310"/>
    </row>
    <row r="1727" customFormat="false" ht="46.25" hidden="false" customHeight="false" outlineLevel="0" collapsed="false">
      <c r="A1727" s="306" t="n">
        <v>40660</v>
      </c>
      <c r="B1727" s="307" t="s">
        <v>10538</v>
      </c>
      <c r="C1727" s="308" t="s">
        <v>897</v>
      </c>
      <c r="D1727" s="309" t="n">
        <v>1103.93</v>
      </c>
      <c r="E1727" s="310"/>
      <c r="F1727" s="310"/>
    </row>
    <row r="1728" customFormat="false" ht="46.25" hidden="false" customHeight="false" outlineLevel="0" collapsed="false">
      <c r="A1728" s="306" t="n">
        <v>40661</v>
      </c>
      <c r="B1728" s="307" t="s">
        <v>10539</v>
      </c>
      <c r="C1728" s="308" t="s">
        <v>897</v>
      </c>
      <c r="D1728" s="309" t="n">
        <v>678.73</v>
      </c>
      <c r="E1728" s="310"/>
      <c r="F1728" s="310"/>
    </row>
    <row r="1729" customFormat="false" ht="35.05" hidden="false" customHeight="false" outlineLevel="0" collapsed="false">
      <c r="A1729" s="306" t="n">
        <v>3428</v>
      </c>
      <c r="B1729" s="307" t="s">
        <v>10540</v>
      </c>
      <c r="C1729" s="308" t="s">
        <v>897</v>
      </c>
      <c r="D1729" s="309" t="n">
        <v>913.19</v>
      </c>
      <c r="E1729" s="310"/>
      <c r="F1729" s="310"/>
    </row>
    <row r="1730" customFormat="false" ht="35.05" hidden="false" customHeight="false" outlineLevel="0" collapsed="false">
      <c r="A1730" s="306" t="n">
        <v>3429</v>
      </c>
      <c r="B1730" s="307" t="s">
        <v>10541</v>
      </c>
      <c r="C1730" s="308" t="s">
        <v>897</v>
      </c>
      <c r="D1730" s="309" t="n">
        <v>521.74</v>
      </c>
      <c r="E1730" s="310"/>
      <c r="F1730" s="310"/>
    </row>
    <row r="1731" customFormat="false" ht="23.85" hidden="false" customHeight="false" outlineLevel="0" collapsed="false">
      <c r="A1731" s="306" t="n">
        <v>36896</v>
      </c>
      <c r="B1731" s="307" t="s">
        <v>10542</v>
      </c>
      <c r="C1731" s="308" t="s">
        <v>899</v>
      </c>
      <c r="D1731" s="309" t="n">
        <v>746.87</v>
      </c>
      <c r="E1731" s="310"/>
      <c r="F1731" s="310"/>
    </row>
    <row r="1732" customFormat="false" ht="23.85" hidden="false" customHeight="false" outlineLevel="0" collapsed="false">
      <c r="A1732" s="306" t="n">
        <v>34367</v>
      </c>
      <c r="B1732" s="307" t="s">
        <v>10543</v>
      </c>
      <c r="C1732" s="308" t="s">
        <v>899</v>
      </c>
      <c r="D1732" s="309" t="n">
        <v>962.6</v>
      </c>
      <c r="E1732" s="310"/>
      <c r="F1732" s="310"/>
    </row>
    <row r="1733" customFormat="false" ht="35.05" hidden="false" customHeight="false" outlineLevel="0" collapsed="false">
      <c r="A1733" s="306" t="n">
        <v>36897</v>
      </c>
      <c r="B1733" s="307" t="s">
        <v>10544</v>
      </c>
      <c r="C1733" s="308" t="s">
        <v>899</v>
      </c>
      <c r="D1733" s="309" t="n">
        <v>1165.48</v>
      </c>
      <c r="E1733" s="310"/>
      <c r="F1733" s="310"/>
    </row>
    <row r="1734" customFormat="false" ht="35.05" hidden="false" customHeight="false" outlineLevel="0" collapsed="false">
      <c r="A1734" s="306" t="n">
        <v>34369</v>
      </c>
      <c r="B1734" s="307" t="s">
        <v>10545</v>
      </c>
      <c r="C1734" s="308" t="s">
        <v>899</v>
      </c>
      <c r="D1734" s="309" t="n">
        <v>1341.24</v>
      </c>
      <c r="E1734" s="310"/>
      <c r="F1734" s="310"/>
    </row>
    <row r="1735" customFormat="false" ht="35.05" hidden="false" customHeight="false" outlineLevel="0" collapsed="false">
      <c r="A1735" s="306" t="n">
        <v>34364</v>
      </c>
      <c r="B1735" s="307" t="s">
        <v>10546</v>
      </c>
      <c r="C1735" s="308" t="s">
        <v>899</v>
      </c>
      <c r="D1735" s="309" t="n">
        <v>1265.31</v>
      </c>
      <c r="E1735" s="310"/>
      <c r="F1735" s="310"/>
    </row>
    <row r="1736" customFormat="false" ht="46.25" hidden="false" customHeight="false" outlineLevel="0" collapsed="false">
      <c r="A1736" s="306" t="n">
        <v>3421</v>
      </c>
      <c r="B1736" s="307" t="s">
        <v>10547</v>
      </c>
      <c r="C1736" s="308" t="s">
        <v>897</v>
      </c>
      <c r="D1736" s="309" t="n">
        <v>683.92</v>
      </c>
      <c r="E1736" s="310"/>
      <c r="F1736" s="310"/>
    </row>
    <row r="1737" customFormat="false" ht="23.85" hidden="false" customHeight="false" outlineLevel="0" collapsed="false">
      <c r="A1737" s="306" t="n">
        <v>599</v>
      </c>
      <c r="B1737" s="307" t="s">
        <v>10548</v>
      </c>
      <c r="C1737" s="308" t="s">
        <v>897</v>
      </c>
      <c r="D1737" s="309" t="n">
        <v>1362.13</v>
      </c>
      <c r="E1737" s="310"/>
      <c r="F1737" s="310"/>
    </row>
    <row r="1738" customFormat="false" ht="35.05" hidden="false" customHeight="false" outlineLevel="0" collapsed="false">
      <c r="A1738" s="306" t="n">
        <v>44053</v>
      </c>
      <c r="B1738" s="307" t="s">
        <v>10549</v>
      </c>
      <c r="C1738" s="308" t="s">
        <v>899</v>
      </c>
      <c r="D1738" s="309" t="n">
        <v>3023.29</v>
      </c>
      <c r="E1738" s="310"/>
      <c r="F1738" s="310"/>
    </row>
    <row r="1739" customFormat="false" ht="35.05" hidden="false" customHeight="false" outlineLevel="0" collapsed="false">
      <c r="A1739" s="306" t="n">
        <v>3423</v>
      </c>
      <c r="B1739" s="307" t="s">
        <v>10550</v>
      </c>
      <c r="C1739" s="308" t="s">
        <v>897</v>
      </c>
      <c r="D1739" s="309" t="n">
        <v>964.49</v>
      </c>
      <c r="E1739" s="310"/>
      <c r="F1739" s="310"/>
    </row>
    <row r="1740" customFormat="false" ht="23.85" hidden="false" customHeight="false" outlineLevel="0" collapsed="false">
      <c r="A1740" s="306" t="n">
        <v>34381</v>
      </c>
      <c r="B1740" s="307" t="s">
        <v>10551</v>
      </c>
      <c r="C1740" s="308" t="s">
        <v>899</v>
      </c>
      <c r="D1740" s="309" t="n">
        <v>550</v>
      </c>
      <c r="E1740" s="310"/>
      <c r="F1740" s="310"/>
    </row>
    <row r="1741" customFormat="false" ht="35.05" hidden="false" customHeight="false" outlineLevel="0" collapsed="false">
      <c r="A1741" s="306" t="n">
        <v>44054</v>
      </c>
      <c r="B1741" s="307" t="s">
        <v>10552</v>
      </c>
      <c r="C1741" s="308" t="s">
        <v>899</v>
      </c>
      <c r="D1741" s="309" t="n">
        <v>1084.57</v>
      </c>
      <c r="E1741" s="310"/>
      <c r="F1741" s="310"/>
    </row>
    <row r="1742" customFormat="false" ht="35.05" hidden="false" customHeight="false" outlineLevel="0" collapsed="false">
      <c r="A1742" s="306" t="n">
        <v>44399</v>
      </c>
      <c r="B1742" s="307" t="s">
        <v>10553</v>
      </c>
      <c r="C1742" s="308" t="s">
        <v>899</v>
      </c>
      <c r="D1742" s="309" t="n">
        <v>1481.88</v>
      </c>
      <c r="E1742" s="310"/>
      <c r="F1742" s="310"/>
    </row>
    <row r="1743" customFormat="false" ht="14.25" hidden="false" customHeight="false" outlineLevel="0" collapsed="false">
      <c r="A1743" s="306" t="n">
        <v>44503</v>
      </c>
      <c r="B1743" s="307" t="s">
        <v>10554</v>
      </c>
      <c r="C1743" s="308" t="s">
        <v>2512</v>
      </c>
      <c r="D1743" s="309" t="n">
        <v>18.31</v>
      </c>
      <c r="E1743" s="310"/>
      <c r="F1743" s="310"/>
    </row>
    <row r="1744" customFormat="false" ht="14.25" hidden="false" customHeight="false" outlineLevel="0" collapsed="false">
      <c r="A1744" s="306" t="n">
        <v>41077</v>
      </c>
      <c r="B1744" s="307" t="s">
        <v>10555</v>
      </c>
      <c r="C1744" s="308" t="s">
        <v>6533</v>
      </c>
      <c r="D1744" s="309" t="n">
        <v>3214.97</v>
      </c>
      <c r="E1744" s="310"/>
      <c r="F1744" s="310"/>
    </row>
    <row r="1745" customFormat="false" ht="14.25" hidden="false" customHeight="false" outlineLevel="0" collapsed="false">
      <c r="A1745" s="306" t="n">
        <v>37963</v>
      </c>
      <c r="B1745" s="307" t="s">
        <v>10556</v>
      </c>
      <c r="C1745" s="308" t="s">
        <v>899</v>
      </c>
      <c r="D1745" s="309" t="n">
        <v>4.97</v>
      </c>
      <c r="E1745" s="310"/>
      <c r="F1745" s="310"/>
    </row>
    <row r="1746" customFormat="false" ht="14.25" hidden="false" customHeight="false" outlineLevel="0" collapsed="false">
      <c r="A1746" s="306" t="n">
        <v>37964</v>
      </c>
      <c r="B1746" s="307" t="s">
        <v>10557</v>
      </c>
      <c r="C1746" s="308" t="s">
        <v>899</v>
      </c>
      <c r="D1746" s="309" t="n">
        <v>6.65</v>
      </c>
      <c r="E1746" s="310"/>
      <c r="F1746" s="310"/>
    </row>
    <row r="1747" customFormat="false" ht="14.25" hidden="false" customHeight="false" outlineLevel="0" collapsed="false">
      <c r="A1747" s="306" t="n">
        <v>37965</v>
      </c>
      <c r="B1747" s="307" t="s">
        <v>10558</v>
      </c>
      <c r="C1747" s="308" t="s">
        <v>899</v>
      </c>
      <c r="D1747" s="309" t="n">
        <v>9.59</v>
      </c>
      <c r="E1747" s="310"/>
      <c r="F1747" s="310"/>
    </row>
    <row r="1748" customFormat="false" ht="14.25" hidden="false" customHeight="false" outlineLevel="0" collapsed="false">
      <c r="A1748" s="306" t="n">
        <v>37966</v>
      </c>
      <c r="B1748" s="307" t="s">
        <v>10559</v>
      </c>
      <c r="C1748" s="308" t="s">
        <v>899</v>
      </c>
      <c r="D1748" s="309" t="n">
        <v>16.84</v>
      </c>
      <c r="E1748" s="310"/>
      <c r="F1748" s="310"/>
    </row>
    <row r="1749" customFormat="false" ht="14.25" hidden="false" customHeight="false" outlineLevel="0" collapsed="false">
      <c r="A1749" s="306" t="n">
        <v>37967</v>
      </c>
      <c r="B1749" s="307" t="s">
        <v>10560</v>
      </c>
      <c r="C1749" s="308" t="s">
        <v>899</v>
      </c>
      <c r="D1749" s="309" t="n">
        <v>28.3</v>
      </c>
      <c r="E1749" s="310"/>
      <c r="F1749" s="310"/>
    </row>
    <row r="1750" customFormat="false" ht="14.25" hidden="false" customHeight="false" outlineLevel="0" collapsed="false">
      <c r="A1750" s="306" t="n">
        <v>37968</v>
      </c>
      <c r="B1750" s="307" t="s">
        <v>10561</v>
      </c>
      <c r="C1750" s="308" t="s">
        <v>899</v>
      </c>
      <c r="D1750" s="309" t="n">
        <v>60.09</v>
      </c>
      <c r="E1750" s="310"/>
      <c r="F1750" s="310"/>
    </row>
    <row r="1751" customFormat="false" ht="14.25" hidden="false" customHeight="false" outlineLevel="0" collapsed="false">
      <c r="A1751" s="306" t="n">
        <v>37969</v>
      </c>
      <c r="B1751" s="307" t="s">
        <v>10562</v>
      </c>
      <c r="C1751" s="308" t="s">
        <v>899</v>
      </c>
      <c r="D1751" s="309" t="n">
        <v>151.84</v>
      </c>
      <c r="E1751" s="310"/>
      <c r="F1751" s="310"/>
    </row>
    <row r="1752" customFormat="false" ht="14.25" hidden="false" customHeight="false" outlineLevel="0" collapsed="false">
      <c r="A1752" s="306" t="n">
        <v>37970</v>
      </c>
      <c r="B1752" s="307" t="s">
        <v>10563</v>
      </c>
      <c r="C1752" s="308" t="s">
        <v>899</v>
      </c>
      <c r="D1752" s="309" t="n">
        <v>219.67</v>
      </c>
      <c r="E1752" s="310"/>
      <c r="F1752" s="310"/>
    </row>
    <row r="1753" customFormat="false" ht="14.25" hidden="false" customHeight="false" outlineLevel="0" collapsed="false">
      <c r="A1753" s="306" t="n">
        <v>44251</v>
      </c>
      <c r="B1753" s="307" t="s">
        <v>10564</v>
      </c>
      <c r="C1753" s="308" t="s">
        <v>899</v>
      </c>
      <c r="D1753" s="309" t="n">
        <v>253.74</v>
      </c>
      <c r="E1753" s="310"/>
      <c r="F1753" s="310"/>
    </row>
    <row r="1754" customFormat="false" ht="14.25" hidden="false" customHeight="false" outlineLevel="0" collapsed="false">
      <c r="A1754" s="306" t="n">
        <v>21118</v>
      </c>
      <c r="B1754" s="307" t="s">
        <v>10565</v>
      </c>
      <c r="C1754" s="308" t="s">
        <v>899</v>
      </c>
      <c r="D1754" s="309" t="n">
        <v>3.95</v>
      </c>
      <c r="E1754" s="310"/>
      <c r="F1754" s="310"/>
    </row>
    <row r="1755" customFormat="false" ht="14.25" hidden="false" customHeight="false" outlineLevel="0" collapsed="false">
      <c r="A1755" s="306" t="n">
        <v>37956</v>
      </c>
      <c r="B1755" s="307" t="s">
        <v>10566</v>
      </c>
      <c r="C1755" s="308" t="s">
        <v>899</v>
      </c>
      <c r="D1755" s="309" t="n">
        <v>4.86</v>
      </c>
      <c r="E1755" s="310"/>
      <c r="F1755" s="310"/>
    </row>
    <row r="1756" customFormat="false" ht="14.25" hidden="false" customHeight="false" outlineLevel="0" collapsed="false">
      <c r="A1756" s="306" t="n">
        <v>37957</v>
      </c>
      <c r="B1756" s="307" t="s">
        <v>10567</v>
      </c>
      <c r="C1756" s="308" t="s">
        <v>899</v>
      </c>
      <c r="D1756" s="309" t="n">
        <v>10.33</v>
      </c>
      <c r="E1756" s="310"/>
      <c r="F1756" s="310"/>
    </row>
    <row r="1757" customFormat="false" ht="14.25" hidden="false" customHeight="false" outlineLevel="0" collapsed="false">
      <c r="A1757" s="306" t="n">
        <v>37958</v>
      </c>
      <c r="B1757" s="307" t="s">
        <v>10568</v>
      </c>
      <c r="C1757" s="308" t="s">
        <v>899</v>
      </c>
      <c r="D1757" s="309" t="n">
        <v>18.68</v>
      </c>
      <c r="E1757" s="310"/>
      <c r="F1757" s="310"/>
    </row>
    <row r="1758" customFormat="false" ht="14.25" hidden="false" customHeight="false" outlineLevel="0" collapsed="false">
      <c r="A1758" s="306" t="n">
        <v>37959</v>
      </c>
      <c r="B1758" s="307" t="s">
        <v>10569</v>
      </c>
      <c r="C1758" s="308" t="s">
        <v>899</v>
      </c>
      <c r="D1758" s="309" t="n">
        <v>28.75</v>
      </c>
      <c r="E1758" s="310"/>
      <c r="F1758" s="310"/>
    </row>
    <row r="1759" customFormat="false" ht="14.25" hidden="false" customHeight="false" outlineLevel="0" collapsed="false">
      <c r="A1759" s="306" t="n">
        <v>37960</v>
      </c>
      <c r="B1759" s="307" t="s">
        <v>10570</v>
      </c>
      <c r="C1759" s="308" t="s">
        <v>899</v>
      </c>
      <c r="D1759" s="309" t="n">
        <v>73.47</v>
      </c>
      <c r="E1759" s="310"/>
      <c r="F1759" s="310"/>
    </row>
    <row r="1760" customFormat="false" ht="14.25" hidden="false" customHeight="false" outlineLevel="0" collapsed="false">
      <c r="A1760" s="306" t="n">
        <v>37961</v>
      </c>
      <c r="B1760" s="307" t="s">
        <v>10571</v>
      </c>
      <c r="C1760" s="308" t="s">
        <v>899</v>
      </c>
      <c r="D1760" s="309" t="n">
        <v>157.89</v>
      </c>
      <c r="E1760" s="310"/>
      <c r="F1760" s="310"/>
    </row>
    <row r="1761" customFormat="false" ht="14.25" hidden="false" customHeight="false" outlineLevel="0" collapsed="false">
      <c r="A1761" s="306" t="n">
        <v>37962</v>
      </c>
      <c r="B1761" s="307" t="s">
        <v>10572</v>
      </c>
      <c r="C1761" s="308" t="s">
        <v>899</v>
      </c>
      <c r="D1761" s="309" t="n">
        <v>182.02</v>
      </c>
      <c r="E1761" s="310"/>
      <c r="F1761" s="310"/>
    </row>
    <row r="1762" customFormat="false" ht="23.85" hidden="false" customHeight="false" outlineLevel="0" collapsed="false">
      <c r="A1762" s="306" t="n">
        <v>3533</v>
      </c>
      <c r="B1762" s="307" t="s">
        <v>10573</v>
      </c>
      <c r="C1762" s="308" t="s">
        <v>899</v>
      </c>
      <c r="D1762" s="309" t="n">
        <v>2.3</v>
      </c>
      <c r="E1762" s="310"/>
      <c r="F1762" s="310"/>
    </row>
    <row r="1763" customFormat="false" ht="23.85" hidden="false" customHeight="false" outlineLevel="0" collapsed="false">
      <c r="A1763" s="306" t="n">
        <v>3538</v>
      </c>
      <c r="B1763" s="307" t="s">
        <v>10574</v>
      </c>
      <c r="C1763" s="308" t="s">
        <v>899</v>
      </c>
      <c r="D1763" s="309" t="n">
        <v>4.36</v>
      </c>
      <c r="E1763" s="310"/>
      <c r="F1763" s="310"/>
    </row>
    <row r="1764" customFormat="false" ht="14.25" hidden="false" customHeight="false" outlineLevel="0" collapsed="false">
      <c r="A1764" s="306" t="n">
        <v>3498</v>
      </c>
      <c r="B1764" s="307" t="s">
        <v>10575</v>
      </c>
      <c r="C1764" s="308" t="s">
        <v>899</v>
      </c>
      <c r="D1764" s="309" t="n">
        <v>4.23</v>
      </c>
      <c r="E1764" s="310"/>
      <c r="F1764" s="310"/>
    </row>
    <row r="1765" customFormat="false" ht="23.85" hidden="false" customHeight="false" outlineLevel="0" collapsed="false">
      <c r="A1765" s="306" t="n">
        <v>3496</v>
      </c>
      <c r="B1765" s="307" t="s">
        <v>10576</v>
      </c>
      <c r="C1765" s="308" t="s">
        <v>899</v>
      </c>
      <c r="D1765" s="309" t="n">
        <v>2.83</v>
      </c>
      <c r="E1765" s="310"/>
      <c r="F1765" s="310"/>
    </row>
    <row r="1766" customFormat="false" ht="14.25" hidden="false" customHeight="false" outlineLevel="0" collapsed="false">
      <c r="A1766" s="306" t="n">
        <v>38429</v>
      </c>
      <c r="B1766" s="307" t="s">
        <v>10577</v>
      </c>
      <c r="C1766" s="308" t="s">
        <v>899</v>
      </c>
      <c r="D1766" s="309" t="n">
        <v>13.44</v>
      </c>
      <c r="E1766" s="310"/>
      <c r="F1766" s="310"/>
    </row>
    <row r="1767" customFormat="false" ht="14.25" hidden="false" customHeight="false" outlineLevel="0" collapsed="false">
      <c r="A1767" s="306" t="n">
        <v>38431</v>
      </c>
      <c r="B1767" s="307" t="s">
        <v>10578</v>
      </c>
      <c r="C1767" s="308" t="s">
        <v>899</v>
      </c>
      <c r="D1767" s="309" t="n">
        <v>16.86</v>
      </c>
      <c r="E1767" s="310"/>
      <c r="F1767" s="310"/>
    </row>
    <row r="1768" customFormat="false" ht="14.25" hidden="false" customHeight="false" outlineLevel="0" collapsed="false">
      <c r="A1768" s="306" t="n">
        <v>38430</v>
      </c>
      <c r="B1768" s="307" t="s">
        <v>10579</v>
      </c>
      <c r="C1768" s="308" t="s">
        <v>899</v>
      </c>
      <c r="D1768" s="309" t="n">
        <v>26.14</v>
      </c>
      <c r="E1768" s="310"/>
      <c r="F1768" s="310"/>
    </row>
    <row r="1769" customFormat="false" ht="14.25" hidden="false" customHeight="false" outlineLevel="0" collapsed="false">
      <c r="A1769" s="306" t="n">
        <v>36348</v>
      </c>
      <c r="B1769" s="307" t="s">
        <v>10580</v>
      </c>
      <c r="C1769" s="308" t="s">
        <v>899</v>
      </c>
      <c r="D1769" s="309" t="n">
        <v>2.64</v>
      </c>
      <c r="E1769" s="310"/>
      <c r="F1769" s="310"/>
    </row>
    <row r="1770" customFormat="false" ht="14.25" hidden="false" customHeight="false" outlineLevel="0" collapsed="false">
      <c r="A1770" s="306" t="n">
        <v>36349</v>
      </c>
      <c r="B1770" s="307" t="s">
        <v>10581</v>
      </c>
      <c r="C1770" s="308" t="s">
        <v>899</v>
      </c>
      <c r="D1770" s="309" t="n">
        <v>3.64</v>
      </c>
      <c r="E1770" s="310"/>
      <c r="F1770" s="310"/>
    </row>
    <row r="1771" customFormat="false" ht="14.25" hidden="false" customHeight="false" outlineLevel="0" collapsed="false">
      <c r="A1771" s="306" t="n">
        <v>38987</v>
      </c>
      <c r="B1771" s="307" t="s">
        <v>10582</v>
      </c>
      <c r="C1771" s="308" t="s">
        <v>899</v>
      </c>
      <c r="D1771" s="309" t="n">
        <v>17.51</v>
      </c>
      <c r="E1771" s="310"/>
      <c r="F1771" s="310"/>
    </row>
    <row r="1772" customFormat="false" ht="14.25" hidden="false" customHeight="false" outlineLevel="0" collapsed="false">
      <c r="A1772" s="306" t="n">
        <v>38988</v>
      </c>
      <c r="B1772" s="307" t="s">
        <v>10583</v>
      </c>
      <c r="C1772" s="308" t="s">
        <v>899</v>
      </c>
      <c r="D1772" s="309" t="n">
        <v>28.53</v>
      </c>
      <c r="E1772" s="310"/>
      <c r="F1772" s="310"/>
    </row>
    <row r="1773" customFormat="false" ht="14.25" hidden="false" customHeight="false" outlineLevel="0" collapsed="false">
      <c r="A1773" s="306" t="n">
        <v>38989</v>
      </c>
      <c r="B1773" s="307" t="s">
        <v>10584</v>
      </c>
      <c r="C1773" s="308" t="s">
        <v>899</v>
      </c>
      <c r="D1773" s="309" t="n">
        <v>48.01</v>
      </c>
      <c r="E1773" s="310"/>
      <c r="F1773" s="310"/>
    </row>
    <row r="1774" customFormat="false" ht="14.25" hidden="false" customHeight="false" outlineLevel="0" collapsed="false">
      <c r="A1774" s="306" t="n">
        <v>38990</v>
      </c>
      <c r="B1774" s="307" t="s">
        <v>10585</v>
      </c>
      <c r="C1774" s="308" t="s">
        <v>899</v>
      </c>
      <c r="D1774" s="309" t="n">
        <v>95.94</v>
      </c>
      <c r="E1774" s="310"/>
      <c r="F1774" s="310"/>
    </row>
    <row r="1775" customFormat="false" ht="14.25" hidden="false" customHeight="false" outlineLevel="0" collapsed="false">
      <c r="A1775" s="306" t="n">
        <v>38991</v>
      </c>
      <c r="B1775" s="307" t="s">
        <v>10586</v>
      </c>
      <c r="C1775" s="308" t="s">
        <v>899</v>
      </c>
      <c r="D1775" s="309" t="n">
        <v>172.64</v>
      </c>
      <c r="E1775" s="310"/>
      <c r="F1775" s="310"/>
    </row>
    <row r="1776" customFormat="false" ht="14.25" hidden="false" customHeight="false" outlineLevel="0" collapsed="false">
      <c r="A1776" s="306" t="n">
        <v>38433</v>
      </c>
      <c r="B1776" s="307" t="s">
        <v>10587</v>
      </c>
      <c r="C1776" s="308" t="s">
        <v>899</v>
      </c>
      <c r="D1776" s="309" t="n">
        <v>8.92</v>
      </c>
      <c r="E1776" s="310"/>
      <c r="F1776" s="310"/>
    </row>
    <row r="1777" customFormat="false" ht="14.25" hidden="false" customHeight="false" outlineLevel="0" collapsed="false">
      <c r="A1777" s="306" t="n">
        <v>38440</v>
      </c>
      <c r="B1777" s="307" t="s">
        <v>10588</v>
      </c>
      <c r="C1777" s="308" t="s">
        <v>899</v>
      </c>
      <c r="D1777" s="309" t="n">
        <v>376.24</v>
      </c>
      <c r="E1777" s="310"/>
      <c r="F1777" s="310"/>
    </row>
    <row r="1778" customFormat="false" ht="14.25" hidden="false" customHeight="false" outlineLevel="0" collapsed="false">
      <c r="A1778" s="306" t="n">
        <v>36359</v>
      </c>
      <c r="B1778" s="307" t="s">
        <v>10589</v>
      </c>
      <c r="C1778" s="308" t="s">
        <v>899</v>
      </c>
      <c r="D1778" s="309" t="n">
        <v>2.35</v>
      </c>
      <c r="E1778" s="310"/>
      <c r="F1778" s="310"/>
    </row>
    <row r="1779" customFormat="false" ht="14.25" hidden="false" customHeight="false" outlineLevel="0" collapsed="false">
      <c r="A1779" s="306" t="n">
        <v>36360</v>
      </c>
      <c r="B1779" s="307" t="s">
        <v>10590</v>
      </c>
      <c r="C1779" s="308" t="s">
        <v>899</v>
      </c>
      <c r="D1779" s="309" t="n">
        <v>3.15</v>
      </c>
      <c r="E1779" s="310"/>
      <c r="F1779" s="310"/>
    </row>
    <row r="1780" customFormat="false" ht="14.25" hidden="false" customHeight="false" outlineLevel="0" collapsed="false">
      <c r="A1780" s="306" t="n">
        <v>38434</v>
      </c>
      <c r="B1780" s="307" t="s">
        <v>10591</v>
      </c>
      <c r="C1780" s="308" t="s">
        <v>899</v>
      </c>
      <c r="D1780" s="309" t="n">
        <v>4.81</v>
      </c>
      <c r="E1780" s="310"/>
      <c r="F1780" s="310"/>
    </row>
    <row r="1781" customFormat="false" ht="14.25" hidden="false" customHeight="false" outlineLevel="0" collapsed="false">
      <c r="A1781" s="306" t="n">
        <v>38435</v>
      </c>
      <c r="B1781" s="307" t="s">
        <v>10592</v>
      </c>
      <c r="C1781" s="308" t="s">
        <v>899</v>
      </c>
      <c r="D1781" s="309" t="n">
        <v>10.82</v>
      </c>
      <c r="E1781" s="310"/>
      <c r="F1781" s="310"/>
    </row>
    <row r="1782" customFormat="false" ht="14.25" hidden="false" customHeight="false" outlineLevel="0" collapsed="false">
      <c r="A1782" s="306" t="n">
        <v>38436</v>
      </c>
      <c r="B1782" s="307" t="s">
        <v>10593</v>
      </c>
      <c r="C1782" s="308" t="s">
        <v>899</v>
      </c>
      <c r="D1782" s="309" t="n">
        <v>17.94</v>
      </c>
      <c r="E1782" s="310"/>
      <c r="F1782" s="310"/>
    </row>
    <row r="1783" customFormat="false" ht="14.25" hidden="false" customHeight="false" outlineLevel="0" collapsed="false">
      <c r="A1783" s="306" t="n">
        <v>38437</v>
      </c>
      <c r="B1783" s="307" t="s">
        <v>10594</v>
      </c>
      <c r="C1783" s="308" t="s">
        <v>899</v>
      </c>
      <c r="D1783" s="309" t="n">
        <v>29.1</v>
      </c>
      <c r="E1783" s="310"/>
      <c r="F1783" s="310"/>
    </row>
    <row r="1784" customFormat="false" ht="14.25" hidden="false" customHeight="false" outlineLevel="0" collapsed="false">
      <c r="A1784" s="306" t="n">
        <v>38438</v>
      </c>
      <c r="B1784" s="307" t="s">
        <v>10595</v>
      </c>
      <c r="C1784" s="308" t="s">
        <v>899</v>
      </c>
      <c r="D1784" s="309" t="n">
        <v>84.4</v>
      </c>
      <c r="E1784" s="310"/>
      <c r="F1784" s="310"/>
    </row>
    <row r="1785" customFormat="false" ht="14.25" hidden="false" customHeight="false" outlineLevel="0" collapsed="false">
      <c r="A1785" s="306" t="n">
        <v>38439</v>
      </c>
      <c r="B1785" s="307" t="s">
        <v>10596</v>
      </c>
      <c r="C1785" s="308" t="s">
        <v>899</v>
      </c>
      <c r="D1785" s="309" t="n">
        <v>107.25</v>
      </c>
      <c r="E1785" s="310"/>
      <c r="F1785" s="310"/>
    </row>
    <row r="1786" customFormat="false" ht="14.25" hidden="false" customHeight="false" outlineLevel="0" collapsed="false">
      <c r="A1786" s="306" t="n">
        <v>10836</v>
      </c>
      <c r="B1786" s="307" t="s">
        <v>10597</v>
      </c>
      <c r="C1786" s="308" t="s">
        <v>899</v>
      </c>
      <c r="D1786" s="309" t="n">
        <v>19.58</v>
      </c>
      <c r="E1786" s="310"/>
      <c r="F1786" s="310"/>
    </row>
    <row r="1787" customFormat="false" ht="14.25" hidden="false" customHeight="false" outlineLevel="0" collapsed="false">
      <c r="A1787" s="306" t="n">
        <v>3510</v>
      </c>
      <c r="B1787" s="307" t="s">
        <v>10598</v>
      </c>
      <c r="C1787" s="308" t="s">
        <v>899</v>
      </c>
      <c r="D1787" s="309" t="n">
        <v>10.62</v>
      </c>
      <c r="E1787" s="310"/>
      <c r="F1787" s="310"/>
    </row>
    <row r="1788" customFormat="false" ht="23.85" hidden="false" customHeight="false" outlineLevel="0" collapsed="false">
      <c r="A1788" s="306" t="n">
        <v>10835</v>
      </c>
      <c r="B1788" s="307" t="s">
        <v>10599</v>
      </c>
      <c r="C1788" s="308" t="s">
        <v>899</v>
      </c>
      <c r="D1788" s="309" t="n">
        <v>5.46</v>
      </c>
      <c r="E1788" s="310"/>
      <c r="F1788" s="310"/>
    </row>
    <row r="1789" customFormat="false" ht="14.25" hidden="false" customHeight="false" outlineLevel="0" collapsed="false">
      <c r="A1789" s="306" t="n">
        <v>3485</v>
      </c>
      <c r="B1789" s="307" t="s">
        <v>10600</v>
      </c>
      <c r="C1789" s="308" t="s">
        <v>899</v>
      </c>
      <c r="D1789" s="309" t="n">
        <v>11.17</v>
      </c>
      <c r="E1789" s="310"/>
      <c r="F1789" s="310"/>
    </row>
    <row r="1790" customFormat="false" ht="14.25" hidden="false" customHeight="false" outlineLevel="0" collapsed="false">
      <c r="A1790" s="306" t="n">
        <v>3475</v>
      </c>
      <c r="B1790" s="307" t="s">
        <v>10601</v>
      </c>
      <c r="C1790" s="308" t="s">
        <v>899</v>
      </c>
      <c r="D1790" s="309" t="n">
        <v>4.04</v>
      </c>
      <c r="E1790" s="310"/>
      <c r="F1790" s="310"/>
    </row>
    <row r="1791" customFormat="false" ht="14.25" hidden="false" customHeight="false" outlineLevel="0" collapsed="false">
      <c r="A1791" s="306" t="n">
        <v>3534</v>
      </c>
      <c r="B1791" s="307" t="s">
        <v>10602</v>
      </c>
      <c r="C1791" s="308" t="s">
        <v>899</v>
      </c>
      <c r="D1791" s="309" t="n">
        <v>6.4</v>
      </c>
      <c r="E1791" s="310"/>
      <c r="F1791" s="310"/>
    </row>
    <row r="1792" customFormat="false" ht="14.25" hidden="false" customHeight="false" outlineLevel="0" collapsed="false">
      <c r="A1792" s="306" t="n">
        <v>3482</v>
      </c>
      <c r="B1792" s="307" t="s">
        <v>10603</v>
      </c>
      <c r="C1792" s="308" t="s">
        <v>899</v>
      </c>
      <c r="D1792" s="309" t="n">
        <v>4.58</v>
      </c>
      <c r="E1792" s="310"/>
      <c r="F1792" s="310"/>
    </row>
    <row r="1793" customFormat="false" ht="14.25" hidden="false" customHeight="false" outlineLevel="0" collapsed="false">
      <c r="A1793" s="306" t="n">
        <v>3543</v>
      </c>
      <c r="B1793" s="307" t="s">
        <v>10604</v>
      </c>
      <c r="C1793" s="308" t="s">
        <v>899</v>
      </c>
      <c r="D1793" s="309" t="n">
        <v>1.48</v>
      </c>
      <c r="E1793" s="310"/>
      <c r="F1793" s="310"/>
    </row>
    <row r="1794" customFormat="false" ht="14.25" hidden="false" customHeight="false" outlineLevel="0" collapsed="false">
      <c r="A1794" s="306" t="n">
        <v>3505</v>
      </c>
      <c r="B1794" s="307" t="s">
        <v>10605</v>
      </c>
      <c r="C1794" s="308" t="s">
        <v>899</v>
      </c>
      <c r="D1794" s="309" t="n">
        <v>2.21</v>
      </c>
      <c r="E1794" s="310"/>
      <c r="F1794" s="310"/>
    </row>
    <row r="1795" customFormat="false" ht="23.85" hidden="false" customHeight="false" outlineLevel="0" collapsed="false">
      <c r="A1795" s="306" t="n">
        <v>3521</v>
      </c>
      <c r="B1795" s="307" t="s">
        <v>10606</v>
      </c>
      <c r="C1795" s="308" t="s">
        <v>899</v>
      </c>
      <c r="D1795" s="309" t="n">
        <v>1.66</v>
      </c>
      <c r="E1795" s="310"/>
      <c r="F1795" s="310"/>
    </row>
    <row r="1796" customFormat="false" ht="23.85" hidden="false" customHeight="false" outlineLevel="0" collapsed="false">
      <c r="A1796" s="306" t="n">
        <v>3531</v>
      </c>
      <c r="B1796" s="307" t="s">
        <v>10607</v>
      </c>
      <c r="C1796" s="308" t="s">
        <v>899</v>
      </c>
      <c r="D1796" s="309" t="n">
        <v>3.17</v>
      </c>
      <c r="E1796" s="310"/>
      <c r="F1796" s="310"/>
    </row>
    <row r="1797" customFormat="false" ht="23.85" hidden="false" customHeight="false" outlineLevel="0" collapsed="false">
      <c r="A1797" s="306" t="n">
        <v>3522</v>
      </c>
      <c r="B1797" s="307" t="s">
        <v>10608</v>
      </c>
      <c r="C1797" s="308" t="s">
        <v>899</v>
      </c>
      <c r="D1797" s="309" t="n">
        <v>2.04</v>
      </c>
      <c r="E1797" s="310"/>
      <c r="F1797" s="310"/>
    </row>
    <row r="1798" customFormat="false" ht="23.85" hidden="false" customHeight="false" outlineLevel="0" collapsed="false">
      <c r="A1798" s="306" t="n">
        <v>3527</v>
      </c>
      <c r="B1798" s="307" t="s">
        <v>10609</v>
      </c>
      <c r="C1798" s="308" t="s">
        <v>899</v>
      </c>
      <c r="D1798" s="309" t="n">
        <v>10.76</v>
      </c>
      <c r="E1798" s="310"/>
      <c r="F1798" s="310"/>
    </row>
    <row r="1799" customFormat="false" ht="14.25" hidden="false" customHeight="false" outlineLevel="0" collapsed="false">
      <c r="A1799" s="306" t="n">
        <v>3530</v>
      </c>
      <c r="B1799" s="307" t="s">
        <v>10610</v>
      </c>
      <c r="C1799" s="308" t="s">
        <v>899</v>
      </c>
      <c r="D1799" s="309" t="n">
        <v>174.3</v>
      </c>
      <c r="E1799" s="310"/>
      <c r="F1799" s="310"/>
    </row>
    <row r="1800" customFormat="false" ht="14.25" hidden="false" customHeight="false" outlineLevel="0" collapsed="false">
      <c r="A1800" s="306" t="n">
        <v>3542</v>
      </c>
      <c r="B1800" s="307" t="s">
        <v>10611</v>
      </c>
      <c r="C1800" s="308" t="s">
        <v>899</v>
      </c>
      <c r="D1800" s="309" t="n">
        <v>0.5</v>
      </c>
      <c r="E1800" s="310"/>
      <c r="F1800" s="310"/>
    </row>
    <row r="1801" customFormat="false" ht="14.25" hidden="false" customHeight="false" outlineLevel="0" collapsed="false">
      <c r="A1801" s="306" t="n">
        <v>3529</v>
      </c>
      <c r="B1801" s="307" t="s">
        <v>10612</v>
      </c>
      <c r="C1801" s="308" t="s">
        <v>899</v>
      </c>
      <c r="D1801" s="309" t="n">
        <v>0.61</v>
      </c>
      <c r="E1801" s="310"/>
      <c r="F1801" s="310"/>
    </row>
    <row r="1802" customFormat="false" ht="14.25" hidden="false" customHeight="false" outlineLevel="0" collapsed="false">
      <c r="A1802" s="306" t="n">
        <v>3536</v>
      </c>
      <c r="B1802" s="307" t="s">
        <v>10613</v>
      </c>
      <c r="C1802" s="308" t="s">
        <v>899</v>
      </c>
      <c r="D1802" s="309" t="n">
        <v>2.04</v>
      </c>
      <c r="E1802" s="310"/>
      <c r="F1802" s="310"/>
    </row>
    <row r="1803" customFormat="false" ht="14.25" hidden="false" customHeight="false" outlineLevel="0" collapsed="false">
      <c r="A1803" s="306" t="n">
        <v>3535</v>
      </c>
      <c r="B1803" s="307" t="s">
        <v>10614</v>
      </c>
      <c r="C1803" s="308" t="s">
        <v>899</v>
      </c>
      <c r="D1803" s="309" t="n">
        <v>4.97</v>
      </c>
      <c r="E1803" s="310"/>
      <c r="F1803" s="310"/>
    </row>
    <row r="1804" customFormat="false" ht="14.25" hidden="false" customHeight="false" outlineLevel="0" collapsed="false">
      <c r="A1804" s="306" t="n">
        <v>3540</v>
      </c>
      <c r="B1804" s="307" t="s">
        <v>10615</v>
      </c>
      <c r="C1804" s="308" t="s">
        <v>899</v>
      </c>
      <c r="D1804" s="309" t="n">
        <v>4.21</v>
      </c>
      <c r="E1804" s="310"/>
      <c r="F1804" s="310"/>
    </row>
    <row r="1805" customFormat="false" ht="14.25" hidden="false" customHeight="false" outlineLevel="0" collapsed="false">
      <c r="A1805" s="306" t="n">
        <v>3539</v>
      </c>
      <c r="B1805" s="307" t="s">
        <v>10616</v>
      </c>
      <c r="C1805" s="308" t="s">
        <v>899</v>
      </c>
      <c r="D1805" s="309" t="n">
        <v>24.39</v>
      </c>
      <c r="E1805" s="310"/>
      <c r="F1805" s="310"/>
    </row>
    <row r="1806" customFormat="false" ht="14.25" hidden="false" customHeight="false" outlineLevel="0" collapsed="false">
      <c r="A1806" s="306" t="n">
        <v>3513</v>
      </c>
      <c r="B1806" s="307" t="s">
        <v>10617</v>
      </c>
      <c r="C1806" s="308" t="s">
        <v>899</v>
      </c>
      <c r="D1806" s="309" t="n">
        <v>86.02</v>
      </c>
      <c r="E1806" s="310"/>
      <c r="F1806" s="310"/>
    </row>
    <row r="1807" customFormat="false" ht="14.25" hidden="false" customHeight="false" outlineLevel="0" collapsed="false">
      <c r="A1807" s="306" t="n">
        <v>3516</v>
      </c>
      <c r="B1807" s="307" t="s">
        <v>10618</v>
      </c>
      <c r="C1807" s="308" t="s">
        <v>899</v>
      </c>
      <c r="D1807" s="309" t="n">
        <v>2.26</v>
      </c>
      <c r="E1807" s="310"/>
      <c r="F1807" s="310"/>
    </row>
    <row r="1808" customFormat="false" ht="14.25" hidden="false" customHeight="false" outlineLevel="0" collapsed="false">
      <c r="A1808" s="306" t="n">
        <v>3517</v>
      </c>
      <c r="B1808" s="307" t="s">
        <v>10619</v>
      </c>
      <c r="C1808" s="308" t="s">
        <v>899</v>
      </c>
      <c r="D1808" s="309" t="n">
        <v>2.04</v>
      </c>
      <c r="E1808" s="310"/>
      <c r="F1808" s="310"/>
    </row>
    <row r="1809" customFormat="false" ht="23.85" hidden="false" customHeight="false" outlineLevel="0" collapsed="false">
      <c r="A1809" s="306" t="n">
        <v>3515</v>
      </c>
      <c r="B1809" s="307" t="s">
        <v>10620</v>
      </c>
      <c r="C1809" s="308" t="s">
        <v>899</v>
      </c>
      <c r="D1809" s="309" t="n">
        <v>5.49</v>
      </c>
      <c r="E1809" s="310"/>
      <c r="F1809" s="310"/>
    </row>
    <row r="1810" customFormat="false" ht="23.85" hidden="false" customHeight="false" outlineLevel="0" collapsed="false">
      <c r="A1810" s="306" t="n">
        <v>20147</v>
      </c>
      <c r="B1810" s="307" t="s">
        <v>10621</v>
      </c>
      <c r="C1810" s="308" t="s">
        <v>899</v>
      </c>
      <c r="D1810" s="309" t="n">
        <v>4.51</v>
      </c>
      <c r="E1810" s="310"/>
      <c r="F1810" s="310"/>
    </row>
    <row r="1811" customFormat="false" ht="23.85" hidden="false" customHeight="false" outlineLevel="0" collapsed="false">
      <c r="A1811" s="306" t="n">
        <v>3524</v>
      </c>
      <c r="B1811" s="307" t="s">
        <v>10622</v>
      </c>
      <c r="C1811" s="308" t="s">
        <v>899</v>
      </c>
      <c r="D1811" s="309" t="n">
        <v>6.79</v>
      </c>
      <c r="E1811" s="310"/>
      <c r="F1811" s="310"/>
    </row>
    <row r="1812" customFormat="false" ht="23.85" hidden="false" customHeight="false" outlineLevel="0" collapsed="false">
      <c r="A1812" s="306" t="n">
        <v>3532</v>
      </c>
      <c r="B1812" s="307" t="s">
        <v>10623</v>
      </c>
      <c r="C1812" s="308" t="s">
        <v>899</v>
      </c>
      <c r="D1812" s="309" t="n">
        <v>15.7</v>
      </c>
      <c r="E1812" s="310"/>
      <c r="F1812" s="310"/>
    </row>
    <row r="1813" customFormat="false" ht="14.25" hidden="false" customHeight="false" outlineLevel="0" collapsed="false">
      <c r="A1813" s="306" t="n">
        <v>3528</v>
      </c>
      <c r="B1813" s="307" t="s">
        <v>10624</v>
      </c>
      <c r="C1813" s="308" t="s">
        <v>899</v>
      </c>
      <c r="D1813" s="309" t="n">
        <v>8.81</v>
      </c>
      <c r="E1813" s="310"/>
      <c r="F1813" s="310"/>
    </row>
    <row r="1814" customFormat="false" ht="14.25" hidden="false" customHeight="false" outlineLevel="0" collapsed="false">
      <c r="A1814" s="306" t="n">
        <v>37952</v>
      </c>
      <c r="B1814" s="307" t="s">
        <v>10625</v>
      </c>
      <c r="C1814" s="308" t="s">
        <v>899</v>
      </c>
      <c r="D1814" s="309" t="n">
        <v>63.17</v>
      </c>
      <c r="E1814" s="310"/>
      <c r="F1814" s="310"/>
    </row>
    <row r="1815" customFormat="false" ht="14.25" hidden="false" customHeight="false" outlineLevel="0" collapsed="false">
      <c r="A1815" s="306" t="n">
        <v>37951</v>
      </c>
      <c r="B1815" s="307" t="s">
        <v>10626</v>
      </c>
      <c r="C1815" s="308" t="s">
        <v>899</v>
      </c>
      <c r="D1815" s="309" t="n">
        <v>2.37</v>
      </c>
      <c r="E1815" s="310"/>
      <c r="F1815" s="310"/>
    </row>
    <row r="1816" customFormat="false" ht="14.25" hidden="false" customHeight="false" outlineLevel="0" collapsed="false">
      <c r="A1816" s="306" t="n">
        <v>3518</v>
      </c>
      <c r="B1816" s="307" t="s">
        <v>10627</v>
      </c>
      <c r="C1816" s="308" t="s">
        <v>899</v>
      </c>
      <c r="D1816" s="309" t="n">
        <v>3.65</v>
      </c>
      <c r="E1816" s="310"/>
      <c r="F1816" s="310"/>
    </row>
    <row r="1817" customFormat="false" ht="14.25" hidden="false" customHeight="false" outlineLevel="0" collapsed="false">
      <c r="A1817" s="306" t="n">
        <v>3519</v>
      </c>
      <c r="B1817" s="307" t="s">
        <v>10628</v>
      </c>
      <c r="C1817" s="308" t="s">
        <v>899</v>
      </c>
      <c r="D1817" s="309" t="n">
        <v>7.64</v>
      </c>
      <c r="E1817" s="310"/>
      <c r="F1817" s="310"/>
    </row>
    <row r="1818" customFormat="false" ht="14.25" hidden="false" customHeight="false" outlineLevel="0" collapsed="false">
      <c r="A1818" s="306" t="n">
        <v>3520</v>
      </c>
      <c r="B1818" s="307" t="s">
        <v>10629</v>
      </c>
      <c r="C1818" s="308" t="s">
        <v>899</v>
      </c>
      <c r="D1818" s="309" t="n">
        <v>8.01</v>
      </c>
      <c r="E1818" s="310"/>
      <c r="F1818" s="310"/>
    </row>
    <row r="1819" customFormat="false" ht="14.25" hidden="false" customHeight="false" outlineLevel="0" collapsed="false">
      <c r="A1819" s="306" t="n">
        <v>37950</v>
      </c>
      <c r="B1819" s="307" t="s">
        <v>10630</v>
      </c>
      <c r="C1819" s="308" t="s">
        <v>899</v>
      </c>
      <c r="D1819" s="309" t="n">
        <v>58.16</v>
      </c>
      <c r="E1819" s="310"/>
      <c r="F1819" s="310"/>
    </row>
    <row r="1820" customFormat="false" ht="14.25" hidden="false" customHeight="false" outlineLevel="0" collapsed="false">
      <c r="A1820" s="306" t="n">
        <v>37949</v>
      </c>
      <c r="B1820" s="307" t="s">
        <v>10631</v>
      </c>
      <c r="C1820" s="308" t="s">
        <v>899</v>
      </c>
      <c r="D1820" s="309" t="n">
        <v>2.14</v>
      </c>
      <c r="E1820" s="310"/>
      <c r="F1820" s="310"/>
    </row>
    <row r="1821" customFormat="false" ht="14.25" hidden="false" customHeight="false" outlineLevel="0" collapsed="false">
      <c r="A1821" s="306" t="n">
        <v>3526</v>
      </c>
      <c r="B1821" s="307" t="s">
        <v>10632</v>
      </c>
      <c r="C1821" s="308" t="s">
        <v>899</v>
      </c>
      <c r="D1821" s="309" t="n">
        <v>2.95</v>
      </c>
      <c r="E1821" s="310"/>
      <c r="F1821" s="310"/>
    </row>
    <row r="1822" customFormat="false" ht="14.25" hidden="false" customHeight="false" outlineLevel="0" collapsed="false">
      <c r="A1822" s="306" t="n">
        <v>3509</v>
      </c>
      <c r="B1822" s="307" t="s">
        <v>10633</v>
      </c>
      <c r="C1822" s="308" t="s">
        <v>899</v>
      </c>
      <c r="D1822" s="309" t="n">
        <v>6.7</v>
      </c>
      <c r="E1822" s="310"/>
      <c r="F1822" s="310"/>
    </row>
    <row r="1823" customFormat="false" ht="14.25" hidden="false" customHeight="false" outlineLevel="0" collapsed="false">
      <c r="A1823" s="306" t="n">
        <v>20151</v>
      </c>
      <c r="B1823" s="307" t="s">
        <v>10634</v>
      </c>
      <c r="C1823" s="308" t="s">
        <v>899</v>
      </c>
      <c r="D1823" s="309" t="n">
        <v>19.7</v>
      </c>
      <c r="E1823" s="310"/>
      <c r="F1823" s="310"/>
    </row>
    <row r="1824" customFormat="false" ht="14.25" hidden="false" customHeight="false" outlineLevel="0" collapsed="false">
      <c r="A1824" s="306" t="n">
        <v>20152</v>
      </c>
      <c r="B1824" s="307" t="s">
        <v>10635</v>
      </c>
      <c r="C1824" s="308" t="s">
        <v>899</v>
      </c>
      <c r="D1824" s="309" t="n">
        <v>71.29</v>
      </c>
      <c r="E1824" s="310"/>
      <c r="F1824" s="310"/>
    </row>
    <row r="1825" customFormat="false" ht="14.25" hidden="false" customHeight="false" outlineLevel="0" collapsed="false">
      <c r="A1825" s="306" t="n">
        <v>20148</v>
      </c>
      <c r="B1825" s="307" t="s">
        <v>10636</v>
      </c>
      <c r="C1825" s="308" t="s">
        <v>899</v>
      </c>
      <c r="D1825" s="309" t="n">
        <v>3.87</v>
      </c>
      <c r="E1825" s="310"/>
      <c r="F1825" s="310"/>
    </row>
    <row r="1826" customFormat="false" ht="14.25" hidden="false" customHeight="false" outlineLevel="0" collapsed="false">
      <c r="A1826" s="306" t="n">
        <v>20149</v>
      </c>
      <c r="B1826" s="307" t="s">
        <v>10637</v>
      </c>
      <c r="C1826" s="308" t="s">
        <v>899</v>
      </c>
      <c r="D1826" s="309" t="n">
        <v>6.47</v>
      </c>
      <c r="E1826" s="310"/>
      <c r="F1826" s="310"/>
    </row>
    <row r="1827" customFormat="false" ht="14.25" hidden="false" customHeight="false" outlineLevel="0" collapsed="false">
      <c r="A1827" s="306" t="n">
        <v>20150</v>
      </c>
      <c r="B1827" s="307" t="s">
        <v>10638</v>
      </c>
      <c r="C1827" s="308" t="s">
        <v>899</v>
      </c>
      <c r="D1827" s="309" t="n">
        <v>16.67</v>
      </c>
      <c r="E1827" s="310"/>
      <c r="F1827" s="310"/>
    </row>
    <row r="1828" customFormat="false" ht="14.25" hidden="false" customHeight="false" outlineLevel="0" collapsed="false">
      <c r="A1828" s="306" t="n">
        <v>20157</v>
      </c>
      <c r="B1828" s="307" t="s">
        <v>10639</v>
      </c>
      <c r="C1828" s="308" t="s">
        <v>899</v>
      </c>
      <c r="D1828" s="309" t="n">
        <v>18.71</v>
      </c>
      <c r="E1828" s="310"/>
      <c r="F1828" s="310"/>
    </row>
    <row r="1829" customFormat="false" ht="14.25" hidden="false" customHeight="false" outlineLevel="0" collapsed="false">
      <c r="A1829" s="306" t="n">
        <v>20158</v>
      </c>
      <c r="B1829" s="307" t="s">
        <v>10640</v>
      </c>
      <c r="C1829" s="308" t="s">
        <v>899</v>
      </c>
      <c r="D1829" s="309" t="n">
        <v>74.31</v>
      </c>
      <c r="E1829" s="310"/>
      <c r="F1829" s="310"/>
    </row>
    <row r="1830" customFormat="false" ht="14.25" hidden="false" customHeight="false" outlineLevel="0" collapsed="false">
      <c r="A1830" s="306" t="n">
        <v>20154</v>
      </c>
      <c r="B1830" s="307" t="s">
        <v>10641</v>
      </c>
      <c r="C1830" s="308" t="s">
        <v>899</v>
      </c>
      <c r="D1830" s="309" t="n">
        <v>3.79</v>
      </c>
      <c r="E1830" s="310"/>
      <c r="F1830" s="310"/>
    </row>
    <row r="1831" customFormat="false" ht="14.25" hidden="false" customHeight="false" outlineLevel="0" collapsed="false">
      <c r="A1831" s="306" t="n">
        <v>20155</v>
      </c>
      <c r="B1831" s="307" t="s">
        <v>10642</v>
      </c>
      <c r="C1831" s="308" t="s">
        <v>899</v>
      </c>
      <c r="D1831" s="309" t="n">
        <v>5.77</v>
      </c>
      <c r="E1831" s="310"/>
      <c r="F1831" s="310"/>
    </row>
    <row r="1832" customFormat="false" ht="14.25" hidden="false" customHeight="false" outlineLevel="0" collapsed="false">
      <c r="A1832" s="306" t="n">
        <v>20156</v>
      </c>
      <c r="B1832" s="307" t="s">
        <v>10643</v>
      </c>
      <c r="C1832" s="308" t="s">
        <v>899</v>
      </c>
      <c r="D1832" s="309" t="n">
        <v>16.23</v>
      </c>
      <c r="E1832" s="310"/>
      <c r="F1832" s="310"/>
    </row>
    <row r="1833" customFormat="false" ht="14.25" hidden="false" customHeight="false" outlineLevel="0" collapsed="false">
      <c r="A1833" s="306" t="n">
        <v>3499</v>
      </c>
      <c r="B1833" s="307" t="s">
        <v>10644</v>
      </c>
      <c r="C1833" s="308" t="s">
        <v>899</v>
      </c>
      <c r="D1833" s="309" t="n">
        <v>0.95</v>
      </c>
      <c r="E1833" s="310"/>
      <c r="F1833" s="310"/>
    </row>
    <row r="1834" customFormat="false" ht="14.25" hidden="false" customHeight="false" outlineLevel="0" collapsed="false">
      <c r="A1834" s="306" t="n">
        <v>3500</v>
      </c>
      <c r="B1834" s="307" t="s">
        <v>10645</v>
      </c>
      <c r="C1834" s="308" t="s">
        <v>899</v>
      </c>
      <c r="D1834" s="309" t="n">
        <v>1.26</v>
      </c>
      <c r="E1834" s="310"/>
      <c r="F1834" s="310"/>
    </row>
    <row r="1835" customFormat="false" ht="14.25" hidden="false" customHeight="false" outlineLevel="0" collapsed="false">
      <c r="A1835" s="306" t="n">
        <v>3501</v>
      </c>
      <c r="B1835" s="307" t="s">
        <v>10646</v>
      </c>
      <c r="C1835" s="308" t="s">
        <v>899</v>
      </c>
      <c r="D1835" s="309" t="n">
        <v>3.49</v>
      </c>
      <c r="E1835" s="310"/>
      <c r="F1835" s="310"/>
    </row>
    <row r="1836" customFormat="false" ht="14.25" hidden="false" customHeight="false" outlineLevel="0" collapsed="false">
      <c r="A1836" s="306" t="n">
        <v>3502</v>
      </c>
      <c r="B1836" s="307" t="s">
        <v>10647</v>
      </c>
      <c r="C1836" s="308" t="s">
        <v>899</v>
      </c>
      <c r="D1836" s="309" t="n">
        <v>5.02</v>
      </c>
      <c r="E1836" s="310"/>
      <c r="F1836" s="310"/>
    </row>
    <row r="1837" customFormat="false" ht="14.25" hidden="false" customHeight="false" outlineLevel="0" collapsed="false">
      <c r="A1837" s="306" t="n">
        <v>3503</v>
      </c>
      <c r="B1837" s="307" t="s">
        <v>10648</v>
      </c>
      <c r="C1837" s="308" t="s">
        <v>899</v>
      </c>
      <c r="D1837" s="309" t="n">
        <v>6.31</v>
      </c>
      <c r="E1837" s="310"/>
      <c r="F1837" s="310"/>
    </row>
    <row r="1838" customFormat="false" ht="14.25" hidden="false" customHeight="false" outlineLevel="0" collapsed="false">
      <c r="A1838" s="306" t="n">
        <v>3477</v>
      </c>
      <c r="B1838" s="307" t="s">
        <v>10649</v>
      </c>
      <c r="C1838" s="308" t="s">
        <v>899</v>
      </c>
      <c r="D1838" s="309" t="n">
        <v>22.92</v>
      </c>
      <c r="E1838" s="310"/>
      <c r="F1838" s="310"/>
    </row>
    <row r="1839" customFormat="false" ht="14.25" hidden="false" customHeight="false" outlineLevel="0" collapsed="false">
      <c r="A1839" s="306" t="n">
        <v>3478</v>
      </c>
      <c r="B1839" s="307" t="s">
        <v>10650</v>
      </c>
      <c r="C1839" s="308" t="s">
        <v>899</v>
      </c>
      <c r="D1839" s="309" t="n">
        <v>54.96</v>
      </c>
      <c r="E1839" s="310"/>
      <c r="F1839" s="310"/>
    </row>
    <row r="1840" customFormat="false" ht="14.25" hidden="false" customHeight="false" outlineLevel="0" collapsed="false">
      <c r="A1840" s="306" t="n">
        <v>3525</v>
      </c>
      <c r="B1840" s="307" t="s">
        <v>10651</v>
      </c>
      <c r="C1840" s="308" t="s">
        <v>899</v>
      </c>
      <c r="D1840" s="309" t="n">
        <v>67.83</v>
      </c>
      <c r="E1840" s="310"/>
      <c r="F1840" s="310"/>
    </row>
    <row r="1841" customFormat="false" ht="14.25" hidden="false" customHeight="false" outlineLevel="0" collapsed="false">
      <c r="A1841" s="306" t="n">
        <v>3511</v>
      </c>
      <c r="B1841" s="307" t="s">
        <v>10652</v>
      </c>
      <c r="C1841" s="308" t="s">
        <v>899</v>
      </c>
      <c r="D1841" s="309" t="n">
        <v>71.95</v>
      </c>
      <c r="E1841" s="310"/>
      <c r="F1841" s="310"/>
    </row>
    <row r="1842" customFormat="false" ht="23.85" hidden="false" customHeight="false" outlineLevel="0" collapsed="false">
      <c r="A1842" s="306" t="n">
        <v>12032</v>
      </c>
      <c r="B1842" s="307" t="s">
        <v>10653</v>
      </c>
      <c r="C1842" s="308" t="s">
        <v>9187</v>
      </c>
      <c r="D1842" s="309" t="n">
        <v>53.25</v>
      </c>
      <c r="E1842" s="310"/>
      <c r="F1842" s="310"/>
    </row>
    <row r="1843" customFormat="false" ht="23.85" hidden="false" customHeight="false" outlineLevel="0" collapsed="false">
      <c r="A1843" s="306" t="n">
        <v>12030</v>
      </c>
      <c r="B1843" s="307" t="s">
        <v>10654</v>
      </c>
      <c r="C1843" s="308" t="s">
        <v>9187</v>
      </c>
      <c r="D1843" s="309" t="n">
        <v>50.03</v>
      </c>
      <c r="E1843" s="310"/>
      <c r="F1843" s="310"/>
    </row>
    <row r="1844" customFormat="false" ht="23.85" hidden="false" customHeight="false" outlineLevel="0" collapsed="false">
      <c r="A1844" s="306" t="n">
        <v>10908</v>
      </c>
      <c r="B1844" s="307" t="s">
        <v>10655</v>
      </c>
      <c r="C1844" s="308" t="s">
        <v>899</v>
      </c>
      <c r="D1844" s="309" t="n">
        <v>18.39</v>
      </c>
      <c r="E1844" s="310"/>
      <c r="F1844" s="310"/>
    </row>
    <row r="1845" customFormat="false" ht="23.85" hidden="false" customHeight="false" outlineLevel="0" collapsed="false">
      <c r="A1845" s="306" t="n">
        <v>10909</v>
      </c>
      <c r="B1845" s="307" t="s">
        <v>10656</v>
      </c>
      <c r="C1845" s="308" t="s">
        <v>899</v>
      </c>
      <c r="D1845" s="309" t="n">
        <v>21.4</v>
      </c>
      <c r="E1845" s="310"/>
      <c r="F1845" s="310"/>
    </row>
    <row r="1846" customFormat="false" ht="23.85" hidden="false" customHeight="false" outlineLevel="0" collapsed="false">
      <c r="A1846" s="306" t="n">
        <v>3669</v>
      </c>
      <c r="B1846" s="307" t="s">
        <v>10657</v>
      </c>
      <c r="C1846" s="308" t="s">
        <v>899</v>
      </c>
      <c r="D1846" s="309" t="n">
        <v>13.14</v>
      </c>
      <c r="E1846" s="310"/>
      <c r="F1846" s="310"/>
    </row>
    <row r="1847" customFormat="false" ht="14.25" hidden="false" customHeight="false" outlineLevel="0" collapsed="false">
      <c r="A1847" s="306" t="n">
        <v>20139</v>
      </c>
      <c r="B1847" s="307" t="s">
        <v>10658</v>
      </c>
      <c r="C1847" s="308" t="s">
        <v>899</v>
      </c>
      <c r="D1847" s="309" t="n">
        <v>113.05</v>
      </c>
      <c r="E1847" s="310"/>
      <c r="F1847" s="310"/>
    </row>
    <row r="1848" customFormat="false" ht="14.25" hidden="false" customHeight="false" outlineLevel="0" collapsed="false">
      <c r="A1848" s="306" t="n">
        <v>3668</v>
      </c>
      <c r="B1848" s="307" t="s">
        <v>10659</v>
      </c>
      <c r="C1848" s="308" t="s">
        <v>899</v>
      </c>
      <c r="D1848" s="309" t="n">
        <v>40.38</v>
      </c>
      <c r="E1848" s="310"/>
      <c r="F1848" s="310"/>
    </row>
    <row r="1849" customFormat="false" ht="14.25" hidden="false" customHeight="false" outlineLevel="0" collapsed="false">
      <c r="A1849" s="306" t="n">
        <v>10911</v>
      </c>
      <c r="B1849" s="307" t="s">
        <v>10660</v>
      </c>
      <c r="C1849" s="308" t="s">
        <v>899</v>
      </c>
      <c r="D1849" s="309" t="n">
        <v>17.7</v>
      </c>
      <c r="E1849" s="310"/>
      <c r="F1849" s="310"/>
    </row>
    <row r="1850" customFormat="false" ht="14.25" hidden="false" customHeight="false" outlineLevel="0" collapsed="false">
      <c r="A1850" s="306" t="n">
        <v>3659</v>
      </c>
      <c r="B1850" s="307" t="s">
        <v>10661</v>
      </c>
      <c r="C1850" s="308" t="s">
        <v>899</v>
      </c>
      <c r="D1850" s="309" t="n">
        <v>18.04</v>
      </c>
      <c r="E1850" s="310"/>
      <c r="F1850" s="310"/>
    </row>
    <row r="1851" customFormat="false" ht="14.25" hidden="false" customHeight="false" outlineLevel="0" collapsed="false">
      <c r="A1851" s="306" t="n">
        <v>3660</v>
      </c>
      <c r="B1851" s="307" t="s">
        <v>10662</v>
      </c>
      <c r="C1851" s="308" t="s">
        <v>899</v>
      </c>
      <c r="D1851" s="309" t="n">
        <v>23.32</v>
      </c>
      <c r="E1851" s="310"/>
      <c r="F1851" s="310"/>
    </row>
    <row r="1852" customFormat="false" ht="14.25" hidden="false" customHeight="false" outlineLevel="0" collapsed="false">
      <c r="A1852" s="306" t="n">
        <v>20144</v>
      </c>
      <c r="B1852" s="307" t="s">
        <v>10663</v>
      </c>
      <c r="C1852" s="308" t="s">
        <v>899</v>
      </c>
      <c r="D1852" s="309" t="n">
        <v>52.23</v>
      </c>
      <c r="E1852" s="310"/>
      <c r="F1852" s="310"/>
    </row>
    <row r="1853" customFormat="false" ht="14.25" hidden="false" customHeight="false" outlineLevel="0" collapsed="false">
      <c r="A1853" s="306" t="n">
        <v>20143</v>
      </c>
      <c r="B1853" s="307" t="s">
        <v>10664</v>
      </c>
      <c r="C1853" s="308" t="s">
        <v>899</v>
      </c>
      <c r="D1853" s="309" t="n">
        <v>66.83</v>
      </c>
      <c r="E1853" s="310"/>
      <c r="F1853" s="310"/>
    </row>
    <row r="1854" customFormat="false" ht="14.25" hidden="false" customHeight="false" outlineLevel="0" collapsed="false">
      <c r="A1854" s="306" t="n">
        <v>20145</v>
      </c>
      <c r="B1854" s="307" t="s">
        <v>10665</v>
      </c>
      <c r="C1854" s="308" t="s">
        <v>899</v>
      </c>
      <c r="D1854" s="309" t="n">
        <v>128.91</v>
      </c>
      <c r="E1854" s="310"/>
      <c r="F1854" s="310"/>
    </row>
    <row r="1855" customFormat="false" ht="14.25" hidden="false" customHeight="false" outlineLevel="0" collapsed="false">
      <c r="A1855" s="306" t="n">
        <v>20146</v>
      </c>
      <c r="B1855" s="307" t="s">
        <v>10666</v>
      </c>
      <c r="C1855" s="308" t="s">
        <v>899</v>
      </c>
      <c r="D1855" s="309" t="n">
        <v>176.22</v>
      </c>
      <c r="E1855" s="310"/>
      <c r="F1855" s="310"/>
    </row>
    <row r="1856" customFormat="false" ht="14.25" hidden="false" customHeight="false" outlineLevel="0" collapsed="false">
      <c r="A1856" s="306" t="n">
        <v>20140</v>
      </c>
      <c r="B1856" s="307" t="s">
        <v>10667</v>
      </c>
      <c r="C1856" s="308" t="s">
        <v>899</v>
      </c>
      <c r="D1856" s="309" t="n">
        <v>8.26</v>
      </c>
      <c r="E1856" s="310"/>
      <c r="F1856" s="310"/>
    </row>
    <row r="1857" customFormat="false" ht="14.25" hidden="false" customHeight="false" outlineLevel="0" collapsed="false">
      <c r="A1857" s="306" t="n">
        <v>20141</v>
      </c>
      <c r="B1857" s="307" t="s">
        <v>10668</v>
      </c>
      <c r="C1857" s="308" t="s">
        <v>899</v>
      </c>
      <c r="D1857" s="309" t="n">
        <v>20.25</v>
      </c>
      <c r="E1857" s="310"/>
      <c r="F1857" s="310"/>
    </row>
    <row r="1858" customFormat="false" ht="14.25" hidden="false" customHeight="false" outlineLevel="0" collapsed="false">
      <c r="A1858" s="306" t="n">
        <v>20142</v>
      </c>
      <c r="B1858" s="307" t="s">
        <v>10669</v>
      </c>
      <c r="C1858" s="308" t="s">
        <v>899</v>
      </c>
      <c r="D1858" s="309" t="n">
        <v>35.62</v>
      </c>
      <c r="E1858" s="310"/>
      <c r="F1858" s="310"/>
    </row>
    <row r="1859" customFormat="false" ht="14.25" hidden="false" customHeight="false" outlineLevel="0" collapsed="false">
      <c r="A1859" s="306" t="n">
        <v>3670</v>
      </c>
      <c r="B1859" s="307" t="s">
        <v>10670</v>
      </c>
      <c r="C1859" s="308" t="s">
        <v>899</v>
      </c>
      <c r="D1859" s="309" t="n">
        <v>23.16</v>
      </c>
      <c r="E1859" s="310"/>
      <c r="F1859" s="310"/>
    </row>
    <row r="1860" customFormat="false" ht="14.25" hidden="false" customHeight="false" outlineLevel="0" collapsed="false">
      <c r="A1860" s="306" t="n">
        <v>3666</v>
      </c>
      <c r="B1860" s="307" t="s">
        <v>10671</v>
      </c>
      <c r="C1860" s="308" t="s">
        <v>899</v>
      </c>
      <c r="D1860" s="309" t="n">
        <v>3.64</v>
      </c>
      <c r="E1860" s="310"/>
      <c r="F1860" s="310"/>
    </row>
    <row r="1861" customFormat="false" ht="14.25" hidden="false" customHeight="false" outlineLevel="0" collapsed="false">
      <c r="A1861" s="306" t="n">
        <v>3662</v>
      </c>
      <c r="B1861" s="307" t="s">
        <v>10672</v>
      </c>
      <c r="C1861" s="308" t="s">
        <v>899</v>
      </c>
      <c r="D1861" s="309" t="n">
        <v>9.5</v>
      </c>
      <c r="E1861" s="310"/>
      <c r="F1861" s="310"/>
    </row>
    <row r="1862" customFormat="false" ht="14.25" hidden="false" customHeight="false" outlineLevel="0" collapsed="false">
      <c r="A1862" s="306" t="n">
        <v>3658</v>
      </c>
      <c r="B1862" s="307" t="s">
        <v>10673</v>
      </c>
      <c r="C1862" s="308" t="s">
        <v>899</v>
      </c>
      <c r="D1862" s="309" t="n">
        <v>18.01</v>
      </c>
      <c r="E1862" s="310"/>
      <c r="F1862" s="310"/>
    </row>
    <row r="1863" customFormat="false" ht="23.85" hidden="false" customHeight="false" outlineLevel="0" collapsed="false">
      <c r="A1863" s="306" t="n">
        <v>42696</v>
      </c>
      <c r="B1863" s="307" t="s">
        <v>10674</v>
      </c>
      <c r="C1863" s="308" t="s">
        <v>899</v>
      </c>
      <c r="D1863" s="309" t="n">
        <v>142.8</v>
      </c>
      <c r="E1863" s="310"/>
      <c r="F1863" s="310"/>
    </row>
    <row r="1864" customFormat="false" ht="23.85" hidden="false" customHeight="false" outlineLevel="0" collapsed="false">
      <c r="A1864" s="306" t="n">
        <v>38394</v>
      </c>
      <c r="B1864" s="307" t="s">
        <v>10675</v>
      </c>
      <c r="C1864" s="308" t="s">
        <v>899</v>
      </c>
      <c r="D1864" s="309" t="n">
        <v>293.26</v>
      </c>
      <c r="E1864" s="310"/>
      <c r="F1864" s="310"/>
    </row>
    <row r="1865" customFormat="false" ht="14.25" hidden="false" customHeight="false" outlineLevel="0" collapsed="false">
      <c r="A1865" s="306" t="n">
        <v>3729</v>
      </c>
      <c r="B1865" s="307" t="s">
        <v>10676</v>
      </c>
      <c r="C1865" s="308" t="s">
        <v>899</v>
      </c>
      <c r="D1865" s="309" t="n">
        <v>116.87</v>
      </c>
      <c r="E1865" s="310"/>
      <c r="F1865" s="310"/>
    </row>
    <row r="1866" customFormat="false" ht="14.25" hidden="false" customHeight="false" outlineLevel="0" collapsed="false">
      <c r="A1866" s="306" t="n">
        <v>39398</v>
      </c>
      <c r="B1866" s="307" t="s">
        <v>10677</v>
      </c>
      <c r="C1866" s="308" t="s">
        <v>899</v>
      </c>
      <c r="D1866" s="309" t="n">
        <v>221.19</v>
      </c>
      <c r="E1866" s="310"/>
      <c r="F1866" s="310"/>
    </row>
    <row r="1867" customFormat="false" ht="23.85" hidden="false" customHeight="false" outlineLevel="0" collapsed="false">
      <c r="A1867" s="306" t="n">
        <v>13343</v>
      </c>
      <c r="B1867" s="307" t="s">
        <v>10678</v>
      </c>
      <c r="C1867" s="308" t="s">
        <v>899</v>
      </c>
      <c r="D1867" s="309" t="n">
        <v>40.18</v>
      </c>
      <c r="E1867" s="310"/>
      <c r="F1867" s="310"/>
    </row>
    <row r="1868" customFormat="false" ht="23.85" hidden="false" customHeight="false" outlineLevel="0" collapsed="false">
      <c r="A1868" s="306" t="n">
        <v>12118</v>
      </c>
      <c r="B1868" s="307" t="s">
        <v>10679</v>
      </c>
      <c r="C1868" s="308" t="s">
        <v>899</v>
      </c>
      <c r="D1868" s="309" t="n">
        <v>25.06</v>
      </c>
      <c r="E1868" s="310"/>
      <c r="F1868" s="310"/>
    </row>
    <row r="1869" customFormat="false" ht="35.05" hidden="false" customHeight="false" outlineLevel="0" collapsed="false">
      <c r="A1869" s="306" t="n">
        <v>39482</v>
      </c>
      <c r="B1869" s="307" t="s">
        <v>10680</v>
      </c>
      <c r="C1869" s="308" t="s">
        <v>899</v>
      </c>
      <c r="D1869" s="309" t="n">
        <v>718.33</v>
      </c>
      <c r="E1869" s="310"/>
      <c r="F1869" s="310"/>
    </row>
    <row r="1870" customFormat="false" ht="46.25" hidden="false" customHeight="false" outlineLevel="0" collapsed="false">
      <c r="A1870" s="306" t="n">
        <v>39486</v>
      </c>
      <c r="B1870" s="307" t="s">
        <v>10681</v>
      </c>
      <c r="C1870" s="308" t="s">
        <v>899</v>
      </c>
      <c r="D1870" s="309" t="n">
        <v>586.26</v>
      </c>
      <c r="E1870" s="310"/>
      <c r="F1870" s="310"/>
    </row>
    <row r="1871" customFormat="false" ht="35.05" hidden="false" customHeight="false" outlineLevel="0" collapsed="false">
      <c r="A1871" s="306" t="n">
        <v>39484</v>
      </c>
      <c r="B1871" s="307" t="s">
        <v>10682</v>
      </c>
      <c r="C1871" s="308" t="s">
        <v>899</v>
      </c>
      <c r="D1871" s="309" t="n">
        <v>718.33</v>
      </c>
      <c r="E1871" s="310"/>
      <c r="F1871" s="310"/>
    </row>
    <row r="1872" customFormat="false" ht="35.05" hidden="false" customHeight="false" outlineLevel="0" collapsed="false">
      <c r="A1872" s="306" t="n">
        <v>39488</v>
      </c>
      <c r="B1872" s="307" t="s">
        <v>10683</v>
      </c>
      <c r="C1872" s="308" t="s">
        <v>899</v>
      </c>
      <c r="D1872" s="309" t="n">
        <v>595.86</v>
      </c>
      <c r="E1872" s="310"/>
      <c r="F1872" s="310"/>
    </row>
    <row r="1873" customFormat="false" ht="35.05" hidden="false" customHeight="false" outlineLevel="0" collapsed="false">
      <c r="A1873" s="306" t="n">
        <v>39485</v>
      </c>
      <c r="B1873" s="307" t="s">
        <v>10684</v>
      </c>
      <c r="C1873" s="308" t="s">
        <v>899</v>
      </c>
      <c r="D1873" s="309" t="n">
        <v>718.33</v>
      </c>
      <c r="E1873" s="310"/>
      <c r="F1873" s="310"/>
    </row>
    <row r="1874" customFormat="false" ht="35.05" hidden="false" customHeight="false" outlineLevel="0" collapsed="false">
      <c r="A1874" s="306" t="n">
        <v>39489</v>
      </c>
      <c r="B1874" s="307" t="s">
        <v>10685</v>
      </c>
      <c r="C1874" s="308" t="s">
        <v>899</v>
      </c>
      <c r="D1874" s="309" t="n">
        <v>605.96</v>
      </c>
      <c r="E1874" s="310"/>
      <c r="F1874" s="310"/>
    </row>
    <row r="1875" customFormat="false" ht="46.25" hidden="false" customHeight="false" outlineLevel="0" collapsed="false">
      <c r="A1875" s="306" t="n">
        <v>39490</v>
      </c>
      <c r="B1875" s="307" t="s">
        <v>10686</v>
      </c>
      <c r="C1875" s="308" t="s">
        <v>899</v>
      </c>
      <c r="D1875" s="309" t="n">
        <v>902.96</v>
      </c>
      <c r="E1875" s="310"/>
      <c r="F1875" s="310"/>
    </row>
    <row r="1876" customFormat="false" ht="46.25" hidden="false" customHeight="false" outlineLevel="0" collapsed="false">
      <c r="A1876" s="306" t="n">
        <v>39494</v>
      </c>
      <c r="B1876" s="307" t="s">
        <v>10687</v>
      </c>
      <c r="C1876" s="308" t="s">
        <v>899</v>
      </c>
      <c r="D1876" s="309" t="n">
        <v>648.4</v>
      </c>
      <c r="E1876" s="310"/>
      <c r="F1876" s="310"/>
    </row>
    <row r="1877" customFormat="false" ht="46.25" hidden="false" customHeight="false" outlineLevel="0" collapsed="false">
      <c r="A1877" s="306" t="n">
        <v>39495</v>
      </c>
      <c r="B1877" s="307" t="s">
        <v>10688</v>
      </c>
      <c r="C1877" s="308" t="s">
        <v>899</v>
      </c>
      <c r="D1877" s="309" t="n">
        <v>730.66</v>
      </c>
      <c r="E1877" s="310"/>
      <c r="F1877" s="310"/>
    </row>
    <row r="1878" customFormat="false" ht="46.25" hidden="false" customHeight="false" outlineLevel="0" collapsed="false">
      <c r="A1878" s="306" t="n">
        <v>39496</v>
      </c>
      <c r="B1878" s="307" t="s">
        <v>10689</v>
      </c>
      <c r="C1878" s="308" t="s">
        <v>899</v>
      </c>
      <c r="D1878" s="309" t="n">
        <v>803.72</v>
      </c>
      <c r="E1878" s="310"/>
      <c r="F1878" s="310"/>
    </row>
    <row r="1879" customFormat="false" ht="35.05" hidden="false" customHeight="false" outlineLevel="0" collapsed="false">
      <c r="A1879" s="306" t="n">
        <v>39492</v>
      </c>
      <c r="B1879" s="307" t="s">
        <v>10690</v>
      </c>
      <c r="C1879" s="308" t="s">
        <v>899</v>
      </c>
      <c r="D1879" s="309" t="n">
        <v>930.49</v>
      </c>
      <c r="E1879" s="310"/>
      <c r="F1879" s="310"/>
    </row>
    <row r="1880" customFormat="false" ht="46.25" hidden="false" customHeight="false" outlineLevel="0" collapsed="false">
      <c r="A1880" s="306" t="n">
        <v>39497</v>
      </c>
      <c r="B1880" s="307" t="s">
        <v>10691</v>
      </c>
      <c r="C1880" s="308" t="s">
        <v>899</v>
      </c>
      <c r="D1880" s="309" t="n">
        <v>840.48</v>
      </c>
      <c r="E1880" s="310"/>
      <c r="F1880" s="310"/>
    </row>
    <row r="1881" customFormat="false" ht="35.05" hidden="false" customHeight="false" outlineLevel="0" collapsed="false">
      <c r="A1881" s="306" t="n">
        <v>39493</v>
      </c>
      <c r="B1881" s="307" t="s">
        <v>10692</v>
      </c>
      <c r="C1881" s="308" t="s">
        <v>899</v>
      </c>
      <c r="D1881" s="309" t="n">
        <v>998.04</v>
      </c>
      <c r="E1881" s="310"/>
      <c r="F1881" s="310"/>
    </row>
    <row r="1882" customFormat="false" ht="35.05" hidden="false" customHeight="false" outlineLevel="0" collapsed="false">
      <c r="A1882" s="306" t="n">
        <v>43628</v>
      </c>
      <c r="B1882" s="307" t="s">
        <v>10693</v>
      </c>
      <c r="C1882" s="308" t="s">
        <v>899</v>
      </c>
      <c r="D1882" s="309" t="n">
        <v>1058.6</v>
      </c>
      <c r="E1882" s="310"/>
      <c r="F1882" s="310"/>
    </row>
    <row r="1883" customFormat="false" ht="35.05" hidden="false" customHeight="false" outlineLevel="0" collapsed="false">
      <c r="A1883" s="306" t="n">
        <v>39500</v>
      </c>
      <c r="B1883" s="307" t="s">
        <v>10694</v>
      </c>
      <c r="C1883" s="308" t="s">
        <v>899</v>
      </c>
      <c r="D1883" s="309" t="n">
        <v>1088.95</v>
      </c>
      <c r="E1883" s="310"/>
      <c r="F1883" s="310"/>
    </row>
    <row r="1884" customFormat="false" ht="35.05" hidden="false" customHeight="false" outlineLevel="0" collapsed="false">
      <c r="A1884" s="306" t="n">
        <v>39498</v>
      </c>
      <c r="B1884" s="307" t="s">
        <v>10695</v>
      </c>
      <c r="C1884" s="308" t="s">
        <v>899</v>
      </c>
      <c r="D1884" s="309" t="n">
        <v>1343.03</v>
      </c>
      <c r="E1884" s="310"/>
      <c r="F1884" s="310"/>
    </row>
    <row r="1885" customFormat="false" ht="35.05" hidden="false" customHeight="false" outlineLevel="0" collapsed="false">
      <c r="A1885" s="306" t="n">
        <v>43621</v>
      </c>
      <c r="B1885" s="307" t="s">
        <v>10696</v>
      </c>
      <c r="C1885" s="308" t="s">
        <v>899</v>
      </c>
      <c r="D1885" s="309" t="n">
        <v>1124.76</v>
      </c>
      <c r="E1885" s="310"/>
      <c r="F1885" s="310"/>
    </row>
    <row r="1886" customFormat="false" ht="35.05" hidden="false" customHeight="false" outlineLevel="0" collapsed="false">
      <c r="A1886" s="306" t="n">
        <v>39501</v>
      </c>
      <c r="B1886" s="307" t="s">
        <v>10697</v>
      </c>
      <c r="C1886" s="308" t="s">
        <v>899</v>
      </c>
      <c r="D1886" s="309" t="n">
        <v>1118.44</v>
      </c>
      <c r="E1886" s="310"/>
      <c r="F1886" s="310"/>
    </row>
    <row r="1887" customFormat="false" ht="35.05" hidden="false" customHeight="false" outlineLevel="0" collapsed="false">
      <c r="A1887" s="306" t="n">
        <v>39499</v>
      </c>
      <c r="B1887" s="307" t="s">
        <v>10698</v>
      </c>
      <c r="C1887" s="308" t="s">
        <v>899</v>
      </c>
      <c r="D1887" s="309" t="n">
        <v>1362.1</v>
      </c>
      <c r="E1887" s="310"/>
      <c r="F1887" s="310"/>
    </row>
    <row r="1888" customFormat="false" ht="14.25" hidden="false" customHeight="false" outlineLevel="0" collapsed="false">
      <c r="A1888" s="306" t="n">
        <v>3733</v>
      </c>
      <c r="B1888" s="307" t="s">
        <v>10699</v>
      </c>
      <c r="C1888" s="308" t="s">
        <v>897</v>
      </c>
      <c r="D1888" s="309" t="n">
        <v>56.56</v>
      </c>
      <c r="E1888" s="310"/>
      <c r="F1888" s="310"/>
    </row>
    <row r="1889" customFormat="false" ht="14.25" hidden="false" customHeight="false" outlineLevel="0" collapsed="false">
      <c r="A1889" s="306" t="n">
        <v>3731</v>
      </c>
      <c r="B1889" s="307" t="s">
        <v>10700</v>
      </c>
      <c r="C1889" s="308" t="s">
        <v>897</v>
      </c>
      <c r="D1889" s="309" t="n">
        <v>52.5</v>
      </c>
      <c r="E1889" s="310"/>
      <c r="F1889" s="310"/>
    </row>
    <row r="1890" customFormat="false" ht="14.25" hidden="false" customHeight="false" outlineLevel="0" collapsed="false">
      <c r="A1890" s="306" t="n">
        <v>38137</v>
      </c>
      <c r="B1890" s="307" t="s">
        <v>10701</v>
      </c>
      <c r="C1890" s="308" t="s">
        <v>897</v>
      </c>
      <c r="D1890" s="309" t="n">
        <v>52.81</v>
      </c>
      <c r="E1890" s="310"/>
      <c r="F1890" s="310"/>
    </row>
    <row r="1891" customFormat="false" ht="14.25" hidden="false" customHeight="false" outlineLevel="0" collapsed="false">
      <c r="A1891" s="306" t="n">
        <v>38138</v>
      </c>
      <c r="B1891" s="307" t="s">
        <v>10702</v>
      </c>
      <c r="C1891" s="308" t="s">
        <v>897</v>
      </c>
      <c r="D1891" s="309" t="n">
        <v>51.86</v>
      </c>
      <c r="E1891" s="310"/>
      <c r="F1891" s="310"/>
    </row>
    <row r="1892" customFormat="false" ht="23.85" hidden="false" customHeight="false" outlineLevel="0" collapsed="false">
      <c r="A1892" s="306" t="n">
        <v>3745</v>
      </c>
      <c r="B1892" s="307" t="s">
        <v>10703</v>
      </c>
      <c r="C1892" s="308" t="s">
        <v>897</v>
      </c>
      <c r="D1892" s="309" t="n">
        <v>55.92</v>
      </c>
      <c r="E1892" s="310"/>
      <c r="F1892" s="310"/>
    </row>
    <row r="1893" customFormat="false" ht="23.85" hidden="false" customHeight="false" outlineLevel="0" collapsed="false">
      <c r="A1893" s="306" t="n">
        <v>3736</v>
      </c>
      <c r="B1893" s="307" t="s">
        <v>10704</v>
      </c>
      <c r="C1893" s="308" t="s">
        <v>897</v>
      </c>
      <c r="D1893" s="309" t="n">
        <v>49.75</v>
      </c>
      <c r="E1893" s="310"/>
      <c r="F1893" s="310"/>
    </row>
    <row r="1894" customFormat="false" ht="23.85" hidden="false" customHeight="false" outlineLevel="0" collapsed="false">
      <c r="A1894" s="306" t="n">
        <v>3741</v>
      </c>
      <c r="B1894" s="307" t="s">
        <v>10705</v>
      </c>
      <c r="C1894" s="308" t="s">
        <v>897</v>
      </c>
      <c r="D1894" s="309" t="n">
        <v>51.86</v>
      </c>
      <c r="E1894" s="310"/>
      <c r="F1894" s="310"/>
    </row>
    <row r="1895" customFormat="false" ht="23.85" hidden="false" customHeight="false" outlineLevel="0" collapsed="false">
      <c r="A1895" s="306" t="n">
        <v>3747</v>
      </c>
      <c r="B1895" s="307" t="s">
        <v>10706</v>
      </c>
      <c r="C1895" s="308" t="s">
        <v>897</v>
      </c>
      <c r="D1895" s="309" t="n">
        <v>56.88</v>
      </c>
      <c r="E1895" s="310"/>
      <c r="F1895" s="310"/>
    </row>
    <row r="1896" customFormat="false" ht="23.85" hidden="false" customHeight="false" outlineLevel="0" collapsed="false">
      <c r="A1896" s="306" t="n">
        <v>3743</v>
      </c>
      <c r="B1896" s="307" t="s">
        <v>10707</v>
      </c>
      <c r="C1896" s="308" t="s">
        <v>897</v>
      </c>
      <c r="D1896" s="309" t="n">
        <v>51.67</v>
      </c>
      <c r="E1896" s="310"/>
      <c r="F1896" s="310"/>
    </row>
    <row r="1897" customFormat="false" ht="23.85" hidden="false" customHeight="false" outlineLevel="0" collapsed="false">
      <c r="A1897" s="306" t="n">
        <v>3744</v>
      </c>
      <c r="B1897" s="307" t="s">
        <v>10708</v>
      </c>
      <c r="C1897" s="308" t="s">
        <v>897</v>
      </c>
      <c r="D1897" s="309" t="n">
        <v>56.88</v>
      </c>
      <c r="E1897" s="310"/>
      <c r="F1897" s="310"/>
    </row>
    <row r="1898" customFormat="false" ht="23.85" hidden="false" customHeight="false" outlineLevel="0" collapsed="false">
      <c r="A1898" s="306" t="n">
        <v>3739</v>
      </c>
      <c r="B1898" s="307" t="s">
        <v>10709</v>
      </c>
      <c r="C1898" s="308" t="s">
        <v>897</v>
      </c>
      <c r="D1898" s="309" t="n">
        <v>59.77</v>
      </c>
      <c r="E1898" s="310"/>
      <c r="F1898" s="310"/>
    </row>
    <row r="1899" customFormat="false" ht="23.85" hidden="false" customHeight="false" outlineLevel="0" collapsed="false">
      <c r="A1899" s="306" t="n">
        <v>3737</v>
      </c>
      <c r="B1899" s="307" t="s">
        <v>10710</v>
      </c>
      <c r="C1899" s="308" t="s">
        <v>897</v>
      </c>
      <c r="D1899" s="309" t="n">
        <v>62.66</v>
      </c>
      <c r="E1899" s="310"/>
      <c r="F1899" s="310"/>
    </row>
    <row r="1900" customFormat="false" ht="23.85" hidden="false" customHeight="false" outlineLevel="0" collapsed="false">
      <c r="A1900" s="306" t="n">
        <v>3738</v>
      </c>
      <c r="B1900" s="307" t="s">
        <v>10711</v>
      </c>
      <c r="C1900" s="308" t="s">
        <v>897</v>
      </c>
      <c r="D1900" s="309" t="n">
        <v>72.31</v>
      </c>
      <c r="E1900" s="310"/>
      <c r="F1900" s="310"/>
    </row>
    <row r="1901" customFormat="false" ht="23.85" hidden="false" customHeight="false" outlineLevel="0" collapsed="false">
      <c r="A1901" s="306" t="n">
        <v>11649</v>
      </c>
      <c r="B1901" s="307" t="s">
        <v>10712</v>
      </c>
      <c r="C1901" s="308" t="s">
        <v>899</v>
      </c>
      <c r="D1901" s="309" t="n">
        <v>412.65</v>
      </c>
      <c r="E1901" s="310"/>
      <c r="F1901" s="310"/>
    </row>
    <row r="1902" customFormat="false" ht="23.85" hidden="false" customHeight="false" outlineLevel="0" collapsed="false">
      <c r="A1902" s="306" t="n">
        <v>11650</v>
      </c>
      <c r="B1902" s="307" t="s">
        <v>10713</v>
      </c>
      <c r="C1902" s="308" t="s">
        <v>899</v>
      </c>
      <c r="D1902" s="309" t="n">
        <v>703.34</v>
      </c>
      <c r="E1902" s="310"/>
      <c r="F1902" s="310"/>
    </row>
    <row r="1903" customFormat="false" ht="23.85" hidden="false" customHeight="false" outlineLevel="0" collapsed="false">
      <c r="A1903" s="306" t="n">
        <v>3742</v>
      </c>
      <c r="B1903" s="307" t="s">
        <v>10714</v>
      </c>
      <c r="C1903" s="308" t="s">
        <v>897</v>
      </c>
      <c r="D1903" s="309" t="n">
        <v>75.01</v>
      </c>
      <c r="E1903" s="310"/>
      <c r="F1903" s="310"/>
    </row>
    <row r="1904" customFormat="false" ht="23.85" hidden="false" customHeight="false" outlineLevel="0" collapsed="false">
      <c r="A1904" s="306" t="n">
        <v>3746</v>
      </c>
      <c r="B1904" s="307" t="s">
        <v>10715</v>
      </c>
      <c r="C1904" s="308" t="s">
        <v>897</v>
      </c>
      <c r="D1904" s="309" t="n">
        <v>87.58</v>
      </c>
      <c r="E1904" s="310"/>
      <c r="F1904" s="310"/>
    </row>
    <row r="1905" customFormat="false" ht="14.25" hidden="false" customHeight="false" outlineLevel="0" collapsed="false">
      <c r="A1905" s="306" t="n">
        <v>38194</v>
      </c>
      <c r="B1905" s="307" t="s">
        <v>10716</v>
      </c>
      <c r="C1905" s="308" t="s">
        <v>899</v>
      </c>
      <c r="D1905" s="309" t="n">
        <v>5.41</v>
      </c>
      <c r="E1905" s="310"/>
      <c r="F1905" s="310"/>
    </row>
    <row r="1906" customFormat="false" ht="14.25" hidden="false" customHeight="false" outlineLevel="0" collapsed="false">
      <c r="A1906" s="306" t="n">
        <v>38193</v>
      </c>
      <c r="B1906" s="307" t="s">
        <v>10717</v>
      </c>
      <c r="C1906" s="308" t="s">
        <v>899</v>
      </c>
      <c r="D1906" s="309" t="n">
        <v>4.7</v>
      </c>
      <c r="E1906" s="310"/>
      <c r="F1906" s="310"/>
    </row>
    <row r="1907" customFormat="false" ht="14.25" hidden="false" customHeight="false" outlineLevel="0" collapsed="false">
      <c r="A1907" s="306" t="n">
        <v>39388</v>
      </c>
      <c r="B1907" s="307" t="s">
        <v>10718</v>
      </c>
      <c r="C1907" s="308" t="s">
        <v>899</v>
      </c>
      <c r="D1907" s="309" t="n">
        <v>6.65</v>
      </c>
      <c r="E1907" s="310"/>
      <c r="F1907" s="310"/>
    </row>
    <row r="1908" customFormat="false" ht="14.25" hidden="false" customHeight="false" outlineLevel="0" collapsed="false">
      <c r="A1908" s="306" t="n">
        <v>39387</v>
      </c>
      <c r="B1908" s="307" t="s">
        <v>10719</v>
      </c>
      <c r="C1908" s="308" t="s">
        <v>899</v>
      </c>
      <c r="D1908" s="309" t="n">
        <v>10.37</v>
      </c>
      <c r="E1908" s="310"/>
      <c r="F1908" s="310"/>
    </row>
    <row r="1909" customFormat="false" ht="14.25" hidden="false" customHeight="false" outlineLevel="0" collapsed="false">
      <c r="A1909" s="306" t="n">
        <v>39386</v>
      </c>
      <c r="B1909" s="307" t="s">
        <v>10720</v>
      </c>
      <c r="C1909" s="308" t="s">
        <v>899</v>
      </c>
      <c r="D1909" s="309" t="n">
        <v>7.23</v>
      </c>
      <c r="E1909" s="310"/>
      <c r="F1909" s="310"/>
    </row>
    <row r="1910" customFormat="false" ht="35.05" hidden="false" customHeight="false" outlineLevel="0" collapsed="false">
      <c r="A1910" s="306" t="n">
        <v>746</v>
      </c>
      <c r="B1910" s="307" t="s">
        <v>10721</v>
      </c>
      <c r="C1910" s="308" t="s">
        <v>899</v>
      </c>
      <c r="D1910" s="309" t="n">
        <v>2551.21</v>
      </c>
      <c r="E1910" s="310"/>
      <c r="F1910" s="310"/>
    </row>
    <row r="1911" customFormat="false" ht="23.85" hidden="false" customHeight="false" outlineLevel="0" collapsed="false">
      <c r="A1911" s="306" t="n">
        <v>20269</v>
      </c>
      <c r="B1911" s="307" t="s">
        <v>10722</v>
      </c>
      <c r="C1911" s="308" t="s">
        <v>899</v>
      </c>
      <c r="D1911" s="309" t="n">
        <v>115.21</v>
      </c>
      <c r="E1911" s="310"/>
      <c r="F1911" s="310"/>
    </row>
    <row r="1912" customFormat="false" ht="23.85" hidden="false" customHeight="false" outlineLevel="0" collapsed="false">
      <c r="A1912" s="306" t="n">
        <v>20270</v>
      </c>
      <c r="B1912" s="307" t="s">
        <v>10723</v>
      </c>
      <c r="C1912" s="308" t="s">
        <v>899</v>
      </c>
      <c r="D1912" s="309" t="n">
        <v>127.31</v>
      </c>
      <c r="E1912" s="310"/>
      <c r="F1912" s="310"/>
    </row>
    <row r="1913" customFormat="false" ht="23.85" hidden="false" customHeight="false" outlineLevel="0" collapsed="false">
      <c r="A1913" s="306" t="n">
        <v>11696</v>
      </c>
      <c r="B1913" s="307" t="s">
        <v>10724</v>
      </c>
      <c r="C1913" s="308" t="s">
        <v>899</v>
      </c>
      <c r="D1913" s="309" t="n">
        <v>203.79</v>
      </c>
      <c r="E1913" s="310"/>
      <c r="F1913" s="310"/>
    </row>
    <row r="1914" customFormat="false" ht="23.85" hidden="false" customHeight="false" outlineLevel="0" collapsed="false">
      <c r="A1914" s="306" t="n">
        <v>10427</v>
      </c>
      <c r="B1914" s="307" t="s">
        <v>10725</v>
      </c>
      <c r="C1914" s="308" t="s">
        <v>899</v>
      </c>
      <c r="D1914" s="309" t="n">
        <v>570.29</v>
      </c>
      <c r="E1914" s="310"/>
      <c r="F1914" s="310"/>
    </row>
    <row r="1915" customFormat="false" ht="23.85" hidden="false" customHeight="false" outlineLevel="0" collapsed="false">
      <c r="A1915" s="306" t="n">
        <v>10428</v>
      </c>
      <c r="B1915" s="307" t="s">
        <v>10726</v>
      </c>
      <c r="C1915" s="308" t="s">
        <v>899</v>
      </c>
      <c r="D1915" s="309" t="n">
        <v>587.58</v>
      </c>
      <c r="E1915" s="310"/>
      <c r="F1915" s="310"/>
    </row>
    <row r="1916" customFormat="false" ht="23.85" hidden="false" customHeight="false" outlineLevel="0" collapsed="false">
      <c r="A1916" s="306" t="n">
        <v>36521</v>
      </c>
      <c r="B1916" s="307" t="s">
        <v>10727</v>
      </c>
      <c r="C1916" s="308" t="s">
        <v>899</v>
      </c>
      <c r="D1916" s="309" t="n">
        <v>183.33</v>
      </c>
      <c r="E1916" s="310"/>
      <c r="F1916" s="310"/>
    </row>
    <row r="1917" customFormat="false" ht="14.25" hidden="false" customHeight="false" outlineLevel="0" collapsed="false">
      <c r="A1917" s="306" t="n">
        <v>36794</v>
      </c>
      <c r="B1917" s="307" t="s">
        <v>10728</v>
      </c>
      <c r="C1917" s="308" t="s">
        <v>899</v>
      </c>
      <c r="D1917" s="309" t="n">
        <v>195.17</v>
      </c>
      <c r="E1917" s="310"/>
      <c r="F1917" s="310"/>
    </row>
    <row r="1918" customFormat="false" ht="14.25" hidden="false" customHeight="false" outlineLevel="0" collapsed="false">
      <c r="A1918" s="306" t="n">
        <v>10426</v>
      </c>
      <c r="B1918" s="307" t="s">
        <v>10729</v>
      </c>
      <c r="C1918" s="308" t="s">
        <v>899</v>
      </c>
      <c r="D1918" s="309" t="n">
        <v>218.55</v>
      </c>
      <c r="E1918" s="310"/>
      <c r="F1918" s="310"/>
    </row>
    <row r="1919" customFormat="false" ht="14.25" hidden="false" customHeight="false" outlineLevel="0" collapsed="false">
      <c r="A1919" s="306" t="n">
        <v>10425</v>
      </c>
      <c r="B1919" s="307" t="s">
        <v>10730</v>
      </c>
      <c r="C1919" s="308" t="s">
        <v>899</v>
      </c>
      <c r="D1919" s="309" t="n">
        <v>110.87</v>
      </c>
      <c r="E1919" s="310"/>
      <c r="F1919" s="310"/>
    </row>
    <row r="1920" customFormat="false" ht="14.25" hidden="false" customHeight="false" outlineLevel="0" collapsed="false">
      <c r="A1920" s="306" t="n">
        <v>10431</v>
      </c>
      <c r="B1920" s="307" t="s">
        <v>10731</v>
      </c>
      <c r="C1920" s="308" t="s">
        <v>899</v>
      </c>
      <c r="D1920" s="309" t="n">
        <v>379.6</v>
      </c>
      <c r="E1920" s="310"/>
      <c r="F1920" s="310"/>
    </row>
    <row r="1921" customFormat="false" ht="14.25" hidden="false" customHeight="false" outlineLevel="0" collapsed="false">
      <c r="A1921" s="306" t="n">
        <v>10429</v>
      </c>
      <c r="B1921" s="307" t="s">
        <v>10732</v>
      </c>
      <c r="C1921" s="308" t="s">
        <v>899</v>
      </c>
      <c r="D1921" s="309" t="n">
        <v>187.26</v>
      </c>
      <c r="E1921" s="310"/>
      <c r="F1921" s="310"/>
    </row>
    <row r="1922" customFormat="false" ht="14.25" hidden="false" customHeight="false" outlineLevel="0" collapsed="false">
      <c r="A1922" s="306" t="n">
        <v>10853</v>
      </c>
      <c r="B1922" s="307" t="s">
        <v>10733</v>
      </c>
      <c r="C1922" s="308" t="s">
        <v>899</v>
      </c>
      <c r="D1922" s="309" t="n">
        <v>118.36</v>
      </c>
      <c r="E1922" s="310"/>
      <c r="F1922" s="310"/>
    </row>
    <row r="1923" customFormat="false" ht="14.25" hidden="false" customHeight="false" outlineLevel="0" collapsed="false">
      <c r="A1923" s="306" t="n">
        <v>5093</v>
      </c>
      <c r="B1923" s="307" t="s">
        <v>10734</v>
      </c>
      <c r="C1923" s="308" t="s">
        <v>9156</v>
      </c>
      <c r="D1923" s="309" t="n">
        <v>16.92</v>
      </c>
      <c r="E1923" s="310"/>
      <c r="F1923" s="310"/>
    </row>
    <row r="1924" customFormat="false" ht="14.25" hidden="false" customHeight="false" outlineLevel="0" collapsed="false">
      <c r="A1924" s="306" t="n">
        <v>44331</v>
      </c>
      <c r="B1924" s="307" t="s">
        <v>10735</v>
      </c>
      <c r="C1924" s="308" t="s">
        <v>491</v>
      </c>
      <c r="D1924" s="309" t="n">
        <v>47.79</v>
      </c>
      <c r="E1924" s="310"/>
      <c r="F1924" s="310"/>
    </row>
    <row r="1925" customFormat="false" ht="14.25" hidden="false" customHeight="false" outlineLevel="0" collapsed="false">
      <c r="A1925" s="306" t="n">
        <v>38382</v>
      </c>
      <c r="B1925" s="307" t="s">
        <v>10736</v>
      </c>
      <c r="C1925" s="308" t="s">
        <v>899</v>
      </c>
      <c r="D1925" s="309" t="n">
        <v>10.67</v>
      </c>
      <c r="E1925" s="310"/>
      <c r="F1925" s="310"/>
    </row>
    <row r="1926" customFormat="false" ht="14.25" hidden="false" customHeight="false" outlineLevel="0" collapsed="false">
      <c r="A1926" s="306" t="n">
        <v>38383</v>
      </c>
      <c r="B1926" s="307" t="s">
        <v>10737</v>
      </c>
      <c r="C1926" s="308" t="s">
        <v>899</v>
      </c>
      <c r="D1926" s="309" t="n">
        <v>1.99</v>
      </c>
      <c r="E1926" s="310"/>
      <c r="F1926" s="310"/>
    </row>
    <row r="1927" customFormat="false" ht="14.25" hidden="false" customHeight="false" outlineLevel="0" collapsed="false">
      <c r="A1927" s="306" t="n">
        <v>3768</v>
      </c>
      <c r="B1927" s="307" t="s">
        <v>10738</v>
      </c>
      <c r="C1927" s="308" t="s">
        <v>899</v>
      </c>
      <c r="D1927" s="309" t="n">
        <v>4.44</v>
      </c>
      <c r="E1927" s="310"/>
      <c r="F1927" s="310"/>
    </row>
    <row r="1928" customFormat="false" ht="14.25" hidden="false" customHeight="false" outlineLevel="0" collapsed="false">
      <c r="A1928" s="306" t="n">
        <v>3767</v>
      </c>
      <c r="B1928" s="307" t="s">
        <v>10739</v>
      </c>
      <c r="C1928" s="308" t="s">
        <v>899</v>
      </c>
      <c r="D1928" s="309" t="n">
        <v>1.48</v>
      </c>
      <c r="E1928" s="310"/>
      <c r="F1928" s="310"/>
    </row>
    <row r="1929" customFormat="false" ht="14.25" hidden="false" customHeight="false" outlineLevel="0" collapsed="false">
      <c r="A1929" s="306" t="n">
        <v>13192</v>
      </c>
      <c r="B1929" s="307" t="s">
        <v>10740</v>
      </c>
      <c r="C1929" s="308" t="s">
        <v>899</v>
      </c>
      <c r="D1929" s="309" t="n">
        <v>5451.52</v>
      </c>
      <c r="E1929" s="310"/>
      <c r="F1929" s="310"/>
    </row>
    <row r="1930" customFormat="false" ht="23.85" hidden="false" customHeight="false" outlineLevel="0" collapsed="false">
      <c r="A1930" s="306" t="n">
        <v>38413</v>
      </c>
      <c r="B1930" s="307" t="s">
        <v>10741</v>
      </c>
      <c r="C1930" s="308" t="s">
        <v>899</v>
      </c>
      <c r="D1930" s="309" t="n">
        <v>901.6</v>
      </c>
      <c r="E1930" s="310"/>
      <c r="F1930" s="310"/>
    </row>
    <row r="1931" customFormat="false" ht="35.05" hidden="false" customHeight="false" outlineLevel="0" collapsed="false">
      <c r="A1931" s="306" t="n">
        <v>20193</v>
      </c>
      <c r="B1931" s="307" t="s">
        <v>10742</v>
      </c>
      <c r="C1931" s="308" t="s">
        <v>10743</v>
      </c>
      <c r="D1931" s="309" t="n">
        <v>21</v>
      </c>
      <c r="E1931" s="310"/>
      <c r="F1931" s="310"/>
    </row>
    <row r="1932" customFormat="false" ht="35.05" hidden="false" customHeight="false" outlineLevel="0" collapsed="false">
      <c r="A1932" s="306" t="n">
        <v>10527</v>
      </c>
      <c r="B1932" s="307" t="s">
        <v>10744</v>
      </c>
      <c r="C1932" s="308" t="s">
        <v>10745</v>
      </c>
      <c r="D1932" s="309" t="n">
        <v>28</v>
      </c>
      <c r="E1932" s="310"/>
      <c r="F1932" s="310"/>
    </row>
    <row r="1933" customFormat="false" ht="23.85" hidden="false" customHeight="false" outlineLevel="0" collapsed="false">
      <c r="A1933" s="306" t="n">
        <v>41805</v>
      </c>
      <c r="B1933" s="307" t="s">
        <v>10746</v>
      </c>
      <c r="C1933" s="308" t="s">
        <v>6533</v>
      </c>
      <c r="D1933" s="309" t="n">
        <v>805</v>
      </c>
      <c r="E1933" s="310"/>
      <c r="F1933" s="310"/>
    </row>
    <row r="1934" customFormat="false" ht="23.85" hidden="false" customHeight="false" outlineLevel="0" collapsed="false">
      <c r="A1934" s="306" t="n">
        <v>40271</v>
      </c>
      <c r="B1934" s="307" t="s">
        <v>10747</v>
      </c>
      <c r="C1934" s="308" t="s">
        <v>10748</v>
      </c>
      <c r="D1934" s="309" t="n">
        <v>21.43</v>
      </c>
      <c r="E1934" s="310"/>
      <c r="F1934" s="310"/>
    </row>
    <row r="1935" customFormat="false" ht="23.85" hidden="false" customHeight="false" outlineLevel="0" collapsed="false">
      <c r="A1935" s="306" t="n">
        <v>40287</v>
      </c>
      <c r="B1935" s="307" t="s">
        <v>10749</v>
      </c>
      <c r="C1935" s="308" t="s">
        <v>6533</v>
      </c>
      <c r="D1935" s="309" t="n">
        <v>8.25</v>
      </c>
      <c r="E1935" s="310"/>
      <c r="F1935" s="310"/>
    </row>
    <row r="1936" customFormat="false" ht="35.05" hidden="false" customHeight="false" outlineLevel="0" collapsed="false">
      <c r="A1936" s="306" t="n">
        <v>4084</v>
      </c>
      <c r="B1936" s="307" t="s">
        <v>10750</v>
      </c>
      <c r="C1936" s="308" t="s">
        <v>2512</v>
      </c>
      <c r="D1936" s="309" t="n">
        <v>1.62</v>
      </c>
      <c r="E1936" s="310"/>
      <c r="F1936" s="310"/>
    </row>
    <row r="1937" customFormat="false" ht="35.05" hidden="false" customHeight="false" outlineLevel="0" collapsed="false">
      <c r="A1937" s="306" t="n">
        <v>743</v>
      </c>
      <c r="B1937" s="307" t="s">
        <v>10751</v>
      </c>
      <c r="C1937" s="308" t="s">
        <v>2512</v>
      </c>
      <c r="D1937" s="309" t="n">
        <v>1.62</v>
      </c>
      <c r="E1937" s="310"/>
      <c r="F1937" s="310"/>
    </row>
    <row r="1938" customFormat="false" ht="35.05" hidden="false" customHeight="false" outlineLevel="0" collapsed="false">
      <c r="A1938" s="306" t="n">
        <v>40293</v>
      </c>
      <c r="B1938" s="307" t="s">
        <v>10752</v>
      </c>
      <c r="C1938" s="308" t="s">
        <v>2512</v>
      </c>
      <c r="D1938" s="309" t="n">
        <v>1.94</v>
      </c>
      <c r="E1938" s="310"/>
      <c r="F1938" s="310"/>
    </row>
    <row r="1939" customFormat="false" ht="35.05" hidden="false" customHeight="false" outlineLevel="0" collapsed="false">
      <c r="A1939" s="306" t="n">
        <v>40294</v>
      </c>
      <c r="B1939" s="307" t="s">
        <v>10753</v>
      </c>
      <c r="C1939" s="308" t="s">
        <v>2512</v>
      </c>
      <c r="D1939" s="309" t="n">
        <v>1.62</v>
      </c>
      <c r="E1939" s="310"/>
      <c r="F1939" s="310"/>
    </row>
    <row r="1940" customFormat="false" ht="35.05" hidden="false" customHeight="false" outlineLevel="0" collapsed="false">
      <c r="A1940" s="306" t="n">
        <v>4085</v>
      </c>
      <c r="B1940" s="307" t="s">
        <v>10754</v>
      </c>
      <c r="C1940" s="308" t="s">
        <v>2512</v>
      </c>
      <c r="D1940" s="309" t="n">
        <v>2.26</v>
      </c>
      <c r="E1940" s="310"/>
      <c r="F1940" s="310"/>
    </row>
    <row r="1941" customFormat="false" ht="23.85" hidden="false" customHeight="false" outlineLevel="0" collapsed="false">
      <c r="A1941" s="306" t="n">
        <v>10779</v>
      </c>
      <c r="B1941" s="307" t="s">
        <v>10755</v>
      </c>
      <c r="C1941" s="308" t="s">
        <v>6533</v>
      </c>
      <c r="D1941" s="309" t="n">
        <v>962.5</v>
      </c>
      <c r="E1941" s="310"/>
      <c r="F1941" s="310"/>
    </row>
    <row r="1942" customFormat="false" ht="23.85" hidden="false" customHeight="false" outlineLevel="0" collapsed="false">
      <c r="A1942" s="306" t="n">
        <v>10777</v>
      </c>
      <c r="B1942" s="307" t="s">
        <v>10756</v>
      </c>
      <c r="C1942" s="308" t="s">
        <v>6533</v>
      </c>
      <c r="D1942" s="309" t="n">
        <v>874.27</v>
      </c>
      <c r="E1942" s="310"/>
      <c r="F1942" s="310"/>
    </row>
    <row r="1943" customFormat="false" ht="23.85" hidden="false" customHeight="false" outlineLevel="0" collapsed="false">
      <c r="A1943" s="306" t="n">
        <v>10775</v>
      </c>
      <c r="B1943" s="307" t="s">
        <v>10757</v>
      </c>
      <c r="C1943" s="308" t="s">
        <v>6533</v>
      </c>
      <c r="D1943" s="309" t="n">
        <v>770</v>
      </c>
      <c r="E1943" s="310"/>
      <c r="F1943" s="310"/>
    </row>
    <row r="1944" customFormat="false" ht="23.85" hidden="false" customHeight="false" outlineLevel="0" collapsed="false">
      <c r="A1944" s="306" t="n">
        <v>10776</v>
      </c>
      <c r="B1944" s="307" t="s">
        <v>10758</v>
      </c>
      <c r="C1944" s="308" t="s">
        <v>6533</v>
      </c>
      <c r="D1944" s="309" t="n">
        <v>601.56</v>
      </c>
      <c r="E1944" s="310"/>
      <c r="F1944" s="310"/>
    </row>
    <row r="1945" customFormat="false" ht="23.85" hidden="false" customHeight="false" outlineLevel="0" collapsed="false">
      <c r="A1945" s="306" t="n">
        <v>10778</v>
      </c>
      <c r="B1945" s="307" t="s">
        <v>10759</v>
      </c>
      <c r="C1945" s="308" t="s">
        <v>6533</v>
      </c>
      <c r="D1945" s="309" t="n">
        <v>962.5</v>
      </c>
      <c r="E1945" s="310"/>
      <c r="F1945" s="310"/>
    </row>
    <row r="1946" customFormat="false" ht="23.85" hidden="false" customHeight="false" outlineLevel="0" collapsed="false">
      <c r="A1946" s="306" t="n">
        <v>40339</v>
      </c>
      <c r="B1946" s="307" t="s">
        <v>10760</v>
      </c>
      <c r="C1946" s="308" t="s">
        <v>10748</v>
      </c>
      <c r="D1946" s="309" t="n">
        <v>7.51</v>
      </c>
      <c r="E1946" s="310"/>
      <c r="F1946" s="310"/>
    </row>
    <row r="1947" customFormat="false" ht="23.85" hidden="false" customHeight="false" outlineLevel="0" collapsed="false">
      <c r="A1947" s="306" t="n">
        <v>10749</v>
      </c>
      <c r="B1947" s="307" t="s">
        <v>10761</v>
      </c>
      <c r="C1947" s="308" t="s">
        <v>10748</v>
      </c>
      <c r="D1947" s="309" t="n">
        <v>24.85</v>
      </c>
      <c r="E1947" s="310"/>
      <c r="F1947" s="310"/>
    </row>
    <row r="1948" customFormat="false" ht="14.25" hidden="false" customHeight="false" outlineLevel="0" collapsed="false">
      <c r="A1948" s="306" t="n">
        <v>40290</v>
      </c>
      <c r="B1948" s="307" t="s">
        <v>10762</v>
      </c>
      <c r="C1948" s="308" t="s">
        <v>10748</v>
      </c>
      <c r="D1948" s="309" t="n">
        <v>13.44</v>
      </c>
      <c r="E1948" s="310"/>
      <c r="F1948" s="310"/>
    </row>
    <row r="1949" customFormat="false" ht="23.85" hidden="false" customHeight="false" outlineLevel="0" collapsed="false">
      <c r="A1949" s="306" t="n">
        <v>40291</v>
      </c>
      <c r="B1949" s="307" t="s">
        <v>10763</v>
      </c>
      <c r="C1949" s="308" t="s">
        <v>10748</v>
      </c>
      <c r="D1949" s="309" t="n">
        <v>700</v>
      </c>
      <c r="E1949" s="310"/>
      <c r="F1949" s="310"/>
    </row>
    <row r="1950" customFormat="false" ht="23.85" hidden="false" customHeight="false" outlineLevel="0" collapsed="false">
      <c r="A1950" s="306" t="n">
        <v>40275</v>
      </c>
      <c r="B1950" s="307" t="s">
        <v>10764</v>
      </c>
      <c r="C1950" s="308" t="s">
        <v>10748</v>
      </c>
      <c r="D1950" s="309" t="n">
        <v>22.4</v>
      </c>
      <c r="E1950" s="310"/>
      <c r="F1950" s="310"/>
    </row>
    <row r="1951" customFormat="false" ht="14.25" hidden="false" customHeight="false" outlineLevel="0" collapsed="false">
      <c r="A1951" s="306" t="n">
        <v>42408</v>
      </c>
      <c r="B1951" s="307" t="s">
        <v>10765</v>
      </c>
      <c r="C1951" s="308" t="s">
        <v>897</v>
      </c>
      <c r="D1951" s="309" t="n">
        <v>1.8</v>
      </c>
      <c r="E1951" s="310"/>
      <c r="F1951" s="310"/>
    </row>
    <row r="1952" customFormat="false" ht="14.25" hidden="false" customHeight="false" outlineLevel="0" collapsed="false">
      <c r="A1952" s="306" t="n">
        <v>3777</v>
      </c>
      <c r="B1952" s="307" t="s">
        <v>10766</v>
      </c>
      <c r="C1952" s="308" t="s">
        <v>897</v>
      </c>
      <c r="D1952" s="309" t="n">
        <v>1.3</v>
      </c>
      <c r="E1952" s="310"/>
      <c r="F1952" s="310"/>
    </row>
    <row r="1953" customFormat="false" ht="23.85" hidden="false" customHeight="false" outlineLevel="0" collapsed="false">
      <c r="A1953" s="306" t="n">
        <v>44699</v>
      </c>
      <c r="B1953" s="307" t="s">
        <v>10767</v>
      </c>
      <c r="C1953" s="308" t="s">
        <v>1142</v>
      </c>
      <c r="D1953" s="309" t="n">
        <v>50.54</v>
      </c>
      <c r="E1953" s="310"/>
      <c r="F1953" s="310"/>
    </row>
    <row r="1954" customFormat="false" ht="14.25" hidden="false" customHeight="false" outlineLevel="0" collapsed="false">
      <c r="A1954" s="306" t="n">
        <v>38774</v>
      </c>
      <c r="B1954" s="307" t="s">
        <v>10768</v>
      </c>
      <c r="C1954" s="308" t="s">
        <v>899</v>
      </c>
      <c r="D1954" s="309" t="n">
        <v>13.59</v>
      </c>
      <c r="E1954" s="310"/>
      <c r="F1954" s="310"/>
    </row>
    <row r="1955" customFormat="false" ht="23.85" hidden="false" customHeight="false" outlineLevel="0" collapsed="false">
      <c r="A1955" s="306" t="n">
        <v>42247</v>
      </c>
      <c r="B1955" s="307" t="s">
        <v>10769</v>
      </c>
      <c r="C1955" s="308" t="s">
        <v>899</v>
      </c>
      <c r="D1955" s="309" t="n">
        <v>463.9</v>
      </c>
      <c r="E1955" s="310"/>
      <c r="F1955" s="310"/>
    </row>
    <row r="1956" customFormat="false" ht="23.85" hidden="false" customHeight="false" outlineLevel="0" collapsed="false">
      <c r="A1956" s="306" t="n">
        <v>42248</v>
      </c>
      <c r="B1956" s="307" t="s">
        <v>10770</v>
      </c>
      <c r="C1956" s="308" t="s">
        <v>899</v>
      </c>
      <c r="D1956" s="309" t="n">
        <v>538.85</v>
      </c>
      <c r="E1956" s="310"/>
      <c r="F1956" s="310"/>
    </row>
    <row r="1957" customFormat="false" ht="23.85" hidden="false" customHeight="false" outlineLevel="0" collapsed="false">
      <c r="A1957" s="306" t="n">
        <v>42249</v>
      </c>
      <c r="B1957" s="307" t="s">
        <v>10771</v>
      </c>
      <c r="C1957" s="308" t="s">
        <v>899</v>
      </c>
      <c r="D1957" s="309" t="n">
        <v>892.69</v>
      </c>
      <c r="E1957" s="310"/>
      <c r="F1957" s="310"/>
    </row>
    <row r="1958" customFormat="false" ht="23.85" hidden="false" customHeight="false" outlineLevel="0" collapsed="false">
      <c r="A1958" s="306" t="n">
        <v>42244</v>
      </c>
      <c r="B1958" s="307" t="s">
        <v>10772</v>
      </c>
      <c r="C1958" s="308" t="s">
        <v>899</v>
      </c>
      <c r="D1958" s="309" t="n">
        <v>139.41</v>
      </c>
      <c r="E1958" s="310"/>
      <c r="F1958" s="310"/>
    </row>
    <row r="1959" customFormat="false" ht="23.85" hidden="false" customHeight="false" outlineLevel="0" collapsed="false">
      <c r="A1959" s="306" t="n">
        <v>42245</v>
      </c>
      <c r="B1959" s="307" t="s">
        <v>10773</v>
      </c>
      <c r="C1959" s="308" t="s">
        <v>899</v>
      </c>
      <c r="D1959" s="309" t="n">
        <v>257.26</v>
      </c>
      <c r="E1959" s="310"/>
      <c r="F1959" s="310"/>
    </row>
    <row r="1960" customFormat="false" ht="23.85" hidden="false" customHeight="false" outlineLevel="0" collapsed="false">
      <c r="A1960" s="306" t="n">
        <v>42246</v>
      </c>
      <c r="B1960" s="307" t="s">
        <v>10774</v>
      </c>
      <c r="C1960" s="308" t="s">
        <v>899</v>
      </c>
      <c r="D1960" s="309" t="n">
        <v>284.77</v>
      </c>
      <c r="E1960" s="310"/>
      <c r="F1960" s="310"/>
    </row>
    <row r="1961" customFormat="false" ht="23.85" hidden="false" customHeight="false" outlineLevel="0" collapsed="false">
      <c r="A1961" s="306" t="n">
        <v>42243</v>
      </c>
      <c r="B1961" s="307" t="s">
        <v>10775</v>
      </c>
      <c r="C1961" s="308" t="s">
        <v>899</v>
      </c>
      <c r="D1961" s="309" t="n">
        <v>343.38</v>
      </c>
      <c r="E1961" s="310"/>
      <c r="F1961" s="310"/>
    </row>
    <row r="1962" customFormat="false" ht="14.25" hidden="false" customHeight="false" outlineLevel="0" collapsed="false">
      <c r="A1962" s="306" t="n">
        <v>39385</v>
      </c>
      <c r="B1962" s="307" t="s">
        <v>10776</v>
      </c>
      <c r="C1962" s="308" t="s">
        <v>899</v>
      </c>
      <c r="D1962" s="309" t="n">
        <v>12.43</v>
      </c>
      <c r="E1962" s="310"/>
      <c r="F1962" s="310"/>
    </row>
    <row r="1963" customFormat="false" ht="14.25" hidden="false" customHeight="false" outlineLevel="0" collapsed="false">
      <c r="A1963" s="306" t="n">
        <v>39389</v>
      </c>
      <c r="B1963" s="307" t="s">
        <v>10777</v>
      </c>
      <c r="C1963" s="308" t="s">
        <v>899</v>
      </c>
      <c r="D1963" s="309" t="n">
        <v>13.48</v>
      </c>
      <c r="E1963" s="310"/>
      <c r="F1963" s="310"/>
    </row>
    <row r="1964" customFormat="false" ht="14.25" hidden="false" customHeight="false" outlineLevel="0" collapsed="false">
      <c r="A1964" s="306" t="n">
        <v>39390</v>
      </c>
      <c r="B1964" s="307" t="s">
        <v>10778</v>
      </c>
      <c r="C1964" s="308" t="s">
        <v>899</v>
      </c>
      <c r="D1964" s="309" t="n">
        <v>28.27</v>
      </c>
      <c r="E1964" s="310"/>
      <c r="F1964" s="310"/>
    </row>
    <row r="1965" customFormat="false" ht="14.25" hidden="false" customHeight="false" outlineLevel="0" collapsed="false">
      <c r="A1965" s="306" t="n">
        <v>39391</v>
      </c>
      <c r="B1965" s="307" t="s">
        <v>10779</v>
      </c>
      <c r="C1965" s="308" t="s">
        <v>899</v>
      </c>
      <c r="D1965" s="309" t="n">
        <v>31.74</v>
      </c>
      <c r="E1965" s="310"/>
      <c r="F1965" s="310"/>
    </row>
    <row r="1966" customFormat="false" ht="46.25" hidden="false" customHeight="false" outlineLevel="0" collapsed="false">
      <c r="A1966" s="306" t="n">
        <v>43265</v>
      </c>
      <c r="B1966" s="307" t="s">
        <v>10780</v>
      </c>
      <c r="C1966" s="308" t="s">
        <v>899</v>
      </c>
      <c r="D1966" s="309" t="n">
        <v>38.87</v>
      </c>
      <c r="E1966" s="310"/>
      <c r="F1966" s="310"/>
    </row>
    <row r="1967" customFormat="false" ht="14.25" hidden="false" customHeight="false" outlineLevel="0" collapsed="false">
      <c r="A1967" s="306" t="n">
        <v>44252</v>
      </c>
      <c r="B1967" s="307" t="s">
        <v>10781</v>
      </c>
      <c r="C1967" s="308" t="s">
        <v>899</v>
      </c>
      <c r="D1967" s="309" t="n">
        <v>207.66</v>
      </c>
      <c r="E1967" s="310"/>
      <c r="F1967" s="310"/>
    </row>
    <row r="1968" customFormat="false" ht="14.25" hidden="false" customHeight="false" outlineLevel="0" collapsed="false">
      <c r="A1968" s="306" t="n">
        <v>21119</v>
      </c>
      <c r="B1968" s="307" t="s">
        <v>10782</v>
      </c>
      <c r="C1968" s="308" t="s">
        <v>899</v>
      </c>
      <c r="D1968" s="309" t="n">
        <v>2.08</v>
      </c>
      <c r="E1968" s="310"/>
      <c r="F1968" s="310"/>
    </row>
    <row r="1969" customFormat="false" ht="14.25" hidden="false" customHeight="false" outlineLevel="0" collapsed="false">
      <c r="A1969" s="306" t="n">
        <v>37974</v>
      </c>
      <c r="B1969" s="307" t="s">
        <v>10783</v>
      </c>
      <c r="C1969" s="308" t="s">
        <v>899</v>
      </c>
      <c r="D1969" s="309" t="n">
        <v>2.69</v>
      </c>
      <c r="E1969" s="310"/>
      <c r="F1969" s="310"/>
    </row>
    <row r="1970" customFormat="false" ht="14.25" hidden="false" customHeight="false" outlineLevel="0" collapsed="false">
      <c r="A1970" s="306" t="n">
        <v>37975</v>
      </c>
      <c r="B1970" s="307" t="s">
        <v>10784</v>
      </c>
      <c r="C1970" s="308" t="s">
        <v>899</v>
      </c>
      <c r="D1970" s="309" t="n">
        <v>6</v>
      </c>
      <c r="E1970" s="310"/>
      <c r="F1970" s="310"/>
    </row>
    <row r="1971" customFormat="false" ht="14.25" hidden="false" customHeight="false" outlineLevel="0" collapsed="false">
      <c r="A1971" s="306" t="n">
        <v>37976</v>
      </c>
      <c r="B1971" s="307" t="s">
        <v>10785</v>
      </c>
      <c r="C1971" s="308" t="s">
        <v>899</v>
      </c>
      <c r="D1971" s="309" t="n">
        <v>13.35</v>
      </c>
      <c r="E1971" s="310"/>
      <c r="F1971" s="310"/>
    </row>
    <row r="1972" customFormat="false" ht="14.25" hidden="false" customHeight="false" outlineLevel="0" collapsed="false">
      <c r="A1972" s="306" t="n">
        <v>37977</v>
      </c>
      <c r="B1972" s="307" t="s">
        <v>10786</v>
      </c>
      <c r="C1972" s="308" t="s">
        <v>899</v>
      </c>
      <c r="D1972" s="309" t="n">
        <v>18.47</v>
      </c>
      <c r="E1972" s="310"/>
      <c r="F1972" s="310"/>
    </row>
    <row r="1973" customFormat="false" ht="14.25" hidden="false" customHeight="false" outlineLevel="0" collapsed="false">
      <c r="A1973" s="306" t="n">
        <v>37978</v>
      </c>
      <c r="B1973" s="307" t="s">
        <v>10787</v>
      </c>
      <c r="C1973" s="308" t="s">
        <v>899</v>
      </c>
      <c r="D1973" s="309" t="n">
        <v>36.63</v>
      </c>
      <c r="E1973" s="310"/>
      <c r="F1973" s="310"/>
    </row>
    <row r="1974" customFormat="false" ht="14.25" hidden="false" customHeight="false" outlineLevel="0" collapsed="false">
      <c r="A1974" s="306" t="n">
        <v>37979</v>
      </c>
      <c r="B1974" s="307" t="s">
        <v>10788</v>
      </c>
      <c r="C1974" s="308" t="s">
        <v>899</v>
      </c>
      <c r="D1974" s="309" t="n">
        <v>155.47</v>
      </c>
      <c r="E1974" s="310"/>
      <c r="F1974" s="310"/>
    </row>
    <row r="1975" customFormat="false" ht="14.25" hidden="false" customHeight="false" outlineLevel="0" collapsed="false">
      <c r="A1975" s="306" t="n">
        <v>37980</v>
      </c>
      <c r="B1975" s="307" t="s">
        <v>10789</v>
      </c>
      <c r="C1975" s="308" t="s">
        <v>899</v>
      </c>
      <c r="D1975" s="309" t="n">
        <v>178.58</v>
      </c>
      <c r="E1975" s="310"/>
      <c r="F1975" s="310"/>
    </row>
    <row r="1976" customFormat="false" ht="23.85" hidden="false" customHeight="false" outlineLevel="0" collapsed="false">
      <c r="A1976" s="306" t="n">
        <v>36147</v>
      </c>
      <c r="B1976" s="307" t="s">
        <v>10790</v>
      </c>
      <c r="C1976" s="308" t="s">
        <v>9156</v>
      </c>
      <c r="D1976" s="309" t="n">
        <v>411.43</v>
      </c>
      <c r="E1976" s="310"/>
      <c r="F1976" s="310"/>
    </row>
    <row r="1977" customFormat="false" ht="14.25" hidden="false" customHeight="false" outlineLevel="0" collapsed="false">
      <c r="A1977" s="306" t="n">
        <v>3900</v>
      </c>
      <c r="B1977" s="307" t="s">
        <v>10791</v>
      </c>
      <c r="C1977" s="308" t="s">
        <v>899</v>
      </c>
      <c r="D1977" s="309" t="n">
        <v>39.29</v>
      </c>
      <c r="E1977" s="310"/>
      <c r="F1977" s="310"/>
    </row>
    <row r="1978" customFormat="false" ht="14.25" hidden="false" customHeight="false" outlineLevel="0" collapsed="false">
      <c r="A1978" s="306" t="n">
        <v>3846</v>
      </c>
      <c r="B1978" s="307" t="s">
        <v>10792</v>
      </c>
      <c r="C1978" s="308" t="s">
        <v>899</v>
      </c>
      <c r="D1978" s="309" t="n">
        <v>11.81</v>
      </c>
      <c r="E1978" s="310"/>
      <c r="F1978" s="310"/>
    </row>
    <row r="1979" customFormat="false" ht="14.25" hidden="false" customHeight="false" outlineLevel="0" collapsed="false">
      <c r="A1979" s="306" t="n">
        <v>3886</v>
      </c>
      <c r="B1979" s="307" t="s">
        <v>10793</v>
      </c>
      <c r="C1979" s="308" t="s">
        <v>899</v>
      </c>
      <c r="D1979" s="309" t="n">
        <v>15.67</v>
      </c>
      <c r="E1979" s="310"/>
      <c r="F1979" s="310"/>
    </row>
    <row r="1980" customFormat="false" ht="14.25" hidden="false" customHeight="false" outlineLevel="0" collapsed="false">
      <c r="A1980" s="306" t="n">
        <v>3854</v>
      </c>
      <c r="B1980" s="307" t="s">
        <v>10794</v>
      </c>
      <c r="C1980" s="308" t="s">
        <v>899</v>
      </c>
      <c r="D1980" s="309" t="n">
        <v>8.93</v>
      </c>
      <c r="E1980" s="310"/>
      <c r="F1980" s="310"/>
    </row>
    <row r="1981" customFormat="false" ht="14.25" hidden="false" customHeight="false" outlineLevel="0" collapsed="false">
      <c r="A1981" s="306" t="n">
        <v>3873</v>
      </c>
      <c r="B1981" s="307" t="s">
        <v>10795</v>
      </c>
      <c r="C1981" s="308" t="s">
        <v>899</v>
      </c>
      <c r="D1981" s="309" t="n">
        <v>10.4</v>
      </c>
      <c r="E1981" s="310"/>
      <c r="F1981" s="310"/>
    </row>
    <row r="1982" customFormat="false" ht="14.25" hidden="false" customHeight="false" outlineLevel="0" collapsed="false">
      <c r="A1982" s="306" t="n">
        <v>38021</v>
      </c>
      <c r="B1982" s="307" t="s">
        <v>10796</v>
      </c>
      <c r="C1982" s="308" t="s">
        <v>899</v>
      </c>
      <c r="D1982" s="309" t="n">
        <v>18.46</v>
      </c>
      <c r="E1982" s="310"/>
      <c r="F1982" s="310"/>
    </row>
    <row r="1983" customFormat="false" ht="14.25" hidden="false" customHeight="false" outlineLevel="0" collapsed="false">
      <c r="A1983" s="306" t="n">
        <v>43838</v>
      </c>
      <c r="B1983" s="307" t="s">
        <v>10797</v>
      </c>
      <c r="C1983" s="308" t="s">
        <v>899</v>
      </c>
      <c r="D1983" s="309" t="n">
        <v>23.87</v>
      </c>
      <c r="E1983" s="310"/>
      <c r="F1983" s="310"/>
    </row>
    <row r="1984" customFormat="false" ht="14.25" hidden="false" customHeight="false" outlineLevel="0" collapsed="false">
      <c r="A1984" s="306" t="n">
        <v>3847</v>
      </c>
      <c r="B1984" s="307" t="s">
        <v>10798</v>
      </c>
      <c r="C1984" s="308" t="s">
        <v>899</v>
      </c>
      <c r="D1984" s="309" t="n">
        <v>24.07</v>
      </c>
      <c r="E1984" s="310"/>
      <c r="F1984" s="310"/>
    </row>
    <row r="1985" customFormat="false" ht="14.25" hidden="false" customHeight="false" outlineLevel="0" collapsed="false">
      <c r="A1985" s="306" t="n">
        <v>38022</v>
      </c>
      <c r="B1985" s="307" t="s">
        <v>10799</v>
      </c>
      <c r="C1985" s="308" t="s">
        <v>899</v>
      </c>
      <c r="D1985" s="309" t="n">
        <v>33.08</v>
      </c>
      <c r="E1985" s="310"/>
      <c r="F1985" s="310"/>
    </row>
    <row r="1986" customFormat="false" ht="14.25" hidden="false" customHeight="false" outlineLevel="0" collapsed="false">
      <c r="A1986" s="306" t="n">
        <v>3830</v>
      </c>
      <c r="B1986" s="307" t="s">
        <v>10800</v>
      </c>
      <c r="C1986" s="308" t="s">
        <v>899</v>
      </c>
      <c r="D1986" s="309" t="n">
        <v>190.6</v>
      </c>
      <c r="E1986" s="310"/>
      <c r="F1986" s="310"/>
    </row>
    <row r="1987" customFormat="false" ht="14.25" hidden="false" customHeight="false" outlineLevel="0" collapsed="false">
      <c r="A1987" s="306" t="n">
        <v>37981</v>
      </c>
      <c r="B1987" s="307" t="s">
        <v>10801</v>
      </c>
      <c r="C1987" s="308" t="s">
        <v>899</v>
      </c>
      <c r="D1987" s="309" t="n">
        <v>7.78</v>
      </c>
      <c r="E1987" s="310"/>
      <c r="F1987" s="310"/>
    </row>
    <row r="1988" customFormat="false" ht="14.25" hidden="false" customHeight="false" outlineLevel="0" collapsed="false">
      <c r="A1988" s="306" t="n">
        <v>37982</v>
      </c>
      <c r="B1988" s="307" t="s">
        <v>10802</v>
      </c>
      <c r="C1988" s="308" t="s">
        <v>899</v>
      </c>
      <c r="D1988" s="309" t="n">
        <v>11.29</v>
      </c>
      <c r="E1988" s="310"/>
      <c r="F1988" s="310"/>
    </row>
    <row r="1989" customFormat="false" ht="14.25" hidden="false" customHeight="false" outlineLevel="0" collapsed="false">
      <c r="A1989" s="306" t="n">
        <v>37983</v>
      </c>
      <c r="B1989" s="307" t="s">
        <v>10803</v>
      </c>
      <c r="C1989" s="308" t="s">
        <v>899</v>
      </c>
      <c r="D1989" s="309" t="n">
        <v>16.69</v>
      </c>
      <c r="E1989" s="310"/>
      <c r="F1989" s="310"/>
    </row>
    <row r="1990" customFormat="false" ht="14.25" hidden="false" customHeight="false" outlineLevel="0" collapsed="false">
      <c r="A1990" s="306" t="n">
        <v>37984</v>
      </c>
      <c r="B1990" s="307" t="s">
        <v>10804</v>
      </c>
      <c r="C1990" s="308" t="s">
        <v>899</v>
      </c>
      <c r="D1990" s="309" t="n">
        <v>23.44</v>
      </c>
      <c r="E1990" s="310"/>
      <c r="F1990" s="310"/>
    </row>
    <row r="1991" customFormat="false" ht="14.25" hidden="false" customHeight="false" outlineLevel="0" collapsed="false">
      <c r="A1991" s="306" t="n">
        <v>37985</v>
      </c>
      <c r="B1991" s="307" t="s">
        <v>10805</v>
      </c>
      <c r="C1991" s="308" t="s">
        <v>899</v>
      </c>
      <c r="D1991" s="309" t="n">
        <v>33.3</v>
      </c>
      <c r="E1991" s="310"/>
      <c r="F1991" s="310"/>
    </row>
    <row r="1992" customFormat="false" ht="14.25" hidden="false" customHeight="false" outlineLevel="0" collapsed="false">
      <c r="A1992" s="306" t="n">
        <v>20165</v>
      </c>
      <c r="B1992" s="307" t="s">
        <v>10806</v>
      </c>
      <c r="C1992" s="308" t="s">
        <v>899</v>
      </c>
      <c r="D1992" s="309" t="n">
        <v>23.63</v>
      </c>
      <c r="E1992" s="310"/>
      <c r="F1992" s="310"/>
    </row>
    <row r="1993" customFormat="false" ht="14.25" hidden="false" customHeight="false" outlineLevel="0" collapsed="false">
      <c r="A1993" s="306" t="n">
        <v>20166</v>
      </c>
      <c r="B1993" s="307" t="s">
        <v>10807</v>
      </c>
      <c r="C1993" s="308" t="s">
        <v>899</v>
      </c>
      <c r="D1993" s="309" t="n">
        <v>72.16</v>
      </c>
      <c r="E1993" s="310"/>
      <c r="F1993" s="310"/>
    </row>
    <row r="1994" customFormat="false" ht="14.25" hidden="false" customHeight="false" outlineLevel="0" collapsed="false">
      <c r="A1994" s="306" t="n">
        <v>20164</v>
      </c>
      <c r="B1994" s="307" t="s">
        <v>10808</v>
      </c>
      <c r="C1994" s="308" t="s">
        <v>899</v>
      </c>
      <c r="D1994" s="309" t="n">
        <v>11.35</v>
      </c>
      <c r="E1994" s="310"/>
      <c r="F1994" s="310"/>
    </row>
    <row r="1995" customFormat="false" ht="14.25" hidden="false" customHeight="false" outlineLevel="0" collapsed="false">
      <c r="A1995" s="306" t="n">
        <v>3893</v>
      </c>
      <c r="B1995" s="307" t="s">
        <v>10809</v>
      </c>
      <c r="C1995" s="308" t="s">
        <v>899</v>
      </c>
      <c r="D1995" s="309" t="n">
        <v>17.79</v>
      </c>
      <c r="E1995" s="310"/>
      <c r="F1995" s="310"/>
    </row>
    <row r="1996" customFormat="false" ht="14.25" hidden="false" customHeight="false" outlineLevel="0" collapsed="false">
      <c r="A1996" s="306" t="n">
        <v>3848</v>
      </c>
      <c r="B1996" s="307" t="s">
        <v>10810</v>
      </c>
      <c r="C1996" s="308" t="s">
        <v>899</v>
      </c>
      <c r="D1996" s="309" t="n">
        <v>10.85</v>
      </c>
      <c r="E1996" s="310"/>
      <c r="F1996" s="310"/>
    </row>
    <row r="1997" customFormat="false" ht="14.25" hidden="false" customHeight="false" outlineLevel="0" collapsed="false">
      <c r="A1997" s="306" t="n">
        <v>3895</v>
      </c>
      <c r="B1997" s="307" t="s">
        <v>10811</v>
      </c>
      <c r="C1997" s="308" t="s">
        <v>899</v>
      </c>
      <c r="D1997" s="309" t="n">
        <v>12.05</v>
      </c>
      <c r="E1997" s="310"/>
      <c r="F1997" s="310"/>
    </row>
    <row r="1998" customFormat="false" ht="14.25" hidden="false" customHeight="false" outlineLevel="0" collapsed="false">
      <c r="A1998" s="306" t="n">
        <v>1904</v>
      </c>
      <c r="B1998" s="307" t="s">
        <v>10812</v>
      </c>
      <c r="C1998" s="308" t="s">
        <v>899</v>
      </c>
      <c r="D1998" s="309" t="n">
        <v>1.54</v>
      </c>
      <c r="E1998" s="310"/>
      <c r="F1998" s="310"/>
    </row>
    <row r="1999" customFormat="false" ht="14.25" hidden="false" customHeight="false" outlineLevel="0" collapsed="false">
      <c r="A1999" s="306" t="n">
        <v>1899</v>
      </c>
      <c r="B1999" s="307" t="s">
        <v>10813</v>
      </c>
      <c r="C1999" s="308" t="s">
        <v>899</v>
      </c>
      <c r="D1999" s="309" t="n">
        <v>1.75</v>
      </c>
      <c r="E1999" s="310"/>
      <c r="F1999" s="310"/>
    </row>
    <row r="2000" customFormat="false" ht="14.25" hidden="false" customHeight="false" outlineLevel="0" collapsed="false">
      <c r="A2000" s="306" t="n">
        <v>1900</v>
      </c>
      <c r="B2000" s="307" t="s">
        <v>10814</v>
      </c>
      <c r="C2000" s="308" t="s">
        <v>899</v>
      </c>
      <c r="D2000" s="309" t="n">
        <v>2.83</v>
      </c>
      <c r="E2000" s="310"/>
      <c r="F2000" s="310"/>
    </row>
    <row r="2001" customFormat="false" ht="14.25" hidden="false" customHeight="false" outlineLevel="0" collapsed="false">
      <c r="A2001" s="306" t="n">
        <v>3907</v>
      </c>
      <c r="B2001" s="307" t="s">
        <v>10815</v>
      </c>
      <c r="C2001" s="308" t="s">
        <v>899</v>
      </c>
      <c r="D2001" s="309" t="n">
        <v>4.52</v>
      </c>
      <c r="E2001" s="310"/>
      <c r="F2001" s="310"/>
    </row>
    <row r="2002" customFormat="false" ht="14.25" hidden="false" customHeight="false" outlineLevel="0" collapsed="false">
      <c r="A2002" s="306" t="n">
        <v>3889</v>
      </c>
      <c r="B2002" s="307" t="s">
        <v>10816</v>
      </c>
      <c r="C2002" s="308" t="s">
        <v>899</v>
      </c>
      <c r="D2002" s="309" t="n">
        <v>3.22</v>
      </c>
      <c r="E2002" s="310"/>
      <c r="F2002" s="310"/>
    </row>
    <row r="2003" customFormat="false" ht="14.25" hidden="false" customHeight="false" outlineLevel="0" collapsed="false">
      <c r="A2003" s="306" t="n">
        <v>3868</v>
      </c>
      <c r="B2003" s="307" t="s">
        <v>10817</v>
      </c>
      <c r="C2003" s="308" t="s">
        <v>899</v>
      </c>
      <c r="D2003" s="309" t="n">
        <v>1.18</v>
      </c>
      <c r="E2003" s="310"/>
      <c r="F2003" s="310"/>
    </row>
    <row r="2004" customFormat="false" ht="14.25" hidden="false" customHeight="false" outlineLevel="0" collapsed="false">
      <c r="A2004" s="306" t="n">
        <v>3869</v>
      </c>
      <c r="B2004" s="307" t="s">
        <v>10818</v>
      </c>
      <c r="C2004" s="308" t="s">
        <v>899</v>
      </c>
      <c r="D2004" s="309" t="n">
        <v>2.62</v>
      </c>
      <c r="E2004" s="310"/>
      <c r="F2004" s="310"/>
    </row>
    <row r="2005" customFormat="false" ht="14.25" hidden="false" customHeight="false" outlineLevel="0" collapsed="false">
      <c r="A2005" s="306" t="n">
        <v>3872</v>
      </c>
      <c r="B2005" s="307" t="s">
        <v>10819</v>
      </c>
      <c r="C2005" s="308" t="s">
        <v>899</v>
      </c>
      <c r="D2005" s="309" t="n">
        <v>4.46</v>
      </c>
      <c r="E2005" s="310"/>
      <c r="F2005" s="310"/>
    </row>
    <row r="2006" customFormat="false" ht="14.25" hidden="false" customHeight="false" outlineLevel="0" collapsed="false">
      <c r="A2006" s="306" t="n">
        <v>3850</v>
      </c>
      <c r="B2006" s="307" t="s">
        <v>10820</v>
      </c>
      <c r="C2006" s="308" t="s">
        <v>899</v>
      </c>
      <c r="D2006" s="309" t="n">
        <v>10.3</v>
      </c>
      <c r="E2006" s="310"/>
      <c r="F2006" s="310"/>
    </row>
    <row r="2007" customFormat="false" ht="14.25" hidden="false" customHeight="false" outlineLevel="0" collapsed="false">
      <c r="A2007" s="306" t="n">
        <v>38023</v>
      </c>
      <c r="B2007" s="307" t="s">
        <v>10821</v>
      </c>
      <c r="C2007" s="308" t="s">
        <v>899</v>
      </c>
      <c r="D2007" s="309" t="n">
        <v>5.24</v>
      </c>
      <c r="E2007" s="310"/>
      <c r="F2007" s="310"/>
    </row>
    <row r="2008" customFormat="false" ht="14.25" hidden="false" customHeight="false" outlineLevel="0" collapsed="false">
      <c r="A2008" s="306" t="n">
        <v>37986</v>
      </c>
      <c r="B2008" s="307" t="s">
        <v>10822</v>
      </c>
      <c r="C2008" s="308" t="s">
        <v>899</v>
      </c>
      <c r="D2008" s="309" t="n">
        <v>2.65</v>
      </c>
      <c r="E2008" s="310"/>
      <c r="F2008" s="310"/>
    </row>
    <row r="2009" customFormat="false" ht="14.25" hidden="false" customHeight="false" outlineLevel="0" collapsed="false">
      <c r="A2009" s="306" t="n">
        <v>21120</v>
      </c>
      <c r="B2009" s="307" t="s">
        <v>10823</v>
      </c>
      <c r="C2009" s="308" t="s">
        <v>899</v>
      </c>
      <c r="D2009" s="309" t="n">
        <v>13.55</v>
      </c>
      <c r="E2009" s="310"/>
      <c r="F2009" s="310"/>
    </row>
    <row r="2010" customFormat="false" ht="14.25" hidden="false" customHeight="false" outlineLevel="0" collapsed="false">
      <c r="A2010" s="306" t="n">
        <v>39318</v>
      </c>
      <c r="B2010" s="307" t="s">
        <v>10824</v>
      </c>
      <c r="C2010" s="308" t="s">
        <v>899</v>
      </c>
      <c r="D2010" s="309" t="n">
        <v>12.6</v>
      </c>
      <c r="E2010" s="310"/>
      <c r="F2010" s="310"/>
    </row>
    <row r="2011" customFormat="false" ht="14.25" hidden="false" customHeight="false" outlineLevel="0" collapsed="false">
      <c r="A2011" s="306" t="n">
        <v>37987</v>
      </c>
      <c r="B2011" s="307" t="s">
        <v>10825</v>
      </c>
      <c r="C2011" s="308" t="s">
        <v>899</v>
      </c>
      <c r="D2011" s="309" t="n">
        <v>132.47</v>
      </c>
      <c r="E2011" s="310"/>
      <c r="F2011" s="310"/>
    </row>
    <row r="2012" customFormat="false" ht="14.25" hidden="false" customHeight="false" outlineLevel="0" collapsed="false">
      <c r="A2012" s="306" t="n">
        <v>37988</v>
      </c>
      <c r="B2012" s="307" t="s">
        <v>10826</v>
      </c>
      <c r="C2012" s="308" t="s">
        <v>899</v>
      </c>
      <c r="D2012" s="309" t="n">
        <v>210.5</v>
      </c>
      <c r="E2012" s="310"/>
      <c r="F2012" s="310"/>
    </row>
    <row r="2013" customFormat="false" ht="14.25" hidden="false" customHeight="false" outlineLevel="0" collapsed="false">
      <c r="A2013" s="306" t="n">
        <v>1893</v>
      </c>
      <c r="B2013" s="307" t="s">
        <v>10827</v>
      </c>
      <c r="C2013" s="308" t="s">
        <v>899</v>
      </c>
      <c r="D2013" s="309" t="n">
        <v>5.81</v>
      </c>
      <c r="E2013" s="310"/>
      <c r="F2013" s="310"/>
    </row>
    <row r="2014" customFormat="false" ht="14.25" hidden="false" customHeight="false" outlineLevel="0" collapsed="false">
      <c r="A2014" s="306" t="n">
        <v>1902</v>
      </c>
      <c r="B2014" s="307" t="s">
        <v>10828</v>
      </c>
      <c r="C2014" s="308" t="s">
        <v>899</v>
      </c>
      <c r="D2014" s="309" t="n">
        <v>4.23</v>
      </c>
      <c r="E2014" s="310"/>
      <c r="F2014" s="310"/>
    </row>
    <row r="2015" customFormat="false" ht="14.25" hidden="false" customHeight="false" outlineLevel="0" collapsed="false">
      <c r="A2015" s="306" t="n">
        <v>1892</v>
      </c>
      <c r="B2015" s="307" t="s">
        <v>10829</v>
      </c>
      <c r="C2015" s="308" t="s">
        <v>899</v>
      </c>
      <c r="D2015" s="309" t="n">
        <v>2.72</v>
      </c>
      <c r="E2015" s="310"/>
      <c r="F2015" s="310"/>
    </row>
    <row r="2016" customFormat="false" ht="14.25" hidden="false" customHeight="false" outlineLevel="0" collapsed="false">
      <c r="A2016" s="306" t="n">
        <v>1901</v>
      </c>
      <c r="B2016" s="307" t="s">
        <v>10830</v>
      </c>
      <c r="C2016" s="308" t="s">
        <v>899</v>
      </c>
      <c r="D2016" s="309" t="n">
        <v>1.32</v>
      </c>
      <c r="E2016" s="310"/>
      <c r="F2016" s="310"/>
    </row>
    <row r="2017" customFormat="false" ht="14.25" hidden="false" customHeight="false" outlineLevel="0" collapsed="false">
      <c r="A2017" s="306" t="n">
        <v>1907</v>
      </c>
      <c r="B2017" s="307" t="s">
        <v>10831</v>
      </c>
      <c r="C2017" s="308" t="s">
        <v>899</v>
      </c>
      <c r="D2017" s="309" t="n">
        <v>18.71</v>
      </c>
      <c r="E2017" s="310"/>
      <c r="F2017" s="310"/>
    </row>
    <row r="2018" customFormat="false" ht="14.25" hidden="false" customHeight="false" outlineLevel="0" collapsed="false">
      <c r="A2018" s="306" t="n">
        <v>1894</v>
      </c>
      <c r="B2018" s="307" t="s">
        <v>10832</v>
      </c>
      <c r="C2018" s="308" t="s">
        <v>899</v>
      </c>
      <c r="D2018" s="309" t="n">
        <v>8.41</v>
      </c>
      <c r="E2018" s="310"/>
      <c r="F2018" s="310"/>
    </row>
    <row r="2019" customFormat="false" ht="14.25" hidden="false" customHeight="false" outlineLevel="0" collapsed="false">
      <c r="A2019" s="306" t="n">
        <v>1896</v>
      </c>
      <c r="B2019" s="307" t="s">
        <v>10833</v>
      </c>
      <c r="C2019" s="308" t="s">
        <v>899</v>
      </c>
      <c r="D2019" s="309" t="n">
        <v>25.12</v>
      </c>
      <c r="E2019" s="310"/>
      <c r="F2019" s="310"/>
    </row>
    <row r="2020" customFormat="false" ht="14.25" hidden="false" customHeight="false" outlineLevel="0" collapsed="false">
      <c r="A2020" s="306" t="n">
        <v>1891</v>
      </c>
      <c r="B2020" s="307" t="s">
        <v>10834</v>
      </c>
      <c r="C2020" s="308" t="s">
        <v>899</v>
      </c>
      <c r="D2020" s="309" t="n">
        <v>1.95</v>
      </c>
      <c r="E2020" s="310"/>
      <c r="F2020" s="310"/>
    </row>
    <row r="2021" customFormat="false" ht="14.25" hidden="false" customHeight="false" outlineLevel="0" collapsed="false">
      <c r="A2021" s="306" t="n">
        <v>1895</v>
      </c>
      <c r="B2021" s="307" t="s">
        <v>10835</v>
      </c>
      <c r="C2021" s="308" t="s">
        <v>899</v>
      </c>
      <c r="D2021" s="309" t="n">
        <v>44.14</v>
      </c>
      <c r="E2021" s="310"/>
      <c r="F2021" s="310"/>
    </row>
    <row r="2022" customFormat="false" ht="23.85" hidden="false" customHeight="false" outlineLevel="0" collapsed="false">
      <c r="A2022" s="306" t="n">
        <v>2641</v>
      </c>
      <c r="B2022" s="307" t="s">
        <v>10836</v>
      </c>
      <c r="C2022" s="308" t="s">
        <v>899</v>
      </c>
      <c r="D2022" s="309" t="n">
        <v>27.65</v>
      </c>
      <c r="E2022" s="310"/>
      <c r="F2022" s="310"/>
    </row>
    <row r="2023" customFormat="false" ht="23.85" hidden="false" customHeight="false" outlineLevel="0" collapsed="false">
      <c r="A2023" s="306" t="n">
        <v>2636</v>
      </c>
      <c r="B2023" s="307" t="s">
        <v>10837</v>
      </c>
      <c r="C2023" s="308" t="s">
        <v>899</v>
      </c>
      <c r="D2023" s="309" t="n">
        <v>1.78</v>
      </c>
      <c r="E2023" s="310"/>
      <c r="F2023" s="310"/>
    </row>
    <row r="2024" customFormat="false" ht="23.85" hidden="false" customHeight="false" outlineLevel="0" collapsed="false">
      <c r="A2024" s="306" t="n">
        <v>2637</v>
      </c>
      <c r="B2024" s="307" t="s">
        <v>10838</v>
      </c>
      <c r="C2024" s="308" t="s">
        <v>899</v>
      </c>
      <c r="D2024" s="309" t="n">
        <v>1.89</v>
      </c>
      <c r="E2024" s="310"/>
      <c r="F2024" s="310"/>
    </row>
    <row r="2025" customFormat="false" ht="23.85" hidden="false" customHeight="false" outlineLevel="0" collapsed="false">
      <c r="A2025" s="306" t="n">
        <v>2638</v>
      </c>
      <c r="B2025" s="307" t="s">
        <v>10839</v>
      </c>
      <c r="C2025" s="308" t="s">
        <v>899</v>
      </c>
      <c r="D2025" s="309" t="n">
        <v>2.2</v>
      </c>
      <c r="E2025" s="310"/>
      <c r="F2025" s="310"/>
    </row>
    <row r="2026" customFormat="false" ht="23.85" hidden="false" customHeight="false" outlineLevel="0" collapsed="false">
      <c r="A2026" s="306" t="n">
        <v>2639</v>
      </c>
      <c r="B2026" s="307" t="s">
        <v>10840</v>
      </c>
      <c r="C2026" s="308" t="s">
        <v>899</v>
      </c>
      <c r="D2026" s="309" t="n">
        <v>3.91</v>
      </c>
      <c r="E2026" s="310"/>
      <c r="F2026" s="310"/>
    </row>
    <row r="2027" customFormat="false" ht="23.85" hidden="false" customHeight="false" outlineLevel="0" collapsed="false">
      <c r="A2027" s="306" t="n">
        <v>2644</v>
      </c>
      <c r="B2027" s="307" t="s">
        <v>10841</v>
      </c>
      <c r="C2027" s="308" t="s">
        <v>899</v>
      </c>
      <c r="D2027" s="309" t="n">
        <v>5.65</v>
      </c>
      <c r="E2027" s="310"/>
      <c r="F2027" s="310"/>
    </row>
    <row r="2028" customFormat="false" ht="23.85" hidden="false" customHeight="false" outlineLevel="0" collapsed="false">
      <c r="A2028" s="306" t="n">
        <v>2640</v>
      </c>
      <c r="B2028" s="307" t="s">
        <v>10842</v>
      </c>
      <c r="C2028" s="308" t="s">
        <v>899</v>
      </c>
      <c r="D2028" s="309" t="n">
        <v>11.51</v>
      </c>
      <c r="E2028" s="310"/>
      <c r="F2028" s="310"/>
    </row>
    <row r="2029" customFormat="false" ht="23.85" hidden="false" customHeight="false" outlineLevel="0" collapsed="false">
      <c r="A2029" s="306" t="n">
        <v>2642</v>
      </c>
      <c r="B2029" s="307" t="s">
        <v>10843</v>
      </c>
      <c r="C2029" s="308" t="s">
        <v>899</v>
      </c>
      <c r="D2029" s="309" t="n">
        <v>17.52</v>
      </c>
      <c r="E2029" s="310"/>
      <c r="F2029" s="310"/>
    </row>
    <row r="2030" customFormat="false" ht="23.85" hidden="false" customHeight="false" outlineLevel="0" collapsed="false">
      <c r="A2030" s="306" t="n">
        <v>2643</v>
      </c>
      <c r="B2030" s="307" t="s">
        <v>10844</v>
      </c>
      <c r="C2030" s="308" t="s">
        <v>899</v>
      </c>
      <c r="D2030" s="309" t="n">
        <v>7.88</v>
      </c>
      <c r="E2030" s="310"/>
      <c r="F2030" s="310"/>
    </row>
    <row r="2031" customFormat="false" ht="14.25" hidden="false" customHeight="false" outlineLevel="0" collapsed="false">
      <c r="A2031" s="306" t="n">
        <v>44281</v>
      </c>
      <c r="B2031" s="307" t="s">
        <v>10845</v>
      </c>
      <c r="C2031" s="308" t="s">
        <v>899</v>
      </c>
      <c r="D2031" s="309" t="n">
        <v>288.36</v>
      </c>
      <c r="E2031" s="310"/>
      <c r="F2031" s="310"/>
    </row>
    <row r="2032" customFormat="false" ht="14.25" hidden="false" customHeight="false" outlineLevel="0" collapsed="false">
      <c r="A2032" s="306" t="n">
        <v>3867</v>
      </c>
      <c r="B2032" s="307" t="s">
        <v>10846</v>
      </c>
      <c r="C2032" s="308" t="s">
        <v>899</v>
      </c>
      <c r="D2032" s="309" t="n">
        <v>62.76</v>
      </c>
      <c r="E2032" s="310"/>
      <c r="F2032" s="310"/>
    </row>
    <row r="2033" customFormat="false" ht="14.25" hidden="false" customHeight="false" outlineLevel="0" collapsed="false">
      <c r="A2033" s="306" t="n">
        <v>3861</v>
      </c>
      <c r="B2033" s="307" t="s">
        <v>10847</v>
      </c>
      <c r="C2033" s="308" t="s">
        <v>899</v>
      </c>
      <c r="D2033" s="309" t="n">
        <v>0.65</v>
      </c>
      <c r="E2033" s="310"/>
      <c r="F2033" s="310"/>
    </row>
    <row r="2034" customFormat="false" ht="14.25" hidden="false" customHeight="false" outlineLevel="0" collapsed="false">
      <c r="A2034" s="306" t="n">
        <v>3904</v>
      </c>
      <c r="B2034" s="307" t="s">
        <v>10848</v>
      </c>
      <c r="C2034" s="308" t="s">
        <v>899</v>
      </c>
      <c r="D2034" s="309" t="n">
        <v>0.69</v>
      </c>
      <c r="E2034" s="310"/>
      <c r="F2034" s="310"/>
    </row>
    <row r="2035" customFormat="false" ht="14.25" hidden="false" customHeight="false" outlineLevel="0" collapsed="false">
      <c r="A2035" s="306" t="n">
        <v>3903</v>
      </c>
      <c r="B2035" s="307" t="s">
        <v>10849</v>
      </c>
      <c r="C2035" s="308" t="s">
        <v>899</v>
      </c>
      <c r="D2035" s="309" t="n">
        <v>1.68</v>
      </c>
      <c r="E2035" s="310"/>
      <c r="F2035" s="310"/>
    </row>
    <row r="2036" customFormat="false" ht="14.25" hidden="false" customHeight="false" outlineLevel="0" collapsed="false">
      <c r="A2036" s="306" t="n">
        <v>3862</v>
      </c>
      <c r="B2036" s="307" t="s">
        <v>10850</v>
      </c>
      <c r="C2036" s="308" t="s">
        <v>899</v>
      </c>
      <c r="D2036" s="309" t="n">
        <v>3.58</v>
      </c>
      <c r="E2036" s="310"/>
      <c r="F2036" s="310"/>
    </row>
    <row r="2037" customFormat="false" ht="14.25" hidden="false" customHeight="false" outlineLevel="0" collapsed="false">
      <c r="A2037" s="306" t="n">
        <v>3863</v>
      </c>
      <c r="B2037" s="307" t="s">
        <v>10851</v>
      </c>
      <c r="C2037" s="308" t="s">
        <v>899</v>
      </c>
      <c r="D2037" s="309" t="n">
        <v>3.67</v>
      </c>
      <c r="E2037" s="310"/>
      <c r="F2037" s="310"/>
    </row>
    <row r="2038" customFormat="false" ht="14.25" hidden="false" customHeight="false" outlineLevel="0" collapsed="false">
      <c r="A2038" s="306" t="n">
        <v>3864</v>
      </c>
      <c r="B2038" s="307" t="s">
        <v>10852</v>
      </c>
      <c r="C2038" s="308" t="s">
        <v>899</v>
      </c>
      <c r="D2038" s="309" t="n">
        <v>11.25</v>
      </c>
      <c r="E2038" s="310"/>
      <c r="F2038" s="310"/>
    </row>
    <row r="2039" customFormat="false" ht="14.25" hidden="false" customHeight="false" outlineLevel="0" collapsed="false">
      <c r="A2039" s="306" t="n">
        <v>3865</v>
      </c>
      <c r="B2039" s="307" t="s">
        <v>10853</v>
      </c>
      <c r="C2039" s="308" t="s">
        <v>899</v>
      </c>
      <c r="D2039" s="309" t="n">
        <v>16.46</v>
      </c>
      <c r="E2039" s="310"/>
      <c r="F2039" s="310"/>
    </row>
    <row r="2040" customFormat="false" ht="14.25" hidden="false" customHeight="false" outlineLevel="0" collapsed="false">
      <c r="A2040" s="306" t="n">
        <v>3866</v>
      </c>
      <c r="B2040" s="307" t="s">
        <v>10854</v>
      </c>
      <c r="C2040" s="308" t="s">
        <v>899</v>
      </c>
      <c r="D2040" s="309" t="n">
        <v>36.96</v>
      </c>
      <c r="E2040" s="310"/>
      <c r="F2040" s="310"/>
    </row>
    <row r="2041" customFormat="false" ht="14.25" hidden="false" customHeight="false" outlineLevel="0" collapsed="false">
      <c r="A2041" s="306" t="n">
        <v>3878</v>
      </c>
      <c r="B2041" s="307" t="s">
        <v>10855</v>
      </c>
      <c r="C2041" s="308" t="s">
        <v>899</v>
      </c>
      <c r="D2041" s="309" t="n">
        <v>10.08</v>
      </c>
      <c r="E2041" s="310"/>
      <c r="F2041" s="310"/>
    </row>
    <row r="2042" customFormat="false" ht="14.25" hidden="false" customHeight="false" outlineLevel="0" collapsed="false">
      <c r="A2042" s="306" t="n">
        <v>3876</v>
      </c>
      <c r="B2042" s="307" t="s">
        <v>10856</v>
      </c>
      <c r="C2042" s="308" t="s">
        <v>899</v>
      </c>
      <c r="D2042" s="309" t="n">
        <v>4.01</v>
      </c>
      <c r="E2042" s="310"/>
      <c r="F2042" s="310"/>
    </row>
    <row r="2043" customFormat="false" ht="14.25" hidden="false" customHeight="false" outlineLevel="0" collapsed="false">
      <c r="A2043" s="306" t="n">
        <v>3883</v>
      </c>
      <c r="B2043" s="307" t="s">
        <v>10857</v>
      </c>
      <c r="C2043" s="308" t="s">
        <v>899</v>
      </c>
      <c r="D2043" s="309" t="n">
        <v>1.29</v>
      </c>
      <c r="E2043" s="310"/>
      <c r="F2043" s="310"/>
    </row>
    <row r="2044" customFormat="false" ht="14.25" hidden="false" customHeight="false" outlineLevel="0" collapsed="false">
      <c r="A2044" s="306" t="n">
        <v>3884</v>
      </c>
      <c r="B2044" s="307" t="s">
        <v>10858</v>
      </c>
      <c r="C2044" s="308" t="s">
        <v>899</v>
      </c>
      <c r="D2044" s="309" t="n">
        <v>2.04</v>
      </c>
      <c r="E2044" s="310"/>
      <c r="F2044" s="310"/>
    </row>
    <row r="2045" customFormat="false" ht="14.25" hidden="false" customHeight="false" outlineLevel="0" collapsed="false">
      <c r="A2045" s="306" t="n">
        <v>12892</v>
      </c>
      <c r="B2045" s="307" t="s">
        <v>10859</v>
      </c>
      <c r="C2045" s="308" t="s">
        <v>9156</v>
      </c>
      <c r="D2045" s="309" t="n">
        <v>14.31</v>
      </c>
      <c r="E2045" s="310"/>
      <c r="F2045" s="310"/>
    </row>
    <row r="2046" customFormat="false" ht="14.25" hidden="false" customHeight="false" outlineLevel="0" collapsed="false">
      <c r="A2046" s="306" t="n">
        <v>38447</v>
      </c>
      <c r="B2046" s="307" t="s">
        <v>10860</v>
      </c>
      <c r="C2046" s="308" t="s">
        <v>899</v>
      </c>
      <c r="D2046" s="309" t="n">
        <v>110.14</v>
      </c>
      <c r="E2046" s="310"/>
      <c r="F2046" s="310"/>
    </row>
    <row r="2047" customFormat="false" ht="14.25" hidden="false" customHeight="false" outlineLevel="0" collapsed="false">
      <c r="A2047" s="306" t="n">
        <v>36320</v>
      </c>
      <c r="B2047" s="307" t="s">
        <v>10861</v>
      </c>
      <c r="C2047" s="308" t="s">
        <v>899</v>
      </c>
      <c r="D2047" s="309" t="n">
        <v>2.96</v>
      </c>
      <c r="E2047" s="310"/>
      <c r="F2047" s="310"/>
    </row>
    <row r="2048" customFormat="false" ht="14.25" hidden="false" customHeight="false" outlineLevel="0" collapsed="false">
      <c r="A2048" s="306" t="n">
        <v>36324</v>
      </c>
      <c r="B2048" s="307" t="s">
        <v>10862</v>
      </c>
      <c r="C2048" s="308" t="s">
        <v>899</v>
      </c>
      <c r="D2048" s="309" t="n">
        <v>2.7</v>
      </c>
      <c r="E2048" s="310"/>
      <c r="F2048" s="310"/>
    </row>
    <row r="2049" customFormat="false" ht="14.25" hidden="false" customHeight="false" outlineLevel="0" collapsed="false">
      <c r="A2049" s="306" t="n">
        <v>38441</v>
      </c>
      <c r="B2049" s="307" t="s">
        <v>10863</v>
      </c>
      <c r="C2049" s="308" t="s">
        <v>899</v>
      </c>
      <c r="D2049" s="309" t="n">
        <v>4.84</v>
      </c>
      <c r="E2049" s="310"/>
      <c r="F2049" s="310"/>
    </row>
    <row r="2050" customFormat="false" ht="14.25" hidden="false" customHeight="false" outlineLevel="0" collapsed="false">
      <c r="A2050" s="306" t="n">
        <v>38442</v>
      </c>
      <c r="B2050" s="307" t="s">
        <v>10864</v>
      </c>
      <c r="C2050" s="308" t="s">
        <v>899</v>
      </c>
      <c r="D2050" s="309" t="n">
        <v>13.77</v>
      </c>
      <c r="E2050" s="310"/>
      <c r="F2050" s="310"/>
    </row>
    <row r="2051" customFormat="false" ht="14.25" hidden="false" customHeight="false" outlineLevel="0" collapsed="false">
      <c r="A2051" s="306" t="n">
        <v>38443</v>
      </c>
      <c r="B2051" s="307" t="s">
        <v>10865</v>
      </c>
      <c r="C2051" s="308" t="s">
        <v>899</v>
      </c>
      <c r="D2051" s="309" t="n">
        <v>16.7</v>
      </c>
      <c r="E2051" s="310"/>
      <c r="F2051" s="310"/>
    </row>
    <row r="2052" customFormat="false" ht="14.25" hidden="false" customHeight="false" outlineLevel="0" collapsed="false">
      <c r="A2052" s="306" t="n">
        <v>38444</v>
      </c>
      <c r="B2052" s="307" t="s">
        <v>10866</v>
      </c>
      <c r="C2052" s="308" t="s">
        <v>899</v>
      </c>
      <c r="D2052" s="309" t="n">
        <v>28.04</v>
      </c>
      <c r="E2052" s="310"/>
      <c r="F2052" s="310"/>
    </row>
    <row r="2053" customFormat="false" ht="14.25" hidden="false" customHeight="false" outlineLevel="0" collapsed="false">
      <c r="A2053" s="306" t="n">
        <v>38445</v>
      </c>
      <c r="B2053" s="307" t="s">
        <v>10867</v>
      </c>
      <c r="C2053" s="308" t="s">
        <v>899</v>
      </c>
      <c r="D2053" s="309" t="n">
        <v>52</v>
      </c>
      <c r="E2053" s="310"/>
      <c r="F2053" s="310"/>
    </row>
    <row r="2054" customFormat="false" ht="14.25" hidden="false" customHeight="false" outlineLevel="0" collapsed="false">
      <c r="A2054" s="306" t="n">
        <v>38446</v>
      </c>
      <c r="B2054" s="307" t="s">
        <v>10868</v>
      </c>
      <c r="C2054" s="308" t="s">
        <v>899</v>
      </c>
      <c r="D2054" s="309" t="n">
        <v>85.1</v>
      </c>
      <c r="E2054" s="310"/>
      <c r="F2054" s="310"/>
    </row>
    <row r="2055" customFormat="false" ht="14.25" hidden="false" customHeight="false" outlineLevel="0" collapsed="false">
      <c r="A2055" s="306" t="n">
        <v>20170</v>
      </c>
      <c r="B2055" s="307" t="s">
        <v>10869</v>
      </c>
      <c r="C2055" s="308" t="s">
        <v>899</v>
      </c>
      <c r="D2055" s="309" t="n">
        <v>13.09</v>
      </c>
      <c r="E2055" s="310"/>
      <c r="F2055" s="310"/>
    </row>
    <row r="2056" customFormat="false" ht="14.25" hidden="false" customHeight="false" outlineLevel="0" collapsed="false">
      <c r="A2056" s="306" t="n">
        <v>20171</v>
      </c>
      <c r="B2056" s="307" t="s">
        <v>10870</v>
      </c>
      <c r="C2056" s="308" t="s">
        <v>899</v>
      </c>
      <c r="D2056" s="309" t="n">
        <v>37.74</v>
      </c>
      <c r="E2056" s="310"/>
      <c r="F2056" s="310"/>
    </row>
    <row r="2057" customFormat="false" ht="14.25" hidden="false" customHeight="false" outlineLevel="0" collapsed="false">
      <c r="A2057" s="306" t="n">
        <v>20167</v>
      </c>
      <c r="B2057" s="307" t="s">
        <v>10871</v>
      </c>
      <c r="C2057" s="308" t="s">
        <v>899</v>
      </c>
      <c r="D2057" s="309" t="n">
        <v>4.75</v>
      </c>
      <c r="E2057" s="310"/>
      <c r="F2057" s="310"/>
    </row>
    <row r="2058" customFormat="false" ht="14.25" hidden="false" customHeight="false" outlineLevel="0" collapsed="false">
      <c r="A2058" s="306" t="n">
        <v>20168</v>
      </c>
      <c r="B2058" s="307" t="s">
        <v>10872</v>
      </c>
      <c r="C2058" s="308" t="s">
        <v>899</v>
      </c>
      <c r="D2058" s="309" t="n">
        <v>9.77</v>
      </c>
      <c r="E2058" s="310"/>
      <c r="F2058" s="310"/>
    </row>
    <row r="2059" customFormat="false" ht="14.25" hidden="false" customHeight="false" outlineLevel="0" collapsed="false">
      <c r="A2059" s="306" t="n">
        <v>20169</v>
      </c>
      <c r="B2059" s="307" t="s">
        <v>10873</v>
      </c>
      <c r="C2059" s="308" t="s">
        <v>899</v>
      </c>
      <c r="D2059" s="309" t="n">
        <v>11.4</v>
      </c>
      <c r="E2059" s="310"/>
      <c r="F2059" s="310"/>
    </row>
    <row r="2060" customFormat="false" ht="14.25" hidden="false" customHeight="false" outlineLevel="0" collapsed="false">
      <c r="A2060" s="306" t="n">
        <v>3899</v>
      </c>
      <c r="B2060" s="307" t="s">
        <v>10874</v>
      </c>
      <c r="C2060" s="308" t="s">
        <v>899</v>
      </c>
      <c r="D2060" s="309" t="n">
        <v>6.32</v>
      </c>
      <c r="E2060" s="310"/>
      <c r="F2060" s="310"/>
    </row>
    <row r="2061" customFormat="false" ht="14.25" hidden="false" customHeight="false" outlineLevel="0" collapsed="false">
      <c r="A2061" s="306" t="n">
        <v>38676</v>
      </c>
      <c r="B2061" s="307" t="s">
        <v>10875</v>
      </c>
      <c r="C2061" s="308" t="s">
        <v>899</v>
      </c>
      <c r="D2061" s="309" t="n">
        <v>31.62</v>
      </c>
      <c r="E2061" s="310"/>
      <c r="F2061" s="310"/>
    </row>
    <row r="2062" customFormat="false" ht="14.25" hidden="false" customHeight="false" outlineLevel="0" collapsed="false">
      <c r="A2062" s="306" t="n">
        <v>3897</v>
      </c>
      <c r="B2062" s="307" t="s">
        <v>10876</v>
      </c>
      <c r="C2062" s="308" t="s">
        <v>899</v>
      </c>
      <c r="D2062" s="309" t="n">
        <v>1.54</v>
      </c>
      <c r="E2062" s="310"/>
      <c r="F2062" s="310"/>
    </row>
    <row r="2063" customFormat="false" ht="14.25" hidden="false" customHeight="false" outlineLevel="0" collapsed="false">
      <c r="A2063" s="306" t="n">
        <v>3875</v>
      </c>
      <c r="B2063" s="307" t="s">
        <v>10877</v>
      </c>
      <c r="C2063" s="308" t="s">
        <v>899</v>
      </c>
      <c r="D2063" s="309" t="n">
        <v>3.19</v>
      </c>
      <c r="E2063" s="310"/>
      <c r="F2063" s="310"/>
    </row>
    <row r="2064" customFormat="false" ht="14.25" hidden="false" customHeight="false" outlineLevel="0" collapsed="false">
      <c r="A2064" s="306" t="n">
        <v>3898</v>
      </c>
      <c r="B2064" s="307" t="s">
        <v>10878</v>
      </c>
      <c r="C2064" s="308" t="s">
        <v>899</v>
      </c>
      <c r="D2064" s="309" t="n">
        <v>6.47</v>
      </c>
      <c r="E2064" s="310"/>
      <c r="F2064" s="310"/>
    </row>
    <row r="2065" customFormat="false" ht="14.25" hidden="false" customHeight="false" outlineLevel="0" collapsed="false">
      <c r="A2065" s="306" t="n">
        <v>3855</v>
      </c>
      <c r="B2065" s="307" t="s">
        <v>10879</v>
      </c>
      <c r="C2065" s="308" t="s">
        <v>899</v>
      </c>
      <c r="D2065" s="309" t="n">
        <v>4.35</v>
      </c>
      <c r="E2065" s="310"/>
      <c r="F2065" s="310"/>
    </row>
    <row r="2066" customFormat="false" ht="14.25" hidden="false" customHeight="false" outlineLevel="0" collapsed="false">
      <c r="A2066" s="306" t="n">
        <v>3874</v>
      </c>
      <c r="B2066" s="307" t="s">
        <v>10880</v>
      </c>
      <c r="C2066" s="308" t="s">
        <v>899</v>
      </c>
      <c r="D2066" s="309" t="n">
        <v>5.04</v>
      </c>
      <c r="E2066" s="310"/>
      <c r="F2066" s="310"/>
    </row>
    <row r="2067" customFormat="false" ht="14.25" hidden="false" customHeight="false" outlineLevel="0" collapsed="false">
      <c r="A2067" s="306" t="n">
        <v>3870</v>
      </c>
      <c r="B2067" s="307" t="s">
        <v>10881</v>
      </c>
      <c r="C2067" s="308" t="s">
        <v>899</v>
      </c>
      <c r="D2067" s="309" t="n">
        <v>5.53</v>
      </c>
      <c r="E2067" s="310"/>
      <c r="F2067" s="310"/>
    </row>
    <row r="2068" customFormat="false" ht="14.25" hidden="false" customHeight="false" outlineLevel="0" collapsed="false">
      <c r="A2068" s="306" t="n">
        <v>38678</v>
      </c>
      <c r="B2068" s="307" t="s">
        <v>10882</v>
      </c>
      <c r="C2068" s="308" t="s">
        <v>899</v>
      </c>
      <c r="D2068" s="309" t="n">
        <v>14.64</v>
      </c>
      <c r="E2068" s="310"/>
      <c r="F2068" s="310"/>
    </row>
    <row r="2069" customFormat="false" ht="14.25" hidden="false" customHeight="false" outlineLevel="0" collapsed="false">
      <c r="A2069" s="306" t="n">
        <v>3859</v>
      </c>
      <c r="B2069" s="307" t="s">
        <v>10883</v>
      </c>
      <c r="C2069" s="308" t="s">
        <v>899</v>
      </c>
      <c r="D2069" s="309" t="n">
        <v>1.11</v>
      </c>
      <c r="E2069" s="310"/>
      <c r="F2069" s="310"/>
    </row>
    <row r="2070" customFormat="false" ht="14.25" hidden="false" customHeight="false" outlineLevel="0" collapsed="false">
      <c r="A2070" s="306" t="n">
        <v>3856</v>
      </c>
      <c r="B2070" s="307" t="s">
        <v>10884</v>
      </c>
      <c r="C2070" s="308" t="s">
        <v>899</v>
      </c>
      <c r="D2070" s="309" t="n">
        <v>1.54</v>
      </c>
      <c r="E2070" s="310"/>
      <c r="F2070" s="310"/>
    </row>
    <row r="2071" customFormat="false" ht="14.25" hidden="false" customHeight="false" outlineLevel="0" collapsed="false">
      <c r="A2071" s="306" t="n">
        <v>3906</v>
      </c>
      <c r="B2071" s="307" t="s">
        <v>10885</v>
      </c>
      <c r="C2071" s="308" t="s">
        <v>899</v>
      </c>
      <c r="D2071" s="309" t="n">
        <v>1.28</v>
      </c>
      <c r="E2071" s="310"/>
      <c r="F2071" s="310"/>
    </row>
    <row r="2072" customFormat="false" ht="14.25" hidden="false" customHeight="false" outlineLevel="0" collapsed="false">
      <c r="A2072" s="306" t="n">
        <v>3860</v>
      </c>
      <c r="B2072" s="307" t="s">
        <v>10886</v>
      </c>
      <c r="C2072" s="308" t="s">
        <v>899</v>
      </c>
      <c r="D2072" s="309" t="n">
        <v>3.79</v>
      </c>
      <c r="E2072" s="310"/>
      <c r="F2072" s="310"/>
    </row>
    <row r="2073" customFormat="false" ht="14.25" hidden="false" customHeight="false" outlineLevel="0" collapsed="false">
      <c r="A2073" s="306" t="n">
        <v>3905</v>
      </c>
      <c r="B2073" s="307" t="s">
        <v>10887</v>
      </c>
      <c r="C2073" s="308" t="s">
        <v>899</v>
      </c>
      <c r="D2073" s="309" t="n">
        <v>8.7</v>
      </c>
      <c r="E2073" s="310"/>
      <c r="F2073" s="310"/>
    </row>
    <row r="2074" customFormat="false" ht="14.25" hidden="false" customHeight="false" outlineLevel="0" collapsed="false">
      <c r="A2074" s="306" t="n">
        <v>3871</v>
      </c>
      <c r="B2074" s="307" t="s">
        <v>10888</v>
      </c>
      <c r="C2074" s="308" t="s">
        <v>899</v>
      </c>
      <c r="D2074" s="309" t="n">
        <v>15.4</v>
      </c>
      <c r="E2074" s="310"/>
      <c r="F2074" s="310"/>
    </row>
    <row r="2075" customFormat="false" ht="23.85" hidden="false" customHeight="false" outlineLevel="0" collapsed="false">
      <c r="A2075" s="306" t="n">
        <v>11519</v>
      </c>
      <c r="B2075" s="307" t="s">
        <v>10889</v>
      </c>
      <c r="C2075" s="308" t="s">
        <v>9156</v>
      </c>
      <c r="D2075" s="309" t="n">
        <v>51.07</v>
      </c>
      <c r="E2075" s="310"/>
      <c r="F2075" s="310"/>
    </row>
    <row r="2076" customFormat="false" ht="23.85" hidden="false" customHeight="false" outlineLevel="0" collapsed="false">
      <c r="A2076" s="306" t="n">
        <v>11520</v>
      </c>
      <c r="B2076" s="307" t="s">
        <v>10890</v>
      </c>
      <c r="C2076" s="308" t="s">
        <v>9156</v>
      </c>
      <c r="D2076" s="309" t="n">
        <v>23.61</v>
      </c>
      <c r="E2076" s="310"/>
      <c r="F2076" s="310"/>
    </row>
    <row r="2077" customFormat="false" ht="14.25" hidden="false" customHeight="false" outlineLevel="0" collapsed="false">
      <c r="A2077" s="306" t="n">
        <v>11518</v>
      </c>
      <c r="B2077" s="307" t="s">
        <v>10891</v>
      </c>
      <c r="C2077" s="308" t="s">
        <v>9156</v>
      </c>
      <c r="D2077" s="309" t="n">
        <v>85.85</v>
      </c>
      <c r="E2077" s="310"/>
      <c r="F2077" s="310"/>
    </row>
    <row r="2078" customFormat="false" ht="14.25" hidden="false" customHeight="false" outlineLevel="0" collapsed="false">
      <c r="A2078" s="306" t="n">
        <v>38473</v>
      </c>
      <c r="B2078" s="307" t="s">
        <v>10892</v>
      </c>
      <c r="C2078" s="308" t="s">
        <v>899</v>
      </c>
      <c r="D2078" s="309" t="n">
        <v>125.23</v>
      </c>
      <c r="E2078" s="310"/>
      <c r="F2078" s="310"/>
    </row>
    <row r="2079" customFormat="false" ht="14.25" hidden="false" customHeight="false" outlineLevel="0" collapsed="false">
      <c r="A2079" s="306" t="n">
        <v>4244</v>
      </c>
      <c r="B2079" s="307" t="s">
        <v>10893</v>
      </c>
      <c r="C2079" s="308" t="s">
        <v>2512</v>
      </c>
      <c r="D2079" s="309" t="n">
        <v>23.92</v>
      </c>
      <c r="E2079" s="310"/>
      <c r="F2079" s="310"/>
    </row>
    <row r="2080" customFormat="false" ht="14.25" hidden="false" customHeight="false" outlineLevel="0" collapsed="false">
      <c r="A2080" s="306" t="n">
        <v>40977</v>
      </c>
      <c r="B2080" s="307" t="s">
        <v>10894</v>
      </c>
      <c r="C2080" s="308" t="s">
        <v>6533</v>
      </c>
      <c r="D2080" s="309" t="n">
        <v>4196.63</v>
      </c>
      <c r="E2080" s="310"/>
      <c r="F2080" s="310"/>
    </row>
    <row r="2081" customFormat="false" ht="23.85" hidden="false" customHeight="false" outlineLevel="0" collapsed="false">
      <c r="A2081" s="306" t="n">
        <v>4115</v>
      </c>
      <c r="B2081" s="307" t="s">
        <v>10895</v>
      </c>
      <c r="C2081" s="308" t="s">
        <v>904</v>
      </c>
      <c r="D2081" s="309" t="n">
        <v>36.63</v>
      </c>
      <c r="E2081" s="310"/>
      <c r="F2081" s="310"/>
    </row>
    <row r="2082" customFormat="false" ht="23.85" hidden="false" customHeight="false" outlineLevel="0" collapsed="false">
      <c r="A2082" s="306" t="n">
        <v>4119</v>
      </c>
      <c r="B2082" s="307" t="s">
        <v>10896</v>
      </c>
      <c r="C2082" s="308" t="s">
        <v>904</v>
      </c>
      <c r="D2082" s="309" t="n">
        <v>73.97</v>
      </c>
      <c r="E2082" s="310"/>
      <c r="F2082" s="310"/>
    </row>
    <row r="2083" customFormat="false" ht="23.85" hidden="false" customHeight="false" outlineLevel="0" collapsed="false">
      <c r="A2083" s="306" t="n">
        <v>2794</v>
      </c>
      <c r="B2083" s="307" t="s">
        <v>10897</v>
      </c>
      <c r="C2083" s="308" t="s">
        <v>904</v>
      </c>
      <c r="D2083" s="309" t="n">
        <v>196.24</v>
      </c>
      <c r="E2083" s="310"/>
      <c r="F2083" s="310"/>
    </row>
    <row r="2084" customFormat="false" ht="23.85" hidden="false" customHeight="false" outlineLevel="0" collapsed="false">
      <c r="A2084" s="306" t="n">
        <v>2788</v>
      </c>
      <c r="B2084" s="307" t="s">
        <v>10898</v>
      </c>
      <c r="C2084" s="308" t="s">
        <v>904</v>
      </c>
      <c r="D2084" s="309" t="n">
        <v>285.88</v>
      </c>
      <c r="E2084" s="310"/>
      <c r="F2084" s="310"/>
    </row>
    <row r="2085" customFormat="false" ht="14.25" hidden="false" customHeight="false" outlineLevel="0" collapsed="false">
      <c r="A2085" s="306" t="n">
        <v>4006</v>
      </c>
      <c r="B2085" s="307" t="s">
        <v>10899</v>
      </c>
      <c r="C2085" s="308" t="s">
        <v>983</v>
      </c>
      <c r="D2085" s="309" t="n">
        <v>1574.6</v>
      </c>
      <c r="E2085" s="310"/>
      <c r="F2085" s="310"/>
    </row>
    <row r="2086" customFormat="false" ht="14.25" hidden="false" customHeight="false" outlineLevel="0" collapsed="false">
      <c r="A2086" s="306" t="n">
        <v>36151</v>
      </c>
      <c r="B2086" s="307" t="s">
        <v>10900</v>
      </c>
      <c r="C2086" s="308" t="s">
        <v>899</v>
      </c>
      <c r="D2086" s="309" t="n">
        <v>31.8</v>
      </c>
      <c r="E2086" s="310"/>
      <c r="F2086" s="310"/>
    </row>
    <row r="2087" customFormat="false" ht="23.85" hidden="false" customHeight="false" outlineLevel="0" collapsed="false">
      <c r="A2087" s="306" t="n">
        <v>37461</v>
      </c>
      <c r="B2087" s="307" t="s">
        <v>10901</v>
      </c>
      <c r="C2087" s="308" t="s">
        <v>904</v>
      </c>
      <c r="D2087" s="309" t="n">
        <v>22.18</v>
      </c>
      <c r="E2087" s="310"/>
      <c r="F2087" s="310"/>
    </row>
    <row r="2088" customFormat="false" ht="23.85" hidden="false" customHeight="false" outlineLevel="0" collapsed="false">
      <c r="A2088" s="306" t="n">
        <v>37460</v>
      </c>
      <c r="B2088" s="307" t="s">
        <v>10902</v>
      </c>
      <c r="C2088" s="308" t="s">
        <v>904</v>
      </c>
      <c r="D2088" s="309" t="n">
        <v>30.3</v>
      </c>
      <c r="E2088" s="310"/>
      <c r="F2088" s="310"/>
    </row>
    <row r="2089" customFormat="false" ht="14.25" hidden="false" customHeight="false" outlineLevel="0" collapsed="false">
      <c r="A2089" s="306" t="n">
        <v>37458</v>
      </c>
      <c r="B2089" s="307" t="s">
        <v>10903</v>
      </c>
      <c r="C2089" s="308" t="s">
        <v>904</v>
      </c>
      <c r="D2089" s="309" t="n">
        <v>8.88</v>
      </c>
      <c r="E2089" s="310"/>
      <c r="F2089" s="310"/>
    </row>
    <row r="2090" customFormat="false" ht="14.25" hidden="false" customHeight="false" outlineLevel="0" collapsed="false">
      <c r="A2090" s="306" t="n">
        <v>37454</v>
      </c>
      <c r="B2090" s="307" t="s">
        <v>10904</v>
      </c>
      <c r="C2090" s="308" t="s">
        <v>904</v>
      </c>
      <c r="D2090" s="309" t="n">
        <v>2.33</v>
      </c>
      <c r="E2090" s="310"/>
      <c r="F2090" s="310"/>
    </row>
    <row r="2091" customFormat="false" ht="14.25" hidden="false" customHeight="false" outlineLevel="0" collapsed="false">
      <c r="A2091" s="306" t="n">
        <v>37455</v>
      </c>
      <c r="B2091" s="307" t="s">
        <v>10905</v>
      </c>
      <c r="C2091" s="308" t="s">
        <v>904</v>
      </c>
      <c r="D2091" s="309" t="n">
        <v>3.92</v>
      </c>
      <c r="E2091" s="310"/>
      <c r="F2091" s="310"/>
    </row>
    <row r="2092" customFormat="false" ht="14.25" hidden="false" customHeight="false" outlineLevel="0" collapsed="false">
      <c r="A2092" s="306" t="n">
        <v>37459</v>
      </c>
      <c r="B2092" s="307" t="s">
        <v>10906</v>
      </c>
      <c r="C2092" s="308" t="s">
        <v>904</v>
      </c>
      <c r="D2092" s="309" t="n">
        <v>12.47</v>
      </c>
      <c r="E2092" s="310"/>
      <c r="F2092" s="310"/>
    </row>
    <row r="2093" customFormat="false" ht="14.25" hidden="false" customHeight="false" outlineLevel="0" collapsed="false">
      <c r="A2093" s="306" t="n">
        <v>37457</v>
      </c>
      <c r="B2093" s="307" t="s">
        <v>10907</v>
      </c>
      <c r="C2093" s="308" t="s">
        <v>904</v>
      </c>
      <c r="D2093" s="309" t="n">
        <v>5.98</v>
      </c>
      <c r="E2093" s="310"/>
      <c r="F2093" s="310"/>
    </row>
    <row r="2094" customFormat="false" ht="14.25" hidden="false" customHeight="false" outlineLevel="0" collapsed="false">
      <c r="A2094" s="306" t="n">
        <v>37456</v>
      </c>
      <c r="B2094" s="307" t="s">
        <v>10908</v>
      </c>
      <c r="C2094" s="308" t="s">
        <v>904</v>
      </c>
      <c r="D2094" s="309" t="n">
        <v>3.15</v>
      </c>
      <c r="E2094" s="310"/>
      <c r="F2094" s="310"/>
    </row>
    <row r="2095" customFormat="false" ht="23.85" hidden="false" customHeight="false" outlineLevel="0" collapsed="false">
      <c r="A2095" s="306" t="n">
        <v>21029</v>
      </c>
      <c r="B2095" s="307" t="s">
        <v>10909</v>
      </c>
      <c r="C2095" s="308" t="s">
        <v>899</v>
      </c>
      <c r="D2095" s="309" t="n">
        <v>319</v>
      </c>
      <c r="E2095" s="310"/>
      <c r="F2095" s="310"/>
    </row>
    <row r="2096" customFormat="false" ht="23.85" hidden="false" customHeight="false" outlineLevel="0" collapsed="false">
      <c r="A2096" s="306" t="n">
        <v>21030</v>
      </c>
      <c r="B2096" s="307" t="s">
        <v>10910</v>
      </c>
      <c r="C2096" s="308" t="s">
        <v>899</v>
      </c>
      <c r="D2096" s="309" t="n">
        <v>393.22</v>
      </c>
      <c r="E2096" s="310"/>
      <c r="F2096" s="310"/>
    </row>
    <row r="2097" customFormat="false" ht="23.85" hidden="false" customHeight="false" outlineLevel="0" collapsed="false">
      <c r="A2097" s="306" t="n">
        <v>21031</v>
      </c>
      <c r="B2097" s="307" t="s">
        <v>10911</v>
      </c>
      <c r="C2097" s="308" t="s">
        <v>899</v>
      </c>
      <c r="D2097" s="309" t="n">
        <v>489.55</v>
      </c>
      <c r="E2097" s="310"/>
      <c r="F2097" s="310"/>
    </row>
    <row r="2098" customFormat="false" ht="23.85" hidden="false" customHeight="false" outlineLevel="0" collapsed="false">
      <c r="A2098" s="306" t="n">
        <v>21032</v>
      </c>
      <c r="B2098" s="307" t="s">
        <v>10912</v>
      </c>
      <c r="C2098" s="308" t="s">
        <v>899</v>
      </c>
      <c r="D2098" s="309" t="n">
        <v>522.71</v>
      </c>
      <c r="E2098" s="310"/>
      <c r="F2098" s="310"/>
    </row>
    <row r="2099" customFormat="false" ht="23.85" hidden="false" customHeight="false" outlineLevel="0" collapsed="false">
      <c r="A2099" s="306" t="n">
        <v>37527</v>
      </c>
      <c r="B2099" s="307" t="s">
        <v>10913</v>
      </c>
      <c r="C2099" s="308" t="s">
        <v>899</v>
      </c>
      <c r="D2099" s="309" t="n">
        <v>472.18</v>
      </c>
      <c r="E2099" s="310"/>
      <c r="F2099" s="310"/>
    </row>
    <row r="2100" customFormat="false" ht="23.85" hidden="false" customHeight="false" outlineLevel="0" collapsed="false">
      <c r="A2100" s="306" t="n">
        <v>37528</v>
      </c>
      <c r="B2100" s="307" t="s">
        <v>10914</v>
      </c>
      <c r="C2100" s="308" t="s">
        <v>899</v>
      </c>
      <c r="D2100" s="309" t="n">
        <v>562.98</v>
      </c>
      <c r="E2100" s="310"/>
      <c r="F2100" s="310"/>
    </row>
    <row r="2101" customFormat="false" ht="23.85" hidden="false" customHeight="false" outlineLevel="0" collapsed="false">
      <c r="A2101" s="306" t="n">
        <v>37529</v>
      </c>
      <c r="B2101" s="307" t="s">
        <v>10915</v>
      </c>
      <c r="C2101" s="308" t="s">
        <v>899</v>
      </c>
      <c r="D2101" s="309" t="n">
        <v>568.51</v>
      </c>
      <c r="E2101" s="310"/>
      <c r="F2101" s="310"/>
    </row>
    <row r="2102" customFormat="false" ht="23.85" hidden="false" customHeight="false" outlineLevel="0" collapsed="false">
      <c r="A2102" s="306" t="n">
        <v>37530</v>
      </c>
      <c r="B2102" s="307" t="s">
        <v>10916</v>
      </c>
      <c r="C2102" s="308" t="s">
        <v>899</v>
      </c>
      <c r="D2102" s="309" t="n">
        <v>742.22</v>
      </c>
      <c r="E2102" s="310"/>
      <c r="F2102" s="310"/>
    </row>
    <row r="2103" customFormat="false" ht="23.85" hidden="false" customHeight="false" outlineLevel="0" collapsed="false">
      <c r="A2103" s="306" t="n">
        <v>21034</v>
      </c>
      <c r="B2103" s="307" t="s">
        <v>10917</v>
      </c>
      <c r="C2103" s="308" t="s">
        <v>899</v>
      </c>
      <c r="D2103" s="309" t="n">
        <v>633.26</v>
      </c>
      <c r="E2103" s="310"/>
      <c r="F2103" s="310"/>
    </row>
    <row r="2104" customFormat="false" ht="23.85" hidden="false" customHeight="false" outlineLevel="0" collapsed="false">
      <c r="A2104" s="306" t="n">
        <v>37531</v>
      </c>
      <c r="B2104" s="307" t="s">
        <v>10918</v>
      </c>
      <c r="C2104" s="308" t="s">
        <v>899</v>
      </c>
      <c r="D2104" s="309" t="n">
        <v>797.5</v>
      </c>
      <c r="E2104" s="310"/>
      <c r="F2104" s="310"/>
    </row>
    <row r="2105" customFormat="false" ht="23.85" hidden="false" customHeight="false" outlineLevel="0" collapsed="false">
      <c r="A2105" s="306" t="n">
        <v>21036</v>
      </c>
      <c r="B2105" s="307" t="s">
        <v>10919</v>
      </c>
      <c r="C2105" s="308" t="s">
        <v>899</v>
      </c>
      <c r="D2105" s="309" t="n">
        <v>969.63</v>
      </c>
      <c r="E2105" s="310"/>
      <c r="F2105" s="310"/>
    </row>
    <row r="2106" customFormat="false" ht="23.85" hidden="false" customHeight="false" outlineLevel="0" collapsed="false">
      <c r="A2106" s="306" t="n">
        <v>21037</v>
      </c>
      <c r="B2106" s="307" t="s">
        <v>10920</v>
      </c>
      <c r="C2106" s="308" t="s">
        <v>899</v>
      </c>
      <c r="D2106" s="309" t="n">
        <v>1105.44</v>
      </c>
      <c r="E2106" s="310"/>
      <c r="F2106" s="310"/>
    </row>
    <row r="2107" customFormat="false" ht="23.85" hidden="false" customHeight="false" outlineLevel="0" collapsed="false">
      <c r="A2107" s="306" t="n">
        <v>20185</v>
      </c>
      <c r="B2107" s="307" t="s">
        <v>10921</v>
      </c>
      <c r="C2107" s="308" t="s">
        <v>904</v>
      </c>
      <c r="D2107" s="309" t="n">
        <v>36.07</v>
      </c>
      <c r="E2107" s="310"/>
      <c r="F2107" s="310"/>
    </row>
    <row r="2108" customFormat="false" ht="23.85" hidden="false" customHeight="false" outlineLevel="0" collapsed="false">
      <c r="A2108" s="306" t="n">
        <v>20260</v>
      </c>
      <c r="B2108" s="307" t="s">
        <v>10922</v>
      </c>
      <c r="C2108" s="308" t="s">
        <v>899</v>
      </c>
      <c r="D2108" s="309" t="n">
        <v>29.01</v>
      </c>
      <c r="E2108" s="310"/>
      <c r="F2108" s="310"/>
    </row>
    <row r="2109" customFormat="false" ht="14.25" hidden="false" customHeight="false" outlineLevel="0" collapsed="false">
      <c r="A2109" s="306" t="n">
        <v>39699</v>
      </c>
      <c r="B2109" s="307" t="s">
        <v>10923</v>
      </c>
      <c r="C2109" s="308" t="s">
        <v>897</v>
      </c>
      <c r="D2109" s="309" t="n">
        <v>15.42</v>
      </c>
      <c r="E2109" s="310"/>
      <c r="F2109" s="310"/>
    </row>
    <row r="2110" customFormat="false" ht="14.25" hidden="false" customHeight="false" outlineLevel="0" collapsed="false">
      <c r="A2110" s="306" t="n">
        <v>39696</v>
      </c>
      <c r="B2110" s="307" t="s">
        <v>10924</v>
      </c>
      <c r="C2110" s="308" t="s">
        <v>897</v>
      </c>
      <c r="D2110" s="309" t="n">
        <v>4.5</v>
      </c>
      <c r="E2110" s="310"/>
      <c r="F2110" s="310"/>
    </row>
    <row r="2111" customFormat="false" ht="14.25" hidden="false" customHeight="false" outlineLevel="0" collapsed="false">
      <c r="A2111" s="306" t="n">
        <v>42528</v>
      </c>
      <c r="B2111" s="307" t="s">
        <v>10925</v>
      </c>
      <c r="C2111" s="308" t="s">
        <v>897</v>
      </c>
      <c r="D2111" s="309" t="n">
        <v>6.4</v>
      </c>
      <c r="E2111" s="310"/>
      <c r="F2111" s="310"/>
    </row>
    <row r="2112" customFormat="false" ht="14.25" hidden="false" customHeight="false" outlineLevel="0" collapsed="false">
      <c r="A2112" s="306" t="n">
        <v>39700</v>
      </c>
      <c r="B2112" s="307" t="s">
        <v>10926</v>
      </c>
      <c r="C2112" s="308" t="s">
        <v>897</v>
      </c>
      <c r="D2112" s="309" t="n">
        <v>28.98</v>
      </c>
      <c r="E2112" s="310"/>
      <c r="F2112" s="310"/>
    </row>
    <row r="2113" customFormat="false" ht="23.85" hidden="false" customHeight="false" outlineLevel="0" collapsed="false">
      <c r="A2113" s="306" t="n">
        <v>4014</v>
      </c>
      <c r="B2113" s="307" t="s">
        <v>10927</v>
      </c>
      <c r="C2113" s="308" t="s">
        <v>897</v>
      </c>
      <c r="D2113" s="309" t="n">
        <v>59.67</v>
      </c>
      <c r="E2113" s="310"/>
      <c r="F2113" s="310"/>
    </row>
    <row r="2114" customFormat="false" ht="23.85" hidden="false" customHeight="false" outlineLevel="0" collapsed="false">
      <c r="A2114" s="306" t="n">
        <v>4015</v>
      </c>
      <c r="B2114" s="307" t="s">
        <v>10928</v>
      </c>
      <c r="C2114" s="308" t="s">
        <v>897</v>
      </c>
      <c r="D2114" s="309" t="n">
        <v>73.27</v>
      </c>
      <c r="E2114" s="310"/>
      <c r="F2114" s="310"/>
    </row>
    <row r="2115" customFormat="false" ht="23.85" hidden="false" customHeight="false" outlineLevel="0" collapsed="false">
      <c r="A2115" s="306" t="n">
        <v>4017</v>
      </c>
      <c r="B2115" s="307" t="s">
        <v>10929</v>
      </c>
      <c r="C2115" s="308" t="s">
        <v>897</v>
      </c>
      <c r="D2115" s="309" t="n">
        <v>106.61</v>
      </c>
      <c r="E2115" s="310"/>
      <c r="F2115" s="310"/>
    </row>
    <row r="2116" customFormat="false" ht="23.85" hidden="false" customHeight="false" outlineLevel="0" collapsed="false">
      <c r="A2116" s="306" t="n">
        <v>11621</v>
      </c>
      <c r="B2116" s="307" t="s">
        <v>10930</v>
      </c>
      <c r="C2116" s="308" t="s">
        <v>897</v>
      </c>
      <c r="D2116" s="309" t="n">
        <v>57.67</v>
      </c>
      <c r="E2116" s="310"/>
      <c r="F2116" s="310"/>
    </row>
    <row r="2117" customFormat="false" ht="23.85" hidden="false" customHeight="false" outlineLevel="0" collapsed="false">
      <c r="A2117" s="306" t="n">
        <v>4016</v>
      </c>
      <c r="B2117" s="307" t="s">
        <v>10931</v>
      </c>
      <c r="C2117" s="308" t="s">
        <v>897</v>
      </c>
      <c r="D2117" s="309" t="n">
        <v>42.11</v>
      </c>
      <c r="E2117" s="310"/>
      <c r="F2117" s="310"/>
    </row>
    <row r="2118" customFormat="false" ht="14.25" hidden="false" customHeight="false" outlineLevel="0" collapsed="false">
      <c r="A2118" s="306" t="n">
        <v>38544</v>
      </c>
      <c r="B2118" s="307" t="s">
        <v>10932</v>
      </c>
      <c r="C2118" s="308" t="s">
        <v>897</v>
      </c>
      <c r="D2118" s="309" t="n">
        <v>10.8</v>
      </c>
      <c r="E2118" s="310"/>
      <c r="F2118" s="310"/>
    </row>
    <row r="2119" customFormat="false" ht="14.25" hidden="false" customHeight="false" outlineLevel="0" collapsed="false">
      <c r="A2119" s="306" t="n">
        <v>38545</v>
      </c>
      <c r="B2119" s="307" t="s">
        <v>10933</v>
      </c>
      <c r="C2119" s="308" t="s">
        <v>897</v>
      </c>
      <c r="D2119" s="309" t="n">
        <v>6.94</v>
      </c>
      <c r="E2119" s="310"/>
      <c r="F2119" s="310"/>
    </row>
    <row r="2120" customFormat="false" ht="14.25" hidden="false" customHeight="false" outlineLevel="0" collapsed="false">
      <c r="A2120" s="306" t="n">
        <v>42527</v>
      </c>
      <c r="B2120" s="307" t="s">
        <v>10934</v>
      </c>
      <c r="C2120" s="308" t="s">
        <v>897</v>
      </c>
      <c r="D2120" s="309" t="n">
        <v>16.91</v>
      </c>
      <c r="E2120" s="310"/>
      <c r="F2120" s="310"/>
    </row>
    <row r="2121" customFormat="false" ht="14.25" hidden="false" customHeight="false" outlineLevel="0" collapsed="false">
      <c r="A2121" s="306" t="n">
        <v>39323</v>
      </c>
      <c r="B2121" s="307" t="s">
        <v>10935</v>
      </c>
      <c r="C2121" s="308" t="s">
        <v>897</v>
      </c>
      <c r="D2121" s="309" t="n">
        <v>26.49</v>
      </c>
      <c r="E2121" s="310"/>
      <c r="F2121" s="310"/>
    </row>
    <row r="2122" customFormat="false" ht="35.05" hidden="false" customHeight="false" outlineLevel="0" collapsed="false">
      <c r="A2122" s="306" t="n">
        <v>626</v>
      </c>
      <c r="B2122" s="307" t="s">
        <v>10936</v>
      </c>
      <c r="C2122" s="308" t="s">
        <v>1142</v>
      </c>
      <c r="D2122" s="309" t="n">
        <v>18.54</v>
      </c>
      <c r="E2122" s="310"/>
      <c r="F2122" s="310"/>
    </row>
    <row r="2123" customFormat="false" ht="14.25" hidden="false" customHeight="false" outlineLevel="0" collapsed="false">
      <c r="A2123" s="306" t="n">
        <v>11479</v>
      </c>
      <c r="B2123" s="307" t="s">
        <v>10937</v>
      </c>
      <c r="C2123" s="308" t="s">
        <v>899</v>
      </c>
      <c r="D2123" s="309" t="n">
        <v>35.86</v>
      </c>
      <c r="E2123" s="310"/>
      <c r="F2123" s="310"/>
    </row>
    <row r="2124" customFormat="false" ht="14.25" hidden="false" customHeight="false" outlineLevel="0" collapsed="false">
      <c r="A2124" s="306" t="n">
        <v>11481</v>
      </c>
      <c r="B2124" s="307" t="s">
        <v>10938</v>
      </c>
      <c r="C2124" s="308" t="s">
        <v>899</v>
      </c>
      <c r="D2124" s="309" t="n">
        <v>32.44</v>
      </c>
      <c r="E2124" s="310"/>
      <c r="F2124" s="310"/>
    </row>
    <row r="2125" customFormat="false" ht="14.25" hidden="false" customHeight="false" outlineLevel="0" collapsed="false">
      <c r="A2125" s="306" t="n">
        <v>43609</v>
      </c>
      <c r="B2125" s="307" t="s">
        <v>10939</v>
      </c>
      <c r="C2125" s="308" t="s">
        <v>899</v>
      </c>
      <c r="D2125" s="309" t="n">
        <v>32.44</v>
      </c>
      <c r="E2125" s="310"/>
      <c r="F2125" s="310"/>
    </row>
    <row r="2126" customFormat="false" ht="14.25" hidden="false" customHeight="false" outlineLevel="0" collapsed="false">
      <c r="A2126" s="306" t="n">
        <v>11478</v>
      </c>
      <c r="B2126" s="307" t="s">
        <v>10940</v>
      </c>
      <c r="C2126" s="308" t="s">
        <v>899</v>
      </c>
      <c r="D2126" s="309" t="n">
        <v>61.53</v>
      </c>
      <c r="E2126" s="310"/>
      <c r="F2126" s="310"/>
    </row>
    <row r="2127" customFormat="false" ht="14.25" hidden="false" customHeight="false" outlineLevel="0" collapsed="false">
      <c r="A2127" s="306" t="n">
        <v>43608</v>
      </c>
      <c r="B2127" s="307" t="s">
        <v>10941</v>
      </c>
      <c r="C2127" s="308" t="s">
        <v>899</v>
      </c>
      <c r="D2127" s="309" t="n">
        <v>46.95</v>
      </c>
      <c r="E2127" s="310"/>
      <c r="F2127" s="310"/>
    </row>
    <row r="2128" customFormat="false" ht="14.25" hidden="false" customHeight="false" outlineLevel="0" collapsed="false">
      <c r="A2128" s="306" t="n">
        <v>11476</v>
      </c>
      <c r="B2128" s="307" t="s">
        <v>10942</v>
      </c>
      <c r="C2128" s="308" t="s">
        <v>899</v>
      </c>
      <c r="D2128" s="309" t="n">
        <v>46.95</v>
      </c>
      <c r="E2128" s="310"/>
      <c r="F2128" s="310"/>
    </row>
    <row r="2129" customFormat="false" ht="23.85" hidden="false" customHeight="false" outlineLevel="0" collapsed="false">
      <c r="A2129" s="306" t="n">
        <v>14619</v>
      </c>
      <c r="B2129" s="307" t="s">
        <v>10943</v>
      </c>
      <c r="C2129" s="308" t="s">
        <v>899</v>
      </c>
      <c r="D2129" s="309" t="n">
        <v>15409.96</v>
      </c>
      <c r="E2129" s="310"/>
      <c r="F2129" s="310"/>
    </row>
    <row r="2130" customFormat="false" ht="14.25" hidden="false" customHeight="false" outlineLevel="0" collapsed="false">
      <c r="A2130" s="306" t="n">
        <v>12868</v>
      </c>
      <c r="B2130" s="307" t="s">
        <v>10944</v>
      </c>
      <c r="C2130" s="308" t="s">
        <v>2512</v>
      </c>
      <c r="D2130" s="309" t="n">
        <v>22.18</v>
      </c>
      <c r="E2130" s="310"/>
      <c r="F2130" s="310"/>
    </row>
    <row r="2131" customFormat="false" ht="14.25" hidden="false" customHeight="false" outlineLevel="0" collapsed="false">
      <c r="A2131" s="306" t="n">
        <v>40916</v>
      </c>
      <c r="B2131" s="307" t="s">
        <v>10945</v>
      </c>
      <c r="C2131" s="308" t="s">
        <v>6533</v>
      </c>
      <c r="D2131" s="309" t="n">
        <v>3893.04</v>
      </c>
      <c r="E2131" s="310"/>
      <c r="F2131" s="310"/>
    </row>
    <row r="2132" customFormat="false" ht="14.25" hidden="false" customHeight="false" outlineLevel="0" collapsed="false">
      <c r="A2132" s="306" t="n">
        <v>4755</v>
      </c>
      <c r="B2132" s="307" t="s">
        <v>10946</v>
      </c>
      <c r="C2132" s="308" t="s">
        <v>2512</v>
      </c>
      <c r="D2132" s="309" t="n">
        <v>27.48</v>
      </c>
      <c r="E2132" s="310"/>
      <c r="F2132" s="310"/>
    </row>
    <row r="2133" customFormat="false" ht="14.25" hidden="false" customHeight="false" outlineLevel="0" collapsed="false">
      <c r="A2133" s="306" t="n">
        <v>41067</v>
      </c>
      <c r="B2133" s="307" t="s">
        <v>10947</v>
      </c>
      <c r="C2133" s="308" t="s">
        <v>6533</v>
      </c>
      <c r="D2133" s="309" t="n">
        <v>4823.36</v>
      </c>
      <c r="E2133" s="310"/>
      <c r="F2133" s="310"/>
    </row>
    <row r="2134" customFormat="false" ht="14.25" hidden="false" customHeight="false" outlineLevel="0" collapsed="false">
      <c r="A2134" s="306" t="n">
        <v>38463</v>
      </c>
      <c r="B2134" s="307" t="s">
        <v>10948</v>
      </c>
      <c r="C2134" s="308" t="s">
        <v>899</v>
      </c>
      <c r="D2134" s="309" t="n">
        <v>30.42</v>
      </c>
      <c r="E2134" s="310"/>
      <c r="F2134" s="310"/>
    </row>
    <row r="2135" customFormat="false" ht="23.85" hidden="false" customHeight="false" outlineLevel="0" collapsed="false">
      <c r="A2135" s="306" t="n">
        <v>40703</v>
      </c>
      <c r="B2135" s="307" t="s">
        <v>10949</v>
      </c>
      <c r="C2135" s="308" t="s">
        <v>899</v>
      </c>
      <c r="D2135" s="309" t="n">
        <v>10891.89</v>
      </c>
      <c r="E2135" s="310"/>
      <c r="F2135" s="310"/>
    </row>
    <row r="2136" customFormat="false" ht="14.25" hidden="false" customHeight="false" outlineLevel="0" collapsed="false">
      <c r="A2136" s="306" t="n">
        <v>14531</v>
      </c>
      <c r="B2136" s="307" t="s">
        <v>10950</v>
      </c>
      <c r="C2136" s="308" t="s">
        <v>899</v>
      </c>
      <c r="D2136" s="309" t="n">
        <v>20306.59</v>
      </c>
      <c r="E2136" s="310"/>
      <c r="F2136" s="310"/>
    </row>
    <row r="2137" customFormat="false" ht="14.25" hidden="false" customHeight="false" outlineLevel="0" collapsed="false">
      <c r="A2137" s="306" t="n">
        <v>36533</v>
      </c>
      <c r="B2137" s="307" t="s">
        <v>10951</v>
      </c>
      <c r="C2137" s="308" t="s">
        <v>899</v>
      </c>
      <c r="D2137" s="309" t="n">
        <v>23367.69</v>
      </c>
      <c r="E2137" s="310"/>
      <c r="F2137" s="310"/>
    </row>
    <row r="2138" customFormat="false" ht="14.25" hidden="false" customHeight="false" outlineLevel="0" collapsed="false">
      <c r="A2138" s="306" t="n">
        <v>11616</v>
      </c>
      <c r="B2138" s="307" t="s">
        <v>10952</v>
      </c>
      <c r="C2138" s="308" t="s">
        <v>899</v>
      </c>
      <c r="D2138" s="309" t="n">
        <v>22070.43</v>
      </c>
      <c r="E2138" s="310"/>
      <c r="F2138" s="310"/>
    </row>
    <row r="2139" customFormat="false" ht="14.25" hidden="false" customHeight="false" outlineLevel="0" collapsed="false">
      <c r="A2139" s="306" t="n">
        <v>41898</v>
      </c>
      <c r="B2139" s="307" t="s">
        <v>10953</v>
      </c>
      <c r="C2139" s="308" t="s">
        <v>899</v>
      </c>
      <c r="D2139" s="309" t="n">
        <v>24832.24</v>
      </c>
      <c r="E2139" s="310"/>
      <c r="F2139" s="310"/>
    </row>
    <row r="2140" customFormat="false" ht="23.85" hidden="false" customHeight="false" outlineLevel="0" collapsed="false">
      <c r="A2140" s="306" t="n">
        <v>13447</v>
      </c>
      <c r="B2140" s="307" t="s">
        <v>10954</v>
      </c>
      <c r="C2140" s="308" t="s">
        <v>899</v>
      </c>
      <c r="D2140" s="309" t="n">
        <v>45693.03</v>
      </c>
      <c r="E2140" s="310"/>
      <c r="F2140" s="310"/>
    </row>
    <row r="2141" customFormat="false" ht="14.25" hidden="false" customHeight="false" outlineLevel="0" collapsed="false">
      <c r="A2141" s="306" t="n">
        <v>14529</v>
      </c>
      <c r="B2141" s="307" t="s">
        <v>10955</v>
      </c>
      <c r="C2141" s="308" t="s">
        <v>899</v>
      </c>
      <c r="D2141" s="309" t="n">
        <v>25554.95</v>
      </c>
      <c r="E2141" s="310"/>
      <c r="F2141" s="310"/>
    </row>
    <row r="2142" customFormat="false" ht="14.25" hidden="false" customHeight="false" outlineLevel="0" collapsed="false">
      <c r="A2142" s="306" t="n">
        <v>10747</v>
      </c>
      <c r="B2142" s="307" t="s">
        <v>10956</v>
      </c>
      <c r="C2142" s="308" t="s">
        <v>899</v>
      </c>
      <c r="D2142" s="309" t="n">
        <v>25073.31</v>
      </c>
      <c r="E2142" s="310"/>
      <c r="F2142" s="310"/>
    </row>
    <row r="2143" customFormat="false" ht="23.85" hidden="false" customHeight="false" outlineLevel="0" collapsed="false">
      <c r="A2143" s="306" t="n">
        <v>36141</v>
      </c>
      <c r="B2143" s="307" t="s">
        <v>10957</v>
      </c>
      <c r="C2143" s="308" t="s">
        <v>899</v>
      </c>
      <c r="D2143" s="309" t="n">
        <v>42.93</v>
      </c>
      <c r="E2143" s="310"/>
      <c r="F2143" s="310"/>
    </row>
    <row r="2144" customFormat="false" ht="14.25" hidden="false" customHeight="false" outlineLevel="0" collapsed="false">
      <c r="A2144" s="306" t="n">
        <v>43651</v>
      </c>
      <c r="B2144" s="307" t="s">
        <v>10958</v>
      </c>
      <c r="C2144" s="308" t="s">
        <v>1142</v>
      </c>
      <c r="D2144" s="309" t="n">
        <v>7.91</v>
      </c>
      <c r="E2144" s="310"/>
      <c r="F2144" s="310"/>
    </row>
    <row r="2145" customFormat="false" ht="14.25" hidden="false" customHeight="false" outlineLevel="0" collapsed="false">
      <c r="A2145" s="306" t="n">
        <v>43626</v>
      </c>
      <c r="B2145" s="307" t="s">
        <v>10959</v>
      </c>
      <c r="C2145" s="308" t="s">
        <v>1142</v>
      </c>
      <c r="D2145" s="309" t="n">
        <v>4.4</v>
      </c>
      <c r="E2145" s="310"/>
      <c r="F2145" s="310"/>
    </row>
    <row r="2146" customFormat="false" ht="23.85" hidden="false" customHeight="false" outlineLevel="0" collapsed="false">
      <c r="A2146" s="306" t="n">
        <v>39434</v>
      </c>
      <c r="B2146" s="307" t="s">
        <v>10960</v>
      </c>
      <c r="C2146" s="308" t="s">
        <v>1142</v>
      </c>
      <c r="D2146" s="309" t="n">
        <v>3.72</v>
      </c>
      <c r="E2146" s="310"/>
      <c r="F2146" s="310"/>
    </row>
    <row r="2147" customFormat="false" ht="23.85" hidden="false" customHeight="false" outlineLevel="0" collapsed="false">
      <c r="A2147" s="306" t="n">
        <v>39433</v>
      </c>
      <c r="B2147" s="307" t="s">
        <v>10961</v>
      </c>
      <c r="C2147" s="308" t="s">
        <v>1142</v>
      </c>
      <c r="D2147" s="309" t="n">
        <v>2.96</v>
      </c>
      <c r="E2147" s="310"/>
      <c r="F2147" s="310"/>
    </row>
    <row r="2148" customFormat="false" ht="14.25" hidden="false" customHeight="false" outlineLevel="0" collapsed="false">
      <c r="A2148" s="306" t="n">
        <v>4049</v>
      </c>
      <c r="B2148" s="307" t="s">
        <v>10962</v>
      </c>
      <c r="C2148" s="308" t="s">
        <v>491</v>
      </c>
      <c r="D2148" s="309" t="n">
        <v>88.31</v>
      </c>
      <c r="E2148" s="310"/>
      <c r="F2148" s="310"/>
    </row>
    <row r="2149" customFormat="false" ht="14.25" hidden="false" customHeight="false" outlineLevel="0" collapsed="false">
      <c r="A2149" s="306" t="n">
        <v>38120</v>
      </c>
      <c r="B2149" s="307" t="s">
        <v>10963</v>
      </c>
      <c r="C2149" s="308" t="s">
        <v>1142</v>
      </c>
      <c r="D2149" s="309" t="n">
        <v>131.94</v>
      </c>
      <c r="E2149" s="310"/>
      <c r="F2149" s="310"/>
    </row>
    <row r="2150" customFormat="false" ht="14.25" hidden="false" customHeight="false" outlineLevel="0" collapsed="false">
      <c r="A2150" s="306" t="n">
        <v>43652</v>
      </c>
      <c r="B2150" s="307" t="s">
        <v>10964</v>
      </c>
      <c r="C2150" s="308" t="s">
        <v>1142</v>
      </c>
      <c r="D2150" s="309" t="n">
        <v>17.73</v>
      </c>
      <c r="E2150" s="310"/>
      <c r="F2150" s="310"/>
    </row>
    <row r="2151" customFormat="false" ht="14.25" hidden="false" customHeight="false" outlineLevel="0" collapsed="false">
      <c r="A2151" s="306" t="n">
        <v>10498</v>
      </c>
      <c r="B2151" s="307" t="s">
        <v>10965</v>
      </c>
      <c r="C2151" s="308" t="s">
        <v>1142</v>
      </c>
      <c r="D2151" s="309" t="n">
        <v>9.23</v>
      </c>
      <c r="E2151" s="310"/>
      <c r="F2151" s="310"/>
    </row>
    <row r="2152" customFormat="false" ht="14.25" hidden="false" customHeight="false" outlineLevel="0" collapsed="false">
      <c r="A2152" s="306" t="n">
        <v>4823</v>
      </c>
      <c r="B2152" s="307" t="s">
        <v>10966</v>
      </c>
      <c r="C2152" s="308" t="s">
        <v>1142</v>
      </c>
      <c r="D2152" s="309" t="n">
        <v>35.12</v>
      </c>
      <c r="E2152" s="310"/>
      <c r="F2152" s="310"/>
    </row>
    <row r="2153" customFormat="false" ht="14.25" hidden="false" customHeight="false" outlineLevel="0" collapsed="false">
      <c r="A2153" s="306" t="n">
        <v>38877</v>
      </c>
      <c r="B2153" s="307" t="s">
        <v>10967</v>
      </c>
      <c r="C2153" s="308" t="s">
        <v>1142</v>
      </c>
      <c r="D2153" s="309" t="n">
        <v>6.66</v>
      </c>
      <c r="E2153" s="310"/>
      <c r="F2153" s="310"/>
    </row>
    <row r="2154" customFormat="false" ht="23.85" hidden="false" customHeight="false" outlineLevel="0" collapsed="false">
      <c r="A2154" s="306" t="n">
        <v>34546</v>
      </c>
      <c r="B2154" s="307" t="s">
        <v>10968</v>
      </c>
      <c r="C2154" s="308" t="s">
        <v>1142</v>
      </c>
      <c r="D2154" s="309" t="n">
        <v>6.85</v>
      </c>
      <c r="E2154" s="310"/>
      <c r="F2154" s="310"/>
    </row>
    <row r="2155" customFormat="false" ht="14.25" hidden="false" customHeight="false" outlineLevel="0" collapsed="false">
      <c r="A2155" s="306" t="n">
        <v>4058</v>
      </c>
      <c r="B2155" s="307" t="s">
        <v>10969</v>
      </c>
      <c r="C2155" s="308" t="s">
        <v>2512</v>
      </c>
      <c r="D2155" s="309" t="n">
        <v>28.72</v>
      </c>
      <c r="E2155" s="310"/>
      <c r="F2155" s="310"/>
    </row>
    <row r="2156" customFormat="false" ht="14.25" hidden="false" customHeight="false" outlineLevel="0" collapsed="false">
      <c r="A2156" s="306" t="n">
        <v>40974</v>
      </c>
      <c r="B2156" s="307" t="s">
        <v>10970</v>
      </c>
      <c r="C2156" s="308" t="s">
        <v>6533</v>
      </c>
      <c r="D2156" s="309" t="n">
        <v>5040.15</v>
      </c>
      <c r="E2156" s="310"/>
      <c r="F2156" s="310"/>
    </row>
    <row r="2157" customFormat="false" ht="14.25" hidden="false" customHeight="false" outlineLevel="0" collapsed="false">
      <c r="A2157" s="306" t="n">
        <v>34794</v>
      </c>
      <c r="B2157" s="307" t="s">
        <v>10971</v>
      </c>
      <c r="C2157" s="308" t="s">
        <v>2512</v>
      </c>
      <c r="D2157" s="309" t="n">
        <v>26.87</v>
      </c>
      <c r="E2157" s="310"/>
      <c r="F2157" s="310"/>
    </row>
    <row r="2158" customFormat="false" ht="14.25" hidden="false" customHeight="false" outlineLevel="0" collapsed="false">
      <c r="A2158" s="306" t="n">
        <v>40925</v>
      </c>
      <c r="B2158" s="307" t="s">
        <v>10972</v>
      </c>
      <c r="C2158" s="308" t="s">
        <v>6533</v>
      </c>
      <c r="D2158" s="309" t="n">
        <v>4715.28</v>
      </c>
      <c r="E2158" s="310"/>
      <c r="F2158" s="310"/>
    </row>
    <row r="2159" customFormat="false" ht="14.25" hidden="false" customHeight="false" outlineLevel="0" collapsed="false">
      <c r="A2159" s="306" t="n">
        <v>13741</v>
      </c>
      <c r="B2159" s="307" t="s">
        <v>10973</v>
      </c>
      <c r="C2159" s="308" t="s">
        <v>899</v>
      </c>
      <c r="D2159" s="309" t="n">
        <v>2460.1</v>
      </c>
      <c r="E2159" s="310"/>
      <c r="F2159" s="310"/>
    </row>
    <row r="2160" customFormat="false" ht="23.85" hidden="false" customHeight="false" outlineLevel="0" collapsed="false">
      <c r="A2160" s="306" t="n">
        <v>3288</v>
      </c>
      <c r="B2160" s="307" t="s">
        <v>10974</v>
      </c>
      <c r="C2160" s="308" t="s">
        <v>904</v>
      </c>
      <c r="D2160" s="309" t="n">
        <v>7.5</v>
      </c>
      <c r="E2160" s="310"/>
      <c r="F2160" s="310"/>
    </row>
    <row r="2161" customFormat="false" ht="23.85" hidden="false" customHeight="false" outlineLevel="0" collapsed="false">
      <c r="A2161" s="306" t="n">
        <v>13587</v>
      </c>
      <c r="B2161" s="307" t="s">
        <v>10975</v>
      </c>
      <c r="C2161" s="308" t="s">
        <v>904</v>
      </c>
      <c r="D2161" s="309" t="n">
        <v>4.53</v>
      </c>
      <c r="E2161" s="310"/>
      <c r="F2161" s="310"/>
    </row>
    <row r="2162" customFormat="false" ht="14.25" hidden="false" customHeight="false" outlineLevel="0" collapsed="false">
      <c r="A2162" s="306" t="n">
        <v>38598</v>
      </c>
      <c r="B2162" s="307" t="s">
        <v>10976</v>
      </c>
      <c r="C2162" s="308" t="s">
        <v>899</v>
      </c>
      <c r="D2162" s="309" t="n">
        <v>2.95</v>
      </c>
      <c r="E2162" s="310"/>
      <c r="F2162" s="310"/>
    </row>
    <row r="2163" customFormat="false" ht="14.25" hidden="false" customHeight="false" outlineLevel="0" collapsed="false">
      <c r="A2163" s="306" t="n">
        <v>38595</v>
      </c>
      <c r="B2163" s="307" t="s">
        <v>10977</v>
      </c>
      <c r="C2163" s="308" t="s">
        <v>899</v>
      </c>
      <c r="D2163" s="309" t="n">
        <v>2.5</v>
      </c>
      <c r="E2163" s="310"/>
      <c r="F2163" s="310"/>
    </row>
    <row r="2164" customFormat="false" ht="14.25" hidden="false" customHeight="false" outlineLevel="0" collapsed="false">
      <c r="A2164" s="306" t="n">
        <v>38592</v>
      </c>
      <c r="B2164" s="307" t="s">
        <v>10978</v>
      </c>
      <c r="C2164" s="308" t="s">
        <v>899</v>
      </c>
      <c r="D2164" s="309" t="n">
        <v>2.52</v>
      </c>
      <c r="E2164" s="310"/>
      <c r="F2164" s="310"/>
    </row>
    <row r="2165" customFormat="false" ht="14.25" hidden="false" customHeight="false" outlineLevel="0" collapsed="false">
      <c r="A2165" s="306" t="n">
        <v>38588</v>
      </c>
      <c r="B2165" s="307" t="s">
        <v>10979</v>
      </c>
      <c r="C2165" s="308" t="s">
        <v>899</v>
      </c>
      <c r="D2165" s="309" t="n">
        <v>2.02</v>
      </c>
      <c r="E2165" s="310"/>
      <c r="F2165" s="310"/>
    </row>
    <row r="2166" customFormat="false" ht="14.25" hidden="false" customHeight="false" outlineLevel="0" collapsed="false">
      <c r="A2166" s="306" t="n">
        <v>38593</v>
      </c>
      <c r="B2166" s="307" t="s">
        <v>10980</v>
      </c>
      <c r="C2166" s="308" t="s">
        <v>899</v>
      </c>
      <c r="D2166" s="309" t="n">
        <v>2.79</v>
      </c>
      <c r="E2166" s="310"/>
      <c r="F2166" s="310"/>
    </row>
    <row r="2167" customFormat="false" ht="14.25" hidden="false" customHeight="false" outlineLevel="0" collapsed="false">
      <c r="A2167" s="306" t="n">
        <v>38589</v>
      </c>
      <c r="B2167" s="307" t="s">
        <v>10981</v>
      </c>
      <c r="C2167" s="308" t="s">
        <v>899</v>
      </c>
      <c r="D2167" s="309" t="n">
        <v>2.12</v>
      </c>
      <c r="E2167" s="310"/>
      <c r="F2167" s="310"/>
    </row>
    <row r="2168" customFormat="false" ht="14.25" hidden="false" customHeight="false" outlineLevel="0" collapsed="false">
      <c r="A2168" s="306" t="n">
        <v>38594</v>
      </c>
      <c r="B2168" s="307" t="s">
        <v>10982</v>
      </c>
      <c r="C2168" s="308" t="s">
        <v>899</v>
      </c>
      <c r="D2168" s="309" t="n">
        <v>4.4</v>
      </c>
      <c r="E2168" s="310"/>
      <c r="F2168" s="310"/>
    </row>
    <row r="2169" customFormat="false" ht="14.25" hidden="false" customHeight="false" outlineLevel="0" collapsed="false">
      <c r="A2169" s="306" t="n">
        <v>34774</v>
      </c>
      <c r="B2169" s="307" t="s">
        <v>10983</v>
      </c>
      <c r="C2169" s="308" t="s">
        <v>899</v>
      </c>
      <c r="D2169" s="309" t="n">
        <v>1.98</v>
      </c>
      <c r="E2169" s="310"/>
      <c r="F2169" s="310"/>
    </row>
    <row r="2170" customFormat="false" ht="14.25" hidden="false" customHeight="false" outlineLevel="0" collapsed="false">
      <c r="A2170" s="306" t="n">
        <v>34771</v>
      </c>
      <c r="B2170" s="307" t="s">
        <v>10984</v>
      </c>
      <c r="C2170" s="308" t="s">
        <v>899</v>
      </c>
      <c r="D2170" s="309" t="n">
        <v>2.38</v>
      </c>
      <c r="E2170" s="310"/>
      <c r="F2170" s="310"/>
    </row>
    <row r="2171" customFormat="false" ht="14.25" hidden="false" customHeight="false" outlineLevel="0" collapsed="false">
      <c r="A2171" s="306" t="n">
        <v>34764</v>
      </c>
      <c r="B2171" s="307" t="s">
        <v>10985</v>
      </c>
      <c r="C2171" s="308" t="s">
        <v>899</v>
      </c>
      <c r="D2171" s="309" t="n">
        <v>1.56</v>
      </c>
      <c r="E2171" s="310"/>
      <c r="F2171" s="310"/>
    </row>
    <row r="2172" customFormat="false" ht="14.25" hidden="false" customHeight="false" outlineLevel="0" collapsed="false">
      <c r="A2172" s="306" t="n">
        <v>34773</v>
      </c>
      <c r="B2172" s="307" t="s">
        <v>10986</v>
      </c>
      <c r="C2172" s="308" t="s">
        <v>899</v>
      </c>
      <c r="D2172" s="309" t="n">
        <v>2.08</v>
      </c>
      <c r="E2172" s="310"/>
      <c r="F2172" s="310"/>
    </row>
    <row r="2173" customFormat="false" ht="14.25" hidden="false" customHeight="false" outlineLevel="0" collapsed="false">
      <c r="A2173" s="306" t="n">
        <v>34769</v>
      </c>
      <c r="B2173" s="307" t="s">
        <v>10987</v>
      </c>
      <c r="C2173" s="308" t="s">
        <v>899</v>
      </c>
      <c r="D2173" s="309" t="n">
        <v>2.58</v>
      </c>
      <c r="E2173" s="310"/>
      <c r="F2173" s="310"/>
    </row>
    <row r="2174" customFormat="false" ht="14.25" hidden="false" customHeight="false" outlineLevel="0" collapsed="false">
      <c r="A2174" s="306" t="n">
        <v>34763</v>
      </c>
      <c r="B2174" s="307" t="s">
        <v>10988</v>
      </c>
      <c r="C2174" s="308" t="s">
        <v>899</v>
      </c>
      <c r="D2174" s="309" t="n">
        <v>1.59</v>
      </c>
      <c r="E2174" s="310"/>
      <c r="F2174" s="310"/>
    </row>
    <row r="2175" customFormat="false" ht="14.25" hidden="false" customHeight="false" outlineLevel="0" collapsed="false">
      <c r="A2175" s="306" t="n">
        <v>34788</v>
      </c>
      <c r="B2175" s="307" t="s">
        <v>10989</v>
      </c>
      <c r="C2175" s="308" t="s">
        <v>899</v>
      </c>
      <c r="D2175" s="309" t="n">
        <v>1.21</v>
      </c>
      <c r="E2175" s="310"/>
      <c r="F2175" s="310"/>
    </row>
    <row r="2176" customFormat="false" ht="14.25" hidden="false" customHeight="false" outlineLevel="0" collapsed="false">
      <c r="A2176" s="306" t="n">
        <v>34781</v>
      </c>
      <c r="B2176" s="307" t="s">
        <v>10990</v>
      </c>
      <c r="C2176" s="308" t="s">
        <v>899</v>
      </c>
      <c r="D2176" s="309" t="n">
        <v>1.67</v>
      </c>
      <c r="E2176" s="310"/>
      <c r="F2176" s="310"/>
    </row>
    <row r="2177" customFormat="false" ht="14.25" hidden="false" customHeight="false" outlineLevel="0" collapsed="false">
      <c r="A2177" s="306" t="n">
        <v>41682</v>
      </c>
      <c r="B2177" s="307" t="s">
        <v>10991</v>
      </c>
      <c r="C2177" s="308" t="s">
        <v>899</v>
      </c>
      <c r="D2177" s="309" t="n">
        <v>31.93</v>
      </c>
      <c r="E2177" s="310"/>
      <c r="F2177" s="310"/>
    </row>
    <row r="2178" customFormat="false" ht="14.25" hidden="false" customHeight="false" outlineLevel="0" collapsed="false">
      <c r="A2178" s="306" t="n">
        <v>41683</v>
      </c>
      <c r="B2178" s="307" t="s">
        <v>10992</v>
      </c>
      <c r="C2178" s="308" t="s">
        <v>899</v>
      </c>
      <c r="D2178" s="309" t="n">
        <v>23.49</v>
      </c>
      <c r="E2178" s="310"/>
      <c r="F2178" s="310"/>
    </row>
    <row r="2179" customFormat="false" ht="14.25" hidden="false" customHeight="false" outlineLevel="0" collapsed="false">
      <c r="A2179" s="306" t="n">
        <v>41680</v>
      </c>
      <c r="B2179" s="307" t="s">
        <v>10993</v>
      </c>
      <c r="C2179" s="308" t="s">
        <v>899</v>
      </c>
      <c r="D2179" s="309" t="n">
        <v>12.65</v>
      </c>
      <c r="E2179" s="310"/>
      <c r="F2179" s="310"/>
    </row>
    <row r="2180" customFormat="false" ht="14.25" hidden="false" customHeight="false" outlineLevel="0" collapsed="false">
      <c r="A2180" s="306" t="n">
        <v>41679</v>
      </c>
      <c r="B2180" s="307" t="s">
        <v>10994</v>
      </c>
      <c r="C2180" s="308" t="s">
        <v>899</v>
      </c>
      <c r="D2180" s="309" t="n">
        <v>28.91</v>
      </c>
      <c r="E2180" s="310"/>
      <c r="F2180" s="310"/>
    </row>
    <row r="2181" customFormat="false" ht="14.25" hidden="false" customHeight="false" outlineLevel="0" collapsed="false">
      <c r="A2181" s="306" t="n">
        <v>41681</v>
      </c>
      <c r="B2181" s="307" t="s">
        <v>10995</v>
      </c>
      <c r="C2181" s="308" t="s">
        <v>899</v>
      </c>
      <c r="D2181" s="309" t="n">
        <v>19.78</v>
      </c>
      <c r="E2181" s="310"/>
      <c r="F2181" s="310"/>
    </row>
    <row r="2182" customFormat="false" ht="23.85" hidden="false" customHeight="false" outlineLevel="0" collapsed="false">
      <c r="A2182" s="306" t="n">
        <v>43386</v>
      </c>
      <c r="B2182" s="307" t="s">
        <v>10996</v>
      </c>
      <c r="C2182" s="308" t="s">
        <v>899</v>
      </c>
      <c r="D2182" s="309" t="n">
        <v>45.18</v>
      </c>
      <c r="E2182" s="310"/>
      <c r="F2182" s="310"/>
    </row>
    <row r="2183" customFormat="false" ht="14.25" hidden="false" customHeight="false" outlineLevel="0" collapsed="false">
      <c r="A2183" s="306" t="n">
        <v>4059</v>
      </c>
      <c r="B2183" s="307" t="s">
        <v>10997</v>
      </c>
      <c r="C2183" s="308" t="s">
        <v>904</v>
      </c>
      <c r="D2183" s="309" t="n">
        <v>31.93</v>
      </c>
      <c r="E2183" s="310"/>
      <c r="F2183" s="310"/>
    </row>
    <row r="2184" customFormat="false" ht="14.25" hidden="false" customHeight="false" outlineLevel="0" collapsed="false">
      <c r="A2184" s="306" t="n">
        <v>4062</v>
      </c>
      <c r="B2184" s="307" t="s">
        <v>10998</v>
      </c>
      <c r="C2184" s="308" t="s">
        <v>899</v>
      </c>
      <c r="D2184" s="309" t="n">
        <v>31.93</v>
      </c>
      <c r="E2184" s="310"/>
      <c r="F2184" s="310"/>
    </row>
    <row r="2185" customFormat="false" ht="14.25" hidden="false" customHeight="false" outlineLevel="0" collapsed="false">
      <c r="A2185" s="306" t="n">
        <v>4061</v>
      </c>
      <c r="B2185" s="307" t="s">
        <v>10999</v>
      </c>
      <c r="C2185" s="308" t="s">
        <v>899</v>
      </c>
      <c r="D2185" s="309" t="n">
        <v>39.75</v>
      </c>
      <c r="E2185" s="310"/>
      <c r="F2185" s="310"/>
    </row>
    <row r="2186" customFormat="false" ht="14.25" hidden="false" customHeight="false" outlineLevel="0" collapsed="false">
      <c r="A2186" s="306" t="n">
        <v>41315</v>
      </c>
      <c r="B2186" s="307" t="s">
        <v>11000</v>
      </c>
      <c r="C2186" s="308" t="s">
        <v>1142</v>
      </c>
      <c r="D2186" s="309" t="n">
        <v>86.02</v>
      </c>
      <c r="E2186" s="310"/>
      <c r="F2186" s="310"/>
    </row>
    <row r="2187" customFormat="false" ht="14.25" hidden="false" customHeight="false" outlineLevel="0" collapsed="false">
      <c r="A2187" s="306" t="n">
        <v>43148</v>
      </c>
      <c r="B2187" s="307" t="s">
        <v>11001</v>
      </c>
      <c r="C2187" s="308" t="s">
        <v>1142</v>
      </c>
      <c r="D2187" s="309" t="n">
        <v>58.39</v>
      </c>
      <c r="E2187" s="310"/>
      <c r="F2187" s="310"/>
    </row>
    <row r="2188" customFormat="false" ht="14.25" hidden="false" customHeight="false" outlineLevel="0" collapsed="false">
      <c r="A2188" s="306" t="n">
        <v>43147</v>
      </c>
      <c r="B2188" s="307" t="s">
        <v>11002</v>
      </c>
      <c r="C2188" s="308" t="s">
        <v>1142</v>
      </c>
      <c r="D2188" s="309" t="n">
        <v>22.61</v>
      </c>
      <c r="E2188" s="310"/>
      <c r="F2188" s="310"/>
    </row>
    <row r="2189" customFormat="false" ht="14.25" hidden="false" customHeight="false" outlineLevel="0" collapsed="false">
      <c r="A2189" s="306" t="n">
        <v>4069</v>
      </c>
      <c r="B2189" s="307" t="s">
        <v>11003</v>
      </c>
      <c r="C2189" s="308" t="s">
        <v>2512</v>
      </c>
      <c r="D2189" s="309" t="n">
        <v>58.53</v>
      </c>
      <c r="E2189" s="310"/>
      <c r="F2189" s="310"/>
    </row>
    <row r="2190" customFormat="false" ht="14.25" hidden="false" customHeight="false" outlineLevel="0" collapsed="false">
      <c r="A2190" s="306" t="n">
        <v>40819</v>
      </c>
      <c r="B2190" s="307" t="s">
        <v>11004</v>
      </c>
      <c r="C2190" s="308" t="s">
        <v>6533</v>
      </c>
      <c r="D2190" s="309" t="n">
        <v>10266.46</v>
      </c>
      <c r="E2190" s="310"/>
      <c r="F2190" s="310"/>
    </row>
    <row r="2191" customFormat="false" ht="14.25" hidden="false" customHeight="false" outlineLevel="0" collapsed="false">
      <c r="A2191" s="306" t="n">
        <v>34361</v>
      </c>
      <c r="B2191" s="307" t="s">
        <v>11005</v>
      </c>
      <c r="C2191" s="308" t="s">
        <v>1142</v>
      </c>
      <c r="D2191" s="309" t="n">
        <v>16.46</v>
      </c>
      <c r="E2191" s="310"/>
      <c r="F2191" s="310"/>
    </row>
    <row r="2192" customFormat="false" ht="14.25" hidden="false" customHeight="false" outlineLevel="0" collapsed="false">
      <c r="A2192" s="306" t="n">
        <v>44478</v>
      </c>
      <c r="B2192" s="307" t="s">
        <v>11006</v>
      </c>
      <c r="C2192" s="308" t="s">
        <v>1142</v>
      </c>
      <c r="D2192" s="309" t="n">
        <v>12.08</v>
      </c>
      <c r="E2192" s="310"/>
      <c r="F2192" s="310"/>
    </row>
    <row r="2193" customFormat="false" ht="23.85" hidden="false" customHeight="false" outlineLevel="0" collapsed="false">
      <c r="A2193" s="306" t="n">
        <v>44477</v>
      </c>
      <c r="B2193" s="307" t="s">
        <v>11007</v>
      </c>
      <c r="C2193" s="308" t="s">
        <v>1142</v>
      </c>
      <c r="D2193" s="309" t="n">
        <v>12.08</v>
      </c>
      <c r="E2193" s="310"/>
      <c r="F2193" s="310"/>
    </row>
    <row r="2194" customFormat="false" ht="14.25" hidden="false" customHeight="false" outlineLevel="0" collapsed="false">
      <c r="A2194" s="306" t="n">
        <v>11697</v>
      </c>
      <c r="B2194" s="307" t="s">
        <v>11008</v>
      </c>
      <c r="C2194" s="308" t="s">
        <v>899</v>
      </c>
      <c r="D2194" s="309" t="n">
        <v>809.82</v>
      </c>
      <c r="E2194" s="310"/>
      <c r="F2194" s="310"/>
    </row>
    <row r="2195" customFormat="false" ht="14.25" hidden="false" customHeight="false" outlineLevel="0" collapsed="false">
      <c r="A2195" s="306" t="n">
        <v>11698</v>
      </c>
      <c r="B2195" s="307" t="s">
        <v>11009</v>
      </c>
      <c r="C2195" s="308" t="s">
        <v>899</v>
      </c>
      <c r="D2195" s="309" t="n">
        <v>966.07</v>
      </c>
      <c r="E2195" s="310"/>
      <c r="F2195" s="310"/>
    </row>
    <row r="2196" customFormat="false" ht="14.25" hidden="false" customHeight="false" outlineLevel="0" collapsed="false">
      <c r="A2196" s="306" t="n">
        <v>11699</v>
      </c>
      <c r="B2196" s="307" t="s">
        <v>11010</v>
      </c>
      <c r="C2196" s="308" t="s">
        <v>899</v>
      </c>
      <c r="D2196" s="309" t="n">
        <v>1067.72</v>
      </c>
      <c r="E2196" s="310"/>
      <c r="F2196" s="310"/>
    </row>
    <row r="2197" customFormat="false" ht="14.25" hidden="false" customHeight="false" outlineLevel="0" collapsed="false">
      <c r="A2197" s="306" t="n">
        <v>10432</v>
      </c>
      <c r="B2197" s="307" t="s">
        <v>11011</v>
      </c>
      <c r="C2197" s="308" t="s">
        <v>899</v>
      </c>
      <c r="D2197" s="309" t="n">
        <v>426.39</v>
      </c>
      <c r="E2197" s="310"/>
      <c r="F2197" s="310"/>
    </row>
    <row r="2198" customFormat="false" ht="23.85" hidden="false" customHeight="false" outlineLevel="0" collapsed="false">
      <c r="A2198" s="306" t="n">
        <v>44020</v>
      </c>
      <c r="B2198" s="307" t="s">
        <v>11012</v>
      </c>
      <c r="C2198" s="308" t="s">
        <v>899</v>
      </c>
      <c r="D2198" s="309" t="n">
        <v>1051.95</v>
      </c>
      <c r="E2198" s="310"/>
      <c r="F2198" s="310"/>
    </row>
    <row r="2199" customFormat="false" ht="23.85" hidden="false" customHeight="false" outlineLevel="0" collapsed="false">
      <c r="A2199" s="306" t="n">
        <v>37546</v>
      </c>
      <c r="B2199" s="307" t="s">
        <v>11013</v>
      </c>
      <c r="C2199" s="308" t="s">
        <v>899</v>
      </c>
      <c r="D2199" s="309" t="n">
        <v>12028.63</v>
      </c>
      <c r="E2199" s="310"/>
      <c r="F2199" s="310"/>
    </row>
    <row r="2200" customFormat="false" ht="23.85" hidden="false" customHeight="false" outlineLevel="0" collapsed="false">
      <c r="A2200" s="306" t="n">
        <v>37544</v>
      </c>
      <c r="B2200" s="307" t="s">
        <v>11014</v>
      </c>
      <c r="C2200" s="308" t="s">
        <v>899</v>
      </c>
      <c r="D2200" s="309" t="n">
        <v>12722.3</v>
      </c>
      <c r="E2200" s="310"/>
      <c r="F2200" s="310"/>
    </row>
    <row r="2201" customFormat="false" ht="23.85" hidden="false" customHeight="false" outlineLevel="0" collapsed="false">
      <c r="A2201" s="306" t="n">
        <v>37545</v>
      </c>
      <c r="B2201" s="307" t="s">
        <v>11015</v>
      </c>
      <c r="C2201" s="308" t="s">
        <v>899</v>
      </c>
      <c r="D2201" s="309" t="n">
        <v>15137.83</v>
      </c>
      <c r="E2201" s="310"/>
      <c r="F2201" s="310"/>
    </row>
    <row r="2202" customFormat="false" ht="14.25" hidden="false" customHeight="false" outlineLevel="0" collapsed="false">
      <c r="A2202" s="306" t="n">
        <v>36793</v>
      </c>
      <c r="B2202" s="307" t="s">
        <v>11016</v>
      </c>
      <c r="C2202" s="308" t="s">
        <v>899</v>
      </c>
      <c r="D2202" s="309" t="n">
        <v>807.21</v>
      </c>
      <c r="E2202" s="310"/>
      <c r="F2202" s="310"/>
    </row>
    <row r="2203" customFormat="false" ht="14.25" hidden="false" customHeight="false" outlineLevel="0" collapsed="false">
      <c r="A2203" s="306" t="n">
        <v>11769</v>
      </c>
      <c r="B2203" s="307" t="s">
        <v>11017</v>
      </c>
      <c r="C2203" s="308" t="s">
        <v>899</v>
      </c>
      <c r="D2203" s="309" t="n">
        <v>356.72</v>
      </c>
      <c r="E2203" s="310"/>
      <c r="F2203" s="310"/>
    </row>
    <row r="2204" customFormat="false" ht="23.85" hidden="false" customHeight="false" outlineLevel="0" collapsed="false">
      <c r="A2204" s="306" t="n">
        <v>11771</v>
      </c>
      <c r="B2204" s="307" t="s">
        <v>11018</v>
      </c>
      <c r="C2204" s="308" t="s">
        <v>899</v>
      </c>
      <c r="D2204" s="309" t="n">
        <v>436.94</v>
      </c>
      <c r="E2204" s="310"/>
      <c r="F2204" s="310"/>
    </row>
    <row r="2205" customFormat="false" ht="23.85" hidden="false" customHeight="false" outlineLevel="0" collapsed="false">
      <c r="A2205" s="306" t="n">
        <v>39919</v>
      </c>
      <c r="B2205" s="307" t="s">
        <v>11019</v>
      </c>
      <c r="C2205" s="308" t="s">
        <v>899</v>
      </c>
      <c r="D2205" s="309" t="n">
        <v>60209.95</v>
      </c>
      <c r="E2205" s="310"/>
      <c r="F2205" s="310"/>
    </row>
    <row r="2206" customFormat="false" ht="23.85" hidden="false" customHeight="false" outlineLevel="0" collapsed="false">
      <c r="A2206" s="306" t="n">
        <v>38385</v>
      </c>
      <c r="B2206" s="307" t="s">
        <v>11020</v>
      </c>
      <c r="C2206" s="308" t="s">
        <v>899</v>
      </c>
      <c r="D2206" s="309" t="n">
        <v>43.73</v>
      </c>
      <c r="E2206" s="310"/>
      <c r="F2206" s="310"/>
    </row>
    <row r="2207" customFormat="false" ht="23.85" hidden="false" customHeight="false" outlineLevel="0" collapsed="false">
      <c r="A2207" s="306" t="n">
        <v>36800</v>
      </c>
      <c r="B2207" s="307" t="s">
        <v>11021</v>
      </c>
      <c r="C2207" s="308" t="s">
        <v>899</v>
      </c>
      <c r="D2207" s="309" t="n">
        <v>214.35</v>
      </c>
      <c r="E2207" s="310"/>
      <c r="F2207" s="310"/>
    </row>
    <row r="2208" customFormat="false" ht="23.85" hidden="false" customHeight="false" outlineLevel="0" collapsed="false">
      <c r="A2208" s="306" t="n">
        <v>37587</v>
      </c>
      <c r="B2208" s="307" t="s">
        <v>11022</v>
      </c>
      <c r="C2208" s="308" t="s">
        <v>899</v>
      </c>
      <c r="D2208" s="309" t="n">
        <v>470.92</v>
      </c>
      <c r="E2208" s="310"/>
      <c r="F2208" s="310"/>
    </row>
    <row r="2209" customFormat="false" ht="23.85" hidden="false" customHeight="false" outlineLevel="0" collapsed="false">
      <c r="A2209" s="306" t="n">
        <v>11561</v>
      </c>
      <c r="B2209" s="307" t="s">
        <v>11023</v>
      </c>
      <c r="C2209" s="308" t="s">
        <v>899</v>
      </c>
      <c r="D2209" s="309" t="n">
        <v>225.8</v>
      </c>
      <c r="E2209" s="310"/>
      <c r="F2209" s="310"/>
    </row>
    <row r="2210" customFormat="false" ht="23.85" hidden="false" customHeight="false" outlineLevel="0" collapsed="false">
      <c r="A2210" s="306" t="n">
        <v>43604</v>
      </c>
      <c r="B2210" s="307" t="s">
        <v>11024</v>
      </c>
      <c r="C2210" s="308" t="s">
        <v>899</v>
      </c>
      <c r="D2210" s="309" t="n">
        <v>120.38</v>
      </c>
      <c r="E2210" s="310"/>
      <c r="F2210" s="310"/>
    </row>
    <row r="2211" customFormat="false" ht="23.85" hidden="false" customHeight="false" outlineLevel="0" collapsed="false">
      <c r="A2211" s="306" t="n">
        <v>11560</v>
      </c>
      <c r="B2211" s="307" t="s">
        <v>11025</v>
      </c>
      <c r="C2211" s="308" t="s">
        <v>899</v>
      </c>
      <c r="D2211" s="309" t="n">
        <v>174.28</v>
      </c>
      <c r="E2211" s="310"/>
      <c r="F2211" s="310"/>
    </row>
    <row r="2212" customFormat="false" ht="23.85" hidden="false" customHeight="false" outlineLevel="0" collapsed="false">
      <c r="A2212" s="306" t="n">
        <v>11499</v>
      </c>
      <c r="B2212" s="307" t="s">
        <v>11026</v>
      </c>
      <c r="C2212" s="308" t="s">
        <v>899</v>
      </c>
      <c r="D2212" s="309" t="n">
        <v>847.61</v>
      </c>
      <c r="E2212" s="310"/>
      <c r="F2212" s="310"/>
    </row>
    <row r="2213" customFormat="false" ht="14.25" hidden="false" customHeight="false" outlineLevel="0" collapsed="false">
      <c r="A2213" s="306" t="n">
        <v>34761</v>
      </c>
      <c r="B2213" s="307" t="s">
        <v>11027</v>
      </c>
      <c r="C2213" s="308" t="s">
        <v>2512</v>
      </c>
      <c r="D2213" s="309" t="n">
        <v>20.48</v>
      </c>
      <c r="E2213" s="310"/>
      <c r="F2213" s="310"/>
    </row>
    <row r="2214" customFormat="false" ht="14.25" hidden="false" customHeight="false" outlineLevel="0" collapsed="false">
      <c r="A2214" s="306" t="n">
        <v>40924</v>
      </c>
      <c r="B2214" s="307" t="s">
        <v>11028</v>
      </c>
      <c r="C2214" s="308" t="s">
        <v>6533</v>
      </c>
      <c r="D2214" s="309" t="n">
        <v>3594.17</v>
      </c>
      <c r="E2214" s="310"/>
      <c r="F2214" s="310"/>
    </row>
    <row r="2215" customFormat="false" ht="14.25" hidden="false" customHeight="false" outlineLevel="0" collapsed="false">
      <c r="A2215" s="306" t="n">
        <v>40983</v>
      </c>
      <c r="B2215" s="307" t="s">
        <v>11029</v>
      </c>
      <c r="C2215" s="308" t="s">
        <v>6533</v>
      </c>
      <c r="D2215" s="309" t="n">
        <v>3745.11</v>
      </c>
      <c r="E2215" s="310"/>
      <c r="F2215" s="310"/>
    </row>
    <row r="2216" customFormat="false" ht="14.25" hidden="false" customHeight="false" outlineLevel="0" collapsed="false">
      <c r="A2216" s="306" t="n">
        <v>44497</v>
      </c>
      <c r="B2216" s="307" t="s">
        <v>11030</v>
      </c>
      <c r="C2216" s="308" t="s">
        <v>2512</v>
      </c>
      <c r="D2216" s="309" t="n">
        <v>21.33</v>
      </c>
      <c r="E2216" s="310"/>
      <c r="F2216" s="310"/>
    </row>
    <row r="2217" customFormat="false" ht="14.25" hidden="false" customHeight="false" outlineLevel="0" collapsed="false">
      <c r="A2217" s="306" t="n">
        <v>2437</v>
      </c>
      <c r="B2217" s="307" t="s">
        <v>11031</v>
      </c>
      <c r="C2217" s="308" t="s">
        <v>2512</v>
      </c>
      <c r="D2217" s="309" t="n">
        <v>25.76</v>
      </c>
      <c r="E2217" s="310"/>
      <c r="F2217" s="310"/>
    </row>
    <row r="2218" customFormat="false" ht="14.25" hidden="false" customHeight="false" outlineLevel="0" collapsed="false">
      <c r="A2218" s="306" t="n">
        <v>40921</v>
      </c>
      <c r="B2218" s="307" t="s">
        <v>11032</v>
      </c>
      <c r="C2218" s="308" t="s">
        <v>6533</v>
      </c>
      <c r="D2218" s="309" t="n">
        <v>4521.09</v>
      </c>
      <c r="E2218" s="310"/>
      <c r="F2218" s="310"/>
    </row>
    <row r="2219" customFormat="false" ht="23.85" hidden="false" customHeight="false" outlineLevel="0" collapsed="false">
      <c r="A2219" s="306" t="n">
        <v>14252</v>
      </c>
      <c r="B2219" s="307" t="s">
        <v>11033</v>
      </c>
      <c r="C2219" s="308" t="s">
        <v>899</v>
      </c>
      <c r="D2219" s="309" t="n">
        <v>2698.45</v>
      </c>
      <c r="E2219" s="310"/>
      <c r="F2219" s="310"/>
    </row>
    <row r="2220" customFormat="false" ht="23.85" hidden="false" customHeight="false" outlineLevel="0" collapsed="false">
      <c r="A2220" s="306" t="n">
        <v>730</v>
      </c>
      <c r="B2220" s="307" t="s">
        <v>11034</v>
      </c>
      <c r="C2220" s="308" t="s">
        <v>899</v>
      </c>
      <c r="D2220" s="309" t="n">
        <v>7209.76</v>
      </c>
      <c r="E2220" s="310"/>
      <c r="F2220" s="310"/>
    </row>
    <row r="2221" customFormat="false" ht="23.85" hidden="false" customHeight="false" outlineLevel="0" collapsed="false">
      <c r="A2221" s="306" t="n">
        <v>723</v>
      </c>
      <c r="B2221" s="307" t="s">
        <v>11035</v>
      </c>
      <c r="C2221" s="308" t="s">
        <v>899</v>
      </c>
      <c r="D2221" s="309" t="n">
        <v>3583.5</v>
      </c>
      <c r="E2221" s="310"/>
      <c r="F2221" s="310"/>
    </row>
    <row r="2222" customFormat="false" ht="23.85" hidden="false" customHeight="false" outlineLevel="0" collapsed="false">
      <c r="A2222" s="306" t="n">
        <v>36502</v>
      </c>
      <c r="B2222" s="307" t="s">
        <v>11036</v>
      </c>
      <c r="C2222" s="308" t="s">
        <v>899</v>
      </c>
      <c r="D2222" s="309" t="n">
        <v>3368.06</v>
      </c>
      <c r="E2222" s="310"/>
      <c r="F2222" s="310"/>
    </row>
    <row r="2223" customFormat="false" ht="23.85" hidden="false" customHeight="false" outlineLevel="0" collapsed="false">
      <c r="A2223" s="306" t="n">
        <v>36503</v>
      </c>
      <c r="B2223" s="307" t="s">
        <v>11037</v>
      </c>
      <c r="C2223" s="308" t="s">
        <v>899</v>
      </c>
      <c r="D2223" s="309" t="n">
        <v>4153.22</v>
      </c>
      <c r="E2223" s="310"/>
      <c r="F2223" s="310"/>
    </row>
    <row r="2224" customFormat="false" ht="23.85" hidden="false" customHeight="false" outlineLevel="0" collapsed="false">
      <c r="A2224" s="306" t="n">
        <v>4090</v>
      </c>
      <c r="B2224" s="307" t="s">
        <v>11038</v>
      </c>
      <c r="C2224" s="308" t="s">
        <v>899</v>
      </c>
      <c r="D2224" s="309" t="n">
        <v>1450000</v>
      </c>
      <c r="E2224" s="310"/>
      <c r="F2224" s="310"/>
    </row>
    <row r="2225" customFormat="false" ht="23.85" hidden="false" customHeight="false" outlineLevel="0" collapsed="false">
      <c r="A2225" s="306" t="n">
        <v>13227</v>
      </c>
      <c r="B2225" s="307" t="s">
        <v>11039</v>
      </c>
      <c r="C2225" s="308" t="s">
        <v>899</v>
      </c>
      <c r="D2225" s="309" t="n">
        <v>1801805.81</v>
      </c>
      <c r="E2225" s="310"/>
      <c r="F2225" s="310"/>
    </row>
    <row r="2226" customFormat="false" ht="23.85" hidden="false" customHeight="false" outlineLevel="0" collapsed="false">
      <c r="A2226" s="306" t="n">
        <v>10597</v>
      </c>
      <c r="B2226" s="307" t="s">
        <v>11040</v>
      </c>
      <c r="C2226" s="308" t="s">
        <v>899</v>
      </c>
      <c r="D2226" s="309" t="n">
        <v>1896633.06</v>
      </c>
      <c r="E2226" s="310"/>
      <c r="F2226" s="310"/>
    </row>
    <row r="2227" customFormat="false" ht="14.25" hidden="false" customHeight="false" outlineLevel="0" collapsed="false">
      <c r="A2227" s="306" t="n">
        <v>4093</v>
      </c>
      <c r="B2227" s="307" t="s">
        <v>11041</v>
      </c>
      <c r="C2227" s="308" t="s">
        <v>2512</v>
      </c>
      <c r="D2227" s="309" t="n">
        <v>24.87</v>
      </c>
      <c r="E2227" s="310"/>
      <c r="F2227" s="310"/>
    </row>
    <row r="2228" customFormat="false" ht="14.25" hidden="false" customHeight="false" outlineLevel="0" collapsed="false">
      <c r="A2228" s="306" t="n">
        <v>10512</v>
      </c>
      <c r="B2228" s="307" t="s">
        <v>11042</v>
      </c>
      <c r="C2228" s="308" t="s">
        <v>6533</v>
      </c>
      <c r="D2228" s="309" t="n">
        <v>4362.62</v>
      </c>
      <c r="E2228" s="310"/>
      <c r="F2228" s="310"/>
    </row>
    <row r="2229" customFormat="false" ht="14.25" hidden="false" customHeight="false" outlineLevel="0" collapsed="false">
      <c r="A2229" s="306" t="n">
        <v>4243</v>
      </c>
      <c r="B2229" s="307" t="s">
        <v>11043</v>
      </c>
      <c r="C2229" s="308" t="s">
        <v>2512</v>
      </c>
      <c r="D2229" s="309" t="n">
        <v>23.58</v>
      </c>
      <c r="E2229" s="310"/>
      <c r="F2229" s="310"/>
    </row>
    <row r="2230" customFormat="false" ht="14.25" hidden="false" customHeight="false" outlineLevel="0" collapsed="false">
      <c r="A2230" s="306" t="n">
        <v>20020</v>
      </c>
      <c r="B2230" s="307" t="s">
        <v>11044</v>
      </c>
      <c r="C2230" s="308" t="s">
        <v>2512</v>
      </c>
      <c r="D2230" s="309" t="n">
        <v>25.84</v>
      </c>
      <c r="E2230" s="310"/>
      <c r="F2230" s="310"/>
    </row>
    <row r="2231" customFormat="false" ht="14.25" hidden="false" customHeight="false" outlineLevel="0" collapsed="false">
      <c r="A2231" s="306" t="n">
        <v>41038</v>
      </c>
      <c r="B2231" s="307" t="s">
        <v>11045</v>
      </c>
      <c r="C2231" s="308" t="s">
        <v>6533</v>
      </c>
      <c r="D2231" s="309" t="n">
        <v>4533.64</v>
      </c>
      <c r="E2231" s="310"/>
      <c r="F2231" s="310"/>
    </row>
    <row r="2232" customFormat="false" ht="14.25" hidden="false" customHeight="false" outlineLevel="0" collapsed="false">
      <c r="A2232" s="306" t="n">
        <v>4094</v>
      </c>
      <c r="B2232" s="307" t="s">
        <v>11046</v>
      </c>
      <c r="C2232" s="308" t="s">
        <v>2512</v>
      </c>
      <c r="D2232" s="309" t="n">
        <v>30.93</v>
      </c>
      <c r="E2232" s="310"/>
      <c r="F2232" s="310"/>
    </row>
    <row r="2233" customFormat="false" ht="14.25" hidden="false" customHeight="false" outlineLevel="0" collapsed="false">
      <c r="A2233" s="306" t="n">
        <v>40988</v>
      </c>
      <c r="B2233" s="307" t="s">
        <v>11047</v>
      </c>
      <c r="C2233" s="308" t="s">
        <v>6533</v>
      </c>
      <c r="D2233" s="309" t="n">
        <v>5426.32</v>
      </c>
      <c r="E2233" s="310"/>
      <c r="F2233" s="310"/>
    </row>
    <row r="2234" customFormat="false" ht="14.25" hidden="false" customHeight="false" outlineLevel="0" collapsed="false">
      <c r="A2234" s="306" t="n">
        <v>4095</v>
      </c>
      <c r="B2234" s="307" t="s">
        <v>11048</v>
      </c>
      <c r="C2234" s="308" t="s">
        <v>2512</v>
      </c>
      <c r="D2234" s="309" t="n">
        <v>22.09</v>
      </c>
      <c r="E2234" s="310"/>
      <c r="F2234" s="310"/>
    </row>
    <row r="2235" customFormat="false" ht="14.25" hidden="false" customHeight="false" outlineLevel="0" collapsed="false">
      <c r="A2235" s="306" t="n">
        <v>40990</v>
      </c>
      <c r="B2235" s="307" t="s">
        <v>11049</v>
      </c>
      <c r="C2235" s="308" t="s">
        <v>6533</v>
      </c>
      <c r="D2235" s="309" t="n">
        <v>3874.86</v>
      </c>
      <c r="E2235" s="310"/>
      <c r="F2235" s="310"/>
    </row>
    <row r="2236" customFormat="false" ht="14.25" hidden="false" customHeight="false" outlineLevel="0" collapsed="false">
      <c r="A2236" s="306" t="n">
        <v>4096</v>
      </c>
      <c r="B2236" s="307" t="s">
        <v>11050</v>
      </c>
      <c r="C2236" s="308" t="s">
        <v>2512</v>
      </c>
      <c r="D2236" s="309" t="n">
        <v>27.89</v>
      </c>
      <c r="E2236" s="310"/>
      <c r="F2236" s="310"/>
    </row>
    <row r="2237" customFormat="false" ht="14.25" hidden="false" customHeight="false" outlineLevel="0" collapsed="false">
      <c r="A2237" s="306" t="n">
        <v>40992</v>
      </c>
      <c r="B2237" s="307" t="s">
        <v>11051</v>
      </c>
      <c r="C2237" s="308" t="s">
        <v>6533</v>
      </c>
      <c r="D2237" s="309" t="n">
        <v>4892.13</v>
      </c>
      <c r="E2237" s="310"/>
      <c r="F2237" s="310"/>
    </row>
    <row r="2238" customFormat="false" ht="14.25" hidden="false" customHeight="false" outlineLevel="0" collapsed="false">
      <c r="A2238" s="306" t="n">
        <v>4114</v>
      </c>
      <c r="B2238" s="307" t="s">
        <v>11052</v>
      </c>
      <c r="C2238" s="308" t="s">
        <v>899</v>
      </c>
      <c r="D2238" s="309" t="n">
        <v>73.19</v>
      </c>
      <c r="E2238" s="310"/>
      <c r="F2238" s="310"/>
    </row>
    <row r="2239" customFormat="false" ht="14.25" hidden="false" customHeight="false" outlineLevel="0" collapsed="false">
      <c r="A2239" s="306" t="n">
        <v>36797</v>
      </c>
      <c r="B2239" s="307" t="s">
        <v>11053</v>
      </c>
      <c r="C2239" s="308" t="s">
        <v>899</v>
      </c>
      <c r="D2239" s="309" t="n">
        <v>65.16</v>
      </c>
      <c r="E2239" s="310"/>
      <c r="F2239" s="310"/>
    </row>
    <row r="2240" customFormat="false" ht="14.25" hidden="false" customHeight="false" outlineLevel="0" collapsed="false">
      <c r="A2240" s="306" t="n">
        <v>4107</v>
      </c>
      <c r="B2240" s="307" t="s">
        <v>11054</v>
      </c>
      <c r="C2240" s="308" t="s">
        <v>899</v>
      </c>
      <c r="D2240" s="309" t="n">
        <v>61.44</v>
      </c>
      <c r="E2240" s="310"/>
      <c r="F2240" s="310"/>
    </row>
    <row r="2241" customFormat="false" ht="14.25" hidden="false" customHeight="false" outlineLevel="0" collapsed="false">
      <c r="A2241" s="306" t="n">
        <v>4102</v>
      </c>
      <c r="B2241" s="307" t="s">
        <v>11055</v>
      </c>
      <c r="C2241" s="308" t="s">
        <v>899</v>
      </c>
      <c r="D2241" s="309" t="n">
        <v>75</v>
      </c>
      <c r="E2241" s="310"/>
      <c r="F2241" s="310"/>
    </row>
    <row r="2242" customFormat="false" ht="14.25" hidden="false" customHeight="false" outlineLevel="0" collapsed="false">
      <c r="A2242" s="306" t="n">
        <v>36799</v>
      </c>
      <c r="B2242" s="307" t="s">
        <v>11056</v>
      </c>
      <c r="C2242" s="308" t="s">
        <v>899</v>
      </c>
      <c r="D2242" s="309" t="n">
        <v>63.25</v>
      </c>
      <c r="E2242" s="310"/>
      <c r="F2242" s="310"/>
    </row>
    <row r="2243" customFormat="false" ht="23.85" hidden="false" customHeight="false" outlineLevel="0" collapsed="false">
      <c r="A2243" s="306" t="n">
        <v>2747</v>
      </c>
      <c r="B2243" s="307" t="s">
        <v>11057</v>
      </c>
      <c r="C2243" s="308" t="s">
        <v>904</v>
      </c>
      <c r="D2243" s="309" t="n">
        <v>41.51</v>
      </c>
      <c r="E2243" s="310"/>
      <c r="F2243" s="310"/>
    </row>
    <row r="2244" customFormat="false" ht="23.85" hidden="false" customHeight="false" outlineLevel="0" collapsed="false">
      <c r="A2244" s="306" t="n">
        <v>21138</v>
      </c>
      <c r="B2244" s="307" t="s">
        <v>11058</v>
      </c>
      <c r="C2244" s="308" t="s">
        <v>904</v>
      </c>
      <c r="D2244" s="309" t="n">
        <v>13.16</v>
      </c>
      <c r="E2244" s="310"/>
      <c r="F2244" s="310"/>
    </row>
    <row r="2245" customFormat="false" ht="23.85" hidden="false" customHeight="false" outlineLevel="0" collapsed="false">
      <c r="A2245" s="306" t="n">
        <v>10826</v>
      </c>
      <c r="B2245" s="307" t="s">
        <v>11059</v>
      </c>
      <c r="C2245" s="308" t="s">
        <v>899</v>
      </c>
      <c r="D2245" s="309" t="n">
        <v>57.18</v>
      </c>
      <c r="E2245" s="310"/>
      <c r="F2245" s="310"/>
    </row>
    <row r="2246" customFormat="false" ht="23.85" hidden="false" customHeight="false" outlineLevel="0" collapsed="false">
      <c r="A2246" s="306" t="n">
        <v>365</v>
      </c>
      <c r="B2246" s="307" t="s">
        <v>11060</v>
      </c>
      <c r="C2246" s="308" t="s">
        <v>899</v>
      </c>
      <c r="D2246" s="309" t="n">
        <v>35.45</v>
      </c>
      <c r="E2246" s="310"/>
      <c r="F2246" s="310"/>
    </row>
    <row r="2247" customFormat="false" ht="14.25" hidden="false" customHeight="false" outlineLevel="0" collapsed="false">
      <c r="A2247" s="306" t="n">
        <v>38639</v>
      </c>
      <c r="B2247" s="307" t="s">
        <v>11061</v>
      </c>
      <c r="C2247" s="308" t="s">
        <v>899</v>
      </c>
      <c r="D2247" s="309" t="n">
        <v>137.24</v>
      </c>
      <c r="E2247" s="310"/>
      <c r="F2247" s="310"/>
    </row>
    <row r="2248" customFormat="false" ht="14.25" hidden="false" customHeight="false" outlineLevel="0" collapsed="false">
      <c r="A2248" s="306" t="n">
        <v>38640</v>
      </c>
      <c r="B2248" s="307" t="s">
        <v>11062</v>
      </c>
      <c r="C2248" s="308" t="s">
        <v>899</v>
      </c>
      <c r="D2248" s="309" t="n">
        <v>2.05</v>
      </c>
      <c r="E2248" s="310"/>
      <c r="F2248" s="310"/>
    </row>
    <row r="2249" customFormat="false" ht="23.85" hidden="false" customHeight="false" outlineLevel="0" collapsed="false">
      <c r="A2249" s="306" t="n">
        <v>358</v>
      </c>
      <c r="B2249" s="307" t="s">
        <v>11063</v>
      </c>
      <c r="C2249" s="308" t="s">
        <v>899</v>
      </c>
      <c r="D2249" s="309" t="n">
        <v>42.31</v>
      </c>
      <c r="E2249" s="310"/>
      <c r="F2249" s="310"/>
    </row>
    <row r="2250" customFormat="false" ht="23.85" hidden="false" customHeight="false" outlineLevel="0" collapsed="false">
      <c r="A2250" s="306" t="n">
        <v>359</v>
      </c>
      <c r="B2250" s="307" t="s">
        <v>11064</v>
      </c>
      <c r="C2250" s="308" t="s">
        <v>899</v>
      </c>
      <c r="D2250" s="309" t="n">
        <v>86.91</v>
      </c>
      <c r="E2250" s="310"/>
      <c r="F2250" s="310"/>
    </row>
    <row r="2251" customFormat="false" ht="14.25" hidden="false" customHeight="false" outlineLevel="0" collapsed="false">
      <c r="A2251" s="306" t="n">
        <v>38641</v>
      </c>
      <c r="B2251" s="307" t="s">
        <v>11065</v>
      </c>
      <c r="C2251" s="308" t="s">
        <v>899</v>
      </c>
      <c r="D2251" s="309" t="n">
        <v>85.77</v>
      </c>
      <c r="E2251" s="310"/>
      <c r="F2251" s="310"/>
    </row>
    <row r="2252" customFormat="false" ht="23.85" hidden="false" customHeight="false" outlineLevel="0" collapsed="false">
      <c r="A2252" s="306" t="n">
        <v>360</v>
      </c>
      <c r="B2252" s="307" t="s">
        <v>11066</v>
      </c>
      <c r="C2252" s="308" t="s">
        <v>899</v>
      </c>
      <c r="D2252" s="309" t="n">
        <v>1.99</v>
      </c>
      <c r="E2252" s="310"/>
      <c r="F2252" s="310"/>
    </row>
    <row r="2253" customFormat="false" ht="14.25" hidden="false" customHeight="false" outlineLevel="0" collapsed="false">
      <c r="A2253" s="306" t="n">
        <v>7595</v>
      </c>
      <c r="B2253" s="307" t="s">
        <v>11067</v>
      </c>
      <c r="C2253" s="308" t="s">
        <v>2512</v>
      </c>
      <c r="D2253" s="309" t="n">
        <v>18.53</v>
      </c>
      <c r="E2253" s="310"/>
      <c r="F2253" s="310"/>
    </row>
    <row r="2254" customFormat="false" ht="14.25" hidden="false" customHeight="false" outlineLevel="0" collapsed="false">
      <c r="A2254" s="306" t="n">
        <v>41094</v>
      </c>
      <c r="B2254" s="307" t="s">
        <v>11068</v>
      </c>
      <c r="C2254" s="308" t="s">
        <v>6533</v>
      </c>
      <c r="D2254" s="309" t="n">
        <v>3251.67</v>
      </c>
      <c r="E2254" s="310"/>
      <c r="F2254" s="310"/>
    </row>
    <row r="2255" customFormat="false" ht="23.85" hidden="false" customHeight="false" outlineLevel="0" collapsed="false">
      <c r="A2255" s="306" t="n">
        <v>38175</v>
      </c>
      <c r="B2255" s="307" t="s">
        <v>11069</v>
      </c>
      <c r="C2255" s="308" t="s">
        <v>899</v>
      </c>
      <c r="D2255" s="309" t="n">
        <v>4.53</v>
      </c>
      <c r="E2255" s="310"/>
      <c r="F2255" s="310"/>
    </row>
    <row r="2256" customFormat="false" ht="23.85" hidden="false" customHeight="false" outlineLevel="0" collapsed="false">
      <c r="A2256" s="306" t="n">
        <v>38176</v>
      </c>
      <c r="B2256" s="307" t="s">
        <v>11070</v>
      </c>
      <c r="C2256" s="308" t="s">
        <v>899</v>
      </c>
      <c r="D2256" s="309" t="n">
        <v>13.32</v>
      </c>
      <c r="E2256" s="310"/>
      <c r="F2256" s="310"/>
    </row>
    <row r="2257" customFormat="false" ht="23.85" hidden="false" customHeight="false" outlineLevel="0" collapsed="false">
      <c r="A2257" s="306" t="n">
        <v>36152</v>
      </c>
      <c r="B2257" s="307" t="s">
        <v>11071</v>
      </c>
      <c r="C2257" s="308" t="s">
        <v>899</v>
      </c>
      <c r="D2257" s="309" t="n">
        <v>6.2</v>
      </c>
      <c r="E2257" s="310"/>
      <c r="F2257" s="310"/>
    </row>
    <row r="2258" customFormat="false" ht="14.25" hidden="false" customHeight="false" outlineLevel="0" collapsed="false">
      <c r="A2258" s="306" t="n">
        <v>4221</v>
      </c>
      <c r="B2258" s="307" t="s">
        <v>11072</v>
      </c>
      <c r="C2258" s="308" t="s">
        <v>491</v>
      </c>
      <c r="D2258" s="309" t="n">
        <v>6.33</v>
      </c>
      <c r="E2258" s="310"/>
      <c r="F2258" s="310"/>
    </row>
    <row r="2259" customFormat="false" ht="23.85" hidden="false" customHeight="false" outlineLevel="0" collapsed="false">
      <c r="A2259" s="306" t="n">
        <v>4227</v>
      </c>
      <c r="B2259" s="307" t="s">
        <v>11073</v>
      </c>
      <c r="C2259" s="308" t="s">
        <v>491</v>
      </c>
      <c r="D2259" s="309" t="n">
        <v>29.52</v>
      </c>
      <c r="E2259" s="310"/>
      <c r="F2259" s="310"/>
    </row>
    <row r="2260" customFormat="false" ht="23.85" hidden="false" customHeight="false" outlineLevel="0" collapsed="false">
      <c r="A2260" s="306" t="n">
        <v>38170</v>
      </c>
      <c r="B2260" s="307" t="s">
        <v>11074</v>
      </c>
      <c r="C2260" s="308" t="s">
        <v>899</v>
      </c>
      <c r="D2260" s="309" t="n">
        <v>19.79</v>
      </c>
      <c r="E2260" s="310"/>
      <c r="F2260" s="310"/>
    </row>
    <row r="2261" customFormat="false" ht="14.25" hidden="false" customHeight="false" outlineLevel="0" collapsed="false">
      <c r="A2261" s="306" t="n">
        <v>4252</v>
      </c>
      <c r="B2261" s="307" t="s">
        <v>11075</v>
      </c>
      <c r="C2261" s="308" t="s">
        <v>2512</v>
      </c>
      <c r="D2261" s="309" t="n">
        <v>24.33</v>
      </c>
      <c r="E2261" s="310"/>
      <c r="F2261" s="310"/>
    </row>
    <row r="2262" customFormat="false" ht="14.25" hidden="false" customHeight="false" outlineLevel="0" collapsed="false">
      <c r="A2262" s="306" t="n">
        <v>40980</v>
      </c>
      <c r="B2262" s="307" t="s">
        <v>11076</v>
      </c>
      <c r="C2262" s="308" t="s">
        <v>6533</v>
      </c>
      <c r="D2262" s="309" t="n">
        <v>4270.86</v>
      </c>
      <c r="E2262" s="310"/>
      <c r="F2262" s="310"/>
    </row>
    <row r="2263" customFormat="false" ht="14.25" hidden="false" customHeight="false" outlineLevel="0" collapsed="false">
      <c r="A2263" s="306" t="n">
        <v>41031</v>
      </c>
      <c r="B2263" s="307" t="s">
        <v>11077</v>
      </c>
      <c r="C2263" s="308" t="s">
        <v>6533</v>
      </c>
      <c r="D2263" s="309" t="n">
        <v>4137.2</v>
      </c>
      <c r="E2263" s="310"/>
      <c r="F2263" s="310"/>
    </row>
    <row r="2264" customFormat="false" ht="14.25" hidden="false" customHeight="false" outlineLevel="0" collapsed="false">
      <c r="A2264" s="306" t="n">
        <v>37666</v>
      </c>
      <c r="B2264" s="307" t="s">
        <v>11078</v>
      </c>
      <c r="C2264" s="308" t="s">
        <v>2512</v>
      </c>
      <c r="D2264" s="309" t="n">
        <v>22.15</v>
      </c>
      <c r="E2264" s="310"/>
      <c r="F2264" s="310"/>
    </row>
    <row r="2265" customFormat="false" ht="14.25" hidden="false" customHeight="false" outlineLevel="0" collapsed="false">
      <c r="A2265" s="306" t="n">
        <v>40986</v>
      </c>
      <c r="B2265" s="307" t="s">
        <v>11079</v>
      </c>
      <c r="C2265" s="308" t="s">
        <v>6533</v>
      </c>
      <c r="D2265" s="309" t="n">
        <v>3885.79</v>
      </c>
      <c r="E2265" s="310"/>
      <c r="F2265" s="310"/>
    </row>
    <row r="2266" customFormat="false" ht="14.25" hidden="false" customHeight="false" outlineLevel="0" collapsed="false">
      <c r="A2266" s="306" t="n">
        <v>4250</v>
      </c>
      <c r="B2266" s="307" t="s">
        <v>11080</v>
      </c>
      <c r="C2266" s="308" t="s">
        <v>2512</v>
      </c>
      <c r="D2266" s="309" t="n">
        <v>17.06</v>
      </c>
      <c r="E2266" s="310"/>
      <c r="F2266" s="310"/>
    </row>
    <row r="2267" customFormat="false" ht="14.25" hidden="false" customHeight="false" outlineLevel="0" collapsed="false">
      <c r="A2267" s="306" t="n">
        <v>40978</v>
      </c>
      <c r="B2267" s="307" t="s">
        <v>11081</v>
      </c>
      <c r="C2267" s="308" t="s">
        <v>6533</v>
      </c>
      <c r="D2267" s="309" t="n">
        <v>2994.34</v>
      </c>
      <c r="E2267" s="310"/>
      <c r="F2267" s="310"/>
    </row>
    <row r="2268" customFormat="false" ht="14.25" hidden="false" customHeight="false" outlineLevel="0" collapsed="false">
      <c r="A2268" s="306" t="n">
        <v>44501</v>
      </c>
      <c r="B2268" s="307" t="s">
        <v>11082</v>
      </c>
      <c r="C2268" s="308" t="s">
        <v>2512</v>
      </c>
      <c r="D2268" s="309" t="n">
        <v>23.58</v>
      </c>
      <c r="E2268" s="310"/>
      <c r="F2268" s="310"/>
    </row>
    <row r="2269" customFormat="false" ht="14.25" hidden="false" customHeight="false" outlineLevel="0" collapsed="false">
      <c r="A2269" s="306" t="n">
        <v>41043</v>
      </c>
      <c r="B2269" s="307" t="s">
        <v>11083</v>
      </c>
      <c r="C2269" s="308" t="s">
        <v>6533</v>
      </c>
      <c r="D2269" s="309" t="n">
        <v>4137.2</v>
      </c>
      <c r="E2269" s="310"/>
      <c r="F2269" s="310"/>
    </row>
    <row r="2270" customFormat="false" ht="14.25" hidden="false" customHeight="false" outlineLevel="0" collapsed="false">
      <c r="A2270" s="306" t="n">
        <v>4234</v>
      </c>
      <c r="B2270" s="307" t="s">
        <v>11084</v>
      </c>
      <c r="C2270" s="308" t="s">
        <v>2512</v>
      </c>
      <c r="D2270" s="309" t="n">
        <v>24.87</v>
      </c>
      <c r="E2270" s="310"/>
      <c r="F2270" s="310"/>
    </row>
    <row r="2271" customFormat="false" ht="14.25" hidden="false" customHeight="false" outlineLevel="0" collapsed="false">
      <c r="A2271" s="306" t="n">
        <v>40987</v>
      </c>
      <c r="B2271" s="307" t="s">
        <v>11085</v>
      </c>
      <c r="C2271" s="308" t="s">
        <v>6533</v>
      </c>
      <c r="D2271" s="309" t="n">
        <v>4362.62</v>
      </c>
      <c r="E2271" s="310"/>
      <c r="F2271" s="310"/>
    </row>
    <row r="2272" customFormat="false" ht="14.25" hidden="false" customHeight="false" outlineLevel="0" collapsed="false">
      <c r="A2272" s="306" t="n">
        <v>4253</v>
      </c>
      <c r="B2272" s="307" t="s">
        <v>11086</v>
      </c>
      <c r="C2272" s="308" t="s">
        <v>2512</v>
      </c>
      <c r="D2272" s="309" t="n">
        <v>23.13</v>
      </c>
      <c r="E2272" s="310"/>
      <c r="F2272" s="310"/>
    </row>
    <row r="2273" customFormat="false" ht="14.25" hidden="false" customHeight="false" outlineLevel="0" collapsed="false">
      <c r="A2273" s="306" t="n">
        <v>40981</v>
      </c>
      <c r="B2273" s="307" t="s">
        <v>11087</v>
      </c>
      <c r="C2273" s="308" t="s">
        <v>6533</v>
      </c>
      <c r="D2273" s="309" t="n">
        <v>4059.59</v>
      </c>
      <c r="E2273" s="310"/>
      <c r="F2273" s="310"/>
    </row>
    <row r="2274" customFormat="false" ht="14.25" hidden="false" customHeight="false" outlineLevel="0" collapsed="false">
      <c r="A2274" s="306" t="n">
        <v>4254</v>
      </c>
      <c r="B2274" s="307" t="s">
        <v>11088</v>
      </c>
      <c r="C2274" s="308" t="s">
        <v>2512</v>
      </c>
      <c r="D2274" s="309" t="n">
        <v>32.13</v>
      </c>
      <c r="E2274" s="310"/>
      <c r="F2274" s="310"/>
    </row>
    <row r="2275" customFormat="false" ht="14.25" hidden="false" customHeight="false" outlineLevel="0" collapsed="false">
      <c r="A2275" s="306" t="n">
        <v>41036</v>
      </c>
      <c r="B2275" s="307" t="s">
        <v>11089</v>
      </c>
      <c r="C2275" s="308" t="s">
        <v>6533</v>
      </c>
      <c r="D2275" s="309" t="n">
        <v>5637.81</v>
      </c>
      <c r="E2275" s="310"/>
      <c r="F2275" s="310"/>
    </row>
    <row r="2276" customFormat="false" ht="14.25" hidden="false" customHeight="false" outlineLevel="0" collapsed="false">
      <c r="A2276" s="306" t="n">
        <v>4251</v>
      </c>
      <c r="B2276" s="307" t="s">
        <v>11090</v>
      </c>
      <c r="C2276" s="308" t="s">
        <v>2512</v>
      </c>
      <c r="D2276" s="309" t="n">
        <v>21.49</v>
      </c>
      <c r="E2276" s="310"/>
      <c r="F2276" s="310"/>
    </row>
    <row r="2277" customFormat="false" ht="14.25" hidden="false" customHeight="false" outlineLevel="0" collapsed="false">
      <c r="A2277" s="306" t="n">
        <v>40979</v>
      </c>
      <c r="B2277" s="307" t="s">
        <v>11091</v>
      </c>
      <c r="C2277" s="308" t="s">
        <v>6533</v>
      </c>
      <c r="D2277" s="309" t="n">
        <v>3769.43</v>
      </c>
      <c r="E2277" s="310"/>
      <c r="F2277" s="310"/>
    </row>
    <row r="2278" customFormat="false" ht="14.25" hidden="false" customHeight="false" outlineLevel="0" collapsed="false">
      <c r="A2278" s="306" t="n">
        <v>4230</v>
      </c>
      <c r="B2278" s="307" t="s">
        <v>11092</v>
      </c>
      <c r="C2278" s="308" t="s">
        <v>2512</v>
      </c>
      <c r="D2278" s="309" t="n">
        <v>23.79</v>
      </c>
      <c r="E2278" s="310"/>
      <c r="F2278" s="310"/>
    </row>
    <row r="2279" customFormat="false" ht="14.25" hidden="false" customHeight="false" outlineLevel="0" collapsed="false">
      <c r="A2279" s="306" t="n">
        <v>40998</v>
      </c>
      <c r="B2279" s="307" t="s">
        <v>11093</v>
      </c>
      <c r="C2279" s="308" t="s">
        <v>6533</v>
      </c>
      <c r="D2279" s="309" t="n">
        <v>4173.94</v>
      </c>
      <c r="E2279" s="310"/>
      <c r="F2279" s="310"/>
    </row>
    <row r="2280" customFormat="false" ht="14.25" hidden="false" customHeight="false" outlineLevel="0" collapsed="false">
      <c r="A2280" s="306" t="n">
        <v>4257</v>
      </c>
      <c r="B2280" s="307" t="s">
        <v>11094</v>
      </c>
      <c r="C2280" s="308" t="s">
        <v>2512</v>
      </c>
      <c r="D2280" s="309" t="n">
        <v>21.12</v>
      </c>
      <c r="E2280" s="310"/>
      <c r="F2280" s="310"/>
    </row>
    <row r="2281" customFormat="false" ht="14.25" hidden="false" customHeight="false" outlineLevel="0" collapsed="false">
      <c r="A2281" s="306" t="n">
        <v>40982</v>
      </c>
      <c r="B2281" s="307" t="s">
        <v>11095</v>
      </c>
      <c r="C2281" s="308" t="s">
        <v>6533</v>
      </c>
      <c r="D2281" s="309" t="n">
        <v>3705.65</v>
      </c>
      <c r="E2281" s="310"/>
      <c r="F2281" s="310"/>
    </row>
    <row r="2282" customFormat="false" ht="14.25" hidden="false" customHeight="false" outlineLevel="0" collapsed="false">
      <c r="A2282" s="306" t="n">
        <v>4240</v>
      </c>
      <c r="B2282" s="307" t="s">
        <v>11096</v>
      </c>
      <c r="C2282" s="308" t="s">
        <v>2512</v>
      </c>
      <c r="D2282" s="309" t="n">
        <v>30.39</v>
      </c>
      <c r="E2282" s="310"/>
      <c r="F2282" s="310"/>
    </row>
    <row r="2283" customFormat="false" ht="14.25" hidden="false" customHeight="false" outlineLevel="0" collapsed="false">
      <c r="A2283" s="306" t="n">
        <v>41026</v>
      </c>
      <c r="B2283" s="307" t="s">
        <v>11097</v>
      </c>
      <c r="C2283" s="308" t="s">
        <v>6533</v>
      </c>
      <c r="D2283" s="309" t="n">
        <v>5329.75</v>
      </c>
      <c r="E2283" s="310"/>
      <c r="F2283" s="310"/>
    </row>
    <row r="2284" customFormat="false" ht="14.25" hidden="false" customHeight="false" outlineLevel="0" collapsed="false">
      <c r="A2284" s="306" t="n">
        <v>4239</v>
      </c>
      <c r="B2284" s="307" t="s">
        <v>11098</v>
      </c>
      <c r="C2284" s="308" t="s">
        <v>2512</v>
      </c>
      <c r="D2284" s="309" t="n">
        <v>30.39</v>
      </c>
      <c r="E2284" s="310"/>
      <c r="F2284" s="310"/>
    </row>
    <row r="2285" customFormat="false" ht="14.25" hidden="false" customHeight="false" outlineLevel="0" collapsed="false">
      <c r="A2285" s="306" t="n">
        <v>41024</v>
      </c>
      <c r="B2285" s="307" t="s">
        <v>11099</v>
      </c>
      <c r="C2285" s="308" t="s">
        <v>6533</v>
      </c>
      <c r="D2285" s="309" t="n">
        <v>5329.75</v>
      </c>
      <c r="E2285" s="310"/>
      <c r="F2285" s="310"/>
    </row>
    <row r="2286" customFormat="false" ht="14.25" hidden="false" customHeight="false" outlineLevel="0" collapsed="false">
      <c r="A2286" s="306" t="n">
        <v>4248</v>
      </c>
      <c r="B2286" s="307" t="s">
        <v>11100</v>
      </c>
      <c r="C2286" s="308" t="s">
        <v>2512</v>
      </c>
      <c r="D2286" s="309" t="n">
        <v>23.58</v>
      </c>
      <c r="E2286" s="310"/>
      <c r="F2286" s="310"/>
    </row>
    <row r="2287" customFormat="false" ht="14.25" hidden="false" customHeight="false" outlineLevel="0" collapsed="false">
      <c r="A2287" s="306" t="n">
        <v>41033</v>
      </c>
      <c r="B2287" s="307" t="s">
        <v>11101</v>
      </c>
      <c r="C2287" s="308" t="s">
        <v>6533</v>
      </c>
      <c r="D2287" s="309" t="n">
        <v>4137.2</v>
      </c>
      <c r="E2287" s="310"/>
      <c r="F2287" s="310"/>
    </row>
    <row r="2288" customFormat="false" ht="14.25" hidden="false" customHeight="false" outlineLevel="0" collapsed="false">
      <c r="A2288" s="306" t="n">
        <v>44500</v>
      </c>
      <c r="B2288" s="307" t="s">
        <v>11102</v>
      </c>
      <c r="C2288" s="308" t="s">
        <v>2512</v>
      </c>
      <c r="D2288" s="309" t="n">
        <v>23.58</v>
      </c>
      <c r="E2288" s="310"/>
      <c r="F2288" s="310"/>
    </row>
    <row r="2289" customFormat="false" ht="14.25" hidden="false" customHeight="false" outlineLevel="0" collapsed="false">
      <c r="A2289" s="306" t="n">
        <v>41040</v>
      </c>
      <c r="B2289" s="307" t="s">
        <v>11103</v>
      </c>
      <c r="C2289" s="308" t="s">
        <v>6533</v>
      </c>
      <c r="D2289" s="309" t="n">
        <v>4137.2</v>
      </c>
      <c r="E2289" s="310"/>
      <c r="F2289" s="310"/>
    </row>
    <row r="2290" customFormat="false" ht="14.25" hidden="false" customHeight="false" outlineLevel="0" collapsed="false">
      <c r="A2290" s="306" t="n">
        <v>4238</v>
      </c>
      <c r="B2290" s="307" t="s">
        <v>11104</v>
      </c>
      <c r="C2290" s="308" t="s">
        <v>2512</v>
      </c>
      <c r="D2290" s="309" t="n">
        <v>19.59</v>
      </c>
      <c r="E2290" s="310"/>
      <c r="F2290" s="310"/>
    </row>
    <row r="2291" customFormat="false" ht="14.25" hidden="false" customHeight="false" outlineLevel="0" collapsed="false">
      <c r="A2291" s="306" t="n">
        <v>41012</v>
      </c>
      <c r="B2291" s="307" t="s">
        <v>11105</v>
      </c>
      <c r="C2291" s="308" t="s">
        <v>6533</v>
      </c>
      <c r="D2291" s="309" t="n">
        <v>3438.81</v>
      </c>
      <c r="E2291" s="310"/>
      <c r="F2291" s="310"/>
    </row>
    <row r="2292" customFormat="false" ht="14.25" hidden="false" customHeight="false" outlineLevel="0" collapsed="false">
      <c r="A2292" s="306" t="n">
        <v>4233</v>
      </c>
      <c r="B2292" s="307" t="s">
        <v>11106</v>
      </c>
      <c r="C2292" s="308" t="s">
        <v>2512</v>
      </c>
      <c r="D2292" s="309" t="n">
        <v>30.39</v>
      </c>
      <c r="E2292" s="310"/>
      <c r="F2292" s="310"/>
    </row>
    <row r="2293" customFormat="false" ht="14.25" hidden="false" customHeight="false" outlineLevel="0" collapsed="false">
      <c r="A2293" s="306" t="n">
        <v>41001</v>
      </c>
      <c r="B2293" s="307" t="s">
        <v>11107</v>
      </c>
      <c r="C2293" s="308" t="s">
        <v>6533</v>
      </c>
      <c r="D2293" s="309" t="n">
        <v>5329.75</v>
      </c>
      <c r="E2293" s="310"/>
      <c r="F2293" s="310"/>
    </row>
    <row r="2294" customFormat="false" ht="14.25" hidden="false" customHeight="false" outlineLevel="0" collapsed="false">
      <c r="A2294" s="306" t="n">
        <v>2</v>
      </c>
      <c r="B2294" s="307" t="s">
        <v>11108</v>
      </c>
      <c r="C2294" s="308" t="s">
        <v>983</v>
      </c>
      <c r="D2294" s="309" t="n">
        <v>21.91</v>
      </c>
      <c r="E2294" s="310"/>
      <c r="F2294" s="310"/>
    </row>
    <row r="2295" customFormat="false" ht="23.85" hidden="false" customHeight="false" outlineLevel="0" collapsed="false">
      <c r="A2295" s="306" t="n">
        <v>14221</v>
      </c>
      <c r="B2295" s="307" t="s">
        <v>11109</v>
      </c>
      <c r="C2295" s="308" t="s">
        <v>899</v>
      </c>
      <c r="D2295" s="309" t="n">
        <v>755953.97</v>
      </c>
      <c r="E2295" s="310"/>
      <c r="F2295" s="310"/>
    </row>
    <row r="2296" customFormat="false" ht="23.85" hidden="false" customHeight="false" outlineLevel="0" collapsed="false">
      <c r="A2296" s="306" t="n">
        <v>36517</v>
      </c>
      <c r="B2296" s="307" t="s">
        <v>11110</v>
      </c>
      <c r="C2296" s="308" t="s">
        <v>899</v>
      </c>
      <c r="D2296" s="309" t="n">
        <v>728604</v>
      </c>
      <c r="E2296" s="310"/>
      <c r="F2296" s="310"/>
    </row>
    <row r="2297" customFormat="false" ht="23.85" hidden="false" customHeight="false" outlineLevel="0" collapsed="false">
      <c r="A2297" s="306" t="n">
        <v>4262</v>
      </c>
      <c r="B2297" s="307" t="s">
        <v>11111</v>
      </c>
      <c r="C2297" s="308" t="s">
        <v>899</v>
      </c>
      <c r="D2297" s="309" t="n">
        <v>820500</v>
      </c>
      <c r="E2297" s="310"/>
      <c r="F2297" s="310"/>
    </row>
    <row r="2298" customFormat="false" ht="23.85" hidden="false" customHeight="false" outlineLevel="0" collapsed="false">
      <c r="A2298" s="306" t="n">
        <v>4263</v>
      </c>
      <c r="B2298" s="307" t="s">
        <v>11112</v>
      </c>
      <c r="C2298" s="308" t="s">
        <v>899</v>
      </c>
      <c r="D2298" s="309" t="n">
        <v>1137759.94</v>
      </c>
      <c r="E2298" s="310"/>
      <c r="F2298" s="310"/>
    </row>
    <row r="2299" customFormat="false" ht="23.85" hidden="false" customHeight="false" outlineLevel="0" collapsed="false">
      <c r="A2299" s="306" t="n">
        <v>36518</v>
      </c>
      <c r="B2299" s="307" t="s">
        <v>11113</v>
      </c>
      <c r="C2299" s="308" t="s">
        <v>899</v>
      </c>
      <c r="D2299" s="309" t="n">
        <v>1295295.94</v>
      </c>
      <c r="E2299" s="310"/>
      <c r="F2299" s="310"/>
    </row>
    <row r="2300" customFormat="false" ht="14.25" hidden="false" customHeight="false" outlineLevel="0" collapsed="false">
      <c r="A2300" s="306" t="n">
        <v>38402</v>
      </c>
      <c r="B2300" s="307" t="s">
        <v>11114</v>
      </c>
      <c r="C2300" s="308" t="s">
        <v>899</v>
      </c>
      <c r="D2300" s="309" t="n">
        <v>13.46</v>
      </c>
      <c r="E2300" s="310"/>
      <c r="F2300" s="310"/>
    </row>
    <row r="2301" customFormat="false" ht="23.85" hidden="false" customHeight="false" outlineLevel="0" collapsed="false">
      <c r="A2301" s="306" t="n">
        <v>39637</v>
      </c>
      <c r="B2301" s="307" t="s">
        <v>11115</v>
      </c>
      <c r="C2301" s="308" t="s">
        <v>897</v>
      </c>
      <c r="D2301" s="309" t="n">
        <v>94</v>
      </c>
      <c r="E2301" s="310"/>
      <c r="F2301" s="310"/>
    </row>
    <row r="2302" customFormat="false" ht="23.85" hidden="false" customHeight="false" outlineLevel="0" collapsed="false">
      <c r="A2302" s="306" t="n">
        <v>39638</v>
      </c>
      <c r="B2302" s="307" t="s">
        <v>11116</v>
      </c>
      <c r="C2302" s="308" t="s">
        <v>897</v>
      </c>
      <c r="D2302" s="309" t="n">
        <v>106.36</v>
      </c>
      <c r="E2302" s="310"/>
      <c r="F2302" s="310"/>
    </row>
    <row r="2303" customFormat="false" ht="23.85" hidden="false" customHeight="false" outlineLevel="0" collapsed="false">
      <c r="A2303" s="306" t="n">
        <v>39639</v>
      </c>
      <c r="B2303" s="307" t="s">
        <v>11117</v>
      </c>
      <c r="C2303" s="308" t="s">
        <v>897</v>
      </c>
      <c r="D2303" s="309" t="n">
        <v>160.48</v>
      </c>
      <c r="E2303" s="310"/>
      <c r="F2303" s="310"/>
    </row>
    <row r="2304" customFormat="false" ht="14.25" hidden="false" customHeight="false" outlineLevel="0" collapsed="false">
      <c r="A2304" s="306" t="n">
        <v>38366</v>
      </c>
      <c r="B2304" s="307" t="s">
        <v>11118</v>
      </c>
      <c r="C2304" s="308" t="s">
        <v>897</v>
      </c>
      <c r="D2304" s="309" t="n">
        <v>6.12</v>
      </c>
      <c r="E2304" s="310"/>
      <c r="F2304" s="310"/>
    </row>
    <row r="2305" customFormat="false" ht="14.25" hidden="false" customHeight="false" outlineLevel="0" collapsed="false">
      <c r="A2305" s="306" t="n">
        <v>11703</v>
      </c>
      <c r="B2305" s="307" t="s">
        <v>11119</v>
      </c>
      <c r="C2305" s="308" t="s">
        <v>899</v>
      </c>
      <c r="D2305" s="309" t="n">
        <v>86.07</v>
      </c>
      <c r="E2305" s="310"/>
      <c r="F2305" s="310"/>
    </row>
    <row r="2306" customFormat="false" ht="14.25" hidden="false" customHeight="false" outlineLevel="0" collapsed="false">
      <c r="A2306" s="306" t="n">
        <v>37400</v>
      </c>
      <c r="B2306" s="307" t="s">
        <v>11120</v>
      </c>
      <c r="C2306" s="308" t="s">
        <v>899</v>
      </c>
      <c r="D2306" s="309" t="n">
        <v>41.52</v>
      </c>
      <c r="E2306" s="310"/>
      <c r="F2306" s="310"/>
    </row>
    <row r="2307" customFormat="false" ht="23.85" hidden="false" customHeight="false" outlineLevel="0" collapsed="false">
      <c r="A2307" s="306" t="n">
        <v>25400</v>
      </c>
      <c r="B2307" s="307" t="s">
        <v>11121</v>
      </c>
      <c r="C2307" s="308" t="s">
        <v>899</v>
      </c>
      <c r="D2307" s="309" t="n">
        <v>2723.4</v>
      </c>
      <c r="E2307" s="310"/>
      <c r="F2307" s="310"/>
    </row>
    <row r="2308" customFormat="false" ht="23.85" hidden="false" customHeight="false" outlineLevel="0" collapsed="false">
      <c r="A2308" s="306" t="n">
        <v>39438</v>
      </c>
      <c r="B2308" s="307" t="s">
        <v>11122</v>
      </c>
      <c r="C2308" s="308" t="s">
        <v>899</v>
      </c>
      <c r="D2308" s="309" t="n">
        <v>0.23</v>
      </c>
      <c r="E2308" s="310"/>
      <c r="F2308" s="310"/>
    </row>
    <row r="2309" customFormat="false" ht="23.85" hidden="false" customHeight="false" outlineLevel="0" collapsed="false">
      <c r="A2309" s="306" t="n">
        <v>4379</v>
      </c>
      <c r="B2309" s="307" t="s">
        <v>11123</v>
      </c>
      <c r="C2309" s="308" t="s">
        <v>899</v>
      </c>
      <c r="D2309" s="309" t="n">
        <v>0.04</v>
      </c>
      <c r="E2309" s="310"/>
      <c r="F2309" s="310"/>
    </row>
    <row r="2310" customFormat="false" ht="23.85" hidden="false" customHeight="false" outlineLevel="0" collapsed="false">
      <c r="A2310" s="306" t="n">
        <v>4377</v>
      </c>
      <c r="B2310" s="307" t="s">
        <v>11124</v>
      </c>
      <c r="C2310" s="308" t="s">
        <v>899</v>
      </c>
      <c r="D2310" s="309" t="n">
        <v>0.16</v>
      </c>
      <c r="E2310" s="310"/>
      <c r="F2310" s="310"/>
    </row>
    <row r="2311" customFormat="false" ht="23.85" hidden="false" customHeight="false" outlineLevel="0" collapsed="false">
      <c r="A2311" s="306" t="n">
        <v>4356</v>
      </c>
      <c r="B2311" s="307" t="s">
        <v>11125</v>
      </c>
      <c r="C2311" s="308" t="s">
        <v>899</v>
      </c>
      <c r="D2311" s="309" t="n">
        <v>0.23</v>
      </c>
      <c r="E2311" s="310"/>
      <c r="F2311" s="310"/>
    </row>
    <row r="2312" customFormat="false" ht="23.85" hidden="false" customHeight="false" outlineLevel="0" collapsed="false">
      <c r="A2312" s="306" t="n">
        <v>13246</v>
      </c>
      <c r="B2312" s="307" t="s">
        <v>11126</v>
      </c>
      <c r="C2312" s="308" t="s">
        <v>899</v>
      </c>
      <c r="D2312" s="309" t="n">
        <v>0.4</v>
      </c>
      <c r="E2312" s="310"/>
      <c r="F2312" s="310"/>
    </row>
    <row r="2313" customFormat="false" ht="23.85" hidden="false" customHeight="false" outlineLevel="0" collapsed="false">
      <c r="A2313" s="306" t="n">
        <v>13294</v>
      </c>
      <c r="B2313" s="307" t="s">
        <v>11127</v>
      </c>
      <c r="C2313" s="308" t="s">
        <v>899</v>
      </c>
      <c r="D2313" s="309" t="n">
        <v>1.35</v>
      </c>
      <c r="E2313" s="310"/>
      <c r="F2313" s="310"/>
    </row>
    <row r="2314" customFormat="false" ht="23.85" hidden="false" customHeight="false" outlineLevel="0" collapsed="false">
      <c r="A2314" s="306" t="n">
        <v>11963</v>
      </c>
      <c r="B2314" s="307" t="s">
        <v>11128</v>
      </c>
      <c r="C2314" s="308" t="s">
        <v>899</v>
      </c>
      <c r="D2314" s="309" t="n">
        <v>8.52</v>
      </c>
      <c r="E2314" s="310"/>
      <c r="F2314" s="310"/>
    </row>
    <row r="2315" customFormat="false" ht="23.85" hidden="false" customHeight="false" outlineLevel="0" collapsed="false">
      <c r="A2315" s="306" t="n">
        <v>11964</v>
      </c>
      <c r="B2315" s="307" t="s">
        <v>11129</v>
      </c>
      <c r="C2315" s="308" t="s">
        <v>899</v>
      </c>
      <c r="D2315" s="309" t="n">
        <v>2.15</v>
      </c>
      <c r="E2315" s="310"/>
      <c r="F2315" s="310"/>
    </row>
    <row r="2316" customFormat="false" ht="23.85" hidden="false" customHeight="false" outlineLevel="0" collapsed="false">
      <c r="A2316" s="306" t="n">
        <v>4346</v>
      </c>
      <c r="B2316" s="307" t="s">
        <v>11130</v>
      </c>
      <c r="C2316" s="308" t="s">
        <v>899</v>
      </c>
      <c r="D2316" s="309" t="n">
        <v>9.13</v>
      </c>
      <c r="E2316" s="310"/>
      <c r="F2316" s="310"/>
    </row>
    <row r="2317" customFormat="false" ht="23.85" hidden="false" customHeight="false" outlineLevel="0" collapsed="false">
      <c r="A2317" s="306" t="n">
        <v>11955</v>
      </c>
      <c r="B2317" s="307" t="s">
        <v>11131</v>
      </c>
      <c r="C2317" s="308" t="s">
        <v>899</v>
      </c>
      <c r="D2317" s="309" t="n">
        <v>4</v>
      </c>
      <c r="E2317" s="310"/>
      <c r="F2317" s="310"/>
    </row>
    <row r="2318" customFormat="false" ht="23.85" hidden="false" customHeight="false" outlineLevel="0" collapsed="false">
      <c r="A2318" s="306" t="n">
        <v>11960</v>
      </c>
      <c r="B2318" s="307" t="s">
        <v>11132</v>
      </c>
      <c r="C2318" s="308" t="s">
        <v>899</v>
      </c>
      <c r="D2318" s="309" t="n">
        <v>0.13</v>
      </c>
      <c r="E2318" s="310"/>
      <c r="F2318" s="310"/>
    </row>
    <row r="2319" customFormat="false" ht="23.85" hidden="false" customHeight="false" outlineLevel="0" collapsed="false">
      <c r="A2319" s="306" t="n">
        <v>4333</v>
      </c>
      <c r="B2319" s="307" t="s">
        <v>11133</v>
      </c>
      <c r="C2319" s="308" t="s">
        <v>899</v>
      </c>
      <c r="D2319" s="309" t="n">
        <v>0.23</v>
      </c>
      <c r="E2319" s="310"/>
      <c r="F2319" s="310"/>
    </row>
    <row r="2320" customFormat="false" ht="23.85" hidden="false" customHeight="false" outlineLevel="0" collapsed="false">
      <c r="A2320" s="306" t="n">
        <v>4358</v>
      </c>
      <c r="B2320" s="307" t="s">
        <v>11134</v>
      </c>
      <c r="C2320" s="308" t="s">
        <v>899</v>
      </c>
      <c r="D2320" s="309" t="n">
        <v>1.83</v>
      </c>
      <c r="E2320" s="310"/>
      <c r="F2320" s="310"/>
    </row>
    <row r="2321" customFormat="false" ht="23.85" hidden="false" customHeight="false" outlineLevel="0" collapsed="false">
      <c r="A2321" s="306" t="n">
        <v>39435</v>
      </c>
      <c r="B2321" s="307" t="s">
        <v>11135</v>
      </c>
      <c r="C2321" s="308" t="s">
        <v>899</v>
      </c>
      <c r="D2321" s="309" t="n">
        <v>0.09</v>
      </c>
      <c r="E2321" s="310"/>
      <c r="F2321" s="310"/>
    </row>
    <row r="2322" customFormat="false" ht="23.85" hidden="false" customHeight="false" outlineLevel="0" collapsed="false">
      <c r="A2322" s="306" t="n">
        <v>39436</v>
      </c>
      <c r="B2322" s="307" t="s">
        <v>11136</v>
      </c>
      <c r="C2322" s="308" t="s">
        <v>899</v>
      </c>
      <c r="D2322" s="309" t="n">
        <v>0.15</v>
      </c>
      <c r="E2322" s="310"/>
      <c r="F2322" s="310"/>
    </row>
    <row r="2323" customFormat="false" ht="23.85" hidden="false" customHeight="false" outlineLevel="0" collapsed="false">
      <c r="A2323" s="306" t="n">
        <v>39437</v>
      </c>
      <c r="B2323" s="307" t="s">
        <v>11137</v>
      </c>
      <c r="C2323" s="308" t="s">
        <v>899</v>
      </c>
      <c r="D2323" s="309" t="n">
        <v>0.2</v>
      </c>
      <c r="E2323" s="310"/>
      <c r="F2323" s="310"/>
    </row>
    <row r="2324" customFormat="false" ht="23.85" hidden="false" customHeight="false" outlineLevel="0" collapsed="false">
      <c r="A2324" s="306" t="n">
        <v>39439</v>
      </c>
      <c r="B2324" s="307" t="s">
        <v>11138</v>
      </c>
      <c r="C2324" s="308" t="s">
        <v>899</v>
      </c>
      <c r="D2324" s="309" t="n">
        <v>0.14</v>
      </c>
      <c r="E2324" s="310"/>
      <c r="F2324" s="310"/>
    </row>
    <row r="2325" customFormat="false" ht="23.85" hidden="false" customHeight="false" outlineLevel="0" collapsed="false">
      <c r="A2325" s="306" t="n">
        <v>39440</v>
      </c>
      <c r="B2325" s="307" t="s">
        <v>11139</v>
      </c>
      <c r="C2325" s="308" t="s">
        <v>899</v>
      </c>
      <c r="D2325" s="309" t="n">
        <v>0.18</v>
      </c>
      <c r="E2325" s="310"/>
      <c r="F2325" s="310"/>
    </row>
    <row r="2326" customFormat="false" ht="23.85" hidden="false" customHeight="false" outlineLevel="0" collapsed="false">
      <c r="A2326" s="306" t="n">
        <v>39441</v>
      </c>
      <c r="B2326" s="307" t="s">
        <v>11140</v>
      </c>
      <c r="C2326" s="308" t="s">
        <v>899</v>
      </c>
      <c r="D2326" s="309" t="n">
        <v>0.23</v>
      </c>
      <c r="E2326" s="310"/>
      <c r="F2326" s="310"/>
    </row>
    <row r="2327" customFormat="false" ht="23.85" hidden="false" customHeight="false" outlineLevel="0" collapsed="false">
      <c r="A2327" s="306" t="n">
        <v>39442</v>
      </c>
      <c r="B2327" s="307" t="s">
        <v>11141</v>
      </c>
      <c r="C2327" s="308" t="s">
        <v>899</v>
      </c>
      <c r="D2327" s="309" t="n">
        <v>0.16</v>
      </c>
      <c r="E2327" s="310"/>
      <c r="F2327" s="310"/>
    </row>
    <row r="2328" customFormat="false" ht="23.85" hidden="false" customHeight="false" outlineLevel="0" collapsed="false">
      <c r="A2328" s="306" t="n">
        <v>39443</v>
      </c>
      <c r="B2328" s="307" t="s">
        <v>11142</v>
      </c>
      <c r="C2328" s="308" t="s">
        <v>899</v>
      </c>
      <c r="D2328" s="309" t="n">
        <v>0.21</v>
      </c>
      <c r="E2328" s="310"/>
      <c r="F2328" s="310"/>
    </row>
    <row r="2329" customFormat="false" ht="23.85" hidden="false" customHeight="false" outlineLevel="0" collapsed="false">
      <c r="A2329" s="306" t="n">
        <v>4329</v>
      </c>
      <c r="B2329" s="307" t="s">
        <v>11143</v>
      </c>
      <c r="C2329" s="308" t="s">
        <v>899</v>
      </c>
      <c r="D2329" s="309" t="n">
        <v>1.95</v>
      </c>
      <c r="E2329" s="310"/>
      <c r="F2329" s="310"/>
    </row>
    <row r="2330" customFormat="false" ht="23.85" hidden="false" customHeight="false" outlineLevel="0" collapsed="false">
      <c r="A2330" s="306" t="n">
        <v>4383</v>
      </c>
      <c r="B2330" s="307" t="s">
        <v>11144</v>
      </c>
      <c r="C2330" s="308" t="s">
        <v>899</v>
      </c>
      <c r="D2330" s="309" t="n">
        <v>17.63</v>
      </c>
      <c r="E2330" s="310"/>
      <c r="F2330" s="310"/>
    </row>
    <row r="2331" customFormat="false" ht="23.85" hidden="false" customHeight="false" outlineLevel="0" collapsed="false">
      <c r="A2331" s="306" t="n">
        <v>4344</v>
      </c>
      <c r="B2331" s="307" t="s">
        <v>11145</v>
      </c>
      <c r="C2331" s="308" t="s">
        <v>899</v>
      </c>
      <c r="D2331" s="309" t="n">
        <v>18.48</v>
      </c>
      <c r="E2331" s="310"/>
      <c r="F2331" s="310"/>
    </row>
    <row r="2332" customFormat="false" ht="23.85" hidden="false" customHeight="false" outlineLevel="0" collapsed="false">
      <c r="A2332" s="306" t="n">
        <v>4335</v>
      </c>
      <c r="B2332" s="307" t="s">
        <v>11146</v>
      </c>
      <c r="C2332" s="308" t="s">
        <v>899</v>
      </c>
      <c r="D2332" s="309" t="n">
        <v>12.41</v>
      </c>
      <c r="E2332" s="310"/>
      <c r="F2332" s="310"/>
    </row>
    <row r="2333" customFormat="false" ht="23.85" hidden="false" customHeight="false" outlineLevel="0" collapsed="false">
      <c r="A2333" s="306" t="n">
        <v>4334</v>
      </c>
      <c r="B2333" s="307" t="s">
        <v>11147</v>
      </c>
      <c r="C2333" s="308" t="s">
        <v>899</v>
      </c>
      <c r="D2333" s="309" t="n">
        <v>17.02</v>
      </c>
      <c r="E2333" s="310"/>
      <c r="F2333" s="310"/>
    </row>
    <row r="2334" customFormat="false" ht="14.25" hidden="false" customHeight="false" outlineLevel="0" collapsed="false">
      <c r="A2334" s="306" t="n">
        <v>11953</v>
      </c>
      <c r="B2334" s="307" t="s">
        <v>11148</v>
      </c>
      <c r="C2334" s="308" t="s">
        <v>899</v>
      </c>
      <c r="D2334" s="309" t="n">
        <v>2.93</v>
      </c>
      <c r="E2334" s="310"/>
      <c r="F2334" s="310"/>
    </row>
    <row r="2335" customFormat="false" ht="14.25" hidden="false" customHeight="false" outlineLevel="0" collapsed="false">
      <c r="A2335" s="306" t="n">
        <v>4343</v>
      </c>
      <c r="B2335" s="307" t="s">
        <v>11149</v>
      </c>
      <c r="C2335" s="308" t="s">
        <v>899</v>
      </c>
      <c r="D2335" s="309" t="n">
        <v>4.18</v>
      </c>
      <c r="E2335" s="310"/>
      <c r="F2335" s="310"/>
    </row>
    <row r="2336" customFormat="false" ht="23.85" hidden="false" customHeight="false" outlineLevel="0" collapsed="false">
      <c r="A2336" s="306" t="n">
        <v>4351</v>
      </c>
      <c r="B2336" s="307" t="s">
        <v>11150</v>
      </c>
      <c r="C2336" s="308" t="s">
        <v>899</v>
      </c>
      <c r="D2336" s="309" t="n">
        <v>15.02</v>
      </c>
      <c r="E2336" s="310"/>
      <c r="F2336" s="310"/>
    </row>
    <row r="2337" customFormat="false" ht="23.85" hidden="false" customHeight="false" outlineLevel="0" collapsed="false">
      <c r="A2337" s="306" t="n">
        <v>4384</v>
      </c>
      <c r="B2337" s="307" t="s">
        <v>11151</v>
      </c>
      <c r="C2337" s="308" t="s">
        <v>899</v>
      </c>
      <c r="D2337" s="309" t="n">
        <v>20.26</v>
      </c>
      <c r="E2337" s="310"/>
      <c r="F2337" s="310"/>
    </row>
    <row r="2338" customFormat="false" ht="14.25" hidden="false" customHeight="false" outlineLevel="0" collapsed="false">
      <c r="A2338" s="306" t="n">
        <v>11054</v>
      </c>
      <c r="B2338" s="307" t="s">
        <v>11152</v>
      </c>
      <c r="C2338" s="308" t="s">
        <v>899</v>
      </c>
      <c r="D2338" s="309" t="n">
        <v>0.03</v>
      </c>
      <c r="E2338" s="310"/>
      <c r="F2338" s="310"/>
    </row>
    <row r="2339" customFormat="false" ht="14.25" hidden="false" customHeight="false" outlineLevel="0" collapsed="false">
      <c r="A2339" s="306" t="n">
        <v>11055</v>
      </c>
      <c r="B2339" s="307" t="s">
        <v>11153</v>
      </c>
      <c r="C2339" s="308" t="s">
        <v>899</v>
      </c>
      <c r="D2339" s="309" t="n">
        <v>0.05</v>
      </c>
      <c r="E2339" s="310"/>
      <c r="F2339" s="310"/>
    </row>
    <row r="2340" customFormat="false" ht="14.25" hidden="false" customHeight="false" outlineLevel="0" collapsed="false">
      <c r="A2340" s="306" t="n">
        <v>11056</v>
      </c>
      <c r="B2340" s="307" t="s">
        <v>11154</v>
      </c>
      <c r="C2340" s="308" t="s">
        <v>899</v>
      </c>
      <c r="D2340" s="309" t="n">
        <v>0.06</v>
      </c>
      <c r="E2340" s="310"/>
      <c r="F2340" s="310"/>
    </row>
    <row r="2341" customFormat="false" ht="14.25" hidden="false" customHeight="false" outlineLevel="0" collapsed="false">
      <c r="A2341" s="306" t="n">
        <v>11057</v>
      </c>
      <c r="B2341" s="307" t="s">
        <v>11155</v>
      </c>
      <c r="C2341" s="308" t="s">
        <v>899</v>
      </c>
      <c r="D2341" s="309" t="n">
        <v>0.12</v>
      </c>
      <c r="E2341" s="310"/>
      <c r="F2341" s="310"/>
    </row>
    <row r="2342" customFormat="false" ht="14.25" hidden="false" customHeight="false" outlineLevel="0" collapsed="false">
      <c r="A2342" s="306" t="n">
        <v>11059</v>
      </c>
      <c r="B2342" s="307" t="s">
        <v>11156</v>
      </c>
      <c r="C2342" s="308" t="s">
        <v>899</v>
      </c>
      <c r="D2342" s="309" t="n">
        <v>0.24</v>
      </c>
      <c r="E2342" s="310"/>
      <c r="F2342" s="310"/>
    </row>
    <row r="2343" customFormat="false" ht="14.25" hidden="false" customHeight="false" outlineLevel="0" collapsed="false">
      <c r="A2343" s="306" t="n">
        <v>11058</v>
      </c>
      <c r="B2343" s="307" t="s">
        <v>11157</v>
      </c>
      <c r="C2343" s="308" t="s">
        <v>899</v>
      </c>
      <c r="D2343" s="309" t="n">
        <v>0.31</v>
      </c>
      <c r="E2343" s="310"/>
      <c r="F2343" s="310"/>
    </row>
    <row r="2344" customFormat="false" ht="23.85" hidden="false" customHeight="false" outlineLevel="0" collapsed="false">
      <c r="A2344" s="306" t="n">
        <v>4320</v>
      </c>
      <c r="B2344" s="307" t="s">
        <v>11158</v>
      </c>
      <c r="C2344" s="308" t="s">
        <v>899</v>
      </c>
      <c r="D2344" s="309" t="n">
        <v>2.52</v>
      </c>
      <c r="E2344" s="310"/>
      <c r="F2344" s="310"/>
    </row>
    <row r="2345" customFormat="false" ht="23.85" hidden="false" customHeight="false" outlineLevel="0" collapsed="false">
      <c r="A2345" s="306" t="n">
        <v>4318</v>
      </c>
      <c r="B2345" s="307" t="s">
        <v>11159</v>
      </c>
      <c r="C2345" s="308" t="s">
        <v>899</v>
      </c>
      <c r="D2345" s="309" t="n">
        <v>1.23</v>
      </c>
      <c r="E2345" s="310"/>
      <c r="F2345" s="310"/>
    </row>
    <row r="2346" customFormat="false" ht="14.25" hidden="false" customHeight="false" outlineLevel="0" collapsed="false">
      <c r="A2346" s="306" t="n">
        <v>4380</v>
      </c>
      <c r="B2346" s="307" t="s">
        <v>11160</v>
      </c>
      <c r="C2346" s="308" t="s">
        <v>899</v>
      </c>
      <c r="D2346" s="309" t="n">
        <v>1.06</v>
      </c>
      <c r="E2346" s="310"/>
      <c r="F2346" s="310"/>
    </row>
    <row r="2347" customFormat="false" ht="23.85" hidden="false" customHeight="false" outlineLevel="0" collapsed="false">
      <c r="A2347" s="306" t="n">
        <v>4299</v>
      </c>
      <c r="B2347" s="307" t="s">
        <v>11161</v>
      </c>
      <c r="C2347" s="308" t="s">
        <v>899</v>
      </c>
      <c r="D2347" s="309" t="n">
        <v>1</v>
      </c>
      <c r="E2347" s="310"/>
      <c r="F2347" s="310"/>
    </row>
    <row r="2348" customFormat="false" ht="23.85" hidden="false" customHeight="false" outlineLevel="0" collapsed="false">
      <c r="A2348" s="306" t="n">
        <v>4304</v>
      </c>
      <c r="B2348" s="307" t="s">
        <v>11162</v>
      </c>
      <c r="C2348" s="308" t="s">
        <v>899</v>
      </c>
      <c r="D2348" s="309" t="n">
        <v>1.36</v>
      </c>
      <c r="E2348" s="310"/>
      <c r="F2348" s="310"/>
    </row>
    <row r="2349" customFormat="false" ht="23.85" hidden="false" customHeight="false" outlineLevel="0" collapsed="false">
      <c r="A2349" s="306" t="n">
        <v>4305</v>
      </c>
      <c r="B2349" s="307" t="s">
        <v>11163</v>
      </c>
      <c r="C2349" s="308" t="s">
        <v>899</v>
      </c>
      <c r="D2349" s="309" t="n">
        <v>1.58</v>
      </c>
      <c r="E2349" s="310"/>
      <c r="F2349" s="310"/>
    </row>
    <row r="2350" customFormat="false" ht="23.85" hidden="false" customHeight="false" outlineLevel="0" collapsed="false">
      <c r="A2350" s="306" t="n">
        <v>4306</v>
      </c>
      <c r="B2350" s="307" t="s">
        <v>11164</v>
      </c>
      <c r="C2350" s="308" t="s">
        <v>899</v>
      </c>
      <c r="D2350" s="309" t="n">
        <v>1.84</v>
      </c>
      <c r="E2350" s="310"/>
      <c r="F2350" s="310"/>
    </row>
    <row r="2351" customFormat="false" ht="23.85" hidden="false" customHeight="false" outlineLevel="0" collapsed="false">
      <c r="A2351" s="306" t="n">
        <v>4308</v>
      </c>
      <c r="B2351" s="307" t="s">
        <v>11165</v>
      </c>
      <c r="C2351" s="308" t="s">
        <v>899</v>
      </c>
      <c r="D2351" s="309" t="n">
        <v>3.8</v>
      </c>
      <c r="E2351" s="310"/>
      <c r="F2351" s="310"/>
    </row>
    <row r="2352" customFormat="false" ht="23.85" hidden="false" customHeight="false" outlineLevel="0" collapsed="false">
      <c r="A2352" s="306" t="n">
        <v>4302</v>
      </c>
      <c r="B2352" s="307" t="s">
        <v>11166</v>
      </c>
      <c r="C2352" s="308" t="s">
        <v>899</v>
      </c>
      <c r="D2352" s="309" t="n">
        <v>2.85</v>
      </c>
      <c r="E2352" s="310"/>
      <c r="F2352" s="310"/>
    </row>
    <row r="2353" customFormat="false" ht="23.85" hidden="false" customHeight="false" outlineLevel="0" collapsed="false">
      <c r="A2353" s="306" t="n">
        <v>4300</v>
      </c>
      <c r="B2353" s="307" t="s">
        <v>11167</v>
      </c>
      <c r="C2353" s="308" t="s">
        <v>899</v>
      </c>
      <c r="D2353" s="309" t="n">
        <v>0.68</v>
      </c>
      <c r="E2353" s="310"/>
      <c r="F2353" s="310"/>
    </row>
    <row r="2354" customFormat="false" ht="23.85" hidden="false" customHeight="false" outlineLevel="0" collapsed="false">
      <c r="A2354" s="306" t="n">
        <v>4301</v>
      </c>
      <c r="B2354" s="307" t="s">
        <v>11168</v>
      </c>
      <c r="C2354" s="308" t="s">
        <v>899</v>
      </c>
      <c r="D2354" s="309" t="n">
        <v>0.83</v>
      </c>
      <c r="E2354" s="310"/>
      <c r="F2354" s="310"/>
    </row>
    <row r="2355" customFormat="false" ht="14.25" hidden="false" customHeight="false" outlineLevel="0" collapsed="false">
      <c r="A2355" s="306" t="n">
        <v>40547</v>
      </c>
      <c r="B2355" s="307" t="s">
        <v>11169</v>
      </c>
      <c r="C2355" s="308" t="s">
        <v>11170</v>
      </c>
      <c r="D2355" s="309" t="n">
        <v>24.62</v>
      </c>
      <c r="E2355" s="310"/>
      <c r="F2355" s="310"/>
    </row>
    <row r="2356" customFormat="false" ht="14.25" hidden="false" customHeight="false" outlineLevel="0" collapsed="false">
      <c r="A2356" s="306" t="n">
        <v>11962</v>
      </c>
      <c r="B2356" s="307" t="s">
        <v>11171</v>
      </c>
      <c r="C2356" s="308" t="s">
        <v>899</v>
      </c>
      <c r="D2356" s="309" t="n">
        <v>0.2</v>
      </c>
      <c r="E2356" s="310"/>
      <c r="F2356" s="310"/>
    </row>
    <row r="2357" customFormat="false" ht="14.25" hidden="false" customHeight="false" outlineLevel="0" collapsed="false">
      <c r="A2357" s="306" t="n">
        <v>4332</v>
      </c>
      <c r="B2357" s="307" t="s">
        <v>11172</v>
      </c>
      <c r="C2357" s="308" t="s">
        <v>899</v>
      </c>
      <c r="D2357" s="309" t="n">
        <v>0.98</v>
      </c>
      <c r="E2357" s="310"/>
      <c r="F2357" s="310"/>
    </row>
    <row r="2358" customFormat="false" ht="14.25" hidden="false" customHeight="false" outlineLevel="0" collapsed="false">
      <c r="A2358" s="306" t="n">
        <v>4331</v>
      </c>
      <c r="B2358" s="307" t="s">
        <v>11173</v>
      </c>
      <c r="C2358" s="308" t="s">
        <v>899</v>
      </c>
      <c r="D2358" s="309" t="n">
        <v>3.69</v>
      </c>
      <c r="E2358" s="310"/>
      <c r="F2358" s="310"/>
    </row>
    <row r="2359" customFormat="false" ht="23.85" hidden="false" customHeight="false" outlineLevel="0" collapsed="false">
      <c r="A2359" s="306" t="n">
        <v>4336</v>
      </c>
      <c r="B2359" s="307" t="s">
        <v>11174</v>
      </c>
      <c r="C2359" s="308" t="s">
        <v>899</v>
      </c>
      <c r="D2359" s="309" t="n">
        <v>4.73</v>
      </c>
      <c r="E2359" s="310"/>
      <c r="F2359" s="310"/>
    </row>
    <row r="2360" customFormat="false" ht="14.25" hidden="false" customHeight="false" outlineLevel="0" collapsed="false">
      <c r="A2360" s="306" t="n">
        <v>11948</v>
      </c>
      <c r="B2360" s="307" t="s">
        <v>11175</v>
      </c>
      <c r="C2360" s="308" t="s">
        <v>899</v>
      </c>
      <c r="D2360" s="309" t="n">
        <v>0.61</v>
      </c>
      <c r="E2360" s="310"/>
      <c r="F2360" s="310"/>
    </row>
    <row r="2361" customFormat="false" ht="14.25" hidden="false" customHeight="false" outlineLevel="0" collapsed="false">
      <c r="A2361" s="306" t="n">
        <v>4382</v>
      </c>
      <c r="B2361" s="307" t="s">
        <v>11176</v>
      </c>
      <c r="C2361" s="308" t="s">
        <v>899</v>
      </c>
      <c r="D2361" s="309" t="n">
        <v>1.01</v>
      </c>
      <c r="E2361" s="310"/>
      <c r="F2361" s="310"/>
    </row>
    <row r="2362" customFormat="false" ht="14.25" hidden="false" customHeight="false" outlineLevel="0" collapsed="false">
      <c r="A2362" s="306" t="n">
        <v>4354</v>
      </c>
      <c r="B2362" s="307" t="s">
        <v>11177</v>
      </c>
      <c r="C2362" s="308" t="s">
        <v>899</v>
      </c>
      <c r="D2362" s="309" t="n">
        <v>42.39</v>
      </c>
      <c r="E2362" s="310"/>
      <c r="F2362" s="310"/>
    </row>
    <row r="2363" customFormat="false" ht="23.85" hidden="false" customHeight="false" outlineLevel="0" collapsed="false">
      <c r="A2363" s="306" t="n">
        <v>40839</v>
      </c>
      <c r="B2363" s="307" t="s">
        <v>11178</v>
      </c>
      <c r="C2363" s="308" t="s">
        <v>11170</v>
      </c>
      <c r="D2363" s="309" t="n">
        <v>102</v>
      </c>
      <c r="E2363" s="310"/>
      <c r="F2363" s="310"/>
    </row>
    <row r="2364" customFormat="false" ht="23.85" hidden="false" customHeight="false" outlineLevel="0" collapsed="false">
      <c r="A2364" s="306" t="n">
        <v>40552</v>
      </c>
      <c r="B2364" s="307" t="s">
        <v>11179</v>
      </c>
      <c r="C2364" s="308" t="s">
        <v>11170</v>
      </c>
      <c r="D2364" s="309" t="n">
        <v>42.2</v>
      </c>
      <c r="E2364" s="310"/>
      <c r="F2364" s="310"/>
    </row>
    <row r="2365" customFormat="false" ht="23.85" hidden="false" customHeight="false" outlineLevel="0" collapsed="false">
      <c r="A2365" s="306" t="n">
        <v>40549</v>
      </c>
      <c r="B2365" s="307" t="s">
        <v>11180</v>
      </c>
      <c r="C2365" s="308" t="s">
        <v>11170</v>
      </c>
      <c r="D2365" s="309" t="n">
        <v>167.07</v>
      </c>
      <c r="E2365" s="310"/>
      <c r="F2365" s="310"/>
    </row>
    <row r="2366" customFormat="false" ht="23.85" hidden="false" customHeight="false" outlineLevel="0" collapsed="false">
      <c r="A2366" s="306" t="n">
        <v>4385</v>
      </c>
      <c r="B2366" s="307" t="s">
        <v>11181</v>
      </c>
      <c r="C2366" s="308" t="s">
        <v>11182</v>
      </c>
      <c r="D2366" s="309" t="n">
        <v>1746.14</v>
      </c>
      <c r="E2366" s="310"/>
      <c r="F2366" s="310"/>
    </row>
    <row r="2367" customFormat="false" ht="23.85" hidden="false" customHeight="false" outlineLevel="0" collapsed="false">
      <c r="A2367" s="306" t="n">
        <v>20078</v>
      </c>
      <c r="B2367" s="307" t="s">
        <v>11183</v>
      </c>
      <c r="C2367" s="308" t="s">
        <v>899</v>
      </c>
      <c r="D2367" s="309" t="n">
        <v>30.48</v>
      </c>
      <c r="E2367" s="310"/>
      <c r="F2367" s="310"/>
    </row>
    <row r="2368" customFormat="false" ht="23.85" hidden="false" customHeight="false" outlineLevel="0" collapsed="false">
      <c r="A2368" s="306" t="n">
        <v>118</v>
      </c>
      <c r="B2368" s="307" t="s">
        <v>11184</v>
      </c>
      <c r="C2368" s="308" t="s">
        <v>899</v>
      </c>
      <c r="D2368" s="309" t="n">
        <v>64.45</v>
      </c>
      <c r="E2368" s="310"/>
      <c r="F2368" s="310"/>
    </row>
    <row r="2369" customFormat="false" ht="23.85" hidden="false" customHeight="false" outlineLevel="0" collapsed="false">
      <c r="A2369" s="306" t="n">
        <v>4396</v>
      </c>
      <c r="B2369" s="307" t="s">
        <v>11185</v>
      </c>
      <c r="C2369" s="308" t="s">
        <v>897</v>
      </c>
      <c r="D2369" s="309" t="n">
        <v>321.28</v>
      </c>
      <c r="E2369" s="310"/>
      <c r="F2369" s="310"/>
    </row>
    <row r="2370" customFormat="false" ht="23.85" hidden="false" customHeight="false" outlineLevel="0" collapsed="false">
      <c r="A2370" s="306" t="n">
        <v>36881</v>
      </c>
      <c r="B2370" s="307" t="s">
        <v>11186</v>
      </c>
      <c r="C2370" s="308" t="s">
        <v>897</v>
      </c>
      <c r="D2370" s="309" t="n">
        <v>234.55</v>
      </c>
      <c r="E2370" s="310"/>
      <c r="F2370" s="310"/>
    </row>
    <row r="2371" customFormat="false" ht="23.85" hidden="false" customHeight="false" outlineLevel="0" collapsed="false">
      <c r="A2371" s="306" t="n">
        <v>4397</v>
      </c>
      <c r="B2371" s="307" t="s">
        <v>11187</v>
      </c>
      <c r="C2371" s="308" t="s">
        <v>897</v>
      </c>
      <c r="D2371" s="309" t="n">
        <v>326.63</v>
      </c>
      <c r="E2371" s="310"/>
      <c r="F2371" s="310"/>
    </row>
    <row r="2372" customFormat="false" ht="23.85" hidden="false" customHeight="false" outlineLevel="0" collapsed="false">
      <c r="A2372" s="306" t="n">
        <v>36882</v>
      </c>
      <c r="B2372" s="307" t="s">
        <v>11188</v>
      </c>
      <c r="C2372" s="308" t="s">
        <v>897</v>
      </c>
      <c r="D2372" s="309" t="n">
        <v>239.16</v>
      </c>
      <c r="E2372" s="310"/>
      <c r="F2372" s="310"/>
    </row>
    <row r="2373" customFormat="false" ht="14.25" hidden="false" customHeight="false" outlineLevel="0" collapsed="false">
      <c r="A2373" s="306" t="n">
        <v>4751</v>
      </c>
      <c r="B2373" s="307" t="s">
        <v>11189</v>
      </c>
      <c r="C2373" s="308" t="s">
        <v>2512</v>
      </c>
      <c r="D2373" s="309" t="n">
        <v>24.2</v>
      </c>
      <c r="E2373" s="310"/>
      <c r="F2373" s="310"/>
    </row>
    <row r="2374" customFormat="false" ht="14.25" hidden="false" customHeight="false" outlineLevel="0" collapsed="false">
      <c r="A2374" s="306" t="n">
        <v>41066</v>
      </c>
      <c r="B2374" s="307" t="s">
        <v>11190</v>
      </c>
      <c r="C2374" s="308" t="s">
        <v>6533</v>
      </c>
      <c r="D2374" s="309" t="n">
        <v>4243.89</v>
      </c>
      <c r="E2374" s="310"/>
      <c r="F2374" s="310"/>
    </row>
    <row r="2375" customFormat="false" ht="14.25" hidden="false" customHeight="false" outlineLevel="0" collapsed="false">
      <c r="A2375" s="306" t="n">
        <v>39604</v>
      </c>
      <c r="B2375" s="307" t="s">
        <v>11191</v>
      </c>
      <c r="C2375" s="308" t="s">
        <v>899</v>
      </c>
      <c r="D2375" s="309" t="n">
        <v>16.97</v>
      </c>
      <c r="E2375" s="310"/>
      <c r="F2375" s="310"/>
    </row>
    <row r="2376" customFormat="false" ht="14.25" hidden="false" customHeight="false" outlineLevel="0" collapsed="false">
      <c r="A2376" s="306" t="n">
        <v>39605</v>
      </c>
      <c r="B2376" s="307" t="s">
        <v>11192</v>
      </c>
      <c r="C2376" s="308" t="s">
        <v>899</v>
      </c>
      <c r="D2376" s="309" t="n">
        <v>18.44</v>
      </c>
      <c r="E2376" s="310"/>
      <c r="F2376" s="310"/>
    </row>
    <row r="2377" customFormat="false" ht="14.25" hidden="false" customHeight="false" outlineLevel="0" collapsed="false">
      <c r="A2377" s="306" t="n">
        <v>39606</v>
      </c>
      <c r="B2377" s="307" t="s">
        <v>11193</v>
      </c>
      <c r="C2377" s="308" t="s">
        <v>899</v>
      </c>
      <c r="D2377" s="309" t="n">
        <v>32.29</v>
      </c>
      <c r="E2377" s="310"/>
      <c r="F2377" s="310"/>
    </row>
    <row r="2378" customFormat="false" ht="14.25" hidden="false" customHeight="false" outlineLevel="0" collapsed="false">
      <c r="A2378" s="306" t="n">
        <v>39607</v>
      </c>
      <c r="B2378" s="307" t="s">
        <v>11194</v>
      </c>
      <c r="C2378" s="308" t="s">
        <v>899</v>
      </c>
      <c r="D2378" s="309" t="n">
        <v>43.68</v>
      </c>
      <c r="E2378" s="310"/>
      <c r="F2378" s="310"/>
    </row>
    <row r="2379" customFormat="false" ht="14.25" hidden="false" customHeight="false" outlineLevel="0" collapsed="false">
      <c r="A2379" s="306" t="n">
        <v>39594</v>
      </c>
      <c r="B2379" s="307" t="s">
        <v>11195</v>
      </c>
      <c r="C2379" s="308" t="s">
        <v>899</v>
      </c>
      <c r="D2379" s="309" t="n">
        <v>304.89</v>
      </c>
      <c r="E2379" s="310"/>
      <c r="F2379" s="310"/>
    </row>
    <row r="2380" customFormat="false" ht="14.25" hidden="false" customHeight="false" outlineLevel="0" collapsed="false">
      <c r="A2380" s="306" t="n">
        <v>39596</v>
      </c>
      <c r="B2380" s="307" t="s">
        <v>11196</v>
      </c>
      <c r="C2380" s="308" t="s">
        <v>899</v>
      </c>
      <c r="D2380" s="309" t="n">
        <v>816.52</v>
      </c>
      <c r="E2380" s="310"/>
      <c r="F2380" s="310"/>
    </row>
    <row r="2381" customFormat="false" ht="14.25" hidden="false" customHeight="false" outlineLevel="0" collapsed="false">
      <c r="A2381" s="306" t="n">
        <v>39595</v>
      </c>
      <c r="B2381" s="307" t="s">
        <v>11197</v>
      </c>
      <c r="C2381" s="308" t="s">
        <v>899</v>
      </c>
      <c r="D2381" s="309" t="n">
        <v>1834.6</v>
      </c>
      <c r="E2381" s="310"/>
      <c r="F2381" s="310"/>
    </row>
    <row r="2382" customFormat="false" ht="14.25" hidden="false" customHeight="false" outlineLevel="0" collapsed="false">
      <c r="A2382" s="306" t="n">
        <v>39597</v>
      </c>
      <c r="B2382" s="307" t="s">
        <v>11198</v>
      </c>
      <c r="C2382" s="308" t="s">
        <v>899</v>
      </c>
      <c r="D2382" s="309" t="n">
        <v>2877.83</v>
      </c>
      <c r="E2382" s="310"/>
      <c r="F2382" s="310"/>
    </row>
    <row r="2383" customFormat="false" ht="14.25" hidden="false" customHeight="false" outlineLevel="0" collapsed="false">
      <c r="A2383" s="306" t="n">
        <v>4720</v>
      </c>
      <c r="B2383" s="307" t="s">
        <v>11199</v>
      </c>
      <c r="C2383" s="308" t="s">
        <v>983</v>
      </c>
      <c r="D2383" s="309" t="n">
        <v>73.56</v>
      </c>
      <c r="E2383" s="310"/>
      <c r="F2383" s="310"/>
    </row>
    <row r="2384" customFormat="false" ht="14.25" hidden="false" customHeight="false" outlineLevel="0" collapsed="false">
      <c r="A2384" s="306" t="n">
        <v>4721</v>
      </c>
      <c r="B2384" s="307" t="s">
        <v>11200</v>
      </c>
      <c r="C2384" s="308" t="s">
        <v>983</v>
      </c>
      <c r="D2384" s="309" t="n">
        <v>63.71</v>
      </c>
      <c r="E2384" s="310"/>
      <c r="F2384" s="310"/>
    </row>
    <row r="2385" customFormat="false" ht="14.25" hidden="false" customHeight="false" outlineLevel="0" collapsed="false">
      <c r="A2385" s="306" t="n">
        <v>4718</v>
      </c>
      <c r="B2385" s="307" t="s">
        <v>11201</v>
      </c>
      <c r="C2385" s="308" t="s">
        <v>983</v>
      </c>
      <c r="D2385" s="309" t="n">
        <v>64.05</v>
      </c>
      <c r="E2385" s="310"/>
      <c r="F2385" s="310"/>
    </row>
    <row r="2386" customFormat="false" ht="14.25" hidden="false" customHeight="false" outlineLevel="0" collapsed="false">
      <c r="A2386" s="306" t="n">
        <v>4722</v>
      </c>
      <c r="B2386" s="307" t="s">
        <v>11202</v>
      </c>
      <c r="C2386" s="308" t="s">
        <v>983</v>
      </c>
      <c r="D2386" s="309" t="n">
        <v>60.18</v>
      </c>
      <c r="E2386" s="310"/>
      <c r="F2386" s="310"/>
    </row>
    <row r="2387" customFormat="false" ht="23.85" hidden="false" customHeight="false" outlineLevel="0" collapsed="false">
      <c r="A2387" s="306" t="n">
        <v>4730</v>
      </c>
      <c r="B2387" s="307" t="s">
        <v>11203</v>
      </c>
      <c r="C2387" s="308" t="s">
        <v>983</v>
      </c>
      <c r="D2387" s="309" t="n">
        <v>59.88</v>
      </c>
      <c r="E2387" s="310"/>
      <c r="F2387" s="310"/>
    </row>
    <row r="2388" customFormat="false" ht="23.85" hidden="false" customHeight="false" outlineLevel="0" collapsed="false">
      <c r="A2388" s="306" t="n">
        <v>13186</v>
      </c>
      <c r="B2388" s="307" t="s">
        <v>11204</v>
      </c>
      <c r="C2388" s="308" t="s">
        <v>983</v>
      </c>
      <c r="D2388" s="309" t="n">
        <v>69.1</v>
      </c>
      <c r="E2388" s="310"/>
      <c r="F2388" s="310"/>
    </row>
    <row r="2389" customFormat="false" ht="14.25" hidden="false" customHeight="false" outlineLevel="0" collapsed="false">
      <c r="A2389" s="306" t="n">
        <v>4750</v>
      </c>
      <c r="B2389" s="307" t="s">
        <v>11205</v>
      </c>
      <c r="C2389" s="308" t="s">
        <v>2512</v>
      </c>
      <c r="D2389" s="309" t="n">
        <v>24.2</v>
      </c>
      <c r="E2389" s="310"/>
      <c r="F2389" s="310"/>
    </row>
    <row r="2390" customFormat="false" ht="14.25" hidden="false" customHeight="false" outlineLevel="0" collapsed="false">
      <c r="A2390" s="306" t="n">
        <v>41065</v>
      </c>
      <c r="B2390" s="307" t="s">
        <v>11206</v>
      </c>
      <c r="C2390" s="308" t="s">
        <v>6533</v>
      </c>
      <c r="D2390" s="309" t="n">
        <v>4243.89</v>
      </c>
      <c r="E2390" s="310"/>
      <c r="F2390" s="310"/>
    </row>
    <row r="2391" customFormat="false" ht="14.25" hidden="false" customHeight="false" outlineLevel="0" collapsed="false">
      <c r="A2391" s="306" t="n">
        <v>34747</v>
      </c>
      <c r="B2391" s="307" t="s">
        <v>11207</v>
      </c>
      <c r="C2391" s="308" t="s">
        <v>904</v>
      </c>
      <c r="D2391" s="309" t="n">
        <v>101.54</v>
      </c>
      <c r="E2391" s="310"/>
      <c r="F2391" s="310"/>
    </row>
    <row r="2392" customFormat="false" ht="14.25" hidden="false" customHeight="false" outlineLevel="0" collapsed="false">
      <c r="A2392" s="306" t="n">
        <v>4826</v>
      </c>
      <c r="B2392" s="307" t="s">
        <v>11208</v>
      </c>
      <c r="C2392" s="308" t="s">
        <v>904</v>
      </c>
      <c r="D2392" s="309" t="n">
        <v>109.19</v>
      </c>
      <c r="E2392" s="310"/>
      <c r="F2392" s="310"/>
    </row>
    <row r="2393" customFormat="false" ht="14.25" hidden="false" customHeight="false" outlineLevel="0" collapsed="false">
      <c r="A2393" s="306" t="n">
        <v>4825</v>
      </c>
      <c r="B2393" s="307" t="s">
        <v>11209</v>
      </c>
      <c r="C2393" s="308" t="s">
        <v>904</v>
      </c>
      <c r="D2393" s="309" t="n">
        <v>151.13</v>
      </c>
      <c r="E2393" s="310"/>
      <c r="F2393" s="310"/>
    </row>
    <row r="2394" customFormat="false" ht="23.85" hidden="false" customHeight="false" outlineLevel="0" collapsed="false">
      <c r="A2394" s="306" t="n">
        <v>39430</v>
      </c>
      <c r="B2394" s="307" t="s">
        <v>11210</v>
      </c>
      <c r="C2394" s="308" t="s">
        <v>899</v>
      </c>
      <c r="D2394" s="309" t="n">
        <v>1.98</v>
      </c>
      <c r="E2394" s="310"/>
      <c r="F2394" s="310"/>
    </row>
    <row r="2395" customFormat="false" ht="23.85" hidden="false" customHeight="false" outlineLevel="0" collapsed="false">
      <c r="A2395" s="306" t="n">
        <v>39573</v>
      </c>
      <c r="B2395" s="307" t="s">
        <v>11211</v>
      </c>
      <c r="C2395" s="308" t="s">
        <v>899</v>
      </c>
      <c r="D2395" s="309" t="n">
        <v>1.95</v>
      </c>
      <c r="E2395" s="310"/>
      <c r="F2395" s="310"/>
    </row>
    <row r="2396" customFormat="false" ht="23.85" hidden="false" customHeight="false" outlineLevel="0" collapsed="false">
      <c r="A2396" s="306" t="n">
        <v>38410</v>
      </c>
      <c r="B2396" s="307" t="s">
        <v>11212</v>
      </c>
      <c r="C2396" s="308" t="s">
        <v>899</v>
      </c>
      <c r="D2396" s="309" t="n">
        <v>14085.36</v>
      </c>
      <c r="E2396" s="310"/>
      <c r="F2396" s="310"/>
    </row>
    <row r="2397" customFormat="false" ht="23.85" hidden="false" customHeight="false" outlineLevel="0" collapsed="false">
      <c r="A2397" s="306" t="n">
        <v>39427</v>
      </c>
      <c r="B2397" s="307" t="s">
        <v>11213</v>
      </c>
      <c r="C2397" s="308" t="s">
        <v>904</v>
      </c>
      <c r="D2397" s="309" t="n">
        <v>5.26</v>
      </c>
      <c r="E2397" s="310"/>
      <c r="F2397" s="310"/>
    </row>
    <row r="2398" customFormat="false" ht="14.25" hidden="false" customHeight="false" outlineLevel="0" collapsed="false">
      <c r="A2398" s="306" t="n">
        <v>39424</v>
      </c>
      <c r="B2398" s="307" t="s">
        <v>11214</v>
      </c>
      <c r="C2398" s="308" t="s">
        <v>904</v>
      </c>
      <c r="D2398" s="309" t="n">
        <v>3.13</v>
      </c>
      <c r="E2398" s="310"/>
      <c r="F2398" s="310"/>
    </row>
    <row r="2399" customFormat="false" ht="14.25" hidden="false" customHeight="false" outlineLevel="0" collapsed="false">
      <c r="A2399" s="306" t="n">
        <v>39425</v>
      </c>
      <c r="B2399" s="307" t="s">
        <v>11215</v>
      </c>
      <c r="C2399" s="308" t="s">
        <v>904</v>
      </c>
      <c r="D2399" s="309" t="n">
        <v>3.09</v>
      </c>
      <c r="E2399" s="310"/>
      <c r="F2399" s="310"/>
    </row>
    <row r="2400" customFormat="false" ht="14.25" hidden="false" customHeight="false" outlineLevel="0" collapsed="false">
      <c r="A2400" s="306" t="n">
        <v>34360</v>
      </c>
      <c r="B2400" s="307" t="s">
        <v>11216</v>
      </c>
      <c r="C2400" s="308" t="s">
        <v>1142</v>
      </c>
      <c r="D2400" s="309" t="n">
        <v>57.62</v>
      </c>
      <c r="E2400" s="310"/>
      <c r="F2400" s="310"/>
    </row>
    <row r="2401" customFormat="false" ht="23.85" hidden="false" customHeight="false" outlineLevel="0" collapsed="false">
      <c r="A2401" s="306" t="n">
        <v>11552</v>
      </c>
      <c r="B2401" s="307" t="s">
        <v>11217</v>
      </c>
      <c r="C2401" s="308" t="s">
        <v>904</v>
      </c>
      <c r="D2401" s="309" t="n">
        <v>6.98</v>
      </c>
      <c r="E2401" s="310"/>
      <c r="F2401" s="310"/>
    </row>
    <row r="2402" customFormat="false" ht="23.85" hidden="false" customHeight="false" outlineLevel="0" collapsed="false">
      <c r="A2402" s="306" t="n">
        <v>585</v>
      </c>
      <c r="B2402" s="307" t="s">
        <v>11218</v>
      </c>
      <c r="C2402" s="308" t="s">
        <v>1142</v>
      </c>
      <c r="D2402" s="309" t="n">
        <v>46.09</v>
      </c>
      <c r="E2402" s="310"/>
      <c r="F2402" s="310"/>
    </row>
    <row r="2403" customFormat="false" ht="23.85" hidden="false" customHeight="false" outlineLevel="0" collapsed="false">
      <c r="A2403" s="306" t="n">
        <v>39418</v>
      </c>
      <c r="B2403" s="307" t="s">
        <v>11219</v>
      </c>
      <c r="C2403" s="308" t="s">
        <v>904</v>
      </c>
      <c r="D2403" s="309" t="n">
        <v>5.86</v>
      </c>
      <c r="E2403" s="310"/>
      <c r="F2403" s="310"/>
    </row>
    <row r="2404" customFormat="false" ht="23.85" hidden="false" customHeight="false" outlineLevel="0" collapsed="false">
      <c r="A2404" s="306" t="n">
        <v>39419</v>
      </c>
      <c r="B2404" s="307" t="s">
        <v>11220</v>
      </c>
      <c r="C2404" s="308" t="s">
        <v>904</v>
      </c>
      <c r="D2404" s="309" t="n">
        <v>7.15</v>
      </c>
      <c r="E2404" s="310"/>
      <c r="F2404" s="310"/>
    </row>
    <row r="2405" customFormat="false" ht="23.85" hidden="false" customHeight="false" outlineLevel="0" collapsed="false">
      <c r="A2405" s="306" t="n">
        <v>39420</v>
      </c>
      <c r="B2405" s="307" t="s">
        <v>11221</v>
      </c>
      <c r="C2405" s="308" t="s">
        <v>904</v>
      </c>
      <c r="D2405" s="309" t="n">
        <v>7.89</v>
      </c>
      <c r="E2405" s="310"/>
      <c r="F2405" s="310"/>
    </row>
    <row r="2406" customFormat="false" ht="23.85" hidden="false" customHeight="false" outlineLevel="0" collapsed="false">
      <c r="A2406" s="306" t="n">
        <v>39571</v>
      </c>
      <c r="B2406" s="307" t="s">
        <v>11222</v>
      </c>
      <c r="C2406" s="308" t="s">
        <v>904</v>
      </c>
      <c r="D2406" s="309" t="n">
        <v>4.77</v>
      </c>
      <c r="E2406" s="310"/>
      <c r="F2406" s="310"/>
    </row>
    <row r="2407" customFormat="false" ht="23.85" hidden="false" customHeight="false" outlineLevel="0" collapsed="false">
      <c r="A2407" s="306" t="n">
        <v>39421</v>
      </c>
      <c r="B2407" s="307" t="s">
        <v>11223</v>
      </c>
      <c r="C2407" s="308" t="s">
        <v>904</v>
      </c>
      <c r="D2407" s="309" t="n">
        <v>6.94</v>
      </c>
      <c r="E2407" s="310"/>
      <c r="F2407" s="310"/>
    </row>
    <row r="2408" customFormat="false" ht="23.85" hidden="false" customHeight="false" outlineLevel="0" collapsed="false">
      <c r="A2408" s="306" t="n">
        <v>39422</v>
      </c>
      <c r="B2408" s="307" t="s">
        <v>11224</v>
      </c>
      <c r="C2408" s="308" t="s">
        <v>904</v>
      </c>
      <c r="D2408" s="309" t="n">
        <v>8.11</v>
      </c>
      <c r="E2408" s="310"/>
      <c r="F2408" s="310"/>
    </row>
    <row r="2409" customFormat="false" ht="23.85" hidden="false" customHeight="false" outlineLevel="0" collapsed="false">
      <c r="A2409" s="306" t="n">
        <v>39423</v>
      </c>
      <c r="B2409" s="307" t="s">
        <v>11225</v>
      </c>
      <c r="C2409" s="308" t="s">
        <v>904</v>
      </c>
      <c r="D2409" s="309" t="n">
        <v>9.41</v>
      </c>
      <c r="E2409" s="310"/>
      <c r="F2409" s="310"/>
    </row>
    <row r="2410" customFormat="false" ht="23.85" hidden="false" customHeight="false" outlineLevel="0" collapsed="false">
      <c r="A2410" s="306" t="n">
        <v>39426</v>
      </c>
      <c r="B2410" s="307" t="s">
        <v>11226</v>
      </c>
      <c r="C2410" s="308" t="s">
        <v>904</v>
      </c>
      <c r="D2410" s="309" t="n">
        <v>21.17</v>
      </c>
      <c r="E2410" s="310"/>
      <c r="F2410" s="310"/>
    </row>
    <row r="2411" customFormat="false" ht="23.85" hidden="false" customHeight="false" outlineLevel="0" collapsed="false">
      <c r="A2411" s="306" t="n">
        <v>39429</v>
      </c>
      <c r="B2411" s="307" t="s">
        <v>11227</v>
      </c>
      <c r="C2411" s="308" t="s">
        <v>904</v>
      </c>
      <c r="D2411" s="309" t="n">
        <v>6.67</v>
      </c>
      <c r="E2411" s="310"/>
      <c r="F2411" s="310"/>
    </row>
    <row r="2412" customFormat="false" ht="23.85" hidden="false" customHeight="false" outlineLevel="0" collapsed="false">
      <c r="A2412" s="306" t="n">
        <v>39428</v>
      </c>
      <c r="B2412" s="307" t="s">
        <v>11228</v>
      </c>
      <c r="C2412" s="308" t="s">
        <v>904</v>
      </c>
      <c r="D2412" s="309" t="n">
        <v>5.1</v>
      </c>
      <c r="E2412" s="310"/>
      <c r="F2412" s="310"/>
    </row>
    <row r="2413" customFormat="false" ht="23.85" hidden="false" customHeight="false" outlineLevel="0" collapsed="false">
      <c r="A2413" s="306" t="n">
        <v>39572</v>
      </c>
      <c r="B2413" s="307" t="s">
        <v>11229</v>
      </c>
      <c r="C2413" s="308" t="s">
        <v>904</v>
      </c>
      <c r="D2413" s="309" t="n">
        <v>4.41</v>
      </c>
      <c r="E2413" s="310"/>
      <c r="F2413" s="310"/>
    </row>
    <row r="2414" customFormat="false" ht="23.85" hidden="false" customHeight="false" outlineLevel="0" collapsed="false">
      <c r="A2414" s="306" t="n">
        <v>39570</v>
      </c>
      <c r="B2414" s="307" t="s">
        <v>11230</v>
      </c>
      <c r="C2414" s="308" t="s">
        <v>904</v>
      </c>
      <c r="D2414" s="309" t="n">
        <v>4.68</v>
      </c>
      <c r="E2414" s="310"/>
      <c r="F2414" s="310"/>
    </row>
    <row r="2415" customFormat="false" ht="23.85" hidden="false" customHeight="false" outlineLevel="0" collapsed="false">
      <c r="A2415" s="306" t="n">
        <v>39569</v>
      </c>
      <c r="B2415" s="307" t="s">
        <v>11231</v>
      </c>
      <c r="C2415" s="308" t="s">
        <v>904</v>
      </c>
      <c r="D2415" s="309" t="n">
        <v>4.63</v>
      </c>
      <c r="E2415" s="310"/>
      <c r="F2415" s="310"/>
    </row>
    <row r="2416" customFormat="false" ht="14.25" hidden="false" customHeight="false" outlineLevel="0" collapsed="false">
      <c r="A2416" s="306" t="n">
        <v>39328</v>
      </c>
      <c r="B2416" s="307" t="s">
        <v>11232</v>
      </c>
      <c r="C2416" s="308" t="s">
        <v>904</v>
      </c>
      <c r="D2416" s="309" t="n">
        <v>4.78</v>
      </c>
      <c r="E2416" s="310"/>
      <c r="F2416" s="310"/>
    </row>
    <row r="2417" customFormat="false" ht="14.25" hidden="false" customHeight="false" outlineLevel="0" collapsed="false">
      <c r="A2417" s="306" t="n">
        <v>39029</v>
      </c>
      <c r="B2417" s="307" t="s">
        <v>11233</v>
      </c>
      <c r="C2417" s="308" t="s">
        <v>904</v>
      </c>
      <c r="D2417" s="309" t="n">
        <v>14.94</v>
      </c>
      <c r="E2417" s="310"/>
      <c r="F2417" s="310"/>
    </row>
    <row r="2418" customFormat="false" ht="14.25" hidden="false" customHeight="false" outlineLevel="0" collapsed="false">
      <c r="A2418" s="306" t="n">
        <v>39028</v>
      </c>
      <c r="B2418" s="307" t="s">
        <v>11234</v>
      </c>
      <c r="C2418" s="308" t="s">
        <v>904</v>
      </c>
      <c r="D2418" s="309" t="n">
        <v>8.7</v>
      </c>
      <c r="E2418" s="310"/>
      <c r="F2418" s="310"/>
    </row>
    <row r="2419" customFormat="false" ht="35.05" hidden="false" customHeight="false" outlineLevel="0" collapsed="false">
      <c r="A2419" s="306" t="n">
        <v>38541</v>
      </c>
      <c r="B2419" s="307" t="s">
        <v>11235</v>
      </c>
      <c r="C2419" s="308" t="s">
        <v>899</v>
      </c>
      <c r="D2419" s="309" t="n">
        <v>4864864.86</v>
      </c>
      <c r="E2419" s="310"/>
      <c r="F2419" s="310"/>
    </row>
    <row r="2420" customFormat="false" ht="35.05" hidden="false" customHeight="false" outlineLevel="0" collapsed="false">
      <c r="A2420" s="306" t="n">
        <v>38542</v>
      </c>
      <c r="B2420" s="307" t="s">
        <v>11236</v>
      </c>
      <c r="C2420" s="308" t="s">
        <v>899</v>
      </c>
      <c r="D2420" s="309" t="n">
        <v>7459459.47</v>
      </c>
      <c r="E2420" s="310"/>
      <c r="F2420" s="310"/>
    </row>
    <row r="2421" customFormat="false" ht="23.85" hidden="false" customHeight="false" outlineLevel="0" collapsed="false">
      <c r="A2421" s="306" t="n">
        <v>45080</v>
      </c>
      <c r="B2421" s="307" t="s">
        <v>11237</v>
      </c>
      <c r="C2421" s="308" t="s">
        <v>899</v>
      </c>
      <c r="D2421" s="309" t="n">
        <v>16154.82</v>
      </c>
      <c r="E2421" s="310"/>
      <c r="F2421" s="310"/>
    </row>
    <row r="2422" customFormat="false" ht="35.05" hidden="false" customHeight="false" outlineLevel="0" collapsed="false">
      <c r="A2422" s="306" t="n">
        <v>38543</v>
      </c>
      <c r="B2422" s="307" t="s">
        <v>11238</v>
      </c>
      <c r="C2422" s="308" t="s">
        <v>899</v>
      </c>
      <c r="D2422" s="309" t="n">
        <v>1518925.14</v>
      </c>
      <c r="E2422" s="310"/>
      <c r="F2422" s="310"/>
    </row>
    <row r="2423" customFormat="false" ht="23.85" hidden="false" customHeight="false" outlineLevel="0" collapsed="false">
      <c r="A2423" s="306" t="n">
        <v>44002</v>
      </c>
      <c r="B2423" s="307" t="s">
        <v>11239</v>
      </c>
      <c r="C2423" s="308" t="s">
        <v>899</v>
      </c>
      <c r="D2423" s="309" t="n">
        <v>7094810.79</v>
      </c>
      <c r="E2423" s="310"/>
      <c r="F2423" s="310"/>
    </row>
    <row r="2424" customFormat="false" ht="23.85" hidden="false" customHeight="false" outlineLevel="0" collapsed="false">
      <c r="A2424" s="306" t="n">
        <v>43886</v>
      </c>
      <c r="B2424" s="307" t="s">
        <v>11240</v>
      </c>
      <c r="C2424" s="308" t="s">
        <v>899</v>
      </c>
      <c r="D2424" s="309" t="n">
        <v>3443246.46</v>
      </c>
      <c r="E2424" s="310"/>
      <c r="F2424" s="310"/>
    </row>
    <row r="2425" customFormat="false" ht="23.85" hidden="false" customHeight="false" outlineLevel="0" collapsed="false">
      <c r="A2425" s="306" t="n">
        <v>40406</v>
      </c>
      <c r="B2425" s="307" t="s">
        <v>11241</v>
      </c>
      <c r="C2425" s="308" t="s">
        <v>899</v>
      </c>
      <c r="D2425" s="309" t="n">
        <v>73348.53</v>
      </c>
      <c r="E2425" s="310"/>
      <c r="F2425" s="310"/>
    </row>
    <row r="2426" customFormat="false" ht="23.85" hidden="false" customHeight="false" outlineLevel="0" collapsed="false">
      <c r="A2426" s="306" t="n">
        <v>40789</v>
      </c>
      <c r="B2426" s="307" t="s">
        <v>11242</v>
      </c>
      <c r="C2426" s="308" t="s">
        <v>899</v>
      </c>
      <c r="D2426" s="309" t="n">
        <v>10570.27</v>
      </c>
      <c r="E2426" s="310"/>
      <c r="F2426" s="310"/>
    </row>
    <row r="2427" customFormat="false" ht="23.85" hidden="false" customHeight="false" outlineLevel="0" collapsed="false">
      <c r="A2427" s="306" t="n">
        <v>40791</v>
      </c>
      <c r="B2427" s="307" t="s">
        <v>11243</v>
      </c>
      <c r="C2427" s="308" t="s">
        <v>899</v>
      </c>
      <c r="D2427" s="309" t="n">
        <v>33089.56</v>
      </c>
      <c r="E2427" s="310"/>
      <c r="F2427" s="310"/>
    </row>
    <row r="2428" customFormat="false" ht="23.85" hidden="false" customHeight="false" outlineLevel="0" collapsed="false">
      <c r="A2428" s="306" t="n">
        <v>44003</v>
      </c>
      <c r="B2428" s="307" t="s">
        <v>11244</v>
      </c>
      <c r="C2428" s="308" t="s">
        <v>899</v>
      </c>
      <c r="D2428" s="309" t="n">
        <v>9859459.5</v>
      </c>
      <c r="E2428" s="310"/>
      <c r="F2428" s="310"/>
    </row>
    <row r="2429" customFormat="false" ht="23.85" hidden="false" customHeight="false" outlineLevel="0" collapsed="false">
      <c r="A2429" s="306" t="n">
        <v>44548</v>
      </c>
      <c r="B2429" s="307" t="s">
        <v>11245</v>
      </c>
      <c r="C2429" s="308" t="s">
        <v>899</v>
      </c>
      <c r="D2429" s="309" t="n">
        <v>3015254.07</v>
      </c>
      <c r="E2429" s="310"/>
      <c r="F2429" s="310"/>
    </row>
    <row r="2430" customFormat="false" ht="23.85" hidden="false" customHeight="false" outlineLevel="0" collapsed="false">
      <c r="A2430" s="306" t="n">
        <v>44550</v>
      </c>
      <c r="B2430" s="307" t="s">
        <v>11246</v>
      </c>
      <c r="C2430" s="308" t="s">
        <v>899</v>
      </c>
      <c r="D2430" s="309" t="n">
        <v>9459891.9</v>
      </c>
      <c r="E2430" s="310"/>
      <c r="F2430" s="310"/>
    </row>
    <row r="2431" customFormat="false" ht="23.85" hidden="false" customHeight="false" outlineLevel="0" collapsed="false">
      <c r="A2431" s="306" t="n">
        <v>44549</v>
      </c>
      <c r="B2431" s="307" t="s">
        <v>11247</v>
      </c>
      <c r="C2431" s="308" t="s">
        <v>899</v>
      </c>
      <c r="D2431" s="309" t="n">
        <v>6917545.98</v>
      </c>
      <c r="E2431" s="310"/>
      <c r="F2431" s="310"/>
    </row>
    <row r="2432" customFormat="false" ht="23.85" hidden="false" customHeight="false" outlineLevel="0" collapsed="false">
      <c r="A2432" s="306" t="n">
        <v>11651</v>
      </c>
      <c r="B2432" s="307" t="s">
        <v>11248</v>
      </c>
      <c r="C2432" s="308" t="s">
        <v>899</v>
      </c>
      <c r="D2432" s="309" t="n">
        <v>18097.15</v>
      </c>
      <c r="E2432" s="310"/>
      <c r="F2432" s="310"/>
    </row>
    <row r="2433" customFormat="false" ht="23.85" hidden="false" customHeight="false" outlineLevel="0" collapsed="false">
      <c r="A2433" s="306" t="n">
        <v>41982</v>
      </c>
      <c r="B2433" s="307" t="s">
        <v>11249</v>
      </c>
      <c r="C2433" s="308" t="s">
        <v>899</v>
      </c>
      <c r="D2433" s="309" t="n">
        <v>1837837.8</v>
      </c>
      <c r="E2433" s="310"/>
      <c r="F2433" s="310"/>
    </row>
    <row r="2434" customFormat="false" ht="23.85" hidden="false" customHeight="false" outlineLevel="0" collapsed="false">
      <c r="A2434" s="306" t="n">
        <v>39012</v>
      </c>
      <c r="B2434" s="307" t="s">
        <v>11250</v>
      </c>
      <c r="C2434" s="308" t="s">
        <v>899</v>
      </c>
      <c r="D2434" s="309" t="n">
        <v>1078378.38</v>
      </c>
      <c r="E2434" s="310"/>
      <c r="F2434" s="310"/>
    </row>
    <row r="2435" customFormat="false" ht="23.85" hidden="false" customHeight="false" outlineLevel="0" collapsed="false">
      <c r="A2435" s="306" t="n">
        <v>40435</v>
      </c>
      <c r="B2435" s="307" t="s">
        <v>11251</v>
      </c>
      <c r="C2435" s="308" t="s">
        <v>899</v>
      </c>
      <c r="D2435" s="309" t="n">
        <v>1088925.39</v>
      </c>
      <c r="E2435" s="310"/>
      <c r="F2435" s="310"/>
    </row>
    <row r="2436" customFormat="false" ht="14.25" hidden="false" customHeight="false" outlineLevel="0" collapsed="false">
      <c r="A2436" s="306" t="n">
        <v>13617</v>
      </c>
      <c r="B2436" s="307" t="s">
        <v>11252</v>
      </c>
      <c r="C2436" s="308" t="s">
        <v>899</v>
      </c>
      <c r="D2436" s="309" t="n">
        <v>97258.93</v>
      </c>
      <c r="E2436" s="310"/>
      <c r="F2436" s="310"/>
    </row>
    <row r="2437" customFormat="false" ht="23.85" hidden="false" customHeight="false" outlineLevel="0" collapsed="false">
      <c r="A2437" s="306" t="n">
        <v>35274</v>
      </c>
      <c r="B2437" s="307" t="s">
        <v>11253</v>
      </c>
      <c r="C2437" s="308" t="s">
        <v>904</v>
      </c>
      <c r="D2437" s="309" t="n">
        <v>58.57</v>
      </c>
      <c r="E2437" s="310"/>
      <c r="F2437" s="310"/>
    </row>
    <row r="2438" customFormat="false" ht="23.85" hidden="false" customHeight="false" outlineLevel="0" collapsed="false">
      <c r="A2438" s="306" t="n">
        <v>35275</v>
      </c>
      <c r="B2438" s="307" t="s">
        <v>11254</v>
      </c>
      <c r="C2438" s="308" t="s">
        <v>904</v>
      </c>
      <c r="D2438" s="309" t="n">
        <v>124.33</v>
      </c>
      <c r="E2438" s="310"/>
      <c r="F2438" s="310"/>
    </row>
    <row r="2439" customFormat="false" ht="23.85" hidden="false" customHeight="false" outlineLevel="0" collapsed="false">
      <c r="A2439" s="306" t="n">
        <v>35276</v>
      </c>
      <c r="B2439" s="307" t="s">
        <v>11255</v>
      </c>
      <c r="C2439" s="308" t="s">
        <v>904</v>
      </c>
      <c r="D2439" s="309" t="n">
        <v>216.33</v>
      </c>
      <c r="E2439" s="310"/>
      <c r="F2439" s="310"/>
    </row>
    <row r="2440" customFormat="false" ht="23.85" hidden="false" customHeight="false" outlineLevel="0" collapsed="false">
      <c r="A2440" s="306" t="n">
        <v>11091</v>
      </c>
      <c r="B2440" s="307" t="s">
        <v>11256</v>
      </c>
      <c r="C2440" s="308" t="s">
        <v>899</v>
      </c>
      <c r="D2440" s="309" t="n">
        <v>1.22</v>
      </c>
      <c r="E2440" s="310"/>
      <c r="F2440" s="310"/>
    </row>
    <row r="2441" customFormat="false" ht="14.25" hidden="false" customHeight="false" outlineLevel="0" collapsed="false">
      <c r="A2441" s="306" t="n">
        <v>43606</v>
      </c>
      <c r="B2441" s="307" t="s">
        <v>11257</v>
      </c>
      <c r="C2441" s="308" t="s">
        <v>899</v>
      </c>
      <c r="D2441" s="309" t="n">
        <v>8.37</v>
      </c>
      <c r="E2441" s="310"/>
      <c r="F2441" s="310"/>
    </row>
    <row r="2442" customFormat="false" ht="23.85" hidden="false" customHeight="false" outlineLevel="0" collapsed="false">
      <c r="A2442" s="306" t="n">
        <v>444</v>
      </c>
      <c r="B2442" s="307" t="s">
        <v>11258</v>
      </c>
      <c r="C2442" s="308" t="s">
        <v>899</v>
      </c>
      <c r="D2442" s="309" t="n">
        <v>21.64</v>
      </c>
      <c r="E2442" s="310"/>
      <c r="F2442" s="310"/>
    </row>
    <row r="2443" customFormat="false" ht="23.85" hidden="false" customHeight="false" outlineLevel="0" collapsed="false">
      <c r="A2443" s="306" t="n">
        <v>445</v>
      </c>
      <c r="B2443" s="307" t="s">
        <v>11259</v>
      </c>
      <c r="C2443" s="308" t="s">
        <v>899</v>
      </c>
      <c r="D2443" s="309" t="n">
        <v>29.63</v>
      </c>
      <c r="E2443" s="310"/>
      <c r="F2443" s="310"/>
    </row>
    <row r="2444" customFormat="false" ht="14.25" hidden="false" customHeight="false" outlineLevel="0" collapsed="false">
      <c r="A2444" s="306" t="n">
        <v>4783</v>
      </c>
      <c r="B2444" s="307" t="s">
        <v>11260</v>
      </c>
      <c r="C2444" s="308" t="s">
        <v>2512</v>
      </c>
      <c r="D2444" s="309" t="n">
        <v>24.2</v>
      </c>
      <c r="E2444" s="310"/>
      <c r="F2444" s="310"/>
    </row>
    <row r="2445" customFormat="false" ht="14.25" hidden="false" customHeight="false" outlineLevel="0" collapsed="false">
      <c r="A2445" s="306" t="n">
        <v>41079</v>
      </c>
      <c r="B2445" s="307" t="s">
        <v>11261</v>
      </c>
      <c r="C2445" s="308" t="s">
        <v>6533</v>
      </c>
      <c r="D2445" s="309" t="n">
        <v>4243.89</v>
      </c>
      <c r="E2445" s="310"/>
      <c r="F2445" s="310"/>
    </row>
    <row r="2446" customFormat="false" ht="14.25" hidden="false" customHeight="false" outlineLevel="0" collapsed="false">
      <c r="A2446" s="306" t="n">
        <v>12874</v>
      </c>
      <c r="B2446" s="307" t="s">
        <v>11262</v>
      </c>
      <c r="C2446" s="308" t="s">
        <v>2512</v>
      </c>
      <c r="D2446" s="309" t="n">
        <v>23.48</v>
      </c>
      <c r="E2446" s="310"/>
      <c r="F2446" s="310"/>
    </row>
    <row r="2447" customFormat="false" ht="14.25" hidden="false" customHeight="false" outlineLevel="0" collapsed="false">
      <c r="A2447" s="306" t="n">
        <v>41082</v>
      </c>
      <c r="B2447" s="307" t="s">
        <v>11263</v>
      </c>
      <c r="C2447" s="308" t="s">
        <v>6533</v>
      </c>
      <c r="D2447" s="309" t="n">
        <v>4121.1</v>
      </c>
      <c r="E2447" s="310"/>
      <c r="F2447" s="310"/>
    </row>
    <row r="2448" customFormat="false" ht="14.25" hidden="false" customHeight="false" outlineLevel="0" collapsed="false">
      <c r="A2448" s="306" t="n">
        <v>4785</v>
      </c>
      <c r="B2448" s="307" t="s">
        <v>11264</v>
      </c>
      <c r="C2448" s="308" t="s">
        <v>2512</v>
      </c>
      <c r="D2448" s="309" t="n">
        <v>24.2</v>
      </c>
      <c r="E2448" s="310"/>
      <c r="F2448" s="310"/>
    </row>
    <row r="2449" customFormat="false" ht="14.25" hidden="false" customHeight="false" outlineLevel="0" collapsed="false">
      <c r="A2449" s="306" t="n">
        <v>41081</v>
      </c>
      <c r="B2449" s="307" t="s">
        <v>11265</v>
      </c>
      <c r="C2449" s="308" t="s">
        <v>6533</v>
      </c>
      <c r="D2449" s="309" t="n">
        <v>4243.89</v>
      </c>
      <c r="E2449" s="310"/>
      <c r="F2449" s="310"/>
    </row>
    <row r="2450" customFormat="false" ht="14.25" hidden="false" customHeight="false" outlineLevel="0" collapsed="false">
      <c r="A2450" s="306" t="n">
        <v>4801</v>
      </c>
      <c r="B2450" s="307" t="s">
        <v>11266</v>
      </c>
      <c r="C2450" s="308" t="s">
        <v>897</v>
      </c>
      <c r="D2450" s="309" t="n">
        <v>73.47</v>
      </c>
      <c r="E2450" s="310"/>
      <c r="F2450" s="310"/>
    </row>
    <row r="2451" customFormat="false" ht="14.25" hidden="false" customHeight="false" outlineLevel="0" collapsed="false">
      <c r="A2451" s="306" t="n">
        <v>4794</v>
      </c>
      <c r="B2451" s="307" t="s">
        <v>11267</v>
      </c>
      <c r="C2451" s="308" t="s">
        <v>897</v>
      </c>
      <c r="D2451" s="309" t="n">
        <v>334.64</v>
      </c>
      <c r="E2451" s="310"/>
      <c r="F2451" s="310"/>
    </row>
    <row r="2452" customFormat="false" ht="23.85" hidden="false" customHeight="false" outlineLevel="0" collapsed="false">
      <c r="A2452" s="306" t="n">
        <v>4796</v>
      </c>
      <c r="B2452" s="307" t="s">
        <v>11268</v>
      </c>
      <c r="C2452" s="308" t="s">
        <v>897</v>
      </c>
      <c r="D2452" s="309" t="n">
        <v>203.26</v>
      </c>
      <c r="E2452" s="310"/>
      <c r="F2452" s="310"/>
    </row>
    <row r="2453" customFormat="false" ht="14.25" hidden="false" customHeight="false" outlineLevel="0" collapsed="false">
      <c r="A2453" s="306" t="n">
        <v>4800</v>
      </c>
      <c r="B2453" s="307" t="s">
        <v>11269</v>
      </c>
      <c r="C2453" s="308" t="s">
        <v>897</v>
      </c>
      <c r="D2453" s="309" t="n">
        <v>55.89</v>
      </c>
      <c r="E2453" s="310"/>
      <c r="F2453" s="310"/>
    </row>
    <row r="2454" customFormat="false" ht="14.25" hidden="false" customHeight="false" outlineLevel="0" collapsed="false">
      <c r="A2454" s="306" t="n">
        <v>4795</v>
      </c>
      <c r="B2454" s="307" t="s">
        <v>11270</v>
      </c>
      <c r="C2454" s="308" t="s">
        <v>897</v>
      </c>
      <c r="D2454" s="309" t="n">
        <v>325.75</v>
      </c>
      <c r="E2454" s="310"/>
      <c r="F2454" s="310"/>
    </row>
    <row r="2455" customFormat="false" ht="35.05" hidden="false" customHeight="false" outlineLevel="0" collapsed="false">
      <c r="A2455" s="306" t="n">
        <v>39694</v>
      </c>
      <c r="B2455" s="307" t="s">
        <v>11271</v>
      </c>
      <c r="C2455" s="308" t="s">
        <v>897</v>
      </c>
      <c r="D2455" s="309" t="n">
        <v>469.63</v>
      </c>
      <c r="E2455" s="310"/>
      <c r="F2455" s="310"/>
    </row>
    <row r="2456" customFormat="false" ht="23.85" hidden="false" customHeight="false" outlineLevel="0" collapsed="false">
      <c r="A2456" s="306" t="n">
        <v>1292</v>
      </c>
      <c r="B2456" s="307" t="s">
        <v>11272</v>
      </c>
      <c r="C2456" s="308" t="s">
        <v>897</v>
      </c>
      <c r="D2456" s="309" t="n">
        <v>47.41</v>
      </c>
      <c r="E2456" s="310"/>
      <c r="F2456" s="310"/>
    </row>
    <row r="2457" customFormat="false" ht="23.85" hidden="false" customHeight="false" outlineLevel="0" collapsed="false">
      <c r="A2457" s="306" t="n">
        <v>1287</v>
      </c>
      <c r="B2457" s="307" t="s">
        <v>11273</v>
      </c>
      <c r="C2457" s="308" t="s">
        <v>897</v>
      </c>
      <c r="D2457" s="309" t="n">
        <v>37.95</v>
      </c>
      <c r="E2457" s="310"/>
      <c r="F2457" s="310"/>
    </row>
    <row r="2458" customFormat="false" ht="23.85" hidden="false" customHeight="false" outlineLevel="0" collapsed="false">
      <c r="A2458" s="306" t="n">
        <v>10840</v>
      </c>
      <c r="B2458" s="307" t="s">
        <v>11274</v>
      </c>
      <c r="C2458" s="308" t="s">
        <v>897</v>
      </c>
      <c r="D2458" s="309" t="n">
        <v>450</v>
      </c>
      <c r="E2458" s="310"/>
      <c r="F2458" s="310"/>
    </row>
    <row r="2459" customFormat="false" ht="23.85" hidden="false" customHeight="false" outlineLevel="0" collapsed="false">
      <c r="A2459" s="306" t="n">
        <v>10841</v>
      </c>
      <c r="B2459" s="307" t="s">
        <v>11275</v>
      </c>
      <c r="C2459" s="308" t="s">
        <v>897</v>
      </c>
      <c r="D2459" s="309" t="n">
        <v>339.62</v>
      </c>
      <c r="E2459" s="310"/>
      <c r="F2459" s="310"/>
    </row>
    <row r="2460" customFormat="false" ht="23.85" hidden="false" customHeight="false" outlineLevel="0" collapsed="false">
      <c r="A2460" s="306" t="n">
        <v>44540</v>
      </c>
      <c r="B2460" s="307" t="s">
        <v>11276</v>
      </c>
      <c r="C2460" s="308" t="s">
        <v>897</v>
      </c>
      <c r="D2460" s="309" t="n">
        <v>433.96</v>
      </c>
      <c r="E2460" s="310"/>
      <c r="F2460" s="310"/>
    </row>
    <row r="2461" customFormat="false" ht="23.85" hidden="false" customHeight="false" outlineLevel="0" collapsed="false">
      <c r="A2461" s="306" t="n">
        <v>10842</v>
      </c>
      <c r="B2461" s="307" t="s">
        <v>11277</v>
      </c>
      <c r="C2461" s="308" t="s">
        <v>897</v>
      </c>
      <c r="D2461" s="309" t="n">
        <v>490.56</v>
      </c>
      <c r="E2461" s="310"/>
      <c r="F2461" s="310"/>
    </row>
    <row r="2462" customFormat="false" ht="23.85" hidden="false" customHeight="false" outlineLevel="0" collapsed="false">
      <c r="A2462" s="306" t="n">
        <v>45190</v>
      </c>
      <c r="B2462" s="307" t="s">
        <v>11278</v>
      </c>
      <c r="C2462" s="308" t="s">
        <v>897</v>
      </c>
      <c r="D2462" s="309" t="n">
        <v>78.28</v>
      </c>
      <c r="E2462" s="310"/>
      <c r="F2462" s="310"/>
    </row>
    <row r="2463" customFormat="false" ht="23.85" hidden="false" customHeight="false" outlineLevel="0" collapsed="false">
      <c r="A2463" s="306" t="n">
        <v>45191</v>
      </c>
      <c r="B2463" s="307" t="s">
        <v>11279</v>
      </c>
      <c r="C2463" s="308" t="s">
        <v>897</v>
      </c>
      <c r="D2463" s="309" t="n">
        <v>132.8</v>
      </c>
      <c r="E2463" s="310"/>
      <c r="F2463" s="310"/>
    </row>
    <row r="2464" customFormat="false" ht="14.25" hidden="false" customHeight="false" outlineLevel="0" collapsed="false">
      <c r="A2464" s="306" t="n">
        <v>38180</v>
      </c>
      <c r="B2464" s="307" t="s">
        <v>11280</v>
      </c>
      <c r="C2464" s="308" t="s">
        <v>897</v>
      </c>
      <c r="D2464" s="309" t="n">
        <v>163.64</v>
      </c>
      <c r="E2464" s="310"/>
      <c r="F2464" s="310"/>
    </row>
    <row r="2465" customFormat="false" ht="23.85" hidden="false" customHeight="false" outlineLevel="0" collapsed="false">
      <c r="A2465" s="306" t="n">
        <v>38135</v>
      </c>
      <c r="B2465" s="307" t="s">
        <v>11281</v>
      </c>
      <c r="C2465" s="308" t="s">
        <v>897</v>
      </c>
      <c r="D2465" s="309" t="n">
        <v>66.94</v>
      </c>
      <c r="E2465" s="310"/>
      <c r="F2465" s="310"/>
    </row>
    <row r="2466" customFormat="false" ht="23.85" hidden="false" customHeight="false" outlineLevel="0" collapsed="false">
      <c r="A2466" s="306" t="n">
        <v>36178</v>
      </c>
      <c r="B2466" s="307" t="s">
        <v>11282</v>
      </c>
      <c r="C2466" s="308" t="s">
        <v>899</v>
      </c>
      <c r="D2466" s="309" t="n">
        <v>11.44</v>
      </c>
      <c r="E2466" s="310"/>
      <c r="F2466" s="310"/>
    </row>
    <row r="2467" customFormat="false" ht="14.25" hidden="false" customHeight="false" outlineLevel="0" collapsed="false">
      <c r="A2467" s="306" t="n">
        <v>38181</v>
      </c>
      <c r="B2467" s="307" t="s">
        <v>11283</v>
      </c>
      <c r="C2467" s="308" t="s">
        <v>897</v>
      </c>
      <c r="D2467" s="309" t="n">
        <v>223.4</v>
      </c>
      <c r="E2467" s="310"/>
      <c r="F2467" s="310"/>
    </row>
    <row r="2468" customFormat="false" ht="14.25" hidden="false" customHeight="false" outlineLevel="0" collapsed="false">
      <c r="A2468" s="306" t="n">
        <v>38182</v>
      </c>
      <c r="B2468" s="307" t="s">
        <v>11284</v>
      </c>
      <c r="C2468" s="308" t="s">
        <v>897</v>
      </c>
      <c r="D2468" s="309" t="n">
        <v>212.8</v>
      </c>
      <c r="E2468" s="310"/>
      <c r="F2468" s="310"/>
    </row>
    <row r="2469" customFormat="false" ht="23.85" hidden="false" customHeight="false" outlineLevel="0" collapsed="false">
      <c r="A2469" s="306" t="n">
        <v>38186</v>
      </c>
      <c r="B2469" s="307" t="s">
        <v>11285</v>
      </c>
      <c r="C2469" s="308" t="s">
        <v>897</v>
      </c>
      <c r="D2469" s="309" t="n">
        <v>553.13</v>
      </c>
      <c r="E2469" s="310"/>
      <c r="F2469" s="310"/>
    </row>
    <row r="2470" customFormat="false" ht="23.85" hidden="false" customHeight="false" outlineLevel="0" collapsed="false">
      <c r="A2470" s="306" t="n">
        <v>38185</v>
      </c>
      <c r="B2470" s="307" t="s">
        <v>11286</v>
      </c>
      <c r="C2470" s="308" t="s">
        <v>897</v>
      </c>
      <c r="D2470" s="309" t="n">
        <v>492.48</v>
      </c>
      <c r="E2470" s="310"/>
      <c r="F2470" s="310"/>
    </row>
    <row r="2471" customFormat="false" ht="23.85" hidden="false" customHeight="false" outlineLevel="0" collapsed="false">
      <c r="A2471" s="306" t="n">
        <v>44541</v>
      </c>
      <c r="B2471" s="307" t="s">
        <v>11287</v>
      </c>
      <c r="C2471" s="308" t="s">
        <v>897</v>
      </c>
      <c r="D2471" s="309" t="n">
        <v>358.49</v>
      </c>
      <c r="E2471" s="310"/>
      <c r="F2471" s="310"/>
    </row>
    <row r="2472" customFormat="false" ht="23.85" hidden="false" customHeight="false" outlineLevel="0" collapsed="false">
      <c r="A2472" s="306" t="n">
        <v>4822</v>
      </c>
      <c r="B2472" s="307" t="s">
        <v>11288</v>
      </c>
      <c r="C2472" s="308" t="s">
        <v>897</v>
      </c>
      <c r="D2472" s="309" t="n">
        <v>418.34</v>
      </c>
      <c r="E2472" s="310"/>
      <c r="F2472" s="310"/>
    </row>
    <row r="2473" customFormat="false" ht="23.85" hidden="false" customHeight="false" outlineLevel="0" collapsed="false">
      <c r="A2473" s="306" t="n">
        <v>4818</v>
      </c>
      <c r="B2473" s="307" t="s">
        <v>11289</v>
      </c>
      <c r="C2473" s="308" t="s">
        <v>897</v>
      </c>
      <c r="D2473" s="309" t="n">
        <v>430</v>
      </c>
      <c r="E2473" s="310"/>
      <c r="F2473" s="310"/>
    </row>
    <row r="2474" customFormat="false" ht="23.85" hidden="false" customHeight="false" outlineLevel="0" collapsed="false">
      <c r="A2474" s="306" t="n">
        <v>39567</v>
      </c>
      <c r="B2474" s="307" t="s">
        <v>11290</v>
      </c>
      <c r="C2474" s="308" t="s">
        <v>897</v>
      </c>
      <c r="D2474" s="309" t="n">
        <v>45.03</v>
      </c>
      <c r="E2474" s="310"/>
      <c r="F2474" s="310"/>
    </row>
    <row r="2475" customFormat="false" ht="23.85" hidden="false" customHeight="false" outlineLevel="0" collapsed="false">
      <c r="A2475" s="306" t="n">
        <v>39566</v>
      </c>
      <c r="B2475" s="307" t="s">
        <v>11291</v>
      </c>
      <c r="C2475" s="308" t="s">
        <v>897</v>
      </c>
      <c r="D2475" s="309" t="n">
        <v>47.66</v>
      </c>
      <c r="E2475" s="310"/>
      <c r="F2475" s="310"/>
    </row>
    <row r="2476" customFormat="false" ht="23.85" hidden="false" customHeight="false" outlineLevel="0" collapsed="false">
      <c r="A2476" s="306" t="n">
        <v>39416</v>
      </c>
      <c r="B2476" s="307" t="s">
        <v>11292</v>
      </c>
      <c r="C2476" s="308" t="s">
        <v>897</v>
      </c>
      <c r="D2476" s="309" t="n">
        <v>29.05</v>
      </c>
      <c r="E2476" s="310"/>
      <c r="F2476" s="310"/>
    </row>
    <row r="2477" customFormat="false" ht="23.85" hidden="false" customHeight="false" outlineLevel="0" collapsed="false">
      <c r="A2477" s="306" t="n">
        <v>39417</v>
      </c>
      <c r="B2477" s="307" t="s">
        <v>11293</v>
      </c>
      <c r="C2477" s="308" t="s">
        <v>897</v>
      </c>
      <c r="D2477" s="309" t="n">
        <v>28.33</v>
      </c>
      <c r="E2477" s="310"/>
      <c r="F2477" s="310"/>
    </row>
    <row r="2478" customFormat="false" ht="23.85" hidden="false" customHeight="false" outlineLevel="0" collapsed="false">
      <c r="A2478" s="306" t="n">
        <v>43742</v>
      </c>
      <c r="B2478" s="307" t="s">
        <v>11294</v>
      </c>
      <c r="C2478" s="308" t="s">
        <v>897</v>
      </c>
      <c r="D2478" s="309" t="n">
        <v>30.56</v>
      </c>
      <c r="E2478" s="310"/>
      <c r="F2478" s="310"/>
    </row>
    <row r="2479" customFormat="false" ht="23.85" hidden="false" customHeight="false" outlineLevel="0" collapsed="false">
      <c r="A2479" s="306" t="n">
        <v>39414</v>
      </c>
      <c r="B2479" s="307" t="s">
        <v>11295</v>
      </c>
      <c r="C2479" s="308" t="s">
        <v>897</v>
      </c>
      <c r="D2479" s="309" t="n">
        <v>27.51</v>
      </c>
      <c r="E2479" s="310"/>
      <c r="F2479" s="310"/>
    </row>
    <row r="2480" customFormat="false" ht="23.85" hidden="false" customHeight="false" outlineLevel="0" collapsed="false">
      <c r="A2480" s="306" t="n">
        <v>39415</v>
      </c>
      <c r="B2480" s="307" t="s">
        <v>11296</v>
      </c>
      <c r="C2480" s="308" t="s">
        <v>897</v>
      </c>
      <c r="D2480" s="309" t="n">
        <v>23.71</v>
      </c>
      <c r="E2480" s="310"/>
      <c r="F2480" s="310"/>
    </row>
    <row r="2481" customFormat="false" ht="23.85" hidden="false" customHeight="false" outlineLevel="0" collapsed="false">
      <c r="A2481" s="306" t="n">
        <v>43740</v>
      </c>
      <c r="B2481" s="307" t="s">
        <v>11297</v>
      </c>
      <c r="C2481" s="308" t="s">
        <v>897</v>
      </c>
      <c r="D2481" s="309" t="n">
        <v>28.96</v>
      </c>
      <c r="E2481" s="310"/>
      <c r="F2481" s="310"/>
    </row>
    <row r="2482" customFormat="false" ht="23.85" hidden="false" customHeight="false" outlineLevel="0" collapsed="false">
      <c r="A2482" s="306" t="n">
        <v>39412</v>
      </c>
      <c r="B2482" s="307" t="s">
        <v>11298</v>
      </c>
      <c r="C2482" s="308" t="s">
        <v>897</v>
      </c>
      <c r="D2482" s="309" t="n">
        <v>19.86</v>
      </c>
      <c r="E2482" s="310"/>
      <c r="F2482" s="310"/>
    </row>
    <row r="2483" customFormat="false" ht="23.85" hidden="false" customHeight="false" outlineLevel="0" collapsed="false">
      <c r="A2483" s="306" t="n">
        <v>39413</v>
      </c>
      <c r="B2483" s="307" t="s">
        <v>11299</v>
      </c>
      <c r="C2483" s="308" t="s">
        <v>897</v>
      </c>
      <c r="D2483" s="309" t="n">
        <v>21.47</v>
      </c>
      <c r="E2483" s="310"/>
      <c r="F2483" s="310"/>
    </row>
    <row r="2484" customFormat="false" ht="23.85" hidden="false" customHeight="false" outlineLevel="0" collapsed="false">
      <c r="A2484" s="306" t="n">
        <v>43741</v>
      </c>
      <c r="B2484" s="307" t="s">
        <v>11300</v>
      </c>
      <c r="C2484" s="308" t="s">
        <v>897</v>
      </c>
      <c r="D2484" s="309" t="n">
        <v>22.89</v>
      </c>
      <c r="E2484" s="310"/>
      <c r="F2484" s="310"/>
    </row>
    <row r="2485" customFormat="false" ht="14.25" hidden="false" customHeight="false" outlineLevel="0" collapsed="false">
      <c r="A2485" s="306" t="n">
        <v>11062</v>
      </c>
      <c r="B2485" s="307" t="s">
        <v>11301</v>
      </c>
      <c r="C2485" s="308" t="s">
        <v>897</v>
      </c>
      <c r="D2485" s="309" t="n">
        <v>48.92</v>
      </c>
      <c r="E2485" s="310"/>
      <c r="F2485" s="310"/>
    </row>
    <row r="2486" customFormat="false" ht="14.25" hidden="false" customHeight="false" outlineLevel="0" collapsed="false">
      <c r="A2486" s="306" t="n">
        <v>11063</v>
      </c>
      <c r="B2486" s="307" t="s">
        <v>11302</v>
      </c>
      <c r="C2486" s="308" t="s">
        <v>897</v>
      </c>
      <c r="D2486" s="309" t="n">
        <v>29.94</v>
      </c>
      <c r="E2486" s="310"/>
      <c r="F2486" s="310"/>
    </row>
    <row r="2487" customFormat="false" ht="23.85" hidden="false" customHeight="false" outlineLevel="0" collapsed="false">
      <c r="A2487" s="306" t="n">
        <v>10851</v>
      </c>
      <c r="B2487" s="307" t="s">
        <v>11303</v>
      </c>
      <c r="C2487" s="308" t="s">
        <v>899</v>
      </c>
      <c r="D2487" s="309" t="n">
        <v>78.41</v>
      </c>
      <c r="E2487" s="310"/>
      <c r="F2487" s="310"/>
    </row>
    <row r="2488" customFormat="false" ht="14.25" hidden="false" customHeight="false" outlineLevel="0" collapsed="false">
      <c r="A2488" s="306" t="n">
        <v>4812</v>
      </c>
      <c r="B2488" s="307" t="s">
        <v>11304</v>
      </c>
      <c r="C2488" s="308" t="s">
        <v>897</v>
      </c>
      <c r="D2488" s="309" t="n">
        <v>11.91</v>
      </c>
      <c r="E2488" s="310"/>
      <c r="F2488" s="310"/>
    </row>
    <row r="2489" customFormat="false" ht="23.85" hidden="false" customHeight="false" outlineLevel="0" collapsed="false">
      <c r="A2489" s="306" t="n">
        <v>37560</v>
      </c>
      <c r="B2489" s="307" t="s">
        <v>11305</v>
      </c>
      <c r="C2489" s="308" t="s">
        <v>899</v>
      </c>
      <c r="D2489" s="309" t="n">
        <v>24.6</v>
      </c>
      <c r="E2489" s="310"/>
      <c r="F2489" s="310"/>
    </row>
    <row r="2490" customFormat="false" ht="35.05" hidden="false" customHeight="false" outlineLevel="0" collapsed="false">
      <c r="A2490" s="306" t="n">
        <v>37557</v>
      </c>
      <c r="B2490" s="307" t="s">
        <v>11306</v>
      </c>
      <c r="C2490" s="308" t="s">
        <v>899</v>
      </c>
      <c r="D2490" s="309" t="n">
        <v>7.47</v>
      </c>
      <c r="E2490" s="310"/>
      <c r="F2490" s="310"/>
    </row>
    <row r="2491" customFormat="false" ht="35.05" hidden="false" customHeight="false" outlineLevel="0" collapsed="false">
      <c r="A2491" s="306" t="n">
        <v>37556</v>
      </c>
      <c r="B2491" s="307" t="s">
        <v>11307</v>
      </c>
      <c r="C2491" s="308" t="s">
        <v>899</v>
      </c>
      <c r="D2491" s="309" t="n">
        <v>14.45</v>
      </c>
      <c r="E2491" s="310"/>
      <c r="F2491" s="310"/>
    </row>
    <row r="2492" customFormat="false" ht="35.05" hidden="false" customHeight="false" outlineLevel="0" collapsed="false">
      <c r="A2492" s="306" t="n">
        <v>37559</v>
      </c>
      <c r="B2492" s="307" t="s">
        <v>11308</v>
      </c>
      <c r="C2492" s="308" t="s">
        <v>899</v>
      </c>
      <c r="D2492" s="309" t="n">
        <v>17.73</v>
      </c>
      <c r="E2492" s="310"/>
      <c r="F2492" s="310"/>
    </row>
    <row r="2493" customFormat="false" ht="35.05" hidden="false" customHeight="false" outlineLevel="0" collapsed="false">
      <c r="A2493" s="306" t="n">
        <v>37539</v>
      </c>
      <c r="B2493" s="307" t="s">
        <v>11309</v>
      </c>
      <c r="C2493" s="308" t="s">
        <v>899</v>
      </c>
      <c r="D2493" s="309" t="n">
        <v>12.5</v>
      </c>
      <c r="E2493" s="310"/>
      <c r="F2493" s="310"/>
    </row>
    <row r="2494" customFormat="false" ht="35.05" hidden="false" customHeight="false" outlineLevel="0" collapsed="false">
      <c r="A2494" s="306" t="n">
        <v>37558</v>
      </c>
      <c r="B2494" s="307" t="s">
        <v>11310</v>
      </c>
      <c r="C2494" s="308" t="s">
        <v>899</v>
      </c>
      <c r="D2494" s="309" t="n">
        <v>23.3</v>
      </c>
      <c r="E2494" s="310"/>
      <c r="F2494" s="310"/>
    </row>
    <row r="2495" customFormat="false" ht="14.25" hidden="false" customHeight="false" outlineLevel="0" collapsed="false">
      <c r="A2495" s="306" t="n">
        <v>4309</v>
      </c>
      <c r="B2495" s="307" t="s">
        <v>11311</v>
      </c>
      <c r="C2495" s="308" t="s">
        <v>899</v>
      </c>
      <c r="D2495" s="309" t="n">
        <v>5.47</v>
      </c>
      <c r="E2495" s="310"/>
      <c r="F2495" s="310"/>
    </row>
    <row r="2496" customFormat="false" ht="14.25" hidden="false" customHeight="false" outlineLevel="0" collapsed="false">
      <c r="A2496" s="306" t="n">
        <v>4307</v>
      </c>
      <c r="B2496" s="307" t="s">
        <v>11312</v>
      </c>
      <c r="C2496" s="308" t="s">
        <v>899</v>
      </c>
      <c r="D2496" s="309" t="n">
        <v>9.36</v>
      </c>
      <c r="E2496" s="310"/>
      <c r="F2496" s="310"/>
    </row>
    <row r="2497" customFormat="false" ht="14.25" hidden="false" customHeight="false" outlineLevel="0" collapsed="false">
      <c r="A2497" s="306" t="n">
        <v>4792</v>
      </c>
      <c r="B2497" s="307" t="s">
        <v>11313</v>
      </c>
      <c r="C2497" s="308" t="s">
        <v>897</v>
      </c>
      <c r="D2497" s="309" t="n">
        <v>157.09</v>
      </c>
      <c r="E2497" s="310"/>
      <c r="F2497" s="310"/>
    </row>
    <row r="2498" customFormat="false" ht="23.85" hidden="false" customHeight="false" outlineLevel="0" collapsed="false">
      <c r="A2498" s="306" t="n">
        <v>4790</v>
      </c>
      <c r="B2498" s="307" t="s">
        <v>11314</v>
      </c>
      <c r="C2498" s="308" t="s">
        <v>897</v>
      </c>
      <c r="D2498" s="309" t="n">
        <v>94.45</v>
      </c>
      <c r="E2498" s="310"/>
      <c r="F2498" s="310"/>
    </row>
    <row r="2499" customFormat="false" ht="23.85" hidden="false" customHeight="false" outlineLevel="0" collapsed="false">
      <c r="A2499" s="306" t="n">
        <v>40671</v>
      </c>
      <c r="B2499" s="307" t="s">
        <v>11315</v>
      </c>
      <c r="C2499" s="308" t="s">
        <v>897</v>
      </c>
      <c r="D2499" s="309" t="n">
        <v>75.12</v>
      </c>
      <c r="E2499" s="310"/>
      <c r="F2499" s="310"/>
    </row>
    <row r="2500" customFormat="false" ht="14.25" hidden="false" customHeight="false" outlineLevel="0" collapsed="false">
      <c r="A2500" s="306" t="n">
        <v>7552</v>
      </c>
      <c r="B2500" s="307" t="s">
        <v>11316</v>
      </c>
      <c r="C2500" s="308" t="s">
        <v>899</v>
      </c>
      <c r="D2500" s="309" t="n">
        <v>25.72</v>
      </c>
      <c r="E2500" s="310"/>
      <c r="F2500" s="310"/>
    </row>
    <row r="2501" customFormat="false" ht="14.25" hidden="false" customHeight="false" outlineLevel="0" collapsed="false">
      <c r="A2501" s="306" t="n">
        <v>4907</v>
      </c>
      <c r="B2501" s="307" t="s">
        <v>11317</v>
      </c>
      <c r="C2501" s="308" t="s">
        <v>899</v>
      </c>
      <c r="D2501" s="309" t="n">
        <v>20.54</v>
      </c>
      <c r="E2501" s="310"/>
      <c r="F2501" s="310"/>
    </row>
    <row r="2502" customFormat="false" ht="14.25" hidden="false" customHeight="false" outlineLevel="0" collapsed="false">
      <c r="A2502" s="306" t="n">
        <v>4902</v>
      </c>
      <c r="B2502" s="307" t="s">
        <v>11318</v>
      </c>
      <c r="C2502" s="308" t="s">
        <v>899</v>
      </c>
      <c r="D2502" s="309" t="n">
        <v>53.29</v>
      </c>
      <c r="E2502" s="310"/>
      <c r="F2502" s="310"/>
    </row>
    <row r="2503" customFormat="false" ht="14.25" hidden="false" customHeight="false" outlineLevel="0" collapsed="false">
      <c r="A2503" s="306" t="n">
        <v>4741</v>
      </c>
      <c r="B2503" s="307" t="s">
        <v>11319</v>
      </c>
      <c r="C2503" s="308" t="s">
        <v>983</v>
      </c>
      <c r="D2503" s="309" t="n">
        <v>60.18</v>
      </c>
      <c r="E2503" s="310"/>
      <c r="F2503" s="310"/>
    </row>
    <row r="2504" customFormat="false" ht="14.25" hidden="false" customHeight="false" outlineLevel="0" collapsed="false">
      <c r="A2504" s="306" t="n">
        <v>4752</v>
      </c>
      <c r="B2504" s="307" t="s">
        <v>11320</v>
      </c>
      <c r="C2504" s="308" t="s">
        <v>2512</v>
      </c>
      <c r="D2504" s="309" t="n">
        <v>18.53</v>
      </c>
      <c r="E2504" s="310"/>
      <c r="F2504" s="310"/>
    </row>
    <row r="2505" customFormat="false" ht="14.25" hidden="false" customHeight="false" outlineLevel="0" collapsed="false">
      <c r="A2505" s="306" t="n">
        <v>41091</v>
      </c>
      <c r="B2505" s="307" t="s">
        <v>11321</v>
      </c>
      <c r="C2505" s="308" t="s">
        <v>6533</v>
      </c>
      <c r="D2505" s="309" t="n">
        <v>3251.53</v>
      </c>
      <c r="E2505" s="310"/>
      <c r="F2505" s="310"/>
    </row>
    <row r="2506" customFormat="false" ht="14.25" hidden="false" customHeight="false" outlineLevel="0" collapsed="false">
      <c r="A2506" s="306" t="n">
        <v>4491</v>
      </c>
      <c r="B2506" s="307" t="s">
        <v>11322</v>
      </c>
      <c r="C2506" s="308" t="s">
        <v>904</v>
      </c>
      <c r="D2506" s="309" t="n">
        <v>6.99</v>
      </c>
      <c r="E2506" s="310"/>
      <c r="F2506" s="310"/>
    </row>
    <row r="2507" customFormat="false" ht="23.85" hidden="false" customHeight="false" outlineLevel="0" collapsed="false">
      <c r="A2507" s="306" t="n">
        <v>2745</v>
      </c>
      <c r="B2507" s="307" t="s">
        <v>11323</v>
      </c>
      <c r="C2507" s="308" t="s">
        <v>904</v>
      </c>
      <c r="D2507" s="309" t="n">
        <v>4.84</v>
      </c>
      <c r="E2507" s="310"/>
      <c r="F2507" s="310"/>
    </row>
    <row r="2508" customFormat="false" ht="23.85" hidden="false" customHeight="false" outlineLevel="0" collapsed="false">
      <c r="A2508" s="306" t="n">
        <v>14439</v>
      </c>
      <c r="B2508" s="307" t="s">
        <v>11324</v>
      </c>
      <c r="C2508" s="308" t="s">
        <v>904</v>
      </c>
      <c r="D2508" s="309" t="n">
        <v>6</v>
      </c>
      <c r="E2508" s="310"/>
      <c r="F2508" s="310"/>
    </row>
    <row r="2509" customFormat="false" ht="23.85" hidden="false" customHeight="false" outlineLevel="0" collapsed="false">
      <c r="A2509" s="306" t="n">
        <v>44496</v>
      </c>
      <c r="B2509" s="307" t="s">
        <v>11325</v>
      </c>
      <c r="C2509" s="308" t="s">
        <v>899</v>
      </c>
      <c r="D2509" s="309" t="n">
        <v>139.72</v>
      </c>
      <c r="E2509" s="310"/>
      <c r="F2509" s="310"/>
    </row>
    <row r="2510" customFormat="false" ht="14.25" hidden="false" customHeight="false" outlineLevel="0" collapsed="false">
      <c r="A2510" s="306" t="n">
        <v>12362</v>
      </c>
      <c r="B2510" s="307" t="s">
        <v>11326</v>
      </c>
      <c r="C2510" s="308" t="s">
        <v>899</v>
      </c>
      <c r="D2510" s="309" t="n">
        <v>11.76</v>
      </c>
      <c r="E2510" s="310"/>
      <c r="F2510" s="310"/>
    </row>
    <row r="2511" customFormat="false" ht="14.25" hidden="false" customHeight="false" outlineLevel="0" collapsed="false">
      <c r="A2511" s="306" t="n">
        <v>4341</v>
      </c>
      <c r="B2511" s="307" t="s">
        <v>11327</v>
      </c>
      <c r="C2511" s="308" t="s">
        <v>899</v>
      </c>
      <c r="D2511" s="309" t="n">
        <v>0.91</v>
      </c>
      <c r="E2511" s="310"/>
      <c r="F2511" s="310"/>
    </row>
    <row r="2512" customFormat="false" ht="14.25" hidden="false" customHeight="false" outlineLevel="0" collapsed="false">
      <c r="A2512" s="306" t="n">
        <v>4337</v>
      </c>
      <c r="B2512" s="307" t="s">
        <v>11328</v>
      </c>
      <c r="C2512" s="308" t="s">
        <v>899</v>
      </c>
      <c r="D2512" s="309" t="n">
        <v>2.3</v>
      </c>
      <c r="E2512" s="310"/>
      <c r="F2512" s="310"/>
    </row>
    <row r="2513" customFormat="false" ht="14.25" hidden="false" customHeight="false" outlineLevel="0" collapsed="false">
      <c r="A2513" s="306" t="n">
        <v>11971</v>
      </c>
      <c r="B2513" s="307" t="s">
        <v>11329</v>
      </c>
      <c r="C2513" s="308" t="s">
        <v>899</v>
      </c>
      <c r="D2513" s="309" t="n">
        <v>3.81</v>
      </c>
      <c r="E2513" s="310"/>
      <c r="F2513" s="310"/>
    </row>
    <row r="2514" customFormat="false" ht="14.25" hidden="false" customHeight="false" outlineLevel="0" collapsed="false">
      <c r="A2514" s="306" t="n">
        <v>4339</v>
      </c>
      <c r="B2514" s="307" t="s">
        <v>11330</v>
      </c>
      <c r="C2514" s="308" t="s">
        <v>899</v>
      </c>
      <c r="D2514" s="309" t="n">
        <v>0.49</v>
      </c>
      <c r="E2514" s="310"/>
      <c r="F2514" s="310"/>
    </row>
    <row r="2515" customFormat="false" ht="14.25" hidden="false" customHeight="false" outlineLevel="0" collapsed="false">
      <c r="A2515" s="306" t="n">
        <v>39997</v>
      </c>
      <c r="B2515" s="307" t="s">
        <v>11331</v>
      </c>
      <c r="C2515" s="308" t="s">
        <v>899</v>
      </c>
      <c r="D2515" s="309" t="n">
        <v>0.27</v>
      </c>
      <c r="E2515" s="310"/>
      <c r="F2515" s="310"/>
    </row>
    <row r="2516" customFormat="false" ht="14.25" hidden="false" customHeight="false" outlineLevel="0" collapsed="false">
      <c r="A2516" s="306" t="n">
        <v>4342</v>
      </c>
      <c r="B2516" s="307" t="s">
        <v>11332</v>
      </c>
      <c r="C2516" s="308" t="s">
        <v>899</v>
      </c>
      <c r="D2516" s="309" t="n">
        <v>0.2</v>
      </c>
      <c r="E2516" s="310"/>
      <c r="F2516" s="310"/>
    </row>
    <row r="2517" customFormat="false" ht="14.25" hidden="false" customHeight="false" outlineLevel="0" collapsed="false">
      <c r="A2517" s="306" t="n">
        <v>4330</v>
      </c>
      <c r="B2517" s="307" t="s">
        <v>11333</v>
      </c>
      <c r="C2517" s="308" t="s">
        <v>899</v>
      </c>
      <c r="D2517" s="309" t="n">
        <v>0.13</v>
      </c>
      <c r="E2517" s="310"/>
      <c r="F2517" s="310"/>
    </row>
    <row r="2518" customFormat="false" ht="14.25" hidden="false" customHeight="false" outlineLevel="0" collapsed="false">
      <c r="A2518" s="306" t="n">
        <v>4340</v>
      </c>
      <c r="B2518" s="307" t="s">
        <v>11334</v>
      </c>
      <c r="C2518" s="308" t="s">
        <v>899</v>
      </c>
      <c r="D2518" s="309" t="n">
        <v>1.06</v>
      </c>
      <c r="E2518" s="310"/>
      <c r="F2518" s="310"/>
    </row>
    <row r="2519" customFormat="false" ht="14.25" hidden="false" customHeight="false" outlineLevel="0" collapsed="false">
      <c r="A2519" s="306" t="n">
        <v>5088</v>
      </c>
      <c r="B2519" s="307" t="s">
        <v>11335</v>
      </c>
      <c r="C2519" s="308" t="s">
        <v>899</v>
      </c>
      <c r="D2519" s="309" t="n">
        <v>6.53</v>
      </c>
      <c r="E2519" s="310"/>
      <c r="F2519" s="310"/>
    </row>
    <row r="2520" customFormat="false" ht="35.05" hidden="false" customHeight="false" outlineLevel="0" collapsed="false">
      <c r="A2520" s="306" t="n">
        <v>11154</v>
      </c>
      <c r="B2520" s="307" t="s">
        <v>11336</v>
      </c>
      <c r="C2520" s="308" t="s">
        <v>899</v>
      </c>
      <c r="D2520" s="309" t="n">
        <v>2718.05</v>
      </c>
      <c r="E2520" s="310"/>
      <c r="F2520" s="310"/>
    </row>
    <row r="2521" customFormat="false" ht="35.05" hidden="false" customHeight="false" outlineLevel="0" collapsed="false">
      <c r="A2521" s="306" t="n">
        <v>4989</v>
      </c>
      <c r="B2521" s="307" t="s">
        <v>11337</v>
      </c>
      <c r="C2521" s="308" t="s">
        <v>899</v>
      </c>
      <c r="D2521" s="309" t="n">
        <v>379.64</v>
      </c>
      <c r="E2521" s="310"/>
      <c r="F2521" s="310"/>
    </row>
    <row r="2522" customFormat="false" ht="35.05" hidden="false" customHeight="false" outlineLevel="0" collapsed="false">
      <c r="A2522" s="306" t="n">
        <v>4982</v>
      </c>
      <c r="B2522" s="307" t="s">
        <v>11338</v>
      </c>
      <c r="C2522" s="308" t="s">
        <v>899</v>
      </c>
      <c r="D2522" s="309" t="n">
        <v>356.09</v>
      </c>
      <c r="E2522" s="310"/>
      <c r="F2522" s="310"/>
    </row>
    <row r="2523" customFormat="false" ht="35.05" hidden="false" customHeight="false" outlineLevel="0" collapsed="false">
      <c r="A2523" s="306" t="n">
        <v>4962</v>
      </c>
      <c r="B2523" s="307" t="s">
        <v>11339</v>
      </c>
      <c r="C2523" s="308" t="s">
        <v>899</v>
      </c>
      <c r="D2523" s="309" t="n">
        <v>280.82</v>
      </c>
      <c r="E2523" s="310"/>
      <c r="F2523" s="310"/>
    </row>
    <row r="2524" customFormat="false" ht="35.05" hidden="false" customHeight="false" outlineLevel="0" collapsed="false">
      <c r="A2524" s="306" t="n">
        <v>4981</v>
      </c>
      <c r="B2524" s="307" t="s">
        <v>11340</v>
      </c>
      <c r="C2524" s="308" t="s">
        <v>899</v>
      </c>
      <c r="D2524" s="309" t="n">
        <v>250</v>
      </c>
      <c r="E2524" s="310"/>
      <c r="F2524" s="310"/>
    </row>
    <row r="2525" customFormat="false" ht="35.05" hidden="false" customHeight="false" outlineLevel="0" collapsed="false">
      <c r="A2525" s="306" t="n">
        <v>4964</v>
      </c>
      <c r="B2525" s="307" t="s">
        <v>11341</v>
      </c>
      <c r="C2525" s="308" t="s">
        <v>899</v>
      </c>
      <c r="D2525" s="309" t="n">
        <v>317.16</v>
      </c>
      <c r="E2525" s="310"/>
      <c r="F2525" s="310"/>
    </row>
    <row r="2526" customFormat="false" ht="35.05" hidden="false" customHeight="false" outlineLevel="0" collapsed="false">
      <c r="A2526" s="306" t="n">
        <v>4992</v>
      </c>
      <c r="B2526" s="307" t="s">
        <v>11342</v>
      </c>
      <c r="C2526" s="308" t="s">
        <v>899</v>
      </c>
      <c r="D2526" s="309" t="n">
        <v>309.8</v>
      </c>
      <c r="E2526" s="310"/>
      <c r="F2526" s="310"/>
    </row>
    <row r="2527" customFormat="false" ht="35.05" hidden="false" customHeight="false" outlineLevel="0" collapsed="false">
      <c r="A2527" s="306" t="n">
        <v>4987</v>
      </c>
      <c r="B2527" s="307" t="s">
        <v>11343</v>
      </c>
      <c r="C2527" s="308" t="s">
        <v>899</v>
      </c>
      <c r="D2527" s="309" t="n">
        <v>354.44</v>
      </c>
      <c r="E2527" s="310"/>
      <c r="F2527" s="310"/>
    </row>
    <row r="2528" customFormat="false" ht="23.85" hidden="false" customHeight="false" outlineLevel="0" collapsed="false">
      <c r="A2528" s="306" t="n">
        <v>4930</v>
      </c>
      <c r="B2528" s="307" t="s">
        <v>11344</v>
      </c>
      <c r="C2528" s="308" t="s">
        <v>897</v>
      </c>
      <c r="D2528" s="309" t="n">
        <v>1151.27</v>
      </c>
      <c r="E2528" s="310"/>
      <c r="F2528" s="310"/>
    </row>
    <row r="2529" customFormat="false" ht="35.05" hidden="false" customHeight="false" outlineLevel="0" collapsed="false">
      <c r="A2529" s="306" t="n">
        <v>4998</v>
      </c>
      <c r="B2529" s="307" t="s">
        <v>11345</v>
      </c>
      <c r="C2529" s="308" t="s">
        <v>897</v>
      </c>
      <c r="D2529" s="309" t="n">
        <v>738.99</v>
      </c>
      <c r="E2529" s="310"/>
      <c r="F2529" s="310"/>
    </row>
    <row r="2530" customFormat="false" ht="35.05" hidden="false" customHeight="false" outlineLevel="0" collapsed="false">
      <c r="A2530" s="306" t="n">
        <v>39021</v>
      </c>
      <c r="B2530" s="307" t="s">
        <v>11346</v>
      </c>
      <c r="C2530" s="308" t="s">
        <v>899</v>
      </c>
      <c r="D2530" s="309" t="n">
        <v>1224.09</v>
      </c>
      <c r="E2530" s="310"/>
      <c r="F2530" s="310"/>
    </row>
    <row r="2531" customFormat="false" ht="23.85" hidden="false" customHeight="false" outlineLevel="0" collapsed="false">
      <c r="A2531" s="306" t="n">
        <v>39022</v>
      </c>
      <c r="B2531" s="307" t="s">
        <v>11347</v>
      </c>
      <c r="C2531" s="308" t="s">
        <v>899</v>
      </c>
      <c r="D2531" s="309" t="n">
        <v>1096.45</v>
      </c>
      <c r="E2531" s="310"/>
      <c r="F2531" s="310"/>
    </row>
    <row r="2532" customFormat="false" ht="23.85" hidden="false" customHeight="false" outlineLevel="0" collapsed="false">
      <c r="A2532" s="306" t="n">
        <v>39024</v>
      </c>
      <c r="B2532" s="307" t="s">
        <v>11348</v>
      </c>
      <c r="C2532" s="308" t="s">
        <v>899</v>
      </c>
      <c r="D2532" s="309" t="n">
        <v>1196.13</v>
      </c>
      <c r="E2532" s="310"/>
      <c r="F2532" s="310"/>
    </row>
    <row r="2533" customFormat="false" ht="23.85" hidden="false" customHeight="false" outlineLevel="0" collapsed="false">
      <c r="A2533" s="306" t="n">
        <v>4914</v>
      </c>
      <c r="B2533" s="307" t="s">
        <v>11349</v>
      </c>
      <c r="C2533" s="308" t="s">
        <v>897</v>
      </c>
      <c r="D2533" s="309" t="n">
        <v>969.85</v>
      </c>
      <c r="E2533" s="310"/>
      <c r="F2533" s="310"/>
    </row>
    <row r="2534" customFormat="false" ht="23.85" hidden="false" customHeight="false" outlineLevel="0" collapsed="false">
      <c r="A2534" s="306" t="n">
        <v>4917</v>
      </c>
      <c r="B2534" s="307" t="s">
        <v>11350</v>
      </c>
      <c r="C2534" s="308" t="s">
        <v>897</v>
      </c>
      <c r="D2534" s="309" t="n">
        <v>669.79</v>
      </c>
      <c r="E2534" s="310"/>
      <c r="F2534" s="310"/>
    </row>
    <row r="2535" customFormat="false" ht="23.85" hidden="false" customHeight="false" outlineLevel="0" collapsed="false">
      <c r="A2535" s="306" t="n">
        <v>39025</v>
      </c>
      <c r="B2535" s="307" t="s">
        <v>11351</v>
      </c>
      <c r="C2535" s="308" t="s">
        <v>899</v>
      </c>
      <c r="D2535" s="309" t="n">
        <v>1226.51</v>
      </c>
      <c r="E2535" s="310"/>
      <c r="F2535" s="310"/>
    </row>
    <row r="2536" customFormat="false" ht="23.85" hidden="false" customHeight="false" outlineLevel="0" collapsed="false">
      <c r="A2536" s="306" t="n">
        <v>4922</v>
      </c>
      <c r="B2536" s="307" t="s">
        <v>11352</v>
      </c>
      <c r="C2536" s="308" t="s">
        <v>897</v>
      </c>
      <c r="D2536" s="309" t="n">
        <v>621.29</v>
      </c>
      <c r="E2536" s="310"/>
      <c r="F2536" s="310"/>
    </row>
    <row r="2537" customFormat="false" ht="23.85" hidden="false" customHeight="false" outlineLevel="0" collapsed="false">
      <c r="A2537" s="306" t="n">
        <v>5002</v>
      </c>
      <c r="B2537" s="307" t="s">
        <v>11353</v>
      </c>
      <c r="C2537" s="308" t="s">
        <v>897</v>
      </c>
      <c r="D2537" s="309" t="n">
        <v>538.71</v>
      </c>
      <c r="E2537" s="310"/>
      <c r="F2537" s="310"/>
    </row>
    <row r="2538" customFormat="false" ht="14.25" hidden="false" customHeight="false" outlineLevel="0" collapsed="false">
      <c r="A2538" s="306" t="n">
        <v>4977</v>
      </c>
      <c r="B2538" s="307" t="s">
        <v>11354</v>
      </c>
      <c r="C2538" s="308" t="s">
        <v>897</v>
      </c>
      <c r="D2538" s="309" t="n">
        <v>363.65</v>
      </c>
      <c r="E2538" s="310"/>
      <c r="F2538" s="310"/>
    </row>
    <row r="2539" customFormat="false" ht="23.85" hidden="false" customHeight="false" outlineLevel="0" collapsed="false">
      <c r="A2539" s="306" t="n">
        <v>11364</v>
      </c>
      <c r="B2539" s="307" t="s">
        <v>11355</v>
      </c>
      <c r="C2539" s="308" t="s">
        <v>899</v>
      </c>
      <c r="D2539" s="309" t="n">
        <v>214.77</v>
      </c>
      <c r="E2539" s="310"/>
      <c r="F2539" s="310"/>
    </row>
    <row r="2540" customFormat="false" ht="23.85" hidden="false" customHeight="false" outlineLevel="0" collapsed="false">
      <c r="A2540" s="306" t="n">
        <v>11365</v>
      </c>
      <c r="B2540" s="307" t="s">
        <v>11356</v>
      </c>
      <c r="C2540" s="308" t="s">
        <v>899</v>
      </c>
      <c r="D2540" s="309" t="n">
        <v>222.88</v>
      </c>
      <c r="E2540" s="310"/>
      <c r="F2540" s="310"/>
    </row>
    <row r="2541" customFormat="false" ht="23.85" hidden="false" customHeight="false" outlineLevel="0" collapsed="false">
      <c r="A2541" s="306" t="n">
        <v>11366</v>
      </c>
      <c r="B2541" s="307" t="s">
        <v>11357</v>
      </c>
      <c r="C2541" s="308" t="s">
        <v>899</v>
      </c>
      <c r="D2541" s="309" t="n">
        <v>236.92</v>
      </c>
      <c r="E2541" s="310"/>
      <c r="F2541" s="310"/>
    </row>
    <row r="2542" customFormat="false" ht="23.85" hidden="false" customHeight="false" outlineLevel="0" collapsed="false">
      <c r="A2542" s="306" t="n">
        <v>43777</v>
      </c>
      <c r="B2542" s="307" t="s">
        <v>11358</v>
      </c>
      <c r="C2542" s="308" t="s">
        <v>899</v>
      </c>
      <c r="D2542" s="309" t="n">
        <v>278.3</v>
      </c>
      <c r="E2542" s="310"/>
      <c r="F2542" s="310"/>
    </row>
    <row r="2543" customFormat="false" ht="35.05" hidden="false" customHeight="false" outlineLevel="0" collapsed="false">
      <c r="A2543" s="306" t="n">
        <v>20322</v>
      </c>
      <c r="B2543" s="307" t="s">
        <v>11359</v>
      </c>
      <c r="C2543" s="308" t="s">
        <v>899</v>
      </c>
      <c r="D2543" s="309" t="n">
        <v>258.34</v>
      </c>
      <c r="E2543" s="310"/>
      <c r="F2543" s="310"/>
    </row>
    <row r="2544" customFormat="false" ht="35.05" hidden="false" customHeight="false" outlineLevel="0" collapsed="false">
      <c r="A2544" s="306" t="n">
        <v>10553</v>
      </c>
      <c r="B2544" s="307" t="s">
        <v>11360</v>
      </c>
      <c r="C2544" s="308" t="s">
        <v>899</v>
      </c>
      <c r="D2544" s="309" t="n">
        <v>234.58</v>
      </c>
      <c r="E2544" s="310"/>
      <c r="F2544" s="310"/>
    </row>
    <row r="2545" customFormat="false" ht="35.05" hidden="false" customHeight="false" outlineLevel="0" collapsed="false">
      <c r="A2545" s="306" t="n">
        <v>5020</v>
      </c>
      <c r="B2545" s="307" t="s">
        <v>11361</v>
      </c>
      <c r="C2545" s="308" t="s">
        <v>899</v>
      </c>
      <c r="D2545" s="309" t="n">
        <v>247.32</v>
      </c>
      <c r="E2545" s="310"/>
      <c r="F2545" s="310"/>
    </row>
    <row r="2546" customFormat="false" ht="35.05" hidden="false" customHeight="false" outlineLevel="0" collapsed="false">
      <c r="A2546" s="306" t="n">
        <v>10554</v>
      </c>
      <c r="B2546" s="307" t="s">
        <v>11362</v>
      </c>
      <c r="C2546" s="308" t="s">
        <v>899</v>
      </c>
      <c r="D2546" s="309" t="n">
        <v>236.66</v>
      </c>
      <c r="E2546" s="310"/>
      <c r="F2546" s="310"/>
    </row>
    <row r="2547" customFormat="false" ht="35.05" hidden="false" customHeight="false" outlineLevel="0" collapsed="false">
      <c r="A2547" s="306" t="n">
        <v>10555</v>
      </c>
      <c r="B2547" s="307" t="s">
        <v>11363</v>
      </c>
      <c r="C2547" s="308" t="s">
        <v>899</v>
      </c>
      <c r="D2547" s="309" t="n">
        <v>258.08</v>
      </c>
      <c r="E2547" s="310"/>
      <c r="F2547" s="310"/>
    </row>
    <row r="2548" customFormat="false" ht="35.05" hidden="false" customHeight="false" outlineLevel="0" collapsed="false">
      <c r="A2548" s="306" t="n">
        <v>10556</v>
      </c>
      <c r="B2548" s="307" t="s">
        <v>11364</v>
      </c>
      <c r="C2548" s="308" t="s">
        <v>899</v>
      </c>
      <c r="D2548" s="309" t="n">
        <v>343.15</v>
      </c>
      <c r="E2548" s="310"/>
      <c r="F2548" s="310"/>
    </row>
    <row r="2549" customFormat="false" ht="35.05" hidden="false" customHeight="false" outlineLevel="0" collapsed="false">
      <c r="A2549" s="306" t="n">
        <v>39502</v>
      </c>
      <c r="B2549" s="307" t="s">
        <v>11365</v>
      </c>
      <c r="C2549" s="308" t="s">
        <v>899</v>
      </c>
      <c r="D2549" s="309" t="n">
        <v>481.86</v>
      </c>
      <c r="E2549" s="310"/>
      <c r="F2549" s="310"/>
    </row>
    <row r="2550" customFormat="false" ht="23.85" hidden="false" customHeight="false" outlineLevel="0" collapsed="false">
      <c r="A2550" s="306" t="n">
        <v>39504</v>
      </c>
      <c r="B2550" s="307" t="s">
        <v>11366</v>
      </c>
      <c r="C2550" s="308" t="s">
        <v>899</v>
      </c>
      <c r="D2550" s="309" t="n">
        <v>532.85</v>
      </c>
      <c r="E2550" s="310"/>
      <c r="F2550" s="310"/>
    </row>
    <row r="2551" customFormat="false" ht="35.05" hidden="false" customHeight="false" outlineLevel="0" collapsed="false">
      <c r="A2551" s="306" t="n">
        <v>39503</v>
      </c>
      <c r="B2551" s="307" t="s">
        <v>11367</v>
      </c>
      <c r="C2551" s="308" t="s">
        <v>899</v>
      </c>
      <c r="D2551" s="309" t="n">
        <v>560.8</v>
      </c>
      <c r="E2551" s="310"/>
      <c r="F2551" s="310"/>
    </row>
    <row r="2552" customFormat="false" ht="23.85" hidden="false" customHeight="false" outlineLevel="0" collapsed="false">
      <c r="A2552" s="306" t="n">
        <v>39505</v>
      </c>
      <c r="B2552" s="307" t="s">
        <v>11368</v>
      </c>
      <c r="C2552" s="308" t="s">
        <v>899</v>
      </c>
      <c r="D2552" s="309" t="n">
        <v>604.34</v>
      </c>
      <c r="E2552" s="310"/>
      <c r="F2552" s="310"/>
    </row>
    <row r="2553" customFormat="false" ht="23.85" hidden="false" customHeight="false" outlineLevel="0" collapsed="false">
      <c r="A2553" s="306" t="n">
        <v>5028</v>
      </c>
      <c r="B2553" s="307" t="s">
        <v>11369</v>
      </c>
      <c r="C2553" s="308" t="s">
        <v>897</v>
      </c>
      <c r="D2553" s="309" t="n">
        <v>889.79</v>
      </c>
      <c r="E2553" s="310"/>
      <c r="F2553" s="310"/>
    </row>
    <row r="2554" customFormat="false" ht="14.25" hidden="false" customHeight="false" outlineLevel="0" collapsed="false">
      <c r="A2554" s="306" t="n">
        <v>4969</v>
      </c>
      <c r="B2554" s="307" t="s">
        <v>11370</v>
      </c>
      <c r="C2554" s="308" t="s">
        <v>897</v>
      </c>
      <c r="D2554" s="309" t="n">
        <v>514.31</v>
      </c>
      <c r="E2554" s="310"/>
      <c r="F2554" s="310"/>
    </row>
    <row r="2555" customFormat="false" ht="14.25" hidden="false" customHeight="false" outlineLevel="0" collapsed="false">
      <c r="A2555" s="306" t="n">
        <v>21102</v>
      </c>
      <c r="B2555" s="307" t="s">
        <v>11371</v>
      </c>
      <c r="C2555" s="308" t="s">
        <v>899</v>
      </c>
      <c r="D2555" s="309" t="n">
        <v>102.39</v>
      </c>
      <c r="E2555" s="310"/>
      <c r="F2555" s="310"/>
    </row>
    <row r="2556" customFormat="false" ht="14.25" hidden="false" customHeight="false" outlineLevel="0" collapsed="false">
      <c r="A2556" s="306" t="n">
        <v>21101</v>
      </c>
      <c r="B2556" s="307" t="s">
        <v>11372</v>
      </c>
      <c r="C2556" s="308" t="s">
        <v>899</v>
      </c>
      <c r="D2556" s="309" t="n">
        <v>65.75</v>
      </c>
      <c r="E2556" s="310"/>
      <c r="F2556" s="310"/>
    </row>
    <row r="2557" customFormat="false" ht="23.85" hidden="false" customHeight="false" outlineLevel="0" collapsed="false">
      <c r="A2557" s="306" t="n">
        <v>34713</v>
      </c>
      <c r="B2557" s="307" t="s">
        <v>11373</v>
      </c>
      <c r="C2557" s="308" t="s">
        <v>897</v>
      </c>
      <c r="D2557" s="309" t="n">
        <v>484.72</v>
      </c>
      <c r="E2557" s="310"/>
      <c r="F2557" s="310"/>
    </row>
    <row r="2558" customFormat="false" ht="23.85" hidden="false" customHeight="false" outlineLevel="0" collapsed="false">
      <c r="A2558" s="306" t="n">
        <v>37563</v>
      </c>
      <c r="B2558" s="307" t="s">
        <v>11374</v>
      </c>
      <c r="C2558" s="308" t="s">
        <v>897</v>
      </c>
      <c r="D2558" s="309" t="n">
        <v>1266.82</v>
      </c>
      <c r="E2558" s="310"/>
      <c r="F2558" s="310"/>
    </row>
    <row r="2559" customFormat="false" ht="23.85" hidden="false" customHeight="false" outlineLevel="0" collapsed="false">
      <c r="A2559" s="306" t="n">
        <v>4948</v>
      </c>
      <c r="B2559" s="307" t="s">
        <v>11375</v>
      </c>
      <c r="C2559" s="308" t="s">
        <v>897</v>
      </c>
      <c r="D2559" s="309" t="n">
        <v>1102.16</v>
      </c>
      <c r="E2559" s="310"/>
      <c r="F2559" s="310"/>
    </row>
    <row r="2560" customFormat="false" ht="23.85" hidden="false" customHeight="false" outlineLevel="0" collapsed="false">
      <c r="A2560" s="306" t="n">
        <v>37561</v>
      </c>
      <c r="B2560" s="307" t="s">
        <v>11376</v>
      </c>
      <c r="C2560" s="308" t="s">
        <v>897</v>
      </c>
      <c r="D2560" s="309" t="n">
        <v>1027.92</v>
      </c>
      <c r="E2560" s="310"/>
      <c r="F2560" s="310"/>
    </row>
    <row r="2561" customFormat="false" ht="23.85" hidden="false" customHeight="false" outlineLevel="0" collapsed="false">
      <c r="A2561" s="306" t="n">
        <v>37562</v>
      </c>
      <c r="B2561" s="307" t="s">
        <v>11377</v>
      </c>
      <c r="C2561" s="308" t="s">
        <v>897</v>
      </c>
      <c r="D2561" s="309" t="n">
        <v>1347.71</v>
      </c>
      <c r="E2561" s="310"/>
      <c r="F2561" s="310"/>
    </row>
    <row r="2562" customFormat="false" ht="23.85" hidden="false" customHeight="false" outlineLevel="0" collapsed="false">
      <c r="A2562" s="306" t="n">
        <v>2731</v>
      </c>
      <c r="B2562" s="307" t="s">
        <v>11378</v>
      </c>
      <c r="C2562" s="308" t="s">
        <v>904</v>
      </c>
      <c r="D2562" s="309" t="n">
        <v>138.29</v>
      </c>
      <c r="E2562" s="310"/>
      <c r="F2562" s="310"/>
    </row>
    <row r="2563" customFormat="false" ht="14.25" hidden="false" customHeight="false" outlineLevel="0" collapsed="false">
      <c r="A2563" s="306" t="n">
        <v>44537</v>
      </c>
      <c r="B2563" s="307" t="s">
        <v>11379</v>
      </c>
      <c r="C2563" s="308" t="s">
        <v>8425</v>
      </c>
      <c r="D2563" s="309" t="n">
        <v>341.88</v>
      </c>
      <c r="E2563" s="310"/>
      <c r="F2563" s="310"/>
    </row>
    <row r="2564" customFormat="false" ht="23.85" hidden="false" customHeight="false" outlineLevel="0" collapsed="false">
      <c r="A2564" s="306" t="n">
        <v>11844</v>
      </c>
      <c r="B2564" s="307" t="s">
        <v>11380</v>
      </c>
      <c r="C2564" s="308" t="s">
        <v>904</v>
      </c>
      <c r="D2564" s="309" t="n">
        <v>61.34</v>
      </c>
      <c r="E2564" s="310"/>
      <c r="F2564" s="310"/>
    </row>
    <row r="2565" customFormat="false" ht="23.85" hidden="false" customHeight="false" outlineLevel="0" collapsed="false">
      <c r="A2565" s="306" t="n">
        <v>4465</v>
      </c>
      <c r="B2565" s="307" t="s">
        <v>11381</v>
      </c>
      <c r="C2565" s="308" t="s">
        <v>904</v>
      </c>
      <c r="D2565" s="309" t="n">
        <v>50.97</v>
      </c>
      <c r="E2565" s="310"/>
      <c r="F2565" s="310"/>
    </row>
    <row r="2566" customFormat="false" ht="23.85" hidden="false" customHeight="false" outlineLevel="0" collapsed="false">
      <c r="A2566" s="306" t="n">
        <v>35273</v>
      </c>
      <c r="B2566" s="307" t="s">
        <v>11382</v>
      </c>
      <c r="C2566" s="308" t="s">
        <v>904</v>
      </c>
      <c r="D2566" s="309" t="n">
        <v>61.13</v>
      </c>
      <c r="E2566" s="310"/>
      <c r="F2566" s="310"/>
    </row>
    <row r="2567" customFormat="false" ht="23.85" hidden="false" customHeight="false" outlineLevel="0" collapsed="false">
      <c r="A2567" s="306" t="n">
        <v>4470</v>
      </c>
      <c r="B2567" s="307" t="s">
        <v>11383</v>
      </c>
      <c r="C2567" s="308" t="s">
        <v>904</v>
      </c>
      <c r="D2567" s="309" t="n">
        <v>141.08</v>
      </c>
      <c r="E2567" s="310"/>
      <c r="F2567" s="310"/>
    </row>
    <row r="2568" customFormat="false" ht="23.85" hidden="false" customHeight="false" outlineLevel="0" collapsed="false">
      <c r="A2568" s="306" t="n">
        <v>20204</v>
      </c>
      <c r="B2568" s="307" t="s">
        <v>11384</v>
      </c>
      <c r="C2568" s="308" t="s">
        <v>904</v>
      </c>
      <c r="D2568" s="309" t="n">
        <v>94.05</v>
      </c>
      <c r="E2568" s="310"/>
      <c r="F2568" s="310"/>
    </row>
    <row r="2569" customFormat="false" ht="23.85" hidden="false" customHeight="false" outlineLevel="0" collapsed="false">
      <c r="A2569" s="306" t="n">
        <v>20208</v>
      </c>
      <c r="B2569" s="307" t="s">
        <v>11385</v>
      </c>
      <c r="C2569" s="308" t="s">
        <v>904</v>
      </c>
      <c r="D2569" s="309" t="n">
        <v>126.97</v>
      </c>
      <c r="E2569" s="310"/>
      <c r="F2569" s="310"/>
    </row>
    <row r="2570" customFormat="false" ht="23.85" hidden="false" customHeight="false" outlineLevel="0" collapsed="false">
      <c r="A2570" s="306" t="n">
        <v>4437</v>
      </c>
      <c r="B2570" s="307" t="s">
        <v>11386</v>
      </c>
      <c r="C2570" s="308" t="s">
        <v>904</v>
      </c>
      <c r="D2570" s="309" t="n">
        <v>105.81</v>
      </c>
      <c r="E2570" s="310"/>
      <c r="F2570" s="310"/>
    </row>
    <row r="2571" customFormat="false" ht="23.85" hidden="false" customHeight="false" outlineLevel="0" collapsed="false">
      <c r="A2571" s="306" t="n">
        <v>14580</v>
      </c>
      <c r="B2571" s="307" t="s">
        <v>11387</v>
      </c>
      <c r="C2571" s="308" t="s">
        <v>904</v>
      </c>
      <c r="D2571" s="309" t="n">
        <v>105.81</v>
      </c>
      <c r="E2571" s="310"/>
      <c r="F2571" s="310"/>
    </row>
    <row r="2572" customFormat="false" ht="14.25" hidden="false" customHeight="false" outlineLevel="0" collapsed="false">
      <c r="A2572" s="306" t="n">
        <v>5065</v>
      </c>
      <c r="B2572" s="307" t="s">
        <v>11388</v>
      </c>
      <c r="C2572" s="308" t="s">
        <v>1142</v>
      </c>
      <c r="D2572" s="309" t="n">
        <v>30.57</v>
      </c>
      <c r="E2572" s="310"/>
      <c r="F2572" s="310"/>
    </row>
    <row r="2573" customFormat="false" ht="14.25" hidden="false" customHeight="false" outlineLevel="0" collapsed="false">
      <c r="A2573" s="306" t="n">
        <v>5072</v>
      </c>
      <c r="B2573" s="307" t="s">
        <v>11389</v>
      </c>
      <c r="C2573" s="308" t="s">
        <v>1142</v>
      </c>
      <c r="D2573" s="309" t="n">
        <v>28.28</v>
      </c>
      <c r="E2573" s="310"/>
      <c r="F2573" s="310"/>
    </row>
    <row r="2574" customFormat="false" ht="14.25" hidden="false" customHeight="false" outlineLevel="0" collapsed="false">
      <c r="A2574" s="306" t="n">
        <v>5066</v>
      </c>
      <c r="B2574" s="307" t="s">
        <v>11390</v>
      </c>
      <c r="C2574" s="308" t="s">
        <v>1142</v>
      </c>
      <c r="D2574" s="309" t="n">
        <v>21.18</v>
      </c>
      <c r="E2574" s="310"/>
      <c r="F2574" s="310"/>
    </row>
    <row r="2575" customFormat="false" ht="14.25" hidden="false" customHeight="false" outlineLevel="0" collapsed="false">
      <c r="A2575" s="306" t="n">
        <v>5063</v>
      </c>
      <c r="B2575" s="307" t="s">
        <v>11391</v>
      </c>
      <c r="C2575" s="308" t="s">
        <v>1142</v>
      </c>
      <c r="D2575" s="309" t="n">
        <v>19.18</v>
      </c>
      <c r="E2575" s="310"/>
      <c r="F2575" s="310"/>
    </row>
    <row r="2576" customFormat="false" ht="14.25" hidden="false" customHeight="false" outlineLevel="0" collapsed="false">
      <c r="A2576" s="306" t="n">
        <v>20247</v>
      </c>
      <c r="B2576" s="307" t="s">
        <v>11392</v>
      </c>
      <c r="C2576" s="308" t="s">
        <v>1142</v>
      </c>
      <c r="D2576" s="309" t="n">
        <v>17.79</v>
      </c>
      <c r="E2576" s="310"/>
      <c r="F2576" s="310"/>
    </row>
    <row r="2577" customFormat="false" ht="14.25" hidden="false" customHeight="false" outlineLevel="0" collapsed="false">
      <c r="A2577" s="306" t="n">
        <v>5074</v>
      </c>
      <c r="B2577" s="307" t="s">
        <v>11393</v>
      </c>
      <c r="C2577" s="308" t="s">
        <v>1142</v>
      </c>
      <c r="D2577" s="309" t="n">
        <v>18.01</v>
      </c>
      <c r="E2577" s="310"/>
      <c r="F2577" s="310"/>
    </row>
    <row r="2578" customFormat="false" ht="14.25" hidden="false" customHeight="false" outlineLevel="0" collapsed="false">
      <c r="A2578" s="306" t="n">
        <v>5067</v>
      </c>
      <c r="B2578" s="307" t="s">
        <v>11394</v>
      </c>
      <c r="C2578" s="308" t="s">
        <v>1142</v>
      </c>
      <c r="D2578" s="309" t="n">
        <v>17.13</v>
      </c>
      <c r="E2578" s="310"/>
      <c r="F2578" s="310"/>
    </row>
    <row r="2579" customFormat="false" ht="14.25" hidden="false" customHeight="false" outlineLevel="0" collapsed="false">
      <c r="A2579" s="306" t="n">
        <v>5078</v>
      </c>
      <c r="B2579" s="307" t="s">
        <v>11395</v>
      </c>
      <c r="C2579" s="308" t="s">
        <v>1142</v>
      </c>
      <c r="D2579" s="309" t="n">
        <v>16.93</v>
      </c>
      <c r="E2579" s="310"/>
      <c r="F2579" s="310"/>
    </row>
    <row r="2580" customFormat="false" ht="14.25" hidden="false" customHeight="false" outlineLevel="0" collapsed="false">
      <c r="A2580" s="306" t="n">
        <v>5068</v>
      </c>
      <c r="B2580" s="307" t="s">
        <v>11396</v>
      </c>
      <c r="C2580" s="308" t="s">
        <v>1142</v>
      </c>
      <c r="D2580" s="309" t="n">
        <v>16.07</v>
      </c>
      <c r="E2580" s="310"/>
      <c r="F2580" s="310"/>
    </row>
    <row r="2581" customFormat="false" ht="14.25" hidden="false" customHeight="false" outlineLevel="0" collapsed="false">
      <c r="A2581" s="306" t="n">
        <v>5073</v>
      </c>
      <c r="B2581" s="307" t="s">
        <v>11397</v>
      </c>
      <c r="C2581" s="308" t="s">
        <v>1142</v>
      </c>
      <c r="D2581" s="309" t="n">
        <v>16.38</v>
      </c>
      <c r="E2581" s="310"/>
      <c r="F2581" s="310"/>
    </row>
    <row r="2582" customFormat="false" ht="14.25" hidden="false" customHeight="false" outlineLevel="0" collapsed="false">
      <c r="A2582" s="306" t="n">
        <v>5069</v>
      </c>
      <c r="B2582" s="307" t="s">
        <v>11398</v>
      </c>
      <c r="C2582" s="308" t="s">
        <v>1142</v>
      </c>
      <c r="D2582" s="309" t="n">
        <v>16.38</v>
      </c>
      <c r="E2582" s="310"/>
      <c r="F2582" s="310"/>
    </row>
    <row r="2583" customFormat="false" ht="14.25" hidden="false" customHeight="false" outlineLevel="0" collapsed="false">
      <c r="A2583" s="306" t="n">
        <v>5070</v>
      </c>
      <c r="B2583" s="307" t="s">
        <v>11399</v>
      </c>
      <c r="C2583" s="308" t="s">
        <v>1142</v>
      </c>
      <c r="D2583" s="309" t="n">
        <v>16.56</v>
      </c>
      <c r="E2583" s="310"/>
      <c r="F2583" s="310"/>
    </row>
    <row r="2584" customFormat="false" ht="14.25" hidden="false" customHeight="false" outlineLevel="0" collapsed="false">
      <c r="A2584" s="306" t="n">
        <v>5071</v>
      </c>
      <c r="B2584" s="307" t="s">
        <v>11400</v>
      </c>
      <c r="C2584" s="308" t="s">
        <v>1142</v>
      </c>
      <c r="D2584" s="309" t="n">
        <v>16.07</v>
      </c>
      <c r="E2584" s="310"/>
      <c r="F2584" s="310"/>
    </row>
    <row r="2585" customFormat="false" ht="14.25" hidden="false" customHeight="false" outlineLevel="0" collapsed="false">
      <c r="A2585" s="306" t="n">
        <v>5061</v>
      </c>
      <c r="B2585" s="307" t="s">
        <v>11401</v>
      </c>
      <c r="C2585" s="308" t="s">
        <v>1142</v>
      </c>
      <c r="D2585" s="309" t="n">
        <v>15.8</v>
      </c>
      <c r="E2585" s="310"/>
      <c r="F2585" s="310"/>
    </row>
    <row r="2586" customFormat="false" ht="14.25" hidden="false" customHeight="false" outlineLevel="0" collapsed="false">
      <c r="A2586" s="306" t="n">
        <v>5075</v>
      </c>
      <c r="B2586" s="307" t="s">
        <v>11402</v>
      </c>
      <c r="C2586" s="308" t="s">
        <v>1142</v>
      </c>
      <c r="D2586" s="309" t="n">
        <v>16.07</v>
      </c>
      <c r="E2586" s="310"/>
      <c r="F2586" s="310"/>
    </row>
    <row r="2587" customFormat="false" ht="14.25" hidden="false" customHeight="false" outlineLevel="0" collapsed="false">
      <c r="A2587" s="306" t="n">
        <v>39027</v>
      </c>
      <c r="B2587" s="307" t="s">
        <v>11403</v>
      </c>
      <c r="C2587" s="308" t="s">
        <v>1142</v>
      </c>
      <c r="D2587" s="309" t="n">
        <v>16.06</v>
      </c>
      <c r="E2587" s="310"/>
      <c r="F2587" s="310"/>
    </row>
    <row r="2588" customFormat="false" ht="14.25" hidden="false" customHeight="false" outlineLevel="0" collapsed="false">
      <c r="A2588" s="306" t="n">
        <v>5062</v>
      </c>
      <c r="B2588" s="307" t="s">
        <v>11404</v>
      </c>
      <c r="C2588" s="308" t="s">
        <v>1142</v>
      </c>
      <c r="D2588" s="309" t="n">
        <v>16.28</v>
      </c>
      <c r="E2588" s="310"/>
      <c r="F2588" s="310"/>
    </row>
    <row r="2589" customFormat="false" ht="14.25" hidden="false" customHeight="false" outlineLevel="0" collapsed="false">
      <c r="A2589" s="306" t="n">
        <v>40568</v>
      </c>
      <c r="B2589" s="307" t="s">
        <v>11405</v>
      </c>
      <c r="C2589" s="308" t="s">
        <v>1142</v>
      </c>
      <c r="D2589" s="309" t="n">
        <v>16.19</v>
      </c>
      <c r="E2589" s="310"/>
      <c r="F2589" s="310"/>
    </row>
    <row r="2590" customFormat="false" ht="14.25" hidden="false" customHeight="false" outlineLevel="0" collapsed="false">
      <c r="A2590" s="306" t="n">
        <v>40304</v>
      </c>
      <c r="B2590" s="307" t="s">
        <v>11406</v>
      </c>
      <c r="C2590" s="308" t="s">
        <v>1142</v>
      </c>
      <c r="D2590" s="309" t="n">
        <v>19.84</v>
      </c>
      <c r="E2590" s="310"/>
      <c r="F2590" s="310"/>
    </row>
    <row r="2591" customFormat="false" ht="14.25" hidden="false" customHeight="false" outlineLevel="0" collapsed="false">
      <c r="A2591" s="306" t="n">
        <v>39026</v>
      </c>
      <c r="B2591" s="307" t="s">
        <v>11407</v>
      </c>
      <c r="C2591" s="308" t="s">
        <v>1142</v>
      </c>
      <c r="D2591" s="309" t="n">
        <v>18.07</v>
      </c>
      <c r="E2591" s="310"/>
      <c r="F2591" s="310"/>
    </row>
    <row r="2592" customFormat="false" ht="14.25" hidden="false" customHeight="false" outlineLevel="0" collapsed="false">
      <c r="A2592" s="306" t="n">
        <v>44074</v>
      </c>
      <c r="B2592" s="307" t="s">
        <v>11408</v>
      </c>
      <c r="C2592" s="308" t="s">
        <v>491</v>
      </c>
      <c r="D2592" s="309" t="n">
        <v>546.09</v>
      </c>
      <c r="E2592" s="310"/>
      <c r="F2592" s="310"/>
    </row>
    <row r="2593" customFormat="false" ht="14.25" hidden="false" customHeight="false" outlineLevel="0" collapsed="false">
      <c r="A2593" s="306" t="n">
        <v>44072</v>
      </c>
      <c r="B2593" s="307" t="s">
        <v>11409</v>
      </c>
      <c r="C2593" s="308" t="s">
        <v>491</v>
      </c>
      <c r="D2593" s="309" t="n">
        <v>116.49</v>
      </c>
      <c r="E2593" s="310"/>
      <c r="F2593" s="310"/>
    </row>
    <row r="2594" customFormat="false" ht="23.85" hidden="false" customHeight="false" outlineLevel="0" collapsed="false">
      <c r="A2594" s="306" t="n">
        <v>511</v>
      </c>
      <c r="B2594" s="307" t="s">
        <v>11410</v>
      </c>
      <c r="C2594" s="308" t="s">
        <v>491</v>
      </c>
      <c r="D2594" s="309" t="n">
        <v>19.48</v>
      </c>
      <c r="E2594" s="310"/>
      <c r="F2594" s="310"/>
    </row>
    <row r="2595" customFormat="false" ht="23.85" hidden="false" customHeight="false" outlineLevel="0" collapsed="false">
      <c r="A2595" s="306" t="n">
        <v>37540</v>
      </c>
      <c r="B2595" s="307" t="s">
        <v>11411</v>
      </c>
      <c r="C2595" s="308" t="s">
        <v>899</v>
      </c>
      <c r="D2595" s="309" t="n">
        <v>78265.46</v>
      </c>
      <c r="E2595" s="310"/>
      <c r="F2595" s="310"/>
    </row>
    <row r="2596" customFormat="false" ht="23.85" hidden="false" customHeight="false" outlineLevel="0" collapsed="false">
      <c r="A2596" s="306" t="n">
        <v>37548</v>
      </c>
      <c r="B2596" s="307" t="s">
        <v>11412</v>
      </c>
      <c r="C2596" s="308" t="s">
        <v>899</v>
      </c>
      <c r="D2596" s="309" t="n">
        <v>103740.48</v>
      </c>
      <c r="E2596" s="310"/>
      <c r="F2596" s="310"/>
    </row>
    <row r="2597" customFormat="false" ht="23.85" hidden="false" customHeight="false" outlineLevel="0" collapsed="false">
      <c r="A2597" s="306" t="n">
        <v>39828</v>
      </c>
      <c r="B2597" s="307" t="s">
        <v>11413</v>
      </c>
      <c r="C2597" s="308" t="s">
        <v>899</v>
      </c>
      <c r="D2597" s="309" t="n">
        <v>622.34</v>
      </c>
      <c r="E2597" s="310"/>
      <c r="F2597" s="310"/>
    </row>
    <row r="2598" customFormat="false" ht="23.85" hidden="false" customHeight="false" outlineLevel="0" collapsed="false">
      <c r="A2598" s="306" t="n">
        <v>38392</v>
      </c>
      <c r="B2598" s="307" t="s">
        <v>11414</v>
      </c>
      <c r="C2598" s="308" t="s">
        <v>899</v>
      </c>
      <c r="D2598" s="309" t="n">
        <v>51.77</v>
      </c>
      <c r="E2598" s="310"/>
      <c r="F2598" s="310"/>
    </row>
    <row r="2599" customFormat="false" ht="14.25" hidden="false" customHeight="false" outlineLevel="0" collapsed="false">
      <c r="A2599" s="306" t="n">
        <v>11735</v>
      </c>
      <c r="B2599" s="307" t="s">
        <v>11415</v>
      </c>
      <c r="C2599" s="308" t="s">
        <v>899</v>
      </c>
      <c r="D2599" s="309" t="n">
        <v>9.11</v>
      </c>
      <c r="E2599" s="310"/>
      <c r="F2599" s="310"/>
    </row>
    <row r="2600" customFormat="false" ht="14.25" hidden="false" customHeight="false" outlineLevel="0" collapsed="false">
      <c r="A2600" s="306" t="n">
        <v>11737</v>
      </c>
      <c r="B2600" s="307" t="s">
        <v>11416</v>
      </c>
      <c r="C2600" s="308" t="s">
        <v>899</v>
      </c>
      <c r="D2600" s="309" t="n">
        <v>12.92</v>
      </c>
      <c r="E2600" s="310"/>
      <c r="F2600" s="310"/>
    </row>
    <row r="2601" customFormat="false" ht="14.25" hidden="false" customHeight="false" outlineLevel="0" collapsed="false">
      <c r="A2601" s="306" t="n">
        <v>11738</v>
      </c>
      <c r="B2601" s="307" t="s">
        <v>11417</v>
      </c>
      <c r="C2601" s="308" t="s">
        <v>899</v>
      </c>
      <c r="D2601" s="309" t="n">
        <v>16.29</v>
      </c>
      <c r="E2601" s="310"/>
      <c r="F2601" s="310"/>
    </row>
    <row r="2602" customFormat="false" ht="14.25" hidden="false" customHeight="false" outlineLevel="0" collapsed="false">
      <c r="A2602" s="306" t="n">
        <v>36143</v>
      </c>
      <c r="B2602" s="307" t="s">
        <v>11418</v>
      </c>
      <c r="C2602" s="308" t="s">
        <v>899</v>
      </c>
      <c r="D2602" s="309" t="n">
        <v>32.59</v>
      </c>
      <c r="E2602" s="310"/>
      <c r="F2602" s="310"/>
    </row>
    <row r="2603" customFormat="false" ht="14.25" hidden="false" customHeight="false" outlineLevel="0" collapsed="false">
      <c r="A2603" s="306" t="n">
        <v>36142</v>
      </c>
      <c r="B2603" s="307" t="s">
        <v>11419</v>
      </c>
      <c r="C2603" s="308" t="s">
        <v>899</v>
      </c>
      <c r="D2603" s="309" t="n">
        <v>2.38</v>
      </c>
      <c r="E2603" s="310"/>
      <c r="F2603" s="310"/>
    </row>
    <row r="2604" customFormat="false" ht="14.25" hidden="false" customHeight="false" outlineLevel="0" collapsed="false">
      <c r="A2604" s="306" t="n">
        <v>36146</v>
      </c>
      <c r="B2604" s="307" t="s">
        <v>11420</v>
      </c>
      <c r="C2604" s="308" t="s">
        <v>899</v>
      </c>
      <c r="D2604" s="309" t="n">
        <v>270.3</v>
      </c>
      <c r="E2604" s="310"/>
      <c r="F2604" s="310"/>
    </row>
    <row r="2605" customFormat="false" ht="23.85" hidden="false" customHeight="false" outlineLevel="0" collapsed="false">
      <c r="A2605" s="306" t="n">
        <v>38377</v>
      </c>
      <c r="B2605" s="307" t="s">
        <v>11421</v>
      </c>
      <c r="C2605" s="308" t="s">
        <v>899</v>
      </c>
      <c r="D2605" s="309" t="n">
        <v>30.13</v>
      </c>
      <c r="E2605" s="310"/>
      <c r="F2605" s="310"/>
    </row>
    <row r="2606" customFormat="false" ht="14.25" hidden="false" customHeight="false" outlineLevel="0" collapsed="false">
      <c r="A2606" s="306" t="n">
        <v>38376</v>
      </c>
      <c r="B2606" s="307" t="s">
        <v>11422</v>
      </c>
      <c r="C2606" s="308" t="s">
        <v>899</v>
      </c>
      <c r="D2606" s="309" t="n">
        <v>34.36</v>
      </c>
      <c r="E2606" s="310"/>
      <c r="F2606" s="310"/>
    </row>
    <row r="2607" customFormat="false" ht="14.25" hidden="false" customHeight="false" outlineLevel="0" collapsed="false">
      <c r="A2607" s="306" t="n">
        <v>38116</v>
      </c>
      <c r="B2607" s="307" t="s">
        <v>11423</v>
      </c>
      <c r="C2607" s="308" t="s">
        <v>899</v>
      </c>
      <c r="D2607" s="309" t="n">
        <v>6.38</v>
      </c>
      <c r="E2607" s="310"/>
      <c r="F2607" s="310"/>
    </row>
    <row r="2608" customFormat="false" ht="23.85" hidden="false" customHeight="false" outlineLevel="0" collapsed="false">
      <c r="A2608" s="306" t="n">
        <v>38066</v>
      </c>
      <c r="B2608" s="307" t="s">
        <v>11424</v>
      </c>
      <c r="C2608" s="308" t="s">
        <v>899</v>
      </c>
      <c r="D2608" s="309" t="n">
        <v>10.53</v>
      </c>
      <c r="E2608" s="310"/>
      <c r="F2608" s="310"/>
    </row>
    <row r="2609" customFormat="false" ht="14.25" hidden="false" customHeight="false" outlineLevel="0" collapsed="false">
      <c r="A2609" s="306" t="n">
        <v>38117</v>
      </c>
      <c r="B2609" s="307" t="s">
        <v>11425</v>
      </c>
      <c r="C2609" s="308" t="s">
        <v>899</v>
      </c>
      <c r="D2609" s="309" t="n">
        <v>10.86</v>
      </c>
      <c r="E2609" s="310"/>
      <c r="F2609" s="310"/>
    </row>
    <row r="2610" customFormat="false" ht="23.85" hidden="false" customHeight="false" outlineLevel="0" collapsed="false">
      <c r="A2610" s="306" t="n">
        <v>38067</v>
      </c>
      <c r="B2610" s="307" t="s">
        <v>11426</v>
      </c>
      <c r="C2610" s="308" t="s">
        <v>899</v>
      </c>
      <c r="D2610" s="309" t="n">
        <v>14.82</v>
      </c>
      <c r="E2610" s="310"/>
      <c r="F2610" s="310"/>
    </row>
    <row r="2611" customFormat="false" ht="14.25" hidden="false" customHeight="false" outlineLevel="0" collapsed="false">
      <c r="A2611" s="306" t="n">
        <v>44313</v>
      </c>
      <c r="B2611" s="307" t="s">
        <v>11427</v>
      </c>
      <c r="C2611" s="308" t="s">
        <v>899</v>
      </c>
      <c r="D2611" s="309" t="n">
        <v>1033.83</v>
      </c>
      <c r="E2611" s="310"/>
      <c r="F2611" s="310"/>
    </row>
    <row r="2612" customFormat="false" ht="23.85" hidden="false" customHeight="false" outlineLevel="0" collapsed="false">
      <c r="A2612" s="306" t="n">
        <v>11522</v>
      </c>
      <c r="B2612" s="307" t="s">
        <v>11428</v>
      </c>
      <c r="C2612" s="308" t="s">
        <v>899</v>
      </c>
      <c r="D2612" s="309" t="n">
        <v>12.65</v>
      </c>
      <c r="E2612" s="310"/>
      <c r="F2612" s="310"/>
    </row>
    <row r="2613" customFormat="false" ht="23.85" hidden="false" customHeight="false" outlineLevel="0" collapsed="false">
      <c r="A2613" s="306" t="n">
        <v>43600</v>
      </c>
      <c r="B2613" s="307" t="s">
        <v>11429</v>
      </c>
      <c r="C2613" s="308" t="s">
        <v>899</v>
      </c>
      <c r="D2613" s="309" t="n">
        <v>50.72</v>
      </c>
      <c r="E2613" s="310"/>
      <c r="F2613" s="310"/>
    </row>
    <row r="2614" customFormat="false" ht="23.85" hidden="false" customHeight="false" outlineLevel="0" collapsed="false">
      <c r="A2614" s="306" t="n">
        <v>5080</v>
      </c>
      <c r="B2614" s="307" t="s">
        <v>11430</v>
      </c>
      <c r="C2614" s="308" t="s">
        <v>899</v>
      </c>
      <c r="D2614" s="309" t="n">
        <v>19.78</v>
      </c>
      <c r="E2614" s="310"/>
      <c r="F2614" s="310"/>
    </row>
    <row r="2615" customFormat="false" ht="23.85" hidden="false" customHeight="false" outlineLevel="0" collapsed="false">
      <c r="A2615" s="306" t="n">
        <v>38168</v>
      </c>
      <c r="B2615" s="307" t="s">
        <v>11431</v>
      </c>
      <c r="C2615" s="308" t="s">
        <v>899</v>
      </c>
      <c r="D2615" s="309" t="n">
        <v>138.08</v>
      </c>
      <c r="E2615" s="310"/>
      <c r="F2615" s="310"/>
    </row>
    <row r="2616" customFormat="false" ht="23.85" hidden="false" customHeight="false" outlineLevel="0" collapsed="false">
      <c r="A2616" s="306" t="n">
        <v>43601</v>
      </c>
      <c r="B2616" s="307" t="s">
        <v>11432</v>
      </c>
      <c r="C2616" s="308" t="s">
        <v>899</v>
      </c>
      <c r="D2616" s="309" t="n">
        <v>69.04</v>
      </c>
      <c r="E2616" s="310"/>
      <c r="F2616" s="310"/>
    </row>
    <row r="2617" customFormat="false" ht="23.85" hidden="false" customHeight="false" outlineLevel="0" collapsed="false">
      <c r="A2617" s="306" t="n">
        <v>39805</v>
      </c>
      <c r="B2617" s="307" t="s">
        <v>11433</v>
      </c>
      <c r="C2617" s="308" t="s">
        <v>899</v>
      </c>
      <c r="D2617" s="309" t="n">
        <v>225.74</v>
      </c>
      <c r="E2617" s="310"/>
      <c r="F2617" s="310"/>
    </row>
    <row r="2618" customFormat="false" ht="23.85" hidden="false" customHeight="false" outlineLevel="0" collapsed="false">
      <c r="A2618" s="306" t="n">
        <v>39806</v>
      </c>
      <c r="B2618" s="307" t="s">
        <v>11434</v>
      </c>
      <c r="C2618" s="308" t="s">
        <v>899</v>
      </c>
      <c r="D2618" s="309" t="n">
        <v>418.23</v>
      </c>
      <c r="E2618" s="310"/>
      <c r="F2618" s="310"/>
    </row>
    <row r="2619" customFormat="false" ht="23.85" hidden="false" customHeight="false" outlineLevel="0" collapsed="false">
      <c r="A2619" s="306" t="n">
        <v>39807</v>
      </c>
      <c r="B2619" s="307" t="s">
        <v>11435</v>
      </c>
      <c r="C2619" s="308" t="s">
        <v>899</v>
      </c>
      <c r="D2619" s="309" t="n">
        <v>906.41</v>
      </c>
      <c r="E2619" s="310"/>
      <c r="F2619" s="310"/>
    </row>
    <row r="2620" customFormat="false" ht="23.85" hidden="false" customHeight="false" outlineLevel="0" collapsed="false">
      <c r="A2620" s="306" t="n">
        <v>43100</v>
      </c>
      <c r="B2620" s="307" t="s">
        <v>11436</v>
      </c>
      <c r="C2620" s="308" t="s">
        <v>899</v>
      </c>
      <c r="D2620" s="309" t="n">
        <v>708.62</v>
      </c>
      <c r="E2620" s="310"/>
      <c r="F2620" s="310"/>
    </row>
    <row r="2621" customFormat="false" ht="23.85" hidden="false" customHeight="false" outlineLevel="0" collapsed="false">
      <c r="A2621" s="306" t="n">
        <v>39804</v>
      </c>
      <c r="B2621" s="307" t="s">
        <v>11437</v>
      </c>
      <c r="C2621" s="308" t="s">
        <v>899</v>
      </c>
      <c r="D2621" s="309" t="n">
        <v>132.55</v>
      </c>
      <c r="E2621" s="310"/>
      <c r="F2621" s="310"/>
    </row>
    <row r="2622" customFormat="false" ht="23.85" hidden="false" customHeight="false" outlineLevel="0" collapsed="false">
      <c r="A2622" s="306" t="n">
        <v>39796</v>
      </c>
      <c r="B2622" s="307" t="s">
        <v>11438</v>
      </c>
      <c r="C2622" s="308" t="s">
        <v>899</v>
      </c>
      <c r="D2622" s="309" t="n">
        <v>137.29</v>
      </c>
      <c r="E2622" s="310"/>
      <c r="F2622" s="310"/>
    </row>
    <row r="2623" customFormat="false" ht="23.85" hidden="false" customHeight="false" outlineLevel="0" collapsed="false">
      <c r="A2623" s="306" t="n">
        <v>39797</v>
      </c>
      <c r="B2623" s="307" t="s">
        <v>11439</v>
      </c>
      <c r="C2623" s="308" t="s">
        <v>899</v>
      </c>
      <c r="D2623" s="309" t="n">
        <v>215.52</v>
      </c>
      <c r="E2623" s="310"/>
      <c r="F2623" s="310"/>
    </row>
    <row r="2624" customFormat="false" ht="23.85" hidden="false" customHeight="false" outlineLevel="0" collapsed="false">
      <c r="A2624" s="306" t="n">
        <v>39798</v>
      </c>
      <c r="B2624" s="307" t="s">
        <v>11440</v>
      </c>
      <c r="C2624" s="308" t="s">
        <v>899</v>
      </c>
      <c r="D2624" s="309" t="n">
        <v>369.69</v>
      </c>
      <c r="E2624" s="310"/>
      <c r="F2624" s="310"/>
    </row>
    <row r="2625" customFormat="false" ht="23.85" hidden="false" customHeight="false" outlineLevel="0" collapsed="false">
      <c r="A2625" s="306" t="n">
        <v>39794</v>
      </c>
      <c r="B2625" s="307" t="s">
        <v>11441</v>
      </c>
      <c r="C2625" s="308" t="s">
        <v>899</v>
      </c>
      <c r="D2625" s="309" t="n">
        <v>58.28</v>
      </c>
      <c r="E2625" s="310"/>
      <c r="F2625" s="310"/>
    </row>
    <row r="2626" customFormat="false" ht="23.85" hidden="false" customHeight="false" outlineLevel="0" collapsed="false">
      <c r="A2626" s="306" t="n">
        <v>39795</v>
      </c>
      <c r="B2626" s="307" t="s">
        <v>11442</v>
      </c>
      <c r="C2626" s="308" t="s">
        <v>899</v>
      </c>
      <c r="D2626" s="309" t="n">
        <v>92.07</v>
      </c>
      <c r="E2626" s="310"/>
      <c r="F2626" s="310"/>
    </row>
    <row r="2627" customFormat="false" ht="23.85" hidden="false" customHeight="false" outlineLevel="0" collapsed="false">
      <c r="A2627" s="306" t="n">
        <v>39801</v>
      </c>
      <c r="B2627" s="307" t="s">
        <v>11443</v>
      </c>
      <c r="C2627" s="308" t="s">
        <v>899</v>
      </c>
      <c r="D2627" s="309" t="n">
        <v>194.41</v>
      </c>
      <c r="E2627" s="310"/>
      <c r="F2627" s="310"/>
    </row>
    <row r="2628" customFormat="false" ht="23.85" hidden="false" customHeight="false" outlineLevel="0" collapsed="false">
      <c r="A2628" s="306" t="n">
        <v>39802</v>
      </c>
      <c r="B2628" s="307" t="s">
        <v>11444</v>
      </c>
      <c r="C2628" s="308" t="s">
        <v>899</v>
      </c>
      <c r="D2628" s="309" t="n">
        <v>284.98</v>
      </c>
      <c r="E2628" s="310"/>
      <c r="F2628" s="310"/>
    </row>
    <row r="2629" customFormat="false" ht="23.85" hidden="false" customHeight="false" outlineLevel="0" collapsed="false">
      <c r="A2629" s="306" t="n">
        <v>39803</v>
      </c>
      <c r="B2629" s="307" t="s">
        <v>11445</v>
      </c>
      <c r="C2629" s="308" t="s">
        <v>899</v>
      </c>
      <c r="D2629" s="309" t="n">
        <v>397.55</v>
      </c>
      <c r="E2629" s="310"/>
      <c r="F2629" s="310"/>
    </row>
    <row r="2630" customFormat="false" ht="23.85" hidden="false" customHeight="false" outlineLevel="0" collapsed="false">
      <c r="A2630" s="306" t="n">
        <v>39799</v>
      </c>
      <c r="B2630" s="307" t="s">
        <v>11446</v>
      </c>
      <c r="C2630" s="308" t="s">
        <v>899</v>
      </c>
      <c r="D2630" s="309" t="n">
        <v>67.93</v>
      </c>
      <c r="E2630" s="310"/>
      <c r="F2630" s="310"/>
    </row>
    <row r="2631" customFormat="false" ht="23.85" hidden="false" customHeight="false" outlineLevel="0" collapsed="false">
      <c r="A2631" s="306" t="n">
        <v>39800</v>
      </c>
      <c r="B2631" s="307" t="s">
        <v>11447</v>
      </c>
      <c r="C2631" s="308" t="s">
        <v>899</v>
      </c>
      <c r="D2631" s="309" t="n">
        <v>115.71</v>
      </c>
      <c r="E2631" s="310"/>
      <c r="F2631" s="310"/>
    </row>
    <row r="2632" customFormat="false" ht="14.25" hidden="false" customHeight="false" outlineLevel="0" collapsed="false">
      <c r="A2632" s="306" t="n">
        <v>43837</v>
      </c>
      <c r="B2632" s="307" t="s">
        <v>11448</v>
      </c>
      <c r="C2632" s="308" t="s">
        <v>899</v>
      </c>
      <c r="D2632" s="309" t="n">
        <v>1219.34</v>
      </c>
      <c r="E2632" s="310"/>
      <c r="F2632" s="310"/>
    </row>
    <row r="2633" customFormat="false" ht="14.25" hidden="false" customHeight="false" outlineLevel="0" collapsed="false">
      <c r="A2633" s="306" t="n">
        <v>43836</v>
      </c>
      <c r="B2633" s="307" t="s">
        <v>11449</v>
      </c>
      <c r="C2633" s="308" t="s">
        <v>899</v>
      </c>
      <c r="D2633" s="309" t="n">
        <v>2481.14</v>
      </c>
      <c r="E2633" s="310"/>
      <c r="F2633" s="310"/>
    </row>
    <row r="2634" customFormat="false" ht="14.25" hidden="false" customHeight="false" outlineLevel="0" collapsed="false">
      <c r="A2634" s="306" t="n">
        <v>21059</v>
      </c>
      <c r="B2634" s="307" t="s">
        <v>11450</v>
      </c>
      <c r="C2634" s="308" t="s">
        <v>899</v>
      </c>
      <c r="D2634" s="309" t="n">
        <v>65.68</v>
      </c>
      <c r="E2634" s="310"/>
      <c r="F2634" s="310"/>
    </row>
    <row r="2635" customFormat="false" ht="14.25" hidden="false" customHeight="false" outlineLevel="0" collapsed="false">
      <c r="A2635" s="306" t="n">
        <v>11234</v>
      </c>
      <c r="B2635" s="307" t="s">
        <v>11451</v>
      </c>
      <c r="C2635" s="308" t="s">
        <v>899</v>
      </c>
      <c r="D2635" s="309" t="n">
        <v>99</v>
      </c>
      <c r="E2635" s="310"/>
      <c r="F2635" s="310"/>
    </row>
    <row r="2636" customFormat="false" ht="14.25" hidden="false" customHeight="false" outlineLevel="0" collapsed="false">
      <c r="A2636" s="306" t="n">
        <v>21060</v>
      </c>
      <c r="B2636" s="307" t="s">
        <v>11452</v>
      </c>
      <c r="C2636" s="308" t="s">
        <v>899</v>
      </c>
      <c r="D2636" s="309" t="n">
        <v>121.84</v>
      </c>
      <c r="E2636" s="310"/>
      <c r="F2636" s="310"/>
    </row>
    <row r="2637" customFormat="false" ht="14.25" hidden="false" customHeight="false" outlineLevel="0" collapsed="false">
      <c r="A2637" s="306" t="n">
        <v>21061</v>
      </c>
      <c r="B2637" s="307" t="s">
        <v>11453</v>
      </c>
      <c r="C2637" s="308" t="s">
        <v>899</v>
      </c>
      <c r="D2637" s="309" t="n">
        <v>152.31</v>
      </c>
      <c r="E2637" s="310"/>
      <c r="F2637" s="310"/>
    </row>
    <row r="2638" customFormat="false" ht="14.25" hidden="false" customHeight="false" outlineLevel="0" collapsed="false">
      <c r="A2638" s="306" t="n">
        <v>21062</v>
      </c>
      <c r="B2638" s="307" t="s">
        <v>11454</v>
      </c>
      <c r="C2638" s="308" t="s">
        <v>899</v>
      </c>
      <c r="D2638" s="309" t="n">
        <v>239.88</v>
      </c>
      <c r="E2638" s="310"/>
      <c r="F2638" s="310"/>
    </row>
    <row r="2639" customFormat="false" ht="14.25" hidden="false" customHeight="false" outlineLevel="0" collapsed="false">
      <c r="A2639" s="306" t="n">
        <v>11708</v>
      </c>
      <c r="B2639" s="307" t="s">
        <v>11455</v>
      </c>
      <c r="C2639" s="308" t="s">
        <v>899</v>
      </c>
      <c r="D2639" s="309" t="n">
        <v>26.17</v>
      </c>
      <c r="E2639" s="310"/>
      <c r="F2639" s="310"/>
    </row>
    <row r="2640" customFormat="false" ht="14.25" hidden="false" customHeight="false" outlineLevel="0" collapsed="false">
      <c r="A2640" s="306" t="n">
        <v>11709</v>
      </c>
      <c r="B2640" s="307" t="s">
        <v>11456</v>
      </c>
      <c r="C2640" s="308" t="s">
        <v>899</v>
      </c>
      <c r="D2640" s="309" t="n">
        <v>61.49</v>
      </c>
      <c r="E2640" s="310"/>
      <c r="F2640" s="310"/>
    </row>
    <row r="2641" customFormat="false" ht="14.25" hidden="false" customHeight="false" outlineLevel="0" collapsed="false">
      <c r="A2641" s="306" t="n">
        <v>11710</v>
      </c>
      <c r="B2641" s="307" t="s">
        <v>11457</v>
      </c>
      <c r="C2641" s="308" t="s">
        <v>899</v>
      </c>
      <c r="D2641" s="309" t="n">
        <v>141.36</v>
      </c>
      <c r="E2641" s="310"/>
      <c r="F2641" s="310"/>
    </row>
    <row r="2642" customFormat="false" ht="14.25" hidden="false" customHeight="false" outlineLevel="0" collapsed="false">
      <c r="A2642" s="306" t="n">
        <v>11707</v>
      </c>
      <c r="B2642" s="307" t="s">
        <v>11458</v>
      </c>
      <c r="C2642" s="308" t="s">
        <v>899</v>
      </c>
      <c r="D2642" s="309" t="n">
        <v>19.6</v>
      </c>
      <c r="E2642" s="310"/>
      <c r="F2642" s="310"/>
    </row>
    <row r="2643" customFormat="false" ht="23.85" hidden="false" customHeight="false" outlineLevel="0" collapsed="false">
      <c r="A2643" s="306" t="n">
        <v>5102</v>
      </c>
      <c r="B2643" s="307" t="s">
        <v>11459</v>
      </c>
      <c r="C2643" s="308" t="s">
        <v>899</v>
      </c>
      <c r="D2643" s="309" t="n">
        <v>12.8</v>
      </c>
      <c r="E2643" s="310"/>
      <c r="F2643" s="310"/>
    </row>
    <row r="2644" customFormat="false" ht="14.25" hidden="false" customHeight="false" outlineLevel="0" collapsed="false">
      <c r="A2644" s="306" t="n">
        <v>11711</v>
      </c>
      <c r="B2644" s="307" t="s">
        <v>11460</v>
      </c>
      <c r="C2644" s="308" t="s">
        <v>899</v>
      </c>
      <c r="D2644" s="309" t="n">
        <v>10.66</v>
      </c>
      <c r="E2644" s="310"/>
      <c r="F2644" s="310"/>
    </row>
    <row r="2645" customFormat="false" ht="14.25" hidden="false" customHeight="false" outlineLevel="0" collapsed="false">
      <c r="A2645" s="306" t="n">
        <v>11739</v>
      </c>
      <c r="B2645" s="307" t="s">
        <v>11461</v>
      </c>
      <c r="C2645" s="308" t="s">
        <v>899</v>
      </c>
      <c r="D2645" s="309" t="n">
        <v>9.12</v>
      </c>
      <c r="E2645" s="310"/>
      <c r="F2645" s="310"/>
    </row>
    <row r="2646" customFormat="false" ht="14.25" hidden="false" customHeight="false" outlineLevel="0" collapsed="false">
      <c r="A2646" s="306" t="n">
        <v>11741</v>
      </c>
      <c r="B2646" s="307" t="s">
        <v>11462</v>
      </c>
      <c r="C2646" s="308" t="s">
        <v>899</v>
      </c>
      <c r="D2646" s="309" t="n">
        <v>11.61</v>
      </c>
      <c r="E2646" s="310"/>
      <c r="F2646" s="310"/>
    </row>
    <row r="2647" customFormat="false" ht="14.25" hidden="false" customHeight="false" outlineLevel="0" collapsed="false">
      <c r="A2647" s="306" t="n">
        <v>11745</v>
      </c>
      <c r="B2647" s="307" t="s">
        <v>11463</v>
      </c>
      <c r="C2647" s="308" t="s">
        <v>899</v>
      </c>
      <c r="D2647" s="309" t="n">
        <v>15.3</v>
      </c>
      <c r="E2647" s="310"/>
      <c r="F2647" s="310"/>
    </row>
    <row r="2648" customFormat="false" ht="14.25" hidden="false" customHeight="false" outlineLevel="0" collapsed="false">
      <c r="A2648" s="306" t="n">
        <v>11743</v>
      </c>
      <c r="B2648" s="307" t="s">
        <v>11464</v>
      </c>
      <c r="C2648" s="308" t="s">
        <v>899</v>
      </c>
      <c r="D2648" s="309" t="n">
        <v>9.75</v>
      </c>
      <c r="E2648" s="310"/>
      <c r="F2648" s="310"/>
    </row>
    <row r="2649" customFormat="false" ht="23.85" hidden="false" customHeight="false" outlineLevel="0" collapsed="false">
      <c r="A2649" s="306" t="n">
        <v>5104</v>
      </c>
      <c r="B2649" s="307" t="s">
        <v>11465</v>
      </c>
      <c r="C2649" s="308" t="s">
        <v>1142</v>
      </c>
      <c r="D2649" s="309" t="n">
        <v>93.93</v>
      </c>
      <c r="E2649" s="310"/>
      <c r="F2649" s="310"/>
    </row>
    <row r="2650" customFormat="false" ht="14.25" hidden="false" customHeight="false" outlineLevel="0" collapsed="false">
      <c r="A2650" s="306" t="n">
        <v>44530</v>
      </c>
      <c r="B2650" s="307" t="s">
        <v>11466</v>
      </c>
      <c r="C2650" s="308" t="s">
        <v>899</v>
      </c>
      <c r="D2650" s="309" t="n">
        <v>49.63</v>
      </c>
      <c r="E2650" s="310"/>
      <c r="F2650" s="310"/>
    </row>
    <row r="2651" customFormat="false" ht="14.25" hidden="false" customHeight="false" outlineLevel="0" collapsed="false">
      <c r="A2651" s="306" t="n">
        <v>2710</v>
      </c>
      <c r="B2651" s="307" t="s">
        <v>11467</v>
      </c>
      <c r="C2651" s="308" t="s">
        <v>899</v>
      </c>
      <c r="D2651" s="309" t="n">
        <v>39.64</v>
      </c>
      <c r="E2651" s="310"/>
      <c r="F2651" s="310"/>
    </row>
    <row r="2652" customFormat="false" ht="14.25" hidden="false" customHeight="false" outlineLevel="0" collapsed="false">
      <c r="A2652" s="306" t="n">
        <v>20043</v>
      </c>
      <c r="B2652" s="307" t="s">
        <v>11468</v>
      </c>
      <c r="C2652" s="308" t="s">
        <v>899</v>
      </c>
      <c r="D2652" s="309" t="n">
        <v>8.65</v>
      </c>
      <c r="E2652" s="310"/>
      <c r="F2652" s="310"/>
    </row>
    <row r="2653" customFormat="false" ht="14.25" hidden="false" customHeight="false" outlineLevel="0" collapsed="false">
      <c r="A2653" s="306" t="n">
        <v>20044</v>
      </c>
      <c r="B2653" s="307" t="s">
        <v>11469</v>
      </c>
      <c r="C2653" s="308" t="s">
        <v>899</v>
      </c>
      <c r="D2653" s="309" t="n">
        <v>10.03</v>
      </c>
      <c r="E2653" s="310"/>
      <c r="F2653" s="310"/>
    </row>
    <row r="2654" customFormat="false" ht="14.25" hidden="false" customHeight="false" outlineLevel="0" collapsed="false">
      <c r="A2654" s="306" t="n">
        <v>20042</v>
      </c>
      <c r="B2654" s="307" t="s">
        <v>11470</v>
      </c>
      <c r="C2654" s="308" t="s">
        <v>899</v>
      </c>
      <c r="D2654" s="309" t="n">
        <v>7.5</v>
      </c>
      <c r="E2654" s="310"/>
      <c r="F2654" s="310"/>
    </row>
    <row r="2655" customFormat="false" ht="14.25" hidden="false" customHeight="false" outlineLevel="0" collapsed="false">
      <c r="A2655" s="306" t="n">
        <v>20046</v>
      </c>
      <c r="B2655" s="307" t="s">
        <v>11471</v>
      </c>
      <c r="C2655" s="308" t="s">
        <v>899</v>
      </c>
      <c r="D2655" s="309" t="n">
        <v>17.76</v>
      </c>
      <c r="E2655" s="310"/>
      <c r="F2655" s="310"/>
    </row>
    <row r="2656" customFormat="false" ht="14.25" hidden="false" customHeight="false" outlineLevel="0" collapsed="false">
      <c r="A2656" s="306" t="n">
        <v>20047</v>
      </c>
      <c r="B2656" s="307" t="s">
        <v>11472</v>
      </c>
      <c r="C2656" s="308" t="s">
        <v>899</v>
      </c>
      <c r="D2656" s="309" t="n">
        <v>53.27</v>
      </c>
      <c r="E2656" s="310"/>
      <c r="F2656" s="310"/>
    </row>
    <row r="2657" customFormat="false" ht="14.25" hidden="false" customHeight="false" outlineLevel="0" collapsed="false">
      <c r="A2657" s="306" t="n">
        <v>20045</v>
      </c>
      <c r="B2657" s="307" t="s">
        <v>11473</v>
      </c>
      <c r="C2657" s="308" t="s">
        <v>899</v>
      </c>
      <c r="D2657" s="309" t="n">
        <v>8.99</v>
      </c>
      <c r="E2657" s="310"/>
      <c r="F2657" s="310"/>
    </row>
    <row r="2658" customFormat="false" ht="23.85" hidden="false" customHeight="false" outlineLevel="0" collapsed="false">
      <c r="A2658" s="306" t="n">
        <v>20972</v>
      </c>
      <c r="B2658" s="307" t="s">
        <v>11474</v>
      </c>
      <c r="C2658" s="308" t="s">
        <v>899</v>
      </c>
      <c r="D2658" s="309" t="n">
        <v>199.99</v>
      </c>
      <c r="E2658" s="310"/>
      <c r="F2658" s="310"/>
    </row>
    <row r="2659" customFormat="false" ht="14.25" hidden="false" customHeight="false" outlineLevel="0" collapsed="false">
      <c r="A2659" s="306" t="n">
        <v>6034</v>
      </c>
      <c r="B2659" s="307" t="s">
        <v>11475</v>
      </c>
      <c r="C2659" s="308" t="s">
        <v>899</v>
      </c>
      <c r="D2659" s="309" t="n">
        <v>13.34</v>
      </c>
      <c r="E2659" s="310"/>
      <c r="F2659" s="310"/>
    </row>
    <row r="2660" customFormat="false" ht="14.25" hidden="false" customHeight="false" outlineLevel="0" collapsed="false">
      <c r="A2660" s="306" t="n">
        <v>6036</v>
      </c>
      <c r="B2660" s="307" t="s">
        <v>11476</v>
      </c>
      <c r="C2660" s="308" t="s">
        <v>899</v>
      </c>
      <c r="D2660" s="309" t="n">
        <v>18.17</v>
      </c>
      <c r="E2660" s="310"/>
      <c r="F2660" s="310"/>
    </row>
    <row r="2661" customFormat="false" ht="14.25" hidden="false" customHeight="false" outlineLevel="0" collapsed="false">
      <c r="A2661" s="306" t="n">
        <v>6031</v>
      </c>
      <c r="B2661" s="307" t="s">
        <v>11477</v>
      </c>
      <c r="C2661" s="308" t="s">
        <v>899</v>
      </c>
      <c r="D2661" s="309" t="n">
        <v>21.35</v>
      </c>
      <c r="E2661" s="310"/>
      <c r="F2661" s="310"/>
    </row>
    <row r="2662" customFormat="false" ht="14.25" hidden="false" customHeight="false" outlineLevel="0" collapsed="false">
      <c r="A2662" s="306" t="n">
        <v>6029</v>
      </c>
      <c r="B2662" s="307" t="s">
        <v>11478</v>
      </c>
      <c r="C2662" s="308" t="s">
        <v>899</v>
      </c>
      <c r="D2662" s="309" t="n">
        <v>21.57</v>
      </c>
      <c r="E2662" s="310"/>
      <c r="F2662" s="310"/>
    </row>
    <row r="2663" customFormat="false" ht="14.25" hidden="false" customHeight="false" outlineLevel="0" collapsed="false">
      <c r="A2663" s="306" t="n">
        <v>6033</v>
      </c>
      <c r="B2663" s="307" t="s">
        <v>11479</v>
      </c>
      <c r="C2663" s="308" t="s">
        <v>899</v>
      </c>
      <c r="D2663" s="309" t="n">
        <v>28.44</v>
      </c>
      <c r="E2663" s="310"/>
      <c r="F2663" s="310"/>
    </row>
    <row r="2664" customFormat="false" ht="14.25" hidden="false" customHeight="false" outlineLevel="0" collapsed="false">
      <c r="A2664" s="306" t="n">
        <v>11672</v>
      </c>
      <c r="B2664" s="307" t="s">
        <v>11480</v>
      </c>
      <c r="C2664" s="308" t="s">
        <v>899</v>
      </c>
      <c r="D2664" s="309" t="n">
        <v>61.86</v>
      </c>
      <c r="E2664" s="310"/>
      <c r="F2664" s="310"/>
    </row>
    <row r="2665" customFormat="false" ht="14.25" hidden="false" customHeight="false" outlineLevel="0" collapsed="false">
      <c r="A2665" s="306" t="n">
        <v>11669</v>
      </c>
      <c r="B2665" s="307" t="s">
        <v>11481</v>
      </c>
      <c r="C2665" s="308" t="s">
        <v>899</v>
      </c>
      <c r="D2665" s="309" t="n">
        <v>58.91</v>
      </c>
      <c r="E2665" s="310"/>
      <c r="F2665" s="310"/>
    </row>
    <row r="2666" customFormat="false" ht="14.25" hidden="false" customHeight="false" outlineLevel="0" collapsed="false">
      <c r="A2666" s="306" t="n">
        <v>20055</v>
      </c>
      <c r="B2666" s="307" t="s">
        <v>11482</v>
      </c>
      <c r="C2666" s="308" t="s">
        <v>899</v>
      </c>
      <c r="D2666" s="309" t="n">
        <v>44.12</v>
      </c>
      <c r="E2666" s="310"/>
      <c r="F2666" s="310"/>
    </row>
    <row r="2667" customFormat="false" ht="14.25" hidden="false" customHeight="false" outlineLevel="0" collapsed="false">
      <c r="A2667" s="306" t="n">
        <v>11670</v>
      </c>
      <c r="B2667" s="307" t="s">
        <v>11483</v>
      </c>
      <c r="C2667" s="308" t="s">
        <v>899</v>
      </c>
      <c r="D2667" s="309" t="n">
        <v>22.57</v>
      </c>
      <c r="E2667" s="310"/>
      <c r="F2667" s="310"/>
    </row>
    <row r="2668" customFormat="false" ht="14.25" hidden="false" customHeight="false" outlineLevel="0" collapsed="false">
      <c r="A2668" s="306" t="n">
        <v>11671</v>
      </c>
      <c r="B2668" s="307" t="s">
        <v>11484</v>
      </c>
      <c r="C2668" s="308" t="s">
        <v>899</v>
      </c>
      <c r="D2668" s="309" t="n">
        <v>94.67</v>
      </c>
      <c r="E2668" s="310"/>
      <c r="F2668" s="310"/>
    </row>
    <row r="2669" customFormat="false" ht="14.25" hidden="false" customHeight="false" outlineLevel="0" collapsed="false">
      <c r="A2669" s="306" t="n">
        <v>6032</v>
      </c>
      <c r="B2669" s="307" t="s">
        <v>11485</v>
      </c>
      <c r="C2669" s="308" t="s">
        <v>899</v>
      </c>
      <c r="D2669" s="309" t="n">
        <v>27.04</v>
      </c>
      <c r="E2669" s="310"/>
      <c r="F2669" s="310"/>
    </row>
    <row r="2670" customFormat="false" ht="14.25" hidden="false" customHeight="false" outlineLevel="0" collapsed="false">
      <c r="A2670" s="306" t="n">
        <v>11673</v>
      </c>
      <c r="B2670" s="307" t="s">
        <v>11486</v>
      </c>
      <c r="C2670" s="308" t="s">
        <v>899</v>
      </c>
      <c r="D2670" s="309" t="n">
        <v>21.29</v>
      </c>
      <c r="E2670" s="310"/>
      <c r="F2670" s="310"/>
    </row>
    <row r="2671" customFormat="false" ht="14.25" hidden="false" customHeight="false" outlineLevel="0" collapsed="false">
      <c r="A2671" s="306" t="n">
        <v>11674</v>
      </c>
      <c r="B2671" s="307" t="s">
        <v>11487</v>
      </c>
      <c r="C2671" s="308" t="s">
        <v>899</v>
      </c>
      <c r="D2671" s="309" t="n">
        <v>27.42</v>
      </c>
      <c r="E2671" s="310"/>
      <c r="F2671" s="310"/>
    </row>
    <row r="2672" customFormat="false" ht="14.25" hidden="false" customHeight="false" outlineLevel="0" collapsed="false">
      <c r="A2672" s="306" t="n">
        <v>11675</v>
      </c>
      <c r="B2672" s="307" t="s">
        <v>11488</v>
      </c>
      <c r="C2672" s="308" t="s">
        <v>899</v>
      </c>
      <c r="D2672" s="309" t="n">
        <v>43.53</v>
      </c>
      <c r="E2672" s="310"/>
      <c r="F2672" s="310"/>
    </row>
    <row r="2673" customFormat="false" ht="14.25" hidden="false" customHeight="false" outlineLevel="0" collapsed="false">
      <c r="A2673" s="306" t="n">
        <v>11676</v>
      </c>
      <c r="B2673" s="307" t="s">
        <v>11489</v>
      </c>
      <c r="C2673" s="308" t="s">
        <v>899</v>
      </c>
      <c r="D2673" s="309" t="n">
        <v>58.22</v>
      </c>
      <c r="E2673" s="310"/>
      <c r="F2673" s="310"/>
    </row>
    <row r="2674" customFormat="false" ht="14.25" hidden="false" customHeight="false" outlineLevel="0" collapsed="false">
      <c r="A2674" s="306" t="n">
        <v>11677</v>
      </c>
      <c r="B2674" s="307" t="s">
        <v>11490</v>
      </c>
      <c r="C2674" s="308" t="s">
        <v>899</v>
      </c>
      <c r="D2674" s="309" t="n">
        <v>60.13</v>
      </c>
      <c r="E2674" s="310"/>
      <c r="F2674" s="310"/>
    </row>
    <row r="2675" customFormat="false" ht="14.25" hidden="false" customHeight="false" outlineLevel="0" collapsed="false">
      <c r="A2675" s="306" t="n">
        <v>11678</v>
      </c>
      <c r="B2675" s="307" t="s">
        <v>11491</v>
      </c>
      <c r="C2675" s="308" t="s">
        <v>899</v>
      </c>
      <c r="D2675" s="309" t="n">
        <v>110.13</v>
      </c>
      <c r="E2675" s="310"/>
      <c r="F2675" s="310"/>
    </row>
    <row r="2676" customFormat="false" ht="14.25" hidden="false" customHeight="false" outlineLevel="0" collapsed="false">
      <c r="A2676" s="306" t="n">
        <v>6038</v>
      </c>
      <c r="B2676" s="307" t="s">
        <v>11492</v>
      </c>
      <c r="C2676" s="308" t="s">
        <v>899</v>
      </c>
      <c r="D2676" s="309" t="n">
        <v>6.98</v>
      </c>
      <c r="E2676" s="310"/>
      <c r="F2676" s="310"/>
    </row>
    <row r="2677" customFormat="false" ht="14.25" hidden="false" customHeight="false" outlineLevel="0" collapsed="false">
      <c r="A2677" s="306" t="n">
        <v>11718</v>
      </c>
      <c r="B2677" s="307" t="s">
        <v>11493</v>
      </c>
      <c r="C2677" s="308" t="s">
        <v>899</v>
      </c>
      <c r="D2677" s="309" t="n">
        <v>19.92</v>
      </c>
      <c r="E2677" s="310"/>
      <c r="F2677" s="310"/>
    </row>
    <row r="2678" customFormat="false" ht="14.25" hidden="false" customHeight="false" outlineLevel="0" collapsed="false">
      <c r="A2678" s="306" t="n">
        <v>6037</v>
      </c>
      <c r="B2678" s="307" t="s">
        <v>11494</v>
      </c>
      <c r="C2678" s="308" t="s">
        <v>899</v>
      </c>
      <c r="D2678" s="309" t="n">
        <v>14.53</v>
      </c>
      <c r="E2678" s="310"/>
      <c r="F2678" s="310"/>
    </row>
    <row r="2679" customFormat="false" ht="14.25" hidden="false" customHeight="false" outlineLevel="0" collapsed="false">
      <c r="A2679" s="306" t="n">
        <v>11719</v>
      </c>
      <c r="B2679" s="307" t="s">
        <v>11495</v>
      </c>
      <c r="C2679" s="308" t="s">
        <v>899</v>
      </c>
      <c r="D2679" s="309" t="n">
        <v>16.16</v>
      </c>
      <c r="E2679" s="310"/>
      <c r="F2679" s="310"/>
    </row>
    <row r="2680" customFormat="false" ht="14.25" hidden="false" customHeight="false" outlineLevel="0" collapsed="false">
      <c r="A2680" s="306" t="n">
        <v>6010</v>
      </c>
      <c r="B2680" s="307" t="s">
        <v>11496</v>
      </c>
      <c r="C2680" s="308" t="s">
        <v>899</v>
      </c>
      <c r="D2680" s="309" t="n">
        <v>90.17</v>
      </c>
      <c r="E2680" s="310"/>
      <c r="F2680" s="310"/>
    </row>
    <row r="2681" customFormat="false" ht="14.25" hidden="false" customHeight="false" outlineLevel="0" collapsed="false">
      <c r="A2681" s="306" t="n">
        <v>6017</v>
      </c>
      <c r="B2681" s="307" t="s">
        <v>11497</v>
      </c>
      <c r="C2681" s="308" t="s">
        <v>899</v>
      </c>
      <c r="D2681" s="309" t="n">
        <v>71.42</v>
      </c>
      <c r="E2681" s="310"/>
      <c r="F2681" s="310"/>
    </row>
    <row r="2682" customFormat="false" ht="14.25" hidden="false" customHeight="false" outlineLevel="0" collapsed="false">
      <c r="A2682" s="306" t="n">
        <v>6019</v>
      </c>
      <c r="B2682" s="307" t="s">
        <v>11498</v>
      </c>
      <c r="C2682" s="308" t="s">
        <v>899</v>
      </c>
      <c r="D2682" s="309" t="n">
        <v>52.41</v>
      </c>
      <c r="E2682" s="310"/>
      <c r="F2682" s="310"/>
    </row>
    <row r="2683" customFormat="false" ht="14.25" hidden="false" customHeight="false" outlineLevel="0" collapsed="false">
      <c r="A2683" s="306" t="n">
        <v>6020</v>
      </c>
      <c r="B2683" s="307" t="s">
        <v>11499</v>
      </c>
      <c r="C2683" s="308" t="s">
        <v>899</v>
      </c>
      <c r="D2683" s="309" t="n">
        <v>31.47</v>
      </c>
      <c r="E2683" s="310"/>
      <c r="F2683" s="310"/>
    </row>
    <row r="2684" customFormat="false" ht="14.25" hidden="false" customHeight="false" outlineLevel="0" collapsed="false">
      <c r="A2684" s="306" t="n">
        <v>6011</v>
      </c>
      <c r="B2684" s="307" t="s">
        <v>11500</v>
      </c>
      <c r="C2684" s="308" t="s">
        <v>899</v>
      </c>
      <c r="D2684" s="309" t="n">
        <v>260.48</v>
      </c>
      <c r="E2684" s="310"/>
      <c r="F2684" s="310"/>
    </row>
    <row r="2685" customFormat="false" ht="14.25" hidden="false" customHeight="false" outlineLevel="0" collapsed="false">
      <c r="A2685" s="306" t="n">
        <v>6028</v>
      </c>
      <c r="B2685" s="307" t="s">
        <v>11501</v>
      </c>
      <c r="C2685" s="308" t="s">
        <v>899</v>
      </c>
      <c r="D2685" s="309" t="n">
        <v>125.6</v>
      </c>
      <c r="E2685" s="310"/>
      <c r="F2685" s="310"/>
    </row>
    <row r="2686" customFormat="false" ht="14.25" hidden="false" customHeight="false" outlineLevel="0" collapsed="false">
      <c r="A2686" s="306" t="n">
        <v>6012</v>
      </c>
      <c r="B2686" s="307" t="s">
        <v>11502</v>
      </c>
      <c r="C2686" s="308" t="s">
        <v>899</v>
      </c>
      <c r="D2686" s="309" t="n">
        <v>315.36</v>
      </c>
      <c r="E2686" s="310"/>
      <c r="F2686" s="310"/>
    </row>
    <row r="2687" customFormat="false" ht="14.25" hidden="false" customHeight="false" outlineLevel="0" collapsed="false">
      <c r="A2687" s="306" t="n">
        <v>6016</v>
      </c>
      <c r="B2687" s="307" t="s">
        <v>11503</v>
      </c>
      <c r="C2687" s="308" t="s">
        <v>899</v>
      </c>
      <c r="D2687" s="309" t="n">
        <v>33.2</v>
      </c>
      <c r="E2687" s="310"/>
      <c r="F2687" s="310"/>
    </row>
    <row r="2688" customFormat="false" ht="14.25" hidden="false" customHeight="false" outlineLevel="0" collapsed="false">
      <c r="A2688" s="306" t="n">
        <v>6027</v>
      </c>
      <c r="B2688" s="307" t="s">
        <v>11504</v>
      </c>
      <c r="C2688" s="308" t="s">
        <v>899</v>
      </c>
      <c r="D2688" s="309" t="n">
        <v>657.1</v>
      </c>
      <c r="E2688" s="310"/>
      <c r="F2688" s="310"/>
    </row>
    <row r="2689" customFormat="false" ht="14.25" hidden="false" customHeight="false" outlineLevel="0" collapsed="false">
      <c r="A2689" s="306" t="n">
        <v>6015</v>
      </c>
      <c r="B2689" s="307" t="s">
        <v>11505</v>
      </c>
      <c r="C2689" s="308" t="s">
        <v>899</v>
      </c>
      <c r="D2689" s="309" t="n">
        <v>144.19</v>
      </c>
      <c r="E2689" s="310"/>
      <c r="F2689" s="310"/>
    </row>
    <row r="2690" customFormat="false" ht="14.25" hidden="false" customHeight="false" outlineLevel="0" collapsed="false">
      <c r="A2690" s="306" t="n">
        <v>6014</v>
      </c>
      <c r="B2690" s="307" t="s">
        <v>11506</v>
      </c>
      <c r="C2690" s="308" t="s">
        <v>899</v>
      </c>
      <c r="D2690" s="309" t="n">
        <v>137.86</v>
      </c>
      <c r="E2690" s="310"/>
      <c r="F2690" s="310"/>
    </row>
    <row r="2691" customFormat="false" ht="14.25" hidden="false" customHeight="false" outlineLevel="0" collapsed="false">
      <c r="A2691" s="306" t="n">
        <v>6013</v>
      </c>
      <c r="B2691" s="307" t="s">
        <v>11507</v>
      </c>
      <c r="C2691" s="308" t="s">
        <v>899</v>
      </c>
      <c r="D2691" s="309" t="n">
        <v>99.15</v>
      </c>
      <c r="E2691" s="310"/>
      <c r="F2691" s="310"/>
    </row>
    <row r="2692" customFormat="false" ht="14.25" hidden="false" customHeight="false" outlineLevel="0" collapsed="false">
      <c r="A2692" s="306" t="n">
        <v>6006</v>
      </c>
      <c r="B2692" s="307" t="s">
        <v>11508</v>
      </c>
      <c r="C2692" s="308" t="s">
        <v>899</v>
      </c>
      <c r="D2692" s="309" t="n">
        <v>71.8</v>
      </c>
      <c r="E2692" s="310"/>
      <c r="F2692" s="310"/>
    </row>
    <row r="2693" customFormat="false" ht="14.25" hidden="false" customHeight="false" outlineLevel="0" collapsed="false">
      <c r="A2693" s="306" t="n">
        <v>6005</v>
      </c>
      <c r="B2693" s="307" t="s">
        <v>11509</v>
      </c>
      <c r="C2693" s="308" t="s">
        <v>899</v>
      </c>
      <c r="D2693" s="309" t="n">
        <v>81</v>
      </c>
      <c r="E2693" s="310"/>
      <c r="F2693" s="310"/>
    </row>
    <row r="2694" customFormat="false" ht="14.25" hidden="false" customHeight="false" outlineLevel="0" collapsed="false">
      <c r="A2694" s="306" t="n">
        <v>11756</v>
      </c>
      <c r="B2694" s="307" t="s">
        <v>11510</v>
      </c>
      <c r="C2694" s="308" t="s">
        <v>899</v>
      </c>
      <c r="D2694" s="309" t="n">
        <v>38.68</v>
      </c>
      <c r="E2694" s="310"/>
      <c r="F2694" s="310"/>
    </row>
    <row r="2695" customFormat="false" ht="23.85" hidden="false" customHeight="false" outlineLevel="0" collapsed="false">
      <c r="A2695" s="306" t="n">
        <v>10904</v>
      </c>
      <c r="B2695" s="307" t="s">
        <v>11511</v>
      </c>
      <c r="C2695" s="308" t="s">
        <v>899</v>
      </c>
      <c r="D2695" s="309" t="n">
        <v>280</v>
      </c>
      <c r="E2695" s="310"/>
      <c r="F2695" s="310"/>
    </row>
    <row r="2696" customFormat="false" ht="14.25" hidden="false" customHeight="false" outlineLevel="0" collapsed="false">
      <c r="A2696" s="306" t="n">
        <v>11752</v>
      </c>
      <c r="B2696" s="307" t="s">
        <v>11512</v>
      </c>
      <c r="C2696" s="308" t="s">
        <v>899</v>
      </c>
      <c r="D2696" s="309" t="n">
        <v>22.31</v>
      </c>
      <c r="E2696" s="310"/>
      <c r="F2696" s="310"/>
    </row>
    <row r="2697" customFormat="false" ht="14.25" hidden="false" customHeight="false" outlineLevel="0" collapsed="false">
      <c r="A2697" s="306" t="n">
        <v>11753</v>
      </c>
      <c r="B2697" s="307" t="s">
        <v>11513</v>
      </c>
      <c r="C2697" s="308" t="s">
        <v>899</v>
      </c>
      <c r="D2697" s="309" t="n">
        <v>26.63</v>
      </c>
      <c r="E2697" s="310"/>
      <c r="F2697" s="310"/>
    </row>
    <row r="2698" customFormat="false" ht="14.25" hidden="false" customHeight="false" outlineLevel="0" collapsed="false">
      <c r="A2698" s="306" t="n">
        <v>6021</v>
      </c>
      <c r="B2698" s="307" t="s">
        <v>11514</v>
      </c>
      <c r="C2698" s="308" t="s">
        <v>899</v>
      </c>
      <c r="D2698" s="309" t="n">
        <v>73.9</v>
      </c>
      <c r="E2698" s="310"/>
      <c r="F2698" s="310"/>
    </row>
    <row r="2699" customFormat="false" ht="14.25" hidden="false" customHeight="false" outlineLevel="0" collapsed="false">
      <c r="A2699" s="306" t="n">
        <v>6024</v>
      </c>
      <c r="B2699" s="307" t="s">
        <v>11515</v>
      </c>
      <c r="C2699" s="308" t="s">
        <v>899</v>
      </c>
      <c r="D2699" s="309" t="n">
        <v>76.39</v>
      </c>
      <c r="E2699" s="310"/>
      <c r="F2699" s="310"/>
    </row>
    <row r="2700" customFormat="false" ht="14.25" hidden="false" customHeight="false" outlineLevel="0" collapsed="false">
      <c r="A2700" s="306" t="n">
        <v>38379</v>
      </c>
      <c r="B2700" s="307" t="s">
        <v>11516</v>
      </c>
      <c r="C2700" s="308" t="s">
        <v>904</v>
      </c>
      <c r="D2700" s="309" t="n">
        <v>40.31</v>
      </c>
      <c r="E2700" s="310"/>
      <c r="F2700" s="310"/>
    </row>
    <row r="2701" customFormat="false" ht="14.25" hidden="false" customHeight="false" outlineLevel="0" collapsed="false">
      <c r="A2701" s="306" t="n">
        <v>34357</v>
      </c>
      <c r="B2701" s="307" t="s">
        <v>11517</v>
      </c>
      <c r="C2701" s="308" t="s">
        <v>1142</v>
      </c>
      <c r="D2701" s="309" t="n">
        <v>4.4</v>
      </c>
      <c r="E2701" s="310"/>
      <c r="F2701" s="310"/>
    </row>
    <row r="2702" customFormat="false" ht="14.25" hidden="false" customHeight="false" outlineLevel="0" collapsed="false">
      <c r="A2702" s="306" t="n">
        <v>37329</v>
      </c>
      <c r="B2702" s="307" t="s">
        <v>11518</v>
      </c>
      <c r="C2702" s="308" t="s">
        <v>1142</v>
      </c>
      <c r="D2702" s="309" t="n">
        <v>92.75</v>
      </c>
      <c r="E2702" s="310"/>
      <c r="F2702" s="310"/>
    </row>
    <row r="2703" customFormat="false" ht="23.85" hidden="false" customHeight="false" outlineLevel="0" collapsed="false">
      <c r="A2703" s="306" t="n">
        <v>12359</v>
      </c>
      <c r="B2703" s="307" t="s">
        <v>11519</v>
      </c>
      <c r="C2703" s="308" t="s">
        <v>899</v>
      </c>
      <c r="D2703" s="309" t="n">
        <v>202.45</v>
      </c>
      <c r="E2703" s="310"/>
      <c r="F2703" s="310"/>
    </row>
    <row r="2704" customFormat="false" ht="14.25" hidden="false" customHeight="false" outlineLevel="0" collapsed="false">
      <c r="A2704" s="306" t="n">
        <v>7353</v>
      </c>
      <c r="B2704" s="307" t="s">
        <v>11520</v>
      </c>
      <c r="C2704" s="308" t="s">
        <v>491</v>
      </c>
      <c r="D2704" s="309" t="n">
        <v>30.95</v>
      </c>
      <c r="E2704" s="310"/>
      <c r="F2704" s="310"/>
    </row>
    <row r="2705" customFormat="false" ht="14.25" hidden="false" customHeight="false" outlineLevel="0" collapsed="false">
      <c r="A2705" s="306" t="n">
        <v>36144</v>
      </c>
      <c r="B2705" s="307" t="s">
        <v>11521</v>
      </c>
      <c r="C2705" s="308" t="s">
        <v>899</v>
      </c>
      <c r="D2705" s="309" t="n">
        <v>1.78</v>
      </c>
      <c r="E2705" s="310"/>
      <c r="F2705" s="310"/>
    </row>
    <row r="2706" customFormat="false" ht="35.05" hidden="false" customHeight="false" outlineLevel="0" collapsed="false">
      <c r="A2706" s="306" t="n">
        <v>36530</v>
      </c>
      <c r="B2706" s="307" t="s">
        <v>11522</v>
      </c>
      <c r="C2706" s="308" t="s">
        <v>899</v>
      </c>
      <c r="D2706" s="309" t="n">
        <v>469273.16</v>
      </c>
      <c r="E2706" s="310"/>
      <c r="F2706" s="310"/>
    </row>
    <row r="2707" customFormat="false" ht="35.05" hidden="false" customHeight="false" outlineLevel="0" collapsed="false">
      <c r="A2707" s="306" t="n">
        <v>6046</v>
      </c>
      <c r="B2707" s="307" t="s">
        <v>11523</v>
      </c>
      <c r="C2707" s="308" t="s">
        <v>899</v>
      </c>
      <c r="D2707" s="309" t="n">
        <v>509000</v>
      </c>
      <c r="E2707" s="310"/>
      <c r="F2707" s="310"/>
    </row>
    <row r="2708" customFormat="false" ht="35.05" hidden="false" customHeight="false" outlineLevel="0" collapsed="false">
      <c r="A2708" s="306" t="n">
        <v>36531</v>
      </c>
      <c r="B2708" s="307" t="s">
        <v>11524</v>
      </c>
      <c r="C2708" s="308" t="s">
        <v>899</v>
      </c>
      <c r="D2708" s="309" t="n">
        <v>527621.91</v>
      </c>
      <c r="E2708" s="310"/>
      <c r="F2708" s="310"/>
    </row>
    <row r="2709" customFormat="false" ht="23.85" hidden="false" customHeight="false" outlineLevel="0" collapsed="false">
      <c r="A2709" s="306" t="n">
        <v>44954</v>
      </c>
      <c r="B2709" s="307" t="s">
        <v>11525</v>
      </c>
      <c r="C2709" s="308" t="s">
        <v>897</v>
      </c>
      <c r="D2709" s="309" t="n">
        <v>126.26</v>
      </c>
      <c r="E2709" s="310"/>
      <c r="F2709" s="310"/>
    </row>
    <row r="2710" customFormat="false" ht="23.85" hidden="false" customHeight="false" outlineLevel="0" collapsed="false">
      <c r="A2710" s="306" t="n">
        <v>44955</v>
      </c>
      <c r="B2710" s="307" t="s">
        <v>11526</v>
      </c>
      <c r="C2710" s="308" t="s">
        <v>897</v>
      </c>
      <c r="D2710" s="309" t="n">
        <v>184.5</v>
      </c>
      <c r="E2710" s="310"/>
      <c r="F2710" s="310"/>
    </row>
    <row r="2711" customFormat="false" ht="14.25" hidden="false" customHeight="false" outlineLevel="0" collapsed="false">
      <c r="A2711" s="306" t="n">
        <v>10515</v>
      </c>
      <c r="B2711" s="307" t="s">
        <v>11527</v>
      </c>
      <c r="C2711" s="308" t="s">
        <v>897</v>
      </c>
      <c r="D2711" s="309" t="n">
        <v>62.68</v>
      </c>
      <c r="E2711" s="310"/>
      <c r="F2711" s="310"/>
    </row>
    <row r="2712" customFormat="false" ht="14.25" hidden="false" customHeight="false" outlineLevel="0" collapsed="false">
      <c r="A2712" s="306" t="n">
        <v>153</v>
      </c>
      <c r="B2712" s="307" t="s">
        <v>11528</v>
      </c>
      <c r="C2712" s="308" t="s">
        <v>491</v>
      </c>
      <c r="D2712" s="309" t="n">
        <v>94.69</v>
      </c>
      <c r="E2712" s="310"/>
      <c r="F2712" s="310"/>
    </row>
    <row r="2713" customFormat="false" ht="23.85" hidden="false" customHeight="false" outlineLevel="0" collapsed="false">
      <c r="A2713" s="306" t="n">
        <v>536</v>
      </c>
      <c r="B2713" s="307" t="s">
        <v>11529</v>
      </c>
      <c r="C2713" s="308" t="s">
        <v>897</v>
      </c>
      <c r="D2713" s="309" t="n">
        <v>35.3</v>
      </c>
      <c r="E2713" s="310"/>
      <c r="F2713" s="310"/>
    </row>
    <row r="2714" customFormat="false" ht="23.85" hidden="false" customHeight="false" outlineLevel="0" collapsed="false">
      <c r="A2714" s="306" t="n">
        <v>20205</v>
      </c>
      <c r="B2714" s="307" t="s">
        <v>11530</v>
      </c>
      <c r="C2714" s="308" t="s">
        <v>904</v>
      </c>
      <c r="D2714" s="309" t="n">
        <v>3.92</v>
      </c>
      <c r="E2714" s="310"/>
      <c r="F2714" s="310"/>
    </row>
    <row r="2715" customFormat="false" ht="23.85" hidden="false" customHeight="false" outlineLevel="0" collapsed="false">
      <c r="A2715" s="306" t="n">
        <v>4412</v>
      </c>
      <c r="B2715" s="307" t="s">
        <v>11531</v>
      </c>
      <c r="C2715" s="308" t="s">
        <v>904</v>
      </c>
      <c r="D2715" s="309" t="n">
        <v>2.35</v>
      </c>
      <c r="E2715" s="310"/>
      <c r="F2715" s="310"/>
    </row>
    <row r="2716" customFormat="false" ht="23.85" hidden="false" customHeight="false" outlineLevel="0" collapsed="false">
      <c r="A2716" s="306" t="n">
        <v>4408</v>
      </c>
      <c r="B2716" s="307" t="s">
        <v>11532</v>
      </c>
      <c r="C2716" s="308" t="s">
        <v>904</v>
      </c>
      <c r="D2716" s="309" t="n">
        <v>2.93</v>
      </c>
      <c r="E2716" s="310"/>
      <c r="F2716" s="310"/>
    </row>
    <row r="2717" customFormat="false" ht="14.25" hidden="false" customHeight="false" outlineLevel="0" collapsed="false">
      <c r="A2717" s="306" t="n">
        <v>36250</v>
      </c>
      <c r="B2717" s="307" t="s">
        <v>11533</v>
      </c>
      <c r="C2717" s="308" t="s">
        <v>904</v>
      </c>
      <c r="D2717" s="309" t="n">
        <v>5.56</v>
      </c>
      <c r="E2717" s="310"/>
      <c r="F2717" s="310"/>
    </row>
    <row r="2718" customFormat="false" ht="14.25" hidden="false" customHeight="false" outlineLevel="0" collapsed="false">
      <c r="A2718" s="306" t="n">
        <v>4803</v>
      </c>
      <c r="B2718" s="307" t="s">
        <v>11534</v>
      </c>
      <c r="C2718" s="308" t="s">
        <v>904</v>
      </c>
      <c r="D2718" s="309" t="n">
        <v>29.87</v>
      </c>
      <c r="E2718" s="310"/>
      <c r="F2718" s="310"/>
    </row>
    <row r="2719" customFormat="false" ht="14.25" hidden="false" customHeight="false" outlineLevel="0" collapsed="false">
      <c r="A2719" s="306" t="n">
        <v>6186</v>
      </c>
      <c r="B2719" s="307" t="s">
        <v>11535</v>
      </c>
      <c r="C2719" s="308" t="s">
        <v>904</v>
      </c>
      <c r="D2719" s="309" t="n">
        <v>15</v>
      </c>
      <c r="E2719" s="310"/>
      <c r="F2719" s="310"/>
    </row>
    <row r="2720" customFormat="false" ht="14.25" hidden="false" customHeight="false" outlineLevel="0" collapsed="false">
      <c r="A2720" s="306" t="n">
        <v>4829</v>
      </c>
      <c r="B2720" s="307" t="s">
        <v>11536</v>
      </c>
      <c r="C2720" s="308" t="s">
        <v>904</v>
      </c>
      <c r="D2720" s="309" t="n">
        <v>51.19</v>
      </c>
      <c r="E2720" s="310"/>
      <c r="F2720" s="310"/>
    </row>
    <row r="2721" customFormat="false" ht="14.25" hidden="false" customHeight="false" outlineLevel="0" collapsed="false">
      <c r="A2721" s="306" t="n">
        <v>39829</v>
      </c>
      <c r="B2721" s="307" t="s">
        <v>11537</v>
      </c>
      <c r="C2721" s="308" t="s">
        <v>904</v>
      </c>
      <c r="D2721" s="309" t="n">
        <v>43.6</v>
      </c>
      <c r="E2721" s="310"/>
      <c r="F2721" s="310"/>
    </row>
    <row r="2722" customFormat="false" ht="23.85" hidden="false" customHeight="false" outlineLevel="0" collapsed="false">
      <c r="A2722" s="306" t="n">
        <v>20231</v>
      </c>
      <c r="B2722" s="307" t="s">
        <v>11538</v>
      </c>
      <c r="C2722" s="308" t="s">
        <v>904</v>
      </c>
      <c r="D2722" s="309" t="n">
        <v>66.98</v>
      </c>
      <c r="E2722" s="310"/>
      <c r="F2722" s="310"/>
    </row>
    <row r="2723" customFormat="false" ht="14.25" hidden="false" customHeight="false" outlineLevel="0" collapsed="false">
      <c r="A2723" s="306" t="n">
        <v>4804</v>
      </c>
      <c r="B2723" s="307" t="s">
        <v>11539</v>
      </c>
      <c r="C2723" s="308" t="s">
        <v>904</v>
      </c>
      <c r="D2723" s="309" t="n">
        <v>22.93</v>
      </c>
      <c r="E2723" s="310"/>
      <c r="F2723" s="310"/>
    </row>
    <row r="2724" customFormat="false" ht="23.85" hidden="false" customHeight="false" outlineLevel="0" collapsed="false">
      <c r="A2724" s="306" t="n">
        <v>11573</v>
      </c>
      <c r="B2724" s="307" t="s">
        <v>11540</v>
      </c>
      <c r="C2724" s="308" t="s">
        <v>899</v>
      </c>
      <c r="D2724" s="309" t="n">
        <v>5.66</v>
      </c>
      <c r="E2724" s="310"/>
      <c r="F2724" s="310"/>
    </row>
    <row r="2725" customFormat="false" ht="14.25" hidden="false" customHeight="false" outlineLevel="0" collapsed="false">
      <c r="A2725" s="306" t="n">
        <v>38401</v>
      </c>
      <c r="B2725" s="307" t="s">
        <v>11541</v>
      </c>
      <c r="C2725" s="308" t="s">
        <v>899</v>
      </c>
      <c r="D2725" s="309" t="n">
        <v>16.01</v>
      </c>
      <c r="E2725" s="310"/>
      <c r="F2725" s="310"/>
    </row>
    <row r="2726" customFormat="false" ht="23.85" hidden="false" customHeight="false" outlineLevel="0" collapsed="false">
      <c r="A2726" s="306" t="n">
        <v>11575</v>
      </c>
      <c r="B2726" s="307" t="s">
        <v>11542</v>
      </c>
      <c r="C2726" s="308" t="s">
        <v>899</v>
      </c>
      <c r="D2726" s="309" t="n">
        <v>54.62</v>
      </c>
      <c r="E2726" s="310"/>
      <c r="F2726" s="310"/>
    </row>
    <row r="2727" customFormat="false" ht="23.85" hidden="false" customHeight="false" outlineLevel="0" collapsed="false">
      <c r="A2727" s="306" t="n">
        <v>38179</v>
      </c>
      <c r="B2727" s="307" t="s">
        <v>11543</v>
      </c>
      <c r="C2727" s="308" t="s">
        <v>899</v>
      </c>
      <c r="D2727" s="309" t="n">
        <v>45.16</v>
      </c>
      <c r="E2727" s="310"/>
      <c r="F2727" s="310"/>
    </row>
    <row r="2728" customFormat="false" ht="14.25" hidden="false" customHeight="false" outlineLevel="0" collapsed="false">
      <c r="A2728" s="306" t="n">
        <v>20256</v>
      </c>
      <c r="B2728" s="307" t="s">
        <v>11544</v>
      </c>
      <c r="C2728" s="308" t="s">
        <v>899</v>
      </c>
      <c r="D2728" s="309" t="n">
        <v>0.41</v>
      </c>
      <c r="E2728" s="310"/>
      <c r="F2728" s="310"/>
    </row>
    <row r="2729" customFormat="false" ht="14.25" hidden="false" customHeight="false" outlineLevel="0" collapsed="false">
      <c r="A2729" s="306" t="n">
        <v>38393</v>
      </c>
      <c r="B2729" s="307" t="s">
        <v>11545</v>
      </c>
      <c r="C2729" s="308" t="s">
        <v>899</v>
      </c>
      <c r="D2729" s="309" t="n">
        <v>14.5</v>
      </c>
      <c r="E2729" s="310"/>
      <c r="F2729" s="310"/>
    </row>
    <row r="2730" customFormat="false" ht="14.25" hidden="false" customHeight="false" outlineLevel="0" collapsed="false">
      <c r="A2730" s="306" t="n">
        <v>38390</v>
      </c>
      <c r="B2730" s="307" t="s">
        <v>11546</v>
      </c>
      <c r="C2730" s="308" t="s">
        <v>899</v>
      </c>
      <c r="D2730" s="309" t="n">
        <v>32.16</v>
      </c>
      <c r="E2730" s="310"/>
      <c r="F2730" s="310"/>
    </row>
    <row r="2731" customFormat="false" ht="23.85" hidden="false" customHeight="false" outlineLevel="0" collapsed="false">
      <c r="A2731" s="306" t="n">
        <v>11578</v>
      </c>
      <c r="B2731" s="307" t="s">
        <v>11547</v>
      </c>
      <c r="C2731" s="308" t="s">
        <v>899</v>
      </c>
      <c r="D2731" s="309" t="n">
        <v>11.79</v>
      </c>
      <c r="E2731" s="310"/>
      <c r="F2731" s="310"/>
    </row>
    <row r="2732" customFormat="false" ht="23.85" hidden="false" customHeight="false" outlineLevel="0" collapsed="false">
      <c r="A2732" s="306" t="n">
        <v>11577</v>
      </c>
      <c r="B2732" s="307" t="s">
        <v>11548</v>
      </c>
      <c r="C2732" s="308" t="s">
        <v>899</v>
      </c>
      <c r="D2732" s="309" t="n">
        <v>11.25</v>
      </c>
      <c r="E2732" s="310"/>
      <c r="F2732" s="310"/>
    </row>
    <row r="2733" customFormat="false" ht="14.25" hidden="false" customHeight="false" outlineLevel="0" collapsed="false">
      <c r="A2733" s="306" t="n">
        <v>20214</v>
      </c>
      <c r="B2733" s="307" t="s">
        <v>11549</v>
      </c>
      <c r="C2733" s="308" t="s">
        <v>899</v>
      </c>
      <c r="D2733" s="309" t="n">
        <v>54.87</v>
      </c>
      <c r="E2733" s="310"/>
      <c r="F2733" s="310"/>
    </row>
    <row r="2734" customFormat="false" ht="23.85" hidden="false" customHeight="false" outlineLevel="0" collapsed="false">
      <c r="A2734" s="306" t="n">
        <v>7237</v>
      </c>
      <c r="B2734" s="307" t="s">
        <v>11550</v>
      </c>
      <c r="C2734" s="308" t="s">
        <v>899</v>
      </c>
      <c r="D2734" s="309" t="n">
        <v>53.72</v>
      </c>
      <c r="E2734" s="310"/>
      <c r="F2734" s="310"/>
    </row>
    <row r="2735" customFormat="false" ht="14.25" hidden="false" customHeight="false" outlineLevel="0" collapsed="false">
      <c r="A2735" s="306" t="n">
        <v>11757</v>
      </c>
      <c r="B2735" s="307" t="s">
        <v>11551</v>
      </c>
      <c r="C2735" s="308" t="s">
        <v>899</v>
      </c>
      <c r="D2735" s="309" t="n">
        <v>83.9</v>
      </c>
      <c r="E2735" s="310"/>
      <c r="F2735" s="310"/>
    </row>
    <row r="2736" customFormat="false" ht="23.85" hidden="false" customHeight="false" outlineLevel="0" collapsed="false">
      <c r="A2736" s="306" t="n">
        <v>11758</v>
      </c>
      <c r="B2736" s="307" t="s">
        <v>11552</v>
      </c>
      <c r="C2736" s="308" t="s">
        <v>899</v>
      </c>
      <c r="D2736" s="309" t="n">
        <v>39.88</v>
      </c>
      <c r="E2736" s="310"/>
      <c r="F2736" s="310"/>
    </row>
    <row r="2737" customFormat="false" ht="14.25" hidden="false" customHeight="false" outlineLevel="0" collapsed="false">
      <c r="A2737" s="306" t="n">
        <v>37526</v>
      </c>
      <c r="B2737" s="307" t="s">
        <v>11553</v>
      </c>
      <c r="C2737" s="308" t="s">
        <v>899</v>
      </c>
      <c r="D2737" s="309" t="n">
        <v>3.19</v>
      </c>
      <c r="E2737" s="310"/>
      <c r="F2737" s="310"/>
    </row>
    <row r="2738" customFormat="false" ht="14.25" hidden="false" customHeight="false" outlineLevel="0" collapsed="false">
      <c r="A2738" s="306" t="n">
        <v>7581</v>
      </c>
      <c r="B2738" s="307" t="s">
        <v>11554</v>
      </c>
      <c r="C2738" s="308" t="s">
        <v>899</v>
      </c>
      <c r="D2738" s="309" t="n">
        <v>3.1</v>
      </c>
      <c r="E2738" s="310"/>
      <c r="F2738" s="310"/>
    </row>
    <row r="2739" customFormat="false" ht="14.25" hidden="false" customHeight="false" outlineLevel="0" collapsed="false">
      <c r="A2739" s="306" t="n">
        <v>4509</v>
      </c>
      <c r="B2739" s="307" t="s">
        <v>11555</v>
      </c>
      <c r="C2739" s="308" t="s">
        <v>904</v>
      </c>
      <c r="D2739" s="309" t="n">
        <v>3.55</v>
      </c>
      <c r="E2739" s="310"/>
      <c r="F2739" s="310"/>
    </row>
    <row r="2740" customFormat="false" ht="14.25" hidden="false" customHeight="false" outlineLevel="0" collapsed="false">
      <c r="A2740" s="306" t="n">
        <v>4512</v>
      </c>
      <c r="B2740" s="307" t="s">
        <v>11556</v>
      </c>
      <c r="C2740" s="308" t="s">
        <v>904</v>
      </c>
      <c r="D2740" s="309" t="n">
        <v>1.69</v>
      </c>
      <c r="E2740" s="310"/>
      <c r="F2740" s="310"/>
    </row>
    <row r="2741" customFormat="false" ht="14.25" hidden="false" customHeight="false" outlineLevel="0" collapsed="false">
      <c r="A2741" s="306" t="n">
        <v>4517</v>
      </c>
      <c r="B2741" s="307" t="s">
        <v>11557</v>
      </c>
      <c r="C2741" s="308" t="s">
        <v>904</v>
      </c>
      <c r="D2741" s="309" t="n">
        <v>2.44</v>
      </c>
      <c r="E2741" s="310"/>
      <c r="F2741" s="310"/>
    </row>
    <row r="2742" customFormat="false" ht="23.85" hidden="false" customHeight="false" outlineLevel="0" collapsed="false">
      <c r="A2742" s="306" t="n">
        <v>20206</v>
      </c>
      <c r="B2742" s="307" t="s">
        <v>11558</v>
      </c>
      <c r="C2742" s="308" t="s">
        <v>904</v>
      </c>
      <c r="D2742" s="309" t="n">
        <v>10.58</v>
      </c>
      <c r="E2742" s="310"/>
      <c r="F2742" s="310"/>
    </row>
    <row r="2743" customFormat="false" ht="23.85" hidden="false" customHeight="false" outlineLevel="0" collapsed="false">
      <c r="A2743" s="306" t="n">
        <v>4460</v>
      </c>
      <c r="B2743" s="307" t="s">
        <v>11559</v>
      </c>
      <c r="C2743" s="308" t="s">
        <v>904</v>
      </c>
      <c r="D2743" s="309" t="n">
        <v>10.86</v>
      </c>
      <c r="E2743" s="310"/>
      <c r="F2743" s="310"/>
    </row>
    <row r="2744" customFormat="false" ht="23.85" hidden="false" customHeight="false" outlineLevel="0" collapsed="false">
      <c r="A2744" s="306" t="n">
        <v>4415</v>
      </c>
      <c r="B2744" s="307" t="s">
        <v>11560</v>
      </c>
      <c r="C2744" s="308" t="s">
        <v>904</v>
      </c>
      <c r="D2744" s="309" t="n">
        <v>5.81</v>
      </c>
      <c r="E2744" s="310"/>
      <c r="F2744" s="310"/>
    </row>
    <row r="2745" customFormat="false" ht="23.85" hidden="false" customHeight="false" outlineLevel="0" collapsed="false">
      <c r="A2745" s="306" t="n">
        <v>4417</v>
      </c>
      <c r="B2745" s="307" t="s">
        <v>11561</v>
      </c>
      <c r="C2745" s="308" t="s">
        <v>904</v>
      </c>
      <c r="D2745" s="309" t="n">
        <v>8.37</v>
      </c>
      <c r="E2745" s="310"/>
      <c r="F2745" s="310"/>
    </row>
    <row r="2746" customFormat="false" ht="14.25" hidden="false" customHeight="false" outlineLevel="0" collapsed="false">
      <c r="A2746" s="306" t="n">
        <v>37373</v>
      </c>
      <c r="B2746" s="307" t="s">
        <v>11562</v>
      </c>
      <c r="C2746" s="308" t="s">
        <v>2512</v>
      </c>
      <c r="D2746" s="309" t="n">
        <v>0.08</v>
      </c>
      <c r="E2746" s="310"/>
      <c r="F2746" s="310"/>
    </row>
    <row r="2747" customFormat="false" ht="14.25" hidden="false" customHeight="false" outlineLevel="0" collapsed="false">
      <c r="A2747" s="306" t="n">
        <v>40864</v>
      </c>
      <c r="B2747" s="307" t="s">
        <v>11563</v>
      </c>
      <c r="C2747" s="308" t="s">
        <v>6533</v>
      </c>
      <c r="D2747" s="309" t="n">
        <v>15.46</v>
      </c>
      <c r="E2747" s="310"/>
      <c r="F2747" s="310"/>
    </row>
    <row r="2748" customFormat="false" ht="14.25" hidden="false" customHeight="false" outlineLevel="0" collapsed="false">
      <c r="A2748" s="306" t="n">
        <v>4734</v>
      </c>
      <c r="B2748" s="307" t="s">
        <v>11564</v>
      </c>
      <c r="C2748" s="308" t="s">
        <v>983</v>
      </c>
      <c r="D2748" s="309" t="n">
        <v>209.44</v>
      </c>
      <c r="E2748" s="310"/>
      <c r="F2748" s="310"/>
    </row>
    <row r="2749" customFormat="false" ht="14.25" hidden="false" customHeight="false" outlineLevel="0" collapsed="false">
      <c r="A2749" s="306" t="n">
        <v>6085</v>
      </c>
      <c r="B2749" s="307" t="s">
        <v>11565</v>
      </c>
      <c r="C2749" s="308" t="s">
        <v>491</v>
      </c>
      <c r="D2749" s="309" t="n">
        <v>8.89</v>
      </c>
      <c r="E2749" s="310"/>
      <c r="F2749" s="310"/>
    </row>
    <row r="2750" customFormat="false" ht="14.25" hidden="false" customHeight="false" outlineLevel="0" collapsed="false">
      <c r="A2750" s="306" t="n">
        <v>38396</v>
      </c>
      <c r="B2750" s="307" t="s">
        <v>11566</v>
      </c>
      <c r="C2750" s="308" t="s">
        <v>899</v>
      </c>
      <c r="D2750" s="309" t="n">
        <v>513.66</v>
      </c>
      <c r="E2750" s="310"/>
      <c r="F2750" s="310"/>
    </row>
    <row r="2751" customFormat="false" ht="14.25" hidden="false" customHeight="false" outlineLevel="0" collapsed="false">
      <c r="A2751" s="306" t="n">
        <v>11622</v>
      </c>
      <c r="B2751" s="307" t="s">
        <v>11567</v>
      </c>
      <c r="C2751" s="308" t="s">
        <v>1142</v>
      </c>
      <c r="D2751" s="309" t="n">
        <v>71.35</v>
      </c>
      <c r="E2751" s="310"/>
      <c r="F2751" s="310"/>
    </row>
    <row r="2752" customFormat="false" ht="23.85" hidden="false" customHeight="false" outlineLevel="0" collapsed="false">
      <c r="A2752" s="306" t="n">
        <v>43143</v>
      </c>
      <c r="B2752" s="307" t="s">
        <v>11568</v>
      </c>
      <c r="C2752" s="308" t="s">
        <v>491</v>
      </c>
      <c r="D2752" s="309" t="n">
        <v>26.95</v>
      </c>
      <c r="E2752" s="310"/>
      <c r="F2752" s="310"/>
    </row>
    <row r="2753" customFormat="false" ht="14.25" hidden="false" customHeight="false" outlineLevel="0" collapsed="false">
      <c r="A2753" s="306" t="n">
        <v>7317</v>
      </c>
      <c r="B2753" s="307" t="s">
        <v>11569</v>
      </c>
      <c r="C2753" s="308" t="s">
        <v>1142</v>
      </c>
      <c r="D2753" s="309" t="n">
        <v>39.07</v>
      </c>
      <c r="E2753" s="310"/>
      <c r="F2753" s="310"/>
    </row>
    <row r="2754" customFormat="false" ht="14.25" hidden="false" customHeight="false" outlineLevel="0" collapsed="false">
      <c r="A2754" s="306" t="n">
        <v>142</v>
      </c>
      <c r="B2754" s="307" t="s">
        <v>11570</v>
      </c>
      <c r="C2754" s="308" t="s">
        <v>11571</v>
      </c>
      <c r="D2754" s="309" t="n">
        <v>33.66</v>
      </c>
      <c r="E2754" s="310"/>
      <c r="F2754" s="310"/>
    </row>
    <row r="2755" customFormat="false" ht="23.85" hidden="false" customHeight="false" outlineLevel="0" collapsed="false">
      <c r="A2755" s="306" t="n">
        <v>43142</v>
      </c>
      <c r="B2755" s="307" t="s">
        <v>11572</v>
      </c>
      <c r="C2755" s="308" t="s">
        <v>491</v>
      </c>
      <c r="D2755" s="309" t="n">
        <v>152.92</v>
      </c>
      <c r="E2755" s="310"/>
      <c r="F2755" s="310"/>
    </row>
    <row r="2756" customFormat="false" ht="14.25" hidden="false" customHeight="false" outlineLevel="0" collapsed="false">
      <c r="A2756" s="306" t="n">
        <v>38123</v>
      </c>
      <c r="B2756" s="307" t="s">
        <v>11573</v>
      </c>
      <c r="C2756" s="308" t="s">
        <v>1142</v>
      </c>
      <c r="D2756" s="309" t="n">
        <v>56.2</v>
      </c>
      <c r="E2756" s="310"/>
      <c r="F2756" s="310"/>
    </row>
    <row r="2757" customFormat="false" ht="23.85" hidden="false" customHeight="false" outlineLevel="0" collapsed="false">
      <c r="A2757" s="306" t="n">
        <v>42699</v>
      </c>
      <c r="B2757" s="307" t="s">
        <v>11574</v>
      </c>
      <c r="C2757" s="308" t="s">
        <v>899</v>
      </c>
      <c r="D2757" s="309" t="n">
        <v>31.13</v>
      </c>
      <c r="E2757" s="310"/>
      <c r="F2757" s="310"/>
    </row>
    <row r="2758" customFormat="false" ht="23.85" hidden="false" customHeight="false" outlineLevel="0" collapsed="false">
      <c r="A2758" s="306" t="n">
        <v>37743</v>
      </c>
      <c r="B2758" s="307" t="s">
        <v>11575</v>
      </c>
      <c r="C2758" s="308" t="s">
        <v>899</v>
      </c>
      <c r="D2758" s="309" t="n">
        <v>212196.78</v>
      </c>
      <c r="E2758" s="310"/>
      <c r="F2758" s="310"/>
    </row>
    <row r="2759" customFormat="false" ht="23.85" hidden="false" customHeight="false" outlineLevel="0" collapsed="false">
      <c r="A2759" s="306" t="n">
        <v>37744</v>
      </c>
      <c r="B2759" s="307" t="s">
        <v>11576</v>
      </c>
      <c r="C2759" s="308" t="s">
        <v>899</v>
      </c>
      <c r="D2759" s="309" t="n">
        <v>249503.49</v>
      </c>
      <c r="E2759" s="310"/>
      <c r="F2759" s="310"/>
    </row>
    <row r="2760" customFormat="false" ht="23.85" hidden="false" customHeight="false" outlineLevel="0" collapsed="false">
      <c r="A2760" s="306" t="n">
        <v>37741</v>
      </c>
      <c r="B2760" s="307" t="s">
        <v>11577</v>
      </c>
      <c r="C2760" s="308" t="s">
        <v>899</v>
      </c>
      <c r="D2760" s="309" t="n">
        <v>192949.37</v>
      </c>
      <c r="E2760" s="310"/>
      <c r="F2760" s="310"/>
    </row>
    <row r="2761" customFormat="false" ht="23.85" hidden="false" customHeight="false" outlineLevel="0" collapsed="false">
      <c r="A2761" s="306" t="n">
        <v>14618</v>
      </c>
      <c r="B2761" s="307" t="s">
        <v>11578</v>
      </c>
      <c r="C2761" s="308" t="s">
        <v>899</v>
      </c>
      <c r="D2761" s="309" t="n">
        <v>1315.88</v>
      </c>
      <c r="E2761" s="310"/>
      <c r="F2761" s="310"/>
    </row>
    <row r="2762" customFormat="false" ht="23.85" hidden="false" customHeight="false" outlineLevel="0" collapsed="false">
      <c r="A2762" s="306" t="n">
        <v>40269</v>
      </c>
      <c r="B2762" s="307" t="s">
        <v>11579</v>
      </c>
      <c r="C2762" s="308" t="s">
        <v>899</v>
      </c>
      <c r="D2762" s="309" t="n">
        <v>5301.6</v>
      </c>
      <c r="E2762" s="310"/>
      <c r="F2762" s="310"/>
    </row>
    <row r="2763" customFormat="false" ht="14.25" hidden="false" customHeight="false" outlineLevel="0" collapsed="false">
      <c r="A2763" s="306" t="n">
        <v>6110</v>
      </c>
      <c r="B2763" s="307" t="s">
        <v>11580</v>
      </c>
      <c r="C2763" s="308" t="s">
        <v>2512</v>
      </c>
      <c r="D2763" s="309" t="n">
        <v>24.2</v>
      </c>
      <c r="E2763" s="310"/>
      <c r="F2763" s="310"/>
    </row>
    <row r="2764" customFormat="false" ht="14.25" hidden="false" customHeight="false" outlineLevel="0" collapsed="false">
      <c r="A2764" s="306" t="n">
        <v>40910</v>
      </c>
      <c r="B2764" s="307" t="s">
        <v>11581</v>
      </c>
      <c r="C2764" s="308" t="s">
        <v>6533</v>
      </c>
      <c r="D2764" s="309" t="n">
        <v>4243.89</v>
      </c>
      <c r="E2764" s="310"/>
      <c r="F2764" s="310"/>
    </row>
    <row r="2765" customFormat="false" ht="14.25" hidden="false" customHeight="false" outlineLevel="0" collapsed="false">
      <c r="A2765" s="306" t="n">
        <v>6111</v>
      </c>
      <c r="B2765" s="307" t="s">
        <v>11582</v>
      </c>
      <c r="C2765" s="308" t="s">
        <v>2512</v>
      </c>
      <c r="D2765" s="309" t="n">
        <v>17.1</v>
      </c>
      <c r="E2765" s="310"/>
      <c r="F2765" s="310"/>
    </row>
    <row r="2766" customFormat="false" ht="14.25" hidden="false" customHeight="false" outlineLevel="0" collapsed="false">
      <c r="A2766" s="306" t="n">
        <v>41084</v>
      </c>
      <c r="B2766" s="307" t="s">
        <v>11583</v>
      </c>
      <c r="C2766" s="308" t="s">
        <v>6533</v>
      </c>
      <c r="D2766" s="309" t="n">
        <v>2998.88</v>
      </c>
      <c r="E2766" s="310"/>
      <c r="F2766" s="310"/>
    </row>
    <row r="2767" customFormat="false" ht="23.85" hidden="false" customHeight="false" outlineLevel="0" collapsed="false">
      <c r="A2767" s="306" t="n">
        <v>44535</v>
      </c>
      <c r="B2767" s="307" t="s">
        <v>11584</v>
      </c>
      <c r="C2767" s="308" t="s">
        <v>983</v>
      </c>
      <c r="D2767" s="309" t="n">
        <v>46.35</v>
      </c>
      <c r="E2767" s="310"/>
      <c r="F2767" s="310"/>
    </row>
    <row r="2768" customFormat="false" ht="23.85" hidden="false" customHeight="false" outlineLevel="0" collapsed="false">
      <c r="A2768" s="306" t="n">
        <v>44945</v>
      </c>
      <c r="B2768" s="307" t="s">
        <v>11585</v>
      </c>
      <c r="C2768" s="308" t="s">
        <v>899</v>
      </c>
      <c r="D2768" s="309" t="n">
        <v>7.9</v>
      </c>
      <c r="E2768" s="310"/>
      <c r="F2768" s="310"/>
    </row>
    <row r="2769" customFormat="false" ht="14.25" hidden="false" customHeight="false" outlineLevel="0" collapsed="false">
      <c r="A2769" s="306" t="n">
        <v>38637</v>
      </c>
      <c r="B2769" s="307" t="s">
        <v>11586</v>
      </c>
      <c r="C2769" s="308" t="s">
        <v>899</v>
      </c>
      <c r="D2769" s="309" t="n">
        <v>370.01</v>
      </c>
      <c r="E2769" s="310"/>
      <c r="F2769" s="310"/>
    </row>
    <row r="2770" customFormat="false" ht="14.25" hidden="false" customHeight="false" outlineLevel="0" collapsed="false">
      <c r="A2770" s="306" t="n">
        <v>6150</v>
      </c>
      <c r="B2770" s="307" t="s">
        <v>11587</v>
      </c>
      <c r="C2770" s="308" t="s">
        <v>899</v>
      </c>
      <c r="D2770" s="309" t="n">
        <v>374.53</v>
      </c>
      <c r="E2770" s="310"/>
      <c r="F2770" s="310"/>
    </row>
    <row r="2771" customFormat="false" ht="14.25" hidden="false" customHeight="false" outlineLevel="0" collapsed="false">
      <c r="A2771" s="306" t="n">
        <v>6136</v>
      </c>
      <c r="B2771" s="307" t="s">
        <v>11588</v>
      </c>
      <c r="C2771" s="308" t="s">
        <v>899</v>
      </c>
      <c r="D2771" s="309" t="n">
        <v>294.4</v>
      </c>
      <c r="E2771" s="310"/>
      <c r="F2771" s="310"/>
    </row>
    <row r="2772" customFormat="false" ht="14.25" hidden="false" customHeight="false" outlineLevel="0" collapsed="false">
      <c r="A2772" s="306" t="n">
        <v>38638</v>
      </c>
      <c r="B2772" s="307" t="s">
        <v>11589</v>
      </c>
      <c r="C2772" s="308" t="s">
        <v>899</v>
      </c>
      <c r="D2772" s="309" t="n">
        <v>311.79</v>
      </c>
      <c r="E2772" s="310"/>
      <c r="F2772" s="310"/>
    </row>
    <row r="2773" customFormat="false" ht="14.25" hidden="false" customHeight="false" outlineLevel="0" collapsed="false">
      <c r="A2773" s="306" t="n">
        <v>20262</v>
      </c>
      <c r="B2773" s="307" t="s">
        <v>11590</v>
      </c>
      <c r="C2773" s="308" t="s">
        <v>899</v>
      </c>
      <c r="D2773" s="309" t="n">
        <v>14.47</v>
      </c>
      <c r="E2773" s="310"/>
      <c r="F2773" s="310"/>
    </row>
    <row r="2774" customFormat="false" ht="14.25" hidden="false" customHeight="false" outlineLevel="0" collapsed="false">
      <c r="A2774" s="306" t="n">
        <v>6145</v>
      </c>
      <c r="B2774" s="307" t="s">
        <v>11591</v>
      </c>
      <c r="C2774" s="308" t="s">
        <v>899</v>
      </c>
      <c r="D2774" s="309" t="n">
        <v>15.98</v>
      </c>
      <c r="E2774" s="310"/>
      <c r="F2774" s="310"/>
    </row>
    <row r="2775" customFormat="false" ht="14.25" hidden="false" customHeight="false" outlineLevel="0" collapsed="false">
      <c r="A2775" s="306" t="n">
        <v>6149</v>
      </c>
      <c r="B2775" s="307" t="s">
        <v>11592</v>
      </c>
      <c r="C2775" s="308" t="s">
        <v>899</v>
      </c>
      <c r="D2775" s="309" t="n">
        <v>10.56</v>
      </c>
      <c r="E2775" s="310"/>
      <c r="F2775" s="310"/>
    </row>
    <row r="2776" customFormat="false" ht="14.25" hidden="false" customHeight="false" outlineLevel="0" collapsed="false">
      <c r="A2776" s="306" t="n">
        <v>6146</v>
      </c>
      <c r="B2776" s="307" t="s">
        <v>11593</v>
      </c>
      <c r="C2776" s="308" t="s">
        <v>899</v>
      </c>
      <c r="D2776" s="309" t="n">
        <v>15.18</v>
      </c>
      <c r="E2776" s="310"/>
      <c r="F2776" s="310"/>
    </row>
    <row r="2777" customFormat="false" ht="14.25" hidden="false" customHeight="false" outlineLevel="0" collapsed="false">
      <c r="A2777" s="306" t="n">
        <v>44536</v>
      </c>
      <c r="B2777" s="307" t="s">
        <v>11594</v>
      </c>
      <c r="C2777" s="308" t="s">
        <v>1142</v>
      </c>
      <c r="D2777" s="309" t="n">
        <v>2.83</v>
      </c>
      <c r="E2777" s="310"/>
      <c r="F2777" s="310"/>
    </row>
    <row r="2778" customFormat="false" ht="14.25" hidden="false" customHeight="false" outlineLevel="0" collapsed="false">
      <c r="A2778" s="306" t="n">
        <v>39961</v>
      </c>
      <c r="B2778" s="307" t="s">
        <v>11595</v>
      </c>
      <c r="C2778" s="308" t="s">
        <v>899</v>
      </c>
      <c r="D2778" s="309" t="n">
        <v>22.24</v>
      </c>
      <c r="E2778" s="310"/>
      <c r="F2778" s="310"/>
    </row>
    <row r="2779" customFormat="false" ht="14.25" hidden="false" customHeight="false" outlineLevel="0" collapsed="false">
      <c r="A2779" s="306" t="n">
        <v>20250</v>
      </c>
      <c r="B2779" s="307" t="s">
        <v>11596</v>
      </c>
      <c r="C2779" s="308" t="s">
        <v>1142</v>
      </c>
      <c r="D2779" s="309" t="n">
        <v>14.4</v>
      </c>
      <c r="E2779" s="310"/>
      <c r="F2779" s="310"/>
    </row>
    <row r="2780" customFormat="false" ht="14.25" hidden="false" customHeight="false" outlineLevel="0" collapsed="false">
      <c r="A2780" s="306" t="n">
        <v>13388</v>
      </c>
      <c r="B2780" s="307" t="s">
        <v>11597</v>
      </c>
      <c r="C2780" s="308" t="s">
        <v>1142</v>
      </c>
      <c r="D2780" s="309" t="n">
        <v>193</v>
      </c>
      <c r="E2780" s="310"/>
      <c r="F2780" s="310"/>
    </row>
    <row r="2781" customFormat="false" ht="14.25" hidden="false" customHeight="false" outlineLevel="0" collapsed="false">
      <c r="A2781" s="306" t="n">
        <v>6160</v>
      </c>
      <c r="B2781" s="307" t="s">
        <v>11598</v>
      </c>
      <c r="C2781" s="308" t="s">
        <v>2512</v>
      </c>
      <c r="D2781" s="309" t="n">
        <v>24.54</v>
      </c>
      <c r="E2781" s="310"/>
      <c r="F2781" s="310"/>
    </row>
    <row r="2782" customFormat="false" ht="14.25" hidden="false" customHeight="false" outlineLevel="0" collapsed="false">
      <c r="A2782" s="306" t="n">
        <v>41087</v>
      </c>
      <c r="B2782" s="307" t="s">
        <v>11599</v>
      </c>
      <c r="C2782" s="308" t="s">
        <v>6533</v>
      </c>
      <c r="D2782" s="309" t="n">
        <v>4304.95</v>
      </c>
      <c r="E2782" s="310"/>
      <c r="F2782" s="310"/>
    </row>
    <row r="2783" customFormat="false" ht="14.25" hidden="false" customHeight="false" outlineLevel="0" collapsed="false">
      <c r="A2783" s="306" t="n">
        <v>6166</v>
      </c>
      <c r="B2783" s="307" t="s">
        <v>11600</v>
      </c>
      <c r="C2783" s="308" t="s">
        <v>2512</v>
      </c>
      <c r="D2783" s="309" t="n">
        <v>19.86</v>
      </c>
      <c r="E2783" s="310"/>
      <c r="F2783" s="310"/>
    </row>
    <row r="2784" customFormat="false" ht="14.25" hidden="false" customHeight="false" outlineLevel="0" collapsed="false">
      <c r="A2784" s="306" t="n">
        <v>41088</v>
      </c>
      <c r="B2784" s="307" t="s">
        <v>11601</v>
      </c>
      <c r="C2784" s="308" t="s">
        <v>6533</v>
      </c>
      <c r="D2784" s="309" t="n">
        <v>3484.87</v>
      </c>
      <c r="E2784" s="310"/>
      <c r="F2784" s="310"/>
    </row>
    <row r="2785" customFormat="false" ht="23.85" hidden="false" customHeight="false" outlineLevel="0" collapsed="false">
      <c r="A2785" s="306" t="n">
        <v>20232</v>
      </c>
      <c r="B2785" s="307" t="s">
        <v>11602</v>
      </c>
      <c r="C2785" s="308" t="s">
        <v>904</v>
      </c>
      <c r="D2785" s="309" t="n">
        <v>94.81</v>
      </c>
      <c r="E2785" s="310"/>
      <c r="F2785" s="310"/>
    </row>
    <row r="2786" customFormat="false" ht="14.25" hidden="false" customHeight="false" outlineLevel="0" collapsed="false">
      <c r="A2786" s="306" t="n">
        <v>4828</v>
      </c>
      <c r="B2786" s="307" t="s">
        <v>11603</v>
      </c>
      <c r="C2786" s="308" t="s">
        <v>904</v>
      </c>
      <c r="D2786" s="309" t="n">
        <v>76.41</v>
      </c>
      <c r="E2786" s="310"/>
      <c r="F2786" s="310"/>
    </row>
    <row r="2787" customFormat="false" ht="14.25" hidden="false" customHeight="false" outlineLevel="0" collapsed="false">
      <c r="A2787" s="306" t="n">
        <v>20249</v>
      </c>
      <c r="B2787" s="307" t="s">
        <v>11604</v>
      </c>
      <c r="C2787" s="308" t="s">
        <v>904</v>
      </c>
      <c r="D2787" s="309" t="n">
        <v>41.84</v>
      </c>
      <c r="E2787" s="310"/>
      <c r="F2787" s="310"/>
    </row>
    <row r="2788" customFormat="false" ht="14.25" hidden="false" customHeight="false" outlineLevel="0" collapsed="false">
      <c r="A2788" s="306" t="n">
        <v>11609</v>
      </c>
      <c r="B2788" s="307" t="s">
        <v>11605</v>
      </c>
      <c r="C2788" s="308" t="s">
        <v>491</v>
      </c>
      <c r="D2788" s="309" t="n">
        <v>11.85</v>
      </c>
      <c r="E2788" s="310"/>
      <c r="F2788" s="310"/>
    </row>
    <row r="2789" customFormat="false" ht="14.25" hidden="false" customHeight="false" outlineLevel="0" collapsed="false">
      <c r="A2789" s="306" t="n">
        <v>20083</v>
      </c>
      <c r="B2789" s="307" t="s">
        <v>11606</v>
      </c>
      <c r="C2789" s="308" t="s">
        <v>899</v>
      </c>
      <c r="D2789" s="309" t="n">
        <v>83.68</v>
      </c>
      <c r="E2789" s="310"/>
      <c r="F2789" s="310"/>
    </row>
    <row r="2790" customFormat="false" ht="14.25" hidden="false" customHeight="false" outlineLevel="0" collapsed="false">
      <c r="A2790" s="306" t="n">
        <v>12295</v>
      </c>
      <c r="B2790" s="307" t="s">
        <v>11607</v>
      </c>
      <c r="C2790" s="308" t="s">
        <v>899</v>
      </c>
      <c r="D2790" s="309" t="n">
        <v>3.45</v>
      </c>
      <c r="E2790" s="310"/>
      <c r="F2790" s="310"/>
    </row>
    <row r="2791" customFormat="false" ht="14.25" hidden="false" customHeight="false" outlineLevel="0" collapsed="false">
      <c r="A2791" s="306" t="n">
        <v>12296</v>
      </c>
      <c r="B2791" s="307" t="s">
        <v>11608</v>
      </c>
      <c r="C2791" s="308" t="s">
        <v>899</v>
      </c>
      <c r="D2791" s="309" t="n">
        <v>4.47</v>
      </c>
      <c r="E2791" s="310"/>
      <c r="F2791" s="310"/>
    </row>
    <row r="2792" customFormat="false" ht="14.25" hidden="false" customHeight="false" outlineLevel="0" collapsed="false">
      <c r="A2792" s="306" t="n">
        <v>12294</v>
      </c>
      <c r="B2792" s="307" t="s">
        <v>11609</v>
      </c>
      <c r="C2792" s="308" t="s">
        <v>899</v>
      </c>
      <c r="D2792" s="309" t="n">
        <v>10.74</v>
      </c>
      <c r="E2792" s="310"/>
      <c r="F2792" s="310"/>
    </row>
    <row r="2793" customFormat="false" ht="14.25" hidden="false" customHeight="false" outlineLevel="0" collapsed="false">
      <c r="A2793" s="306" t="n">
        <v>14543</v>
      </c>
      <c r="B2793" s="307" t="s">
        <v>11610</v>
      </c>
      <c r="C2793" s="308" t="s">
        <v>899</v>
      </c>
      <c r="D2793" s="309" t="n">
        <v>7.66</v>
      </c>
      <c r="E2793" s="310"/>
      <c r="F2793" s="310"/>
    </row>
    <row r="2794" customFormat="false" ht="14.25" hidden="false" customHeight="false" outlineLevel="0" collapsed="false">
      <c r="A2794" s="306" t="n">
        <v>13329</v>
      </c>
      <c r="B2794" s="307" t="s">
        <v>11611</v>
      </c>
      <c r="C2794" s="308" t="s">
        <v>899</v>
      </c>
      <c r="D2794" s="309" t="n">
        <v>4.5</v>
      </c>
      <c r="E2794" s="310"/>
      <c r="F2794" s="310"/>
    </row>
    <row r="2795" customFormat="false" ht="23.85" hidden="false" customHeight="false" outlineLevel="0" collapsed="false">
      <c r="A2795" s="306" t="n">
        <v>21047</v>
      </c>
      <c r="B2795" s="307" t="s">
        <v>11612</v>
      </c>
      <c r="C2795" s="308" t="s">
        <v>899</v>
      </c>
      <c r="D2795" s="309" t="n">
        <v>95.67</v>
      </c>
      <c r="E2795" s="310"/>
      <c r="F2795" s="310"/>
    </row>
    <row r="2796" customFormat="false" ht="23.85" hidden="false" customHeight="false" outlineLevel="0" collapsed="false">
      <c r="A2796" s="306" t="n">
        <v>21042</v>
      </c>
      <c r="B2796" s="307" t="s">
        <v>11613</v>
      </c>
      <c r="C2796" s="308" t="s">
        <v>899</v>
      </c>
      <c r="D2796" s="309" t="n">
        <v>73.74</v>
      </c>
      <c r="E2796" s="310"/>
      <c r="F2796" s="310"/>
    </row>
    <row r="2797" customFormat="false" ht="23.85" hidden="false" customHeight="false" outlineLevel="0" collapsed="false">
      <c r="A2797" s="306" t="n">
        <v>21043</v>
      </c>
      <c r="B2797" s="307" t="s">
        <v>11614</v>
      </c>
      <c r="C2797" s="308" t="s">
        <v>899</v>
      </c>
      <c r="D2797" s="309" t="n">
        <v>93.15</v>
      </c>
      <c r="E2797" s="310"/>
      <c r="F2797" s="310"/>
    </row>
    <row r="2798" customFormat="false" ht="23.85" hidden="false" customHeight="false" outlineLevel="0" collapsed="false">
      <c r="A2798" s="306" t="n">
        <v>21044</v>
      </c>
      <c r="B2798" s="307" t="s">
        <v>11615</v>
      </c>
      <c r="C2798" s="308" t="s">
        <v>899</v>
      </c>
      <c r="D2798" s="309" t="n">
        <v>64.89</v>
      </c>
      <c r="E2798" s="310"/>
      <c r="F2798" s="310"/>
    </row>
    <row r="2799" customFormat="false" ht="23.85" hidden="false" customHeight="false" outlineLevel="0" collapsed="false">
      <c r="A2799" s="306" t="n">
        <v>21045</v>
      </c>
      <c r="B2799" s="307" t="s">
        <v>11616</v>
      </c>
      <c r="C2799" s="308" t="s">
        <v>899</v>
      </c>
      <c r="D2799" s="309" t="n">
        <v>88.88</v>
      </c>
      <c r="E2799" s="310"/>
      <c r="F2799" s="310"/>
    </row>
    <row r="2800" customFormat="false" ht="23.85" hidden="false" customHeight="false" outlineLevel="0" collapsed="false">
      <c r="A2800" s="306" t="n">
        <v>21041</v>
      </c>
      <c r="B2800" s="307" t="s">
        <v>11617</v>
      </c>
      <c r="C2800" s="308" t="s">
        <v>899</v>
      </c>
      <c r="D2800" s="309" t="n">
        <v>76.65</v>
      </c>
      <c r="E2800" s="310"/>
      <c r="F2800" s="310"/>
    </row>
    <row r="2801" customFormat="false" ht="23.85" hidden="false" customHeight="false" outlineLevel="0" collapsed="false">
      <c r="A2801" s="306" t="n">
        <v>21040</v>
      </c>
      <c r="B2801" s="307" t="s">
        <v>11618</v>
      </c>
      <c r="C2801" s="308" t="s">
        <v>899</v>
      </c>
      <c r="D2801" s="309" t="n">
        <v>63.5</v>
      </c>
      <c r="E2801" s="310"/>
      <c r="F2801" s="310"/>
    </row>
    <row r="2802" customFormat="false" ht="23.85" hidden="false" customHeight="false" outlineLevel="0" collapsed="false">
      <c r="A2802" s="306" t="n">
        <v>38099</v>
      </c>
      <c r="B2802" s="307" t="s">
        <v>11619</v>
      </c>
      <c r="C2802" s="308" t="s">
        <v>899</v>
      </c>
      <c r="D2802" s="309" t="n">
        <v>1.67</v>
      </c>
      <c r="E2802" s="310"/>
      <c r="F2802" s="310"/>
    </row>
    <row r="2803" customFormat="false" ht="23.85" hidden="false" customHeight="false" outlineLevel="0" collapsed="false">
      <c r="A2803" s="306" t="n">
        <v>38100</v>
      </c>
      <c r="B2803" s="307" t="s">
        <v>11620</v>
      </c>
      <c r="C2803" s="308" t="s">
        <v>899</v>
      </c>
      <c r="D2803" s="309" t="n">
        <v>2.74</v>
      </c>
      <c r="E2803" s="310"/>
      <c r="F2803" s="310"/>
    </row>
    <row r="2804" customFormat="false" ht="23.85" hidden="false" customHeight="false" outlineLevel="0" collapsed="false">
      <c r="A2804" s="306" t="n">
        <v>7576</v>
      </c>
      <c r="B2804" s="307" t="s">
        <v>11621</v>
      </c>
      <c r="C2804" s="308" t="s">
        <v>899</v>
      </c>
      <c r="D2804" s="309" t="n">
        <v>127.45</v>
      </c>
      <c r="E2804" s="310"/>
      <c r="F2804" s="310"/>
    </row>
    <row r="2805" customFormat="false" ht="14.25" hidden="false" customHeight="false" outlineLevel="0" collapsed="false">
      <c r="A2805" s="306" t="n">
        <v>3384</v>
      </c>
      <c r="B2805" s="307" t="s">
        <v>11622</v>
      </c>
      <c r="C2805" s="308" t="s">
        <v>899</v>
      </c>
      <c r="D2805" s="309" t="n">
        <v>6.52</v>
      </c>
      <c r="E2805" s="310"/>
      <c r="F2805" s="310"/>
    </row>
    <row r="2806" customFormat="false" ht="23.85" hidden="false" customHeight="false" outlineLevel="0" collapsed="false">
      <c r="A2806" s="306" t="n">
        <v>12626</v>
      </c>
      <c r="B2806" s="307" t="s">
        <v>11623</v>
      </c>
      <c r="C2806" s="308" t="s">
        <v>899</v>
      </c>
      <c r="D2806" s="309" t="n">
        <v>39.38</v>
      </c>
      <c r="E2806" s="310"/>
      <c r="F2806" s="310"/>
    </row>
    <row r="2807" customFormat="false" ht="14.25" hidden="false" customHeight="false" outlineLevel="0" collapsed="false">
      <c r="A2807" s="306" t="n">
        <v>11033</v>
      </c>
      <c r="B2807" s="307" t="s">
        <v>11624</v>
      </c>
      <c r="C2807" s="308" t="s">
        <v>899</v>
      </c>
      <c r="D2807" s="309" t="n">
        <v>5.23</v>
      </c>
      <c r="E2807" s="310"/>
      <c r="F2807" s="310"/>
    </row>
    <row r="2808" customFormat="false" ht="14.25" hidden="false" customHeight="false" outlineLevel="0" collapsed="false">
      <c r="A2808" s="306" t="n">
        <v>6194</v>
      </c>
      <c r="B2808" s="307" t="s">
        <v>11625</v>
      </c>
      <c r="C2808" s="308" t="s">
        <v>904</v>
      </c>
      <c r="D2808" s="309" t="n">
        <v>4.99</v>
      </c>
      <c r="E2808" s="310"/>
      <c r="F2808" s="310"/>
    </row>
    <row r="2809" customFormat="false" ht="14.25" hidden="false" customHeight="false" outlineLevel="0" collapsed="false">
      <c r="A2809" s="306" t="n">
        <v>10567</v>
      </c>
      <c r="B2809" s="307" t="s">
        <v>11626</v>
      </c>
      <c r="C2809" s="308" t="s">
        <v>904</v>
      </c>
      <c r="D2809" s="309" t="n">
        <v>7.9</v>
      </c>
      <c r="E2809" s="310"/>
      <c r="F2809" s="310"/>
    </row>
    <row r="2810" customFormat="false" ht="14.25" hidden="false" customHeight="false" outlineLevel="0" collapsed="false">
      <c r="A2810" s="306" t="n">
        <v>6212</v>
      </c>
      <c r="B2810" s="307" t="s">
        <v>11627</v>
      </c>
      <c r="C2810" s="308" t="s">
        <v>904</v>
      </c>
      <c r="D2810" s="309" t="n">
        <v>11.6</v>
      </c>
      <c r="E2810" s="310"/>
      <c r="F2810" s="310"/>
    </row>
    <row r="2811" customFormat="false" ht="23.85" hidden="false" customHeight="false" outlineLevel="0" collapsed="false">
      <c r="A2811" s="306" t="n">
        <v>3993</v>
      </c>
      <c r="B2811" s="307" t="s">
        <v>11628</v>
      </c>
      <c r="C2811" s="308" t="s">
        <v>897</v>
      </c>
      <c r="D2811" s="309" t="n">
        <v>140.57</v>
      </c>
      <c r="E2811" s="310"/>
      <c r="F2811" s="310"/>
    </row>
    <row r="2812" customFormat="false" ht="23.85" hidden="false" customHeight="false" outlineLevel="0" collapsed="false">
      <c r="A2812" s="306" t="n">
        <v>3990</v>
      </c>
      <c r="B2812" s="307" t="s">
        <v>11629</v>
      </c>
      <c r="C2812" s="308" t="s">
        <v>904</v>
      </c>
      <c r="D2812" s="309" t="n">
        <v>26.45</v>
      </c>
      <c r="E2812" s="310"/>
      <c r="F2812" s="310"/>
    </row>
    <row r="2813" customFormat="false" ht="23.85" hidden="false" customHeight="false" outlineLevel="0" collapsed="false">
      <c r="A2813" s="306" t="n">
        <v>3992</v>
      </c>
      <c r="B2813" s="307" t="s">
        <v>11630</v>
      </c>
      <c r="C2813" s="308" t="s">
        <v>904</v>
      </c>
      <c r="D2813" s="309" t="n">
        <v>35.71</v>
      </c>
      <c r="E2813" s="310"/>
      <c r="F2813" s="310"/>
    </row>
    <row r="2814" customFormat="false" ht="23.85" hidden="false" customHeight="false" outlineLevel="0" collapsed="false">
      <c r="A2814" s="306" t="n">
        <v>6178</v>
      </c>
      <c r="B2814" s="307" t="s">
        <v>11631</v>
      </c>
      <c r="C2814" s="308" t="s">
        <v>897</v>
      </c>
      <c r="D2814" s="309" t="n">
        <v>250.17</v>
      </c>
      <c r="E2814" s="310"/>
      <c r="F2814" s="310"/>
    </row>
    <row r="2815" customFormat="false" ht="23.85" hidden="false" customHeight="false" outlineLevel="0" collapsed="false">
      <c r="A2815" s="306" t="n">
        <v>6180</v>
      </c>
      <c r="B2815" s="307" t="s">
        <v>11632</v>
      </c>
      <c r="C2815" s="308" t="s">
        <v>897</v>
      </c>
      <c r="D2815" s="309" t="n">
        <v>270</v>
      </c>
      <c r="E2815" s="310"/>
      <c r="F2815" s="310"/>
    </row>
    <row r="2816" customFormat="false" ht="23.85" hidden="false" customHeight="false" outlineLevel="0" collapsed="false">
      <c r="A2816" s="306" t="n">
        <v>6182</v>
      </c>
      <c r="B2816" s="307" t="s">
        <v>11633</v>
      </c>
      <c r="C2816" s="308" t="s">
        <v>897</v>
      </c>
      <c r="D2816" s="309" t="n">
        <v>335.13</v>
      </c>
      <c r="E2816" s="310"/>
      <c r="F2816" s="310"/>
    </row>
    <row r="2817" customFormat="false" ht="23.85" hidden="false" customHeight="false" outlineLevel="0" collapsed="false">
      <c r="A2817" s="306" t="n">
        <v>43614</v>
      </c>
      <c r="B2817" s="307" t="s">
        <v>11634</v>
      </c>
      <c r="C2817" s="308" t="s">
        <v>904</v>
      </c>
      <c r="D2817" s="309" t="n">
        <v>17.87</v>
      </c>
      <c r="E2817" s="310"/>
      <c r="F2817" s="310"/>
    </row>
    <row r="2818" customFormat="false" ht="23.85" hidden="false" customHeight="false" outlineLevel="0" collapsed="false">
      <c r="A2818" s="306" t="n">
        <v>6193</v>
      </c>
      <c r="B2818" s="307" t="s">
        <v>11635</v>
      </c>
      <c r="C2818" s="308" t="s">
        <v>904</v>
      </c>
      <c r="D2818" s="309" t="n">
        <v>21.75</v>
      </c>
      <c r="E2818" s="310"/>
      <c r="F2818" s="310"/>
    </row>
    <row r="2819" customFormat="false" ht="23.85" hidden="false" customHeight="false" outlineLevel="0" collapsed="false">
      <c r="A2819" s="306" t="n">
        <v>6189</v>
      </c>
      <c r="B2819" s="307" t="s">
        <v>11636</v>
      </c>
      <c r="C2819" s="308" t="s">
        <v>904</v>
      </c>
      <c r="D2819" s="309" t="n">
        <v>31.74</v>
      </c>
      <c r="E2819" s="310"/>
      <c r="F2819" s="310"/>
    </row>
    <row r="2820" customFormat="false" ht="14.25" hidden="false" customHeight="false" outlineLevel="0" collapsed="false">
      <c r="A2820" s="306" t="n">
        <v>6214</v>
      </c>
      <c r="B2820" s="307" t="s">
        <v>11637</v>
      </c>
      <c r="C2820" s="308" t="s">
        <v>897</v>
      </c>
      <c r="D2820" s="309" t="n">
        <v>156.71</v>
      </c>
      <c r="E2820" s="310"/>
      <c r="F2820" s="310"/>
    </row>
    <row r="2821" customFormat="false" ht="23.85" hidden="false" customHeight="false" outlineLevel="0" collapsed="false">
      <c r="A2821" s="306" t="n">
        <v>36153</v>
      </c>
      <c r="B2821" s="307" t="s">
        <v>11638</v>
      </c>
      <c r="C2821" s="308" t="s">
        <v>899</v>
      </c>
      <c r="D2821" s="309" t="n">
        <v>212.66</v>
      </c>
      <c r="E2821" s="310"/>
      <c r="F2821" s="310"/>
    </row>
    <row r="2822" customFormat="false" ht="14.25" hidden="false" customHeight="false" outlineLevel="0" collapsed="false">
      <c r="A2822" s="306" t="n">
        <v>38465</v>
      </c>
      <c r="B2822" s="307" t="s">
        <v>11639</v>
      </c>
      <c r="C2822" s="308" t="s">
        <v>899</v>
      </c>
      <c r="D2822" s="309" t="n">
        <v>31.02</v>
      </c>
      <c r="E2822" s="310"/>
      <c r="F2822" s="310"/>
    </row>
    <row r="2823" customFormat="false" ht="14.25" hidden="false" customHeight="false" outlineLevel="0" collapsed="false">
      <c r="A2823" s="306" t="n">
        <v>7543</v>
      </c>
      <c r="B2823" s="307" t="s">
        <v>11640</v>
      </c>
      <c r="C2823" s="308" t="s">
        <v>899</v>
      </c>
      <c r="D2823" s="309" t="n">
        <v>8.75</v>
      </c>
      <c r="E2823" s="310"/>
      <c r="F2823" s="310"/>
    </row>
    <row r="2824" customFormat="false" ht="14.25" hidden="false" customHeight="false" outlineLevel="0" collapsed="false">
      <c r="A2824" s="306" t="n">
        <v>39346</v>
      </c>
      <c r="B2824" s="307" t="s">
        <v>11641</v>
      </c>
      <c r="C2824" s="308" t="s">
        <v>899</v>
      </c>
      <c r="D2824" s="309" t="n">
        <v>5.4</v>
      </c>
      <c r="E2824" s="310"/>
      <c r="F2824" s="310"/>
    </row>
    <row r="2825" customFormat="false" ht="14.25" hidden="false" customHeight="false" outlineLevel="0" collapsed="false">
      <c r="A2825" s="306" t="n">
        <v>39350</v>
      </c>
      <c r="B2825" s="307" t="s">
        <v>11642</v>
      </c>
      <c r="C2825" s="308" t="s">
        <v>899</v>
      </c>
      <c r="D2825" s="309" t="n">
        <v>5.81</v>
      </c>
      <c r="E2825" s="310"/>
      <c r="F2825" s="310"/>
    </row>
    <row r="2826" customFormat="false" ht="14.25" hidden="false" customHeight="false" outlineLevel="0" collapsed="false">
      <c r="A2826" s="306" t="n">
        <v>39351</v>
      </c>
      <c r="B2826" s="307" t="s">
        <v>11643</v>
      </c>
      <c r="C2826" s="308" t="s">
        <v>899</v>
      </c>
      <c r="D2826" s="309" t="n">
        <v>6.73</v>
      </c>
      <c r="E2826" s="310"/>
      <c r="F2826" s="310"/>
    </row>
    <row r="2827" customFormat="false" ht="14.25" hidden="false" customHeight="false" outlineLevel="0" collapsed="false">
      <c r="A2827" s="306" t="n">
        <v>39352</v>
      </c>
      <c r="B2827" s="307" t="s">
        <v>11644</v>
      </c>
      <c r="C2827" s="308" t="s">
        <v>899</v>
      </c>
      <c r="D2827" s="309" t="n">
        <v>5.4</v>
      </c>
      <c r="E2827" s="310"/>
      <c r="F2827" s="310"/>
    </row>
    <row r="2828" customFormat="false" ht="23.85" hidden="false" customHeight="false" outlineLevel="0" collapsed="false">
      <c r="A2828" s="306" t="n">
        <v>2666</v>
      </c>
      <c r="B2828" s="307" t="s">
        <v>11645</v>
      </c>
      <c r="C2828" s="308" t="s">
        <v>899</v>
      </c>
      <c r="D2828" s="309" t="n">
        <v>8.66</v>
      </c>
      <c r="E2828" s="310"/>
      <c r="F2828" s="310"/>
    </row>
    <row r="2829" customFormat="false" ht="14.25" hidden="false" customHeight="false" outlineLevel="0" collapsed="false">
      <c r="A2829" s="306" t="n">
        <v>2668</v>
      </c>
      <c r="B2829" s="307" t="s">
        <v>11646</v>
      </c>
      <c r="C2829" s="308" t="s">
        <v>899</v>
      </c>
      <c r="D2829" s="309" t="n">
        <v>9.89</v>
      </c>
      <c r="E2829" s="310"/>
      <c r="F2829" s="310"/>
    </row>
    <row r="2830" customFormat="false" ht="14.25" hidden="false" customHeight="false" outlineLevel="0" collapsed="false">
      <c r="A2830" s="306" t="n">
        <v>2664</v>
      </c>
      <c r="B2830" s="307" t="s">
        <v>11647</v>
      </c>
      <c r="C2830" s="308" t="s">
        <v>899</v>
      </c>
      <c r="D2830" s="309" t="n">
        <v>14.58</v>
      </c>
      <c r="E2830" s="310"/>
      <c r="F2830" s="310"/>
    </row>
    <row r="2831" customFormat="false" ht="14.25" hidden="false" customHeight="false" outlineLevel="0" collapsed="false">
      <c r="A2831" s="306" t="n">
        <v>2662</v>
      </c>
      <c r="B2831" s="307" t="s">
        <v>11648</v>
      </c>
      <c r="C2831" s="308" t="s">
        <v>899</v>
      </c>
      <c r="D2831" s="309" t="n">
        <v>17.89</v>
      </c>
      <c r="E2831" s="310"/>
      <c r="F2831" s="310"/>
    </row>
    <row r="2832" customFormat="false" ht="23.85" hidden="false" customHeight="false" outlineLevel="0" collapsed="false">
      <c r="A2832" s="306" t="n">
        <v>20964</v>
      </c>
      <c r="B2832" s="307" t="s">
        <v>11649</v>
      </c>
      <c r="C2832" s="308" t="s">
        <v>899</v>
      </c>
      <c r="D2832" s="309" t="n">
        <v>109.33</v>
      </c>
      <c r="E2832" s="310"/>
      <c r="F2832" s="310"/>
    </row>
    <row r="2833" customFormat="false" ht="23.85" hidden="false" customHeight="false" outlineLevel="0" collapsed="false">
      <c r="A2833" s="306" t="n">
        <v>10905</v>
      </c>
      <c r="B2833" s="307" t="s">
        <v>11650</v>
      </c>
      <c r="C2833" s="308" t="s">
        <v>899</v>
      </c>
      <c r="D2833" s="309" t="n">
        <v>146.66</v>
      </c>
      <c r="E2833" s="310"/>
      <c r="F2833" s="310"/>
    </row>
    <row r="2834" customFormat="false" ht="23.85" hidden="false" customHeight="false" outlineLevel="0" collapsed="false">
      <c r="A2834" s="306" t="n">
        <v>11289</v>
      </c>
      <c r="B2834" s="307" t="s">
        <v>11651</v>
      </c>
      <c r="C2834" s="308" t="s">
        <v>899</v>
      </c>
      <c r="D2834" s="309" t="n">
        <v>106.61</v>
      </c>
      <c r="E2834" s="310"/>
      <c r="F2834" s="310"/>
    </row>
    <row r="2835" customFormat="false" ht="23.85" hidden="false" customHeight="false" outlineLevel="0" collapsed="false">
      <c r="A2835" s="306" t="n">
        <v>11241</v>
      </c>
      <c r="B2835" s="307" t="s">
        <v>11652</v>
      </c>
      <c r="C2835" s="308" t="s">
        <v>899</v>
      </c>
      <c r="D2835" s="309" t="n">
        <v>266.54</v>
      </c>
      <c r="E2835" s="310"/>
      <c r="F2835" s="310"/>
    </row>
    <row r="2836" customFormat="false" ht="23.85" hidden="false" customHeight="false" outlineLevel="0" collapsed="false">
      <c r="A2836" s="306" t="n">
        <v>11301</v>
      </c>
      <c r="B2836" s="307" t="s">
        <v>11653</v>
      </c>
      <c r="C2836" s="308" t="s">
        <v>899</v>
      </c>
      <c r="D2836" s="309" t="n">
        <v>675.87</v>
      </c>
      <c r="E2836" s="310"/>
      <c r="F2836" s="310"/>
    </row>
    <row r="2837" customFormat="false" ht="23.85" hidden="false" customHeight="false" outlineLevel="0" collapsed="false">
      <c r="A2837" s="306" t="n">
        <v>21090</v>
      </c>
      <c r="B2837" s="307" t="s">
        <v>11654</v>
      </c>
      <c r="C2837" s="308" t="s">
        <v>899</v>
      </c>
      <c r="D2837" s="309" t="n">
        <v>828.18</v>
      </c>
      <c r="E2837" s="310"/>
      <c r="F2837" s="310"/>
    </row>
    <row r="2838" customFormat="false" ht="23.85" hidden="false" customHeight="false" outlineLevel="0" collapsed="false">
      <c r="A2838" s="306" t="n">
        <v>11315</v>
      </c>
      <c r="B2838" s="307" t="s">
        <v>11655</v>
      </c>
      <c r="C2838" s="308" t="s">
        <v>899</v>
      </c>
      <c r="D2838" s="309" t="n">
        <v>161.82</v>
      </c>
      <c r="E2838" s="310"/>
      <c r="F2838" s="310"/>
    </row>
    <row r="2839" customFormat="false" ht="23.85" hidden="false" customHeight="false" outlineLevel="0" collapsed="false">
      <c r="A2839" s="306" t="n">
        <v>21071</v>
      </c>
      <c r="B2839" s="307" t="s">
        <v>11656</v>
      </c>
      <c r="C2839" s="308" t="s">
        <v>899</v>
      </c>
      <c r="D2839" s="309" t="n">
        <v>247.5</v>
      </c>
      <c r="E2839" s="310"/>
      <c r="F2839" s="310"/>
    </row>
    <row r="2840" customFormat="false" ht="23.85" hidden="false" customHeight="false" outlineLevel="0" collapsed="false">
      <c r="A2840" s="306" t="n">
        <v>14112</v>
      </c>
      <c r="B2840" s="307" t="s">
        <v>11657</v>
      </c>
      <c r="C2840" s="308" t="s">
        <v>899</v>
      </c>
      <c r="D2840" s="309" t="n">
        <v>345.55</v>
      </c>
      <c r="E2840" s="310"/>
      <c r="F2840" s="310"/>
    </row>
    <row r="2841" customFormat="false" ht="23.85" hidden="false" customHeight="false" outlineLevel="0" collapsed="false">
      <c r="A2841" s="306" t="n">
        <v>11316</v>
      </c>
      <c r="B2841" s="307" t="s">
        <v>11658</v>
      </c>
      <c r="C2841" s="308" t="s">
        <v>899</v>
      </c>
      <c r="D2841" s="309" t="n">
        <v>533.08</v>
      </c>
      <c r="E2841" s="310"/>
      <c r="F2841" s="310"/>
    </row>
    <row r="2842" customFormat="false" ht="23.85" hidden="false" customHeight="false" outlineLevel="0" collapsed="false">
      <c r="A2842" s="306" t="n">
        <v>6243</v>
      </c>
      <c r="B2842" s="307" t="s">
        <v>11659</v>
      </c>
      <c r="C2842" s="308" t="s">
        <v>899</v>
      </c>
      <c r="D2842" s="309" t="n">
        <v>614</v>
      </c>
      <c r="E2842" s="310"/>
      <c r="F2842" s="310"/>
    </row>
    <row r="2843" customFormat="false" ht="23.85" hidden="false" customHeight="false" outlineLevel="0" collapsed="false">
      <c r="A2843" s="306" t="n">
        <v>6240</v>
      </c>
      <c r="B2843" s="307" t="s">
        <v>11660</v>
      </c>
      <c r="C2843" s="308" t="s">
        <v>899</v>
      </c>
      <c r="D2843" s="309" t="n">
        <v>812.95</v>
      </c>
      <c r="E2843" s="310"/>
      <c r="F2843" s="310"/>
    </row>
    <row r="2844" customFormat="false" ht="23.85" hidden="false" customHeight="false" outlineLevel="0" collapsed="false">
      <c r="A2844" s="306" t="n">
        <v>11296</v>
      </c>
      <c r="B2844" s="307" t="s">
        <v>11661</v>
      </c>
      <c r="C2844" s="308" t="s">
        <v>899</v>
      </c>
      <c r="D2844" s="309" t="n">
        <v>2590.22</v>
      </c>
      <c r="E2844" s="310"/>
      <c r="F2844" s="310"/>
    </row>
    <row r="2845" customFormat="false" ht="23.85" hidden="false" customHeight="false" outlineLevel="0" collapsed="false">
      <c r="A2845" s="306" t="n">
        <v>11299</v>
      </c>
      <c r="B2845" s="307" t="s">
        <v>11662</v>
      </c>
      <c r="C2845" s="308" t="s">
        <v>899</v>
      </c>
      <c r="D2845" s="309" t="n">
        <v>876.73</v>
      </c>
      <c r="E2845" s="310"/>
      <c r="F2845" s="310"/>
    </row>
    <row r="2846" customFormat="false" ht="14.25" hidden="false" customHeight="false" outlineLevel="0" collapsed="false">
      <c r="A2846" s="306" t="n">
        <v>11688</v>
      </c>
      <c r="B2846" s="307" t="s">
        <v>11663</v>
      </c>
      <c r="C2846" s="308" t="s">
        <v>899</v>
      </c>
      <c r="D2846" s="309" t="n">
        <v>579.82</v>
      </c>
      <c r="E2846" s="310"/>
      <c r="F2846" s="310"/>
    </row>
    <row r="2847" customFormat="false" ht="14.25" hidden="false" customHeight="false" outlineLevel="0" collapsed="false">
      <c r="A2847" s="306" t="n">
        <v>20271</v>
      </c>
      <c r="B2847" s="307" t="s">
        <v>11664</v>
      </c>
      <c r="C2847" s="308" t="s">
        <v>899</v>
      </c>
      <c r="D2847" s="309" t="n">
        <v>638.85</v>
      </c>
      <c r="E2847" s="310"/>
      <c r="F2847" s="310"/>
    </row>
    <row r="2848" customFormat="false" ht="14.25" hidden="false" customHeight="false" outlineLevel="0" collapsed="false">
      <c r="A2848" s="306" t="n">
        <v>10423</v>
      </c>
      <c r="B2848" s="307" t="s">
        <v>11665</v>
      </c>
      <c r="C2848" s="308" t="s">
        <v>899</v>
      </c>
      <c r="D2848" s="309" t="n">
        <v>469.06</v>
      </c>
      <c r="E2848" s="310"/>
      <c r="F2848" s="310"/>
    </row>
    <row r="2849" customFormat="false" ht="14.25" hidden="false" customHeight="false" outlineLevel="0" collapsed="false">
      <c r="A2849" s="306" t="n">
        <v>36790</v>
      </c>
      <c r="B2849" s="307" t="s">
        <v>11666</v>
      </c>
      <c r="C2849" s="308" t="s">
        <v>899</v>
      </c>
      <c r="D2849" s="309" t="n">
        <v>359.84</v>
      </c>
      <c r="E2849" s="310"/>
      <c r="F2849" s="310"/>
    </row>
    <row r="2850" customFormat="false" ht="14.25" hidden="false" customHeight="false" outlineLevel="0" collapsed="false">
      <c r="A2850" s="306" t="n">
        <v>37589</v>
      </c>
      <c r="B2850" s="307" t="s">
        <v>11667</v>
      </c>
      <c r="C2850" s="308" t="s">
        <v>899</v>
      </c>
      <c r="D2850" s="309" t="n">
        <v>440.9</v>
      </c>
      <c r="E2850" s="310"/>
      <c r="F2850" s="310"/>
    </row>
    <row r="2851" customFormat="false" ht="23.85" hidden="false" customHeight="false" outlineLevel="0" collapsed="false">
      <c r="A2851" s="306" t="n">
        <v>11690</v>
      </c>
      <c r="B2851" s="307" t="s">
        <v>11668</v>
      </c>
      <c r="C2851" s="308" t="s">
        <v>899</v>
      </c>
      <c r="D2851" s="309" t="n">
        <v>234.22</v>
      </c>
      <c r="E2851" s="310"/>
      <c r="F2851" s="310"/>
    </row>
    <row r="2852" customFormat="false" ht="14.25" hidden="false" customHeight="false" outlineLevel="0" collapsed="false">
      <c r="A2852" s="306" t="n">
        <v>20234</v>
      </c>
      <c r="B2852" s="307" t="s">
        <v>11669</v>
      </c>
      <c r="C2852" s="308" t="s">
        <v>899</v>
      </c>
      <c r="D2852" s="309" t="n">
        <v>296.41</v>
      </c>
      <c r="E2852" s="310"/>
      <c r="F2852" s="310"/>
    </row>
    <row r="2853" customFormat="false" ht="14.25" hidden="false" customHeight="false" outlineLevel="0" collapsed="false">
      <c r="A2853" s="306" t="n">
        <v>44480</v>
      </c>
      <c r="B2853" s="307" t="s">
        <v>11670</v>
      </c>
      <c r="C2853" s="308" t="s">
        <v>983</v>
      </c>
      <c r="D2853" s="309" t="n">
        <v>13.81</v>
      </c>
      <c r="E2853" s="310"/>
      <c r="F2853" s="310"/>
    </row>
    <row r="2854" customFormat="false" ht="14.25" hidden="false" customHeight="false" outlineLevel="0" collapsed="false">
      <c r="A2854" s="306" t="n">
        <v>11457</v>
      </c>
      <c r="B2854" s="307" t="s">
        <v>11671</v>
      </c>
      <c r="C2854" s="308" t="s">
        <v>899</v>
      </c>
      <c r="D2854" s="309" t="n">
        <v>44.65</v>
      </c>
      <c r="E2854" s="310"/>
      <c r="F2854" s="310"/>
    </row>
    <row r="2855" customFormat="false" ht="23.85" hidden="false" customHeight="false" outlineLevel="0" collapsed="false">
      <c r="A2855" s="306" t="n">
        <v>44073</v>
      </c>
      <c r="B2855" s="307" t="s">
        <v>11672</v>
      </c>
      <c r="C2855" s="308" t="s">
        <v>904</v>
      </c>
      <c r="D2855" s="309" t="n">
        <v>0.68</v>
      </c>
      <c r="E2855" s="310"/>
      <c r="F2855" s="310"/>
    </row>
    <row r="2856" customFormat="false" ht="14.25" hidden="false" customHeight="false" outlineLevel="0" collapsed="false">
      <c r="A2856" s="306" t="n">
        <v>44253</v>
      </c>
      <c r="B2856" s="307" t="s">
        <v>11673</v>
      </c>
      <c r="C2856" s="308" t="s">
        <v>899</v>
      </c>
      <c r="D2856" s="309" t="n">
        <v>306.76</v>
      </c>
      <c r="E2856" s="310"/>
      <c r="F2856" s="310"/>
    </row>
    <row r="2857" customFormat="false" ht="14.25" hidden="false" customHeight="false" outlineLevel="0" collapsed="false">
      <c r="A2857" s="306" t="n">
        <v>21121</v>
      </c>
      <c r="B2857" s="307" t="s">
        <v>11674</v>
      </c>
      <c r="C2857" s="308" t="s">
        <v>899</v>
      </c>
      <c r="D2857" s="309" t="n">
        <v>4.4</v>
      </c>
      <c r="E2857" s="310"/>
      <c r="F2857" s="310"/>
    </row>
    <row r="2858" customFormat="false" ht="14.25" hidden="false" customHeight="false" outlineLevel="0" collapsed="false">
      <c r="A2858" s="306" t="n">
        <v>38010</v>
      </c>
      <c r="B2858" s="307" t="s">
        <v>11675</v>
      </c>
      <c r="C2858" s="308" t="s">
        <v>899</v>
      </c>
      <c r="D2858" s="309" t="n">
        <v>5.48</v>
      </c>
      <c r="E2858" s="310"/>
      <c r="F2858" s="310"/>
    </row>
    <row r="2859" customFormat="false" ht="14.25" hidden="false" customHeight="false" outlineLevel="0" collapsed="false">
      <c r="A2859" s="306" t="n">
        <v>38011</v>
      </c>
      <c r="B2859" s="307" t="s">
        <v>11676</v>
      </c>
      <c r="C2859" s="308" t="s">
        <v>899</v>
      </c>
      <c r="D2859" s="309" t="n">
        <v>10.98</v>
      </c>
      <c r="E2859" s="310"/>
      <c r="F2859" s="310"/>
    </row>
    <row r="2860" customFormat="false" ht="14.25" hidden="false" customHeight="false" outlineLevel="0" collapsed="false">
      <c r="A2860" s="306" t="n">
        <v>38012</v>
      </c>
      <c r="B2860" s="307" t="s">
        <v>11677</v>
      </c>
      <c r="C2860" s="308" t="s">
        <v>899</v>
      </c>
      <c r="D2860" s="309" t="n">
        <v>41.87</v>
      </c>
      <c r="E2860" s="310"/>
      <c r="F2860" s="310"/>
    </row>
    <row r="2861" customFormat="false" ht="14.25" hidden="false" customHeight="false" outlineLevel="0" collapsed="false">
      <c r="A2861" s="306" t="n">
        <v>38013</v>
      </c>
      <c r="B2861" s="307" t="s">
        <v>11678</v>
      </c>
      <c r="C2861" s="308" t="s">
        <v>899</v>
      </c>
      <c r="D2861" s="309" t="n">
        <v>53.79</v>
      </c>
      <c r="E2861" s="310"/>
      <c r="F2861" s="310"/>
    </row>
    <row r="2862" customFormat="false" ht="14.25" hidden="false" customHeight="false" outlineLevel="0" collapsed="false">
      <c r="A2862" s="306" t="n">
        <v>38014</v>
      </c>
      <c r="B2862" s="307" t="s">
        <v>11679</v>
      </c>
      <c r="C2862" s="308" t="s">
        <v>899</v>
      </c>
      <c r="D2862" s="309" t="n">
        <v>89.84</v>
      </c>
      <c r="E2862" s="310"/>
      <c r="F2862" s="310"/>
    </row>
    <row r="2863" customFormat="false" ht="14.25" hidden="false" customHeight="false" outlineLevel="0" collapsed="false">
      <c r="A2863" s="306" t="n">
        <v>38015</v>
      </c>
      <c r="B2863" s="307" t="s">
        <v>11680</v>
      </c>
      <c r="C2863" s="308" t="s">
        <v>899</v>
      </c>
      <c r="D2863" s="309" t="n">
        <v>211.2</v>
      </c>
      <c r="E2863" s="310"/>
      <c r="F2863" s="310"/>
    </row>
    <row r="2864" customFormat="false" ht="14.25" hidden="false" customHeight="false" outlineLevel="0" collapsed="false">
      <c r="A2864" s="306" t="n">
        <v>38016</v>
      </c>
      <c r="B2864" s="307" t="s">
        <v>11681</v>
      </c>
      <c r="C2864" s="308" t="s">
        <v>899</v>
      </c>
      <c r="D2864" s="309" t="n">
        <v>245.6</v>
      </c>
      <c r="E2864" s="310"/>
      <c r="F2864" s="310"/>
    </row>
    <row r="2865" customFormat="false" ht="14.25" hidden="false" customHeight="false" outlineLevel="0" collapsed="false">
      <c r="A2865" s="306" t="n">
        <v>7105</v>
      </c>
      <c r="B2865" s="307" t="s">
        <v>11682</v>
      </c>
      <c r="C2865" s="308" t="s">
        <v>899</v>
      </c>
      <c r="D2865" s="309" t="n">
        <v>39.57</v>
      </c>
      <c r="E2865" s="310"/>
      <c r="F2865" s="310"/>
    </row>
    <row r="2866" customFormat="false" ht="14.25" hidden="false" customHeight="false" outlineLevel="0" collapsed="false">
      <c r="A2866" s="306" t="n">
        <v>20183</v>
      </c>
      <c r="B2866" s="307" t="s">
        <v>11683</v>
      </c>
      <c r="C2866" s="308" t="s">
        <v>899</v>
      </c>
      <c r="D2866" s="309" t="n">
        <v>48.75</v>
      </c>
      <c r="E2866" s="310"/>
      <c r="F2866" s="310"/>
    </row>
    <row r="2867" customFormat="false" ht="14.25" hidden="false" customHeight="false" outlineLevel="0" collapsed="false">
      <c r="A2867" s="306" t="n">
        <v>38448</v>
      </c>
      <c r="B2867" s="307" t="s">
        <v>11684</v>
      </c>
      <c r="C2867" s="308" t="s">
        <v>899</v>
      </c>
      <c r="D2867" s="309" t="n">
        <v>221.22</v>
      </c>
      <c r="E2867" s="310"/>
      <c r="F2867" s="310"/>
    </row>
    <row r="2868" customFormat="false" ht="14.25" hidden="false" customHeight="false" outlineLevel="0" collapsed="false">
      <c r="A2868" s="306" t="n">
        <v>20182</v>
      </c>
      <c r="B2868" s="307" t="s">
        <v>11685</v>
      </c>
      <c r="C2868" s="308" t="s">
        <v>899</v>
      </c>
      <c r="D2868" s="309" t="n">
        <v>28.34</v>
      </c>
      <c r="E2868" s="310"/>
      <c r="F2868" s="310"/>
    </row>
    <row r="2869" customFormat="false" ht="14.25" hidden="false" customHeight="false" outlineLevel="0" collapsed="false">
      <c r="A2869" s="306" t="n">
        <v>7119</v>
      </c>
      <c r="B2869" s="307" t="s">
        <v>11686</v>
      </c>
      <c r="C2869" s="308" t="s">
        <v>899</v>
      </c>
      <c r="D2869" s="309" t="n">
        <v>9.5</v>
      </c>
      <c r="E2869" s="310"/>
      <c r="F2869" s="310"/>
    </row>
    <row r="2870" customFormat="false" ht="14.25" hidden="false" customHeight="false" outlineLevel="0" collapsed="false">
      <c r="A2870" s="306" t="n">
        <v>7126</v>
      </c>
      <c r="B2870" s="307" t="s">
        <v>11687</v>
      </c>
      <c r="C2870" s="308" t="s">
        <v>899</v>
      </c>
      <c r="D2870" s="309" t="n">
        <v>19.39</v>
      </c>
      <c r="E2870" s="310"/>
      <c r="F2870" s="310"/>
    </row>
    <row r="2871" customFormat="false" ht="14.25" hidden="false" customHeight="false" outlineLevel="0" collapsed="false">
      <c r="A2871" s="306" t="n">
        <v>7120</v>
      </c>
      <c r="B2871" s="307" t="s">
        <v>11688</v>
      </c>
      <c r="C2871" s="308" t="s">
        <v>899</v>
      </c>
      <c r="D2871" s="309" t="n">
        <v>7.29</v>
      </c>
      <c r="E2871" s="310"/>
      <c r="F2871" s="310"/>
    </row>
    <row r="2872" customFormat="false" ht="14.25" hidden="false" customHeight="false" outlineLevel="0" collapsed="false">
      <c r="A2872" s="306" t="n">
        <v>39324</v>
      </c>
      <c r="B2872" s="307" t="s">
        <v>11689</v>
      </c>
      <c r="C2872" s="308" t="s">
        <v>899</v>
      </c>
      <c r="D2872" s="309" t="n">
        <v>5.73</v>
      </c>
      <c r="E2872" s="310"/>
      <c r="F2872" s="310"/>
    </row>
    <row r="2873" customFormat="false" ht="14.25" hidden="false" customHeight="false" outlineLevel="0" collapsed="false">
      <c r="A2873" s="306" t="n">
        <v>39325</v>
      </c>
      <c r="B2873" s="307" t="s">
        <v>11690</v>
      </c>
      <c r="C2873" s="308" t="s">
        <v>899</v>
      </c>
      <c r="D2873" s="309" t="n">
        <v>8.63</v>
      </c>
      <c r="E2873" s="310"/>
      <c r="F2873" s="310"/>
    </row>
    <row r="2874" customFormat="false" ht="14.25" hidden="false" customHeight="false" outlineLevel="0" collapsed="false">
      <c r="A2874" s="306" t="n">
        <v>39326</v>
      </c>
      <c r="B2874" s="307" t="s">
        <v>11691</v>
      </c>
      <c r="C2874" s="308" t="s">
        <v>899</v>
      </c>
      <c r="D2874" s="309" t="n">
        <v>30.97</v>
      </c>
      <c r="E2874" s="310"/>
      <c r="F2874" s="310"/>
    </row>
    <row r="2875" customFormat="false" ht="14.25" hidden="false" customHeight="false" outlineLevel="0" collapsed="false">
      <c r="A2875" s="306" t="n">
        <v>39327</v>
      </c>
      <c r="B2875" s="307" t="s">
        <v>11692</v>
      </c>
      <c r="C2875" s="308" t="s">
        <v>899</v>
      </c>
      <c r="D2875" s="309" t="n">
        <v>46.72</v>
      </c>
      <c r="E2875" s="310"/>
      <c r="F2875" s="310"/>
    </row>
    <row r="2876" customFormat="false" ht="14.25" hidden="false" customHeight="false" outlineLevel="0" collapsed="false">
      <c r="A2876" s="306" t="n">
        <v>7106</v>
      </c>
      <c r="B2876" s="307" t="s">
        <v>11693</v>
      </c>
      <c r="C2876" s="308" t="s">
        <v>899</v>
      </c>
      <c r="D2876" s="309" t="n">
        <v>120</v>
      </c>
      <c r="E2876" s="310"/>
      <c r="F2876" s="310"/>
    </row>
    <row r="2877" customFormat="false" ht="14.25" hidden="false" customHeight="false" outlineLevel="0" collapsed="false">
      <c r="A2877" s="306" t="n">
        <v>7104</v>
      </c>
      <c r="B2877" s="307" t="s">
        <v>11694</v>
      </c>
      <c r="C2877" s="308" t="s">
        <v>899</v>
      </c>
      <c r="D2877" s="309" t="n">
        <v>3.23</v>
      </c>
      <c r="E2877" s="310"/>
      <c r="F2877" s="310"/>
    </row>
    <row r="2878" customFormat="false" ht="14.25" hidden="false" customHeight="false" outlineLevel="0" collapsed="false">
      <c r="A2878" s="306" t="n">
        <v>7136</v>
      </c>
      <c r="B2878" s="307" t="s">
        <v>11695</v>
      </c>
      <c r="C2878" s="308" t="s">
        <v>899</v>
      </c>
      <c r="D2878" s="309" t="n">
        <v>5.63</v>
      </c>
      <c r="E2878" s="310"/>
      <c r="F2878" s="310"/>
    </row>
    <row r="2879" customFormat="false" ht="14.25" hidden="false" customHeight="false" outlineLevel="0" collapsed="false">
      <c r="A2879" s="306" t="n">
        <v>7128</v>
      </c>
      <c r="B2879" s="307" t="s">
        <v>11696</v>
      </c>
      <c r="C2879" s="308" t="s">
        <v>899</v>
      </c>
      <c r="D2879" s="309" t="n">
        <v>7.31</v>
      </c>
      <c r="E2879" s="310"/>
      <c r="F2879" s="310"/>
    </row>
    <row r="2880" customFormat="false" ht="14.25" hidden="false" customHeight="false" outlineLevel="0" collapsed="false">
      <c r="A2880" s="306" t="n">
        <v>7108</v>
      </c>
      <c r="B2880" s="307" t="s">
        <v>11697</v>
      </c>
      <c r="C2880" s="308" t="s">
        <v>899</v>
      </c>
      <c r="D2880" s="309" t="n">
        <v>7.29</v>
      </c>
      <c r="E2880" s="310"/>
      <c r="F2880" s="310"/>
    </row>
    <row r="2881" customFormat="false" ht="14.25" hidden="false" customHeight="false" outlineLevel="0" collapsed="false">
      <c r="A2881" s="306" t="n">
        <v>7129</v>
      </c>
      <c r="B2881" s="307" t="s">
        <v>11698</v>
      </c>
      <c r="C2881" s="308" t="s">
        <v>899</v>
      </c>
      <c r="D2881" s="309" t="n">
        <v>8.58</v>
      </c>
      <c r="E2881" s="310"/>
      <c r="F2881" s="310"/>
    </row>
    <row r="2882" customFormat="false" ht="14.25" hidden="false" customHeight="false" outlineLevel="0" collapsed="false">
      <c r="A2882" s="306" t="n">
        <v>7130</v>
      </c>
      <c r="B2882" s="307" t="s">
        <v>11699</v>
      </c>
      <c r="C2882" s="308" t="s">
        <v>899</v>
      </c>
      <c r="D2882" s="309" t="n">
        <v>12.46</v>
      </c>
      <c r="E2882" s="310"/>
      <c r="F2882" s="310"/>
    </row>
    <row r="2883" customFormat="false" ht="14.25" hidden="false" customHeight="false" outlineLevel="0" collapsed="false">
      <c r="A2883" s="306" t="n">
        <v>7131</v>
      </c>
      <c r="B2883" s="307" t="s">
        <v>11700</v>
      </c>
      <c r="C2883" s="308" t="s">
        <v>899</v>
      </c>
      <c r="D2883" s="309" t="n">
        <v>15.24</v>
      </c>
      <c r="E2883" s="310"/>
      <c r="F2883" s="310"/>
    </row>
    <row r="2884" customFormat="false" ht="14.25" hidden="false" customHeight="false" outlineLevel="0" collapsed="false">
      <c r="A2884" s="306" t="n">
        <v>7132</v>
      </c>
      <c r="B2884" s="307" t="s">
        <v>11701</v>
      </c>
      <c r="C2884" s="308" t="s">
        <v>899</v>
      </c>
      <c r="D2884" s="309" t="n">
        <v>35.89</v>
      </c>
      <c r="E2884" s="310"/>
      <c r="F2884" s="310"/>
    </row>
    <row r="2885" customFormat="false" ht="14.25" hidden="false" customHeight="false" outlineLevel="0" collapsed="false">
      <c r="A2885" s="306" t="n">
        <v>7133</v>
      </c>
      <c r="B2885" s="307" t="s">
        <v>11702</v>
      </c>
      <c r="C2885" s="308" t="s">
        <v>899</v>
      </c>
      <c r="D2885" s="309" t="n">
        <v>82.94</v>
      </c>
      <c r="E2885" s="310"/>
      <c r="F2885" s="310"/>
    </row>
    <row r="2886" customFormat="false" ht="14.25" hidden="false" customHeight="false" outlineLevel="0" collapsed="false">
      <c r="A2886" s="306" t="n">
        <v>38017</v>
      </c>
      <c r="B2886" s="307" t="s">
        <v>11703</v>
      </c>
      <c r="C2886" s="308" t="s">
        <v>899</v>
      </c>
      <c r="D2886" s="309" t="n">
        <v>11.71</v>
      </c>
      <c r="E2886" s="310"/>
      <c r="F2886" s="310"/>
    </row>
    <row r="2887" customFormat="false" ht="14.25" hidden="false" customHeight="false" outlineLevel="0" collapsed="false">
      <c r="A2887" s="306" t="n">
        <v>38018</v>
      </c>
      <c r="B2887" s="307" t="s">
        <v>11704</v>
      </c>
      <c r="C2887" s="308" t="s">
        <v>899</v>
      </c>
      <c r="D2887" s="309" t="n">
        <v>13.16</v>
      </c>
      <c r="E2887" s="310"/>
      <c r="F2887" s="310"/>
    </row>
    <row r="2888" customFormat="false" ht="23.85" hidden="false" customHeight="false" outlineLevel="0" collapsed="false">
      <c r="A2888" s="306" t="n">
        <v>39000</v>
      </c>
      <c r="B2888" s="307" t="s">
        <v>11705</v>
      </c>
      <c r="C2888" s="308" t="s">
        <v>899</v>
      </c>
      <c r="D2888" s="309" t="n">
        <v>40.19</v>
      </c>
      <c r="E2888" s="310"/>
      <c r="F2888" s="310"/>
    </row>
    <row r="2889" customFormat="false" ht="14.25" hidden="false" customHeight="false" outlineLevel="0" collapsed="false">
      <c r="A2889" s="306" t="n">
        <v>38674</v>
      </c>
      <c r="B2889" s="307" t="s">
        <v>11706</v>
      </c>
      <c r="C2889" s="308" t="s">
        <v>899</v>
      </c>
      <c r="D2889" s="309" t="n">
        <v>39.4</v>
      </c>
      <c r="E2889" s="310"/>
      <c r="F2889" s="310"/>
    </row>
    <row r="2890" customFormat="false" ht="14.25" hidden="false" customHeight="false" outlineLevel="0" collapsed="false">
      <c r="A2890" s="306" t="n">
        <v>38019</v>
      </c>
      <c r="B2890" s="307" t="s">
        <v>11707</v>
      </c>
      <c r="C2890" s="308" t="s">
        <v>899</v>
      </c>
      <c r="D2890" s="309" t="n">
        <v>8.33</v>
      </c>
      <c r="E2890" s="310"/>
      <c r="F2890" s="310"/>
    </row>
    <row r="2891" customFormat="false" ht="14.25" hidden="false" customHeight="false" outlineLevel="0" collapsed="false">
      <c r="A2891" s="306" t="n">
        <v>38020</v>
      </c>
      <c r="B2891" s="307" t="s">
        <v>11708</v>
      </c>
      <c r="C2891" s="308" t="s">
        <v>899</v>
      </c>
      <c r="D2891" s="309" t="n">
        <v>10.27</v>
      </c>
      <c r="E2891" s="310"/>
      <c r="F2891" s="310"/>
    </row>
    <row r="2892" customFormat="false" ht="14.25" hidden="false" customHeight="false" outlineLevel="0" collapsed="false">
      <c r="A2892" s="306" t="n">
        <v>38454</v>
      </c>
      <c r="B2892" s="307" t="s">
        <v>11709</v>
      </c>
      <c r="C2892" s="308" t="s">
        <v>899</v>
      </c>
      <c r="D2892" s="309" t="n">
        <v>15.07</v>
      </c>
      <c r="E2892" s="310"/>
      <c r="F2892" s="310"/>
    </row>
    <row r="2893" customFormat="false" ht="14.25" hidden="false" customHeight="false" outlineLevel="0" collapsed="false">
      <c r="A2893" s="306" t="n">
        <v>38455</v>
      </c>
      <c r="B2893" s="307" t="s">
        <v>11710</v>
      </c>
      <c r="C2893" s="308" t="s">
        <v>899</v>
      </c>
      <c r="D2893" s="309" t="n">
        <v>20.17</v>
      </c>
      <c r="E2893" s="310"/>
      <c r="F2893" s="310"/>
    </row>
    <row r="2894" customFormat="false" ht="23.85" hidden="false" customHeight="false" outlineLevel="0" collapsed="false">
      <c r="A2894" s="306" t="n">
        <v>38462</v>
      </c>
      <c r="B2894" s="307" t="s">
        <v>11711</v>
      </c>
      <c r="C2894" s="308" t="s">
        <v>899</v>
      </c>
      <c r="D2894" s="309" t="n">
        <v>325.22</v>
      </c>
      <c r="E2894" s="310"/>
      <c r="F2894" s="310"/>
    </row>
    <row r="2895" customFormat="false" ht="14.25" hidden="false" customHeight="false" outlineLevel="0" collapsed="false">
      <c r="A2895" s="306" t="n">
        <v>36362</v>
      </c>
      <c r="B2895" s="307" t="s">
        <v>11712</v>
      </c>
      <c r="C2895" s="308" t="s">
        <v>899</v>
      </c>
      <c r="D2895" s="309" t="n">
        <v>4.49</v>
      </c>
      <c r="E2895" s="310"/>
      <c r="F2895" s="310"/>
    </row>
    <row r="2896" customFormat="false" ht="14.25" hidden="false" customHeight="false" outlineLevel="0" collapsed="false">
      <c r="A2896" s="306" t="n">
        <v>36298</v>
      </c>
      <c r="B2896" s="307" t="s">
        <v>11713</v>
      </c>
      <c r="C2896" s="308" t="s">
        <v>899</v>
      </c>
      <c r="D2896" s="309" t="n">
        <v>3.86</v>
      </c>
      <c r="E2896" s="310"/>
      <c r="F2896" s="310"/>
    </row>
    <row r="2897" customFormat="false" ht="14.25" hidden="false" customHeight="false" outlineLevel="0" collapsed="false">
      <c r="A2897" s="306" t="n">
        <v>38456</v>
      </c>
      <c r="B2897" s="307" t="s">
        <v>11714</v>
      </c>
      <c r="C2897" s="308" t="s">
        <v>899</v>
      </c>
      <c r="D2897" s="309" t="n">
        <v>9.62</v>
      </c>
      <c r="E2897" s="310"/>
      <c r="F2897" s="310"/>
    </row>
    <row r="2898" customFormat="false" ht="14.25" hidden="false" customHeight="false" outlineLevel="0" collapsed="false">
      <c r="A2898" s="306" t="n">
        <v>38457</v>
      </c>
      <c r="B2898" s="307" t="s">
        <v>11715</v>
      </c>
      <c r="C2898" s="308" t="s">
        <v>899</v>
      </c>
      <c r="D2898" s="309" t="n">
        <v>17.52</v>
      </c>
      <c r="E2898" s="310"/>
      <c r="F2898" s="310"/>
    </row>
    <row r="2899" customFormat="false" ht="14.25" hidden="false" customHeight="false" outlineLevel="0" collapsed="false">
      <c r="A2899" s="306" t="n">
        <v>38458</v>
      </c>
      <c r="B2899" s="307" t="s">
        <v>11716</v>
      </c>
      <c r="C2899" s="308" t="s">
        <v>899</v>
      </c>
      <c r="D2899" s="309" t="n">
        <v>33.76</v>
      </c>
      <c r="E2899" s="310"/>
      <c r="F2899" s="310"/>
    </row>
    <row r="2900" customFormat="false" ht="14.25" hidden="false" customHeight="false" outlineLevel="0" collapsed="false">
      <c r="A2900" s="306" t="n">
        <v>38459</v>
      </c>
      <c r="B2900" s="307" t="s">
        <v>11717</v>
      </c>
      <c r="C2900" s="308" t="s">
        <v>899</v>
      </c>
      <c r="D2900" s="309" t="n">
        <v>53.07</v>
      </c>
      <c r="E2900" s="310"/>
      <c r="F2900" s="310"/>
    </row>
    <row r="2901" customFormat="false" ht="14.25" hidden="false" customHeight="false" outlineLevel="0" collapsed="false">
      <c r="A2901" s="306" t="n">
        <v>38460</v>
      </c>
      <c r="B2901" s="307" t="s">
        <v>11718</v>
      </c>
      <c r="C2901" s="308" t="s">
        <v>899</v>
      </c>
      <c r="D2901" s="309" t="n">
        <v>113.84</v>
      </c>
      <c r="E2901" s="310"/>
      <c r="F2901" s="310"/>
    </row>
    <row r="2902" customFormat="false" ht="14.25" hidden="false" customHeight="false" outlineLevel="0" collapsed="false">
      <c r="A2902" s="306" t="n">
        <v>38461</v>
      </c>
      <c r="B2902" s="307" t="s">
        <v>11719</v>
      </c>
      <c r="C2902" s="308" t="s">
        <v>899</v>
      </c>
      <c r="D2902" s="309" t="n">
        <v>152.77</v>
      </c>
      <c r="E2902" s="310"/>
      <c r="F2902" s="310"/>
    </row>
    <row r="2903" customFormat="false" ht="14.25" hidden="false" customHeight="false" outlineLevel="0" collapsed="false">
      <c r="A2903" s="306" t="n">
        <v>7094</v>
      </c>
      <c r="B2903" s="307" t="s">
        <v>11720</v>
      </c>
      <c r="C2903" s="308" t="s">
        <v>899</v>
      </c>
      <c r="D2903" s="309" t="n">
        <v>10.56</v>
      </c>
      <c r="E2903" s="310"/>
      <c r="F2903" s="310"/>
    </row>
    <row r="2904" customFormat="false" ht="14.25" hidden="false" customHeight="false" outlineLevel="0" collapsed="false">
      <c r="A2904" s="306" t="n">
        <v>7116</v>
      </c>
      <c r="B2904" s="307" t="s">
        <v>11721</v>
      </c>
      <c r="C2904" s="308" t="s">
        <v>899</v>
      </c>
      <c r="D2904" s="309" t="n">
        <v>3.55</v>
      </c>
      <c r="E2904" s="310"/>
      <c r="F2904" s="310"/>
    </row>
    <row r="2905" customFormat="false" ht="14.25" hidden="false" customHeight="false" outlineLevel="0" collapsed="false">
      <c r="A2905" s="306" t="n">
        <v>7118</v>
      </c>
      <c r="B2905" s="307" t="s">
        <v>11722</v>
      </c>
      <c r="C2905" s="308" t="s">
        <v>899</v>
      </c>
      <c r="D2905" s="309" t="n">
        <v>21.71</v>
      </c>
      <c r="E2905" s="310"/>
      <c r="F2905" s="310"/>
    </row>
    <row r="2906" customFormat="false" ht="14.25" hidden="false" customHeight="false" outlineLevel="0" collapsed="false">
      <c r="A2906" s="306" t="n">
        <v>7098</v>
      </c>
      <c r="B2906" s="307" t="s">
        <v>11723</v>
      </c>
      <c r="C2906" s="308" t="s">
        <v>899</v>
      </c>
      <c r="D2906" s="309" t="n">
        <v>3.23</v>
      </c>
      <c r="E2906" s="310"/>
      <c r="F2906" s="310"/>
    </row>
    <row r="2907" customFormat="false" ht="14.25" hidden="false" customHeight="false" outlineLevel="0" collapsed="false">
      <c r="A2907" s="306" t="n">
        <v>7110</v>
      </c>
      <c r="B2907" s="307" t="s">
        <v>11724</v>
      </c>
      <c r="C2907" s="308" t="s">
        <v>899</v>
      </c>
      <c r="D2907" s="309" t="n">
        <v>41.28</v>
      </c>
      <c r="E2907" s="310"/>
      <c r="F2907" s="310"/>
    </row>
    <row r="2908" customFormat="false" ht="14.25" hidden="false" customHeight="false" outlineLevel="0" collapsed="false">
      <c r="A2908" s="306" t="n">
        <v>7123</v>
      </c>
      <c r="B2908" s="307" t="s">
        <v>11725</v>
      </c>
      <c r="C2908" s="308" t="s">
        <v>899</v>
      </c>
      <c r="D2908" s="309" t="n">
        <v>3.9</v>
      </c>
      <c r="E2908" s="310"/>
      <c r="F2908" s="310"/>
    </row>
    <row r="2909" customFormat="false" ht="23.85" hidden="false" customHeight="false" outlineLevel="0" collapsed="false">
      <c r="A2909" s="306" t="n">
        <v>7121</v>
      </c>
      <c r="B2909" s="307" t="s">
        <v>11726</v>
      </c>
      <c r="C2909" s="308" t="s">
        <v>899</v>
      </c>
      <c r="D2909" s="309" t="n">
        <v>7.72</v>
      </c>
      <c r="E2909" s="310"/>
      <c r="F2909" s="310"/>
    </row>
    <row r="2910" customFormat="false" ht="23.85" hidden="false" customHeight="false" outlineLevel="0" collapsed="false">
      <c r="A2910" s="306" t="n">
        <v>7137</v>
      </c>
      <c r="B2910" s="307" t="s">
        <v>11727</v>
      </c>
      <c r="C2910" s="308" t="s">
        <v>899</v>
      </c>
      <c r="D2910" s="309" t="n">
        <v>8.43</v>
      </c>
      <c r="E2910" s="310"/>
      <c r="F2910" s="310"/>
    </row>
    <row r="2911" customFormat="false" ht="23.85" hidden="false" customHeight="false" outlineLevel="0" collapsed="false">
      <c r="A2911" s="306" t="n">
        <v>7122</v>
      </c>
      <c r="B2911" s="307" t="s">
        <v>11728</v>
      </c>
      <c r="C2911" s="308" t="s">
        <v>899</v>
      </c>
      <c r="D2911" s="309" t="n">
        <v>9.28</v>
      </c>
      <c r="E2911" s="310"/>
      <c r="F2911" s="310"/>
    </row>
    <row r="2912" customFormat="false" ht="23.85" hidden="false" customHeight="false" outlineLevel="0" collapsed="false">
      <c r="A2912" s="306" t="n">
        <v>7114</v>
      </c>
      <c r="B2912" s="307" t="s">
        <v>11729</v>
      </c>
      <c r="C2912" s="308" t="s">
        <v>899</v>
      </c>
      <c r="D2912" s="309" t="n">
        <v>10.79</v>
      </c>
      <c r="E2912" s="310"/>
      <c r="F2912" s="310"/>
    </row>
    <row r="2913" customFormat="false" ht="23.85" hidden="false" customHeight="false" outlineLevel="0" collapsed="false">
      <c r="A2913" s="306" t="n">
        <v>7109</v>
      </c>
      <c r="B2913" s="307" t="s">
        <v>11730</v>
      </c>
      <c r="C2913" s="308" t="s">
        <v>899</v>
      </c>
      <c r="D2913" s="309" t="n">
        <v>2.14</v>
      </c>
      <c r="E2913" s="310"/>
      <c r="F2913" s="310"/>
    </row>
    <row r="2914" customFormat="false" ht="23.85" hidden="false" customHeight="false" outlineLevel="0" collapsed="false">
      <c r="A2914" s="306" t="n">
        <v>7135</v>
      </c>
      <c r="B2914" s="307" t="s">
        <v>11731</v>
      </c>
      <c r="C2914" s="308" t="s">
        <v>899</v>
      </c>
      <c r="D2914" s="309" t="n">
        <v>4.38</v>
      </c>
      <c r="E2914" s="310"/>
      <c r="F2914" s="310"/>
    </row>
    <row r="2915" customFormat="false" ht="23.85" hidden="false" customHeight="false" outlineLevel="0" collapsed="false">
      <c r="A2915" s="306" t="n">
        <v>37947</v>
      </c>
      <c r="B2915" s="307" t="s">
        <v>11732</v>
      </c>
      <c r="C2915" s="308" t="s">
        <v>899</v>
      </c>
      <c r="D2915" s="309" t="n">
        <v>3.56</v>
      </c>
      <c r="E2915" s="310"/>
      <c r="F2915" s="310"/>
    </row>
    <row r="2916" customFormat="false" ht="23.85" hidden="false" customHeight="false" outlineLevel="0" collapsed="false">
      <c r="A2916" s="306" t="n">
        <v>7103</v>
      </c>
      <c r="B2916" s="307" t="s">
        <v>11733</v>
      </c>
      <c r="C2916" s="308" t="s">
        <v>899</v>
      </c>
      <c r="D2916" s="309" t="n">
        <v>11.61</v>
      </c>
      <c r="E2916" s="310"/>
      <c r="F2916" s="310"/>
    </row>
    <row r="2917" customFormat="false" ht="14.25" hidden="false" customHeight="false" outlineLevel="0" collapsed="false">
      <c r="A2917" s="306" t="n">
        <v>11655</v>
      </c>
      <c r="B2917" s="307" t="s">
        <v>11734</v>
      </c>
      <c r="C2917" s="308" t="s">
        <v>899</v>
      </c>
      <c r="D2917" s="309" t="n">
        <v>16.4</v>
      </c>
      <c r="E2917" s="310"/>
      <c r="F2917" s="310"/>
    </row>
    <row r="2918" customFormat="false" ht="14.25" hidden="false" customHeight="false" outlineLevel="0" collapsed="false">
      <c r="A2918" s="306" t="n">
        <v>11656</v>
      </c>
      <c r="B2918" s="307" t="s">
        <v>11735</v>
      </c>
      <c r="C2918" s="308" t="s">
        <v>899</v>
      </c>
      <c r="D2918" s="309" t="n">
        <v>18.83</v>
      </c>
      <c r="E2918" s="310"/>
      <c r="F2918" s="310"/>
    </row>
    <row r="2919" customFormat="false" ht="14.25" hidden="false" customHeight="false" outlineLevel="0" collapsed="false">
      <c r="A2919" s="306" t="n">
        <v>7091</v>
      </c>
      <c r="B2919" s="307" t="s">
        <v>11736</v>
      </c>
      <c r="C2919" s="308" t="s">
        <v>899</v>
      </c>
      <c r="D2919" s="309" t="n">
        <v>15.42</v>
      </c>
      <c r="E2919" s="310"/>
      <c r="F2919" s="310"/>
    </row>
    <row r="2920" customFormat="false" ht="14.25" hidden="false" customHeight="false" outlineLevel="0" collapsed="false">
      <c r="A2920" s="306" t="n">
        <v>37948</v>
      </c>
      <c r="B2920" s="307" t="s">
        <v>11737</v>
      </c>
      <c r="C2920" s="308" t="s">
        <v>899</v>
      </c>
      <c r="D2920" s="309" t="n">
        <v>3.57</v>
      </c>
      <c r="E2920" s="310"/>
      <c r="F2920" s="310"/>
    </row>
    <row r="2921" customFormat="false" ht="14.25" hidden="false" customHeight="false" outlineLevel="0" collapsed="false">
      <c r="A2921" s="306" t="n">
        <v>7097</v>
      </c>
      <c r="B2921" s="307" t="s">
        <v>11738</v>
      </c>
      <c r="C2921" s="308" t="s">
        <v>899</v>
      </c>
      <c r="D2921" s="309" t="n">
        <v>7.24</v>
      </c>
      <c r="E2921" s="310"/>
      <c r="F2921" s="310"/>
    </row>
    <row r="2922" customFormat="false" ht="14.25" hidden="false" customHeight="false" outlineLevel="0" collapsed="false">
      <c r="A2922" s="306" t="n">
        <v>11658</v>
      </c>
      <c r="B2922" s="307" t="s">
        <v>11739</v>
      </c>
      <c r="C2922" s="308" t="s">
        <v>899</v>
      </c>
      <c r="D2922" s="309" t="n">
        <v>16.01</v>
      </c>
      <c r="E2922" s="310"/>
      <c r="F2922" s="310"/>
    </row>
    <row r="2923" customFormat="false" ht="14.25" hidden="false" customHeight="false" outlineLevel="0" collapsed="false">
      <c r="A2923" s="306" t="n">
        <v>7146</v>
      </c>
      <c r="B2923" s="307" t="s">
        <v>11740</v>
      </c>
      <c r="C2923" s="308" t="s">
        <v>899</v>
      </c>
      <c r="D2923" s="309" t="n">
        <v>141.31</v>
      </c>
      <c r="E2923" s="310"/>
      <c r="F2923" s="310"/>
    </row>
    <row r="2924" customFormat="false" ht="14.25" hidden="false" customHeight="false" outlineLevel="0" collapsed="false">
      <c r="A2924" s="306" t="n">
        <v>7138</v>
      </c>
      <c r="B2924" s="307" t="s">
        <v>11741</v>
      </c>
      <c r="C2924" s="308" t="s">
        <v>899</v>
      </c>
      <c r="D2924" s="309" t="n">
        <v>0.89</v>
      </c>
      <c r="E2924" s="310"/>
      <c r="F2924" s="310"/>
    </row>
    <row r="2925" customFormat="false" ht="14.25" hidden="false" customHeight="false" outlineLevel="0" collapsed="false">
      <c r="A2925" s="306" t="n">
        <v>7139</v>
      </c>
      <c r="B2925" s="307" t="s">
        <v>11742</v>
      </c>
      <c r="C2925" s="308" t="s">
        <v>899</v>
      </c>
      <c r="D2925" s="309" t="n">
        <v>1.01</v>
      </c>
      <c r="E2925" s="310"/>
      <c r="F2925" s="310"/>
    </row>
    <row r="2926" customFormat="false" ht="14.25" hidden="false" customHeight="false" outlineLevel="0" collapsed="false">
      <c r="A2926" s="306" t="n">
        <v>7140</v>
      </c>
      <c r="B2926" s="307" t="s">
        <v>11743</v>
      </c>
      <c r="C2926" s="308" t="s">
        <v>899</v>
      </c>
      <c r="D2926" s="309" t="n">
        <v>3.18</v>
      </c>
      <c r="E2926" s="310"/>
      <c r="F2926" s="310"/>
    </row>
    <row r="2927" customFormat="false" ht="14.25" hidden="false" customHeight="false" outlineLevel="0" collapsed="false">
      <c r="A2927" s="306" t="n">
        <v>7141</v>
      </c>
      <c r="B2927" s="307" t="s">
        <v>11744</v>
      </c>
      <c r="C2927" s="308" t="s">
        <v>899</v>
      </c>
      <c r="D2927" s="309" t="n">
        <v>7.77</v>
      </c>
      <c r="E2927" s="310"/>
      <c r="F2927" s="310"/>
    </row>
    <row r="2928" customFormat="false" ht="14.25" hidden="false" customHeight="false" outlineLevel="0" collapsed="false">
      <c r="A2928" s="306" t="n">
        <v>7143</v>
      </c>
      <c r="B2928" s="307" t="s">
        <v>11745</v>
      </c>
      <c r="C2928" s="308" t="s">
        <v>899</v>
      </c>
      <c r="D2928" s="309" t="n">
        <v>26.09</v>
      </c>
      <c r="E2928" s="310"/>
      <c r="F2928" s="310"/>
    </row>
    <row r="2929" customFormat="false" ht="14.25" hidden="false" customHeight="false" outlineLevel="0" collapsed="false">
      <c r="A2929" s="306" t="n">
        <v>7144</v>
      </c>
      <c r="B2929" s="307" t="s">
        <v>11746</v>
      </c>
      <c r="C2929" s="308" t="s">
        <v>899</v>
      </c>
      <c r="D2929" s="309" t="n">
        <v>48.4</v>
      </c>
      <c r="E2929" s="310"/>
      <c r="F2929" s="310"/>
    </row>
    <row r="2930" customFormat="false" ht="14.25" hidden="false" customHeight="false" outlineLevel="0" collapsed="false">
      <c r="A2930" s="306" t="n">
        <v>7145</v>
      </c>
      <c r="B2930" s="307" t="s">
        <v>11747</v>
      </c>
      <c r="C2930" s="308" t="s">
        <v>899</v>
      </c>
      <c r="D2930" s="309" t="n">
        <v>65.81</v>
      </c>
      <c r="E2930" s="310"/>
      <c r="F2930" s="310"/>
    </row>
    <row r="2931" customFormat="false" ht="14.25" hidden="false" customHeight="false" outlineLevel="0" collapsed="false">
      <c r="A2931" s="306" t="n">
        <v>7142</v>
      </c>
      <c r="B2931" s="307" t="s">
        <v>11748</v>
      </c>
      <c r="C2931" s="308" t="s">
        <v>899</v>
      </c>
      <c r="D2931" s="309" t="n">
        <v>8.13</v>
      </c>
      <c r="E2931" s="310"/>
      <c r="F2931" s="310"/>
    </row>
    <row r="2932" customFormat="false" ht="14.25" hidden="false" customHeight="false" outlineLevel="0" collapsed="false">
      <c r="A2932" s="306" t="n">
        <v>7070</v>
      </c>
      <c r="B2932" s="307" t="s">
        <v>11749</v>
      </c>
      <c r="C2932" s="308" t="s">
        <v>899</v>
      </c>
      <c r="D2932" s="309" t="n">
        <v>198.42</v>
      </c>
      <c r="E2932" s="310"/>
      <c r="F2932" s="310"/>
    </row>
    <row r="2933" customFormat="false" ht="14.25" hidden="false" customHeight="false" outlineLevel="0" collapsed="false">
      <c r="A2933" s="306" t="n">
        <v>20179</v>
      </c>
      <c r="B2933" s="307" t="s">
        <v>11750</v>
      </c>
      <c r="C2933" s="308" t="s">
        <v>899</v>
      </c>
      <c r="D2933" s="309" t="n">
        <v>42.2</v>
      </c>
      <c r="E2933" s="310"/>
      <c r="F2933" s="310"/>
    </row>
    <row r="2934" customFormat="false" ht="14.25" hidden="false" customHeight="false" outlineLevel="0" collapsed="false">
      <c r="A2934" s="306" t="n">
        <v>20178</v>
      </c>
      <c r="B2934" s="307" t="s">
        <v>11751</v>
      </c>
      <c r="C2934" s="308" t="s">
        <v>899</v>
      </c>
      <c r="D2934" s="309" t="n">
        <v>50.59</v>
      </c>
      <c r="E2934" s="310"/>
      <c r="F2934" s="310"/>
    </row>
    <row r="2935" customFormat="false" ht="14.25" hidden="false" customHeight="false" outlineLevel="0" collapsed="false">
      <c r="A2935" s="306" t="n">
        <v>20180</v>
      </c>
      <c r="B2935" s="307" t="s">
        <v>11752</v>
      </c>
      <c r="C2935" s="308" t="s">
        <v>899</v>
      </c>
      <c r="D2935" s="309" t="n">
        <v>83.49</v>
      </c>
      <c r="E2935" s="310"/>
      <c r="F2935" s="310"/>
    </row>
    <row r="2936" customFormat="false" ht="14.25" hidden="false" customHeight="false" outlineLevel="0" collapsed="false">
      <c r="A2936" s="306" t="n">
        <v>20181</v>
      </c>
      <c r="B2936" s="307" t="s">
        <v>11753</v>
      </c>
      <c r="C2936" s="308" t="s">
        <v>899</v>
      </c>
      <c r="D2936" s="309" t="n">
        <v>111.79</v>
      </c>
      <c r="E2936" s="310"/>
      <c r="F2936" s="310"/>
    </row>
    <row r="2937" customFormat="false" ht="14.25" hidden="false" customHeight="false" outlineLevel="0" collapsed="false">
      <c r="A2937" s="306" t="n">
        <v>20177</v>
      </c>
      <c r="B2937" s="307" t="s">
        <v>11754</v>
      </c>
      <c r="C2937" s="308" t="s">
        <v>899</v>
      </c>
      <c r="D2937" s="309" t="n">
        <v>27.65</v>
      </c>
      <c r="E2937" s="310"/>
      <c r="F2937" s="310"/>
    </row>
    <row r="2938" customFormat="false" ht="14.25" hidden="false" customHeight="false" outlineLevel="0" collapsed="false">
      <c r="A2938" s="306" t="n">
        <v>40945</v>
      </c>
      <c r="B2938" s="307" t="s">
        <v>11755</v>
      </c>
      <c r="C2938" s="308" t="s">
        <v>2512</v>
      </c>
      <c r="D2938" s="309" t="n">
        <v>19.11</v>
      </c>
      <c r="E2938" s="310"/>
      <c r="F2938" s="310"/>
    </row>
    <row r="2939" customFormat="false" ht="14.25" hidden="false" customHeight="false" outlineLevel="0" collapsed="false">
      <c r="A2939" s="306" t="n">
        <v>40946</v>
      </c>
      <c r="B2939" s="307" t="s">
        <v>11756</v>
      </c>
      <c r="C2939" s="308" t="s">
        <v>6533</v>
      </c>
      <c r="D2939" s="309" t="n">
        <v>3353.2</v>
      </c>
      <c r="E2939" s="310"/>
      <c r="F2939" s="310"/>
    </row>
    <row r="2940" customFormat="false" ht="14.25" hidden="false" customHeight="false" outlineLevel="0" collapsed="false">
      <c r="A2940" s="306" t="n">
        <v>7153</v>
      </c>
      <c r="B2940" s="307" t="s">
        <v>11757</v>
      </c>
      <c r="C2940" s="308" t="s">
        <v>2512</v>
      </c>
      <c r="D2940" s="309" t="n">
        <v>35.4</v>
      </c>
      <c r="E2940" s="310"/>
      <c r="F2940" s="310"/>
    </row>
    <row r="2941" customFormat="false" ht="14.25" hidden="false" customHeight="false" outlineLevel="0" collapsed="false">
      <c r="A2941" s="306" t="n">
        <v>41089</v>
      </c>
      <c r="B2941" s="307" t="s">
        <v>11758</v>
      </c>
      <c r="C2941" s="308" t="s">
        <v>6533</v>
      </c>
      <c r="D2941" s="309" t="n">
        <v>6208.58</v>
      </c>
      <c r="E2941" s="310"/>
      <c r="F2941" s="310"/>
    </row>
    <row r="2942" customFormat="false" ht="14.25" hidden="false" customHeight="false" outlineLevel="0" collapsed="false">
      <c r="A2942" s="306" t="n">
        <v>40943</v>
      </c>
      <c r="B2942" s="307" t="s">
        <v>11759</v>
      </c>
      <c r="C2942" s="308" t="s">
        <v>2512</v>
      </c>
      <c r="D2942" s="309" t="n">
        <v>32.3</v>
      </c>
      <c r="E2942" s="310"/>
      <c r="F2942" s="310"/>
    </row>
    <row r="2943" customFormat="false" ht="14.25" hidden="false" customHeight="false" outlineLevel="0" collapsed="false">
      <c r="A2943" s="306" t="n">
        <v>40944</v>
      </c>
      <c r="B2943" s="307" t="s">
        <v>11760</v>
      </c>
      <c r="C2943" s="308" t="s">
        <v>6533</v>
      </c>
      <c r="D2943" s="309" t="n">
        <v>5666.97</v>
      </c>
      <c r="E2943" s="310"/>
      <c r="F2943" s="310"/>
    </row>
    <row r="2944" customFormat="false" ht="14.25" hidden="false" customHeight="false" outlineLevel="0" collapsed="false">
      <c r="A2944" s="306" t="n">
        <v>6175</v>
      </c>
      <c r="B2944" s="307" t="s">
        <v>11761</v>
      </c>
      <c r="C2944" s="308" t="s">
        <v>2512</v>
      </c>
      <c r="D2944" s="309" t="n">
        <v>24.31</v>
      </c>
      <c r="E2944" s="310"/>
      <c r="F2944" s="310"/>
    </row>
    <row r="2945" customFormat="false" ht="14.25" hidden="false" customHeight="false" outlineLevel="0" collapsed="false">
      <c r="A2945" s="306" t="n">
        <v>41092</v>
      </c>
      <c r="B2945" s="307" t="s">
        <v>11762</v>
      </c>
      <c r="C2945" s="308" t="s">
        <v>6533</v>
      </c>
      <c r="D2945" s="309" t="n">
        <v>4265.31</v>
      </c>
      <c r="E2945" s="310"/>
      <c r="F2945" s="310"/>
    </row>
    <row r="2946" customFormat="false" ht="23.85" hidden="false" customHeight="false" outlineLevel="0" collapsed="false">
      <c r="A2946" s="306" t="n">
        <v>37712</v>
      </c>
      <c r="B2946" s="307" t="s">
        <v>11763</v>
      </c>
      <c r="C2946" s="308" t="s">
        <v>897</v>
      </c>
      <c r="D2946" s="309" t="n">
        <v>80.8</v>
      </c>
      <c r="E2946" s="310"/>
      <c r="F2946" s="310"/>
    </row>
    <row r="2947" customFormat="false" ht="23.85" hidden="false" customHeight="false" outlineLevel="0" collapsed="false">
      <c r="A2947" s="306" t="n">
        <v>34558</v>
      </c>
      <c r="B2947" s="307" t="s">
        <v>11764</v>
      </c>
      <c r="C2947" s="308" t="s">
        <v>904</v>
      </c>
      <c r="D2947" s="309" t="n">
        <v>3.41</v>
      </c>
      <c r="E2947" s="310"/>
      <c r="F2947" s="310"/>
    </row>
    <row r="2948" customFormat="false" ht="23.85" hidden="false" customHeight="false" outlineLevel="0" collapsed="false">
      <c r="A2948" s="306" t="n">
        <v>34547</v>
      </c>
      <c r="B2948" s="307" t="s">
        <v>11765</v>
      </c>
      <c r="C2948" s="308" t="s">
        <v>904</v>
      </c>
      <c r="D2948" s="309" t="n">
        <v>4.19</v>
      </c>
      <c r="E2948" s="310"/>
      <c r="F2948" s="310"/>
    </row>
    <row r="2949" customFormat="false" ht="23.85" hidden="false" customHeight="false" outlineLevel="0" collapsed="false">
      <c r="A2949" s="306" t="n">
        <v>34548</v>
      </c>
      <c r="B2949" s="307" t="s">
        <v>11766</v>
      </c>
      <c r="C2949" s="308" t="s">
        <v>904</v>
      </c>
      <c r="D2949" s="309" t="n">
        <v>6.88</v>
      </c>
      <c r="E2949" s="310"/>
      <c r="F2949" s="310"/>
    </row>
    <row r="2950" customFormat="false" ht="23.85" hidden="false" customHeight="false" outlineLevel="0" collapsed="false">
      <c r="A2950" s="306" t="n">
        <v>34550</v>
      </c>
      <c r="B2950" s="307" t="s">
        <v>11767</v>
      </c>
      <c r="C2950" s="308" t="s">
        <v>904</v>
      </c>
      <c r="D2950" s="309" t="n">
        <v>1.81</v>
      </c>
      <c r="E2950" s="310"/>
      <c r="F2950" s="310"/>
    </row>
    <row r="2951" customFormat="false" ht="23.85" hidden="false" customHeight="false" outlineLevel="0" collapsed="false">
      <c r="A2951" s="306" t="n">
        <v>34557</v>
      </c>
      <c r="B2951" s="307" t="s">
        <v>11768</v>
      </c>
      <c r="C2951" s="308" t="s">
        <v>904</v>
      </c>
      <c r="D2951" s="309" t="n">
        <v>2.65</v>
      </c>
      <c r="E2951" s="310"/>
      <c r="F2951" s="310"/>
    </row>
    <row r="2952" customFormat="false" ht="23.85" hidden="false" customHeight="false" outlineLevel="0" collapsed="false">
      <c r="A2952" s="306" t="n">
        <v>37411</v>
      </c>
      <c r="B2952" s="307" t="s">
        <v>11769</v>
      </c>
      <c r="C2952" s="308" t="s">
        <v>897</v>
      </c>
      <c r="D2952" s="309" t="n">
        <v>19.41</v>
      </c>
      <c r="E2952" s="310"/>
      <c r="F2952" s="310"/>
    </row>
    <row r="2953" customFormat="false" ht="23.85" hidden="false" customHeight="false" outlineLevel="0" collapsed="false">
      <c r="A2953" s="306" t="n">
        <v>39508</v>
      </c>
      <c r="B2953" s="307" t="s">
        <v>11770</v>
      </c>
      <c r="C2953" s="308" t="s">
        <v>897</v>
      </c>
      <c r="D2953" s="309" t="n">
        <v>10.9</v>
      </c>
      <c r="E2953" s="310"/>
      <c r="F2953" s="310"/>
    </row>
    <row r="2954" customFormat="false" ht="23.85" hidden="false" customHeight="false" outlineLevel="0" collapsed="false">
      <c r="A2954" s="306" t="n">
        <v>39507</v>
      </c>
      <c r="B2954" s="307" t="s">
        <v>11771</v>
      </c>
      <c r="C2954" s="308" t="s">
        <v>897</v>
      </c>
      <c r="D2954" s="309" t="n">
        <v>16.27</v>
      </c>
      <c r="E2954" s="310"/>
      <c r="F2954" s="310"/>
    </row>
    <row r="2955" customFormat="false" ht="23.85" hidden="false" customHeight="false" outlineLevel="0" collapsed="false">
      <c r="A2955" s="306" t="n">
        <v>7155</v>
      </c>
      <c r="B2955" s="307" t="s">
        <v>11772</v>
      </c>
      <c r="C2955" s="308" t="s">
        <v>897</v>
      </c>
      <c r="D2955" s="309" t="n">
        <v>20.88</v>
      </c>
      <c r="E2955" s="310"/>
      <c r="F2955" s="310"/>
    </row>
    <row r="2956" customFormat="false" ht="23.85" hidden="false" customHeight="false" outlineLevel="0" collapsed="false">
      <c r="A2956" s="306" t="n">
        <v>42406</v>
      </c>
      <c r="B2956" s="307" t="s">
        <v>11773</v>
      </c>
      <c r="C2956" s="308" t="s">
        <v>897</v>
      </c>
      <c r="D2956" s="309" t="n">
        <v>23.94</v>
      </c>
      <c r="E2956" s="310"/>
      <c r="F2956" s="310"/>
    </row>
    <row r="2957" customFormat="false" ht="23.85" hidden="false" customHeight="false" outlineLevel="0" collapsed="false">
      <c r="A2957" s="306" t="n">
        <v>7156</v>
      </c>
      <c r="B2957" s="307" t="s">
        <v>11774</v>
      </c>
      <c r="C2957" s="308" t="s">
        <v>897</v>
      </c>
      <c r="D2957" s="309" t="n">
        <v>29.96</v>
      </c>
      <c r="E2957" s="310"/>
      <c r="F2957" s="310"/>
    </row>
    <row r="2958" customFormat="false" ht="23.85" hidden="false" customHeight="false" outlineLevel="0" collapsed="false">
      <c r="A2958" s="306" t="n">
        <v>43127</v>
      </c>
      <c r="B2958" s="307" t="s">
        <v>11775</v>
      </c>
      <c r="C2958" s="308" t="s">
        <v>897</v>
      </c>
      <c r="D2958" s="309" t="n">
        <v>42.87</v>
      </c>
      <c r="E2958" s="310"/>
      <c r="F2958" s="310"/>
    </row>
    <row r="2959" customFormat="false" ht="23.85" hidden="false" customHeight="false" outlineLevel="0" collapsed="false">
      <c r="A2959" s="306" t="n">
        <v>10917</v>
      </c>
      <c r="B2959" s="307" t="s">
        <v>11776</v>
      </c>
      <c r="C2959" s="308" t="s">
        <v>897</v>
      </c>
      <c r="D2959" s="309" t="n">
        <v>9.05</v>
      </c>
      <c r="E2959" s="310"/>
      <c r="F2959" s="310"/>
    </row>
    <row r="2960" customFormat="false" ht="23.85" hidden="false" customHeight="false" outlineLevel="0" collapsed="false">
      <c r="A2960" s="306" t="n">
        <v>21141</v>
      </c>
      <c r="B2960" s="307" t="s">
        <v>11777</v>
      </c>
      <c r="C2960" s="308" t="s">
        <v>897</v>
      </c>
      <c r="D2960" s="309" t="n">
        <v>14.01</v>
      </c>
      <c r="E2960" s="310"/>
      <c r="F2960" s="310"/>
    </row>
    <row r="2961" customFormat="false" ht="23.85" hidden="false" customHeight="false" outlineLevel="0" collapsed="false">
      <c r="A2961" s="306" t="n">
        <v>39509</v>
      </c>
      <c r="B2961" s="307" t="s">
        <v>11778</v>
      </c>
      <c r="C2961" s="308" t="s">
        <v>897</v>
      </c>
      <c r="D2961" s="309" t="n">
        <v>13.48</v>
      </c>
      <c r="E2961" s="310"/>
      <c r="F2961" s="310"/>
    </row>
    <row r="2962" customFormat="false" ht="14.25" hidden="false" customHeight="false" outlineLevel="0" collapsed="false">
      <c r="A2962" s="306" t="n">
        <v>44529</v>
      </c>
      <c r="B2962" s="307" t="s">
        <v>11779</v>
      </c>
      <c r="C2962" s="308" t="s">
        <v>897</v>
      </c>
      <c r="D2962" s="309" t="n">
        <v>12.93</v>
      </c>
      <c r="E2962" s="310"/>
      <c r="F2962" s="310"/>
    </row>
    <row r="2963" customFormat="false" ht="23.85" hidden="false" customHeight="false" outlineLevel="0" collapsed="false">
      <c r="A2963" s="306" t="n">
        <v>7167</v>
      </c>
      <c r="B2963" s="307" t="s">
        <v>11780</v>
      </c>
      <c r="C2963" s="308" t="s">
        <v>897</v>
      </c>
      <c r="D2963" s="309" t="n">
        <v>29.35</v>
      </c>
      <c r="E2963" s="310"/>
      <c r="F2963" s="310"/>
    </row>
    <row r="2964" customFormat="false" ht="23.85" hidden="false" customHeight="false" outlineLevel="0" collapsed="false">
      <c r="A2964" s="306" t="n">
        <v>10928</v>
      </c>
      <c r="B2964" s="307" t="s">
        <v>11781</v>
      </c>
      <c r="C2964" s="308" t="s">
        <v>897</v>
      </c>
      <c r="D2964" s="309" t="n">
        <v>16.86</v>
      </c>
      <c r="E2964" s="310"/>
      <c r="F2964" s="310"/>
    </row>
    <row r="2965" customFormat="false" ht="23.85" hidden="false" customHeight="false" outlineLevel="0" collapsed="false">
      <c r="A2965" s="306" t="n">
        <v>10933</v>
      </c>
      <c r="B2965" s="307" t="s">
        <v>11782</v>
      </c>
      <c r="C2965" s="308" t="s">
        <v>897</v>
      </c>
      <c r="D2965" s="309" t="n">
        <v>25.43</v>
      </c>
      <c r="E2965" s="310"/>
      <c r="F2965" s="310"/>
    </row>
    <row r="2966" customFormat="false" ht="23.85" hidden="false" customHeight="false" outlineLevel="0" collapsed="false">
      <c r="A2966" s="306" t="n">
        <v>7158</v>
      </c>
      <c r="B2966" s="307" t="s">
        <v>11783</v>
      </c>
      <c r="C2966" s="308" t="s">
        <v>897</v>
      </c>
      <c r="D2966" s="309" t="n">
        <v>43.14</v>
      </c>
      <c r="E2966" s="310"/>
      <c r="F2966" s="310"/>
    </row>
    <row r="2967" customFormat="false" ht="23.85" hidden="false" customHeight="false" outlineLevel="0" collapsed="false">
      <c r="A2967" s="306" t="n">
        <v>10927</v>
      </c>
      <c r="B2967" s="307" t="s">
        <v>11784</v>
      </c>
      <c r="C2967" s="308" t="s">
        <v>897</v>
      </c>
      <c r="D2967" s="309" t="n">
        <v>27.59</v>
      </c>
      <c r="E2967" s="310"/>
      <c r="F2967" s="310"/>
    </row>
    <row r="2968" customFormat="false" ht="23.85" hidden="false" customHeight="false" outlineLevel="0" collapsed="false">
      <c r="A2968" s="306" t="n">
        <v>7162</v>
      </c>
      <c r="B2968" s="307" t="s">
        <v>11785</v>
      </c>
      <c r="C2968" s="308" t="s">
        <v>897</v>
      </c>
      <c r="D2968" s="309" t="n">
        <v>67.51</v>
      </c>
      <c r="E2968" s="310"/>
      <c r="F2968" s="310"/>
    </row>
    <row r="2969" customFormat="false" ht="23.85" hidden="false" customHeight="false" outlineLevel="0" collapsed="false">
      <c r="A2969" s="306" t="n">
        <v>10932</v>
      </c>
      <c r="B2969" s="307" t="s">
        <v>11786</v>
      </c>
      <c r="C2969" s="308" t="s">
        <v>897</v>
      </c>
      <c r="D2969" s="309" t="n">
        <v>117.42</v>
      </c>
      <c r="E2969" s="310"/>
      <c r="F2969" s="310"/>
    </row>
    <row r="2970" customFormat="false" ht="23.85" hidden="false" customHeight="false" outlineLevel="0" collapsed="false">
      <c r="A2970" s="306" t="n">
        <v>10937</v>
      </c>
      <c r="B2970" s="307" t="s">
        <v>11787</v>
      </c>
      <c r="C2970" s="308" t="s">
        <v>897</v>
      </c>
      <c r="D2970" s="309" t="n">
        <v>30.18</v>
      </c>
      <c r="E2970" s="310"/>
      <c r="F2970" s="310"/>
    </row>
    <row r="2971" customFormat="false" ht="23.85" hidden="false" customHeight="false" outlineLevel="0" collapsed="false">
      <c r="A2971" s="306" t="n">
        <v>10935</v>
      </c>
      <c r="B2971" s="307" t="s">
        <v>11788</v>
      </c>
      <c r="C2971" s="308" t="s">
        <v>897</v>
      </c>
      <c r="D2971" s="309" t="n">
        <v>52.34</v>
      </c>
      <c r="E2971" s="310"/>
      <c r="F2971" s="310"/>
    </row>
    <row r="2972" customFormat="false" ht="14.25" hidden="false" customHeight="false" outlineLevel="0" collapsed="false">
      <c r="A2972" s="306" t="n">
        <v>10931</v>
      </c>
      <c r="B2972" s="307" t="s">
        <v>11789</v>
      </c>
      <c r="C2972" s="308" t="s">
        <v>897</v>
      </c>
      <c r="D2972" s="309" t="n">
        <v>14.72</v>
      </c>
      <c r="E2972" s="310"/>
      <c r="F2972" s="310"/>
    </row>
    <row r="2973" customFormat="false" ht="14.25" hidden="false" customHeight="false" outlineLevel="0" collapsed="false">
      <c r="A2973" s="306" t="n">
        <v>7164</v>
      </c>
      <c r="B2973" s="307" t="s">
        <v>11790</v>
      </c>
      <c r="C2973" s="308" t="s">
        <v>897</v>
      </c>
      <c r="D2973" s="309" t="n">
        <v>48.72</v>
      </c>
      <c r="E2973" s="310"/>
      <c r="F2973" s="310"/>
    </row>
    <row r="2974" customFormat="false" ht="14.25" hidden="false" customHeight="false" outlineLevel="0" collapsed="false">
      <c r="A2974" s="306" t="n">
        <v>36887</v>
      </c>
      <c r="B2974" s="307" t="s">
        <v>11791</v>
      </c>
      <c r="C2974" s="308" t="s">
        <v>897</v>
      </c>
      <c r="D2974" s="309" t="n">
        <v>9.06</v>
      </c>
      <c r="E2974" s="310"/>
      <c r="F2974" s="310"/>
    </row>
    <row r="2975" customFormat="false" ht="35.05" hidden="false" customHeight="false" outlineLevel="0" collapsed="false">
      <c r="A2975" s="306" t="n">
        <v>34630</v>
      </c>
      <c r="B2975" s="307" t="s">
        <v>11792</v>
      </c>
      <c r="C2975" s="308" t="s">
        <v>899</v>
      </c>
      <c r="D2975" s="309" t="n">
        <v>1313.19</v>
      </c>
      <c r="E2975" s="310"/>
      <c r="F2975" s="310"/>
    </row>
    <row r="2976" customFormat="false" ht="14.25" hidden="false" customHeight="false" outlineLevel="0" collapsed="false">
      <c r="A2976" s="306" t="n">
        <v>7161</v>
      </c>
      <c r="B2976" s="307" t="s">
        <v>11793</v>
      </c>
      <c r="C2976" s="308" t="s">
        <v>897</v>
      </c>
      <c r="D2976" s="309" t="n">
        <v>6.06</v>
      </c>
      <c r="E2976" s="310"/>
      <c r="F2976" s="310"/>
    </row>
    <row r="2977" customFormat="false" ht="23.85" hidden="false" customHeight="false" outlineLevel="0" collapsed="false">
      <c r="A2977" s="306" t="n">
        <v>7170</v>
      </c>
      <c r="B2977" s="307" t="s">
        <v>11794</v>
      </c>
      <c r="C2977" s="308" t="s">
        <v>897</v>
      </c>
      <c r="D2977" s="309" t="n">
        <v>2.19</v>
      </c>
      <c r="E2977" s="310"/>
      <c r="F2977" s="310"/>
    </row>
    <row r="2978" customFormat="false" ht="23.85" hidden="false" customHeight="false" outlineLevel="0" collapsed="false">
      <c r="A2978" s="306" t="n">
        <v>37524</v>
      </c>
      <c r="B2978" s="307" t="s">
        <v>11795</v>
      </c>
      <c r="C2978" s="308" t="s">
        <v>904</v>
      </c>
      <c r="D2978" s="309" t="n">
        <v>2</v>
      </c>
      <c r="E2978" s="310"/>
      <c r="F2978" s="310"/>
    </row>
    <row r="2979" customFormat="false" ht="23.85" hidden="false" customHeight="false" outlineLevel="0" collapsed="false">
      <c r="A2979" s="306" t="n">
        <v>37525</v>
      </c>
      <c r="B2979" s="307" t="s">
        <v>11796</v>
      </c>
      <c r="C2979" s="308" t="s">
        <v>904</v>
      </c>
      <c r="D2979" s="309" t="n">
        <v>2.73</v>
      </c>
      <c r="E2979" s="310"/>
      <c r="F2979" s="310"/>
    </row>
    <row r="2980" customFormat="false" ht="23.85" hidden="false" customHeight="false" outlineLevel="0" collapsed="false">
      <c r="A2980" s="306" t="n">
        <v>36789</v>
      </c>
      <c r="B2980" s="307" t="s">
        <v>11797</v>
      </c>
      <c r="C2980" s="308" t="s">
        <v>899</v>
      </c>
      <c r="D2980" s="309" t="n">
        <v>2.4</v>
      </c>
      <c r="E2980" s="310"/>
      <c r="F2980" s="310"/>
    </row>
    <row r="2981" customFormat="false" ht="23.85" hidden="false" customHeight="false" outlineLevel="0" collapsed="false">
      <c r="A2981" s="306" t="n">
        <v>7173</v>
      </c>
      <c r="B2981" s="307" t="s">
        <v>11798</v>
      </c>
      <c r="C2981" s="308" t="s">
        <v>11182</v>
      </c>
      <c r="D2981" s="309" t="n">
        <v>1552.28</v>
      </c>
      <c r="E2981" s="310"/>
      <c r="F2981" s="310"/>
    </row>
    <row r="2982" customFormat="false" ht="23.85" hidden="false" customHeight="false" outlineLevel="0" collapsed="false">
      <c r="A2982" s="306" t="n">
        <v>7175</v>
      </c>
      <c r="B2982" s="307" t="s">
        <v>11799</v>
      </c>
      <c r="C2982" s="308" t="s">
        <v>899</v>
      </c>
      <c r="D2982" s="309" t="n">
        <v>1.75</v>
      </c>
      <c r="E2982" s="310"/>
      <c r="F2982" s="310"/>
    </row>
    <row r="2983" customFormat="false" ht="23.85" hidden="false" customHeight="false" outlineLevel="0" collapsed="false">
      <c r="A2983" s="306" t="n">
        <v>40741</v>
      </c>
      <c r="B2983" s="307" t="s">
        <v>11800</v>
      </c>
      <c r="C2983" s="308" t="s">
        <v>899</v>
      </c>
      <c r="D2983" s="309" t="n">
        <v>2.69</v>
      </c>
      <c r="E2983" s="310"/>
      <c r="F2983" s="310"/>
    </row>
    <row r="2984" customFormat="false" ht="23.85" hidden="false" customHeight="false" outlineLevel="0" collapsed="false">
      <c r="A2984" s="306" t="n">
        <v>7184</v>
      </c>
      <c r="B2984" s="307" t="s">
        <v>11801</v>
      </c>
      <c r="C2984" s="308" t="s">
        <v>897</v>
      </c>
      <c r="D2984" s="309" t="n">
        <v>49.9</v>
      </c>
      <c r="E2984" s="310"/>
      <c r="F2984" s="310"/>
    </row>
    <row r="2985" customFormat="false" ht="14.25" hidden="false" customHeight="false" outlineLevel="0" collapsed="false">
      <c r="A2985" s="306" t="n">
        <v>34458</v>
      </c>
      <c r="B2985" s="307" t="s">
        <v>11802</v>
      </c>
      <c r="C2985" s="308" t="s">
        <v>899</v>
      </c>
      <c r="D2985" s="309" t="n">
        <v>149.86</v>
      </c>
      <c r="E2985" s="310"/>
      <c r="F2985" s="310"/>
    </row>
    <row r="2986" customFormat="false" ht="14.25" hidden="false" customHeight="false" outlineLevel="0" collapsed="false">
      <c r="A2986" s="306" t="n">
        <v>34464</v>
      </c>
      <c r="B2986" s="307" t="s">
        <v>11803</v>
      </c>
      <c r="C2986" s="308" t="s">
        <v>899</v>
      </c>
      <c r="D2986" s="309" t="n">
        <v>223.08</v>
      </c>
      <c r="E2986" s="310"/>
      <c r="F2986" s="310"/>
    </row>
    <row r="2987" customFormat="false" ht="14.25" hidden="false" customHeight="false" outlineLevel="0" collapsed="false">
      <c r="A2987" s="306" t="n">
        <v>34468</v>
      </c>
      <c r="B2987" s="307" t="s">
        <v>11804</v>
      </c>
      <c r="C2987" s="308" t="s">
        <v>899</v>
      </c>
      <c r="D2987" s="309" t="n">
        <v>281.25</v>
      </c>
      <c r="E2987" s="310"/>
      <c r="F2987" s="310"/>
    </row>
    <row r="2988" customFormat="false" ht="14.25" hidden="false" customHeight="false" outlineLevel="0" collapsed="false">
      <c r="A2988" s="306" t="n">
        <v>34473</v>
      </c>
      <c r="B2988" s="307" t="s">
        <v>11805</v>
      </c>
      <c r="C2988" s="308" t="s">
        <v>899</v>
      </c>
      <c r="D2988" s="309" t="n">
        <v>170.61</v>
      </c>
      <c r="E2988" s="310"/>
      <c r="F2988" s="310"/>
    </row>
    <row r="2989" customFormat="false" ht="14.25" hidden="false" customHeight="false" outlineLevel="0" collapsed="false">
      <c r="A2989" s="306" t="n">
        <v>34480</v>
      </c>
      <c r="B2989" s="307" t="s">
        <v>11806</v>
      </c>
      <c r="C2989" s="308" t="s">
        <v>899</v>
      </c>
      <c r="D2989" s="309" t="n">
        <v>315.29</v>
      </c>
      <c r="E2989" s="310"/>
      <c r="F2989" s="310"/>
    </row>
    <row r="2990" customFormat="false" ht="14.25" hidden="false" customHeight="false" outlineLevel="0" collapsed="false">
      <c r="A2990" s="306" t="n">
        <v>34486</v>
      </c>
      <c r="B2990" s="307" t="s">
        <v>11807</v>
      </c>
      <c r="C2990" s="308" t="s">
        <v>899</v>
      </c>
      <c r="D2990" s="309" t="n">
        <v>373.3</v>
      </c>
      <c r="E2990" s="310"/>
      <c r="F2990" s="310"/>
    </row>
    <row r="2991" customFormat="false" ht="14.25" hidden="false" customHeight="false" outlineLevel="0" collapsed="false">
      <c r="A2991" s="306" t="n">
        <v>7190</v>
      </c>
      <c r="B2991" s="307" t="s">
        <v>11808</v>
      </c>
      <c r="C2991" s="308" t="s">
        <v>899</v>
      </c>
      <c r="D2991" s="309" t="n">
        <v>12.46</v>
      </c>
      <c r="E2991" s="310"/>
      <c r="F2991" s="310"/>
    </row>
    <row r="2992" customFormat="false" ht="14.25" hidden="false" customHeight="false" outlineLevel="0" collapsed="false">
      <c r="A2992" s="306" t="n">
        <v>34417</v>
      </c>
      <c r="B2992" s="307" t="s">
        <v>11809</v>
      </c>
      <c r="C2992" s="308" t="s">
        <v>899</v>
      </c>
      <c r="D2992" s="309" t="n">
        <v>19.94</v>
      </c>
      <c r="E2992" s="310"/>
      <c r="F2992" s="310"/>
    </row>
    <row r="2993" customFormat="false" ht="14.25" hidden="false" customHeight="false" outlineLevel="0" collapsed="false">
      <c r="A2993" s="306" t="n">
        <v>7213</v>
      </c>
      <c r="B2993" s="307" t="s">
        <v>11810</v>
      </c>
      <c r="C2993" s="308" t="s">
        <v>897</v>
      </c>
      <c r="D2993" s="309" t="n">
        <v>18.29</v>
      </c>
      <c r="E2993" s="310"/>
      <c r="F2993" s="310"/>
    </row>
    <row r="2994" customFormat="false" ht="14.25" hidden="false" customHeight="false" outlineLevel="0" collapsed="false">
      <c r="A2994" s="306" t="n">
        <v>7195</v>
      </c>
      <c r="B2994" s="307" t="s">
        <v>11811</v>
      </c>
      <c r="C2994" s="308" t="s">
        <v>899</v>
      </c>
      <c r="D2994" s="309" t="n">
        <v>53.7</v>
      </c>
      <c r="E2994" s="310"/>
      <c r="F2994" s="310"/>
    </row>
    <row r="2995" customFormat="false" ht="14.25" hidden="false" customHeight="false" outlineLevel="0" collapsed="false">
      <c r="A2995" s="306" t="n">
        <v>7186</v>
      </c>
      <c r="B2995" s="307" t="s">
        <v>11812</v>
      </c>
      <c r="C2995" s="308" t="s">
        <v>899</v>
      </c>
      <c r="D2995" s="309" t="n">
        <v>58.5</v>
      </c>
      <c r="E2995" s="310"/>
      <c r="F2995" s="310"/>
    </row>
    <row r="2996" customFormat="false" ht="14.25" hidden="false" customHeight="false" outlineLevel="0" collapsed="false">
      <c r="A2996" s="306" t="n">
        <v>7194</v>
      </c>
      <c r="B2996" s="307" t="s">
        <v>11813</v>
      </c>
      <c r="C2996" s="308" t="s">
        <v>897</v>
      </c>
      <c r="D2996" s="309" t="n">
        <v>26.97</v>
      </c>
      <c r="E2996" s="310"/>
      <c r="F2996" s="310"/>
    </row>
    <row r="2997" customFormat="false" ht="14.25" hidden="false" customHeight="false" outlineLevel="0" collapsed="false">
      <c r="A2997" s="306" t="n">
        <v>7197</v>
      </c>
      <c r="B2997" s="307" t="s">
        <v>11814</v>
      </c>
      <c r="C2997" s="308" t="s">
        <v>899</v>
      </c>
      <c r="D2997" s="309" t="n">
        <v>113.84</v>
      </c>
      <c r="E2997" s="310"/>
      <c r="F2997" s="310"/>
    </row>
    <row r="2998" customFormat="false" ht="14.25" hidden="false" customHeight="false" outlineLevel="0" collapsed="false">
      <c r="A2998" s="306" t="n">
        <v>7192</v>
      </c>
      <c r="B2998" s="307" t="s">
        <v>11815</v>
      </c>
      <c r="C2998" s="308" t="s">
        <v>899</v>
      </c>
      <c r="D2998" s="309" t="n">
        <v>101.99</v>
      </c>
      <c r="E2998" s="310"/>
      <c r="F2998" s="310"/>
    </row>
    <row r="2999" customFormat="false" ht="14.25" hidden="false" customHeight="false" outlineLevel="0" collapsed="false">
      <c r="A2999" s="306" t="n">
        <v>7193</v>
      </c>
      <c r="B2999" s="307" t="s">
        <v>11816</v>
      </c>
      <c r="C2999" s="308" t="s">
        <v>899</v>
      </c>
      <c r="D2999" s="309" t="n">
        <v>114.83</v>
      </c>
      <c r="E2999" s="310"/>
      <c r="F2999" s="310"/>
    </row>
    <row r="3000" customFormat="false" ht="14.25" hidden="false" customHeight="false" outlineLevel="0" collapsed="false">
      <c r="A3000" s="306" t="n">
        <v>7189</v>
      </c>
      <c r="B3000" s="307" t="s">
        <v>11817</v>
      </c>
      <c r="C3000" s="308" t="s">
        <v>899</v>
      </c>
      <c r="D3000" s="309" t="n">
        <v>133.44</v>
      </c>
      <c r="E3000" s="310"/>
      <c r="F3000" s="310"/>
    </row>
    <row r="3001" customFormat="false" ht="14.25" hidden="false" customHeight="false" outlineLevel="0" collapsed="false">
      <c r="A3001" s="306" t="n">
        <v>34402</v>
      </c>
      <c r="B3001" s="307" t="s">
        <v>11818</v>
      </c>
      <c r="C3001" s="308" t="s">
        <v>899</v>
      </c>
      <c r="D3001" s="309" t="n">
        <v>188.39</v>
      </c>
      <c r="E3001" s="310"/>
      <c r="F3001" s="310"/>
    </row>
    <row r="3002" customFormat="false" ht="14.25" hidden="false" customHeight="false" outlineLevel="0" collapsed="false">
      <c r="A3002" s="306" t="n">
        <v>7245</v>
      </c>
      <c r="B3002" s="307" t="s">
        <v>11819</v>
      </c>
      <c r="C3002" s="308" t="s">
        <v>899</v>
      </c>
      <c r="D3002" s="309" t="n">
        <v>29.12</v>
      </c>
      <c r="E3002" s="310"/>
      <c r="F3002" s="310"/>
    </row>
    <row r="3003" customFormat="false" ht="14.25" hidden="false" customHeight="false" outlineLevel="0" collapsed="false">
      <c r="A3003" s="306" t="n">
        <v>34425</v>
      </c>
      <c r="B3003" s="307" t="s">
        <v>11820</v>
      </c>
      <c r="C3003" s="308" t="s">
        <v>899</v>
      </c>
      <c r="D3003" s="309" t="n">
        <v>121.02</v>
      </c>
      <c r="E3003" s="310"/>
      <c r="F3003" s="310"/>
    </row>
    <row r="3004" customFormat="false" ht="14.25" hidden="false" customHeight="false" outlineLevel="0" collapsed="false">
      <c r="A3004" s="306" t="n">
        <v>7223</v>
      </c>
      <c r="B3004" s="307" t="s">
        <v>11821</v>
      </c>
      <c r="C3004" s="308" t="s">
        <v>899</v>
      </c>
      <c r="D3004" s="309" t="n">
        <v>134.87</v>
      </c>
      <c r="E3004" s="310"/>
      <c r="F3004" s="310"/>
    </row>
    <row r="3005" customFormat="false" ht="14.25" hidden="false" customHeight="false" outlineLevel="0" collapsed="false">
      <c r="A3005" s="306" t="n">
        <v>7234</v>
      </c>
      <c r="B3005" s="307" t="s">
        <v>11822</v>
      </c>
      <c r="C3005" s="308" t="s">
        <v>899</v>
      </c>
      <c r="D3005" s="309" t="n">
        <v>203.51</v>
      </c>
      <c r="E3005" s="310"/>
      <c r="F3005" s="310"/>
    </row>
    <row r="3006" customFormat="false" ht="14.25" hidden="false" customHeight="false" outlineLevel="0" collapsed="false">
      <c r="A3006" s="306" t="n">
        <v>7224</v>
      </c>
      <c r="B3006" s="307" t="s">
        <v>11823</v>
      </c>
      <c r="C3006" s="308" t="s">
        <v>899</v>
      </c>
      <c r="D3006" s="309" t="n">
        <v>247.93</v>
      </c>
      <c r="E3006" s="310"/>
      <c r="F3006" s="310"/>
    </row>
    <row r="3007" customFormat="false" ht="14.25" hidden="false" customHeight="false" outlineLevel="0" collapsed="false">
      <c r="A3007" s="306" t="n">
        <v>7225</v>
      </c>
      <c r="B3007" s="307" t="s">
        <v>11824</v>
      </c>
      <c r="C3007" s="308" t="s">
        <v>899</v>
      </c>
      <c r="D3007" s="309" t="n">
        <v>265.85</v>
      </c>
      <c r="E3007" s="310"/>
      <c r="F3007" s="310"/>
    </row>
    <row r="3008" customFormat="false" ht="14.25" hidden="false" customHeight="false" outlineLevel="0" collapsed="false">
      <c r="A3008" s="306" t="n">
        <v>7226</v>
      </c>
      <c r="B3008" s="307" t="s">
        <v>11825</v>
      </c>
      <c r="C3008" s="308" t="s">
        <v>899</v>
      </c>
      <c r="D3008" s="309" t="n">
        <v>283.7</v>
      </c>
      <c r="E3008" s="310"/>
      <c r="F3008" s="310"/>
    </row>
    <row r="3009" customFormat="false" ht="14.25" hidden="false" customHeight="false" outlineLevel="0" collapsed="false">
      <c r="A3009" s="306" t="n">
        <v>7227</v>
      </c>
      <c r="B3009" s="307" t="s">
        <v>11826</v>
      </c>
      <c r="C3009" s="308" t="s">
        <v>899</v>
      </c>
      <c r="D3009" s="309" t="n">
        <v>322.92</v>
      </c>
      <c r="E3009" s="310"/>
      <c r="F3009" s="310"/>
    </row>
    <row r="3010" customFormat="false" ht="14.25" hidden="false" customHeight="false" outlineLevel="0" collapsed="false">
      <c r="A3010" s="306" t="n">
        <v>7212</v>
      </c>
      <c r="B3010" s="307" t="s">
        <v>11827</v>
      </c>
      <c r="C3010" s="308" t="s">
        <v>899</v>
      </c>
      <c r="D3010" s="309" t="n">
        <v>354.81</v>
      </c>
      <c r="E3010" s="310"/>
      <c r="F3010" s="310"/>
    </row>
    <row r="3011" customFormat="false" ht="14.25" hidden="false" customHeight="false" outlineLevel="0" collapsed="false">
      <c r="A3011" s="306" t="n">
        <v>7229</v>
      </c>
      <c r="B3011" s="307" t="s">
        <v>11828</v>
      </c>
      <c r="C3011" s="308" t="s">
        <v>899</v>
      </c>
      <c r="D3011" s="309" t="n">
        <v>224.9</v>
      </c>
      <c r="E3011" s="310"/>
      <c r="F3011" s="310"/>
    </row>
    <row r="3012" customFormat="false" ht="14.25" hidden="false" customHeight="false" outlineLevel="0" collapsed="false">
      <c r="A3012" s="306" t="n">
        <v>7230</v>
      </c>
      <c r="B3012" s="307" t="s">
        <v>11829</v>
      </c>
      <c r="C3012" s="308" t="s">
        <v>899</v>
      </c>
      <c r="D3012" s="309" t="n">
        <v>374.42</v>
      </c>
      <c r="E3012" s="310"/>
      <c r="F3012" s="310"/>
    </row>
    <row r="3013" customFormat="false" ht="14.25" hidden="false" customHeight="false" outlineLevel="0" collapsed="false">
      <c r="A3013" s="306" t="n">
        <v>7231</v>
      </c>
      <c r="B3013" s="307" t="s">
        <v>11830</v>
      </c>
      <c r="C3013" s="308" t="s">
        <v>899</v>
      </c>
      <c r="D3013" s="309" t="n">
        <v>531.15</v>
      </c>
      <c r="E3013" s="310"/>
      <c r="F3013" s="310"/>
    </row>
    <row r="3014" customFormat="false" ht="14.25" hidden="false" customHeight="false" outlineLevel="0" collapsed="false">
      <c r="A3014" s="306" t="n">
        <v>7220</v>
      </c>
      <c r="B3014" s="307" t="s">
        <v>11831</v>
      </c>
      <c r="C3014" s="308" t="s">
        <v>899</v>
      </c>
      <c r="D3014" s="309" t="n">
        <v>655.65</v>
      </c>
      <c r="E3014" s="310"/>
      <c r="F3014" s="310"/>
    </row>
    <row r="3015" customFormat="false" ht="14.25" hidden="false" customHeight="false" outlineLevel="0" collapsed="false">
      <c r="A3015" s="306" t="n">
        <v>34447</v>
      </c>
      <c r="B3015" s="307" t="s">
        <v>11832</v>
      </c>
      <c r="C3015" s="308" t="s">
        <v>899</v>
      </c>
      <c r="D3015" s="309" t="n">
        <v>733.11</v>
      </c>
      <c r="E3015" s="310"/>
      <c r="F3015" s="310"/>
    </row>
    <row r="3016" customFormat="false" ht="14.25" hidden="false" customHeight="false" outlineLevel="0" collapsed="false">
      <c r="A3016" s="306" t="n">
        <v>7233</v>
      </c>
      <c r="B3016" s="307" t="s">
        <v>11833</v>
      </c>
      <c r="C3016" s="308" t="s">
        <v>899</v>
      </c>
      <c r="D3016" s="309" t="n">
        <v>841</v>
      </c>
      <c r="E3016" s="310"/>
      <c r="F3016" s="310"/>
    </row>
    <row r="3017" customFormat="false" ht="14.25" hidden="false" customHeight="false" outlineLevel="0" collapsed="false">
      <c r="A3017" s="306" t="n">
        <v>7246</v>
      </c>
      <c r="B3017" s="307" t="s">
        <v>11834</v>
      </c>
      <c r="C3017" s="308" t="s">
        <v>899</v>
      </c>
      <c r="D3017" s="309" t="n">
        <v>32.16</v>
      </c>
      <c r="E3017" s="310"/>
      <c r="F3017" s="310"/>
    </row>
    <row r="3018" customFormat="false" ht="14.25" hidden="false" customHeight="false" outlineLevel="0" collapsed="false">
      <c r="A3018" s="306" t="n">
        <v>12869</v>
      </c>
      <c r="B3018" s="307" t="s">
        <v>11835</v>
      </c>
      <c r="C3018" s="308" t="s">
        <v>2512</v>
      </c>
      <c r="D3018" s="309" t="n">
        <v>23.91</v>
      </c>
      <c r="E3018" s="310"/>
      <c r="F3018" s="310"/>
    </row>
    <row r="3019" customFormat="false" ht="14.25" hidden="false" customHeight="false" outlineLevel="0" collapsed="false">
      <c r="A3019" s="306" t="n">
        <v>41097</v>
      </c>
      <c r="B3019" s="307" t="s">
        <v>11836</v>
      </c>
      <c r="C3019" s="308" t="s">
        <v>6533</v>
      </c>
      <c r="D3019" s="309" t="n">
        <v>4193.43</v>
      </c>
      <c r="E3019" s="310"/>
      <c r="F3019" s="310"/>
    </row>
    <row r="3020" customFormat="false" ht="23.85" hidden="false" customHeight="false" outlineLevel="0" collapsed="false">
      <c r="A3020" s="306" t="n">
        <v>1574</v>
      </c>
      <c r="B3020" s="307" t="s">
        <v>11837</v>
      </c>
      <c r="C3020" s="308" t="s">
        <v>899</v>
      </c>
      <c r="D3020" s="309" t="n">
        <v>1.87</v>
      </c>
      <c r="E3020" s="310"/>
      <c r="F3020" s="310"/>
    </row>
    <row r="3021" customFormat="false" ht="23.85" hidden="false" customHeight="false" outlineLevel="0" collapsed="false">
      <c r="A3021" s="306" t="n">
        <v>1581</v>
      </c>
      <c r="B3021" s="307" t="s">
        <v>11838</v>
      </c>
      <c r="C3021" s="308" t="s">
        <v>899</v>
      </c>
      <c r="D3021" s="309" t="n">
        <v>13.01</v>
      </c>
      <c r="E3021" s="310"/>
      <c r="F3021" s="310"/>
    </row>
    <row r="3022" customFormat="false" ht="23.85" hidden="false" customHeight="false" outlineLevel="0" collapsed="false">
      <c r="A3022" s="306" t="n">
        <v>1575</v>
      </c>
      <c r="B3022" s="307" t="s">
        <v>11839</v>
      </c>
      <c r="C3022" s="308" t="s">
        <v>899</v>
      </c>
      <c r="D3022" s="309" t="n">
        <v>2.23</v>
      </c>
      <c r="E3022" s="310"/>
      <c r="F3022" s="310"/>
    </row>
    <row r="3023" customFormat="false" ht="23.85" hidden="false" customHeight="false" outlineLevel="0" collapsed="false">
      <c r="A3023" s="306" t="n">
        <v>1570</v>
      </c>
      <c r="B3023" s="307" t="s">
        <v>11840</v>
      </c>
      <c r="C3023" s="308" t="s">
        <v>899</v>
      </c>
      <c r="D3023" s="309" t="n">
        <v>1.12</v>
      </c>
      <c r="E3023" s="310"/>
      <c r="F3023" s="310"/>
    </row>
    <row r="3024" customFormat="false" ht="23.85" hidden="false" customHeight="false" outlineLevel="0" collapsed="false">
      <c r="A3024" s="306" t="n">
        <v>1576</v>
      </c>
      <c r="B3024" s="307" t="s">
        <v>11841</v>
      </c>
      <c r="C3024" s="308" t="s">
        <v>899</v>
      </c>
      <c r="D3024" s="309" t="n">
        <v>3.08</v>
      </c>
      <c r="E3024" s="310"/>
      <c r="F3024" s="310"/>
    </row>
    <row r="3025" customFormat="false" ht="23.85" hidden="false" customHeight="false" outlineLevel="0" collapsed="false">
      <c r="A3025" s="306" t="n">
        <v>1577</v>
      </c>
      <c r="B3025" s="307" t="s">
        <v>11842</v>
      </c>
      <c r="C3025" s="308" t="s">
        <v>899</v>
      </c>
      <c r="D3025" s="309" t="n">
        <v>3.47</v>
      </c>
      <c r="E3025" s="310"/>
      <c r="F3025" s="310"/>
    </row>
    <row r="3026" customFormat="false" ht="23.85" hidden="false" customHeight="false" outlineLevel="0" collapsed="false">
      <c r="A3026" s="306" t="n">
        <v>1571</v>
      </c>
      <c r="B3026" s="307" t="s">
        <v>11843</v>
      </c>
      <c r="C3026" s="308" t="s">
        <v>899</v>
      </c>
      <c r="D3026" s="309" t="n">
        <v>1.45</v>
      </c>
      <c r="E3026" s="310"/>
      <c r="F3026" s="310"/>
    </row>
    <row r="3027" customFormat="false" ht="23.85" hidden="false" customHeight="false" outlineLevel="0" collapsed="false">
      <c r="A3027" s="306" t="n">
        <v>1578</v>
      </c>
      <c r="B3027" s="307" t="s">
        <v>11844</v>
      </c>
      <c r="C3027" s="308" t="s">
        <v>899</v>
      </c>
      <c r="D3027" s="309" t="n">
        <v>6.03</v>
      </c>
      <c r="E3027" s="310"/>
      <c r="F3027" s="310"/>
    </row>
    <row r="3028" customFormat="false" ht="23.85" hidden="false" customHeight="false" outlineLevel="0" collapsed="false">
      <c r="A3028" s="306" t="n">
        <v>1573</v>
      </c>
      <c r="B3028" s="307" t="s">
        <v>11845</v>
      </c>
      <c r="C3028" s="308" t="s">
        <v>899</v>
      </c>
      <c r="D3028" s="309" t="n">
        <v>1.73</v>
      </c>
      <c r="E3028" s="310"/>
      <c r="F3028" s="310"/>
    </row>
    <row r="3029" customFormat="false" ht="23.85" hidden="false" customHeight="false" outlineLevel="0" collapsed="false">
      <c r="A3029" s="306" t="n">
        <v>1579</v>
      </c>
      <c r="B3029" s="307" t="s">
        <v>11846</v>
      </c>
      <c r="C3029" s="308" t="s">
        <v>899</v>
      </c>
      <c r="D3029" s="309" t="n">
        <v>7.51</v>
      </c>
      <c r="E3029" s="310"/>
      <c r="F3029" s="310"/>
    </row>
    <row r="3030" customFormat="false" ht="23.85" hidden="false" customHeight="false" outlineLevel="0" collapsed="false">
      <c r="A3030" s="306" t="n">
        <v>1580</v>
      </c>
      <c r="B3030" s="307" t="s">
        <v>11847</v>
      </c>
      <c r="C3030" s="308" t="s">
        <v>899</v>
      </c>
      <c r="D3030" s="309" t="n">
        <v>9.25</v>
      </c>
      <c r="E3030" s="310"/>
      <c r="F3030" s="310"/>
    </row>
    <row r="3031" customFormat="false" ht="14.25" hidden="false" customHeight="false" outlineLevel="0" collapsed="false">
      <c r="A3031" s="306" t="n">
        <v>39321</v>
      </c>
      <c r="B3031" s="307" t="s">
        <v>11848</v>
      </c>
      <c r="C3031" s="308" t="s">
        <v>899</v>
      </c>
      <c r="D3031" s="309" t="n">
        <v>21.14</v>
      </c>
      <c r="E3031" s="310"/>
      <c r="F3031" s="310"/>
    </row>
    <row r="3032" customFormat="false" ht="14.25" hidden="false" customHeight="false" outlineLevel="0" collapsed="false">
      <c r="A3032" s="306" t="n">
        <v>39319</v>
      </c>
      <c r="B3032" s="307" t="s">
        <v>11849</v>
      </c>
      <c r="C3032" s="308" t="s">
        <v>899</v>
      </c>
      <c r="D3032" s="309" t="n">
        <v>8.8</v>
      </c>
      <c r="E3032" s="310"/>
      <c r="F3032" s="310"/>
    </row>
    <row r="3033" customFormat="false" ht="14.25" hidden="false" customHeight="false" outlineLevel="0" collapsed="false">
      <c r="A3033" s="306" t="n">
        <v>39320</v>
      </c>
      <c r="B3033" s="307" t="s">
        <v>11850</v>
      </c>
      <c r="C3033" s="308" t="s">
        <v>899</v>
      </c>
      <c r="D3033" s="309" t="n">
        <v>16.92</v>
      </c>
      <c r="E3033" s="310"/>
      <c r="F3033" s="310"/>
    </row>
    <row r="3034" customFormat="false" ht="23.85" hidden="false" customHeight="false" outlineLevel="0" collapsed="false">
      <c r="A3034" s="306" t="n">
        <v>1542</v>
      </c>
      <c r="B3034" s="307" t="s">
        <v>11851</v>
      </c>
      <c r="C3034" s="308" t="s">
        <v>899</v>
      </c>
      <c r="D3034" s="309" t="n">
        <v>25.64</v>
      </c>
      <c r="E3034" s="310"/>
      <c r="F3034" s="310"/>
    </row>
    <row r="3035" customFormat="false" ht="14.25" hidden="false" customHeight="false" outlineLevel="0" collapsed="false">
      <c r="A3035" s="306" t="n">
        <v>1591</v>
      </c>
      <c r="B3035" s="307" t="s">
        <v>11852</v>
      </c>
      <c r="C3035" s="308" t="s">
        <v>899</v>
      </c>
      <c r="D3035" s="309" t="n">
        <v>28.69</v>
      </c>
      <c r="E3035" s="310"/>
      <c r="F3035" s="310"/>
    </row>
    <row r="3036" customFormat="false" ht="14.25" hidden="false" customHeight="false" outlineLevel="0" collapsed="false">
      <c r="A3036" s="306" t="n">
        <v>1547</v>
      </c>
      <c r="B3036" s="307" t="s">
        <v>11853</v>
      </c>
      <c r="C3036" s="308" t="s">
        <v>899</v>
      </c>
      <c r="D3036" s="309" t="n">
        <v>150.36</v>
      </c>
      <c r="E3036" s="310"/>
      <c r="F3036" s="310"/>
    </row>
    <row r="3037" customFormat="false" ht="14.25" hidden="false" customHeight="false" outlineLevel="0" collapsed="false">
      <c r="A3037" s="306" t="n">
        <v>38196</v>
      </c>
      <c r="B3037" s="307" t="s">
        <v>11854</v>
      </c>
      <c r="C3037" s="308" t="s">
        <v>899</v>
      </c>
      <c r="D3037" s="309" t="n">
        <v>29.28</v>
      </c>
      <c r="E3037" s="310"/>
      <c r="F3037" s="310"/>
    </row>
    <row r="3038" customFormat="false" ht="14.25" hidden="false" customHeight="false" outlineLevel="0" collapsed="false">
      <c r="A3038" s="306" t="n">
        <v>1543</v>
      </c>
      <c r="B3038" s="307" t="s">
        <v>11855</v>
      </c>
      <c r="C3038" s="308" t="s">
        <v>899</v>
      </c>
      <c r="D3038" s="309" t="n">
        <v>31.12</v>
      </c>
      <c r="E3038" s="310"/>
      <c r="F3038" s="310"/>
    </row>
    <row r="3039" customFormat="false" ht="14.25" hidden="false" customHeight="false" outlineLevel="0" collapsed="false">
      <c r="A3039" s="306" t="n">
        <v>1585</v>
      </c>
      <c r="B3039" s="307" t="s">
        <v>11856</v>
      </c>
      <c r="C3039" s="308" t="s">
        <v>899</v>
      </c>
      <c r="D3039" s="309" t="n">
        <v>6.03</v>
      </c>
      <c r="E3039" s="310"/>
      <c r="F3039" s="310"/>
    </row>
    <row r="3040" customFormat="false" ht="14.25" hidden="false" customHeight="false" outlineLevel="0" collapsed="false">
      <c r="A3040" s="306" t="n">
        <v>1593</v>
      </c>
      <c r="B3040" s="307" t="s">
        <v>11857</v>
      </c>
      <c r="C3040" s="308" t="s">
        <v>899</v>
      </c>
      <c r="D3040" s="309" t="n">
        <v>32</v>
      </c>
      <c r="E3040" s="310"/>
      <c r="F3040" s="310"/>
    </row>
    <row r="3041" customFormat="false" ht="14.25" hidden="false" customHeight="false" outlineLevel="0" collapsed="false">
      <c r="A3041" s="306" t="n">
        <v>11838</v>
      </c>
      <c r="B3041" s="307" t="s">
        <v>11858</v>
      </c>
      <c r="C3041" s="308" t="s">
        <v>899</v>
      </c>
      <c r="D3041" s="309" t="n">
        <v>42.23</v>
      </c>
      <c r="E3041" s="310"/>
      <c r="F3041" s="310"/>
    </row>
    <row r="3042" customFormat="false" ht="14.25" hidden="false" customHeight="false" outlineLevel="0" collapsed="false">
      <c r="A3042" s="306" t="n">
        <v>1594</v>
      </c>
      <c r="B3042" s="307" t="s">
        <v>11859</v>
      </c>
      <c r="C3042" s="308" t="s">
        <v>899</v>
      </c>
      <c r="D3042" s="309" t="n">
        <v>42.69</v>
      </c>
      <c r="E3042" s="310"/>
      <c r="F3042" s="310"/>
    </row>
    <row r="3043" customFormat="false" ht="14.25" hidden="false" customHeight="false" outlineLevel="0" collapsed="false">
      <c r="A3043" s="306" t="n">
        <v>1586</v>
      </c>
      <c r="B3043" s="307" t="s">
        <v>11860</v>
      </c>
      <c r="C3043" s="308" t="s">
        <v>899</v>
      </c>
      <c r="D3043" s="309" t="n">
        <v>7.63</v>
      </c>
      <c r="E3043" s="310"/>
      <c r="F3043" s="310"/>
    </row>
    <row r="3044" customFormat="false" ht="14.25" hidden="false" customHeight="false" outlineLevel="0" collapsed="false">
      <c r="A3044" s="306" t="n">
        <v>11839</v>
      </c>
      <c r="B3044" s="307" t="s">
        <v>11861</v>
      </c>
      <c r="C3044" s="308" t="s">
        <v>899</v>
      </c>
      <c r="D3044" s="309" t="n">
        <v>61.45</v>
      </c>
      <c r="E3044" s="310"/>
      <c r="F3044" s="310"/>
    </row>
    <row r="3045" customFormat="false" ht="14.25" hidden="false" customHeight="false" outlineLevel="0" collapsed="false">
      <c r="A3045" s="306" t="n">
        <v>1587</v>
      </c>
      <c r="B3045" s="307" t="s">
        <v>11862</v>
      </c>
      <c r="C3045" s="308" t="s">
        <v>899</v>
      </c>
      <c r="D3045" s="309" t="n">
        <v>7.77</v>
      </c>
      <c r="E3045" s="310"/>
      <c r="F3045" s="310"/>
    </row>
    <row r="3046" customFormat="false" ht="14.25" hidden="false" customHeight="false" outlineLevel="0" collapsed="false">
      <c r="A3046" s="306" t="n">
        <v>1545</v>
      </c>
      <c r="B3046" s="307" t="s">
        <v>11863</v>
      </c>
      <c r="C3046" s="308" t="s">
        <v>899</v>
      </c>
      <c r="D3046" s="309" t="n">
        <v>73.73</v>
      </c>
      <c r="E3046" s="310"/>
      <c r="F3046" s="310"/>
    </row>
    <row r="3047" customFormat="false" ht="14.25" hidden="false" customHeight="false" outlineLevel="0" collapsed="false">
      <c r="A3047" s="306" t="n">
        <v>1588</v>
      </c>
      <c r="B3047" s="307" t="s">
        <v>11864</v>
      </c>
      <c r="C3047" s="308" t="s">
        <v>899</v>
      </c>
      <c r="D3047" s="309" t="n">
        <v>10.66</v>
      </c>
      <c r="E3047" s="310"/>
      <c r="F3047" s="310"/>
    </row>
    <row r="3048" customFormat="false" ht="14.25" hidden="false" customHeight="false" outlineLevel="0" collapsed="false">
      <c r="A3048" s="306" t="n">
        <v>1535</v>
      </c>
      <c r="B3048" s="307" t="s">
        <v>11865</v>
      </c>
      <c r="C3048" s="308" t="s">
        <v>899</v>
      </c>
      <c r="D3048" s="309" t="n">
        <v>6.14</v>
      </c>
      <c r="E3048" s="310"/>
      <c r="F3048" s="310"/>
    </row>
    <row r="3049" customFormat="false" ht="14.25" hidden="false" customHeight="false" outlineLevel="0" collapsed="false">
      <c r="A3049" s="306" t="n">
        <v>1589</v>
      </c>
      <c r="B3049" s="307" t="s">
        <v>11866</v>
      </c>
      <c r="C3049" s="308" t="s">
        <v>899</v>
      </c>
      <c r="D3049" s="309" t="n">
        <v>10.99</v>
      </c>
      <c r="E3049" s="310"/>
      <c r="F3049" s="310"/>
    </row>
    <row r="3050" customFormat="false" ht="14.25" hidden="false" customHeight="false" outlineLevel="0" collapsed="false">
      <c r="A3050" s="306" t="n">
        <v>1546</v>
      </c>
      <c r="B3050" s="307" t="s">
        <v>11867</v>
      </c>
      <c r="C3050" s="308" t="s">
        <v>899</v>
      </c>
      <c r="D3050" s="309" t="n">
        <v>124.43</v>
      </c>
      <c r="E3050" s="310"/>
      <c r="F3050" s="310"/>
    </row>
    <row r="3051" customFormat="false" ht="14.25" hidden="false" customHeight="false" outlineLevel="0" collapsed="false">
      <c r="A3051" s="306" t="n">
        <v>1590</v>
      </c>
      <c r="B3051" s="307" t="s">
        <v>11868</v>
      </c>
      <c r="C3051" s="308" t="s">
        <v>899</v>
      </c>
      <c r="D3051" s="309" t="n">
        <v>19.35</v>
      </c>
      <c r="E3051" s="310"/>
      <c r="F3051" s="310"/>
    </row>
    <row r="3052" customFormat="false" ht="23.85" hidden="false" customHeight="false" outlineLevel="0" collapsed="false">
      <c r="A3052" s="306" t="n">
        <v>38415</v>
      </c>
      <c r="B3052" s="307" t="s">
        <v>11869</v>
      </c>
      <c r="C3052" s="308" t="s">
        <v>899</v>
      </c>
      <c r="D3052" s="309" t="n">
        <v>975.78</v>
      </c>
      <c r="E3052" s="310"/>
      <c r="F3052" s="310"/>
    </row>
    <row r="3053" customFormat="false" ht="23.85" hidden="false" customHeight="false" outlineLevel="0" collapsed="false">
      <c r="A3053" s="306" t="n">
        <v>38414</v>
      </c>
      <c r="B3053" s="307" t="s">
        <v>11870</v>
      </c>
      <c r="C3053" s="308" t="s">
        <v>899</v>
      </c>
      <c r="D3053" s="309" t="n">
        <v>1369.52</v>
      </c>
      <c r="E3053" s="310"/>
      <c r="F3053" s="310"/>
    </row>
    <row r="3054" customFormat="false" ht="14.25" hidden="false" customHeight="false" outlineLevel="0" collapsed="false">
      <c r="A3054" s="306" t="n">
        <v>38128</v>
      </c>
      <c r="B3054" s="307" t="s">
        <v>11871</v>
      </c>
      <c r="C3054" s="308" t="s">
        <v>1142</v>
      </c>
      <c r="D3054" s="309" t="n">
        <v>0.85</v>
      </c>
      <c r="E3054" s="310"/>
      <c r="F3054" s="310"/>
    </row>
    <row r="3055" customFormat="false" ht="14.25" hidden="false" customHeight="false" outlineLevel="0" collapsed="false">
      <c r="A3055" s="306" t="n">
        <v>7253</v>
      </c>
      <c r="B3055" s="307" t="s">
        <v>11872</v>
      </c>
      <c r="C3055" s="308" t="s">
        <v>983</v>
      </c>
      <c r="D3055" s="309" t="n">
        <v>182.14</v>
      </c>
      <c r="E3055" s="310"/>
      <c r="F3055" s="310"/>
    </row>
    <row r="3056" customFormat="false" ht="14.25" hidden="false" customHeight="false" outlineLevel="0" collapsed="false">
      <c r="A3056" s="306" t="n">
        <v>4806</v>
      </c>
      <c r="B3056" s="307" t="s">
        <v>11873</v>
      </c>
      <c r="C3056" s="308" t="s">
        <v>904</v>
      </c>
      <c r="D3056" s="309" t="n">
        <v>17.34</v>
      </c>
      <c r="E3056" s="310"/>
      <c r="F3056" s="310"/>
    </row>
    <row r="3057" customFormat="false" ht="14.25" hidden="false" customHeight="false" outlineLevel="0" collapsed="false">
      <c r="A3057" s="306" t="n">
        <v>34401</v>
      </c>
      <c r="B3057" s="307" t="s">
        <v>11874</v>
      </c>
      <c r="C3057" s="308" t="s">
        <v>899</v>
      </c>
      <c r="D3057" s="309" t="n">
        <v>1.56</v>
      </c>
      <c r="E3057" s="310"/>
      <c r="F3057" s="310"/>
    </row>
    <row r="3058" customFormat="false" ht="14.25" hidden="false" customHeight="false" outlineLevel="0" collapsed="false">
      <c r="A3058" s="306" t="n">
        <v>7256</v>
      </c>
      <c r="B3058" s="307" t="s">
        <v>11875</v>
      </c>
      <c r="C3058" s="308" t="s">
        <v>899</v>
      </c>
      <c r="D3058" s="309" t="n">
        <v>1.11</v>
      </c>
      <c r="E3058" s="310"/>
      <c r="F3058" s="310"/>
    </row>
    <row r="3059" customFormat="false" ht="14.25" hidden="false" customHeight="false" outlineLevel="0" collapsed="false">
      <c r="A3059" s="306" t="n">
        <v>7260</v>
      </c>
      <c r="B3059" s="307" t="s">
        <v>11876</v>
      </c>
      <c r="C3059" s="308" t="s">
        <v>899</v>
      </c>
      <c r="D3059" s="309" t="n">
        <v>2.11</v>
      </c>
      <c r="E3059" s="310"/>
      <c r="F3059" s="310"/>
    </row>
    <row r="3060" customFormat="false" ht="14.25" hidden="false" customHeight="false" outlineLevel="0" collapsed="false">
      <c r="A3060" s="306" t="n">
        <v>7258</v>
      </c>
      <c r="B3060" s="307" t="s">
        <v>11877</v>
      </c>
      <c r="C3060" s="308" t="s">
        <v>899</v>
      </c>
      <c r="D3060" s="309" t="n">
        <v>0.54</v>
      </c>
      <c r="E3060" s="310"/>
      <c r="F3060" s="310"/>
    </row>
    <row r="3061" customFormat="false" ht="14.25" hidden="false" customHeight="false" outlineLevel="0" collapsed="false">
      <c r="A3061" s="306" t="n">
        <v>34400</v>
      </c>
      <c r="B3061" s="307" t="s">
        <v>11878</v>
      </c>
      <c r="C3061" s="308" t="s">
        <v>899</v>
      </c>
      <c r="D3061" s="309" t="n">
        <v>4.35</v>
      </c>
      <c r="E3061" s="310"/>
      <c r="F3061" s="310"/>
    </row>
    <row r="3062" customFormat="false" ht="14.25" hidden="false" customHeight="false" outlineLevel="0" collapsed="false">
      <c r="A3062" s="306" t="n">
        <v>10617</v>
      </c>
      <c r="B3062" s="307" t="s">
        <v>11879</v>
      </c>
      <c r="C3062" s="308" t="s">
        <v>899</v>
      </c>
      <c r="D3062" s="309" t="n">
        <v>5.6</v>
      </c>
      <c r="E3062" s="310"/>
      <c r="F3062" s="310"/>
    </row>
    <row r="3063" customFormat="false" ht="14.25" hidden="false" customHeight="false" outlineLevel="0" collapsed="false">
      <c r="A3063" s="306" t="n">
        <v>44261</v>
      </c>
      <c r="B3063" s="307" t="s">
        <v>11880</v>
      </c>
      <c r="C3063" s="308" t="s">
        <v>899</v>
      </c>
      <c r="D3063" s="309" t="n">
        <v>140.49</v>
      </c>
      <c r="E3063" s="310"/>
      <c r="F3063" s="310"/>
    </row>
    <row r="3064" customFormat="false" ht="14.25" hidden="false" customHeight="false" outlineLevel="0" collapsed="false">
      <c r="A3064" s="306" t="n">
        <v>7274</v>
      </c>
      <c r="B3064" s="307" t="s">
        <v>11881</v>
      </c>
      <c r="C3064" s="308" t="s">
        <v>899</v>
      </c>
      <c r="D3064" s="309" t="n">
        <v>68.01</v>
      </c>
      <c r="E3064" s="310"/>
      <c r="F3064" s="310"/>
    </row>
    <row r="3065" customFormat="false" ht="14.25" hidden="false" customHeight="false" outlineLevel="0" collapsed="false">
      <c r="A3065" s="306" t="n">
        <v>44326</v>
      </c>
      <c r="B3065" s="307" t="s">
        <v>11882</v>
      </c>
      <c r="C3065" s="308" t="s">
        <v>899</v>
      </c>
      <c r="D3065" s="309" t="n">
        <v>1468.96</v>
      </c>
      <c r="E3065" s="310"/>
      <c r="F3065" s="310"/>
    </row>
    <row r="3066" customFormat="false" ht="14.25" hidden="false" customHeight="false" outlineLevel="0" collapsed="false">
      <c r="A3066" s="306" t="n">
        <v>154</v>
      </c>
      <c r="B3066" s="307" t="s">
        <v>11883</v>
      </c>
      <c r="C3066" s="308" t="s">
        <v>491</v>
      </c>
      <c r="D3066" s="309" t="n">
        <v>71.18</v>
      </c>
      <c r="E3066" s="310"/>
      <c r="F3066" s="310"/>
    </row>
    <row r="3067" customFormat="false" ht="23.85" hidden="false" customHeight="false" outlineLevel="0" collapsed="false">
      <c r="A3067" s="306" t="n">
        <v>38121</v>
      </c>
      <c r="B3067" s="307" t="s">
        <v>11884</v>
      </c>
      <c r="C3067" s="308" t="s">
        <v>491</v>
      </c>
      <c r="D3067" s="309" t="n">
        <v>18.59</v>
      </c>
      <c r="E3067" s="310"/>
      <c r="F3067" s="310"/>
    </row>
    <row r="3068" customFormat="false" ht="14.25" hidden="false" customHeight="false" outlineLevel="0" collapsed="false">
      <c r="A3068" s="306" t="n">
        <v>43776</v>
      </c>
      <c r="B3068" s="307" t="s">
        <v>11885</v>
      </c>
      <c r="C3068" s="308" t="s">
        <v>491</v>
      </c>
      <c r="D3068" s="309" t="n">
        <v>26.11</v>
      </c>
      <c r="E3068" s="310"/>
      <c r="F3068" s="310"/>
    </row>
    <row r="3069" customFormat="false" ht="14.25" hidden="false" customHeight="false" outlineLevel="0" collapsed="false">
      <c r="A3069" s="306" t="n">
        <v>7343</v>
      </c>
      <c r="B3069" s="307" t="s">
        <v>11886</v>
      </c>
      <c r="C3069" s="308" t="s">
        <v>491</v>
      </c>
      <c r="D3069" s="309" t="n">
        <v>27.35</v>
      </c>
      <c r="E3069" s="310"/>
      <c r="F3069" s="310"/>
    </row>
    <row r="3070" customFormat="false" ht="14.25" hidden="false" customHeight="false" outlineLevel="0" collapsed="false">
      <c r="A3070" s="306" t="n">
        <v>7348</v>
      </c>
      <c r="B3070" s="307" t="s">
        <v>11887</v>
      </c>
      <c r="C3070" s="308" t="s">
        <v>491</v>
      </c>
      <c r="D3070" s="309" t="n">
        <v>18.73</v>
      </c>
      <c r="E3070" s="310"/>
      <c r="F3070" s="310"/>
    </row>
    <row r="3071" customFormat="false" ht="23.85" hidden="false" customHeight="false" outlineLevel="0" collapsed="false">
      <c r="A3071" s="306" t="n">
        <v>7313</v>
      </c>
      <c r="B3071" s="307" t="s">
        <v>11888</v>
      </c>
      <c r="C3071" s="308" t="s">
        <v>491</v>
      </c>
      <c r="D3071" s="309" t="n">
        <v>20.63</v>
      </c>
      <c r="E3071" s="310"/>
      <c r="F3071" s="310"/>
    </row>
    <row r="3072" customFormat="false" ht="14.25" hidden="false" customHeight="false" outlineLevel="0" collapsed="false">
      <c r="A3072" s="306" t="n">
        <v>7319</v>
      </c>
      <c r="B3072" s="307" t="s">
        <v>11889</v>
      </c>
      <c r="C3072" s="308" t="s">
        <v>491</v>
      </c>
      <c r="D3072" s="309" t="n">
        <v>11.81</v>
      </c>
      <c r="E3072" s="310"/>
      <c r="F3072" s="310"/>
    </row>
    <row r="3073" customFormat="false" ht="14.25" hidden="false" customHeight="false" outlineLevel="0" collapsed="false">
      <c r="A3073" s="306" t="n">
        <v>7314</v>
      </c>
      <c r="B3073" s="307" t="s">
        <v>11890</v>
      </c>
      <c r="C3073" s="308" t="s">
        <v>491</v>
      </c>
      <c r="D3073" s="309" t="n">
        <v>65</v>
      </c>
      <c r="E3073" s="310"/>
      <c r="F3073" s="310"/>
    </row>
    <row r="3074" customFormat="false" ht="14.25" hidden="false" customHeight="false" outlineLevel="0" collapsed="false">
      <c r="A3074" s="306" t="n">
        <v>7304</v>
      </c>
      <c r="B3074" s="307" t="s">
        <v>11891</v>
      </c>
      <c r="C3074" s="308" t="s">
        <v>491</v>
      </c>
      <c r="D3074" s="309" t="n">
        <v>77.36</v>
      </c>
      <c r="E3074" s="310"/>
      <c r="F3074" s="310"/>
    </row>
    <row r="3075" customFormat="false" ht="14.25" hidden="false" customHeight="false" outlineLevel="0" collapsed="false">
      <c r="A3075" s="306" t="n">
        <v>43649</v>
      </c>
      <c r="B3075" s="307" t="s">
        <v>11892</v>
      </c>
      <c r="C3075" s="308" t="s">
        <v>491</v>
      </c>
      <c r="D3075" s="309" t="n">
        <v>40.01</v>
      </c>
      <c r="E3075" s="310"/>
      <c r="F3075" s="310"/>
    </row>
    <row r="3076" customFormat="false" ht="14.25" hidden="false" customHeight="false" outlineLevel="0" collapsed="false">
      <c r="A3076" s="306" t="n">
        <v>43650</v>
      </c>
      <c r="B3076" s="307" t="s">
        <v>11893</v>
      </c>
      <c r="C3076" s="308" t="s">
        <v>491</v>
      </c>
      <c r="D3076" s="309" t="n">
        <v>37.81</v>
      </c>
      <c r="E3076" s="310"/>
      <c r="F3076" s="310"/>
    </row>
    <row r="3077" customFormat="false" ht="14.25" hidden="false" customHeight="false" outlineLevel="0" collapsed="false">
      <c r="A3077" s="306" t="n">
        <v>7311</v>
      </c>
      <c r="B3077" s="307" t="s">
        <v>11894</v>
      </c>
      <c r="C3077" s="308" t="s">
        <v>491</v>
      </c>
      <c r="D3077" s="309" t="n">
        <v>38.73</v>
      </c>
      <c r="E3077" s="310"/>
      <c r="F3077" s="310"/>
    </row>
    <row r="3078" customFormat="false" ht="14.25" hidden="false" customHeight="false" outlineLevel="0" collapsed="false">
      <c r="A3078" s="306" t="n">
        <v>7292</v>
      </c>
      <c r="B3078" s="307" t="s">
        <v>11895</v>
      </c>
      <c r="C3078" s="308" t="s">
        <v>491</v>
      </c>
      <c r="D3078" s="309" t="n">
        <v>37.5</v>
      </c>
      <c r="E3078" s="310"/>
      <c r="F3078" s="310"/>
    </row>
    <row r="3079" customFormat="false" ht="23.85" hidden="false" customHeight="false" outlineLevel="0" collapsed="false">
      <c r="A3079" s="306" t="n">
        <v>7293</v>
      </c>
      <c r="B3079" s="307" t="s">
        <v>11896</v>
      </c>
      <c r="C3079" s="308" t="s">
        <v>491</v>
      </c>
      <c r="D3079" s="309" t="n">
        <v>41.48</v>
      </c>
      <c r="E3079" s="310"/>
      <c r="F3079" s="310"/>
    </row>
    <row r="3080" customFormat="false" ht="14.25" hidden="false" customHeight="false" outlineLevel="0" collapsed="false">
      <c r="A3080" s="306" t="n">
        <v>7306</v>
      </c>
      <c r="B3080" s="307" t="s">
        <v>11897</v>
      </c>
      <c r="C3080" s="308" t="s">
        <v>491</v>
      </c>
      <c r="D3080" s="309" t="n">
        <v>45.78</v>
      </c>
      <c r="E3080" s="310"/>
      <c r="F3080" s="310"/>
    </row>
    <row r="3081" customFormat="false" ht="14.25" hidden="false" customHeight="false" outlineLevel="0" collapsed="false">
      <c r="A3081" s="306" t="n">
        <v>7288</v>
      </c>
      <c r="B3081" s="307" t="s">
        <v>11898</v>
      </c>
      <c r="C3081" s="308" t="s">
        <v>491</v>
      </c>
      <c r="D3081" s="309" t="n">
        <v>38.01</v>
      </c>
      <c r="E3081" s="310"/>
      <c r="F3081" s="310"/>
    </row>
    <row r="3082" customFormat="false" ht="14.25" hidden="false" customHeight="false" outlineLevel="0" collapsed="false">
      <c r="A3082" s="306" t="n">
        <v>43625</v>
      </c>
      <c r="B3082" s="307" t="s">
        <v>11899</v>
      </c>
      <c r="C3082" s="308" t="s">
        <v>491</v>
      </c>
      <c r="D3082" s="309" t="n">
        <v>30.69</v>
      </c>
      <c r="E3082" s="310"/>
      <c r="F3082" s="310"/>
    </row>
    <row r="3083" customFormat="false" ht="14.25" hidden="false" customHeight="false" outlineLevel="0" collapsed="false">
      <c r="A3083" s="306" t="n">
        <v>43647</v>
      </c>
      <c r="B3083" s="307" t="s">
        <v>11900</v>
      </c>
      <c r="C3083" s="308" t="s">
        <v>491</v>
      </c>
      <c r="D3083" s="309" t="n">
        <v>27.88</v>
      </c>
      <c r="E3083" s="310"/>
      <c r="F3083" s="310"/>
    </row>
    <row r="3084" customFormat="false" ht="14.25" hidden="false" customHeight="false" outlineLevel="0" collapsed="false">
      <c r="A3084" s="306" t="n">
        <v>43648</v>
      </c>
      <c r="B3084" s="307" t="s">
        <v>11901</v>
      </c>
      <c r="C3084" s="308" t="s">
        <v>491</v>
      </c>
      <c r="D3084" s="309" t="n">
        <v>26.9</v>
      </c>
      <c r="E3084" s="310"/>
      <c r="F3084" s="310"/>
    </row>
    <row r="3085" customFormat="false" ht="14.25" hidden="false" customHeight="false" outlineLevel="0" collapsed="false">
      <c r="A3085" s="306" t="n">
        <v>35693</v>
      </c>
      <c r="B3085" s="307" t="s">
        <v>11902</v>
      </c>
      <c r="C3085" s="308" t="s">
        <v>491</v>
      </c>
      <c r="D3085" s="309" t="n">
        <v>11.65</v>
      </c>
      <c r="E3085" s="310"/>
      <c r="F3085" s="310"/>
    </row>
    <row r="3086" customFormat="false" ht="14.25" hidden="false" customHeight="false" outlineLevel="0" collapsed="false">
      <c r="A3086" s="306" t="n">
        <v>7356</v>
      </c>
      <c r="B3086" s="307" t="s">
        <v>11903</v>
      </c>
      <c r="C3086" s="308" t="s">
        <v>491</v>
      </c>
      <c r="D3086" s="309" t="n">
        <v>27.93</v>
      </c>
      <c r="E3086" s="310"/>
      <c r="F3086" s="310"/>
    </row>
    <row r="3087" customFormat="false" ht="14.25" hidden="false" customHeight="false" outlineLevel="0" collapsed="false">
      <c r="A3087" s="306" t="n">
        <v>35692</v>
      </c>
      <c r="B3087" s="307" t="s">
        <v>11904</v>
      </c>
      <c r="C3087" s="308" t="s">
        <v>491</v>
      </c>
      <c r="D3087" s="309" t="n">
        <v>18.28</v>
      </c>
      <c r="E3087" s="310"/>
      <c r="F3087" s="310"/>
    </row>
    <row r="3088" customFormat="false" ht="14.25" hidden="false" customHeight="false" outlineLevel="0" collapsed="false">
      <c r="A3088" s="306" t="n">
        <v>43624</v>
      </c>
      <c r="B3088" s="307" t="s">
        <v>11905</v>
      </c>
      <c r="C3088" s="308" t="s">
        <v>491</v>
      </c>
      <c r="D3088" s="309" t="n">
        <v>34.04</v>
      </c>
      <c r="E3088" s="310"/>
      <c r="F3088" s="310"/>
    </row>
    <row r="3089" customFormat="false" ht="14.25" hidden="false" customHeight="false" outlineLevel="0" collapsed="false">
      <c r="A3089" s="306" t="n">
        <v>7342</v>
      </c>
      <c r="B3089" s="307" t="s">
        <v>11906</v>
      </c>
      <c r="C3089" s="308" t="s">
        <v>1142</v>
      </c>
      <c r="D3089" s="309" t="n">
        <v>2.26</v>
      </c>
      <c r="E3089" s="310"/>
      <c r="F3089" s="310"/>
    </row>
    <row r="3090" customFormat="false" ht="14.25" hidden="false" customHeight="false" outlineLevel="0" collapsed="false">
      <c r="A3090" s="306" t="n">
        <v>7350</v>
      </c>
      <c r="B3090" s="307" t="s">
        <v>11907</v>
      </c>
      <c r="C3090" s="308" t="s">
        <v>491</v>
      </c>
      <c r="D3090" s="309" t="n">
        <v>40.31</v>
      </c>
      <c r="E3090" s="310"/>
      <c r="F3090" s="310"/>
    </row>
    <row r="3091" customFormat="false" ht="23.85" hidden="false" customHeight="false" outlineLevel="0" collapsed="false">
      <c r="A3091" s="306" t="n">
        <v>39574</v>
      </c>
      <c r="B3091" s="307" t="s">
        <v>11908</v>
      </c>
      <c r="C3091" s="308" t="s">
        <v>899</v>
      </c>
      <c r="D3091" s="309" t="n">
        <v>4.45</v>
      </c>
      <c r="E3091" s="310"/>
      <c r="F3091" s="310"/>
    </row>
    <row r="3092" customFormat="false" ht="23.85" hidden="false" customHeight="false" outlineLevel="0" collapsed="false">
      <c r="A3092" s="306" t="n">
        <v>11060</v>
      </c>
      <c r="B3092" s="307" t="s">
        <v>11909</v>
      </c>
      <c r="C3092" s="308" t="s">
        <v>899</v>
      </c>
      <c r="D3092" s="309" t="n">
        <v>31.03</v>
      </c>
      <c r="E3092" s="310"/>
      <c r="F3092" s="310"/>
    </row>
    <row r="3093" customFormat="false" ht="14.25" hidden="false" customHeight="false" outlineLevel="0" collapsed="false">
      <c r="A3093" s="306" t="n">
        <v>37401</v>
      </c>
      <c r="B3093" s="307" t="s">
        <v>11910</v>
      </c>
      <c r="C3093" s="308" t="s">
        <v>899</v>
      </c>
      <c r="D3093" s="309" t="n">
        <v>41.52</v>
      </c>
      <c r="E3093" s="310"/>
      <c r="F3093" s="310"/>
    </row>
    <row r="3094" customFormat="false" ht="14.25" hidden="false" customHeight="false" outlineLevel="0" collapsed="false">
      <c r="A3094" s="306" t="n">
        <v>38101</v>
      </c>
      <c r="B3094" s="307" t="s">
        <v>11911</v>
      </c>
      <c r="C3094" s="308" t="s">
        <v>899</v>
      </c>
      <c r="D3094" s="309" t="n">
        <v>8.66</v>
      </c>
      <c r="E3094" s="310"/>
      <c r="F3094" s="310"/>
    </row>
    <row r="3095" customFormat="false" ht="23.85" hidden="false" customHeight="false" outlineLevel="0" collapsed="false">
      <c r="A3095" s="306" t="n">
        <v>7528</v>
      </c>
      <c r="B3095" s="307" t="s">
        <v>11912</v>
      </c>
      <c r="C3095" s="308" t="s">
        <v>899</v>
      </c>
      <c r="D3095" s="309" t="n">
        <v>10.18</v>
      </c>
      <c r="E3095" s="310"/>
      <c r="F3095" s="310"/>
    </row>
    <row r="3096" customFormat="false" ht="14.25" hidden="false" customHeight="false" outlineLevel="0" collapsed="false">
      <c r="A3096" s="306" t="n">
        <v>12147</v>
      </c>
      <c r="B3096" s="307" t="s">
        <v>11913</v>
      </c>
      <c r="C3096" s="308" t="s">
        <v>899</v>
      </c>
      <c r="D3096" s="309" t="n">
        <v>15.52</v>
      </c>
      <c r="E3096" s="310"/>
      <c r="F3096" s="310"/>
    </row>
    <row r="3097" customFormat="false" ht="23.85" hidden="false" customHeight="false" outlineLevel="0" collapsed="false">
      <c r="A3097" s="306" t="n">
        <v>38075</v>
      </c>
      <c r="B3097" s="307" t="s">
        <v>11914</v>
      </c>
      <c r="C3097" s="308" t="s">
        <v>899</v>
      </c>
      <c r="D3097" s="309" t="n">
        <v>17.63</v>
      </c>
      <c r="E3097" s="310"/>
      <c r="F3097" s="310"/>
    </row>
    <row r="3098" customFormat="false" ht="14.25" hidden="false" customHeight="false" outlineLevel="0" collapsed="false">
      <c r="A3098" s="306" t="n">
        <v>38102</v>
      </c>
      <c r="B3098" s="307" t="s">
        <v>11915</v>
      </c>
      <c r="C3098" s="308" t="s">
        <v>899</v>
      </c>
      <c r="D3098" s="309" t="n">
        <v>11.08</v>
      </c>
      <c r="E3098" s="310"/>
      <c r="F3098" s="310"/>
    </row>
    <row r="3099" customFormat="false" ht="14.25" hidden="false" customHeight="false" outlineLevel="0" collapsed="false">
      <c r="A3099" s="306" t="n">
        <v>7525</v>
      </c>
      <c r="B3099" s="307" t="s">
        <v>11916</v>
      </c>
      <c r="C3099" s="308" t="s">
        <v>899</v>
      </c>
      <c r="D3099" s="309" t="n">
        <v>50.12</v>
      </c>
      <c r="E3099" s="310"/>
      <c r="F3099" s="310"/>
    </row>
    <row r="3100" customFormat="false" ht="14.25" hidden="false" customHeight="false" outlineLevel="0" collapsed="false">
      <c r="A3100" s="306" t="n">
        <v>7524</v>
      </c>
      <c r="B3100" s="307" t="s">
        <v>11917</v>
      </c>
      <c r="C3100" s="308" t="s">
        <v>899</v>
      </c>
      <c r="D3100" s="309" t="n">
        <v>47.23</v>
      </c>
      <c r="E3100" s="310"/>
      <c r="F3100" s="310"/>
    </row>
    <row r="3101" customFormat="false" ht="14.25" hidden="false" customHeight="false" outlineLevel="0" collapsed="false">
      <c r="A3101" s="306" t="n">
        <v>38105</v>
      </c>
      <c r="B3101" s="307" t="s">
        <v>11918</v>
      </c>
      <c r="C3101" s="308" t="s">
        <v>899</v>
      </c>
      <c r="D3101" s="309" t="n">
        <v>12.13</v>
      </c>
      <c r="E3101" s="310"/>
      <c r="F3101" s="310"/>
    </row>
    <row r="3102" customFormat="false" ht="23.85" hidden="false" customHeight="false" outlineLevel="0" collapsed="false">
      <c r="A3102" s="306" t="n">
        <v>38084</v>
      </c>
      <c r="B3102" s="307" t="s">
        <v>11919</v>
      </c>
      <c r="C3102" s="308" t="s">
        <v>899</v>
      </c>
      <c r="D3102" s="309" t="n">
        <v>17.23</v>
      </c>
      <c r="E3102" s="310"/>
      <c r="F3102" s="310"/>
    </row>
    <row r="3103" customFormat="false" ht="14.25" hidden="false" customHeight="false" outlineLevel="0" collapsed="false">
      <c r="A3103" s="306" t="n">
        <v>38103</v>
      </c>
      <c r="B3103" s="307" t="s">
        <v>11920</v>
      </c>
      <c r="C3103" s="308" t="s">
        <v>899</v>
      </c>
      <c r="D3103" s="309" t="n">
        <v>18.21</v>
      </c>
      <c r="E3103" s="310"/>
      <c r="F3103" s="310"/>
    </row>
    <row r="3104" customFormat="false" ht="14.25" hidden="false" customHeight="false" outlineLevel="0" collapsed="false">
      <c r="A3104" s="306" t="n">
        <v>38082</v>
      </c>
      <c r="B3104" s="307" t="s">
        <v>11921</v>
      </c>
      <c r="C3104" s="308" t="s">
        <v>899</v>
      </c>
      <c r="D3104" s="309" t="n">
        <v>22.44</v>
      </c>
      <c r="E3104" s="310"/>
      <c r="F3104" s="310"/>
    </row>
    <row r="3105" customFormat="false" ht="14.25" hidden="false" customHeight="false" outlineLevel="0" collapsed="false">
      <c r="A3105" s="306" t="n">
        <v>38104</v>
      </c>
      <c r="B3105" s="307" t="s">
        <v>11922</v>
      </c>
      <c r="C3105" s="308" t="s">
        <v>899</v>
      </c>
      <c r="D3105" s="309" t="n">
        <v>35.66</v>
      </c>
      <c r="E3105" s="310"/>
      <c r="F3105" s="310"/>
    </row>
    <row r="3106" customFormat="false" ht="23.85" hidden="false" customHeight="false" outlineLevel="0" collapsed="false">
      <c r="A3106" s="306" t="n">
        <v>38083</v>
      </c>
      <c r="B3106" s="307" t="s">
        <v>11923</v>
      </c>
      <c r="C3106" s="308" t="s">
        <v>899</v>
      </c>
      <c r="D3106" s="309" t="n">
        <v>39.6</v>
      </c>
      <c r="E3106" s="310"/>
      <c r="F3106" s="310"/>
    </row>
    <row r="3107" customFormat="false" ht="23.85" hidden="false" customHeight="false" outlineLevel="0" collapsed="false">
      <c r="A3107" s="306" t="n">
        <v>38076</v>
      </c>
      <c r="B3107" s="307" t="s">
        <v>11924</v>
      </c>
      <c r="C3107" s="308" t="s">
        <v>899</v>
      </c>
      <c r="D3107" s="309" t="n">
        <v>19.77</v>
      </c>
      <c r="E3107" s="310"/>
      <c r="F3107" s="310"/>
    </row>
    <row r="3108" customFormat="false" ht="14.25" hidden="false" customHeight="false" outlineLevel="0" collapsed="false">
      <c r="A3108" s="306" t="n">
        <v>7592</v>
      </c>
      <c r="B3108" s="307" t="s">
        <v>11925</v>
      </c>
      <c r="C3108" s="308" t="s">
        <v>2512</v>
      </c>
      <c r="D3108" s="309" t="n">
        <v>24.2</v>
      </c>
      <c r="E3108" s="310"/>
      <c r="F3108" s="310"/>
    </row>
    <row r="3109" customFormat="false" ht="14.25" hidden="false" customHeight="false" outlineLevel="0" collapsed="false">
      <c r="A3109" s="306" t="n">
        <v>40820</v>
      </c>
      <c r="B3109" s="307" t="s">
        <v>11926</v>
      </c>
      <c r="C3109" s="308" t="s">
        <v>6533</v>
      </c>
      <c r="D3109" s="309" t="n">
        <v>4243.89</v>
      </c>
      <c r="E3109" s="310"/>
      <c r="F3109" s="310"/>
    </row>
    <row r="3110" customFormat="false" ht="23.85" hidden="false" customHeight="false" outlineLevel="0" collapsed="false">
      <c r="A3110" s="306" t="n">
        <v>11826</v>
      </c>
      <c r="B3110" s="307" t="s">
        <v>11927</v>
      </c>
      <c r="C3110" s="308" t="s">
        <v>899</v>
      </c>
      <c r="D3110" s="309" t="n">
        <v>60.98</v>
      </c>
      <c r="E3110" s="310"/>
      <c r="F3110" s="310"/>
    </row>
    <row r="3111" customFormat="false" ht="23.85" hidden="false" customHeight="false" outlineLevel="0" collapsed="false">
      <c r="A3111" s="306" t="n">
        <v>7606</v>
      </c>
      <c r="B3111" s="307" t="s">
        <v>11928</v>
      </c>
      <c r="C3111" s="308" t="s">
        <v>899</v>
      </c>
      <c r="D3111" s="309" t="n">
        <v>73.33</v>
      </c>
      <c r="E3111" s="310"/>
      <c r="F3111" s="310"/>
    </row>
    <row r="3112" customFormat="false" ht="23.85" hidden="false" customHeight="false" outlineLevel="0" collapsed="false">
      <c r="A3112" s="306" t="n">
        <v>11825</v>
      </c>
      <c r="B3112" s="307" t="s">
        <v>11929</v>
      </c>
      <c r="C3112" s="308" t="s">
        <v>899</v>
      </c>
      <c r="D3112" s="309" t="n">
        <v>77.14</v>
      </c>
      <c r="E3112" s="310"/>
      <c r="F3112" s="310"/>
    </row>
    <row r="3113" customFormat="false" ht="23.85" hidden="false" customHeight="false" outlineLevel="0" collapsed="false">
      <c r="A3113" s="306" t="n">
        <v>11767</v>
      </c>
      <c r="B3113" s="307" t="s">
        <v>11930</v>
      </c>
      <c r="C3113" s="308" t="s">
        <v>899</v>
      </c>
      <c r="D3113" s="309" t="n">
        <v>205.47</v>
      </c>
      <c r="E3113" s="310"/>
      <c r="F3113" s="310"/>
    </row>
    <row r="3114" customFormat="false" ht="23.85" hidden="false" customHeight="false" outlineLevel="0" collapsed="false">
      <c r="A3114" s="306" t="n">
        <v>11763</v>
      </c>
      <c r="B3114" s="307" t="s">
        <v>11931</v>
      </c>
      <c r="C3114" s="308" t="s">
        <v>899</v>
      </c>
      <c r="D3114" s="309" t="n">
        <v>160.15</v>
      </c>
      <c r="E3114" s="310"/>
      <c r="F3114" s="310"/>
    </row>
    <row r="3115" customFormat="false" ht="23.85" hidden="false" customHeight="false" outlineLevel="0" collapsed="false">
      <c r="A3115" s="306" t="n">
        <v>11764</v>
      </c>
      <c r="B3115" s="307" t="s">
        <v>11932</v>
      </c>
      <c r="C3115" s="308" t="s">
        <v>899</v>
      </c>
      <c r="D3115" s="309" t="n">
        <v>131.39</v>
      </c>
      <c r="E3115" s="310"/>
      <c r="F3115" s="310"/>
    </row>
    <row r="3116" customFormat="false" ht="23.85" hidden="false" customHeight="false" outlineLevel="0" collapsed="false">
      <c r="A3116" s="306" t="n">
        <v>11829</v>
      </c>
      <c r="B3116" s="307" t="s">
        <v>11933</v>
      </c>
      <c r="C3116" s="308" t="s">
        <v>899</v>
      </c>
      <c r="D3116" s="309" t="n">
        <v>31.76</v>
      </c>
      <c r="E3116" s="310"/>
      <c r="F3116" s="310"/>
    </row>
    <row r="3117" customFormat="false" ht="23.85" hidden="false" customHeight="false" outlineLevel="0" collapsed="false">
      <c r="A3117" s="306" t="n">
        <v>11830</v>
      </c>
      <c r="B3117" s="307" t="s">
        <v>11934</v>
      </c>
      <c r="C3117" s="308" t="s">
        <v>899</v>
      </c>
      <c r="D3117" s="309" t="n">
        <v>34.29</v>
      </c>
      <c r="E3117" s="310"/>
      <c r="F3117" s="310"/>
    </row>
    <row r="3118" customFormat="false" ht="23.85" hidden="false" customHeight="false" outlineLevel="0" collapsed="false">
      <c r="A3118" s="306" t="n">
        <v>11765</v>
      </c>
      <c r="B3118" s="307" t="s">
        <v>11935</v>
      </c>
      <c r="C3118" s="308" t="s">
        <v>899</v>
      </c>
      <c r="D3118" s="309" t="n">
        <v>87.56</v>
      </c>
      <c r="E3118" s="310"/>
      <c r="F3118" s="310"/>
    </row>
    <row r="3119" customFormat="false" ht="23.85" hidden="false" customHeight="false" outlineLevel="0" collapsed="false">
      <c r="A3119" s="306" t="n">
        <v>11766</v>
      </c>
      <c r="B3119" s="307" t="s">
        <v>11936</v>
      </c>
      <c r="C3119" s="308" t="s">
        <v>899</v>
      </c>
      <c r="D3119" s="309" t="n">
        <v>47.9</v>
      </c>
      <c r="E3119" s="310"/>
      <c r="F3119" s="310"/>
    </row>
    <row r="3120" customFormat="false" ht="23.85" hidden="false" customHeight="false" outlineLevel="0" collapsed="false">
      <c r="A3120" s="306" t="n">
        <v>11824</v>
      </c>
      <c r="B3120" s="307" t="s">
        <v>11937</v>
      </c>
      <c r="C3120" s="308" t="s">
        <v>899</v>
      </c>
      <c r="D3120" s="309" t="n">
        <v>56.34</v>
      </c>
      <c r="E3120" s="310"/>
      <c r="F3120" s="310"/>
    </row>
    <row r="3121" customFormat="false" ht="23.85" hidden="false" customHeight="false" outlineLevel="0" collapsed="false">
      <c r="A3121" s="306" t="n">
        <v>44045</v>
      </c>
      <c r="B3121" s="307" t="s">
        <v>11938</v>
      </c>
      <c r="C3121" s="308" t="s">
        <v>899</v>
      </c>
      <c r="D3121" s="309" t="n">
        <v>301.09</v>
      </c>
      <c r="E3121" s="310"/>
      <c r="F3121" s="310"/>
    </row>
    <row r="3122" customFormat="false" ht="23.85" hidden="false" customHeight="false" outlineLevel="0" collapsed="false">
      <c r="A3122" s="306" t="n">
        <v>39702</v>
      </c>
      <c r="B3122" s="307" t="s">
        <v>11939</v>
      </c>
      <c r="C3122" s="308" t="s">
        <v>899</v>
      </c>
      <c r="D3122" s="309" t="n">
        <v>1999.64</v>
      </c>
      <c r="E3122" s="310"/>
      <c r="F3122" s="310"/>
    </row>
    <row r="3123" customFormat="false" ht="23.85" hidden="false" customHeight="false" outlineLevel="0" collapsed="false">
      <c r="A3123" s="306" t="n">
        <v>13415</v>
      </c>
      <c r="B3123" s="307" t="s">
        <v>11940</v>
      </c>
      <c r="C3123" s="308" t="s">
        <v>899</v>
      </c>
      <c r="D3123" s="309" t="n">
        <v>65.65</v>
      </c>
      <c r="E3123" s="310"/>
      <c r="F3123" s="310"/>
    </row>
    <row r="3124" customFormat="false" ht="23.85" hidden="false" customHeight="false" outlineLevel="0" collapsed="false">
      <c r="A3124" s="306" t="n">
        <v>7602</v>
      </c>
      <c r="B3124" s="307" t="s">
        <v>11941</v>
      </c>
      <c r="C3124" s="308" t="s">
        <v>899</v>
      </c>
      <c r="D3124" s="309" t="n">
        <v>41.89</v>
      </c>
      <c r="E3124" s="310"/>
      <c r="F3124" s="310"/>
    </row>
    <row r="3125" customFormat="false" ht="23.85" hidden="false" customHeight="false" outlineLevel="0" collapsed="false">
      <c r="A3125" s="306" t="n">
        <v>7603</v>
      </c>
      <c r="B3125" s="307" t="s">
        <v>11942</v>
      </c>
      <c r="C3125" s="308" t="s">
        <v>899</v>
      </c>
      <c r="D3125" s="309" t="n">
        <v>35.54</v>
      </c>
      <c r="E3125" s="310"/>
      <c r="F3125" s="310"/>
    </row>
    <row r="3126" customFormat="false" ht="14.25" hidden="false" customHeight="false" outlineLevel="0" collapsed="false">
      <c r="A3126" s="306" t="n">
        <v>11777</v>
      </c>
      <c r="B3126" s="307" t="s">
        <v>11943</v>
      </c>
      <c r="C3126" s="308" t="s">
        <v>899</v>
      </c>
      <c r="D3126" s="309" t="n">
        <v>210.44</v>
      </c>
      <c r="E3126" s="310"/>
      <c r="F3126" s="310"/>
    </row>
    <row r="3127" customFormat="false" ht="23.85" hidden="false" customHeight="false" outlineLevel="0" collapsed="false">
      <c r="A3127" s="306" t="n">
        <v>13417</v>
      </c>
      <c r="B3127" s="307" t="s">
        <v>11944</v>
      </c>
      <c r="C3127" s="308" t="s">
        <v>899</v>
      </c>
      <c r="D3127" s="309" t="n">
        <v>85.5</v>
      </c>
      <c r="E3127" s="310"/>
      <c r="F3127" s="310"/>
    </row>
    <row r="3128" customFormat="false" ht="14.25" hidden="false" customHeight="false" outlineLevel="0" collapsed="false">
      <c r="A3128" s="306" t="n">
        <v>36791</v>
      </c>
      <c r="B3128" s="307" t="s">
        <v>11945</v>
      </c>
      <c r="C3128" s="308" t="s">
        <v>899</v>
      </c>
      <c r="D3128" s="309" t="n">
        <v>128.33</v>
      </c>
      <c r="E3128" s="310"/>
      <c r="F3128" s="310"/>
    </row>
    <row r="3129" customFormat="false" ht="23.85" hidden="false" customHeight="false" outlineLevel="0" collapsed="false">
      <c r="A3129" s="306" t="n">
        <v>36795</v>
      </c>
      <c r="B3129" s="307" t="s">
        <v>11946</v>
      </c>
      <c r="C3129" s="308" t="s">
        <v>899</v>
      </c>
      <c r="D3129" s="309" t="n">
        <v>1622.53</v>
      </c>
      <c r="E3129" s="310"/>
      <c r="F3129" s="310"/>
    </row>
    <row r="3130" customFormat="false" ht="23.85" hidden="false" customHeight="false" outlineLevel="0" collapsed="false">
      <c r="A3130" s="306" t="n">
        <v>36796</v>
      </c>
      <c r="B3130" s="307" t="s">
        <v>11947</v>
      </c>
      <c r="C3130" s="308" t="s">
        <v>899</v>
      </c>
      <c r="D3130" s="309" t="n">
        <v>134.83</v>
      </c>
      <c r="E3130" s="310"/>
      <c r="F3130" s="310"/>
    </row>
    <row r="3131" customFormat="false" ht="23.85" hidden="false" customHeight="false" outlineLevel="0" collapsed="false">
      <c r="A3131" s="306" t="n">
        <v>36792</v>
      </c>
      <c r="B3131" s="307" t="s">
        <v>11948</v>
      </c>
      <c r="C3131" s="308" t="s">
        <v>899</v>
      </c>
      <c r="D3131" s="309" t="n">
        <v>170.79</v>
      </c>
      <c r="E3131" s="310"/>
      <c r="F3131" s="310"/>
    </row>
    <row r="3132" customFormat="false" ht="23.85" hidden="false" customHeight="false" outlineLevel="0" collapsed="false">
      <c r="A3132" s="306" t="n">
        <v>11773</v>
      </c>
      <c r="B3132" s="307" t="s">
        <v>11949</v>
      </c>
      <c r="C3132" s="308" t="s">
        <v>899</v>
      </c>
      <c r="D3132" s="309" t="n">
        <v>113.69</v>
      </c>
      <c r="E3132" s="310"/>
      <c r="F3132" s="310"/>
    </row>
    <row r="3133" customFormat="false" ht="23.85" hidden="false" customHeight="false" outlineLevel="0" collapsed="false">
      <c r="A3133" s="306" t="n">
        <v>11762</v>
      </c>
      <c r="B3133" s="307" t="s">
        <v>11950</v>
      </c>
      <c r="C3133" s="308" t="s">
        <v>899</v>
      </c>
      <c r="D3133" s="309" t="n">
        <v>53.93</v>
      </c>
      <c r="E3133" s="310"/>
      <c r="F3133" s="310"/>
    </row>
    <row r="3134" customFormat="false" ht="23.85" hidden="false" customHeight="false" outlineLevel="0" collapsed="false">
      <c r="A3134" s="306" t="n">
        <v>7604</v>
      </c>
      <c r="B3134" s="307" t="s">
        <v>11951</v>
      </c>
      <c r="C3134" s="308" t="s">
        <v>899</v>
      </c>
      <c r="D3134" s="309" t="n">
        <v>45.66</v>
      </c>
      <c r="E3134" s="310"/>
      <c r="F3134" s="310"/>
    </row>
    <row r="3135" customFormat="false" ht="23.85" hidden="false" customHeight="false" outlineLevel="0" collapsed="false">
      <c r="A3135" s="306" t="n">
        <v>13984</v>
      </c>
      <c r="B3135" s="307" t="s">
        <v>11952</v>
      </c>
      <c r="C3135" s="308" t="s">
        <v>899</v>
      </c>
      <c r="D3135" s="309" t="n">
        <v>66.36</v>
      </c>
      <c r="E3135" s="310"/>
      <c r="F3135" s="310"/>
    </row>
    <row r="3136" customFormat="false" ht="23.85" hidden="false" customHeight="false" outlineLevel="0" collapsed="false">
      <c r="A3136" s="306" t="n">
        <v>11772</v>
      </c>
      <c r="B3136" s="307" t="s">
        <v>11953</v>
      </c>
      <c r="C3136" s="308" t="s">
        <v>899</v>
      </c>
      <c r="D3136" s="309" t="n">
        <v>114.05</v>
      </c>
      <c r="E3136" s="310"/>
      <c r="F3136" s="310"/>
    </row>
    <row r="3137" customFormat="false" ht="23.85" hidden="false" customHeight="false" outlineLevel="0" collapsed="false">
      <c r="A3137" s="306" t="n">
        <v>13983</v>
      </c>
      <c r="B3137" s="307" t="s">
        <v>11954</v>
      </c>
      <c r="C3137" s="308" t="s">
        <v>899</v>
      </c>
      <c r="D3137" s="309" t="n">
        <v>86.37</v>
      </c>
      <c r="E3137" s="310"/>
      <c r="F3137" s="310"/>
    </row>
    <row r="3138" customFormat="false" ht="23.85" hidden="false" customHeight="false" outlineLevel="0" collapsed="false">
      <c r="A3138" s="306" t="n">
        <v>13416</v>
      </c>
      <c r="B3138" s="307" t="s">
        <v>11955</v>
      </c>
      <c r="C3138" s="308" t="s">
        <v>899</v>
      </c>
      <c r="D3138" s="309" t="n">
        <v>76.72</v>
      </c>
      <c r="E3138" s="310"/>
      <c r="F3138" s="310"/>
    </row>
    <row r="3139" customFormat="false" ht="23.85" hidden="false" customHeight="false" outlineLevel="0" collapsed="false">
      <c r="A3139" s="306" t="n">
        <v>40329</v>
      </c>
      <c r="B3139" s="307" t="s">
        <v>11956</v>
      </c>
      <c r="C3139" s="308" t="s">
        <v>899</v>
      </c>
      <c r="D3139" s="309" t="n">
        <v>19.9</v>
      </c>
      <c r="E3139" s="310"/>
      <c r="F3139" s="310"/>
    </row>
    <row r="3140" customFormat="false" ht="23.85" hidden="false" customHeight="false" outlineLevel="0" collapsed="false">
      <c r="A3140" s="306" t="n">
        <v>11823</v>
      </c>
      <c r="B3140" s="307" t="s">
        <v>11957</v>
      </c>
      <c r="C3140" s="308" t="s">
        <v>899</v>
      </c>
      <c r="D3140" s="309" t="n">
        <v>8.38</v>
      </c>
      <c r="E3140" s="310"/>
      <c r="F3140" s="310"/>
    </row>
    <row r="3141" customFormat="false" ht="14.25" hidden="false" customHeight="false" outlineLevel="0" collapsed="false">
      <c r="A3141" s="306" t="n">
        <v>11822</v>
      </c>
      <c r="B3141" s="307" t="s">
        <v>11958</v>
      </c>
      <c r="C3141" s="308" t="s">
        <v>899</v>
      </c>
      <c r="D3141" s="309" t="n">
        <v>25.11</v>
      </c>
      <c r="E3141" s="310"/>
      <c r="F3141" s="310"/>
    </row>
    <row r="3142" customFormat="false" ht="14.25" hidden="false" customHeight="false" outlineLevel="0" collapsed="false">
      <c r="A3142" s="306" t="n">
        <v>11831</v>
      </c>
      <c r="B3142" s="307" t="s">
        <v>11959</v>
      </c>
      <c r="C3142" s="308" t="s">
        <v>899</v>
      </c>
      <c r="D3142" s="309" t="n">
        <v>15.11</v>
      </c>
      <c r="E3142" s="310"/>
      <c r="F3142" s="310"/>
    </row>
    <row r="3143" customFormat="false" ht="14.25" hidden="false" customHeight="false" outlineLevel="0" collapsed="false">
      <c r="A3143" s="306" t="n">
        <v>37371</v>
      </c>
      <c r="B3143" s="307" t="s">
        <v>11960</v>
      </c>
      <c r="C3143" s="308" t="s">
        <v>2512</v>
      </c>
      <c r="D3143" s="309" t="n">
        <v>0.92</v>
      </c>
      <c r="E3143" s="310"/>
      <c r="F3143" s="310"/>
    </row>
    <row r="3144" customFormat="false" ht="14.25" hidden="false" customHeight="false" outlineLevel="0" collapsed="false">
      <c r="A3144" s="306" t="n">
        <v>40861</v>
      </c>
      <c r="B3144" s="307" t="s">
        <v>11961</v>
      </c>
      <c r="C3144" s="308" t="s">
        <v>6533</v>
      </c>
      <c r="D3144" s="309" t="n">
        <v>173.39</v>
      </c>
      <c r="E3144" s="310"/>
      <c r="F3144" s="310"/>
    </row>
    <row r="3145" customFormat="false" ht="23.85" hidden="false" customHeight="false" outlineLevel="0" collapsed="false">
      <c r="A3145" s="306" t="n">
        <v>36509</v>
      </c>
      <c r="B3145" s="307" t="s">
        <v>11962</v>
      </c>
      <c r="C3145" s="308" t="s">
        <v>899</v>
      </c>
      <c r="D3145" s="309" t="n">
        <v>1122201.76</v>
      </c>
      <c r="E3145" s="310"/>
      <c r="F3145" s="310"/>
    </row>
    <row r="3146" customFormat="false" ht="23.85" hidden="false" customHeight="false" outlineLevel="0" collapsed="false">
      <c r="A3146" s="306" t="n">
        <v>36510</v>
      </c>
      <c r="B3146" s="307" t="s">
        <v>11963</v>
      </c>
      <c r="C3146" s="308" t="s">
        <v>899</v>
      </c>
      <c r="D3146" s="309" t="n">
        <v>1105198.73</v>
      </c>
      <c r="E3146" s="310"/>
      <c r="F3146" s="310"/>
    </row>
    <row r="3147" customFormat="false" ht="23.85" hidden="false" customHeight="false" outlineLevel="0" collapsed="false">
      <c r="A3147" s="306" t="n">
        <v>25020</v>
      </c>
      <c r="B3147" s="307" t="s">
        <v>11964</v>
      </c>
      <c r="C3147" s="308" t="s">
        <v>899</v>
      </c>
      <c r="D3147" s="309" t="n">
        <v>4553029.92</v>
      </c>
      <c r="E3147" s="310"/>
      <c r="F3147" s="310"/>
    </row>
    <row r="3148" customFormat="false" ht="23.85" hidden="false" customHeight="false" outlineLevel="0" collapsed="false">
      <c r="A3148" s="306" t="n">
        <v>7622</v>
      </c>
      <c r="B3148" s="307" t="s">
        <v>11965</v>
      </c>
      <c r="C3148" s="308" t="s">
        <v>899</v>
      </c>
      <c r="D3148" s="309" t="n">
        <v>1072204.3</v>
      </c>
      <c r="E3148" s="310"/>
      <c r="F3148" s="310"/>
    </row>
    <row r="3149" customFormat="false" ht="23.85" hidden="false" customHeight="false" outlineLevel="0" collapsed="false">
      <c r="A3149" s="306" t="n">
        <v>7624</v>
      </c>
      <c r="B3149" s="307" t="s">
        <v>11966</v>
      </c>
      <c r="C3149" s="308" t="s">
        <v>899</v>
      </c>
      <c r="D3149" s="309" t="n">
        <v>1390000</v>
      </c>
      <c r="E3149" s="310"/>
      <c r="F3149" s="310"/>
    </row>
    <row r="3150" customFormat="false" ht="23.85" hidden="false" customHeight="false" outlineLevel="0" collapsed="false">
      <c r="A3150" s="306" t="n">
        <v>7625</v>
      </c>
      <c r="B3150" s="307" t="s">
        <v>11967</v>
      </c>
      <c r="C3150" s="308" t="s">
        <v>899</v>
      </c>
      <c r="D3150" s="309" t="n">
        <v>1381498.34</v>
      </c>
      <c r="E3150" s="310"/>
      <c r="F3150" s="310"/>
    </row>
    <row r="3151" customFormat="false" ht="23.85" hidden="false" customHeight="false" outlineLevel="0" collapsed="false">
      <c r="A3151" s="306" t="n">
        <v>7623</v>
      </c>
      <c r="B3151" s="307" t="s">
        <v>11968</v>
      </c>
      <c r="C3151" s="308" t="s">
        <v>899</v>
      </c>
      <c r="D3151" s="309" t="n">
        <v>4553029.92</v>
      </c>
      <c r="E3151" s="310"/>
      <c r="F3151" s="310"/>
    </row>
    <row r="3152" customFormat="false" ht="23.85" hidden="false" customHeight="false" outlineLevel="0" collapsed="false">
      <c r="A3152" s="306" t="n">
        <v>36508</v>
      </c>
      <c r="B3152" s="307" t="s">
        <v>11969</v>
      </c>
      <c r="C3152" s="308" t="s">
        <v>899</v>
      </c>
      <c r="D3152" s="309" t="n">
        <v>2047678.22</v>
      </c>
      <c r="E3152" s="310"/>
      <c r="F3152" s="310"/>
    </row>
    <row r="3153" customFormat="false" ht="14.25" hidden="false" customHeight="false" outlineLevel="0" collapsed="false">
      <c r="A3153" s="306" t="n">
        <v>11572</v>
      </c>
      <c r="B3153" s="307" t="s">
        <v>11970</v>
      </c>
      <c r="C3153" s="308" t="s">
        <v>899</v>
      </c>
      <c r="D3153" s="309" t="n">
        <v>30.35</v>
      </c>
      <c r="E3153" s="310"/>
      <c r="F3153" s="310"/>
    </row>
    <row r="3154" customFormat="false" ht="23.85" hidden="false" customHeight="false" outlineLevel="0" collapsed="false">
      <c r="A3154" s="306" t="n">
        <v>36149</v>
      </c>
      <c r="B3154" s="307" t="s">
        <v>11971</v>
      </c>
      <c r="C3154" s="308" t="s">
        <v>899</v>
      </c>
      <c r="D3154" s="309" t="n">
        <v>186.82</v>
      </c>
      <c r="E3154" s="310"/>
      <c r="F3154" s="310"/>
    </row>
    <row r="3155" customFormat="false" ht="23.85" hidden="false" customHeight="false" outlineLevel="0" collapsed="false">
      <c r="A3155" s="306" t="n">
        <v>42407</v>
      </c>
      <c r="B3155" s="307" t="s">
        <v>11972</v>
      </c>
      <c r="C3155" s="308" t="s">
        <v>904</v>
      </c>
      <c r="D3155" s="309" t="n">
        <v>6.83</v>
      </c>
      <c r="E3155" s="310"/>
      <c r="F3155" s="310"/>
    </row>
    <row r="3156" customFormat="false" ht="23.85" hidden="false" customHeight="false" outlineLevel="0" collapsed="false">
      <c r="A3156" s="306" t="n">
        <v>11581</v>
      </c>
      <c r="B3156" s="307" t="s">
        <v>11973</v>
      </c>
      <c r="C3156" s="308" t="s">
        <v>904</v>
      </c>
      <c r="D3156" s="309" t="n">
        <v>20.03</v>
      </c>
      <c r="E3156" s="310"/>
      <c r="F3156" s="310"/>
    </row>
    <row r="3157" customFormat="false" ht="23.85" hidden="false" customHeight="false" outlineLevel="0" collapsed="false">
      <c r="A3157" s="306" t="n">
        <v>43605</v>
      </c>
      <c r="B3157" s="307" t="s">
        <v>11974</v>
      </c>
      <c r="C3157" s="308" t="s">
        <v>904</v>
      </c>
      <c r="D3157" s="309" t="n">
        <v>40.99</v>
      </c>
      <c r="E3157" s="310"/>
      <c r="F3157" s="310"/>
    </row>
    <row r="3158" customFormat="false" ht="23.85" hidden="false" customHeight="false" outlineLevel="0" collapsed="false">
      <c r="A3158" s="306" t="n">
        <v>11580</v>
      </c>
      <c r="B3158" s="307" t="s">
        <v>11975</v>
      </c>
      <c r="C3158" s="308" t="s">
        <v>904</v>
      </c>
      <c r="D3158" s="309" t="n">
        <v>8.03</v>
      </c>
      <c r="E3158" s="310"/>
      <c r="F3158" s="310"/>
    </row>
    <row r="3159" customFormat="false" ht="14.25" hidden="false" customHeight="false" outlineLevel="0" collapsed="false">
      <c r="A3159" s="306" t="n">
        <v>38386</v>
      </c>
      <c r="B3159" s="307" t="s">
        <v>11976</v>
      </c>
      <c r="C3159" s="308" t="s">
        <v>899</v>
      </c>
      <c r="D3159" s="309" t="n">
        <v>4.69</v>
      </c>
      <c r="E3159" s="310"/>
      <c r="F3159" s="310"/>
    </row>
    <row r="3160" customFormat="false" ht="14.25" hidden="false" customHeight="false" outlineLevel="0" collapsed="false">
      <c r="A3160" s="306" t="n">
        <v>36365</v>
      </c>
      <c r="B3160" s="307" t="s">
        <v>11977</v>
      </c>
      <c r="C3160" s="308" t="s">
        <v>904</v>
      </c>
      <c r="D3160" s="309" t="n">
        <v>38.7</v>
      </c>
      <c r="E3160" s="310"/>
      <c r="F3160" s="310"/>
    </row>
    <row r="3161" customFormat="false" ht="14.25" hidden="false" customHeight="false" outlineLevel="0" collapsed="false">
      <c r="A3161" s="306" t="n">
        <v>41930</v>
      </c>
      <c r="B3161" s="307" t="s">
        <v>11978</v>
      </c>
      <c r="C3161" s="308" t="s">
        <v>904</v>
      </c>
      <c r="D3161" s="309" t="n">
        <v>128.9</v>
      </c>
      <c r="E3161" s="310"/>
      <c r="F3161" s="310"/>
    </row>
    <row r="3162" customFormat="false" ht="14.25" hidden="false" customHeight="false" outlineLevel="0" collapsed="false">
      <c r="A3162" s="306" t="n">
        <v>41931</v>
      </c>
      <c r="B3162" s="307" t="s">
        <v>11979</v>
      </c>
      <c r="C3162" s="308" t="s">
        <v>904</v>
      </c>
      <c r="D3162" s="309" t="n">
        <v>201.89</v>
      </c>
      <c r="E3162" s="310"/>
      <c r="F3162" s="310"/>
    </row>
    <row r="3163" customFormat="false" ht="14.25" hidden="false" customHeight="false" outlineLevel="0" collapsed="false">
      <c r="A3163" s="306" t="n">
        <v>41932</v>
      </c>
      <c r="B3163" s="307" t="s">
        <v>11980</v>
      </c>
      <c r="C3163" s="308" t="s">
        <v>904</v>
      </c>
      <c r="D3163" s="309" t="n">
        <v>310.74</v>
      </c>
      <c r="E3163" s="310"/>
      <c r="F3163" s="310"/>
    </row>
    <row r="3164" customFormat="false" ht="14.25" hidden="false" customHeight="false" outlineLevel="0" collapsed="false">
      <c r="A3164" s="306" t="n">
        <v>41933</v>
      </c>
      <c r="B3164" s="307" t="s">
        <v>11981</v>
      </c>
      <c r="C3164" s="308" t="s">
        <v>904</v>
      </c>
      <c r="D3164" s="309" t="n">
        <v>439.15</v>
      </c>
      <c r="E3164" s="310"/>
      <c r="F3164" s="310"/>
    </row>
    <row r="3165" customFormat="false" ht="14.25" hidden="false" customHeight="false" outlineLevel="0" collapsed="false">
      <c r="A3165" s="306" t="n">
        <v>41934</v>
      </c>
      <c r="B3165" s="307" t="s">
        <v>11982</v>
      </c>
      <c r="C3165" s="308" t="s">
        <v>904</v>
      </c>
      <c r="D3165" s="309" t="n">
        <v>511.45</v>
      </c>
      <c r="E3165" s="310"/>
      <c r="F3165" s="310"/>
    </row>
    <row r="3166" customFormat="false" ht="14.25" hidden="false" customHeight="false" outlineLevel="0" collapsed="false">
      <c r="A3166" s="306" t="n">
        <v>41936</v>
      </c>
      <c r="B3166" s="307" t="s">
        <v>11983</v>
      </c>
      <c r="C3166" s="308" t="s">
        <v>904</v>
      </c>
      <c r="D3166" s="309" t="n">
        <v>75.9</v>
      </c>
      <c r="E3166" s="310"/>
      <c r="F3166" s="310"/>
    </row>
    <row r="3167" customFormat="false" ht="14.25" hidden="false" customHeight="false" outlineLevel="0" collapsed="false">
      <c r="A3167" s="306" t="n">
        <v>44812</v>
      </c>
      <c r="B3167" s="307" t="s">
        <v>11984</v>
      </c>
      <c r="C3167" s="308" t="s">
        <v>904</v>
      </c>
      <c r="D3167" s="309" t="n">
        <v>598.22</v>
      </c>
      <c r="E3167" s="310"/>
      <c r="F3167" s="310"/>
    </row>
    <row r="3168" customFormat="false" ht="23.85" hidden="false" customHeight="false" outlineLevel="0" collapsed="false">
      <c r="A3168" s="306" t="n">
        <v>41785</v>
      </c>
      <c r="B3168" s="307" t="s">
        <v>11985</v>
      </c>
      <c r="C3168" s="308" t="s">
        <v>904</v>
      </c>
      <c r="D3168" s="309" t="n">
        <v>2216.97</v>
      </c>
      <c r="E3168" s="310"/>
      <c r="F3168" s="310"/>
    </row>
    <row r="3169" customFormat="false" ht="23.85" hidden="false" customHeight="false" outlineLevel="0" collapsed="false">
      <c r="A3169" s="306" t="n">
        <v>41781</v>
      </c>
      <c r="B3169" s="307" t="s">
        <v>11986</v>
      </c>
      <c r="C3169" s="308" t="s">
        <v>904</v>
      </c>
      <c r="D3169" s="309" t="n">
        <v>400.31</v>
      </c>
      <c r="E3169" s="310"/>
      <c r="F3169" s="310"/>
    </row>
    <row r="3170" customFormat="false" ht="23.85" hidden="false" customHeight="false" outlineLevel="0" collapsed="false">
      <c r="A3170" s="306" t="n">
        <v>41783</v>
      </c>
      <c r="B3170" s="307" t="s">
        <v>11987</v>
      </c>
      <c r="C3170" s="308" t="s">
        <v>904</v>
      </c>
      <c r="D3170" s="309" t="n">
        <v>1439.14</v>
      </c>
      <c r="E3170" s="310"/>
      <c r="F3170" s="310"/>
    </row>
    <row r="3171" customFormat="false" ht="23.85" hidden="false" customHeight="false" outlineLevel="0" collapsed="false">
      <c r="A3171" s="306" t="n">
        <v>41786</v>
      </c>
      <c r="B3171" s="307" t="s">
        <v>11988</v>
      </c>
      <c r="C3171" s="308" t="s">
        <v>904</v>
      </c>
      <c r="D3171" s="309" t="n">
        <v>3063.99</v>
      </c>
      <c r="E3171" s="310"/>
      <c r="F3171" s="310"/>
    </row>
    <row r="3172" customFormat="false" ht="23.85" hidden="false" customHeight="false" outlineLevel="0" collapsed="false">
      <c r="A3172" s="306" t="n">
        <v>41779</v>
      </c>
      <c r="B3172" s="307" t="s">
        <v>11989</v>
      </c>
      <c r="C3172" s="308" t="s">
        <v>904</v>
      </c>
      <c r="D3172" s="309" t="n">
        <v>157.65</v>
      </c>
      <c r="E3172" s="310"/>
      <c r="F3172" s="310"/>
    </row>
    <row r="3173" customFormat="false" ht="23.85" hidden="false" customHeight="false" outlineLevel="0" collapsed="false">
      <c r="A3173" s="306" t="n">
        <v>41780</v>
      </c>
      <c r="B3173" s="307" t="s">
        <v>11990</v>
      </c>
      <c r="C3173" s="308" t="s">
        <v>904</v>
      </c>
      <c r="D3173" s="309" t="n">
        <v>247</v>
      </c>
      <c r="E3173" s="310"/>
      <c r="F3173" s="310"/>
    </row>
    <row r="3174" customFormat="false" ht="23.85" hidden="false" customHeight="false" outlineLevel="0" collapsed="false">
      <c r="A3174" s="306" t="n">
        <v>41782</v>
      </c>
      <c r="B3174" s="307" t="s">
        <v>11991</v>
      </c>
      <c r="C3174" s="308" t="s">
        <v>904</v>
      </c>
      <c r="D3174" s="309" t="n">
        <v>884.79</v>
      </c>
      <c r="E3174" s="310"/>
      <c r="F3174" s="310"/>
    </row>
    <row r="3175" customFormat="false" ht="14.25" hidden="false" customHeight="false" outlineLevel="0" collapsed="false">
      <c r="A3175" s="306" t="n">
        <v>38130</v>
      </c>
      <c r="B3175" s="307" t="s">
        <v>11992</v>
      </c>
      <c r="C3175" s="308" t="s">
        <v>904</v>
      </c>
      <c r="D3175" s="309" t="n">
        <v>47.72</v>
      </c>
      <c r="E3175" s="310"/>
      <c r="F3175" s="310"/>
    </row>
    <row r="3176" customFormat="false" ht="14.25" hidden="false" customHeight="false" outlineLevel="0" collapsed="false">
      <c r="A3176" s="306" t="n">
        <v>44260</v>
      </c>
      <c r="B3176" s="307" t="s">
        <v>11993</v>
      </c>
      <c r="C3176" s="308" t="s">
        <v>904</v>
      </c>
      <c r="D3176" s="309" t="n">
        <v>451.66</v>
      </c>
      <c r="E3176" s="310"/>
      <c r="F3176" s="310"/>
    </row>
    <row r="3177" customFormat="false" ht="14.25" hidden="false" customHeight="false" outlineLevel="0" collapsed="false">
      <c r="A3177" s="306" t="n">
        <v>21123</v>
      </c>
      <c r="B3177" s="307" t="s">
        <v>11994</v>
      </c>
      <c r="C3177" s="308" t="s">
        <v>904</v>
      </c>
      <c r="D3177" s="309" t="n">
        <v>13.28</v>
      </c>
      <c r="E3177" s="310"/>
      <c r="F3177" s="310"/>
    </row>
    <row r="3178" customFormat="false" ht="14.25" hidden="false" customHeight="false" outlineLevel="0" collapsed="false">
      <c r="A3178" s="306" t="n">
        <v>21124</v>
      </c>
      <c r="B3178" s="307" t="s">
        <v>11995</v>
      </c>
      <c r="C3178" s="308" t="s">
        <v>904</v>
      </c>
      <c r="D3178" s="309" t="n">
        <v>21.21</v>
      </c>
      <c r="E3178" s="310"/>
      <c r="F3178" s="310"/>
    </row>
    <row r="3179" customFormat="false" ht="14.25" hidden="false" customHeight="false" outlineLevel="0" collapsed="false">
      <c r="A3179" s="306" t="n">
        <v>21125</v>
      </c>
      <c r="B3179" s="307" t="s">
        <v>11996</v>
      </c>
      <c r="C3179" s="308" t="s">
        <v>904</v>
      </c>
      <c r="D3179" s="309" t="n">
        <v>36.54</v>
      </c>
      <c r="E3179" s="310"/>
      <c r="F3179" s="310"/>
    </row>
    <row r="3180" customFormat="false" ht="14.25" hidden="false" customHeight="false" outlineLevel="0" collapsed="false">
      <c r="A3180" s="306" t="n">
        <v>38028</v>
      </c>
      <c r="B3180" s="307" t="s">
        <v>11997</v>
      </c>
      <c r="C3180" s="308" t="s">
        <v>904</v>
      </c>
      <c r="D3180" s="309" t="n">
        <v>63.88</v>
      </c>
      <c r="E3180" s="310"/>
      <c r="F3180" s="310"/>
    </row>
    <row r="3181" customFormat="false" ht="14.25" hidden="false" customHeight="false" outlineLevel="0" collapsed="false">
      <c r="A3181" s="306" t="n">
        <v>38029</v>
      </c>
      <c r="B3181" s="307" t="s">
        <v>11998</v>
      </c>
      <c r="C3181" s="308" t="s">
        <v>904</v>
      </c>
      <c r="D3181" s="309" t="n">
        <v>93.51</v>
      </c>
      <c r="E3181" s="310"/>
      <c r="F3181" s="310"/>
    </row>
    <row r="3182" customFormat="false" ht="14.25" hidden="false" customHeight="false" outlineLevel="0" collapsed="false">
      <c r="A3182" s="306" t="n">
        <v>38030</v>
      </c>
      <c r="B3182" s="307" t="s">
        <v>11999</v>
      </c>
      <c r="C3182" s="308" t="s">
        <v>904</v>
      </c>
      <c r="D3182" s="309" t="n">
        <v>151.2</v>
      </c>
      <c r="E3182" s="310"/>
      <c r="F3182" s="310"/>
    </row>
    <row r="3183" customFormat="false" ht="14.25" hidden="false" customHeight="false" outlineLevel="0" collapsed="false">
      <c r="A3183" s="306" t="n">
        <v>38031</v>
      </c>
      <c r="B3183" s="307" t="s">
        <v>12000</v>
      </c>
      <c r="C3183" s="308" t="s">
        <v>904</v>
      </c>
      <c r="D3183" s="309" t="n">
        <v>237.32</v>
      </c>
      <c r="E3183" s="310"/>
      <c r="F3183" s="310"/>
    </row>
    <row r="3184" customFormat="false" ht="35.05" hidden="false" customHeight="false" outlineLevel="0" collapsed="false">
      <c r="A3184" s="306" t="n">
        <v>39735</v>
      </c>
      <c r="B3184" s="307" t="s">
        <v>12001</v>
      </c>
      <c r="C3184" s="308" t="s">
        <v>904</v>
      </c>
      <c r="D3184" s="309" t="n">
        <v>56.79</v>
      </c>
      <c r="E3184" s="310"/>
      <c r="F3184" s="310"/>
    </row>
    <row r="3185" customFormat="false" ht="35.05" hidden="false" customHeight="false" outlineLevel="0" collapsed="false">
      <c r="A3185" s="306" t="n">
        <v>39734</v>
      </c>
      <c r="B3185" s="307" t="s">
        <v>12002</v>
      </c>
      <c r="C3185" s="308" t="s">
        <v>904</v>
      </c>
      <c r="D3185" s="309" t="n">
        <v>67.36</v>
      </c>
      <c r="E3185" s="310"/>
      <c r="F3185" s="310"/>
    </row>
    <row r="3186" customFormat="false" ht="35.05" hidden="false" customHeight="false" outlineLevel="0" collapsed="false">
      <c r="A3186" s="306" t="n">
        <v>39736</v>
      </c>
      <c r="B3186" s="307" t="s">
        <v>12003</v>
      </c>
      <c r="C3186" s="308" t="s">
        <v>904</v>
      </c>
      <c r="D3186" s="309" t="n">
        <v>76.87</v>
      </c>
      <c r="E3186" s="310"/>
      <c r="F3186" s="310"/>
    </row>
    <row r="3187" customFormat="false" ht="35.05" hidden="false" customHeight="false" outlineLevel="0" collapsed="false">
      <c r="A3187" s="306" t="n">
        <v>39739</v>
      </c>
      <c r="B3187" s="307" t="s">
        <v>12004</v>
      </c>
      <c r="C3187" s="308" t="s">
        <v>904</v>
      </c>
      <c r="D3187" s="309" t="n">
        <v>53.16</v>
      </c>
      <c r="E3187" s="310"/>
      <c r="F3187" s="310"/>
    </row>
    <row r="3188" customFormat="false" ht="35.05" hidden="false" customHeight="false" outlineLevel="0" collapsed="false">
      <c r="A3188" s="306" t="n">
        <v>39737</v>
      </c>
      <c r="B3188" s="307" t="s">
        <v>12005</v>
      </c>
      <c r="C3188" s="308" t="s">
        <v>904</v>
      </c>
      <c r="D3188" s="309" t="n">
        <v>10.34</v>
      </c>
      <c r="E3188" s="310"/>
      <c r="F3188" s="310"/>
    </row>
    <row r="3189" customFormat="false" ht="35.05" hidden="false" customHeight="false" outlineLevel="0" collapsed="false">
      <c r="A3189" s="306" t="n">
        <v>39738</v>
      </c>
      <c r="B3189" s="307" t="s">
        <v>12006</v>
      </c>
      <c r="C3189" s="308" t="s">
        <v>904</v>
      </c>
      <c r="D3189" s="309" t="n">
        <v>3.74</v>
      </c>
      <c r="E3189" s="310"/>
      <c r="F3189" s="310"/>
    </row>
    <row r="3190" customFormat="false" ht="35.05" hidden="false" customHeight="false" outlineLevel="0" collapsed="false">
      <c r="A3190" s="306" t="n">
        <v>39733</v>
      </c>
      <c r="B3190" s="307" t="s">
        <v>12007</v>
      </c>
      <c r="C3190" s="308" t="s">
        <v>904</v>
      </c>
      <c r="D3190" s="309" t="n">
        <v>91.99</v>
      </c>
      <c r="E3190" s="310"/>
      <c r="F3190" s="310"/>
    </row>
    <row r="3191" customFormat="false" ht="35.05" hidden="false" customHeight="false" outlineLevel="0" collapsed="false">
      <c r="A3191" s="306" t="n">
        <v>39854</v>
      </c>
      <c r="B3191" s="307" t="s">
        <v>12008</v>
      </c>
      <c r="C3191" s="308" t="s">
        <v>904</v>
      </c>
      <c r="D3191" s="309" t="n">
        <v>93.3</v>
      </c>
      <c r="E3191" s="310"/>
      <c r="F3191" s="310"/>
    </row>
    <row r="3192" customFormat="false" ht="35.05" hidden="false" customHeight="false" outlineLevel="0" collapsed="false">
      <c r="A3192" s="306" t="n">
        <v>39740</v>
      </c>
      <c r="B3192" s="307" t="s">
        <v>12009</v>
      </c>
      <c r="C3192" s="308" t="s">
        <v>904</v>
      </c>
      <c r="D3192" s="309" t="n">
        <v>51.05</v>
      </c>
      <c r="E3192" s="310"/>
      <c r="F3192" s="310"/>
    </row>
    <row r="3193" customFormat="false" ht="35.05" hidden="false" customHeight="false" outlineLevel="0" collapsed="false">
      <c r="A3193" s="306" t="n">
        <v>39741</v>
      </c>
      <c r="B3193" s="307" t="s">
        <v>12010</v>
      </c>
      <c r="C3193" s="308" t="s">
        <v>904</v>
      </c>
      <c r="D3193" s="309" t="n">
        <v>9.4</v>
      </c>
      <c r="E3193" s="310"/>
      <c r="F3193" s="310"/>
    </row>
    <row r="3194" customFormat="false" ht="35.05" hidden="false" customHeight="false" outlineLevel="0" collapsed="false">
      <c r="A3194" s="306" t="n">
        <v>39853</v>
      </c>
      <c r="B3194" s="307" t="s">
        <v>12011</v>
      </c>
      <c r="C3194" s="308" t="s">
        <v>904</v>
      </c>
      <c r="D3194" s="309" t="n">
        <v>12.35</v>
      </c>
      <c r="E3194" s="310"/>
      <c r="F3194" s="310"/>
    </row>
    <row r="3195" customFormat="false" ht="35.05" hidden="false" customHeight="false" outlineLevel="0" collapsed="false">
      <c r="A3195" s="306" t="n">
        <v>39742</v>
      </c>
      <c r="B3195" s="307" t="s">
        <v>12012</v>
      </c>
      <c r="C3195" s="308" t="s">
        <v>904</v>
      </c>
      <c r="D3195" s="309" t="n">
        <v>41.03</v>
      </c>
      <c r="E3195" s="310"/>
      <c r="F3195" s="310"/>
    </row>
    <row r="3196" customFormat="false" ht="23.85" hidden="false" customHeight="false" outlineLevel="0" collapsed="false">
      <c r="A3196" s="306" t="n">
        <v>37449</v>
      </c>
      <c r="B3196" s="307" t="s">
        <v>12013</v>
      </c>
      <c r="C3196" s="308" t="s">
        <v>904</v>
      </c>
      <c r="D3196" s="309" t="n">
        <v>18.72</v>
      </c>
      <c r="E3196" s="310"/>
      <c r="F3196" s="310"/>
    </row>
    <row r="3197" customFormat="false" ht="23.85" hidden="false" customHeight="false" outlineLevel="0" collapsed="false">
      <c r="A3197" s="306" t="n">
        <v>37450</v>
      </c>
      <c r="B3197" s="307" t="s">
        <v>12014</v>
      </c>
      <c r="C3197" s="308" t="s">
        <v>904</v>
      </c>
      <c r="D3197" s="309" t="n">
        <v>26.22</v>
      </c>
      <c r="E3197" s="310"/>
      <c r="F3197" s="310"/>
    </row>
    <row r="3198" customFormat="false" ht="23.85" hidden="false" customHeight="false" outlineLevel="0" collapsed="false">
      <c r="A3198" s="306" t="n">
        <v>37451</v>
      </c>
      <c r="B3198" s="307" t="s">
        <v>12015</v>
      </c>
      <c r="C3198" s="308" t="s">
        <v>904</v>
      </c>
      <c r="D3198" s="309" t="n">
        <v>36.6</v>
      </c>
      <c r="E3198" s="310"/>
      <c r="F3198" s="310"/>
    </row>
    <row r="3199" customFormat="false" ht="23.85" hidden="false" customHeight="false" outlineLevel="0" collapsed="false">
      <c r="A3199" s="306" t="n">
        <v>37452</v>
      </c>
      <c r="B3199" s="307" t="s">
        <v>12016</v>
      </c>
      <c r="C3199" s="308" t="s">
        <v>904</v>
      </c>
      <c r="D3199" s="309" t="n">
        <v>53.2</v>
      </c>
      <c r="E3199" s="310"/>
      <c r="F3199" s="310"/>
    </row>
    <row r="3200" customFormat="false" ht="23.85" hidden="false" customHeight="false" outlineLevel="0" collapsed="false">
      <c r="A3200" s="306" t="n">
        <v>37453</v>
      </c>
      <c r="B3200" s="307" t="s">
        <v>12017</v>
      </c>
      <c r="C3200" s="308" t="s">
        <v>904</v>
      </c>
      <c r="D3200" s="309" t="n">
        <v>61.27</v>
      </c>
      <c r="E3200" s="310"/>
      <c r="F3200" s="310"/>
    </row>
    <row r="3201" customFormat="false" ht="23.85" hidden="false" customHeight="false" outlineLevel="0" collapsed="false">
      <c r="A3201" s="306" t="n">
        <v>7778</v>
      </c>
      <c r="B3201" s="307" t="s">
        <v>12018</v>
      </c>
      <c r="C3201" s="308" t="s">
        <v>904</v>
      </c>
      <c r="D3201" s="309" t="n">
        <v>22.98</v>
      </c>
      <c r="E3201" s="310"/>
      <c r="F3201" s="310"/>
    </row>
    <row r="3202" customFormat="false" ht="23.85" hidden="false" customHeight="false" outlineLevel="0" collapsed="false">
      <c r="A3202" s="306" t="n">
        <v>7796</v>
      </c>
      <c r="B3202" s="307" t="s">
        <v>12019</v>
      </c>
      <c r="C3202" s="308" t="s">
        <v>904</v>
      </c>
      <c r="D3202" s="309" t="n">
        <v>31.5</v>
      </c>
      <c r="E3202" s="310"/>
      <c r="F3202" s="310"/>
    </row>
    <row r="3203" customFormat="false" ht="23.85" hidden="false" customHeight="false" outlineLevel="0" collapsed="false">
      <c r="A3203" s="306" t="n">
        <v>7781</v>
      </c>
      <c r="B3203" s="307" t="s">
        <v>12020</v>
      </c>
      <c r="C3203" s="308" t="s">
        <v>904</v>
      </c>
      <c r="D3203" s="309" t="n">
        <v>37.22</v>
      </c>
      <c r="E3203" s="310"/>
      <c r="F3203" s="310"/>
    </row>
    <row r="3204" customFormat="false" ht="23.85" hidden="false" customHeight="false" outlineLevel="0" collapsed="false">
      <c r="A3204" s="306" t="n">
        <v>7795</v>
      </c>
      <c r="B3204" s="307" t="s">
        <v>12021</v>
      </c>
      <c r="C3204" s="308" t="s">
        <v>904</v>
      </c>
      <c r="D3204" s="309" t="n">
        <v>55.4</v>
      </c>
      <c r="E3204" s="310"/>
      <c r="F3204" s="310"/>
    </row>
    <row r="3205" customFormat="false" ht="23.85" hidden="false" customHeight="false" outlineLevel="0" collapsed="false">
      <c r="A3205" s="306" t="n">
        <v>7791</v>
      </c>
      <c r="B3205" s="307" t="s">
        <v>12022</v>
      </c>
      <c r="C3205" s="308" t="s">
        <v>904</v>
      </c>
      <c r="D3205" s="309" t="n">
        <v>66.32</v>
      </c>
      <c r="E3205" s="310"/>
      <c r="F3205" s="310"/>
    </row>
    <row r="3206" customFormat="false" ht="23.85" hidden="false" customHeight="false" outlineLevel="0" collapsed="false">
      <c r="A3206" s="306" t="n">
        <v>7783</v>
      </c>
      <c r="B3206" s="307" t="s">
        <v>12023</v>
      </c>
      <c r="C3206" s="308" t="s">
        <v>904</v>
      </c>
      <c r="D3206" s="309" t="n">
        <v>23.5</v>
      </c>
      <c r="E3206" s="310"/>
      <c r="F3206" s="310"/>
    </row>
    <row r="3207" customFormat="false" ht="23.85" hidden="false" customHeight="false" outlineLevel="0" collapsed="false">
      <c r="A3207" s="306" t="n">
        <v>7790</v>
      </c>
      <c r="B3207" s="307" t="s">
        <v>12024</v>
      </c>
      <c r="C3207" s="308" t="s">
        <v>904</v>
      </c>
      <c r="D3207" s="309" t="n">
        <v>37.03</v>
      </c>
      <c r="E3207" s="310"/>
      <c r="F3207" s="310"/>
    </row>
    <row r="3208" customFormat="false" ht="23.85" hidden="false" customHeight="false" outlineLevel="0" collapsed="false">
      <c r="A3208" s="306" t="n">
        <v>7785</v>
      </c>
      <c r="B3208" s="307" t="s">
        <v>12025</v>
      </c>
      <c r="C3208" s="308" t="s">
        <v>904</v>
      </c>
      <c r="D3208" s="309" t="n">
        <v>40.86</v>
      </c>
      <c r="E3208" s="310"/>
      <c r="F3208" s="310"/>
    </row>
    <row r="3209" customFormat="false" ht="23.85" hidden="false" customHeight="false" outlineLevel="0" collapsed="false">
      <c r="A3209" s="306" t="n">
        <v>7792</v>
      </c>
      <c r="B3209" s="307" t="s">
        <v>12026</v>
      </c>
      <c r="C3209" s="308" t="s">
        <v>904</v>
      </c>
      <c r="D3209" s="309" t="n">
        <v>57.95</v>
      </c>
      <c r="E3209" s="310"/>
      <c r="F3209" s="310"/>
    </row>
    <row r="3210" customFormat="false" ht="23.85" hidden="false" customHeight="false" outlineLevel="0" collapsed="false">
      <c r="A3210" s="306" t="n">
        <v>7793</v>
      </c>
      <c r="B3210" s="307" t="s">
        <v>12027</v>
      </c>
      <c r="C3210" s="308" t="s">
        <v>904</v>
      </c>
      <c r="D3210" s="309" t="n">
        <v>68.44</v>
      </c>
      <c r="E3210" s="310"/>
      <c r="F3210" s="310"/>
    </row>
    <row r="3211" customFormat="false" ht="23.85" hidden="false" customHeight="false" outlineLevel="0" collapsed="false">
      <c r="A3211" s="306" t="n">
        <v>13159</v>
      </c>
      <c r="B3211" s="307" t="s">
        <v>12028</v>
      </c>
      <c r="C3211" s="308" t="s">
        <v>904</v>
      </c>
      <c r="D3211" s="309" t="n">
        <v>59.59</v>
      </c>
      <c r="E3211" s="310"/>
      <c r="F3211" s="310"/>
    </row>
    <row r="3212" customFormat="false" ht="23.85" hidden="false" customHeight="false" outlineLevel="0" collapsed="false">
      <c r="A3212" s="306" t="n">
        <v>13168</v>
      </c>
      <c r="B3212" s="307" t="s">
        <v>12029</v>
      </c>
      <c r="C3212" s="308" t="s">
        <v>904</v>
      </c>
      <c r="D3212" s="309" t="n">
        <v>72.36</v>
      </c>
      <c r="E3212" s="310"/>
      <c r="F3212" s="310"/>
    </row>
    <row r="3213" customFormat="false" ht="23.85" hidden="false" customHeight="false" outlineLevel="0" collapsed="false">
      <c r="A3213" s="306" t="n">
        <v>13173</v>
      </c>
      <c r="B3213" s="307" t="s">
        <v>12030</v>
      </c>
      <c r="C3213" s="308" t="s">
        <v>904</v>
      </c>
      <c r="D3213" s="309" t="n">
        <v>97.9</v>
      </c>
      <c r="E3213" s="310"/>
      <c r="F3213" s="310"/>
    </row>
    <row r="3214" customFormat="false" ht="23.85" hidden="false" customHeight="false" outlineLevel="0" collapsed="false">
      <c r="A3214" s="306" t="n">
        <v>12583</v>
      </c>
      <c r="B3214" s="307" t="s">
        <v>12031</v>
      </c>
      <c r="C3214" s="308" t="s">
        <v>904</v>
      </c>
      <c r="D3214" s="309" t="n">
        <v>19.58</v>
      </c>
      <c r="E3214" s="310"/>
      <c r="F3214" s="310"/>
    </row>
    <row r="3215" customFormat="false" ht="23.85" hidden="false" customHeight="false" outlineLevel="0" collapsed="false">
      <c r="A3215" s="306" t="n">
        <v>12584</v>
      </c>
      <c r="B3215" s="307" t="s">
        <v>12032</v>
      </c>
      <c r="C3215" s="308" t="s">
        <v>904</v>
      </c>
      <c r="D3215" s="309" t="n">
        <v>25.54</v>
      </c>
      <c r="E3215" s="310"/>
      <c r="F3215" s="310"/>
    </row>
    <row r="3216" customFormat="false" ht="23.85" hidden="false" customHeight="false" outlineLevel="0" collapsed="false">
      <c r="A3216" s="306" t="n">
        <v>12613</v>
      </c>
      <c r="B3216" s="307" t="s">
        <v>12033</v>
      </c>
      <c r="C3216" s="308" t="s">
        <v>899</v>
      </c>
      <c r="D3216" s="309" t="n">
        <v>19.47</v>
      </c>
      <c r="E3216" s="310"/>
      <c r="F3216" s="310"/>
    </row>
    <row r="3217" customFormat="false" ht="23.85" hidden="false" customHeight="false" outlineLevel="0" collapsed="false">
      <c r="A3217" s="306" t="n">
        <v>1031</v>
      </c>
      <c r="B3217" s="307" t="s">
        <v>12034</v>
      </c>
      <c r="C3217" s="308" t="s">
        <v>899</v>
      </c>
      <c r="D3217" s="309" t="n">
        <v>14.6</v>
      </c>
      <c r="E3217" s="310"/>
      <c r="F3217" s="310"/>
    </row>
    <row r="3218" customFormat="false" ht="23.85" hidden="false" customHeight="false" outlineLevel="0" collapsed="false">
      <c r="A3218" s="306" t="n">
        <v>39707</v>
      </c>
      <c r="B3218" s="307" t="s">
        <v>12035</v>
      </c>
      <c r="C3218" s="308" t="s">
        <v>904</v>
      </c>
      <c r="D3218" s="309" t="n">
        <v>4.54</v>
      </c>
      <c r="E3218" s="310"/>
      <c r="F3218" s="310"/>
    </row>
    <row r="3219" customFormat="false" ht="23.85" hidden="false" customHeight="false" outlineLevel="0" collapsed="false">
      <c r="A3219" s="306" t="n">
        <v>39708</v>
      </c>
      <c r="B3219" s="307" t="s">
        <v>12036</v>
      </c>
      <c r="C3219" s="308" t="s">
        <v>904</v>
      </c>
      <c r="D3219" s="309" t="n">
        <v>4.4</v>
      </c>
      <c r="E3219" s="310"/>
      <c r="F3219" s="310"/>
    </row>
    <row r="3220" customFormat="false" ht="23.85" hidden="false" customHeight="false" outlineLevel="0" collapsed="false">
      <c r="A3220" s="306" t="n">
        <v>39710</v>
      </c>
      <c r="B3220" s="307" t="s">
        <v>12037</v>
      </c>
      <c r="C3220" s="308" t="s">
        <v>904</v>
      </c>
      <c r="D3220" s="309" t="n">
        <v>3.09</v>
      </c>
      <c r="E3220" s="310"/>
      <c r="F3220" s="310"/>
    </row>
    <row r="3221" customFormat="false" ht="23.85" hidden="false" customHeight="false" outlineLevel="0" collapsed="false">
      <c r="A3221" s="306" t="n">
        <v>39709</v>
      </c>
      <c r="B3221" s="307" t="s">
        <v>12038</v>
      </c>
      <c r="C3221" s="308" t="s">
        <v>904</v>
      </c>
      <c r="D3221" s="309" t="n">
        <v>4.29</v>
      </c>
      <c r="E3221" s="310"/>
      <c r="F3221" s="310"/>
    </row>
    <row r="3222" customFormat="false" ht="23.85" hidden="false" customHeight="false" outlineLevel="0" collapsed="false">
      <c r="A3222" s="306" t="n">
        <v>39711</v>
      </c>
      <c r="B3222" s="307" t="s">
        <v>12039</v>
      </c>
      <c r="C3222" s="308" t="s">
        <v>904</v>
      </c>
      <c r="D3222" s="309" t="n">
        <v>4.82</v>
      </c>
      <c r="E3222" s="310"/>
      <c r="F3222" s="310"/>
    </row>
    <row r="3223" customFormat="false" ht="23.85" hidden="false" customHeight="false" outlineLevel="0" collapsed="false">
      <c r="A3223" s="306" t="n">
        <v>39714</v>
      </c>
      <c r="B3223" s="307" t="s">
        <v>12040</v>
      </c>
      <c r="C3223" s="308" t="s">
        <v>904</v>
      </c>
      <c r="D3223" s="309" t="n">
        <v>3.06</v>
      </c>
      <c r="E3223" s="310"/>
      <c r="F3223" s="310"/>
    </row>
    <row r="3224" customFormat="false" ht="23.85" hidden="false" customHeight="false" outlineLevel="0" collapsed="false">
      <c r="A3224" s="306" t="n">
        <v>39712</v>
      </c>
      <c r="B3224" s="307" t="s">
        <v>12041</v>
      </c>
      <c r="C3224" s="308" t="s">
        <v>904</v>
      </c>
      <c r="D3224" s="309" t="n">
        <v>1.69</v>
      </c>
      <c r="E3224" s="310"/>
      <c r="F3224" s="310"/>
    </row>
    <row r="3225" customFormat="false" ht="23.85" hidden="false" customHeight="false" outlineLevel="0" collapsed="false">
      <c r="A3225" s="306" t="n">
        <v>39713</v>
      </c>
      <c r="B3225" s="307" t="s">
        <v>12042</v>
      </c>
      <c r="C3225" s="308" t="s">
        <v>904</v>
      </c>
      <c r="D3225" s="309" t="n">
        <v>1.33</v>
      </c>
      <c r="E3225" s="310"/>
      <c r="F3225" s="310"/>
    </row>
    <row r="3226" customFormat="false" ht="23.85" hidden="false" customHeight="false" outlineLevel="0" collapsed="false">
      <c r="A3226" s="306" t="n">
        <v>39715</v>
      </c>
      <c r="B3226" s="307" t="s">
        <v>12043</v>
      </c>
      <c r="C3226" s="308" t="s">
        <v>904</v>
      </c>
      <c r="D3226" s="309" t="n">
        <v>2.18</v>
      </c>
      <c r="E3226" s="310"/>
      <c r="F3226" s="310"/>
    </row>
    <row r="3227" customFormat="false" ht="23.85" hidden="false" customHeight="false" outlineLevel="0" collapsed="false">
      <c r="A3227" s="306" t="n">
        <v>39716</v>
      </c>
      <c r="B3227" s="307" t="s">
        <v>12044</v>
      </c>
      <c r="C3227" s="308" t="s">
        <v>904</v>
      </c>
      <c r="D3227" s="309" t="n">
        <v>1.65</v>
      </c>
      <c r="E3227" s="310"/>
      <c r="F3227" s="310"/>
    </row>
    <row r="3228" customFormat="false" ht="23.85" hidden="false" customHeight="false" outlineLevel="0" collapsed="false">
      <c r="A3228" s="306" t="n">
        <v>39718</v>
      </c>
      <c r="B3228" s="307" t="s">
        <v>12045</v>
      </c>
      <c r="C3228" s="308" t="s">
        <v>904</v>
      </c>
      <c r="D3228" s="309" t="n">
        <v>2.81</v>
      </c>
      <c r="E3228" s="310"/>
      <c r="F3228" s="310"/>
    </row>
    <row r="3229" customFormat="false" ht="14.25" hidden="false" customHeight="false" outlineLevel="0" collapsed="false">
      <c r="A3229" s="306" t="n">
        <v>9877</v>
      </c>
      <c r="B3229" s="307" t="s">
        <v>12046</v>
      </c>
      <c r="C3229" s="308" t="s">
        <v>904</v>
      </c>
      <c r="D3229" s="309" t="n">
        <v>119.24</v>
      </c>
      <c r="E3229" s="310"/>
      <c r="F3229" s="310"/>
    </row>
    <row r="3230" customFormat="false" ht="14.25" hidden="false" customHeight="false" outlineLevel="0" collapsed="false">
      <c r="A3230" s="306" t="n">
        <v>9878</v>
      </c>
      <c r="B3230" s="307" t="s">
        <v>12047</v>
      </c>
      <c r="C3230" s="308" t="s">
        <v>904</v>
      </c>
      <c r="D3230" s="309" t="n">
        <v>146.79</v>
      </c>
      <c r="E3230" s="310"/>
      <c r="F3230" s="310"/>
    </row>
    <row r="3231" customFormat="false" ht="14.25" hidden="false" customHeight="false" outlineLevel="0" collapsed="false">
      <c r="A3231" s="306" t="n">
        <v>36274</v>
      </c>
      <c r="B3231" s="307" t="s">
        <v>12048</v>
      </c>
      <c r="C3231" s="308" t="s">
        <v>904</v>
      </c>
      <c r="D3231" s="309" t="n">
        <v>12.06</v>
      </c>
      <c r="E3231" s="310"/>
      <c r="F3231" s="310"/>
    </row>
    <row r="3232" customFormat="false" ht="14.25" hidden="false" customHeight="false" outlineLevel="0" collapsed="false">
      <c r="A3232" s="306" t="n">
        <v>36278</v>
      </c>
      <c r="B3232" s="307" t="s">
        <v>12049</v>
      </c>
      <c r="C3232" s="308" t="s">
        <v>904</v>
      </c>
      <c r="D3232" s="309" t="n">
        <v>16.35</v>
      </c>
      <c r="E3232" s="310"/>
      <c r="F3232" s="310"/>
    </row>
    <row r="3233" customFormat="false" ht="14.25" hidden="false" customHeight="false" outlineLevel="0" collapsed="false">
      <c r="A3233" s="306" t="n">
        <v>38977</v>
      </c>
      <c r="B3233" s="307" t="s">
        <v>12050</v>
      </c>
      <c r="C3233" s="308" t="s">
        <v>904</v>
      </c>
      <c r="D3233" s="309" t="n">
        <v>159.99</v>
      </c>
      <c r="E3233" s="310"/>
      <c r="F3233" s="310"/>
    </row>
    <row r="3234" customFormat="false" ht="14.25" hidden="false" customHeight="false" outlineLevel="0" collapsed="false">
      <c r="A3234" s="306" t="n">
        <v>38971</v>
      </c>
      <c r="B3234" s="307" t="s">
        <v>12051</v>
      </c>
      <c r="C3234" s="308" t="s">
        <v>904</v>
      </c>
      <c r="D3234" s="309" t="n">
        <v>13.43</v>
      </c>
      <c r="E3234" s="310"/>
      <c r="F3234" s="310"/>
    </row>
    <row r="3235" customFormat="false" ht="14.25" hidden="false" customHeight="false" outlineLevel="0" collapsed="false">
      <c r="A3235" s="306" t="n">
        <v>38972</v>
      </c>
      <c r="B3235" s="307" t="s">
        <v>12052</v>
      </c>
      <c r="C3235" s="308" t="s">
        <v>904</v>
      </c>
      <c r="D3235" s="309" t="n">
        <v>18.1</v>
      </c>
      <c r="E3235" s="310"/>
      <c r="F3235" s="310"/>
    </row>
    <row r="3236" customFormat="false" ht="14.25" hidden="false" customHeight="false" outlineLevel="0" collapsed="false">
      <c r="A3236" s="306" t="n">
        <v>38973</v>
      </c>
      <c r="B3236" s="307" t="s">
        <v>12053</v>
      </c>
      <c r="C3236" s="308" t="s">
        <v>904</v>
      </c>
      <c r="D3236" s="309" t="n">
        <v>29.91</v>
      </c>
      <c r="E3236" s="310"/>
      <c r="F3236" s="310"/>
    </row>
    <row r="3237" customFormat="false" ht="14.25" hidden="false" customHeight="false" outlineLevel="0" collapsed="false">
      <c r="A3237" s="306" t="n">
        <v>38974</v>
      </c>
      <c r="B3237" s="307" t="s">
        <v>12054</v>
      </c>
      <c r="C3237" s="308" t="s">
        <v>904</v>
      </c>
      <c r="D3237" s="309" t="n">
        <v>48.58</v>
      </c>
      <c r="E3237" s="310"/>
      <c r="F3237" s="310"/>
    </row>
    <row r="3238" customFormat="false" ht="14.25" hidden="false" customHeight="false" outlineLevel="0" collapsed="false">
      <c r="A3238" s="306" t="n">
        <v>38975</v>
      </c>
      <c r="B3238" s="307" t="s">
        <v>12055</v>
      </c>
      <c r="C3238" s="308" t="s">
        <v>904</v>
      </c>
      <c r="D3238" s="309" t="n">
        <v>62.29</v>
      </c>
      <c r="E3238" s="310"/>
      <c r="F3238" s="310"/>
    </row>
    <row r="3239" customFormat="false" ht="14.25" hidden="false" customHeight="false" outlineLevel="0" collapsed="false">
      <c r="A3239" s="306" t="n">
        <v>38976</v>
      </c>
      <c r="B3239" s="307" t="s">
        <v>12056</v>
      </c>
      <c r="C3239" s="308" t="s">
        <v>904</v>
      </c>
      <c r="D3239" s="309" t="n">
        <v>107.08</v>
      </c>
      <c r="E3239" s="310"/>
      <c r="F3239" s="310"/>
    </row>
    <row r="3240" customFormat="false" ht="14.25" hidden="false" customHeight="false" outlineLevel="0" collapsed="false">
      <c r="A3240" s="306" t="n">
        <v>44176</v>
      </c>
      <c r="B3240" s="307" t="s">
        <v>12057</v>
      </c>
      <c r="C3240" s="308" t="s">
        <v>904</v>
      </c>
      <c r="D3240" s="309" t="n">
        <v>24.61</v>
      </c>
      <c r="E3240" s="310"/>
      <c r="F3240" s="310"/>
    </row>
    <row r="3241" customFormat="false" ht="14.25" hidden="false" customHeight="false" outlineLevel="0" collapsed="false">
      <c r="A3241" s="306" t="n">
        <v>38986</v>
      </c>
      <c r="B3241" s="307" t="s">
        <v>12058</v>
      </c>
      <c r="C3241" s="308" t="s">
        <v>904</v>
      </c>
      <c r="D3241" s="309" t="n">
        <v>323.25</v>
      </c>
      <c r="E3241" s="310"/>
      <c r="F3241" s="310"/>
    </row>
    <row r="3242" customFormat="false" ht="14.25" hidden="false" customHeight="false" outlineLevel="0" collapsed="false">
      <c r="A3242" s="306" t="n">
        <v>38978</v>
      </c>
      <c r="B3242" s="307" t="s">
        <v>12059</v>
      </c>
      <c r="C3242" s="308" t="s">
        <v>904</v>
      </c>
      <c r="D3242" s="309" t="n">
        <v>13.26</v>
      </c>
      <c r="E3242" s="310"/>
      <c r="F3242" s="310"/>
    </row>
    <row r="3243" customFormat="false" ht="14.25" hidden="false" customHeight="false" outlineLevel="0" collapsed="false">
      <c r="A3243" s="306" t="n">
        <v>38979</v>
      </c>
      <c r="B3243" s="307" t="s">
        <v>12060</v>
      </c>
      <c r="C3243" s="308" t="s">
        <v>904</v>
      </c>
      <c r="D3243" s="309" t="n">
        <v>18.33</v>
      </c>
      <c r="E3243" s="310"/>
      <c r="F3243" s="310"/>
    </row>
    <row r="3244" customFormat="false" ht="14.25" hidden="false" customHeight="false" outlineLevel="0" collapsed="false">
      <c r="A3244" s="306" t="n">
        <v>38980</v>
      </c>
      <c r="B3244" s="307" t="s">
        <v>12061</v>
      </c>
      <c r="C3244" s="308" t="s">
        <v>904</v>
      </c>
      <c r="D3244" s="309" t="n">
        <v>24.53</v>
      </c>
      <c r="E3244" s="310"/>
      <c r="F3244" s="310"/>
    </row>
    <row r="3245" customFormat="false" ht="14.25" hidden="false" customHeight="false" outlineLevel="0" collapsed="false">
      <c r="A3245" s="306" t="n">
        <v>38981</v>
      </c>
      <c r="B3245" s="307" t="s">
        <v>12062</v>
      </c>
      <c r="C3245" s="308" t="s">
        <v>904</v>
      </c>
      <c r="D3245" s="309" t="n">
        <v>35.4</v>
      </c>
      <c r="E3245" s="310"/>
      <c r="F3245" s="310"/>
    </row>
    <row r="3246" customFormat="false" ht="14.25" hidden="false" customHeight="false" outlineLevel="0" collapsed="false">
      <c r="A3246" s="306" t="n">
        <v>38982</v>
      </c>
      <c r="B3246" s="307" t="s">
        <v>12063</v>
      </c>
      <c r="C3246" s="308" t="s">
        <v>904</v>
      </c>
      <c r="D3246" s="309" t="n">
        <v>55.94</v>
      </c>
      <c r="E3246" s="310"/>
      <c r="F3246" s="310"/>
    </row>
    <row r="3247" customFormat="false" ht="14.25" hidden="false" customHeight="false" outlineLevel="0" collapsed="false">
      <c r="A3247" s="306" t="n">
        <v>38983</v>
      </c>
      <c r="B3247" s="307" t="s">
        <v>12064</v>
      </c>
      <c r="C3247" s="308" t="s">
        <v>904</v>
      </c>
      <c r="D3247" s="309" t="n">
        <v>98.42</v>
      </c>
      <c r="E3247" s="310"/>
      <c r="F3247" s="310"/>
    </row>
    <row r="3248" customFormat="false" ht="14.25" hidden="false" customHeight="false" outlineLevel="0" collapsed="false">
      <c r="A3248" s="306" t="n">
        <v>38984</v>
      </c>
      <c r="B3248" s="307" t="s">
        <v>12065</v>
      </c>
      <c r="C3248" s="308" t="s">
        <v>904</v>
      </c>
      <c r="D3248" s="309" t="n">
        <v>135.3</v>
      </c>
      <c r="E3248" s="310"/>
      <c r="F3248" s="310"/>
    </row>
    <row r="3249" customFormat="false" ht="14.25" hidden="false" customHeight="false" outlineLevel="0" collapsed="false">
      <c r="A3249" s="306" t="n">
        <v>38985</v>
      </c>
      <c r="B3249" s="307" t="s">
        <v>12066</v>
      </c>
      <c r="C3249" s="308" t="s">
        <v>904</v>
      </c>
      <c r="D3249" s="309" t="n">
        <v>232.62</v>
      </c>
      <c r="E3249" s="310"/>
      <c r="F3249" s="310"/>
    </row>
    <row r="3250" customFormat="false" ht="14.25" hidden="false" customHeight="false" outlineLevel="0" collapsed="false">
      <c r="A3250" s="306" t="n">
        <v>38032</v>
      </c>
      <c r="B3250" s="307" t="s">
        <v>12067</v>
      </c>
      <c r="C3250" s="308" t="s">
        <v>904</v>
      </c>
      <c r="D3250" s="309" t="n">
        <v>56.78</v>
      </c>
      <c r="E3250" s="310"/>
      <c r="F3250" s="310"/>
    </row>
    <row r="3251" customFormat="false" ht="14.25" hidden="false" customHeight="false" outlineLevel="0" collapsed="false">
      <c r="A3251" s="306" t="n">
        <v>38033</v>
      </c>
      <c r="B3251" s="307" t="s">
        <v>12068</v>
      </c>
      <c r="C3251" s="308" t="s">
        <v>904</v>
      </c>
      <c r="D3251" s="309" t="n">
        <v>96.52</v>
      </c>
      <c r="E3251" s="310"/>
      <c r="F3251" s="310"/>
    </row>
    <row r="3252" customFormat="false" ht="14.25" hidden="false" customHeight="false" outlineLevel="0" collapsed="false">
      <c r="A3252" s="306" t="n">
        <v>38034</v>
      </c>
      <c r="B3252" s="307" t="s">
        <v>12069</v>
      </c>
      <c r="C3252" s="308" t="s">
        <v>904</v>
      </c>
      <c r="D3252" s="309" t="n">
        <v>151.2</v>
      </c>
      <c r="E3252" s="310"/>
      <c r="F3252" s="310"/>
    </row>
    <row r="3253" customFormat="false" ht="14.25" hidden="false" customHeight="false" outlineLevel="0" collapsed="false">
      <c r="A3253" s="306" t="n">
        <v>38035</v>
      </c>
      <c r="B3253" s="307" t="s">
        <v>12070</v>
      </c>
      <c r="C3253" s="308" t="s">
        <v>904</v>
      </c>
      <c r="D3253" s="309" t="n">
        <v>222.43</v>
      </c>
      <c r="E3253" s="310"/>
      <c r="F3253" s="310"/>
    </row>
    <row r="3254" customFormat="false" ht="14.25" hidden="false" customHeight="false" outlineLevel="0" collapsed="false">
      <c r="A3254" s="306" t="n">
        <v>38036</v>
      </c>
      <c r="B3254" s="307" t="s">
        <v>12071</v>
      </c>
      <c r="C3254" s="308" t="s">
        <v>904</v>
      </c>
      <c r="D3254" s="309" t="n">
        <v>299.65</v>
      </c>
      <c r="E3254" s="310"/>
      <c r="F3254" s="310"/>
    </row>
    <row r="3255" customFormat="false" ht="14.25" hidden="false" customHeight="false" outlineLevel="0" collapsed="false">
      <c r="A3255" s="306" t="n">
        <v>38037</v>
      </c>
      <c r="B3255" s="307" t="s">
        <v>12072</v>
      </c>
      <c r="C3255" s="308" t="s">
        <v>904</v>
      </c>
      <c r="D3255" s="309" t="n">
        <v>395.8</v>
      </c>
      <c r="E3255" s="310"/>
      <c r="F3255" s="310"/>
    </row>
    <row r="3256" customFormat="false" ht="14.25" hidden="false" customHeight="false" outlineLevel="0" collapsed="false">
      <c r="A3256" s="306" t="n">
        <v>9859</v>
      </c>
      <c r="B3256" s="307" t="s">
        <v>12073</v>
      </c>
      <c r="C3256" s="308" t="s">
        <v>904</v>
      </c>
      <c r="D3256" s="309" t="n">
        <v>8.57</v>
      </c>
      <c r="E3256" s="310"/>
      <c r="F3256" s="310"/>
    </row>
    <row r="3257" customFormat="false" ht="14.25" hidden="false" customHeight="false" outlineLevel="0" collapsed="false">
      <c r="A3257" s="306" t="n">
        <v>9836</v>
      </c>
      <c r="B3257" s="307" t="s">
        <v>12074</v>
      </c>
      <c r="C3257" s="308" t="s">
        <v>904</v>
      </c>
      <c r="D3257" s="309" t="n">
        <v>14.37</v>
      </c>
      <c r="E3257" s="310"/>
      <c r="F3257" s="310"/>
    </row>
    <row r="3258" customFormat="false" ht="14.25" hidden="false" customHeight="false" outlineLevel="0" collapsed="false">
      <c r="A3258" s="306" t="n">
        <v>20065</v>
      </c>
      <c r="B3258" s="307" t="s">
        <v>12075</v>
      </c>
      <c r="C3258" s="308" t="s">
        <v>904</v>
      </c>
      <c r="D3258" s="309" t="n">
        <v>37.56</v>
      </c>
      <c r="E3258" s="310"/>
      <c r="F3258" s="310"/>
    </row>
    <row r="3259" customFormat="false" ht="14.25" hidden="false" customHeight="false" outlineLevel="0" collapsed="false">
      <c r="A3259" s="306" t="n">
        <v>9835</v>
      </c>
      <c r="B3259" s="307" t="s">
        <v>12076</v>
      </c>
      <c r="C3259" s="308" t="s">
        <v>904</v>
      </c>
      <c r="D3259" s="309" t="n">
        <v>6.28</v>
      </c>
      <c r="E3259" s="310"/>
      <c r="F3259" s="310"/>
    </row>
    <row r="3260" customFormat="false" ht="14.25" hidden="false" customHeight="false" outlineLevel="0" collapsed="false">
      <c r="A3260" s="306" t="n">
        <v>9838</v>
      </c>
      <c r="B3260" s="307" t="s">
        <v>12077</v>
      </c>
      <c r="C3260" s="308" t="s">
        <v>904</v>
      </c>
      <c r="D3260" s="309" t="n">
        <v>10.37</v>
      </c>
      <c r="E3260" s="310"/>
      <c r="F3260" s="310"/>
    </row>
    <row r="3261" customFormat="false" ht="14.25" hidden="false" customHeight="false" outlineLevel="0" collapsed="false">
      <c r="A3261" s="306" t="n">
        <v>9837</v>
      </c>
      <c r="B3261" s="307" t="s">
        <v>12078</v>
      </c>
      <c r="C3261" s="308" t="s">
        <v>904</v>
      </c>
      <c r="D3261" s="309" t="n">
        <v>13.6</v>
      </c>
      <c r="E3261" s="310"/>
      <c r="F3261" s="310"/>
    </row>
    <row r="3262" customFormat="false" ht="14.25" hidden="false" customHeight="false" outlineLevel="0" collapsed="false">
      <c r="A3262" s="306" t="n">
        <v>44315</v>
      </c>
      <c r="B3262" s="307" t="s">
        <v>12079</v>
      </c>
      <c r="C3262" s="308" t="s">
        <v>904</v>
      </c>
      <c r="D3262" s="309" t="n">
        <v>56.26</v>
      </c>
      <c r="E3262" s="310"/>
      <c r="F3262" s="310"/>
    </row>
    <row r="3263" customFormat="false" ht="14.25" hidden="false" customHeight="false" outlineLevel="0" collapsed="false">
      <c r="A3263" s="306" t="n">
        <v>9862</v>
      </c>
      <c r="B3263" s="307" t="s">
        <v>12080</v>
      </c>
      <c r="C3263" s="308" t="s">
        <v>904</v>
      </c>
      <c r="D3263" s="309" t="n">
        <v>26.41</v>
      </c>
      <c r="E3263" s="310"/>
      <c r="F3263" s="310"/>
    </row>
    <row r="3264" customFormat="false" ht="14.25" hidden="false" customHeight="false" outlineLevel="0" collapsed="false">
      <c r="A3264" s="306" t="n">
        <v>9861</v>
      </c>
      <c r="B3264" s="307" t="s">
        <v>12081</v>
      </c>
      <c r="C3264" s="308" t="s">
        <v>904</v>
      </c>
      <c r="D3264" s="309" t="n">
        <v>20.74</v>
      </c>
      <c r="E3264" s="310"/>
      <c r="F3264" s="310"/>
    </row>
    <row r="3265" customFormat="false" ht="14.25" hidden="false" customHeight="false" outlineLevel="0" collapsed="false">
      <c r="A3265" s="306" t="n">
        <v>9866</v>
      </c>
      <c r="B3265" s="307" t="s">
        <v>12082</v>
      </c>
      <c r="C3265" s="308" t="s">
        <v>904</v>
      </c>
      <c r="D3265" s="309" t="n">
        <v>17.9</v>
      </c>
      <c r="E3265" s="310"/>
      <c r="F3265" s="310"/>
    </row>
    <row r="3266" customFormat="false" ht="14.25" hidden="false" customHeight="false" outlineLevel="0" collapsed="false">
      <c r="A3266" s="306" t="n">
        <v>9856</v>
      </c>
      <c r="B3266" s="307" t="s">
        <v>12083</v>
      </c>
      <c r="C3266" s="308" t="s">
        <v>904</v>
      </c>
      <c r="D3266" s="309" t="n">
        <v>6.69</v>
      </c>
      <c r="E3266" s="310"/>
      <c r="F3266" s="310"/>
    </row>
    <row r="3267" customFormat="false" ht="14.25" hidden="false" customHeight="false" outlineLevel="0" collapsed="false">
      <c r="A3267" s="306" t="n">
        <v>9863</v>
      </c>
      <c r="B3267" s="307" t="s">
        <v>12084</v>
      </c>
      <c r="C3267" s="308" t="s">
        <v>904</v>
      </c>
      <c r="D3267" s="309" t="n">
        <v>51.77</v>
      </c>
      <c r="E3267" s="310"/>
      <c r="F3267" s="310"/>
    </row>
    <row r="3268" customFormat="false" ht="14.25" hidden="false" customHeight="false" outlineLevel="0" collapsed="false">
      <c r="A3268" s="306" t="n">
        <v>9860</v>
      </c>
      <c r="B3268" s="307" t="s">
        <v>12085</v>
      </c>
      <c r="C3268" s="308" t="s">
        <v>904</v>
      </c>
      <c r="D3268" s="309" t="n">
        <v>37.79</v>
      </c>
      <c r="E3268" s="310"/>
      <c r="F3268" s="310"/>
    </row>
    <row r="3269" customFormat="false" ht="14.25" hidden="false" customHeight="false" outlineLevel="0" collapsed="false">
      <c r="A3269" s="306" t="n">
        <v>9841</v>
      </c>
      <c r="B3269" s="307" t="s">
        <v>12086</v>
      </c>
      <c r="C3269" s="308" t="s">
        <v>904</v>
      </c>
      <c r="D3269" s="309" t="n">
        <v>27.06</v>
      </c>
      <c r="E3269" s="310"/>
      <c r="F3269" s="310"/>
    </row>
    <row r="3270" customFormat="false" ht="14.25" hidden="false" customHeight="false" outlineLevel="0" collapsed="false">
      <c r="A3270" s="306" t="n">
        <v>9840</v>
      </c>
      <c r="B3270" s="307" t="s">
        <v>12087</v>
      </c>
      <c r="C3270" s="308" t="s">
        <v>904</v>
      </c>
      <c r="D3270" s="309" t="n">
        <v>57.16</v>
      </c>
      <c r="E3270" s="310"/>
      <c r="F3270" s="310"/>
    </row>
    <row r="3271" customFormat="false" ht="14.25" hidden="false" customHeight="false" outlineLevel="0" collapsed="false">
      <c r="A3271" s="306" t="n">
        <v>20067</v>
      </c>
      <c r="B3271" s="307" t="s">
        <v>12088</v>
      </c>
      <c r="C3271" s="308" t="s">
        <v>904</v>
      </c>
      <c r="D3271" s="309" t="n">
        <v>8.77</v>
      </c>
      <c r="E3271" s="310"/>
      <c r="F3271" s="310"/>
    </row>
    <row r="3272" customFormat="false" ht="14.25" hidden="false" customHeight="false" outlineLevel="0" collapsed="false">
      <c r="A3272" s="306" t="n">
        <v>20068</v>
      </c>
      <c r="B3272" s="307" t="s">
        <v>12089</v>
      </c>
      <c r="C3272" s="308" t="s">
        <v>904</v>
      </c>
      <c r="D3272" s="309" t="n">
        <v>12.36</v>
      </c>
      <c r="E3272" s="310"/>
      <c r="F3272" s="310"/>
    </row>
    <row r="3273" customFormat="false" ht="14.25" hidden="false" customHeight="false" outlineLevel="0" collapsed="false">
      <c r="A3273" s="306" t="n">
        <v>9839</v>
      </c>
      <c r="B3273" s="307" t="s">
        <v>12090</v>
      </c>
      <c r="C3273" s="308" t="s">
        <v>904</v>
      </c>
      <c r="D3273" s="309" t="n">
        <v>22.41</v>
      </c>
      <c r="E3273" s="310"/>
      <c r="F3273" s="310"/>
    </row>
    <row r="3274" customFormat="false" ht="14.25" hidden="false" customHeight="false" outlineLevel="0" collapsed="false">
      <c r="A3274" s="306" t="n">
        <v>9870</v>
      </c>
      <c r="B3274" s="307" t="s">
        <v>12091</v>
      </c>
      <c r="C3274" s="308" t="s">
        <v>904</v>
      </c>
      <c r="D3274" s="309" t="n">
        <v>77.21</v>
      </c>
      <c r="E3274" s="310"/>
      <c r="F3274" s="310"/>
    </row>
    <row r="3275" customFormat="false" ht="14.25" hidden="false" customHeight="false" outlineLevel="0" collapsed="false">
      <c r="A3275" s="306" t="n">
        <v>9867</v>
      </c>
      <c r="B3275" s="307" t="s">
        <v>12092</v>
      </c>
      <c r="C3275" s="308" t="s">
        <v>904</v>
      </c>
      <c r="D3275" s="309" t="n">
        <v>3.1</v>
      </c>
      <c r="E3275" s="310"/>
      <c r="F3275" s="310"/>
    </row>
    <row r="3276" customFormat="false" ht="14.25" hidden="false" customHeight="false" outlineLevel="0" collapsed="false">
      <c r="A3276" s="306" t="n">
        <v>9868</v>
      </c>
      <c r="B3276" s="307" t="s">
        <v>12093</v>
      </c>
      <c r="C3276" s="308" t="s">
        <v>904</v>
      </c>
      <c r="D3276" s="309" t="n">
        <v>3.5</v>
      </c>
      <c r="E3276" s="310"/>
      <c r="F3276" s="310"/>
    </row>
    <row r="3277" customFormat="false" ht="14.25" hidden="false" customHeight="false" outlineLevel="0" collapsed="false">
      <c r="A3277" s="306" t="n">
        <v>9869</v>
      </c>
      <c r="B3277" s="307" t="s">
        <v>12094</v>
      </c>
      <c r="C3277" s="308" t="s">
        <v>904</v>
      </c>
      <c r="D3277" s="309" t="n">
        <v>7.55</v>
      </c>
      <c r="E3277" s="310"/>
      <c r="F3277" s="310"/>
    </row>
    <row r="3278" customFormat="false" ht="14.25" hidden="false" customHeight="false" outlineLevel="0" collapsed="false">
      <c r="A3278" s="306" t="n">
        <v>9874</v>
      </c>
      <c r="B3278" s="307" t="s">
        <v>12095</v>
      </c>
      <c r="C3278" s="308" t="s">
        <v>904</v>
      </c>
      <c r="D3278" s="309" t="n">
        <v>11.86</v>
      </c>
      <c r="E3278" s="310"/>
      <c r="F3278" s="310"/>
    </row>
    <row r="3279" customFormat="false" ht="14.25" hidden="false" customHeight="false" outlineLevel="0" collapsed="false">
      <c r="A3279" s="306" t="n">
        <v>9875</v>
      </c>
      <c r="B3279" s="307" t="s">
        <v>12096</v>
      </c>
      <c r="C3279" s="308" t="s">
        <v>904</v>
      </c>
      <c r="D3279" s="309" t="n">
        <v>13.01</v>
      </c>
      <c r="E3279" s="310"/>
      <c r="F3279" s="310"/>
    </row>
    <row r="3280" customFormat="false" ht="14.25" hidden="false" customHeight="false" outlineLevel="0" collapsed="false">
      <c r="A3280" s="306" t="n">
        <v>9873</v>
      </c>
      <c r="B3280" s="307" t="s">
        <v>12097</v>
      </c>
      <c r="C3280" s="308" t="s">
        <v>904</v>
      </c>
      <c r="D3280" s="309" t="n">
        <v>21.4</v>
      </c>
      <c r="E3280" s="310"/>
      <c r="F3280" s="310"/>
    </row>
    <row r="3281" customFormat="false" ht="14.25" hidden="false" customHeight="false" outlineLevel="0" collapsed="false">
      <c r="A3281" s="306" t="n">
        <v>9871</v>
      </c>
      <c r="B3281" s="307" t="s">
        <v>12098</v>
      </c>
      <c r="C3281" s="308" t="s">
        <v>904</v>
      </c>
      <c r="D3281" s="309" t="n">
        <v>35.46</v>
      </c>
      <c r="E3281" s="310"/>
      <c r="F3281" s="310"/>
    </row>
    <row r="3282" customFormat="false" ht="14.25" hidden="false" customHeight="false" outlineLevel="0" collapsed="false">
      <c r="A3282" s="306" t="n">
        <v>9872</v>
      </c>
      <c r="B3282" s="307" t="s">
        <v>12099</v>
      </c>
      <c r="C3282" s="308" t="s">
        <v>904</v>
      </c>
      <c r="D3282" s="309" t="n">
        <v>49.34</v>
      </c>
      <c r="E3282" s="310"/>
      <c r="F3282" s="310"/>
    </row>
    <row r="3283" customFormat="false" ht="14.25" hidden="false" customHeight="false" outlineLevel="0" collapsed="false">
      <c r="A3283" s="306" t="n">
        <v>36357</v>
      </c>
      <c r="B3283" s="307" t="s">
        <v>12100</v>
      </c>
      <c r="C3283" s="308" t="s">
        <v>899</v>
      </c>
      <c r="D3283" s="309" t="n">
        <v>178.51</v>
      </c>
      <c r="E3283" s="310"/>
      <c r="F3283" s="310"/>
    </row>
    <row r="3284" customFormat="false" ht="14.25" hidden="false" customHeight="false" outlineLevel="0" collapsed="false">
      <c r="A3284" s="306" t="n">
        <v>36316</v>
      </c>
      <c r="B3284" s="307" t="s">
        <v>12101</v>
      </c>
      <c r="C3284" s="308" t="s">
        <v>899</v>
      </c>
      <c r="D3284" s="309" t="n">
        <v>29.09</v>
      </c>
      <c r="E3284" s="310"/>
      <c r="F3284" s="310"/>
    </row>
    <row r="3285" customFormat="false" ht="14.25" hidden="false" customHeight="false" outlineLevel="0" collapsed="false">
      <c r="A3285" s="306" t="n">
        <v>36313</v>
      </c>
      <c r="B3285" s="307" t="s">
        <v>12102</v>
      </c>
      <c r="C3285" s="308" t="s">
        <v>899</v>
      </c>
      <c r="D3285" s="309" t="n">
        <v>18.68</v>
      </c>
      <c r="E3285" s="310"/>
      <c r="F3285" s="310"/>
    </row>
    <row r="3286" customFormat="false" ht="14.25" hidden="false" customHeight="false" outlineLevel="0" collapsed="false">
      <c r="A3286" s="306" t="n">
        <v>9892</v>
      </c>
      <c r="B3286" s="307" t="s">
        <v>12103</v>
      </c>
      <c r="C3286" s="308" t="s">
        <v>899</v>
      </c>
      <c r="D3286" s="309" t="n">
        <v>5.68</v>
      </c>
      <c r="E3286" s="310"/>
      <c r="F3286" s="310"/>
    </row>
    <row r="3287" customFormat="false" ht="14.25" hidden="false" customHeight="false" outlineLevel="0" collapsed="false">
      <c r="A3287" s="306" t="n">
        <v>9901</v>
      </c>
      <c r="B3287" s="307" t="s">
        <v>12104</v>
      </c>
      <c r="C3287" s="308" t="s">
        <v>899</v>
      </c>
      <c r="D3287" s="309" t="n">
        <v>27.48</v>
      </c>
      <c r="E3287" s="310"/>
      <c r="F3287" s="310"/>
    </row>
    <row r="3288" customFormat="false" ht="14.25" hidden="false" customHeight="false" outlineLevel="0" collapsed="false">
      <c r="A3288" s="306" t="n">
        <v>9900</v>
      </c>
      <c r="B3288" s="307" t="s">
        <v>12105</v>
      </c>
      <c r="C3288" s="308" t="s">
        <v>899</v>
      </c>
      <c r="D3288" s="309" t="n">
        <v>15.92</v>
      </c>
      <c r="E3288" s="310"/>
      <c r="F3288" s="310"/>
    </row>
    <row r="3289" customFormat="false" ht="14.25" hidden="false" customHeight="false" outlineLevel="0" collapsed="false">
      <c r="A3289" s="306" t="n">
        <v>9899</v>
      </c>
      <c r="B3289" s="307" t="s">
        <v>12106</v>
      </c>
      <c r="C3289" s="308" t="s">
        <v>899</v>
      </c>
      <c r="D3289" s="309" t="n">
        <v>7.14</v>
      </c>
      <c r="E3289" s="310"/>
      <c r="F3289" s="310"/>
    </row>
    <row r="3290" customFormat="false" ht="14.25" hidden="false" customHeight="false" outlineLevel="0" collapsed="false">
      <c r="A3290" s="306" t="n">
        <v>9908</v>
      </c>
      <c r="B3290" s="307" t="s">
        <v>12107</v>
      </c>
      <c r="C3290" s="308" t="s">
        <v>899</v>
      </c>
      <c r="D3290" s="309" t="n">
        <v>321</v>
      </c>
      <c r="E3290" s="310"/>
      <c r="F3290" s="310"/>
    </row>
    <row r="3291" customFormat="false" ht="14.25" hidden="false" customHeight="false" outlineLevel="0" collapsed="false">
      <c r="A3291" s="306" t="n">
        <v>9905</v>
      </c>
      <c r="B3291" s="307" t="s">
        <v>12108</v>
      </c>
      <c r="C3291" s="308" t="s">
        <v>899</v>
      </c>
      <c r="D3291" s="309" t="n">
        <v>5.58</v>
      </c>
      <c r="E3291" s="310"/>
      <c r="F3291" s="310"/>
    </row>
    <row r="3292" customFormat="false" ht="14.25" hidden="false" customHeight="false" outlineLevel="0" collapsed="false">
      <c r="A3292" s="306" t="n">
        <v>9906</v>
      </c>
      <c r="B3292" s="307" t="s">
        <v>12109</v>
      </c>
      <c r="C3292" s="308" t="s">
        <v>899</v>
      </c>
      <c r="D3292" s="309" t="n">
        <v>6.73</v>
      </c>
      <c r="E3292" s="310"/>
      <c r="F3292" s="310"/>
    </row>
    <row r="3293" customFormat="false" ht="14.25" hidden="false" customHeight="false" outlineLevel="0" collapsed="false">
      <c r="A3293" s="306" t="n">
        <v>9895</v>
      </c>
      <c r="B3293" s="307" t="s">
        <v>12110</v>
      </c>
      <c r="C3293" s="308" t="s">
        <v>899</v>
      </c>
      <c r="D3293" s="309" t="n">
        <v>11.34</v>
      </c>
      <c r="E3293" s="310"/>
      <c r="F3293" s="310"/>
    </row>
    <row r="3294" customFormat="false" ht="14.25" hidden="false" customHeight="false" outlineLevel="0" collapsed="false">
      <c r="A3294" s="306" t="n">
        <v>9894</v>
      </c>
      <c r="B3294" s="307" t="s">
        <v>12111</v>
      </c>
      <c r="C3294" s="308" t="s">
        <v>899</v>
      </c>
      <c r="D3294" s="309" t="n">
        <v>21.81</v>
      </c>
      <c r="E3294" s="310"/>
      <c r="F3294" s="310"/>
    </row>
    <row r="3295" customFormat="false" ht="14.25" hidden="false" customHeight="false" outlineLevel="0" collapsed="false">
      <c r="A3295" s="306" t="n">
        <v>9897</v>
      </c>
      <c r="B3295" s="307" t="s">
        <v>12112</v>
      </c>
      <c r="C3295" s="308" t="s">
        <v>899</v>
      </c>
      <c r="D3295" s="309" t="n">
        <v>23.29</v>
      </c>
      <c r="E3295" s="310"/>
      <c r="F3295" s="310"/>
    </row>
    <row r="3296" customFormat="false" ht="14.25" hidden="false" customHeight="false" outlineLevel="0" collapsed="false">
      <c r="A3296" s="306" t="n">
        <v>9910</v>
      </c>
      <c r="B3296" s="307" t="s">
        <v>12113</v>
      </c>
      <c r="C3296" s="308" t="s">
        <v>899</v>
      </c>
      <c r="D3296" s="309" t="n">
        <v>60.59</v>
      </c>
      <c r="E3296" s="310"/>
      <c r="F3296" s="310"/>
    </row>
    <row r="3297" customFormat="false" ht="14.25" hidden="false" customHeight="false" outlineLevel="0" collapsed="false">
      <c r="A3297" s="306" t="n">
        <v>9909</v>
      </c>
      <c r="B3297" s="307" t="s">
        <v>12114</v>
      </c>
      <c r="C3297" s="308" t="s">
        <v>899</v>
      </c>
      <c r="D3297" s="309" t="n">
        <v>123.4</v>
      </c>
      <c r="E3297" s="310"/>
      <c r="F3297" s="310"/>
    </row>
    <row r="3298" customFormat="false" ht="14.25" hidden="false" customHeight="false" outlineLevel="0" collapsed="false">
      <c r="A3298" s="306" t="n">
        <v>9907</v>
      </c>
      <c r="B3298" s="307" t="s">
        <v>12115</v>
      </c>
      <c r="C3298" s="308" t="s">
        <v>899</v>
      </c>
      <c r="D3298" s="309" t="n">
        <v>145.7</v>
      </c>
      <c r="E3298" s="310"/>
      <c r="F3298" s="310"/>
    </row>
    <row r="3299" customFormat="false" ht="23.85" hidden="false" customHeight="false" outlineLevel="0" collapsed="false">
      <c r="A3299" s="306" t="n">
        <v>20973</v>
      </c>
      <c r="B3299" s="307" t="s">
        <v>12116</v>
      </c>
      <c r="C3299" s="308" t="s">
        <v>899</v>
      </c>
      <c r="D3299" s="309" t="n">
        <v>171.47</v>
      </c>
      <c r="E3299" s="310"/>
      <c r="F3299" s="310"/>
    </row>
    <row r="3300" customFormat="false" ht="23.85" hidden="false" customHeight="false" outlineLevel="0" collapsed="false">
      <c r="A3300" s="306" t="n">
        <v>20974</v>
      </c>
      <c r="B3300" s="307" t="s">
        <v>12117</v>
      </c>
      <c r="C3300" s="308" t="s">
        <v>899</v>
      </c>
      <c r="D3300" s="309" t="n">
        <v>245.33</v>
      </c>
      <c r="E3300" s="310"/>
      <c r="F3300" s="310"/>
    </row>
    <row r="3301" customFormat="false" ht="14.25" hidden="false" customHeight="false" outlineLevel="0" collapsed="false">
      <c r="A3301" s="306" t="n">
        <v>37989</v>
      </c>
      <c r="B3301" s="307" t="s">
        <v>12118</v>
      </c>
      <c r="C3301" s="308" t="s">
        <v>899</v>
      </c>
      <c r="D3301" s="309" t="n">
        <v>16.63</v>
      </c>
      <c r="E3301" s="310"/>
      <c r="F3301" s="310"/>
    </row>
    <row r="3302" customFormat="false" ht="14.25" hidden="false" customHeight="false" outlineLevel="0" collapsed="false">
      <c r="A3302" s="306" t="n">
        <v>37990</v>
      </c>
      <c r="B3302" s="307" t="s">
        <v>12119</v>
      </c>
      <c r="C3302" s="308" t="s">
        <v>899</v>
      </c>
      <c r="D3302" s="309" t="n">
        <v>18.34</v>
      </c>
      <c r="E3302" s="310"/>
      <c r="F3302" s="310"/>
    </row>
    <row r="3303" customFormat="false" ht="14.25" hidden="false" customHeight="false" outlineLevel="0" collapsed="false">
      <c r="A3303" s="306" t="n">
        <v>37991</v>
      </c>
      <c r="B3303" s="307" t="s">
        <v>12120</v>
      </c>
      <c r="C3303" s="308" t="s">
        <v>899</v>
      </c>
      <c r="D3303" s="309" t="n">
        <v>24.42</v>
      </c>
      <c r="E3303" s="310"/>
      <c r="F3303" s="310"/>
    </row>
    <row r="3304" customFormat="false" ht="14.25" hidden="false" customHeight="false" outlineLevel="0" collapsed="false">
      <c r="A3304" s="306" t="n">
        <v>37992</v>
      </c>
      <c r="B3304" s="307" t="s">
        <v>12121</v>
      </c>
      <c r="C3304" s="308" t="s">
        <v>899</v>
      </c>
      <c r="D3304" s="309" t="n">
        <v>37.88</v>
      </c>
      <c r="E3304" s="310"/>
      <c r="F3304" s="310"/>
    </row>
    <row r="3305" customFormat="false" ht="14.25" hidden="false" customHeight="false" outlineLevel="0" collapsed="false">
      <c r="A3305" s="306" t="n">
        <v>37993</v>
      </c>
      <c r="B3305" s="307" t="s">
        <v>12122</v>
      </c>
      <c r="C3305" s="308" t="s">
        <v>899</v>
      </c>
      <c r="D3305" s="309" t="n">
        <v>57.48</v>
      </c>
      <c r="E3305" s="310"/>
      <c r="F3305" s="310"/>
    </row>
    <row r="3306" customFormat="false" ht="14.25" hidden="false" customHeight="false" outlineLevel="0" collapsed="false">
      <c r="A3306" s="306" t="n">
        <v>37994</v>
      </c>
      <c r="B3306" s="307" t="s">
        <v>12123</v>
      </c>
      <c r="C3306" s="308" t="s">
        <v>899</v>
      </c>
      <c r="D3306" s="309" t="n">
        <v>136.88</v>
      </c>
      <c r="E3306" s="310"/>
      <c r="F3306" s="310"/>
    </row>
    <row r="3307" customFormat="false" ht="14.25" hidden="false" customHeight="false" outlineLevel="0" collapsed="false">
      <c r="A3307" s="306" t="n">
        <v>37995</v>
      </c>
      <c r="B3307" s="307" t="s">
        <v>12124</v>
      </c>
      <c r="C3307" s="308" t="s">
        <v>899</v>
      </c>
      <c r="D3307" s="309" t="n">
        <v>178.41</v>
      </c>
      <c r="E3307" s="310"/>
      <c r="F3307" s="310"/>
    </row>
    <row r="3308" customFormat="false" ht="14.25" hidden="false" customHeight="false" outlineLevel="0" collapsed="false">
      <c r="A3308" s="306" t="n">
        <v>37996</v>
      </c>
      <c r="B3308" s="307" t="s">
        <v>12125</v>
      </c>
      <c r="C3308" s="308" t="s">
        <v>899</v>
      </c>
      <c r="D3308" s="309" t="n">
        <v>271.67</v>
      </c>
      <c r="E3308" s="310"/>
      <c r="F3308" s="310"/>
    </row>
    <row r="3309" customFormat="false" ht="23.85" hidden="false" customHeight="false" outlineLevel="0" collapsed="false">
      <c r="A3309" s="306" t="n">
        <v>21112</v>
      </c>
      <c r="B3309" s="307" t="s">
        <v>12126</v>
      </c>
      <c r="C3309" s="308" t="s">
        <v>899</v>
      </c>
      <c r="D3309" s="309" t="n">
        <v>303.39</v>
      </c>
      <c r="E3309" s="310"/>
      <c r="F3309" s="310"/>
    </row>
    <row r="3310" customFormat="false" ht="14.25" hidden="false" customHeight="false" outlineLevel="0" collapsed="false">
      <c r="A3310" s="306" t="n">
        <v>10228</v>
      </c>
      <c r="B3310" s="307" t="s">
        <v>12127</v>
      </c>
      <c r="C3310" s="308" t="s">
        <v>899</v>
      </c>
      <c r="D3310" s="309" t="n">
        <v>352.45</v>
      </c>
      <c r="E3310" s="310"/>
      <c r="F3310" s="310"/>
    </row>
    <row r="3311" customFormat="false" ht="14.25" hidden="false" customHeight="false" outlineLevel="0" collapsed="false">
      <c r="A3311" s="306" t="n">
        <v>11781</v>
      </c>
      <c r="B3311" s="307" t="s">
        <v>12128</v>
      </c>
      <c r="C3311" s="308" t="s">
        <v>899</v>
      </c>
      <c r="D3311" s="309" t="n">
        <v>285.53</v>
      </c>
      <c r="E3311" s="310"/>
      <c r="F3311" s="310"/>
    </row>
    <row r="3312" customFormat="false" ht="23.85" hidden="false" customHeight="false" outlineLevel="0" collapsed="false">
      <c r="A3312" s="306" t="n">
        <v>37588</v>
      </c>
      <c r="B3312" s="307" t="s">
        <v>12129</v>
      </c>
      <c r="C3312" s="308" t="s">
        <v>899</v>
      </c>
      <c r="D3312" s="309" t="n">
        <v>92.61</v>
      </c>
      <c r="E3312" s="310"/>
      <c r="F3312" s="310"/>
    </row>
    <row r="3313" customFormat="false" ht="14.25" hidden="false" customHeight="false" outlineLevel="0" collapsed="false">
      <c r="A3313" s="306" t="n">
        <v>11751</v>
      </c>
      <c r="B3313" s="307" t="s">
        <v>12130</v>
      </c>
      <c r="C3313" s="308" t="s">
        <v>899</v>
      </c>
      <c r="D3313" s="309" t="n">
        <v>132.06</v>
      </c>
      <c r="E3313" s="310"/>
      <c r="F3313" s="310"/>
    </row>
    <row r="3314" customFormat="false" ht="14.25" hidden="false" customHeight="false" outlineLevel="0" collapsed="false">
      <c r="A3314" s="306" t="n">
        <v>11750</v>
      </c>
      <c r="B3314" s="307" t="s">
        <v>12131</v>
      </c>
      <c r="C3314" s="308" t="s">
        <v>899</v>
      </c>
      <c r="D3314" s="309" t="n">
        <v>109.59</v>
      </c>
      <c r="E3314" s="310"/>
      <c r="F3314" s="310"/>
    </row>
    <row r="3315" customFormat="false" ht="14.25" hidden="false" customHeight="false" outlineLevel="0" collapsed="false">
      <c r="A3315" s="306" t="n">
        <v>11746</v>
      </c>
      <c r="B3315" s="307" t="s">
        <v>12132</v>
      </c>
      <c r="C3315" s="308" t="s">
        <v>899</v>
      </c>
      <c r="D3315" s="309" t="n">
        <v>73.53</v>
      </c>
      <c r="E3315" s="310"/>
      <c r="F3315" s="310"/>
    </row>
    <row r="3316" customFormat="false" ht="14.25" hidden="false" customHeight="false" outlineLevel="0" collapsed="false">
      <c r="A3316" s="306" t="n">
        <v>11748</v>
      </c>
      <c r="B3316" s="307" t="s">
        <v>12133</v>
      </c>
      <c r="C3316" s="308" t="s">
        <v>899</v>
      </c>
      <c r="D3316" s="309" t="n">
        <v>47.18</v>
      </c>
      <c r="E3316" s="310"/>
      <c r="F3316" s="310"/>
    </row>
    <row r="3317" customFormat="false" ht="14.25" hidden="false" customHeight="false" outlineLevel="0" collapsed="false">
      <c r="A3317" s="306" t="n">
        <v>11747</v>
      </c>
      <c r="B3317" s="307" t="s">
        <v>12134</v>
      </c>
      <c r="C3317" s="308" t="s">
        <v>899</v>
      </c>
      <c r="D3317" s="309" t="n">
        <v>203.64</v>
      </c>
      <c r="E3317" s="310"/>
      <c r="F3317" s="310"/>
    </row>
    <row r="3318" customFormat="false" ht="14.25" hidden="false" customHeight="false" outlineLevel="0" collapsed="false">
      <c r="A3318" s="306" t="n">
        <v>11749</v>
      </c>
      <c r="B3318" s="307" t="s">
        <v>12135</v>
      </c>
      <c r="C3318" s="308" t="s">
        <v>899</v>
      </c>
      <c r="D3318" s="309" t="n">
        <v>54.46</v>
      </c>
      <c r="E3318" s="310"/>
      <c r="F3318" s="310"/>
    </row>
    <row r="3319" customFormat="false" ht="14.25" hidden="false" customHeight="false" outlineLevel="0" collapsed="false">
      <c r="A3319" s="306" t="n">
        <v>38643</v>
      </c>
      <c r="B3319" s="307" t="s">
        <v>12136</v>
      </c>
      <c r="C3319" s="308" t="s">
        <v>899</v>
      </c>
      <c r="D3319" s="309" t="n">
        <v>73.6</v>
      </c>
      <c r="E3319" s="310"/>
      <c r="F3319" s="310"/>
    </row>
    <row r="3320" customFormat="false" ht="14.25" hidden="false" customHeight="false" outlineLevel="0" collapsed="false">
      <c r="A3320" s="306" t="n">
        <v>6157</v>
      </c>
      <c r="B3320" s="307" t="s">
        <v>12137</v>
      </c>
      <c r="C3320" s="308" t="s">
        <v>899</v>
      </c>
      <c r="D3320" s="309" t="n">
        <v>100.54</v>
      </c>
      <c r="E3320" s="310"/>
      <c r="F3320" s="310"/>
    </row>
    <row r="3321" customFormat="false" ht="14.25" hidden="false" customHeight="false" outlineLevel="0" collapsed="false">
      <c r="A3321" s="306" t="n">
        <v>6158</v>
      </c>
      <c r="B3321" s="307" t="s">
        <v>12138</v>
      </c>
      <c r="C3321" s="308" t="s">
        <v>899</v>
      </c>
      <c r="D3321" s="309" t="n">
        <v>6.75</v>
      </c>
      <c r="E3321" s="310"/>
      <c r="F3321" s="310"/>
    </row>
    <row r="3322" customFormat="false" ht="14.25" hidden="false" customHeight="false" outlineLevel="0" collapsed="false">
      <c r="A3322" s="306" t="n">
        <v>6156</v>
      </c>
      <c r="B3322" s="307" t="s">
        <v>12139</v>
      </c>
      <c r="C3322" s="308" t="s">
        <v>899</v>
      </c>
      <c r="D3322" s="309" t="n">
        <v>5.79</v>
      </c>
      <c r="E3322" s="310"/>
      <c r="F3322" s="310"/>
    </row>
    <row r="3323" customFormat="false" ht="14.25" hidden="false" customHeight="false" outlineLevel="0" collapsed="false">
      <c r="A3323" s="306" t="n">
        <v>6153</v>
      </c>
      <c r="B3323" s="307" t="s">
        <v>12140</v>
      </c>
      <c r="C3323" s="308" t="s">
        <v>899</v>
      </c>
      <c r="D3323" s="309" t="n">
        <v>4.64</v>
      </c>
      <c r="E3323" s="310"/>
      <c r="F3323" s="310"/>
    </row>
    <row r="3324" customFormat="false" ht="14.25" hidden="false" customHeight="false" outlineLevel="0" collapsed="false">
      <c r="A3324" s="306" t="n">
        <v>6154</v>
      </c>
      <c r="B3324" s="307" t="s">
        <v>12141</v>
      </c>
      <c r="C3324" s="308" t="s">
        <v>899</v>
      </c>
      <c r="D3324" s="309" t="n">
        <v>8.25</v>
      </c>
      <c r="E3324" s="310"/>
      <c r="F3324" s="310"/>
    </row>
    <row r="3325" customFormat="false" ht="23.85" hidden="false" customHeight="false" outlineLevel="0" collapsed="false">
      <c r="A3325" s="306" t="n">
        <v>6155</v>
      </c>
      <c r="B3325" s="307" t="s">
        <v>12142</v>
      </c>
      <c r="C3325" s="308" t="s">
        <v>899</v>
      </c>
      <c r="D3325" s="309" t="n">
        <v>19</v>
      </c>
      <c r="E3325" s="310"/>
      <c r="F3325" s="310"/>
    </row>
    <row r="3326" customFormat="false" ht="23.85" hidden="false" customHeight="false" outlineLevel="0" collapsed="false">
      <c r="A3326" s="306" t="n">
        <v>43595</v>
      </c>
      <c r="B3326" s="307" t="s">
        <v>12143</v>
      </c>
      <c r="C3326" s="308" t="s">
        <v>899</v>
      </c>
      <c r="D3326" s="309" t="n">
        <v>18.15</v>
      </c>
      <c r="E3326" s="310"/>
      <c r="F3326" s="310"/>
    </row>
    <row r="3327" customFormat="false" ht="23.85" hidden="false" customHeight="false" outlineLevel="0" collapsed="false">
      <c r="A3327" s="306" t="n">
        <v>43596</v>
      </c>
      <c r="B3327" s="307" t="s">
        <v>12144</v>
      </c>
      <c r="C3327" s="308" t="s">
        <v>899</v>
      </c>
      <c r="D3327" s="309" t="n">
        <v>20.98</v>
      </c>
      <c r="E3327" s="310"/>
      <c r="F3327" s="310"/>
    </row>
    <row r="3328" customFormat="false" ht="14.25" hidden="false" customHeight="false" outlineLevel="0" collapsed="false">
      <c r="A3328" s="306" t="n">
        <v>38108</v>
      </c>
      <c r="B3328" s="307" t="s">
        <v>12145</v>
      </c>
      <c r="C3328" s="308" t="s">
        <v>899</v>
      </c>
      <c r="D3328" s="309" t="n">
        <v>53.02</v>
      </c>
      <c r="E3328" s="310"/>
      <c r="F3328" s="310"/>
    </row>
    <row r="3329" customFormat="false" ht="23.85" hidden="false" customHeight="false" outlineLevel="0" collapsed="false">
      <c r="A3329" s="306" t="n">
        <v>38087</v>
      </c>
      <c r="B3329" s="307" t="s">
        <v>12146</v>
      </c>
      <c r="C3329" s="308" t="s">
        <v>899</v>
      </c>
      <c r="D3329" s="309" t="n">
        <v>68.19</v>
      </c>
      <c r="E3329" s="310"/>
      <c r="F3329" s="310"/>
    </row>
    <row r="3330" customFormat="false" ht="14.25" hidden="false" customHeight="false" outlineLevel="0" collapsed="false">
      <c r="A3330" s="306" t="n">
        <v>38109</v>
      </c>
      <c r="B3330" s="307" t="s">
        <v>12147</v>
      </c>
      <c r="C3330" s="308" t="s">
        <v>899</v>
      </c>
      <c r="D3330" s="309" t="n">
        <v>84.73</v>
      </c>
      <c r="E3330" s="310"/>
      <c r="F3330" s="310"/>
    </row>
    <row r="3331" customFormat="false" ht="23.85" hidden="false" customHeight="false" outlineLevel="0" collapsed="false">
      <c r="A3331" s="306" t="n">
        <v>38088</v>
      </c>
      <c r="B3331" s="307" t="s">
        <v>12148</v>
      </c>
      <c r="C3331" s="308" t="s">
        <v>899</v>
      </c>
      <c r="D3331" s="309" t="n">
        <v>89.09</v>
      </c>
      <c r="E3331" s="310"/>
      <c r="F3331" s="310"/>
    </row>
    <row r="3332" customFormat="false" ht="14.25" hidden="false" customHeight="false" outlineLevel="0" collapsed="false">
      <c r="A3332" s="306" t="n">
        <v>38110</v>
      </c>
      <c r="B3332" s="307" t="s">
        <v>12149</v>
      </c>
      <c r="C3332" s="308" t="s">
        <v>899</v>
      </c>
      <c r="D3332" s="309" t="n">
        <v>32.59</v>
      </c>
      <c r="E3332" s="310"/>
      <c r="F3332" s="310"/>
    </row>
    <row r="3333" customFormat="false" ht="35.05" hidden="false" customHeight="false" outlineLevel="0" collapsed="false">
      <c r="A3333" s="306" t="n">
        <v>38089</v>
      </c>
      <c r="B3333" s="307" t="s">
        <v>12150</v>
      </c>
      <c r="C3333" s="308" t="s">
        <v>899</v>
      </c>
      <c r="D3333" s="309" t="n">
        <v>56.79</v>
      </c>
      <c r="E3333" s="310"/>
      <c r="F3333" s="310"/>
    </row>
    <row r="3334" customFormat="false" ht="14.25" hidden="false" customHeight="false" outlineLevel="0" collapsed="false">
      <c r="A3334" s="306" t="n">
        <v>38111</v>
      </c>
      <c r="B3334" s="307" t="s">
        <v>12151</v>
      </c>
      <c r="C3334" s="308" t="s">
        <v>899</v>
      </c>
      <c r="D3334" s="309" t="n">
        <v>36.45</v>
      </c>
      <c r="E3334" s="310"/>
      <c r="F3334" s="310"/>
    </row>
    <row r="3335" customFormat="false" ht="35.05" hidden="false" customHeight="false" outlineLevel="0" collapsed="false">
      <c r="A3335" s="306" t="n">
        <v>38090</v>
      </c>
      <c r="B3335" s="307" t="s">
        <v>12152</v>
      </c>
      <c r="C3335" s="308" t="s">
        <v>899</v>
      </c>
      <c r="D3335" s="309" t="n">
        <v>58.7</v>
      </c>
      <c r="E3335" s="310"/>
      <c r="F3335" s="310"/>
    </row>
    <row r="3336" customFormat="false" ht="14.25" hidden="false" customHeight="false" outlineLevel="0" collapsed="false">
      <c r="A3336" s="306" t="n">
        <v>38400</v>
      </c>
      <c r="B3336" s="307" t="s">
        <v>12153</v>
      </c>
      <c r="C3336" s="308" t="s">
        <v>899</v>
      </c>
      <c r="D3336" s="309" t="n">
        <v>22.41</v>
      </c>
      <c r="E3336" s="310"/>
      <c r="F3336" s="310"/>
    </row>
    <row r="3337" customFormat="false" ht="23.85" hidden="false" customHeight="false" outlineLevel="0" collapsed="false">
      <c r="A3337" s="306" t="n">
        <v>12627</v>
      </c>
      <c r="B3337" s="307" t="s">
        <v>12154</v>
      </c>
      <c r="C3337" s="308" t="s">
        <v>899</v>
      </c>
      <c r="D3337" s="309" t="n">
        <v>1.24</v>
      </c>
      <c r="E3337" s="310"/>
      <c r="F3337" s="310"/>
    </row>
    <row r="3338" customFormat="false" ht="14.25" hidden="false" customHeight="false" outlineLevel="0" collapsed="false">
      <c r="A3338" s="306" t="n">
        <v>39996</v>
      </c>
      <c r="B3338" s="307" t="s">
        <v>12155</v>
      </c>
      <c r="C3338" s="308" t="s">
        <v>904</v>
      </c>
      <c r="D3338" s="309" t="n">
        <v>3.34</v>
      </c>
      <c r="E3338" s="310"/>
      <c r="F3338" s="310"/>
    </row>
    <row r="3339" customFormat="false" ht="23.85" hidden="false" customHeight="false" outlineLevel="0" collapsed="false">
      <c r="A3339" s="306" t="n">
        <v>10478</v>
      </c>
      <c r="B3339" s="307" t="s">
        <v>12156</v>
      </c>
      <c r="C3339" s="308" t="s">
        <v>491</v>
      </c>
      <c r="D3339" s="309" t="n">
        <v>37.5</v>
      </c>
      <c r="E3339" s="310"/>
      <c r="F3339" s="310"/>
    </row>
    <row r="3340" customFormat="false" ht="23.85" hidden="false" customHeight="false" outlineLevel="0" collapsed="false">
      <c r="A3340" s="306" t="n">
        <v>10481</v>
      </c>
      <c r="B3340" s="307" t="s">
        <v>12157</v>
      </c>
      <c r="C3340" s="308" t="s">
        <v>491</v>
      </c>
      <c r="D3340" s="309" t="n">
        <v>33.35</v>
      </c>
      <c r="E3340" s="310"/>
      <c r="F3340" s="310"/>
    </row>
    <row r="3341" customFormat="false" ht="14.25" hidden="false" customHeight="false" outlineLevel="0" collapsed="false">
      <c r="A3341" s="306" t="n">
        <v>10475</v>
      </c>
      <c r="B3341" s="307" t="s">
        <v>12158</v>
      </c>
      <c r="C3341" s="308" t="s">
        <v>491</v>
      </c>
      <c r="D3341" s="309" t="n">
        <v>32.27</v>
      </c>
      <c r="E3341" s="310"/>
      <c r="F3341" s="310"/>
    </row>
    <row r="3342" customFormat="false" ht="14.25" hidden="false" customHeight="false" outlineLevel="0" collapsed="false">
      <c r="A3342" s="306" t="n">
        <v>4030</v>
      </c>
      <c r="B3342" s="307" t="s">
        <v>12159</v>
      </c>
      <c r="C3342" s="308" t="s">
        <v>897</v>
      </c>
      <c r="D3342" s="309" t="n">
        <v>7.82</v>
      </c>
      <c r="E3342" s="310"/>
      <c r="F3342" s="310"/>
    </row>
    <row r="3343" customFormat="false" ht="14.25" hidden="false" customHeight="false" outlineLevel="0" collapsed="false">
      <c r="A3343" s="306" t="n">
        <v>4031</v>
      </c>
      <c r="B3343" s="307" t="s">
        <v>12160</v>
      </c>
      <c r="C3343" s="308" t="s">
        <v>897</v>
      </c>
      <c r="D3343" s="309" t="n">
        <v>36.76</v>
      </c>
      <c r="E3343" s="310"/>
      <c r="F3343" s="310"/>
    </row>
    <row r="3344" customFormat="false" ht="14.25" hidden="false" customHeight="false" outlineLevel="0" collapsed="false">
      <c r="A3344" s="306" t="n">
        <v>10489</v>
      </c>
      <c r="B3344" s="307" t="s">
        <v>12161</v>
      </c>
      <c r="C3344" s="308" t="s">
        <v>2512</v>
      </c>
      <c r="D3344" s="309" t="n">
        <v>24.56</v>
      </c>
      <c r="E3344" s="310"/>
      <c r="F3344" s="310"/>
    </row>
    <row r="3345" customFormat="false" ht="14.25" hidden="false" customHeight="false" outlineLevel="0" collapsed="false">
      <c r="A3345" s="306" t="n">
        <v>41073</v>
      </c>
      <c r="B3345" s="307" t="s">
        <v>12162</v>
      </c>
      <c r="C3345" s="308" t="s">
        <v>6533</v>
      </c>
      <c r="D3345" s="309" t="n">
        <v>4308.4</v>
      </c>
      <c r="E3345" s="310"/>
      <c r="F3345" s="310"/>
    </row>
    <row r="3346" customFormat="false" ht="23.85" hidden="false" customHeight="false" outlineLevel="0" collapsed="false">
      <c r="A3346" s="306" t="n">
        <v>34391</v>
      </c>
      <c r="B3346" s="307" t="s">
        <v>12163</v>
      </c>
      <c r="C3346" s="308" t="s">
        <v>897</v>
      </c>
      <c r="D3346" s="309" t="n">
        <v>694.18</v>
      </c>
      <c r="E3346" s="310"/>
      <c r="F3346" s="310"/>
    </row>
    <row r="3347" customFormat="false" ht="23.85" hidden="false" customHeight="false" outlineLevel="0" collapsed="false">
      <c r="A3347" s="306" t="n">
        <v>10496</v>
      </c>
      <c r="B3347" s="307" t="s">
        <v>12164</v>
      </c>
      <c r="C3347" s="308" t="s">
        <v>897</v>
      </c>
      <c r="D3347" s="309" t="n">
        <v>604.16</v>
      </c>
      <c r="E3347" s="310"/>
      <c r="F3347" s="310"/>
    </row>
    <row r="3348" customFormat="false" ht="23.85" hidden="false" customHeight="false" outlineLevel="0" collapsed="false">
      <c r="A3348" s="306" t="n">
        <v>10497</v>
      </c>
      <c r="B3348" s="307" t="s">
        <v>12165</v>
      </c>
      <c r="C3348" s="308" t="s">
        <v>897</v>
      </c>
      <c r="D3348" s="309" t="n">
        <v>1570.83</v>
      </c>
      <c r="E3348" s="310"/>
      <c r="F3348" s="310"/>
    </row>
    <row r="3349" customFormat="false" ht="23.85" hidden="false" customHeight="false" outlineLevel="0" collapsed="false">
      <c r="A3349" s="306" t="n">
        <v>10504</v>
      </c>
      <c r="B3349" s="307" t="s">
        <v>12166</v>
      </c>
      <c r="C3349" s="308" t="s">
        <v>897</v>
      </c>
      <c r="D3349" s="309" t="n">
        <v>1836.66</v>
      </c>
      <c r="E3349" s="310"/>
      <c r="F3349" s="310"/>
    </row>
    <row r="3350" customFormat="false" ht="14.25" hidden="false" customHeight="false" outlineLevel="0" collapsed="false">
      <c r="A3350" s="306" t="n">
        <v>34390</v>
      </c>
      <c r="B3350" s="307" t="s">
        <v>12167</v>
      </c>
      <c r="C3350" s="308" t="s">
        <v>897</v>
      </c>
      <c r="D3350" s="309" t="n">
        <v>541.33</v>
      </c>
      <c r="E3350" s="310"/>
      <c r="F3350" s="310"/>
    </row>
    <row r="3351" customFormat="false" ht="14.25" hidden="false" customHeight="false" outlineLevel="0" collapsed="false">
      <c r="A3351" s="306" t="n">
        <v>34389</v>
      </c>
      <c r="B3351" s="307" t="s">
        <v>12168</v>
      </c>
      <c r="C3351" s="308" t="s">
        <v>897</v>
      </c>
      <c r="D3351" s="309" t="n">
        <v>169.16</v>
      </c>
      <c r="E3351" s="310"/>
      <c r="F3351" s="310"/>
    </row>
    <row r="3352" customFormat="false" ht="14.25" hidden="false" customHeight="false" outlineLevel="0" collapsed="false">
      <c r="A3352" s="306" t="n">
        <v>34388</v>
      </c>
      <c r="B3352" s="307" t="s">
        <v>12169</v>
      </c>
      <c r="C3352" s="308" t="s">
        <v>897</v>
      </c>
      <c r="D3352" s="309" t="n">
        <v>240.43</v>
      </c>
      <c r="E3352" s="310"/>
      <c r="F3352" s="310"/>
    </row>
    <row r="3353" customFormat="false" ht="14.25" hidden="false" customHeight="false" outlineLevel="0" collapsed="false">
      <c r="A3353" s="306" t="n">
        <v>34387</v>
      </c>
      <c r="B3353" s="307" t="s">
        <v>12170</v>
      </c>
      <c r="C3353" s="308" t="s">
        <v>897</v>
      </c>
      <c r="D3353" s="309" t="n">
        <v>390.29</v>
      </c>
      <c r="E3353" s="310"/>
      <c r="F3353" s="310"/>
    </row>
    <row r="3354" customFormat="false" ht="14.25" hidden="false" customHeight="false" outlineLevel="0" collapsed="false">
      <c r="A3354" s="306" t="n">
        <v>11188</v>
      </c>
      <c r="B3354" s="307" t="s">
        <v>12171</v>
      </c>
      <c r="C3354" s="308" t="s">
        <v>897</v>
      </c>
      <c r="D3354" s="309" t="n">
        <v>193.33</v>
      </c>
      <c r="E3354" s="310"/>
      <c r="F3354" s="310"/>
    </row>
    <row r="3355" customFormat="false" ht="14.25" hidden="false" customHeight="false" outlineLevel="0" collapsed="false">
      <c r="A3355" s="306" t="n">
        <v>11189</v>
      </c>
      <c r="B3355" s="307" t="s">
        <v>12172</v>
      </c>
      <c r="C3355" s="308" t="s">
        <v>897</v>
      </c>
      <c r="D3355" s="309" t="n">
        <v>290</v>
      </c>
      <c r="E3355" s="310"/>
      <c r="F3355" s="310"/>
    </row>
    <row r="3356" customFormat="false" ht="14.25" hidden="false" customHeight="false" outlineLevel="0" collapsed="false">
      <c r="A3356" s="306" t="n">
        <v>21107</v>
      </c>
      <c r="B3356" s="307" t="s">
        <v>12173</v>
      </c>
      <c r="C3356" s="308" t="s">
        <v>897</v>
      </c>
      <c r="D3356" s="309" t="n">
        <v>208.7</v>
      </c>
      <c r="E3356" s="310"/>
      <c r="F3356" s="310"/>
    </row>
    <row r="3357" customFormat="false" ht="14.25" hidden="false" customHeight="false" outlineLevel="0" collapsed="false">
      <c r="A3357" s="306" t="n">
        <v>34386</v>
      </c>
      <c r="B3357" s="307" t="s">
        <v>12174</v>
      </c>
      <c r="C3357" s="308" t="s">
        <v>897</v>
      </c>
      <c r="D3357" s="309" t="n">
        <v>362.5</v>
      </c>
      <c r="E3357" s="310"/>
      <c r="F3357" s="310"/>
    </row>
    <row r="3358" customFormat="false" ht="14.25" hidden="false" customHeight="false" outlineLevel="0" collapsed="false">
      <c r="A3358" s="306" t="n">
        <v>10490</v>
      </c>
      <c r="B3358" s="307" t="s">
        <v>12175</v>
      </c>
      <c r="C3358" s="308" t="s">
        <v>897</v>
      </c>
      <c r="D3358" s="309" t="n">
        <v>126.87</v>
      </c>
      <c r="E3358" s="310"/>
      <c r="F3358" s="310"/>
    </row>
    <row r="3359" customFormat="false" ht="14.25" hidden="false" customHeight="false" outlineLevel="0" collapsed="false">
      <c r="A3359" s="306" t="n">
        <v>10492</v>
      </c>
      <c r="B3359" s="307" t="s">
        <v>12176</v>
      </c>
      <c r="C3359" s="308" t="s">
        <v>897</v>
      </c>
      <c r="D3359" s="309" t="n">
        <v>145</v>
      </c>
      <c r="E3359" s="310"/>
      <c r="F3359" s="310"/>
    </row>
    <row r="3360" customFormat="false" ht="14.25" hidden="false" customHeight="false" outlineLevel="0" collapsed="false">
      <c r="A3360" s="306" t="n">
        <v>10493</v>
      </c>
      <c r="B3360" s="307" t="s">
        <v>12177</v>
      </c>
      <c r="C3360" s="308" t="s">
        <v>897</v>
      </c>
      <c r="D3360" s="309" t="n">
        <v>169.16</v>
      </c>
      <c r="E3360" s="310"/>
      <c r="F3360" s="310"/>
    </row>
    <row r="3361" customFormat="false" ht="14.25" hidden="false" customHeight="false" outlineLevel="0" collapsed="false">
      <c r="A3361" s="306" t="n">
        <v>10491</v>
      </c>
      <c r="B3361" s="307" t="s">
        <v>12178</v>
      </c>
      <c r="C3361" s="308" t="s">
        <v>897</v>
      </c>
      <c r="D3361" s="309" t="n">
        <v>205.41</v>
      </c>
      <c r="E3361" s="310"/>
      <c r="F3361" s="310"/>
    </row>
    <row r="3362" customFormat="false" ht="14.25" hidden="false" customHeight="false" outlineLevel="0" collapsed="false">
      <c r="A3362" s="306" t="n">
        <v>34385</v>
      </c>
      <c r="B3362" s="307" t="s">
        <v>12179</v>
      </c>
      <c r="C3362" s="308" t="s">
        <v>897</v>
      </c>
      <c r="D3362" s="309" t="n">
        <v>299.66</v>
      </c>
      <c r="E3362" s="310"/>
      <c r="F3362" s="310"/>
    </row>
    <row r="3363" customFormat="false" ht="14.25" hidden="false" customHeight="false" outlineLevel="0" collapsed="false">
      <c r="A3363" s="306" t="n">
        <v>10499</v>
      </c>
      <c r="B3363" s="307" t="s">
        <v>12180</v>
      </c>
      <c r="C3363" s="308" t="s">
        <v>897</v>
      </c>
      <c r="D3363" s="309" t="n">
        <v>120.83</v>
      </c>
      <c r="E3363" s="310"/>
      <c r="F3363" s="310"/>
    </row>
    <row r="3364" customFormat="false" ht="14.25" hidden="false" customHeight="false" outlineLevel="0" collapsed="false">
      <c r="A3364" s="306" t="n">
        <v>34384</v>
      </c>
      <c r="B3364" s="307" t="s">
        <v>12181</v>
      </c>
      <c r="C3364" s="308" t="s">
        <v>897</v>
      </c>
      <c r="D3364" s="309" t="n">
        <v>362.5</v>
      </c>
      <c r="E3364" s="310"/>
      <c r="F3364" s="310"/>
    </row>
    <row r="3365" customFormat="false" ht="14.25" hidden="false" customHeight="false" outlineLevel="0" collapsed="false">
      <c r="A3365" s="306" t="n">
        <v>11185</v>
      </c>
      <c r="B3365" s="307" t="s">
        <v>12182</v>
      </c>
      <c r="C3365" s="308" t="s">
        <v>897</v>
      </c>
      <c r="D3365" s="309" t="n">
        <v>374.58</v>
      </c>
      <c r="E3365" s="310"/>
      <c r="F3365" s="310"/>
    </row>
    <row r="3366" customFormat="false" ht="14.25" hidden="false" customHeight="false" outlineLevel="0" collapsed="false">
      <c r="A3366" s="306" t="n">
        <v>10507</v>
      </c>
      <c r="B3366" s="307" t="s">
        <v>12183</v>
      </c>
      <c r="C3366" s="308" t="s">
        <v>897</v>
      </c>
      <c r="D3366" s="309" t="n">
        <v>472.74</v>
      </c>
      <c r="E3366" s="310"/>
      <c r="F3366" s="310"/>
    </row>
    <row r="3367" customFormat="false" ht="14.25" hidden="false" customHeight="false" outlineLevel="0" collapsed="false">
      <c r="A3367" s="306" t="n">
        <v>10505</v>
      </c>
      <c r="B3367" s="307" t="s">
        <v>12184</v>
      </c>
      <c r="C3367" s="308" t="s">
        <v>897</v>
      </c>
      <c r="D3367" s="309" t="n">
        <v>278.95</v>
      </c>
      <c r="E3367" s="310"/>
      <c r="F3367" s="310"/>
    </row>
    <row r="3368" customFormat="false" ht="14.25" hidden="false" customHeight="false" outlineLevel="0" collapsed="false">
      <c r="A3368" s="306" t="n">
        <v>10506</v>
      </c>
      <c r="B3368" s="307" t="s">
        <v>12185</v>
      </c>
      <c r="C3368" s="308" t="s">
        <v>897</v>
      </c>
      <c r="D3368" s="309" t="n">
        <v>364.15</v>
      </c>
      <c r="E3368" s="310"/>
      <c r="F3368" s="310"/>
    </row>
    <row r="3369" customFormat="false" ht="23.85" hidden="false" customHeight="false" outlineLevel="0" collapsed="false">
      <c r="A3369" s="306" t="n">
        <v>5031</v>
      </c>
      <c r="B3369" s="307" t="s">
        <v>12186</v>
      </c>
      <c r="C3369" s="308" t="s">
        <v>897</v>
      </c>
      <c r="D3369" s="309" t="n">
        <v>511.32</v>
      </c>
      <c r="E3369" s="310"/>
      <c r="F3369" s="310"/>
    </row>
    <row r="3370" customFormat="false" ht="14.25" hidden="false" customHeight="false" outlineLevel="0" collapsed="false">
      <c r="A3370" s="306" t="n">
        <v>10502</v>
      </c>
      <c r="B3370" s="307" t="s">
        <v>12187</v>
      </c>
      <c r="C3370" s="308" t="s">
        <v>897</v>
      </c>
      <c r="D3370" s="309" t="n">
        <v>595.81</v>
      </c>
      <c r="E3370" s="310"/>
      <c r="F3370" s="310"/>
    </row>
    <row r="3371" customFormat="false" ht="14.25" hidden="false" customHeight="false" outlineLevel="0" collapsed="false">
      <c r="A3371" s="306" t="n">
        <v>10501</v>
      </c>
      <c r="B3371" s="307" t="s">
        <v>12188</v>
      </c>
      <c r="C3371" s="308" t="s">
        <v>897</v>
      </c>
      <c r="D3371" s="309" t="n">
        <v>336.61</v>
      </c>
      <c r="E3371" s="310"/>
      <c r="F3371" s="310"/>
    </row>
    <row r="3372" customFormat="false" ht="14.25" hidden="false" customHeight="false" outlineLevel="0" collapsed="false">
      <c r="A3372" s="306" t="n">
        <v>10503</v>
      </c>
      <c r="B3372" s="307" t="s">
        <v>12189</v>
      </c>
      <c r="C3372" s="308" t="s">
        <v>897</v>
      </c>
      <c r="D3372" s="309" t="n">
        <v>454.76</v>
      </c>
      <c r="E3372" s="310"/>
      <c r="F3372" s="310"/>
    </row>
    <row r="3373" customFormat="false" ht="14.25" hidden="false" customHeight="false" outlineLevel="0" collapsed="false">
      <c r="A3373" s="306" t="n">
        <v>4500</v>
      </c>
      <c r="B3373" s="307" t="s">
        <v>12190</v>
      </c>
      <c r="C3373" s="308" t="s">
        <v>904</v>
      </c>
      <c r="D3373" s="309" t="n">
        <v>13.48</v>
      </c>
      <c r="E3373" s="310"/>
      <c r="F3373" s="310"/>
    </row>
    <row r="3374" customFormat="false" ht="14.25" hidden="false" customHeight="false" outlineLevel="0" collapsed="false">
      <c r="A3374" s="306" t="n">
        <v>4448</v>
      </c>
      <c r="B3374" s="307" t="s">
        <v>12191</v>
      </c>
      <c r="C3374" s="308" t="s">
        <v>904</v>
      </c>
      <c r="D3374" s="309" t="n">
        <v>18.52</v>
      </c>
      <c r="E3374" s="310"/>
      <c r="F3374" s="310"/>
    </row>
    <row r="3375" customFormat="false" ht="23.85" hidden="false" customHeight="false" outlineLevel="0" collapsed="false">
      <c r="A3375" s="306" t="n">
        <v>20213</v>
      </c>
      <c r="B3375" s="307" t="s">
        <v>12192</v>
      </c>
      <c r="C3375" s="308" t="s">
        <v>904</v>
      </c>
      <c r="D3375" s="309" t="n">
        <v>29.74</v>
      </c>
      <c r="E3375" s="310"/>
      <c r="F3375" s="310"/>
    </row>
    <row r="3376" customFormat="false" ht="23.85" hidden="false" customHeight="false" outlineLevel="0" collapsed="false">
      <c r="A3376" s="306" t="n">
        <v>20211</v>
      </c>
      <c r="B3376" s="307" t="s">
        <v>12193</v>
      </c>
      <c r="C3376" s="308" t="s">
        <v>904</v>
      </c>
      <c r="D3376" s="309" t="n">
        <v>39.38</v>
      </c>
      <c r="E3376" s="310"/>
      <c r="F3376" s="310"/>
    </row>
    <row r="3377" customFormat="false" ht="23.85" hidden="false" customHeight="false" outlineLevel="0" collapsed="false">
      <c r="A3377" s="306" t="n">
        <v>4425</v>
      </c>
      <c r="B3377" s="307" t="s">
        <v>12194</v>
      </c>
      <c r="C3377" s="308" t="s">
        <v>904</v>
      </c>
      <c r="D3377" s="309" t="n">
        <v>32.55</v>
      </c>
      <c r="E3377" s="310"/>
      <c r="F3377" s="310"/>
    </row>
    <row r="3378" customFormat="false" ht="23.85" hidden="false" customHeight="false" outlineLevel="0" collapsed="false">
      <c r="A3378" s="306" t="n">
        <v>4472</v>
      </c>
      <c r="B3378" s="307" t="s">
        <v>12195</v>
      </c>
      <c r="C3378" s="308" t="s">
        <v>904</v>
      </c>
      <c r="D3378" s="309" t="n">
        <v>40.66</v>
      </c>
      <c r="E3378" s="310"/>
      <c r="F3378" s="310"/>
    </row>
    <row r="3379" customFormat="false" ht="23.85" hidden="false" customHeight="false" outlineLevel="0" collapsed="false">
      <c r="A3379" s="306" t="n">
        <v>35272</v>
      </c>
      <c r="B3379" s="307" t="s">
        <v>12196</v>
      </c>
      <c r="C3379" s="308" t="s">
        <v>904</v>
      </c>
      <c r="D3379" s="309" t="n">
        <v>58.78</v>
      </c>
      <c r="E3379" s="310"/>
      <c r="F3379" s="310"/>
    </row>
    <row r="3380" customFormat="false" ht="23.85" hidden="false" customHeight="false" outlineLevel="0" collapsed="false">
      <c r="A3380" s="306" t="n">
        <v>4481</v>
      </c>
      <c r="B3380" s="307" t="s">
        <v>12197</v>
      </c>
      <c r="C3380" s="308" t="s">
        <v>904</v>
      </c>
      <c r="D3380" s="309" t="n">
        <v>62.92</v>
      </c>
      <c r="E3380" s="310"/>
      <c r="F3380" s="310"/>
    </row>
    <row r="3381" customFormat="false" ht="14.25" hidden="false" customHeight="false" outlineLevel="0" collapsed="false">
      <c r="A3381" s="306" t="n">
        <v>34345</v>
      </c>
      <c r="B3381" s="307" t="s">
        <v>12198</v>
      </c>
      <c r="C3381" s="308" t="s">
        <v>2512</v>
      </c>
      <c r="D3381" s="309" t="n">
        <v>19.13</v>
      </c>
      <c r="E3381" s="310"/>
      <c r="F3381" s="310"/>
    </row>
    <row r="3382" customFormat="false" ht="14.25" hidden="false" customHeight="false" outlineLevel="0" collapsed="false">
      <c r="A3382" s="306" t="n">
        <v>41096</v>
      </c>
      <c r="B3382" s="307" t="s">
        <v>12199</v>
      </c>
      <c r="C3382" s="308" t="s">
        <v>6533</v>
      </c>
      <c r="D3382" s="309" t="n">
        <v>3356.76</v>
      </c>
      <c r="E3382" s="310"/>
      <c r="F3382" s="310"/>
    </row>
    <row r="3383" customFormat="false" ht="15.75" hidden="false" customHeight="true" outlineLevel="0" collapsed="false">
      <c r="A3383" s="311"/>
      <c r="B3383" s="312"/>
      <c r="C3383" s="313"/>
      <c r="D3383" s="314"/>
      <c r="E3383" s="310"/>
      <c r="F3383" s="310"/>
    </row>
    <row r="3384" customFormat="false" ht="15.75" hidden="false" customHeight="true" outlineLevel="0" collapsed="false">
      <c r="A3384" s="311"/>
      <c r="B3384" s="312"/>
      <c r="C3384" s="313"/>
      <c r="D3384" s="314"/>
      <c r="E3384" s="310"/>
      <c r="F3384" s="310"/>
    </row>
    <row r="3385" customFormat="false" ht="15.75" hidden="false" customHeight="true" outlineLevel="0" collapsed="false">
      <c r="A3385" s="311"/>
      <c r="B3385" s="312"/>
      <c r="C3385" s="313"/>
      <c r="D3385" s="314"/>
      <c r="E3385" s="310"/>
      <c r="F3385" s="310"/>
    </row>
    <row r="3386" customFormat="false" ht="15.75" hidden="false" customHeight="true" outlineLevel="0" collapsed="false">
      <c r="A3386" s="311"/>
      <c r="B3386" s="312"/>
      <c r="C3386" s="313"/>
      <c r="D3386" s="314"/>
      <c r="E3386" s="310"/>
      <c r="F3386" s="310"/>
    </row>
    <row r="3387" customFormat="false" ht="15.75" hidden="false" customHeight="true" outlineLevel="0" collapsed="false">
      <c r="A3387" s="311"/>
      <c r="B3387" s="312"/>
      <c r="C3387" s="313"/>
      <c r="D3387" s="314"/>
      <c r="E3387" s="310"/>
      <c r="F3387" s="310"/>
    </row>
    <row r="3388" customFormat="false" ht="15.75" hidden="false" customHeight="true" outlineLevel="0" collapsed="false">
      <c r="A3388" s="311"/>
      <c r="B3388" s="312"/>
      <c r="C3388" s="313"/>
      <c r="D3388" s="314"/>
      <c r="E3388" s="310"/>
      <c r="F3388" s="310"/>
    </row>
    <row r="3389" customFormat="false" ht="15.75" hidden="false" customHeight="true" outlineLevel="0" collapsed="false">
      <c r="A3389" s="311"/>
      <c r="B3389" s="312"/>
      <c r="C3389" s="313"/>
      <c r="D3389" s="314"/>
      <c r="E3389" s="310"/>
      <c r="F3389" s="310"/>
    </row>
    <row r="3390" customFormat="false" ht="15.75" hidden="false" customHeight="true" outlineLevel="0" collapsed="false">
      <c r="A3390" s="311"/>
      <c r="B3390" s="312"/>
      <c r="C3390" s="313"/>
      <c r="D3390" s="314"/>
      <c r="E3390" s="310"/>
      <c r="F3390" s="310"/>
    </row>
    <row r="3391" customFormat="false" ht="15.75" hidden="false" customHeight="true" outlineLevel="0" collapsed="false">
      <c r="A3391" s="311"/>
      <c r="B3391" s="312"/>
      <c r="C3391" s="313"/>
      <c r="D3391" s="314"/>
      <c r="E3391" s="310"/>
      <c r="F3391" s="310"/>
    </row>
    <row r="3392" customFormat="false" ht="15.75" hidden="false" customHeight="true" outlineLevel="0" collapsed="false">
      <c r="A3392" s="311"/>
      <c r="B3392" s="312"/>
      <c r="C3392" s="313"/>
      <c r="D3392" s="314"/>
      <c r="E3392" s="310"/>
      <c r="F3392" s="310"/>
    </row>
    <row r="3393" customFormat="false" ht="15.75" hidden="false" customHeight="true" outlineLevel="0" collapsed="false">
      <c r="A3393" s="311"/>
      <c r="B3393" s="312"/>
      <c r="C3393" s="313"/>
      <c r="D3393" s="314"/>
      <c r="E3393" s="310"/>
      <c r="F3393" s="310"/>
    </row>
    <row r="3394" customFormat="false" ht="15.75" hidden="false" customHeight="true" outlineLevel="0" collapsed="false">
      <c r="A3394" s="311"/>
      <c r="B3394" s="312"/>
      <c r="C3394" s="313"/>
      <c r="D3394" s="314"/>
      <c r="E3394" s="310"/>
      <c r="F3394" s="310"/>
    </row>
    <row r="3395" customFormat="false" ht="15.75" hidden="false" customHeight="true" outlineLevel="0" collapsed="false">
      <c r="A3395" s="311"/>
      <c r="B3395" s="312"/>
      <c r="C3395" s="313"/>
      <c r="D3395" s="314"/>
      <c r="E3395" s="310"/>
      <c r="F3395" s="310"/>
    </row>
    <row r="3396" customFormat="false" ht="15.75" hidden="false" customHeight="true" outlineLevel="0" collapsed="false">
      <c r="A3396" s="311"/>
      <c r="B3396" s="312"/>
      <c r="C3396" s="313"/>
      <c r="D3396" s="314"/>
      <c r="E3396" s="310"/>
      <c r="F3396" s="310"/>
    </row>
    <row r="3397" customFormat="false" ht="15.75" hidden="false" customHeight="true" outlineLevel="0" collapsed="false">
      <c r="A3397" s="311"/>
      <c r="B3397" s="312"/>
      <c r="C3397" s="313"/>
      <c r="D3397" s="314"/>
      <c r="E3397" s="310"/>
      <c r="F3397" s="310"/>
    </row>
    <row r="3398" customFormat="false" ht="15.75" hidden="false" customHeight="true" outlineLevel="0" collapsed="false">
      <c r="A3398" s="311"/>
      <c r="B3398" s="312"/>
      <c r="C3398" s="313"/>
      <c r="D3398" s="314"/>
      <c r="E3398" s="310"/>
      <c r="F3398" s="310"/>
    </row>
    <row r="3399" customFormat="false" ht="15.75" hidden="false" customHeight="true" outlineLevel="0" collapsed="false">
      <c r="A3399" s="311"/>
      <c r="B3399" s="312"/>
      <c r="C3399" s="313"/>
      <c r="D3399" s="314"/>
      <c r="E3399" s="310"/>
      <c r="F3399" s="310"/>
    </row>
    <row r="3400" customFormat="false" ht="15.75" hidden="false" customHeight="true" outlineLevel="0" collapsed="false">
      <c r="A3400" s="311"/>
      <c r="B3400" s="312"/>
      <c r="C3400" s="313"/>
      <c r="D3400" s="314"/>
      <c r="E3400" s="310"/>
      <c r="F3400" s="310"/>
    </row>
    <row r="3401" customFormat="false" ht="15.75" hidden="false" customHeight="true" outlineLevel="0" collapsed="false">
      <c r="A3401" s="311"/>
      <c r="B3401" s="312"/>
      <c r="C3401" s="313"/>
      <c r="D3401" s="314"/>
      <c r="E3401" s="310"/>
      <c r="F3401" s="310"/>
    </row>
    <row r="3402" customFormat="false" ht="15.75" hidden="false" customHeight="true" outlineLevel="0" collapsed="false">
      <c r="A3402" s="311"/>
      <c r="B3402" s="312"/>
      <c r="C3402" s="313"/>
      <c r="D3402" s="314"/>
      <c r="E3402" s="310"/>
      <c r="F3402" s="310"/>
    </row>
    <row r="3403" customFormat="false" ht="15.75" hidden="false" customHeight="true" outlineLevel="0" collapsed="false">
      <c r="A3403" s="311"/>
      <c r="B3403" s="312"/>
      <c r="C3403" s="313"/>
      <c r="D3403" s="314"/>
      <c r="E3403" s="310"/>
      <c r="F3403" s="310"/>
    </row>
    <row r="3404" customFormat="false" ht="15.75" hidden="false" customHeight="true" outlineLevel="0" collapsed="false">
      <c r="A3404" s="311"/>
      <c r="B3404" s="312"/>
      <c r="C3404" s="313"/>
      <c r="D3404" s="314"/>
      <c r="E3404" s="310"/>
      <c r="F3404" s="310"/>
    </row>
    <row r="3405" customFormat="false" ht="15.75" hidden="false" customHeight="true" outlineLevel="0" collapsed="false">
      <c r="A3405" s="311"/>
      <c r="B3405" s="312"/>
      <c r="C3405" s="313"/>
      <c r="D3405" s="314"/>
      <c r="E3405" s="310"/>
      <c r="F3405" s="310"/>
    </row>
    <row r="3406" customFormat="false" ht="15.75" hidden="false" customHeight="true" outlineLevel="0" collapsed="false">
      <c r="A3406" s="311"/>
      <c r="B3406" s="312"/>
      <c r="C3406" s="313"/>
      <c r="D3406" s="314"/>
      <c r="E3406" s="310"/>
      <c r="F3406" s="310"/>
    </row>
    <row r="3407" customFormat="false" ht="15.75" hidden="false" customHeight="true" outlineLevel="0" collapsed="false">
      <c r="A3407" s="311"/>
      <c r="B3407" s="312"/>
      <c r="C3407" s="313"/>
      <c r="D3407" s="314"/>
      <c r="E3407" s="310"/>
      <c r="F3407" s="310"/>
    </row>
    <row r="3408" customFormat="false" ht="15.75" hidden="false" customHeight="true" outlineLevel="0" collapsed="false">
      <c r="A3408" s="311"/>
      <c r="B3408" s="312"/>
      <c r="C3408" s="313"/>
      <c r="D3408" s="314"/>
      <c r="E3408" s="310"/>
      <c r="F3408" s="310"/>
    </row>
    <row r="3409" customFormat="false" ht="15.75" hidden="false" customHeight="true" outlineLevel="0" collapsed="false">
      <c r="A3409" s="311"/>
      <c r="B3409" s="312"/>
      <c r="C3409" s="313"/>
      <c r="D3409" s="314"/>
      <c r="E3409" s="310"/>
      <c r="F3409" s="310"/>
    </row>
    <row r="3410" customFormat="false" ht="15.75" hidden="false" customHeight="true" outlineLevel="0" collapsed="false">
      <c r="A3410" s="311"/>
      <c r="B3410" s="312"/>
      <c r="C3410" s="313"/>
      <c r="D3410" s="314"/>
      <c r="E3410" s="310"/>
      <c r="F3410" s="310"/>
    </row>
    <row r="3411" customFormat="false" ht="15.75" hidden="false" customHeight="true" outlineLevel="0" collapsed="false">
      <c r="A3411" s="311"/>
      <c r="B3411" s="312"/>
      <c r="C3411" s="313"/>
      <c r="D3411" s="314"/>
      <c r="E3411" s="310"/>
      <c r="F3411" s="310"/>
    </row>
    <row r="3412" customFormat="false" ht="15.75" hidden="false" customHeight="true" outlineLevel="0" collapsed="false">
      <c r="A3412" s="311"/>
      <c r="B3412" s="312"/>
      <c r="C3412" s="313"/>
      <c r="D3412" s="314"/>
      <c r="E3412" s="310"/>
      <c r="F3412" s="310"/>
    </row>
    <row r="3413" customFormat="false" ht="15.75" hidden="false" customHeight="true" outlineLevel="0" collapsed="false">
      <c r="A3413" s="311"/>
      <c r="B3413" s="312"/>
      <c r="C3413" s="313"/>
      <c r="D3413" s="314"/>
      <c r="E3413" s="310"/>
      <c r="F3413" s="310"/>
    </row>
    <row r="3414" customFormat="false" ht="15.75" hidden="false" customHeight="true" outlineLevel="0" collapsed="false">
      <c r="A3414" s="311"/>
      <c r="B3414" s="312"/>
      <c r="C3414" s="313"/>
      <c r="D3414" s="314"/>
      <c r="E3414" s="310"/>
      <c r="F3414" s="310"/>
    </row>
    <row r="3415" customFormat="false" ht="15.75" hidden="false" customHeight="true" outlineLevel="0" collapsed="false">
      <c r="A3415" s="311"/>
      <c r="B3415" s="312"/>
      <c r="C3415" s="313"/>
      <c r="D3415" s="314"/>
      <c r="E3415" s="310"/>
      <c r="F3415" s="310"/>
    </row>
    <row r="3416" customFormat="false" ht="15.75" hidden="false" customHeight="true" outlineLevel="0" collapsed="false">
      <c r="A3416" s="311"/>
      <c r="B3416" s="312"/>
      <c r="C3416" s="313"/>
      <c r="D3416" s="314"/>
      <c r="E3416" s="310"/>
      <c r="F3416" s="310"/>
    </row>
    <row r="3417" customFormat="false" ht="15.75" hidden="false" customHeight="true" outlineLevel="0" collapsed="false">
      <c r="A3417" s="311"/>
      <c r="B3417" s="312"/>
      <c r="C3417" s="313"/>
      <c r="D3417" s="314"/>
      <c r="E3417" s="310"/>
      <c r="F3417" s="310"/>
    </row>
    <row r="3418" customFormat="false" ht="15.75" hidden="false" customHeight="true" outlineLevel="0" collapsed="false">
      <c r="A3418" s="311"/>
      <c r="B3418" s="312"/>
      <c r="C3418" s="313"/>
      <c r="D3418" s="314"/>
      <c r="E3418" s="310"/>
      <c r="F3418" s="310"/>
    </row>
    <row r="3419" customFormat="false" ht="15.75" hidden="false" customHeight="true" outlineLevel="0" collapsed="false">
      <c r="A3419" s="311"/>
      <c r="B3419" s="312"/>
      <c r="C3419" s="313"/>
      <c r="D3419" s="314"/>
      <c r="E3419" s="310"/>
      <c r="F3419" s="310"/>
    </row>
    <row r="3420" customFormat="false" ht="15.75" hidden="false" customHeight="true" outlineLevel="0" collapsed="false">
      <c r="A3420" s="311"/>
      <c r="B3420" s="312"/>
      <c r="C3420" s="313"/>
      <c r="D3420" s="314"/>
      <c r="E3420" s="310"/>
      <c r="F3420" s="310"/>
    </row>
    <row r="3421" customFormat="false" ht="15.75" hidden="false" customHeight="true" outlineLevel="0" collapsed="false">
      <c r="A3421" s="311"/>
      <c r="B3421" s="312"/>
      <c r="C3421" s="313"/>
      <c r="D3421" s="314"/>
      <c r="E3421" s="310"/>
      <c r="F3421" s="310"/>
    </row>
    <row r="3422" customFormat="false" ht="15.75" hidden="false" customHeight="true" outlineLevel="0" collapsed="false">
      <c r="A3422" s="311"/>
      <c r="B3422" s="312"/>
      <c r="C3422" s="313"/>
      <c r="D3422" s="314"/>
      <c r="E3422" s="310"/>
      <c r="F3422" s="310"/>
    </row>
    <row r="3423" customFormat="false" ht="15.75" hidden="false" customHeight="true" outlineLevel="0" collapsed="false">
      <c r="A3423" s="311"/>
      <c r="B3423" s="312"/>
      <c r="C3423" s="313"/>
      <c r="D3423" s="314"/>
      <c r="E3423" s="310"/>
      <c r="F3423" s="310"/>
    </row>
    <row r="3424" customFormat="false" ht="15.75" hidden="false" customHeight="true" outlineLevel="0" collapsed="false">
      <c r="A3424" s="311"/>
      <c r="B3424" s="312"/>
      <c r="C3424" s="313"/>
      <c r="D3424" s="314"/>
      <c r="E3424" s="310"/>
      <c r="F3424" s="310"/>
    </row>
    <row r="3425" customFormat="false" ht="15.75" hidden="false" customHeight="true" outlineLevel="0" collapsed="false">
      <c r="A3425" s="311"/>
      <c r="B3425" s="312"/>
      <c r="C3425" s="313"/>
      <c r="D3425" s="314"/>
      <c r="E3425" s="310"/>
      <c r="F3425" s="310"/>
    </row>
    <row r="3426" customFormat="false" ht="15.75" hidden="false" customHeight="true" outlineLevel="0" collapsed="false">
      <c r="A3426" s="311"/>
      <c r="B3426" s="312"/>
      <c r="C3426" s="313"/>
      <c r="D3426" s="314"/>
      <c r="E3426" s="310"/>
      <c r="F3426" s="310"/>
    </row>
    <row r="3427" customFormat="false" ht="15.75" hidden="false" customHeight="true" outlineLevel="0" collapsed="false">
      <c r="A3427" s="311"/>
      <c r="B3427" s="312"/>
      <c r="C3427" s="313"/>
      <c r="D3427" s="315"/>
      <c r="E3427" s="310"/>
      <c r="F3427" s="310"/>
    </row>
    <row r="3428" customFormat="false" ht="15.75" hidden="false" customHeight="true" outlineLevel="0" collapsed="false">
      <c r="A3428" s="311"/>
      <c r="B3428" s="312"/>
      <c r="C3428" s="313"/>
      <c r="D3428" s="314"/>
      <c r="E3428" s="310"/>
      <c r="F3428" s="310"/>
    </row>
    <row r="3429" customFormat="false" ht="15.75" hidden="false" customHeight="true" outlineLevel="0" collapsed="false">
      <c r="A3429" s="311"/>
      <c r="B3429" s="312"/>
      <c r="C3429" s="313"/>
      <c r="D3429" s="314"/>
      <c r="E3429" s="310"/>
      <c r="F3429" s="310"/>
    </row>
    <row r="3430" customFormat="false" ht="15.75" hidden="false" customHeight="true" outlineLevel="0" collapsed="false">
      <c r="A3430" s="311"/>
      <c r="B3430" s="312"/>
      <c r="C3430" s="313"/>
      <c r="D3430" s="314"/>
      <c r="E3430" s="310"/>
      <c r="F3430" s="310"/>
    </row>
    <row r="3431" customFormat="false" ht="15.75" hidden="false" customHeight="true" outlineLevel="0" collapsed="false">
      <c r="A3431" s="311"/>
      <c r="B3431" s="312"/>
      <c r="C3431" s="313"/>
      <c r="D3431" s="314"/>
      <c r="E3431" s="310"/>
      <c r="F3431" s="310"/>
    </row>
    <row r="3432" customFormat="false" ht="15.75" hidden="false" customHeight="true" outlineLevel="0" collapsed="false">
      <c r="A3432" s="311"/>
      <c r="B3432" s="312"/>
      <c r="C3432" s="313"/>
      <c r="D3432" s="314"/>
      <c r="E3432" s="310"/>
      <c r="F3432" s="310"/>
    </row>
    <row r="3433" customFormat="false" ht="15.75" hidden="false" customHeight="true" outlineLevel="0" collapsed="false">
      <c r="A3433" s="311"/>
      <c r="B3433" s="312"/>
      <c r="C3433" s="313"/>
      <c r="D3433" s="314"/>
      <c r="E3433" s="310"/>
      <c r="F3433" s="310"/>
    </row>
    <row r="3434" customFormat="false" ht="15.75" hidden="false" customHeight="true" outlineLevel="0" collapsed="false">
      <c r="A3434" s="311"/>
      <c r="B3434" s="312"/>
      <c r="C3434" s="313"/>
      <c r="D3434" s="314"/>
      <c r="E3434" s="310"/>
      <c r="F3434" s="310"/>
    </row>
    <row r="3435" customFormat="false" ht="15.75" hidden="false" customHeight="true" outlineLevel="0" collapsed="false">
      <c r="A3435" s="311"/>
      <c r="B3435" s="312"/>
      <c r="C3435" s="313"/>
      <c r="D3435" s="314"/>
      <c r="E3435" s="310"/>
      <c r="F3435" s="310"/>
    </row>
    <row r="3436" customFormat="false" ht="15.75" hidden="false" customHeight="true" outlineLevel="0" collapsed="false">
      <c r="A3436" s="311"/>
      <c r="B3436" s="312"/>
      <c r="C3436" s="313"/>
      <c r="D3436" s="314"/>
      <c r="E3436" s="310"/>
      <c r="F3436" s="310"/>
    </row>
    <row r="3437" customFormat="false" ht="15.75" hidden="false" customHeight="true" outlineLevel="0" collapsed="false">
      <c r="A3437" s="311"/>
      <c r="B3437" s="312"/>
      <c r="C3437" s="313"/>
      <c r="D3437" s="314"/>
      <c r="E3437" s="310"/>
      <c r="F3437" s="310"/>
    </row>
    <row r="3438" customFormat="false" ht="15.75" hidden="false" customHeight="true" outlineLevel="0" collapsed="false">
      <c r="A3438" s="311"/>
      <c r="B3438" s="312"/>
      <c r="C3438" s="313"/>
      <c r="D3438" s="314"/>
      <c r="E3438" s="310"/>
      <c r="F3438" s="310"/>
    </row>
    <row r="3439" customFormat="false" ht="15.75" hidden="false" customHeight="true" outlineLevel="0" collapsed="false">
      <c r="A3439" s="311"/>
      <c r="B3439" s="312"/>
      <c r="C3439" s="313"/>
      <c r="D3439" s="314"/>
      <c r="E3439" s="310"/>
      <c r="F3439" s="310"/>
    </row>
    <row r="3440" customFormat="false" ht="15.75" hidden="false" customHeight="true" outlineLevel="0" collapsed="false">
      <c r="A3440" s="311"/>
      <c r="B3440" s="312"/>
      <c r="C3440" s="313"/>
      <c r="D3440" s="314"/>
      <c r="E3440" s="310"/>
      <c r="F3440" s="310"/>
    </row>
    <row r="3441" customFormat="false" ht="15.75" hidden="false" customHeight="true" outlineLevel="0" collapsed="false">
      <c r="A3441" s="311"/>
      <c r="B3441" s="312"/>
      <c r="C3441" s="313"/>
      <c r="D3441" s="315"/>
      <c r="E3441" s="310"/>
      <c r="F3441" s="310"/>
    </row>
    <row r="3442" customFormat="false" ht="15.75" hidden="false" customHeight="true" outlineLevel="0" collapsed="false">
      <c r="A3442" s="311"/>
      <c r="B3442" s="312"/>
      <c r="C3442" s="313"/>
      <c r="D3442" s="314"/>
      <c r="E3442" s="310"/>
      <c r="F3442" s="310"/>
    </row>
    <row r="3443" customFormat="false" ht="15.75" hidden="false" customHeight="true" outlineLevel="0" collapsed="false">
      <c r="A3443" s="311"/>
      <c r="B3443" s="312"/>
      <c r="C3443" s="313"/>
      <c r="D3443" s="314"/>
      <c r="E3443" s="310"/>
      <c r="F3443" s="310"/>
    </row>
    <row r="3444" customFormat="false" ht="15.75" hidden="false" customHeight="true" outlineLevel="0" collapsed="false">
      <c r="A3444" s="311"/>
      <c r="B3444" s="312"/>
      <c r="C3444" s="313"/>
      <c r="D3444" s="314"/>
      <c r="E3444" s="310"/>
      <c r="F3444" s="310"/>
    </row>
    <row r="3445" customFormat="false" ht="15.75" hidden="false" customHeight="true" outlineLevel="0" collapsed="false">
      <c r="A3445" s="311"/>
      <c r="B3445" s="312"/>
      <c r="C3445" s="313"/>
      <c r="D3445" s="314"/>
      <c r="E3445" s="310"/>
      <c r="F3445" s="310"/>
    </row>
    <row r="3446" customFormat="false" ht="15.75" hidden="false" customHeight="true" outlineLevel="0" collapsed="false">
      <c r="A3446" s="311"/>
      <c r="B3446" s="312"/>
      <c r="C3446" s="313"/>
      <c r="D3446" s="314"/>
      <c r="E3446" s="310"/>
      <c r="F3446" s="310"/>
    </row>
    <row r="3447" customFormat="false" ht="15.75" hidden="false" customHeight="true" outlineLevel="0" collapsed="false">
      <c r="A3447" s="311"/>
      <c r="B3447" s="312"/>
      <c r="C3447" s="313"/>
      <c r="D3447" s="314"/>
      <c r="E3447" s="310"/>
      <c r="F3447" s="310"/>
    </row>
    <row r="3448" customFormat="false" ht="15.75" hidden="false" customHeight="true" outlineLevel="0" collapsed="false">
      <c r="A3448" s="311"/>
      <c r="B3448" s="312"/>
      <c r="C3448" s="313"/>
      <c r="D3448" s="314"/>
      <c r="E3448" s="310"/>
      <c r="F3448" s="310"/>
    </row>
    <row r="3449" customFormat="false" ht="15.75" hidden="false" customHeight="true" outlineLevel="0" collapsed="false">
      <c r="A3449" s="311"/>
      <c r="B3449" s="312"/>
      <c r="C3449" s="313"/>
      <c r="D3449" s="314"/>
      <c r="E3449" s="310"/>
      <c r="F3449" s="310"/>
    </row>
    <row r="3450" customFormat="false" ht="15.75" hidden="false" customHeight="true" outlineLevel="0" collapsed="false">
      <c r="A3450" s="311"/>
      <c r="B3450" s="312"/>
      <c r="C3450" s="313"/>
      <c r="D3450" s="314"/>
      <c r="E3450" s="310"/>
      <c r="F3450" s="310"/>
    </row>
    <row r="3451" customFormat="false" ht="15.75" hidden="false" customHeight="true" outlineLevel="0" collapsed="false">
      <c r="A3451" s="311"/>
      <c r="B3451" s="312"/>
      <c r="C3451" s="313"/>
      <c r="D3451" s="314"/>
      <c r="E3451" s="310"/>
      <c r="F3451" s="310"/>
    </row>
    <row r="3452" customFormat="false" ht="15.75" hidden="false" customHeight="true" outlineLevel="0" collapsed="false">
      <c r="A3452" s="311"/>
      <c r="B3452" s="312"/>
      <c r="C3452" s="313"/>
      <c r="D3452" s="314"/>
      <c r="E3452" s="310"/>
      <c r="F3452" s="310"/>
    </row>
    <row r="3453" customFormat="false" ht="15.75" hidden="false" customHeight="true" outlineLevel="0" collapsed="false">
      <c r="A3453" s="311"/>
      <c r="B3453" s="312"/>
      <c r="C3453" s="313"/>
      <c r="D3453" s="314"/>
      <c r="E3453" s="310"/>
      <c r="F3453" s="310"/>
    </row>
    <row r="3454" customFormat="false" ht="15.75" hidden="false" customHeight="true" outlineLevel="0" collapsed="false">
      <c r="A3454" s="311"/>
      <c r="B3454" s="312"/>
      <c r="C3454" s="313"/>
      <c r="D3454" s="314"/>
      <c r="E3454" s="310"/>
      <c r="F3454" s="310"/>
    </row>
    <row r="3455" customFormat="false" ht="15.75" hidden="false" customHeight="true" outlineLevel="0" collapsed="false">
      <c r="A3455" s="311"/>
      <c r="B3455" s="312"/>
      <c r="C3455" s="313"/>
      <c r="D3455" s="314"/>
      <c r="E3455" s="310"/>
      <c r="F3455" s="310"/>
    </row>
    <row r="3456" customFormat="false" ht="15.75" hidden="false" customHeight="true" outlineLevel="0" collapsed="false">
      <c r="A3456" s="311"/>
      <c r="B3456" s="312"/>
      <c r="C3456" s="313"/>
      <c r="D3456" s="314"/>
      <c r="E3456" s="310"/>
      <c r="F3456" s="310"/>
    </row>
    <row r="3457" customFormat="false" ht="15.75" hidden="false" customHeight="true" outlineLevel="0" collapsed="false">
      <c r="A3457" s="311"/>
      <c r="B3457" s="312"/>
      <c r="C3457" s="313"/>
      <c r="D3457" s="314"/>
      <c r="E3457" s="310"/>
      <c r="F3457" s="310"/>
    </row>
    <row r="3458" customFormat="false" ht="15.75" hidden="false" customHeight="true" outlineLevel="0" collapsed="false">
      <c r="A3458" s="311"/>
      <c r="B3458" s="312"/>
      <c r="C3458" s="313"/>
      <c r="D3458" s="314"/>
      <c r="E3458" s="310"/>
      <c r="F3458" s="310"/>
    </row>
    <row r="3459" customFormat="false" ht="15.75" hidden="false" customHeight="true" outlineLevel="0" collapsed="false">
      <c r="A3459" s="311"/>
      <c r="B3459" s="312"/>
      <c r="C3459" s="313"/>
      <c r="D3459" s="314"/>
      <c r="E3459" s="310"/>
      <c r="F3459" s="310"/>
    </row>
    <row r="3460" customFormat="false" ht="15.75" hidden="false" customHeight="true" outlineLevel="0" collapsed="false">
      <c r="A3460" s="311"/>
      <c r="B3460" s="312"/>
      <c r="C3460" s="313"/>
      <c r="D3460" s="315"/>
      <c r="E3460" s="310"/>
      <c r="F3460" s="310"/>
    </row>
    <row r="3461" customFormat="false" ht="15.75" hidden="false" customHeight="true" outlineLevel="0" collapsed="false">
      <c r="A3461" s="311"/>
      <c r="B3461" s="312"/>
      <c r="C3461" s="313"/>
      <c r="D3461" s="315"/>
      <c r="E3461" s="310"/>
      <c r="F3461" s="310"/>
    </row>
    <row r="3462" customFormat="false" ht="15.75" hidden="false" customHeight="true" outlineLevel="0" collapsed="false">
      <c r="A3462" s="311"/>
      <c r="B3462" s="312"/>
      <c r="C3462" s="313"/>
      <c r="D3462" s="314"/>
      <c r="E3462" s="310"/>
      <c r="F3462" s="310"/>
    </row>
    <row r="3463" customFormat="false" ht="15.75" hidden="false" customHeight="true" outlineLevel="0" collapsed="false">
      <c r="A3463" s="311"/>
      <c r="B3463" s="312"/>
      <c r="C3463" s="313"/>
      <c r="D3463" s="314"/>
      <c r="E3463" s="310"/>
      <c r="F3463" s="310"/>
    </row>
    <row r="3464" customFormat="false" ht="15.75" hidden="false" customHeight="true" outlineLevel="0" collapsed="false">
      <c r="A3464" s="311"/>
      <c r="B3464" s="312"/>
      <c r="C3464" s="313"/>
      <c r="D3464" s="314"/>
      <c r="E3464" s="310"/>
      <c r="F3464" s="310"/>
    </row>
    <row r="3465" customFormat="false" ht="15.75" hidden="false" customHeight="true" outlineLevel="0" collapsed="false">
      <c r="A3465" s="311"/>
      <c r="B3465" s="312"/>
      <c r="C3465" s="313"/>
      <c r="D3465" s="314"/>
      <c r="E3465" s="310"/>
      <c r="F3465" s="310"/>
    </row>
    <row r="3466" customFormat="false" ht="15.75" hidden="false" customHeight="true" outlineLevel="0" collapsed="false">
      <c r="A3466" s="311"/>
      <c r="B3466" s="312"/>
      <c r="C3466" s="313"/>
      <c r="D3466" s="314"/>
      <c r="E3466" s="310"/>
      <c r="F3466" s="310"/>
    </row>
    <row r="3467" customFormat="false" ht="15.75" hidden="false" customHeight="true" outlineLevel="0" collapsed="false">
      <c r="A3467" s="311"/>
      <c r="B3467" s="312"/>
      <c r="C3467" s="313"/>
      <c r="D3467" s="314"/>
      <c r="E3467" s="310"/>
      <c r="F3467" s="310"/>
    </row>
    <row r="3468" customFormat="false" ht="15.75" hidden="false" customHeight="true" outlineLevel="0" collapsed="false">
      <c r="A3468" s="311"/>
      <c r="B3468" s="312"/>
      <c r="C3468" s="313"/>
      <c r="D3468" s="314"/>
      <c r="E3468" s="310"/>
      <c r="F3468" s="310"/>
    </row>
    <row r="3469" customFormat="false" ht="15.75" hidden="false" customHeight="true" outlineLevel="0" collapsed="false">
      <c r="A3469" s="311"/>
      <c r="B3469" s="312"/>
      <c r="C3469" s="313"/>
      <c r="D3469" s="314"/>
      <c r="E3469" s="310"/>
      <c r="F3469" s="310"/>
    </row>
    <row r="3470" customFormat="false" ht="15.75" hidden="false" customHeight="true" outlineLevel="0" collapsed="false">
      <c r="A3470" s="311"/>
      <c r="B3470" s="312"/>
      <c r="C3470" s="313"/>
      <c r="D3470" s="314"/>
      <c r="E3470" s="310"/>
      <c r="F3470" s="310"/>
    </row>
    <row r="3471" customFormat="false" ht="15.75" hidden="false" customHeight="true" outlineLevel="0" collapsed="false">
      <c r="A3471" s="311"/>
      <c r="B3471" s="312"/>
      <c r="C3471" s="313"/>
      <c r="D3471" s="314"/>
      <c r="E3471" s="310"/>
      <c r="F3471" s="310"/>
    </row>
    <row r="3472" customFormat="false" ht="15.75" hidden="false" customHeight="true" outlineLevel="0" collapsed="false">
      <c r="A3472" s="311"/>
      <c r="B3472" s="312"/>
      <c r="C3472" s="313"/>
      <c r="D3472" s="314"/>
      <c r="E3472" s="310"/>
      <c r="F3472" s="310"/>
    </row>
    <row r="3473" customFormat="false" ht="15.75" hidden="false" customHeight="true" outlineLevel="0" collapsed="false">
      <c r="A3473" s="311"/>
      <c r="B3473" s="312"/>
      <c r="C3473" s="313"/>
      <c r="D3473" s="314"/>
      <c r="E3473" s="310"/>
      <c r="F3473" s="310"/>
    </row>
    <row r="3474" customFormat="false" ht="15.75" hidden="false" customHeight="true" outlineLevel="0" collapsed="false">
      <c r="A3474" s="311"/>
      <c r="B3474" s="312"/>
      <c r="C3474" s="313"/>
      <c r="D3474" s="314"/>
      <c r="E3474" s="310"/>
      <c r="F3474" s="310"/>
    </row>
    <row r="3475" customFormat="false" ht="15.75" hidden="false" customHeight="true" outlineLevel="0" collapsed="false">
      <c r="A3475" s="311"/>
      <c r="B3475" s="312"/>
      <c r="C3475" s="313"/>
      <c r="D3475" s="314"/>
      <c r="E3475" s="310"/>
      <c r="F3475" s="310"/>
    </row>
    <row r="3476" customFormat="false" ht="15.75" hidden="false" customHeight="true" outlineLevel="0" collapsed="false">
      <c r="A3476" s="311"/>
      <c r="B3476" s="312"/>
      <c r="C3476" s="313"/>
      <c r="D3476" s="314"/>
      <c r="E3476" s="310"/>
      <c r="F3476" s="310"/>
    </row>
    <row r="3477" customFormat="false" ht="15.75" hidden="false" customHeight="true" outlineLevel="0" collapsed="false">
      <c r="A3477" s="311"/>
      <c r="B3477" s="312"/>
      <c r="C3477" s="313"/>
      <c r="D3477" s="314"/>
      <c r="E3477" s="310"/>
      <c r="F3477" s="310"/>
    </row>
    <row r="3478" customFormat="false" ht="15.75" hidden="false" customHeight="true" outlineLevel="0" collapsed="false">
      <c r="A3478" s="311"/>
      <c r="B3478" s="312"/>
      <c r="C3478" s="313"/>
      <c r="D3478" s="314"/>
      <c r="E3478" s="310"/>
      <c r="F3478" s="310"/>
    </row>
    <row r="3479" customFormat="false" ht="15.75" hidden="false" customHeight="true" outlineLevel="0" collapsed="false">
      <c r="A3479" s="311"/>
      <c r="B3479" s="312"/>
      <c r="C3479" s="313"/>
      <c r="D3479" s="314"/>
      <c r="E3479" s="310"/>
      <c r="F3479" s="310"/>
    </row>
    <row r="3480" customFormat="false" ht="15.75" hidden="false" customHeight="true" outlineLevel="0" collapsed="false">
      <c r="A3480" s="311"/>
      <c r="B3480" s="312"/>
      <c r="C3480" s="313"/>
      <c r="D3480" s="314"/>
      <c r="E3480" s="310"/>
      <c r="F3480" s="310"/>
    </row>
    <row r="3481" customFormat="false" ht="15.75" hidden="false" customHeight="true" outlineLevel="0" collapsed="false">
      <c r="A3481" s="311"/>
      <c r="B3481" s="312"/>
      <c r="C3481" s="313"/>
      <c r="D3481" s="314"/>
      <c r="E3481" s="310"/>
      <c r="F3481" s="310"/>
    </row>
    <row r="3482" customFormat="false" ht="15.75" hidden="false" customHeight="true" outlineLevel="0" collapsed="false">
      <c r="A3482" s="311"/>
      <c r="B3482" s="312"/>
      <c r="C3482" s="313"/>
      <c r="D3482" s="314"/>
      <c r="E3482" s="310"/>
      <c r="F3482" s="310"/>
    </row>
    <row r="3483" customFormat="false" ht="15.75" hidden="false" customHeight="true" outlineLevel="0" collapsed="false">
      <c r="A3483" s="311"/>
      <c r="B3483" s="312"/>
      <c r="C3483" s="313"/>
      <c r="D3483" s="314"/>
      <c r="E3483" s="310"/>
      <c r="F3483" s="310"/>
    </row>
    <row r="3484" customFormat="false" ht="15.75" hidden="false" customHeight="true" outlineLevel="0" collapsed="false">
      <c r="A3484" s="311"/>
      <c r="B3484" s="312"/>
      <c r="C3484" s="313"/>
      <c r="D3484" s="315"/>
      <c r="E3484" s="310"/>
      <c r="F3484" s="310"/>
    </row>
    <row r="3485" customFormat="false" ht="15.75" hidden="false" customHeight="true" outlineLevel="0" collapsed="false">
      <c r="A3485" s="311"/>
      <c r="B3485" s="312"/>
      <c r="C3485" s="313"/>
      <c r="D3485" s="314"/>
      <c r="E3485" s="310"/>
      <c r="F3485" s="310"/>
    </row>
    <row r="3486" customFormat="false" ht="15.75" hidden="false" customHeight="true" outlineLevel="0" collapsed="false">
      <c r="A3486" s="311"/>
      <c r="B3486" s="312"/>
      <c r="C3486" s="313"/>
      <c r="D3486" s="314"/>
      <c r="E3486" s="310"/>
      <c r="F3486" s="310"/>
    </row>
    <row r="3487" customFormat="false" ht="15.75" hidden="false" customHeight="true" outlineLevel="0" collapsed="false">
      <c r="A3487" s="311"/>
      <c r="B3487" s="312"/>
      <c r="C3487" s="313"/>
      <c r="D3487" s="314"/>
      <c r="E3487" s="310"/>
      <c r="F3487" s="310"/>
    </row>
    <row r="3488" customFormat="false" ht="15.75" hidden="false" customHeight="true" outlineLevel="0" collapsed="false">
      <c r="A3488" s="311"/>
      <c r="B3488" s="312"/>
      <c r="C3488" s="313"/>
      <c r="D3488" s="314"/>
      <c r="E3488" s="310"/>
      <c r="F3488" s="310"/>
    </row>
    <row r="3489" customFormat="false" ht="15.75" hidden="false" customHeight="true" outlineLevel="0" collapsed="false">
      <c r="A3489" s="311"/>
      <c r="B3489" s="312"/>
      <c r="C3489" s="313"/>
      <c r="D3489" s="314"/>
      <c r="E3489" s="310"/>
      <c r="F3489" s="310"/>
    </row>
    <row r="3490" customFormat="false" ht="15.75" hidden="false" customHeight="true" outlineLevel="0" collapsed="false">
      <c r="A3490" s="311"/>
      <c r="B3490" s="312"/>
      <c r="C3490" s="313"/>
      <c r="D3490" s="314"/>
      <c r="E3490" s="310"/>
      <c r="F3490" s="310"/>
    </row>
    <row r="3491" customFormat="false" ht="15.75" hidden="false" customHeight="true" outlineLevel="0" collapsed="false">
      <c r="A3491" s="311"/>
      <c r="B3491" s="312"/>
      <c r="C3491" s="313"/>
      <c r="D3491" s="314"/>
      <c r="E3491" s="310"/>
      <c r="F3491" s="310"/>
    </row>
    <row r="3492" customFormat="false" ht="15.75" hidden="false" customHeight="true" outlineLevel="0" collapsed="false">
      <c r="A3492" s="311"/>
      <c r="B3492" s="312"/>
      <c r="C3492" s="313"/>
      <c r="D3492" s="315"/>
      <c r="E3492" s="310"/>
      <c r="F3492" s="310"/>
    </row>
    <row r="3493" customFormat="false" ht="15.75" hidden="false" customHeight="true" outlineLevel="0" collapsed="false">
      <c r="A3493" s="311"/>
      <c r="B3493" s="312"/>
      <c r="C3493" s="313"/>
      <c r="D3493" s="315"/>
      <c r="E3493" s="310"/>
      <c r="F3493" s="310"/>
    </row>
    <row r="3494" customFormat="false" ht="15.75" hidden="false" customHeight="true" outlineLevel="0" collapsed="false">
      <c r="A3494" s="311"/>
      <c r="B3494" s="312"/>
      <c r="C3494" s="313"/>
      <c r="D3494" s="314"/>
      <c r="E3494" s="310"/>
      <c r="F3494" s="310"/>
    </row>
    <row r="3495" customFormat="false" ht="15.75" hidden="false" customHeight="true" outlineLevel="0" collapsed="false">
      <c r="A3495" s="311"/>
      <c r="B3495" s="312"/>
      <c r="C3495" s="313"/>
      <c r="D3495" s="315"/>
      <c r="E3495" s="310"/>
      <c r="F3495" s="310"/>
    </row>
    <row r="3496" customFormat="false" ht="15.75" hidden="false" customHeight="true" outlineLevel="0" collapsed="false">
      <c r="A3496" s="311"/>
      <c r="B3496" s="312"/>
      <c r="C3496" s="313"/>
      <c r="D3496" s="315"/>
      <c r="E3496" s="310"/>
      <c r="F3496" s="310"/>
    </row>
    <row r="3497" customFormat="false" ht="15.75" hidden="false" customHeight="true" outlineLevel="0" collapsed="false">
      <c r="A3497" s="311"/>
      <c r="B3497" s="312"/>
      <c r="C3497" s="313"/>
      <c r="D3497" s="314"/>
      <c r="E3497" s="310"/>
      <c r="F3497" s="310"/>
    </row>
    <row r="3498" customFormat="false" ht="15.75" hidden="false" customHeight="true" outlineLevel="0" collapsed="false">
      <c r="A3498" s="311"/>
      <c r="B3498" s="312"/>
      <c r="C3498" s="313"/>
      <c r="D3498" s="315"/>
      <c r="E3498" s="310"/>
      <c r="F3498" s="310"/>
    </row>
    <row r="3499" customFormat="false" ht="15.75" hidden="false" customHeight="true" outlineLevel="0" collapsed="false">
      <c r="A3499" s="311"/>
      <c r="B3499" s="312"/>
      <c r="C3499" s="313"/>
      <c r="D3499" s="314"/>
      <c r="E3499" s="310"/>
      <c r="F3499" s="310"/>
    </row>
    <row r="3500" customFormat="false" ht="15.75" hidden="false" customHeight="true" outlineLevel="0" collapsed="false">
      <c r="A3500" s="311"/>
      <c r="B3500" s="312"/>
      <c r="C3500" s="313"/>
      <c r="D3500" s="314"/>
      <c r="E3500" s="310"/>
      <c r="F3500" s="310"/>
    </row>
    <row r="3501" customFormat="false" ht="15.75" hidden="false" customHeight="true" outlineLevel="0" collapsed="false">
      <c r="A3501" s="311"/>
      <c r="B3501" s="312"/>
      <c r="C3501" s="313"/>
      <c r="D3501" s="314"/>
      <c r="E3501" s="310"/>
      <c r="F3501" s="310"/>
    </row>
    <row r="3502" customFormat="false" ht="15.75" hidden="false" customHeight="true" outlineLevel="0" collapsed="false">
      <c r="A3502" s="311"/>
      <c r="B3502" s="312"/>
      <c r="C3502" s="313"/>
      <c r="D3502" s="314"/>
      <c r="E3502" s="310"/>
      <c r="F3502" s="310"/>
    </row>
    <row r="3503" customFormat="false" ht="15.75" hidden="false" customHeight="true" outlineLevel="0" collapsed="false">
      <c r="A3503" s="311"/>
      <c r="B3503" s="312"/>
      <c r="C3503" s="313"/>
      <c r="D3503" s="314"/>
      <c r="E3503" s="310"/>
      <c r="F3503" s="310"/>
    </row>
    <row r="3504" customFormat="false" ht="15.75" hidden="false" customHeight="true" outlineLevel="0" collapsed="false">
      <c r="A3504" s="311"/>
      <c r="B3504" s="312"/>
      <c r="C3504" s="313"/>
      <c r="D3504" s="314"/>
      <c r="E3504" s="310"/>
      <c r="F3504" s="310"/>
    </row>
    <row r="3505" customFormat="false" ht="15.75" hidden="false" customHeight="true" outlineLevel="0" collapsed="false">
      <c r="A3505" s="311"/>
      <c r="B3505" s="312"/>
      <c r="C3505" s="313"/>
      <c r="D3505" s="314"/>
      <c r="E3505" s="310"/>
      <c r="F3505" s="310"/>
    </row>
    <row r="3506" customFormat="false" ht="15.75" hidden="false" customHeight="true" outlineLevel="0" collapsed="false">
      <c r="A3506" s="311"/>
      <c r="B3506" s="312"/>
      <c r="C3506" s="313"/>
      <c r="D3506" s="314"/>
      <c r="E3506" s="310"/>
      <c r="F3506" s="310"/>
    </row>
    <row r="3507" customFormat="false" ht="15.75" hidden="false" customHeight="true" outlineLevel="0" collapsed="false">
      <c r="A3507" s="311"/>
      <c r="B3507" s="312"/>
      <c r="C3507" s="313"/>
      <c r="D3507" s="314"/>
      <c r="E3507" s="310"/>
      <c r="F3507" s="310"/>
    </row>
    <row r="3508" customFormat="false" ht="15.75" hidden="false" customHeight="true" outlineLevel="0" collapsed="false">
      <c r="A3508" s="311"/>
      <c r="B3508" s="312"/>
      <c r="C3508" s="313"/>
      <c r="D3508" s="314"/>
      <c r="E3508" s="310"/>
      <c r="F3508" s="310"/>
    </row>
    <row r="3509" customFormat="false" ht="15.75" hidden="false" customHeight="true" outlineLevel="0" collapsed="false">
      <c r="A3509" s="311"/>
      <c r="B3509" s="312"/>
      <c r="C3509" s="313"/>
      <c r="D3509" s="314"/>
      <c r="E3509" s="310"/>
      <c r="F3509" s="310"/>
    </row>
    <row r="3510" customFormat="false" ht="15.75" hidden="false" customHeight="true" outlineLevel="0" collapsed="false">
      <c r="A3510" s="311"/>
      <c r="B3510" s="312"/>
      <c r="C3510" s="313"/>
      <c r="D3510" s="314"/>
      <c r="E3510" s="310"/>
      <c r="F3510" s="310"/>
    </row>
    <row r="3511" customFormat="false" ht="15.75" hidden="false" customHeight="true" outlineLevel="0" collapsed="false">
      <c r="A3511" s="311"/>
      <c r="B3511" s="312"/>
      <c r="C3511" s="313"/>
      <c r="D3511" s="314"/>
      <c r="E3511" s="310"/>
      <c r="F3511" s="310"/>
    </row>
    <row r="3512" customFormat="false" ht="15.75" hidden="false" customHeight="true" outlineLevel="0" collapsed="false">
      <c r="A3512" s="311"/>
      <c r="B3512" s="312"/>
      <c r="C3512" s="313"/>
      <c r="D3512" s="314"/>
      <c r="E3512" s="310"/>
      <c r="F3512" s="310"/>
    </row>
    <row r="3513" customFormat="false" ht="15.75" hidden="false" customHeight="true" outlineLevel="0" collapsed="false">
      <c r="A3513" s="311"/>
      <c r="B3513" s="312"/>
      <c r="C3513" s="313"/>
      <c r="D3513" s="314"/>
      <c r="E3513" s="310"/>
      <c r="F3513" s="310"/>
    </row>
    <row r="3514" customFormat="false" ht="15.75" hidden="false" customHeight="true" outlineLevel="0" collapsed="false">
      <c r="A3514" s="311"/>
      <c r="B3514" s="312"/>
      <c r="C3514" s="313"/>
      <c r="D3514" s="314"/>
      <c r="E3514" s="310"/>
      <c r="F3514" s="310"/>
    </row>
    <row r="3515" customFormat="false" ht="15.75" hidden="false" customHeight="true" outlineLevel="0" collapsed="false">
      <c r="A3515" s="311"/>
      <c r="B3515" s="312"/>
      <c r="C3515" s="313"/>
      <c r="D3515" s="314"/>
      <c r="E3515" s="310"/>
      <c r="F3515" s="310"/>
    </row>
    <row r="3516" customFormat="false" ht="15.75" hidden="false" customHeight="true" outlineLevel="0" collapsed="false">
      <c r="A3516" s="311"/>
      <c r="B3516" s="312"/>
      <c r="C3516" s="313"/>
      <c r="D3516" s="314"/>
      <c r="E3516" s="310"/>
      <c r="F3516" s="310"/>
    </row>
    <row r="3517" customFormat="false" ht="15.75" hidden="false" customHeight="true" outlineLevel="0" collapsed="false">
      <c r="A3517" s="311"/>
      <c r="B3517" s="312"/>
      <c r="C3517" s="313"/>
      <c r="D3517" s="314"/>
      <c r="E3517" s="310"/>
      <c r="F3517" s="310"/>
    </row>
    <row r="3518" customFormat="false" ht="15.75" hidden="false" customHeight="true" outlineLevel="0" collapsed="false">
      <c r="A3518" s="311"/>
      <c r="B3518" s="312"/>
      <c r="C3518" s="313"/>
      <c r="D3518" s="314"/>
      <c r="E3518" s="310"/>
      <c r="F3518" s="310"/>
    </row>
    <row r="3519" customFormat="false" ht="15.75" hidden="false" customHeight="true" outlineLevel="0" collapsed="false">
      <c r="A3519" s="311"/>
      <c r="B3519" s="312"/>
      <c r="C3519" s="313"/>
      <c r="D3519" s="314"/>
      <c r="E3519" s="310"/>
      <c r="F3519" s="310"/>
    </row>
    <row r="3520" customFormat="false" ht="15.75" hidden="false" customHeight="true" outlineLevel="0" collapsed="false">
      <c r="A3520" s="311"/>
      <c r="B3520" s="312"/>
      <c r="C3520" s="313"/>
      <c r="D3520" s="314"/>
      <c r="E3520" s="310"/>
      <c r="F3520" s="310"/>
    </row>
    <row r="3521" customFormat="false" ht="15.75" hidden="false" customHeight="true" outlineLevel="0" collapsed="false">
      <c r="A3521" s="311"/>
      <c r="B3521" s="312"/>
      <c r="C3521" s="313"/>
      <c r="D3521" s="314"/>
      <c r="E3521" s="310"/>
      <c r="F3521" s="310"/>
    </row>
    <row r="3522" customFormat="false" ht="15.75" hidden="false" customHeight="true" outlineLevel="0" collapsed="false">
      <c r="A3522" s="311"/>
      <c r="B3522" s="312"/>
      <c r="C3522" s="313"/>
      <c r="D3522" s="314"/>
      <c r="E3522" s="310"/>
      <c r="F3522" s="310"/>
    </row>
    <row r="3523" customFormat="false" ht="15.75" hidden="false" customHeight="true" outlineLevel="0" collapsed="false">
      <c r="A3523" s="311"/>
      <c r="B3523" s="312"/>
      <c r="C3523" s="313"/>
      <c r="D3523" s="314"/>
      <c r="E3523" s="310"/>
      <c r="F3523" s="310"/>
    </row>
    <row r="3524" customFormat="false" ht="15.75" hidden="false" customHeight="true" outlineLevel="0" collapsed="false">
      <c r="A3524" s="311"/>
      <c r="B3524" s="312"/>
      <c r="C3524" s="313"/>
      <c r="D3524" s="315"/>
      <c r="E3524" s="310"/>
      <c r="F3524" s="310"/>
    </row>
    <row r="3525" customFormat="false" ht="15.75" hidden="false" customHeight="true" outlineLevel="0" collapsed="false">
      <c r="A3525" s="311"/>
      <c r="B3525" s="312"/>
      <c r="C3525" s="313"/>
      <c r="D3525" s="314"/>
      <c r="E3525" s="310"/>
      <c r="F3525" s="310"/>
    </row>
    <row r="3526" customFormat="false" ht="15.75" hidden="false" customHeight="true" outlineLevel="0" collapsed="false">
      <c r="A3526" s="311"/>
      <c r="B3526" s="312"/>
      <c r="C3526" s="313"/>
      <c r="D3526" s="314"/>
      <c r="E3526" s="310"/>
      <c r="F3526" s="310"/>
    </row>
    <row r="3527" customFormat="false" ht="15.75" hidden="false" customHeight="true" outlineLevel="0" collapsed="false">
      <c r="A3527" s="311"/>
      <c r="B3527" s="312"/>
      <c r="C3527" s="313"/>
      <c r="D3527" s="314"/>
      <c r="E3527" s="310"/>
      <c r="F3527" s="310"/>
    </row>
    <row r="3528" customFormat="false" ht="15.75" hidden="false" customHeight="true" outlineLevel="0" collapsed="false">
      <c r="A3528" s="311"/>
      <c r="B3528" s="312"/>
      <c r="C3528" s="313"/>
      <c r="D3528" s="315"/>
      <c r="E3528" s="310"/>
      <c r="F3528" s="310"/>
    </row>
    <row r="3529" customFormat="false" ht="15.75" hidden="false" customHeight="true" outlineLevel="0" collapsed="false">
      <c r="A3529" s="311"/>
      <c r="B3529" s="312"/>
      <c r="C3529" s="313"/>
      <c r="D3529" s="314"/>
      <c r="E3529" s="310"/>
      <c r="F3529" s="310"/>
    </row>
    <row r="3530" customFormat="false" ht="15.75" hidden="false" customHeight="true" outlineLevel="0" collapsed="false">
      <c r="A3530" s="311"/>
      <c r="B3530" s="312"/>
      <c r="C3530" s="313"/>
      <c r="D3530" s="314"/>
      <c r="E3530" s="310"/>
      <c r="F3530" s="310"/>
    </row>
    <row r="3531" customFormat="false" ht="15.75" hidden="false" customHeight="true" outlineLevel="0" collapsed="false">
      <c r="A3531" s="311"/>
      <c r="B3531" s="312"/>
      <c r="C3531" s="313"/>
      <c r="D3531" s="315"/>
      <c r="E3531" s="310"/>
      <c r="F3531" s="310"/>
    </row>
    <row r="3532" customFormat="false" ht="15.75" hidden="false" customHeight="true" outlineLevel="0" collapsed="false">
      <c r="A3532" s="311"/>
      <c r="B3532" s="312"/>
      <c r="C3532" s="313"/>
      <c r="D3532" s="315"/>
      <c r="E3532" s="310"/>
      <c r="F3532" s="310"/>
    </row>
    <row r="3533" customFormat="false" ht="15.75" hidden="false" customHeight="true" outlineLevel="0" collapsed="false">
      <c r="A3533" s="311"/>
      <c r="B3533" s="312"/>
      <c r="C3533" s="313"/>
      <c r="D3533" s="315"/>
      <c r="E3533" s="310"/>
      <c r="F3533" s="310"/>
    </row>
    <row r="3534" customFormat="false" ht="15.75" hidden="false" customHeight="true" outlineLevel="0" collapsed="false">
      <c r="A3534" s="311"/>
      <c r="B3534" s="312"/>
      <c r="C3534" s="313"/>
      <c r="D3534" s="315"/>
      <c r="E3534" s="310"/>
      <c r="F3534" s="310"/>
    </row>
    <row r="3535" customFormat="false" ht="15.75" hidden="false" customHeight="true" outlineLevel="0" collapsed="false">
      <c r="A3535" s="311"/>
      <c r="B3535" s="312"/>
      <c r="C3535" s="313"/>
      <c r="D3535" s="315"/>
      <c r="E3535" s="310"/>
      <c r="F3535" s="310"/>
    </row>
    <row r="3536" customFormat="false" ht="15.75" hidden="false" customHeight="true" outlineLevel="0" collapsed="false">
      <c r="A3536" s="311"/>
      <c r="B3536" s="312"/>
      <c r="C3536" s="313"/>
      <c r="D3536" s="315"/>
      <c r="E3536" s="310"/>
      <c r="F3536" s="310"/>
    </row>
    <row r="3537" customFormat="false" ht="15.75" hidden="false" customHeight="true" outlineLevel="0" collapsed="false">
      <c r="A3537" s="311"/>
      <c r="B3537" s="312"/>
      <c r="C3537" s="313"/>
      <c r="D3537" s="315"/>
      <c r="E3537" s="310"/>
      <c r="F3537" s="310"/>
    </row>
    <row r="3538" customFormat="false" ht="15.75" hidden="false" customHeight="true" outlineLevel="0" collapsed="false">
      <c r="A3538" s="311"/>
      <c r="B3538" s="312"/>
      <c r="C3538" s="313"/>
      <c r="D3538" s="315"/>
      <c r="E3538" s="310"/>
      <c r="F3538" s="310"/>
    </row>
    <row r="3539" customFormat="false" ht="15.75" hidden="false" customHeight="true" outlineLevel="0" collapsed="false">
      <c r="A3539" s="311"/>
      <c r="B3539" s="312"/>
      <c r="C3539" s="313"/>
      <c r="D3539" s="314"/>
      <c r="E3539" s="310"/>
      <c r="F3539" s="310"/>
    </row>
    <row r="3540" customFormat="false" ht="15.75" hidden="false" customHeight="true" outlineLevel="0" collapsed="false">
      <c r="A3540" s="311"/>
      <c r="B3540" s="312"/>
      <c r="C3540" s="313"/>
      <c r="D3540" s="315"/>
      <c r="E3540" s="310"/>
      <c r="F3540" s="310"/>
    </row>
    <row r="3541" customFormat="false" ht="15.75" hidden="false" customHeight="true" outlineLevel="0" collapsed="false">
      <c r="A3541" s="311"/>
      <c r="B3541" s="312"/>
      <c r="C3541" s="313"/>
      <c r="D3541" s="315"/>
      <c r="E3541" s="310"/>
      <c r="F3541" s="310"/>
    </row>
    <row r="3542" customFormat="false" ht="15.75" hidden="false" customHeight="true" outlineLevel="0" collapsed="false">
      <c r="A3542" s="311"/>
      <c r="B3542" s="312"/>
      <c r="C3542" s="313"/>
      <c r="D3542" s="315"/>
      <c r="E3542" s="310"/>
      <c r="F3542" s="310"/>
    </row>
    <row r="3543" customFormat="false" ht="15.75" hidden="false" customHeight="true" outlineLevel="0" collapsed="false">
      <c r="A3543" s="311"/>
      <c r="B3543" s="312"/>
      <c r="C3543" s="313"/>
      <c r="D3543" s="315"/>
      <c r="E3543" s="310"/>
      <c r="F3543" s="310"/>
    </row>
    <row r="3544" customFormat="false" ht="15.75" hidden="false" customHeight="true" outlineLevel="0" collapsed="false">
      <c r="A3544" s="311"/>
      <c r="B3544" s="312"/>
      <c r="C3544" s="313"/>
      <c r="D3544" s="315"/>
      <c r="E3544" s="310"/>
      <c r="F3544" s="310"/>
    </row>
    <row r="3545" customFormat="false" ht="15.75" hidden="false" customHeight="true" outlineLevel="0" collapsed="false">
      <c r="A3545" s="311"/>
      <c r="B3545" s="312"/>
      <c r="C3545" s="313"/>
      <c r="D3545" s="315"/>
      <c r="E3545" s="310"/>
      <c r="F3545" s="310"/>
    </row>
    <row r="3546" customFormat="false" ht="15.75" hidden="false" customHeight="true" outlineLevel="0" collapsed="false">
      <c r="A3546" s="311"/>
      <c r="B3546" s="312"/>
      <c r="C3546" s="313"/>
      <c r="D3546" s="315"/>
      <c r="E3546" s="310"/>
      <c r="F3546" s="310"/>
    </row>
    <row r="3547" customFormat="false" ht="15.75" hidden="false" customHeight="true" outlineLevel="0" collapsed="false">
      <c r="A3547" s="311"/>
      <c r="B3547" s="312"/>
      <c r="C3547" s="313"/>
      <c r="D3547" s="315"/>
      <c r="E3547" s="310"/>
      <c r="F3547" s="310"/>
    </row>
    <row r="3548" customFormat="false" ht="15.75" hidden="false" customHeight="true" outlineLevel="0" collapsed="false">
      <c r="A3548" s="311"/>
      <c r="B3548" s="312"/>
      <c r="C3548" s="313"/>
      <c r="D3548" s="315"/>
      <c r="E3548" s="310"/>
      <c r="F3548" s="310"/>
    </row>
    <row r="3549" customFormat="false" ht="15.75" hidden="false" customHeight="true" outlineLevel="0" collapsed="false">
      <c r="A3549" s="311"/>
      <c r="B3549" s="312"/>
      <c r="C3549" s="313"/>
      <c r="D3549" s="315"/>
      <c r="E3549" s="310"/>
      <c r="F3549" s="310"/>
    </row>
    <row r="3550" customFormat="false" ht="15.75" hidden="false" customHeight="true" outlineLevel="0" collapsed="false">
      <c r="A3550" s="311"/>
      <c r="B3550" s="312"/>
      <c r="C3550" s="313"/>
      <c r="D3550" s="315"/>
      <c r="E3550" s="310"/>
      <c r="F3550" s="310"/>
    </row>
    <row r="3551" customFormat="false" ht="15.75" hidden="false" customHeight="true" outlineLevel="0" collapsed="false">
      <c r="A3551" s="311"/>
      <c r="B3551" s="312"/>
      <c r="C3551" s="313"/>
      <c r="D3551" s="315"/>
      <c r="E3551" s="310"/>
      <c r="F3551" s="310"/>
    </row>
    <row r="3552" customFormat="false" ht="15.75" hidden="false" customHeight="true" outlineLevel="0" collapsed="false">
      <c r="A3552" s="311"/>
      <c r="B3552" s="312"/>
      <c r="C3552" s="313"/>
      <c r="D3552" s="315"/>
      <c r="E3552" s="310"/>
      <c r="F3552" s="310"/>
    </row>
    <row r="3553" customFormat="false" ht="15.75" hidden="false" customHeight="true" outlineLevel="0" collapsed="false">
      <c r="A3553" s="311"/>
      <c r="B3553" s="312"/>
      <c r="C3553" s="313"/>
      <c r="D3553" s="315"/>
      <c r="E3553" s="310"/>
      <c r="F3553" s="310"/>
    </row>
    <row r="3554" customFormat="false" ht="15.75" hidden="false" customHeight="true" outlineLevel="0" collapsed="false">
      <c r="A3554" s="311"/>
      <c r="B3554" s="312"/>
      <c r="C3554" s="313"/>
      <c r="D3554" s="315"/>
      <c r="E3554" s="310"/>
      <c r="F3554" s="310"/>
    </row>
    <row r="3555" customFormat="false" ht="15.75" hidden="false" customHeight="true" outlineLevel="0" collapsed="false">
      <c r="A3555" s="311"/>
      <c r="B3555" s="312"/>
      <c r="C3555" s="313"/>
      <c r="D3555" s="315"/>
      <c r="E3555" s="310"/>
      <c r="F3555" s="310"/>
    </row>
    <row r="3556" customFormat="false" ht="15.75" hidden="false" customHeight="true" outlineLevel="0" collapsed="false">
      <c r="A3556" s="311"/>
      <c r="B3556" s="312"/>
      <c r="C3556" s="313"/>
      <c r="D3556" s="315"/>
      <c r="E3556" s="310"/>
      <c r="F3556" s="310"/>
    </row>
    <row r="3557" customFormat="false" ht="15.75" hidden="false" customHeight="true" outlineLevel="0" collapsed="false">
      <c r="A3557" s="311"/>
      <c r="B3557" s="312"/>
      <c r="C3557" s="313"/>
      <c r="D3557" s="315"/>
      <c r="E3557" s="310"/>
      <c r="F3557" s="310"/>
    </row>
    <row r="3558" customFormat="false" ht="15.75" hidden="false" customHeight="true" outlineLevel="0" collapsed="false">
      <c r="A3558" s="311"/>
      <c r="B3558" s="312"/>
      <c r="C3558" s="313"/>
      <c r="D3558" s="315"/>
      <c r="E3558" s="310"/>
      <c r="F3558" s="310"/>
    </row>
    <row r="3559" customFormat="false" ht="15.75" hidden="false" customHeight="true" outlineLevel="0" collapsed="false">
      <c r="A3559" s="311"/>
      <c r="B3559" s="312"/>
      <c r="C3559" s="313"/>
      <c r="D3559" s="314"/>
      <c r="E3559" s="310"/>
      <c r="F3559" s="310"/>
    </row>
    <row r="3560" customFormat="false" ht="15.75" hidden="false" customHeight="true" outlineLevel="0" collapsed="false">
      <c r="A3560" s="311"/>
      <c r="B3560" s="312"/>
      <c r="C3560" s="313"/>
      <c r="D3560" s="315"/>
      <c r="E3560" s="310"/>
      <c r="F3560" s="310"/>
    </row>
    <row r="3561" customFormat="false" ht="15.75" hidden="false" customHeight="true" outlineLevel="0" collapsed="false">
      <c r="A3561" s="311"/>
      <c r="B3561" s="312"/>
      <c r="C3561" s="313"/>
      <c r="D3561" s="315"/>
      <c r="E3561" s="310"/>
      <c r="F3561" s="310"/>
    </row>
    <row r="3562" customFormat="false" ht="15.75" hidden="false" customHeight="true" outlineLevel="0" collapsed="false">
      <c r="A3562" s="311"/>
      <c r="B3562" s="312"/>
      <c r="C3562" s="313"/>
      <c r="D3562" s="314"/>
      <c r="E3562" s="310"/>
      <c r="F3562" s="310"/>
    </row>
    <row r="3563" customFormat="false" ht="15.75" hidden="false" customHeight="true" outlineLevel="0" collapsed="false">
      <c r="A3563" s="311"/>
      <c r="B3563" s="312"/>
      <c r="C3563" s="313"/>
      <c r="D3563" s="314"/>
      <c r="E3563" s="310"/>
      <c r="F3563" s="310"/>
    </row>
    <row r="3564" customFormat="false" ht="15.75" hidden="false" customHeight="true" outlineLevel="0" collapsed="false">
      <c r="A3564" s="311"/>
      <c r="B3564" s="312"/>
      <c r="C3564" s="313"/>
      <c r="D3564" s="315"/>
      <c r="E3564" s="310"/>
      <c r="F3564" s="310"/>
    </row>
    <row r="3565" customFormat="false" ht="15.75" hidden="false" customHeight="true" outlineLevel="0" collapsed="false">
      <c r="A3565" s="311"/>
      <c r="B3565" s="312"/>
      <c r="C3565" s="313"/>
      <c r="D3565" s="315"/>
      <c r="E3565" s="310"/>
      <c r="F3565" s="310"/>
    </row>
    <row r="3566" customFormat="false" ht="15.75" hidden="false" customHeight="true" outlineLevel="0" collapsed="false">
      <c r="A3566" s="311"/>
      <c r="B3566" s="312"/>
      <c r="C3566" s="313"/>
      <c r="D3566" s="314"/>
      <c r="E3566" s="310"/>
      <c r="F3566" s="310"/>
    </row>
    <row r="3567" customFormat="false" ht="15.75" hidden="false" customHeight="true" outlineLevel="0" collapsed="false">
      <c r="A3567" s="311"/>
      <c r="B3567" s="312"/>
      <c r="C3567" s="313"/>
      <c r="D3567" s="315"/>
      <c r="E3567" s="310"/>
      <c r="F3567" s="310"/>
    </row>
    <row r="3568" customFormat="false" ht="15.75" hidden="false" customHeight="true" outlineLevel="0" collapsed="false">
      <c r="A3568" s="311"/>
      <c r="B3568" s="312"/>
      <c r="C3568" s="313"/>
      <c r="D3568" s="314"/>
      <c r="E3568" s="310"/>
      <c r="F3568" s="310"/>
    </row>
    <row r="3569" customFormat="false" ht="15.75" hidden="false" customHeight="true" outlineLevel="0" collapsed="false">
      <c r="A3569" s="311"/>
      <c r="B3569" s="312"/>
      <c r="C3569" s="313"/>
      <c r="D3569" s="315"/>
      <c r="E3569" s="310"/>
      <c r="F3569" s="310"/>
    </row>
    <row r="3570" customFormat="false" ht="15.75" hidden="false" customHeight="true" outlineLevel="0" collapsed="false">
      <c r="A3570" s="311"/>
      <c r="B3570" s="312"/>
      <c r="C3570" s="313"/>
      <c r="D3570" s="315"/>
      <c r="E3570" s="310"/>
      <c r="F3570" s="310"/>
    </row>
    <row r="3571" customFormat="false" ht="15.75" hidden="false" customHeight="true" outlineLevel="0" collapsed="false">
      <c r="A3571" s="311"/>
      <c r="B3571" s="312"/>
      <c r="C3571" s="313"/>
      <c r="D3571" s="315"/>
      <c r="E3571" s="310"/>
      <c r="F3571" s="310"/>
    </row>
    <row r="3572" customFormat="false" ht="15.75" hidden="false" customHeight="true" outlineLevel="0" collapsed="false">
      <c r="A3572" s="311"/>
      <c r="B3572" s="312"/>
      <c r="C3572" s="313"/>
      <c r="D3572" s="315"/>
      <c r="E3572" s="310"/>
      <c r="F3572" s="310"/>
    </row>
    <row r="3573" customFormat="false" ht="15.75" hidden="false" customHeight="true" outlineLevel="0" collapsed="false">
      <c r="A3573" s="311"/>
      <c r="B3573" s="312"/>
      <c r="C3573" s="313"/>
      <c r="D3573" s="314"/>
      <c r="E3573" s="310"/>
      <c r="F3573" s="310"/>
    </row>
    <row r="3574" customFormat="false" ht="15.75" hidden="false" customHeight="true" outlineLevel="0" collapsed="false">
      <c r="A3574" s="311"/>
      <c r="B3574" s="312"/>
      <c r="C3574" s="313"/>
      <c r="D3574" s="315"/>
      <c r="E3574" s="310"/>
      <c r="F3574" s="310"/>
    </row>
    <row r="3575" customFormat="false" ht="15.75" hidden="false" customHeight="true" outlineLevel="0" collapsed="false">
      <c r="A3575" s="311"/>
      <c r="B3575" s="312"/>
      <c r="C3575" s="313"/>
      <c r="D3575" s="315"/>
      <c r="E3575" s="310"/>
      <c r="F3575" s="310"/>
    </row>
    <row r="3576" customFormat="false" ht="15.75" hidden="false" customHeight="true" outlineLevel="0" collapsed="false">
      <c r="A3576" s="311"/>
      <c r="B3576" s="312"/>
      <c r="C3576" s="313"/>
      <c r="D3576" s="315"/>
      <c r="E3576" s="310"/>
      <c r="F3576" s="310"/>
    </row>
    <row r="3577" customFormat="false" ht="15.75" hidden="false" customHeight="true" outlineLevel="0" collapsed="false">
      <c r="A3577" s="311"/>
      <c r="B3577" s="312"/>
      <c r="C3577" s="313"/>
      <c r="D3577" s="315"/>
      <c r="E3577" s="310"/>
      <c r="F3577" s="310"/>
    </row>
    <row r="3578" customFormat="false" ht="15.75" hidden="false" customHeight="true" outlineLevel="0" collapsed="false">
      <c r="A3578" s="311"/>
      <c r="B3578" s="312"/>
      <c r="C3578" s="313"/>
      <c r="D3578" s="315"/>
      <c r="E3578" s="310"/>
      <c r="F3578" s="310"/>
    </row>
    <row r="3579" customFormat="false" ht="15.75" hidden="false" customHeight="true" outlineLevel="0" collapsed="false">
      <c r="A3579" s="311"/>
      <c r="B3579" s="312"/>
      <c r="C3579" s="313"/>
      <c r="D3579" s="315"/>
      <c r="E3579" s="310"/>
      <c r="F3579" s="310"/>
    </row>
    <row r="3580" customFormat="false" ht="15.75" hidden="false" customHeight="true" outlineLevel="0" collapsed="false">
      <c r="A3580" s="311"/>
      <c r="B3580" s="312"/>
      <c r="C3580" s="313"/>
      <c r="D3580" s="315"/>
      <c r="E3580" s="310"/>
      <c r="F3580" s="310"/>
    </row>
    <row r="3581" customFormat="false" ht="15.75" hidden="false" customHeight="true" outlineLevel="0" collapsed="false">
      <c r="A3581" s="311"/>
      <c r="B3581" s="312"/>
      <c r="C3581" s="313"/>
      <c r="D3581" s="315"/>
      <c r="E3581" s="310"/>
      <c r="F3581" s="310"/>
    </row>
    <row r="3582" customFormat="false" ht="15.75" hidden="false" customHeight="true" outlineLevel="0" collapsed="false">
      <c r="A3582" s="311"/>
      <c r="B3582" s="312"/>
      <c r="C3582" s="313"/>
      <c r="D3582" s="315"/>
      <c r="E3582" s="310"/>
      <c r="F3582" s="310"/>
    </row>
    <row r="3583" customFormat="false" ht="15.75" hidden="false" customHeight="true" outlineLevel="0" collapsed="false">
      <c r="A3583" s="311"/>
      <c r="B3583" s="312"/>
      <c r="C3583" s="313"/>
      <c r="D3583" s="315"/>
      <c r="E3583" s="310"/>
      <c r="F3583" s="310"/>
    </row>
    <row r="3584" customFormat="false" ht="15.75" hidden="false" customHeight="true" outlineLevel="0" collapsed="false">
      <c r="A3584" s="311"/>
      <c r="B3584" s="312"/>
      <c r="C3584" s="313"/>
      <c r="D3584" s="315"/>
      <c r="E3584" s="310"/>
      <c r="F3584" s="310"/>
    </row>
    <row r="3585" customFormat="false" ht="15.75" hidden="false" customHeight="true" outlineLevel="0" collapsed="false">
      <c r="A3585" s="311"/>
      <c r="B3585" s="312"/>
      <c r="C3585" s="313"/>
      <c r="D3585" s="314"/>
      <c r="E3585" s="310"/>
      <c r="F3585" s="310"/>
    </row>
    <row r="3586" customFormat="false" ht="15.75" hidden="false" customHeight="true" outlineLevel="0" collapsed="false">
      <c r="A3586" s="311"/>
      <c r="B3586" s="312"/>
      <c r="C3586" s="313"/>
      <c r="D3586" s="315"/>
      <c r="E3586" s="310"/>
      <c r="F3586" s="310"/>
    </row>
    <row r="3587" customFormat="false" ht="15.75" hidden="false" customHeight="true" outlineLevel="0" collapsed="false">
      <c r="A3587" s="311"/>
      <c r="B3587" s="312"/>
      <c r="C3587" s="313"/>
      <c r="D3587" s="314"/>
      <c r="E3587" s="310"/>
      <c r="F3587" s="310"/>
    </row>
    <row r="3588" customFormat="false" ht="15.75" hidden="false" customHeight="true" outlineLevel="0" collapsed="false">
      <c r="A3588" s="311"/>
      <c r="B3588" s="312"/>
      <c r="C3588" s="313"/>
      <c r="D3588" s="314"/>
      <c r="E3588" s="310"/>
      <c r="F3588" s="310"/>
    </row>
    <row r="3589" customFormat="false" ht="15.75" hidden="false" customHeight="true" outlineLevel="0" collapsed="false">
      <c r="A3589" s="311"/>
      <c r="B3589" s="312"/>
      <c r="C3589" s="313"/>
      <c r="D3589" s="315"/>
      <c r="E3589" s="310"/>
      <c r="F3589" s="310"/>
    </row>
    <row r="3590" customFormat="false" ht="15.75" hidden="false" customHeight="true" outlineLevel="0" collapsed="false">
      <c r="A3590" s="311"/>
      <c r="B3590" s="312"/>
      <c r="C3590" s="313"/>
      <c r="D3590" s="314"/>
      <c r="E3590" s="310"/>
      <c r="F3590" s="310"/>
    </row>
    <row r="3591" customFormat="false" ht="15.75" hidden="false" customHeight="true" outlineLevel="0" collapsed="false">
      <c r="A3591" s="311"/>
      <c r="B3591" s="312"/>
      <c r="C3591" s="313"/>
      <c r="D3591" s="314"/>
      <c r="E3591" s="310"/>
      <c r="F3591" s="310"/>
    </row>
    <row r="3592" customFormat="false" ht="15.75" hidden="false" customHeight="true" outlineLevel="0" collapsed="false">
      <c r="A3592" s="311"/>
      <c r="B3592" s="312"/>
      <c r="C3592" s="313"/>
      <c r="D3592" s="315"/>
      <c r="E3592" s="310"/>
      <c r="F3592" s="310"/>
    </row>
    <row r="3593" customFormat="false" ht="15.75" hidden="false" customHeight="true" outlineLevel="0" collapsed="false">
      <c r="A3593" s="311"/>
      <c r="B3593" s="312"/>
      <c r="C3593" s="313"/>
      <c r="D3593" s="315"/>
      <c r="E3593" s="310"/>
      <c r="F3593" s="310"/>
    </row>
    <row r="3594" customFormat="false" ht="15.75" hidden="false" customHeight="true" outlineLevel="0" collapsed="false">
      <c r="A3594" s="311"/>
      <c r="B3594" s="312"/>
      <c r="C3594" s="313"/>
      <c r="D3594" s="315"/>
      <c r="E3594" s="310"/>
      <c r="F3594" s="310"/>
    </row>
    <row r="3595" customFormat="false" ht="15.75" hidden="false" customHeight="true" outlineLevel="0" collapsed="false">
      <c r="A3595" s="311"/>
      <c r="B3595" s="312"/>
      <c r="C3595" s="313"/>
      <c r="D3595" s="315"/>
      <c r="E3595" s="310"/>
      <c r="F3595" s="310"/>
    </row>
    <row r="3596" customFormat="false" ht="15.75" hidden="false" customHeight="true" outlineLevel="0" collapsed="false">
      <c r="A3596" s="311"/>
      <c r="B3596" s="312"/>
      <c r="C3596" s="313"/>
      <c r="D3596" s="314"/>
      <c r="E3596" s="310"/>
      <c r="F3596" s="310"/>
    </row>
    <row r="3597" customFormat="false" ht="15.75" hidden="false" customHeight="true" outlineLevel="0" collapsed="false">
      <c r="A3597" s="311"/>
      <c r="B3597" s="312"/>
      <c r="C3597" s="313"/>
      <c r="D3597" s="314"/>
      <c r="E3597" s="310"/>
      <c r="F3597" s="310"/>
    </row>
    <row r="3598" customFormat="false" ht="15.75" hidden="false" customHeight="true" outlineLevel="0" collapsed="false">
      <c r="A3598" s="311"/>
      <c r="B3598" s="312"/>
      <c r="C3598" s="313"/>
      <c r="D3598" s="314"/>
      <c r="E3598" s="310"/>
      <c r="F3598" s="310"/>
    </row>
    <row r="3599" customFormat="false" ht="15.75" hidden="false" customHeight="true" outlineLevel="0" collapsed="false">
      <c r="A3599" s="311"/>
      <c r="B3599" s="312"/>
      <c r="C3599" s="313"/>
      <c r="D3599" s="314"/>
      <c r="E3599" s="310"/>
      <c r="F3599" s="310"/>
    </row>
    <row r="3600" customFormat="false" ht="15.75" hidden="false" customHeight="true" outlineLevel="0" collapsed="false">
      <c r="A3600" s="311"/>
      <c r="B3600" s="312"/>
      <c r="C3600" s="313"/>
      <c r="D3600" s="314"/>
      <c r="E3600" s="310"/>
      <c r="F3600" s="310"/>
    </row>
    <row r="3601" customFormat="false" ht="15.75" hidden="false" customHeight="true" outlineLevel="0" collapsed="false">
      <c r="A3601" s="311"/>
      <c r="B3601" s="312"/>
      <c r="C3601" s="313"/>
      <c r="D3601" s="314"/>
      <c r="E3601" s="310"/>
      <c r="F3601" s="310"/>
    </row>
    <row r="3602" customFormat="false" ht="15.75" hidden="false" customHeight="true" outlineLevel="0" collapsed="false">
      <c r="A3602" s="311"/>
      <c r="B3602" s="312"/>
      <c r="C3602" s="313"/>
      <c r="D3602" s="314"/>
      <c r="E3602" s="310"/>
      <c r="F3602" s="310"/>
    </row>
    <row r="3603" customFormat="false" ht="15.75" hidden="false" customHeight="true" outlineLevel="0" collapsed="false">
      <c r="A3603" s="311"/>
      <c r="B3603" s="312"/>
      <c r="C3603" s="313"/>
      <c r="D3603" s="314"/>
      <c r="E3603" s="310"/>
      <c r="F3603" s="310"/>
    </row>
    <row r="3604" customFormat="false" ht="15.75" hidden="false" customHeight="true" outlineLevel="0" collapsed="false">
      <c r="A3604" s="311"/>
      <c r="B3604" s="312"/>
      <c r="C3604" s="313"/>
      <c r="D3604" s="314"/>
      <c r="E3604" s="310"/>
      <c r="F3604" s="310"/>
    </row>
    <row r="3605" customFormat="false" ht="15.75" hidden="false" customHeight="true" outlineLevel="0" collapsed="false">
      <c r="A3605" s="311"/>
      <c r="B3605" s="312"/>
      <c r="C3605" s="313"/>
      <c r="D3605" s="314"/>
      <c r="E3605" s="310"/>
      <c r="F3605" s="310"/>
    </row>
    <row r="3606" customFormat="false" ht="15.75" hidden="false" customHeight="true" outlineLevel="0" collapsed="false">
      <c r="A3606" s="311"/>
      <c r="B3606" s="312"/>
      <c r="C3606" s="313"/>
      <c r="D3606" s="314"/>
      <c r="E3606" s="310"/>
      <c r="F3606" s="310"/>
    </row>
    <row r="3607" customFormat="false" ht="15.75" hidden="false" customHeight="true" outlineLevel="0" collapsed="false">
      <c r="A3607" s="311"/>
      <c r="B3607" s="312"/>
      <c r="C3607" s="313"/>
      <c r="D3607" s="314"/>
      <c r="E3607" s="310"/>
      <c r="F3607" s="310"/>
    </row>
    <row r="3608" customFormat="false" ht="15.75" hidden="false" customHeight="true" outlineLevel="0" collapsed="false">
      <c r="A3608" s="311"/>
      <c r="B3608" s="312"/>
      <c r="C3608" s="313"/>
      <c r="D3608" s="314"/>
      <c r="E3608" s="310"/>
      <c r="F3608" s="310"/>
    </row>
    <row r="3609" customFormat="false" ht="15.75" hidden="false" customHeight="true" outlineLevel="0" collapsed="false">
      <c r="A3609" s="311"/>
      <c r="B3609" s="312"/>
      <c r="C3609" s="313"/>
      <c r="D3609" s="314"/>
      <c r="E3609" s="310"/>
      <c r="F3609" s="310"/>
    </row>
    <row r="3610" customFormat="false" ht="15.75" hidden="false" customHeight="true" outlineLevel="0" collapsed="false">
      <c r="A3610" s="311"/>
      <c r="B3610" s="312"/>
      <c r="C3610" s="313"/>
      <c r="D3610" s="314"/>
      <c r="E3610" s="310"/>
      <c r="F3610" s="310"/>
    </row>
    <row r="3611" customFormat="false" ht="15.75" hidden="false" customHeight="true" outlineLevel="0" collapsed="false">
      <c r="A3611" s="311"/>
      <c r="B3611" s="312"/>
      <c r="C3611" s="313"/>
      <c r="D3611" s="314"/>
      <c r="E3611" s="310"/>
      <c r="F3611" s="310"/>
    </row>
    <row r="3612" customFormat="false" ht="15.75" hidden="false" customHeight="true" outlineLevel="0" collapsed="false">
      <c r="A3612" s="311"/>
      <c r="B3612" s="312"/>
      <c r="C3612" s="313"/>
      <c r="D3612" s="314"/>
      <c r="E3612" s="310"/>
      <c r="F3612" s="310"/>
    </row>
    <row r="3613" customFormat="false" ht="15.75" hidden="false" customHeight="true" outlineLevel="0" collapsed="false">
      <c r="A3613" s="311"/>
      <c r="B3613" s="312"/>
      <c r="C3613" s="313"/>
      <c r="D3613" s="314"/>
      <c r="E3613" s="310"/>
      <c r="F3613" s="310"/>
    </row>
    <row r="3614" customFormat="false" ht="15.75" hidden="false" customHeight="true" outlineLevel="0" collapsed="false">
      <c r="A3614" s="311"/>
      <c r="B3614" s="312"/>
      <c r="C3614" s="313"/>
      <c r="D3614" s="314"/>
      <c r="E3614" s="310"/>
      <c r="F3614" s="310"/>
    </row>
    <row r="3615" customFormat="false" ht="15.75" hidden="false" customHeight="true" outlineLevel="0" collapsed="false">
      <c r="A3615" s="311"/>
      <c r="B3615" s="312"/>
      <c r="C3615" s="313"/>
      <c r="D3615" s="314"/>
      <c r="E3615" s="310"/>
      <c r="F3615" s="310"/>
    </row>
    <row r="3616" customFormat="false" ht="15.75" hidden="false" customHeight="true" outlineLevel="0" collapsed="false">
      <c r="A3616" s="311"/>
      <c r="B3616" s="312"/>
      <c r="C3616" s="313"/>
      <c r="D3616" s="314"/>
      <c r="E3616" s="310"/>
      <c r="F3616" s="310"/>
    </row>
    <row r="3617" customFormat="false" ht="15.75" hidden="false" customHeight="true" outlineLevel="0" collapsed="false">
      <c r="A3617" s="311"/>
      <c r="B3617" s="312"/>
      <c r="C3617" s="313"/>
      <c r="D3617" s="314"/>
      <c r="E3617" s="310"/>
      <c r="F3617" s="310"/>
    </row>
    <row r="3618" customFormat="false" ht="15.75" hidden="false" customHeight="true" outlineLevel="0" collapsed="false">
      <c r="A3618" s="311"/>
      <c r="B3618" s="312"/>
      <c r="C3618" s="313"/>
      <c r="D3618" s="314"/>
      <c r="E3618" s="310"/>
      <c r="F3618" s="310"/>
    </row>
    <row r="3619" customFormat="false" ht="15.75" hidden="false" customHeight="true" outlineLevel="0" collapsed="false">
      <c r="A3619" s="311"/>
      <c r="B3619" s="312"/>
      <c r="C3619" s="313"/>
      <c r="D3619" s="314"/>
      <c r="E3619" s="310"/>
      <c r="F3619" s="310"/>
    </row>
    <row r="3620" customFormat="false" ht="15.75" hidden="false" customHeight="true" outlineLevel="0" collapsed="false">
      <c r="A3620" s="311"/>
      <c r="B3620" s="312"/>
      <c r="C3620" s="313"/>
      <c r="D3620" s="314"/>
      <c r="E3620" s="310"/>
      <c r="F3620" s="310"/>
    </row>
    <row r="3621" customFormat="false" ht="15.75" hidden="false" customHeight="true" outlineLevel="0" collapsed="false">
      <c r="A3621" s="311"/>
      <c r="B3621" s="312"/>
      <c r="C3621" s="313"/>
      <c r="D3621" s="314"/>
      <c r="E3621" s="310"/>
      <c r="F3621" s="310"/>
    </row>
    <row r="3622" customFormat="false" ht="15.75" hidden="false" customHeight="true" outlineLevel="0" collapsed="false">
      <c r="A3622" s="311"/>
      <c r="B3622" s="312"/>
      <c r="C3622" s="313"/>
      <c r="D3622" s="314"/>
      <c r="E3622" s="310"/>
      <c r="F3622" s="310"/>
    </row>
    <row r="3623" customFormat="false" ht="15.75" hidden="false" customHeight="true" outlineLevel="0" collapsed="false">
      <c r="A3623" s="311"/>
      <c r="B3623" s="312"/>
      <c r="C3623" s="313"/>
      <c r="D3623" s="314"/>
      <c r="E3623" s="310"/>
      <c r="F3623" s="310"/>
    </row>
    <row r="3624" customFormat="false" ht="15.75" hidden="false" customHeight="true" outlineLevel="0" collapsed="false">
      <c r="A3624" s="311"/>
      <c r="B3624" s="312"/>
      <c r="C3624" s="313"/>
      <c r="D3624" s="314"/>
      <c r="E3624" s="310"/>
      <c r="F3624" s="310"/>
    </row>
    <row r="3625" customFormat="false" ht="15.75" hidden="false" customHeight="true" outlineLevel="0" collapsed="false">
      <c r="A3625" s="311"/>
      <c r="B3625" s="312"/>
      <c r="C3625" s="313"/>
      <c r="D3625" s="315"/>
      <c r="E3625" s="310"/>
      <c r="F3625" s="310"/>
    </row>
    <row r="3626" customFormat="false" ht="15.75" hidden="false" customHeight="true" outlineLevel="0" collapsed="false">
      <c r="A3626" s="311"/>
      <c r="B3626" s="312"/>
      <c r="C3626" s="313"/>
      <c r="D3626" s="314"/>
      <c r="E3626" s="310"/>
      <c r="F3626" s="310"/>
    </row>
    <row r="3627" customFormat="false" ht="15.75" hidden="false" customHeight="true" outlineLevel="0" collapsed="false">
      <c r="A3627" s="311"/>
      <c r="B3627" s="312"/>
      <c r="C3627" s="313"/>
      <c r="D3627" s="314"/>
      <c r="E3627" s="310"/>
      <c r="F3627" s="310"/>
    </row>
    <row r="3628" customFormat="false" ht="15.75" hidden="false" customHeight="true" outlineLevel="0" collapsed="false">
      <c r="A3628" s="311"/>
      <c r="B3628" s="312"/>
      <c r="C3628" s="313"/>
      <c r="D3628" s="314"/>
      <c r="E3628" s="310"/>
      <c r="F3628" s="310"/>
    </row>
    <row r="3629" customFormat="false" ht="15.75" hidden="false" customHeight="true" outlineLevel="0" collapsed="false">
      <c r="A3629" s="311"/>
      <c r="B3629" s="312"/>
      <c r="C3629" s="313"/>
      <c r="D3629" s="315"/>
      <c r="E3629" s="310"/>
      <c r="F3629" s="310"/>
    </row>
    <row r="3630" customFormat="false" ht="15.75" hidden="false" customHeight="true" outlineLevel="0" collapsed="false">
      <c r="A3630" s="311"/>
      <c r="B3630" s="312"/>
      <c r="C3630" s="313"/>
      <c r="D3630" s="315"/>
      <c r="E3630" s="310"/>
      <c r="F3630" s="310"/>
    </row>
    <row r="3631" customFormat="false" ht="15.75" hidden="false" customHeight="true" outlineLevel="0" collapsed="false">
      <c r="A3631" s="311"/>
      <c r="B3631" s="312"/>
      <c r="C3631" s="313"/>
      <c r="D3631" s="314"/>
      <c r="E3631" s="310"/>
      <c r="F3631" s="310"/>
    </row>
    <row r="3632" customFormat="false" ht="15.75" hidden="false" customHeight="true" outlineLevel="0" collapsed="false">
      <c r="A3632" s="311"/>
      <c r="B3632" s="312"/>
      <c r="C3632" s="313"/>
      <c r="D3632" s="314"/>
      <c r="E3632" s="310"/>
      <c r="F3632" s="310"/>
    </row>
    <row r="3633" customFormat="false" ht="15.75" hidden="false" customHeight="true" outlineLevel="0" collapsed="false">
      <c r="A3633" s="311"/>
      <c r="B3633" s="312"/>
      <c r="C3633" s="313"/>
      <c r="D3633" s="314"/>
      <c r="E3633" s="310"/>
      <c r="F3633" s="310"/>
    </row>
    <row r="3634" customFormat="false" ht="15.75" hidden="false" customHeight="true" outlineLevel="0" collapsed="false">
      <c r="A3634" s="311"/>
      <c r="B3634" s="312"/>
      <c r="C3634" s="313"/>
      <c r="D3634" s="314"/>
      <c r="E3634" s="310"/>
      <c r="F3634" s="310"/>
    </row>
    <row r="3635" customFormat="false" ht="15.75" hidden="false" customHeight="true" outlineLevel="0" collapsed="false">
      <c r="A3635" s="311"/>
      <c r="B3635" s="312"/>
      <c r="C3635" s="313"/>
      <c r="D3635" s="314"/>
      <c r="E3635" s="310"/>
      <c r="F3635" s="310"/>
    </row>
    <row r="3636" customFormat="false" ht="15.75" hidden="false" customHeight="true" outlineLevel="0" collapsed="false">
      <c r="A3636" s="311"/>
      <c r="B3636" s="312"/>
      <c r="C3636" s="313"/>
      <c r="D3636" s="314"/>
      <c r="E3636" s="310"/>
      <c r="F3636" s="310"/>
    </row>
    <row r="3637" customFormat="false" ht="15.75" hidden="false" customHeight="true" outlineLevel="0" collapsed="false">
      <c r="A3637" s="311"/>
      <c r="B3637" s="312"/>
      <c r="C3637" s="313"/>
      <c r="D3637" s="314"/>
      <c r="E3637" s="310"/>
      <c r="F3637" s="310"/>
    </row>
    <row r="3638" customFormat="false" ht="15.75" hidden="false" customHeight="true" outlineLevel="0" collapsed="false">
      <c r="A3638" s="311"/>
      <c r="B3638" s="312"/>
      <c r="C3638" s="313"/>
      <c r="D3638" s="314"/>
      <c r="E3638" s="310"/>
      <c r="F3638" s="310"/>
    </row>
    <row r="3639" customFormat="false" ht="15.75" hidden="false" customHeight="true" outlineLevel="0" collapsed="false">
      <c r="A3639" s="311"/>
      <c r="B3639" s="312"/>
      <c r="C3639" s="313"/>
      <c r="D3639" s="314"/>
      <c r="E3639" s="310"/>
      <c r="F3639" s="310"/>
    </row>
    <row r="3640" customFormat="false" ht="15.75" hidden="false" customHeight="true" outlineLevel="0" collapsed="false">
      <c r="A3640" s="311"/>
      <c r="B3640" s="312"/>
      <c r="C3640" s="313"/>
      <c r="D3640" s="314"/>
      <c r="E3640" s="310"/>
      <c r="F3640" s="310"/>
    </row>
    <row r="3641" customFormat="false" ht="15.75" hidden="false" customHeight="true" outlineLevel="0" collapsed="false">
      <c r="A3641" s="311"/>
      <c r="B3641" s="312"/>
      <c r="C3641" s="313"/>
      <c r="D3641" s="314"/>
      <c r="E3641" s="310"/>
      <c r="F3641" s="310"/>
    </row>
    <row r="3642" customFormat="false" ht="15.75" hidden="false" customHeight="true" outlineLevel="0" collapsed="false">
      <c r="A3642" s="311"/>
      <c r="B3642" s="312"/>
      <c r="C3642" s="313"/>
      <c r="D3642" s="314"/>
      <c r="E3642" s="310"/>
      <c r="F3642" s="310"/>
    </row>
    <row r="3643" customFormat="false" ht="15.75" hidden="false" customHeight="true" outlineLevel="0" collapsed="false">
      <c r="A3643" s="311"/>
      <c r="B3643" s="312"/>
      <c r="C3643" s="313"/>
      <c r="D3643" s="314"/>
      <c r="E3643" s="310"/>
      <c r="F3643" s="310"/>
    </row>
    <row r="3644" customFormat="false" ht="15.75" hidden="false" customHeight="true" outlineLevel="0" collapsed="false">
      <c r="A3644" s="311"/>
      <c r="B3644" s="312"/>
      <c r="C3644" s="313"/>
      <c r="D3644" s="314"/>
      <c r="E3644" s="310"/>
      <c r="F3644" s="310"/>
    </row>
    <row r="3645" customFormat="false" ht="15.75" hidden="false" customHeight="true" outlineLevel="0" collapsed="false">
      <c r="A3645" s="311"/>
      <c r="B3645" s="312"/>
      <c r="C3645" s="313"/>
      <c r="D3645" s="314"/>
      <c r="E3645" s="310"/>
      <c r="F3645" s="310"/>
    </row>
    <row r="3646" customFormat="false" ht="15.75" hidden="false" customHeight="true" outlineLevel="0" collapsed="false">
      <c r="A3646" s="311"/>
      <c r="B3646" s="312"/>
      <c r="C3646" s="313"/>
      <c r="D3646" s="314"/>
      <c r="E3646" s="310"/>
      <c r="F3646" s="310"/>
    </row>
    <row r="3647" customFormat="false" ht="15.75" hidden="false" customHeight="true" outlineLevel="0" collapsed="false">
      <c r="A3647" s="311"/>
      <c r="B3647" s="312"/>
      <c r="C3647" s="313"/>
      <c r="D3647" s="314"/>
      <c r="E3647" s="310"/>
      <c r="F3647" s="310"/>
    </row>
    <row r="3648" customFormat="false" ht="15.75" hidden="false" customHeight="true" outlineLevel="0" collapsed="false">
      <c r="A3648" s="311"/>
      <c r="B3648" s="312"/>
      <c r="C3648" s="313"/>
      <c r="D3648" s="314"/>
      <c r="E3648" s="310"/>
      <c r="F3648" s="310"/>
    </row>
    <row r="3649" customFormat="false" ht="15.75" hidden="false" customHeight="true" outlineLevel="0" collapsed="false">
      <c r="A3649" s="311"/>
      <c r="B3649" s="312"/>
      <c r="C3649" s="313"/>
      <c r="D3649" s="314"/>
      <c r="E3649" s="310"/>
      <c r="F3649" s="310"/>
    </row>
    <row r="3650" customFormat="false" ht="15.75" hidden="false" customHeight="true" outlineLevel="0" collapsed="false">
      <c r="A3650" s="311"/>
      <c r="B3650" s="312"/>
      <c r="C3650" s="313"/>
      <c r="D3650" s="314"/>
      <c r="E3650" s="310"/>
      <c r="F3650" s="310"/>
    </row>
    <row r="3651" customFormat="false" ht="15.75" hidden="false" customHeight="true" outlineLevel="0" collapsed="false">
      <c r="A3651" s="311"/>
      <c r="B3651" s="312"/>
      <c r="C3651" s="313"/>
      <c r="D3651" s="314"/>
      <c r="E3651" s="310"/>
      <c r="F3651" s="310"/>
    </row>
    <row r="3652" customFormat="false" ht="15.75" hidden="false" customHeight="true" outlineLevel="0" collapsed="false">
      <c r="A3652" s="311"/>
      <c r="B3652" s="312"/>
      <c r="C3652" s="313"/>
      <c r="D3652" s="314"/>
      <c r="E3652" s="310"/>
      <c r="F3652" s="310"/>
    </row>
    <row r="3653" customFormat="false" ht="15.75" hidden="false" customHeight="true" outlineLevel="0" collapsed="false">
      <c r="A3653" s="311"/>
      <c r="B3653" s="312"/>
      <c r="C3653" s="313"/>
      <c r="D3653" s="314"/>
      <c r="E3653" s="310"/>
      <c r="F3653" s="310"/>
    </row>
    <row r="3654" customFormat="false" ht="15.75" hidden="false" customHeight="true" outlineLevel="0" collapsed="false">
      <c r="A3654" s="311"/>
      <c r="B3654" s="312"/>
      <c r="C3654" s="313"/>
      <c r="D3654" s="314"/>
      <c r="E3654" s="310"/>
      <c r="F3654" s="310"/>
    </row>
    <row r="3655" customFormat="false" ht="15.75" hidden="false" customHeight="true" outlineLevel="0" collapsed="false">
      <c r="A3655" s="311"/>
      <c r="B3655" s="312"/>
      <c r="C3655" s="313"/>
      <c r="D3655" s="314"/>
      <c r="E3655" s="310"/>
      <c r="F3655" s="310"/>
    </row>
    <row r="3656" customFormat="false" ht="15.75" hidden="false" customHeight="true" outlineLevel="0" collapsed="false">
      <c r="A3656" s="311"/>
      <c r="B3656" s="312"/>
      <c r="C3656" s="313"/>
      <c r="D3656" s="314"/>
      <c r="E3656" s="310"/>
      <c r="F3656" s="310"/>
    </row>
    <row r="3657" customFormat="false" ht="15.75" hidden="false" customHeight="true" outlineLevel="0" collapsed="false">
      <c r="A3657" s="311"/>
      <c r="B3657" s="312"/>
      <c r="C3657" s="313"/>
      <c r="D3657" s="315"/>
      <c r="E3657" s="310"/>
      <c r="F3657" s="310"/>
    </row>
    <row r="3658" customFormat="false" ht="15.75" hidden="false" customHeight="true" outlineLevel="0" collapsed="false">
      <c r="A3658" s="311"/>
      <c r="B3658" s="312"/>
      <c r="C3658" s="313"/>
      <c r="D3658" s="314"/>
      <c r="E3658" s="310"/>
      <c r="F3658" s="310"/>
    </row>
    <row r="3659" customFormat="false" ht="15.75" hidden="false" customHeight="true" outlineLevel="0" collapsed="false">
      <c r="A3659" s="311"/>
      <c r="B3659" s="312"/>
      <c r="C3659" s="313"/>
      <c r="D3659" s="314"/>
      <c r="E3659" s="310"/>
      <c r="F3659" s="310"/>
    </row>
    <row r="3660" customFormat="false" ht="15.75" hidden="false" customHeight="true" outlineLevel="0" collapsed="false">
      <c r="A3660" s="311"/>
      <c r="B3660" s="312"/>
      <c r="C3660" s="313"/>
      <c r="D3660" s="314"/>
      <c r="E3660" s="310"/>
      <c r="F3660" s="310"/>
    </row>
    <row r="3661" customFormat="false" ht="15.75" hidden="false" customHeight="true" outlineLevel="0" collapsed="false">
      <c r="A3661" s="311"/>
      <c r="B3661" s="312"/>
      <c r="C3661" s="313"/>
      <c r="D3661" s="314"/>
      <c r="E3661" s="310"/>
      <c r="F3661" s="310"/>
    </row>
    <row r="3662" customFormat="false" ht="15.75" hidden="false" customHeight="true" outlineLevel="0" collapsed="false">
      <c r="A3662" s="311"/>
      <c r="B3662" s="312"/>
      <c r="C3662" s="313"/>
      <c r="D3662" s="314"/>
      <c r="E3662" s="310"/>
      <c r="F3662" s="310"/>
    </row>
    <row r="3663" customFormat="false" ht="15.75" hidden="false" customHeight="true" outlineLevel="0" collapsed="false">
      <c r="A3663" s="311"/>
      <c r="B3663" s="312"/>
      <c r="C3663" s="313"/>
      <c r="D3663" s="314"/>
      <c r="E3663" s="310"/>
      <c r="F3663" s="310"/>
    </row>
    <row r="3664" customFormat="false" ht="15.75" hidden="false" customHeight="true" outlineLevel="0" collapsed="false">
      <c r="A3664" s="311"/>
      <c r="B3664" s="312"/>
      <c r="C3664" s="313"/>
      <c r="D3664" s="314"/>
      <c r="E3664" s="310"/>
      <c r="F3664" s="310"/>
    </row>
    <row r="3665" customFormat="false" ht="15.75" hidden="false" customHeight="true" outlineLevel="0" collapsed="false">
      <c r="A3665" s="311"/>
      <c r="B3665" s="312"/>
      <c r="C3665" s="313"/>
      <c r="D3665" s="314"/>
      <c r="E3665" s="310"/>
      <c r="F3665" s="310"/>
    </row>
    <row r="3666" customFormat="false" ht="15.75" hidden="false" customHeight="true" outlineLevel="0" collapsed="false">
      <c r="A3666" s="311"/>
      <c r="B3666" s="312"/>
      <c r="C3666" s="313"/>
      <c r="D3666" s="314"/>
      <c r="E3666" s="310"/>
      <c r="F3666" s="310"/>
    </row>
    <row r="3667" customFormat="false" ht="15.75" hidden="false" customHeight="true" outlineLevel="0" collapsed="false">
      <c r="A3667" s="311"/>
      <c r="B3667" s="312"/>
      <c r="C3667" s="313"/>
      <c r="D3667" s="314"/>
      <c r="E3667" s="310"/>
      <c r="F3667" s="310"/>
    </row>
    <row r="3668" customFormat="false" ht="15.75" hidden="false" customHeight="true" outlineLevel="0" collapsed="false">
      <c r="A3668" s="311"/>
      <c r="B3668" s="312"/>
      <c r="C3668" s="313"/>
      <c r="D3668" s="314"/>
      <c r="E3668" s="310"/>
      <c r="F3668" s="310"/>
    </row>
    <row r="3669" customFormat="false" ht="15.75" hidden="false" customHeight="true" outlineLevel="0" collapsed="false">
      <c r="A3669" s="311"/>
      <c r="B3669" s="312"/>
      <c r="C3669" s="313"/>
      <c r="D3669" s="314"/>
      <c r="E3669" s="310"/>
      <c r="F3669" s="310"/>
    </row>
    <row r="3670" customFormat="false" ht="15.75" hidden="false" customHeight="true" outlineLevel="0" collapsed="false">
      <c r="A3670" s="311"/>
      <c r="B3670" s="312"/>
      <c r="C3670" s="313"/>
      <c r="D3670" s="314"/>
      <c r="E3670" s="310"/>
      <c r="F3670" s="310"/>
    </row>
    <row r="3671" customFormat="false" ht="15.75" hidden="false" customHeight="true" outlineLevel="0" collapsed="false">
      <c r="A3671" s="311"/>
      <c r="B3671" s="312"/>
      <c r="C3671" s="313"/>
      <c r="D3671" s="314"/>
      <c r="E3671" s="310"/>
      <c r="F3671" s="310"/>
    </row>
    <row r="3672" customFormat="false" ht="15.75" hidden="false" customHeight="true" outlineLevel="0" collapsed="false">
      <c r="A3672" s="311"/>
      <c r="B3672" s="312"/>
      <c r="C3672" s="313"/>
      <c r="D3672" s="314"/>
      <c r="E3672" s="310"/>
      <c r="F3672" s="310"/>
    </row>
    <row r="3673" customFormat="false" ht="15.75" hidden="false" customHeight="true" outlineLevel="0" collapsed="false">
      <c r="A3673" s="311"/>
      <c r="B3673" s="312"/>
      <c r="C3673" s="313"/>
      <c r="D3673" s="314"/>
      <c r="E3673" s="310"/>
      <c r="F3673" s="310"/>
    </row>
    <row r="3674" customFormat="false" ht="15.75" hidden="false" customHeight="true" outlineLevel="0" collapsed="false">
      <c r="A3674" s="311"/>
      <c r="B3674" s="312"/>
      <c r="C3674" s="313"/>
      <c r="D3674" s="314"/>
      <c r="E3674" s="310"/>
      <c r="F3674" s="310"/>
    </row>
    <row r="3675" customFormat="false" ht="15.75" hidden="false" customHeight="true" outlineLevel="0" collapsed="false">
      <c r="A3675" s="311"/>
      <c r="B3675" s="312"/>
      <c r="C3675" s="313"/>
      <c r="D3675" s="314"/>
      <c r="E3675" s="310"/>
      <c r="F3675" s="310"/>
    </row>
    <row r="3676" customFormat="false" ht="15.75" hidden="false" customHeight="true" outlineLevel="0" collapsed="false">
      <c r="A3676" s="311"/>
      <c r="B3676" s="312"/>
      <c r="C3676" s="313"/>
      <c r="D3676" s="314"/>
      <c r="E3676" s="310"/>
      <c r="F3676" s="310"/>
    </row>
    <row r="3677" customFormat="false" ht="15.75" hidden="false" customHeight="true" outlineLevel="0" collapsed="false">
      <c r="A3677" s="311"/>
      <c r="B3677" s="312"/>
      <c r="C3677" s="313"/>
      <c r="D3677" s="314"/>
      <c r="E3677" s="310"/>
      <c r="F3677" s="310"/>
    </row>
    <row r="3678" customFormat="false" ht="15.75" hidden="false" customHeight="true" outlineLevel="0" collapsed="false">
      <c r="A3678" s="311"/>
      <c r="B3678" s="312"/>
      <c r="C3678" s="313"/>
      <c r="D3678" s="314"/>
      <c r="E3678" s="310"/>
      <c r="F3678" s="310"/>
    </row>
    <row r="3679" customFormat="false" ht="15.75" hidden="false" customHeight="true" outlineLevel="0" collapsed="false">
      <c r="A3679" s="311"/>
      <c r="B3679" s="312"/>
      <c r="C3679" s="313"/>
      <c r="D3679" s="314"/>
      <c r="E3679" s="310"/>
      <c r="F3679" s="310"/>
    </row>
    <row r="3680" customFormat="false" ht="15.75" hidden="false" customHeight="true" outlineLevel="0" collapsed="false">
      <c r="A3680" s="311"/>
      <c r="B3680" s="312"/>
      <c r="C3680" s="313"/>
      <c r="D3680" s="314"/>
      <c r="E3680" s="310"/>
      <c r="F3680" s="310"/>
    </row>
    <row r="3681" customFormat="false" ht="15.75" hidden="false" customHeight="true" outlineLevel="0" collapsed="false">
      <c r="A3681" s="311"/>
      <c r="B3681" s="312"/>
      <c r="C3681" s="313"/>
      <c r="D3681" s="314"/>
      <c r="E3681" s="310"/>
      <c r="F3681" s="310"/>
    </row>
    <row r="3682" customFormat="false" ht="15.75" hidden="false" customHeight="true" outlineLevel="0" collapsed="false">
      <c r="A3682" s="311"/>
      <c r="B3682" s="312"/>
      <c r="C3682" s="313"/>
      <c r="D3682" s="314"/>
      <c r="E3682" s="310"/>
      <c r="F3682" s="310"/>
    </row>
    <row r="3683" customFormat="false" ht="15.75" hidden="false" customHeight="true" outlineLevel="0" collapsed="false">
      <c r="A3683" s="311"/>
      <c r="B3683" s="312"/>
      <c r="C3683" s="313"/>
      <c r="D3683" s="315"/>
      <c r="E3683" s="310"/>
      <c r="F3683" s="310"/>
    </row>
    <row r="3684" customFormat="false" ht="15.75" hidden="false" customHeight="true" outlineLevel="0" collapsed="false">
      <c r="A3684" s="311"/>
      <c r="B3684" s="312"/>
      <c r="C3684" s="313"/>
      <c r="D3684" s="315"/>
      <c r="E3684" s="310"/>
      <c r="F3684" s="310"/>
    </row>
    <row r="3685" customFormat="false" ht="15.75" hidden="false" customHeight="true" outlineLevel="0" collapsed="false">
      <c r="A3685" s="311"/>
      <c r="B3685" s="312"/>
      <c r="C3685" s="313"/>
      <c r="D3685" s="314"/>
      <c r="E3685" s="310"/>
      <c r="F3685" s="310"/>
    </row>
    <row r="3686" customFormat="false" ht="15.75" hidden="false" customHeight="true" outlineLevel="0" collapsed="false">
      <c r="A3686" s="311"/>
      <c r="B3686" s="312"/>
      <c r="C3686" s="313"/>
      <c r="D3686" s="314"/>
      <c r="E3686" s="310"/>
      <c r="F3686" s="310"/>
    </row>
    <row r="3687" customFormat="false" ht="15.75" hidden="false" customHeight="true" outlineLevel="0" collapsed="false">
      <c r="A3687" s="311"/>
      <c r="B3687" s="312"/>
      <c r="C3687" s="313"/>
      <c r="D3687" s="314"/>
      <c r="E3687" s="310"/>
      <c r="F3687" s="310"/>
    </row>
    <row r="3688" customFormat="false" ht="15.75" hidden="false" customHeight="true" outlineLevel="0" collapsed="false">
      <c r="A3688" s="311"/>
      <c r="B3688" s="312"/>
      <c r="C3688" s="313"/>
      <c r="D3688" s="314"/>
      <c r="E3688" s="310"/>
      <c r="F3688" s="310"/>
    </row>
    <row r="3689" customFormat="false" ht="15.75" hidden="false" customHeight="true" outlineLevel="0" collapsed="false">
      <c r="A3689" s="311"/>
      <c r="B3689" s="312"/>
      <c r="C3689" s="313"/>
      <c r="D3689" s="314"/>
      <c r="E3689" s="310"/>
      <c r="F3689" s="310"/>
    </row>
    <row r="3690" customFormat="false" ht="15.75" hidden="false" customHeight="true" outlineLevel="0" collapsed="false">
      <c r="A3690" s="311"/>
      <c r="B3690" s="312"/>
      <c r="C3690" s="313"/>
      <c r="D3690" s="314"/>
      <c r="E3690" s="310"/>
      <c r="F3690" s="310"/>
    </row>
    <row r="3691" customFormat="false" ht="15.75" hidden="false" customHeight="true" outlineLevel="0" collapsed="false">
      <c r="A3691" s="311"/>
      <c r="B3691" s="312"/>
      <c r="C3691" s="313"/>
      <c r="D3691" s="314"/>
      <c r="E3691" s="310"/>
      <c r="F3691" s="310"/>
    </row>
    <row r="3692" customFormat="false" ht="15.75" hidden="false" customHeight="true" outlineLevel="0" collapsed="false">
      <c r="A3692" s="311"/>
      <c r="B3692" s="312"/>
      <c r="C3692" s="313"/>
      <c r="D3692" s="314"/>
      <c r="E3692" s="310"/>
      <c r="F3692" s="310"/>
    </row>
    <row r="3693" customFormat="false" ht="15.75" hidden="false" customHeight="true" outlineLevel="0" collapsed="false">
      <c r="A3693" s="311"/>
      <c r="B3693" s="312"/>
      <c r="C3693" s="313"/>
      <c r="D3693" s="314"/>
      <c r="E3693" s="310"/>
      <c r="F3693" s="310"/>
    </row>
    <row r="3694" customFormat="false" ht="15.75" hidden="false" customHeight="true" outlineLevel="0" collapsed="false">
      <c r="A3694" s="311"/>
      <c r="B3694" s="312"/>
      <c r="C3694" s="313"/>
      <c r="D3694" s="314"/>
      <c r="E3694" s="310"/>
      <c r="F3694" s="310"/>
    </row>
    <row r="3695" customFormat="false" ht="15.75" hidden="false" customHeight="true" outlineLevel="0" collapsed="false">
      <c r="A3695" s="311"/>
      <c r="B3695" s="312"/>
      <c r="C3695" s="313"/>
      <c r="D3695" s="314"/>
      <c r="E3695" s="310"/>
      <c r="F3695" s="310"/>
    </row>
    <row r="3696" customFormat="false" ht="15.75" hidden="false" customHeight="true" outlineLevel="0" collapsed="false">
      <c r="A3696" s="311"/>
      <c r="B3696" s="312"/>
      <c r="C3696" s="313"/>
      <c r="D3696" s="314"/>
      <c r="E3696" s="310"/>
      <c r="F3696" s="310"/>
    </row>
    <row r="3697" customFormat="false" ht="15.75" hidden="false" customHeight="true" outlineLevel="0" collapsed="false">
      <c r="A3697" s="311"/>
      <c r="B3697" s="312"/>
      <c r="C3697" s="313"/>
      <c r="D3697" s="314"/>
      <c r="E3697" s="310"/>
      <c r="F3697" s="310"/>
    </row>
    <row r="3698" customFormat="false" ht="15.75" hidden="false" customHeight="true" outlineLevel="0" collapsed="false">
      <c r="A3698" s="311"/>
      <c r="B3698" s="312"/>
      <c r="C3698" s="313"/>
      <c r="D3698" s="314"/>
      <c r="E3698" s="310"/>
      <c r="F3698" s="310"/>
    </row>
    <row r="3699" customFormat="false" ht="15.75" hidden="false" customHeight="true" outlineLevel="0" collapsed="false">
      <c r="A3699" s="311"/>
      <c r="B3699" s="312"/>
      <c r="C3699" s="313"/>
      <c r="D3699" s="314"/>
      <c r="E3699" s="310"/>
      <c r="F3699" s="310"/>
    </row>
    <row r="3700" customFormat="false" ht="15.75" hidden="false" customHeight="true" outlineLevel="0" collapsed="false">
      <c r="A3700" s="311"/>
      <c r="B3700" s="312"/>
      <c r="C3700" s="313"/>
      <c r="D3700" s="314"/>
      <c r="E3700" s="310"/>
      <c r="F3700" s="310"/>
    </row>
    <row r="3701" customFormat="false" ht="15.75" hidden="false" customHeight="true" outlineLevel="0" collapsed="false">
      <c r="A3701" s="311"/>
      <c r="B3701" s="312"/>
      <c r="C3701" s="313"/>
      <c r="D3701" s="314"/>
      <c r="E3701" s="310"/>
      <c r="F3701" s="310"/>
    </row>
    <row r="3702" customFormat="false" ht="15.75" hidden="false" customHeight="true" outlineLevel="0" collapsed="false">
      <c r="A3702" s="311"/>
      <c r="B3702" s="312"/>
      <c r="C3702" s="313"/>
      <c r="D3702" s="314"/>
      <c r="E3702" s="310"/>
      <c r="F3702" s="310"/>
    </row>
    <row r="3703" customFormat="false" ht="15.75" hidden="false" customHeight="true" outlineLevel="0" collapsed="false">
      <c r="A3703" s="311"/>
      <c r="B3703" s="312"/>
      <c r="C3703" s="313"/>
      <c r="D3703" s="314"/>
      <c r="E3703" s="310"/>
      <c r="F3703" s="310"/>
    </row>
    <row r="3704" customFormat="false" ht="15.75" hidden="false" customHeight="true" outlineLevel="0" collapsed="false">
      <c r="A3704" s="311"/>
      <c r="B3704" s="312"/>
      <c r="C3704" s="313"/>
      <c r="D3704" s="314"/>
      <c r="E3704" s="310"/>
      <c r="F3704" s="310"/>
    </row>
    <row r="3705" customFormat="false" ht="15.75" hidden="false" customHeight="true" outlineLevel="0" collapsed="false">
      <c r="A3705" s="311"/>
      <c r="B3705" s="312"/>
      <c r="C3705" s="313"/>
      <c r="D3705" s="314"/>
      <c r="E3705" s="310"/>
      <c r="F3705" s="310"/>
    </row>
    <row r="3706" customFormat="false" ht="15.75" hidden="false" customHeight="true" outlineLevel="0" collapsed="false">
      <c r="A3706" s="311"/>
      <c r="B3706" s="312"/>
      <c r="C3706" s="313"/>
      <c r="D3706" s="314"/>
      <c r="E3706" s="310"/>
      <c r="F3706" s="310"/>
    </row>
    <row r="3707" customFormat="false" ht="15.75" hidden="false" customHeight="true" outlineLevel="0" collapsed="false">
      <c r="A3707" s="311"/>
      <c r="B3707" s="312"/>
      <c r="C3707" s="313"/>
      <c r="D3707" s="314"/>
      <c r="E3707" s="310"/>
      <c r="F3707" s="310"/>
    </row>
    <row r="3708" customFormat="false" ht="15.75" hidden="false" customHeight="true" outlineLevel="0" collapsed="false">
      <c r="A3708" s="311"/>
      <c r="B3708" s="312"/>
      <c r="C3708" s="313"/>
      <c r="D3708" s="314"/>
      <c r="E3708" s="310"/>
      <c r="F3708" s="310"/>
    </row>
    <row r="3709" customFormat="false" ht="15.75" hidden="false" customHeight="true" outlineLevel="0" collapsed="false">
      <c r="A3709" s="311"/>
      <c r="B3709" s="312"/>
      <c r="C3709" s="313"/>
      <c r="D3709" s="314"/>
      <c r="E3709" s="310"/>
      <c r="F3709" s="310"/>
    </row>
    <row r="3710" customFormat="false" ht="15.75" hidden="false" customHeight="true" outlineLevel="0" collapsed="false">
      <c r="A3710" s="311"/>
      <c r="B3710" s="312"/>
      <c r="C3710" s="313"/>
      <c r="D3710" s="314"/>
      <c r="E3710" s="310"/>
      <c r="F3710" s="310"/>
    </row>
    <row r="3711" customFormat="false" ht="15.75" hidden="false" customHeight="true" outlineLevel="0" collapsed="false">
      <c r="A3711" s="311"/>
      <c r="B3711" s="312"/>
      <c r="C3711" s="313"/>
      <c r="D3711" s="314"/>
      <c r="E3711" s="310"/>
      <c r="F3711" s="310"/>
    </row>
    <row r="3712" customFormat="false" ht="15.75" hidden="false" customHeight="true" outlineLevel="0" collapsed="false">
      <c r="A3712" s="311"/>
      <c r="B3712" s="312"/>
      <c r="C3712" s="313"/>
      <c r="D3712" s="314"/>
      <c r="E3712" s="310"/>
      <c r="F3712" s="310"/>
    </row>
    <row r="3713" customFormat="false" ht="15.75" hidden="false" customHeight="true" outlineLevel="0" collapsed="false">
      <c r="A3713" s="311"/>
      <c r="B3713" s="312"/>
      <c r="C3713" s="313"/>
      <c r="D3713" s="315"/>
      <c r="E3713" s="310"/>
      <c r="F3713" s="310"/>
    </row>
    <row r="3714" customFormat="false" ht="15.75" hidden="false" customHeight="true" outlineLevel="0" collapsed="false">
      <c r="A3714" s="311"/>
      <c r="B3714" s="312"/>
      <c r="C3714" s="313"/>
      <c r="D3714" s="314"/>
      <c r="E3714" s="310"/>
      <c r="F3714" s="310"/>
    </row>
    <row r="3715" customFormat="false" ht="15.75" hidden="false" customHeight="true" outlineLevel="0" collapsed="false">
      <c r="A3715" s="311"/>
      <c r="B3715" s="312"/>
      <c r="C3715" s="313"/>
      <c r="D3715" s="314"/>
      <c r="E3715" s="310"/>
      <c r="F3715" s="310"/>
    </row>
    <row r="3716" customFormat="false" ht="15.75" hidden="false" customHeight="true" outlineLevel="0" collapsed="false">
      <c r="A3716" s="311"/>
      <c r="B3716" s="312"/>
      <c r="C3716" s="313"/>
      <c r="D3716" s="314"/>
      <c r="E3716" s="310"/>
      <c r="F3716" s="310"/>
    </row>
    <row r="3717" customFormat="false" ht="15.75" hidden="false" customHeight="true" outlineLevel="0" collapsed="false">
      <c r="A3717" s="311"/>
      <c r="B3717" s="312"/>
      <c r="C3717" s="313"/>
      <c r="D3717" s="314"/>
      <c r="E3717" s="310"/>
      <c r="F3717" s="310"/>
    </row>
    <row r="3718" customFormat="false" ht="15.75" hidden="false" customHeight="true" outlineLevel="0" collapsed="false">
      <c r="A3718" s="311"/>
      <c r="B3718" s="312"/>
      <c r="C3718" s="313"/>
      <c r="D3718" s="314"/>
      <c r="E3718" s="310"/>
      <c r="F3718" s="310"/>
    </row>
    <row r="3719" customFormat="false" ht="15.75" hidden="false" customHeight="true" outlineLevel="0" collapsed="false">
      <c r="A3719" s="311"/>
      <c r="B3719" s="312"/>
      <c r="C3719" s="313"/>
      <c r="D3719" s="314"/>
      <c r="E3719" s="310"/>
      <c r="F3719" s="310"/>
    </row>
    <row r="3720" customFormat="false" ht="15.75" hidden="false" customHeight="true" outlineLevel="0" collapsed="false">
      <c r="A3720" s="311"/>
      <c r="B3720" s="312"/>
      <c r="C3720" s="313"/>
      <c r="D3720" s="314"/>
      <c r="E3720" s="310"/>
      <c r="F3720" s="310"/>
    </row>
    <row r="3721" customFormat="false" ht="15.75" hidden="false" customHeight="true" outlineLevel="0" collapsed="false">
      <c r="A3721" s="311"/>
      <c r="B3721" s="312"/>
      <c r="C3721" s="313"/>
      <c r="D3721" s="314"/>
      <c r="E3721" s="310"/>
      <c r="F3721" s="310"/>
    </row>
    <row r="3722" customFormat="false" ht="15.75" hidden="false" customHeight="true" outlineLevel="0" collapsed="false">
      <c r="A3722" s="311"/>
      <c r="B3722" s="312"/>
      <c r="C3722" s="313"/>
      <c r="D3722" s="314"/>
      <c r="E3722" s="310"/>
      <c r="F3722" s="310"/>
    </row>
    <row r="3723" customFormat="false" ht="15.75" hidden="false" customHeight="true" outlineLevel="0" collapsed="false">
      <c r="A3723" s="311"/>
      <c r="B3723" s="312"/>
      <c r="C3723" s="313"/>
      <c r="D3723" s="314"/>
      <c r="E3723" s="310"/>
      <c r="F3723" s="310"/>
    </row>
    <row r="3724" customFormat="false" ht="15.75" hidden="false" customHeight="true" outlineLevel="0" collapsed="false">
      <c r="A3724" s="311"/>
      <c r="B3724" s="312"/>
      <c r="C3724" s="313"/>
      <c r="D3724" s="314"/>
      <c r="E3724" s="310"/>
      <c r="F3724" s="310"/>
    </row>
    <row r="3725" customFormat="false" ht="15.75" hidden="false" customHeight="true" outlineLevel="0" collapsed="false">
      <c r="A3725" s="311"/>
      <c r="B3725" s="312"/>
      <c r="C3725" s="313"/>
      <c r="D3725" s="314"/>
      <c r="E3725" s="310"/>
      <c r="F3725" s="310"/>
    </row>
    <row r="3726" customFormat="false" ht="15.75" hidden="false" customHeight="true" outlineLevel="0" collapsed="false">
      <c r="A3726" s="311"/>
      <c r="B3726" s="312"/>
      <c r="C3726" s="313"/>
      <c r="D3726" s="314"/>
      <c r="E3726" s="310"/>
      <c r="F3726" s="310"/>
    </row>
    <row r="3727" customFormat="false" ht="15.75" hidden="false" customHeight="true" outlineLevel="0" collapsed="false">
      <c r="A3727" s="311"/>
      <c r="B3727" s="312"/>
      <c r="C3727" s="313"/>
      <c r="D3727" s="314"/>
      <c r="E3727" s="310"/>
      <c r="F3727" s="310"/>
    </row>
    <row r="3728" customFormat="false" ht="15.75" hidden="false" customHeight="true" outlineLevel="0" collapsed="false">
      <c r="A3728" s="311"/>
      <c r="B3728" s="312"/>
      <c r="C3728" s="313"/>
      <c r="D3728" s="314"/>
      <c r="E3728" s="310"/>
      <c r="F3728" s="310"/>
    </row>
    <row r="3729" customFormat="false" ht="15.75" hidden="false" customHeight="true" outlineLevel="0" collapsed="false">
      <c r="A3729" s="311"/>
      <c r="B3729" s="312"/>
      <c r="C3729" s="313"/>
      <c r="D3729" s="314"/>
      <c r="E3729" s="310"/>
      <c r="F3729" s="310"/>
    </row>
    <row r="3730" customFormat="false" ht="15.75" hidden="false" customHeight="true" outlineLevel="0" collapsed="false">
      <c r="A3730" s="311"/>
      <c r="B3730" s="312"/>
      <c r="C3730" s="313"/>
      <c r="D3730" s="314"/>
      <c r="E3730" s="310"/>
      <c r="F3730" s="310"/>
    </row>
    <row r="3731" customFormat="false" ht="15.75" hidden="false" customHeight="true" outlineLevel="0" collapsed="false">
      <c r="A3731" s="311"/>
      <c r="B3731" s="312"/>
      <c r="C3731" s="313"/>
      <c r="D3731" s="314"/>
      <c r="E3731" s="310"/>
      <c r="F3731" s="310"/>
    </row>
    <row r="3732" customFormat="false" ht="15.75" hidden="false" customHeight="true" outlineLevel="0" collapsed="false">
      <c r="A3732" s="311"/>
      <c r="B3732" s="312"/>
      <c r="C3732" s="313"/>
      <c r="D3732" s="314"/>
      <c r="E3732" s="310"/>
      <c r="F3732" s="310"/>
    </row>
    <row r="3733" customFormat="false" ht="15.75" hidden="false" customHeight="true" outlineLevel="0" collapsed="false">
      <c r="A3733" s="311"/>
      <c r="B3733" s="312"/>
      <c r="C3733" s="313"/>
      <c r="D3733" s="314"/>
      <c r="E3733" s="310"/>
      <c r="F3733" s="310"/>
    </row>
    <row r="3734" customFormat="false" ht="15.75" hidden="false" customHeight="true" outlineLevel="0" collapsed="false">
      <c r="A3734" s="311"/>
      <c r="B3734" s="312"/>
      <c r="C3734" s="313"/>
      <c r="D3734" s="314"/>
      <c r="E3734" s="310"/>
      <c r="F3734" s="310"/>
    </row>
    <row r="3735" customFormat="false" ht="15.75" hidden="false" customHeight="true" outlineLevel="0" collapsed="false">
      <c r="A3735" s="311"/>
      <c r="B3735" s="312"/>
      <c r="C3735" s="313"/>
      <c r="D3735" s="314"/>
      <c r="E3735" s="310"/>
      <c r="F3735" s="310"/>
    </row>
    <row r="3736" customFormat="false" ht="15.75" hidden="false" customHeight="true" outlineLevel="0" collapsed="false">
      <c r="A3736" s="311"/>
      <c r="B3736" s="312"/>
      <c r="C3736" s="313"/>
      <c r="D3736" s="314"/>
      <c r="E3736" s="310"/>
      <c r="F3736" s="310"/>
    </row>
    <row r="3737" customFormat="false" ht="15.75" hidden="false" customHeight="true" outlineLevel="0" collapsed="false">
      <c r="A3737" s="311"/>
      <c r="B3737" s="312"/>
      <c r="C3737" s="313"/>
      <c r="D3737" s="314"/>
      <c r="E3737" s="310"/>
      <c r="F3737" s="310"/>
    </row>
    <row r="3738" customFormat="false" ht="15.75" hidden="false" customHeight="true" outlineLevel="0" collapsed="false">
      <c r="A3738" s="311"/>
      <c r="B3738" s="312"/>
      <c r="C3738" s="313"/>
      <c r="D3738" s="314"/>
      <c r="E3738" s="310"/>
      <c r="F3738" s="310"/>
    </row>
    <row r="3739" customFormat="false" ht="15.75" hidden="false" customHeight="true" outlineLevel="0" collapsed="false">
      <c r="A3739" s="311"/>
      <c r="B3739" s="312"/>
      <c r="C3739" s="313"/>
      <c r="D3739" s="314"/>
      <c r="E3739" s="310"/>
      <c r="F3739" s="310"/>
    </row>
    <row r="3740" customFormat="false" ht="15.75" hidden="false" customHeight="true" outlineLevel="0" collapsed="false">
      <c r="A3740" s="311"/>
      <c r="B3740" s="312"/>
      <c r="C3740" s="313"/>
      <c r="D3740" s="314"/>
      <c r="E3740" s="310"/>
      <c r="F3740" s="310"/>
    </row>
    <row r="3741" customFormat="false" ht="15.75" hidden="false" customHeight="true" outlineLevel="0" collapsed="false">
      <c r="A3741" s="311"/>
      <c r="B3741" s="312"/>
      <c r="C3741" s="313"/>
      <c r="D3741" s="314"/>
      <c r="E3741" s="310"/>
      <c r="F3741" s="310"/>
    </row>
    <row r="3742" customFormat="false" ht="15.75" hidden="false" customHeight="true" outlineLevel="0" collapsed="false">
      <c r="A3742" s="311"/>
      <c r="B3742" s="312"/>
      <c r="C3742" s="313"/>
      <c r="D3742" s="314"/>
      <c r="E3742" s="310"/>
      <c r="F3742" s="310"/>
    </row>
    <row r="3743" customFormat="false" ht="15.75" hidden="false" customHeight="true" outlineLevel="0" collapsed="false">
      <c r="A3743" s="311"/>
      <c r="B3743" s="312"/>
      <c r="C3743" s="313"/>
      <c r="D3743" s="314"/>
      <c r="E3743" s="310"/>
      <c r="F3743" s="310"/>
    </row>
    <row r="3744" customFormat="false" ht="15.75" hidden="false" customHeight="true" outlineLevel="0" collapsed="false">
      <c r="A3744" s="311"/>
      <c r="B3744" s="312"/>
      <c r="C3744" s="313"/>
      <c r="D3744" s="314"/>
      <c r="E3744" s="310"/>
      <c r="F3744" s="310"/>
    </row>
    <row r="3745" customFormat="false" ht="15.75" hidden="false" customHeight="true" outlineLevel="0" collapsed="false">
      <c r="A3745" s="311"/>
      <c r="B3745" s="312"/>
      <c r="C3745" s="313"/>
      <c r="D3745" s="314"/>
      <c r="E3745" s="310"/>
      <c r="F3745" s="310"/>
    </row>
    <row r="3746" customFormat="false" ht="15.75" hidden="false" customHeight="true" outlineLevel="0" collapsed="false">
      <c r="A3746" s="311"/>
      <c r="B3746" s="312"/>
      <c r="C3746" s="313"/>
      <c r="D3746" s="314"/>
      <c r="E3746" s="310"/>
      <c r="F3746" s="310"/>
    </row>
    <row r="3747" customFormat="false" ht="15.75" hidden="false" customHeight="true" outlineLevel="0" collapsed="false">
      <c r="A3747" s="311"/>
      <c r="B3747" s="312"/>
      <c r="C3747" s="313"/>
      <c r="D3747" s="314"/>
      <c r="E3747" s="310"/>
      <c r="F3747" s="310"/>
    </row>
    <row r="3748" customFormat="false" ht="15.75" hidden="false" customHeight="true" outlineLevel="0" collapsed="false">
      <c r="A3748" s="311"/>
      <c r="B3748" s="312"/>
      <c r="C3748" s="313"/>
      <c r="D3748" s="314"/>
      <c r="E3748" s="310"/>
      <c r="F3748" s="310"/>
    </row>
    <row r="3749" customFormat="false" ht="15.75" hidden="false" customHeight="true" outlineLevel="0" collapsed="false">
      <c r="A3749" s="311"/>
      <c r="B3749" s="312"/>
      <c r="C3749" s="313"/>
      <c r="D3749" s="314"/>
      <c r="E3749" s="310"/>
      <c r="F3749" s="310"/>
    </row>
    <row r="3750" customFormat="false" ht="15.75" hidden="false" customHeight="true" outlineLevel="0" collapsed="false">
      <c r="A3750" s="311"/>
      <c r="B3750" s="312"/>
      <c r="C3750" s="313"/>
      <c r="D3750" s="314"/>
      <c r="E3750" s="310"/>
      <c r="F3750" s="310"/>
    </row>
    <row r="3751" customFormat="false" ht="15.75" hidden="false" customHeight="true" outlineLevel="0" collapsed="false">
      <c r="A3751" s="311"/>
      <c r="B3751" s="312"/>
      <c r="C3751" s="313"/>
      <c r="D3751" s="314"/>
      <c r="E3751" s="310"/>
      <c r="F3751" s="310"/>
    </row>
    <row r="3752" customFormat="false" ht="15.75" hidden="false" customHeight="true" outlineLevel="0" collapsed="false">
      <c r="A3752" s="311"/>
      <c r="B3752" s="312"/>
      <c r="C3752" s="313"/>
      <c r="D3752" s="314"/>
      <c r="E3752" s="310"/>
      <c r="F3752" s="310"/>
    </row>
    <row r="3753" customFormat="false" ht="15.75" hidden="false" customHeight="true" outlineLevel="0" collapsed="false">
      <c r="A3753" s="311"/>
      <c r="B3753" s="312"/>
      <c r="C3753" s="313"/>
      <c r="D3753" s="314"/>
      <c r="E3753" s="310"/>
      <c r="F3753" s="310"/>
    </row>
    <row r="3754" customFormat="false" ht="15.75" hidden="false" customHeight="true" outlineLevel="0" collapsed="false">
      <c r="A3754" s="311"/>
      <c r="B3754" s="312"/>
      <c r="C3754" s="313"/>
      <c r="D3754" s="314"/>
      <c r="E3754" s="310"/>
      <c r="F3754" s="310"/>
    </row>
    <row r="3755" customFormat="false" ht="15.75" hidden="false" customHeight="true" outlineLevel="0" collapsed="false">
      <c r="A3755" s="311"/>
      <c r="B3755" s="312"/>
      <c r="C3755" s="313"/>
      <c r="D3755" s="314"/>
      <c r="E3755" s="310"/>
      <c r="F3755" s="310"/>
    </row>
    <row r="3756" customFormat="false" ht="15.75" hidden="false" customHeight="true" outlineLevel="0" collapsed="false">
      <c r="A3756" s="311"/>
      <c r="B3756" s="312"/>
      <c r="C3756" s="313"/>
      <c r="D3756" s="314"/>
      <c r="E3756" s="310"/>
      <c r="F3756" s="310"/>
    </row>
    <row r="3757" customFormat="false" ht="15.75" hidden="false" customHeight="true" outlineLevel="0" collapsed="false">
      <c r="A3757" s="311"/>
      <c r="B3757" s="312"/>
      <c r="C3757" s="313"/>
      <c r="D3757" s="314"/>
      <c r="E3757" s="310"/>
      <c r="F3757" s="310"/>
    </row>
    <row r="3758" customFormat="false" ht="15.75" hidden="false" customHeight="true" outlineLevel="0" collapsed="false">
      <c r="A3758" s="311"/>
      <c r="B3758" s="312"/>
      <c r="C3758" s="313"/>
      <c r="D3758" s="314"/>
      <c r="E3758" s="310"/>
      <c r="F3758" s="310"/>
    </row>
    <row r="3759" customFormat="false" ht="15.75" hidden="false" customHeight="true" outlineLevel="0" collapsed="false">
      <c r="A3759" s="311"/>
      <c r="B3759" s="312"/>
      <c r="C3759" s="313"/>
      <c r="D3759" s="314"/>
      <c r="E3759" s="310"/>
      <c r="F3759" s="310"/>
    </row>
    <row r="3760" customFormat="false" ht="15.75" hidden="false" customHeight="true" outlineLevel="0" collapsed="false">
      <c r="A3760" s="311"/>
      <c r="B3760" s="312"/>
      <c r="C3760" s="313"/>
      <c r="D3760" s="314"/>
      <c r="E3760" s="310"/>
      <c r="F3760" s="310"/>
    </row>
    <row r="3761" customFormat="false" ht="15.75" hidden="false" customHeight="true" outlineLevel="0" collapsed="false">
      <c r="A3761" s="311"/>
      <c r="B3761" s="312"/>
      <c r="C3761" s="313"/>
      <c r="D3761" s="314"/>
      <c r="E3761" s="310"/>
      <c r="F3761" s="310"/>
    </row>
    <row r="3762" customFormat="false" ht="15.75" hidden="false" customHeight="true" outlineLevel="0" collapsed="false">
      <c r="A3762" s="311"/>
      <c r="B3762" s="312"/>
      <c r="C3762" s="313"/>
      <c r="D3762" s="314"/>
      <c r="E3762" s="310"/>
      <c r="F3762" s="310"/>
    </row>
    <row r="3763" customFormat="false" ht="15.75" hidden="false" customHeight="true" outlineLevel="0" collapsed="false">
      <c r="A3763" s="311"/>
      <c r="B3763" s="312"/>
      <c r="C3763" s="313"/>
      <c r="D3763" s="314"/>
      <c r="E3763" s="310"/>
      <c r="F3763" s="310"/>
    </row>
    <row r="3764" customFormat="false" ht="15.75" hidden="false" customHeight="true" outlineLevel="0" collapsed="false">
      <c r="A3764" s="311"/>
      <c r="B3764" s="312"/>
      <c r="C3764" s="313"/>
      <c r="D3764" s="314"/>
      <c r="E3764" s="310"/>
      <c r="F3764" s="310"/>
    </row>
    <row r="3765" customFormat="false" ht="15.75" hidden="false" customHeight="true" outlineLevel="0" collapsed="false">
      <c r="A3765" s="311"/>
      <c r="B3765" s="312"/>
      <c r="C3765" s="313"/>
      <c r="D3765" s="314"/>
      <c r="E3765" s="310"/>
      <c r="F3765" s="310"/>
    </row>
    <row r="3766" customFormat="false" ht="15.75" hidden="false" customHeight="true" outlineLevel="0" collapsed="false">
      <c r="A3766" s="311"/>
      <c r="B3766" s="312"/>
      <c r="C3766" s="313"/>
      <c r="D3766" s="314"/>
      <c r="E3766" s="310"/>
      <c r="F3766" s="310"/>
    </row>
    <row r="3767" customFormat="false" ht="15.75" hidden="false" customHeight="true" outlineLevel="0" collapsed="false">
      <c r="A3767" s="311"/>
      <c r="B3767" s="312"/>
      <c r="C3767" s="313"/>
      <c r="D3767" s="315"/>
      <c r="E3767" s="310"/>
      <c r="F3767" s="310"/>
    </row>
    <row r="3768" customFormat="false" ht="15.75" hidden="false" customHeight="true" outlineLevel="0" collapsed="false">
      <c r="A3768" s="311"/>
      <c r="B3768" s="312"/>
      <c r="C3768" s="313"/>
      <c r="D3768" s="315"/>
      <c r="E3768" s="310"/>
      <c r="F3768" s="310"/>
    </row>
    <row r="3769" customFormat="false" ht="15.75" hidden="false" customHeight="true" outlineLevel="0" collapsed="false">
      <c r="A3769" s="311"/>
      <c r="B3769" s="312"/>
      <c r="C3769" s="313"/>
      <c r="D3769" s="314"/>
      <c r="E3769" s="310"/>
      <c r="F3769" s="310"/>
    </row>
    <row r="3770" customFormat="false" ht="15.75" hidden="false" customHeight="true" outlineLevel="0" collapsed="false">
      <c r="A3770" s="311"/>
      <c r="B3770" s="312"/>
      <c r="C3770" s="313"/>
      <c r="D3770" s="314"/>
      <c r="E3770" s="310"/>
      <c r="F3770" s="310"/>
    </row>
    <row r="3771" customFormat="false" ht="15.75" hidden="false" customHeight="true" outlineLevel="0" collapsed="false">
      <c r="A3771" s="311"/>
      <c r="B3771" s="312"/>
      <c r="C3771" s="313"/>
      <c r="D3771" s="314"/>
      <c r="E3771" s="310"/>
      <c r="F3771" s="310"/>
    </row>
    <row r="3772" customFormat="false" ht="15.75" hidden="false" customHeight="true" outlineLevel="0" collapsed="false">
      <c r="A3772" s="311"/>
      <c r="B3772" s="312"/>
      <c r="C3772" s="313"/>
      <c r="D3772" s="314"/>
      <c r="E3772" s="310"/>
      <c r="F3772" s="310"/>
    </row>
    <row r="3773" customFormat="false" ht="15.75" hidden="false" customHeight="true" outlineLevel="0" collapsed="false">
      <c r="A3773" s="311"/>
      <c r="B3773" s="312"/>
      <c r="C3773" s="313"/>
      <c r="D3773" s="314"/>
      <c r="E3773" s="310"/>
      <c r="F3773" s="310"/>
    </row>
    <row r="3774" customFormat="false" ht="15.75" hidden="false" customHeight="true" outlineLevel="0" collapsed="false">
      <c r="A3774" s="311"/>
      <c r="B3774" s="312"/>
      <c r="C3774" s="313"/>
      <c r="D3774" s="314"/>
      <c r="E3774" s="310"/>
      <c r="F3774" s="310"/>
    </row>
    <row r="3775" customFormat="false" ht="15.75" hidden="false" customHeight="true" outlineLevel="0" collapsed="false">
      <c r="A3775" s="311"/>
      <c r="B3775" s="312"/>
      <c r="C3775" s="313"/>
      <c r="D3775" s="314"/>
      <c r="E3775" s="310"/>
      <c r="F3775" s="310"/>
    </row>
    <row r="3776" customFormat="false" ht="15.75" hidden="false" customHeight="true" outlineLevel="0" collapsed="false">
      <c r="A3776" s="311"/>
      <c r="B3776" s="312"/>
      <c r="C3776" s="313"/>
      <c r="D3776" s="315"/>
      <c r="E3776" s="310"/>
      <c r="F3776" s="310"/>
    </row>
    <row r="3777" customFormat="false" ht="15.75" hidden="false" customHeight="true" outlineLevel="0" collapsed="false">
      <c r="A3777" s="311"/>
      <c r="B3777" s="312"/>
      <c r="C3777" s="313"/>
      <c r="D3777" s="315"/>
      <c r="E3777" s="310"/>
      <c r="F3777" s="310"/>
    </row>
    <row r="3778" customFormat="false" ht="15.75" hidden="false" customHeight="true" outlineLevel="0" collapsed="false">
      <c r="A3778" s="311"/>
      <c r="B3778" s="312"/>
      <c r="C3778" s="313"/>
      <c r="D3778" s="315"/>
      <c r="E3778" s="310"/>
      <c r="F3778" s="310"/>
    </row>
    <row r="3779" customFormat="false" ht="15.75" hidden="false" customHeight="true" outlineLevel="0" collapsed="false">
      <c r="A3779" s="311"/>
      <c r="B3779" s="312"/>
      <c r="C3779" s="313"/>
      <c r="D3779" s="314"/>
      <c r="E3779" s="310"/>
      <c r="F3779" s="310"/>
    </row>
    <row r="3780" customFormat="false" ht="15.75" hidden="false" customHeight="true" outlineLevel="0" collapsed="false">
      <c r="A3780" s="311"/>
      <c r="B3780" s="312"/>
      <c r="C3780" s="313"/>
      <c r="D3780" s="314"/>
      <c r="E3780" s="310"/>
      <c r="F3780" s="310"/>
    </row>
    <row r="3781" customFormat="false" ht="15.75" hidden="false" customHeight="true" outlineLevel="0" collapsed="false">
      <c r="A3781" s="311"/>
      <c r="B3781" s="312"/>
      <c r="C3781" s="313"/>
      <c r="D3781" s="314"/>
      <c r="E3781" s="310"/>
      <c r="F3781" s="310"/>
    </row>
    <row r="3782" customFormat="false" ht="15.75" hidden="false" customHeight="true" outlineLevel="0" collapsed="false">
      <c r="A3782" s="311"/>
      <c r="B3782" s="312"/>
      <c r="C3782" s="313"/>
      <c r="D3782" s="314"/>
      <c r="E3782" s="310"/>
      <c r="F3782" s="310"/>
    </row>
    <row r="3783" customFormat="false" ht="15.75" hidden="false" customHeight="true" outlineLevel="0" collapsed="false">
      <c r="A3783" s="311"/>
      <c r="B3783" s="312"/>
      <c r="C3783" s="313"/>
      <c r="D3783" s="314"/>
      <c r="E3783" s="310"/>
      <c r="F3783" s="310"/>
    </row>
    <row r="3784" customFormat="false" ht="15.75" hidden="false" customHeight="true" outlineLevel="0" collapsed="false">
      <c r="A3784" s="311"/>
      <c r="B3784" s="312"/>
      <c r="C3784" s="313"/>
      <c r="D3784" s="314"/>
      <c r="E3784" s="310"/>
      <c r="F3784" s="310"/>
    </row>
    <row r="3785" customFormat="false" ht="15.75" hidden="false" customHeight="true" outlineLevel="0" collapsed="false">
      <c r="A3785" s="311"/>
      <c r="B3785" s="312"/>
      <c r="C3785" s="313"/>
      <c r="D3785" s="314"/>
      <c r="E3785" s="310"/>
      <c r="F3785" s="310"/>
    </row>
    <row r="3786" customFormat="false" ht="15.75" hidden="false" customHeight="true" outlineLevel="0" collapsed="false">
      <c r="A3786" s="311"/>
      <c r="B3786" s="312"/>
      <c r="C3786" s="313"/>
      <c r="D3786" s="314"/>
      <c r="E3786" s="310"/>
      <c r="F3786" s="310"/>
    </row>
    <row r="3787" customFormat="false" ht="15.75" hidden="false" customHeight="true" outlineLevel="0" collapsed="false">
      <c r="A3787" s="311"/>
      <c r="B3787" s="312"/>
      <c r="C3787" s="313"/>
      <c r="D3787" s="314"/>
      <c r="E3787" s="310"/>
      <c r="F3787" s="310"/>
    </row>
    <row r="3788" customFormat="false" ht="15.75" hidden="false" customHeight="true" outlineLevel="0" collapsed="false">
      <c r="A3788" s="311"/>
      <c r="B3788" s="312"/>
      <c r="C3788" s="313"/>
      <c r="D3788" s="314"/>
      <c r="E3788" s="310"/>
      <c r="F3788" s="310"/>
    </row>
    <row r="3789" customFormat="false" ht="15.75" hidden="false" customHeight="true" outlineLevel="0" collapsed="false">
      <c r="A3789" s="311"/>
      <c r="B3789" s="312"/>
      <c r="C3789" s="313"/>
      <c r="D3789" s="314"/>
      <c r="E3789" s="310"/>
      <c r="F3789" s="310"/>
    </row>
    <row r="3790" customFormat="false" ht="15.75" hidden="false" customHeight="true" outlineLevel="0" collapsed="false">
      <c r="A3790" s="311"/>
      <c r="B3790" s="312"/>
      <c r="C3790" s="313"/>
      <c r="D3790" s="314"/>
      <c r="E3790" s="310"/>
      <c r="F3790" s="310"/>
    </row>
    <row r="3791" customFormat="false" ht="15.75" hidden="false" customHeight="true" outlineLevel="0" collapsed="false">
      <c r="A3791" s="311"/>
      <c r="B3791" s="312"/>
      <c r="C3791" s="313"/>
      <c r="D3791" s="314"/>
      <c r="E3791" s="310"/>
      <c r="F3791" s="310"/>
    </row>
    <row r="3792" customFormat="false" ht="15.75" hidden="false" customHeight="true" outlineLevel="0" collapsed="false">
      <c r="A3792" s="311"/>
      <c r="B3792" s="312"/>
      <c r="C3792" s="313"/>
      <c r="D3792" s="314"/>
      <c r="E3792" s="310"/>
      <c r="F3792" s="310"/>
    </row>
    <row r="3793" customFormat="false" ht="15.75" hidden="false" customHeight="true" outlineLevel="0" collapsed="false">
      <c r="A3793" s="311"/>
      <c r="B3793" s="312"/>
      <c r="C3793" s="313"/>
      <c r="D3793" s="314"/>
      <c r="E3793" s="310"/>
      <c r="F3793" s="310"/>
    </row>
    <row r="3794" customFormat="false" ht="15.75" hidden="false" customHeight="true" outlineLevel="0" collapsed="false">
      <c r="A3794" s="311"/>
      <c r="B3794" s="312"/>
      <c r="C3794" s="313"/>
      <c r="D3794" s="314"/>
      <c r="E3794" s="310"/>
      <c r="F3794" s="310"/>
    </row>
    <row r="3795" customFormat="false" ht="15.75" hidden="false" customHeight="true" outlineLevel="0" collapsed="false">
      <c r="A3795" s="311"/>
      <c r="B3795" s="312"/>
      <c r="C3795" s="313"/>
      <c r="D3795" s="314"/>
      <c r="E3795" s="310"/>
      <c r="F3795" s="310"/>
    </row>
    <row r="3796" customFormat="false" ht="15.75" hidden="false" customHeight="true" outlineLevel="0" collapsed="false">
      <c r="A3796" s="311"/>
      <c r="B3796" s="312"/>
      <c r="C3796" s="313"/>
      <c r="D3796" s="314"/>
      <c r="E3796" s="310"/>
      <c r="F3796" s="310"/>
    </row>
    <row r="3797" customFormat="false" ht="15.75" hidden="false" customHeight="true" outlineLevel="0" collapsed="false">
      <c r="A3797" s="311"/>
      <c r="B3797" s="312"/>
      <c r="C3797" s="313"/>
      <c r="D3797" s="314"/>
      <c r="E3797" s="310"/>
      <c r="F3797" s="310"/>
    </row>
    <row r="3798" customFormat="false" ht="15.75" hidden="false" customHeight="true" outlineLevel="0" collapsed="false">
      <c r="A3798" s="311"/>
      <c r="B3798" s="312"/>
      <c r="C3798" s="313"/>
      <c r="D3798" s="314"/>
      <c r="E3798" s="310"/>
      <c r="F3798" s="310"/>
    </row>
    <row r="3799" customFormat="false" ht="15.75" hidden="false" customHeight="true" outlineLevel="0" collapsed="false">
      <c r="A3799" s="311"/>
      <c r="B3799" s="312"/>
      <c r="C3799" s="313"/>
      <c r="D3799" s="314"/>
      <c r="E3799" s="310"/>
      <c r="F3799" s="310"/>
    </row>
    <row r="3800" customFormat="false" ht="15.75" hidden="false" customHeight="true" outlineLevel="0" collapsed="false">
      <c r="A3800" s="311"/>
      <c r="B3800" s="312"/>
      <c r="C3800" s="313"/>
      <c r="D3800" s="314"/>
      <c r="E3800" s="310"/>
      <c r="F3800" s="310"/>
    </row>
    <row r="3801" customFormat="false" ht="15.75" hidden="false" customHeight="true" outlineLevel="0" collapsed="false">
      <c r="A3801" s="311"/>
      <c r="B3801" s="312"/>
      <c r="C3801" s="313"/>
      <c r="D3801" s="314"/>
      <c r="E3801" s="310"/>
      <c r="F3801" s="310"/>
    </row>
    <row r="3802" customFormat="false" ht="15.75" hidden="false" customHeight="true" outlineLevel="0" collapsed="false">
      <c r="A3802" s="311"/>
      <c r="B3802" s="312"/>
      <c r="C3802" s="313"/>
      <c r="D3802" s="314"/>
      <c r="E3802" s="310"/>
      <c r="F3802" s="310"/>
    </row>
    <row r="3803" customFormat="false" ht="15.75" hidden="false" customHeight="true" outlineLevel="0" collapsed="false">
      <c r="A3803" s="311"/>
      <c r="B3803" s="312"/>
      <c r="C3803" s="313"/>
      <c r="D3803" s="315"/>
      <c r="E3803" s="310"/>
      <c r="F3803" s="310"/>
    </row>
    <row r="3804" customFormat="false" ht="15.75" hidden="false" customHeight="true" outlineLevel="0" collapsed="false">
      <c r="A3804" s="311"/>
      <c r="B3804" s="312"/>
      <c r="C3804" s="313"/>
      <c r="D3804" s="315"/>
      <c r="E3804" s="310"/>
      <c r="F3804" s="310"/>
    </row>
    <row r="3805" customFormat="false" ht="15.75" hidden="false" customHeight="true" outlineLevel="0" collapsed="false">
      <c r="A3805" s="311"/>
      <c r="B3805" s="312"/>
      <c r="C3805" s="313"/>
      <c r="D3805" s="315"/>
      <c r="E3805" s="310"/>
      <c r="F3805" s="310"/>
    </row>
    <row r="3806" customFormat="false" ht="15.75" hidden="false" customHeight="true" outlineLevel="0" collapsed="false">
      <c r="A3806" s="311"/>
      <c r="B3806" s="312"/>
      <c r="C3806" s="313"/>
      <c r="D3806" s="315"/>
      <c r="E3806" s="310"/>
      <c r="F3806" s="310"/>
    </row>
    <row r="3807" customFormat="false" ht="15.75" hidden="false" customHeight="true" outlineLevel="0" collapsed="false">
      <c r="A3807" s="311"/>
      <c r="B3807" s="312"/>
      <c r="C3807" s="313"/>
      <c r="D3807" s="315"/>
      <c r="E3807" s="310"/>
      <c r="F3807" s="310"/>
    </row>
    <row r="3808" customFormat="false" ht="15.75" hidden="false" customHeight="true" outlineLevel="0" collapsed="false">
      <c r="A3808" s="311"/>
      <c r="B3808" s="312"/>
      <c r="C3808" s="313"/>
      <c r="D3808" s="315"/>
      <c r="E3808" s="310"/>
      <c r="F3808" s="310"/>
    </row>
    <row r="3809" customFormat="false" ht="15.75" hidden="false" customHeight="true" outlineLevel="0" collapsed="false">
      <c r="A3809" s="311"/>
      <c r="B3809" s="312"/>
      <c r="C3809" s="313"/>
      <c r="D3809" s="315"/>
      <c r="E3809" s="310"/>
      <c r="F3809" s="310"/>
    </row>
    <row r="3810" customFormat="false" ht="15.75" hidden="false" customHeight="true" outlineLevel="0" collapsed="false">
      <c r="A3810" s="311"/>
      <c r="B3810" s="312"/>
      <c r="C3810" s="313"/>
      <c r="D3810" s="315"/>
      <c r="E3810" s="310"/>
      <c r="F3810" s="310"/>
    </row>
    <row r="3811" customFormat="false" ht="15.75" hidden="false" customHeight="true" outlineLevel="0" collapsed="false">
      <c r="A3811" s="311"/>
      <c r="B3811" s="312"/>
      <c r="C3811" s="313"/>
      <c r="D3811" s="315"/>
      <c r="E3811" s="310"/>
      <c r="F3811" s="310"/>
    </row>
    <row r="3812" customFormat="false" ht="15.75" hidden="false" customHeight="true" outlineLevel="0" collapsed="false">
      <c r="A3812" s="311"/>
      <c r="B3812" s="312"/>
      <c r="C3812" s="313"/>
      <c r="D3812" s="315"/>
      <c r="E3812" s="310"/>
      <c r="F3812" s="310"/>
    </row>
    <row r="3813" customFormat="false" ht="15.75" hidden="false" customHeight="true" outlineLevel="0" collapsed="false">
      <c r="A3813" s="311"/>
      <c r="B3813" s="312"/>
      <c r="C3813" s="313"/>
      <c r="D3813" s="314"/>
      <c r="E3813" s="310"/>
      <c r="F3813" s="310"/>
    </row>
    <row r="3814" customFormat="false" ht="15.75" hidden="false" customHeight="true" outlineLevel="0" collapsed="false">
      <c r="A3814" s="311"/>
      <c r="B3814" s="312"/>
      <c r="C3814" s="313"/>
      <c r="D3814" s="314"/>
      <c r="E3814" s="310"/>
      <c r="F3814" s="310"/>
    </row>
    <row r="3815" customFormat="false" ht="15.75" hidden="false" customHeight="true" outlineLevel="0" collapsed="false">
      <c r="A3815" s="311"/>
      <c r="B3815" s="312"/>
      <c r="C3815" s="313"/>
      <c r="D3815" s="315"/>
      <c r="E3815" s="310"/>
      <c r="F3815" s="310"/>
    </row>
    <row r="3816" customFormat="false" ht="15.75" hidden="false" customHeight="true" outlineLevel="0" collapsed="false">
      <c r="A3816" s="311"/>
      <c r="B3816" s="312"/>
      <c r="C3816" s="313"/>
      <c r="D3816" s="314"/>
      <c r="E3816" s="310"/>
      <c r="F3816" s="310"/>
    </row>
    <row r="3817" customFormat="false" ht="15.75" hidden="false" customHeight="true" outlineLevel="0" collapsed="false">
      <c r="A3817" s="311"/>
      <c r="B3817" s="312"/>
      <c r="C3817" s="313"/>
      <c r="D3817" s="314"/>
      <c r="E3817" s="310"/>
      <c r="F3817" s="310"/>
    </row>
    <row r="3818" customFormat="false" ht="15.75" hidden="false" customHeight="true" outlineLevel="0" collapsed="false">
      <c r="A3818" s="311"/>
      <c r="B3818" s="312"/>
      <c r="C3818" s="313"/>
      <c r="D3818" s="315"/>
      <c r="E3818" s="310"/>
      <c r="F3818" s="310"/>
    </row>
    <row r="3819" customFormat="false" ht="15.75" hidden="false" customHeight="true" outlineLevel="0" collapsed="false">
      <c r="A3819" s="311"/>
      <c r="B3819" s="312"/>
      <c r="C3819" s="313"/>
      <c r="D3819" s="315"/>
      <c r="E3819" s="310"/>
      <c r="F3819" s="310"/>
    </row>
    <row r="3820" customFormat="false" ht="15.75" hidden="false" customHeight="true" outlineLevel="0" collapsed="false">
      <c r="A3820" s="311"/>
      <c r="B3820" s="312"/>
      <c r="C3820" s="313"/>
      <c r="D3820" s="314"/>
      <c r="E3820" s="310"/>
      <c r="F3820" s="310"/>
    </row>
    <row r="3821" customFormat="false" ht="15.75" hidden="false" customHeight="true" outlineLevel="0" collapsed="false">
      <c r="A3821" s="311"/>
      <c r="B3821" s="312"/>
      <c r="C3821" s="313"/>
      <c r="D3821" s="314"/>
      <c r="E3821" s="310"/>
      <c r="F3821" s="310"/>
    </row>
    <row r="3822" customFormat="false" ht="15.75" hidden="false" customHeight="true" outlineLevel="0" collapsed="false">
      <c r="A3822" s="311"/>
      <c r="B3822" s="312"/>
      <c r="C3822" s="313"/>
      <c r="D3822" s="314"/>
      <c r="E3822" s="310"/>
      <c r="F3822" s="310"/>
    </row>
    <row r="3823" customFormat="false" ht="15.75" hidden="false" customHeight="true" outlineLevel="0" collapsed="false">
      <c r="A3823" s="311"/>
      <c r="B3823" s="312"/>
      <c r="C3823" s="313"/>
      <c r="D3823" s="314"/>
      <c r="E3823" s="310"/>
      <c r="F3823" s="310"/>
    </row>
    <row r="3824" customFormat="false" ht="15.75" hidden="false" customHeight="true" outlineLevel="0" collapsed="false">
      <c r="A3824" s="311"/>
      <c r="B3824" s="312"/>
      <c r="C3824" s="313"/>
      <c r="D3824" s="314"/>
      <c r="E3824" s="310"/>
      <c r="F3824" s="310"/>
    </row>
    <row r="3825" customFormat="false" ht="15.75" hidden="false" customHeight="true" outlineLevel="0" collapsed="false">
      <c r="A3825" s="311"/>
      <c r="B3825" s="312"/>
      <c r="C3825" s="313"/>
      <c r="D3825" s="314"/>
      <c r="E3825" s="310"/>
      <c r="F3825" s="310"/>
    </row>
    <row r="3826" customFormat="false" ht="15.75" hidden="false" customHeight="true" outlineLevel="0" collapsed="false">
      <c r="A3826" s="311"/>
      <c r="B3826" s="312"/>
      <c r="C3826" s="313"/>
      <c r="D3826" s="314"/>
      <c r="E3826" s="310"/>
      <c r="F3826" s="310"/>
    </row>
    <row r="3827" customFormat="false" ht="15.75" hidden="false" customHeight="true" outlineLevel="0" collapsed="false">
      <c r="A3827" s="311"/>
      <c r="B3827" s="312"/>
      <c r="C3827" s="313"/>
      <c r="D3827" s="314"/>
      <c r="E3827" s="310"/>
      <c r="F3827" s="310"/>
    </row>
    <row r="3828" customFormat="false" ht="15.75" hidden="false" customHeight="true" outlineLevel="0" collapsed="false">
      <c r="A3828" s="311"/>
      <c r="B3828" s="312"/>
      <c r="C3828" s="313"/>
      <c r="D3828" s="314"/>
      <c r="E3828" s="310"/>
      <c r="F3828" s="310"/>
    </row>
    <row r="3829" customFormat="false" ht="15.75" hidden="false" customHeight="true" outlineLevel="0" collapsed="false">
      <c r="A3829" s="311"/>
      <c r="B3829" s="312"/>
      <c r="C3829" s="313"/>
      <c r="D3829" s="314"/>
      <c r="E3829" s="310"/>
      <c r="F3829" s="310"/>
    </row>
    <row r="3830" customFormat="false" ht="15.75" hidden="false" customHeight="true" outlineLevel="0" collapsed="false">
      <c r="A3830" s="311"/>
      <c r="B3830" s="312"/>
      <c r="C3830" s="313"/>
      <c r="D3830" s="314"/>
      <c r="E3830" s="310"/>
      <c r="F3830" s="310"/>
    </row>
    <row r="3831" customFormat="false" ht="15.75" hidden="false" customHeight="true" outlineLevel="0" collapsed="false">
      <c r="A3831" s="311"/>
      <c r="B3831" s="312"/>
      <c r="C3831" s="313"/>
      <c r="D3831" s="314"/>
      <c r="E3831" s="310"/>
      <c r="F3831" s="310"/>
    </row>
    <row r="3832" customFormat="false" ht="15.75" hidden="false" customHeight="true" outlineLevel="0" collapsed="false">
      <c r="A3832" s="311"/>
      <c r="B3832" s="312"/>
      <c r="C3832" s="313"/>
      <c r="D3832" s="314"/>
      <c r="E3832" s="310"/>
      <c r="F3832" s="310"/>
    </row>
    <row r="3833" customFormat="false" ht="15.75" hidden="false" customHeight="true" outlineLevel="0" collapsed="false">
      <c r="A3833" s="311"/>
      <c r="B3833" s="312"/>
      <c r="C3833" s="313"/>
      <c r="D3833" s="314"/>
      <c r="E3833" s="310"/>
      <c r="F3833" s="310"/>
    </row>
    <row r="3834" customFormat="false" ht="15.75" hidden="false" customHeight="true" outlineLevel="0" collapsed="false">
      <c r="A3834" s="311"/>
      <c r="B3834" s="312"/>
      <c r="C3834" s="313"/>
      <c r="D3834" s="314"/>
      <c r="E3834" s="310"/>
      <c r="F3834" s="310"/>
    </row>
    <row r="3835" customFormat="false" ht="15.75" hidden="false" customHeight="true" outlineLevel="0" collapsed="false">
      <c r="A3835" s="311"/>
      <c r="B3835" s="312"/>
      <c r="C3835" s="313"/>
      <c r="D3835" s="314"/>
      <c r="E3835" s="310"/>
      <c r="F3835" s="310"/>
    </row>
    <row r="3836" customFormat="false" ht="15.75" hidden="false" customHeight="true" outlineLevel="0" collapsed="false">
      <c r="A3836" s="311"/>
      <c r="B3836" s="312"/>
      <c r="C3836" s="313"/>
      <c r="D3836" s="314"/>
      <c r="E3836" s="310"/>
      <c r="F3836" s="310"/>
    </row>
    <row r="3837" customFormat="false" ht="15.75" hidden="false" customHeight="true" outlineLevel="0" collapsed="false">
      <c r="A3837" s="311"/>
      <c r="B3837" s="312"/>
      <c r="C3837" s="313"/>
      <c r="D3837" s="314"/>
      <c r="E3837" s="310"/>
      <c r="F3837" s="310"/>
    </row>
    <row r="3838" customFormat="false" ht="15.75" hidden="false" customHeight="true" outlineLevel="0" collapsed="false">
      <c r="A3838" s="311"/>
      <c r="B3838" s="312"/>
      <c r="C3838" s="313"/>
      <c r="D3838" s="314"/>
      <c r="E3838" s="310"/>
      <c r="F3838" s="310"/>
    </row>
    <row r="3839" customFormat="false" ht="15.75" hidden="false" customHeight="true" outlineLevel="0" collapsed="false">
      <c r="A3839" s="311"/>
      <c r="B3839" s="312"/>
      <c r="C3839" s="313"/>
      <c r="D3839" s="314"/>
      <c r="E3839" s="310"/>
      <c r="F3839" s="310"/>
    </row>
    <row r="3840" customFormat="false" ht="15.75" hidden="false" customHeight="true" outlineLevel="0" collapsed="false">
      <c r="A3840" s="311"/>
      <c r="B3840" s="312"/>
      <c r="C3840" s="313"/>
      <c r="D3840" s="314"/>
      <c r="E3840" s="310"/>
      <c r="F3840" s="310"/>
    </row>
    <row r="3841" customFormat="false" ht="15.75" hidden="false" customHeight="true" outlineLevel="0" collapsed="false">
      <c r="A3841" s="311"/>
      <c r="B3841" s="312"/>
      <c r="C3841" s="313"/>
      <c r="D3841" s="314"/>
      <c r="E3841" s="310"/>
      <c r="F3841" s="310"/>
    </row>
    <row r="3842" customFormat="false" ht="15.75" hidden="false" customHeight="true" outlineLevel="0" collapsed="false">
      <c r="A3842" s="311"/>
      <c r="B3842" s="312"/>
      <c r="C3842" s="313"/>
      <c r="D3842" s="314"/>
      <c r="E3842" s="310"/>
      <c r="F3842" s="310"/>
    </row>
    <row r="3843" customFormat="false" ht="15.75" hidden="false" customHeight="true" outlineLevel="0" collapsed="false">
      <c r="A3843" s="311"/>
      <c r="B3843" s="312"/>
      <c r="C3843" s="313"/>
      <c r="D3843" s="314"/>
      <c r="E3843" s="310"/>
      <c r="F3843" s="310"/>
    </row>
    <row r="3844" customFormat="false" ht="15.75" hidden="false" customHeight="true" outlineLevel="0" collapsed="false">
      <c r="A3844" s="311"/>
      <c r="B3844" s="312"/>
      <c r="C3844" s="313"/>
      <c r="D3844" s="314"/>
      <c r="E3844" s="310"/>
      <c r="F3844" s="310"/>
    </row>
    <row r="3845" customFormat="false" ht="15.75" hidden="false" customHeight="true" outlineLevel="0" collapsed="false">
      <c r="A3845" s="311"/>
      <c r="B3845" s="312"/>
      <c r="C3845" s="313"/>
      <c r="D3845" s="314"/>
      <c r="E3845" s="310"/>
      <c r="F3845" s="310"/>
    </row>
    <row r="3846" customFormat="false" ht="15.75" hidden="false" customHeight="true" outlineLevel="0" collapsed="false">
      <c r="A3846" s="311"/>
      <c r="B3846" s="312"/>
      <c r="C3846" s="313"/>
      <c r="D3846" s="314"/>
      <c r="E3846" s="310"/>
      <c r="F3846" s="310"/>
    </row>
    <row r="3847" customFormat="false" ht="15.75" hidden="false" customHeight="true" outlineLevel="0" collapsed="false">
      <c r="A3847" s="311"/>
      <c r="B3847" s="312"/>
      <c r="C3847" s="313"/>
      <c r="D3847" s="314"/>
      <c r="E3847" s="310"/>
      <c r="F3847" s="310"/>
    </row>
    <row r="3848" customFormat="false" ht="15.75" hidden="false" customHeight="true" outlineLevel="0" collapsed="false">
      <c r="A3848" s="311"/>
      <c r="B3848" s="312"/>
      <c r="C3848" s="313"/>
      <c r="D3848" s="314"/>
      <c r="E3848" s="310"/>
      <c r="F3848" s="310"/>
    </row>
    <row r="3849" customFormat="false" ht="15.75" hidden="false" customHeight="true" outlineLevel="0" collapsed="false">
      <c r="A3849" s="311"/>
      <c r="B3849" s="312"/>
      <c r="C3849" s="313"/>
      <c r="D3849" s="314"/>
      <c r="E3849" s="310"/>
      <c r="F3849" s="310"/>
    </row>
    <row r="3850" customFormat="false" ht="15.75" hidden="false" customHeight="true" outlineLevel="0" collapsed="false">
      <c r="A3850" s="311"/>
      <c r="B3850" s="312"/>
      <c r="C3850" s="313"/>
      <c r="D3850" s="314"/>
      <c r="E3850" s="310"/>
      <c r="F3850" s="310"/>
    </row>
    <row r="3851" customFormat="false" ht="15.75" hidden="false" customHeight="true" outlineLevel="0" collapsed="false">
      <c r="A3851" s="311"/>
      <c r="B3851" s="312"/>
      <c r="C3851" s="313"/>
      <c r="D3851" s="314"/>
      <c r="E3851" s="310"/>
      <c r="F3851" s="310"/>
    </row>
    <row r="3852" customFormat="false" ht="15.75" hidden="false" customHeight="true" outlineLevel="0" collapsed="false">
      <c r="A3852" s="311"/>
      <c r="B3852" s="312"/>
      <c r="C3852" s="313"/>
      <c r="D3852" s="314"/>
      <c r="E3852" s="310"/>
      <c r="F3852" s="310"/>
    </row>
    <row r="3853" customFormat="false" ht="15.75" hidden="false" customHeight="true" outlineLevel="0" collapsed="false">
      <c r="A3853" s="311"/>
      <c r="B3853" s="312"/>
      <c r="C3853" s="313"/>
      <c r="D3853" s="315"/>
      <c r="E3853" s="310"/>
      <c r="F3853" s="310"/>
    </row>
    <row r="3854" customFormat="false" ht="15.75" hidden="false" customHeight="true" outlineLevel="0" collapsed="false">
      <c r="A3854" s="311"/>
      <c r="B3854" s="312"/>
      <c r="C3854" s="313"/>
      <c r="D3854" s="315"/>
      <c r="E3854" s="310"/>
      <c r="F3854" s="310"/>
    </row>
    <row r="3855" customFormat="false" ht="15.75" hidden="false" customHeight="true" outlineLevel="0" collapsed="false">
      <c r="A3855" s="311"/>
      <c r="B3855" s="312"/>
      <c r="C3855" s="313"/>
      <c r="D3855" s="315"/>
      <c r="E3855" s="310"/>
      <c r="F3855" s="310"/>
    </row>
    <row r="3856" customFormat="false" ht="15.75" hidden="false" customHeight="true" outlineLevel="0" collapsed="false">
      <c r="A3856" s="311"/>
      <c r="B3856" s="312"/>
      <c r="C3856" s="313"/>
      <c r="D3856" s="314"/>
      <c r="E3856" s="310"/>
      <c r="F3856" s="310"/>
    </row>
    <row r="3857" customFormat="false" ht="15.75" hidden="false" customHeight="true" outlineLevel="0" collapsed="false">
      <c r="A3857" s="311"/>
      <c r="B3857" s="312"/>
      <c r="C3857" s="313"/>
      <c r="D3857" s="314"/>
      <c r="E3857" s="310"/>
      <c r="F3857" s="310"/>
    </row>
    <row r="3858" customFormat="false" ht="15.75" hidden="false" customHeight="true" outlineLevel="0" collapsed="false">
      <c r="A3858" s="311"/>
      <c r="B3858" s="312"/>
      <c r="C3858" s="313"/>
      <c r="D3858" s="314"/>
      <c r="E3858" s="310"/>
      <c r="F3858" s="310"/>
    </row>
    <row r="3859" customFormat="false" ht="15.75" hidden="false" customHeight="true" outlineLevel="0" collapsed="false">
      <c r="A3859" s="311"/>
      <c r="B3859" s="312"/>
      <c r="C3859" s="313"/>
      <c r="D3859" s="314"/>
      <c r="E3859" s="310"/>
      <c r="F3859" s="310"/>
    </row>
    <row r="3860" customFormat="false" ht="15.75" hidden="false" customHeight="true" outlineLevel="0" collapsed="false">
      <c r="A3860" s="311"/>
      <c r="B3860" s="312"/>
      <c r="C3860" s="313"/>
      <c r="D3860" s="314"/>
      <c r="E3860" s="310"/>
      <c r="F3860" s="310"/>
    </row>
    <row r="3861" customFormat="false" ht="15.75" hidden="false" customHeight="true" outlineLevel="0" collapsed="false">
      <c r="A3861" s="311"/>
      <c r="B3861" s="312"/>
      <c r="C3861" s="313"/>
      <c r="D3861" s="315"/>
      <c r="E3861" s="310"/>
      <c r="F3861" s="310"/>
    </row>
    <row r="3862" customFormat="false" ht="15.75" hidden="false" customHeight="true" outlineLevel="0" collapsed="false">
      <c r="A3862" s="311"/>
      <c r="B3862" s="312"/>
      <c r="C3862" s="313"/>
      <c r="D3862" s="315"/>
      <c r="E3862" s="310"/>
      <c r="F3862" s="310"/>
    </row>
    <row r="3863" customFormat="false" ht="15.75" hidden="false" customHeight="true" outlineLevel="0" collapsed="false">
      <c r="A3863" s="311"/>
      <c r="B3863" s="312"/>
      <c r="C3863" s="313"/>
      <c r="D3863" s="314"/>
      <c r="E3863" s="310"/>
      <c r="F3863" s="310"/>
    </row>
    <row r="3864" customFormat="false" ht="15.75" hidden="false" customHeight="true" outlineLevel="0" collapsed="false">
      <c r="A3864" s="311"/>
      <c r="B3864" s="312"/>
      <c r="C3864" s="313"/>
      <c r="D3864" s="315"/>
      <c r="E3864" s="310"/>
      <c r="F3864" s="310"/>
    </row>
    <row r="3865" customFormat="false" ht="15.75" hidden="false" customHeight="true" outlineLevel="0" collapsed="false">
      <c r="A3865" s="311"/>
      <c r="B3865" s="312"/>
      <c r="C3865" s="313"/>
      <c r="D3865" s="314"/>
      <c r="E3865" s="310"/>
      <c r="F3865" s="310"/>
    </row>
    <row r="3866" customFormat="false" ht="15.75" hidden="false" customHeight="true" outlineLevel="0" collapsed="false">
      <c r="A3866" s="311"/>
      <c r="B3866" s="312"/>
      <c r="C3866" s="313"/>
      <c r="D3866" s="315"/>
      <c r="E3866" s="310"/>
      <c r="F3866" s="310"/>
    </row>
    <row r="3867" customFormat="false" ht="15.75" hidden="false" customHeight="true" outlineLevel="0" collapsed="false">
      <c r="A3867" s="311"/>
      <c r="B3867" s="312"/>
      <c r="C3867" s="313"/>
      <c r="D3867" s="314"/>
      <c r="E3867" s="310"/>
      <c r="F3867" s="310"/>
    </row>
    <row r="3868" customFormat="false" ht="15.75" hidden="false" customHeight="true" outlineLevel="0" collapsed="false">
      <c r="A3868" s="311"/>
      <c r="B3868" s="312"/>
      <c r="C3868" s="313"/>
      <c r="D3868" s="314"/>
      <c r="E3868" s="310"/>
      <c r="F3868" s="310"/>
    </row>
    <row r="3869" customFormat="false" ht="15.75" hidden="false" customHeight="true" outlineLevel="0" collapsed="false">
      <c r="A3869" s="311"/>
      <c r="B3869" s="312"/>
      <c r="C3869" s="313"/>
      <c r="D3869" s="314"/>
      <c r="E3869" s="310"/>
      <c r="F3869" s="310"/>
    </row>
    <row r="3870" customFormat="false" ht="15.75" hidden="false" customHeight="true" outlineLevel="0" collapsed="false">
      <c r="A3870" s="311"/>
      <c r="B3870" s="312"/>
      <c r="C3870" s="313"/>
      <c r="D3870" s="314"/>
      <c r="E3870" s="310"/>
      <c r="F3870" s="310"/>
    </row>
    <row r="3871" customFormat="false" ht="15.75" hidden="false" customHeight="true" outlineLevel="0" collapsed="false">
      <c r="A3871" s="311"/>
      <c r="B3871" s="312"/>
      <c r="C3871" s="313"/>
      <c r="D3871" s="314"/>
      <c r="E3871" s="310"/>
      <c r="F3871" s="310"/>
    </row>
    <row r="3872" customFormat="false" ht="15.75" hidden="false" customHeight="true" outlineLevel="0" collapsed="false">
      <c r="A3872" s="311"/>
      <c r="B3872" s="312"/>
      <c r="C3872" s="313"/>
      <c r="D3872" s="314"/>
      <c r="E3872" s="310"/>
      <c r="F3872" s="310"/>
    </row>
    <row r="3873" customFormat="false" ht="15.75" hidden="false" customHeight="true" outlineLevel="0" collapsed="false">
      <c r="A3873" s="311"/>
      <c r="B3873" s="312"/>
      <c r="C3873" s="313"/>
      <c r="D3873" s="314"/>
      <c r="E3873" s="310"/>
      <c r="F3873" s="310"/>
    </row>
    <row r="3874" customFormat="false" ht="15.75" hidden="false" customHeight="true" outlineLevel="0" collapsed="false">
      <c r="A3874" s="311"/>
      <c r="B3874" s="312"/>
      <c r="C3874" s="313"/>
      <c r="D3874" s="314"/>
      <c r="E3874" s="310"/>
      <c r="F3874" s="310"/>
    </row>
    <row r="3875" customFormat="false" ht="15.75" hidden="false" customHeight="true" outlineLevel="0" collapsed="false">
      <c r="A3875" s="311"/>
      <c r="B3875" s="312"/>
      <c r="C3875" s="313"/>
      <c r="D3875" s="314"/>
      <c r="E3875" s="310"/>
      <c r="F3875" s="310"/>
    </row>
    <row r="3876" customFormat="false" ht="15.75" hidden="false" customHeight="true" outlineLevel="0" collapsed="false">
      <c r="A3876" s="311"/>
      <c r="B3876" s="312"/>
      <c r="C3876" s="313"/>
      <c r="D3876" s="314"/>
      <c r="E3876" s="310"/>
      <c r="F3876" s="310"/>
    </row>
    <row r="3877" customFormat="false" ht="15.75" hidden="false" customHeight="true" outlineLevel="0" collapsed="false">
      <c r="A3877" s="311"/>
      <c r="B3877" s="312"/>
      <c r="C3877" s="313"/>
      <c r="D3877" s="314"/>
      <c r="E3877" s="310"/>
      <c r="F3877" s="310"/>
    </row>
    <row r="3878" customFormat="false" ht="15.75" hidden="false" customHeight="true" outlineLevel="0" collapsed="false">
      <c r="A3878" s="311"/>
      <c r="B3878" s="312"/>
      <c r="C3878" s="313"/>
      <c r="D3878" s="314"/>
      <c r="E3878" s="310"/>
      <c r="F3878" s="310"/>
    </row>
    <row r="3879" customFormat="false" ht="15.75" hidden="false" customHeight="true" outlineLevel="0" collapsed="false">
      <c r="A3879" s="311"/>
      <c r="B3879" s="312"/>
      <c r="C3879" s="313"/>
      <c r="D3879" s="315"/>
      <c r="E3879" s="310"/>
      <c r="F3879" s="310"/>
    </row>
    <row r="3880" customFormat="false" ht="15.75" hidden="false" customHeight="true" outlineLevel="0" collapsed="false">
      <c r="A3880" s="311"/>
      <c r="B3880" s="312"/>
      <c r="C3880" s="313"/>
      <c r="D3880" s="315"/>
      <c r="E3880" s="310"/>
      <c r="F3880" s="310"/>
    </row>
    <row r="3881" customFormat="false" ht="15.75" hidden="false" customHeight="true" outlineLevel="0" collapsed="false">
      <c r="A3881" s="311"/>
      <c r="B3881" s="312"/>
      <c r="C3881" s="313"/>
      <c r="D3881" s="315"/>
      <c r="E3881" s="310"/>
      <c r="F3881" s="310"/>
    </row>
    <row r="3882" customFormat="false" ht="15.75" hidden="false" customHeight="true" outlineLevel="0" collapsed="false">
      <c r="A3882" s="311"/>
      <c r="B3882" s="312"/>
      <c r="C3882" s="313"/>
      <c r="D3882" s="314"/>
      <c r="E3882" s="310"/>
      <c r="F3882" s="310"/>
    </row>
    <row r="3883" customFormat="false" ht="15.75" hidden="false" customHeight="true" outlineLevel="0" collapsed="false">
      <c r="A3883" s="311"/>
      <c r="B3883" s="312"/>
      <c r="C3883" s="313"/>
      <c r="D3883" s="314"/>
      <c r="E3883" s="310"/>
      <c r="F3883" s="310"/>
    </row>
    <row r="3884" customFormat="false" ht="15.75" hidden="false" customHeight="true" outlineLevel="0" collapsed="false">
      <c r="A3884" s="311"/>
      <c r="B3884" s="312"/>
      <c r="C3884" s="313"/>
      <c r="D3884" s="314"/>
      <c r="E3884" s="310"/>
      <c r="F3884" s="310"/>
    </row>
    <row r="3885" customFormat="false" ht="15.75" hidden="false" customHeight="true" outlineLevel="0" collapsed="false">
      <c r="A3885" s="311"/>
      <c r="B3885" s="312"/>
      <c r="C3885" s="313"/>
      <c r="D3885" s="314"/>
      <c r="E3885" s="310"/>
      <c r="F3885" s="310"/>
    </row>
    <row r="3886" customFormat="false" ht="15.75" hidden="false" customHeight="true" outlineLevel="0" collapsed="false">
      <c r="A3886" s="311"/>
      <c r="B3886" s="312"/>
      <c r="C3886" s="313"/>
      <c r="D3886" s="314"/>
      <c r="E3886" s="310"/>
      <c r="F3886" s="310"/>
    </row>
    <row r="3887" customFormat="false" ht="15.75" hidden="false" customHeight="true" outlineLevel="0" collapsed="false">
      <c r="A3887" s="311"/>
      <c r="B3887" s="312"/>
      <c r="C3887" s="313"/>
      <c r="D3887" s="314"/>
      <c r="E3887" s="310"/>
      <c r="F3887" s="310"/>
    </row>
    <row r="3888" customFormat="false" ht="15.75" hidden="false" customHeight="true" outlineLevel="0" collapsed="false">
      <c r="A3888" s="311"/>
      <c r="B3888" s="312"/>
      <c r="C3888" s="313"/>
      <c r="D3888" s="315"/>
      <c r="E3888" s="310"/>
      <c r="F3888" s="310"/>
    </row>
    <row r="3889" customFormat="false" ht="15.75" hidden="false" customHeight="true" outlineLevel="0" collapsed="false">
      <c r="A3889" s="311"/>
      <c r="B3889" s="312"/>
      <c r="C3889" s="313"/>
      <c r="D3889" s="314"/>
      <c r="E3889" s="310"/>
      <c r="F3889" s="310"/>
    </row>
    <row r="3890" customFormat="false" ht="15.75" hidden="false" customHeight="true" outlineLevel="0" collapsed="false">
      <c r="A3890" s="311"/>
      <c r="B3890" s="312"/>
      <c r="C3890" s="313"/>
      <c r="D3890" s="315"/>
      <c r="E3890" s="310"/>
      <c r="F3890" s="310"/>
    </row>
    <row r="3891" customFormat="false" ht="15.75" hidden="false" customHeight="true" outlineLevel="0" collapsed="false">
      <c r="A3891" s="311"/>
      <c r="B3891" s="312"/>
      <c r="C3891" s="313"/>
      <c r="D3891" s="314"/>
      <c r="E3891" s="310"/>
      <c r="F3891" s="310"/>
    </row>
    <row r="3892" customFormat="false" ht="15.75" hidden="false" customHeight="true" outlineLevel="0" collapsed="false">
      <c r="A3892" s="311"/>
      <c r="B3892" s="312"/>
      <c r="C3892" s="313"/>
      <c r="D3892" s="314"/>
      <c r="E3892" s="310"/>
      <c r="F3892" s="310"/>
    </row>
    <row r="3893" customFormat="false" ht="15.75" hidden="false" customHeight="true" outlineLevel="0" collapsed="false">
      <c r="A3893" s="311"/>
      <c r="B3893" s="312"/>
      <c r="C3893" s="313"/>
      <c r="D3893" s="314"/>
      <c r="E3893" s="310"/>
      <c r="F3893" s="310"/>
    </row>
    <row r="3894" customFormat="false" ht="15.75" hidden="false" customHeight="true" outlineLevel="0" collapsed="false">
      <c r="A3894" s="311"/>
      <c r="B3894" s="312"/>
      <c r="C3894" s="313"/>
      <c r="D3894" s="314"/>
      <c r="E3894" s="310"/>
      <c r="F3894" s="310"/>
    </row>
    <row r="3895" customFormat="false" ht="15.75" hidden="false" customHeight="true" outlineLevel="0" collapsed="false">
      <c r="A3895" s="311"/>
      <c r="B3895" s="312"/>
      <c r="C3895" s="313"/>
      <c r="D3895" s="314"/>
      <c r="E3895" s="310"/>
      <c r="F3895" s="310"/>
    </row>
    <row r="3896" customFormat="false" ht="15.75" hidden="false" customHeight="true" outlineLevel="0" collapsed="false">
      <c r="A3896" s="311"/>
      <c r="B3896" s="312"/>
      <c r="C3896" s="313"/>
      <c r="D3896" s="314"/>
      <c r="E3896" s="310"/>
      <c r="F3896" s="310"/>
    </row>
    <row r="3897" customFormat="false" ht="15.75" hidden="false" customHeight="true" outlineLevel="0" collapsed="false">
      <c r="A3897" s="311"/>
      <c r="B3897" s="312"/>
      <c r="C3897" s="313"/>
      <c r="D3897" s="314"/>
      <c r="E3897" s="310"/>
      <c r="F3897" s="310"/>
    </row>
    <row r="3898" customFormat="false" ht="15.75" hidden="false" customHeight="true" outlineLevel="0" collapsed="false">
      <c r="A3898" s="311"/>
      <c r="B3898" s="312"/>
      <c r="C3898" s="313"/>
      <c r="D3898" s="314"/>
      <c r="E3898" s="310"/>
      <c r="F3898" s="310"/>
    </row>
    <row r="3899" customFormat="false" ht="15.75" hidden="false" customHeight="true" outlineLevel="0" collapsed="false">
      <c r="A3899" s="311"/>
      <c r="B3899" s="312"/>
      <c r="C3899" s="313"/>
      <c r="D3899" s="314"/>
      <c r="E3899" s="310"/>
      <c r="F3899" s="310"/>
    </row>
    <row r="3900" customFormat="false" ht="15.75" hidden="false" customHeight="true" outlineLevel="0" collapsed="false">
      <c r="A3900" s="311"/>
      <c r="B3900" s="312"/>
      <c r="C3900" s="313"/>
      <c r="D3900" s="314"/>
      <c r="E3900" s="310"/>
      <c r="F3900" s="310"/>
    </row>
    <row r="3901" customFormat="false" ht="15.75" hidden="false" customHeight="true" outlineLevel="0" collapsed="false">
      <c r="A3901" s="311"/>
      <c r="B3901" s="312"/>
      <c r="C3901" s="313"/>
      <c r="D3901" s="314"/>
      <c r="E3901" s="310"/>
      <c r="F3901" s="310"/>
    </row>
    <row r="3902" customFormat="false" ht="15.75" hidden="false" customHeight="true" outlineLevel="0" collapsed="false">
      <c r="A3902" s="311"/>
      <c r="B3902" s="312"/>
      <c r="C3902" s="313"/>
      <c r="D3902" s="314"/>
      <c r="E3902" s="310"/>
      <c r="F3902" s="310"/>
    </row>
    <row r="3903" customFormat="false" ht="15.75" hidden="false" customHeight="true" outlineLevel="0" collapsed="false">
      <c r="A3903" s="311"/>
      <c r="B3903" s="312"/>
      <c r="C3903" s="313"/>
      <c r="D3903" s="314"/>
      <c r="E3903" s="310"/>
      <c r="F3903" s="310"/>
    </row>
    <row r="3904" customFormat="false" ht="15.75" hidden="false" customHeight="true" outlineLevel="0" collapsed="false">
      <c r="A3904" s="311"/>
      <c r="B3904" s="312"/>
      <c r="C3904" s="313"/>
      <c r="D3904" s="314"/>
      <c r="E3904" s="310"/>
      <c r="F3904" s="310"/>
    </row>
    <row r="3905" customFormat="false" ht="15.75" hidden="false" customHeight="true" outlineLevel="0" collapsed="false">
      <c r="A3905" s="311"/>
      <c r="B3905" s="312"/>
      <c r="C3905" s="313"/>
      <c r="D3905" s="314"/>
      <c r="E3905" s="310"/>
      <c r="F3905" s="310"/>
    </row>
    <row r="3906" customFormat="false" ht="15.75" hidden="false" customHeight="true" outlineLevel="0" collapsed="false">
      <c r="A3906" s="311"/>
      <c r="B3906" s="312"/>
      <c r="C3906" s="313"/>
      <c r="D3906" s="314"/>
      <c r="E3906" s="310"/>
      <c r="F3906" s="310"/>
    </row>
    <row r="3907" customFormat="false" ht="15.75" hidden="false" customHeight="true" outlineLevel="0" collapsed="false">
      <c r="A3907" s="311"/>
      <c r="B3907" s="312"/>
      <c r="C3907" s="313"/>
      <c r="D3907" s="314"/>
      <c r="E3907" s="310"/>
      <c r="F3907" s="310"/>
    </row>
    <row r="3908" customFormat="false" ht="15.75" hidden="false" customHeight="true" outlineLevel="0" collapsed="false">
      <c r="A3908" s="311"/>
      <c r="B3908" s="312"/>
      <c r="C3908" s="313"/>
      <c r="D3908" s="314"/>
      <c r="E3908" s="310"/>
      <c r="F3908" s="310"/>
    </row>
    <row r="3909" customFormat="false" ht="15.75" hidden="false" customHeight="true" outlineLevel="0" collapsed="false">
      <c r="A3909" s="311"/>
      <c r="B3909" s="312"/>
      <c r="C3909" s="313"/>
      <c r="D3909" s="314"/>
      <c r="E3909" s="310"/>
      <c r="F3909" s="310"/>
    </row>
    <row r="3910" customFormat="false" ht="15.75" hidden="false" customHeight="true" outlineLevel="0" collapsed="false">
      <c r="A3910" s="311"/>
      <c r="B3910" s="312"/>
      <c r="C3910" s="313"/>
      <c r="D3910" s="314"/>
      <c r="E3910" s="310"/>
      <c r="F3910" s="310"/>
    </row>
    <row r="3911" customFormat="false" ht="15.75" hidden="false" customHeight="true" outlineLevel="0" collapsed="false">
      <c r="A3911" s="311"/>
      <c r="B3911" s="312"/>
      <c r="C3911" s="313"/>
      <c r="D3911" s="314"/>
      <c r="E3911" s="310"/>
      <c r="F3911" s="310"/>
    </row>
    <row r="3912" customFormat="false" ht="15.75" hidden="false" customHeight="true" outlineLevel="0" collapsed="false">
      <c r="A3912" s="311"/>
      <c r="B3912" s="312"/>
      <c r="C3912" s="313"/>
      <c r="D3912" s="314"/>
      <c r="E3912" s="310"/>
      <c r="F3912" s="310"/>
    </row>
    <row r="3913" customFormat="false" ht="15.75" hidden="false" customHeight="true" outlineLevel="0" collapsed="false">
      <c r="A3913" s="311"/>
      <c r="B3913" s="312"/>
      <c r="C3913" s="313"/>
      <c r="D3913" s="314"/>
      <c r="E3913" s="310"/>
      <c r="F3913" s="310"/>
    </row>
    <row r="3914" customFormat="false" ht="15.75" hidden="false" customHeight="true" outlineLevel="0" collapsed="false">
      <c r="A3914" s="311"/>
      <c r="B3914" s="312"/>
      <c r="C3914" s="313"/>
      <c r="D3914" s="314"/>
      <c r="E3914" s="310"/>
      <c r="F3914" s="310"/>
    </row>
    <row r="3915" customFormat="false" ht="15.75" hidden="false" customHeight="true" outlineLevel="0" collapsed="false">
      <c r="A3915" s="311"/>
      <c r="B3915" s="312"/>
      <c r="C3915" s="313"/>
      <c r="D3915" s="314"/>
      <c r="E3915" s="310"/>
      <c r="F3915" s="310"/>
    </row>
    <row r="3916" customFormat="false" ht="15.75" hidden="false" customHeight="true" outlineLevel="0" collapsed="false">
      <c r="A3916" s="311"/>
      <c r="B3916" s="312"/>
      <c r="C3916" s="313"/>
      <c r="D3916" s="314"/>
      <c r="E3916" s="310"/>
      <c r="F3916" s="310"/>
    </row>
    <row r="3917" customFormat="false" ht="15.75" hidden="false" customHeight="true" outlineLevel="0" collapsed="false">
      <c r="A3917" s="311"/>
      <c r="B3917" s="312"/>
      <c r="C3917" s="313"/>
      <c r="D3917" s="314"/>
      <c r="E3917" s="310"/>
      <c r="F3917" s="310"/>
    </row>
    <row r="3918" customFormat="false" ht="15.75" hidden="false" customHeight="true" outlineLevel="0" collapsed="false">
      <c r="A3918" s="311"/>
      <c r="B3918" s="312"/>
      <c r="C3918" s="313"/>
      <c r="D3918" s="314"/>
      <c r="E3918" s="310"/>
      <c r="F3918" s="310"/>
    </row>
    <row r="3919" customFormat="false" ht="15.75" hidden="false" customHeight="true" outlineLevel="0" collapsed="false">
      <c r="A3919" s="311"/>
      <c r="B3919" s="312"/>
      <c r="C3919" s="313"/>
      <c r="D3919" s="314"/>
      <c r="E3919" s="310"/>
      <c r="F3919" s="310"/>
    </row>
    <row r="3920" customFormat="false" ht="15.75" hidden="false" customHeight="true" outlineLevel="0" collapsed="false">
      <c r="A3920" s="311"/>
      <c r="B3920" s="312"/>
      <c r="C3920" s="313"/>
      <c r="D3920" s="314"/>
      <c r="E3920" s="310"/>
      <c r="F3920" s="310"/>
    </row>
    <row r="3921" customFormat="false" ht="15.75" hidden="false" customHeight="true" outlineLevel="0" collapsed="false">
      <c r="A3921" s="311"/>
      <c r="B3921" s="312"/>
      <c r="C3921" s="313"/>
      <c r="D3921" s="314"/>
      <c r="E3921" s="310"/>
      <c r="F3921" s="310"/>
    </row>
    <row r="3922" customFormat="false" ht="15.75" hidden="false" customHeight="true" outlineLevel="0" collapsed="false">
      <c r="A3922" s="311"/>
      <c r="B3922" s="312"/>
      <c r="C3922" s="313"/>
      <c r="D3922" s="315"/>
      <c r="E3922" s="310"/>
      <c r="F3922" s="310"/>
    </row>
    <row r="3923" customFormat="false" ht="15.75" hidden="false" customHeight="true" outlineLevel="0" collapsed="false">
      <c r="A3923" s="311"/>
      <c r="B3923" s="312"/>
      <c r="C3923" s="313"/>
      <c r="D3923" s="314"/>
      <c r="E3923" s="310"/>
      <c r="F3923" s="310"/>
    </row>
    <row r="3924" customFormat="false" ht="15.75" hidden="false" customHeight="true" outlineLevel="0" collapsed="false">
      <c r="A3924" s="311"/>
      <c r="B3924" s="312"/>
      <c r="C3924" s="313"/>
      <c r="D3924" s="314"/>
      <c r="E3924" s="310"/>
      <c r="F3924" s="310"/>
    </row>
    <row r="3925" customFormat="false" ht="15.75" hidden="false" customHeight="true" outlineLevel="0" collapsed="false">
      <c r="A3925" s="311"/>
      <c r="B3925" s="312"/>
      <c r="C3925" s="313"/>
      <c r="D3925" s="314"/>
      <c r="E3925" s="310"/>
      <c r="F3925" s="310"/>
    </row>
    <row r="3926" customFormat="false" ht="15.75" hidden="false" customHeight="true" outlineLevel="0" collapsed="false">
      <c r="A3926" s="311"/>
      <c r="B3926" s="312"/>
      <c r="C3926" s="313"/>
      <c r="D3926" s="314"/>
      <c r="E3926" s="310"/>
      <c r="F3926" s="310"/>
    </row>
    <row r="3927" customFormat="false" ht="15.75" hidden="false" customHeight="true" outlineLevel="0" collapsed="false">
      <c r="A3927" s="311"/>
      <c r="B3927" s="312"/>
      <c r="C3927" s="313"/>
      <c r="D3927" s="314"/>
      <c r="E3927" s="310"/>
      <c r="F3927" s="310"/>
    </row>
    <row r="3928" customFormat="false" ht="15.75" hidden="false" customHeight="true" outlineLevel="0" collapsed="false">
      <c r="A3928" s="311"/>
      <c r="B3928" s="312"/>
      <c r="C3928" s="313"/>
      <c r="D3928" s="314"/>
      <c r="E3928" s="310"/>
      <c r="F3928" s="310"/>
    </row>
    <row r="3929" customFormat="false" ht="15.75" hidden="false" customHeight="true" outlineLevel="0" collapsed="false">
      <c r="A3929" s="311"/>
      <c r="B3929" s="312"/>
      <c r="C3929" s="313"/>
      <c r="D3929" s="314"/>
      <c r="E3929" s="310"/>
      <c r="F3929" s="310"/>
    </row>
    <row r="3930" customFormat="false" ht="15.75" hidden="false" customHeight="true" outlineLevel="0" collapsed="false">
      <c r="A3930" s="311"/>
      <c r="B3930" s="312"/>
      <c r="C3930" s="313"/>
      <c r="D3930" s="314"/>
      <c r="E3930" s="310"/>
      <c r="F3930" s="310"/>
    </row>
    <row r="3931" customFormat="false" ht="15.75" hidden="false" customHeight="true" outlineLevel="0" collapsed="false">
      <c r="A3931" s="311"/>
      <c r="B3931" s="312"/>
      <c r="C3931" s="313"/>
      <c r="D3931" s="314"/>
      <c r="E3931" s="310"/>
      <c r="F3931" s="310"/>
    </row>
    <row r="3932" customFormat="false" ht="15.75" hidden="false" customHeight="true" outlineLevel="0" collapsed="false">
      <c r="A3932" s="311"/>
      <c r="B3932" s="312"/>
      <c r="C3932" s="313"/>
      <c r="D3932" s="314"/>
      <c r="E3932" s="310"/>
      <c r="F3932" s="310"/>
    </row>
    <row r="3933" customFormat="false" ht="15.75" hidden="false" customHeight="true" outlineLevel="0" collapsed="false">
      <c r="A3933" s="311"/>
      <c r="B3933" s="312"/>
      <c r="C3933" s="313"/>
      <c r="D3933" s="314"/>
      <c r="E3933" s="310"/>
      <c r="F3933" s="310"/>
    </row>
    <row r="3934" customFormat="false" ht="15.75" hidden="false" customHeight="true" outlineLevel="0" collapsed="false">
      <c r="A3934" s="311"/>
      <c r="B3934" s="312"/>
      <c r="C3934" s="313"/>
      <c r="D3934" s="314"/>
      <c r="E3934" s="310"/>
      <c r="F3934" s="310"/>
    </row>
    <row r="3935" customFormat="false" ht="15.75" hidden="false" customHeight="true" outlineLevel="0" collapsed="false">
      <c r="A3935" s="311"/>
      <c r="B3935" s="312"/>
      <c r="C3935" s="313"/>
      <c r="D3935" s="314"/>
      <c r="E3935" s="310"/>
      <c r="F3935" s="310"/>
    </row>
    <row r="3936" customFormat="false" ht="15.75" hidden="false" customHeight="true" outlineLevel="0" collapsed="false">
      <c r="A3936" s="311"/>
      <c r="B3936" s="312"/>
      <c r="C3936" s="313"/>
      <c r="D3936" s="314"/>
      <c r="E3936" s="310"/>
      <c r="F3936" s="310"/>
    </row>
    <row r="3937" customFormat="false" ht="15.75" hidden="false" customHeight="true" outlineLevel="0" collapsed="false">
      <c r="A3937" s="311"/>
      <c r="B3937" s="312"/>
      <c r="C3937" s="313"/>
      <c r="D3937" s="315"/>
      <c r="E3937" s="310"/>
      <c r="F3937" s="310"/>
    </row>
    <row r="3938" customFormat="false" ht="15.75" hidden="false" customHeight="true" outlineLevel="0" collapsed="false">
      <c r="A3938" s="311"/>
      <c r="B3938" s="312"/>
      <c r="C3938" s="313"/>
      <c r="D3938" s="314"/>
      <c r="E3938" s="310"/>
      <c r="F3938" s="310"/>
    </row>
    <row r="3939" customFormat="false" ht="15.75" hidden="false" customHeight="true" outlineLevel="0" collapsed="false">
      <c r="A3939" s="311"/>
      <c r="B3939" s="312"/>
      <c r="C3939" s="313"/>
      <c r="D3939" s="315"/>
      <c r="E3939" s="310"/>
      <c r="F3939" s="310"/>
    </row>
    <row r="3940" customFormat="false" ht="15.75" hidden="false" customHeight="true" outlineLevel="0" collapsed="false">
      <c r="A3940" s="311"/>
      <c r="B3940" s="312"/>
      <c r="C3940" s="313"/>
      <c r="D3940" s="314"/>
      <c r="E3940" s="310"/>
      <c r="F3940" s="310"/>
    </row>
    <row r="3941" customFormat="false" ht="15.75" hidden="false" customHeight="true" outlineLevel="0" collapsed="false">
      <c r="A3941" s="311"/>
      <c r="B3941" s="312"/>
      <c r="C3941" s="313"/>
      <c r="D3941" s="314"/>
      <c r="E3941" s="310"/>
      <c r="F3941" s="310"/>
    </row>
    <row r="3942" customFormat="false" ht="15.75" hidden="false" customHeight="true" outlineLevel="0" collapsed="false">
      <c r="A3942" s="311"/>
      <c r="B3942" s="312"/>
      <c r="C3942" s="313"/>
      <c r="D3942" s="315"/>
      <c r="E3942" s="310"/>
      <c r="F3942" s="310"/>
    </row>
    <row r="3943" customFormat="false" ht="15.75" hidden="false" customHeight="true" outlineLevel="0" collapsed="false">
      <c r="A3943" s="311"/>
      <c r="B3943" s="312"/>
      <c r="C3943" s="313"/>
      <c r="D3943" s="314"/>
      <c r="E3943" s="310"/>
      <c r="F3943" s="310"/>
    </row>
    <row r="3944" customFormat="false" ht="15.75" hidden="false" customHeight="true" outlineLevel="0" collapsed="false">
      <c r="A3944" s="311"/>
      <c r="B3944" s="312"/>
      <c r="C3944" s="313"/>
      <c r="D3944" s="314"/>
      <c r="E3944" s="310"/>
      <c r="F3944" s="310"/>
    </row>
    <row r="3945" customFormat="false" ht="15.75" hidden="false" customHeight="true" outlineLevel="0" collapsed="false">
      <c r="A3945" s="311"/>
      <c r="B3945" s="312"/>
      <c r="C3945" s="313"/>
      <c r="D3945" s="314"/>
      <c r="E3945" s="310"/>
      <c r="F3945" s="310"/>
    </row>
    <row r="3946" customFormat="false" ht="15.75" hidden="false" customHeight="true" outlineLevel="0" collapsed="false">
      <c r="A3946" s="311"/>
      <c r="B3946" s="312"/>
      <c r="C3946" s="313"/>
      <c r="D3946" s="314"/>
      <c r="E3946" s="310"/>
      <c r="F3946" s="310"/>
    </row>
    <row r="3947" customFormat="false" ht="15.75" hidden="false" customHeight="true" outlineLevel="0" collapsed="false">
      <c r="A3947" s="311"/>
      <c r="B3947" s="312"/>
      <c r="C3947" s="313"/>
      <c r="D3947" s="314"/>
      <c r="E3947" s="310"/>
      <c r="F3947" s="310"/>
    </row>
    <row r="3948" customFormat="false" ht="15.75" hidden="false" customHeight="true" outlineLevel="0" collapsed="false">
      <c r="A3948" s="311"/>
      <c r="B3948" s="312"/>
      <c r="C3948" s="313"/>
      <c r="D3948" s="314"/>
      <c r="E3948" s="310"/>
      <c r="F3948" s="310"/>
    </row>
    <row r="3949" customFormat="false" ht="15.75" hidden="false" customHeight="true" outlineLevel="0" collapsed="false">
      <c r="A3949" s="311"/>
      <c r="B3949" s="312"/>
      <c r="C3949" s="313"/>
      <c r="D3949" s="315"/>
      <c r="E3949" s="310"/>
      <c r="F3949" s="310"/>
    </row>
    <row r="3950" customFormat="false" ht="15.75" hidden="false" customHeight="true" outlineLevel="0" collapsed="false">
      <c r="A3950" s="311"/>
      <c r="B3950" s="312"/>
      <c r="C3950" s="313"/>
      <c r="D3950" s="314"/>
      <c r="E3950" s="310"/>
      <c r="F3950" s="310"/>
    </row>
    <row r="3951" customFormat="false" ht="15.75" hidden="false" customHeight="true" outlineLevel="0" collapsed="false">
      <c r="A3951" s="311"/>
      <c r="B3951" s="312"/>
      <c r="C3951" s="313"/>
      <c r="D3951" s="314"/>
      <c r="E3951" s="310"/>
      <c r="F3951" s="310"/>
    </row>
    <row r="3952" customFormat="false" ht="15.75" hidden="false" customHeight="true" outlineLevel="0" collapsed="false">
      <c r="A3952" s="311"/>
      <c r="B3952" s="312"/>
      <c r="C3952" s="313"/>
      <c r="D3952" s="314"/>
      <c r="E3952" s="310"/>
      <c r="F3952" s="310"/>
    </row>
    <row r="3953" customFormat="false" ht="15.75" hidden="false" customHeight="true" outlineLevel="0" collapsed="false">
      <c r="A3953" s="311"/>
      <c r="B3953" s="312"/>
      <c r="C3953" s="313"/>
      <c r="D3953" s="314"/>
      <c r="E3953" s="310"/>
      <c r="F3953" s="310"/>
    </row>
    <row r="3954" customFormat="false" ht="15.75" hidden="false" customHeight="true" outlineLevel="0" collapsed="false">
      <c r="A3954" s="311"/>
      <c r="B3954" s="312"/>
      <c r="C3954" s="313"/>
      <c r="D3954" s="314"/>
      <c r="E3954" s="310"/>
      <c r="F3954" s="310"/>
    </row>
    <row r="3955" customFormat="false" ht="15.75" hidden="false" customHeight="true" outlineLevel="0" collapsed="false">
      <c r="A3955" s="311"/>
      <c r="B3955" s="312"/>
      <c r="C3955" s="313"/>
      <c r="D3955" s="314"/>
      <c r="E3955" s="310"/>
      <c r="F3955" s="310"/>
    </row>
    <row r="3956" customFormat="false" ht="15.75" hidden="false" customHeight="true" outlineLevel="0" collapsed="false">
      <c r="A3956" s="311"/>
      <c r="B3956" s="312"/>
      <c r="C3956" s="313"/>
      <c r="D3956" s="314"/>
      <c r="E3956" s="310"/>
      <c r="F3956" s="310"/>
    </row>
    <row r="3957" customFormat="false" ht="15.75" hidden="false" customHeight="true" outlineLevel="0" collapsed="false">
      <c r="A3957" s="311"/>
      <c r="B3957" s="312"/>
      <c r="C3957" s="313"/>
      <c r="D3957" s="314"/>
      <c r="E3957" s="310"/>
      <c r="F3957" s="310"/>
    </row>
    <row r="3958" customFormat="false" ht="15.75" hidden="false" customHeight="true" outlineLevel="0" collapsed="false">
      <c r="A3958" s="311"/>
      <c r="B3958" s="312"/>
      <c r="C3958" s="313"/>
      <c r="D3958" s="314"/>
      <c r="E3958" s="310"/>
      <c r="F3958" s="310"/>
    </row>
    <row r="3959" customFormat="false" ht="15.75" hidden="false" customHeight="true" outlineLevel="0" collapsed="false">
      <c r="A3959" s="311"/>
      <c r="B3959" s="312"/>
      <c r="C3959" s="313"/>
      <c r="D3959" s="314"/>
      <c r="E3959" s="310"/>
      <c r="F3959" s="310"/>
    </row>
    <row r="3960" customFormat="false" ht="15.75" hidden="false" customHeight="true" outlineLevel="0" collapsed="false">
      <c r="A3960" s="311"/>
      <c r="B3960" s="312"/>
      <c r="C3960" s="313"/>
      <c r="D3960" s="314"/>
      <c r="E3960" s="310"/>
      <c r="F3960" s="310"/>
    </row>
    <row r="3961" customFormat="false" ht="15.75" hidden="false" customHeight="true" outlineLevel="0" collapsed="false">
      <c r="A3961" s="311"/>
      <c r="B3961" s="312"/>
      <c r="C3961" s="313"/>
      <c r="D3961" s="314"/>
      <c r="E3961" s="310"/>
      <c r="F3961" s="310"/>
    </row>
    <row r="3962" customFormat="false" ht="15.75" hidden="false" customHeight="true" outlineLevel="0" collapsed="false">
      <c r="A3962" s="311"/>
      <c r="B3962" s="312"/>
      <c r="C3962" s="313"/>
      <c r="D3962" s="314"/>
      <c r="E3962" s="310"/>
      <c r="F3962" s="310"/>
    </row>
    <row r="3963" customFormat="false" ht="15.75" hidden="false" customHeight="true" outlineLevel="0" collapsed="false">
      <c r="A3963" s="311"/>
      <c r="B3963" s="312"/>
      <c r="C3963" s="313"/>
      <c r="D3963" s="314"/>
      <c r="E3963" s="310"/>
      <c r="F3963" s="310"/>
    </row>
    <row r="3964" customFormat="false" ht="15.75" hidden="false" customHeight="true" outlineLevel="0" collapsed="false">
      <c r="A3964" s="311"/>
      <c r="B3964" s="312"/>
      <c r="C3964" s="313"/>
      <c r="D3964" s="314"/>
      <c r="E3964" s="310"/>
      <c r="F3964" s="310"/>
    </row>
    <row r="3965" customFormat="false" ht="15.75" hidden="false" customHeight="true" outlineLevel="0" collapsed="false">
      <c r="A3965" s="311"/>
      <c r="B3965" s="312"/>
      <c r="C3965" s="313"/>
      <c r="D3965" s="314"/>
      <c r="E3965" s="310"/>
      <c r="F3965" s="310"/>
    </row>
    <row r="3966" customFormat="false" ht="15.75" hidden="false" customHeight="true" outlineLevel="0" collapsed="false">
      <c r="A3966" s="311"/>
      <c r="B3966" s="312"/>
      <c r="C3966" s="313"/>
      <c r="D3966" s="314"/>
      <c r="E3966" s="310"/>
      <c r="F3966" s="310"/>
    </row>
    <row r="3967" customFormat="false" ht="15.75" hidden="false" customHeight="true" outlineLevel="0" collapsed="false">
      <c r="A3967" s="311"/>
      <c r="B3967" s="312"/>
      <c r="C3967" s="313"/>
      <c r="D3967" s="314"/>
      <c r="E3967" s="310"/>
      <c r="F3967" s="310"/>
    </row>
    <row r="3968" customFormat="false" ht="15.75" hidden="false" customHeight="true" outlineLevel="0" collapsed="false">
      <c r="A3968" s="311"/>
      <c r="B3968" s="312"/>
      <c r="C3968" s="313"/>
      <c r="D3968" s="314"/>
      <c r="E3968" s="310"/>
      <c r="F3968" s="310"/>
    </row>
    <row r="3969" customFormat="false" ht="15.75" hidden="false" customHeight="true" outlineLevel="0" collapsed="false">
      <c r="A3969" s="311"/>
      <c r="B3969" s="312"/>
      <c r="C3969" s="313"/>
      <c r="D3969" s="314"/>
      <c r="E3969" s="310"/>
      <c r="F3969" s="310"/>
    </row>
    <row r="3970" customFormat="false" ht="15.75" hidden="false" customHeight="true" outlineLevel="0" collapsed="false">
      <c r="A3970" s="311"/>
      <c r="B3970" s="312"/>
      <c r="C3970" s="313"/>
      <c r="D3970" s="314"/>
      <c r="E3970" s="310"/>
      <c r="F3970" s="310"/>
    </row>
    <row r="3971" customFormat="false" ht="15.75" hidden="false" customHeight="true" outlineLevel="0" collapsed="false">
      <c r="A3971" s="311"/>
      <c r="B3971" s="312"/>
      <c r="C3971" s="313"/>
      <c r="D3971" s="314"/>
      <c r="E3971" s="310"/>
      <c r="F3971" s="310"/>
    </row>
    <row r="3972" customFormat="false" ht="15.75" hidden="false" customHeight="true" outlineLevel="0" collapsed="false">
      <c r="A3972" s="311"/>
      <c r="B3972" s="312"/>
      <c r="C3972" s="313"/>
      <c r="D3972" s="314"/>
      <c r="E3972" s="310"/>
      <c r="F3972" s="310"/>
    </row>
    <row r="3973" customFormat="false" ht="15.75" hidden="false" customHeight="true" outlineLevel="0" collapsed="false">
      <c r="A3973" s="311"/>
      <c r="B3973" s="312"/>
      <c r="C3973" s="313"/>
      <c r="D3973" s="314"/>
      <c r="E3973" s="310"/>
      <c r="F3973" s="310"/>
    </row>
    <row r="3974" customFormat="false" ht="15.75" hidden="false" customHeight="true" outlineLevel="0" collapsed="false">
      <c r="A3974" s="311"/>
      <c r="B3974" s="312"/>
      <c r="C3974" s="313"/>
      <c r="D3974" s="314"/>
      <c r="E3974" s="310"/>
      <c r="F3974" s="310"/>
    </row>
    <row r="3975" customFormat="false" ht="15.75" hidden="false" customHeight="true" outlineLevel="0" collapsed="false">
      <c r="A3975" s="311"/>
      <c r="B3975" s="312"/>
      <c r="C3975" s="313"/>
      <c r="D3975" s="314"/>
      <c r="E3975" s="310"/>
      <c r="F3975" s="310"/>
    </row>
    <row r="3976" customFormat="false" ht="15.75" hidden="false" customHeight="true" outlineLevel="0" collapsed="false">
      <c r="A3976" s="311"/>
      <c r="B3976" s="312"/>
      <c r="C3976" s="313"/>
      <c r="D3976" s="314"/>
      <c r="E3976" s="310"/>
      <c r="F3976" s="310"/>
    </row>
    <row r="3977" customFormat="false" ht="15.75" hidden="false" customHeight="true" outlineLevel="0" collapsed="false">
      <c r="A3977" s="311"/>
      <c r="B3977" s="312"/>
      <c r="C3977" s="313"/>
      <c r="D3977" s="314"/>
      <c r="E3977" s="310"/>
      <c r="F3977" s="310"/>
    </row>
    <row r="3978" customFormat="false" ht="15.75" hidden="false" customHeight="true" outlineLevel="0" collapsed="false">
      <c r="A3978" s="311"/>
      <c r="B3978" s="312"/>
      <c r="C3978" s="313"/>
      <c r="D3978" s="315"/>
      <c r="E3978" s="310"/>
      <c r="F3978" s="310"/>
    </row>
    <row r="3979" customFormat="false" ht="15.75" hidden="false" customHeight="true" outlineLevel="0" collapsed="false">
      <c r="A3979" s="311"/>
      <c r="B3979" s="312"/>
      <c r="C3979" s="313"/>
      <c r="D3979" s="314"/>
      <c r="E3979" s="310"/>
      <c r="F3979" s="310"/>
    </row>
    <row r="3980" customFormat="false" ht="15.75" hidden="false" customHeight="true" outlineLevel="0" collapsed="false">
      <c r="A3980" s="311"/>
      <c r="B3980" s="312"/>
      <c r="C3980" s="313"/>
      <c r="D3980" s="314"/>
      <c r="E3980" s="310"/>
      <c r="F3980" s="310"/>
    </row>
    <row r="3981" customFormat="false" ht="15.75" hidden="false" customHeight="true" outlineLevel="0" collapsed="false">
      <c r="A3981" s="311"/>
      <c r="B3981" s="312"/>
      <c r="C3981" s="313"/>
      <c r="D3981" s="315"/>
      <c r="E3981" s="310"/>
      <c r="F3981" s="310"/>
    </row>
    <row r="3982" customFormat="false" ht="15.75" hidden="false" customHeight="true" outlineLevel="0" collapsed="false">
      <c r="A3982" s="311"/>
      <c r="B3982" s="312"/>
      <c r="C3982" s="313"/>
      <c r="D3982" s="315"/>
      <c r="E3982" s="310"/>
      <c r="F3982" s="310"/>
    </row>
    <row r="3983" customFormat="false" ht="15.75" hidden="false" customHeight="true" outlineLevel="0" collapsed="false">
      <c r="A3983" s="311"/>
      <c r="B3983" s="312"/>
      <c r="C3983" s="313"/>
      <c r="D3983" s="315"/>
      <c r="E3983" s="310"/>
      <c r="F3983" s="310"/>
    </row>
    <row r="3984" customFormat="false" ht="15.75" hidden="false" customHeight="true" outlineLevel="0" collapsed="false">
      <c r="A3984" s="311"/>
      <c r="B3984" s="312"/>
      <c r="C3984" s="313"/>
      <c r="D3984" s="315"/>
      <c r="E3984" s="310"/>
      <c r="F3984" s="310"/>
    </row>
    <row r="3985" customFormat="false" ht="15.75" hidden="false" customHeight="true" outlineLevel="0" collapsed="false">
      <c r="A3985" s="311"/>
      <c r="B3985" s="312"/>
      <c r="C3985" s="313"/>
      <c r="D3985" s="315"/>
      <c r="E3985" s="310"/>
      <c r="F3985" s="310"/>
    </row>
    <row r="3986" customFormat="false" ht="15.75" hidden="false" customHeight="true" outlineLevel="0" collapsed="false">
      <c r="A3986" s="311"/>
      <c r="B3986" s="312"/>
      <c r="C3986" s="313"/>
      <c r="D3986" s="315"/>
      <c r="E3986" s="310"/>
      <c r="F3986" s="310"/>
    </row>
    <row r="3987" customFormat="false" ht="15.75" hidden="false" customHeight="true" outlineLevel="0" collapsed="false">
      <c r="A3987" s="311"/>
      <c r="B3987" s="312"/>
      <c r="C3987" s="313"/>
      <c r="D3987" s="315"/>
      <c r="E3987" s="310"/>
      <c r="F3987" s="310"/>
    </row>
    <row r="3988" customFormat="false" ht="15.75" hidden="false" customHeight="true" outlineLevel="0" collapsed="false">
      <c r="A3988" s="311"/>
      <c r="B3988" s="312"/>
      <c r="C3988" s="313"/>
      <c r="D3988" s="315"/>
      <c r="E3988" s="310"/>
      <c r="F3988" s="310"/>
    </row>
    <row r="3989" customFormat="false" ht="15.75" hidden="false" customHeight="true" outlineLevel="0" collapsed="false">
      <c r="A3989" s="311"/>
      <c r="B3989" s="312"/>
      <c r="C3989" s="313"/>
      <c r="D3989" s="314"/>
      <c r="E3989" s="310"/>
      <c r="F3989" s="310"/>
    </row>
    <row r="3990" customFormat="false" ht="15.75" hidden="false" customHeight="true" outlineLevel="0" collapsed="false">
      <c r="A3990" s="311"/>
      <c r="B3990" s="312"/>
      <c r="C3990" s="313"/>
      <c r="D3990" s="314"/>
      <c r="E3990" s="310"/>
      <c r="F3990" s="310"/>
    </row>
    <row r="3991" customFormat="false" ht="15.75" hidden="false" customHeight="true" outlineLevel="0" collapsed="false">
      <c r="A3991" s="311"/>
      <c r="B3991" s="312"/>
      <c r="C3991" s="313"/>
      <c r="D3991" s="314"/>
      <c r="E3991" s="310"/>
      <c r="F3991" s="310"/>
    </row>
    <row r="3992" customFormat="false" ht="15.75" hidden="false" customHeight="true" outlineLevel="0" collapsed="false">
      <c r="A3992" s="311"/>
      <c r="B3992" s="312"/>
      <c r="C3992" s="313"/>
      <c r="D3992" s="314"/>
      <c r="E3992" s="310"/>
      <c r="F3992" s="310"/>
    </row>
    <row r="3993" customFormat="false" ht="15.75" hidden="false" customHeight="true" outlineLevel="0" collapsed="false">
      <c r="A3993" s="311"/>
      <c r="B3993" s="312"/>
      <c r="C3993" s="313"/>
      <c r="D3993" s="314"/>
      <c r="E3993" s="310"/>
      <c r="F3993" s="310"/>
    </row>
    <row r="3994" customFormat="false" ht="15.75" hidden="false" customHeight="true" outlineLevel="0" collapsed="false">
      <c r="A3994" s="311"/>
      <c r="B3994" s="312"/>
      <c r="C3994" s="313"/>
      <c r="D3994" s="314"/>
      <c r="E3994" s="310"/>
      <c r="F3994" s="310"/>
    </row>
    <row r="3995" customFormat="false" ht="15.75" hidden="false" customHeight="true" outlineLevel="0" collapsed="false">
      <c r="A3995" s="311"/>
      <c r="B3995" s="312"/>
      <c r="C3995" s="313"/>
      <c r="D3995" s="314"/>
      <c r="E3995" s="310"/>
      <c r="F3995" s="310"/>
    </row>
    <row r="3996" customFormat="false" ht="15.75" hidden="false" customHeight="true" outlineLevel="0" collapsed="false">
      <c r="A3996" s="311"/>
      <c r="B3996" s="312"/>
      <c r="C3996" s="313"/>
      <c r="D3996" s="315"/>
      <c r="E3996" s="310"/>
      <c r="F3996" s="310"/>
    </row>
    <row r="3997" customFormat="false" ht="15.75" hidden="false" customHeight="true" outlineLevel="0" collapsed="false">
      <c r="A3997" s="311"/>
      <c r="B3997" s="312"/>
      <c r="C3997" s="313"/>
      <c r="D3997" s="314"/>
      <c r="E3997" s="310"/>
      <c r="F3997" s="310"/>
    </row>
    <row r="3998" customFormat="false" ht="15.75" hidden="false" customHeight="true" outlineLevel="0" collapsed="false">
      <c r="A3998" s="311"/>
      <c r="B3998" s="312"/>
      <c r="C3998" s="313"/>
      <c r="D3998" s="314"/>
      <c r="E3998" s="310"/>
      <c r="F3998" s="310"/>
    </row>
    <row r="3999" customFormat="false" ht="15.75" hidden="false" customHeight="true" outlineLevel="0" collapsed="false">
      <c r="A3999" s="311"/>
      <c r="B3999" s="312"/>
      <c r="C3999" s="313"/>
      <c r="D3999" s="314"/>
      <c r="E3999" s="310"/>
      <c r="F3999" s="310"/>
    </row>
    <row r="4000" customFormat="false" ht="15.75" hidden="false" customHeight="true" outlineLevel="0" collapsed="false">
      <c r="A4000" s="311"/>
      <c r="B4000" s="312"/>
      <c r="C4000" s="313"/>
      <c r="D4000" s="314"/>
      <c r="E4000" s="310"/>
      <c r="F4000" s="310"/>
    </row>
    <row r="4001" customFormat="false" ht="15.75" hidden="false" customHeight="true" outlineLevel="0" collapsed="false">
      <c r="A4001" s="311"/>
      <c r="B4001" s="312"/>
      <c r="C4001" s="313"/>
      <c r="D4001" s="314"/>
      <c r="E4001" s="310"/>
      <c r="F4001" s="310"/>
    </row>
    <row r="4002" customFormat="false" ht="15.75" hidden="false" customHeight="true" outlineLevel="0" collapsed="false">
      <c r="A4002" s="311"/>
      <c r="B4002" s="312"/>
      <c r="C4002" s="313"/>
      <c r="D4002" s="314"/>
      <c r="E4002" s="310"/>
      <c r="F4002" s="310"/>
    </row>
    <row r="4003" customFormat="false" ht="15.75" hidden="false" customHeight="true" outlineLevel="0" collapsed="false">
      <c r="A4003" s="311"/>
      <c r="B4003" s="312"/>
      <c r="C4003" s="313"/>
      <c r="D4003" s="314"/>
      <c r="E4003" s="310"/>
      <c r="F4003" s="310"/>
    </row>
    <row r="4004" customFormat="false" ht="15.75" hidden="false" customHeight="true" outlineLevel="0" collapsed="false">
      <c r="A4004" s="311"/>
      <c r="B4004" s="312"/>
      <c r="C4004" s="313"/>
      <c r="D4004" s="314"/>
      <c r="E4004" s="310"/>
      <c r="F4004" s="310"/>
    </row>
    <row r="4005" customFormat="false" ht="15.75" hidden="false" customHeight="true" outlineLevel="0" collapsed="false">
      <c r="A4005" s="311"/>
      <c r="B4005" s="312"/>
      <c r="C4005" s="313"/>
      <c r="D4005" s="314"/>
      <c r="E4005" s="310"/>
      <c r="F4005" s="310"/>
    </row>
    <row r="4006" customFormat="false" ht="15.75" hidden="false" customHeight="true" outlineLevel="0" collapsed="false">
      <c r="A4006" s="311"/>
      <c r="B4006" s="312"/>
      <c r="C4006" s="313"/>
      <c r="D4006" s="314"/>
      <c r="E4006" s="310"/>
      <c r="F4006" s="310"/>
    </row>
    <row r="4007" customFormat="false" ht="15.75" hidden="false" customHeight="true" outlineLevel="0" collapsed="false">
      <c r="A4007" s="311"/>
      <c r="B4007" s="312"/>
      <c r="C4007" s="313"/>
      <c r="D4007" s="314"/>
      <c r="E4007" s="310"/>
      <c r="F4007" s="310"/>
    </row>
    <row r="4008" customFormat="false" ht="15.75" hidden="false" customHeight="true" outlineLevel="0" collapsed="false">
      <c r="A4008" s="311"/>
      <c r="B4008" s="312"/>
      <c r="C4008" s="313"/>
      <c r="D4008" s="314"/>
      <c r="E4008" s="310"/>
      <c r="F4008" s="310"/>
    </row>
    <row r="4009" customFormat="false" ht="15.75" hidden="false" customHeight="true" outlineLevel="0" collapsed="false">
      <c r="A4009" s="311"/>
      <c r="B4009" s="312"/>
      <c r="C4009" s="313"/>
      <c r="D4009" s="315"/>
      <c r="E4009" s="310"/>
      <c r="F4009" s="310"/>
    </row>
    <row r="4010" customFormat="false" ht="15.75" hidden="false" customHeight="true" outlineLevel="0" collapsed="false">
      <c r="A4010" s="311"/>
      <c r="B4010" s="312"/>
      <c r="C4010" s="313"/>
      <c r="D4010" s="314"/>
      <c r="E4010" s="310"/>
      <c r="F4010" s="310"/>
    </row>
    <row r="4011" customFormat="false" ht="15.75" hidden="false" customHeight="true" outlineLevel="0" collapsed="false">
      <c r="A4011" s="311"/>
      <c r="B4011" s="312"/>
      <c r="C4011" s="313"/>
      <c r="D4011" s="314"/>
      <c r="E4011" s="310"/>
      <c r="F4011" s="310"/>
    </row>
    <row r="4012" customFormat="false" ht="15.75" hidden="false" customHeight="true" outlineLevel="0" collapsed="false">
      <c r="A4012" s="311"/>
      <c r="B4012" s="312"/>
      <c r="C4012" s="313"/>
      <c r="D4012" s="314"/>
      <c r="E4012" s="310"/>
      <c r="F4012" s="310"/>
    </row>
    <row r="4013" customFormat="false" ht="15.75" hidden="false" customHeight="true" outlineLevel="0" collapsed="false">
      <c r="A4013" s="311"/>
      <c r="B4013" s="312"/>
      <c r="C4013" s="313"/>
      <c r="D4013" s="314"/>
      <c r="E4013" s="310"/>
      <c r="F4013" s="310"/>
    </row>
    <row r="4014" customFormat="false" ht="15.75" hidden="false" customHeight="true" outlineLevel="0" collapsed="false">
      <c r="A4014" s="311"/>
      <c r="B4014" s="312"/>
      <c r="C4014" s="313"/>
      <c r="D4014" s="314"/>
      <c r="E4014" s="310"/>
      <c r="F4014" s="310"/>
    </row>
    <row r="4015" customFormat="false" ht="15.75" hidden="false" customHeight="true" outlineLevel="0" collapsed="false">
      <c r="A4015" s="311"/>
      <c r="B4015" s="312"/>
      <c r="C4015" s="313"/>
      <c r="D4015" s="314"/>
      <c r="E4015" s="310"/>
      <c r="F4015" s="310"/>
    </row>
    <row r="4016" customFormat="false" ht="15.75" hidden="false" customHeight="true" outlineLevel="0" collapsed="false">
      <c r="A4016" s="311"/>
      <c r="B4016" s="312"/>
      <c r="C4016" s="313"/>
      <c r="D4016" s="314"/>
      <c r="E4016" s="310"/>
      <c r="F4016" s="310"/>
    </row>
    <row r="4017" customFormat="false" ht="15.75" hidden="false" customHeight="true" outlineLevel="0" collapsed="false">
      <c r="A4017" s="311"/>
      <c r="B4017" s="312"/>
      <c r="C4017" s="313"/>
      <c r="D4017" s="314"/>
      <c r="E4017" s="310"/>
      <c r="F4017" s="310"/>
    </row>
    <row r="4018" customFormat="false" ht="15.75" hidden="false" customHeight="true" outlineLevel="0" collapsed="false">
      <c r="A4018" s="311"/>
      <c r="B4018" s="312"/>
      <c r="C4018" s="313"/>
      <c r="D4018" s="314"/>
      <c r="E4018" s="310"/>
      <c r="F4018" s="310"/>
    </row>
    <row r="4019" customFormat="false" ht="15.75" hidden="false" customHeight="true" outlineLevel="0" collapsed="false">
      <c r="A4019" s="311"/>
      <c r="B4019" s="312"/>
      <c r="C4019" s="313"/>
      <c r="D4019" s="314"/>
      <c r="E4019" s="310"/>
      <c r="F4019" s="310"/>
    </row>
    <row r="4020" customFormat="false" ht="15.75" hidden="false" customHeight="true" outlineLevel="0" collapsed="false">
      <c r="A4020" s="311"/>
      <c r="B4020" s="312"/>
      <c r="C4020" s="313"/>
      <c r="D4020" s="314"/>
      <c r="E4020" s="310"/>
      <c r="F4020" s="310"/>
    </row>
    <row r="4021" customFormat="false" ht="15.75" hidden="false" customHeight="true" outlineLevel="0" collapsed="false">
      <c r="A4021" s="311"/>
      <c r="B4021" s="312"/>
      <c r="C4021" s="313"/>
      <c r="D4021" s="314"/>
      <c r="E4021" s="310"/>
      <c r="F4021" s="310"/>
    </row>
    <row r="4022" customFormat="false" ht="15.75" hidden="false" customHeight="true" outlineLevel="0" collapsed="false">
      <c r="A4022" s="311"/>
      <c r="B4022" s="312"/>
      <c r="C4022" s="313"/>
      <c r="D4022" s="314"/>
      <c r="E4022" s="310"/>
      <c r="F4022" s="310"/>
    </row>
    <row r="4023" customFormat="false" ht="15.75" hidden="false" customHeight="true" outlineLevel="0" collapsed="false">
      <c r="A4023" s="311"/>
      <c r="B4023" s="312"/>
      <c r="C4023" s="313"/>
      <c r="D4023" s="314"/>
      <c r="E4023" s="310"/>
      <c r="F4023" s="310"/>
    </row>
    <row r="4024" customFormat="false" ht="15.75" hidden="false" customHeight="true" outlineLevel="0" collapsed="false">
      <c r="A4024" s="311"/>
      <c r="B4024" s="312"/>
      <c r="C4024" s="313"/>
      <c r="D4024" s="314"/>
      <c r="E4024" s="310"/>
      <c r="F4024" s="310"/>
    </row>
    <row r="4025" customFormat="false" ht="15.75" hidden="false" customHeight="true" outlineLevel="0" collapsed="false">
      <c r="A4025" s="311"/>
      <c r="B4025" s="312"/>
      <c r="C4025" s="313"/>
      <c r="D4025" s="314"/>
      <c r="E4025" s="310"/>
      <c r="F4025" s="310"/>
    </row>
    <row r="4026" customFormat="false" ht="15.75" hidden="false" customHeight="true" outlineLevel="0" collapsed="false">
      <c r="A4026" s="311"/>
      <c r="B4026" s="312"/>
      <c r="C4026" s="313"/>
      <c r="D4026" s="314"/>
      <c r="E4026" s="310"/>
      <c r="F4026" s="310"/>
    </row>
    <row r="4027" customFormat="false" ht="15.75" hidden="false" customHeight="true" outlineLevel="0" collapsed="false">
      <c r="A4027" s="311"/>
      <c r="B4027" s="312"/>
      <c r="C4027" s="313"/>
      <c r="D4027" s="314"/>
      <c r="E4027" s="310"/>
      <c r="F4027" s="310"/>
    </row>
    <row r="4028" customFormat="false" ht="15.75" hidden="false" customHeight="true" outlineLevel="0" collapsed="false">
      <c r="A4028" s="311"/>
      <c r="B4028" s="312"/>
      <c r="C4028" s="313"/>
      <c r="D4028" s="315"/>
      <c r="E4028" s="310"/>
      <c r="F4028" s="310"/>
    </row>
    <row r="4029" customFormat="false" ht="15.75" hidden="false" customHeight="true" outlineLevel="0" collapsed="false">
      <c r="A4029" s="311"/>
      <c r="B4029" s="312"/>
      <c r="C4029" s="313"/>
      <c r="D4029" s="314"/>
      <c r="E4029" s="310"/>
      <c r="F4029" s="310"/>
    </row>
    <row r="4030" customFormat="false" ht="15.75" hidden="false" customHeight="true" outlineLevel="0" collapsed="false">
      <c r="A4030" s="311"/>
      <c r="B4030" s="312"/>
      <c r="C4030" s="313"/>
      <c r="D4030" s="314"/>
      <c r="E4030" s="310"/>
      <c r="F4030" s="310"/>
    </row>
    <row r="4031" customFormat="false" ht="15.75" hidden="false" customHeight="true" outlineLevel="0" collapsed="false">
      <c r="A4031" s="311"/>
      <c r="B4031" s="312"/>
      <c r="C4031" s="313"/>
      <c r="D4031" s="314"/>
      <c r="E4031" s="310"/>
      <c r="F4031" s="310"/>
    </row>
    <row r="4032" customFormat="false" ht="15.75" hidden="false" customHeight="true" outlineLevel="0" collapsed="false">
      <c r="A4032" s="311"/>
      <c r="B4032" s="312"/>
      <c r="C4032" s="313"/>
      <c r="D4032" s="314"/>
      <c r="E4032" s="310"/>
      <c r="F4032" s="310"/>
    </row>
    <row r="4033" customFormat="false" ht="15.75" hidden="false" customHeight="true" outlineLevel="0" collapsed="false">
      <c r="A4033" s="311"/>
      <c r="B4033" s="312"/>
      <c r="C4033" s="313"/>
      <c r="D4033" s="314"/>
      <c r="E4033" s="310"/>
      <c r="F4033" s="310"/>
    </row>
    <row r="4034" customFormat="false" ht="15.75" hidden="false" customHeight="true" outlineLevel="0" collapsed="false">
      <c r="A4034" s="311"/>
      <c r="B4034" s="312"/>
      <c r="C4034" s="313"/>
      <c r="D4034" s="314"/>
      <c r="E4034" s="310"/>
      <c r="F4034" s="310"/>
    </row>
    <row r="4035" customFormat="false" ht="15.75" hidden="false" customHeight="true" outlineLevel="0" collapsed="false">
      <c r="A4035" s="311"/>
      <c r="B4035" s="312"/>
      <c r="C4035" s="313"/>
      <c r="D4035" s="314"/>
      <c r="E4035" s="310"/>
      <c r="F4035" s="310"/>
    </row>
    <row r="4036" customFormat="false" ht="15.75" hidden="false" customHeight="true" outlineLevel="0" collapsed="false">
      <c r="A4036" s="311"/>
      <c r="B4036" s="312"/>
      <c r="C4036" s="313"/>
      <c r="D4036" s="314"/>
      <c r="E4036" s="310"/>
      <c r="F4036" s="310"/>
    </row>
    <row r="4037" customFormat="false" ht="15.75" hidden="false" customHeight="true" outlineLevel="0" collapsed="false">
      <c r="A4037" s="311"/>
      <c r="B4037" s="312"/>
      <c r="C4037" s="313"/>
      <c r="D4037" s="314"/>
      <c r="E4037" s="310"/>
      <c r="F4037" s="310"/>
    </row>
    <row r="4038" customFormat="false" ht="15.75" hidden="false" customHeight="true" outlineLevel="0" collapsed="false">
      <c r="A4038" s="311"/>
      <c r="B4038" s="312"/>
      <c r="C4038" s="313"/>
      <c r="D4038" s="314"/>
      <c r="E4038" s="310"/>
      <c r="F4038" s="310"/>
    </row>
    <row r="4039" customFormat="false" ht="15.75" hidden="false" customHeight="true" outlineLevel="0" collapsed="false">
      <c r="A4039" s="311"/>
      <c r="B4039" s="312"/>
      <c r="C4039" s="313"/>
      <c r="D4039" s="314"/>
      <c r="E4039" s="310"/>
      <c r="F4039" s="310"/>
    </row>
    <row r="4040" customFormat="false" ht="15.75" hidden="false" customHeight="true" outlineLevel="0" collapsed="false">
      <c r="A4040" s="311"/>
      <c r="B4040" s="312"/>
      <c r="C4040" s="313"/>
      <c r="D4040" s="314"/>
      <c r="E4040" s="310"/>
      <c r="F4040" s="310"/>
    </row>
    <row r="4041" customFormat="false" ht="15.75" hidden="false" customHeight="true" outlineLevel="0" collapsed="false">
      <c r="A4041" s="311"/>
      <c r="B4041" s="312"/>
      <c r="C4041" s="313"/>
      <c r="D4041" s="314"/>
      <c r="E4041" s="310"/>
      <c r="F4041" s="310"/>
    </row>
    <row r="4042" customFormat="false" ht="15.75" hidden="false" customHeight="true" outlineLevel="0" collapsed="false">
      <c r="A4042" s="311"/>
      <c r="B4042" s="312"/>
      <c r="C4042" s="313"/>
      <c r="D4042" s="314"/>
      <c r="E4042" s="310"/>
      <c r="F4042" s="310"/>
    </row>
    <row r="4043" customFormat="false" ht="15.75" hidden="false" customHeight="true" outlineLevel="0" collapsed="false">
      <c r="A4043" s="311"/>
      <c r="B4043" s="312"/>
      <c r="C4043" s="313"/>
      <c r="D4043" s="314"/>
      <c r="E4043" s="310"/>
      <c r="F4043" s="310"/>
    </row>
    <row r="4044" customFormat="false" ht="15.75" hidden="false" customHeight="true" outlineLevel="0" collapsed="false">
      <c r="A4044" s="311"/>
      <c r="B4044" s="312"/>
      <c r="C4044" s="313"/>
      <c r="D4044" s="314"/>
      <c r="E4044" s="310"/>
      <c r="F4044" s="310"/>
    </row>
    <row r="4045" customFormat="false" ht="15.75" hidden="false" customHeight="true" outlineLevel="0" collapsed="false">
      <c r="A4045" s="311"/>
      <c r="B4045" s="312"/>
      <c r="C4045" s="313"/>
      <c r="D4045" s="314"/>
      <c r="E4045" s="310"/>
      <c r="F4045" s="310"/>
    </row>
    <row r="4046" customFormat="false" ht="15.75" hidden="false" customHeight="true" outlineLevel="0" collapsed="false">
      <c r="A4046" s="311"/>
      <c r="B4046" s="312"/>
      <c r="C4046" s="313"/>
      <c r="D4046" s="314"/>
      <c r="E4046" s="310"/>
      <c r="F4046" s="310"/>
    </row>
    <row r="4047" customFormat="false" ht="15.75" hidden="false" customHeight="true" outlineLevel="0" collapsed="false">
      <c r="A4047" s="311"/>
      <c r="B4047" s="312"/>
      <c r="C4047" s="313"/>
      <c r="D4047" s="314"/>
      <c r="E4047" s="310"/>
      <c r="F4047" s="310"/>
    </row>
    <row r="4048" customFormat="false" ht="15.75" hidden="false" customHeight="true" outlineLevel="0" collapsed="false">
      <c r="A4048" s="311"/>
      <c r="B4048" s="312"/>
      <c r="C4048" s="313"/>
      <c r="D4048" s="314"/>
      <c r="E4048" s="310"/>
      <c r="F4048" s="310"/>
    </row>
    <row r="4049" customFormat="false" ht="15.75" hidden="false" customHeight="true" outlineLevel="0" collapsed="false">
      <c r="A4049" s="311"/>
      <c r="B4049" s="312"/>
      <c r="C4049" s="313"/>
      <c r="D4049" s="314"/>
      <c r="E4049" s="310"/>
      <c r="F4049" s="310"/>
    </row>
    <row r="4050" customFormat="false" ht="15.75" hidden="false" customHeight="true" outlineLevel="0" collapsed="false">
      <c r="A4050" s="311"/>
      <c r="B4050" s="312"/>
      <c r="C4050" s="313"/>
      <c r="D4050" s="314"/>
      <c r="E4050" s="310"/>
      <c r="F4050" s="310"/>
    </row>
    <row r="4051" customFormat="false" ht="15.75" hidden="false" customHeight="true" outlineLevel="0" collapsed="false">
      <c r="A4051" s="311"/>
      <c r="B4051" s="312"/>
      <c r="C4051" s="313"/>
      <c r="D4051" s="314"/>
      <c r="E4051" s="310"/>
      <c r="F4051" s="310"/>
    </row>
    <row r="4052" customFormat="false" ht="15.75" hidden="false" customHeight="true" outlineLevel="0" collapsed="false">
      <c r="A4052" s="311"/>
      <c r="B4052" s="312"/>
      <c r="C4052" s="313"/>
      <c r="D4052" s="314"/>
      <c r="E4052" s="310"/>
      <c r="F4052" s="310"/>
    </row>
    <row r="4053" customFormat="false" ht="15.75" hidden="false" customHeight="true" outlineLevel="0" collapsed="false">
      <c r="A4053" s="311"/>
      <c r="B4053" s="312"/>
      <c r="C4053" s="313"/>
      <c r="D4053" s="314"/>
      <c r="E4053" s="310"/>
      <c r="F4053" s="310"/>
    </row>
    <row r="4054" customFormat="false" ht="15.75" hidden="false" customHeight="true" outlineLevel="0" collapsed="false">
      <c r="A4054" s="311"/>
      <c r="B4054" s="312"/>
      <c r="C4054" s="313"/>
      <c r="D4054" s="314"/>
      <c r="E4054" s="310"/>
      <c r="F4054" s="310"/>
    </row>
    <row r="4055" customFormat="false" ht="15.75" hidden="false" customHeight="true" outlineLevel="0" collapsed="false">
      <c r="A4055" s="311"/>
      <c r="B4055" s="312"/>
      <c r="C4055" s="313"/>
      <c r="D4055" s="314"/>
      <c r="E4055" s="310"/>
      <c r="F4055" s="310"/>
    </row>
    <row r="4056" customFormat="false" ht="15.75" hidden="false" customHeight="true" outlineLevel="0" collapsed="false">
      <c r="A4056" s="311"/>
      <c r="B4056" s="312"/>
      <c r="C4056" s="313"/>
      <c r="D4056" s="314"/>
      <c r="E4056" s="310"/>
      <c r="F4056" s="310"/>
    </row>
    <row r="4057" customFormat="false" ht="15.75" hidden="false" customHeight="true" outlineLevel="0" collapsed="false">
      <c r="A4057" s="311"/>
      <c r="B4057" s="312"/>
      <c r="C4057" s="313"/>
      <c r="D4057" s="314"/>
      <c r="E4057" s="310"/>
      <c r="F4057" s="310"/>
    </row>
    <row r="4058" customFormat="false" ht="15.75" hidden="false" customHeight="true" outlineLevel="0" collapsed="false">
      <c r="A4058" s="311"/>
      <c r="B4058" s="312"/>
      <c r="C4058" s="313"/>
      <c r="D4058" s="314"/>
      <c r="E4058" s="310"/>
      <c r="F4058" s="310"/>
    </row>
    <row r="4059" customFormat="false" ht="15.75" hidden="false" customHeight="true" outlineLevel="0" collapsed="false">
      <c r="A4059" s="311"/>
      <c r="B4059" s="312"/>
      <c r="C4059" s="313"/>
      <c r="D4059" s="314"/>
      <c r="E4059" s="310"/>
      <c r="F4059" s="310"/>
    </row>
    <row r="4060" customFormat="false" ht="15.75" hidden="false" customHeight="true" outlineLevel="0" collapsed="false">
      <c r="A4060" s="311"/>
      <c r="B4060" s="312"/>
      <c r="C4060" s="313"/>
      <c r="D4060" s="314"/>
      <c r="E4060" s="310"/>
      <c r="F4060" s="310"/>
    </row>
    <row r="4061" customFormat="false" ht="15.75" hidden="false" customHeight="true" outlineLevel="0" collapsed="false">
      <c r="A4061" s="311"/>
      <c r="B4061" s="312"/>
      <c r="C4061" s="313"/>
      <c r="D4061" s="314"/>
      <c r="E4061" s="310"/>
      <c r="F4061" s="310"/>
    </row>
    <row r="4062" customFormat="false" ht="15.75" hidden="false" customHeight="true" outlineLevel="0" collapsed="false">
      <c r="A4062" s="311"/>
      <c r="B4062" s="312"/>
      <c r="C4062" s="313"/>
      <c r="D4062" s="314"/>
      <c r="E4062" s="310"/>
      <c r="F4062" s="310"/>
    </row>
    <row r="4063" customFormat="false" ht="15.75" hidden="false" customHeight="true" outlineLevel="0" collapsed="false">
      <c r="A4063" s="311"/>
      <c r="B4063" s="312"/>
      <c r="C4063" s="313"/>
      <c r="D4063" s="314"/>
      <c r="E4063" s="310"/>
      <c r="F4063" s="310"/>
    </row>
    <row r="4064" customFormat="false" ht="15.75" hidden="false" customHeight="true" outlineLevel="0" collapsed="false">
      <c r="A4064" s="311"/>
      <c r="B4064" s="312"/>
      <c r="C4064" s="313"/>
      <c r="D4064" s="314"/>
      <c r="E4064" s="310"/>
      <c r="F4064" s="310"/>
    </row>
    <row r="4065" customFormat="false" ht="15.75" hidden="false" customHeight="true" outlineLevel="0" collapsed="false">
      <c r="A4065" s="311"/>
      <c r="B4065" s="312"/>
      <c r="C4065" s="313"/>
      <c r="D4065" s="314"/>
      <c r="E4065" s="310"/>
      <c r="F4065" s="310"/>
    </row>
    <row r="4066" customFormat="false" ht="15.75" hidden="false" customHeight="true" outlineLevel="0" collapsed="false">
      <c r="A4066" s="311"/>
      <c r="B4066" s="312"/>
      <c r="C4066" s="313"/>
      <c r="D4066" s="314"/>
      <c r="E4066" s="310"/>
      <c r="F4066" s="310"/>
    </row>
    <row r="4067" customFormat="false" ht="15.75" hidden="false" customHeight="true" outlineLevel="0" collapsed="false">
      <c r="A4067" s="311"/>
      <c r="B4067" s="312"/>
      <c r="C4067" s="313"/>
      <c r="D4067" s="314"/>
      <c r="E4067" s="310"/>
      <c r="F4067" s="310"/>
    </row>
    <row r="4068" customFormat="false" ht="15.75" hidden="false" customHeight="true" outlineLevel="0" collapsed="false">
      <c r="A4068" s="311"/>
      <c r="B4068" s="312"/>
      <c r="C4068" s="313"/>
      <c r="D4068" s="314"/>
      <c r="E4068" s="310"/>
      <c r="F4068" s="310"/>
    </row>
    <row r="4069" customFormat="false" ht="15.75" hidden="false" customHeight="true" outlineLevel="0" collapsed="false">
      <c r="A4069" s="311"/>
      <c r="B4069" s="312"/>
      <c r="C4069" s="313"/>
      <c r="D4069" s="314"/>
      <c r="E4069" s="310"/>
      <c r="F4069" s="310"/>
    </row>
    <row r="4070" customFormat="false" ht="15.75" hidden="false" customHeight="true" outlineLevel="0" collapsed="false">
      <c r="A4070" s="311"/>
      <c r="B4070" s="312"/>
      <c r="C4070" s="313"/>
      <c r="D4070" s="314"/>
      <c r="E4070" s="310"/>
      <c r="F4070" s="310"/>
    </row>
    <row r="4071" customFormat="false" ht="15.75" hidden="false" customHeight="true" outlineLevel="0" collapsed="false">
      <c r="A4071" s="311"/>
      <c r="B4071" s="312"/>
      <c r="C4071" s="313"/>
      <c r="D4071" s="314"/>
      <c r="E4071" s="310"/>
      <c r="F4071" s="310"/>
    </row>
    <row r="4072" customFormat="false" ht="15.75" hidden="false" customHeight="true" outlineLevel="0" collapsed="false">
      <c r="A4072" s="311"/>
      <c r="B4072" s="312"/>
      <c r="C4072" s="313"/>
      <c r="D4072" s="314"/>
      <c r="E4072" s="310"/>
      <c r="F4072" s="310"/>
    </row>
    <row r="4073" customFormat="false" ht="15.75" hidden="false" customHeight="true" outlineLevel="0" collapsed="false">
      <c r="A4073" s="311"/>
      <c r="B4073" s="312"/>
      <c r="C4073" s="313"/>
      <c r="D4073" s="314"/>
      <c r="E4073" s="310"/>
      <c r="F4073" s="310"/>
    </row>
    <row r="4074" customFormat="false" ht="15.75" hidden="false" customHeight="true" outlineLevel="0" collapsed="false">
      <c r="A4074" s="311"/>
      <c r="B4074" s="312"/>
      <c r="C4074" s="313"/>
      <c r="D4074" s="314"/>
      <c r="E4074" s="310"/>
      <c r="F4074" s="310"/>
    </row>
    <row r="4075" customFormat="false" ht="15.75" hidden="false" customHeight="true" outlineLevel="0" collapsed="false">
      <c r="A4075" s="311"/>
      <c r="B4075" s="312"/>
      <c r="C4075" s="313"/>
      <c r="D4075" s="314"/>
      <c r="E4075" s="310"/>
      <c r="F4075" s="310"/>
    </row>
    <row r="4076" customFormat="false" ht="15.75" hidden="false" customHeight="true" outlineLevel="0" collapsed="false">
      <c r="A4076" s="311"/>
      <c r="B4076" s="312"/>
      <c r="C4076" s="313"/>
      <c r="D4076" s="314"/>
      <c r="E4076" s="310"/>
      <c r="F4076" s="310"/>
    </row>
    <row r="4077" customFormat="false" ht="15.75" hidden="false" customHeight="true" outlineLevel="0" collapsed="false">
      <c r="A4077" s="311"/>
      <c r="B4077" s="312"/>
      <c r="C4077" s="313"/>
      <c r="D4077" s="314"/>
      <c r="E4077" s="310"/>
      <c r="F4077" s="310"/>
    </row>
    <row r="4078" customFormat="false" ht="15.75" hidden="false" customHeight="true" outlineLevel="0" collapsed="false">
      <c r="A4078" s="311"/>
      <c r="B4078" s="312"/>
      <c r="C4078" s="313"/>
      <c r="D4078" s="314"/>
      <c r="E4078" s="310"/>
      <c r="F4078" s="310"/>
    </row>
    <row r="4079" customFormat="false" ht="15.75" hidden="false" customHeight="true" outlineLevel="0" collapsed="false">
      <c r="A4079" s="311"/>
      <c r="B4079" s="312"/>
      <c r="C4079" s="313"/>
      <c r="D4079" s="314"/>
      <c r="E4079" s="310"/>
      <c r="F4079" s="310"/>
    </row>
    <row r="4080" customFormat="false" ht="15.75" hidden="false" customHeight="true" outlineLevel="0" collapsed="false">
      <c r="A4080" s="311"/>
      <c r="B4080" s="312"/>
      <c r="C4080" s="313"/>
      <c r="D4080" s="314"/>
      <c r="E4080" s="310"/>
      <c r="F4080" s="310"/>
    </row>
    <row r="4081" customFormat="false" ht="15.75" hidden="false" customHeight="true" outlineLevel="0" collapsed="false">
      <c r="A4081" s="311"/>
      <c r="B4081" s="312"/>
      <c r="C4081" s="313"/>
      <c r="D4081" s="314"/>
      <c r="E4081" s="310"/>
      <c r="F4081" s="310"/>
    </row>
    <row r="4082" customFormat="false" ht="15.75" hidden="false" customHeight="true" outlineLevel="0" collapsed="false">
      <c r="A4082" s="311"/>
      <c r="B4082" s="312"/>
      <c r="C4082" s="313"/>
      <c r="D4082" s="314"/>
      <c r="E4082" s="310"/>
      <c r="F4082" s="310"/>
    </row>
    <row r="4083" customFormat="false" ht="15.75" hidden="false" customHeight="true" outlineLevel="0" collapsed="false">
      <c r="A4083" s="311"/>
      <c r="B4083" s="312"/>
      <c r="C4083" s="313"/>
      <c r="D4083" s="314"/>
      <c r="E4083" s="310"/>
      <c r="F4083" s="310"/>
    </row>
    <row r="4084" customFormat="false" ht="15.75" hidden="false" customHeight="true" outlineLevel="0" collapsed="false">
      <c r="A4084" s="311"/>
      <c r="B4084" s="312"/>
      <c r="C4084" s="313"/>
      <c r="D4084" s="314"/>
      <c r="E4084" s="310"/>
      <c r="F4084" s="310"/>
    </row>
    <row r="4085" customFormat="false" ht="15.75" hidden="false" customHeight="true" outlineLevel="0" collapsed="false">
      <c r="A4085" s="311"/>
      <c r="B4085" s="312"/>
      <c r="C4085" s="313"/>
      <c r="D4085" s="314"/>
      <c r="E4085" s="310"/>
      <c r="F4085" s="310"/>
    </row>
    <row r="4086" customFormat="false" ht="15.75" hidden="false" customHeight="true" outlineLevel="0" collapsed="false">
      <c r="A4086" s="311"/>
      <c r="B4086" s="312"/>
      <c r="C4086" s="313"/>
      <c r="D4086" s="314"/>
      <c r="E4086" s="310"/>
      <c r="F4086" s="310"/>
    </row>
    <row r="4087" customFormat="false" ht="15.75" hidden="false" customHeight="true" outlineLevel="0" collapsed="false">
      <c r="A4087" s="311"/>
      <c r="B4087" s="312"/>
      <c r="C4087" s="313"/>
      <c r="D4087" s="314"/>
      <c r="E4087" s="310"/>
      <c r="F4087" s="310"/>
    </row>
    <row r="4088" customFormat="false" ht="15.75" hidden="false" customHeight="true" outlineLevel="0" collapsed="false">
      <c r="A4088" s="311"/>
      <c r="B4088" s="312"/>
      <c r="C4088" s="313"/>
      <c r="D4088" s="314"/>
      <c r="E4088" s="310"/>
      <c r="F4088" s="310"/>
    </row>
    <row r="4089" customFormat="false" ht="15.75" hidden="false" customHeight="true" outlineLevel="0" collapsed="false">
      <c r="A4089" s="311"/>
      <c r="B4089" s="312"/>
      <c r="C4089" s="313"/>
      <c r="D4089" s="314"/>
      <c r="E4089" s="310"/>
      <c r="F4089" s="310"/>
    </row>
    <row r="4090" customFormat="false" ht="15.75" hidden="false" customHeight="true" outlineLevel="0" collapsed="false">
      <c r="A4090" s="311"/>
      <c r="B4090" s="312"/>
      <c r="C4090" s="313"/>
      <c r="D4090" s="314"/>
      <c r="E4090" s="310"/>
      <c r="F4090" s="310"/>
    </row>
    <row r="4091" customFormat="false" ht="15.75" hidden="false" customHeight="true" outlineLevel="0" collapsed="false">
      <c r="A4091" s="311"/>
      <c r="B4091" s="312"/>
      <c r="C4091" s="313"/>
      <c r="D4091" s="314"/>
      <c r="E4091" s="310"/>
      <c r="F4091" s="310"/>
    </row>
    <row r="4092" customFormat="false" ht="15.75" hidden="false" customHeight="true" outlineLevel="0" collapsed="false">
      <c r="A4092" s="311"/>
      <c r="B4092" s="312"/>
      <c r="C4092" s="313"/>
      <c r="D4092" s="314"/>
      <c r="E4092" s="310"/>
      <c r="F4092" s="310"/>
    </row>
    <row r="4093" customFormat="false" ht="15.75" hidden="false" customHeight="true" outlineLevel="0" collapsed="false">
      <c r="A4093" s="311"/>
      <c r="B4093" s="312"/>
      <c r="C4093" s="313"/>
      <c r="D4093" s="314"/>
      <c r="E4093" s="310"/>
      <c r="F4093" s="310"/>
    </row>
    <row r="4094" customFormat="false" ht="15.75" hidden="false" customHeight="true" outlineLevel="0" collapsed="false">
      <c r="A4094" s="311"/>
      <c r="B4094" s="312"/>
      <c r="C4094" s="313"/>
      <c r="D4094" s="314"/>
      <c r="E4094" s="310"/>
      <c r="F4094" s="310"/>
    </row>
    <row r="4095" customFormat="false" ht="15.75" hidden="false" customHeight="true" outlineLevel="0" collapsed="false">
      <c r="A4095" s="311"/>
      <c r="B4095" s="312"/>
      <c r="C4095" s="313"/>
      <c r="D4095" s="314"/>
      <c r="E4095" s="310"/>
      <c r="F4095" s="310"/>
    </row>
    <row r="4096" customFormat="false" ht="15.75" hidden="false" customHeight="true" outlineLevel="0" collapsed="false">
      <c r="A4096" s="311"/>
      <c r="B4096" s="312"/>
      <c r="C4096" s="313"/>
      <c r="D4096" s="314"/>
      <c r="E4096" s="310"/>
      <c r="F4096" s="310"/>
    </row>
    <row r="4097" customFormat="false" ht="15.75" hidden="false" customHeight="true" outlineLevel="0" collapsed="false">
      <c r="A4097" s="311"/>
      <c r="B4097" s="312"/>
      <c r="C4097" s="313"/>
      <c r="D4097" s="314"/>
      <c r="E4097" s="310"/>
      <c r="F4097" s="310"/>
    </row>
    <row r="4098" customFormat="false" ht="15.75" hidden="false" customHeight="true" outlineLevel="0" collapsed="false">
      <c r="A4098" s="311"/>
      <c r="B4098" s="312"/>
      <c r="C4098" s="313"/>
      <c r="D4098" s="314"/>
      <c r="E4098" s="310"/>
      <c r="F4098" s="310"/>
    </row>
    <row r="4099" customFormat="false" ht="15.75" hidden="false" customHeight="true" outlineLevel="0" collapsed="false">
      <c r="A4099" s="311"/>
      <c r="B4099" s="312"/>
      <c r="C4099" s="313"/>
      <c r="D4099" s="314"/>
      <c r="E4099" s="310"/>
      <c r="F4099" s="310"/>
    </row>
    <row r="4100" customFormat="false" ht="15.75" hidden="false" customHeight="true" outlineLevel="0" collapsed="false">
      <c r="A4100" s="311"/>
      <c r="B4100" s="312"/>
      <c r="C4100" s="313"/>
      <c r="D4100" s="314"/>
      <c r="E4100" s="310"/>
      <c r="F4100" s="310"/>
    </row>
    <row r="4101" customFormat="false" ht="15.75" hidden="false" customHeight="true" outlineLevel="0" collapsed="false">
      <c r="A4101" s="311"/>
      <c r="B4101" s="312"/>
      <c r="C4101" s="313"/>
      <c r="D4101" s="314"/>
      <c r="E4101" s="310"/>
      <c r="F4101" s="310"/>
    </row>
    <row r="4102" customFormat="false" ht="15.75" hidden="false" customHeight="true" outlineLevel="0" collapsed="false">
      <c r="A4102" s="311"/>
      <c r="B4102" s="312"/>
      <c r="C4102" s="313"/>
      <c r="D4102" s="314"/>
      <c r="E4102" s="310"/>
      <c r="F4102" s="310"/>
    </row>
    <row r="4103" customFormat="false" ht="15.75" hidden="false" customHeight="true" outlineLevel="0" collapsed="false">
      <c r="A4103" s="311"/>
      <c r="B4103" s="312"/>
      <c r="C4103" s="313"/>
      <c r="D4103" s="314"/>
      <c r="E4103" s="310"/>
      <c r="F4103" s="310"/>
    </row>
    <row r="4104" customFormat="false" ht="15.75" hidden="false" customHeight="true" outlineLevel="0" collapsed="false">
      <c r="A4104" s="311"/>
      <c r="B4104" s="312"/>
      <c r="C4104" s="313"/>
      <c r="D4104" s="314"/>
      <c r="E4104" s="310"/>
      <c r="F4104" s="310"/>
    </row>
    <row r="4105" customFormat="false" ht="15.75" hidden="false" customHeight="true" outlineLevel="0" collapsed="false">
      <c r="A4105" s="311"/>
      <c r="B4105" s="312"/>
      <c r="C4105" s="313"/>
      <c r="D4105" s="314"/>
      <c r="E4105" s="310"/>
      <c r="F4105" s="310"/>
    </row>
    <row r="4106" customFormat="false" ht="15.75" hidden="false" customHeight="true" outlineLevel="0" collapsed="false">
      <c r="A4106" s="311"/>
      <c r="B4106" s="312"/>
      <c r="C4106" s="313"/>
      <c r="D4106" s="314"/>
      <c r="E4106" s="310"/>
      <c r="F4106" s="310"/>
    </row>
    <row r="4107" customFormat="false" ht="15.75" hidden="false" customHeight="true" outlineLevel="0" collapsed="false">
      <c r="A4107" s="311"/>
      <c r="B4107" s="312"/>
      <c r="C4107" s="313"/>
      <c r="D4107" s="314"/>
      <c r="E4107" s="310"/>
      <c r="F4107" s="310"/>
    </row>
    <row r="4108" customFormat="false" ht="15.75" hidden="false" customHeight="true" outlineLevel="0" collapsed="false">
      <c r="A4108" s="311"/>
      <c r="B4108" s="312"/>
      <c r="C4108" s="313"/>
      <c r="D4108" s="314"/>
      <c r="E4108" s="310"/>
      <c r="F4108" s="310"/>
    </row>
    <row r="4109" customFormat="false" ht="15.75" hidden="false" customHeight="true" outlineLevel="0" collapsed="false">
      <c r="A4109" s="311"/>
      <c r="B4109" s="312"/>
      <c r="C4109" s="313"/>
      <c r="D4109" s="314"/>
      <c r="E4109" s="310"/>
      <c r="F4109" s="310"/>
    </row>
    <row r="4110" customFormat="false" ht="15.75" hidden="false" customHeight="true" outlineLevel="0" collapsed="false">
      <c r="A4110" s="311"/>
      <c r="B4110" s="312"/>
      <c r="C4110" s="313"/>
      <c r="D4110" s="314"/>
      <c r="E4110" s="310"/>
      <c r="F4110" s="310"/>
    </row>
    <row r="4111" customFormat="false" ht="15.75" hidden="false" customHeight="true" outlineLevel="0" collapsed="false">
      <c r="A4111" s="311"/>
      <c r="B4111" s="312"/>
      <c r="C4111" s="313"/>
      <c r="D4111" s="314"/>
      <c r="E4111" s="310"/>
      <c r="F4111" s="310"/>
    </row>
    <row r="4112" customFormat="false" ht="15.75" hidden="false" customHeight="true" outlineLevel="0" collapsed="false">
      <c r="A4112" s="311"/>
      <c r="B4112" s="312"/>
      <c r="C4112" s="313"/>
      <c r="D4112" s="314"/>
      <c r="E4112" s="310"/>
      <c r="F4112" s="310"/>
    </row>
    <row r="4113" customFormat="false" ht="15.75" hidden="false" customHeight="true" outlineLevel="0" collapsed="false">
      <c r="A4113" s="311"/>
      <c r="B4113" s="312"/>
      <c r="C4113" s="313"/>
      <c r="D4113" s="314"/>
      <c r="E4113" s="310"/>
      <c r="F4113" s="310"/>
    </row>
    <row r="4114" customFormat="false" ht="15.75" hidden="false" customHeight="true" outlineLevel="0" collapsed="false">
      <c r="A4114" s="311"/>
      <c r="B4114" s="312"/>
      <c r="C4114" s="313"/>
      <c r="D4114" s="314"/>
      <c r="E4114" s="310"/>
      <c r="F4114" s="310"/>
    </row>
    <row r="4115" customFormat="false" ht="15.75" hidden="false" customHeight="true" outlineLevel="0" collapsed="false">
      <c r="A4115" s="311"/>
      <c r="B4115" s="312"/>
      <c r="C4115" s="313"/>
      <c r="D4115" s="314"/>
      <c r="E4115" s="310"/>
      <c r="F4115" s="310"/>
    </row>
    <row r="4116" customFormat="false" ht="15.75" hidden="false" customHeight="true" outlineLevel="0" collapsed="false">
      <c r="A4116" s="311"/>
      <c r="B4116" s="312"/>
      <c r="C4116" s="313"/>
      <c r="D4116" s="314"/>
      <c r="E4116" s="310"/>
      <c r="F4116" s="310"/>
    </row>
    <row r="4117" customFormat="false" ht="15.75" hidden="false" customHeight="true" outlineLevel="0" collapsed="false">
      <c r="A4117" s="311"/>
      <c r="B4117" s="312"/>
      <c r="C4117" s="313"/>
      <c r="D4117" s="314"/>
      <c r="E4117" s="310"/>
      <c r="F4117" s="310"/>
    </row>
    <row r="4118" customFormat="false" ht="15.75" hidden="false" customHeight="true" outlineLevel="0" collapsed="false">
      <c r="A4118" s="311"/>
      <c r="B4118" s="312"/>
      <c r="C4118" s="313"/>
      <c r="D4118" s="314"/>
      <c r="E4118" s="310"/>
      <c r="F4118" s="310"/>
    </row>
    <row r="4119" customFormat="false" ht="15.75" hidden="false" customHeight="true" outlineLevel="0" collapsed="false">
      <c r="A4119" s="311"/>
      <c r="B4119" s="312"/>
      <c r="C4119" s="313"/>
      <c r="D4119" s="314"/>
      <c r="E4119" s="310"/>
      <c r="F4119" s="310"/>
    </row>
    <row r="4120" customFormat="false" ht="15.75" hidden="false" customHeight="true" outlineLevel="0" collapsed="false">
      <c r="A4120" s="311"/>
      <c r="B4120" s="312"/>
      <c r="C4120" s="313"/>
      <c r="D4120" s="314"/>
      <c r="E4120" s="310"/>
      <c r="F4120" s="310"/>
    </row>
    <row r="4121" customFormat="false" ht="15.75" hidden="false" customHeight="true" outlineLevel="0" collapsed="false">
      <c r="A4121" s="311"/>
      <c r="B4121" s="312"/>
      <c r="C4121" s="313"/>
      <c r="D4121" s="314"/>
      <c r="E4121" s="310"/>
      <c r="F4121" s="310"/>
    </row>
    <row r="4122" customFormat="false" ht="15.75" hidden="false" customHeight="true" outlineLevel="0" collapsed="false">
      <c r="A4122" s="311"/>
      <c r="B4122" s="312"/>
      <c r="C4122" s="313"/>
      <c r="D4122" s="314"/>
      <c r="E4122" s="310"/>
      <c r="F4122" s="310"/>
    </row>
    <row r="4123" customFormat="false" ht="15.75" hidden="false" customHeight="true" outlineLevel="0" collapsed="false">
      <c r="A4123" s="311"/>
      <c r="B4123" s="312"/>
      <c r="C4123" s="313"/>
      <c r="D4123" s="314"/>
      <c r="E4123" s="310"/>
      <c r="F4123" s="310"/>
    </row>
    <row r="4124" customFormat="false" ht="15.75" hidden="false" customHeight="true" outlineLevel="0" collapsed="false">
      <c r="A4124" s="311"/>
      <c r="B4124" s="312"/>
      <c r="C4124" s="313"/>
      <c r="D4124" s="314"/>
      <c r="E4124" s="310"/>
      <c r="F4124" s="310"/>
    </row>
    <row r="4125" customFormat="false" ht="15.75" hidden="false" customHeight="true" outlineLevel="0" collapsed="false">
      <c r="A4125" s="311"/>
      <c r="B4125" s="312"/>
      <c r="C4125" s="313"/>
      <c r="D4125" s="314"/>
      <c r="E4125" s="310"/>
      <c r="F4125" s="310"/>
    </row>
    <row r="4126" customFormat="false" ht="15.75" hidden="false" customHeight="true" outlineLevel="0" collapsed="false">
      <c r="A4126" s="311"/>
      <c r="B4126" s="312"/>
      <c r="C4126" s="313"/>
      <c r="D4126" s="314"/>
      <c r="E4126" s="310"/>
      <c r="F4126" s="310"/>
    </row>
    <row r="4127" customFormat="false" ht="15.75" hidden="false" customHeight="true" outlineLevel="0" collapsed="false">
      <c r="A4127" s="311"/>
      <c r="B4127" s="312"/>
      <c r="C4127" s="313"/>
      <c r="D4127" s="314"/>
      <c r="E4127" s="310"/>
      <c r="F4127" s="310"/>
    </row>
    <row r="4128" customFormat="false" ht="15.75" hidden="false" customHeight="true" outlineLevel="0" collapsed="false">
      <c r="A4128" s="311"/>
      <c r="B4128" s="312"/>
      <c r="C4128" s="313"/>
      <c r="D4128" s="314"/>
      <c r="E4128" s="310"/>
      <c r="F4128" s="310"/>
    </row>
    <row r="4129" customFormat="false" ht="15.75" hidden="false" customHeight="true" outlineLevel="0" collapsed="false">
      <c r="A4129" s="311"/>
      <c r="B4129" s="312"/>
      <c r="C4129" s="313"/>
      <c r="D4129" s="314"/>
      <c r="E4129" s="310"/>
      <c r="F4129" s="310"/>
    </row>
    <row r="4130" customFormat="false" ht="15.75" hidden="false" customHeight="true" outlineLevel="0" collapsed="false">
      <c r="A4130" s="311"/>
      <c r="B4130" s="312"/>
      <c r="C4130" s="313"/>
      <c r="D4130" s="314"/>
      <c r="E4130" s="310"/>
      <c r="F4130" s="310"/>
    </row>
    <row r="4131" customFormat="false" ht="15.75" hidden="false" customHeight="true" outlineLevel="0" collapsed="false">
      <c r="A4131" s="311"/>
      <c r="B4131" s="312"/>
      <c r="C4131" s="313"/>
      <c r="D4131" s="314"/>
      <c r="E4131" s="310"/>
      <c r="F4131" s="310"/>
    </row>
    <row r="4132" customFormat="false" ht="15.75" hidden="false" customHeight="true" outlineLevel="0" collapsed="false">
      <c r="A4132" s="311"/>
      <c r="B4132" s="312"/>
      <c r="C4132" s="313"/>
      <c r="D4132" s="314"/>
      <c r="E4132" s="310"/>
      <c r="F4132" s="310"/>
    </row>
    <row r="4133" customFormat="false" ht="15.75" hidden="false" customHeight="true" outlineLevel="0" collapsed="false">
      <c r="A4133" s="311"/>
      <c r="B4133" s="312"/>
      <c r="C4133" s="313"/>
      <c r="D4133" s="314"/>
      <c r="E4133" s="310"/>
      <c r="F4133" s="310"/>
    </row>
    <row r="4134" customFormat="false" ht="15.75" hidden="false" customHeight="true" outlineLevel="0" collapsed="false">
      <c r="A4134" s="311"/>
      <c r="B4134" s="312"/>
      <c r="C4134" s="313"/>
      <c r="D4134" s="314"/>
      <c r="E4134" s="310"/>
      <c r="F4134" s="310"/>
    </row>
    <row r="4135" customFormat="false" ht="15.75" hidden="false" customHeight="true" outlineLevel="0" collapsed="false">
      <c r="A4135" s="311"/>
      <c r="B4135" s="312"/>
      <c r="C4135" s="313"/>
      <c r="D4135" s="314"/>
      <c r="E4135" s="310"/>
      <c r="F4135" s="310"/>
    </row>
    <row r="4136" customFormat="false" ht="15.75" hidden="false" customHeight="true" outlineLevel="0" collapsed="false">
      <c r="A4136" s="311"/>
      <c r="B4136" s="312"/>
      <c r="C4136" s="313"/>
      <c r="D4136" s="314"/>
      <c r="E4136" s="310"/>
      <c r="F4136" s="310"/>
    </row>
    <row r="4137" customFormat="false" ht="15.75" hidden="false" customHeight="true" outlineLevel="0" collapsed="false">
      <c r="A4137" s="311"/>
      <c r="B4137" s="312"/>
      <c r="C4137" s="313"/>
      <c r="D4137" s="314"/>
      <c r="E4137" s="310"/>
      <c r="F4137" s="310"/>
    </row>
    <row r="4138" customFormat="false" ht="15.75" hidden="false" customHeight="true" outlineLevel="0" collapsed="false">
      <c r="A4138" s="311"/>
      <c r="B4138" s="312"/>
      <c r="C4138" s="313"/>
      <c r="D4138" s="314"/>
      <c r="E4138" s="310"/>
      <c r="F4138" s="310"/>
    </row>
    <row r="4139" customFormat="false" ht="15.75" hidden="false" customHeight="true" outlineLevel="0" collapsed="false">
      <c r="A4139" s="311"/>
      <c r="B4139" s="312"/>
      <c r="C4139" s="313"/>
      <c r="D4139" s="314"/>
      <c r="E4139" s="310"/>
      <c r="F4139" s="310"/>
    </row>
    <row r="4140" customFormat="false" ht="15.75" hidden="false" customHeight="true" outlineLevel="0" collapsed="false">
      <c r="A4140" s="311"/>
      <c r="B4140" s="312"/>
      <c r="C4140" s="313"/>
      <c r="D4140" s="314"/>
      <c r="E4140" s="310"/>
      <c r="F4140" s="310"/>
    </row>
    <row r="4141" customFormat="false" ht="15.75" hidden="false" customHeight="true" outlineLevel="0" collapsed="false">
      <c r="A4141" s="311"/>
      <c r="B4141" s="312"/>
      <c r="C4141" s="313"/>
      <c r="D4141" s="314"/>
      <c r="E4141" s="310"/>
      <c r="F4141" s="310"/>
    </row>
    <row r="4142" customFormat="false" ht="15.75" hidden="false" customHeight="true" outlineLevel="0" collapsed="false">
      <c r="A4142" s="311"/>
      <c r="B4142" s="312"/>
      <c r="C4142" s="313"/>
      <c r="D4142" s="314"/>
      <c r="E4142" s="310"/>
      <c r="F4142" s="310"/>
    </row>
    <row r="4143" customFormat="false" ht="15.75" hidden="false" customHeight="true" outlineLevel="0" collapsed="false">
      <c r="A4143" s="311"/>
      <c r="B4143" s="312"/>
      <c r="C4143" s="313"/>
      <c r="D4143" s="314"/>
      <c r="E4143" s="310"/>
      <c r="F4143" s="310"/>
    </row>
    <row r="4144" customFormat="false" ht="15.75" hidden="false" customHeight="true" outlineLevel="0" collapsed="false">
      <c r="A4144" s="311"/>
      <c r="B4144" s="312"/>
      <c r="C4144" s="313"/>
      <c r="D4144" s="314"/>
      <c r="E4144" s="310"/>
      <c r="F4144" s="310"/>
    </row>
    <row r="4145" customFormat="false" ht="15.75" hidden="false" customHeight="true" outlineLevel="0" collapsed="false">
      <c r="A4145" s="311"/>
      <c r="B4145" s="312"/>
      <c r="C4145" s="313"/>
      <c r="D4145" s="314"/>
      <c r="E4145" s="310"/>
      <c r="F4145" s="310"/>
    </row>
    <row r="4146" customFormat="false" ht="15.75" hidden="false" customHeight="true" outlineLevel="0" collapsed="false">
      <c r="A4146" s="311"/>
      <c r="B4146" s="312"/>
      <c r="C4146" s="313"/>
      <c r="D4146" s="314"/>
      <c r="E4146" s="310"/>
      <c r="F4146" s="310"/>
    </row>
    <row r="4147" customFormat="false" ht="15.75" hidden="false" customHeight="true" outlineLevel="0" collapsed="false">
      <c r="A4147" s="311"/>
      <c r="B4147" s="312"/>
      <c r="C4147" s="313"/>
      <c r="D4147" s="314"/>
      <c r="E4147" s="310"/>
      <c r="F4147" s="310"/>
    </row>
    <row r="4148" customFormat="false" ht="15.75" hidden="false" customHeight="true" outlineLevel="0" collapsed="false">
      <c r="A4148" s="311"/>
      <c r="B4148" s="312"/>
      <c r="C4148" s="313"/>
      <c r="D4148" s="314"/>
      <c r="E4148" s="310"/>
      <c r="F4148" s="310"/>
    </row>
    <row r="4149" customFormat="false" ht="15.75" hidden="false" customHeight="true" outlineLevel="0" collapsed="false">
      <c r="A4149" s="311"/>
      <c r="B4149" s="312"/>
      <c r="C4149" s="313"/>
      <c r="D4149" s="314"/>
      <c r="E4149" s="310"/>
      <c r="F4149" s="310"/>
    </row>
    <row r="4150" customFormat="false" ht="15.75" hidden="false" customHeight="true" outlineLevel="0" collapsed="false">
      <c r="A4150" s="311"/>
      <c r="B4150" s="312"/>
      <c r="C4150" s="313"/>
      <c r="D4150" s="314"/>
      <c r="E4150" s="310"/>
      <c r="F4150" s="310"/>
    </row>
    <row r="4151" customFormat="false" ht="15.75" hidden="false" customHeight="true" outlineLevel="0" collapsed="false">
      <c r="A4151" s="311"/>
      <c r="B4151" s="312"/>
      <c r="C4151" s="313"/>
      <c r="D4151" s="314"/>
      <c r="E4151" s="310"/>
      <c r="F4151" s="310"/>
    </row>
    <row r="4152" customFormat="false" ht="15.75" hidden="false" customHeight="true" outlineLevel="0" collapsed="false">
      <c r="A4152" s="311"/>
      <c r="B4152" s="312"/>
      <c r="C4152" s="313"/>
      <c r="D4152" s="314"/>
      <c r="E4152" s="310"/>
      <c r="F4152" s="310"/>
    </row>
    <row r="4153" customFormat="false" ht="15.75" hidden="false" customHeight="true" outlineLevel="0" collapsed="false">
      <c r="A4153" s="311"/>
      <c r="B4153" s="312"/>
      <c r="C4153" s="313"/>
      <c r="D4153" s="314"/>
      <c r="E4153" s="310"/>
      <c r="F4153" s="310"/>
    </row>
    <row r="4154" customFormat="false" ht="15.75" hidden="false" customHeight="true" outlineLevel="0" collapsed="false">
      <c r="A4154" s="311"/>
      <c r="B4154" s="312"/>
      <c r="C4154" s="313"/>
      <c r="D4154" s="314"/>
      <c r="E4154" s="310"/>
      <c r="F4154" s="310"/>
    </row>
    <row r="4155" customFormat="false" ht="15.75" hidden="false" customHeight="true" outlineLevel="0" collapsed="false">
      <c r="A4155" s="311"/>
      <c r="B4155" s="312"/>
      <c r="C4155" s="313"/>
      <c r="D4155" s="314"/>
      <c r="E4155" s="310"/>
      <c r="F4155" s="310"/>
    </row>
    <row r="4156" customFormat="false" ht="15.75" hidden="false" customHeight="true" outlineLevel="0" collapsed="false">
      <c r="A4156" s="311"/>
      <c r="B4156" s="312"/>
      <c r="C4156" s="313"/>
      <c r="D4156" s="314"/>
      <c r="E4156" s="310"/>
      <c r="F4156" s="310"/>
    </row>
    <row r="4157" customFormat="false" ht="15.75" hidden="false" customHeight="true" outlineLevel="0" collapsed="false">
      <c r="A4157" s="311"/>
      <c r="B4157" s="312"/>
      <c r="C4157" s="313"/>
      <c r="D4157" s="314"/>
      <c r="E4157" s="310"/>
      <c r="F4157" s="310"/>
    </row>
    <row r="4158" customFormat="false" ht="15.75" hidden="false" customHeight="true" outlineLevel="0" collapsed="false">
      <c r="A4158" s="311"/>
      <c r="B4158" s="312"/>
      <c r="C4158" s="313"/>
      <c r="D4158" s="314"/>
      <c r="E4158" s="310"/>
      <c r="F4158" s="310"/>
    </row>
    <row r="4159" customFormat="false" ht="15.75" hidden="false" customHeight="true" outlineLevel="0" collapsed="false">
      <c r="A4159" s="311"/>
      <c r="B4159" s="312"/>
      <c r="C4159" s="313"/>
      <c r="D4159" s="314"/>
      <c r="E4159" s="310"/>
      <c r="F4159" s="310"/>
    </row>
    <row r="4160" customFormat="false" ht="15.75" hidden="false" customHeight="true" outlineLevel="0" collapsed="false">
      <c r="A4160" s="311"/>
      <c r="B4160" s="312"/>
      <c r="C4160" s="313"/>
      <c r="D4160" s="314"/>
      <c r="E4160" s="310"/>
      <c r="F4160" s="310"/>
    </row>
    <row r="4161" customFormat="false" ht="15.75" hidden="false" customHeight="true" outlineLevel="0" collapsed="false">
      <c r="A4161" s="311"/>
      <c r="B4161" s="312"/>
      <c r="C4161" s="313"/>
      <c r="D4161" s="314"/>
      <c r="E4161" s="310"/>
      <c r="F4161" s="310"/>
    </row>
    <row r="4162" customFormat="false" ht="15.75" hidden="false" customHeight="true" outlineLevel="0" collapsed="false">
      <c r="A4162" s="311"/>
      <c r="B4162" s="312"/>
      <c r="C4162" s="313"/>
      <c r="D4162" s="314"/>
      <c r="E4162" s="310"/>
      <c r="F4162" s="310"/>
    </row>
    <row r="4163" customFormat="false" ht="15.75" hidden="false" customHeight="true" outlineLevel="0" collapsed="false">
      <c r="A4163" s="311"/>
      <c r="B4163" s="312"/>
      <c r="C4163" s="313"/>
      <c r="D4163" s="314"/>
      <c r="E4163" s="310"/>
      <c r="F4163" s="310"/>
    </row>
    <row r="4164" customFormat="false" ht="15.75" hidden="false" customHeight="true" outlineLevel="0" collapsed="false">
      <c r="A4164" s="311"/>
      <c r="B4164" s="312"/>
      <c r="C4164" s="313"/>
      <c r="D4164" s="314"/>
      <c r="E4164" s="310"/>
      <c r="F4164" s="310"/>
    </row>
    <row r="4165" customFormat="false" ht="15.75" hidden="false" customHeight="true" outlineLevel="0" collapsed="false">
      <c r="A4165" s="311"/>
      <c r="B4165" s="312"/>
      <c r="C4165" s="313"/>
      <c r="D4165" s="314"/>
      <c r="E4165" s="310"/>
      <c r="F4165" s="310"/>
    </row>
    <row r="4166" customFormat="false" ht="15.75" hidden="false" customHeight="true" outlineLevel="0" collapsed="false">
      <c r="A4166" s="311"/>
      <c r="B4166" s="312"/>
      <c r="C4166" s="313"/>
      <c r="D4166" s="314"/>
      <c r="E4166" s="310"/>
      <c r="F4166" s="310"/>
    </row>
    <row r="4167" customFormat="false" ht="15.75" hidden="false" customHeight="true" outlineLevel="0" collapsed="false">
      <c r="A4167" s="311"/>
      <c r="B4167" s="312"/>
      <c r="C4167" s="313"/>
      <c r="D4167" s="314"/>
      <c r="E4167" s="310"/>
      <c r="F4167" s="310"/>
    </row>
    <row r="4168" customFormat="false" ht="15.75" hidden="false" customHeight="true" outlineLevel="0" collapsed="false">
      <c r="A4168" s="311"/>
      <c r="B4168" s="312"/>
      <c r="C4168" s="313"/>
      <c r="D4168" s="314"/>
      <c r="E4168" s="310"/>
      <c r="F4168" s="310"/>
    </row>
    <row r="4169" customFormat="false" ht="15.75" hidden="false" customHeight="true" outlineLevel="0" collapsed="false">
      <c r="A4169" s="311"/>
      <c r="B4169" s="312"/>
      <c r="C4169" s="313"/>
      <c r="D4169" s="314"/>
      <c r="E4169" s="310"/>
      <c r="F4169" s="310"/>
    </row>
    <row r="4170" customFormat="false" ht="15.75" hidden="false" customHeight="true" outlineLevel="0" collapsed="false">
      <c r="A4170" s="311"/>
      <c r="B4170" s="312"/>
      <c r="C4170" s="313"/>
      <c r="D4170" s="314"/>
      <c r="E4170" s="310"/>
      <c r="F4170" s="310"/>
    </row>
    <row r="4171" customFormat="false" ht="15.75" hidden="false" customHeight="true" outlineLevel="0" collapsed="false">
      <c r="A4171" s="311"/>
      <c r="B4171" s="312"/>
      <c r="C4171" s="313"/>
      <c r="D4171" s="314"/>
      <c r="E4171" s="310"/>
      <c r="F4171" s="310"/>
    </row>
    <row r="4172" customFormat="false" ht="15.75" hidden="false" customHeight="true" outlineLevel="0" collapsed="false">
      <c r="A4172" s="311"/>
      <c r="B4172" s="312"/>
      <c r="C4172" s="313"/>
      <c r="D4172" s="314"/>
      <c r="E4172" s="310"/>
      <c r="F4172" s="310"/>
    </row>
    <row r="4173" customFormat="false" ht="15.75" hidden="false" customHeight="true" outlineLevel="0" collapsed="false">
      <c r="A4173" s="311"/>
      <c r="B4173" s="312"/>
      <c r="C4173" s="313"/>
      <c r="D4173" s="314"/>
      <c r="E4173" s="310"/>
      <c r="F4173" s="310"/>
    </row>
    <row r="4174" customFormat="false" ht="15.75" hidden="false" customHeight="true" outlineLevel="0" collapsed="false">
      <c r="A4174" s="311"/>
      <c r="B4174" s="312"/>
      <c r="C4174" s="313"/>
      <c r="D4174" s="315"/>
      <c r="E4174" s="310"/>
      <c r="F4174" s="310"/>
    </row>
    <row r="4175" customFormat="false" ht="15.75" hidden="false" customHeight="true" outlineLevel="0" collapsed="false">
      <c r="A4175" s="311"/>
      <c r="B4175" s="312"/>
      <c r="C4175" s="313"/>
      <c r="D4175" s="314"/>
      <c r="E4175" s="310"/>
      <c r="F4175" s="310"/>
    </row>
    <row r="4176" customFormat="false" ht="15.75" hidden="false" customHeight="true" outlineLevel="0" collapsed="false">
      <c r="A4176" s="311"/>
      <c r="B4176" s="312"/>
      <c r="C4176" s="313"/>
      <c r="D4176" s="315"/>
      <c r="E4176" s="310"/>
      <c r="F4176" s="310"/>
    </row>
    <row r="4177" customFormat="false" ht="15.75" hidden="false" customHeight="true" outlineLevel="0" collapsed="false">
      <c r="A4177" s="311"/>
      <c r="B4177" s="312"/>
      <c r="C4177" s="313"/>
      <c r="D4177" s="314"/>
      <c r="E4177" s="310"/>
      <c r="F4177" s="310"/>
    </row>
    <row r="4178" customFormat="false" ht="15.75" hidden="false" customHeight="true" outlineLevel="0" collapsed="false">
      <c r="A4178" s="311"/>
      <c r="B4178" s="312"/>
      <c r="C4178" s="313"/>
      <c r="D4178" s="315"/>
      <c r="E4178" s="310"/>
      <c r="F4178" s="310"/>
    </row>
    <row r="4179" customFormat="false" ht="15.75" hidden="false" customHeight="true" outlineLevel="0" collapsed="false">
      <c r="A4179" s="311"/>
      <c r="B4179" s="312"/>
      <c r="C4179" s="313"/>
      <c r="D4179" s="314"/>
      <c r="E4179" s="310"/>
      <c r="F4179" s="310"/>
    </row>
    <row r="4180" customFormat="false" ht="15.75" hidden="false" customHeight="true" outlineLevel="0" collapsed="false">
      <c r="A4180" s="311"/>
      <c r="B4180" s="312"/>
      <c r="C4180" s="313"/>
      <c r="D4180" s="315"/>
      <c r="E4180" s="310"/>
      <c r="F4180" s="310"/>
    </row>
    <row r="4181" customFormat="false" ht="15.75" hidden="false" customHeight="true" outlineLevel="0" collapsed="false">
      <c r="A4181" s="311"/>
      <c r="B4181" s="312"/>
      <c r="C4181" s="313"/>
      <c r="D4181" s="314"/>
      <c r="E4181" s="310"/>
      <c r="F4181" s="310"/>
    </row>
    <row r="4182" customFormat="false" ht="15.75" hidden="false" customHeight="true" outlineLevel="0" collapsed="false">
      <c r="A4182" s="311"/>
      <c r="B4182" s="312"/>
      <c r="C4182" s="313"/>
      <c r="D4182" s="314"/>
      <c r="E4182" s="310"/>
      <c r="F4182" s="310"/>
    </row>
    <row r="4183" customFormat="false" ht="15.75" hidden="false" customHeight="true" outlineLevel="0" collapsed="false">
      <c r="A4183" s="311"/>
      <c r="B4183" s="312"/>
      <c r="C4183" s="313"/>
      <c r="D4183" s="314"/>
      <c r="E4183" s="310"/>
      <c r="F4183" s="310"/>
    </row>
    <row r="4184" customFormat="false" ht="15.75" hidden="false" customHeight="true" outlineLevel="0" collapsed="false">
      <c r="A4184" s="311"/>
      <c r="B4184" s="312"/>
      <c r="C4184" s="313"/>
      <c r="D4184" s="314"/>
      <c r="E4184" s="310"/>
      <c r="F4184" s="310"/>
    </row>
    <row r="4185" customFormat="false" ht="15.75" hidden="false" customHeight="true" outlineLevel="0" collapsed="false">
      <c r="A4185" s="311"/>
      <c r="B4185" s="312"/>
      <c r="C4185" s="313"/>
      <c r="D4185" s="314"/>
      <c r="E4185" s="310"/>
      <c r="F4185" s="310"/>
    </row>
    <row r="4186" customFormat="false" ht="15.75" hidden="false" customHeight="true" outlineLevel="0" collapsed="false">
      <c r="A4186" s="311"/>
      <c r="B4186" s="312"/>
      <c r="C4186" s="313"/>
      <c r="D4186" s="314"/>
      <c r="E4186" s="310"/>
      <c r="F4186" s="310"/>
    </row>
    <row r="4187" customFormat="false" ht="15.75" hidden="false" customHeight="true" outlineLevel="0" collapsed="false">
      <c r="A4187" s="311"/>
      <c r="B4187" s="312"/>
      <c r="C4187" s="313"/>
      <c r="D4187" s="314"/>
      <c r="E4187" s="310"/>
      <c r="F4187" s="310"/>
    </row>
    <row r="4188" customFormat="false" ht="15.75" hidden="false" customHeight="true" outlineLevel="0" collapsed="false">
      <c r="A4188" s="311"/>
      <c r="B4188" s="312"/>
      <c r="C4188" s="313"/>
      <c r="D4188" s="314"/>
      <c r="E4188" s="310"/>
      <c r="F4188" s="310"/>
    </row>
    <row r="4189" customFormat="false" ht="15.75" hidden="false" customHeight="true" outlineLevel="0" collapsed="false">
      <c r="A4189" s="311"/>
      <c r="B4189" s="312"/>
      <c r="C4189" s="313"/>
      <c r="D4189" s="314"/>
      <c r="E4189" s="310"/>
      <c r="F4189" s="310"/>
    </row>
    <row r="4190" customFormat="false" ht="15.75" hidden="false" customHeight="true" outlineLevel="0" collapsed="false">
      <c r="A4190" s="311"/>
      <c r="B4190" s="312"/>
      <c r="C4190" s="313"/>
      <c r="D4190" s="314"/>
      <c r="E4190" s="310"/>
      <c r="F4190" s="310"/>
    </row>
    <row r="4191" customFormat="false" ht="15.75" hidden="false" customHeight="true" outlineLevel="0" collapsed="false">
      <c r="A4191" s="311"/>
      <c r="B4191" s="312"/>
      <c r="C4191" s="313"/>
      <c r="D4191" s="314"/>
      <c r="E4191" s="310"/>
      <c r="F4191" s="310"/>
    </row>
    <row r="4192" customFormat="false" ht="15.75" hidden="false" customHeight="true" outlineLevel="0" collapsed="false">
      <c r="A4192" s="311"/>
      <c r="B4192" s="312"/>
      <c r="C4192" s="313"/>
      <c r="D4192" s="314"/>
      <c r="E4192" s="310"/>
      <c r="F4192" s="310"/>
    </row>
    <row r="4193" customFormat="false" ht="15.75" hidden="false" customHeight="true" outlineLevel="0" collapsed="false">
      <c r="A4193" s="311"/>
      <c r="B4193" s="312"/>
      <c r="C4193" s="313"/>
      <c r="D4193" s="314"/>
      <c r="E4193" s="310"/>
      <c r="F4193" s="310"/>
    </row>
    <row r="4194" customFormat="false" ht="15.75" hidden="false" customHeight="true" outlineLevel="0" collapsed="false">
      <c r="A4194" s="311"/>
      <c r="B4194" s="312"/>
      <c r="C4194" s="313"/>
      <c r="D4194" s="314"/>
      <c r="E4194" s="310"/>
      <c r="F4194" s="310"/>
    </row>
    <row r="4195" customFormat="false" ht="15.75" hidden="false" customHeight="true" outlineLevel="0" collapsed="false">
      <c r="A4195" s="311"/>
      <c r="B4195" s="312"/>
      <c r="C4195" s="313"/>
      <c r="D4195" s="314"/>
      <c r="E4195" s="310"/>
      <c r="F4195" s="310"/>
    </row>
    <row r="4196" customFormat="false" ht="15.75" hidden="false" customHeight="true" outlineLevel="0" collapsed="false">
      <c r="A4196" s="311"/>
      <c r="B4196" s="312"/>
      <c r="C4196" s="313"/>
      <c r="D4196" s="314"/>
      <c r="E4196" s="310"/>
      <c r="F4196" s="310"/>
    </row>
    <row r="4197" customFormat="false" ht="15.75" hidden="false" customHeight="true" outlineLevel="0" collapsed="false">
      <c r="A4197" s="311"/>
      <c r="B4197" s="312"/>
      <c r="C4197" s="313"/>
      <c r="D4197" s="314"/>
      <c r="E4197" s="310"/>
      <c r="F4197" s="310"/>
    </row>
    <row r="4198" customFormat="false" ht="15.75" hidden="false" customHeight="true" outlineLevel="0" collapsed="false">
      <c r="A4198" s="311"/>
      <c r="B4198" s="312"/>
      <c r="C4198" s="313"/>
      <c r="D4198" s="314"/>
      <c r="E4198" s="310"/>
      <c r="F4198" s="310"/>
    </row>
    <row r="4199" customFormat="false" ht="15.75" hidden="false" customHeight="true" outlineLevel="0" collapsed="false">
      <c r="A4199" s="311"/>
      <c r="B4199" s="312"/>
      <c r="C4199" s="313"/>
      <c r="D4199" s="314"/>
      <c r="E4199" s="310"/>
      <c r="F4199" s="310"/>
    </row>
    <row r="4200" customFormat="false" ht="15.75" hidden="false" customHeight="true" outlineLevel="0" collapsed="false">
      <c r="A4200" s="311"/>
      <c r="B4200" s="312"/>
      <c r="C4200" s="313"/>
      <c r="D4200" s="314"/>
      <c r="E4200" s="310"/>
      <c r="F4200" s="310"/>
    </row>
    <row r="4201" customFormat="false" ht="15.75" hidden="false" customHeight="true" outlineLevel="0" collapsed="false">
      <c r="A4201" s="311"/>
      <c r="B4201" s="312"/>
      <c r="C4201" s="313"/>
      <c r="D4201" s="314"/>
      <c r="E4201" s="310"/>
      <c r="F4201" s="310"/>
    </row>
    <row r="4202" customFormat="false" ht="15.75" hidden="false" customHeight="true" outlineLevel="0" collapsed="false">
      <c r="A4202" s="311"/>
      <c r="B4202" s="312"/>
      <c r="C4202" s="313"/>
      <c r="D4202" s="314"/>
      <c r="E4202" s="310"/>
      <c r="F4202" s="310"/>
    </row>
    <row r="4203" customFormat="false" ht="15.75" hidden="false" customHeight="true" outlineLevel="0" collapsed="false">
      <c r="A4203" s="311"/>
      <c r="B4203" s="312"/>
      <c r="C4203" s="313"/>
      <c r="D4203" s="314"/>
      <c r="E4203" s="310"/>
      <c r="F4203" s="310"/>
    </row>
    <row r="4204" customFormat="false" ht="15.75" hidden="false" customHeight="true" outlineLevel="0" collapsed="false">
      <c r="A4204" s="311"/>
      <c r="B4204" s="312"/>
      <c r="C4204" s="313"/>
      <c r="D4204" s="314"/>
      <c r="E4204" s="310"/>
      <c r="F4204" s="310"/>
    </row>
    <row r="4205" customFormat="false" ht="15.75" hidden="false" customHeight="true" outlineLevel="0" collapsed="false">
      <c r="A4205" s="311"/>
      <c r="B4205" s="312"/>
      <c r="C4205" s="313"/>
      <c r="D4205" s="314"/>
      <c r="E4205" s="310"/>
      <c r="F4205" s="310"/>
    </row>
    <row r="4206" customFormat="false" ht="15.75" hidden="false" customHeight="true" outlineLevel="0" collapsed="false">
      <c r="A4206" s="311"/>
      <c r="B4206" s="312"/>
      <c r="C4206" s="313"/>
      <c r="D4206" s="314"/>
      <c r="E4206" s="310"/>
      <c r="F4206" s="310"/>
    </row>
    <row r="4207" customFormat="false" ht="15.75" hidden="false" customHeight="true" outlineLevel="0" collapsed="false">
      <c r="A4207" s="311"/>
      <c r="B4207" s="312"/>
      <c r="C4207" s="313"/>
      <c r="D4207" s="314"/>
      <c r="E4207" s="310"/>
      <c r="F4207" s="310"/>
    </row>
    <row r="4208" customFormat="false" ht="15.75" hidden="false" customHeight="true" outlineLevel="0" collapsed="false">
      <c r="A4208" s="311"/>
      <c r="B4208" s="312"/>
      <c r="C4208" s="313"/>
      <c r="D4208" s="314"/>
      <c r="E4208" s="310"/>
      <c r="F4208" s="310"/>
    </row>
    <row r="4209" customFormat="false" ht="15.75" hidden="false" customHeight="true" outlineLevel="0" collapsed="false">
      <c r="A4209" s="311"/>
      <c r="B4209" s="312"/>
      <c r="C4209" s="313"/>
      <c r="D4209" s="314"/>
      <c r="E4209" s="310"/>
      <c r="F4209" s="310"/>
    </row>
    <row r="4210" customFormat="false" ht="15.75" hidden="false" customHeight="true" outlineLevel="0" collapsed="false">
      <c r="A4210" s="311"/>
      <c r="B4210" s="312"/>
      <c r="C4210" s="313"/>
      <c r="D4210" s="315"/>
      <c r="E4210" s="310"/>
      <c r="F4210" s="310"/>
    </row>
    <row r="4211" customFormat="false" ht="15.75" hidden="false" customHeight="true" outlineLevel="0" collapsed="false">
      <c r="A4211" s="311"/>
      <c r="B4211" s="312"/>
      <c r="C4211" s="313"/>
      <c r="D4211" s="314"/>
      <c r="E4211" s="310"/>
      <c r="F4211" s="310"/>
    </row>
    <row r="4212" customFormat="false" ht="15.75" hidden="false" customHeight="true" outlineLevel="0" collapsed="false">
      <c r="A4212" s="311"/>
      <c r="B4212" s="312"/>
      <c r="C4212" s="313"/>
      <c r="D4212" s="314"/>
      <c r="E4212" s="310"/>
      <c r="F4212" s="310"/>
    </row>
    <row r="4213" customFormat="false" ht="15.75" hidden="false" customHeight="true" outlineLevel="0" collapsed="false">
      <c r="A4213" s="311"/>
      <c r="B4213" s="312"/>
      <c r="C4213" s="313"/>
      <c r="D4213" s="314"/>
      <c r="E4213" s="310"/>
      <c r="F4213" s="310"/>
    </row>
    <row r="4214" customFormat="false" ht="15.75" hidden="false" customHeight="true" outlineLevel="0" collapsed="false">
      <c r="A4214" s="311"/>
      <c r="B4214" s="312"/>
      <c r="C4214" s="313"/>
      <c r="D4214" s="314"/>
      <c r="E4214" s="310"/>
      <c r="F4214" s="310"/>
    </row>
    <row r="4215" customFormat="false" ht="15.75" hidden="false" customHeight="true" outlineLevel="0" collapsed="false">
      <c r="A4215" s="311"/>
      <c r="B4215" s="312"/>
      <c r="C4215" s="313"/>
      <c r="D4215" s="314"/>
      <c r="E4215" s="310"/>
      <c r="F4215" s="310"/>
    </row>
    <row r="4216" customFormat="false" ht="15.75" hidden="false" customHeight="true" outlineLevel="0" collapsed="false">
      <c r="A4216" s="311"/>
      <c r="B4216" s="312"/>
      <c r="C4216" s="313"/>
      <c r="D4216" s="315"/>
      <c r="E4216" s="310"/>
      <c r="F4216" s="310"/>
    </row>
    <row r="4217" customFormat="false" ht="15.75" hidden="false" customHeight="true" outlineLevel="0" collapsed="false">
      <c r="A4217" s="311"/>
      <c r="B4217" s="312"/>
      <c r="C4217" s="313"/>
      <c r="D4217" s="314"/>
      <c r="E4217" s="310"/>
      <c r="F4217" s="310"/>
    </row>
    <row r="4218" customFormat="false" ht="15.75" hidden="false" customHeight="true" outlineLevel="0" collapsed="false">
      <c r="A4218" s="311"/>
      <c r="B4218" s="312"/>
      <c r="C4218" s="313"/>
      <c r="D4218" s="314"/>
      <c r="E4218" s="310"/>
      <c r="F4218" s="310"/>
    </row>
    <row r="4219" customFormat="false" ht="15.75" hidden="false" customHeight="true" outlineLevel="0" collapsed="false">
      <c r="A4219" s="311"/>
      <c r="B4219" s="312"/>
      <c r="C4219" s="313"/>
      <c r="D4219" s="314"/>
      <c r="E4219" s="310"/>
      <c r="F4219" s="310"/>
    </row>
    <row r="4220" customFormat="false" ht="15.75" hidden="false" customHeight="true" outlineLevel="0" collapsed="false">
      <c r="A4220" s="311"/>
      <c r="B4220" s="312"/>
      <c r="C4220" s="313"/>
      <c r="D4220" s="314"/>
      <c r="E4220" s="310"/>
      <c r="F4220" s="310"/>
    </row>
    <row r="4221" customFormat="false" ht="15.75" hidden="false" customHeight="true" outlineLevel="0" collapsed="false">
      <c r="A4221" s="311"/>
      <c r="B4221" s="312"/>
      <c r="C4221" s="313"/>
      <c r="D4221" s="314"/>
      <c r="E4221" s="310"/>
      <c r="F4221" s="310"/>
    </row>
    <row r="4222" customFormat="false" ht="15.75" hidden="false" customHeight="true" outlineLevel="0" collapsed="false">
      <c r="A4222" s="311"/>
      <c r="B4222" s="312"/>
      <c r="C4222" s="313"/>
      <c r="D4222" s="314"/>
      <c r="E4222" s="310"/>
      <c r="F4222" s="310"/>
    </row>
    <row r="4223" customFormat="false" ht="15.75" hidden="false" customHeight="true" outlineLevel="0" collapsed="false">
      <c r="A4223" s="311"/>
      <c r="B4223" s="312"/>
      <c r="C4223" s="313"/>
      <c r="D4223" s="314"/>
      <c r="E4223" s="310"/>
      <c r="F4223" s="310"/>
    </row>
    <row r="4224" customFormat="false" ht="15.75" hidden="false" customHeight="true" outlineLevel="0" collapsed="false">
      <c r="A4224" s="311"/>
      <c r="B4224" s="312"/>
      <c r="C4224" s="313"/>
      <c r="D4224" s="314"/>
      <c r="E4224" s="310"/>
      <c r="F4224" s="310"/>
    </row>
    <row r="4225" customFormat="false" ht="15.75" hidden="false" customHeight="true" outlineLevel="0" collapsed="false">
      <c r="A4225" s="311"/>
      <c r="B4225" s="312"/>
      <c r="C4225" s="313"/>
      <c r="D4225" s="314"/>
      <c r="E4225" s="310"/>
      <c r="F4225" s="310"/>
    </row>
    <row r="4226" customFormat="false" ht="15.75" hidden="false" customHeight="true" outlineLevel="0" collapsed="false">
      <c r="A4226" s="311"/>
      <c r="B4226" s="312"/>
      <c r="C4226" s="313"/>
      <c r="D4226" s="314"/>
      <c r="E4226" s="310"/>
      <c r="F4226" s="310"/>
    </row>
    <row r="4227" customFormat="false" ht="15.75" hidden="false" customHeight="true" outlineLevel="0" collapsed="false">
      <c r="A4227" s="311"/>
      <c r="B4227" s="312"/>
      <c r="C4227" s="313"/>
      <c r="D4227" s="314"/>
      <c r="E4227" s="310"/>
      <c r="F4227" s="310"/>
    </row>
    <row r="4228" customFormat="false" ht="15.75" hidden="false" customHeight="true" outlineLevel="0" collapsed="false">
      <c r="A4228" s="311"/>
      <c r="B4228" s="312"/>
      <c r="C4228" s="313"/>
      <c r="D4228" s="314"/>
      <c r="E4228" s="310"/>
      <c r="F4228" s="310"/>
    </row>
    <row r="4229" customFormat="false" ht="15.75" hidden="false" customHeight="true" outlineLevel="0" collapsed="false">
      <c r="A4229" s="311"/>
      <c r="B4229" s="312"/>
      <c r="C4229" s="313"/>
      <c r="D4229" s="314"/>
      <c r="E4229" s="310"/>
      <c r="F4229" s="310"/>
    </row>
    <row r="4230" customFormat="false" ht="15.75" hidden="false" customHeight="true" outlineLevel="0" collapsed="false">
      <c r="A4230" s="311"/>
      <c r="B4230" s="312"/>
      <c r="C4230" s="313"/>
      <c r="D4230" s="314"/>
      <c r="E4230" s="310"/>
      <c r="F4230" s="310"/>
    </row>
    <row r="4231" customFormat="false" ht="15.75" hidden="false" customHeight="true" outlineLevel="0" collapsed="false">
      <c r="A4231" s="311"/>
      <c r="B4231" s="312"/>
      <c r="C4231" s="313"/>
      <c r="D4231" s="314"/>
      <c r="E4231" s="310"/>
      <c r="F4231" s="310"/>
    </row>
    <row r="4232" customFormat="false" ht="15.75" hidden="false" customHeight="true" outlineLevel="0" collapsed="false">
      <c r="A4232" s="311"/>
      <c r="B4232" s="312"/>
      <c r="C4232" s="313"/>
      <c r="D4232" s="314"/>
      <c r="E4232" s="310"/>
      <c r="F4232" s="310"/>
    </row>
    <row r="4233" customFormat="false" ht="15.75" hidden="false" customHeight="true" outlineLevel="0" collapsed="false">
      <c r="A4233" s="311"/>
      <c r="B4233" s="312"/>
      <c r="C4233" s="313"/>
      <c r="D4233" s="314"/>
      <c r="E4233" s="310"/>
      <c r="F4233" s="310"/>
    </row>
    <row r="4234" customFormat="false" ht="15.75" hidden="false" customHeight="true" outlineLevel="0" collapsed="false">
      <c r="A4234" s="311"/>
      <c r="B4234" s="312"/>
      <c r="C4234" s="313"/>
      <c r="D4234" s="314"/>
      <c r="E4234" s="310"/>
      <c r="F4234" s="310"/>
    </row>
    <row r="4235" customFormat="false" ht="15.75" hidden="false" customHeight="true" outlineLevel="0" collapsed="false">
      <c r="A4235" s="311"/>
      <c r="B4235" s="312"/>
      <c r="C4235" s="313"/>
      <c r="D4235" s="314"/>
      <c r="E4235" s="310"/>
      <c r="F4235" s="310"/>
    </row>
    <row r="4236" customFormat="false" ht="15.75" hidden="false" customHeight="true" outlineLevel="0" collapsed="false">
      <c r="A4236" s="311"/>
      <c r="B4236" s="312"/>
      <c r="C4236" s="313"/>
      <c r="D4236" s="314"/>
      <c r="E4236" s="310"/>
      <c r="F4236" s="310"/>
    </row>
    <row r="4237" customFormat="false" ht="15.75" hidden="false" customHeight="true" outlineLevel="0" collapsed="false">
      <c r="A4237" s="311"/>
      <c r="B4237" s="312"/>
      <c r="C4237" s="313"/>
      <c r="D4237" s="314"/>
      <c r="E4237" s="310"/>
      <c r="F4237" s="310"/>
    </row>
    <row r="4238" customFormat="false" ht="15.75" hidden="false" customHeight="true" outlineLevel="0" collapsed="false">
      <c r="A4238" s="311"/>
      <c r="B4238" s="312"/>
      <c r="C4238" s="313"/>
      <c r="D4238" s="314"/>
      <c r="E4238" s="310"/>
      <c r="F4238" s="310"/>
    </row>
    <row r="4239" customFormat="false" ht="15.75" hidden="false" customHeight="true" outlineLevel="0" collapsed="false">
      <c r="A4239" s="311"/>
      <c r="B4239" s="312"/>
      <c r="C4239" s="313"/>
      <c r="D4239" s="314"/>
      <c r="E4239" s="310"/>
      <c r="F4239" s="310"/>
    </row>
    <row r="4240" customFormat="false" ht="15.75" hidden="false" customHeight="true" outlineLevel="0" collapsed="false">
      <c r="A4240" s="311"/>
      <c r="B4240" s="312"/>
      <c r="C4240" s="313"/>
      <c r="D4240" s="314"/>
      <c r="E4240" s="310"/>
      <c r="F4240" s="310"/>
    </row>
    <row r="4241" customFormat="false" ht="15.75" hidden="false" customHeight="true" outlineLevel="0" collapsed="false">
      <c r="A4241" s="311"/>
      <c r="B4241" s="312"/>
      <c r="C4241" s="313"/>
      <c r="D4241" s="314"/>
      <c r="E4241" s="310"/>
      <c r="F4241" s="310"/>
    </row>
    <row r="4242" customFormat="false" ht="15.75" hidden="false" customHeight="true" outlineLevel="0" collapsed="false">
      <c r="A4242" s="311"/>
      <c r="B4242" s="312"/>
      <c r="C4242" s="313"/>
      <c r="D4242" s="314"/>
      <c r="E4242" s="310"/>
      <c r="F4242" s="310"/>
    </row>
    <row r="4243" customFormat="false" ht="15.75" hidden="false" customHeight="true" outlineLevel="0" collapsed="false">
      <c r="A4243" s="311"/>
      <c r="B4243" s="312"/>
      <c r="C4243" s="313"/>
      <c r="D4243" s="314"/>
      <c r="E4243" s="310"/>
      <c r="F4243" s="310"/>
    </row>
    <row r="4244" customFormat="false" ht="15.75" hidden="false" customHeight="true" outlineLevel="0" collapsed="false">
      <c r="A4244" s="311"/>
      <c r="B4244" s="312"/>
      <c r="C4244" s="313"/>
      <c r="D4244" s="314"/>
      <c r="E4244" s="310"/>
      <c r="F4244" s="310"/>
    </row>
    <row r="4245" customFormat="false" ht="15.75" hidden="false" customHeight="true" outlineLevel="0" collapsed="false">
      <c r="A4245" s="311"/>
      <c r="B4245" s="312"/>
      <c r="C4245" s="313"/>
      <c r="D4245" s="314"/>
      <c r="E4245" s="310"/>
      <c r="F4245" s="310"/>
    </row>
    <row r="4246" customFormat="false" ht="15.75" hidden="false" customHeight="true" outlineLevel="0" collapsed="false">
      <c r="A4246" s="311"/>
      <c r="B4246" s="312"/>
      <c r="C4246" s="313"/>
      <c r="D4246" s="314"/>
      <c r="E4246" s="310"/>
      <c r="F4246" s="310"/>
    </row>
    <row r="4247" customFormat="false" ht="15.75" hidden="false" customHeight="true" outlineLevel="0" collapsed="false">
      <c r="A4247" s="311"/>
      <c r="B4247" s="312"/>
      <c r="C4247" s="313"/>
      <c r="D4247" s="314"/>
      <c r="E4247" s="310"/>
      <c r="F4247" s="310"/>
    </row>
    <row r="4248" customFormat="false" ht="15.75" hidden="false" customHeight="true" outlineLevel="0" collapsed="false">
      <c r="A4248" s="311"/>
      <c r="B4248" s="312"/>
      <c r="C4248" s="313"/>
      <c r="D4248" s="314"/>
      <c r="E4248" s="310"/>
      <c r="F4248" s="310"/>
    </row>
    <row r="4249" customFormat="false" ht="15.75" hidden="false" customHeight="true" outlineLevel="0" collapsed="false">
      <c r="A4249" s="311"/>
      <c r="B4249" s="312"/>
      <c r="C4249" s="313"/>
      <c r="D4249" s="314"/>
      <c r="E4249" s="310"/>
      <c r="F4249" s="310"/>
    </row>
    <row r="4250" customFormat="false" ht="15.75" hidden="false" customHeight="true" outlineLevel="0" collapsed="false">
      <c r="A4250" s="311"/>
      <c r="B4250" s="312"/>
      <c r="C4250" s="313"/>
      <c r="D4250" s="314"/>
      <c r="E4250" s="310"/>
      <c r="F4250" s="310"/>
    </row>
    <row r="4251" customFormat="false" ht="15.75" hidden="false" customHeight="true" outlineLevel="0" collapsed="false">
      <c r="A4251" s="311"/>
      <c r="B4251" s="312"/>
      <c r="C4251" s="313"/>
      <c r="D4251" s="314"/>
      <c r="E4251" s="310"/>
      <c r="F4251" s="310"/>
    </row>
    <row r="4252" customFormat="false" ht="15.75" hidden="false" customHeight="true" outlineLevel="0" collapsed="false">
      <c r="A4252" s="311"/>
      <c r="B4252" s="312"/>
      <c r="C4252" s="313"/>
      <c r="D4252" s="314"/>
      <c r="E4252" s="310"/>
      <c r="F4252" s="310"/>
    </row>
    <row r="4253" customFormat="false" ht="15.75" hidden="false" customHeight="true" outlineLevel="0" collapsed="false">
      <c r="A4253" s="311"/>
      <c r="B4253" s="312"/>
      <c r="C4253" s="313"/>
      <c r="D4253" s="314"/>
      <c r="E4253" s="310"/>
      <c r="F4253" s="310"/>
    </row>
    <row r="4254" customFormat="false" ht="15.75" hidden="false" customHeight="true" outlineLevel="0" collapsed="false">
      <c r="A4254" s="311"/>
      <c r="B4254" s="312"/>
      <c r="C4254" s="313"/>
      <c r="D4254" s="314"/>
      <c r="E4254" s="310"/>
      <c r="F4254" s="310"/>
    </row>
    <row r="4255" customFormat="false" ht="15.75" hidden="false" customHeight="true" outlineLevel="0" collapsed="false">
      <c r="A4255" s="311"/>
      <c r="B4255" s="312"/>
      <c r="C4255" s="313"/>
      <c r="D4255" s="314"/>
      <c r="E4255" s="310"/>
      <c r="F4255" s="310"/>
    </row>
    <row r="4256" customFormat="false" ht="15.75" hidden="false" customHeight="true" outlineLevel="0" collapsed="false">
      <c r="A4256" s="311"/>
      <c r="B4256" s="312"/>
      <c r="C4256" s="313"/>
      <c r="D4256" s="314"/>
      <c r="E4256" s="310"/>
      <c r="F4256" s="310"/>
    </row>
    <row r="4257" customFormat="false" ht="15.75" hidden="false" customHeight="true" outlineLevel="0" collapsed="false">
      <c r="A4257" s="311"/>
      <c r="B4257" s="312"/>
      <c r="C4257" s="313"/>
      <c r="D4257" s="314"/>
      <c r="E4257" s="310"/>
      <c r="F4257" s="310"/>
    </row>
    <row r="4258" customFormat="false" ht="15.75" hidden="false" customHeight="true" outlineLevel="0" collapsed="false">
      <c r="A4258" s="311"/>
      <c r="B4258" s="312"/>
      <c r="C4258" s="313"/>
      <c r="D4258" s="314"/>
      <c r="E4258" s="310"/>
      <c r="F4258" s="310"/>
    </row>
    <row r="4259" customFormat="false" ht="15.75" hidden="false" customHeight="true" outlineLevel="0" collapsed="false">
      <c r="A4259" s="311"/>
      <c r="B4259" s="312"/>
      <c r="C4259" s="313"/>
      <c r="D4259" s="314"/>
      <c r="E4259" s="310"/>
      <c r="F4259" s="310"/>
    </row>
    <row r="4260" customFormat="false" ht="15.75" hidden="false" customHeight="true" outlineLevel="0" collapsed="false">
      <c r="A4260" s="311"/>
      <c r="B4260" s="312"/>
      <c r="C4260" s="313"/>
      <c r="D4260" s="314"/>
      <c r="E4260" s="310"/>
      <c r="F4260" s="310"/>
    </row>
    <row r="4261" customFormat="false" ht="15.75" hidden="false" customHeight="true" outlineLevel="0" collapsed="false">
      <c r="A4261" s="311"/>
      <c r="B4261" s="312"/>
      <c r="C4261" s="313"/>
      <c r="D4261" s="314"/>
      <c r="E4261" s="310"/>
      <c r="F4261" s="310"/>
    </row>
    <row r="4262" customFormat="false" ht="15.75" hidden="false" customHeight="true" outlineLevel="0" collapsed="false">
      <c r="A4262" s="311"/>
      <c r="B4262" s="312"/>
      <c r="C4262" s="313"/>
      <c r="D4262" s="315"/>
      <c r="E4262" s="310"/>
      <c r="F4262" s="310"/>
    </row>
    <row r="4263" customFormat="false" ht="15.75" hidden="false" customHeight="true" outlineLevel="0" collapsed="false">
      <c r="A4263" s="311"/>
      <c r="B4263" s="312"/>
      <c r="C4263" s="313"/>
      <c r="D4263" s="314"/>
      <c r="E4263" s="310"/>
      <c r="F4263" s="310"/>
    </row>
    <row r="4264" customFormat="false" ht="15.75" hidden="false" customHeight="true" outlineLevel="0" collapsed="false">
      <c r="A4264" s="311"/>
      <c r="B4264" s="312"/>
      <c r="C4264" s="313"/>
      <c r="D4264" s="314"/>
      <c r="E4264" s="310"/>
      <c r="F4264" s="310"/>
    </row>
    <row r="4265" customFormat="false" ht="15.75" hidden="false" customHeight="true" outlineLevel="0" collapsed="false">
      <c r="A4265" s="311"/>
      <c r="B4265" s="312"/>
      <c r="C4265" s="313"/>
      <c r="D4265" s="314"/>
      <c r="E4265" s="310"/>
      <c r="F4265" s="310"/>
    </row>
    <row r="4266" customFormat="false" ht="15.75" hidden="false" customHeight="true" outlineLevel="0" collapsed="false">
      <c r="A4266" s="311"/>
      <c r="B4266" s="312"/>
      <c r="C4266" s="313"/>
      <c r="D4266" s="314"/>
      <c r="E4266" s="310"/>
      <c r="F4266" s="310"/>
    </row>
    <row r="4267" customFormat="false" ht="15.75" hidden="false" customHeight="true" outlineLevel="0" collapsed="false">
      <c r="A4267" s="311"/>
      <c r="B4267" s="312"/>
      <c r="C4267" s="313"/>
      <c r="D4267" s="314"/>
      <c r="E4267" s="310"/>
      <c r="F4267" s="310"/>
    </row>
    <row r="4268" customFormat="false" ht="15.75" hidden="false" customHeight="true" outlineLevel="0" collapsed="false">
      <c r="A4268" s="311"/>
      <c r="B4268" s="312"/>
      <c r="C4268" s="313"/>
      <c r="D4268" s="314"/>
      <c r="E4268" s="310"/>
      <c r="F4268" s="310"/>
    </row>
    <row r="4269" customFormat="false" ht="15.75" hidden="false" customHeight="true" outlineLevel="0" collapsed="false">
      <c r="A4269" s="311"/>
      <c r="B4269" s="312"/>
      <c r="C4269" s="313"/>
      <c r="D4269" s="314"/>
      <c r="E4269" s="310"/>
      <c r="F4269" s="310"/>
    </row>
    <row r="4270" customFormat="false" ht="15.75" hidden="false" customHeight="true" outlineLevel="0" collapsed="false">
      <c r="A4270" s="311"/>
      <c r="B4270" s="312"/>
      <c r="C4270" s="313"/>
      <c r="D4270" s="314"/>
      <c r="E4270" s="310"/>
      <c r="F4270" s="310"/>
    </row>
    <row r="4271" customFormat="false" ht="15.75" hidden="false" customHeight="true" outlineLevel="0" collapsed="false">
      <c r="A4271" s="311"/>
      <c r="B4271" s="312"/>
      <c r="C4271" s="313"/>
      <c r="D4271" s="314"/>
      <c r="E4271" s="310"/>
      <c r="F4271" s="310"/>
    </row>
    <row r="4272" customFormat="false" ht="15.75" hidden="false" customHeight="true" outlineLevel="0" collapsed="false">
      <c r="A4272" s="311"/>
      <c r="B4272" s="312"/>
      <c r="C4272" s="313"/>
      <c r="D4272" s="314"/>
      <c r="E4272" s="310"/>
      <c r="F4272" s="310"/>
    </row>
    <row r="4273" customFormat="false" ht="15.75" hidden="false" customHeight="true" outlineLevel="0" collapsed="false">
      <c r="A4273" s="311"/>
      <c r="B4273" s="312"/>
      <c r="C4273" s="313"/>
      <c r="D4273" s="314"/>
      <c r="E4273" s="310"/>
      <c r="F4273" s="310"/>
    </row>
    <row r="4274" customFormat="false" ht="15.75" hidden="false" customHeight="true" outlineLevel="0" collapsed="false">
      <c r="A4274" s="311"/>
      <c r="B4274" s="312"/>
      <c r="C4274" s="313"/>
      <c r="D4274" s="314"/>
      <c r="E4274" s="310"/>
      <c r="F4274" s="310"/>
    </row>
    <row r="4275" customFormat="false" ht="15.75" hidden="false" customHeight="true" outlineLevel="0" collapsed="false">
      <c r="A4275" s="311"/>
      <c r="B4275" s="312"/>
      <c r="C4275" s="313"/>
      <c r="D4275" s="314"/>
      <c r="E4275" s="310"/>
      <c r="F4275" s="310"/>
    </row>
    <row r="4276" customFormat="false" ht="15.75" hidden="false" customHeight="true" outlineLevel="0" collapsed="false">
      <c r="A4276" s="311"/>
      <c r="B4276" s="312"/>
      <c r="C4276" s="313"/>
      <c r="D4276" s="314"/>
      <c r="E4276" s="310"/>
      <c r="F4276" s="310"/>
    </row>
    <row r="4277" customFormat="false" ht="15.75" hidden="false" customHeight="true" outlineLevel="0" collapsed="false">
      <c r="A4277" s="311"/>
      <c r="B4277" s="312"/>
      <c r="C4277" s="313"/>
      <c r="D4277" s="314"/>
      <c r="E4277" s="310"/>
      <c r="F4277" s="310"/>
    </row>
    <row r="4278" customFormat="false" ht="15.75" hidden="false" customHeight="true" outlineLevel="0" collapsed="false">
      <c r="A4278" s="311"/>
      <c r="B4278" s="312"/>
      <c r="C4278" s="313"/>
      <c r="D4278" s="314"/>
      <c r="E4278" s="310"/>
      <c r="F4278" s="310"/>
    </row>
    <row r="4279" customFormat="false" ht="15.75" hidden="false" customHeight="true" outlineLevel="0" collapsed="false">
      <c r="A4279" s="311"/>
      <c r="B4279" s="312"/>
      <c r="C4279" s="313"/>
      <c r="D4279" s="314"/>
      <c r="E4279" s="310"/>
      <c r="F4279" s="310"/>
    </row>
    <row r="4280" customFormat="false" ht="15.75" hidden="false" customHeight="true" outlineLevel="0" collapsed="false">
      <c r="A4280" s="311"/>
      <c r="B4280" s="312"/>
      <c r="C4280" s="313"/>
      <c r="D4280" s="314"/>
      <c r="E4280" s="310"/>
      <c r="F4280" s="310"/>
    </row>
    <row r="4281" customFormat="false" ht="15.75" hidden="false" customHeight="true" outlineLevel="0" collapsed="false">
      <c r="A4281" s="311"/>
      <c r="B4281" s="312"/>
      <c r="C4281" s="313"/>
      <c r="D4281" s="314"/>
      <c r="E4281" s="310"/>
      <c r="F4281" s="310"/>
    </row>
    <row r="4282" customFormat="false" ht="15.75" hidden="false" customHeight="true" outlineLevel="0" collapsed="false">
      <c r="A4282" s="311"/>
      <c r="B4282" s="312"/>
      <c r="C4282" s="313"/>
      <c r="D4282" s="314"/>
      <c r="E4282" s="310"/>
      <c r="F4282" s="310"/>
    </row>
    <row r="4283" customFormat="false" ht="15.75" hidden="false" customHeight="true" outlineLevel="0" collapsed="false">
      <c r="A4283" s="311"/>
      <c r="B4283" s="312"/>
      <c r="C4283" s="313"/>
      <c r="D4283" s="314"/>
      <c r="E4283" s="310"/>
      <c r="F4283" s="310"/>
    </row>
    <row r="4284" customFormat="false" ht="15.75" hidden="false" customHeight="true" outlineLevel="0" collapsed="false">
      <c r="A4284" s="311"/>
      <c r="B4284" s="312"/>
      <c r="C4284" s="313"/>
      <c r="D4284" s="314"/>
      <c r="E4284" s="310"/>
      <c r="F4284" s="310"/>
    </row>
    <row r="4285" customFormat="false" ht="15.75" hidden="false" customHeight="true" outlineLevel="0" collapsed="false">
      <c r="A4285" s="311"/>
      <c r="B4285" s="312"/>
      <c r="C4285" s="313"/>
      <c r="D4285" s="314"/>
      <c r="E4285" s="310"/>
      <c r="F4285" s="310"/>
    </row>
    <row r="4286" customFormat="false" ht="15.75" hidden="false" customHeight="true" outlineLevel="0" collapsed="false">
      <c r="A4286" s="311"/>
      <c r="B4286" s="312"/>
      <c r="C4286" s="313"/>
      <c r="D4286" s="314"/>
      <c r="E4286" s="310"/>
      <c r="F4286" s="310"/>
    </row>
    <row r="4287" customFormat="false" ht="15.75" hidden="false" customHeight="true" outlineLevel="0" collapsed="false">
      <c r="A4287" s="311"/>
      <c r="B4287" s="312"/>
      <c r="C4287" s="313"/>
      <c r="D4287" s="314"/>
      <c r="E4287" s="310"/>
      <c r="F4287" s="310"/>
    </row>
    <row r="4288" customFormat="false" ht="15.75" hidden="false" customHeight="true" outlineLevel="0" collapsed="false">
      <c r="A4288" s="311"/>
      <c r="B4288" s="312"/>
      <c r="C4288" s="313"/>
      <c r="D4288" s="314"/>
      <c r="E4288" s="310"/>
      <c r="F4288" s="310"/>
    </row>
    <row r="4289" customFormat="false" ht="15.75" hidden="false" customHeight="true" outlineLevel="0" collapsed="false">
      <c r="A4289" s="311"/>
      <c r="B4289" s="312"/>
      <c r="C4289" s="313"/>
      <c r="D4289" s="314"/>
      <c r="E4289" s="310"/>
      <c r="F4289" s="310"/>
    </row>
    <row r="4290" customFormat="false" ht="15.75" hidden="false" customHeight="true" outlineLevel="0" collapsed="false">
      <c r="A4290" s="311"/>
      <c r="B4290" s="312"/>
      <c r="C4290" s="313"/>
      <c r="D4290" s="314"/>
      <c r="E4290" s="310"/>
      <c r="F4290" s="310"/>
    </row>
    <row r="4291" customFormat="false" ht="15.75" hidden="false" customHeight="true" outlineLevel="0" collapsed="false">
      <c r="A4291" s="311"/>
      <c r="B4291" s="312"/>
      <c r="C4291" s="313"/>
      <c r="D4291" s="314"/>
      <c r="E4291" s="310"/>
      <c r="F4291" s="310"/>
    </row>
    <row r="4292" customFormat="false" ht="15.75" hidden="false" customHeight="true" outlineLevel="0" collapsed="false">
      <c r="A4292" s="311"/>
      <c r="B4292" s="312"/>
      <c r="C4292" s="313"/>
      <c r="D4292" s="314"/>
      <c r="E4292" s="310"/>
      <c r="F4292" s="310"/>
    </row>
    <row r="4293" customFormat="false" ht="15.75" hidden="false" customHeight="true" outlineLevel="0" collapsed="false">
      <c r="A4293" s="311"/>
      <c r="B4293" s="312"/>
      <c r="C4293" s="313"/>
      <c r="D4293" s="314"/>
      <c r="E4293" s="310"/>
      <c r="F4293" s="310"/>
    </row>
    <row r="4294" customFormat="false" ht="15.75" hidden="false" customHeight="true" outlineLevel="0" collapsed="false">
      <c r="A4294" s="311"/>
      <c r="B4294" s="312"/>
      <c r="C4294" s="313"/>
      <c r="D4294" s="314"/>
      <c r="E4294" s="310"/>
      <c r="F4294" s="310"/>
    </row>
    <row r="4295" customFormat="false" ht="15.75" hidden="false" customHeight="true" outlineLevel="0" collapsed="false">
      <c r="A4295" s="311"/>
      <c r="B4295" s="312"/>
      <c r="C4295" s="313"/>
      <c r="D4295" s="314"/>
      <c r="E4295" s="310"/>
      <c r="F4295" s="310"/>
    </row>
    <row r="4296" customFormat="false" ht="15.75" hidden="false" customHeight="true" outlineLevel="0" collapsed="false">
      <c r="A4296" s="311"/>
      <c r="B4296" s="312"/>
      <c r="C4296" s="313"/>
      <c r="D4296" s="314"/>
      <c r="E4296" s="310"/>
      <c r="F4296" s="310"/>
    </row>
    <row r="4297" customFormat="false" ht="15.75" hidden="false" customHeight="true" outlineLevel="0" collapsed="false">
      <c r="A4297" s="311"/>
      <c r="B4297" s="312"/>
      <c r="C4297" s="313"/>
      <c r="D4297" s="315"/>
      <c r="E4297" s="310"/>
      <c r="F4297" s="310"/>
    </row>
    <row r="4298" customFormat="false" ht="15.75" hidden="false" customHeight="true" outlineLevel="0" collapsed="false">
      <c r="A4298" s="311"/>
      <c r="B4298" s="312"/>
      <c r="C4298" s="313"/>
      <c r="D4298" s="314"/>
      <c r="E4298" s="310"/>
      <c r="F4298" s="310"/>
    </row>
    <row r="4299" customFormat="false" ht="15.75" hidden="false" customHeight="true" outlineLevel="0" collapsed="false">
      <c r="A4299" s="311"/>
      <c r="B4299" s="312"/>
      <c r="C4299" s="313"/>
      <c r="D4299" s="314"/>
      <c r="E4299" s="310"/>
      <c r="F4299" s="310"/>
    </row>
    <row r="4300" customFormat="false" ht="15.75" hidden="false" customHeight="true" outlineLevel="0" collapsed="false">
      <c r="A4300" s="311"/>
      <c r="B4300" s="312"/>
      <c r="C4300" s="313"/>
      <c r="D4300" s="314"/>
      <c r="E4300" s="310"/>
      <c r="F4300" s="310"/>
    </row>
    <row r="4301" customFormat="false" ht="15.75" hidden="false" customHeight="true" outlineLevel="0" collapsed="false">
      <c r="A4301" s="311"/>
      <c r="B4301" s="312"/>
      <c r="C4301" s="313"/>
      <c r="D4301" s="314"/>
      <c r="E4301" s="310"/>
      <c r="F4301" s="310"/>
    </row>
    <row r="4302" customFormat="false" ht="15.75" hidden="false" customHeight="true" outlineLevel="0" collapsed="false">
      <c r="A4302" s="311"/>
      <c r="B4302" s="312"/>
      <c r="C4302" s="313"/>
      <c r="D4302" s="314"/>
      <c r="E4302" s="310"/>
      <c r="F4302" s="310"/>
    </row>
    <row r="4303" customFormat="false" ht="15.75" hidden="false" customHeight="true" outlineLevel="0" collapsed="false">
      <c r="A4303" s="311"/>
      <c r="B4303" s="312"/>
      <c r="C4303" s="313"/>
      <c r="D4303" s="314"/>
      <c r="E4303" s="310"/>
      <c r="F4303" s="310"/>
    </row>
    <row r="4304" customFormat="false" ht="15.75" hidden="false" customHeight="true" outlineLevel="0" collapsed="false">
      <c r="A4304" s="311"/>
      <c r="B4304" s="312"/>
      <c r="C4304" s="313"/>
      <c r="D4304" s="314"/>
      <c r="E4304" s="310"/>
      <c r="F4304" s="310"/>
    </row>
    <row r="4305" customFormat="false" ht="15.75" hidden="false" customHeight="true" outlineLevel="0" collapsed="false">
      <c r="A4305" s="311"/>
      <c r="B4305" s="312"/>
      <c r="C4305" s="313"/>
      <c r="D4305" s="314"/>
      <c r="E4305" s="310"/>
      <c r="F4305" s="310"/>
    </row>
    <row r="4306" customFormat="false" ht="15.75" hidden="false" customHeight="true" outlineLevel="0" collapsed="false">
      <c r="A4306" s="311"/>
      <c r="B4306" s="312"/>
      <c r="C4306" s="313"/>
      <c r="D4306" s="314"/>
      <c r="E4306" s="310"/>
      <c r="F4306" s="310"/>
    </row>
    <row r="4307" customFormat="false" ht="15.75" hidden="false" customHeight="true" outlineLevel="0" collapsed="false">
      <c r="A4307" s="311"/>
      <c r="B4307" s="312"/>
      <c r="C4307" s="313"/>
      <c r="D4307" s="314"/>
      <c r="E4307" s="310"/>
      <c r="F4307" s="310"/>
    </row>
    <row r="4308" customFormat="false" ht="15.75" hidden="false" customHeight="true" outlineLevel="0" collapsed="false">
      <c r="A4308" s="311"/>
      <c r="B4308" s="312"/>
      <c r="C4308" s="313"/>
      <c r="D4308" s="314"/>
      <c r="E4308" s="310"/>
      <c r="F4308" s="310"/>
    </row>
    <row r="4309" customFormat="false" ht="15.75" hidden="false" customHeight="true" outlineLevel="0" collapsed="false">
      <c r="A4309" s="311"/>
      <c r="B4309" s="312"/>
      <c r="C4309" s="313"/>
      <c r="D4309" s="315"/>
      <c r="E4309" s="310"/>
      <c r="F4309" s="310"/>
    </row>
    <row r="4310" customFormat="false" ht="15.75" hidden="false" customHeight="true" outlineLevel="0" collapsed="false">
      <c r="A4310" s="311"/>
      <c r="B4310" s="312"/>
      <c r="C4310" s="313"/>
      <c r="D4310" s="314"/>
      <c r="E4310" s="310"/>
      <c r="F4310" s="310"/>
    </row>
    <row r="4311" customFormat="false" ht="15.75" hidden="false" customHeight="true" outlineLevel="0" collapsed="false">
      <c r="A4311" s="311"/>
      <c r="B4311" s="312"/>
      <c r="C4311" s="313"/>
      <c r="D4311" s="314"/>
      <c r="E4311" s="310"/>
      <c r="F4311" s="310"/>
    </row>
    <row r="4312" customFormat="false" ht="15.75" hidden="false" customHeight="true" outlineLevel="0" collapsed="false">
      <c r="A4312" s="311"/>
      <c r="B4312" s="312"/>
      <c r="C4312" s="313"/>
      <c r="D4312" s="314"/>
      <c r="E4312" s="310"/>
      <c r="F4312" s="310"/>
    </row>
    <row r="4313" customFormat="false" ht="15.75" hidden="false" customHeight="true" outlineLevel="0" collapsed="false">
      <c r="A4313" s="311"/>
      <c r="B4313" s="312"/>
      <c r="C4313" s="313"/>
      <c r="D4313" s="314"/>
      <c r="E4313" s="310"/>
      <c r="F4313" s="310"/>
    </row>
    <row r="4314" customFormat="false" ht="15.75" hidden="false" customHeight="true" outlineLevel="0" collapsed="false">
      <c r="A4314" s="311"/>
      <c r="B4314" s="312"/>
      <c r="C4314" s="313"/>
      <c r="D4314" s="314"/>
      <c r="E4314" s="310"/>
      <c r="F4314" s="310"/>
    </row>
    <row r="4315" customFormat="false" ht="15.75" hidden="false" customHeight="true" outlineLevel="0" collapsed="false">
      <c r="A4315" s="311"/>
      <c r="B4315" s="312"/>
      <c r="C4315" s="313"/>
      <c r="D4315" s="314"/>
      <c r="E4315" s="310"/>
      <c r="F4315" s="310"/>
    </row>
    <row r="4316" customFormat="false" ht="15.75" hidden="false" customHeight="true" outlineLevel="0" collapsed="false">
      <c r="A4316" s="311"/>
      <c r="B4316" s="312"/>
      <c r="C4316" s="313"/>
      <c r="D4316" s="314"/>
      <c r="E4316" s="310"/>
      <c r="F4316" s="310"/>
    </row>
    <row r="4317" customFormat="false" ht="15.75" hidden="false" customHeight="true" outlineLevel="0" collapsed="false">
      <c r="A4317" s="311"/>
      <c r="B4317" s="312"/>
      <c r="C4317" s="313"/>
      <c r="D4317" s="314"/>
      <c r="E4317" s="310"/>
      <c r="F4317" s="310"/>
    </row>
    <row r="4318" customFormat="false" ht="15.75" hidden="false" customHeight="true" outlineLevel="0" collapsed="false">
      <c r="A4318" s="311"/>
      <c r="B4318" s="312"/>
      <c r="C4318" s="313"/>
      <c r="D4318" s="314"/>
      <c r="E4318" s="310"/>
      <c r="F4318" s="310"/>
    </row>
    <row r="4319" customFormat="false" ht="15.75" hidden="false" customHeight="true" outlineLevel="0" collapsed="false">
      <c r="A4319" s="311"/>
      <c r="B4319" s="312"/>
      <c r="C4319" s="313"/>
      <c r="D4319" s="314"/>
      <c r="E4319" s="310"/>
      <c r="F4319" s="310"/>
    </row>
    <row r="4320" customFormat="false" ht="15.75" hidden="false" customHeight="true" outlineLevel="0" collapsed="false">
      <c r="A4320" s="311"/>
      <c r="B4320" s="312"/>
      <c r="C4320" s="313"/>
      <c r="D4320" s="314"/>
      <c r="E4320" s="310"/>
      <c r="F4320" s="310"/>
    </row>
    <row r="4321" customFormat="false" ht="15.75" hidden="false" customHeight="true" outlineLevel="0" collapsed="false">
      <c r="A4321" s="311"/>
      <c r="B4321" s="312"/>
      <c r="C4321" s="313"/>
      <c r="D4321" s="314"/>
      <c r="E4321" s="310"/>
      <c r="F4321" s="310"/>
    </row>
    <row r="4322" customFormat="false" ht="15.75" hidden="false" customHeight="true" outlineLevel="0" collapsed="false">
      <c r="A4322" s="311"/>
      <c r="B4322" s="312"/>
      <c r="C4322" s="313"/>
      <c r="D4322" s="314"/>
      <c r="E4322" s="310"/>
      <c r="F4322" s="310"/>
    </row>
    <row r="4323" customFormat="false" ht="15.75" hidden="false" customHeight="true" outlineLevel="0" collapsed="false">
      <c r="A4323" s="311"/>
      <c r="B4323" s="312"/>
      <c r="C4323" s="313"/>
      <c r="D4323" s="314"/>
      <c r="E4323" s="310"/>
      <c r="F4323" s="310"/>
    </row>
    <row r="4324" customFormat="false" ht="15.75" hidden="false" customHeight="true" outlineLevel="0" collapsed="false">
      <c r="A4324" s="311"/>
      <c r="B4324" s="312"/>
      <c r="C4324" s="313"/>
      <c r="D4324" s="314"/>
      <c r="E4324" s="310"/>
      <c r="F4324" s="310"/>
    </row>
    <row r="4325" customFormat="false" ht="15.75" hidden="false" customHeight="true" outlineLevel="0" collapsed="false">
      <c r="A4325" s="311"/>
      <c r="B4325" s="312"/>
      <c r="C4325" s="313"/>
      <c r="D4325" s="314"/>
      <c r="E4325" s="310"/>
      <c r="F4325" s="310"/>
    </row>
    <row r="4326" customFormat="false" ht="15.75" hidden="false" customHeight="true" outlineLevel="0" collapsed="false">
      <c r="A4326" s="311"/>
      <c r="B4326" s="312"/>
      <c r="C4326" s="313"/>
      <c r="D4326" s="314"/>
      <c r="E4326" s="310"/>
      <c r="F4326" s="310"/>
    </row>
    <row r="4327" customFormat="false" ht="15.75" hidden="false" customHeight="true" outlineLevel="0" collapsed="false">
      <c r="A4327" s="311"/>
      <c r="B4327" s="312"/>
      <c r="C4327" s="313"/>
      <c r="D4327" s="314"/>
      <c r="E4327" s="310"/>
      <c r="F4327" s="310"/>
    </row>
    <row r="4328" customFormat="false" ht="15.75" hidden="false" customHeight="true" outlineLevel="0" collapsed="false">
      <c r="A4328" s="311"/>
      <c r="B4328" s="312"/>
      <c r="C4328" s="313"/>
      <c r="D4328" s="314"/>
      <c r="E4328" s="310"/>
      <c r="F4328" s="310"/>
    </row>
    <row r="4329" customFormat="false" ht="15.75" hidden="false" customHeight="true" outlineLevel="0" collapsed="false">
      <c r="A4329" s="311"/>
      <c r="B4329" s="312"/>
      <c r="C4329" s="313"/>
      <c r="D4329" s="314"/>
      <c r="E4329" s="310"/>
      <c r="F4329" s="310"/>
    </row>
    <row r="4330" customFormat="false" ht="15.75" hidden="false" customHeight="true" outlineLevel="0" collapsed="false">
      <c r="A4330" s="311"/>
      <c r="B4330" s="312"/>
      <c r="C4330" s="313"/>
      <c r="D4330" s="314"/>
      <c r="E4330" s="310"/>
      <c r="F4330" s="310"/>
    </row>
    <row r="4331" customFormat="false" ht="15.75" hidden="false" customHeight="true" outlineLevel="0" collapsed="false">
      <c r="A4331" s="311"/>
      <c r="B4331" s="312"/>
      <c r="C4331" s="313"/>
      <c r="D4331" s="314"/>
      <c r="E4331" s="310"/>
      <c r="F4331" s="310"/>
    </row>
    <row r="4332" customFormat="false" ht="15.75" hidden="false" customHeight="true" outlineLevel="0" collapsed="false">
      <c r="A4332" s="311"/>
      <c r="B4332" s="312"/>
      <c r="C4332" s="313"/>
      <c r="D4332" s="314"/>
      <c r="E4332" s="310"/>
      <c r="F4332" s="310"/>
    </row>
    <row r="4333" customFormat="false" ht="15.75" hidden="false" customHeight="true" outlineLevel="0" collapsed="false">
      <c r="A4333" s="311"/>
      <c r="B4333" s="312"/>
      <c r="C4333" s="313"/>
      <c r="D4333" s="314"/>
      <c r="E4333" s="310"/>
      <c r="F4333" s="310"/>
    </row>
    <row r="4334" customFormat="false" ht="15.75" hidden="false" customHeight="true" outlineLevel="0" collapsed="false">
      <c r="A4334" s="311"/>
      <c r="B4334" s="312"/>
      <c r="C4334" s="313"/>
      <c r="D4334" s="314"/>
      <c r="E4334" s="310"/>
      <c r="F4334" s="310"/>
    </row>
    <row r="4335" customFormat="false" ht="15.75" hidden="false" customHeight="true" outlineLevel="0" collapsed="false">
      <c r="A4335" s="311"/>
      <c r="B4335" s="312"/>
      <c r="C4335" s="313"/>
      <c r="D4335" s="314"/>
      <c r="E4335" s="310"/>
      <c r="F4335" s="310"/>
    </row>
    <row r="4336" customFormat="false" ht="15.75" hidden="false" customHeight="true" outlineLevel="0" collapsed="false">
      <c r="A4336" s="311"/>
      <c r="B4336" s="312"/>
      <c r="C4336" s="313"/>
      <c r="D4336" s="314"/>
      <c r="E4336" s="310"/>
      <c r="F4336" s="310"/>
    </row>
    <row r="4337" customFormat="false" ht="15.75" hidden="false" customHeight="true" outlineLevel="0" collapsed="false">
      <c r="A4337" s="311"/>
      <c r="B4337" s="312"/>
      <c r="C4337" s="313"/>
      <c r="D4337" s="314"/>
      <c r="E4337" s="310"/>
      <c r="F4337" s="310"/>
    </row>
    <row r="4338" customFormat="false" ht="15.75" hidden="false" customHeight="true" outlineLevel="0" collapsed="false">
      <c r="A4338" s="311"/>
      <c r="B4338" s="312"/>
      <c r="C4338" s="313"/>
      <c r="D4338" s="314"/>
      <c r="E4338" s="310"/>
      <c r="F4338" s="310"/>
    </row>
    <row r="4339" customFormat="false" ht="15.75" hidden="false" customHeight="true" outlineLevel="0" collapsed="false">
      <c r="A4339" s="311"/>
      <c r="B4339" s="312"/>
      <c r="C4339" s="313"/>
      <c r="D4339" s="314"/>
      <c r="E4339" s="310"/>
      <c r="F4339" s="310"/>
    </row>
    <row r="4340" customFormat="false" ht="15.75" hidden="false" customHeight="true" outlineLevel="0" collapsed="false">
      <c r="A4340" s="311"/>
      <c r="B4340" s="312"/>
      <c r="C4340" s="313"/>
      <c r="D4340" s="314"/>
      <c r="E4340" s="310"/>
      <c r="F4340" s="310"/>
    </row>
    <row r="4341" customFormat="false" ht="15.75" hidden="false" customHeight="true" outlineLevel="0" collapsed="false">
      <c r="A4341" s="311"/>
      <c r="B4341" s="312"/>
      <c r="C4341" s="313"/>
      <c r="D4341" s="314"/>
      <c r="E4341" s="310"/>
      <c r="F4341" s="310"/>
    </row>
    <row r="4342" customFormat="false" ht="15.75" hidden="false" customHeight="true" outlineLevel="0" collapsed="false">
      <c r="A4342" s="311"/>
      <c r="B4342" s="312"/>
      <c r="C4342" s="313"/>
      <c r="D4342" s="314"/>
      <c r="E4342" s="310"/>
      <c r="F4342" s="310"/>
    </row>
    <row r="4343" customFormat="false" ht="15.75" hidden="false" customHeight="true" outlineLevel="0" collapsed="false">
      <c r="A4343" s="311"/>
      <c r="B4343" s="312"/>
      <c r="C4343" s="313"/>
      <c r="D4343" s="314"/>
      <c r="E4343" s="310"/>
      <c r="F4343" s="310"/>
    </row>
    <row r="4344" customFormat="false" ht="15.75" hidden="false" customHeight="true" outlineLevel="0" collapsed="false">
      <c r="A4344" s="311"/>
      <c r="B4344" s="312"/>
      <c r="C4344" s="313"/>
      <c r="D4344" s="314"/>
      <c r="E4344" s="310"/>
      <c r="F4344" s="310"/>
    </row>
    <row r="4345" customFormat="false" ht="15.75" hidden="false" customHeight="true" outlineLevel="0" collapsed="false">
      <c r="A4345" s="311"/>
      <c r="B4345" s="312"/>
      <c r="C4345" s="313"/>
      <c r="D4345" s="314"/>
      <c r="E4345" s="310"/>
      <c r="F4345" s="310"/>
    </row>
    <row r="4346" customFormat="false" ht="15.75" hidden="false" customHeight="true" outlineLevel="0" collapsed="false">
      <c r="A4346" s="311"/>
      <c r="B4346" s="312"/>
      <c r="C4346" s="313"/>
      <c r="D4346" s="314"/>
      <c r="E4346" s="310"/>
      <c r="F4346" s="310"/>
    </row>
    <row r="4347" customFormat="false" ht="15.75" hidden="false" customHeight="true" outlineLevel="0" collapsed="false">
      <c r="A4347" s="311"/>
      <c r="B4347" s="312"/>
      <c r="C4347" s="313"/>
      <c r="D4347" s="314"/>
      <c r="E4347" s="310"/>
      <c r="F4347" s="310"/>
    </row>
    <row r="4348" customFormat="false" ht="15.75" hidden="false" customHeight="true" outlineLevel="0" collapsed="false">
      <c r="A4348" s="311"/>
      <c r="B4348" s="312"/>
      <c r="C4348" s="313"/>
      <c r="D4348" s="314"/>
      <c r="E4348" s="310"/>
      <c r="F4348" s="310"/>
    </row>
    <row r="4349" customFormat="false" ht="15.75" hidden="false" customHeight="true" outlineLevel="0" collapsed="false">
      <c r="A4349" s="311"/>
      <c r="B4349" s="312"/>
      <c r="C4349" s="313"/>
      <c r="D4349" s="314"/>
      <c r="E4349" s="310"/>
      <c r="F4349" s="310"/>
    </row>
    <row r="4350" customFormat="false" ht="15.75" hidden="false" customHeight="true" outlineLevel="0" collapsed="false">
      <c r="A4350" s="311"/>
      <c r="B4350" s="312"/>
      <c r="C4350" s="313"/>
      <c r="D4350" s="314"/>
      <c r="E4350" s="310"/>
      <c r="F4350" s="310"/>
    </row>
    <row r="4351" customFormat="false" ht="15.75" hidden="false" customHeight="true" outlineLevel="0" collapsed="false">
      <c r="A4351" s="311"/>
      <c r="B4351" s="312"/>
      <c r="C4351" s="313"/>
      <c r="D4351" s="314"/>
      <c r="E4351" s="310"/>
      <c r="F4351" s="310"/>
    </row>
    <row r="4352" customFormat="false" ht="15.75" hidden="false" customHeight="true" outlineLevel="0" collapsed="false">
      <c r="A4352" s="311"/>
      <c r="B4352" s="312"/>
      <c r="C4352" s="313"/>
      <c r="D4352" s="314"/>
      <c r="E4352" s="310"/>
      <c r="F4352" s="310"/>
    </row>
    <row r="4353" customFormat="false" ht="15.75" hidden="false" customHeight="true" outlineLevel="0" collapsed="false">
      <c r="A4353" s="311"/>
      <c r="B4353" s="312"/>
      <c r="C4353" s="313"/>
      <c r="D4353" s="315"/>
      <c r="E4353" s="310"/>
      <c r="F4353" s="310"/>
    </row>
    <row r="4354" customFormat="false" ht="15.75" hidden="false" customHeight="true" outlineLevel="0" collapsed="false">
      <c r="A4354" s="311"/>
      <c r="B4354" s="312"/>
      <c r="C4354" s="313"/>
      <c r="D4354" s="314"/>
      <c r="E4354" s="310"/>
      <c r="F4354" s="310"/>
    </row>
    <row r="4355" customFormat="false" ht="15.75" hidden="false" customHeight="true" outlineLevel="0" collapsed="false">
      <c r="A4355" s="311"/>
      <c r="B4355" s="312"/>
      <c r="C4355" s="313"/>
      <c r="D4355" s="314"/>
      <c r="E4355" s="310"/>
      <c r="F4355" s="310"/>
    </row>
    <row r="4356" customFormat="false" ht="15.75" hidden="false" customHeight="true" outlineLevel="0" collapsed="false">
      <c r="A4356" s="311"/>
      <c r="B4356" s="312"/>
      <c r="C4356" s="313"/>
      <c r="D4356" s="314"/>
      <c r="E4356" s="310"/>
      <c r="F4356" s="310"/>
    </row>
    <row r="4357" customFormat="false" ht="15.75" hidden="false" customHeight="true" outlineLevel="0" collapsed="false">
      <c r="A4357" s="311"/>
      <c r="B4357" s="312"/>
      <c r="C4357" s="313"/>
      <c r="D4357" s="314"/>
      <c r="E4357" s="310"/>
      <c r="F4357" s="310"/>
    </row>
    <row r="4358" customFormat="false" ht="15.75" hidden="false" customHeight="true" outlineLevel="0" collapsed="false">
      <c r="A4358" s="311"/>
      <c r="B4358" s="312"/>
      <c r="C4358" s="313"/>
      <c r="D4358" s="314"/>
      <c r="E4358" s="310"/>
      <c r="F4358" s="310"/>
    </row>
    <row r="4359" customFormat="false" ht="15.75" hidden="false" customHeight="true" outlineLevel="0" collapsed="false">
      <c r="A4359" s="311"/>
      <c r="B4359" s="312"/>
      <c r="C4359" s="313"/>
      <c r="D4359" s="314"/>
      <c r="E4359" s="310"/>
      <c r="F4359" s="310"/>
    </row>
    <row r="4360" customFormat="false" ht="15.75" hidden="false" customHeight="true" outlineLevel="0" collapsed="false">
      <c r="A4360" s="311"/>
      <c r="B4360" s="312"/>
      <c r="C4360" s="313"/>
      <c r="D4360" s="314"/>
      <c r="E4360" s="310"/>
      <c r="F4360" s="310"/>
    </row>
    <row r="4361" customFormat="false" ht="15.75" hidden="false" customHeight="true" outlineLevel="0" collapsed="false">
      <c r="A4361" s="311"/>
      <c r="B4361" s="312"/>
      <c r="C4361" s="313"/>
      <c r="D4361" s="314"/>
      <c r="E4361" s="310"/>
      <c r="F4361" s="310"/>
    </row>
    <row r="4362" customFormat="false" ht="15.75" hidden="false" customHeight="true" outlineLevel="0" collapsed="false">
      <c r="A4362" s="311"/>
      <c r="B4362" s="312"/>
      <c r="C4362" s="313"/>
      <c r="D4362" s="314"/>
      <c r="E4362" s="310"/>
      <c r="F4362" s="310"/>
    </row>
    <row r="4363" customFormat="false" ht="15.75" hidden="false" customHeight="true" outlineLevel="0" collapsed="false">
      <c r="A4363" s="311"/>
      <c r="B4363" s="312"/>
      <c r="C4363" s="313"/>
      <c r="D4363" s="314"/>
      <c r="E4363" s="310"/>
      <c r="F4363" s="310"/>
    </row>
    <row r="4364" customFormat="false" ht="15.75" hidden="false" customHeight="true" outlineLevel="0" collapsed="false">
      <c r="A4364" s="311"/>
      <c r="B4364" s="312"/>
      <c r="C4364" s="313"/>
      <c r="D4364" s="314"/>
      <c r="E4364" s="310"/>
      <c r="F4364" s="310"/>
    </row>
    <row r="4365" customFormat="false" ht="15.75" hidden="false" customHeight="true" outlineLevel="0" collapsed="false">
      <c r="A4365" s="311"/>
      <c r="B4365" s="312"/>
      <c r="C4365" s="313"/>
      <c r="D4365" s="314"/>
      <c r="E4365" s="310"/>
      <c r="F4365" s="310"/>
    </row>
    <row r="4366" customFormat="false" ht="15.75" hidden="false" customHeight="true" outlineLevel="0" collapsed="false">
      <c r="A4366" s="311"/>
      <c r="B4366" s="312"/>
      <c r="C4366" s="313"/>
      <c r="D4366" s="315"/>
      <c r="E4366" s="310"/>
      <c r="F4366" s="310"/>
    </row>
    <row r="4367" customFormat="false" ht="15.75" hidden="false" customHeight="true" outlineLevel="0" collapsed="false">
      <c r="A4367" s="311"/>
      <c r="B4367" s="312"/>
      <c r="C4367" s="313"/>
      <c r="D4367" s="314"/>
      <c r="E4367" s="310"/>
      <c r="F4367" s="310"/>
    </row>
    <row r="4368" customFormat="false" ht="15.75" hidden="false" customHeight="true" outlineLevel="0" collapsed="false">
      <c r="A4368" s="311"/>
      <c r="B4368" s="312"/>
      <c r="C4368" s="313"/>
      <c r="D4368" s="314"/>
      <c r="E4368" s="310"/>
      <c r="F4368" s="310"/>
    </row>
    <row r="4369" customFormat="false" ht="15.75" hidden="false" customHeight="true" outlineLevel="0" collapsed="false">
      <c r="A4369" s="311"/>
      <c r="B4369" s="312"/>
      <c r="C4369" s="313"/>
      <c r="D4369" s="314"/>
      <c r="E4369" s="310"/>
      <c r="F4369" s="310"/>
    </row>
    <row r="4370" customFormat="false" ht="15.75" hidden="false" customHeight="true" outlineLevel="0" collapsed="false">
      <c r="A4370" s="311"/>
      <c r="B4370" s="312"/>
      <c r="C4370" s="313"/>
      <c r="D4370" s="314"/>
      <c r="E4370" s="310"/>
      <c r="F4370" s="310"/>
    </row>
    <row r="4371" customFormat="false" ht="15.75" hidden="false" customHeight="true" outlineLevel="0" collapsed="false">
      <c r="A4371" s="311"/>
      <c r="B4371" s="312"/>
      <c r="C4371" s="313"/>
      <c r="D4371" s="314"/>
      <c r="E4371" s="310"/>
      <c r="F4371" s="310"/>
    </row>
    <row r="4372" customFormat="false" ht="15.75" hidden="false" customHeight="true" outlineLevel="0" collapsed="false">
      <c r="A4372" s="311"/>
      <c r="B4372" s="312"/>
      <c r="C4372" s="313"/>
      <c r="D4372" s="314"/>
      <c r="E4372" s="310"/>
      <c r="F4372" s="310"/>
    </row>
    <row r="4373" customFormat="false" ht="15.75" hidden="false" customHeight="true" outlineLevel="0" collapsed="false">
      <c r="A4373" s="311"/>
      <c r="B4373" s="312"/>
      <c r="C4373" s="313"/>
      <c r="D4373" s="315"/>
      <c r="E4373" s="310"/>
      <c r="F4373" s="310"/>
    </row>
    <row r="4374" customFormat="false" ht="15.75" hidden="false" customHeight="true" outlineLevel="0" collapsed="false">
      <c r="A4374" s="311"/>
      <c r="B4374" s="312"/>
      <c r="C4374" s="313"/>
      <c r="D4374" s="314"/>
      <c r="E4374" s="310"/>
      <c r="F4374" s="310"/>
    </row>
    <row r="4375" customFormat="false" ht="15.75" hidden="false" customHeight="true" outlineLevel="0" collapsed="false">
      <c r="A4375" s="311"/>
      <c r="B4375" s="312"/>
      <c r="C4375" s="313"/>
      <c r="D4375" s="314"/>
      <c r="E4375" s="310"/>
      <c r="F4375" s="310"/>
    </row>
    <row r="4376" customFormat="false" ht="15.75" hidden="false" customHeight="true" outlineLevel="0" collapsed="false">
      <c r="A4376" s="311"/>
      <c r="B4376" s="312"/>
      <c r="C4376" s="313"/>
      <c r="D4376" s="314"/>
      <c r="E4376" s="310"/>
      <c r="F4376" s="310"/>
    </row>
    <row r="4377" customFormat="false" ht="15.75" hidden="false" customHeight="true" outlineLevel="0" collapsed="false">
      <c r="A4377" s="311"/>
      <c r="B4377" s="312"/>
      <c r="C4377" s="313"/>
      <c r="D4377" s="314"/>
      <c r="E4377" s="310"/>
      <c r="F4377" s="310"/>
    </row>
    <row r="4378" customFormat="false" ht="15.75" hidden="false" customHeight="true" outlineLevel="0" collapsed="false">
      <c r="A4378" s="311"/>
      <c r="B4378" s="312"/>
      <c r="C4378" s="313"/>
      <c r="D4378" s="314"/>
      <c r="E4378" s="310"/>
      <c r="F4378" s="310"/>
    </row>
    <row r="4379" customFormat="false" ht="15.75" hidden="false" customHeight="true" outlineLevel="0" collapsed="false">
      <c r="A4379" s="311"/>
      <c r="B4379" s="312"/>
      <c r="C4379" s="313"/>
      <c r="D4379" s="314"/>
      <c r="E4379" s="310"/>
      <c r="F4379" s="310"/>
    </row>
    <row r="4380" customFormat="false" ht="15.75" hidden="false" customHeight="true" outlineLevel="0" collapsed="false">
      <c r="A4380" s="311"/>
      <c r="B4380" s="312"/>
      <c r="C4380" s="313"/>
      <c r="D4380" s="314"/>
      <c r="E4380" s="310"/>
      <c r="F4380" s="310"/>
    </row>
    <row r="4381" customFormat="false" ht="15.75" hidden="false" customHeight="true" outlineLevel="0" collapsed="false">
      <c r="A4381" s="311"/>
      <c r="B4381" s="312"/>
      <c r="C4381" s="313"/>
      <c r="D4381" s="314"/>
      <c r="E4381" s="310"/>
      <c r="F4381" s="310"/>
    </row>
    <row r="4382" customFormat="false" ht="15.75" hidden="false" customHeight="true" outlineLevel="0" collapsed="false">
      <c r="A4382" s="311"/>
      <c r="B4382" s="312"/>
      <c r="C4382" s="313"/>
      <c r="D4382" s="314"/>
      <c r="E4382" s="310"/>
      <c r="F4382" s="310"/>
    </row>
    <row r="4383" customFormat="false" ht="15.75" hidden="false" customHeight="true" outlineLevel="0" collapsed="false"/>
    <row r="4384" customFormat="false" ht="15.75" hidden="false" customHeight="true" outlineLevel="0" collapsed="false"/>
    <row r="4385" customFormat="false" ht="15.75" hidden="false" customHeight="true" outlineLevel="0" collapsed="false"/>
    <row r="4386" customFormat="false" ht="15.75" hidden="false" customHeight="true" outlineLevel="0" collapsed="false"/>
    <row r="4387" customFormat="false" ht="15.75" hidden="false" customHeight="true" outlineLevel="0" collapsed="false"/>
    <row r="4388" customFormat="false" ht="15.75" hidden="false" customHeight="true" outlineLevel="0" collapsed="false"/>
    <row r="4389" customFormat="false" ht="15.75" hidden="false" customHeight="true" outlineLevel="0" collapsed="false"/>
    <row r="4390" customFormat="false" ht="15.75" hidden="false" customHeight="true" outlineLevel="0" collapsed="false"/>
    <row r="4391" customFormat="false" ht="15.75" hidden="false" customHeight="true" outlineLevel="0" collapsed="false"/>
    <row r="4392" customFormat="false" ht="15.75" hidden="false" customHeight="true" outlineLevel="0" collapsed="false"/>
    <row r="4393" customFormat="false" ht="15.75" hidden="false" customHeight="true" outlineLevel="0" collapsed="false"/>
    <row r="4394" customFormat="false" ht="15.75" hidden="false" customHeight="true" outlineLevel="0" collapsed="false"/>
    <row r="4395" customFormat="false" ht="15.75" hidden="false" customHeight="true" outlineLevel="0" collapsed="false"/>
    <row r="4396" customFormat="false" ht="15.75" hidden="false" customHeight="true" outlineLevel="0" collapsed="false"/>
    <row r="4397" customFormat="false" ht="15.75" hidden="false" customHeight="true" outlineLevel="0" collapsed="false"/>
    <row r="4398" customFormat="false" ht="15.75" hidden="false" customHeight="true" outlineLevel="0" collapsed="false"/>
    <row r="4399" customFormat="false" ht="15.75" hidden="false" customHeight="true" outlineLevel="0" collapsed="false"/>
    <row r="4400" customFormat="false" ht="15.75" hidden="false" customHeight="true" outlineLevel="0" collapsed="false"/>
    <row r="4401" customFormat="false" ht="15.75" hidden="false" customHeight="true" outlineLevel="0" collapsed="false"/>
    <row r="4402" customFormat="false" ht="15.75" hidden="false" customHeight="true" outlineLevel="0" collapsed="false"/>
    <row r="4403" customFormat="false" ht="15.75" hidden="false" customHeight="true" outlineLevel="0" collapsed="false"/>
    <row r="4404" customFormat="false" ht="15.75" hidden="false" customHeight="true" outlineLevel="0" collapsed="false"/>
    <row r="4405" customFormat="false" ht="15.75" hidden="false" customHeight="true" outlineLevel="0" collapsed="false"/>
    <row r="4406" customFormat="false" ht="15.75" hidden="false" customHeight="true" outlineLevel="0" collapsed="false"/>
    <row r="4407" customFormat="false" ht="15.75" hidden="false" customHeight="true" outlineLevel="0" collapsed="false"/>
    <row r="4408" customFormat="false" ht="15.75" hidden="false" customHeight="true" outlineLevel="0" collapsed="false"/>
    <row r="4409" customFormat="false" ht="15.75" hidden="false" customHeight="true" outlineLevel="0" collapsed="false"/>
    <row r="4410" customFormat="false" ht="15.75" hidden="false" customHeight="true" outlineLevel="0" collapsed="false"/>
    <row r="4411" customFormat="false" ht="15.75" hidden="false" customHeight="true" outlineLevel="0" collapsed="false"/>
    <row r="4412" customFormat="false" ht="15.75" hidden="false" customHeight="true" outlineLevel="0" collapsed="false"/>
    <row r="4413" customFormat="false" ht="15.75" hidden="false" customHeight="true" outlineLevel="0" collapsed="false"/>
    <row r="4414" customFormat="false" ht="15.75" hidden="false" customHeight="true" outlineLevel="0" collapsed="false"/>
    <row r="4415" customFormat="false" ht="15.75" hidden="false" customHeight="true" outlineLevel="0" collapsed="false"/>
    <row r="4416" customFormat="false" ht="15.75" hidden="false" customHeight="true" outlineLevel="0" collapsed="false"/>
    <row r="4417" customFormat="false" ht="15.75" hidden="false" customHeight="true" outlineLevel="0" collapsed="false"/>
    <row r="4418" customFormat="false" ht="15.75" hidden="false" customHeight="true" outlineLevel="0" collapsed="false"/>
    <row r="4419" customFormat="false" ht="15.75" hidden="false" customHeight="true" outlineLevel="0" collapsed="false"/>
    <row r="4420" customFormat="false" ht="15.75" hidden="false" customHeight="true" outlineLevel="0" collapsed="false"/>
    <row r="4421" customFormat="false" ht="15.75" hidden="false" customHeight="true" outlineLevel="0" collapsed="false"/>
    <row r="4422" customFormat="false" ht="15.75" hidden="false" customHeight="true" outlineLevel="0" collapsed="false"/>
    <row r="4423" customFormat="false" ht="15.75" hidden="false" customHeight="true" outlineLevel="0" collapsed="false"/>
    <row r="4424" customFormat="false" ht="15.75" hidden="false" customHeight="true" outlineLevel="0" collapsed="false"/>
    <row r="4425" customFormat="false" ht="15.75" hidden="false" customHeight="true" outlineLevel="0" collapsed="false"/>
    <row r="4426" customFormat="false" ht="15.75" hidden="false" customHeight="true" outlineLevel="0" collapsed="false"/>
    <row r="4427" customFormat="false" ht="15.75" hidden="false" customHeight="true" outlineLevel="0" collapsed="false"/>
    <row r="4428" customFormat="false" ht="15.75" hidden="false" customHeight="true" outlineLevel="0" collapsed="false"/>
    <row r="4429" customFormat="false" ht="15.75" hidden="false" customHeight="true" outlineLevel="0" collapsed="false"/>
    <row r="4430" customFormat="false" ht="15.75" hidden="false" customHeight="true" outlineLevel="0" collapsed="false"/>
    <row r="4431" customFormat="false" ht="15.75" hidden="false" customHeight="true" outlineLevel="0" collapsed="false"/>
    <row r="4432" customFormat="false" ht="15.75" hidden="false" customHeight="true" outlineLevel="0" collapsed="false"/>
    <row r="4433" customFormat="false" ht="15.75" hidden="false" customHeight="true" outlineLevel="0" collapsed="false"/>
    <row r="4434" customFormat="false" ht="15.75" hidden="false" customHeight="true" outlineLevel="0" collapsed="false"/>
    <row r="4435" customFormat="false" ht="15.75" hidden="false" customHeight="true" outlineLevel="0" collapsed="false"/>
    <row r="4436" customFormat="false" ht="15.75" hidden="false" customHeight="true" outlineLevel="0" collapsed="false"/>
    <row r="4437" customFormat="false" ht="15.75" hidden="false" customHeight="true" outlineLevel="0" collapsed="false"/>
    <row r="4438" customFormat="false" ht="15.75" hidden="false" customHeight="true" outlineLevel="0" collapsed="false"/>
    <row r="4439" customFormat="false" ht="15.75" hidden="false" customHeight="true" outlineLevel="0" collapsed="false"/>
    <row r="4440" customFormat="false" ht="15.75" hidden="false" customHeight="true" outlineLevel="0" collapsed="false"/>
    <row r="4441" customFormat="false" ht="15.75" hidden="false" customHeight="true" outlineLevel="0" collapsed="false"/>
    <row r="4442" customFormat="false" ht="15.75" hidden="false" customHeight="true" outlineLevel="0" collapsed="false"/>
    <row r="4443" customFormat="false" ht="15.75" hidden="false" customHeight="true" outlineLevel="0" collapsed="false"/>
    <row r="4444" customFormat="false" ht="15.75" hidden="false" customHeight="true" outlineLevel="0" collapsed="false"/>
    <row r="4445" customFormat="false" ht="15.75" hidden="false" customHeight="true" outlineLevel="0" collapsed="false"/>
    <row r="4446" customFormat="false" ht="15.75" hidden="false" customHeight="true" outlineLevel="0" collapsed="false"/>
    <row r="4447" customFormat="false" ht="15.75" hidden="false" customHeight="true" outlineLevel="0" collapsed="false"/>
    <row r="4448" customFormat="false" ht="15.75" hidden="false" customHeight="true" outlineLevel="0" collapsed="false"/>
    <row r="4449" customFormat="false" ht="15.75" hidden="false" customHeight="true" outlineLevel="0" collapsed="false"/>
    <row r="4450" customFormat="false" ht="15.75" hidden="false" customHeight="true" outlineLevel="0" collapsed="false"/>
    <row r="4451" customFormat="false" ht="15.75" hidden="false" customHeight="true" outlineLevel="0" collapsed="false"/>
    <row r="4452" customFormat="false" ht="15.75" hidden="false" customHeight="true" outlineLevel="0" collapsed="false"/>
    <row r="4453" customFormat="false" ht="15.75" hidden="false" customHeight="true" outlineLevel="0" collapsed="false"/>
    <row r="4454" customFormat="false" ht="15.75" hidden="false" customHeight="true" outlineLevel="0" collapsed="false"/>
    <row r="4455" customFormat="false" ht="15.75" hidden="false" customHeight="true" outlineLevel="0" collapsed="false"/>
    <row r="4456" customFormat="false" ht="15.75" hidden="false" customHeight="true" outlineLevel="0" collapsed="false"/>
    <row r="4457" customFormat="false" ht="15.75" hidden="false" customHeight="true" outlineLevel="0" collapsed="false"/>
    <row r="4458" customFormat="false" ht="15.75" hidden="false" customHeight="true" outlineLevel="0" collapsed="false"/>
    <row r="4459" customFormat="false" ht="15.75" hidden="false" customHeight="true" outlineLevel="0" collapsed="false"/>
    <row r="4460" customFormat="false" ht="15.75" hidden="false" customHeight="true" outlineLevel="0" collapsed="false"/>
    <row r="4461" customFormat="false" ht="15.75" hidden="false" customHeight="true" outlineLevel="0" collapsed="false"/>
    <row r="4462" customFormat="false" ht="15.75" hidden="false" customHeight="true" outlineLevel="0" collapsed="false"/>
    <row r="4463" customFormat="false" ht="15.75" hidden="false" customHeight="true" outlineLevel="0" collapsed="false"/>
    <row r="4464" customFormat="false" ht="15.75" hidden="false" customHeight="true" outlineLevel="0" collapsed="false"/>
    <row r="4465" customFormat="false" ht="15.75" hidden="false" customHeight="true" outlineLevel="0" collapsed="false"/>
    <row r="4466" customFormat="false" ht="15.75" hidden="false" customHeight="true" outlineLevel="0" collapsed="false"/>
    <row r="4467" customFormat="false" ht="15.75" hidden="false" customHeight="true" outlineLevel="0" collapsed="false"/>
    <row r="4468" customFormat="false" ht="15.75" hidden="false" customHeight="true" outlineLevel="0" collapsed="false"/>
    <row r="4469" customFormat="false" ht="15.75" hidden="false" customHeight="true" outlineLevel="0" collapsed="false"/>
    <row r="4470" customFormat="false" ht="15.75" hidden="false" customHeight="true" outlineLevel="0" collapsed="false"/>
    <row r="4471" customFormat="false" ht="15.75" hidden="false" customHeight="true" outlineLevel="0" collapsed="false"/>
    <row r="4472" customFormat="false" ht="15.75" hidden="false" customHeight="true" outlineLevel="0" collapsed="false"/>
    <row r="4473" customFormat="false" ht="15.75" hidden="false" customHeight="true" outlineLevel="0" collapsed="false"/>
    <row r="4474" customFormat="false" ht="15.75" hidden="false" customHeight="true" outlineLevel="0" collapsed="false"/>
    <row r="4475" customFormat="false" ht="15.75" hidden="false" customHeight="true" outlineLevel="0" collapsed="false"/>
    <row r="4476" customFormat="false" ht="15.75" hidden="false" customHeight="true" outlineLevel="0" collapsed="false"/>
    <row r="4477" customFormat="false" ht="15.75" hidden="false" customHeight="true" outlineLevel="0" collapsed="false"/>
    <row r="4478" customFormat="false" ht="15.75" hidden="false" customHeight="true" outlineLevel="0" collapsed="false"/>
    <row r="4479" customFormat="false" ht="15.75" hidden="false" customHeight="true" outlineLevel="0" collapsed="false"/>
    <row r="4480" customFormat="false" ht="15.75" hidden="false" customHeight="true" outlineLevel="0" collapsed="false"/>
    <row r="4481" customFormat="false" ht="15.75" hidden="false" customHeight="true" outlineLevel="0" collapsed="false"/>
    <row r="4482" customFormat="false" ht="15.75" hidden="false" customHeight="true" outlineLevel="0" collapsed="false"/>
    <row r="4483" customFormat="false" ht="15.75" hidden="false" customHeight="true" outlineLevel="0" collapsed="false"/>
    <row r="4484" customFormat="false" ht="15.75" hidden="false" customHeight="true" outlineLevel="0" collapsed="false"/>
    <row r="4485" customFormat="false" ht="15.75" hidden="false" customHeight="true" outlineLevel="0" collapsed="false"/>
    <row r="4486" customFormat="false" ht="15.75" hidden="false" customHeight="true" outlineLevel="0" collapsed="false"/>
    <row r="4487" customFormat="false" ht="15.75" hidden="false" customHeight="true" outlineLevel="0" collapsed="false"/>
    <row r="4488" customFormat="false" ht="15.75" hidden="false" customHeight="true" outlineLevel="0" collapsed="false"/>
    <row r="4489" customFormat="false" ht="15.75" hidden="false" customHeight="true" outlineLevel="0" collapsed="false"/>
    <row r="4490" customFormat="false" ht="15.75" hidden="false" customHeight="true" outlineLevel="0" collapsed="false"/>
    <row r="4491" customFormat="false" ht="15.75" hidden="false" customHeight="true" outlineLevel="0" collapsed="false"/>
    <row r="4492" customFormat="false" ht="15.75" hidden="false" customHeight="true" outlineLevel="0" collapsed="false"/>
    <row r="4493" customFormat="false" ht="15.75" hidden="false" customHeight="true" outlineLevel="0" collapsed="false"/>
    <row r="4494" customFormat="false" ht="15.75" hidden="false" customHeight="true" outlineLevel="0" collapsed="false"/>
    <row r="4495" customFormat="false" ht="15.75" hidden="false" customHeight="true" outlineLevel="0" collapsed="false"/>
    <row r="4496" customFormat="false" ht="15.75" hidden="false" customHeight="true" outlineLevel="0" collapsed="false"/>
    <row r="4497" customFormat="false" ht="15.75" hidden="false" customHeight="true" outlineLevel="0" collapsed="false"/>
    <row r="4498" customFormat="false" ht="15.75" hidden="false" customHeight="true" outlineLevel="0" collapsed="false"/>
    <row r="4499" customFormat="false" ht="15.75" hidden="false" customHeight="true" outlineLevel="0" collapsed="false"/>
    <row r="4500" customFormat="false" ht="15.75" hidden="false" customHeight="true" outlineLevel="0" collapsed="false"/>
    <row r="4501" customFormat="false" ht="15.75" hidden="false" customHeight="true" outlineLevel="0" collapsed="false"/>
    <row r="4502" customFormat="false" ht="15.75" hidden="false" customHeight="true" outlineLevel="0" collapsed="false"/>
    <row r="4503" customFormat="false" ht="15.75" hidden="false" customHeight="true" outlineLevel="0" collapsed="false"/>
    <row r="4504" customFormat="false" ht="15.75" hidden="false" customHeight="true" outlineLevel="0" collapsed="false"/>
    <row r="4505" customFormat="false" ht="15.75" hidden="false" customHeight="true" outlineLevel="0" collapsed="false"/>
    <row r="4506" customFormat="false" ht="15.75" hidden="false" customHeight="true" outlineLevel="0" collapsed="false"/>
    <row r="4507" customFormat="false" ht="15.75" hidden="false" customHeight="true" outlineLevel="0" collapsed="false"/>
    <row r="4508" customFormat="false" ht="15.75" hidden="false" customHeight="true" outlineLevel="0" collapsed="false"/>
    <row r="4509" customFormat="false" ht="15.75" hidden="false" customHeight="true" outlineLevel="0" collapsed="false"/>
    <row r="4510" customFormat="false" ht="15.75" hidden="false" customHeight="true" outlineLevel="0" collapsed="false"/>
    <row r="4511" customFormat="false" ht="15.75" hidden="false" customHeight="true" outlineLevel="0" collapsed="false"/>
    <row r="4512" customFormat="false" ht="15.75" hidden="false" customHeight="true" outlineLevel="0" collapsed="false"/>
    <row r="4513" customFormat="false" ht="15.75" hidden="false" customHeight="true" outlineLevel="0" collapsed="false"/>
    <row r="4514" customFormat="false" ht="15.75" hidden="false" customHeight="true" outlineLevel="0" collapsed="false"/>
    <row r="4515" customFormat="false" ht="15.75" hidden="false" customHeight="true" outlineLevel="0" collapsed="false"/>
    <row r="4516" customFormat="false" ht="15.75" hidden="false" customHeight="true" outlineLevel="0" collapsed="false"/>
    <row r="4517" customFormat="false" ht="15.75" hidden="false" customHeight="true" outlineLevel="0" collapsed="false"/>
    <row r="4518" customFormat="false" ht="15.75" hidden="false" customHeight="true" outlineLevel="0" collapsed="false"/>
    <row r="4519" customFormat="false" ht="15.75" hidden="false" customHeight="true" outlineLevel="0" collapsed="false"/>
    <row r="4520" customFormat="false" ht="15.75" hidden="false" customHeight="true" outlineLevel="0" collapsed="false"/>
    <row r="4521" customFormat="false" ht="15.75" hidden="false" customHeight="true" outlineLevel="0" collapsed="false"/>
    <row r="4522" customFormat="false" ht="15.75" hidden="false" customHeight="true" outlineLevel="0" collapsed="false"/>
    <row r="4523" customFormat="false" ht="15.75" hidden="false" customHeight="true" outlineLevel="0" collapsed="false"/>
    <row r="4524" customFormat="false" ht="15.75" hidden="false" customHeight="true" outlineLevel="0" collapsed="false"/>
    <row r="4525" customFormat="false" ht="15.75" hidden="false" customHeight="true" outlineLevel="0" collapsed="false"/>
    <row r="4526" customFormat="false" ht="15.75" hidden="false" customHeight="true" outlineLevel="0" collapsed="false"/>
    <row r="4527" customFormat="false" ht="15.75" hidden="false" customHeight="true" outlineLevel="0" collapsed="false"/>
    <row r="4528" customFormat="false" ht="15.75" hidden="false" customHeight="true" outlineLevel="0" collapsed="false"/>
    <row r="4529" customFormat="false" ht="15.75" hidden="false" customHeight="true" outlineLevel="0" collapsed="false"/>
    <row r="4530" customFormat="false" ht="15.75" hidden="false" customHeight="true" outlineLevel="0" collapsed="false"/>
    <row r="4531" customFormat="false" ht="15.75" hidden="false" customHeight="true" outlineLevel="0" collapsed="false"/>
    <row r="4532" customFormat="false" ht="15.75" hidden="false" customHeight="true" outlineLevel="0" collapsed="false"/>
    <row r="4533" customFormat="false" ht="15.75" hidden="false" customHeight="true" outlineLevel="0" collapsed="false"/>
    <row r="4534" customFormat="false" ht="15.75" hidden="false" customHeight="true" outlineLevel="0" collapsed="false"/>
    <row r="4535" customFormat="false" ht="15.75" hidden="false" customHeight="true" outlineLevel="0" collapsed="false"/>
    <row r="4536" customFormat="false" ht="15.75" hidden="false" customHeight="true" outlineLevel="0" collapsed="false"/>
    <row r="4537" customFormat="false" ht="15.75" hidden="false" customHeight="true" outlineLevel="0" collapsed="false"/>
    <row r="4538" customFormat="false" ht="15.75" hidden="false" customHeight="true" outlineLevel="0" collapsed="false"/>
    <row r="4539" customFormat="false" ht="15.75" hidden="false" customHeight="true" outlineLevel="0" collapsed="false"/>
    <row r="4540" customFormat="false" ht="15.75" hidden="false" customHeight="true" outlineLevel="0" collapsed="false"/>
    <row r="4541" customFormat="false" ht="15.75" hidden="false" customHeight="true" outlineLevel="0" collapsed="false"/>
    <row r="4542" customFormat="false" ht="15.75" hidden="false" customHeight="true" outlineLevel="0" collapsed="false"/>
    <row r="4543" customFormat="false" ht="15.75" hidden="false" customHeight="true" outlineLevel="0" collapsed="false"/>
    <row r="4544" customFormat="false" ht="15.75" hidden="false" customHeight="true" outlineLevel="0" collapsed="false"/>
    <row r="4545" customFormat="false" ht="15.75" hidden="false" customHeight="true" outlineLevel="0" collapsed="false"/>
    <row r="4546" customFormat="false" ht="15.75" hidden="false" customHeight="true" outlineLevel="0" collapsed="false"/>
    <row r="4547" customFormat="false" ht="15.75" hidden="false" customHeight="true" outlineLevel="0" collapsed="false"/>
    <row r="4548" customFormat="false" ht="15.75" hidden="false" customHeight="true" outlineLevel="0" collapsed="false"/>
    <row r="4549" customFormat="false" ht="15.75" hidden="false" customHeight="true" outlineLevel="0" collapsed="false"/>
    <row r="4550" customFormat="false" ht="15.75" hidden="false" customHeight="true" outlineLevel="0" collapsed="false"/>
    <row r="4551" customFormat="false" ht="15.75" hidden="false" customHeight="true" outlineLevel="0" collapsed="false"/>
    <row r="4552" customFormat="false" ht="15.75" hidden="false" customHeight="true" outlineLevel="0" collapsed="false"/>
    <row r="4553" customFormat="false" ht="15.75" hidden="false" customHeight="true" outlineLevel="0" collapsed="false"/>
    <row r="4554" customFormat="false" ht="15.75" hidden="false" customHeight="true" outlineLevel="0" collapsed="false"/>
    <row r="4555" customFormat="false" ht="15.75" hidden="false" customHeight="true" outlineLevel="0" collapsed="false"/>
    <row r="4556" customFormat="false" ht="15.75" hidden="false" customHeight="true" outlineLevel="0" collapsed="false"/>
    <row r="4557" customFormat="false" ht="15.75" hidden="false" customHeight="true" outlineLevel="0" collapsed="false"/>
    <row r="4558" customFormat="false" ht="15.75" hidden="false" customHeight="true" outlineLevel="0" collapsed="false"/>
    <row r="4559" customFormat="false" ht="15.75" hidden="false" customHeight="true" outlineLevel="0" collapsed="false"/>
    <row r="4560" customFormat="false" ht="15.75" hidden="false" customHeight="true" outlineLevel="0" collapsed="false"/>
    <row r="4561" customFormat="false" ht="15.75" hidden="false" customHeight="true" outlineLevel="0" collapsed="false"/>
    <row r="4562" customFormat="false" ht="15.75" hidden="false" customHeight="true" outlineLevel="0" collapsed="false"/>
    <row r="4563" customFormat="false" ht="15.75" hidden="false" customHeight="true" outlineLevel="0" collapsed="false"/>
    <row r="4564" customFormat="false" ht="15.75" hidden="false" customHeight="true" outlineLevel="0" collapsed="false"/>
    <row r="4565" customFormat="false" ht="15.75" hidden="false" customHeight="true" outlineLevel="0" collapsed="false"/>
    <row r="4566" customFormat="false" ht="15.75" hidden="false" customHeight="true" outlineLevel="0" collapsed="false"/>
    <row r="4567" customFormat="false" ht="15.75" hidden="false" customHeight="true" outlineLevel="0" collapsed="false"/>
    <row r="4568" customFormat="false" ht="15.75" hidden="false" customHeight="true" outlineLevel="0" collapsed="false"/>
    <row r="4569" customFormat="false" ht="15.75" hidden="false" customHeight="true" outlineLevel="0" collapsed="false"/>
    <row r="4570" customFormat="false" ht="15.75" hidden="false" customHeight="true" outlineLevel="0" collapsed="false"/>
    <row r="4571" customFormat="false" ht="15.75" hidden="false" customHeight="true" outlineLevel="0" collapsed="false"/>
    <row r="4572" customFormat="false" ht="15.75" hidden="false" customHeight="true" outlineLevel="0" collapsed="false"/>
    <row r="4573" customFormat="false" ht="15.75" hidden="false" customHeight="true" outlineLevel="0" collapsed="false"/>
    <row r="4574" customFormat="false" ht="15.75" hidden="false" customHeight="true" outlineLevel="0" collapsed="false"/>
    <row r="4575" customFormat="false" ht="15.75" hidden="false" customHeight="true" outlineLevel="0" collapsed="false"/>
    <row r="4576" customFormat="false" ht="15.75" hidden="false" customHeight="true" outlineLevel="0" collapsed="false"/>
    <row r="4577" customFormat="false" ht="15.75" hidden="false" customHeight="true" outlineLevel="0" collapsed="false"/>
    <row r="4578" customFormat="false" ht="15.75" hidden="false" customHeight="true" outlineLevel="0" collapsed="false"/>
    <row r="4579" customFormat="false" ht="15.75" hidden="false" customHeight="true" outlineLevel="0" collapsed="false"/>
    <row r="4580" customFormat="false" ht="15.75" hidden="false" customHeight="true" outlineLevel="0" collapsed="false"/>
    <row r="4581" customFormat="false" ht="15.75" hidden="false" customHeight="true" outlineLevel="0" collapsed="false"/>
    <row r="4582" customFormat="false" ht="15.75" hidden="false" customHeight="true" outlineLevel="0" collapsed="false"/>
    <row r="4583" customFormat="false" ht="15.75" hidden="false" customHeight="true" outlineLevel="0" collapsed="false"/>
    <row r="4584" customFormat="false" ht="15.75" hidden="false" customHeight="true" outlineLevel="0" collapsed="false"/>
    <row r="4585" customFormat="false" ht="15.75" hidden="false" customHeight="true" outlineLevel="0" collapsed="false"/>
    <row r="4586" customFormat="false" ht="15.75" hidden="false" customHeight="true" outlineLevel="0" collapsed="false"/>
    <row r="4587" customFormat="false" ht="15.75" hidden="false" customHeight="true" outlineLevel="0" collapsed="false"/>
    <row r="4588" customFormat="false" ht="15.75" hidden="false" customHeight="true" outlineLevel="0" collapsed="false"/>
    <row r="4589" customFormat="false" ht="15.75" hidden="false" customHeight="true" outlineLevel="0" collapsed="false"/>
    <row r="4590" customFormat="false" ht="15.75" hidden="false" customHeight="true" outlineLevel="0" collapsed="false"/>
    <row r="4591" customFormat="false" ht="15.75" hidden="false" customHeight="true" outlineLevel="0" collapsed="false"/>
    <row r="4592" customFormat="false" ht="15.75" hidden="false" customHeight="true" outlineLevel="0" collapsed="false"/>
    <row r="4593" customFormat="false" ht="15.75" hidden="false" customHeight="true" outlineLevel="0" collapsed="false"/>
    <row r="4594" customFormat="false" ht="15.75" hidden="false" customHeight="true" outlineLevel="0" collapsed="false"/>
    <row r="4595" customFormat="false" ht="15.75" hidden="false" customHeight="true" outlineLevel="0" collapsed="false"/>
    <row r="4596" customFormat="false" ht="15.75" hidden="false" customHeight="true" outlineLevel="0" collapsed="false"/>
    <row r="4597" customFormat="false" ht="15.75" hidden="false" customHeight="true" outlineLevel="0" collapsed="false"/>
    <row r="4598" customFormat="false" ht="15.75" hidden="false" customHeight="true" outlineLevel="0" collapsed="false"/>
    <row r="4599" customFormat="false" ht="15.75" hidden="false" customHeight="true" outlineLevel="0" collapsed="false"/>
    <row r="4600" customFormat="false" ht="15.75" hidden="false" customHeight="true" outlineLevel="0" collapsed="false"/>
    <row r="4601" customFormat="false" ht="15.75" hidden="false" customHeight="true" outlineLevel="0" collapsed="false"/>
    <row r="4602" customFormat="false" ht="15.75" hidden="false" customHeight="true" outlineLevel="0" collapsed="false"/>
    <row r="4603" customFormat="false" ht="15.75" hidden="false" customHeight="true" outlineLevel="0" collapsed="false"/>
    <row r="4604" customFormat="false" ht="15.75" hidden="false" customHeight="true" outlineLevel="0" collapsed="false"/>
    <row r="4605" customFormat="false" ht="15.75" hidden="false" customHeight="true" outlineLevel="0" collapsed="false"/>
    <row r="4606" customFormat="false" ht="15.75" hidden="false" customHeight="true" outlineLevel="0" collapsed="false"/>
    <row r="4607" customFormat="false" ht="15.75" hidden="false" customHeight="true" outlineLevel="0" collapsed="false"/>
    <row r="4608" customFormat="false" ht="15.75" hidden="false" customHeight="true" outlineLevel="0" collapsed="false"/>
    <row r="4609" customFormat="false" ht="15.75" hidden="false" customHeight="true" outlineLevel="0" collapsed="false"/>
    <row r="4610" customFormat="false" ht="15.75" hidden="false" customHeight="true" outlineLevel="0" collapsed="false"/>
    <row r="4611" customFormat="false" ht="15.75" hidden="false" customHeight="true" outlineLevel="0" collapsed="false"/>
    <row r="4612" customFormat="false" ht="15.75" hidden="false" customHeight="true" outlineLevel="0" collapsed="false"/>
    <row r="4613" customFormat="false" ht="15.75" hidden="false" customHeight="true" outlineLevel="0" collapsed="false"/>
    <row r="4614" customFormat="false" ht="15.75" hidden="false" customHeight="true" outlineLevel="0" collapsed="false"/>
    <row r="4615" customFormat="false" ht="15.75" hidden="false" customHeight="true" outlineLevel="0" collapsed="false"/>
    <row r="4616" customFormat="false" ht="15.75" hidden="false" customHeight="true" outlineLevel="0" collapsed="false"/>
    <row r="4617" customFormat="false" ht="15.75" hidden="false" customHeight="true" outlineLevel="0" collapsed="false"/>
    <row r="4618" customFormat="false" ht="15.75" hidden="false" customHeight="true" outlineLevel="0" collapsed="false"/>
    <row r="4619" customFormat="false" ht="15.75" hidden="false" customHeight="true" outlineLevel="0" collapsed="false"/>
    <row r="4620" customFormat="false" ht="15.75" hidden="false" customHeight="true" outlineLevel="0" collapsed="false"/>
    <row r="4621" customFormat="false" ht="15.75" hidden="false" customHeight="true" outlineLevel="0" collapsed="false"/>
    <row r="4622" customFormat="false" ht="15.75" hidden="false" customHeight="true" outlineLevel="0" collapsed="false"/>
    <row r="4623" customFormat="false" ht="15.75" hidden="false" customHeight="true" outlineLevel="0" collapsed="false"/>
    <row r="4624" customFormat="false" ht="15.75" hidden="false" customHeight="true" outlineLevel="0" collapsed="false"/>
    <row r="4625" customFormat="false" ht="15.75" hidden="false" customHeight="true" outlineLevel="0" collapsed="false"/>
    <row r="4626" customFormat="false" ht="15.75" hidden="false" customHeight="true" outlineLevel="0" collapsed="false"/>
    <row r="4627" customFormat="false" ht="15.75" hidden="false" customHeight="true" outlineLevel="0" collapsed="false"/>
    <row r="4628" customFormat="false" ht="15.75" hidden="false" customHeight="true" outlineLevel="0" collapsed="false"/>
    <row r="4629" customFormat="false" ht="15.75" hidden="false" customHeight="true" outlineLevel="0" collapsed="false"/>
    <row r="4630" customFormat="false" ht="15.75" hidden="false" customHeight="true" outlineLevel="0" collapsed="false"/>
    <row r="4631" customFormat="false" ht="15.75" hidden="false" customHeight="true" outlineLevel="0" collapsed="false"/>
    <row r="4632" customFormat="false" ht="15.75" hidden="false" customHeight="true" outlineLevel="0" collapsed="false"/>
    <row r="4633" customFormat="false" ht="15.75" hidden="false" customHeight="true" outlineLevel="0" collapsed="false"/>
    <row r="4634" customFormat="false" ht="15.75" hidden="false" customHeight="true" outlineLevel="0" collapsed="false"/>
    <row r="4635" customFormat="false" ht="15.75" hidden="false" customHeight="true" outlineLevel="0" collapsed="false"/>
    <row r="4636" customFormat="false" ht="15.75" hidden="false" customHeight="true" outlineLevel="0" collapsed="false"/>
    <row r="4637" customFormat="false" ht="15.75" hidden="false" customHeight="true" outlineLevel="0" collapsed="false"/>
    <row r="4638" customFormat="false" ht="15.75" hidden="false" customHeight="true" outlineLevel="0" collapsed="false"/>
    <row r="4639" customFormat="false" ht="15.75" hidden="false" customHeight="true" outlineLevel="0" collapsed="false"/>
    <row r="4640" customFormat="false" ht="15.75" hidden="false" customHeight="true" outlineLevel="0" collapsed="false"/>
    <row r="4641" customFormat="false" ht="15.75" hidden="false" customHeight="true" outlineLevel="0" collapsed="false"/>
    <row r="4642" customFormat="false" ht="15.75" hidden="false" customHeight="true" outlineLevel="0" collapsed="false"/>
    <row r="4643" customFormat="false" ht="15.75" hidden="false" customHeight="true" outlineLevel="0" collapsed="false"/>
    <row r="4644" customFormat="false" ht="15.75" hidden="false" customHeight="true" outlineLevel="0" collapsed="false"/>
    <row r="4645" customFormat="false" ht="15.75" hidden="false" customHeight="true" outlineLevel="0" collapsed="false"/>
    <row r="4646" customFormat="false" ht="15.75" hidden="false" customHeight="true" outlineLevel="0" collapsed="false"/>
    <row r="4647" customFormat="false" ht="15.75" hidden="false" customHeight="true" outlineLevel="0" collapsed="false"/>
    <row r="4648" customFormat="false" ht="15.75" hidden="false" customHeight="true" outlineLevel="0" collapsed="false"/>
    <row r="4649" customFormat="false" ht="15.75" hidden="false" customHeight="true" outlineLevel="0" collapsed="false"/>
    <row r="4650" customFormat="false" ht="15.75" hidden="false" customHeight="true" outlineLevel="0" collapsed="false"/>
    <row r="4651" customFormat="false" ht="15.75" hidden="false" customHeight="true" outlineLevel="0" collapsed="false"/>
    <row r="4652" customFormat="false" ht="15.75" hidden="false" customHeight="true" outlineLevel="0" collapsed="false"/>
    <row r="4653" customFormat="false" ht="15.75" hidden="false" customHeight="true" outlineLevel="0" collapsed="false"/>
    <row r="4654" customFormat="false" ht="15.75" hidden="false" customHeight="true" outlineLevel="0" collapsed="false"/>
    <row r="4655" customFormat="false" ht="15.75" hidden="false" customHeight="true" outlineLevel="0" collapsed="false"/>
    <row r="4656" customFormat="false" ht="15.75" hidden="false" customHeight="true" outlineLevel="0" collapsed="false"/>
    <row r="4657" customFormat="false" ht="15.75" hidden="false" customHeight="true" outlineLevel="0" collapsed="false"/>
    <row r="4658" customFormat="false" ht="15.75" hidden="false" customHeight="true" outlineLevel="0" collapsed="false"/>
    <row r="4659" customFormat="false" ht="15.75" hidden="false" customHeight="true" outlineLevel="0" collapsed="false"/>
    <row r="4660" customFormat="false" ht="15.75" hidden="false" customHeight="true" outlineLevel="0" collapsed="false"/>
    <row r="4661" customFormat="false" ht="15.75" hidden="false" customHeight="true" outlineLevel="0" collapsed="false"/>
    <row r="4662" customFormat="false" ht="15.75" hidden="false" customHeight="true" outlineLevel="0" collapsed="false"/>
    <row r="4663" customFormat="false" ht="15.75" hidden="false" customHeight="true" outlineLevel="0" collapsed="false"/>
    <row r="4664" customFormat="false" ht="15.75" hidden="false" customHeight="true" outlineLevel="0" collapsed="false"/>
    <row r="4665" customFormat="false" ht="15.75" hidden="false" customHeight="true" outlineLevel="0" collapsed="false"/>
    <row r="4666" customFormat="false" ht="15.75" hidden="false" customHeight="true" outlineLevel="0" collapsed="false"/>
    <row r="4667" customFormat="false" ht="15.75" hidden="false" customHeight="true" outlineLevel="0" collapsed="false"/>
    <row r="4668" customFormat="false" ht="15.75" hidden="false" customHeight="true" outlineLevel="0" collapsed="false"/>
    <row r="4669" customFormat="false" ht="15.75" hidden="false" customHeight="true" outlineLevel="0" collapsed="false"/>
    <row r="4670" customFormat="false" ht="15.75" hidden="false" customHeight="true" outlineLevel="0" collapsed="false"/>
    <row r="4671" customFormat="false" ht="15.75" hidden="false" customHeight="true" outlineLevel="0" collapsed="false"/>
    <row r="4672" customFormat="false" ht="15.75" hidden="false" customHeight="true" outlineLevel="0" collapsed="false"/>
    <row r="4673" customFormat="false" ht="15.75" hidden="false" customHeight="true" outlineLevel="0" collapsed="false"/>
    <row r="4674" customFormat="false" ht="15.75" hidden="false" customHeight="true" outlineLevel="0" collapsed="false"/>
    <row r="4675" customFormat="false" ht="15.75" hidden="false" customHeight="true" outlineLevel="0" collapsed="false"/>
    <row r="4676" customFormat="false" ht="15.75" hidden="false" customHeight="true" outlineLevel="0" collapsed="false"/>
    <row r="4677" customFormat="false" ht="15.75" hidden="false" customHeight="true" outlineLevel="0" collapsed="false"/>
    <row r="4678" customFormat="false" ht="15.75" hidden="false" customHeight="true" outlineLevel="0" collapsed="false"/>
    <row r="4679" customFormat="false" ht="15.75" hidden="false" customHeight="true" outlineLevel="0" collapsed="false"/>
    <row r="4680" customFormat="false" ht="15.75" hidden="false" customHeight="true" outlineLevel="0" collapsed="false"/>
    <row r="4681" customFormat="false" ht="15.75" hidden="false" customHeight="true" outlineLevel="0" collapsed="false"/>
    <row r="4682" customFormat="false" ht="15.75" hidden="false" customHeight="true" outlineLevel="0" collapsed="false"/>
    <row r="4683" customFormat="false" ht="15.75" hidden="false" customHeight="true" outlineLevel="0" collapsed="false"/>
    <row r="4684" customFormat="false" ht="15.75" hidden="false" customHeight="true" outlineLevel="0" collapsed="false"/>
    <row r="4685" customFormat="false" ht="15.75" hidden="false" customHeight="true" outlineLevel="0" collapsed="false"/>
    <row r="4686" customFormat="false" ht="15.75" hidden="false" customHeight="true" outlineLevel="0" collapsed="false"/>
    <row r="4687" customFormat="false" ht="15.75" hidden="false" customHeight="true" outlineLevel="0" collapsed="false"/>
    <row r="4688" customFormat="false" ht="15.75" hidden="false" customHeight="true" outlineLevel="0" collapsed="false"/>
    <row r="4689" customFormat="false" ht="15.75" hidden="false" customHeight="true" outlineLevel="0" collapsed="false"/>
    <row r="4690" customFormat="false" ht="15.75" hidden="false" customHeight="true" outlineLevel="0" collapsed="false"/>
    <row r="4691" customFormat="false" ht="15.75" hidden="false" customHeight="true" outlineLevel="0" collapsed="false"/>
    <row r="4692" customFormat="false" ht="15.75" hidden="false" customHeight="true" outlineLevel="0" collapsed="false"/>
    <row r="4693" customFormat="false" ht="15.75" hidden="false" customHeight="true" outlineLevel="0" collapsed="false"/>
    <row r="4694" customFormat="false" ht="15.75" hidden="false" customHeight="true" outlineLevel="0" collapsed="false"/>
    <row r="4695" customFormat="false" ht="15.75" hidden="false" customHeight="true" outlineLevel="0" collapsed="false"/>
    <row r="4696" customFormat="false" ht="15.75" hidden="false" customHeight="true" outlineLevel="0" collapsed="false"/>
    <row r="4697" customFormat="false" ht="15.75" hidden="false" customHeight="true" outlineLevel="0" collapsed="false"/>
    <row r="4698" customFormat="false" ht="15.75" hidden="false" customHeight="true" outlineLevel="0" collapsed="false"/>
    <row r="4699" customFormat="false" ht="15.75" hidden="false" customHeight="true" outlineLevel="0" collapsed="false"/>
    <row r="4700" customFormat="false" ht="15.75" hidden="false" customHeight="true" outlineLevel="0" collapsed="false"/>
    <row r="4701" customFormat="false" ht="15.75" hidden="false" customHeight="true" outlineLevel="0" collapsed="false"/>
    <row r="4702" customFormat="false" ht="15.75" hidden="false" customHeight="true" outlineLevel="0" collapsed="false"/>
    <row r="4703" customFormat="false" ht="15.75" hidden="false" customHeight="true" outlineLevel="0" collapsed="false"/>
    <row r="4704" customFormat="false" ht="15.75" hidden="false" customHeight="true" outlineLevel="0" collapsed="false"/>
    <row r="4705" customFormat="false" ht="15.75" hidden="false" customHeight="true" outlineLevel="0" collapsed="false"/>
    <row r="4706" customFormat="false" ht="15.75" hidden="false" customHeight="true" outlineLevel="0" collapsed="false"/>
    <row r="4707" customFormat="false" ht="15.75" hidden="false" customHeight="true" outlineLevel="0" collapsed="false"/>
    <row r="4708" customFormat="false" ht="15.75" hidden="false" customHeight="true" outlineLevel="0" collapsed="false"/>
    <row r="4709" customFormat="false" ht="15.75" hidden="false" customHeight="true" outlineLevel="0" collapsed="false"/>
    <row r="4710" customFormat="false" ht="15.75" hidden="false" customHeight="true" outlineLevel="0" collapsed="false"/>
    <row r="4711" customFormat="false" ht="15.75" hidden="false" customHeight="true" outlineLevel="0" collapsed="false"/>
    <row r="4712" customFormat="false" ht="15.75" hidden="false" customHeight="true" outlineLevel="0" collapsed="false"/>
    <row r="4713" customFormat="false" ht="15.75" hidden="false" customHeight="true" outlineLevel="0" collapsed="false"/>
    <row r="4714" customFormat="false" ht="15.75" hidden="false" customHeight="true" outlineLevel="0" collapsed="false"/>
    <row r="4715" customFormat="false" ht="15.75" hidden="false" customHeight="true" outlineLevel="0" collapsed="false"/>
    <row r="4716" customFormat="false" ht="15.75" hidden="false" customHeight="true" outlineLevel="0" collapsed="false"/>
    <row r="4717" customFormat="false" ht="15.75" hidden="false" customHeight="true" outlineLevel="0" collapsed="false"/>
    <row r="4718" customFormat="false" ht="15.75" hidden="false" customHeight="true" outlineLevel="0" collapsed="false"/>
    <row r="4719" customFormat="false" ht="15.75" hidden="false" customHeight="true" outlineLevel="0" collapsed="false"/>
    <row r="4720" customFormat="false" ht="15.75" hidden="false" customHeight="true" outlineLevel="0" collapsed="false"/>
    <row r="4721" customFormat="false" ht="15.75" hidden="false" customHeight="true" outlineLevel="0" collapsed="false"/>
    <row r="4722" customFormat="false" ht="15.75" hidden="false" customHeight="true" outlineLevel="0" collapsed="false"/>
    <row r="4723" customFormat="false" ht="15.75" hidden="false" customHeight="true" outlineLevel="0" collapsed="false"/>
    <row r="4724" customFormat="false" ht="15.75" hidden="false" customHeight="true" outlineLevel="0" collapsed="false"/>
    <row r="4725" customFormat="false" ht="15.75" hidden="false" customHeight="true" outlineLevel="0" collapsed="false"/>
    <row r="4726" customFormat="false" ht="15.75" hidden="false" customHeight="true" outlineLevel="0" collapsed="false"/>
    <row r="4727" customFormat="false" ht="15.75" hidden="false" customHeight="true" outlineLevel="0" collapsed="false"/>
    <row r="4728" customFormat="false" ht="15.75" hidden="false" customHeight="true" outlineLevel="0" collapsed="false"/>
    <row r="4729" customFormat="false" ht="15.75" hidden="false" customHeight="true" outlineLevel="0" collapsed="false"/>
    <row r="4730" customFormat="false" ht="15.75" hidden="false" customHeight="true" outlineLevel="0" collapsed="false"/>
    <row r="4731" customFormat="false" ht="15.75" hidden="false" customHeight="true" outlineLevel="0" collapsed="false"/>
    <row r="4732" customFormat="false" ht="15.75" hidden="false" customHeight="true" outlineLevel="0" collapsed="false"/>
    <row r="4733" customFormat="false" ht="15.75" hidden="false" customHeight="true" outlineLevel="0" collapsed="false"/>
    <row r="4734" customFormat="false" ht="15.75" hidden="false" customHeight="true" outlineLevel="0" collapsed="false"/>
    <row r="4735" customFormat="false" ht="15.75" hidden="false" customHeight="true" outlineLevel="0" collapsed="false"/>
    <row r="4736" customFormat="false" ht="15.75" hidden="false" customHeight="true" outlineLevel="0" collapsed="false"/>
    <row r="4737" customFormat="false" ht="15.75" hidden="false" customHeight="true" outlineLevel="0" collapsed="false"/>
    <row r="4738" customFormat="false" ht="15.75" hidden="false" customHeight="true" outlineLevel="0" collapsed="false"/>
    <row r="4739" customFormat="false" ht="15.75" hidden="false" customHeight="true" outlineLevel="0" collapsed="false"/>
    <row r="4740" customFormat="false" ht="15.75" hidden="false" customHeight="true" outlineLevel="0" collapsed="false"/>
    <row r="4741" customFormat="false" ht="15.75" hidden="false" customHeight="true" outlineLevel="0" collapsed="false"/>
    <row r="4742" customFormat="false" ht="15.75" hidden="false" customHeight="true" outlineLevel="0" collapsed="false"/>
    <row r="4743" customFormat="false" ht="15.75" hidden="false" customHeight="true" outlineLevel="0" collapsed="false"/>
    <row r="4744" customFormat="false" ht="15.75" hidden="false" customHeight="true" outlineLevel="0" collapsed="false"/>
    <row r="4745" customFormat="false" ht="15.75" hidden="false" customHeight="true" outlineLevel="0" collapsed="false"/>
    <row r="4746" customFormat="false" ht="15.75" hidden="false" customHeight="true" outlineLevel="0" collapsed="false"/>
    <row r="4747" customFormat="false" ht="15.75" hidden="false" customHeight="true" outlineLevel="0" collapsed="false"/>
    <row r="4748" customFormat="false" ht="15.75" hidden="false" customHeight="true" outlineLevel="0" collapsed="false"/>
    <row r="4749" customFormat="false" ht="15.75" hidden="false" customHeight="true" outlineLevel="0" collapsed="false"/>
    <row r="4750" customFormat="false" ht="15.75" hidden="false" customHeight="true" outlineLevel="0" collapsed="false"/>
    <row r="4751" customFormat="false" ht="15.75" hidden="false" customHeight="true" outlineLevel="0" collapsed="false"/>
    <row r="4752" customFormat="false" ht="15.75" hidden="false" customHeight="true" outlineLevel="0" collapsed="false"/>
    <row r="4753" customFormat="false" ht="15.75" hidden="false" customHeight="true" outlineLevel="0" collapsed="false"/>
    <row r="4754" customFormat="false" ht="15.75" hidden="false" customHeight="true" outlineLevel="0" collapsed="false"/>
    <row r="4755" customFormat="false" ht="15.75" hidden="false" customHeight="true" outlineLevel="0" collapsed="false"/>
    <row r="4756" customFormat="false" ht="15.75" hidden="false" customHeight="true" outlineLevel="0" collapsed="false"/>
    <row r="4757" customFormat="false" ht="15.75" hidden="false" customHeight="true" outlineLevel="0" collapsed="false"/>
    <row r="4758" customFormat="false" ht="15.75" hidden="false" customHeight="true" outlineLevel="0" collapsed="false"/>
    <row r="4759" customFormat="false" ht="15.75" hidden="false" customHeight="true" outlineLevel="0" collapsed="false"/>
    <row r="4760" customFormat="false" ht="15.75" hidden="false" customHeight="true" outlineLevel="0" collapsed="false"/>
    <row r="4761" customFormat="false" ht="15.75" hidden="false" customHeight="true" outlineLevel="0" collapsed="false"/>
    <row r="4762" customFormat="false" ht="15.75" hidden="false" customHeight="true" outlineLevel="0" collapsed="false"/>
    <row r="4763" customFormat="false" ht="15.75" hidden="false" customHeight="true" outlineLevel="0" collapsed="false"/>
    <row r="4764" customFormat="false" ht="15.75" hidden="false" customHeight="true" outlineLevel="0" collapsed="false"/>
    <row r="4765" customFormat="false" ht="15.75" hidden="false" customHeight="true" outlineLevel="0" collapsed="false"/>
    <row r="4766" customFormat="false" ht="15.75" hidden="false" customHeight="true" outlineLevel="0" collapsed="false"/>
    <row r="4767" customFormat="false" ht="15.75" hidden="false" customHeight="true" outlineLevel="0" collapsed="false"/>
    <row r="4768" customFormat="false" ht="15.75" hidden="false" customHeight="true" outlineLevel="0" collapsed="false"/>
    <row r="4769" customFormat="false" ht="15.75" hidden="false" customHeight="true" outlineLevel="0" collapsed="false"/>
    <row r="4770" customFormat="false" ht="15.75" hidden="false" customHeight="true" outlineLevel="0" collapsed="false"/>
    <row r="4771" customFormat="false" ht="15.75" hidden="false" customHeight="true" outlineLevel="0" collapsed="false"/>
    <row r="4772" customFormat="false" ht="15.75" hidden="false" customHeight="true" outlineLevel="0" collapsed="false"/>
    <row r="4773" customFormat="false" ht="15.75" hidden="false" customHeight="true" outlineLevel="0" collapsed="false"/>
    <row r="4774" customFormat="false" ht="15.75" hidden="false" customHeight="true" outlineLevel="0" collapsed="false"/>
    <row r="4775" customFormat="false" ht="15.75" hidden="false" customHeight="true" outlineLevel="0" collapsed="false"/>
    <row r="4776" customFormat="false" ht="15.75" hidden="false" customHeight="true" outlineLevel="0" collapsed="false"/>
    <row r="4777" customFormat="false" ht="15.75" hidden="false" customHeight="true" outlineLevel="0" collapsed="false"/>
    <row r="4778" customFormat="false" ht="15.75" hidden="false" customHeight="true" outlineLevel="0" collapsed="false"/>
    <row r="4779" customFormat="false" ht="15.75" hidden="false" customHeight="true" outlineLevel="0" collapsed="false"/>
    <row r="4780" customFormat="false" ht="15.75" hidden="false" customHeight="true" outlineLevel="0" collapsed="false"/>
    <row r="4781" customFormat="false" ht="15.75" hidden="false" customHeight="true" outlineLevel="0" collapsed="false"/>
    <row r="4782" customFormat="false" ht="15.75" hidden="false" customHeight="true" outlineLevel="0" collapsed="false"/>
    <row r="4783" customFormat="false" ht="15.75" hidden="false" customHeight="true" outlineLevel="0" collapsed="false"/>
    <row r="4784" customFormat="false" ht="15.75" hidden="false" customHeight="true" outlineLevel="0" collapsed="false"/>
    <row r="4785" customFormat="false" ht="15.75" hidden="false" customHeight="true" outlineLevel="0" collapsed="false"/>
    <row r="4786" customFormat="false" ht="15.75" hidden="false" customHeight="true" outlineLevel="0" collapsed="false"/>
    <row r="4787" customFormat="false" ht="15.75" hidden="false" customHeight="true" outlineLevel="0" collapsed="false"/>
    <row r="4788" customFormat="false" ht="15.75" hidden="false" customHeight="true" outlineLevel="0" collapsed="false"/>
    <row r="4789" customFormat="false" ht="15.75" hidden="false" customHeight="true" outlineLevel="0" collapsed="false"/>
    <row r="4790" customFormat="false" ht="15.75" hidden="false" customHeight="true" outlineLevel="0" collapsed="false"/>
    <row r="4791" customFormat="false" ht="15.75" hidden="false" customHeight="true" outlineLevel="0" collapsed="false"/>
    <row r="4792" customFormat="false" ht="15.75" hidden="false" customHeight="true" outlineLevel="0" collapsed="false"/>
    <row r="4793" customFormat="false" ht="15.75" hidden="false" customHeight="true" outlineLevel="0" collapsed="false"/>
    <row r="4794" customFormat="false" ht="15.75" hidden="false" customHeight="true" outlineLevel="0" collapsed="false"/>
    <row r="4795" customFormat="false" ht="15.75" hidden="false" customHeight="true" outlineLevel="0" collapsed="false"/>
    <row r="4796" customFormat="false" ht="15.75" hidden="false" customHeight="true" outlineLevel="0" collapsed="false"/>
    <row r="4797" customFormat="false" ht="15.75" hidden="false" customHeight="true" outlineLevel="0" collapsed="false"/>
    <row r="4798" customFormat="false" ht="15.75" hidden="false" customHeight="true" outlineLevel="0" collapsed="false"/>
    <row r="4799" customFormat="false" ht="15.75" hidden="false" customHeight="true" outlineLevel="0" collapsed="false"/>
    <row r="4800" customFormat="false" ht="15.75" hidden="false" customHeight="true" outlineLevel="0" collapsed="false"/>
    <row r="4801" customFormat="false" ht="15.75" hidden="false" customHeight="true" outlineLevel="0" collapsed="false"/>
    <row r="4802" customFormat="false" ht="15.75" hidden="false" customHeight="true" outlineLevel="0" collapsed="false"/>
    <row r="4803" customFormat="false" ht="15.75" hidden="false" customHeight="true" outlineLevel="0" collapsed="false"/>
    <row r="4804" customFormat="false" ht="15.75" hidden="false" customHeight="true" outlineLevel="0" collapsed="false"/>
    <row r="4805" customFormat="false" ht="15.75" hidden="false" customHeight="true" outlineLevel="0" collapsed="false"/>
    <row r="4806" customFormat="false" ht="15.75" hidden="false" customHeight="true" outlineLevel="0" collapsed="false"/>
    <row r="4807" customFormat="false" ht="15.75" hidden="false" customHeight="true" outlineLevel="0" collapsed="false"/>
    <row r="4808" customFormat="false" ht="15.75" hidden="false" customHeight="true" outlineLevel="0" collapsed="false"/>
    <row r="4809" customFormat="false" ht="15.75" hidden="false" customHeight="true" outlineLevel="0" collapsed="false"/>
    <row r="4810" customFormat="false" ht="15.75" hidden="false" customHeight="true" outlineLevel="0" collapsed="false"/>
    <row r="4811" customFormat="false" ht="15.75" hidden="false" customHeight="true" outlineLevel="0" collapsed="false"/>
    <row r="4812" customFormat="false" ht="15.75" hidden="false" customHeight="true" outlineLevel="0" collapsed="false"/>
    <row r="4813" customFormat="false" ht="15.75" hidden="false" customHeight="true" outlineLevel="0" collapsed="false"/>
    <row r="4814" customFormat="false" ht="15.75" hidden="false" customHeight="true" outlineLevel="0" collapsed="false"/>
    <row r="4815" customFormat="false" ht="15.75" hidden="false" customHeight="true" outlineLevel="0" collapsed="false"/>
    <row r="4816" customFormat="false" ht="15.75" hidden="false" customHeight="true" outlineLevel="0" collapsed="false"/>
    <row r="4817" customFormat="false" ht="15.75" hidden="false" customHeight="true" outlineLevel="0" collapsed="false"/>
    <row r="4818" customFormat="false" ht="15.75" hidden="false" customHeight="true" outlineLevel="0" collapsed="false"/>
    <row r="4819" customFormat="false" ht="15.75" hidden="false" customHeight="true" outlineLevel="0" collapsed="false"/>
    <row r="4820" customFormat="false" ht="15.75" hidden="false" customHeight="true" outlineLevel="0" collapsed="false"/>
    <row r="4821" customFormat="false" ht="15.75" hidden="false" customHeight="true" outlineLevel="0" collapsed="false"/>
    <row r="4822" customFormat="false" ht="15.75" hidden="false" customHeight="true" outlineLevel="0" collapsed="false"/>
    <row r="4823" customFormat="false" ht="15.75" hidden="false" customHeight="true" outlineLevel="0" collapsed="false"/>
    <row r="4824" customFormat="false" ht="15.75" hidden="false" customHeight="true" outlineLevel="0" collapsed="false"/>
    <row r="4825" customFormat="false" ht="15.75" hidden="false" customHeight="true" outlineLevel="0" collapsed="false"/>
    <row r="4826" customFormat="false" ht="15.75" hidden="false" customHeight="true" outlineLevel="0" collapsed="false"/>
    <row r="4827" customFormat="false" ht="15.75" hidden="false" customHeight="true" outlineLevel="0" collapsed="false"/>
    <row r="4828" customFormat="false" ht="15.75" hidden="false" customHeight="true" outlineLevel="0" collapsed="false"/>
    <row r="4829" customFormat="false" ht="15.75" hidden="false" customHeight="true" outlineLevel="0" collapsed="false"/>
    <row r="4830" customFormat="false" ht="15.75" hidden="false" customHeight="true" outlineLevel="0" collapsed="false"/>
    <row r="4831" customFormat="false" ht="15.75" hidden="false" customHeight="true" outlineLevel="0" collapsed="false"/>
    <row r="4832" customFormat="false" ht="15.75" hidden="false" customHeight="true" outlineLevel="0" collapsed="false"/>
    <row r="4833" customFormat="false" ht="15.75" hidden="false" customHeight="true" outlineLevel="0" collapsed="false"/>
    <row r="4834" customFormat="false" ht="15.75" hidden="false" customHeight="true" outlineLevel="0" collapsed="false"/>
    <row r="4835" customFormat="false" ht="15.75" hidden="false" customHeight="true" outlineLevel="0" collapsed="false"/>
    <row r="4836" customFormat="false" ht="15.75" hidden="false" customHeight="true" outlineLevel="0" collapsed="false"/>
    <row r="4837" customFormat="false" ht="15.75" hidden="false" customHeight="true" outlineLevel="0" collapsed="false"/>
    <row r="4838" customFormat="false" ht="15.75" hidden="false" customHeight="true" outlineLevel="0" collapsed="false"/>
    <row r="4839" customFormat="false" ht="15.75" hidden="false" customHeight="true" outlineLevel="0" collapsed="false"/>
    <row r="4840" customFormat="false" ht="15.75" hidden="false" customHeight="true" outlineLevel="0" collapsed="false"/>
    <row r="4841" customFormat="false" ht="15.75" hidden="false" customHeight="true" outlineLevel="0" collapsed="false"/>
    <row r="4842" customFormat="false" ht="15.75" hidden="false" customHeight="true" outlineLevel="0" collapsed="false"/>
    <row r="4843" customFormat="false" ht="15.75" hidden="false" customHeight="true" outlineLevel="0" collapsed="false"/>
    <row r="4844" customFormat="false" ht="15.75" hidden="false" customHeight="true" outlineLevel="0" collapsed="false"/>
    <row r="4845" customFormat="false" ht="15.75" hidden="false" customHeight="true" outlineLevel="0" collapsed="false"/>
    <row r="4846" customFormat="false" ht="15.75" hidden="false" customHeight="true" outlineLevel="0" collapsed="false"/>
    <row r="4847" customFormat="false" ht="15.75" hidden="false" customHeight="true" outlineLevel="0" collapsed="false"/>
    <row r="4848" customFormat="false" ht="15.75" hidden="false" customHeight="true" outlineLevel="0" collapsed="false"/>
    <row r="4849" customFormat="false" ht="15.75" hidden="false" customHeight="true" outlineLevel="0" collapsed="false"/>
    <row r="4850" customFormat="false" ht="15.75" hidden="false" customHeight="true" outlineLevel="0" collapsed="false"/>
    <row r="4851" customFormat="false" ht="15.75" hidden="false" customHeight="true" outlineLevel="0" collapsed="false"/>
    <row r="4852" customFormat="false" ht="15.75" hidden="false" customHeight="true" outlineLevel="0" collapsed="false"/>
    <row r="4853" customFormat="false" ht="15.75" hidden="false" customHeight="true" outlineLevel="0" collapsed="false"/>
    <row r="4854" customFormat="false" ht="15.75" hidden="false" customHeight="true" outlineLevel="0" collapsed="false"/>
    <row r="4855" customFormat="false" ht="15.75" hidden="false" customHeight="true" outlineLevel="0" collapsed="false"/>
    <row r="4856" customFormat="false" ht="15.75" hidden="false" customHeight="true" outlineLevel="0" collapsed="false"/>
    <row r="4857" customFormat="false" ht="15.75" hidden="false" customHeight="true" outlineLevel="0" collapsed="false"/>
    <row r="4858" customFormat="false" ht="15.75" hidden="false" customHeight="true" outlineLevel="0" collapsed="false"/>
    <row r="4859" customFormat="false" ht="15.75" hidden="false" customHeight="true" outlineLevel="0" collapsed="false"/>
    <row r="4860" customFormat="false" ht="15.75" hidden="false" customHeight="true" outlineLevel="0" collapsed="false"/>
    <row r="4861" customFormat="false" ht="15.75" hidden="false" customHeight="true" outlineLevel="0" collapsed="false"/>
    <row r="4862" customFormat="false" ht="15.75" hidden="false" customHeight="true" outlineLevel="0" collapsed="false"/>
    <row r="4863" customFormat="false" ht="15.75" hidden="false" customHeight="true" outlineLevel="0" collapsed="false"/>
    <row r="4864" customFormat="false" ht="15.75" hidden="false" customHeight="true" outlineLevel="0" collapsed="false"/>
    <row r="4865" customFormat="false" ht="15.75" hidden="false" customHeight="true" outlineLevel="0" collapsed="false"/>
    <row r="4866" customFormat="false" ht="15.75" hidden="false" customHeight="true" outlineLevel="0" collapsed="false"/>
    <row r="4867" customFormat="false" ht="15.75" hidden="false" customHeight="true" outlineLevel="0" collapsed="false"/>
    <row r="4868" customFormat="false" ht="15.75" hidden="false" customHeight="true" outlineLevel="0" collapsed="false"/>
    <row r="4869" customFormat="false" ht="15.75" hidden="false" customHeight="true" outlineLevel="0" collapsed="false"/>
    <row r="4870" customFormat="false" ht="15.75" hidden="false" customHeight="true" outlineLevel="0" collapsed="false"/>
    <row r="4871" customFormat="false" ht="15.75" hidden="false" customHeight="true" outlineLevel="0" collapsed="false"/>
    <row r="4872" customFormat="false" ht="15.75" hidden="false" customHeight="true" outlineLevel="0" collapsed="false"/>
    <row r="4873" customFormat="false" ht="15.75" hidden="false" customHeight="true" outlineLevel="0" collapsed="false"/>
    <row r="4874" customFormat="false" ht="15.75" hidden="false" customHeight="true" outlineLevel="0" collapsed="false"/>
    <row r="4875" customFormat="false" ht="15.75" hidden="false" customHeight="true" outlineLevel="0" collapsed="false"/>
    <row r="4876" customFormat="false" ht="15.75" hidden="false" customHeight="true" outlineLevel="0" collapsed="false"/>
    <row r="4877" customFormat="false" ht="15.75" hidden="false" customHeight="true" outlineLevel="0" collapsed="false"/>
    <row r="4878" customFormat="false" ht="15.75" hidden="false" customHeight="true" outlineLevel="0" collapsed="false"/>
    <row r="4879" customFormat="false" ht="15.75" hidden="false" customHeight="true" outlineLevel="0" collapsed="false"/>
    <row r="4880" customFormat="false" ht="15.75" hidden="false" customHeight="true" outlineLevel="0" collapsed="false"/>
    <row r="4881" customFormat="false" ht="15.75" hidden="false" customHeight="true" outlineLevel="0" collapsed="false"/>
    <row r="4882" customFormat="false" ht="15.75" hidden="false" customHeight="true" outlineLevel="0" collapsed="false"/>
    <row r="4883" customFormat="false" ht="15.75" hidden="false" customHeight="true" outlineLevel="0" collapsed="false"/>
    <row r="4884" customFormat="false" ht="15.75" hidden="false" customHeight="true" outlineLevel="0" collapsed="false"/>
    <row r="4885" customFormat="false" ht="15.75" hidden="false" customHeight="true" outlineLevel="0" collapsed="false"/>
    <row r="4886" customFormat="false" ht="15.75" hidden="false" customHeight="true" outlineLevel="0" collapsed="false"/>
    <row r="4887" customFormat="false" ht="15.75" hidden="false" customHeight="true" outlineLevel="0" collapsed="false"/>
    <row r="4888" customFormat="false" ht="15.75" hidden="false" customHeight="true" outlineLevel="0" collapsed="false"/>
    <row r="4889" customFormat="false" ht="15.75" hidden="false" customHeight="true" outlineLevel="0" collapsed="false"/>
    <row r="4890" customFormat="false" ht="15.75" hidden="false" customHeight="true" outlineLevel="0" collapsed="false"/>
    <row r="4891" customFormat="false" ht="15.75" hidden="false" customHeight="true" outlineLevel="0" collapsed="false"/>
    <row r="4892" customFormat="false" ht="15.75" hidden="false" customHeight="true" outlineLevel="0" collapsed="false"/>
    <row r="4893" customFormat="false" ht="15.75" hidden="false" customHeight="true" outlineLevel="0" collapsed="false"/>
    <row r="4894" customFormat="false" ht="15.75" hidden="false" customHeight="true" outlineLevel="0" collapsed="false"/>
    <row r="4895" customFormat="false" ht="15.75" hidden="false" customHeight="true" outlineLevel="0" collapsed="false"/>
    <row r="4896" customFormat="false" ht="15.75" hidden="false" customHeight="true" outlineLevel="0" collapsed="false"/>
    <row r="4897" customFormat="false" ht="15.75" hidden="false" customHeight="true" outlineLevel="0" collapsed="false"/>
    <row r="4898" customFormat="false" ht="15.75" hidden="false" customHeight="true" outlineLevel="0" collapsed="false"/>
    <row r="4899" customFormat="false" ht="15.75" hidden="false" customHeight="true" outlineLevel="0" collapsed="false"/>
    <row r="4900" customFormat="false" ht="15.75" hidden="false" customHeight="true" outlineLevel="0" collapsed="false"/>
    <row r="4901" customFormat="false" ht="15.75" hidden="false" customHeight="true" outlineLevel="0" collapsed="false"/>
    <row r="4902" customFormat="false" ht="15.75" hidden="false" customHeight="true" outlineLevel="0" collapsed="false"/>
    <row r="4903" customFormat="false" ht="15.75" hidden="false" customHeight="true" outlineLevel="0" collapsed="false"/>
    <row r="4904" customFormat="false" ht="15.75" hidden="false" customHeight="true" outlineLevel="0" collapsed="false"/>
    <row r="4905" customFormat="false" ht="15.75" hidden="false" customHeight="true" outlineLevel="0" collapsed="false"/>
    <row r="4906" customFormat="false" ht="15.75" hidden="false" customHeight="true" outlineLevel="0" collapsed="false"/>
    <row r="4907" customFormat="false" ht="15.75" hidden="false" customHeight="true" outlineLevel="0" collapsed="false"/>
    <row r="4908" customFormat="false" ht="15.75" hidden="false" customHeight="true" outlineLevel="0" collapsed="false"/>
    <row r="4909" customFormat="false" ht="15.75" hidden="false" customHeight="true" outlineLevel="0" collapsed="false"/>
    <row r="4910" customFormat="false" ht="15.75" hidden="false" customHeight="true" outlineLevel="0" collapsed="false"/>
    <row r="4911" customFormat="false" ht="15.75" hidden="false" customHeight="true" outlineLevel="0" collapsed="false"/>
    <row r="4912" customFormat="false" ht="15.75" hidden="false" customHeight="true" outlineLevel="0" collapsed="false"/>
    <row r="4913" customFormat="false" ht="15.75" hidden="false" customHeight="true" outlineLevel="0" collapsed="false"/>
    <row r="4914" customFormat="false" ht="15.75" hidden="false" customHeight="true" outlineLevel="0" collapsed="false"/>
    <row r="4915" customFormat="false" ht="15.75" hidden="false" customHeight="true" outlineLevel="0" collapsed="false"/>
    <row r="4916" customFormat="false" ht="15.75" hidden="false" customHeight="true" outlineLevel="0" collapsed="false"/>
    <row r="4917" customFormat="false" ht="15.75" hidden="false" customHeight="true" outlineLevel="0" collapsed="false"/>
    <row r="4918" customFormat="false" ht="15.75" hidden="false" customHeight="true" outlineLevel="0" collapsed="false"/>
    <row r="4919" customFormat="false" ht="15.75" hidden="false" customHeight="true" outlineLevel="0" collapsed="false"/>
    <row r="4920" customFormat="false" ht="15.75" hidden="false" customHeight="true" outlineLevel="0" collapsed="false"/>
    <row r="4921" customFormat="false" ht="15.75" hidden="false" customHeight="true" outlineLevel="0" collapsed="false"/>
    <row r="4922" customFormat="false" ht="15.75" hidden="false" customHeight="true" outlineLevel="0" collapsed="false"/>
    <row r="4923" customFormat="false" ht="15.75" hidden="false" customHeight="true" outlineLevel="0" collapsed="false"/>
    <row r="4924" customFormat="false" ht="15.75" hidden="false" customHeight="true" outlineLevel="0" collapsed="false"/>
    <row r="4925" customFormat="false" ht="15.75" hidden="false" customHeight="true" outlineLevel="0" collapsed="false"/>
    <row r="4926" customFormat="false" ht="15.75" hidden="false" customHeight="true" outlineLevel="0" collapsed="false"/>
    <row r="4927" customFormat="false" ht="15.75" hidden="false" customHeight="true" outlineLevel="0" collapsed="false"/>
    <row r="4928" customFormat="false" ht="15.75" hidden="false" customHeight="true" outlineLevel="0" collapsed="false"/>
    <row r="4929" customFormat="false" ht="15.75" hidden="false" customHeight="true" outlineLevel="0" collapsed="false"/>
    <row r="4930" customFormat="false" ht="15.75" hidden="false" customHeight="true" outlineLevel="0" collapsed="false"/>
    <row r="4931" customFormat="false" ht="15.75" hidden="false" customHeight="true" outlineLevel="0" collapsed="false"/>
    <row r="4932" customFormat="false" ht="15.75" hidden="false" customHeight="true" outlineLevel="0" collapsed="false"/>
    <row r="4933" customFormat="false" ht="15.75" hidden="false" customHeight="true" outlineLevel="0" collapsed="false"/>
    <row r="4934" customFormat="false" ht="15.75" hidden="false" customHeight="true" outlineLevel="0" collapsed="false"/>
    <row r="4935" customFormat="false" ht="15.75" hidden="false" customHeight="true" outlineLevel="0" collapsed="false"/>
    <row r="4936" customFormat="false" ht="15.75" hidden="false" customHeight="true" outlineLevel="0" collapsed="false"/>
    <row r="4937" customFormat="false" ht="15.75" hidden="false" customHeight="true" outlineLevel="0" collapsed="false"/>
    <row r="4938" customFormat="false" ht="15.75" hidden="false" customHeight="true" outlineLevel="0" collapsed="false"/>
    <row r="4939" customFormat="false" ht="15.75" hidden="false" customHeight="true" outlineLevel="0" collapsed="false"/>
    <row r="4940" customFormat="false" ht="15.75" hidden="false" customHeight="true" outlineLevel="0" collapsed="false"/>
    <row r="4941" customFormat="false" ht="15.75" hidden="false" customHeight="true" outlineLevel="0" collapsed="false"/>
    <row r="4942" customFormat="false" ht="15.75" hidden="false" customHeight="true" outlineLevel="0" collapsed="false"/>
    <row r="4943" customFormat="false" ht="15.75" hidden="false" customHeight="true" outlineLevel="0" collapsed="false"/>
    <row r="4944" customFormat="false" ht="15.75" hidden="false" customHeight="true" outlineLevel="0" collapsed="false"/>
    <row r="4945" customFormat="false" ht="15.75" hidden="false" customHeight="true" outlineLevel="0" collapsed="false"/>
    <row r="4946" customFormat="false" ht="15.75" hidden="false" customHeight="true" outlineLevel="0" collapsed="false"/>
    <row r="4947" customFormat="false" ht="15.75" hidden="false" customHeight="true" outlineLevel="0" collapsed="false"/>
    <row r="4948" customFormat="false" ht="15.75" hidden="false" customHeight="true" outlineLevel="0" collapsed="false"/>
    <row r="4949" customFormat="false" ht="15.75" hidden="false" customHeight="true" outlineLevel="0" collapsed="false"/>
    <row r="4950" customFormat="false" ht="15.75" hidden="false" customHeight="true" outlineLevel="0" collapsed="false"/>
    <row r="4951" customFormat="false" ht="15.75" hidden="false" customHeight="true" outlineLevel="0" collapsed="false"/>
    <row r="4952" customFormat="false" ht="15.75" hidden="false" customHeight="true" outlineLevel="0" collapsed="false"/>
    <row r="4953" customFormat="false" ht="15.75" hidden="false" customHeight="true" outlineLevel="0" collapsed="false"/>
    <row r="4954" customFormat="false" ht="15.75" hidden="false" customHeight="true" outlineLevel="0" collapsed="false"/>
    <row r="4955" customFormat="false" ht="15.75" hidden="false" customHeight="true" outlineLevel="0" collapsed="false"/>
    <row r="4956" customFormat="false" ht="15.75" hidden="false" customHeight="true" outlineLevel="0" collapsed="false"/>
    <row r="4957" customFormat="false" ht="15.75" hidden="false" customHeight="true" outlineLevel="0" collapsed="false"/>
    <row r="4958" customFormat="false" ht="15.75" hidden="false" customHeight="true" outlineLevel="0" collapsed="false"/>
    <row r="4959" customFormat="false" ht="15.75" hidden="false" customHeight="true" outlineLevel="0" collapsed="false"/>
    <row r="4960" customFormat="false" ht="15.75" hidden="false" customHeight="true" outlineLevel="0" collapsed="false"/>
    <row r="4961" customFormat="false" ht="15.75" hidden="false" customHeight="true" outlineLevel="0" collapsed="false"/>
    <row r="4962" customFormat="false" ht="15.75" hidden="false" customHeight="true" outlineLevel="0" collapsed="false"/>
    <row r="4963" customFormat="false" ht="15.75" hidden="false" customHeight="true" outlineLevel="0" collapsed="false"/>
    <row r="4964" customFormat="false" ht="15.75" hidden="false" customHeight="true" outlineLevel="0" collapsed="false"/>
    <row r="4965" customFormat="false" ht="15.75" hidden="false" customHeight="true" outlineLevel="0" collapsed="false"/>
    <row r="4966" customFormat="false" ht="15.75" hidden="false" customHeight="true" outlineLevel="0" collapsed="false"/>
    <row r="4967" customFormat="false" ht="15.75" hidden="false" customHeight="true" outlineLevel="0" collapsed="false"/>
    <row r="4968" customFormat="false" ht="15.75" hidden="false" customHeight="true" outlineLevel="0" collapsed="false"/>
    <row r="4969" customFormat="false" ht="15.75" hidden="false" customHeight="true" outlineLevel="0" collapsed="false"/>
    <row r="4970" customFormat="false" ht="15.75" hidden="false" customHeight="true" outlineLevel="0" collapsed="false"/>
    <row r="4971" customFormat="false" ht="15.75" hidden="false" customHeight="true" outlineLevel="0" collapsed="false"/>
    <row r="4972" customFormat="false" ht="15.75" hidden="false" customHeight="true" outlineLevel="0" collapsed="false"/>
    <row r="4973" customFormat="false" ht="15.75" hidden="false" customHeight="true" outlineLevel="0" collapsed="false"/>
    <row r="4974" customFormat="false" ht="15.75" hidden="false" customHeight="true" outlineLevel="0" collapsed="false"/>
    <row r="4975" customFormat="false" ht="15.75" hidden="false" customHeight="true" outlineLevel="0" collapsed="false"/>
    <row r="4976" customFormat="false" ht="15.75" hidden="false" customHeight="true" outlineLevel="0" collapsed="false"/>
    <row r="4977" customFormat="false" ht="15.75" hidden="false" customHeight="true" outlineLevel="0" collapsed="false"/>
    <row r="4978" customFormat="false" ht="15.75" hidden="false" customHeight="true" outlineLevel="0" collapsed="false"/>
    <row r="4979" customFormat="false" ht="15.75" hidden="false" customHeight="true" outlineLevel="0" collapsed="false"/>
    <row r="4980" customFormat="false" ht="15.75" hidden="false" customHeight="true" outlineLevel="0" collapsed="false"/>
    <row r="4981" customFormat="false" ht="15.75" hidden="false" customHeight="true" outlineLevel="0" collapsed="false"/>
    <row r="4982" customFormat="false" ht="15.75" hidden="false" customHeight="true" outlineLevel="0" collapsed="false"/>
    <row r="4983" customFormat="false" ht="15.75" hidden="false" customHeight="true" outlineLevel="0" collapsed="false"/>
    <row r="4984" customFormat="false" ht="15.75" hidden="false" customHeight="true" outlineLevel="0" collapsed="false"/>
    <row r="4985" customFormat="false" ht="15.75" hidden="false" customHeight="true" outlineLevel="0" collapsed="false"/>
    <row r="4986" customFormat="false" ht="15.75" hidden="false" customHeight="true" outlineLevel="0" collapsed="false"/>
    <row r="4987" customFormat="false" ht="15.75" hidden="false" customHeight="true" outlineLevel="0" collapsed="false"/>
    <row r="4988" customFormat="false" ht="15.75" hidden="false" customHeight="true" outlineLevel="0" collapsed="false"/>
    <row r="4989" customFormat="false" ht="15.75" hidden="false" customHeight="true" outlineLevel="0" collapsed="false"/>
    <row r="4990" customFormat="false" ht="15.75" hidden="false" customHeight="true" outlineLevel="0" collapsed="false"/>
    <row r="4991" customFormat="false" ht="15.75" hidden="false" customHeight="true" outlineLevel="0" collapsed="false"/>
    <row r="4992" customFormat="false" ht="15.75" hidden="false" customHeight="true" outlineLevel="0" collapsed="false"/>
    <row r="4993" customFormat="false" ht="15.75" hidden="false" customHeight="true" outlineLevel="0" collapsed="false"/>
    <row r="4994" customFormat="false" ht="15.75" hidden="false" customHeight="true" outlineLevel="0" collapsed="false"/>
    <row r="4995" customFormat="false" ht="15.75" hidden="false" customHeight="true" outlineLevel="0" collapsed="false"/>
    <row r="4996" customFormat="false" ht="15.75" hidden="false" customHeight="true" outlineLevel="0" collapsed="false"/>
    <row r="4997" customFormat="false" ht="15.75" hidden="false" customHeight="true" outlineLevel="0" collapsed="false"/>
    <row r="4998" customFormat="false" ht="15.75" hidden="false" customHeight="true" outlineLevel="0" collapsed="false"/>
    <row r="4999" customFormat="false" ht="15.75" hidden="false" customHeight="true" outlineLevel="0" collapsed="false"/>
    <row r="5000" customFormat="false" ht="15.75" hidden="false" customHeight="true" outlineLevel="0" collapsed="false"/>
    <row r="5001" customFormat="false" ht="15.75" hidden="false" customHeight="true" outlineLevel="0" collapsed="false"/>
    <row r="5002" customFormat="false" ht="15.75" hidden="false" customHeight="true" outlineLevel="0" collapsed="false"/>
    <row r="5003" customFormat="false" ht="15.75" hidden="false" customHeight="true" outlineLevel="0" collapsed="false"/>
    <row r="5004" customFormat="false" ht="15.75" hidden="false" customHeight="true" outlineLevel="0" collapsed="false"/>
    <row r="5005" customFormat="false" ht="15.75" hidden="false" customHeight="true" outlineLevel="0" collapsed="false"/>
    <row r="5006" customFormat="false" ht="15.75" hidden="false" customHeight="true" outlineLevel="0" collapsed="false"/>
    <row r="5007" customFormat="false" ht="15.75" hidden="false" customHeight="true" outlineLevel="0" collapsed="false"/>
    <row r="5008" customFormat="false" ht="15.75" hidden="false" customHeight="true" outlineLevel="0" collapsed="false"/>
    <row r="5009" customFormat="false" ht="15.75" hidden="false" customHeight="true" outlineLevel="0" collapsed="false"/>
    <row r="5010" customFormat="false" ht="15.75" hidden="false" customHeight="true" outlineLevel="0" collapsed="false"/>
    <row r="5011" customFormat="false" ht="15.75" hidden="false" customHeight="true" outlineLevel="0" collapsed="false"/>
    <row r="5012" customFormat="false" ht="15.75" hidden="false" customHeight="true" outlineLevel="0" collapsed="false"/>
    <row r="5013" customFormat="false" ht="15.75" hidden="false" customHeight="true" outlineLevel="0" collapsed="false"/>
    <row r="5014" customFormat="false" ht="15.75" hidden="false" customHeight="true" outlineLevel="0" collapsed="false"/>
    <row r="5015" customFormat="false" ht="15.75" hidden="false" customHeight="true" outlineLevel="0" collapsed="false"/>
    <row r="5016" customFormat="false" ht="15.75" hidden="false" customHeight="true" outlineLevel="0" collapsed="false"/>
    <row r="5017" customFormat="false" ht="15.75" hidden="false" customHeight="true" outlineLevel="0" collapsed="false"/>
    <row r="5018" customFormat="false" ht="15.75" hidden="false" customHeight="true" outlineLevel="0" collapsed="false"/>
    <row r="5019" customFormat="false" ht="15.75" hidden="false" customHeight="true" outlineLevel="0" collapsed="false"/>
    <row r="5020" customFormat="false" ht="15.75" hidden="false" customHeight="true" outlineLevel="0" collapsed="false"/>
    <row r="5021" customFormat="false" ht="15.75" hidden="false" customHeight="true" outlineLevel="0" collapsed="false"/>
    <row r="5022" customFormat="false" ht="15.75" hidden="false" customHeight="true" outlineLevel="0" collapsed="false"/>
    <row r="5023" customFormat="false" ht="15.75" hidden="false" customHeight="true" outlineLevel="0" collapsed="false"/>
    <row r="5024" customFormat="false" ht="15.75" hidden="false" customHeight="true" outlineLevel="0" collapsed="false"/>
    <row r="5025" customFormat="false" ht="15.75" hidden="false" customHeight="true" outlineLevel="0" collapsed="false"/>
    <row r="5026" customFormat="false" ht="15.75" hidden="false" customHeight="true" outlineLevel="0" collapsed="false"/>
    <row r="5027" customFormat="false" ht="15.75" hidden="false" customHeight="true" outlineLevel="0" collapsed="false"/>
    <row r="5028" customFormat="false" ht="15.75" hidden="false" customHeight="true" outlineLevel="0" collapsed="false"/>
    <row r="5029" customFormat="false" ht="15.75" hidden="false" customHeight="true" outlineLevel="0" collapsed="false"/>
    <row r="5030" customFormat="false" ht="15.75" hidden="false" customHeight="true" outlineLevel="0" collapsed="false"/>
    <row r="5031" customFormat="false" ht="15.75" hidden="false" customHeight="true" outlineLevel="0" collapsed="false"/>
    <row r="5032" customFormat="false" ht="15.75" hidden="false" customHeight="true" outlineLevel="0" collapsed="false"/>
    <row r="5033" customFormat="false" ht="15.75" hidden="false" customHeight="true" outlineLevel="0" collapsed="false"/>
    <row r="5034" customFormat="false" ht="15.75" hidden="false" customHeight="true" outlineLevel="0" collapsed="false"/>
    <row r="5035" customFormat="false" ht="15.75" hidden="false" customHeight="true" outlineLevel="0" collapsed="false"/>
    <row r="5036" customFormat="false" ht="15.75" hidden="false" customHeight="true" outlineLevel="0" collapsed="false"/>
    <row r="5037" customFormat="false" ht="15.75" hidden="false" customHeight="true" outlineLevel="0" collapsed="false"/>
    <row r="5038" customFormat="false" ht="15.75" hidden="false" customHeight="true" outlineLevel="0" collapsed="false"/>
    <row r="5039" customFormat="false" ht="15.75" hidden="false" customHeight="true" outlineLevel="0" collapsed="false"/>
    <row r="5040" customFormat="false" ht="15.75" hidden="false" customHeight="true" outlineLevel="0" collapsed="false"/>
    <row r="5041" customFormat="false" ht="15.75" hidden="false" customHeight="true" outlineLevel="0" collapsed="false"/>
    <row r="5042" customFormat="false" ht="15.75" hidden="false" customHeight="true" outlineLevel="0" collapsed="false"/>
    <row r="5043" customFormat="false" ht="15.75" hidden="false" customHeight="true" outlineLevel="0" collapsed="false"/>
    <row r="5044" customFormat="false" ht="15.75" hidden="false" customHeight="true" outlineLevel="0" collapsed="false"/>
    <row r="5045" customFormat="false" ht="15.75" hidden="false" customHeight="true" outlineLevel="0" collapsed="false"/>
    <row r="5046" customFormat="false" ht="15.75" hidden="false" customHeight="true" outlineLevel="0" collapsed="false"/>
    <row r="5047" customFormat="false" ht="15.75" hidden="false" customHeight="true" outlineLevel="0" collapsed="false"/>
    <row r="5048" customFormat="false" ht="15.75" hidden="false" customHeight="true" outlineLevel="0" collapsed="false"/>
    <row r="5049" customFormat="false" ht="15.75" hidden="false" customHeight="true" outlineLevel="0" collapsed="false"/>
    <row r="5050" customFormat="false" ht="15.75" hidden="false" customHeight="true" outlineLevel="0" collapsed="false"/>
    <row r="5051" customFormat="false" ht="15.75" hidden="false" customHeight="true" outlineLevel="0" collapsed="false"/>
    <row r="5052" customFormat="false" ht="15.75" hidden="false" customHeight="true" outlineLevel="0" collapsed="false"/>
    <row r="5053" customFormat="false" ht="15.75" hidden="false" customHeight="true" outlineLevel="0" collapsed="false"/>
    <row r="5054" customFormat="false" ht="15.75" hidden="false" customHeight="true" outlineLevel="0" collapsed="false"/>
    <row r="5055" customFormat="false" ht="15.75" hidden="false" customHeight="true" outlineLevel="0" collapsed="false"/>
    <row r="5056" customFormat="false" ht="15.75" hidden="false" customHeight="true" outlineLevel="0" collapsed="false"/>
    <row r="5057" customFormat="false" ht="15.75" hidden="false" customHeight="true" outlineLevel="0" collapsed="false"/>
    <row r="5058" customFormat="false" ht="15.75" hidden="false" customHeight="true" outlineLevel="0" collapsed="false"/>
    <row r="5059" customFormat="false" ht="15.75" hidden="false" customHeight="true" outlineLevel="0" collapsed="false"/>
    <row r="5060" customFormat="false" ht="15.75" hidden="false" customHeight="true" outlineLevel="0" collapsed="false"/>
    <row r="5061" customFormat="false" ht="15.75" hidden="false" customHeight="true" outlineLevel="0" collapsed="false"/>
    <row r="5062" customFormat="false" ht="15.75" hidden="false" customHeight="true" outlineLevel="0" collapsed="false"/>
    <row r="5063" customFormat="false" ht="15.75" hidden="false" customHeight="true" outlineLevel="0" collapsed="false"/>
    <row r="5064" customFormat="false" ht="15.75" hidden="false" customHeight="true" outlineLevel="0" collapsed="false"/>
    <row r="5065" customFormat="false" ht="15.75" hidden="false" customHeight="true" outlineLevel="0" collapsed="false"/>
    <row r="5066" customFormat="false" ht="15.75" hidden="false" customHeight="true" outlineLevel="0" collapsed="false"/>
    <row r="5067" customFormat="false" ht="15.75" hidden="false" customHeight="true" outlineLevel="0" collapsed="false"/>
    <row r="5068" customFormat="false" ht="15.75" hidden="false" customHeight="true" outlineLevel="0" collapsed="false"/>
    <row r="5069" customFormat="false" ht="15.75" hidden="false" customHeight="true" outlineLevel="0" collapsed="false"/>
    <row r="5070" customFormat="false" ht="15.75" hidden="false" customHeight="true" outlineLevel="0" collapsed="false"/>
    <row r="5071" customFormat="false" ht="15.75" hidden="false" customHeight="true" outlineLevel="0" collapsed="false"/>
    <row r="5072" customFormat="false" ht="15.75" hidden="false" customHeight="true" outlineLevel="0" collapsed="false"/>
    <row r="5073" customFormat="false" ht="15.75" hidden="false" customHeight="true" outlineLevel="0" collapsed="false"/>
    <row r="5074" customFormat="false" ht="15.75" hidden="false" customHeight="true" outlineLevel="0" collapsed="false"/>
    <row r="5075" customFormat="false" ht="15.75" hidden="false" customHeight="true" outlineLevel="0" collapsed="false"/>
    <row r="5076" customFormat="false" ht="15.75" hidden="false" customHeight="true" outlineLevel="0" collapsed="false"/>
    <row r="5077" customFormat="false" ht="15.75" hidden="false" customHeight="true" outlineLevel="0" collapsed="false"/>
    <row r="5078" customFormat="false" ht="15.75" hidden="false" customHeight="true" outlineLevel="0" collapsed="false"/>
    <row r="5079" customFormat="false" ht="15.75" hidden="false" customHeight="true" outlineLevel="0" collapsed="false"/>
    <row r="5080" customFormat="false" ht="15.75" hidden="false" customHeight="true" outlineLevel="0" collapsed="false"/>
    <row r="5081" customFormat="false" ht="15.75" hidden="false" customHeight="true" outlineLevel="0" collapsed="false"/>
    <row r="5082" customFormat="false" ht="15.75" hidden="false" customHeight="true" outlineLevel="0" collapsed="false"/>
    <row r="5083" customFormat="false" ht="15.75" hidden="false" customHeight="true" outlineLevel="0" collapsed="false"/>
    <row r="5084" customFormat="false" ht="15.75" hidden="false" customHeight="true" outlineLevel="0" collapsed="false"/>
    <row r="5085" customFormat="false" ht="15.75" hidden="false" customHeight="true" outlineLevel="0" collapsed="false"/>
    <row r="5086" customFormat="false" ht="15.75" hidden="false" customHeight="true" outlineLevel="0" collapsed="false"/>
    <row r="5087" customFormat="false" ht="15.75" hidden="false" customHeight="true" outlineLevel="0" collapsed="false"/>
    <row r="5088" customFormat="false" ht="15.75" hidden="false" customHeight="true" outlineLevel="0" collapsed="false"/>
    <row r="5089" customFormat="false" ht="15.75" hidden="false" customHeight="true" outlineLevel="0" collapsed="false"/>
    <row r="5090" customFormat="false" ht="15.75" hidden="false" customHeight="true" outlineLevel="0" collapsed="false"/>
    <row r="5091" customFormat="false" ht="15.75" hidden="false" customHeight="true" outlineLevel="0" collapsed="false"/>
    <row r="5092" customFormat="false" ht="15.75" hidden="false" customHeight="true" outlineLevel="0" collapsed="false"/>
    <row r="5093" customFormat="false" ht="15.75" hidden="false" customHeight="true" outlineLevel="0" collapsed="false"/>
    <row r="5094" customFormat="false" ht="15.75" hidden="false" customHeight="true" outlineLevel="0" collapsed="false"/>
    <row r="5095" customFormat="false" ht="15.75" hidden="false" customHeight="true" outlineLevel="0" collapsed="false"/>
    <row r="5096" customFormat="false" ht="15.75" hidden="false" customHeight="true" outlineLevel="0" collapsed="false"/>
    <row r="5097" customFormat="false" ht="15.75" hidden="false" customHeight="true" outlineLevel="0" collapsed="false"/>
    <row r="5098" customFormat="false" ht="15.75" hidden="false" customHeight="true" outlineLevel="0" collapsed="false"/>
    <row r="5099" customFormat="false" ht="15.75" hidden="false" customHeight="true" outlineLevel="0" collapsed="false"/>
    <row r="5100" customFormat="false" ht="15.75" hidden="false" customHeight="true" outlineLevel="0" collapsed="false"/>
    <row r="5101" customFormat="false" ht="15.75" hidden="false" customHeight="true" outlineLevel="0" collapsed="false"/>
    <row r="5102" customFormat="false" ht="15.75" hidden="false" customHeight="true" outlineLevel="0" collapsed="false"/>
    <row r="5103" customFormat="false" ht="15.75" hidden="false" customHeight="true" outlineLevel="0" collapsed="false"/>
    <row r="5104" customFormat="false" ht="15.75" hidden="false" customHeight="true" outlineLevel="0" collapsed="false"/>
    <row r="5105" customFormat="false" ht="15.75" hidden="false" customHeight="true" outlineLevel="0" collapsed="false"/>
    <row r="5106" customFormat="false" ht="15.75" hidden="false" customHeight="true" outlineLevel="0" collapsed="false"/>
    <row r="5107" customFormat="false" ht="15.75" hidden="false" customHeight="true" outlineLevel="0" collapsed="false"/>
    <row r="5108" customFormat="false" ht="15.75" hidden="false" customHeight="true" outlineLevel="0" collapsed="false"/>
    <row r="5109" customFormat="false" ht="15.75" hidden="false" customHeight="true" outlineLevel="0" collapsed="false"/>
    <row r="5110" customFormat="false" ht="15.75" hidden="false" customHeight="true" outlineLevel="0" collapsed="false"/>
    <row r="5111" customFormat="false" ht="15.75" hidden="false" customHeight="true" outlineLevel="0" collapsed="false"/>
    <row r="5112" customFormat="false" ht="15.75" hidden="false" customHeight="true" outlineLevel="0" collapsed="false"/>
    <row r="5113" customFormat="false" ht="15.75" hidden="false" customHeight="true" outlineLevel="0" collapsed="false"/>
    <row r="5114" customFormat="false" ht="15.75" hidden="false" customHeight="true" outlineLevel="0" collapsed="false"/>
    <row r="5115" customFormat="false" ht="15.75" hidden="false" customHeight="true" outlineLevel="0" collapsed="false"/>
    <row r="5116" customFormat="false" ht="15.75" hidden="false" customHeight="true" outlineLevel="0" collapsed="false"/>
    <row r="5117" customFormat="false" ht="15.75" hidden="false" customHeight="true" outlineLevel="0" collapsed="false"/>
    <row r="5118" customFormat="false" ht="15.75" hidden="false" customHeight="true" outlineLevel="0" collapsed="false"/>
    <row r="5119" customFormat="false" ht="15.75" hidden="false" customHeight="true" outlineLevel="0" collapsed="false"/>
    <row r="5120" customFormat="false" ht="15.75" hidden="false" customHeight="true" outlineLevel="0" collapsed="false"/>
    <row r="5121" customFormat="false" ht="15.75" hidden="false" customHeight="true" outlineLevel="0" collapsed="false"/>
    <row r="5122" customFormat="false" ht="15.75" hidden="false" customHeight="true" outlineLevel="0" collapsed="false"/>
    <row r="5123" customFormat="false" ht="15.75" hidden="false" customHeight="true" outlineLevel="0" collapsed="false"/>
    <row r="5124" customFormat="false" ht="15.75" hidden="false" customHeight="true" outlineLevel="0" collapsed="false"/>
    <row r="5125" customFormat="false" ht="15.75" hidden="false" customHeight="true" outlineLevel="0" collapsed="false"/>
    <row r="5126" customFormat="false" ht="15.75" hidden="false" customHeight="true" outlineLevel="0" collapsed="false"/>
    <row r="5127" customFormat="false" ht="15.75" hidden="false" customHeight="true" outlineLevel="0" collapsed="false"/>
    <row r="5128" customFormat="false" ht="15.75" hidden="false" customHeight="true" outlineLevel="0" collapsed="false"/>
    <row r="5129" customFormat="false" ht="15.75" hidden="false" customHeight="true" outlineLevel="0" collapsed="false"/>
    <row r="5130" customFormat="false" ht="15.75" hidden="false" customHeight="true" outlineLevel="0" collapsed="false"/>
    <row r="5131" customFormat="false" ht="15.75" hidden="false" customHeight="true" outlineLevel="0" collapsed="false"/>
    <row r="5132" customFormat="false" ht="15.75" hidden="false" customHeight="true" outlineLevel="0" collapsed="false"/>
    <row r="5133" customFormat="false" ht="15.75" hidden="false" customHeight="true" outlineLevel="0" collapsed="false"/>
    <row r="5134" customFormat="false" ht="15.75" hidden="false" customHeight="true" outlineLevel="0" collapsed="false"/>
    <row r="5135" customFormat="false" ht="15.75" hidden="false" customHeight="true" outlineLevel="0" collapsed="false"/>
    <row r="5136" customFormat="false" ht="15.75" hidden="false" customHeight="true" outlineLevel="0" collapsed="false"/>
    <row r="5137" customFormat="false" ht="15.75" hidden="false" customHeight="true" outlineLevel="0" collapsed="false"/>
    <row r="5138" customFormat="false" ht="15.75" hidden="false" customHeight="true" outlineLevel="0" collapsed="false"/>
    <row r="5139" customFormat="false" ht="15.75" hidden="false" customHeight="true" outlineLevel="0" collapsed="false"/>
    <row r="5140" customFormat="false" ht="15.75" hidden="false" customHeight="true" outlineLevel="0" collapsed="false"/>
    <row r="5141" customFormat="false" ht="15.75" hidden="false" customHeight="true" outlineLevel="0" collapsed="false"/>
    <row r="5142" customFormat="false" ht="15.75" hidden="false" customHeight="true" outlineLevel="0" collapsed="false"/>
    <row r="5143" customFormat="false" ht="15.75" hidden="false" customHeight="true" outlineLevel="0" collapsed="false"/>
    <row r="5144" customFormat="false" ht="15.75" hidden="false" customHeight="true" outlineLevel="0" collapsed="false"/>
    <row r="5145" customFormat="false" ht="15.75" hidden="false" customHeight="true" outlineLevel="0" collapsed="false"/>
    <row r="5146" customFormat="false" ht="15.75" hidden="false" customHeight="true" outlineLevel="0" collapsed="false"/>
    <row r="5147" customFormat="false" ht="15.75" hidden="false" customHeight="true" outlineLevel="0" collapsed="false"/>
    <row r="5148" customFormat="false" ht="15.75" hidden="false" customHeight="true" outlineLevel="0" collapsed="false"/>
    <row r="5149" customFormat="false" ht="15.75" hidden="false" customHeight="true" outlineLevel="0" collapsed="false"/>
    <row r="5150" customFormat="false" ht="15.75" hidden="false" customHeight="true" outlineLevel="0" collapsed="false"/>
    <row r="5151" customFormat="false" ht="15.75" hidden="false" customHeight="true" outlineLevel="0" collapsed="false"/>
    <row r="5152" customFormat="false" ht="15.75" hidden="false" customHeight="true" outlineLevel="0" collapsed="false"/>
    <row r="5153" customFormat="false" ht="15.75" hidden="false" customHeight="true" outlineLevel="0" collapsed="false"/>
    <row r="5154" customFormat="false" ht="15.75" hidden="false" customHeight="true" outlineLevel="0" collapsed="false"/>
    <row r="5155" customFormat="false" ht="15.75" hidden="false" customHeight="true" outlineLevel="0" collapsed="false"/>
    <row r="5156" customFormat="false" ht="15.75" hidden="false" customHeight="true" outlineLevel="0" collapsed="false"/>
    <row r="5157" customFormat="false" ht="15.75" hidden="false" customHeight="true" outlineLevel="0" collapsed="false"/>
    <row r="5158" customFormat="false" ht="15.75" hidden="false" customHeight="true" outlineLevel="0" collapsed="false"/>
    <row r="5159" customFormat="false" ht="15.75" hidden="false" customHeight="true" outlineLevel="0" collapsed="false"/>
    <row r="5160" customFormat="false" ht="15.75" hidden="false" customHeight="true" outlineLevel="0" collapsed="false"/>
    <row r="5161" customFormat="false" ht="15.75" hidden="false" customHeight="true" outlineLevel="0" collapsed="false"/>
    <row r="5162" customFormat="false" ht="15.75" hidden="false" customHeight="true" outlineLevel="0" collapsed="false"/>
    <row r="5163" customFormat="false" ht="15.75" hidden="false" customHeight="true" outlineLevel="0" collapsed="false"/>
    <row r="5164" customFormat="false" ht="15.75" hidden="false" customHeight="true" outlineLevel="0" collapsed="false"/>
    <row r="5165" customFormat="false" ht="15.75" hidden="false" customHeight="true" outlineLevel="0" collapsed="false"/>
    <row r="5166" customFormat="false" ht="15.75" hidden="false" customHeight="true" outlineLevel="0" collapsed="false"/>
    <row r="5167" customFormat="false" ht="15.75" hidden="false" customHeight="true" outlineLevel="0" collapsed="false"/>
    <row r="5168" customFormat="false" ht="15.75" hidden="false" customHeight="true" outlineLevel="0" collapsed="false"/>
    <row r="5169" customFormat="false" ht="15.75" hidden="false" customHeight="true" outlineLevel="0" collapsed="false"/>
    <row r="5170" customFormat="false" ht="15.75" hidden="false" customHeight="true" outlineLevel="0" collapsed="false"/>
    <row r="5171" customFormat="false" ht="15.75" hidden="false" customHeight="true" outlineLevel="0" collapsed="false"/>
    <row r="5172" customFormat="false" ht="15.75" hidden="false" customHeight="true" outlineLevel="0" collapsed="false"/>
    <row r="5173" customFormat="false" ht="15.75" hidden="false" customHeight="true" outlineLevel="0" collapsed="false"/>
    <row r="5174" customFormat="false" ht="15.75" hidden="false" customHeight="true" outlineLevel="0" collapsed="false"/>
    <row r="5175" customFormat="false" ht="15.75" hidden="false" customHeight="true" outlineLevel="0" collapsed="false"/>
    <row r="5176" customFormat="false" ht="15.75" hidden="false" customHeight="true" outlineLevel="0" collapsed="false"/>
    <row r="5177" customFormat="false" ht="15.75" hidden="false" customHeight="true" outlineLevel="0" collapsed="false"/>
    <row r="5178" customFormat="false" ht="15.75" hidden="false" customHeight="true" outlineLevel="0" collapsed="false"/>
    <row r="5179" customFormat="false" ht="15.75" hidden="false" customHeight="true" outlineLevel="0" collapsed="false"/>
    <row r="5180" customFormat="false" ht="15.75" hidden="false" customHeight="true" outlineLevel="0" collapsed="false"/>
    <row r="5181" customFormat="false" ht="15.75" hidden="false" customHeight="true" outlineLevel="0" collapsed="false"/>
    <row r="5182" customFormat="false" ht="15.75" hidden="false" customHeight="true" outlineLevel="0" collapsed="false"/>
    <row r="5183" customFormat="false" ht="15.75" hidden="false" customHeight="true" outlineLevel="0" collapsed="false"/>
    <row r="5184" customFormat="false" ht="15.75" hidden="false" customHeight="true" outlineLevel="0" collapsed="false"/>
    <row r="5185" customFormat="false" ht="15.75" hidden="false" customHeight="true" outlineLevel="0" collapsed="false"/>
    <row r="5186" customFormat="false" ht="15.75" hidden="false" customHeight="true" outlineLevel="0" collapsed="false"/>
    <row r="5187" customFormat="false" ht="15.75" hidden="false" customHeight="true" outlineLevel="0" collapsed="false"/>
    <row r="5188" customFormat="false" ht="15.75" hidden="false" customHeight="true" outlineLevel="0" collapsed="false"/>
    <row r="5189" customFormat="false" ht="15.75" hidden="false" customHeight="true" outlineLevel="0" collapsed="false"/>
    <row r="5190" customFormat="false" ht="15.75" hidden="false" customHeight="true" outlineLevel="0" collapsed="false"/>
    <row r="5191" customFormat="false" ht="15.75" hidden="false" customHeight="true" outlineLevel="0" collapsed="false"/>
    <row r="5192" customFormat="false" ht="15.75" hidden="false" customHeight="true" outlineLevel="0" collapsed="false"/>
    <row r="5193" customFormat="false" ht="15.75" hidden="false" customHeight="true" outlineLevel="0" collapsed="false"/>
    <row r="5194" customFormat="false" ht="15.75" hidden="false" customHeight="true" outlineLevel="0" collapsed="false"/>
    <row r="5195" customFormat="false" ht="15.75" hidden="false" customHeight="true" outlineLevel="0" collapsed="false"/>
    <row r="5196" customFormat="false" ht="15.75" hidden="false" customHeight="true" outlineLevel="0" collapsed="false"/>
    <row r="5197" customFormat="false" ht="15.75" hidden="false" customHeight="true" outlineLevel="0" collapsed="false"/>
    <row r="5198" customFormat="false" ht="15.75" hidden="false" customHeight="true" outlineLevel="0" collapsed="false"/>
    <row r="5199" customFormat="false" ht="15.75" hidden="false" customHeight="true" outlineLevel="0" collapsed="false"/>
    <row r="5200" customFormat="false" ht="15.75" hidden="false" customHeight="true" outlineLevel="0" collapsed="false"/>
    <row r="5201" customFormat="false" ht="15.75" hidden="false" customHeight="true" outlineLevel="0" collapsed="false"/>
    <row r="5202" customFormat="false" ht="15.75" hidden="false" customHeight="true" outlineLevel="0" collapsed="false"/>
    <row r="5203" customFormat="false" ht="15.75" hidden="false" customHeight="true" outlineLevel="0" collapsed="false"/>
    <row r="5204" customFormat="false" ht="15.75" hidden="false" customHeight="true" outlineLevel="0" collapsed="false"/>
    <row r="5205" customFormat="false" ht="15.75" hidden="false" customHeight="true" outlineLevel="0" collapsed="false"/>
    <row r="5206" customFormat="false" ht="15.75" hidden="false" customHeight="true" outlineLevel="0" collapsed="false"/>
    <row r="5207" customFormat="false" ht="15.75" hidden="false" customHeight="true" outlineLevel="0" collapsed="false"/>
    <row r="5208" customFormat="false" ht="15.75" hidden="false" customHeight="true" outlineLevel="0" collapsed="false"/>
    <row r="5209" customFormat="false" ht="15.75" hidden="false" customHeight="true" outlineLevel="0" collapsed="false"/>
    <row r="5210" customFormat="false" ht="15.75" hidden="false" customHeight="true" outlineLevel="0" collapsed="false"/>
    <row r="5211" customFormat="false" ht="15.75" hidden="false" customHeight="true" outlineLevel="0" collapsed="false"/>
    <row r="5212" customFormat="false" ht="15.75" hidden="false" customHeight="true" outlineLevel="0" collapsed="false"/>
    <row r="5213" customFormat="false" ht="15.75" hidden="false" customHeight="true" outlineLevel="0" collapsed="false"/>
    <row r="5214" customFormat="false" ht="15.75" hidden="false" customHeight="true" outlineLevel="0" collapsed="false"/>
    <row r="5215" customFormat="false" ht="15.75" hidden="false" customHeight="true" outlineLevel="0" collapsed="false"/>
    <row r="5216" customFormat="false" ht="15.75" hidden="false" customHeight="true" outlineLevel="0" collapsed="false"/>
    <row r="5217" customFormat="false" ht="15.75" hidden="false" customHeight="true" outlineLevel="0" collapsed="false"/>
    <row r="5218" customFormat="false" ht="15.75" hidden="false" customHeight="true" outlineLevel="0" collapsed="false"/>
    <row r="5219" customFormat="false" ht="15.75" hidden="false" customHeight="true" outlineLevel="0" collapsed="false"/>
    <row r="5220" customFormat="false" ht="15.75" hidden="false" customHeight="true" outlineLevel="0" collapsed="false"/>
    <row r="5221" customFormat="false" ht="15.75" hidden="false" customHeight="true" outlineLevel="0" collapsed="false"/>
    <row r="5222" customFormat="false" ht="15.75" hidden="false" customHeight="true" outlineLevel="0" collapsed="false"/>
    <row r="5223" customFormat="false" ht="15.75" hidden="false" customHeight="true" outlineLevel="0" collapsed="false"/>
    <row r="5224" customFormat="false" ht="15.75" hidden="false" customHeight="true" outlineLevel="0" collapsed="false"/>
    <row r="5225" customFormat="false" ht="15.75" hidden="false" customHeight="true" outlineLevel="0" collapsed="false"/>
    <row r="5226" customFormat="false" ht="15.75" hidden="false" customHeight="true" outlineLevel="0" collapsed="false"/>
    <row r="5227" customFormat="false" ht="15.75" hidden="false" customHeight="true" outlineLevel="0" collapsed="false"/>
    <row r="5228" customFormat="false" ht="15.75" hidden="false" customHeight="true" outlineLevel="0" collapsed="false"/>
    <row r="5229" customFormat="false" ht="15.75" hidden="false" customHeight="true" outlineLevel="0" collapsed="false"/>
    <row r="5230" customFormat="false" ht="15.75" hidden="false" customHeight="true" outlineLevel="0" collapsed="false"/>
    <row r="5231" customFormat="false" ht="15.75" hidden="false" customHeight="true" outlineLevel="0" collapsed="false"/>
    <row r="5232" customFormat="false" ht="15.75" hidden="false" customHeight="true" outlineLevel="0" collapsed="false"/>
    <row r="5233" customFormat="false" ht="15.75" hidden="false" customHeight="true" outlineLevel="0" collapsed="false"/>
    <row r="5234" customFormat="false" ht="15.75" hidden="false" customHeight="true" outlineLevel="0" collapsed="false"/>
    <row r="5235" customFormat="false" ht="15.75" hidden="false" customHeight="true" outlineLevel="0" collapsed="false"/>
    <row r="5236" customFormat="false" ht="15.75" hidden="false" customHeight="true" outlineLevel="0" collapsed="false"/>
    <row r="5237" customFormat="false" ht="15.75" hidden="false" customHeight="true" outlineLevel="0" collapsed="false"/>
    <row r="5238" customFormat="false" ht="15.75" hidden="false" customHeight="true" outlineLevel="0" collapsed="false"/>
    <row r="5239" customFormat="false" ht="15.75" hidden="false" customHeight="true" outlineLevel="0" collapsed="false"/>
    <row r="5240" customFormat="false" ht="15.75" hidden="false" customHeight="true" outlineLevel="0" collapsed="false"/>
    <row r="5241" customFormat="false" ht="15.75" hidden="false" customHeight="true" outlineLevel="0" collapsed="false"/>
    <row r="5242" customFormat="false" ht="15.75" hidden="false" customHeight="true" outlineLevel="0" collapsed="false"/>
    <row r="5243" customFormat="false" ht="15.75" hidden="false" customHeight="true" outlineLevel="0" collapsed="false"/>
    <row r="5244" customFormat="false" ht="15.75" hidden="false" customHeight="true" outlineLevel="0" collapsed="false"/>
    <row r="5245" customFormat="false" ht="15.75" hidden="false" customHeight="true" outlineLevel="0" collapsed="false"/>
    <row r="5246" customFormat="false" ht="15.75" hidden="false" customHeight="true" outlineLevel="0" collapsed="false"/>
    <row r="5247" customFormat="false" ht="15.75" hidden="false" customHeight="true" outlineLevel="0" collapsed="false"/>
    <row r="5248" customFormat="false" ht="15.75" hidden="false" customHeight="true" outlineLevel="0" collapsed="false"/>
    <row r="5249" customFormat="false" ht="15.75" hidden="false" customHeight="true" outlineLevel="0" collapsed="false"/>
    <row r="5250" customFormat="false" ht="15.75" hidden="false" customHeight="true" outlineLevel="0" collapsed="false"/>
    <row r="5251" customFormat="false" ht="15.75" hidden="false" customHeight="true" outlineLevel="0" collapsed="false"/>
    <row r="5252" customFormat="false" ht="15.75" hidden="false" customHeight="true" outlineLevel="0" collapsed="false"/>
    <row r="5253" customFormat="false" ht="15.75" hidden="false" customHeight="true" outlineLevel="0" collapsed="false"/>
    <row r="5254" customFormat="false" ht="15.75" hidden="false" customHeight="true" outlineLevel="0" collapsed="false"/>
    <row r="5255" customFormat="false" ht="15.75" hidden="false" customHeight="true" outlineLevel="0" collapsed="false"/>
    <row r="5256" customFormat="false" ht="15.75" hidden="false" customHeight="true" outlineLevel="0" collapsed="false"/>
    <row r="5257" customFormat="false" ht="15.75" hidden="false" customHeight="true" outlineLevel="0" collapsed="false"/>
    <row r="5258" customFormat="false" ht="15.75" hidden="false" customHeight="true" outlineLevel="0" collapsed="false"/>
    <row r="5259" customFormat="false" ht="15.75" hidden="false" customHeight="true" outlineLevel="0" collapsed="false"/>
    <row r="5260" customFormat="false" ht="15.75" hidden="false" customHeight="true" outlineLevel="0" collapsed="false"/>
    <row r="5261" customFormat="false" ht="15.75" hidden="false" customHeight="true" outlineLevel="0" collapsed="false"/>
    <row r="5262" customFormat="false" ht="15.75" hidden="false" customHeight="true" outlineLevel="0" collapsed="false"/>
    <row r="5263" customFormat="false" ht="15.75" hidden="false" customHeight="true" outlineLevel="0" collapsed="false"/>
    <row r="5264" customFormat="false" ht="15.75" hidden="false" customHeight="true" outlineLevel="0" collapsed="false"/>
    <row r="5265" customFormat="false" ht="15.75" hidden="false" customHeight="true" outlineLevel="0" collapsed="false"/>
    <row r="5266" customFormat="false" ht="15.75" hidden="false" customHeight="true" outlineLevel="0" collapsed="false"/>
    <row r="5267" customFormat="false" ht="15.75" hidden="false" customHeight="true" outlineLevel="0" collapsed="false"/>
    <row r="5268" customFormat="false" ht="15.75" hidden="false" customHeight="true" outlineLevel="0" collapsed="false"/>
    <row r="5269" customFormat="false" ht="15.75" hidden="false" customHeight="true" outlineLevel="0" collapsed="false"/>
    <row r="5270" customFormat="false" ht="15.75" hidden="false" customHeight="true" outlineLevel="0" collapsed="false"/>
    <row r="5271" customFormat="false" ht="15.75" hidden="false" customHeight="true" outlineLevel="0" collapsed="false"/>
    <row r="5272" customFormat="false" ht="15.75" hidden="false" customHeight="true" outlineLevel="0" collapsed="false"/>
    <row r="5273" customFormat="false" ht="15.75" hidden="false" customHeight="true" outlineLevel="0" collapsed="false"/>
    <row r="5274" customFormat="false" ht="15.75" hidden="false" customHeight="true" outlineLevel="0" collapsed="false"/>
  </sheetData>
  <autoFilter ref="A2:D5274"/>
  <printOptions headings="false" gridLines="true" gridLinesSet="true" horizontalCentered="true" verticalCentered="true"/>
  <pageMargins left="0.984027777777778" right="0.39375" top="0.7875" bottom="0.7875" header="0.511811023622047" footer="0"/>
  <pageSetup paperSize="9" scale="67" fitToWidth="1" fitToHeight="1" pageOrder="downThenOver" orientation="portrait" blackAndWhite="false" draft="false" cellComments="none" horizontalDpi="300" verticalDpi="300" copies="1"/>
  <headerFooter differentFirst="false" differentOddEven="false">
    <oddHeader/>
    <oddFooter>&amp;CPágina &amp;P de</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000"/>
  <sheetViews>
    <sheetView showFormulas="false" showGridLines="false" showRowColHeaders="true" showZeros="true" rightToLeft="false" tabSelected="false" showOutlineSymbols="true" defaultGridColor="true" view="normal" topLeftCell="A1" colorId="64" zoomScale="55" zoomScaleNormal="55" zoomScalePageLayoutView="100" workbookViewId="0">
      <selection pane="topLeft" activeCell="K168" activeCellId="0" sqref="K168"/>
    </sheetView>
  </sheetViews>
  <sheetFormatPr defaultColWidth="14.4453125" defaultRowHeight="14.25" zeroHeight="false" outlineLevelRow="0" outlineLevelCol="0"/>
  <cols>
    <col collapsed="false" customWidth="true" hidden="false" outlineLevel="0" max="1" min="1" style="1" width="17.11"/>
    <col collapsed="false" customWidth="true" hidden="false" outlineLevel="0" max="2" min="2" style="1" width="97.67"/>
    <col collapsed="false" customWidth="true" hidden="false" outlineLevel="0" max="3" min="3" style="1" width="18"/>
    <col collapsed="false" customWidth="true" hidden="false" outlineLevel="0" max="4" min="4" style="1" width="8.67"/>
    <col collapsed="false" customWidth="true" hidden="false" outlineLevel="0" max="5" min="5" style="1" width="12.88"/>
    <col collapsed="false" customWidth="true" hidden="false" outlineLevel="0" max="6" min="6" style="1" width="8.56"/>
    <col collapsed="false" customWidth="true" hidden="false" outlineLevel="0" max="7" min="7" style="1" width="11.44"/>
    <col collapsed="false" customWidth="true" hidden="false" outlineLevel="0" max="8" min="8" style="1" width="14.56"/>
    <col collapsed="false" customWidth="true" hidden="false" outlineLevel="0" max="9" min="9" style="1" width="16.67"/>
    <col collapsed="false" customWidth="true" hidden="false" outlineLevel="0" max="10" min="10" style="1" width="8.67"/>
    <col collapsed="false" customWidth="true" hidden="false" outlineLevel="0" max="11" min="11" style="1" width="14.33"/>
    <col collapsed="false" customWidth="true" hidden="false" outlineLevel="0" max="26" min="12" style="1" width="8.67"/>
  </cols>
  <sheetData>
    <row r="1" customFormat="false" ht="14.25" hidden="false" customHeight="false" outlineLevel="0" collapsed="false">
      <c r="A1" s="316"/>
      <c r="B1" s="219"/>
      <c r="C1" s="224"/>
      <c r="D1" s="220" t="s">
        <v>574</v>
      </c>
      <c r="E1" s="221"/>
      <c r="F1" s="221"/>
      <c r="G1" s="221"/>
      <c r="H1" s="221"/>
      <c r="I1" s="222"/>
      <c r="J1" s="222"/>
      <c r="K1" s="222"/>
      <c r="L1" s="220"/>
      <c r="M1" s="224"/>
      <c r="N1" s="224"/>
      <c r="O1" s="224"/>
      <c r="P1" s="224"/>
      <c r="Q1" s="224"/>
      <c r="R1" s="224"/>
      <c r="S1" s="224"/>
      <c r="T1" s="224"/>
      <c r="U1" s="224"/>
      <c r="V1" s="224"/>
      <c r="W1" s="224"/>
      <c r="X1" s="224"/>
      <c r="Y1" s="224"/>
      <c r="Z1" s="224"/>
    </row>
    <row r="2" customFormat="false" ht="14.25" hidden="false" customHeight="false" outlineLevel="0" collapsed="false">
      <c r="A2" s="317"/>
      <c r="B2" s="225" t="s">
        <v>575</v>
      </c>
      <c r="C2" s="226"/>
      <c r="D2" s="227"/>
      <c r="E2" s="228"/>
      <c r="F2" s="228"/>
      <c r="G2" s="228"/>
      <c r="H2" s="228" t="s">
        <v>576</v>
      </c>
      <c r="I2" s="318" t="str">
        <f aca="false">IF('FOLHA FECHAMENTO'!K12&lt;&gt;"",'FOLHA FECHAMENTO'!K12," ")</f>
        <v> </v>
      </c>
      <c r="J2" s="318"/>
      <c r="K2" s="224"/>
      <c r="L2" s="319"/>
      <c r="M2" s="224"/>
      <c r="N2" s="224"/>
      <c r="O2" s="224"/>
      <c r="P2" s="224"/>
      <c r="Q2" s="224"/>
      <c r="R2" s="224"/>
      <c r="S2" s="224"/>
      <c r="T2" s="224"/>
      <c r="U2" s="224"/>
      <c r="V2" s="224"/>
      <c r="W2" s="224"/>
      <c r="X2" s="224"/>
      <c r="Y2" s="224"/>
      <c r="Z2" s="224"/>
    </row>
    <row r="3" customFormat="false" ht="12.75" hidden="false" customHeight="true" outlineLevel="0" collapsed="false">
      <c r="A3" s="320"/>
      <c r="B3" s="225" t="s">
        <v>577</v>
      </c>
      <c r="C3" s="230" t="s">
        <v>441</v>
      </c>
      <c r="D3" s="318" t="str">
        <f aca="false">IF(DADOS!D14&lt;&gt;"",DADOS!D14," ")</f>
        <v>R. LOTHARIO BOUTIN 90, PINHEIRINHO</v>
      </c>
      <c r="E3" s="318"/>
      <c r="F3" s="318"/>
      <c r="G3" s="318"/>
      <c r="H3" s="228" t="s">
        <v>12200</v>
      </c>
      <c r="I3" s="321" t="str">
        <f aca="false">IF(DADOS!M12&lt;&gt;"",DADOS!M12," ")</f>
        <v>FEAS</v>
      </c>
      <c r="J3" s="321"/>
      <c r="K3" s="232"/>
      <c r="L3" s="322"/>
      <c r="M3" s="232"/>
      <c r="N3" s="232"/>
      <c r="O3" s="232"/>
      <c r="P3" s="232"/>
      <c r="Q3" s="232"/>
      <c r="R3" s="232"/>
      <c r="S3" s="232"/>
      <c r="T3" s="232"/>
      <c r="U3" s="232"/>
      <c r="V3" s="232"/>
      <c r="W3" s="232"/>
      <c r="X3" s="232"/>
      <c r="Y3" s="232"/>
      <c r="Z3" s="232"/>
    </row>
    <row r="4" customFormat="false" ht="12.75" hidden="false" customHeight="true" outlineLevel="0" collapsed="false">
      <c r="A4" s="317"/>
      <c r="B4" s="323" t="str">
        <f aca="false">IF(DADOS!D12&lt;&gt;"",DADOS!D12," ")</f>
        <v>REFORMA HOSPITAL ZILDA ARNS - UTI</v>
      </c>
      <c r="C4" s="230" t="s">
        <v>443</v>
      </c>
      <c r="D4" s="324" t="str">
        <f aca="false">IF(DADOS!$D$16&lt;&gt;"",DADOS!$D$16," ")</f>
        <v>CURITIBA</v>
      </c>
      <c r="E4" s="324"/>
      <c r="F4" s="324"/>
      <c r="G4" s="234"/>
      <c r="H4" s="228" t="s">
        <v>444</v>
      </c>
      <c r="I4" s="325" t="str">
        <f aca="false">IF('FOLHA FECHAMENTO'!K10&lt;&gt;"",'FOLHA FECHAMENTO'!K10," ")</f>
        <v>REFORMA</v>
      </c>
      <c r="J4" s="325"/>
      <c r="K4" s="224"/>
      <c r="L4" s="230"/>
      <c r="M4" s="224"/>
      <c r="N4" s="224"/>
      <c r="O4" s="224"/>
      <c r="P4" s="224"/>
      <c r="Q4" s="224"/>
      <c r="R4" s="224"/>
      <c r="S4" s="224"/>
      <c r="T4" s="224"/>
      <c r="U4" s="224"/>
      <c r="V4" s="224"/>
      <c r="W4" s="224"/>
      <c r="X4" s="224"/>
      <c r="Y4" s="224"/>
      <c r="Z4" s="224"/>
    </row>
    <row r="5" customFormat="false" ht="12" hidden="false" customHeight="true" outlineLevel="0" collapsed="false">
      <c r="A5" s="317"/>
      <c r="B5" s="326" t="s">
        <v>579</v>
      </c>
      <c r="C5" s="327" t="s">
        <v>580</v>
      </c>
      <c r="D5" s="327"/>
      <c r="E5" s="328" t="str">
        <f aca="false">IF('FOLHA FECHAMENTO'!C15&lt;&gt;"",'FOLHA FECHAMENTO'!C15," ")</f>
        <v> </v>
      </c>
      <c r="F5" s="328"/>
      <c r="G5" s="328"/>
      <c r="H5" s="329" t="s">
        <v>581</v>
      </c>
      <c r="I5" s="330" t="n">
        <f aca="false">IF(DADOS!D30&lt;&gt;"",DADOS!D30," ")</f>
        <v>1720241081088</v>
      </c>
      <c r="J5" s="330"/>
      <c r="K5" s="224"/>
      <c r="L5" s="331"/>
      <c r="M5" s="224"/>
      <c r="N5" s="224"/>
      <c r="O5" s="224"/>
      <c r="P5" s="224"/>
      <c r="Q5" s="224"/>
      <c r="R5" s="224"/>
      <c r="S5" s="224"/>
      <c r="T5" s="224"/>
      <c r="U5" s="224"/>
      <c r="V5" s="224"/>
      <c r="W5" s="224"/>
      <c r="X5" s="224"/>
      <c r="Y5" s="224"/>
      <c r="Z5" s="224"/>
    </row>
    <row r="6" customFormat="false" ht="14.25" hidden="false" customHeight="false" outlineLevel="0" collapsed="false">
      <c r="A6" s="317"/>
      <c r="B6" s="332" t="n">
        <f aca="false">IF(DADOS!D20&lt;&gt;"",DADOS!D20," ")</f>
        <v>45804</v>
      </c>
      <c r="C6" s="325" t="s">
        <v>539</v>
      </c>
      <c r="D6" s="325"/>
      <c r="E6" s="333" t="str">
        <f aca="false">IF(DADOS!D24&lt;&gt;"",DADOS!D24," ")</f>
        <v>CAMILA VEIGAS</v>
      </c>
      <c r="F6" s="333"/>
      <c r="G6" s="333"/>
      <c r="H6" s="334" t="s">
        <v>582</v>
      </c>
      <c r="I6" s="333" t="str">
        <f aca="false">IF(DADOS!D28&lt;&gt;"",DADOS!D28," ")</f>
        <v>148934/D</v>
      </c>
      <c r="J6" s="333"/>
      <c r="K6" s="224"/>
      <c r="L6" s="335"/>
      <c r="M6" s="224"/>
      <c r="N6" s="224"/>
      <c r="O6" s="224"/>
      <c r="P6" s="224"/>
      <c r="Q6" s="224"/>
      <c r="R6" s="224"/>
      <c r="S6" s="224"/>
      <c r="T6" s="224"/>
      <c r="U6" s="224"/>
      <c r="V6" s="224"/>
      <c r="W6" s="224"/>
      <c r="X6" s="224"/>
      <c r="Y6" s="224"/>
      <c r="Z6" s="224"/>
    </row>
    <row r="7" customFormat="false" ht="14.25" hidden="false" customHeight="false" outlineLevel="0" collapsed="false">
      <c r="A7" s="317"/>
      <c r="B7" s="336"/>
      <c r="C7" s="240"/>
      <c r="D7" s="226"/>
      <c r="E7" s="241"/>
      <c r="F7" s="228"/>
      <c r="G7" s="228"/>
      <c r="H7" s="228"/>
      <c r="I7" s="228"/>
      <c r="J7" s="228"/>
      <c r="K7" s="228"/>
      <c r="L7" s="337"/>
      <c r="M7" s="224"/>
      <c r="N7" s="224"/>
      <c r="O7" s="224"/>
      <c r="P7" s="224"/>
      <c r="Q7" s="224"/>
      <c r="R7" s="224"/>
      <c r="S7" s="224"/>
      <c r="T7" s="224"/>
      <c r="U7" s="224"/>
      <c r="V7" s="224"/>
      <c r="W7" s="224"/>
      <c r="X7" s="224"/>
      <c r="Y7" s="224"/>
      <c r="Z7" s="224"/>
    </row>
    <row r="8" customFormat="false" ht="14.25" hidden="false" customHeight="false" outlineLevel="0" collapsed="false">
      <c r="A8" s="338" t="s">
        <v>12201</v>
      </c>
      <c r="B8" s="338"/>
      <c r="C8" s="338"/>
      <c r="D8" s="338"/>
      <c r="E8" s="338"/>
      <c r="F8" s="338"/>
      <c r="G8" s="338"/>
      <c r="H8" s="338"/>
      <c r="I8" s="338"/>
      <c r="J8" s="338"/>
      <c r="K8" s="338"/>
    </row>
    <row r="9" customFormat="false" ht="23.85" hidden="false" customHeight="false" outlineLevel="0" collapsed="false">
      <c r="A9" s="339" t="s">
        <v>449</v>
      </c>
      <c r="B9" s="340" t="s">
        <v>12202</v>
      </c>
      <c r="C9" s="341" t="s">
        <v>12203</v>
      </c>
      <c r="D9" s="342" t="s">
        <v>12204</v>
      </c>
      <c r="E9" s="342" t="s">
        <v>12205</v>
      </c>
      <c r="F9" s="342" t="s">
        <v>12206</v>
      </c>
      <c r="G9" s="342" t="s">
        <v>12207</v>
      </c>
      <c r="H9" s="342" t="s">
        <v>12208</v>
      </c>
      <c r="I9" s="342" t="s">
        <v>899</v>
      </c>
      <c r="J9" s="342" t="s">
        <v>12209</v>
      </c>
      <c r="K9" s="342" t="s">
        <v>12210</v>
      </c>
    </row>
    <row r="10" customFormat="false" ht="14.25" hidden="false" customHeight="false" outlineLevel="0" collapsed="false">
      <c r="A10" s="343" t="s">
        <v>612</v>
      </c>
      <c r="B10" s="344" t="str">
        <f aca="false">IFERROR(VLOOKUP(A10,PLANILHA_SINTÉTICA!$A$10:$D$259,3, FALSE()),"-")</f>
        <v>TAPUME COM COMPENSADO DE MADEIRA. AF_03/2024</v>
      </c>
      <c r="C10" s="345"/>
      <c r="D10" s="346"/>
      <c r="E10" s="346"/>
      <c r="F10" s="346"/>
      <c r="G10" s="346"/>
      <c r="H10" s="346"/>
      <c r="I10" s="347" t="str">
        <f aca="false">VLOOKUP(A10,PLANILHA_SINTÉTICA!$A$10:$D$259,4, FALSE())</f>
        <v>M2</v>
      </c>
      <c r="J10" s="348"/>
      <c r="K10" s="349" t="n">
        <f aca="false">SUM(J11)</f>
        <v>15.9975</v>
      </c>
    </row>
    <row r="11" customFormat="false" ht="14.25" hidden="false" customHeight="false" outlineLevel="0" collapsed="false">
      <c r="A11" s="350" t="s">
        <v>12211</v>
      </c>
      <c r="B11" s="351" t="s">
        <v>12212</v>
      </c>
      <c r="C11" s="352" t="n">
        <v>3.95</v>
      </c>
      <c r="D11" s="352"/>
      <c r="E11" s="352" t="n">
        <v>4.05</v>
      </c>
      <c r="F11" s="352"/>
      <c r="G11" s="352"/>
      <c r="H11" s="352"/>
      <c r="I11" s="352" t="n">
        <f aca="false">C11*E11</f>
        <v>15.9975</v>
      </c>
      <c r="J11" s="352" t="n">
        <f aca="false">I11</f>
        <v>15.9975</v>
      </c>
      <c r="K11" s="351"/>
    </row>
    <row r="12" customFormat="false" ht="14.25" hidden="false" customHeight="false" outlineLevel="0" collapsed="false">
      <c r="A12" s="343" t="s">
        <v>631</v>
      </c>
      <c r="B12" s="344" t="str">
        <f aca="false">IFERROR(VLOOKUP(A12,PLANILHA_SINTÉTICA!$A$10:$D$259,3, FALSE()),"-")</f>
        <v>LOCAÇÃO DE CAIXA COLETORA DE ENTULHO CAPACIDADE 5 M³, PRAZO MÁXIMO DE 7 DIAS</v>
      </c>
      <c r="C12" s="345"/>
      <c r="D12" s="346"/>
      <c r="E12" s="346"/>
      <c r="F12" s="346"/>
      <c r="G12" s="346"/>
      <c r="H12" s="346"/>
      <c r="I12" s="347" t="str">
        <f aca="false">VLOOKUP(A12,PLANILHA_SINTÉTICA!$A$10:$D$259,4, FALSE())</f>
        <v>UN</v>
      </c>
      <c r="J12" s="348"/>
      <c r="K12" s="353" t="n">
        <f aca="false">SUM(J13:J14)</f>
        <v>13</v>
      </c>
    </row>
    <row r="13" customFormat="false" ht="14.25" hidden="false" customHeight="false" outlineLevel="0" collapsed="false">
      <c r="A13" s="350" t="s">
        <v>12213</v>
      </c>
      <c r="B13" s="351" t="s">
        <v>12214</v>
      </c>
      <c r="C13" s="352"/>
      <c r="D13" s="352"/>
      <c r="E13" s="352"/>
      <c r="F13" s="352"/>
      <c r="G13" s="352"/>
      <c r="H13" s="352"/>
      <c r="I13" s="354" t="n">
        <f aca="false">ROUNDUP(SUM(I20:I21)/5,0)</f>
        <v>10</v>
      </c>
      <c r="J13" s="354" t="n">
        <f aca="false">I13</f>
        <v>10</v>
      </c>
      <c r="K13" s="351"/>
    </row>
    <row r="14" customFormat="false" ht="14.25" hidden="false" customHeight="false" outlineLevel="0" collapsed="false">
      <c r="A14" s="350" t="s">
        <v>12213</v>
      </c>
      <c r="B14" s="351" t="s">
        <v>12215</v>
      </c>
      <c r="C14" s="352"/>
      <c r="D14" s="352"/>
      <c r="E14" s="352"/>
      <c r="F14" s="352"/>
      <c r="G14" s="352"/>
      <c r="H14" s="352"/>
      <c r="I14" s="352" t="n">
        <v>3</v>
      </c>
      <c r="J14" s="354" t="n">
        <f aca="false">I14</f>
        <v>3</v>
      </c>
      <c r="K14" s="351"/>
    </row>
    <row r="15" customFormat="false" ht="14.25" hidden="false" customHeight="false" outlineLevel="0" collapsed="false">
      <c r="A15" s="343" t="s">
        <v>633</v>
      </c>
      <c r="B15" s="344" t="str">
        <f aca="false">IFERROR(VLOOKUP(A15,PLANILHA_SINTÉTICA!$A$10:$D$259,3, FALSE()),"-")</f>
        <v>REMOÇÃO DE JANELAS, DE FORMA MANUAL, SEM REAPROVEITAMENTO. AF_09/2023</v>
      </c>
      <c r="C15" s="345"/>
      <c r="D15" s="346"/>
      <c r="E15" s="346"/>
      <c r="F15" s="346"/>
      <c r="G15" s="346"/>
      <c r="H15" s="346"/>
      <c r="I15" s="347" t="str">
        <f aca="false">VLOOKUP(A15,PLANILHA_SINTÉTICA!$A$10:$D$259,4, FALSE())</f>
        <v>M2</v>
      </c>
      <c r="J15" s="348"/>
      <c r="K15" s="353" t="n">
        <f aca="false">SUM(J16:J18)</f>
        <v>19.416</v>
      </c>
    </row>
    <row r="16" customFormat="false" ht="14.25" hidden="false" customHeight="false" outlineLevel="0" collapsed="false">
      <c r="A16" s="350" t="s">
        <v>12213</v>
      </c>
      <c r="B16" s="351" t="s">
        <v>12216</v>
      </c>
      <c r="C16" s="352" t="n">
        <v>2.4</v>
      </c>
      <c r="D16" s="352" t="n">
        <v>1</v>
      </c>
      <c r="E16" s="352" t="n">
        <v>1.6</v>
      </c>
      <c r="F16" s="352"/>
      <c r="G16" s="352"/>
      <c r="H16" s="352" t="n">
        <v>2</v>
      </c>
      <c r="I16" s="354" t="n">
        <f aca="false">C16*D16*E16</f>
        <v>3.84</v>
      </c>
      <c r="J16" s="354" t="n">
        <f aca="false">I16*H16</f>
        <v>7.68</v>
      </c>
      <c r="K16" s="351"/>
    </row>
    <row r="17" customFormat="false" ht="14.25" hidden="false" customHeight="false" outlineLevel="0" collapsed="false">
      <c r="A17" s="350" t="s">
        <v>12213</v>
      </c>
      <c r="B17" s="351" t="s">
        <v>12217</v>
      </c>
      <c r="C17" s="352" t="n">
        <v>3.6</v>
      </c>
      <c r="D17" s="352" t="n">
        <v>1</v>
      </c>
      <c r="E17" s="352" t="n">
        <v>1.6</v>
      </c>
      <c r="F17" s="352"/>
      <c r="G17" s="352"/>
      <c r="H17" s="352" t="n">
        <v>2</v>
      </c>
      <c r="I17" s="354" t="n">
        <f aca="false">C17*D17*E17</f>
        <v>5.76</v>
      </c>
      <c r="J17" s="354" t="n">
        <f aca="false">I17*H17</f>
        <v>11.52</v>
      </c>
      <c r="K17" s="351"/>
    </row>
    <row r="18" customFormat="false" ht="14.25" hidden="false" customHeight="false" outlineLevel="0" collapsed="false">
      <c r="A18" s="350" t="s">
        <v>12213</v>
      </c>
      <c r="B18" s="351" t="s">
        <v>12218</v>
      </c>
      <c r="C18" s="352" t="n">
        <v>1.8</v>
      </c>
      <c r="D18" s="352" t="n">
        <v>0.15</v>
      </c>
      <c r="E18" s="352" t="n">
        <v>0.4</v>
      </c>
      <c r="F18" s="352"/>
      <c r="G18" s="352"/>
      <c r="H18" s="352" t="n">
        <v>2</v>
      </c>
      <c r="I18" s="354" t="n">
        <f aca="false">C18*D18*E18</f>
        <v>0.108</v>
      </c>
      <c r="J18" s="354" t="n">
        <f aca="false">I18*H18</f>
        <v>0.216</v>
      </c>
      <c r="K18" s="351"/>
    </row>
    <row r="19" customFormat="false" ht="14.25" hidden="false" customHeight="false" outlineLevel="0" collapsed="false">
      <c r="A19" s="343" t="s">
        <v>634</v>
      </c>
      <c r="B19" s="344" t="str">
        <f aca="false">IFERROR(VLOOKUP(A19,PLANILHA_SINTÉTICA!$A$10:$D$259,3, FALSE()),"-")</f>
        <v>REMOÇÃO MANUAL DE ENTULHO</v>
      </c>
      <c r="C19" s="345"/>
      <c r="D19" s="346"/>
      <c r="E19" s="346"/>
      <c r="F19" s="346"/>
      <c r="G19" s="346"/>
      <c r="H19" s="346"/>
      <c r="I19" s="347" t="str">
        <f aca="false">VLOOKUP(A19,PLANILHA_SINTÉTICA!$A$10:$D$259,4, FALSE())</f>
        <v>M3</v>
      </c>
      <c r="J19" s="348"/>
      <c r="K19" s="353" t="n">
        <f aca="false">SUM(I20:I21)</f>
        <v>49.20375</v>
      </c>
    </row>
    <row r="20" customFormat="false" ht="14.25" hidden="false" customHeight="false" outlineLevel="0" collapsed="false">
      <c r="A20" s="350" t="s">
        <v>12213</v>
      </c>
      <c r="B20" s="351" t="s">
        <v>12219</v>
      </c>
      <c r="C20" s="352"/>
      <c r="D20" s="352"/>
      <c r="E20" s="352"/>
      <c r="F20" s="352"/>
      <c r="G20" s="352"/>
      <c r="H20" s="352"/>
      <c r="I20" s="354" t="n">
        <f aca="false">SUM(I23)</f>
        <v>17.46675</v>
      </c>
      <c r="J20" s="354" t="n">
        <f aca="false">I20*H20</f>
        <v>0</v>
      </c>
      <c r="K20" s="351"/>
    </row>
    <row r="21" customFormat="false" ht="14.25" hidden="false" customHeight="false" outlineLevel="0" collapsed="false">
      <c r="A21" s="350" t="s">
        <v>12213</v>
      </c>
      <c r="B21" s="351" t="s">
        <v>12220</v>
      </c>
      <c r="C21" s="352"/>
      <c r="D21" s="352"/>
      <c r="E21" s="352"/>
      <c r="F21" s="352"/>
      <c r="G21" s="352"/>
      <c r="H21" s="352"/>
      <c r="I21" s="354" t="n">
        <f aca="false">SUM(I25:I27)*0.1</f>
        <v>31.737</v>
      </c>
      <c r="J21" s="354" t="n">
        <f aca="false">I21*H21</f>
        <v>0</v>
      </c>
      <c r="K21" s="351"/>
    </row>
    <row r="22" customFormat="false" ht="14.25" hidden="false" customHeight="false" outlineLevel="0" collapsed="false">
      <c r="A22" s="343" t="s">
        <v>636</v>
      </c>
      <c r="B22" s="344" t="str">
        <f aca="false">IFERROR(VLOOKUP(A22,PLANILHA_SINTÉTICA!$A$10:$D$259,3, FALSE()),"-")</f>
        <v>DEMOLIÇÃO DE ALVENARIA DE BLOCO FURADO, DE FORMA MANUAL, SEM REAPROVEITAMENTO. AF_09/2023</v>
      </c>
      <c r="C22" s="345"/>
      <c r="D22" s="346"/>
      <c r="E22" s="346"/>
      <c r="F22" s="346"/>
      <c r="G22" s="346"/>
      <c r="H22" s="346"/>
      <c r="I22" s="347" t="str">
        <f aca="false">VLOOKUP(A22,PLANILHA_SINTÉTICA!$A$10:$D$259,4, FALSE())</f>
        <v>M3</v>
      </c>
      <c r="J22" s="348"/>
      <c r="K22" s="353" t="n">
        <f aca="false">SUM(J23)</f>
        <v>17.46675</v>
      </c>
    </row>
    <row r="23" customFormat="false" ht="14.25" hidden="false" customHeight="false" outlineLevel="0" collapsed="false">
      <c r="A23" s="350" t="s">
        <v>12213</v>
      </c>
      <c r="B23" s="351" t="s">
        <v>12221</v>
      </c>
      <c r="C23" s="352" t="n">
        <f aca="false">(2.23+2.35+0.2+2.45+5.33+1.85+0.1+1.25+0.1+1.85+0.1+0.6+0.15+2.78+0.15+5.4+0.15+0.43+0.15+3.08+0.38+0.38+0.38+0.53+0.9)</f>
        <v>33.27</v>
      </c>
      <c r="D23" s="352" t="n">
        <v>0.15</v>
      </c>
      <c r="E23" s="352" t="n">
        <v>3.5</v>
      </c>
      <c r="F23" s="352"/>
      <c r="G23" s="352"/>
      <c r="H23" s="352" t="n">
        <v>1</v>
      </c>
      <c r="I23" s="354" t="n">
        <f aca="false">C23*D23*E23</f>
        <v>17.46675</v>
      </c>
      <c r="J23" s="354" t="n">
        <f aca="false">I23*H23</f>
        <v>17.46675</v>
      </c>
      <c r="K23" s="351"/>
    </row>
    <row r="24" customFormat="false" ht="14.25" hidden="false" customHeight="false" outlineLevel="0" collapsed="false">
      <c r="A24" s="343" t="s">
        <v>637</v>
      </c>
      <c r="B24" s="344" t="str">
        <f aca="false">IFERROR(VLOOKUP(A24,PLANILHA_SINTÉTICA!$A$10:$D$259,3, FALSE()),"-")</f>
        <v>DEMOLIÇÃO DE REVESTIMENTO CERÂMICO, DE FORMA MANUAL, SEM REAPROVEITAMENTO. AF_09/2023</v>
      </c>
      <c r="C24" s="345"/>
      <c r="D24" s="346"/>
      <c r="E24" s="346"/>
      <c r="F24" s="346"/>
      <c r="G24" s="346"/>
      <c r="H24" s="346"/>
      <c r="I24" s="347" t="str">
        <f aca="false">VLOOKUP(A24,PLANILHA_SINTÉTICA!$A$10:$D$259,4, FALSE())</f>
        <v>M2</v>
      </c>
      <c r="J24" s="348"/>
      <c r="K24" s="353" t="n">
        <f aca="false">SUM(J25)</f>
        <v>12.64</v>
      </c>
    </row>
    <row r="25" customFormat="false" ht="14.25" hidden="false" customHeight="false" outlineLevel="0" collapsed="false">
      <c r="A25" s="350" t="s">
        <v>12213</v>
      </c>
      <c r="B25" s="351" t="s">
        <v>12222</v>
      </c>
      <c r="C25" s="352"/>
      <c r="D25" s="352"/>
      <c r="E25" s="352"/>
      <c r="F25" s="352"/>
      <c r="G25" s="352"/>
      <c r="H25" s="352"/>
      <c r="I25" s="352" t="n">
        <v>12.64</v>
      </c>
      <c r="J25" s="354" t="n">
        <f aca="false">I25</f>
        <v>12.64</v>
      </c>
      <c r="K25" s="351"/>
    </row>
    <row r="26" customFormat="false" ht="14.25" hidden="false" customHeight="false" outlineLevel="0" collapsed="false">
      <c r="A26" s="343" t="s">
        <v>638</v>
      </c>
      <c r="B26" s="344" t="str">
        <f aca="false">IFERROR(VLOOKUP(A26,PLANILHA_SINTÉTICA!$A$10:$D$259,3, FALSE()),"-")</f>
        <v>DEMOLIÇÃO DE PISOS VINÍLICOS (PAVIFLEX)</v>
      </c>
      <c r="C26" s="345"/>
      <c r="D26" s="346"/>
      <c r="E26" s="346"/>
      <c r="F26" s="346"/>
      <c r="G26" s="346"/>
      <c r="H26" s="346"/>
      <c r="I26" s="347" t="str">
        <f aca="false">VLOOKUP(A26,PLANILHA_SINTÉTICA!$A$10:$D$259,4, FALSE())</f>
        <v>M2</v>
      </c>
      <c r="J26" s="348"/>
      <c r="K26" s="353" t="n">
        <f aca="false">SUM(J27)</f>
        <v>304.73</v>
      </c>
    </row>
    <row r="27" customFormat="false" ht="14.25" hidden="false" customHeight="false" outlineLevel="0" collapsed="false">
      <c r="A27" s="350" t="s">
        <v>12213</v>
      </c>
      <c r="B27" s="351" t="s">
        <v>12223</v>
      </c>
      <c r="C27" s="352"/>
      <c r="D27" s="352"/>
      <c r="E27" s="352"/>
      <c r="F27" s="352"/>
      <c r="G27" s="352"/>
      <c r="H27" s="352"/>
      <c r="I27" s="352" t="n">
        <f aca="false">167.26+54.47+83</f>
        <v>304.73</v>
      </c>
      <c r="J27" s="354" t="n">
        <f aca="false">I27</f>
        <v>304.73</v>
      </c>
      <c r="K27" s="351"/>
    </row>
    <row r="28" customFormat="false" ht="14.25" hidden="false" customHeight="false" outlineLevel="0" collapsed="false">
      <c r="A28" s="343" t="s">
        <v>640</v>
      </c>
      <c r="B28" s="344" t="str">
        <f aca="false">IFERROR(VLOOKUP(A28,PLANILHA_SINTÉTICA!$A$10:$D$259,3, FALSE()),"-")</f>
        <v>REMOÇÃO DE PORTAS, DE FORMA MANUAL, SEM REAPROVEITAMENTO. AF_09/2023</v>
      </c>
      <c r="C28" s="345"/>
      <c r="D28" s="346"/>
      <c r="E28" s="346"/>
      <c r="F28" s="346"/>
      <c r="G28" s="346"/>
      <c r="H28" s="346"/>
      <c r="I28" s="347" t="str">
        <f aca="false">VLOOKUP(A28,PLANILHA_SINTÉTICA!$A$10:$D$259,4, FALSE())</f>
        <v>M2</v>
      </c>
      <c r="J28" s="348"/>
      <c r="K28" s="353" t="n">
        <f aca="false">SUM(J29:J30)</f>
        <v>20.58</v>
      </c>
    </row>
    <row r="29" customFormat="false" ht="14.25" hidden="false" customHeight="false" outlineLevel="0" collapsed="false">
      <c r="A29" s="350" t="s">
        <v>12213</v>
      </c>
      <c r="B29" s="351" t="s">
        <v>12224</v>
      </c>
      <c r="C29" s="352" t="n">
        <v>0.9</v>
      </c>
      <c r="D29" s="352" t="n">
        <v>1</v>
      </c>
      <c r="E29" s="352" t="n">
        <v>2.1</v>
      </c>
      <c r="F29" s="352"/>
      <c r="G29" s="352"/>
      <c r="H29" s="352" t="n">
        <v>10</v>
      </c>
      <c r="I29" s="352" t="n">
        <f aca="false">C29*D29*E29</f>
        <v>1.89</v>
      </c>
      <c r="J29" s="354" t="n">
        <f aca="false">I29*H29</f>
        <v>18.9</v>
      </c>
      <c r="K29" s="351"/>
    </row>
    <row r="30" customFormat="false" ht="14.25" hidden="false" customHeight="false" outlineLevel="0" collapsed="false">
      <c r="A30" s="350" t="s">
        <v>12213</v>
      </c>
      <c r="B30" s="351" t="s">
        <v>12224</v>
      </c>
      <c r="C30" s="352" t="n">
        <v>0.8</v>
      </c>
      <c r="D30" s="352" t="n">
        <v>1</v>
      </c>
      <c r="E30" s="352" t="n">
        <v>2.1</v>
      </c>
      <c r="F30" s="352"/>
      <c r="G30" s="352"/>
      <c r="H30" s="352" t="n">
        <v>1</v>
      </c>
      <c r="I30" s="352" t="n">
        <f aca="false">C30*D30*E30</f>
        <v>1.68</v>
      </c>
      <c r="J30" s="354" t="n">
        <f aca="false">I30*H30</f>
        <v>1.68</v>
      </c>
      <c r="K30" s="351"/>
    </row>
    <row r="31" customFormat="false" ht="14.25" hidden="false" customHeight="false" outlineLevel="0" collapsed="false">
      <c r="A31" s="343" t="s">
        <v>641</v>
      </c>
      <c r="B31" s="344" t="str">
        <f aca="false">IFERROR(VLOOKUP(A31,PLANILHA_SINTÉTICA!$A$10:$D$259,3, FALSE()),"-")</f>
        <v>DEMOLIÇÃO DE LAJES, EM CONCRETO ARMADO, DE FORMA MANUAL, SEM REAPROVEITAMENTO. AF_09/2023</v>
      </c>
      <c r="C31" s="345"/>
      <c r="D31" s="346"/>
      <c r="E31" s="346"/>
      <c r="F31" s="346"/>
      <c r="G31" s="346"/>
      <c r="H31" s="346"/>
      <c r="I31" s="355" t="str">
        <f aca="false">VLOOKUP(A31,PLANILHA_SINTÉTICA!$A$10:$D$259,4, FALSE())</f>
        <v>M3</v>
      </c>
      <c r="J31" s="348"/>
      <c r="K31" s="353" t="n">
        <f aca="false">SUM(J32)</f>
        <v>1.296</v>
      </c>
    </row>
    <row r="32" customFormat="false" ht="14.25" hidden="false" customHeight="false" outlineLevel="0" collapsed="false">
      <c r="A32" s="350" t="s">
        <v>12213</v>
      </c>
      <c r="B32" s="351" t="s">
        <v>12225</v>
      </c>
      <c r="C32" s="352" t="n">
        <v>1.2</v>
      </c>
      <c r="D32" s="352" t="n">
        <v>0.3</v>
      </c>
      <c r="E32" s="352" t="n">
        <v>1.2</v>
      </c>
      <c r="F32" s="352"/>
      <c r="G32" s="352"/>
      <c r="H32" s="352" t="n">
        <v>3</v>
      </c>
      <c r="I32" s="352" t="n">
        <f aca="false">C32*D32*E32*H32</f>
        <v>1.296</v>
      </c>
      <c r="J32" s="354" t="n">
        <f aca="false">I32</f>
        <v>1.296</v>
      </c>
      <c r="K32" s="351"/>
    </row>
    <row r="33" customFormat="false" ht="14.25" hidden="false" customHeight="false" outlineLevel="0" collapsed="false">
      <c r="A33" s="343" t="s">
        <v>642</v>
      </c>
      <c r="B33" s="344" t="str">
        <f aca="false">IFERROR(VLOOKUP(A33,PLANILHA_SINTÉTICA!$A$10:$D$259,3, FALSE()),"-")</f>
        <v>DEMOLIÇÃO DE ARGAMASSAS, DE FORMA DE FORMA MECANIZADA COM MARTELETE, SEM REAPROVEITAMENTO. AF_09/2023</v>
      </c>
      <c r="C33" s="345"/>
      <c r="D33" s="346"/>
      <c r="E33" s="346"/>
      <c r="F33" s="346"/>
      <c r="G33" s="346"/>
      <c r="H33" s="346"/>
      <c r="I33" s="355" t="str">
        <f aca="false">VLOOKUP(A33,PLANILHA_SINTÉTICA!$A$10:$D$259,4, FALSE())</f>
        <v>M2</v>
      </c>
      <c r="J33" s="348"/>
      <c r="K33" s="353" t="n">
        <f aca="false">SUM(J34)</f>
        <v>304.73</v>
      </c>
    </row>
    <row r="34" customFormat="false" ht="14.25" hidden="false" customHeight="false" outlineLevel="0" collapsed="false">
      <c r="A34" s="350" t="s">
        <v>12213</v>
      </c>
      <c r="B34" s="351" t="str">
        <f aca="false">B27</f>
        <v>Piso Vinilico- UTI</v>
      </c>
      <c r="C34" s="352"/>
      <c r="D34" s="352"/>
      <c r="E34" s="352"/>
      <c r="F34" s="352"/>
      <c r="G34" s="352"/>
      <c r="H34" s="352"/>
      <c r="I34" s="352" t="n">
        <f aca="false">I27</f>
        <v>304.73</v>
      </c>
      <c r="J34" s="354" t="n">
        <f aca="false">I34</f>
        <v>304.73</v>
      </c>
      <c r="K34" s="351"/>
    </row>
    <row r="35" customFormat="false" ht="14.25" hidden="false" customHeight="false" outlineLevel="0" collapsed="false">
      <c r="A35" s="343" t="s">
        <v>644</v>
      </c>
      <c r="B35" s="344" t="str">
        <f aca="false">IFERROR(VLOOKUP(A35,PLANILHA_SINTÉTICA!$A$10:$D$259,3, FALSE()),"-")</f>
        <v>VERGA MOLDADA IN LOCO EM CONCRETO, ESPESSURA DE *20* CM. AF_03/2024</v>
      </c>
      <c r="C35" s="345"/>
      <c r="D35" s="346"/>
      <c r="E35" s="346"/>
      <c r="F35" s="346"/>
      <c r="G35" s="346"/>
      <c r="H35" s="346"/>
      <c r="I35" s="355" t="str">
        <f aca="false">VLOOKUP(A35,PLANILHA_SINTÉTICA!$A$10:$D$259,4, FALSE())</f>
        <v>M</v>
      </c>
      <c r="J35" s="348"/>
      <c r="K35" s="353" t="n">
        <f aca="false">SUM(J36:J38)</f>
        <v>81.3</v>
      </c>
    </row>
    <row r="36" customFormat="false" ht="14.25" hidden="false" customHeight="false" outlineLevel="0" collapsed="false">
      <c r="A36" s="350" t="s">
        <v>12226</v>
      </c>
      <c r="B36" s="351" t="s">
        <v>12227</v>
      </c>
      <c r="C36" s="352" t="n">
        <v>1.2</v>
      </c>
      <c r="D36" s="352" t="n">
        <v>1</v>
      </c>
      <c r="E36" s="352" t="n">
        <v>2.1</v>
      </c>
      <c r="F36" s="352"/>
      <c r="G36" s="352"/>
      <c r="H36" s="352" t="n">
        <v>1</v>
      </c>
      <c r="I36" s="352" t="n">
        <f aca="false">C36*H36</f>
        <v>1.2</v>
      </c>
      <c r="J36" s="354" t="n">
        <f aca="false">I36*H36</f>
        <v>1.2</v>
      </c>
      <c r="K36" s="351"/>
    </row>
    <row r="37" customFormat="false" ht="14.25" hidden="false" customHeight="false" outlineLevel="0" collapsed="false">
      <c r="A37" s="350" t="s">
        <v>12226</v>
      </c>
      <c r="B37" s="351" t="s">
        <v>12228</v>
      </c>
      <c r="C37" s="352" t="n">
        <v>0.9</v>
      </c>
      <c r="D37" s="352" t="n">
        <v>1</v>
      </c>
      <c r="E37" s="352" t="n">
        <v>2.1</v>
      </c>
      <c r="F37" s="352"/>
      <c r="G37" s="352"/>
      <c r="H37" s="352" t="n">
        <v>9</v>
      </c>
      <c r="I37" s="352" t="n">
        <f aca="false">C37*H37</f>
        <v>8.1</v>
      </c>
      <c r="J37" s="354" t="n">
        <f aca="false">I37*H37</f>
        <v>72.9</v>
      </c>
      <c r="K37" s="351"/>
    </row>
    <row r="38" customFormat="false" ht="14.25" hidden="false" customHeight="false" outlineLevel="0" collapsed="false">
      <c r="A38" s="350" t="s">
        <v>12226</v>
      </c>
      <c r="B38" s="351" t="s">
        <v>12229</v>
      </c>
      <c r="C38" s="352" t="n">
        <v>0.8</v>
      </c>
      <c r="D38" s="352" t="n">
        <v>1</v>
      </c>
      <c r="E38" s="352" t="n">
        <v>2.1</v>
      </c>
      <c r="F38" s="352"/>
      <c r="G38" s="352"/>
      <c r="H38" s="352" t="n">
        <v>3</v>
      </c>
      <c r="I38" s="352" t="n">
        <f aca="false">C38*H38</f>
        <v>2.4</v>
      </c>
      <c r="J38" s="354" t="n">
        <f aca="false">I38*H38</f>
        <v>7.2</v>
      </c>
      <c r="K38" s="351"/>
    </row>
    <row r="39" customFormat="false" ht="14.25" hidden="false" customHeight="false" outlineLevel="0" collapsed="false">
      <c r="A39" s="343" t="s">
        <v>645</v>
      </c>
      <c r="B39" s="344" t="str">
        <f aca="false">IFERROR(VLOOKUP(A39,PLANILHA_SINTÉTICA!$A$10:$D$259,3, FALSE()),"-")</f>
        <v>VERGA MOLDADA IN LOCO EM CONCRETO, ESPESSURA DE *20* CM. AF_03/2024</v>
      </c>
      <c r="C39" s="345"/>
      <c r="D39" s="346"/>
      <c r="E39" s="346"/>
      <c r="F39" s="346"/>
      <c r="G39" s="346"/>
      <c r="H39" s="346"/>
      <c r="I39" s="355" t="str">
        <f aca="false">VLOOKUP(A39,PLANILHA_SINTÉTICA!$A$10:$D$259,4, FALSE())</f>
        <v>M</v>
      </c>
      <c r="J39" s="348"/>
      <c r="K39" s="353" t="n">
        <f aca="false">SUM(J40:J43)</f>
        <v>20.6</v>
      </c>
    </row>
    <row r="40" customFormat="false" ht="14.25" hidden="false" customHeight="false" outlineLevel="0" collapsed="false">
      <c r="A40" s="350" t="s">
        <v>12226</v>
      </c>
      <c r="B40" s="351" t="s">
        <v>12230</v>
      </c>
      <c r="C40" s="352" t="n">
        <v>2.4</v>
      </c>
      <c r="D40" s="352" t="n">
        <v>1</v>
      </c>
      <c r="E40" s="352" t="n">
        <v>0.4</v>
      </c>
      <c r="F40" s="352"/>
      <c r="G40" s="352"/>
      <c r="H40" s="352" t="n">
        <v>2</v>
      </c>
      <c r="I40" s="352" t="n">
        <f aca="false">H40*C40</f>
        <v>4.8</v>
      </c>
      <c r="J40" s="354" t="n">
        <f aca="false">I40*H40</f>
        <v>9.6</v>
      </c>
      <c r="K40" s="351"/>
    </row>
    <row r="41" customFormat="false" ht="14.25" hidden="false" customHeight="false" outlineLevel="0" collapsed="false">
      <c r="A41" s="350" t="s">
        <v>12226</v>
      </c>
      <c r="B41" s="351" t="s">
        <v>12231</v>
      </c>
      <c r="C41" s="352" t="n">
        <v>1.2</v>
      </c>
      <c r="D41" s="352" t="n">
        <v>1</v>
      </c>
      <c r="E41" s="352" t="n">
        <v>0.4</v>
      </c>
      <c r="F41" s="352"/>
      <c r="G41" s="352"/>
      <c r="H41" s="352" t="n">
        <v>2</v>
      </c>
      <c r="I41" s="352" t="n">
        <f aca="false">H41*C41</f>
        <v>2.4</v>
      </c>
      <c r="J41" s="354" t="n">
        <f aca="false">I41*H41</f>
        <v>4.8</v>
      </c>
      <c r="K41" s="351"/>
    </row>
    <row r="42" customFormat="false" ht="14.25" hidden="false" customHeight="false" outlineLevel="0" collapsed="false">
      <c r="A42" s="350" t="s">
        <v>12226</v>
      </c>
      <c r="B42" s="351" t="s">
        <v>12232</v>
      </c>
      <c r="C42" s="352" t="n">
        <v>0.6</v>
      </c>
      <c r="D42" s="352" t="n">
        <v>1</v>
      </c>
      <c r="E42" s="352" t="n">
        <v>0.4</v>
      </c>
      <c r="F42" s="352"/>
      <c r="G42" s="352"/>
      <c r="H42" s="352" t="n">
        <v>1</v>
      </c>
      <c r="I42" s="352" t="n">
        <f aca="false">H42*C42</f>
        <v>0.6</v>
      </c>
      <c r="J42" s="354" t="n">
        <f aca="false">I42*H42</f>
        <v>0.6</v>
      </c>
      <c r="K42" s="351"/>
    </row>
    <row r="43" customFormat="false" ht="14.25" hidden="false" customHeight="false" outlineLevel="0" collapsed="false">
      <c r="A43" s="350" t="s">
        <v>12226</v>
      </c>
      <c r="B43" s="356" t="s">
        <v>12233</v>
      </c>
      <c r="C43" s="352" t="n">
        <v>1.4</v>
      </c>
      <c r="D43" s="352" t="n">
        <v>0.15</v>
      </c>
      <c r="E43" s="352" t="n">
        <v>0.4</v>
      </c>
      <c r="F43" s="352"/>
      <c r="G43" s="352"/>
      <c r="H43" s="352" t="n">
        <v>2</v>
      </c>
      <c r="I43" s="352" t="n">
        <f aca="false">H43*C43</f>
        <v>2.8</v>
      </c>
      <c r="J43" s="354" t="n">
        <f aca="false">I43*H43</f>
        <v>5.6</v>
      </c>
      <c r="K43" s="351"/>
    </row>
    <row r="44" customFormat="false" ht="23.85" hidden="false" customHeight="false" outlineLevel="0" collapsed="false">
      <c r="A44" s="343" t="s">
        <v>646</v>
      </c>
      <c r="B44" s="357" t="str">
        <f aca="false">IFERROR(VLOOKUP(A44,PLANILHA_SINTÉTICA!$A$10:$D$259,3, FALSE()),"-")</f>
        <v>ALVENARIA ESTRUTURAL DE BLOCOS CERÂMICOS 14X19X39, (ESPESSURA DE 14 CM), UTILIZANDO COLHER DE PEDREIRO E ARGAMASSA DE ASSENTAMENTO COM PREPARO EM BETONEIRA. AF_03/2023</v>
      </c>
      <c r="C44" s="358"/>
      <c r="D44" s="359"/>
      <c r="E44" s="359"/>
      <c r="F44" s="359"/>
      <c r="G44" s="359"/>
      <c r="H44" s="359"/>
      <c r="I44" s="360" t="str">
        <f aca="false">VLOOKUP(A44,PLANILHA_SINTÉTICA!$A$10:$D$259,4, FALSE())</f>
        <v>M2</v>
      </c>
      <c r="J44" s="361"/>
      <c r="K44" s="362" t="n">
        <f aca="false">SUM(J45:J46)</f>
        <v>41.28</v>
      </c>
    </row>
    <row r="45" customFormat="false" ht="14.25" hidden="false" customHeight="false" outlineLevel="0" collapsed="false">
      <c r="A45" s="350" t="s">
        <v>12226</v>
      </c>
      <c r="B45" s="351" t="s">
        <v>12234</v>
      </c>
      <c r="C45" s="352" t="n">
        <f aca="false">2.3+0.1+0.2+1.3+1.5+3.21+0.39+1.62+0.9</f>
        <v>11.52</v>
      </c>
      <c r="D45" s="352" t="n">
        <v>1</v>
      </c>
      <c r="E45" s="352" t="n">
        <v>3.5</v>
      </c>
      <c r="F45" s="352"/>
      <c r="G45" s="352"/>
      <c r="H45" s="352" t="n">
        <v>1</v>
      </c>
      <c r="I45" s="352" t="n">
        <f aca="false">C45*D45*E45</f>
        <v>40.32</v>
      </c>
      <c r="J45" s="354" t="n">
        <f aca="false">I45*H45</f>
        <v>40.32</v>
      </c>
      <c r="K45" s="351"/>
    </row>
    <row r="46" customFormat="false" ht="14.25" hidden="false" customHeight="false" outlineLevel="0" collapsed="false">
      <c r="A46" s="350" t="s">
        <v>12226</v>
      </c>
      <c r="B46" s="351" t="s">
        <v>12235</v>
      </c>
      <c r="C46" s="352" t="n">
        <v>0.6</v>
      </c>
      <c r="D46" s="352" t="n">
        <v>1</v>
      </c>
      <c r="E46" s="352" t="n">
        <v>1.6</v>
      </c>
      <c r="F46" s="352"/>
      <c r="G46" s="352"/>
      <c r="H46" s="352" t="n">
        <v>1</v>
      </c>
      <c r="I46" s="352" t="n">
        <f aca="false">C46*D46*E46</f>
        <v>0.96</v>
      </c>
      <c r="J46" s="354" t="n">
        <f aca="false">I46*H46</f>
        <v>0.96</v>
      </c>
      <c r="K46" s="351"/>
    </row>
    <row r="47" customFormat="false" ht="23.85" hidden="false" customHeight="false" outlineLevel="0" collapsed="false">
      <c r="A47" s="343" t="s">
        <v>647</v>
      </c>
      <c r="B47" s="344" t="str">
        <f aca="false">IFERROR(VLOOKUP(A47,PLANILHA_SINTÉTICA!$A$10:$D$259,3, FALSE()),"-")</f>
        <v>PAREDE COM SISTEMA EM CHAPAS DE GESSO PARA DRYWALL, USO INTERNO, COM DUAS FACES SIMPLES E ESTRUTURA METÁLICA COM GUIAS DUPLAS, SEM VÃOS. AF_07/2023_PS</v>
      </c>
      <c r="C47" s="345"/>
      <c r="D47" s="346"/>
      <c r="E47" s="346"/>
      <c r="F47" s="346"/>
      <c r="G47" s="346"/>
      <c r="H47" s="346"/>
      <c r="I47" s="347" t="str">
        <f aca="false">VLOOKUP(A47,PLANILHA_SINTÉTICA!$A$10:$D$259,4, FALSE())</f>
        <v>M2</v>
      </c>
      <c r="J47" s="348"/>
      <c r="K47" s="353" t="n">
        <f aca="false">SUM(J48:J50)</f>
        <v>123.005</v>
      </c>
    </row>
    <row r="48" customFormat="false" ht="14.25" hidden="false" customHeight="false" outlineLevel="0" collapsed="false">
      <c r="A48" s="350" t="s">
        <v>12226</v>
      </c>
      <c r="B48" s="351" t="s">
        <v>12236</v>
      </c>
      <c r="C48" s="352" t="n">
        <f aca="false">2.85+2.28+2.07+2.9+0.1+0.9+0.8+2.37+0.1+3+2.4</f>
        <v>19.77</v>
      </c>
      <c r="D48" s="352" t="n">
        <v>1</v>
      </c>
      <c r="E48" s="352" t="n">
        <v>3.5</v>
      </c>
      <c r="F48" s="352"/>
      <c r="G48" s="352"/>
      <c r="H48" s="352" t="n">
        <v>1</v>
      </c>
      <c r="I48" s="352" t="n">
        <f aca="false">C48*D48*E48</f>
        <v>69.195</v>
      </c>
      <c r="J48" s="354" t="n">
        <f aca="false">I48*H48</f>
        <v>69.195</v>
      </c>
      <c r="K48" s="351"/>
    </row>
    <row r="49" customFormat="false" ht="14.25" hidden="false" customHeight="false" outlineLevel="0" collapsed="false">
      <c r="A49" s="350" t="s">
        <v>12226</v>
      </c>
      <c r="B49" s="351" t="s">
        <v>12237</v>
      </c>
      <c r="C49" s="352" t="n">
        <f aca="false">9.19+3.6+0.39</f>
        <v>13.18</v>
      </c>
      <c r="D49" s="352" t="n">
        <v>1</v>
      </c>
      <c r="E49" s="352" t="n">
        <v>3.5</v>
      </c>
      <c r="F49" s="352"/>
      <c r="G49" s="352"/>
      <c r="H49" s="352" t="n">
        <v>1</v>
      </c>
      <c r="I49" s="352" t="n">
        <f aca="false">C49*D49*E49</f>
        <v>46.13</v>
      </c>
      <c r="J49" s="354" t="n">
        <f aca="false">I49*H49</f>
        <v>46.13</v>
      </c>
      <c r="K49" s="351"/>
    </row>
    <row r="50" customFormat="false" ht="14.25" hidden="false" customHeight="false" outlineLevel="0" collapsed="false">
      <c r="A50" s="350" t="s">
        <v>12226</v>
      </c>
      <c r="B50" s="351" t="s">
        <v>12236</v>
      </c>
      <c r="C50" s="352" t="n">
        <v>1.6</v>
      </c>
      <c r="D50" s="352" t="n">
        <v>1</v>
      </c>
      <c r="E50" s="352" t="n">
        <v>0.8</v>
      </c>
      <c r="F50" s="352"/>
      <c r="G50" s="352"/>
      <c r="H50" s="352" t="n">
        <v>6</v>
      </c>
      <c r="I50" s="352" t="n">
        <f aca="false">E50*C50</f>
        <v>1.28</v>
      </c>
      <c r="J50" s="354" t="n">
        <f aca="false">I50*H50</f>
        <v>7.68</v>
      </c>
      <c r="K50" s="351"/>
    </row>
    <row r="51" customFormat="false" ht="23.85" hidden="false" customHeight="false" outlineLevel="0" collapsed="false">
      <c r="A51" s="343" t="s">
        <v>496</v>
      </c>
      <c r="B51" s="344" t="str">
        <f aca="false">IFERROR(VLOOKUP(A51,PLANILHA_SINTÉTICA!$A$10:$D$259,3, FALSE()),"-")</f>
        <v>REVESTIMENTO CERÂMICO PARA PISO COM PLACAS TIPO ESMALTADA DE DIMENSÕES 35X35 CM APLICADA EM DIAGONAL EM AMBIENTES DE ÁREA MENOR QUE 5 M². AF_02/2023_PE</v>
      </c>
      <c r="C51" s="345"/>
      <c r="D51" s="346"/>
      <c r="E51" s="346"/>
      <c r="F51" s="346"/>
      <c r="G51" s="346"/>
      <c r="H51" s="346"/>
      <c r="I51" s="347" t="str">
        <f aca="false">VLOOKUP(A51,PLANILHA_SINTÉTICA!$A$10:$D$259,4, FALSE())</f>
        <v>M2</v>
      </c>
      <c r="J51" s="348"/>
      <c r="K51" s="353" t="n">
        <f aca="false">SUM(J52:J58)</f>
        <v>53.59</v>
      </c>
    </row>
    <row r="52" customFormat="false" ht="14.25" hidden="false" customHeight="false" outlineLevel="0" collapsed="false">
      <c r="A52" s="350" t="s">
        <v>12226</v>
      </c>
      <c r="B52" s="351" t="s">
        <v>12222</v>
      </c>
      <c r="C52" s="352"/>
      <c r="D52" s="352"/>
      <c r="E52" s="352"/>
      <c r="F52" s="352"/>
      <c r="G52" s="352"/>
      <c r="H52" s="352"/>
      <c r="I52" s="352" t="n">
        <v>12.64</v>
      </c>
      <c r="J52" s="354" t="n">
        <f aca="false">I52</f>
        <v>12.64</v>
      </c>
      <c r="K52" s="351"/>
    </row>
    <row r="53" customFormat="false" ht="14.25" hidden="false" customHeight="false" outlineLevel="0" collapsed="false">
      <c r="A53" s="350" t="s">
        <v>12226</v>
      </c>
      <c r="B53" s="351" t="s">
        <v>12238</v>
      </c>
      <c r="C53" s="352"/>
      <c r="D53" s="352"/>
      <c r="E53" s="352"/>
      <c r="F53" s="352"/>
      <c r="G53" s="352"/>
      <c r="H53" s="352"/>
      <c r="I53" s="363" t="n">
        <v>6.77</v>
      </c>
      <c r="J53" s="354" t="n">
        <f aca="false">I53</f>
        <v>6.77</v>
      </c>
      <c r="K53" s="351"/>
    </row>
    <row r="54" customFormat="false" ht="14.25" hidden="false" customHeight="false" outlineLevel="0" collapsed="false">
      <c r="A54" s="350" t="s">
        <v>12226</v>
      </c>
      <c r="B54" s="351" t="s">
        <v>12239</v>
      </c>
      <c r="C54" s="352"/>
      <c r="D54" s="352"/>
      <c r="E54" s="352"/>
      <c r="F54" s="352"/>
      <c r="G54" s="352"/>
      <c r="H54" s="352"/>
      <c r="I54" s="363" t="n">
        <v>6.66</v>
      </c>
      <c r="J54" s="354" t="n">
        <f aca="false">I54</f>
        <v>6.66</v>
      </c>
      <c r="K54" s="351"/>
    </row>
    <row r="55" customFormat="false" ht="14.25" hidden="false" customHeight="false" outlineLevel="0" collapsed="false">
      <c r="A55" s="350" t="s">
        <v>12226</v>
      </c>
      <c r="B55" s="351" t="s">
        <v>12240</v>
      </c>
      <c r="C55" s="352"/>
      <c r="D55" s="352"/>
      <c r="E55" s="352"/>
      <c r="F55" s="352"/>
      <c r="G55" s="352"/>
      <c r="H55" s="352"/>
      <c r="I55" s="363" t="n">
        <v>10.79</v>
      </c>
      <c r="J55" s="354" t="n">
        <f aca="false">I55</f>
        <v>10.79</v>
      </c>
      <c r="K55" s="351"/>
    </row>
    <row r="56" customFormat="false" ht="14.25" hidden="false" customHeight="false" outlineLevel="0" collapsed="false">
      <c r="A56" s="350" t="s">
        <v>12226</v>
      </c>
      <c r="B56" s="351" t="s">
        <v>12241</v>
      </c>
      <c r="C56" s="352"/>
      <c r="D56" s="352"/>
      <c r="E56" s="352"/>
      <c r="F56" s="352"/>
      <c r="G56" s="352"/>
      <c r="H56" s="352"/>
      <c r="I56" s="363" t="n">
        <v>3.73</v>
      </c>
      <c r="J56" s="354" t="n">
        <f aca="false">I56</f>
        <v>3.73</v>
      </c>
      <c r="K56" s="351"/>
    </row>
    <row r="57" customFormat="false" ht="14.25" hidden="false" customHeight="false" outlineLevel="0" collapsed="false">
      <c r="A57" s="350" t="s">
        <v>12226</v>
      </c>
      <c r="B57" s="351" t="s">
        <v>12242</v>
      </c>
      <c r="C57" s="352"/>
      <c r="D57" s="352"/>
      <c r="E57" s="352"/>
      <c r="F57" s="352"/>
      <c r="G57" s="352"/>
      <c r="H57" s="352"/>
      <c r="I57" s="363" t="n">
        <v>6.95</v>
      </c>
      <c r="J57" s="354" t="n">
        <f aca="false">I57</f>
        <v>6.95</v>
      </c>
      <c r="K57" s="351"/>
    </row>
    <row r="58" customFormat="false" ht="14.25" hidden="false" customHeight="false" outlineLevel="0" collapsed="false">
      <c r="A58" s="350" t="s">
        <v>12226</v>
      </c>
      <c r="B58" s="351" t="s">
        <v>12243</v>
      </c>
      <c r="C58" s="352"/>
      <c r="D58" s="352"/>
      <c r="E58" s="352"/>
      <c r="F58" s="352"/>
      <c r="G58" s="352"/>
      <c r="H58" s="352"/>
      <c r="I58" s="363" t="n">
        <v>6.05</v>
      </c>
      <c r="J58" s="354" t="n">
        <f aca="false">I58</f>
        <v>6.05</v>
      </c>
      <c r="K58" s="351"/>
    </row>
    <row r="59" customFormat="false" ht="14.25" hidden="false" customHeight="false" outlineLevel="0" collapsed="false">
      <c r="A59" s="343" t="s">
        <v>498</v>
      </c>
      <c r="B59" s="344" t="str">
        <f aca="false">IFERROR(VLOOKUP(A59,PLANILHA_SINTÉTICA!$A$10:$D$259,3, FALSE()),"-")</f>
        <v>PISO VINÍLICO SEMI-FLEXÍVEL EM PLACAS, PADRÃO LISO, ESPESSURA 3,2 MM, FIXADO COM COLA. AF_09/2020</v>
      </c>
      <c r="C59" s="345"/>
      <c r="D59" s="346"/>
      <c r="E59" s="346"/>
      <c r="F59" s="346"/>
      <c r="G59" s="346"/>
      <c r="H59" s="346"/>
      <c r="I59" s="347" t="str">
        <f aca="false">VLOOKUP(A59,PLANILHA_SINTÉTICA!$A$10:$D$259,4, FALSE())</f>
        <v>M2</v>
      </c>
      <c r="J59" s="348"/>
      <c r="K59" s="353" t="n">
        <f aca="false">SUM(J60:J64)</f>
        <v>257.3</v>
      </c>
    </row>
    <row r="60" customFormat="false" ht="14.25" hidden="false" customHeight="false" outlineLevel="0" collapsed="false">
      <c r="A60" s="350" t="s">
        <v>12226</v>
      </c>
      <c r="B60" s="351" t="s">
        <v>12244</v>
      </c>
      <c r="C60" s="352"/>
      <c r="D60" s="352"/>
      <c r="E60" s="352"/>
      <c r="F60" s="352"/>
      <c r="G60" s="352"/>
      <c r="H60" s="352"/>
      <c r="I60" s="352" t="n">
        <f aca="false">214.13+4.64</f>
        <v>218.77</v>
      </c>
      <c r="J60" s="354" t="n">
        <f aca="false">I60</f>
        <v>218.77</v>
      </c>
      <c r="K60" s="351"/>
    </row>
    <row r="61" customFormat="false" ht="14.25" hidden="false" customHeight="false" outlineLevel="0" collapsed="false">
      <c r="A61" s="350" t="s">
        <v>12226</v>
      </c>
      <c r="B61" s="351" t="s">
        <v>12245</v>
      </c>
      <c r="C61" s="352"/>
      <c r="D61" s="352"/>
      <c r="E61" s="352"/>
      <c r="F61" s="352"/>
      <c r="G61" s="352"/>
      <c r="H61" s="352"/>
      <c r="I61" s="363" t="n">
        <v>13.75</v>
      </c>
      <c r="J61" s="354" t="n">
        <f aca="false">I61</f>
        <v>13.75</v>
      </c>
      <c r="K61" s="351"/>
    </row>
    <row r="62" customFormat="false" ht="14.25" hidden="false" customHeight="false" outlineLevel="0" collapsed="false">
      <c r="A62" s="350" t="s">
        <v>12226</v>
      </c>
      <c r="B62" s="351" t="s">
        <v>12246</v>
      </c>
      <c r="C62" s="352"/>
      <c r="D62" s="352"/>
      <c r="E62" s="352"/>
      <c r="F62" s="352"/>
      <c r="G62" s="352"/>
      <c r="H62" s="352"/>
      <c r="I62" s="363" t="n">
        <v>6.62</v>
      </c>
      <c r="J62" s="354" t="n">
        <f aca="false">I62</f>
        <v>6.62</v>
      </c>
      <c r="K62" s="351"/>
    </row>
    <row r="63" customFormat="false" ht="14.25" hidden="false" customHeight="false" outlineLevel="0" collapsed="false">
      <c r="A63" s="350" t="s">
        <v>12226</v>
      </c>
      <c r="B63" s="351" t="s">
        <v>12247</v>
      </c>
      <c r="C63" s="352"/>
      <c r="D63" s="352"/>
      <c r="E63" s="352"/>
      <c r="F63" s="352"/>
      <c r="G63" s="352"/>
      <c r="H63" s="352"/>
      <c r="I63" s="363" t="n">
        <v>10.33</v>
      </c>
      <c r="J63" s="354" t="n">
        <f aca="false">I63</f>
        <v>10.33</v>
      </c>
      <c r="K63" s="351"/>
    </row>
    <row r="64" customFormat="false" ht="14.25" hidden="false" customHeight="false" outlineLevel="0" collapsed="false">
      <c r="A64" s="350" t="s">
        <v>12226</v>
      </c>
      <c r="B64" s="351" t="s">
        <v>12248</v>
      </c>
      <c r="C64" s="352"/>
      <c r="D64" s="352"/>
      <c r="E64" s="352"/>
      <c r="F64" s="352"/>
      <c r="G64" s="352"/>
      <c r="H64" s="352"/>
      <c r="I64" s="363" t="n">
        <v>7.83</v>
      </c>
      <c r="J64" s="354" t="n">
        <f aca="false">I64</f>
        <v>7.83</v>
      </c>
      <c r="K64" s="351"/>
    </row>
    <row r="65" customFormat="false" ht="14.25" hidden="false" customHeight="false" outlineLevel="0" collapsed="false">
      <c r="A65" s="343" t="s">
        <v>500</v>
      </c>
      <c r="B65" s="344" t="str">
        <f aca="false">IFERROR(VLOOKUP(A65,PLANILHA_SINTÉTICA!$A$10:$D$259,3, FALSE()),"-")</f>
        <v>RODAPÉ CERÂMICO DE 7CM DE ALTURA COM PLACAS TIPO ESMALTADA DE DIMENSÕES 35X35CM. AF_02/2023</v>
      </c>
      <c r="C65" s="345"/>
      <c r="D65" s="346"/>
      <c r="E65" s="346"/>
      <c r="F65" s="346"/>
      <c r="G65" s="346"/>
      <c r="H65" s="346"/>
      <c r="I65" s="347" t="str">
        <f aca="false">VLOOKUP(A65,PLANILHA_SINTÉTICA!$A$10:$D$259,4, FALSE())</f>
        <v>M</v>
      </c>
      <c r="J65" s="348"/>
      <c r="K65" s="353" t="n">
        <f aca="false">SUM(J66:J72)</f>
        <v>8.757</v>
      </c>
    </row>
    <row r="66" customFormat="false" ht="14.25" hidden="false" customHeight="false" outlineLevel="0" collapsed="false">
      <c r="A66" s="350" t="s">
        <v>12226</v>
      </c>
      <c r="B66" s="351" t="s">
        <v>12249</v>
      </c>
      <c r="C66" s="352" t="n">
        <f aca="false">25.2-0.9</f>
        <v>24.3</v>
      </c>
      <c r="D66" s="352"/>
      <c r="E66" s="352" t="n">
        <v>0.1</v>
      </c>
      <c r="F66" s="352"/>
      <c r="G66" s="352"/>
      <c r="H66" s="352"/>
      <c r="I66" s="352" t="n">
        <f aca="false">E66*C66</f>
        <v>2.43</v>
      </c>
      <c r="J66" s="354" t="n">
        <f aca="false">I66</f>
        <v>2.43</v>
      </c>
      <c r="K66" s="351"/>
    </row>
    <row r="67" customFormat="false" ht="14.25" hidden="false" customHeight="false" outlineLevel="0" collapsed="false">
      <c r="A67" s="350" t="s">
        <v>12226</v>
      </c>
      <c r="B67" s="351" t="s">
        <v>12238</v>
      </c>
      <c r="C67" s="352" t="n">
        <v>10.45</v>
      </c>
      <c r="D67" s="352"/>
      <c r="E67" s="352" t="n">
        <v>0.1</v>
      </c>
      <c r="F67" s="352"/>
      <c r="G67" s="352"/>
      <c r="H67" s="352"/>
      <c r="I67" s="352" t="n">
        <f aca="false">E67*C67</f>
        <v>1.045</v>
      </c>
      <c r="J67" s="354" t="n">
        <f aca="false">I67</f>
        <v>1.045</v>
      </c>
      <c r="K67" s="351"/>
    </row>
    <row r="68" customFormat="false" ht="14.25" hidden="false" customHeight="false" outlineLevel="0" collapsed="false">
      <c r="A68" s="350" t="s">
        <v>12226</v>
      </c>
      <c r="B68" s="351" t="s">
        <v>12239</v>
      </c>
      <c r="C68" s="352" t="n">
        <v>10.34</v>
      </c>
      <c r="D68" s="352"/>
      <c r="E68" s="352" t="n">
        <v>0.1</v>
      </c>
      <c r="F68" s="352"/>
      <c r="G68" s="352"/>
      <c r="H68" s="352"/>
      <c r="I68" s="352" t="n">
        <f aca="false">E68*C68</f>
        <v>1.034</v>
      </c>
      <c r="J68" s="354" t="n">
        <f aca="false">I68</f>
        <v>1.034</v>
      </c>
      <c r="K68" s="351"/>
    </row>
    <row r="69" customFormat="false" ht="14.25" hidden="false" customHeight="false" outlineLevel="0" collapsed="false">
      <c r="A69" s="350" t="s">
        <v>12226</v>
      </c>
      <c r="B69" s="351" t="s">
        <v>12240</v>
      </c>
      <c r="C69" s="352" t="n">
        <v>14.09</v>
      </c>
      <c r="D69" s="352"/>
      <c r="E69" s="352" t="n">
        <v>0.1</v>
      </c>
      <c r="F69" s="352"/>
      <c r="G69" s="352"/>
      <c r="H69" s="352"/>
      <c r="I69" s="352" t="n">
        <f aca="false">E69*C69</f>
        <v>1.409</v>
      </c>
      <c r="J69" s="354" t="n">
        <f aca="false">I69</f>
        <v>1.409</v>
      </c>
      <c r="K69" s="351"/>
    </row>
    <row r="70" customFormat="false" ht="14.25" hidden="false" customHeight="false" outlineLevel="0" collapsed="false">
      <c r="A70" s="350" t="s">
        <v>12226</v>
      </c>
      <c r="B70" s="351" t="s">
        <v>12241</v>
      </c>
      <c r="C70" s="352" t="n">
        <v>7.83</v>
      </c>
      <c r="D70" s="352"/>
      <c r="E70" s="352" t="n">
        <v>0.1</v>
      </c>
      <c r="F70" s="352"/>
      <c r="G70" s="352"/>
      <c r="H70" s="352"/>
      <c r="I70" s="352" t="n">
        <f aca="false">E70*C70</f>
        <v>0.783</v>
      </c>
      <c r="J70" s="354" t="n">
        <f aca="false">I70</f>
        <v>0.783</v>
      </c>
      <c r="K70" s="351"/>
    </row>
    <row r="71" customFormat="false" ht="14.25" hidden="false" customHeight="false" outlineLevel="0" collapsed="false">
      <c r="A71" s="350" t="s">
        <v>12226</v>
      </c>
      <c r="B71" s="351" t="s">
        <v>12242</v>
      </c>
      <c r="C71" s="352" t="n">
        <v>10.66</v>
      </c>
      <c r="D71" s="352"/>
      <c r="E71" s="352" t="n">
        <v>0.1</v>
      </c>
      <c r="F71" s="352"/>
      <c r="G71" s="352"/>
      <c r="H71" s="352"/>
      <c r="I71" s="352" t="n">
        <f aca="false">E71*C71</f>
        <v>1.066</v>
      </c>
      <c r="J71" s="354" t="n">
        <f aca="false">I71</f>
        <v>1.066</v>
      </c>
      <c r="K71" s="351"/>
    </row>
    <row r="72" customFormat="false" ht="14.25" hidden="false" customHeight="false" outlineLevel="0" collapsed="false">
      <c r="A72" s="350" t="s">
        <v>12226</v>
      </c>
      <c r="B72" s="351" t="s">
        <v>12243</v>
      </c>
      <c r="C72" s="352" t="n">
        <v>9.9</v>
      </c>
      <c r="D72" s="352"/>
      <c r="E72" s="352" t="n">
        <v>0.1</v>
      </c>
      <c r="F72" s="352"/>
      <c r="G72" s="352"/>
      <c r="H72" s="352"/>
      <c r="I72" s="352" t="n">
        <f aca="false">E72*C72</f>
        <v>0.99</v>
      </c>
      <c r="J72" s="354" t="n">
        <f aca="false">I72</f>
        <v>0.99</v>
      </c>
      <c r="K72" s="351"/>
    </row>
    <row r="73" customFormat="false" ht="14.25" hidden="false" customHeight="false" outlineLevel="0" collapsed="false">
      <c r="A73" s="343" t="s">
        <v>502</v>
      </c>
      <c r="B73" s="344" t="str">
        <f aca="false">IFERROR(VLOOKUP(A73,PLANILHA_SINTÉTICA!$A$10:$D$259,3, FALSE()),"-")</f>
        <v>RODAPÉ VINÍLICO H=5CM, E=1MM, FIXADO C/ COLA, SOBRE EMBOÇO</v>
      </c>
      <c r="C73" s="345"/>
      <c r="D73" s="346"/>
      <c r="E73" s="346"/>
      <c r="F73" s="346"/>
      <c r="G73" s="346"/>
      <c r="H73" s="346"/>
      <c r="I73" s="347" t="str">
        <f aca="false">VLOOKUP(A73,PLANILHA_SINTÉTICA!$A$10:$D$259,4, FALSE())</f>
        <v>M2</v>
      </c>
      <c r="J73" s="348"/>
      <c r="K73" s="353" t="n">
        <f aca="false">SUM(J74)</f>
        <v>19.24</v>
      </c>
    </row>
    <row r="74" customFormat="false" ht="14.25" hidden="false" customHeight="false" outlineLevel="0" collapsed="false">
      <c r="A74" s="350" t="s">
        <v>12226</v>
      </c>
      <c r="B74" s="351" t="s">
        <v>12250</v>
      </c>
      <c r="C74" s="352" t="n">
        <f aca="false">56.25+14.1+19.05+20.1+16.35+15.15+16.35+17.55+17.5</f>
        <v>192.4</v>
      </c>
      <c r="D74" s="352"/>
      <c r="E74" s="352" t="n">
        <v>0.1</v>
      </c>
      <c r="F74" s="352"/>
      <c r="G74" s="352"/>
      <c r="H74" s="352"/>
      <c r="I74" s="352" t="n">
        <f aca="false">E74*C74</f>
        <v>19.24</v>
      </c>
      <c r="J74" s="354" t="n">
        <f aca="false">I74</f>
        <v>19.24</v>
      </c>
      <c r="K74" s="351"/>
    </row>
    <row r="75" customFormat="false" ht="23.85" hidden="false" customHeight="false" outlineLevel="0" collapsed="false">
      <c r="A75" s="343" t="s">
        <v>652</v>
      </c>
      <c r="B75" s="344" t="str">
        <f aca="false">IFERROR(VLOOKUP(A75,PLANILHA_SINTÉTICA!$A$10:$D$259,3, FALSE()),"-")</f>
        <v>APLICAÇÃO MANUAL DE MASSA ACRÍLICA EM SUPERFÍCIES INTERNAS DE SACADA DE EDIFÍCIOS DE MÚLTIPLOS PAVIMENTOS, UMA DEMÃO. AF_03/2024</v>
      </c>
      <c r="C75" s="345"/>
      <c r="D75" s="346"/>
      <c r="E75" s="346"/>
      <c r="F75" s="346"/>
      <c r="G75" s="346"/>
      <c r="H75" s="346"/>
      <c r="I75" s="347" t="str">
        <f aca="false">VLOOKUP(A75,PLANILHA_SINTÉTICA!$A$10:$D$259,4, FALSE())</f>
        <v>M2</v>
      </c>
      <c r="J75" s="348"/>
      <c r="K75" s="353" t="n">
        <f aca="false">SUM(J76:J77)</f>
        <v>754.6685</v>
      </c>
    </row>
    <row r="76" customFormat="false" ht="14.25" hidden="false" customHeight="false" outlineLevel="0" collapsed="false">
      <c r="A76" s="350" t="s">
        <v>12226</v>
      </c>
      <c r="B76" s="351" t="s">
        <v>12251</v>
      </c>
      <c r="C76" s="352"/>
      <c r="D76" s="352"/>
      <c r="E76" s="352"/>
      <c r="F76" s="352"/>
      <c r="G76" s="352"/>
      <c r="H76" s="352"/>
      <c r="I76" s="352" t="n">
        <f aca="false">(I45+I46+I48+I49+I50)*2</f>
        <v>315.77</v>
      </c>
      <c r="J76" s="354" t="n">
        <f aca="false">I76</f>
        <v>315.77</v>
      </c>
      <c r="K76" s="351"/>
    </row>
    <row r="77" customFormat="false" ht="14.25" hidden="false" customHeight="false" outlineLevel="0" collapsed="false">
      <c r="A77" s="350" t="s">
        <v>12252</v>
      </c>
      <c r="B77" s="351" t="s">
        <v>12253</v>
      </c>
      <c r="C77" s="352" t="n">
        <f aca="false">53.6+12.45+11.85+19.8+4.7+2.67+3.3</f>
        <v>108.37</v>
      </c>
      <c r="D77" s="352"/>
      <c r="E77" s="352" t="n">
        <v>4.05</v>
      </c>
      <c r="F77" s="352"/>
      <c r="G77" s="352"/>
      <c r="H77" s="352"/>
      <c r="I77" s="354" t="n">
        <f aca="false">E77*C77</f>
        <v>438.8985</v>
      </c>
      <c r="J77" s="354" t="n">
        <f aca="false">I77</f>
        <v>438.8985</v>
      </c>
      <c r="K77" s="351"/>
    </row>
    <row r="78" customFormat="false" ht="23.85" hidden="false" customHeight="false" outlineLevel="0" collapsed="false">
      <c r="A78" s="343" t="s">
        <v>653</v>
      </c>
      <c r="B78" s="344" t="str">
        <f aca="false">IFERROR(VLOOKUP(A78,PLANILHA_SINTÉTICA!$A$10:$D$259,3, FALSE()),"-")</f>
        <v>APLICAÇÃO MANUAL DE FUNDO SELADOR ACRÍLICO EM SUPERFÍCIES INTERNAS DA SACADA DE EDIFÍCIOS DE MÚLTIPLOS PAVIMENTOS. AF_03/2024</v>
      </c>
      <c r="C78" s="364"/>
      <c r="D78" s="346"/>
      <c r="E78" s="346"/>
      <c r="F78" s="346"/>
      <c r="G78" s="346"/>
      <c r="H78" s="346"/>
      <c r="I78" s="347" t="str">
        <f aca="false">VLOOKUP(A78,PLANILHA_SINTÉTICA!$A$10:$D$259,4, FALSE())</f>
        <v>M2</v>
      </c>
      <c r="J78" s="348"/>
      <c r="K78" s="353" t="n">
        <f aca="false">SUM(J79:J80)</f>
        <v>754.6685</v>
      </c>
    </row>
    <row r="79" customFormat="false" ht="14.25" hidden="false" customHeight="false" outlineLevel="0" collapsed="false">
      <c r="A79" s="350" t="s">
        <v>12226</v>
      </c>
      <c r="B79" s="351" t="s">
        <v>12251</v>
      </c>
      <c r="C79" s="352"/>
      <c r="D79" s="352"/>
      <c r="E79" s="352"/>
      <c r="F79" s="352"/>
      <c r="G79" s="352"/>
      <c r="H79" s="352"/>
      <c r="I79" s="352" t="n">
        <f aca="false">I76</f>
        <v>315.77</v>
      </c>
      <c r="J79" s="354" t="n">
        <f aca="false">I79</f>
        <v>315.77</v>
      </c>
      <c r="K79" s="351"/>
    </row>
    <row r="80" customFormat="false" ht="14.25" hidden="false" customHeight="false" outlineLevel="0" collapsed="false">
      <c r="A80" s="350" t="s">
        <v>12252</v>
      </c>
      <c r="B80" s="351" t="s">
        <v>12254</v>
      </c>
      <c r="C80" s="352" t="n">
        <f aca="false">C77</f>
        <v>108.37</v>
      </c>
      <c r="D80" s="352"/>
      <c r="E80" s="352" t="n">
        <f aca="false">E77</f>
        <v>4.05</v>
      </c>
      <c r="F80" s="352"/>
      <c r="G80" s="352"/>
      <c r="H80" s="352"/>
      <c r="I80" s="354" t="n">
        <f aca="false">E80*C80</f>
        <v>438.8985</v>
      </c>
      <c r="J80" s="354" t="n">
        <f aca="false">I80</f>
        <v>438.8985</v>
      </c>
      <c r="K80" s="351"/>
    </row>
    <row r="81" customFormat="false" ht="14.25" hidden="false" customHeight="false" outlineLevel="0" collapsed="false">
      <c r="A81" s="343" t="s">
        <v>654</v>
      </c>
      <c r="B81" s="344" t="str">
        <f aca="false">IFERROR(VLOOKUP(A81,PLANILHA_SINTÉTICA!$A$10:$D$259,3, FALSE()),"-")</f>
        <v>PINTURA LÁTEX ACRÍLICA PREMIUM, APLICAÇÃO MANUAL EM PAREDES, DUAS DEMÃOS. AF_04/2023</v>
      </c>
      <c r="C81" s="364"/>
      <c r="D81" s="346"/>
      <c r="E81" s="346"/>
      <c r="F81" s="346"/>
      <c r="G81" s="346"/>
      <c r="H81" s="346"/>
      <c r="I81" s="347" t="str">
        <f aca="false">VLOOKUP(A81,PLANILHA_SINTÉTICA!$A$10:$D$259,4, FALSE())</f>
        <v>M2</v>
      </c>
      <c r="J81" s="348"/>
      <c r="K81" s="353" t="n">
        <f aca="false">SUM(J82:J83)</f>
        <v>754.6685</v>
      </c>
    </row>
    <row r="82" customFormat="false" ht="14.25" hidden="false" customHeight="false" outlineLevel="0" collapsed="false">
      <c r="A82" s="350" t="s">
        <v>12226</v>
      </c>
      <c r="B82" s="351" t="s">
        <v>12251</v>
      </c>
      <c r="C82" s="352"/>
      <c r="D82" s="352"/>
      <c r="E82" s="352"/>
      <c r="F82" s="352"/>
      <c r="G82" s="352"/>
      <c r="H82" s="352"/>
      <c r="I82" s="352" t="n">
        <f aca="false">I79</f>
        <v>315.77</v>
      </c>
      <c r="J82" s="354" t="n">
        <f aca="false">I82</f>
        <v>315.77</v>
      </c>
      <c r="K82" s="351"/>
    </row>
    <row r="83" customFormat="false" ht="14.25" hidden="false" customHeight="false" outlineLevel="0" collapsed="false">
      <c r="A83" s="350" t="s">
        <v>12252</v>
      </c>
      <c r="B83" s="351" t="s">
        <v>12253</v>
      </c>
      <c r="C83" s="352" t="n">
        <f aca="false">C80</f>
        <v>108.37</v>
      </c>
      <c r="D83" s="352"/>
      <c r="E83" s="352" t="n">
        <f aca="false">E80</f>
        <v>4.05</v>
      </c>
      <c r="F83" s="352"/>
      <c r="G83" s="352"/>
      <c r="H83" s="352"/>
      <c r="I83" s="354" t="n">
        <f aca="false">E83*C83</f>
        <v>438.8985</v>
      </c>
      <c r="J83" s="354" t="n">
        <f aca="false">I83</f>
        <v>438.8985</v>
      </c>
      <c r="K83" s="351"/>
    </row>
    <row r="84" customFormat="false" ht="23.85" hidden="false" customHeight="false" outlineLevel="0" collapsed="false">
      <c r="A84" s="343" t="s">
        <v>655</v>
      </c>
      <c r="B84" s="344" t="str">
        <f aca="false">IFERROR(VLOOKUP(A84,PLANILHA_SINTÉTICA!$A$10:$D$259,3, FALSE()),"-")</f>
        <v>CHAPISCO APLICADO EM ALVENARIAS E ESTRUTURAS DE CONCRETO INTERNAS, COM COLHER DE PEDREIRO.  ARGAMASSA TRAÇO 1:3 COM PREPARO EM BETONEIRA 400L. AF_10/2022</v>
      </c>
      <c r="C84" s="345"/>
      <c r="D84" s="346"/>
      <c r="E84" s="346"/>
      <c r="F84" s="346"/>
      <c r="G84" s="346"/>
      <c r="H84" s="346"/>
      <c r="I84" s="347" t="str">
        <f aca="false">VLOOKUP(A84,PLANILHA_SINTÉTICA!$A$10:$D$259,4, FALSE())</f>
        <v>M2</v>
      </c>
      <c r="J84" s="348"/>
      <c r="K84" s="353" t="n">
        <f aca="false">SUM(J85)</f>
        <v>82.56</v>
      </c>
    </row>
    <row r="85" customFormat="false" ht="14.25" hidden="false" customHeight="false" outlineLevel="0" collapsed="false">
      <c r="A85" s="350" t="s">
        <v>12226</v>
      </c>
      <c r="B85" s="351" t="s">
        <v>12255</v>
      </c>
      <c r="C85" s="352"/>
      <c r="D85" s="352"/>
      <c r="E85" s="352"/>
      <c r="F85" s="352"/>
      <c r="G85" s="352"/>
      <c r="H85" s="352"/>
      <c r="I85" s="352" t="n">
        <f aca="false">K44*2</f>
        <v>82.56</v>
      </c>
      <c r="J85" s="354" t="n">
        <f aca="false">I85</f>
        <v>82.56</v>
      </c>
      <c r="K85" s="351"/>
    </row>
    <row r="86" customFormat="false" ht="23.85" hidden="false" customHeight="false" outlineLevel="0" collapsed="false">
      <c r="A86" s="343" t="s">
        <v>656</v>
      </c>
      <c r="B86" s="344" t="str">
        <f aca="false">IFERROR(VLOOKUP(A86,PLANILHA_SINTÉTICA!$A$10:$D$259,3, FALSE()),"-")</f>
        <v>REVESTIMENTO CERÂMICO PARA PAREDES INTERNAS COM PLACAS TIPO ESMALTADA DE DIMENSÕES 33X45 CM APLICADAS NA ALTURA INTEIRA DAS PAREDES. AF_02/2023_PE</v>
      </c>
      <c r="C86" s="345"/>
      <c r="D86" s="346"/>
      <c r="E86" s="346"/>
      <c r="F86" s="346"/>
      <c r="G86" s="346"/>
      <c r="H86" s="346"/>
      <c r="I86" s="347" t="str">
        <f aca="false">VLOOKUP(A86,PLANILHA_SINTÉTICA!$A$10:$D$259,4, FALSE())</f>
        <v>M2</v>
      </c>
      <c r="J86" s="348"/>
      <c r="K86" s="353" t="n">
        <f aca="false">SUM(J87:J93)</f>
        <v>354.6585</v>
      </c>
    </row>
    <row r="87" customFormat="false" ht="14.25" hidden="false" customHeight="false" outlineLevel="0" collapsed="false">
      <c r="A87" s="350" t="s">
        <v>12226</v>
      </c>
      <c r="B87" s="351" t="s">
        <v>12238</v>
      </c>
      <c r="C87" s="365" t="n">
        <v>10.45</v>
      </c>
      <c r="D87" s="352"/>
      <c r="E87" s="352" t="n">
        <v>4.05</v>
      </c>
      <c r="F87" s="352"/>
      <c r="G87" s="352"/>
      <c r="H87" s="352"/>
      <c r="I87" s="354" t="n">
        <f aca="false">E87*C87</f>
        <v>42.3225</v>
      </c>
      <c r="J87" s="354" t="n">
        <f aca="false">I87</f>
        <v>42.3225</v>
      </c>
      <c r="K87" s="351"/>
    </row>
    <row r="88" customFormat="false" ht="14.25" hidden="false" customHeight="false" outlineLevel="0" collapsed="false">
      <c r="A88" s="350" t="s">
        <v>12226</v>
      </c>
      <c r="B88" s="351" t="s">
        <v>12239</v>
      </c>
      <c r="C88" s="365" t="n">
        <v>10.34</v>
      </c>
      <c r="D88" s="352"/>
      <c r="E88" s="352" t="n">
        <v>4.05</v>
      </c>
      <c r="F88" s="352"/>
      <c r="G88" s="352"/>
      <c r="H88" s="352"/>
      <c r="I88" s="354" t="n">
        <f aca="false">E88*C88</f>
        <v>41.877</v>
      </c>
      <c r="J88" s="354" t="n">
        <f aca="false">I88</f>
        <v>41.877</v>
      </c>
      <c r="K88" s="351"/>
    </row>
    <row r="89" customFormat="false" ht="14.25" hidden="false" customHeight="false" outlineLevel="0" collapsed="false">
      <c r="A89" s="350" t="s">
        <v>12226</v>
      </c>
      <c r="B89" s="351" t="s">
        <v>12240</v>
      </c>
      <c r="C89" s="365" t="n">
        <v>14.09</v>
      </c>
      <c r="D89" s="352"/>
      <c r="E89" s="352" t="n">
        <v>4.05</v>
      </c>
      <c r="F89" s="352"/>
      <c r="G89" s="352"/>
      <c r="H89" s="352"/>
      <c r="I89" s="354" t="n">
        <f aca="false">E89*C89</f>
        <v>57.0645</v>
      </c>
      <c r="J89" s="354" t="n">
        <f aca="false">I89</f>
        <v>57.0645</v>
      </c>
      <c r="K89" s="351"/>
    </row>
    <row r="90" customFormat="false" ht="14.25" hidden="false" customHeight="false" outlineLevel="0" collapsed="false">
      <c r="A90" s="350" t="s">
        <v>12226</v>
      </c>
      <c r="B90" s="351" t="s">
        <v>12241</v>
      </c>
      <c r="C90" s="365" t="n">
        <v>7.83</v>
      </c>
      <c r="D90" s="352"/>
      <c r="E90" s="352" t="n">
        <v>4.05</v>
      </c>
      <c r="F90" s="352"/>
      <c r="G90" s="352"/>
      <c r="H90" s="352"/>
      <c r="I90" s="354" t="n">
        <f aca="false">E90*C90</f>
        <v>31.7115</v>
      </c>
      <c r="J90" s="354" t="n">
        <f aca="false">I90</f>
        <v>31.7115</v>
      </c>
      <c r="K90" s="351"/>
    </row>
    <row r="91" customFormat="false" ht="14.25" hidden="false" customHeight="false" outlineLevel="0" collapsed="false">
      <c r="A91" s="350" t="s">
        <v>12226</v>
      </c>
      <c r="B91" s="351" t="s">
        <v>12242</v>
      </c>
      <c r="C91" s="365" t="n">
        <v>10.66</v>
      </c>
      <c r="D91" s="352"/>
      <c r="E91" s="352" t="n">
        <v>4.05</v>
      </c>
      <c r="F91" s="352"/>
      <c r="G91" s="352"/>
      <c r="H91" s="352"/>
      <c r="I91" s="354" t="n">
        <f aca="false">E91*C91</f>
        <v>43.173</v>
      </c>
      <c r="J91" s="354" t="n">
        <f aca="false">I91</f>
        <v>43.173</v>
      </c>
      <c r="K91" s="351"/>
    </row>
    <row r="92" customFormat="false" ht="14.25" hidden="false" customHeight="false" outlineLevel="0" collapsed="false">
      <c r="A92" s="350" t="s">
        <v>12226</v>
      </c>
      <c r="B92" s="351" t="s">
        <v>12243</v>
      </c>
      <c r="C92" s="365" t="n">
        <v>9.9</v>
      </c>
      <c r="D92" s="352"/>
      <c r="E92" s="352" t="n">
        <v>4.05</v>
      </c>
      <c r="F92" s="352"/>
      <c r="G92" s="352"/>
      <c r="H92" s="352"/>
      <c r="I92" s="354" t="n">
        <f aca="false">E92*C92</f>
        <v>40.095</v>
      </c>
      <c r="J92" s="354" t="n">
        <f aca="false">I92</f>
        <v>40.095</v>
      </c>
      <c r="K92" s="351"/>
    </row>
    <row r="93" customFormat="false" ht="14.25" hidden="false" customHeight="false" outlineLevel="0" collapsed="false">
      <c r="A93" s="350" t="s">
        <v>12226</v>
      </c>
      <c r="B93" s="351" t="s">
        <v>12256</v>
      </c>
      <c r="C93" s="352" t="n">
        <f aca="false">25.2-0.9</f>
        <v>24.3</v>
      </c>
      <c r="D93" s="352"/>
      <c r="E93" s="352" t="n">
        <f aca="false">E90</f>
        <v>4.05</v>
      </c>
      <c r="F93" s="352"/>
      <c r="G93" s="352"/>
      <c r="H93" s="352"/>
      <c r="I93" s="354" t="n">
        <f aca="false">E93*C93</f>
        <v>98.415</v>
      </c>
      <c r="J93" s="354" t="n">
        <f aca="false">I93</f>
        <v>98.415</v>
      </c>
      <c r="K93" s="351"/>
    </row>
    <row r="94" customFormat="false" ht="23.85" hidden="false" customHeight="false" outlineLevel="0" collapsed="false">
      <c r="A94" s="343" t="s">
        <v>658</v>
      </c>
      <c r="B94" s="344" t="str">
        <f aca="false">IFERROR(VLOOKUP(A94,PLANILHA_SINTÉTICA!$A$10:$D$259,3, FALSE()),"-")</f>
        <v>APLICAÇÃO MANUAL DE MASSA ACRÍLICA EM SUPERFÍCIES INTERNAS DE SACADA DE EDIFÍCIOS DE MÚLTIPLOS PAVIMENTOS, UMA DEMÃO. AF_03/2024</v>
      </c>
      <c r="C94" s="345"/>
      <c r="D94" s="346"/>
      <c r="E94" s="346"/>
      <c r="F94" s="346"/>
      <c r="G94" s="346"/>
      <c r="H94" s="346"/>
      <c r="I94" s="347" t="str">
        <f aca="false">VLOOKUP(A94,PLANILHA_SINTÉTICA!$A$10:$D$259,4, FALSE())</f>
        <v>M2</v>
      </c>
      <c r="J94" s="348"/>
      <c r="K94" s="353" t="n">
        <f aca="false">SUM(J95)</f>
        <v>319.54</v>
      </c>
    </row>
    <row r="95" customFormat="false" ht="14.25" hidden="false" customHeight="false" outlineLevel="0" collapsed="false">
      <c r="A95" s="350" t="s">
        <v>12226</v>
      </c>
      <c r="B95" s="351" t="s">
        <v>12257</v>
      </c>
      <c r="C95" s="352"/>
      <c r="D95" s="352"/>
      <c r="E95" s="352"/>
      <c r="F95" s="352"/>
      <c r="G95" s="352"/>
      <c r="H95" s="352"/>
      <c r="I95" s="354" t="n">
        <f aca="false">K100</f>
        <v>319.54</v>
      </c>
      <c r="J95" s="354" t="n">
        <f aca="false">I95</f>
        <v>319.54</v>
      </c>
      <c r="K95" s="351"/>
    </row>
    <row r="96" customFormat="false" ht="14.25" hidden="false" customHeight="false" outlineLevel="0" collapsed="false">
      <c r="A96" s="343" t="s">
        <v>659</v>
      </c>
      <c r="B96" s="344" t="str">
        <f aca="false">IFERROR(VLOOKUP(A96,PLANILHA_SINTÉTICA!$A$10:$D$259,3, FALSE()),"-")</f>
        <v>FUNDO SELADOR ACRÍLICO, APLICAÇÃO MANUAL EM TETO, UMA DEMÃO. AF_04/2023</v>
      </c>
      <c r="C96" s="345"/>
      <c r="D96" s="346"/>
      <c r="E96" s="346"/>
      <c r="F96" s="346"/>
      <c r="G96" s="346"/>
      <c r="H96" s="346"/>
      <c r="I96" s="347" t="str">
        <f aca="false">VLOOKUP(A96,PLANILHA_SINTÉTICA!$A$10:$D$259,4, FALSE())</f>
        <v>M2</v>
      </c>
      <c r="J96" s="348"/>
      <c r="K96" s="353" t="n">
        <f aca="false">SUM(J97)</f>
        <v>319.54</v>
      </c>
    </row>
    <row r="97" customFormat="false" ht="14.25" hidden="false" customHeight="false" outlineLevel="0" collapsed="false">
      <c r="A97" s="350" t="s">
        <v>12226</v>
      </c>
      <c r="B97" s="351" t="s">
        <v>12258</v>
      </c>
      <c r="C97" s="352"/>
      <c r="D97" s="352"/>
      <c r="E97" s="352"/>
      <c r="F97" s="352"/>
      <c r="G97" s="352"/>
      <c r="H97" s="352"/>
      <c r="I97" s="354" t="n">
        <f aca="false">I95</f>
        <v>319.54</v>
      </c>
      <c r="J97" s="354" t="n">
        <f aca="false">I97</f>
        <v>319.54</v>
      </c>
      <c r="K97" s="351"/>
    </row>
    <row r="98" customFormat="false" ht="14.25" hidden="false" customHeight="false" outlineLevel="0" collapsed="false">
      <c r="A98" s="343" t="s">
        <v>660</v>
      </c>
      <c r="B98" s="344" t="str">
        <f aca="false">IFERROR(VLOOKUP(A98,PLANILHA_SINTÉTICA!$A$10:$D$259,3, FALSE()),"-")</f>
        <v>PINTURA LÁTEX ACRÍLICA PREMIUM, APLICAÇÃO MANUAL EM TETO, DUAS DEMÃOS. AF_04/2023</v>
      </c>
      <c r="C98" s="345"/>
      <c r="D98" s="346"/>
      <c r="E98" s="346"/>
      <c r="F98" s="346"/>
      <c r="G98" s="346"/>
      <c r="H98" s="346"/>
      <c r="I98" s="347" t="str">
        <f aca="false">VLOOKUP(A98,PLANILHA_SINTÉTICA!$A$10:$D$259,4, FALSE())</f>
        <v>M2</v>
      </c>
      <c r="J98" s="348"/>
      <c r="K98" s="353" t="n">
        <f aca="false">SUM(J99)</f>
        <v>319.54</v>
      </c>
    </row>
    <row r="99" customFormat="false" ht="14.25" hidden="false" customHeight="false" outlineLevel="0" collapsed="false">
      <c r="A99" s="350" t="s">
        <v>12226</v>
      </c>
      <c r="B99" s="351" t="s">
        <v>12259</v>
      </c>
      <c r="C99" s="352"/>
      <c r="D99" s="352"/>
      <c r="E99" s="352"/>
      <c r="F99" s="352"/>
      <c r="G99" s="352"/>
      <c r="H99" s="352"/>
      <c r="I99" s="354" t="n">
        <f aca="false">I97</f>
        <v>319.54</v>
      </c>
      <c r="J99" s="354" t="n">
        <f aca="false">I99</f>
        <v>319.54</v>
      </c>
      <c r="K99" s="351"/>
    </row>
    <row r="100" customFormat="false" ht="14.25" hidden="false" customHeight="false" outlineLevel="0" collapsed="false">
      <c r="A100" s="343" t="s">
        <v>661</v>
      </c>
      <c r="B100" s="344" t="str">
        <f aca="false">IFERROR(VLOOKUP(A100,PLANILHA_SINTÉTICA!$A$10:$D$259,3, FALSE()),"-")</f>
        <v>FORRO EM PLACAS DE GESSO, PARA AMBIENTES COMERCIAIS. AF_08/2023_PS</v>
      </c>
      <c r="C100" s="345"/>
      <c r="D100" s="346"/>
      <c r="E100" s="346"/>
      <c r="F100" s="346"/>
      <c r="G100" s="346"/>
      <c r="H100" s="346"/>
      <c r="I100" s="347" t="str">
        <f aca="false">VLOOKUP(A100,PLANILHA_SINTÉTICA!$A$10:$D$259,4, FALSE())</f>
        <v>M2</v>
      </c>
      <c r="J100" s="348"/>
      <c r="K100" s="353" t="n">
        <f aca="false">SUM(J101:J102)</f>
        <v>319.54</v>
      </c>
    </row>
    <row r="101" customFormat="false" ht="14.25" hidden="false" customHeight="false" outlineLevel="0" collapsed="false">
      <c r="A101" s="350" t="s">
        <v>12226</v>
      </c>
      <c r="B101" s="351" t="s">
        <v>12260</v>
      </c>
      <c r="C101" s="352"/>
      <c r="D101" s="352"/>
      <c r="E101" s="352"/>
      <c r="F101" s="352"/>
      <c r="G101" s="352"/>
      <c r="H101" s="352"/>
      <c r="I101" s="352" t="n">
        <f aca="false">I52</f>
        <v>12.64</v>
      </c>
      <c r="J101" s="354" t="n">
        <f aca="false">I101</f>
        <v>12.64</v>
      </c>
      <c r="K101" s="351"/>
    </row>
    <row r="102" customFormat="false" ht="14.25" hidden="false" customHeight="false" outlineLevel="0" collapsed="false">
      <c r="A102" s="350" t="s">
        <v>12226</v>
      </c>
      <c r="B102" s="351" t="s">
        <v>12261</v>
      </c>
      <c r="C102" s="365"/>
      <c r="D102" s="363"/>
      <c r="E102" s="363"/>
      <c r="F102" s="363"/>
      <c r="G102" s="363"/>
      <c r="H102" s="363"/>
      <c r="I102" s="352" t="n">
        <v>306.9</v>
      </c>
      <c r="J102" s="354" t="n">
        <f aca="false">I102</f>
        <v>306.9</v>
      </c>
      <c r="K102" s="351"/>
    </row>
    <row r="103" customFormat="false" ht="23.85" hidden="false" customHeight="false" outlineLevel="0" collapsed="false">
      <c r="A103" s="343" t="s">
        <v>666</v>
      </c>
      <c r="B103" s="344" t="str">
        <f aca="false">IFERROR(VLOOKUP(A103,PLANILHA_SINTÉTICA!$A$10:$D$259,3, FALSE()),"-")</f>
        <v>PORTA DE MADEIRA PARA PINTURA, SEMI-OCA (LEVE OU MÉDIA), 90X210CM, ESPESSURA DE 3,5CM, INCLUSO DOBRADIÇAS - FORNECIMENTO E INSTALAÇÃO. AF_12/2019</v>
      </c>
      <c r="C103" s="345"/>
      <c r="D103" s="346"/>
      <c r="E103" s="346"/>
      <c r="F103" s="346"/>
      <c r="G103" s="346"/>
      <c r="H103" s="346"/>
      <c r="I103" s="355" t="str">
        <f aca="false">VLOOKUP(A103,PLANILHA_SINTÉTICA!$A$10:$D$259,4, FALSE())</f>
        <v>UN</v>
      </c>
      <c r="J103" s="348"/>
      <c r="K103" s="353" t="n">
        <f aca="false">SUM(J104)</f>
        <v>6</v>
      </c>
    </row>
    <row r="104" customFormat="false" ht="14.25" hidden="false" customHeight="false" outlineLevel="0" collapsed="false">
      <c r="A104" s="350" t="s">
        <v>12226</v>
      </c>
      <c r="B104" s="351" t="s">
        <v>12228</v>
      </c>
      <c r="C104" s="352" t="n">
        <v>0.9</v>
      </c>
      <c r="D104" s="352" t="n">
        <v>1</v>
      </c>
      <c r="E104" s="352" t="n">
        <v>2.1</v>
      </c>
      <c r="F104" s="352"/>
      <c r="G104" s="352"/>
      <c r="H104" s="352" t="n">
        <v>6</v>
      </c>
      <c r="I104" s="352" t="n">
        <f aca="false">H104</f>
        <v>6</v>
      </c>
      <c r="J104" s="354" t="n">
        <f aca="false">I104</f>
        <v>6</v>
      </c>
      <c r="K104" s="351"/>
    </row>
    <row r="105" customFormat="false" ht="23.85" hidden="false" customHeight="false" outlineLevel="0" collapsed="false">
      <c r="A105" s="343" t="s">
        <v>667</v>
      </c>
      <c r="B105" s="344" t="str">
        <f aca="false">IFERROR(VLOOKUP(A105,PLANILHA_SINTÉTICA!$A$10:$D$259,3, FALSE()),"-")</f>
        <v>PORTA DE MADEIRA COMPENSADA LISA PARA PINTURA, 120X210X3,5CM, 2 FOLHAS, INCLUSO ADUELA 2A, ALIZAR 2A E DOBRADIÇAS. AF_12/2019</v>
      </c>
      <c r="C105" s="345"/>
      <c r="D105" s="346"/>
      <c r="E105" s="346"/>
      <c r="F105" s="346"/>
      <c r="G105" s="346"/>
      <c r="H105" s="346"/>
      <c r="I105" s="355" t="str">
        <f aca="false">VLOOKUP(A105,PLANILHA_SINTÉTICA!$A$10:$D$259,4, FALSE())</f>
        <v>UN</v>
      </c>
      <c r="J105" s="348"/>
      <c r="K105" s="353" t="n">
        <f aca="false">SUM(J106)</f>
        <v>1</v>
      </c>
    </row>
    <row r="106" customFormat="false" ht="14.25" hidden="false" customHeight="false" outlineLevel="0" collapsed="false">
      <c r="A106" s="350" t="s">
        <v>12226</v>
      </c>
      <c r="B106" s="351" t="s">
        <v>12227</v>
      </c>
      <c r="C106" s="352" t="n">
        <v>1.2</v>
      </c>
      <c r="D106" s="352" t="n">
        <v>1</v>
      </c>
      <c r="E106" s="352" t="n">
        <v>2.1</v>
      </c>
      <c r="F106" s="352"/>
      <c r="G106" s="352"/>
      <c r="H106" s="352" t="n">
        <v>1</v>
      </c>
      <c r="I106" s="352" t="n">
        <f aca="false">H106</f>
        <v>1</v>
      </c>
      <c r="J106" s="354" t="n">
        <f aca="false">I106*H106</f>
        <v>1</v>
      </c>
      <c r="K106" s="351"/>
    </row>
    <row r="107" customFormat="false" ht="23.85" hidden="false" customHeight="false" outlineLevel="0" collapsed="false">
      <c r="A107" s="343" t="s">
        <v>665</v>
      </c>
      <c r="B107" s="344" t="str">
        <f aca="false">IFERROR(VLOOKUP(A107,PLANILHA_SINTÉTICA!$A$10:$D$259,3, FALSE()),"-")</f>
        <v>PORTA DE MADEIRA PARA PINTURA, SEMI-OCA (LEVE OU MÉDIA), 80X210CM, ESPESSURA DE 3,5CM, INCLUSO DOBRADIÇAS - FORNECIMENTO E INSTALAÇÃO. AF_12/2019</v>
      </c>
      <c r="C107" s="345"/>
      <c r="D107" s="346"/>
      <c r="E107" s="346"/>
      <c r="F107" s="346"/>
      <c r="G107" s="346"/>
      <c r="H107" s="346"/>
      <c r="I107" s="355" t="str">
        <f aca="false">VLOOKUP(A107,PLANILHA_SINTÉTICA!$A$10:$D$259,4, FALSE())</f>
        <v>UN</v>
      </c>
      <c r="J107" s="348"/>
      <c r="K107" s="353" t="n">
        <f aca="false">SUM(J108)</f>
        <v>3</v>
      </c>
    </row>
    <row r="108" customFormat="false" ht="14.25" hidden="false" customHeight="false" outlineLevel="0" collapsed="false">
      <c r="A108" s="350" t="s">
        <v>12226</v>
      </c>
      <c r="B108" s="351" t="s">
        <v>12229</v>
      </c>
      <c r="C108" s="352" t="n">
        <v>0.8</v>
      </c>
      <c r="D108" s="352" t="n">
        <v>1</v>
      </c>
      <c r="E108" s="352" t="n">
        <v>2.1</v>
      </c>
      <c r="F108" s="352"/>
      <c r="G108" s="352"/>
      <c r="H108" s="352" t="n">
        <v>3</v>
      </c>
      <c r="I108" s="352" t="n">
        <f aca="false">D108*H108</f>
        <v>3</v>
      </c>
      <c r="J108" s="354" t="n">
        <f aca="false">I108</f>
        <v>3</v>
      </c>
      <c r="K108" s="351"/>
    </row>
    <row r="109" customFormat="false" ht="23.85" hidden="false" customHeight="false" outlineLevel="0" collapsed="false">
      <c r="A109" s="343" t="s">
        <v>668</v>
      </c>
      <c r="B109" s="344" t="str">
        <f aca="false">IFERROR(VLOOKUP(A109,PLANILHA_SINTÉTICA!$A$10:$D$259,3, FALSE()),"-")</f>
        <v>PORTA EM ALUMÍNIO DE ABRIR TIPO VENEZIANA COM GUARNIÇÃO, FIXAÇÃO COM PARAFUSOS - FORNECIMENTO E INSTALAÇÃO. AF_12/2019</v>
      </c>
      <c r="C109" s="345"/>
      <c r="D109" s="346"/>
      <c r="E109" s="346"/>
      <c r="F109" s="346"/>
      <c r="G109" s="346"/>
      <c r="H109" s="346"/>
      <c r="I109" s="355" t="str">
        <f aca="false">VLOOKUP(A109,PLANILHA_SINTÉTICA!$A$10:$D$259,4, FALSE())</f>
        <v>M2</v>
      </c>
      <c r="J109" s="348"/>
      <c r="K109" s="353" t="n">
        <f aca="false">J110</f>
        <v>2</v>
      </c>
    </row>
    <row r="110" customFormat="false" ht="14.25" hidden="false" customHeight="false" outlineLevel="0" collapsed="false">
      <c r="A110" s="350" t="s">
        <v>12226</v>
      </c>
      <c r="B110" s="351" t="s">
        <v>12229</v>
      </c>
      <c r="C110" s="352" t="n">
        <v>0.8</v>
      </c>
      <c r="D110" s="352" t="n">
        <v>1</v>
      </c>
      <c r="E110" s="352" t="n">
        <v>2.1</v>
      </c>
      <c r="F110" s="352"/>
      <c r="G110" s="352"/>
      <c r="H110" s="352" t="n">
        <v>2</v>
      </c>
      <c r="I110" s="352" t="n">
        <f aca="false">D110*H110</f>
        <v>2</v>
      </c>
      <c r="J110" s="354" t="n">
        <f aca="false">I110</f>
        <v>2</v>
      </c>
      <c r="K110" s="351"/>
    </row>
    <row r="111" customFormat="false" ht="14.25" hidden="false" customHeight="false" outlineLevel="0" collapsed="false">
      <c r="A111" s="343" t="s">
        <v>671</v>
      </c>
      <c r="B111" s="344" t="str">
        <f aca="false">IFERROR(VLOOKUP(A111,PLANILHA_SINTÉTICA!$A$10:$D$259,3, FALSE()),"-")</f>
        <v>INSTALAÇÃO DE VIDRO TEMPERADO, E = 6 MM, ENCAIXADO EM PERFIL U. AF_01/2021_PS</v>
      </c>
      <c r="C111" s="345"/>
      <c r="D111" s="346"/>
      <c r="E111" s="346"/>
      <c r="F111" s="346"/>
      <c r="G111" s="346"/>
      <c r="H111" s="346"/>
      <c r="I111" s="355" t="str">
        <f aca="false">VLOOKUP(A111,PLANILHA_SINTÉTICA!$A$10:$D$259,4, FALSE())</f>
        <v>M2</v>
      </c>
      <c r="J111" s="348"/>
      <c r="K111" s="353" t="n">
        <f aca="false">SUM(J112)</f>
        <v>1.44</v>
      </c>
    </row>
    <row r="112" customFormat="false" ht="14.25" hidden="false" customHeight="false" outlineLevel="0" collapsed="false">
      <c r="A112" s="350" t="s">
        <v>12226</v>
      </c>
      <c r="B112" s="351" t="s">
        <v>12262</v>
      </c>
      <c r="C112" s="352" t="n">
        <v>1.2</v>
      </c>
      <c r="D112" s="352"/>
      <c r="E112" s="352" t="n">
        <v>1.2</v>
      </c>
      <c r="F112" s="352"/>
      <c r="G112" s="352"/>
      <c r="H112" s="352"/>
      <c r="I112" s="352" t="n">
        <f aca="false">E112*C112</f>
        <v>1.44</v>
      </c>
      <c r="J112" s="354" t="n">
        <f aca="false">I112</f>
        <v>1.44</v>
      </c>
      <c r="K112" s="351"/>
    </row>
    <row r="113" customFormat="false" ht="14.25" hidden="false" customHeight="false" outlineLevel="0" collapsed="false">
      <c r="A113" s="343" t="s">
        <v>672</v>
      </c>
      <c r="B113" s="344" t="str">
        <f aca="false">IFERROR(VLOOKUP(A113,PLANILHA_SINTÉTICA!$A$10:$D$259,3, FALSE()),"-")</f>
        <v>INSTALAÇÃO DE VIDRO LAMINADO, E = 12 MM (4+4+4), ENCAIXADO EM PERFIL U. AF_01/2021_PS</v>
      </c>
      <c r="C113" s="345"/>
      <c r="D113" s="346"/>
      <c r="E113" s="346"/>
      <c r="F113" s="346"/>
      <c r="G113" s="346"/>
      <c r="H113" s="346" t="s">
        <v>12263</v>
      </c>
      <c r="I113" s="355" t="str">
        <f aca="false">VLOOKUP(A113,PLANILHA_SINTÉTICA!$A$10:$D$259,4, FALSE())</f>
        <v>M2</v>
      </c>
      <c r="J113" s="348"/>
      <c r="K113" s="353" t="n">
        <f aca="false">SUM(J114)</f>
        <v>51.4</v>
      </c>
    </row>
    <row r="114" customFormat="false" ht="14.25" hidden="false" customHeight="false" outlineLevel="0" collapsed="false">
      <c r="A114" s="350"/>
      <c r="B114" s="351" t="s">
        <v>12264</v>
      </c>
      <c r="C114" s="352" t="n">
        <f aca="false">3+3+2.5+2.7+2.7+2.7+3.2+3.2+2.7</f>
        <v>25.7</v>
      </c>
      <c r="D114" s="352"/>
      <c r="E114" s="352" t="n">
        <v>2</v>
      </c>
      <c r="F114" s="352"/>
      <c r="G114" s="352"/>
      <c r="H114" s="352"/>
      <c r="I114" s="352" t="n">
        <f aca="false">E114*C114</f>
        <v>51.4</v>
      </c>
      <c r="J114" s="354" t="n">
        <f aca="false">I114</f>
        <v>51.4</v>
      </c>
      <c r="K114" s="351"/>
    </row>
    <row r="115" customFormat="false" ht="14.25" hidden="false" customHeight="false" outlineLevel="0" collapsed="false">
      <c r="A115" s="343" t="s">
        <v>674</v>
      </c>
      <c r="B115" s="344" t="str">
        <f aca="false">IFERROR(VLOOKUP(A115,PLANILHA_SINTÉTICA!$A$10:$D$259,3, FALSE()),"-")</f>
        <v>DIVISÓRIA EM GRANITO BEGE IPANEMA POLIDO, E=3CM , INCLUSIVE MONTAGEM COM FERRAGENS</v>
      </c>
      <c r="C115" s="345"/>
      <c r="D115" s="346"/>
      <c r="E115" s="346"/>
      <c r="F115" s="346"/>
      <c r="G115" s="346"/>
      <c r="H115" s="346" t="s">
        <v>12263</v>
      </c>
      <c r="I115" s="355" t="str">
        <f aca="false">VLOOKUP(A115,PLANILHA_SINTÉTICA!$A$10:$D$259,4, FALSE())</f>
        <v>M2</v>
      </c>
      <c r="J115" s="348"/>
      <c r="K115" s="353" t="n">
        <f aca="false">SUM(J116:J118)</f>
        <v>17.64</v>
      </c>
    </row>
    <row r="116" customFormat="false" ht="14.25" hidden="false" customHeight="false" outlineLevel="0" collapsed="false">
      <c r="A116" s="350"/>
      <c r="B116" s="351" t="s">
        <v>12265</v>
      </c>
      <c r="C116" s="352" t="n">
        <f aca="false">1.22+1.22+2.33</f>
        <v>4.77</v>
      </c>
      <c r="D116" s="352"/>
      <c r="E116" s="352" t="n">
        <v>1.8</v>
      </c>
      <c r="F116" s="352"/>
      <c r="G116" s="352"/>
      <c r="H116" s="352"/>
      <c r="I116" s="352" t="n">
        <f aca="false">E116*C116</f>
        <v>8.586</v>
      </c>
      <c r="J116" s="354" t="n">
        <f aca="false">I116</f>
        <v>8.586</v>
      </c>
      <c r="K116" s="351"/>
    </row>
    <row r="117" customFormat="false" ht="14.25" hidden="false" customHeight="false" outlineLevel="0" collapsed="false">
      <c r="A117" s="350"/>
      <c r="B117" s="351" t="s">
        <v>12266</v>
      </c>
      <c r="C117" s="352" t="n">
        <f aca="false">2.21+1.17</f>
        <v>3.38</v>
      </c>
      <c r="D117" s="352"/>
      <c r="E117" s="352" t="n">
        <v>1.8</v>
      </c>
      <c r="F117" s="352"/>
      <c r="G117" s="352"/>
      <c r="H117" s="352"/>
      <c r="I117" s="352" t="n">
        <f aca="false">E117*C117</f>
        <v>6.084</v>
      </c>
      <c r="J117" s="354" t="n">
        <f aca="false">I117</f>
        <v>6.084</v>
      </c>
      <c r="K117" s="351"/>
    </row>
    <row r="118" customFormat="false" ht="14.25" hidden="false" customHeight="false" outlineLevel="0" collapsed="false">
      <c r="A118" s="350"/>
      <c r="B118" s="351" t="s">
        <v>12267</v>
      </c>
      <c r="C118" s="352" t="n">
        <v>1.65</v>
      </c>
      <c r="D118" s="352"/>
      <c r="E118" s="352" t="n">
        <v>1.8</v>
      </c>
      <c r="F118" s="352"/>
      <c r="G118" s="352"/>
      <c r="H118" s="352"/>
      <c r="I118" s="352" t="n">
        <f aca="false">E118*C118</f>
        <v>2.97</v>
      </c>
      <c r="J118" s="354" t="n">
        <f aca="false">I118</f>
        <v>2.97</v>
      </c>
      <c r="K118" s="351"/>
    </row>
    <row r="119" customFormat="false" ht="35.05" hidden="false" customHeight="false" outlineLevel="0" collapsed="false">
      <c r="A119" s="343" t="s">
        <v>677</v>
      </c>
      <c r="B119" s="344" t="str">
        <f aca="false">IFERROR(VLOOKUP(A119,PLANILHA_SINTÉTICA!$A$10:$D$259,3, FALSE()),"-")</f>
        <v>JANELA DE ALUMÍNIO TIPO MAXIM-AR, BATENTE/ REQUADRO 3 A 14 CM, VIDRO INCLUSO, FIXAÇÃO COM PARAFUSO, SEM GUARNIÇÃO/ ALIZAR, DIMENSÕES 60X80 (A X L) CM, SEM ACABAMENTO, VEDAÇÃO COM SILICONE, EXCLUSIVE CONTRAMARCO - FORNECIMENTO E INSTALAÇÃO. AF_11/2024</v>
      </c>
      <c r="C119" s="345"/>
      <c r="D119" s="346"/>
      <c r="E119" s="346"/>
      <c r="F119" s="346"/>
      <c r="G119" s="346"/>
      <c r="H119" s="346"/>
      <c r="I119" s="355" t="str">
        <f aca="false">VLOOKUP(A119,PLANILHA_SINTÉTICA!$A$10:$D$259,4, FALSE())</f>
        <v>M2</v>
      </c>
      <c r="J119" s="348"/>
      <c r="K119" s="353" t="n">
        <f aca="false">SUM(J120:J123)</f>
        <v>3.288</v>
      </c>
    </row>
    <row r="120" customFormat="false" ht="14.25" hidden="false" customHeight="false" outlineLevel="0" collapsed="false">
      <c r="A120" s="350" t="s">
        <v>12226</v>
      </c>
      <c r="B120" s="351" t="s">
        <v>12230</v>
      </c>
      <c r="C120" s="352" t="n">
        <v>2.4</v>
      </c>
      <c r="D120" s="352" t="n">
        <v>1</v>
      </c>
      <c r="E120" s="352" t="n">
        <v>0.4</v>
      </c>
      <c r="F120" s="352"/>
      <c r="G120" s="352"/>
      <c r="H120" s="352" t="n">
        <v>2</v>
      </c>
      <c r="I120" s="352" t="n">
        <f aca="false">C120*D120*E120</f>
        <v>0.96</v>
      </c>
      <c r="J120" s="354" t="n">
        <f aca="false">I120*H120</f>
        <v>1.92</v>
      </c>
      <c r="K120" s="351"/>
    </row>
    <row r="121" customFormat="false" ht="14.25" hidden="false" customHeight="false" outlineLevel="0" collapsed="false">
      <c r="A121" s="350" t="s">
        <v>12226</v>
      </c>
      <c r="B121" s="351" t="s">
        <v>12231</v>
      </c>
      <c r="C121" s="352" t="n">
        <v>1.2</v>
      </c>
      <c r="D121" s="352" t="n">
        <v>1</v>
      </c>
      <c r="E121" s="352" t="n">
        <v>0.4</v>
      </c>
      <c r="F121" s="352"/>
      <c r="G121" s="352"/>
      <c r="H121" s="352" t="n">
        <v>2</v>
      </c>
      <c r="I121" s="352" t="n">
        <f aca="false">C121*D121*E121</f>
        <v>0.48</v>
      </c>
      <c r="J121" s="354" t="n">
        <f aca="false">I121*H121</f>
        <v>0.96</v>
      </c>
      <c r="K121" s="351"/>
    </row>
    <row r="122" customFormat="false" ht="14.25" hidden="false" customHeight="false" outlineLevel="0" collapsed="false">
      <c r="A122" s="350" t="s">
        <v>12226</v>
      </c>
      <c r="B122" s="351" t="s">
        <v>12232</v>
      </c>
      <c r="C122" s="352" t="n">
        <v>0.6</v>
      </c>
      <c r="D122" s="352" t="n">
        <v>1</v>
      </c>
      <c r="E122" s="352" t="n">
        <v>0.4</v>
      </c>
      <c r="F122" s="352"/>
      <c r="G122" s="352"/>
      <c r="H122" s="352" t="n">
        <v>1</v>
      </c>
      <c r="I122" s="352" t="n">
        <f aca="false">C122*D122*E122</f>
        <v>0.24</v>
      </c>
      <c r="J122" s="354" t="n">
        <f aca="false">I122*H122</f>
        <v>0.24</v>
      </c>
      <c r="K122" s="351"/>
    </row>
    <row r="123" customFormat="false" ht="14.25" hidden="false" customHeight="false" outlineLevel="0" collapsed="false">
      <c r="A123" s="350" t="s">
        <v>12226</v>
      </c>
      <c r="B123" s="351" t="s">
        <v>12233</v>
      </c>
      <c r="C123" s="352" t="n">
        <v>1.4</v>
      </c>
      <c r="D123" s="352" t="n">
        <v>0.15</v>
      </c>
      <c r="E123" s="352" t="n">
        <v>0.4</v>
      </c>
      <c r="F123" s="352"/>
      <c r="G123" s="352"/>
      <c r="H123" s="352" t="n">
        <v>2</v>
      </c>
      <c r="I123" s="352" t="n">
        <f aca="false">C123*D123*E123</f>
        <v>0.084</v>
      </c>
      <c r="J123" s="354" t="n">
        <f aca="false">I123*H123</f>
        <v>0.168</v>
      </c>
      <c r="K123" s="351"/>
    </row>
    <row r="124" customFormat="false" ht="14.25" hidden="false" customHeight="false" outlineLevel="0" collapsed="false">
      <c r="A124" s="343" t="s">
        <v>678</v>
      </c>
      <c r="B124" s="344" t="str">
        <f aca="false">IFERROR(VLOOKUP(A124,PLANILHA_SINTÉTICA!$A$10:$D$259,3, FALSE()),"-")</f>
        <v>TEXTURA ACRÍLICA, APLICAÇÃO MANUAL EM PAREDE, UMA DEMÃO. AF_04/2023</v>
      </c>
      <c r="C124" s="345"/>
      <c r="D124" s="346"/>
      <c r="E124" s="346"/>
      <c r="F124" s="346"/>
      <c r="G124" s="346"/>
      <c r="H124" s="346"/>
      <c r="I124" s="355" t="str">
        <f aca="false">VLOOKUP(A124,PLANILHA_SINTÉTICA!$A$10:$D$259,4, FALSE())</f>
        <v>M2</v>
      </c>
      <c r="J124" s="348"/>
      <c r="K124" s="353" t="n">
        <f aca="false">SUM(J125)</f>
        <v>49.75</v>
      </c>
    </row>
    <row r="125" customFormat="false" ht="14.25" hidden="false" customHeight="false" outlineLevel="0" collapsed="false">
      <c r="A125" s="350" t="s">
        <v>12226</v>
      </c>
      <c r="B125" s="351" t="s">
        <v>12268</v>
      </c>
      <c r="C125" s="352" t="n">
        <f aca="false">10.95+17.55+17.2</f>
        <v>45.7</v>
      </c>
      <c r="D125" s="352"/>
      <c r="E125" s="352" t="n">
        <v>4.05</v>
      </c>
      <c r="F125" s="352"/>
      <c r="G125" s="352"/>
      <c r="H125" s="352"/>
      <c r="I125" s="352" t="n">
        <f aca="false">E125+C125</f>
        <v>49.75</v>
      </c>
      <c r="J125" s="354" t="n">
        <f aca="false">I125</f>
        <v>49.75</v>
      </c>
      <c r="K125" s="351"/>
    </row>
    <row r="126" customFormat="false" ht="14.25" hidden="false" customHeight="false" outlineLevel="0" collapsed="false">
      <c r="A126" s="343"/>
      <c r="B126" s="344" t="s">
        <v>12269</v>
      </c>
      <c r="C126" s="345"/>
      <c r="D126" s="346"/>
      <c r="E126" s="346"/>
      <c r="F126" s="346"/>
      <c r="G126" s="346"/>
      <c r="H126" s="346"/>
      <c r="I126" s="346"/>
      <c r="J126" s="348"/>
      <c r="K126" s="349" t="n">
        <f aca="false">SUM(J127)</f>
        <v>0</v>
      </c>
    </row>
    <row r="127" customFormat="false" ht="14.25" hidden="false" customHeight="false" outlineLevel="0" collapsed="false">
      <c r="A127" s="350" t="s">
        <v>12270</v>
      </c>
      <c r="B127" s="351" t="s">
        <v>12271</v>
      </c>
      <c r="C127" s="352"/>
      <c r="D127" s="352"/>
      <c r="E127" s="352"/>
      <c r="F127" s="352"/>
      <c r="G127" s="352"/>
      <c r="H127" s="366"/>
      <c r="I127" s="352" t="s">
        <v>12272</v>
      </c>
      <c r="J127" s="352" t="n">
        <f aca="false">H127</f>
        <v>0</v>
      </c>
      <c r="K127" s="351" t="n">
        <f aca="false">J127</f>
        <v>0</v>
      </c>
    </row>
    <row r="128" customFormat="false" ht="14.25" hidden="false" customHeight="false" outlineLevel="0" collapsed="false">
      <c r="A128" s="350" t="s">
        <v>862</v>
      </c>
      <c r="B128" s="351" t="s">
        <v>12273</v>
      </c>
      <c r="C128" s="352"/>
      <c r="D128" s="352"/>
      <c r="E128" s="352"/>
      <c r="F128" s="352"/>
      <c r="G128" s="352"/>
      <c r="H128" s="352" t="n">
        <v>2</v>
      </c>
      <c r="I128" s="352" t="s">
        <v>12272</v>
      </c>
      <c r="J128" s="352" t="n">
        <f aca="false">H128</f>
        <v>2</v>
      </c>
      <c r="K128" s="351" t="n">
        <f aca="false">J128</f>
        <v>2</v>
      </c>
    </row>
    <row r="129" customFormat="false" ht="14.25" hidden="false" customHeight="false" outlineLevel="0" collapsed="false">
      <c r="A129" s="350" t="s">
        <v>864</v>
      </c>
      <c r="B129" s="351" t="s">
        <v>12274</v>
      </c>
      <c r="C129" s="352"/>
      <c r="D129" s="352"/>
      <c r="E129" s="352"/>
      <c r="F129" s="352"/>
      <c r="G129" s="352"/>
      <c r="H129" s="352" t="n">
        <v>2</v>
      </c>
      <c r="I129" s="352" t="s">
        <v>12272</v>
      </c>
      <c r="J129" s="352" t="n">
        <f aca="false">H129</f>
        <v>2</v>
      </c>
      <c r="K129" s="351" t="n">
        <f aca="false">J129</f>
        <v>2</v>
      </c>
    </row>
    <row r="130" customFormat="false" ht="14.25" hidden="false" customHeight="false" outlineLevel="0" collapsed="false">
      <c r="A130" s="350" t="s">
        <v>863</v>
      </c>
      <c r="B130" s="351" t="s">
        <v>12275</v>
      </c>
      <c r="C130" s="352"/>
      <c r="D130" s="352"/>
      <c r="E130" s="352"/>
      <c r="F130" s="352"/>
      <c r="G130" s="352"/>
      <c r="H130" s="352" t="n">
        <v>4</v>
      </c>
      <c r="I130" s="352" t="s">
        <v>12272</v>
      </c>
      <c r="J130" s="352" t="n">
        <f aca="false">H130</f>
        <v>4</v>
      </c>
      <c r="K130" s="351" t="n">
        <f aca="false">J130</f>
        <v>4</v>
      </c>
    </row>
    <row r="131" customFormat="false" ht="14.25" hidden="false" customHeight="false" outlineLevel="0" collapsed="false">
      <c r="A131" s="350" t="s">
        <v>866</v>
      </c>
      <c r="B131" s="351" t="s">
        <v>12276</v>
      </c>
      <c r="C131" s="352"/>
      <c r="D131" s="352"/>
      <c r="E131" s="352"/>
      <c r="F131" s="352"/>
      <c r="G131" s="352"/>
      <c r="H131" s="352" t="n">
        <v>1</v>
      </c>
      <c r="I131" s="352" t="s">
        <v>12272</v>
      </c>
      <c r="J131" s="352" t="n">
        <f aca="false">H131</f>
        <v>1</v>
      </c>
      <c r="K131" s="351" t="n">
        <f aca="false">J131</f>
        <v>1</v>
      </c>
    </row>
    <row r="132" customFormat="false" ht="14.25" hidden="false" customHeight="false" outlineLevel="0" collapsed="false">
      <c r="A132" s="350" t="s">
        <v>868</v>
      </c>
      <c r="B132" s="351" t="s">
        <v>12277</v>
      </c>
      <c r="C132" s="352"/>
      <c r="D132" s="352"/>
      <c r="E132" s="352"/>
      <c r="F132" s="352"/>
      <c r="G132" s="352"/>
      <c r="H132" s="352" t="n">
        <v>13</v>
      </c>
      <c r="I132" s="352" t="s">
        <v>12272</v>
      </c>
      <c r="J132" s="352" t="n">
        <f aca="false">H132</f>
        <v>13</v>
      </c>
      <c r="K132" s="351" t="n">
        <f aca="false">J132</f>
        <v>13</v>
      </c>
    </row>
    <row r="133" customFormat="false" ht="14.25" hidden="false" customHeight="false" outlineLevel="0" collapsed="false">
      <c r="A133" s="350" t="s">
        <v>870</v>
      </c>
      <c r="B133" s="351" t="s">
        <v>12278</v>
      </c>
      <c r="C133" s="352"/>
      <c r="D133" s="352"/>
      <c r="E133" s="352"/>
      <c r="F133" s="352"/>
      <c r="G133" s="352"/>
      <c r="H133" s="352" t="n">
        <v>3</v>
      </c>
      <c r="I133" s="352" t="s">
        <v>12272</v>
      </c>
      <c r="J133" s="352" t="n">
        <f aca="false">H133</f>
        <v>3</v>
      </c>
      <c r="K133" s="351" t="n">
        <f aca="false">J133</f>
        <v>3</v>
      </c>
    </row>
    <row r="134" customFormat="false" ht="14.25" hidden="false" customHeight="false" outlineLevel="0" collapsed="false">
      <c r="A134" s="350" t="s">
        <v>872</v>
      </c>
      <c r="B134" s="351" t="s">
        <v>12279</v>
      </c>
      <c r="C134" s="352"/>
      <c r="D134" s="352"/>
      <c r="E134" s="352"/>
      <c r="F134" s="352"/>
      <c r="G134" s="352"/>
      <c r="H134" s="352" t="n">
        <v>2</v>
      </c>
      <c r="I134" s="352" t="s">
        <v>12272</v>
      </c>
      <c r="J134" s="352" t="n">
        <f aca="false">H134</f>
        <v>2</v>
      </c>
      <c r="K134" s="351" t="n">
        <f aca="false">J134</f>
        <v>2</v>
      </c>
    </row>
    <row r="135" customFormat="false" ht="14.25" hidden="false" customHeight="false" outlineLevel="0" collapsed="false">
      <c r="A135" s="350" t="s">
        <v>12280</v>
      </c>
      <c r="B135" s="351" t="s">
        <v>12281</v>
      </c>
      <c r="C135" s="352"/>
      <c r="D135" s="352"/>
      <c r="E135" s="352"/>
      <c r="F135" s="352"/>
      <c r="G135" s="352"/>
      <c r="H135" s="352" t="n">
        <v>2</v>
      </c>
      <c r="I135" s="352" t="s">
        <v>12272</v>
      </c>
      <c r="J135" s="352" t="n">
        <f aca="false">H135</f>
        <v>2</v>
      </c>
      <c r="K135" s="351" t="n">
        <f aca="false">J135</f>
        <v>2</v>
      </c>
    </row>
    <row r="136" customFormat="false" ht="23.85" hidden="false" customHeight="false" outlineLevel="0" collapsed="false">
      <c r="A136" s="343" t="s">
        <v>875</v>
      </c>
      <c r="B136" s="344" t="str">
        <f aca="false">IFERROR(VLOOKUP(A136,PLANILHA_SINTÉTICA!$A$10:$D$259,3, FALSE()),"-")</f>
        <v>LAVATÓRIO LOUÇA BRANCA COM COLUNA, 45 X 55CM OU EQUIVALENTE, PADRÃO MÉDIO - FORNECIMENTO E INSTALAÇÃO. AF_01/2020</v>
      </c>
      <c r="C136" s="345"/>
      <c r="D136" s="346"/>
      <c r="E136" s="346"/>
      <c r="F136" s="346"/>
      <c r="G136" s="346"/>
      <c r="H136" s="346"/>
      <c r="I136" s="355" t="str">
        <f aca="false">VLOOKUP(A136,PLANILHA_SINTÉTICA!$A$10:$D$259,4, FALSE())</f>
        <v>UN</v>
      </c>
      <c r="J136" s="348"/>
      <c r="K136" s="349" t="n">
        <f aca="false">SUM(J137:J141)</f>
        <v>6</v>
      </c>
    </row>
    <row r="137" customFormat="false" ht="14.25" hidden="false" customHeight="false" outlineLevel="0" collapsed="false">
      <c r="A137" s="350" t="s">
        <v>12226</v>
      </c>
      <c r="B137" s="351" t="s">
        <v>12282</v>
      </c>
      <c r="C137" s="352" t="n">
        <v>1</v>
      </c>
      <c r="D137" s="352"/>
      <c r="E137" s="352"/>
      <c r="F137" s="352"/>
      <c r="G137" s="352"/>
      <c r="H137" s="352"/>
      <c r="I137" s="352"/>
      <c r="J137" s="352" t="n">
        <f aca="false">C137</f>
        <v>1</v>
      </c>
      <c r="K137" s="351"/>
    </row>
    <row r="138" customFormat="false" ht="14.25" hidden="false" customHeight="false" outlineLevel="0" collapsed="false">
      <c r="A138" s="350" t="s">
        <v>12226</v>
      </c>
      <c r="B138" s="351" t="s">
        <v>12283</v>
      </c>
      <c r="C138" s="352" t="n">
        <v>1</v>
      </c>
      <c r="D138" s="352"/>
      <c r="E138" s="352"/>
      <c r="F138" s="352"/>
      <c r="G138" s="352"/>
      <c r="H138" s="352"/>
      <c r="I138" s="352"/>
      <c r="J138" s="352" t="n">
        <f aca="false">C138</f>
        <v>1</v>
      </c>
      <c r="K138" s="351"/>
    </row>
    <row r="139" customFormat="false" ht="14.25" hidden="false" customHeight="false" outlineLevel="0" collapsed="false">
      <c r="A139" s="350" t="s">
        <v>12226</v>
      </c>
      <c r="B139" s="351" t="s">
        <v>12284</v>
      </c>
      <c r="C139" s="352" t="n">
        <v>2</v>
      </c>
      <c r="D139" s="352"/>
      <c r="E139" s="352"/>
      <c r="F139" s="352"/>
      <c r="G139" s="352"/>
      <c r="H139" s="352"/>
      <c r="I139" s="352"/>
      <c r="J139" s="352" t="n">
        <f aca="false">C139</f>
        <v>2</v>
      </c>
      <c r="K139" s="351"/>
    </row>
    <row r="140" customFormat="false" ht="14.25" hidden="false" customHeight="false" outlineLevel="0" collapsed="false">
      <c r="A140" s="350" t="s">
        <v>12226</v>
      </c>
      <c r="B140" s="351" t="s">
        <v>12242</v>
      </c>
      <c r="C140" s="352" t="n">
        <v>1</v>
      </c>
      <c r="D140" s="352"/>
      <c r="E140" s="352"/>
      <c r="F140" s="352"/>
      <c r="G140" s="352"/>
      <c r="H140" s="352"/>
      <c r="I140" s="352"/>
      <c r="J140" s="352" t="n">
        <f aca="false">C140</f>
        <v>1</v>
      </c>
      <c r="K140" s="351"/>
    </row>
    <row r="141" customFormat="false" ht="14.25" hidden="false" customHeight="false" outlineLevel="0" collapsed="false">
      <c r="A141" s="350" t="s">
        <v>12226</v>
      </c>
      <c r="B141" s="351" t="s">
        <v>12285</v>
      </c>
      <c r="C141" s="352" t="n">
        <v>1</v>
      </c>
      <c r="D141" s="352"/>
      <c r="E141" s="352"/>
      <c r="F141" s="352"/>
      <c r="G141" s="352"/>
      <c r="H141" s="352"/>
      <c r="I141" s="352"/>
      <c r="J141" s="352" t="n">
        <f aca="false">C141</f>
        <v>1</v>
      </c>
      <c r="K141" s="351"/>
    </row>
    <row r="142" customFormat="false" ht="14.25" hidden="false" customHeight="false" outlineLevel="0" collapsed="false">
      <c r="A142" s="350"/>
      <c r="B142" s="351"/>
      <c r="C142" s="365"/>
      <c r="D142" s="363"/>
      <c r="E142" s="363"/>
      <c r="F142" s="363"/>
      <c r="G142" s="363"/>
      <c r="H142" s="363"/>
      <c r="I142" s="363"/>
      <c r="J142" s="367"/>
      <c r="K142" s="351"/>
    </row>
    <row r="143" customFormat="false" ht="23.85" hidden="false" customHeight="false" outlineLevel="0" collapsed="false">
      <c r="A143" s="343" t="s">
        <v>880</v>
      </c>
      <c r="B143" s="344" t="str">
        <f aca="false">IFERROR(VLOOKUP(A143,PLANILHA_SINTÉTICA!$A$10:$D$259,3, FALSE()),"-")</f>
        <v>VASO SANITARIO SIFONADO CONVENCIONAL PARA PCD SEM FURO FRONTAL COM LOUÇA BRANCA SEM ASSENTO, INCLUSO CONJUNTO DE LIGAÇÃO PARA BACIA SANITÁRIA AJUSTÁVEL - FORNECIMENTO E INSTALAÇÃO. AF_01/2020</v>
      </c>
      <c r="C143" s="345"/>
      <c r="D143" s="346"/>
      <c r="E143" s="346"/>
      <c r="F143" s="346"/>
      <c r="G143" s="346"/>
      <c r="H143" s="346"/>
      <c r="I143" s="355" t="str">
        <f aca="false">VLOOKUP(A143,PLANILHA_SINTÉTICA!$A$10:$D$259,4, FALSE())</f>
        <v>UN</v>
      </c>
      <c r="J143" s="348"/>
      <c r="K143" s="349" t="n">
        <f aca="false">SUM(J144:J145)</f>
        <v>2</v>
      </c>
    </row>
    <row r="144" customFormat="false" ht="14.25" hidden="false" customHeight="false" outlineLevel="0" collapsed="false">
      <c r="A144" s="350" t="s">
        <v>12226</v>
      </c>
      <c r="B144" s="351" t="s">
        <v>12286</v>
      </c>
      <c r="C144" s="352" t="n">
        <v>1</v>
      </c>
      <c r="D144" s="352"/>
      <c r="E144" s="352"/>
      <c r="F144" s="352"/>
      <c r="G144" s="352"/>
      <c r="H144" s="352"/>
      <c r="I144" s="352"/>
      <c r="J144" s="352" t="n">
        <f aca="false">C144</f>
        <v>1</v>
      </c>
      <c r="K144" s="351"/>
    </row>
    <row r="145" customFormat="false" ht="14.25" hidden="false" customHeight="false" outlineLevel="0" collapsed="false">
      <c r="A145" s="350" t="s">
        <v>12226</v>
      </c>
      <c r="B145" s="351" t="s">
        <v>12287</v>
      </c>
      <c r="C145" s="352" t="n">
        <v>1</v>
      </c>
      <c r="D145" s="352"/>
      <c r="E145" s="352"/>
      <c r="F145" s="352"/>
      <c r="G145" s="352"/>
      <c r="H145" s="352"/>
      <c r="I145" s="352"/>
      <c r="J145" s="352" t="n">
        <f aca="false">C145</f>
        <v>1</v>
      </c>
      <c r="K145" s="351"/>
    </row>
    <row r="146" customFormat="false" ht="14.25" hidden="false" customHeight="false" outlineLevel="0" collapsed="false">
      <c r="A146" s="343" t="s">
        <v>884</v>
      </c>
      <c r="B146" s="344" t="str">
        <f aca="false">IFERROR(VLOOKUP(A146,PLANILHA_SINTÉTICA!$A$10:$D$259,3, FALSE()),"-")</f>
        <v>CHUVEIRO ELÉTRICO COMUM CORPO PLÁSTICO, TIPO DUCHA - FORNECIMENTO E INSTALAÇÃO. AF_01/2020</v>
      </c>
      <c r="C146" s="345"/>
      <c r="D146" s="346"/>
      <c r="E146" s="346"/>
      <c r="F146" s="346"/>
      <c r="G146" s="346"/>
      <c r="H146" s="346"/>
      <c r="I146" s="355" t="str">
        <f aca="false">VLOOKUP(A146,PLANILHA_SINTÉTICA!$A$10:$D$259,4, FALSE())</f>
        <v>UN</v>
      </c>
      <c r="J146" s="348"/>
      <c r="K146" s="349" t="n">
        <f aca="false">SUM(J147:J151)</f>
        <v>5</v>
      </c>
    </row>
    <row r="147" customFormat="false" ht="14.25" hidden="false" customHeight="false" outlineLevel="0" collapsed="false">
      <c r="A147" s="350" t="s">
        <v>12226</v>
      </c>
      <c r="B147" s="351" t="s">
        <v>12286</v>
      </c>
      <c r="C147" s="352" t="n">
        <v>1</v>
      </c>
      <c r="D147" s="352"/>
      <c r="E147" s="352"/>
      <c r="F147" s="352"/>
      <c r="G147" s="352"/>
      <c r="H147" s="352"/>
      <c r="I147" s="352"/>
      <c r="J147" s="352" t="n">
        <f aca="false">C147</f>
        <v>1</v>
      </c>
      <c r="K147" s="351"/>
    </row>
    <row r="148" customFormat="false" ht="14.25" hidden="false" customHeight="false" outlineLevel="0" collapsed="false">
      <c r="A148" s="350" t="s">
        <v>12226</v>
      </c>
      <c r="B148" s="351" t="s">
        <v>12287</v>
      </c>
      <c r="C148" s="352" t="n">
        <v>1</v>
      </c>
      <c r="D148" s="352"/>
      <c r="E148" s="352"/>
      <c r="F148" s="352"/>
      <c r="G148" s="352"/>
      <c r="H148" s="352"/>
      <c r="I148" s="352"/>
      <c r="J148" s="352" t="n">
        <f aca="false">C148</f>
        <v>1</v>
      </c>
      <c r="K148" s="351"/>
    </row>
    <row r="149" customFormat="false" ht="14.25" hidden="false" customHeight="false" outlineLevel="0" collapsed="false">
      <c r="A149" s="350" t="s">
        <v>12226</v>
      </c>
      <c r="B149" s="351" t="s">
        <v>12284</v>
      </c>
      <c r="C149" s="352" t="n">
        <v>1</v>
      </c>
      <c r="D149" s="352"/>
      <c r="E149" s="352"/>
      <c r="F149" s="352"/>
      <c r="G149" s="352"/>
      <c r="H149" s="352"/>
      <c r="I149" s="352"/>
      <c r="J149" s="352" t="n">
        <f aca="false">C149</f>
        <v>1</v>
      </c>
      <c r="K149" s="351"/>
    </row>
    <row r="150" customFormat="false" ht="14.25" hidden="false" customHeight="false" outlineLevel="0" collapsed="false">
      <c r="A150" s="350" t="s">
        <v>12226</v>
      </c>
      <c r="B150" s="351" t="s">
        <v>12242</v>
      </c>
      <c r="C150" s="352" t="n">
        <v>1</v>
      </c>
      <c r="D150" s="352"/>
      <c r="E150" s="352"/>
      <c r="F150" s="352"/>
      <c r="G150" s="352"/>
      <c r="H150" s="352"/>
      <c r="I150" s="352"/>
      <c r="J150" s="352" t="n">
        <f aca="false">C150</f>
        <v>1</v>
      </c>
      <c r="K150" s="351"/>
    </row>
    <row r="151" customFormat="false" ht="14.25" hidden="false" customHeight="false" outlineLevel="0" collapsed="false">
      <c r="A151" s="350" t="s">
        <v>12226</v>
      </c>
      <c r="B151" s="351" t="s">
        <v>12285</v>
      </c>
      <c r="C151" s="352" t="n">
        <v>1</v>
      </c>
      <c r="D151" s="352"/>
      <c r="E151" s="352"/>
      <c r="F151" s="352"/>
      <c r="G151" s="352"/>
      <c r="H151" s="352"/>
      <c r="I151" s="352"/>
      <c r="J151" s="352" t="n">
        <f aca="false">C151</f>
        <v>1</v>
      </c>
      <c r="K151" s="351"/>
    </row>
    <row r="152" customFormat="false" ht="23.85" hidden="false" customHeight="false" outlineLevel="0" collapsed="false">
      <c r="A152" s="343" t="s">
        <v>879</v>
      </c>
      <c r="B152" s="344" t="str">
        <f aca="false">IFERROR(VLOOKUP(A152,PLANILHA_SINTÉTICA!$A$10:$D$259,3, FALSE()),"-")</f>
        <v>LAVATÓRIO LOUÇA BRANCA SUSPENSO, 29,5 X 39CM OU EQUIVALENTE, PADRÃO POPULAR - FORNECIMENTO E INSTALAÇÃO. AF_01/2020</v>
      </c>
      <c r="C152" s="345"/>
      <c r="D152" s="346"/>
      <c r="E152" s="346"/>
      <c r="F152" s="346"/>
      <c r="G152" s="346"/>
      <c r="H152" s="346"/>
      <c r="I152" s="355" t="str">
        <f aca="false">VLOOKUP(A152,PLANILHA_SINTÉTICA!$A$10:$D$259,4, FALSE())</f>
        <v>UN</v>
      </c>
      <c r="J152" s="348"/>
      <c r="K152" s="349" t="n">
        <f aca="false">SUM(J153:J154)</f>
        <v>2</v>
      </c>
    </row>
    <row r="153" customFormat="false" ht="14.25" hidden="false" customHeight="false" outlineLevel="0" collapsed="false">
      <c r="A153" s="350" t="s">
        <v>12226</v>
      </c>
      <c r="B153" s="351" t="s">
        <v>12286</v>
      </c>
      <c r="C153" s="352" t="n">
        <v>1</v>
      </c>
      <c r="D153" s="352"/>
      <c r="E153" s="352"/>
      <c r="F153" s="352"/>
      <c r="G153" s="352"/>
      <c r="H153" s="352"/>
      <c r="I153" s="352"/>
      <c r="J153" s="352" t="n">
        <f aca="false">C153</f>
        <v>1</v>
      </c>
      <c r="K153" s="351"/>
    </row>
    <row r="154" customFormat="false" ht="14.25" hidden="false" customHeight="false" outlineLevel="0" collapsed="false">
      <c r="A154" s="350" t="s">
        <v>12226</v>
      </c>
      <c r="B154" s="351" t="s">
        <v>12287</v>
      </c>
      <c r="C154" s="352" t="n">
        <v>1</v>
      </c>
      <c r="D154" s="352"/>
      <c r="E154" s="352"/>
      <c r="F154" s="352"/>
      <c r="G154" s="352"/>
      <c r="H154" s="352"/>
      <c r="I154" s="352"/>
      <c r="J154" s="352" t="n">
        <f aca="false">C154</f>
        <v>1</v>
      </c>
      <c r="K154" s="351"/>
    </row>
    <row r="155" customFormat="false" ht="14.25" hidden="false" customHeight="false" outlineLevel="0" collapsed="false">
      <c r="A155" s="343" t="s">
        <v>883</v>
      </c>
      <c r="B155" s="344" t="str">
        <f aca="false">IFERROR(VLOOKUP(A155,PLANILHA_SINTÉTICA!$A$10:$D$259,3, FALSE()),"-")</f>
        <v>BARRA DE APOIO RETA, EM ALUMINIO, COMPRIMENTO 80 CM,  FIXADA NA PAREDE - FORNECIMENTO E INSTALAÇÃO. AF_01/2020</v>
      </c>
      <c r="C155" s="345"/>
      <c r="D155" s="346"/>
      <c r="E155" s="346"/>
      <c r="F155" s="346"/>
      <c r="G155" s="346"/>
      <c r="H155" s="346"/>
      <c r="I155" s="355" t="str">
        <f aca="false">VLOOKUP(A155,PLANILHA_SINTÉTICA!$A$10:$D$259,4, FALSE())</f>
        <v>UN</v>
      </c>
      <c r="J155" s="348"/>
      <c r="K155" s="349" t="n">
        <f aca="false">SUM(J156:J157)</f>
        <v>6</v>
      </c>
    </row>
    <row r="156" customFormat="false" ht="14.25" hidden="false" customHeight="false" outlineLevel="0" collapsed="false">
      <c r="A156" s="350" t="s">
        <v>12226</v>
      </c>
      <c r="B156" s="351" t="s">
        <v>12286</v>
      </c>
      <c r="C156" s="352" t="n">
        <v>3</v>
      </c>
      <c r="D156" s="352"/>
      <c r="E156" s="352"/>
      <c r="F156" s="352"/>
      <c r="G156" s="352"/>
      <c r="H156" s="352"/>
      <c r="I156" s="352"/>
      <c r="J156" s="352" t="n">
        <f aca="false">C156</f>
        <v>3</v>
      </c>
      <c r="K156" s="351"/>
    </row>
    <row r="157" customFormat="false" ht="14.25" hidden="false" customHeight="false" outlineLevel="0" collapsed="false">
      <c r="A157" s="350" t="s">
        <v>12226</v>
      </c>
      <c r="B157" s="351" t="s">
        <v>12287</v>
      </c>
      <c r="C157" s="352" t="n">
        <v>3</v>
      </c>
      <c r="D157" s="352"/>
      <c r="E157" s="352"/>
      <c r="F157" s="352"/>
      <c r="G157" s="352"/>
      <c r="H157" s="352"/>
      <c r="I157" s="352"/>
      <c r="J157" s="352" t="n">
        <f aca="false">C157</f>
        <v>3</v>
      </c>
      <c r="K157" s="351"/>
    </row>
    <row r="158" customFormat="false" ht="14.25" hidden="false" customHeight="false" outlineLevel="0" collapsed="false">
      <c r="A158" s="343" t="s">
        <v>885</v>
      </c>
      <c r="B158" s="344" t="str">
        <f aca="false">IFERROR(VLOOKUP(A158,PLANILHA_SINTÉTICA!$A$10:$D$259,3, FALSE()),"-")</f>
        <v>VASO SANITÁRIO SIFONADO COM CAIXA ACOPLADA LOUÇA BRANCA - FORNECIMENTO E INSTALAÇÃO. AF_01/2020</v>
      </c>
      <c r="C158" s="345"/>
      <c r="D158" s="346"/>
      <c r="E158" s="346"/>
      <c r="F158" s="346"/>
      <c r="G158" s="346"/>
      <c r="H158" s="346"/>
      <c r="I158" s="355" t="str">
        <f aca="false">VLOOKUP(A158,PLANILHA_SINTÉTICA!$A$10:$D$259,4, FALSE())</f>
        <v>UN</v>
      </c>
      <c r="J158" s="348"/>
      <c r="K158" s="349" t="n">
        <f aca="false">SUM(J159:J162)</f>
        <v>4</v>
      </c>
    </row>
    <row r="159" customFormat="false" ht="14.25" hidden="false" customHeight="false" outlineLevel="0" collapsed="false">
      <c r="A159" s="350" t="s">
        <v>12226</v>
      </c>
      <c r="B159" s="351" t="s">
        <v>12283</v>
      </c>
      <c r="C159" s="352" t="n">
        <v>1</v>
      </c>
      <c r="D159" s="352"/>
      <c r="E159" s="352"/>
      <c r="F159" s="352"/>
      <c r="G159" s="352"/>
      <c r="H159" s="352"/>
      <c r="I159" s="352"/>
      <c r="J159" s="352" t="n">
        <f aca="false">C159</f>
        <v>1</v>
      </c>
      <c r="K159" s="351"/>
    </row>
    <row r="160" customFormat="false" ht="14.25" hidden="false" customHeight="false" outlineLevel="0" collapsed="false">
      <c r="A160" s="350" t="s">
        <v>12226</v>
      </c>
      <c r="B160" s="351" t="s">
        <v>12284</v>
      </c>
      <c r="C160" s="352" t="n">
        <v>1</v>
      </c>
      <c r="D160" s="352"/>
      <c r="E160" s="352"/>
      <c r="F160" s="352"/>
      <c r="G160" s="352"/>
      <c r="H160" s="352"/>
      <c r="I160" s="352"/>
      <c r="J160" s="352" t="n">
        <f aca="false">C160</f>
        <v>1</v>
      </c>
      <c r="K160" s="351"/>
    </row>
    <row r="161" customFormat="false" ht="14.25" hidden="false" customHeight="false" outlineLevel="0" collapsed="false">
      <c r="A161" s="350" t="s">
        <v>12226</v>
      </c>
      <c r="B161" s="351" t="s">
        <v>12242</v>
      </c>
      <c r="C161" s="352" t="n">
        <v>1</v>
      </c>
      <c r="D161" s="352"/>
      <c r="E161" s="352"/>
      <c r="F161" s="352"/>
      <c r="G161" s="352"/>
      <c r="H161" s="352"/>
      <c r="I161" s="352"/>
      <c r="J161" s="352" t="n">
        <f aca="false">C161</f>
        <v>1</v>
      </c>
      <c r="K161" s="351"/>
    </row>
    <row r="162" customFormat="false" ht="14.25" hidden="false" customHeight="false" outlineLevel="0" collapsed="false">
      <c r="A162" s="350" t="s">
        <v>12226</v>
      </c>
      <c r="B162" s="351" t="s">
        <v>12285</v>
      </c>
      <c r="C162" s="352" t="n">
        <v>1</v>
      </c>
      <c r="D162" s="352"/>
      <c r="E162" s="352"/>
      <c r="F162" s="352"/>
      <c r="G162" s="352"/>
      <c r="H162" s="352"/>
      <c r="I162" s="352"/>
      <c r="J162" s="352" t="n">
        <f aca="false">C162</f>
        <v>1</v>
      </c>
      <c r="K162" s="351"/>
    </row>
    <row r="163" customFormat="false" ht="14.25" hidden="false" customHeight="false" outlineLevel="0" collapsed="false">
      <c r="A163" s="343" t="s">
        <v>887</v>
      </c>
      <c r="B163" s="344" t="str">
        <f aca="false">IFERROR(VLOOKUP(A163,PLANILHA_SINTÉTICA!$A$10:$D$259,3, FALSE()),"-")</f>
        <v>LIMPEZA GERAL</v>
      </c>
      <c r="C163" s="345"/>
      <c r="D163" s="346"/>
      <c r="E163" s="346"/>
      <c r="F163" s="346"/>
      <c r="G163" s="346"/>
      <c r="H163" s="346"/>
      <c r="I163" s="355" t="str">
        <f aca="false">VLOOKUP(A163,PLANILHA_SINTÉTICA!$A$10:$D$259,4, FALSE())</f>
        <v>M2</v>
      </c>
      <c r="J163" s="348"/>
      <c r="K163" s="349" t="n">
        <f aca="false">SUM(J164:J166)</f>
        <v>634.74</v>
      </c>
    </row>
    <row r="164" customFormat="false" ht="14.25" hidden="false" customHeight="false" outlineLevel="0" collapsed="false">
      <c r="A164" s="350" t="s">
        <v>12288</v>
      </c>
      <c r="B164" s="351" t="s">
        <v>12289</v>
      </c>
      <c r="C164" s="352"/>
      <c r="D164" s="352"/>
      <c r="E164" s="352"/>
      <c r="F164" s="352"/>
      <c r="G164" s="352"/>
      <c r="H164" s="352"/>
      <c r="I164" s="352" t="n">
        <f aca="false">I25+I27</f>
        <v>317.37</v>
      </c>
      <c r="J164" s="352" t="n">
        <f aca="false">I164</f>
        <v>317.37</v>
      </c>
      <c r="K164" s="351"/>
    </row>
    <row r="165" customFormat="false" ht="14.25" hidden="false" customHeight="false" outlineLevel="0" collapsed="false">
      <c r="A165" s="343" t="s">
        <v>889</v>
      </c>
      <c r="B165" s="344" t="str">
        <f aca="false">IFERROR(VLOOKUP(A165,PLANILHA_SINTÉTICA!$A$10:$D$259,3, FALSE()),"-")</f>
        <v>LIMPEZA/REMOÇÃO DE TINTAS EM PISOS E REVESTIMENTOS</v>
      </c>
      <c r="C165" s="345"/>
      <c r="D165" s="346"/>
      <c r="E165" s="346"/>
      <c r="F165" s="346"/>
      <c r="G165" s="346"/>
      <c r="H165" s="346"/>
      <c r="I165" s="355" t="str">
        <f aca="false">VLOOKUP(A165,PLANILHA_SINTÉTICA!$A$10:$D$259,4, FALSE())</f>
        <v>M2</v>
      </c>
      <c r="J165" s="348"/>
      <c r="K165" s="349" t="n">
        <f aca="false">SUM(J166)</f>
        <v>317.37</v>
      </c>
    </row>
    <row r="166" customFormat="false" ht="14.25" hidden="false" customHeight="false" outlineLevel="0" collapsed="false">
      <c r="A166" s="350" t="s">
        <v>12288</v>
      </c>
      <c r="B166" s="351" t="s">
        <v>12289</v>
      </c>
      <c r="C166" s="352"/>
      <c r="D166" s="352"/>
      <c r="E166" s="352"/>
      <c r="F166" s="352"/>
      <c r="G166" s="352"/>
      <c r="H166" s="352"/>
      <c r="I166" s="352" t="n">
        <f aca="false">I164</f>
        <v>317.37</v>
      </c>
      <c r="J166" s="352" t="n">
        <f aca="false">I166</f>
        <v>317.37</v>
      </c>
      <c r="K166" s="351"/>
    </row>
    <row r="167" customFormat="false" ht="14.25" hidden="false" customHeight="false" outlineLevel="0" collapsed="false">
      <c r="A167" s="343" t="s">
        <v>780</v>
      </c>
      <c r="B167" s="344" t="str">
        <f aca="false">IFERROR(VLOOKUP(A167,PLANILHA_SINTÉTICA!$A$10:$D$259,3, FALSE()),"-")</f>
        <v>LUMINÁRIA FLUORESCENTE DE EMBUTIR ABERTA 4 X 40 W (TECNOLUX REF.FLE-8157 OU SIMILAR), COMPLETA - REV. 01</v>
      </c>
      <c r="C167" s="345"/>
      <c r="D167" s="346"/>
      <c r="E167" s="346"/>
      <c r="F167" s="346"/>
      <c r="G167" s="346"/>
      <c r="H167" s="346"/>
      <c r="I167" s="355" t="str">
        <f aca="false">VLOOKUP(A167,PLANILHA_SINTÉTICA!$A$10:$D$259,4, FALSE())</f>
        <v>UN</v>
      </c>
      <c r="J167" s="348"/>
      <c r="K167" s="349" t="n">
        <f aca="false">SUM(J168)</f>
        <v>54</v>
      </c>
    </row>
    <row r="168" customFormat="false" ht="14.25" hidden="false" customHeight="false" outlineLevel="0" collapsed="false">
      <c r="A168" s="350"/>
      <c r="B168" s="351" t="s">
        <v>12289</v>
      </c>
      <c r="C168" s="352"/>
      <c r="D168" s="352"/>
      <c r="E168" s="352"/>
      <c r="F168" s="352"/>
      <c r="G168" s="352"/>
      <c r="H168" s="352"/>
      <c r="I168" s="352" t="n">
        <v>54</v>
      </c>
      <c r="J168" s="352" t="n">
        <f aca="false">I168</f>
        <v>54</v>
      </c>
      <c r="K168" s="351"/>
    </row>
    <row r="169" customFormat="false" ht="15.75" hidden="false" customHeight="true" outlineLevel="0" collapsed="false">
      <c r="A169" s="368"/>
    </row>
    <row r="170" customFormat="false" ht="15.75" hidden="false" customHeight="true" outlineLevel="0" collapsed="false">
      <c r="A170" s="368"/>
    </row>
    <row r="171" customFormat="false" ht="15.75" hidden="false" customHeight="true" outlineLevel="0" collapsed="false">
      <c r="A171" s="368"/>
    </row>
    <row r="172" customFormat="false" ht="15.75" hidden="false" customHeight="true" outlineLevel="0" collapsed="false">
      <c r="A172" s="368"/>
    </row>
    <row r="173" customFormat="false" ht="15.75" hidden="false" customHeight="true" outlineLevel="0" collapsed="false">
      <c r="A173" s="368"/>
    </row>
    <row r="174" customFormat="false" ht="15.75" hidden="false" customHeight="true" outlineLevel="0" collapsed="false">
      <c r="A174" s="368"/>
    </row>
    <row r="175" customFormat="false" ht="15.75" hidden="false" customHeight="true" outlineLevel="0" collapsed="false">
      <c r="A175" s="368"/>
    </row>
    <row r="176" customFormat="false" ht="15.75" hidden="false" customHeight="true" outlineLevel="0" collapsed="false">
      <c r="A176" s="368"/>
    </row>
    <row r="177" customFormat="false" ht="15.75" hidden="false" customHeight="true" outlineLevel="0" collapsed="false">
      <c r="A177" s="368"/>
    </row>
    <row r="178" customFormat="false" ht="15.75" hidden="false" customHeight="true" outlineLevel="0" collapsed="false">
      <c r="A178" s="368"/>
    </row>
    <row r="179" customFormat="false" ht="15.75" hidden="false" customHeight="true" outlineLevel="0" collapsed="false">
      <c r="A179" s="368"/>
    </row>
    <row r="180" customFormat="false" ht="15.75" hidden="false" customHeight="true" outlineLevel="0" collapsed="false">
      <c r="A180" s="368"/>
    </row>
    <row r="181" customFormat="false" ht="15.75" hidden="false" customHeight="true" outlineLevel="0" collapsed="false">
      <c r="A181" s="368"/>
    </row>
    <row r="182" customFormat="false" ht="15.75" hidden="false" customHeight="true" outlineLevel="0" collapsed="false">
      <c r="A182" s="368"/>
    </row>
    <row r="183" customFormat="false" ht="15.75" hidden="false" customHeight="true" outlineLevel="0" collapsed="false">
      <c r="A183" s="368"/>
    </row>
    <row r="184" customFormat="false" ht="15.75" hidden="false" customHeight="true" outlineLevel="0" collapsed="false">
      <c r="A184" s="368"/>
    </row>
    <row r="185" customFormat="false" ht="15.75" hidden="false" customHeight="true" outlineLevel="0" collapsed="false">
      <c r="A185" s="368"/>
    </row>
    <row r="186" customFormat="false" ht="15.75" hidden="false" customHeight="true" outlineLevel="0" collapsed="false">
      <c r="A186" s="368"/>
    </row>
    <row r="187" customFormat="false" ht="15.75" hidden="false" customHeight="true" outlineLevel="0" collapsed="false">
      <c r="A187" s="368"/>
    </row>
    <row r="188" customFormat="false" ht="15.75" hidden="false" customHeight="true" outlineLevel="0" collapsed="false">
      <c r="A188" s="368"/>
    </row>
    <row r="189" customFormat="false" ht="15.75" hidden="false" customHeight="true" outlineLevel="0" collapsed="false">
      <c r="A189" s="368"/>
    </row>
    <row r="190" customFormat="false" ht="15.75" hidden="false" customHeight="true" outlineLevel="0" collapsed="false">
      <c r="A190" s="368"/>
    </row>
    <row r="191" customFormat="false" ht="15.75" hidden="false" customHeight="true" outlineLevel="0" collapsed="false">
      <c r="A191" s="368"/>
    </row>
    <row r="192" customFormat="false" ht="15.75" hidden="false" customHeight="true" outlineLevel="0" collapsed="false">
      <c r="A192" s="368"/>
    </row>
    <row r="193" customFormat="false" ht="15.75" hidden="false" customHeight="true" outlineLevel="0" collapsed="false">
      <c r="A193" s="368"/>
    </row>
    <row r="194" customFormat="false" ht="15.75" hidden="false" customHeight="true" outlineLevel="0" collapsed="false">
      <c r="A194" s="368"/>
    </row>
    <row r="195" customFormat="false" ht="15.75" hidden="false" customHeight="true" outlineLevel="0" collapsed="false">
      <c r="A195" s="368"/>
    </row>
    <row r="196" customFormat="false" ht="15.75" hidden="false" customHeight="true" outlineLevel="0" collapsed="false">
      <c r="A196" s="368"/>
    </row>
    <row r="197" customFormat="false" ht="15.75" hidden="false" customHeight="true" outlineLevel="0" collapsed="false">
      <c r="A197" s="368"/>
    </row>
    <row r="198" customFormat="false" ht="15.75" hidden="false" customHeight="true" outlineLevel="0" collapsed="false">
      <c r="A198" s="368"/>
    </row>
    <row r="199" customFormat="false" ht="15.75" hidden="false" customHeight="true" outlineLevel="0" collapsed="false">
      <c r="A199" s="368"/>
    </row>
    <row r="200" customFormat="false" ht="15.75" hidden="false" customHeight="true" outlineLevel="0" collapsed="false">
      <c r="A200" s="368"/>
    </row>
    <row r="201" customFormat="false" ht="15.75" hidden="false" customHeight="true" outlineLevel="0" collapsed="false">
      <c r="A201" s="368"/>
    </row>
    <row r="202" customFormat="false" ht="15.75" hidden="false" customHeight="true" outlineLevel="0" collapsed="false">
      <c r="A202" s="368"/>
    </row>
    <row r="203" customFormat="false" ht="15.75" hidden="false" customHeight="true" outlineLevel="0" collapsed="false">
      <c r="A203" s="368"/>
    </row>
    <row r="204" customFormat="false" ht="15.75" hidden="false" customHeight="true" outlineLevel="0" collapsed="false">
      <c r="A204" s="368"/>
    </row>
    <row r="205" customFormat="false" ht="15.75" hidden="false" customHeight="true" outlineLevel="0" collapsed="false">
      <c r="A205" s="368"/>
    </row>
    <row r="206" customFormat="false" ht="15.75" hidden="false" customHeight="true" outlineLevel="0" collapsed="false">
      <c r="A206" s="368"/>
    </row>
    <row r="207" customFormat="false" ht="15.75" hidden="false" customHeight="true" outlineLevel="0" collapsed="false">
      <c r="A207" s="368"/>
    </row>
    <row r="208" customFormat="false" ht="15.75" hidden="false" customHeight="true" outlineLevel="0" collapsed="false">
      <c r="A208" s="368"/>
    </row>
    <row r="209" customFormat="false" ht="15.75" hidden="false" customHeight="true" outlineLevel="0" collapsed="false">
      <c r="A209" s="368"/>
    </row>
    <row r="210" customFormat="false" ht="15.75" hidden="false" customHeight="true" outlineLevel="0" collapsed="false">
      <c r="A210" s="368"/>
    </row>
    <row r="211" customFormat="false" ht="15.75" hidden="false" customHeight="true" outlineLevel="0" collapsed="false">
      <c r="A211" s="368"/>
    </row>
    <row r="212" customFormat="false" ht="15.75" hidden="false" customHeight="true" outlineLevel="0" collapsed="false">
      <c r="A212" s="368"/>
    </row>
    <row r="213" customFormat="false" ht="15.75" hidden="false" customHeight="true" outlineLevel="0" collapsed="false">
      <c r="A213" s="368"/>
    </row>
    <row r="214" customFormat="false" ht="15.75" hidden="false" customHeight="true" outlineLevel="0" collapsed="false">
      <c r="A214" s="368"/>
    </row>
    <row r="215" customFormat="false" ht="15.75" hidden="false" customHeight="true" outlineLevel="0" collapsed="false">
      <c r="A215" s="368"/>
    </row>
    <row r="216" customFormat="false" ht="15.75" hidden="false" customHeight="true" outlineLevel="0" collapsed="false">
      <c r="A216" s="368"/>
    </row>
    <row r="217" customFormat="false" ht="15.75" hidden="false" customHeight="true" outlineLevel="0" collapsed="false">
      <c r="A217" s="368"/>
    </row>
    <row r="218" customFormat="false" ht="15.75" hidden="false" customHeight="true" outlineLevel="0" collapsed="false">
      <c r="A218" s="368"/>
    </row>
    <row r="219" customFormat="false" ht="15.75" hidden="false" customHeight="true" outlineLevel="0" collapsed="false">
      <c r="A219" s="368"/>
    </row>
    <row r="220" customFormat="false" ht="15.75" hidden="false" customHeight="true" outlineLevel="0" collapsed="false">
      <c r="A220" s="368"/>
    </row>
    <row r="221" customFormat="false" ht="15.75" hidden="false" customHeight="true" outlineLevel="0" collapsed="false">
      <c r="A221" s="368"/>
    </row>
    <row r="222" customFormat="false" ht="15.75" hidden="false" customHeight="true" outlineLevel="0" collapsed="false">
      <c r="A222" s="368"/>
    </row>
    <row r="223" customFormat="false" ht="15.75" hidden="false" customHeight="true" outlineLevel="0" collapsed="false">
      <c r="A223" s="368"/>
    </row>
    <row r="224" customFormat="false" ht="15.75" hidden="false" customHeight="true" outlineLevel="0" collapsed="false">
      <c r="A224" s="368"/>
    </row>
    <row r="225" customFormat="false" ht="15.75" hidden="false" customHeight="true" outlineLevel="0" collapsed="false">
      <c r="A225" s="368"/>
    </row>
    <row r="226" customFormat="false" ht="15.75" hidden="false" customHeight="true" outlineLevel="0" collapsed="false">
      <c r="A226" s="368"/>
    </row>
    <row r="227" customFormat="false" ht="15.75" hidden="false" customHeight="true" outlineLevel="0" collapsed="false">
      <c r="A227" s="368"/>
    </row>
    <row r="228" customFormat="false" ht="15.75" hidden="false" customHeight="true" outlineLevel="0" collapsed="false">
      <c r="A228" s="368"/>
    </row>
    <row r="229" customFormat="false" ht="15.75" hidden="false" customHeight="true" outlineLevel="0" collapsed="false">
      <c r="A229" s="368"/>
    </row>
    <row r="230" customFormat="false" ht="15.75" hidden="false" customHeight="true" outlineLevel="0" collapsed="false">
      <c r="A230" s="368"/>
    </row>
    <row r="231" customFormat="false" ht="15.75" hidden="false" customHeight="true" outlineLevel="0" collapsed="false">
      <c r="A231" s="368"/>
    </row>
    <row r="232" customFormat="false" ht="15.75" hidden="false" customHeight="true" outlineLevel="0" collapsed="false">
      <c r="A232" s="368"/>
    </row>
    <row r="233" customFormat="false" ht="15.75" hidden="false" customHeight="true" outlineLevel="0" collapsed="false">
      <c r="A233" s="368"/>
    </row>
    <row r="234" customFormat="false" ht="15.75" hidden="false" customHeight="true" outlineLevel="0" collapsed="false">
      <c r="A234" s="368"/>
    </row>
    <row r="235" customFormat="false" ht="15.75" hidden="false" customHeight="true" outlineLevel="0" collapsed="false">
      <c r="A235" s="368"/>
    </row>
    <row r="236" customFormat="false" ht="15.75" hidden="false" customHeight="true" outlineLevel="0" collapsed="false">
      <c r="A236" s="368"/>
    </row>
    <row r="237" customFormat="false" ht="15.75" hidden="false" customHeight="true" outlineLevel="0" collapsed="false">
      <c r="A237" s="368"/>
    </row>
    <row r="238" customFormat="false" ht="15.75" hidden="false" customHeight="true" outlineLevel="0" collapsed="false">
      <c r="A238" s="368"/>
    </row>
    <row r="239" customFormat="false" ht="15.75" hidden="false" customHeight="true" outlineLevel="0" collapsed="false">
      <c r="A239" s="368"/>
    </row>
    <row r="240" customFormat="false" ht="15.75" hidden="false" customHeight="true" outlineLevel="0" collapsed="false">
      <c r="A240" s="368"/>
    </row>
    <row r="241" customFormat="false" ht="15.75" hidden="false" customHeight="true" outlineLevel="0" collapsed="false">
      <c r="A241" s="368"/>
    </row>
    <row r="242" customFormat="false" ht="15.75" hidden="false" customHeight="true" outlineLevel="0" collapsed="false">
      <c r="A242" s="368"/>
    </row>
    <row r="243" customFormat="false" ht="15.75" hidden="false" customHeight="true" outlineLevel="0" collapsed="false">
      <c r="A243" s="368"/>
    </row>
    <row r="244" customFormat="false" ht="15.75" hidden="false" customHeight="true" outlineLevel="0" collapsed="false">
      <c r="A244" s="368"/>
    </row>
    <row r="245" customFormat="false" ht="15.75" hidden="false" customHeight="true" outlineLevel="0" collapsed="false">
      <c r="A245" s="368"/>
    </row>
    <row r="246" customFormat="false" ht="15.75" hidden="false" customHeight="true" outlineLevel="0" collapsed="false">
      <c r="A246" s="368"/>
    </row>
    <row r="247" customFormat="false" ht="15.75" hidden="false" customHeight="true" outlineLevel="0" collapsed="false">
      <c r="A247" s="368"/>
    </row>
    <row r="248" customFormat="false" ht="15.75" hidden="false" customHeight="true" outlineLevel="0" collapsed="false">
      <c r="A248" s="368"/>
    </row>
    <row r="249" customFormat="false" ht="15.75" hidden="false" customHeight="true" outlineLevel="0" collapsed="false">
      <c r="A249" s="368"/>
    </row>
    <row r="250" customFormat="false" ht="15.75" hidden="false" customHeight="true" outlineLevel="0" collapsed="false">
      <c r="A250" s="368"/>
    </row>
    <row r="251" customFormat="false" ht="15.75" hidden="false" customHeight="true" outlineLevel="0" collapsed="false">
      <c r="A251" s="368"/>
    </row>
    <row r="252" customFormat="false" ht="15.75" hidden="false" customHeight="true" outlineLevel="0" collapsed="false">
      <c r="A252" s="368"/>
    </row>
    <row r="253" customFormat="false" ht="15.75" hidden="false" customHeight="true" outlineLevel="0" collapsed="false">
      <c r="A253" s="368"/>
    </row>
    <row r="254" customFormat="false" ht="15.75" hidden="false" customHeight="true" outlineLevel="0" collapsed="false">
      <c r="A254" s="368"/>
    </row>
    <row r="255" customFormat="false" ht="15.75" hidden="false" customHeight="true" outlineLevel="0" collapsed="false">
      <c r="A255" s="368"/>
    </row>
    <row r="256" customFormat="false" ht="15.75" hidden="false" customHeight="true" outlineLevel="0" collapsed="false">
      <c r="A256" s="368"/>
    </row>
    <row r="257" customFormat="false" ht="15.75" hidden="false" customHeight="true" outlineLevel="0" collapsed="false">
      <c r="A257" s="368"/>
    </row>
    <row r="258" customFormat="false" ht="15.75" hidden="false" customHeight="true" outlineLevel="0" collapsed="false">
      <c r="A258" s="368"/>
    </row>
    <row r="259" customFormat="false" ht="15.75" hidden="false" customHeight="true" outlineLevel="0" collapsed="false">
      <c r="A259" s="368"/>
    </row>
    <row r="260" customFormat="false" ht="15.75" hidden="false" customHeight="true" outlineLevel="0" collapsed="false">
      <c r="A260" s="368"/>
    </row>
    <row r="261" customFormat="false" ht="15.75" hidden="false" customHeight="true" outlineLevel="0" collapsed="false">
      <c r="A261" s="368"/>
    </row>
    <row r="262" customFormat="false" ht="15.75" hidden="false" customHeight="true" outlineLevel="0" collapsed="false">
      <c r="A262" s="368"/>
    </row>
    <row r="263" customFormat="false" ht="15.75" hidden="false" customHeight="true" outlineLevel="0" collapsed="false">
      <c r="A263" s="368"/>
    </row>
    <row r="264" customFormat="false" ht="15.75" hidden="false" customHeight="true" outlineLevel="0" collapsed="false">
      <c r="A264" s="368"/>
    </row>
    <row r="265" customFormat="false" ht="15.75" hidden="false" customHeight="true" outlineLevel="0" collapsed="false">
      <c r="A265" s="368"/>
    </row>
    <row r="266" customFormat="false" ht="15.75" hidden="false" customHeight="true" outlineLevel="0" collapsed="false">
      <c r="A266" s="368"/>
    </row>
    <row r="267" customFormat="false" ht="15.75" hidden="false" customHeight="true" outlineLevel="0" collapsed="false">
      <c r="A267" s="368"/>
    </row>
    <row r="268" customFormat="false" ht="15.75" hidden="false" customHeight="true" outlineLevel="0" collapsed="false">
      <c r="A268" s="368"/>
    </row>
    <row r="269" customFormat="false" ht="15.75" hidden="false" customHeight="true" outlineLevel="0" collapsed="false">
      <c r="A269" s="368"/>
    </row>
    <row r="270" customFormat="false" ht="15.75" hidden="false" customHeight="true" outlineLevel="0" collapsed="false">
      <c r="A270" s="368"/>
    </row>
    <row r="271" customFormat="false" ht="15.75" hidden="false" customHeight="true" outlineLevel="0" collapsed="false">
      <c r="A271" s="368"/>
    </row>
    <row r="272" customFormat="false" ht="15.75" hidden="false" customHeight="true" outlineLevel="0" collapsed="false">
      <c r="A272" s="368"/>
    </row>
    <row r="273" customFormat="false" ht="15.75" hidden="false" customHeight="true" outlineLevel="0" collapsed="false">
      <c r="A273" s="368"/>
    </row>
    <row r="274" customFormat="false" ht="15.75" hidden="false" customHeight="true" outlineLevel="0" collapsed="false">
      <c r="A274" s="368"/>
    </row>
    <row r="275" customFormat="false" ht="15.75" hidden="false" customHeight="true" outlineLevel="0" collapsed="false">
      <c r="A275" s="368"/>
    </row>
    <row r="276" customFormat="false" ht="15.75" hidden="false" customHeight="true" outlineLevel="0" collapsed="false">
      <c r="A276" s="368"/>
    </row>
    <row r="277" customFormat="false" ht="15.75" hidden="false" customHeight="true" outlineLevel="0" collapsed="false">
      <c r="A277" s="368"/>
    </row>
    <row r="278" customFormat="false" ht="15.75" hidden="false" customHeight="true" outlineLevel="0" collapsed="false">
      <c r="A278" s="368"/>
    </row>
    <row r="279" customFormat="false" ht="15.75" hidden="false" customHeight="true" outlineLevel="0" collapsed="false">
      <c r="A279" s="368"/>
    </row>
    <row r="280" customFormat="false" ht="15.75" hidden="false" customHeight="true" outlineLevel="0" collapsed="false">
      <c r="A280" s="368"/>
    </row>
    <row r="281" customFormat="false" ht="15.75" hidden="false" customHeight="true" outlineLevel="0" collapsed="false">
      <c r="A281" s="368"/>
    </row>
    <row r="282" customFormat="false" ht="15.75" hidden="false" customHeight="true" outlineLevel="0" collapsed="false">
      <c r="A282" s="368"/>
    </row>
    <row r="283" customFormat="false" ht="15.75" hidden="false" customHeight="true" outlineLevel="0" collapsed="false">
      <c r="A283" s="368"/>
    </row>
    <row r="284" customFormat="false" ht="15.75" hidden="false" customHeight="true" outlineLevel="0" collapsed="false">
      <c r="A284" s="368"/>
    </row>
    <row r="285" customFormat="false" ht="15.75" hidden="false" customHeight="true" outlineLevel="0" collapsed="false">
      <c r="A285" s="368"/>
    </row>
    <row r="286" customFormat="false" ht="15.75" hidden="false" customHeight="true" outlineLevel="0" collapsed="false">
      <c r="A286" s="368"/>
    </row>
    <row r="287" customFormat="false" ht="15.75" hidden="false" customHeight="true" outlineLevel="0" collapsed="false">
      <c r="A287" s="368"/>
    </row>
    <row r="288" customFormat="false" ht="15.75" hidden="false" customHeight="true" outlineLevel="0" collapsed="false">
      <c r="A288" s="368"/>
    </row>
    <row r="289" customFormat="false" ht="15.75" hidden="false" customHeight="true" outlineLevel="0" collapsed="false">
      <c r="A289" s="368"/>
    </row>
    <row r="290" customFormat="false" ht="15.75" hidden="false" customHeight="true" outlineLevel="0" collapsed="false">
      <c r="A290" s="368"/>
    </row>
    <row r="291" customFormat="false" ht="15.75" hidden="false" customHeight="true" outlineLevel="0" collapsed="false">
      <c r="A291" s="368"/>
    </row>
    <row r="292" customFormat="false" ht="15.75" hidden="false" customHeight="true" outlineLevel="0" collapsed="false">
      <c r="A292" s="368"/>
    </row>
    <row r="293" customFormat="false" ht="15.75" hidden="false" customHeight="true" outlineLevel="0" collapsed="false">
      <c r="A293" s="368"/>
    </row>
    <row r="294" customFormat="false" ht="15.75" hidden="false" customHeight="true" outlineLevel="0" collapsed="false">
      <c r="A294" s="368"/>
    </row>
    <row r="295" customFormat="false" ht="15.75" hidden="false" customHeight="true" outlineLevel="0" collapsed="false">
      <c r="A295" s="368"/>
    </row>
    <row r="296" customFormat="false" ht="15.75" hidden="false" customHeight="true" outlineLevel="0" collapsed="false">
      <c r="A296" s="368"/>
    </row>
    <row r="297" customFormat="false" ht="15.75" hidden="false" customHeight="true" outlineLevel="0" collapsed="false">
      <c r="A297" s="368"/>
    </row>
    <row r="298" customFormat="false" ht="15.75" hidden="false" customHeight="true" outlineLevel="0" collapsed="false">
      <c r="A298" s="368"/>
    </row>
    <row r="299" customFormat="false" ht="15.75" hidden="false" customHeight="true" outlineLevel="0" collapsed="false">
      <c r="A299" s="368"/>
    </row>
    <row r="300" customFormat="false" ht="15.75" hidden="false" customHeight="true" outlineLevel="0" collapsed="false">
      <c r="A300" s="368"/>
    </row>
    <row r="301" customFormat="false" ht="15.75" hidden="false" customHeight="true" outlineLevel="0" collapsed="false">
      <c r="A301" s="368"/>
    </row>
    <row r="302" customFormat="false" ht="15.75" hidden="false" customHeight="true" outlineLevel="0" collapsed="false">
      <c r="A302" s="368"/>
    </row>
    <row r="303" customFormat="false" ht="15.75" hidden="false" customHeight="true" outlineLevel="0" collapsed="false">
      <c r="A303" s="368"/>
    </row>
    <row r="304" customFormat="false" ht="15.75" hidden="false" customHeight="true" outlineLevel="0" collapsed="false">
      <c r="A304" s="368"/>
    </row>
    <row r="305" customFormat="false" ht="15.75" hidden="false" customHeight="true" outlineLevel="0" collapsed="false">
      <c r="A305" s="368"/>
    </row>
    <row r="306" customFormat="false" ht="15.75" hidden="false" customHeight="true" outlineLevel="0" collapsed="false">
      <c r="A306" s="368"/>
    </row>
    <row r="307" customFormat="false" ht="15.75" hidden="false" customHeight="true" outlineLevel="0" collapsed="false">
      <c r="A307" s="368"/>
    </row>
    <row r="308" customFormat="false" ht="15.75" hidden="false" customHeight="true" outlineLevel="0" collapsed="false">
      <c r="A308" s="368"/>
    </row>
    <row r="309" customFormat="false" ht="15.75" hidden="false" customHeight="true" outlineLevel="0" collapsed="false">
      <c r="A309" s="368"/>
    </row>
    <row r="310" customFormat="false" ht="15.75" hidden="false" customHeight="true" outlineLevel="0" collapsed="false">
      <c r="A310" s="368"/>
    </row>
    <row r="311" customFormat="false" ht="15.75" hidden="false" customHeight="true" outlineLevel="0" collapsed="false">
      <c r="A311" s="368"/>
    </row>
    <row r="312" customFormat="false" ht="15.75" hidden="false" customHeight="true" outlineLevel="0" collapsed="false">
      <c r="A312" s="368"/>
    </row>
    <row r="313" customFormat="false" ht="15.75" hidden="false" customHeight="true" outlineLevel="0" collapsed="false">
      <c r="A313" s="368"/>
    </row>
    <row r="314" customFormat="false" ht="15.75" hidden="false" customHeight="true" outlineLevel="0" collapsed="false">
      <c r="A314" s="368"/>
    </row>
    <row r="315" customFormat="false" ht="15.75" hidden="false" customHeight="true" outlineLevel="0" collapsed="false">
      <c r="A315" s="368"/>
    </row>
    <row r="316" customFormat="false" ht="15.75" hidden="false" customHeight="true" outlineLevel="0" collapsed="false">
      <c r="A316" s="368"/>
    </row>
    <row r="317" customFormat="false" ht="15.75" hidden="false" customHeight="true" outlineLevel="0" collapsed="false">
      <c r="A317" s="368"/>
    </row>
    <row r="318" customFormat="false" ht="15.75" hidden="false" customHeight="true" outlineLevel="0" collapsed="false">
      <c r="A318" s="368"/>
    </row>
    <row r="319" customFormat="false" ht="15.75" hidden="false" customHeight="true" outlineLevel="0" collapsed="false">
      <c r="A319" s="368"/>
    </row>
    <row r="320" customFormat="false" ht="15.75" hidden="false" customHeight="true" outlineLevel="0" collapsed="false">
      <c r="A320" s="368"/>
    </row>
    <row r="321" customFormat="false" ht="15.75" hidden="false" customHeight="true" outlineLevel="0" collapsed="false">
      <c r="A321" s="368"/>
    </row>
    <row r="322" customFormat="false" ht="15.75" hidden="false" customHeight="true" outlineLevel="0" collapsed="false">
      <c r="A322" s="368"/>
    </row>
    <row r="323" customFormat="false" ht="15.75" hidden="false" customHeight="true" outlineLevel="0" collapsed="false">
      <c r="A323" s="368"/>
    </row>
    <row r="324" customFormat="false" ht="15.75" hidden="false" customHeight="true" outlineLevel="0" collapsed="false">
      <c r="A324" s="368"/>
    </row>
    <row r="325" customFormat="false" ht="15.75" hidden="false" customHeight="true" outlineLevel="0" collapsed="false">
      <c r="A325" s="368"/>
    </row>
    <row r="326" customFormat="false" ht="15.75" hidden="false" customHeight="true" outlineLevel="0" collapsed="false">
      <c r="A326" s="368"/>
    </row>
    <row r="327" customFormat="false" ht="15.75" hidden="false" customHeight="true" outlineLevel="0" collapsed="false">
      <c r="A327" s="368"/>
    </row>
    <row r="328" customFormat="false" ht="15.75" hidden="false" customHeight="true" outlineLevel="0" collapsed="false">
      <c r="A328" s="368"/>
    </row>
    <row r="329" customFormat="false" ht="15.75" hidden="false" customHeight="true" outlineLevel="0" collapsed="false">
      <c r="A329" s="368"/>
    </row>
    <row r="330" customFormat="false" ht="15.75" hidden="false" customHeight="true" outlineLevel="0" collapsed="false">
      <c r="A330" s="368"/>
    </row>
    <row r="331" customFormat="false" ht="15.75" hidden="false" customHeight="true" outlineLevel="0" collapsed="false">
      <c r="A331" s="368"/>
    </row>
    <row r="332" customFormat="false" ht="15.75" hidden="false" customHeight="true" outlineLevel="0" collapsed="false">
      <c r="A332" s="368"/>
    </row>
    <row r="333" customFormat="false" ht="15.75" hidden="false" customHeight="true" outlineLevel="0" collapsed="false">
      <c r="A333" s="368"/>
    </row>
    <row r="334" customFormat="false" ht="15.75" hidden="false" customHeight="true" outlineLevel="0" collapsed="false">
      <c r="A334" s="368"/>
    </row>
    <row r="335" customFormat="false" ht="15.75" hidden="false" customHeight="true" outlineLevel="0" collapsed="false">
      <c r="A335" s="368"/>
    </row>
    <row r="336" customFormat="false" ht="15.75" hidden="false" customHeight="true" outlineLevel="0" collapsed="false">
      <c r="A336" s="368"/>
    </row>
    <row r="337" customFormat="false" ht="15.75" hidden="false" customHeight="true" outlineLevel="0" collapsed="false">
      <c r="A337" s="368"/>
    </row>
    <row r="338" customFormat="false" ht="15.75" hidden="false" customHeight="true" outlineLevel="0" collapsed="false">
      <c r="A338" s="368"/>
    </row>
    <row r="339" customFormat="false" ht="15.75" hidden="false" customHeight="true" outlineLevel="0" collapsed="false">
      <c r="A339" s="368"/>
    </row>
    <row r="340" customFormat="false" ht="15.75" hidden="false" customHeight="true" outlineLevel="0" collapsed="false">
      <c r="A340" s="368"/>
    </row>
    <row r="341" customFormat="false" ht="15.75" hidden="false" customHeight="true" outlineLevel="0" collapsed="false">
      <c r="A341" s="368"/>
    </row>
    <row r="342" customFormat="false" ht="15.75" hidden="false" customHeight="true" outlineLevel="0" collapsed="false">
      <c r="A342" s="368"/>
    </row>
    <row r="343" customFormat="false" ht="15.75" hidden="false" customHeight="true" outlineLevel="0" collapsed="false">
      <c r="A343" s="368"/>
    </row>
    <row r="344" customFormat="false" ht="15.75" hidden="false" customHeight="true" outlineLevel="0" collapsed="false">
      <c r="A344" s="368"/>
    </row>
    <row r="345" customFormat="false" ht="15.75" hidden="false" customHeight="true" outlineLevel="0" collapsed="false">
      <c r="A345" s="368"/>
    </row>
    <row r="346" customFormat="false" ht="15.75" hidden="false" customHeight="true" outlineLevel="0" collapsed="false">
      <c r="A346" s="368"/>
    </row>
    <row r="347" customFormat="false" ht="15.75" hidden="false" customHeight="true" outlineLevel="0" collapsed="false">
      <c r="A347" s="368"/>
    </row>
    <row r="348" customFormat="false" ht="15.75" hidden="false" customHeight="true" outlineLevel="0" collapsed="false">
      <c r="A348" s="368"/>
    </row>
    <row r="349" customFormat="false" ht="15.75" hidden="false" customHeight="true" outlineLevel="0" collapsed="false">
      <c r="A349" s="368"/>
    </row>
    <row r="350" customFormat="false" ht="15.75" hidden="false" customHeight="true" outlineLevel="0" collapsed="false">
      <c r="A350" s="368"/>
    </row>
    <row r="351" customFormat="false" ht="15.75" hidden="false" customHeight="true" outlineLevel="0" collapsed="false">
      <c r="A351" s="368"/>
    </row>
    <row r="352" customFormat="false" ht="15.75" hidden="false" customHeight="true" outlineLevel="0" collapsed="false">
      <c r="A352" s="368"/>
    </row>
    <row r="353" customFormat="false" ht="15.75" hidden="false" customHeight="true" outlineLevel="0" collapsed="false">
      <c r="A353" s="368"/>
    </row>
    <row r="354" customFormat="false" ht="15.75" hidden="false" customHeight="true" outlineLevel="0" collapsed="false">
      <c r="A354" s="368"/>
    </row>
    <row r="355" customFormat="false" ht="15.75" hidden="false" customHeight="true" outlineLevel="0" collapsed="false">
      <c r="A355" s="368"/>
    </row>
    <row r="356" customFormat="false" ht="15.75" hidden="false" customHeight="true" outlineLevel="0" collapsed="false">
      <c r="A356" s="368"/>
    </row>
    <row r="357" customFormat="false" ht="15.75" hidden="false" customHeight="true" outlineLevel="0" collapsed="false">
      <c r="A357" s="368"/>
    </row>
    <row r="358" customFormat="false" ht="15.75" hidden="false" customHeight="true" outlineLevel="0" collapsed="false">
      <c r="A358" s="368"/>
    </row>
    <row r="359" customFormat="false" ht="15.75" hidden="false" customHeight="true" outlineLevel="0" collapsed="false">
      <c r="A359" s="368"/>
    </row>
    <row r="360" customFormat="false" ht="15.75" hidden="false" customHeight="true" outlineLevel="0" collapsed="false">
      <c r="A360" s="368"/>
    </row>
    <row r="361" customFormat="false" ht="15.75" hidden="false" customHeight="true" outlineLevel="0" collapsed="false">
      <c r="A361" s="368"/>
    </row>
    <row r="362" customFormat="false" ht="15.75" hidden="false" customHeight="true" outlineLevel="0" collapsed="false">
      <c r="A362" s="368"/>
    </row>
    <row r="363" customFormat="false" ht="15.75" hidden="false" customHeight="true" outlineLevel="0" collapsed="false">
      <c r="A363" s="368"/>
    </row>
    <row r="364" customFormat="false" ht="15.75" hidden="false" customHeight="true" outlineLevel="0" collapsed="false">
      <c r="A364" s="368"/>
    </row>
    <row r="365" customFormat="false" ht="15.75" hidden="false" customHeight="true" outlineLevel="0" collapsed="false">
      <c r="A365" s="368"/>
    </row>
    <row r="366" customFormat="false" ht="15.75" hidden="false" customHeight="true" outlineLevel="0" collapsed="false">
      <c r="A366" s="368"/>
    </row>
    <row r="367" customFormat="false" ht="15.75" hidden="false" customHeight="true" outlineLevel="0" collapsed="false">
      <c r="A367" s="368"/>
    </row>
    <row r="368" customFormat="false" ht="15.75" hidden="false" customHeight="true" outlineLevel="0" collapsed="false">
      <c r="A368" s="368"/>
    </row>
    <row r="369" customFormat="false" ht="15.75" hidden="false" customHeight="true" outlineLevel="0" collapsed="false">
      <c r="A369" s="368"/>
    </row>
    <row r="370" customFormat="false" ht="15.75" hidden="false" customHeight="true" outlineLevel="0" collapsed="false">
      <c r="A370" s="368"/>
    </row>
    <row r="371" customFormat="false" ht="15.75" hidden="false" customHeight="true" outlineLevel="0" collapsed="false">
      <c r="A371" s="368"/>
    </row>
    <row r="372" customFormat="false" ht="15.75" hidden="false" customHeight="true" outlineLevel="0" collapsed="false">
      <c r="A372" s="368"/>
    </row>
    <row r="373" customFormat="false" ht="15.75" hidden="false" customHeight="true" outlineLevel="0" collapsed="false">
      <c r="A373" s="368"/>
    </row>
    <row r="374" customFormat="false" ht="15.75" hidden="false" customHeight="true" outlineLevel="0" collapsed="false">
      <c r="A374" s="368"/>
    </row>
    <row r="375" customFormat="false" ht="15.75" hidden="false" customHeight="true" outlineLevel="0" collapsed="false">
      <c r="A375" s="368"/>
    </row>
    <row r="376" customFormat="false" ht="15.75" hidden="false" customHeight="true" outlineLevel="0" collapsed="false">
      <c r="A376" s="368"/>
    </row>
    <row r="377" customFormat="false" ht="15.75" hidden="false" customHeight="true" outlineLevel="0" collapsed="false">
      <c r="A377" s="368"/>
    </row>
    <row r="378" customFormat="false" ht="15.75" hidden="false" customHeight="true" outlineLevel="0" collapsed="false">
      <c r="A378" s="368"/>
    </row>
    <row r="379" customFormat="false" ht="15.75" hidden="false" customHeight="true" outlineLevel="0" collapsed="false">
      <c r="A379" s="368"/>
    </row>
    <row r="380" customFormat="false" ht="15.75" hidden="false" customHeight="true" outlineLevel="0" collapsed="false">
      <c r="A380" s="368"/>
    </row>
    <row r="381" customFormat="false" ht="15.75" hidden="false" customHeight="true" outlineLevel="0" collapsed="false">
      <c r="A381" s="368"/>
    </row>
    <row r="382" customFormat="false" ht="15.75" hidden="false" customHeight="true" outlineLevel="0" collapsed="false">
      <c r="A382" s="368"/>
    </row>
    <row r="383" customFormat="false" ht="15.75" hidden="false" customHeight="true" outlineLevel="0" collapsed="false">
      <c r="A383" s="368"/>
    </row>
    <row r="384" customFormat="false" ht="15.75" hidden="false" customHeight="true" outlineLevel="0" collapsed="false">
      <c r="A384" s="368"/>
    </row>
    <row r="385" customFormat="false" ht="15.75" hidden="false" customHeight="true" outlineLevel="0" collapsed="false">
      <c r="A385" s="368"/>
    </row>
    <row r="386" customFormat="false" ht="15.75" hidden="false" customHeight="true" outlineLevel="0" collapsed="false">
      <c r="A386" s="368"/>
    </row>
    <row r="387" customFormat="false" ht="15.75" hidden="false" customHeight="true" outlineLevel="0" collapsed="false">
      <c r="A387" s="368"/>
    </row>
    <row r="388" customFormat="false" ht="15.75" hidden="false" customHeight="true" outlineLevel="0" collapsed="false">
      <c r="A388" s="368"/>
    </row>
    <row r="389" customFormat="false" ht="15.75" hidden="false" customHeight="true" outlineLevel="0" collapsed="false">
      <c r="A389" s="368"/>
    </row>
    <row r="390" customFormat="false" ht="15.75" hidden="false" customHeight="true" outlineLevel="0" collapsed="false">
      <c r="A390" s="368"/>
    </row>
    <row r="391" customFormat="false" ht="15.75" hidden="false" customHeight="true" outlineLevel="0" collapsed="false">
      <c r="A391" s="368"/>
    </row>
    <row r="392" customFormat="false" ht="15.75" hidden="false" customHeight="true" outlineLevel="0" collapsed="false">
      <c r="A392" s="368"/>
    </row>
    <row r="393" customFormat="false" ht="15.75" hidden="false" customHeight="true" outlineLevel="0" collapsed="false">
      <c r="A393" s="368"/>
    </row>
    <row r="394" customFormat="false" ht="15.75" hidden="false" customHeight="true" outlineLevel="0" collapsed="false">
      <c r="A394" s="368"/>
    </row>
    <row r="395" customFormat="false" ht="15.75" hidden="false" customHeight="true" outlineLevel="0" collapsed="false">
      <c r="A395" s="368"/>
    </row>
    <row r="396" customFormat="false" ht="15.75" hidden="false" customHeight="true" outlineLevel="0" collapsed="false">
      <c r="A396" s="368"/>
    </row>
    <row r="397" customFormat="false" ht="15.75" hidden="false" customHeight="true" outlineLevel="0" collapsed="false">
      <c r="A397" s="368"/>
    </row>
    <row r="398" customFormat="false" ht="15.75" hidden="false" customHeight="true" outlineLevel="0" collapsed="false">
      <c r="A398" s="368"/>
    </row>
    <row r="399" customFormat="false" ht="15.75" hidden="false" customHeight="true" outlineLevel="0" collapsed="false">
      <c r="A399" s="368"/>
    </row>
    <row r="400" customFormat="false" ht="15.75" hidden="false" customHeight="true" outlineLevel="0" collapsed="false">
      <c r="A400" s="368"/>
    </row>
    <row r="401" customFormat="false" ht="15.75" hidden="false" customHeight="true" outlineLevel="0" collapsed="false">
      <c r="A401" s="368"/>
    </row>
    <row r="402" customFormat="false" ht="15.75" hidden="false" customHeight="true" outlineLevel="0" collapsed="false">
      <c r="A402" s="368"/>
    </row>
    <row r="403" customFormat="false" ht="15.75" hidden="false" customHeight="true" outlineLevel="0" collapsed="false">
      <c r="A403" s="368"/>
    </row>
    <row r="404" customFormat="false" ht="15.75" hidden="false" customHeight="true" outlineLevel="0" collapsed="false">
      <c r="A404" s="368"/>
    </row>
    <row r="405" customFormat="false" ht="15.75" hidden="false" customHeight="true" outlineLevel="0" collapsed="false">
      <c r="A405" s="368"/>
    </row>
    <row r="406" customFormat="false" ht="15.75" hidden="false" customHeight="true" outlineLevel="0" collapsed="false">
      <c r="A406" s="368"/>
    </row>
    <row r="407" customFormat="false" ht="15.75" hidden="false" customHeight="true" outlineLevel="0" collapsed="false">
      <c r="A407" s="368"/>
    </row>
    <row r="408" customFormat="false" ht="15.75" hidden="false" customHeight="true" outlineLevel="0" collapsed="false">
      <c r="A408" s="368"/>
    </row>
    <row r="409" customFormat="false" ht="15.75" hidden="false" customHeight="true" outlineLevel="0" collapsed="false">
      <c r="A409" s="368"/>
    </row>
    <row r="410" customFormat="false" ht="15.75" hidden="false" customHeight="true" outlineLevel="0" collapsed="false">
      <c r="A410" s="368"/>
    </row>
    <row r="411" customFormat="false" ht="15.75" hidden="false" customHeight="true" outlineLevel="0" collapsed="false">
      <c r="A411" s="368"/>
    </row>
    <row r="412" customFormat="false" ht="15.75" hidden="false" customHeight="true" outlineLevel="0" collapsed="false">
      <c r="A412" s="368"/>
    </row>
    <row r="413" customFormat="false" ht="15.75" hidden="false" customHeight="true" outlineLevel="0" collapsed="false">
      <c r="A413" s="368"/>
    </row>
    <row r="414" customFormat="false" ht="15.75" hidden="false" customHeight="true" outlineLevel="0" collapsed="false">
      <c r="A414" s="368"/>
    </row>
    <row r="415" customFormat="false" ht="15.75" hidden="false" customHeight="true" outlineLevel="0" collapsed="false">
      <c r="A415" s="368"/>
    </row>
    <row r="416" customFormat="false" ht="15.75" hidden="false" customHeight="true" outlineLevel="0" collapsed="false">
      <c r="A416" s="368"/>
    </row>
    <row r="417" customFormat="false" ht="15.75" hidden="false" customHeight="true" outlineLevel="0" collapsed="false">
      <c r="A417" s="368"/>
    </row>
    <row r="418" customFormat="false" ht="15.75" hidden="false" customHeight="true" outlineLevel="0" collapsed="false">
      <c r="A418" s="368"/>
    </row>
    <row r="419" customFormat="false" ht="15.75" hidden="false" customHeight="true" outlineLevel="0" collapsed="false">
      <c r="A419" s="368"/>
    </row>
    <row r="420" customFormat="false" ht="15.75" hidden="false" customHeight="true" outlineLevel="0" collapsed="false">
      <c r="A420" s="368"/>
    </row>
    <row r="421" customFormat="false" ht="15.75" hidden="false" customHeight="true" outlineLevel="0" collapsed="false">
      <c r="A421" s="368"/>
    </row>
    <row r="422" customFormat="false" ht="15.75" hidden="false" customHeight="true" outlineLevel="0" collapsed="false">
      <c r="A422" s="368"/>
    </row>
    <row r="423" customFormat="false" ht="15.75" hidden="false" customHeight="true" outlineLevel="0" collapsed="false">
      <c r="A423" s="368"/>
    </row>
    <row r="424" customFormat="false" ht="15.75" hidden="false" customHeight="true" outlineLevel="0" collapsed="false">
      <c r="A424" s="368"/>
    </row>
    <row r="425" customFormat="false" ht="15.75" hidden="false" customHeight="true" outlineLevel="0" collapsed="false">
      <c r="A425" s="368"/>
    </row>
    <row r="426" customFormat="false" ht="15.75" hidden="false" customHeight="true" outlineLevel="0" collapsed="false">
      <c r="A426" s="368"/>
    </row>
    <row r="427" customFormat="false" ht="15.75" hidden="false" customHeight="true" outlineLevel="0" collapsed="false">
      <c r="A427" s="368"/>
    </row>
    <row r="428" customFormat="false" ht="15.75" hidden="false" customHeight="true" outlineLevel="0" collapsed="false">
      <c r="A428" s="368"/>
    </row>
    <row r="429" customFormat="false" ht="15.75" hidden="false" customHeight="true" outlineLevel="0" collapsed="false">
      <c r="A429" s="368"/>
    </row>
    <row r="430" customFormat="false" ht="15.75" hidden="false" customHeight="true" outlineLevel="0" collapsed="false">
      <c r="A430" s="368"/>
    </row>
    <row r="431" customFormat="false" ht="15.75" hidden="false" customHeight="true" outlineLevel="0" collapsed="false">
      <c r="A431" s="368"/>
    </row>
    <row r="432" customFormat="false" ht="15.75" hidden="false" customHeight="true" outlineLevel="0" collapsed="false">
      <c r="A432" s="368"/>
    </row>
    <row r="433" customFormat="false" ht="15.75" hidden="false" customHeight="true" outlineLevel="0" collapsed="false">
      <c r="A433" s="368"/>
    </row>
    <row r="434" customFormat="false" ht="15.75" hidden="false" customHeight="true" outlineLevel="0" collapsed="false">
      <c r="A434" s="368"/>
    </row>
    <row r="435" customFormat="false" ht="15.75" hidden="false" customHeight="true" outlineLevel="0" collapsed="false">
      <c r="A435" s="368"/>
    </row>
    <row r="436" customFormat="false" ht="15.75" hidden="false" customHeight="true" outlineLevel="0" collapsed="false">
      <c r="A436" s="368"/>
    </row>
    <row r="437" customFormat="false" ht="15.75" hidden="false" customHeight="true" outlineLevel="0" collapsed="false">
      <c r="A437" s="368"/>
    </row>
    <row r="438" customFormat="false" ht="15.75" hidden="false" customHeight="true" outlineLevel="0" collapsed="false">
      <c r="A438" s="368"/>
    </row>
    <row r="439" customFormat="false" ht="15.75" hidden="false" customHeight="true" outlineLevel="0" collapsed="false">
      <c r="A439" s="368"/>
    </row>
    <row r="440" customFormat="false" ht="15.75" hidden="false" customHeight="true" outlineLevel="0" collapsed="false">
      <c r="A440" s="368"/>
    </row>
    <row r="441" customFormat="false" ht="15.75" hidden="false" customHeight="true" outlineLevel="0" collapsed="false">
      <c r="A441" s="368"/>
    </row>
    <row r="442" customFormat="false" ht="15.75" hidden="false" customHeight="true" outlineLevel="0" collapsed="false">
      <c r="A442" s="368"/>
    </row>
    <row r="443" customFormat="false" ht="15.75" hidden="false" customHeight="true" outlineLevel="0" collapsed="false">
      <c r="A443" s="368"/>
    </row>
    <row r="444" customFormat="false" ht="15.75" hidden="false" customHeight="true" outlineLevel="0" collapsed="false">
      <c r="A444" s="368"/>
    </row>
    <row r="445" customFormat="false" ht="15.75" hidden="false" customHeight="true" outlineLevel="0" collapsed="false">
      <c r="A445" s="368"/>
    </row>
    <row r="446" customFormat="false" ht="15.75" hidden="false" customHeight="true" outlineLevel="0" collapsed="false">
      <c r="A446" s="368"/>
    </row>
    <row r="447" customFormat="false" ht="15.75" hidden="false" customHeight="true" outlineLevel="0" collapsed="false">
      <c r="A447" s="368"/>
    </row>
    <row r="448" customFormat="false" ht="15.75" hidden="false" customHeight="true" outlineLevel="0" collapsed="false">
      <c r="A448" s="368"/>
    </row>
    <row r="449" customFormat="false" ht="15.75" hidden="false" customHeight="true" outlineLevel="0" collapsed="false">
      <c r="A449" s="368"/>
    </row>
    <row r="450" customFormat="false" ht="15.75" hidden="false" customHeight="true" outlineLevel="0" collapsed="false">
      <c r="A450" s="368"/>
    </row>
    <row r="451" customFormat="false" ht="15.75" hidden="false" customHeight="true" outlineLevel="0" collapsed="false">
      <c r="A451" s="368"/>
    </row>
    <row r="452" customFormat="false" ht="15.75" hidden="false" customHeight="true" outlineLevel="0" collapsed="false">
      <c r="A452" s="368"/>
    </row>
    <row r="453" customFormat="false" ht="15.75" hidden="false" customHeight="true" outlineLevel="0" collapsed="false">
      <c r="A453" s="368"/>
    </row>
    <row r="454" customFormat="false" ht="15.75" hidden="false" customHeight="true" outlineLevel="0" collapsed="false">
      <c r="A454" s="368"/>
    </row>
    <row r="455" customFormat="false" ht="15.75" hidden="false" customHeight="true" outlineLevel="0" collapsed="false">
      <c r="A455" s="368"/>
    </row>
    <row r="456" customFormat="false" ht="15.75" hidden="false" customHeight="true" outlineLevel="0" collapsed="false">
      <c r="A456" s="368"/>
    </row>
    <row r="457" customFormat="false" ht="15.75" hidden="false" customHeight="true" outlineLevel="0" collapsed="false">
      <c r="A457" s="368"/>
    </row>
    <row r="458" customFormat="false" ht="15.75" hidden="false" customHeight="true" outlineLevel="0" collapsed="false">
      <c r="A458" s="368"/>
    </row>
    <row r="459" customFormat="false" ht="15.75" hidden="false" customHeight="true" outlineLevel="0" collapsed="false">
      <c r="A459" s="368"/>
    </row>
    <row r="460" customFormat="false" ht="15.75" hidden="false" customHeight="true" outlineLevel="0" collapsed="false">
      <c r="A460" s="368"/>
    </row>
    <row r="461" customFormat="false" ht="15.75" hidden="false" customHeight="true" outlineLevel="0" collapsed="false">
      <c r="A461" s="368"/>
    </row>
    <row r="462" customFormat="false" ht="15.75" hidden="false" customHeight="true" outlineLevel="0" collapsed="false">
      <c r="A462" s="368"/>
    </row>
    <row r="463" customFormat="false" ht="15.75" hidden="false" customHeight="true" outlineLevel="0" collapsed="false">
      <c r="A463" s="368"/>
    </row>
    <row r="464" customFormat="false" ht="15.75" hidden="false" customHeight="true" outlineLevel="0" collapsed="false">
      <c r="A464" s="368"/>
    </row>
    <row r="465" customFormat="false" ht="15.75" hidden="false" customHeight="true" outlineLevel="0" collapsed="false">
      <c r="A465" s="368"/>
    </row>
    <row r="466" customFormat="false" ht="15.75" hidden="false" customHeight="true" outlineLevel="0" collapsed="false">
      <c r="A466" s="368"/>
    </row>
    <row r="467" customFormat="false" ht="15.75" hidden="false" customHeight="true" outlineLevel="0" collapsed="false">
      <c r="A467" s="368"/>
    </row>
    <row r="468" customFormat="false" ht="15.75" hidden="false" customHeight="true" outlineLevel="0" collapsed="false">
      <c r="A468" s="368"/>
    </row>
    <row r="469" customFormat="false" ht="15.75" hidden="false" customHeight="true" outlineLevel="0" collapsed="false">
      <c r="A469" s="368"/>
    </row>
    <row r="470" customFormat="false" ht="15.75" hidden="false" customHeight="true" outlineLevel="0" collapsed="false">
      <c r="A470" s="368"/>
    </row>
    <row r="471" customFormat="false" ht="15.75" hidden="false" customHeight="true" outlineLevel="0" collapsed="false">
      <c r="A471" s="368"/>
    </row>
    <row r="472" customFormat="false" ht="15.75" hidden="false" customHeight="true" outlineLevel="0" collapsed="false">
      <c r="A472" s="368"/>
    </row>
    <row r="473" customFormat="false" ht="15.75" hidden="false" customHeight="true" outlineLevel="0" collapsed="false">
      <c r="A473" s="368"/>
    </row>
    <row r="474" customFormat="false" ht="15.75" hidden="false" customHeight="true" outlineLevel="0" collapsed="false">
      <c r="A474" s="368"/>
    </row>
    <row r="475" customFormat="false" ht="15.75" hidden="false" customHeight="true" outlineLevel="0" collapsed="false">
      <c r="A475" s="368"/>
    </row>
    <row r="476" customFormat="false" ht="15.75" hidden="false" customHeight="true" outlineLevel="0" collapsed="false">
      <c r="A476" s="368"/>
    </row>
    <row r="477" customFormat="false" ht="15.75" hidden="false" customHeight="true" outlineLevel="0" collapsed="false">
      <c r="A477" s="368"/>
    </row>
    <row r="478" customFormat="false" ht="15.75" hidden="false" customHeight="true" outlineLevel="0" collapsed="false">
      <c r="A478" s="368"/>
    </row>
    <row r="479" customFormat="false" ht="15.75" hidden="false" customHeight="true" outlineLevel="0" collapsed="false">
      <c r="A479" s="368"/>
    </row>
    <row r="480" customFormat="false" ht="15.75" hidden="false" customHeight="true" outlineLevel="0" collapsed="false">
      <c r="A480" s="368"/>
    </row>
    <row r="481" customFormat="false" ht="15.75" hidden="false" customHeight="true" outlineLevel="0" collapsed="false">
      <c r="A481" s="368"/>
    </row>
    <row r="482" customFormat="false" ht="15.75" hidden="false" customHeight="true" outlineLevel="0" collapsed="false">
      <c r="A482" s="368"/>
    </row>
    <row r="483" customFormat="false" ht="15.75" hidden="false" customHeight="true" outlineLevel="0" collapsed="false">
      <c r="A483" s="368"/>
    </row>
    <row r="484" customFormat="false" ht="15.75" hidden="false" customHeight="true" outlineLevel="0" collapsed="false">
      <c r="A484" s="368"/>
    </row>
    <row r="485" customFormat="false" ht="15.75" hidden="false" customHeight="true" outlineLevel="0" collapsed="false">
      <c r="A485" s="368"/>
    </row>
    <row r="486" customFormat="false" ht="15.75" hidden="false" customHeight="true" outlineLevel="0" collapsed="false">
      <c r="A486" s="368"/>
    </row>
    <row r="487" customFormat="false" ht="15.75" hidden="false" customHeight="true" outlineLevel="0" collapsed="false">
      <c r="A487" s="368"/>
    </row>
    <row r="488" customFormat="false" ht="15.75" hidden="false" customHeight="true" outlineLevel="0" collapsed="false">
      <c r="A488" s="368"/>
    </row>
    <row r="489" customFormat="false" ht="15.75" hidden="false" customHeight="true" outlineLevel="0" collapsed="false">
      <c r="A489" s="368"/>
    </row>
    <row r="490" customFormat="false" ht="15.75" hidden="false" customHeight="true" outlineLevel="0" collapsed="false">
      <c r="A490" s="368"/>
    </row>
    <row r="491" customFormat="false" ht="15.75" hidden="false" customHeight="true" outlineLevel="0" collapsed="false">
      <c r="A491" s="368"/>
    </row>
    <row r="492" customFormat="false" ht="15.75" hidden="false" customHeight="true" outlineLevel="0" collapsed="false">
      <c r="A492" s="368"/>
    </row>
    <row r="493" customFormat="false" ht="15.75" hidden="false" customHeight="true" outlineLevel="0" collapsed="false">
      <c r="A493" s="368"/>
    </row>
    <row r="494" customFormat="false" ht="15.75" hidden="false" customHeight="true" outlineLevel="0" collapsed="false">
      <c r="A494" s="368"/>
    </row>
    <row r="495" customFormat="false" ht="15.75" hidden="false" customHeight="true" outlineLevel="0" collapsed="false">
      <c r="A495" s="368"/>
    </row>
    <row r="496" customFormat="false" ht="15.75" hidden="false" customHeight="true" outlineLevel="0" collapsed="false">
      <c r="A496" s="368"/>
    </row>
    <row r="497" customFormat="false" ht="15.75" hidden="false" customHeight="true" outlineLevel="0" collapsed="false">
      <c r="A497" s="368"/>
    </row>
    <row r="498" customFormat="false" ht="15.75" hidden="false" customHeight="true" outlineLevel="0" collapsed="false">
      <c r="A498" s="368"/>
    </row>
    <row r="499" customFormat="false" ht="15.75" hidden="false" customHeight="true" outlineLevel="0" collapsed="false">
      <c r="A499" s="368"/>
    </row>
    <row r="500" customFormat="false" ht="15.75" hidden="false" customHeight="true" outlineLevel="0" collapsed="false">
      <c r="A500" s="368"/>
    </row>
    <row r="501" customFormat="false" ht="15.75" hidden="false" customHeight="true" outlineLevel="0" collapsed="false">
      <c r="A501" s="368"/>
    </row>
    <row r="502" customFormat="false" ht="15.75" hidden="false" customHeight="true" outlineLevel="0" collapsed="false">
      <c r="A502" s="368"/>
    </row>
    <row r="503" customFormat="false" ht="15.75" hidden="false" customHeight="true" outlineLevel="0" collapsed="false">
      <c r="A503" s="368"/>
    </row>
    <row r="504" customFormat="false" ht="15.75" hidden="false" customHeight="true" outlineLevel="0" collapsed="false">
      <c r="A504" s="368"/>
    </row>
    <row r="505" customFormat="false" ht="15.75" hidden="false" customHeight="true" outlineLevel="0" collapsed="false">
      <c r="A505" s="368"/>
    </row>
    <row r="506" customFormat="false" ht="15.75" hidden="false" customHeight="true" outlineLevel="0" collapsed="false">
      <c r="A506" s="368"/>
    </row>
    <row r="507" customFormat="false" ht="15.75" hidden="false" customHeight="true" outlineLevel="0" collapsed="false">
      <c r="A507" s="368"/>
    </row>
    <row r="508" customFormat="false" ht="15.75" hidden="false" customHeight="true" outlineLevel="0" collapsed="false">
      <c r="A508" s="368"/>
    </row>
    <row r="509" customFormat="false" ht="15.75" hidden="false" customHeight="true" outlineLevel="0" collapsed="false">
      <c r="A509" s="368"/>
    </row>
    <row r="510" customFormat="false" ht="15.75" hidden="false" customHeight="true" outlineLevel="0" collapsed="false">
      <c r="A510" s="368"/>
    </row>
    <row r="511" customFormat="false" ht="15.75" hidden="false" customHeight="true" outlineLevel="0" collapsed="false">
      <c r="A511" s="368"/>
    </row>
    <row r="512" customFormat="false" ht="15.75" hidden="false" customHeight="true" outlineLevel="0" collapsed="false">
      <c r="A512" s="368"/>
    </row>
    <row r="513" customFormat="false" ht="15.75" hidden="false" customHeight="true" outlineLevel="0" collapsed="false">
      <c r="A513" s="368"/>
    </row>
    <row r="514" customFormat="false" ht="15.75" hidden="false" customHeight="true" outlineLevel="0" collapsed="false">
      <c r="A514" s="368"/>
    </row>
    <row r="515" customFormat="false" ht="15.75" hidden="false" customHeight="true" outlineLevel="0" collapsed="false">
      <c r="A515" s="368"/>
    </row>
    <row r="516" customFormat="false" ht="15.75" hidden="false" customHeight="true" outlineLevel="0" collapsed="false">
      <c r="A516" s="368"/>
    </row>
    <row r="517" customFormat="false" ht="15.75" hidden="false" customHeight="true" outlineLevel="0" collapsed="false">
      <c r="A517" s="368"/>
    </row>
    <row r="518" customFormat="false" ht="15.75" hidden="false" customHeight="true" outlineLevel="0" collapsed="false">
      <c r="A518" s="368"/>
    </row>
    <row r="519" customFormat="false" ht="15.75" hidden="false" customHeight="true" outlineLevel="0" collapsed="false">
      <c r="A519" s="368"/>
    </row>
    <row r="520" customFormat="false" ht="15.75" hidden="false" customHeight="true" outlineLevel="0" collapsed="false">
      <c r="A520" s="368"/>
    </row>
    <row r="521" customFormat="false" ht="15.75" hidden="false" customHeight="true" outlineLevel="0" collapsed="false">
      <c r="A521" s="368"/>
    </row>
    <row r="522" customFormat="false" ht="15.75" hidden="false" customHeight="true" outlineLevel="0" collapsed="false">
      <c r="A522" s="368"/>
    </row>
    <row r="523" customFormat="false" ht="15.75" hidden="false" customHeight="true" outlineLevel="0" collapsed="false">
      <c r="A523" s="368"/>
    </row>
    <row r="524" customFormat="false" ht="15.75" hidden="false" customHeight="true" outlineLevel="0" collapsed="false">
      <c r="A524" s="368"/>
    </row>
    <row r="525" customFormat="false" ht="15.75" hidden="false" customHeight="true" outlineLevel="0" collapsed="false">
      <c r="A525" s="368"/>
    </row>
    <row r="526" customFormat="false" ht="15.75" hidden="false" customHeight="true" outlineLevel="0" collapsed="false">
      <c r="A526" s="368"/>
    </row>
    <row r="527" customFormat="false" ht="15.75" hidden="false" customHeight="true" outlineLevel="0" collapsed="false">
      <c r="A527" s="368"/>
    </row>
    <row r="528" customFormat="false" ht="15.75" hidden="false" customHeight="true" outlineLevel="0" collapsed="false">
      <c r="A528" s="368"/>
    </row>
    <row r="529" customFormat="false" ht="15.75" hidden="false" customHeight="true" outlineLevel="0" collapsed="false">
      <c r="A529" s="368"/>
    </row>
    <row r="530" customFormat="false" ht="15.75" hidden="false" customHeight="true" outlineLevel="0" collapsed="false">
      <c r="A530" s="368"/>
    </row>
    <row r="531" customFormat="false" ht="15.75" hidden="false" customHeight="true" outlineLevel="0" collapsed="false">
      <c r="A531" s="368"/>
    </row>
    <row r="532" customFormat="false" ht="15.75" hidden="false" customHeight="true" outlineLevel="0" collapsed="false">
      <c r="A532" s="368"/>
    </row>
    <row r="533" customFormat="false" ht="15.75" hidden="false" customHeight="true" outlineLevel="0" collapsed="false">
      <c r="A533" s="368"/>
    </row>
    <row r="534" customFormat="false" ht="15.75" hidden="false" customHeight="true" outlineLevel="0" collapsed="false">
      <c r="A534" s="368"/>
    </row>
    <row r="535" customFormat="false" ht="15.75" hidden="false" customHeight="true" outlineLevel="0" collapsed="false">
      <c r="A535" s="368"/>
    </row>
    <row r="536" customFormat="false" ht="15.75" hidden="false" customHeight="true" outlineLevel="0" collapsed="false">
      <c r="A536" s="368"/>
    </row>
    <row r="537" customFormat="false" ht="15.75" hidden="false" customHeight="true" outlineLevel="0" collapsed="false">
      <c r="A537" s="368"/>
    </row>
    <row r="538" customFormat="false" ht="15.75" hidden="false" customHeight="true" outlineLevel="0" collapsed="false">
      <c r="A538" s="368"/>
    </row>
    <row r="539" customFormat="false" ht="15.75" hidden="false" customHeight="true" outlineLevel="0" collapsed="false">
      <c r="A539" s="368"/>
    </row>
    <row r="540" customFormat="false" ht="15.75" hidden="false" customHeight="true" outlineLevel="0" collapsed="false">
      <c r="A540" s="368"/>
    </row>
    <row r="541" customFormat="false" ht="15.75" hidden="false" customHeight="true" outlineLevel="0" collapsed="false">
      <c r="A541" s="368"/>
    </row>
    <row r="542" customFormat="false" ht="15.75" hidden="false" customHeight="true" outlineLevel="0" collapsed="false">
      <c r="A542" s="368"/>
    </row>
    <row r="543" customFormat="false" ht="15.75" hidden="false" customHeight="true" outlineLevel="0" collapsed="false">
      <c r="A543" s="368"/>
    </row>
    <row r="544" customFormat="false" ht="15.75" hidden="false" customHeight="true" outlineLevel="0" collapsed="false">
      <c r="A544" s="368"/>
    </row>
    <row r="545" customFormat="false" ht="15.75" hidden="false" customHeight="true" outlineLevel="0" collapsed="false">
      <c r="A545" s="368"/>
    </row>
    <row r="546" customFormat="false" ht="15.75" hidden="false" customHeight="true" outlineLevel="0" collapsed="false">
      <c r="A546" s="368"/>
    </row>
    <row r="547" customFormat="false" ht="15.75" hidden="false" customHeight="true" outlineLevel="0" collapsed="false">
      <c r="A547" s="368"/>
    </row>
    <row r="548" customFormat="false" ht="15.75" hidden="false" customHeight="true" outlineLevel="0" collapsed="false">
      <c r="A548" s="368"/>
    </row>
    <row r="549" customFormat="false" ht="15.75" hidden="false" customHeight="true" outlineLevel="0" collapsed="false">
      <c r="A549" s="368"/>
    </row>
    <row r="550" customFormat="false" ht="15.75" hidden="false" customHeight="true" outlineLevel="0" collapsed="false">
      <c r="A550" s="368"/>
    </row>
    <row r="551" customFormat="false" ht="15.75" hidden="false" customHeight="true" outlineLevel="0" collapsed="false">
      <c r="A551" s="368"/>
    </row>
    <row r="552" customFormat="false" ht="15.75" hidden="false" customHeight="true" outlineLevel="0" collapsed="false">
      <c r="A552" s="368"/>
    </row>
    <row r="553" customFormat="false" ht="15.75" hidden="false" customHeight="true" outlineLevel="0" collapsed="false">
      <c r="A553" s="368"/>
    </row>
    <row r="554" customFormat="false" ht="15.75" hidden="false" customHeight="true" outlineLevel="0" collapsed="false">
      <c r="A554" s="368"/>
    </row>
    <row r="555" customFormat="false" ht="15.75" hidden="false" customHeight="true" outlineLevel="0" collapsed="false">
      <c r="A555" s="368"/>
    </row>
    <row r="556" customFormat="false" ht="15.75" hidden="false" customHeight="true" outlineLevel="0" collapsed="false">
      <c r="A556" s="368"/>
    </row>
    <row r="557" customFormat="false" ht="15.75" hidden="false" customHeight="true" outlineLevel="0" collapsed="false">
      <c r="A557" s="368"/>
    </row>
    <row r="558" customFormat="false" ht="15.75" hidden="false" customHeight="true" outlineLevel="0" collapsed="false">
      <c r="A558" s="368"/>
    </row>
    <row r="559" customFormat="false" ht="15.75" hidden="false" customHeight="true" outlineLevel="0" collapsed="false">
      <c r="A559" s="368"/>
    </row>
    <row r="560" customFormat="false" ht="15.75" hidden="false" customHeight="true" outlineLevel="0" collapsed="false">
      <c r="A560" s="368"/>
    </row>
    <row r="561" customFormat="false" ht="15.75" hidden="false" customHeight="true" outlineLevel="0" collapsed="false">
      <c r="A561" s="368"/>
    </row>
    <row r="562" customFormat="false" ht="15.75" hidden="false" customHeight="true" outlineLevel="0" collapsed="false">
      <c r="A562" s="368"/>
    </row>
    <row r="563" customFormat="false" ht="15.75" hidden="false" customHeight="true" outlineLevel="0" collapsed="false">
      <c r="A563" s="368"/>
    </row>
    <row r="564" customFormat="false" ht="15.75" hidden="false" customHeight="true" outlineLevel="0" collapsed="false">
      <c r="A564" s="368"/>
    </row>
    <row r="565" customFormat="false" ht="15.75" hidden="false" customHeight="true" outlineLevel="0" collapsed="false">
      <c r="A565" s="368"/>
    </row>
    <row r="566" customFormat="false" ht="15.75" hidden="false" customHeight="true" outlineLevel="0" collapsed="false">
      <c r="A566" s="368"/>
    </row>
    <row r="567" customFormat="false" ht="15.75" hidden="false" customHeight="true" outlineLevel="0" collapsed="false">
      <c r="A567" s="368"/>
    </row>
    <row r="568" customFormat="false" ht="15.75" hidden="false" customHeight="true" outlineLevel="0" collapsed="false">
      <c r="A568" s="368"/>
    </row>
    <row r="569" customFormat="false" ht="15.75" hidden="false" customHeight="true" outlineLevel="0" collapsed="false">
      <c r="A569" s="368"/>
    </row>
    <row r="570" customFormat="false" ht="15.75" hidden="false" customHeight="true" outlineLevel="0" collapsed="false">
      <c r="A570" s="368"/>
    </row>
    <row r="571" customFormat="false" ht="15.75" hidden="false" customHeight="true" outlineLevel="0" collapsed="false">
      <c r="A571" s="368"/>
    </row>
    <row r="572" customFormat="false" ht="15.75" hidden="false" customHeight="true" outlineLevel="0" collapsed="false">
      <c r="A572" s="368"/>
    </row>
    <row r="573" customFormat="false" ht="15.75" hidden="false" customHeight="true" outlineLevel="0" collapsed="false">
      <c r="A573" s="368"/>
    </row>
    <row r="574" customFormat="false" ht="15.75" hidden="false" customHeight="true" outlineLevel="0" collapsed="false">
      <c r="A574" s="368"/>
    </row>
    <row r="575" customFormat="false" ht="15.75" hidden="false" customHeight="true" outlineLevel="0" collapsed="false">
      <c r="A575" s="368"/>
    </row>
    <row r="576" customFormat="false" ht="15.75" hidden="false" customHeight="true" outlineLevel="0" collapsed="false">
      <c r="A576" s="368"/>
    </row>
    <row r="577" customFormat="false" ht="15.75" hidden="false" customHeight="true" outlineLevel="0" collapsed="false">
      <c r="A577" s="368"/>
    </row>
    <row r="578" customFormat="false" ht="15.75" hidden="false" customHeight="true" outlineLevel="0" collapsed="false">
      <c r="A578" s="368"/>
    </row>
    <row r="579" customFormat="false" ht="15.75" hidden="false" customHeight="true" outlineLevel="0" collapsed="false">
      <c r="A579" s="368"/>
    </row>
    <row r="580" customFormat="false" ht="15.75" hidden="false" customHeight="true" outlineLevel="0" collapsed="false">
      <c r="A580" s="368"/>
    </row>
    <row r="581" customFormat="false" ht="15.75" hidden="false" customHeight="true" outlineLevel="0" collapsed="false">
      <c r="A581" s="368"/>
    </row>
    <row r="582" customFormat="false" ht="15.75" hidden="false" customHeight="true" outlineLevel="0" collapsed="false">
      <c r="A582" s="368"/>
    </row>
    <row r="583" customFormat="false" ht="15.75" hidden="false" customHeight="true" outlineLevel="0" collapsed="false">
      <c r="A583" s="368"/>
    </row>
    <row r="584" customFormat="false" ht="15.75" hidden="false" customHeight="true" outlineLevel="0" collapsed="false">
      <c r="A584" s="368"/>
    </row>
    <row r="585" customFormat="false" ht="15.75" hidden="false" customHeight="true" outlineLevel="0" collapsed="false">
      <c r="A585" s="368"/>
    </row>
    <row r="586" customFormat="false" ht="15.75" hidden="false" customHeight="true" outlineLevel="0" collapsed="false">
      <c r="A586" s="368"/>
    </row>
    <row r="587" customFormat="false" ht="15.75" hidden="false" customHeight="true" outlineLevel="0" collapsed="false">
      <c r="A587" s="368"/>
    </row>
    <row r="588" customFormat="false" ht="15.75" hidden="false" customHeight="true" outlineLevel="0" collapsed="false">
      <c r="A588" s="368"/>
    </row>
    <row r="589" customFormat="false" ht="15.75" hidden="false" customHeight="true" outlineLevel="0" collapsed="false">
      <c r="A589" s="368"/>
    </row>
    <row r="590" customFormat="false" ht="15.75" hidden="false" customHeight="true" outlineLevel="0" collapsed="false">
      <c r="A590" s="368"/>
    </row>
    <row r="591" customFormat="false" ht="15.75" hidden="false" customHeight="true" outlineLevel="0" collapsed="false">
      <c r="A591" s="368"/>
    </row>
    <row r="592" customFormat="false" ht="15.75" hidden="false" customHeight="true" outlineLevel="0" collapsed="false">
      <c r="A592" s="368"/>
    </row>
    <row r="593" customFormat="false" ht="15.75" hidden="false" customHeight="true" outlineLevel="0" collapsed="false">
      <c r="A593" s="368"/>
    </row>
    <row r="594" customFormat="false" ht="15.75" hidden="false" customHeight="true" outlineLevel="0" collapsed="false">
      <c r="A594" s="368"/>
    </row>
    <row r="595" customFormat="false" ht="15.75" hidden="false" customHeight="true" outlineLevel="0" collapsed="false">
      <c r="A595" s="368"/>
    </row>
    <row r="596" customFormat="false" ht="15.75" hidden="false" customHeight="true" outlineLevel="0" collapsed="false">
      <c r="A596" s="368"/>
    </row>
    <row r="597" customFormat="false" ht="15.75" hidden="false" customHeight="true" outlineLevel="0" collapsed="false">
      <c r="A597" s="368"/>
    </row>
    <row r="598" customFormat="false" ht="15.75" hidden="false" customHeight="true" outlineLevel="0" collapsed="false">
      <c r="A598" s="368"/>
    </row>
    <row r="599" customFormat="false" ht="15.75" hidden="false" customHeight="true" outlineLevel="0" collapsed="false">
      <c r="A599" s="368"/>
    </row>
    <row r="600" customFormat="false" ht="15.75" hidden="false" customHeight="true" outlineLevel="0" collapsed="false">
      <c r="A600" s="368"/>
    </row>
    <row r="601" customFormat="false" ht="15.75" hidden="false" customHeight="true" outlineLevel="0" collapsed="false">
      <c r="A601" s="368"/>
    </row>
    <row r="602" customFormat="false" ht="15.75" hidden="false" customHeight="true" outlineLevel="0" collapsed="false">
      <c r="A602" s="368"/>
    </row>
    <row r="603" customFormat="false" ht="15.75" hidden="false" customHeight="true" outlineLevel="0" collapsed="false">
      <c r="A603" s="368"/>
    </row>
    <row r="604" customFormat="false" ht="15.75" hidden="false" customHeight="true" outlineLevel="0" collapsed="false">
      <c r="A604" s="368"/>
    </row>
    <row r="605" customFormat="false" ht="15.75" hidden="false" customHeight="true" outlineLevel="0" collapsed="false">
      <c r="A605" s="368"/>
    </row>
    <row r="606" customFormat="false" ht="15.75" hidden="false" customHeight="true" outlineLevel="0" collapsed="false">
      <c r="A606" s="368"/>
    </row>
    <row r="607" customFormat="false" ht="15.75" hidden="false" customHeight="true" outlineLevel="0" collapsed="false">
      <c r="A607" s="368"/>
    </row>
    <row r="608" customFormat="false" ht="15.75" hidden="false" customHeight="true" outlineLevel="0" collapsed="false">
      <c r="A608" s="368"/>
    </row>
    <row r="609" customFormat="false" ht="15.75" hidden="false" customHeight="true" outlineLevel="0" collapsed="false">
      <c r="A609" s="368"/>
    </row>
    <row r="610" customFormat="false" ht="15.75" hidden="false" customHeight="true" outlineLevel="0" collapsed="false">
      <c r="A610" s="368"/>
    </row>
    <row r="611" customFormat="false" ht="15.75" hidden="false" customHeight="true" outlineLevel="0" collapsed="false">
      <c r="A611" s="368"/>
    </row>
    <row r="612" customFormat="false" ht="15.75" hidden="false" customHeight="true" outlineLevel="0" collapsed="false">
      <c r="A612" s="368"/>
    </row>
    <row r="613" customFormat="false" ht="15.75" hidden="false" customHeight="true" outlineLevel="0" collapsed="false">
      <c r="A613" s="368"/>
    </row>
    <row r="614" customFormat="false" ht="15.75" hidden="false" customHeight="true" outlineLevel="0" collapsed="false">
      <c r="A614" s="368"/>
    </row>
    <row r="615" customFormat="false" ht="15.75" hidden="false" customHeight="true" outlineLevel="0" collapsed="false">
      <c r="A615" s="368"/>
    </row>
    <row r="616" customFormat="false" ht="15.75" hidden="false" customHeight="true" outlineLevel="0" collapsed="false">
      <c r="A616" s="368"/>
    </row>
    <row r="617" customFormat="false" ht="15.75" hidden="false" customHeight="true" outlineLevel="0" collapsed="false">
      <c r="A617" s="368"/>
    </row>
    <row r="618" customFormat="false" ht="15.75" hidden="false" customHeight="true" outlineLevel="0" collapsed="false">
      <c r="A618" s="368"/>
    </row>
    <row r="619" customFormat="false" ht="15.75" hidden="false" customHeight="true" outlineLevel="0" collapsed="false">
      <c r="A619" s="368"/>
    </row>
    <row r="620" customFormat="false" ht="15.75" hidden="false" customHeight="true" outlineLevel="0" collapsed="false">
      <c r="A620" s="368"/>
    </row>
    <row r="621" customFormat="false" ht="15.75" hidden="false" customHeight="true" outlineLevel="0" collapsed="false">
      <c r="A621" s="368"/>
    </row>
    <row r="622" customFormat="false" ht="15.75" hidden="false" customHeight="true" outlineLevel="0" collapsed="false">
      <c r="A622" s="368"/>
    </row>
    <row r="623" customFormat="false" ht="15.75" hidden="false" customHeight="true" outlineLevel="0" collapsed="false">
      <c r="A623" s="368"/>
    </row>
    <row r="624" customFormat="false" ht="15.75" hidden="false" customHeight="true" outlineLevel="0" collapsed="false">
      <c r="A624" s="368"/>
    </row>
    <row r="625" customFormat="false" ht="15.75" hidden="false" customHeight="true" outlineLevel="0" collapsed="false">
      <c r="A625" s="368"/>
    </row>
    <row r="626" customFormat="false" ht="15.75" hidden="false" customHeight="true" outlineLevel="0" collapsed="false">
      <c r="A626" s="368"/>
    </row>
    <row r="627" customFormat="false" ht="15.75" hidden="false" customHeight="true" outlineLevel="0" collapsed="false">
      <c r="A627" s="368"/>
    </row>
    <row r="628" customFormat="false" ht="15.75" hidden="false" customHeight="true" outlineLevel="0" collapsed="false">
      <c r="A628" s="368"/>
    </row>
    <row r="629" customFormat="false" ht="15.75" hidden="false" customHeight="true" outlineLevel="0" collapsed="false">
      <c r="A629" s="368"/>
    </row>
    <row r="630" customFormat="false" ht="15.75" hidden="false" customHeight="true" outlineLevel="0" collapsed="false">
      <c r="A630" s="368"/>
    </row>
    <row r="631" customFormat="false" ht="15.75" hidden="false" customHeight="true" outlineLevel="0" collapsed="false">
      <c r="A631" s="368"/>
    </row>
    <row r="632" customFormat="false" ht="15.75" hidden="false" customHeight="true" outlineLevel="0" collapsed="false">
      <c r="A632" s="368"/>
    </row>
    <row r="633" customFormat="false" ht="15.75" hidden="false" customHeight="true" outlineLevel="0" collapsed="false">
      <c r="A633" s="368"/>
    </row>
    <row r="634" customFormat="false" ht="15.75" hidden="false" customHeight="true" outlineLevel="0" collapsed="false">
      <c r="A634" s="368"/>
    </row>
    <row r="635" customFormat="false" ht="15.75" hidden="false" customHeight="true" outlineLevel="0" collapsed="false">
      <c r="A635" s="368"/>
    </row>
    <row r="636" customFormat="false" ht="15.75" hidden="false" customHeight="true" outlineLevel="0" collapsed="false">
      <c r="A636" s="368"/>
    </row>
    <row r="637" customFormat="false" ht="15.75" hidden="false" customHeight="true" outlineLevel="0" collapsed="false">
      <c r="A637" s="368"/>
    </row>
    <row r="638" customFormat="false" ht="15.75" hidden="false" customHeight="true" outlineLevel="0" collapsed="false">
      <c r="A638" s="368"/>
    </row>
    <row r="639" customFormat="false" ht="15.75" hidden="false" customHeight="true" outlineLevel="0" collapsed="false">
      <c r="A639" s="368"/>
    </row>
    <row r="640" customFormat="false" ht="15.75" hidden="false" customHeight="true" outlineLevel="0" collapsed="false">
      <c r="A640" s="368"/>
    </row>
    <row r="641" customFormat="false" ht="15.75" hidden="false" customHeight="true" outlineLevel="0" collapsed="false">
      <c r="A641" s="368"/>
    </row>
    <row r="642" customFormat="false" ht="15.75" hidden="false" customHeight="true" outlineLevel="0" collapsed="false">
      <c r="A642" s="368"/>
    </row>
    <row r="643" customFormat="false" ht="15.75" hidden="false" customHeight="true" outlineLevel="0" collapsed="false">
      <c r="A643" s="368"/>
    </row>
    <row r="644" customFormat="false" ht="15.75" hidden="false" customHeight="true" outlineLevel="0" collapsed="false">
      <c r="A644" s="368"/>
    </row>
    <row r="645" customFormat="false" ht="15.75" hidden="false" customHeight="true" outlineLevel="0" collapsed="false">
      <c r="A645" s="368"/>
    </row>
    <row r="646" customFormat="false" ht="15.75" hidden="false" customHeight="true" outlineLevel="0" collapsed="false">
      <c r="A646" s="368"/>
    </row>
    <row r="647" customFormat="false" ht="15.75" hidden="false" customHeight="true" outlineLevel="0" collapsed="false">
      <c r="A647" s="368"/>
    </row>
    <row r="648" customFormat="false" ht="15.75" hidden="false" customHeight="true" outlineLevel="0" collapsed="false">
      <c r="A648" s="368"/>
    </row>
    <row r="649" customFormat="false" ht="15.75" hidden="false" customHeight="true" outlineLevel="0" collapsed="false">
      <c r="A649" s="368"/>
    </row>
    <row r="650" customFormat="false" ht="15.75" hidden="false" customHeight="true" outlineLevel="0" collapsed="false">
      <c r="A650" s="368"/>
    </row>
    <row r="651" customFormat="false" ht="15.75" hidden="false" customHeight="true" outlineLevel="0" collapsed="false">
      <c r="A651" s="368"/>
    </row>
    <row r="652" customFormat="false" ht="15.75" hidden="false" customHeight="true" outlineLevel="0" collapsed="false">
      <c r="A652" s="368"/>
    </row>
    <row r="653" customFormat="false" ht="15.75" hidden="false" customHeight="true" outlineLevel="0" collapsed="false">
      <c r="A653" s="368"/>
    </row>
    <row r="654" customFormat="false" ht="15.75" hidden="false" customHeight="true" outlineLevel="0" collapsed="false">
      <c r="A654" s="368"/>
    </row>
    <row r="655" customFormat="false" ht="15.75" hidden="false" customHeight="true" outlineLevel="0" collapsed="false">
      <c r="A655" s="368"/>
    </row>
    <row r="656" customFormat="false" ht="15.75" hidden="false" customHeight="true" outlineLevel="0" collapsed="false">
      <c r="A656" s="368"/>
    </row>
    <row r="657" customFormat="false" ht="15.75" hidden="false" customHeight="true" outlineLevel="0" collapsed="false">
      <c r="A657" s="368"/>
    </row>
    <row r="658" customFormat="false" ht="15.75" hidden="false" customHeight="true" outlineLevel="0" collapsed="false">
      <c r="A658" s="368"/>
    </row>
    <row r="659" customFormat="false" ht="15.75" hidden="false" customHeight="true" outlineLevel="0" collapsed="false">
      <c r="A659" s="368"/>
    </row>
    <row r="660" customFormat="false" ht="15.75" hidden="false" customHeight="true" outlineLevel="0" collapsed="false">
      <c r="A660" s="368"/>
    </row>
    <row r="661" customFormat="false" ht="15.75" hidden="false" customHeight="true" outlineLevel="0" collapsed="false">
      <c r="A661" s="368"/>
    </row>
    <row r="662" customFormat="false" ht="15.75" hidden="false" customHeight="true" outlineLevel="0" collapsed="false">
      <c r="A662" s="368"/>
    </row>
    <row r="663" customFormat="false" ht="15.75" hidden="false" customHeight="true" outlineLevel="0" collapsed="false">
      <c r="A663" s="368"/>
    </row>
    <row r="664" customFormat="false" ht="15.75" hidden="false" customHeight="true" outlineLevel="0" collapsed="false">
      <c r="A664" s="368"/>
    </row>
    <row r="665" customFormat="false" ht="15.75" hidden="false" customHeight="true" outlineLevel="0" collapsed="false">
      <c r="A665" s="368"/>
    </row>
    <row r="666" customFormat="false" ht="15.75" hidden="false" customHeight="true" outlineLevel="0" collapsed="false">
      <c r="A666" s="368"/>
    </row>
    <row r="667" customFormat="false" ht="15.75" hidden="false" customHeight="true" outlineLevel="0" collapsed="false">
      <c r="A667" s="368"/>
    </row>
    <row r="668" customFormat="false" ht="15.75" hidden="false" customHeight="true" outlineLevel="0" collapsed="false">
      <c r="A668" s="368"/>
    </row>
    <row r="669" customFormat="false" ht="15.75" hidden="false" customHeight="true" outlineLevel="0" collapsed="false">
      <c r="A669" s="368"/>
    </row>
    <row r="670" customFormat="false" ht="15.75" hidden="false" customHeight="true" outlineLevel="0" collapsed="false">
      <c r="A670" s="368"/>
    </row>
    <row r="671" customFormat="false" ht="15.75" hidden="false" customHeight="true" outlineLevel="0" collapsed="false">
      <c r="A671" s="368"/>
    </row>
    <row r="672" customFormat="false" ht="15.75" hidden="false" customHeight="true" outlineLevel="0" collapsed="false">
      <c r="A672" s="368"/>
    </row>
    <row r="673" customFormat="false" ht="15.75" hidden="false" customHeight="true" outlineLevel="0" collapsed="false">
      <c r="A673" s="368"/>
    </row>
    <row r="674" customFormat="false" ht="15.75" hidden="false" customHeight="true" outlineLevel="0" collapsed="false">
      <c r="A674" s="368"/>
    </row>
    <row r="675" customFormat="false" ht="15.75" hidden="false" customHeight="true" outlineLevel="0" collapsed="false">
      <c r="A675" s="368"/>
    </row>
    <row r="676" customFormat="false" ht="15.75" hidden="false" customHeight="true" outlineLevel="0" collapsed="false">
      <c r="A676" s="368"/>
    </row>
    <row r="677" customFormat="false" ht="15.75" hidden="false" customHeight="true" outlineLevel="0" collapsed="false">
      <c r="A677" s="368"/>
    </row>
    <row r="678" customFormat="false" ht="15.75" hidden="false" customHeight="true" outlineLevel="0" collapsed="false">
      <c r="A678" s="368"/>
    </row>
    <row r="679" customFormat="false" ht="15.75" hidden="false" customHeight="true" outlineLevel="0" collapsed="false">
      <c r="A679" s="368"/>
    </row>
    <row r="680" customFormat="false" ht="15.75" hidden="false" customHeight="true" outlineLevel="0" collapsed="false">
      <c r="A680" s="368"/>
    </row>
    <row r="681" customFormat="false" ht="15.75" hidden="false" customHeight="true" outlineLevel="0" collapsed="false">
      <c r="A681" s="368"/>
    </row>
    <row r="682" customFormat="false" ht="15.75" hidden="false" customHeight="true" outlineLevel="0" collapsed="false">
      <c r="A682" s="368"/>
    </row>
    <row r="683" customFormat="false" ht="15.75" hidden="false" customHeight="true" outlineLevel="0" collapsed="false">
      <c r="A683" s="368"/>
    </row>
    <row r="684" customFormat="false" ht="15.75" hidden="false" customHeight="true" outlineLevel="0" collapsed="false">
      <c r="A684" s="368"/>
    </row>
    <row r="685" customFormat="false" ht="15.75" hidden="false" customHeight="true" outlineLevel="0" collapsed="false">
      <c r="A685" s="368"/>
    </row>
    <row r="686" customFormat="false" ht="15.75" hidden="false" customHeight="true" outlineLevel="0" collapsed="false">
      <c r="A686" s="368"/>
    </row>
    <row r="687" customFormat="false" ht="15.75" hidden="false" customHeight="true" outlineLevel="0" collapsed="false">
      <c r="A687" s="368"/>
    </row>
    <row r="688" customFormat="false" ht="15.75" hidden="false" customHeight="true" outlineLevel="0" collapsed="false">
      <c r="A688" s="368"/>
    </row>
    <row r="689" customFormat="false" ht="15.75" hidden="false" customHeight="true" outlineLevel="0" collapsed="false">
      <c r="A689" s="368"/>
    </row>
    <row r="690" customFormat="false" ht="15.75" hidden="false" customHeight="true" outlineLevel="0" collapsed="false">
      <c r="A690" s="368"/>
    </row>
    <row r="691" customFormat="false" ht="15.75" hidden="false" customHeight="true" outlineLevel="0" collapsed="false">
      <c r="A691" s="368"/>
    </row>
    <row r="692" customFormat="false" ht="15.75" hidden="false" customHeight="true" outlineLevel="0" collapsed="false">
      <c r="A692" s="368"/>
    </row>
    <row r="693" customFormat="false" ht="15.75" hidden="false" customHeight="true" outlineLevel="0" collapsed="false">
      <c r="A693" s="368"/>
    </row>
    <row r="694" customFormat="false" ht="15.75" hidden="false" customHeight="true" outlineLevel="0" collapsed="false">
      <c r="A694" s="368"/>
    </row>
    <row r="695" customFormat="false" ht="15.75" hidden="false" customHeight="true" outlineLevel="0" collapsed="false">
      <c r="A695" s="368"/>
    </row>
    <row r="696" customFormat="false" ht="15.75" hidden="false" customHeight="true" outlineLevel="0" collapsed="false">
      <c r="A696" s="368"/>
    </row>
    <row r="697" customFormat="false" ht="15.75" hidden="false" customHeight="true" outlineLevel="0" collapsed="false">
      <c r="A697" s="368"/>
    </row>
    <row r="698" customFormat="false" ht="15.75" hidden="false" customHeight="true" outlineLevel="0" collapsed="false">
      <c r="A698" s="368"/>
    </row>
    <row r="699" customFormat="false" ht="15.75" hidden="false" customHeight="true" outlineLevel="0" collapsed="false">
      <c r="A699" s="368"/>
    </row>
    <row r="700" customFormat="false" ht="15.75" hidden="false" customHeight="true" outlineLevel="0" collapsed="false">
      <c r="A700" s="368"/>
    </row>
    <row r="701" customFormat="false" ht="15.75" hidden="false" customHeight="true" outlineLevel="0" collapsed="false">
      <c r="A701" s="368"/>
    </row>
    <row r="702" customFormat="false" ht="15.75" hidden="false" customHeight="true" outlineLevel="0" collapsed="false">
      <c r="A702" s="368"/>
    </row>
    <row r="703" customFormat="false" ht="15.75" hidden="false" customHeight="true" outlineLevel="0" collapsed="false">
      <c r="A703" s="368"/>
    </row>
    <row r="704" customFormat="false" ht="15.75" hidden="false" customHeight="true" outlineLevel="0" collapsed="false">
      <c r="A704" s="368"/>
    </row>
    <row r="705" customFormat="false" ht="15.75" hidden="false" customHeight="true" outlineLevel="0" collapsed="false">
      <c r="A705" s="368"/>
    </row>
    <row r="706" customFormat="false" ht="15.75" hidden="false" customHeight="true" outlineLevel="0" collapsed="false">
      <c r="A706" s="368"/>
    </row>
    <row r="707" customFormat="false" ht="15.75" hidden="false" customHeight="true" outlineLevel="0" collapsed="false">
      <c r="A707" s="368"/>
    </row>
    <row r="708" customFormat="false" ht="15.75" hidden="false" customHeight="true" outlineLevel="0" collapsed="false">
      <c r="A708" s="368"/>
    </row>
    <row r="709" customFormat="false" ht="15.75" hidden="false" customHeight="true" outlineLevel="0" collapsed="false">
      <c r="A709" s="368"/>
    </row>
    <row r="710" customFormat="false" ht="15.75" hidden="false" customHeight="true" outlineLevel="0" collapsed="false">
      <c r="A710" s="368"/>
    </row>
    <row r="711" customFormat="false" ht="15.75" hidden="false" customHeight="true" outlineLevel="0" collapsed="false">
      <c r="A711" s="368"/>
    </row>
    <row r="712" customFormat="false" ht="15.75" hidden="false" customHeight="true" outlineLevel="0" collapsed="false">
      <c r="A712" s="368"/>
    </row>
    <row r="713" customFormat="false" ht="15.75" hidden="false" customHeight="true" outlineLevel="0" collapsed="false">
      <c r="A713" s="368"/>
    </row>
    <row r="714" customFormat="false" ht="15.75" hidden="false" customHeight="true" outlineLevel="0" collapsed="false">
      <c r="A714" s="368"/>
    </row>
    <row r="715" customFormat="false" ht="15.75" hidden="false" customHeight="true" outlineLevel="0" collapsed="false">
      <c r="A715" s="368"/>
    </row>
    <row r="716" customFormat="false" ht="15.75" hidden="false" customHeight="true" outlineLevel="0" collapsed="false">
      <c r="A716" s="368"/>
    </row>
    <row r="717" customFormat="false" ht="15.75" hidden="false" customHeight="true" outlineLevel="0" collapsed="false">
      <c r="A717" s="368"/>
    </row>
    <row r="718" customFormat="false" ht="15.75" hidden="false" customHeight="true" outlineLevel="0" collapsed="false">
      <c r="A718" s="368"/>
    </row>
    <row r="719" customFormat="false" ht="15.75" hidden="false" customHeight="true" outlineLevel="0" collapsed="false">
      <c r="A719" s="368"/>
    </row>
    <row r="720" customFormat="false" ht="15.75" hidden="false" customHeight="true" outlineLevel="0" collapsed="false">
      <c r="A720" s="368"/>
    </row>
    <row r="721" customFormat="false" ht="15.75" hidden="false" customHeight="true" outlineLevel="0" collapsed="false">
      <c r="A721" s="368"/>
    </row>
    <row r="722" customFormat="false" ht="15.75" hidden="false" customHeight="true" outlineLevel="0" collapsed="false">
      <c r="A722" s="368"/>
    </row>
    <row r="723" customFormat="false" ht="15.75" hidden="false" customHeight="true" outlineLevel="0" collapsed="false">
      <c r="A723" s="368"/>
    </row>
    <row r="724" customFormat="false" ht="15.75" hidden="false" customHeight="true" outlineLevel="0" collapsed="false">
      <c r="A724" s="368"/>
    </row>
    <row r="725" customFormat="false" ht="15.75" hidden="false" customHeight="true" outlineLevel="0" collapsed="false">
      <c r="A725" s="368"/>
    </row>
    <row r="726" customFormat="false" ht="15.75" hidden="false" customHeight="true" outlineLevel="0" collapsed="false">
      <c r="A726" s="368"/>
    </row>
    <row r="727" customFormat="false" ht="15.75" hidden="false" customHeight="true" outlineLevel="0" collapsed="false">
      <c r="A727" s="368"/>
    </row>
    <row r="728" customFormat="false" ht="15.75" hidden="false" customHeight="true" outlineLevel="0" collapsed="false">
      <c r="A728" s="368"/>
    </row>
    <row r="729" customFormat="false" ht="15.75" hidden="false" customHeight="true" outlineLevel="0" collapsed="false">
      <c r="A729" s="368"/>
    </row>
    <row r="730" customFormat="false" ht="15.75" hidden="false" customHeight="true" outlineLevel="0" collapsed="false">
      <c r="A730" s="368"/>
    </row>
    <row r="731" customFormat="false" ht="15.75" hidden="false" customHeight="true" outlineLevel="0" collapsed="false">
      <c r="A731" s="368"/>
    </row>
    <row r="732" customFormat="false" ht="15.75" hidden="false" customHeight="true" outlineLevel="0" collapsed="false">
      <c r="A732" s="368"/>
    </row>
    <row r="733" customFormat="false" ht="15.75" hidden="false" customHeight="true" outlineLevel="0" collapsed="false">
      <c r="A733" s="368"/>
    </row>
    <row r="734" customFormat="false" ht="15.75" hidden="false" customHeight="true" outlineLevel="0" collapsed="false">
      <c r="A734" s="368"/>
    </row>
    <row r="735" customFormat="false" ht="15.75" hidden="false" customHeight="true" outlineLevel="0" collapsed="false">
      <c r="A735" s="368"/>
    </row>
    <row r="736" customFormat="false" ht="15.75" hidden="false" customHeight="true" outlineLevel="0" collapsed="false">
      <c r="A736" s="368"/>
    </row>
    <row r="737" customFormat="false" ht="15.75" hidden="false" customHeight="true" outlineLevel="0" collapsed="false">
      <c r="A737" s="368"/>
    </row>
    <row r="738" customFormat="false" ht="15.75" hidden="false" customHeight="true" outlineLevel="0" collapsed="false">
      <c r="A738" s="368"/>
    </row>
    <row r="739" customFormat="false" ht="15.75" hidden="false" customHeight="true" outlineLevel="0" collapsed="false">
      <c r="A739" s="368"/>
    </row>
    <row r="740" customFormat="false" ht="15.75" hidden="false" customHeight="true" outlineLevel="0" collapsed="false">
      <c r="A740" s="368"/>
    </row>
    <row r="741" customFormat="false" ht="15.75" hidden="false" customHeight="true" outlineLevel="0" collapsed="false">
      <c r="A741" s="368"/>
    </row>
    <row r="742" customFormat="false" ht="15.75" hidden="false" customHeight="true" outlineLevel="0" collapsed="false">
      <c r="A742" s="368"/>
    </row>
    <row r="743" customFormat="false" ht="15.75" hidden="false" customHeight="true" outlineLevel="0" collapsed="false">
      <c r="A743" s="368"/>
    </row>
    <row r="744" customFormat="false" ht="15.75" hidden="false" customHeight="true" outlineLevel="0" collapsed="false">
      <c r="A744" s="368"/>
    </row>
    <row r="745" customFormat="false" ht="15.75" hidden="false" customHeight="true" outlineLevel="0" collapsed="false">
      <c r="A745" s="368"/>
    </row>
    <row r="746" customFormat="false" ht="15.75" hidden="false" customHeight="true" outlineLevel="0" collapsed="false">
      <c r="A746" s="368"/>
    </row>
    <row r="747" customFormat="false" ht="15.75" hidden="false" customHeight="true" outlineLevel="0" collapsed="false">
      <c r="A747" s="368"/>
    </row>
    <row r="748" customFormat="false" ht="15.75" hidden="false" customHeight="true" outlineLevel="0" collapsed="false">
      <c r="A748" s="368"/>
    </row>
    <row r="749" customFormat="false" ht="15.75" hidden="false" customHeight="true" outlineLevel="0" collapsed="false">
      <c r="A749" s="368"/>
    </row>
    <row r="750" customFormat="false" ht="15.75" hidden="false" customHeight="true" outlineLevel="0" collapsed="false">
      <c r="A750" s="368"/>
    </row>
    <row r="751" customFormat="false" ht="15.75" hidden="false" customHeight="true" outlineLevel="0" collapsed="false">
      <c r="A751" s="368"/>
    </row>
    <row r="752" customFormat="false" ht="15.75" hidden="false" customHeight="true" outlineLevel="0" collapsed="false">
      <c r="A752" s="368"/>
    </row>
    <row r="753" customFormat="false" ht="15.75" hidden="false" customHeight="true" outlineLevel="0" collapsed="false">
      <c r="A753" s="368"/>
    </row>
    <row r="754" customFormat="false" ht="15.75" hidden="false" customHeight="true" outlineLevel="0" collapsed="false">
      <c r="A754" s="368"/>
    </row>
    <row r="755" customFormat="false" ht="15.75" hidden="false" customHeight="true" outlineLevel="0" collapsed="false">
      <c r="A755" s="368"/>
    </row>
    <row r="756" customFormat="false" ht="15.75" hidden="false" customHeight="true" outlineLevel="0" collapsed="false">
      <c r="A756" s="368"/>
    </row>
    <row r="757" customFormat="false" ht="15.75" hidden="false" customHeight="true" outlineLevel="0" collapsed="false">
      <c r="A757" s="368"/>
    </row>
    <row r="758" customFormat="false" ht="15.75" hidden="false" customHeight="true" outlineLevel="0" collapsed="false">
      <c r="A758" s="368"/>
    </row>
    <row r="759" customFormat="false" ht="15.75" hidden="false" customHeight="true" outlineLevel="0" collapsed="false">
      <c r="A759" s="368"/>
    </row>
    <row r="760" customFormat="false" ht="15.75" hidden="false" customHeight="true" outlineLevel="0" collapsed="false">
      <c r="A760" s="368"/>
    </row>
    <row r="761" customFormat="false" ht="15.75" hidden="false" customHeight="true" outlineLevel="0" collapsed="false">
      <c r="A761" s="368"/>
    </row>
    <row r="762" customFormat="false" ht="15.75" hidden="false" customHeight="true" outlineLevel="0" collapsed="false">
      <c r="A762" s="368"/>
    </row>
    <row r="763" customFormat="false" ht="15.75" hidden="false" customHeight="true" outlineLevel="0" collapsed="false">
      <c r="A763" s="368"/>
    </row>
    <row r="764" customFormat="false" ht="15.75" hidden="false" customHeight="true" outlineLevel="0" collapsed="false">
      <c r="A764" s="368"/>
    </row>
    <row r="765" customFormat="false" ht="15.75" hidden="false" customHeight="true" outlineLevel="0" collapsed="false">
      <c r="A765" s="368"/>
    </row>
    <row r="766" customFormat="false" ht="15.75" hidden="false" customHeight="true" outlineLevel="0" collapsed="false">
      <c r="A766" s="368"/>
    </row>
    <row r="767" customFormat="false" ht="15.75" hidden="false" customHeight="true" outlineLevel="0" collapsed="false">
      <c r="A767" s="368"/>
    </row>
    <row r="768" customFormat="false" ht="15.75" hidden="false" customHeight="true" outlineLevel="0" collapsed="false">
      <c r="A768" s="368"/>
    </row>
    <row r="769" customFormat="false" ht="15.75" hidden="false" customHeight="true" outlineLevel="0" collapsed="false">
      <c r="A769" s="368"/>
    </row>
    <row r="770" customFormat="false" ht="15.75" hidden="false" customHeight="true" outlineLevel="0" collapsed="false">
      <c r="A770" s="368"/>
    </row>
    <row r="771" customFormat="false" ht="15.75" hidden="false" customHeight="true" outlineLevel="0" collapsed="false">
      <c r="A771" s="368"/>
    </row>
    <row r="772" customFormat="false" ht="15.75" hidden="false" customHeight="true" outlineLevel="0" collapsed="false">
      <c r="A772" s="368"/>
    </row>
    <row r="773" customFormat="false" ht="15.75" hidden="false" customHeight="true" outlineLevel="0" collapsed="false">
      <c r="A773" s="368"/>
    </row>
    <row r="774" customFormat="false" ht="15.75" hidden="false" customHeight="true" outlineLevel="0" collapsed="false">
      <c r="A774" s="368"/>
    </row>
    <row r="775" customFormat="false" ht="15.75" hidden="false" customHeight="true" outlineLevel="0" collapsed="false">
      <c r="A775" s="368"/>
    </row>
    <row r="776" customFormat="false" ht="15.75" hidden="false" customHeight="true" outlineLevel="0" collapsed="false">
      <c r="A776" s="368"/>
    </row>
    <row r="777" customFormat="false" ht="15.75" hidden="false" customHeight="true" outlineLevel="0" collapsed="false">
      <c r="A777" s="368"/>
    </row>
    <row r="778" customFormat="false" ht="15.75" hidden="false" customHeight="true" outlineLevel="0" collapsed="false">
      <c r="A778" s="368"/>
    </row>
    <row r="779" customFormat="false" ht="15.75" hidden="false" customHeight="true" outlineLevel="0" collapsed="false">
      <c r="A779" s="368"/>
    </row>
    <row r="780" customFormat="false" ht="15.75" hidden="false" customHeight="true" outlineLevel="0" collapsed="false">
      <c r="A780" s="368"/>
    </row>
    <row r="781" customFormat="false" ht="15.75" hidden="false" customHeight="true" outlineLevel="0" collapsed="false">
      <c r="A781" s="368"/>
    </row>
    <row r="782" customFormat="false" ht="15.75" hidden="false" customHeight="true" outlineLevel="0" collapsed="false">
      <c r="A782" s="368"/>
    </row>
    <row r="783" customFormat="false" ht="15.75" hidden="false" customHeight="true" outlineLevel="0" collapsed="false">
      <c r="A783" s="368"/>
    </row>
    <row r="784" customFormat="false" ht="15.75" hidden="false" customHeight="true" outlineLevel="0" collapsed="false">
      <c r="A784" s="368"/>
    </row>
    <row r="785" customFormat="false" ht="15.75" hidden="false" customHeight="true" outlineLevel="0" collapsed="false">
      <c r="A785" s="368"/>
    </row>
    <row r="786" customFormat="false" ht="15.75" hidden="false" customHeight="true" outlineLevel="0" collapsed="false">
      <c r="A786" s="368"/>
    </row>
    <row r="787" customFormat="false" ht="15.75" hidden="false" customHeight="true" outlineLevel="0" collapsed="false">
      <c r="A787" s="368"/>
    </row>
    <row r="788" customFormat="false" ht="15.75" hidden="false" customHeight="true" outlineLevel="0" collapsed="false">
      <c r="A788" s="368"/>
    </row>
    <row r="789" customFormat="false" ht="15.75" hidden="false" customHeight="true" outlineLevel="0" collapsed="false">
      <c r="A789" s="368"/>
    </row>
    <row r="790" customFormat="false" ht="15.75" hidden="false" customHeight="true" outlineLevel="0" collapsed="false">
      <c r="A790" s="368"/>
    </row>
    <row r="791" customFormat="false" ht="15.75" hidden="false" customHeight="true" outlineLevel="0" collapsed="false">
      <c r="A791" s="368"/>
    </row>
    <row r="792" customFormat="false" ht="15.75" hidden="false" customHeight="true" outlineLevel="0" collapsed="false">
      <c r="A792" s="368"/>
    </row>
    <row r="793" customFormat="false" ht="15.75" hidden="false" customHeight="true" outlineLevel="0" collapsed="false">
      <c r="A793" s="368"/>
    </row>
    <row r="794" customFormat="false" ht="15.75" hidden="false" customHeight="true" outlineLevel="0" collapsed="false">
      <c r="A794" s="368"/>
    </row>
    <row r="795" customFormat="false" ht="15.75" hidden="false" customHeight="true" outlineLevel="0" collapsed="false">
      <c r="A795" s="368"/>
    </row>
    <row r="796" customFormat="false" ht="15.75" hidden="false" customHeight="true" outlineLevel="0" collapsed="false">
      <c r="A796" s="368"/>
    </row>
    <row r="797" customFormat="false" ht="15.75" hidden="false" customHeight="true" outlineLevel="0" collapsed="false">
      <c r="A797" s="368"/>
    </row>
    <row r="798" customFormat="false" ht="15.75" hidden="false" customHeight="true" outlineLevel="0" collapsed="false">
      <c r="A798" s="368"/>
    </row>
    <row r="799" customFormat="false" ht="15.75" hidden="false" customHeight="true" outlineLevel="0" collapsed="false">
      <c r="A799" s="368"/>
    </row>
    <row r="800" customFormat="false" ht="15.75" hidden="false" customHeight="true" outlineLevel="0" collapsed="false">
      <c r="A800" s="368"/>
    </row>
    <row r="801" customFormat="false" ht="15.75" hidden="false" customHeight="true" outlineLevel="0" collapsed="false">
      <c r="A801" s="368"/>
    </row>
    <row r="802" customFormat="false" ht="15.75" hidden="false" customHeight="true" outlineLevel="0" collapsed="false">
      <c r="A802" s="368"/>
    </row>
    <row r="803" customFormat="false" ht="15.75" hidden="false" customHeight="true" outlineLevel="0" collapsed="false">
      <c r="A803" s="368"/>
    </row>
    <row r="804" customFormat="false" ht="15.75" hidden="false" customHeight="true" outlineLevel="0" collapsed="false">
      <c r="A804" s="368"/>
    </row>
    <row r="805" customFormat="false" ht="15.75" hidden="false" customHeight="true" outlineLevel="0" collapsed="false">
      <c r="A805" s="368"/>
    </row>
    <row r="806" customFormat="false" ht="15.75" hidden="false" customHeight="true" outlineLevel="0" collapsed="false">
      <c r="A806" s="368"/>
    </row>
    <row r="807" customFormat="false" ht="15.75" hidden="false" customHeight="true" outlineLevel="0" collapsed="false">
      <c r="A807" s="368"/>
    </row>
    <row r="808" customFormat="false" ht="15.75" hidden="false" customHeight="true" outlineLevel="0" collapsed="false">
      <c r="A808" s="368"/>
    </row>
    <row r="809" customFormat="false" ht="15.75" hidden="false" customHeight="true" outlineLevel="0" collapsed="false">
      <c r="A809" s="368"/>
    </row>
    <row r="810" customFormat="false" ht="15.75" hidden="false" customHeight="true" outlineLevel="0" collapsed="false">
      <c r="A810" s="368"/>
    </row>
    <row r="811" customFormat="false" ht="15.75" hidden="false" customHeight="true" outlineLevel="0" collapsed="false">
      <c r="A811" s="368"/>
    </row>
    <row r="812" customFormat="false" ht="15.75" hidden="false" customHeight="true" outlineLevel="0" collapsed="false">
      <c r="A812" s="368"/>
    </row>
    <row r="813" customFormat="false" ht="15.75" hidden="false" customHeight="true" outlineLevel="0" collapsed="false">
      <c r="A813" s="368"/>
    </row>
    <row r="814" customFormat="false" ht="15.75" hidden="false" customHeight="true" outlineLevel="0" collapsed="false">
      <c r="A814" s="368"/>
    </row>
    <row r="815" customFormat="false" ht="15.75" hidden="false" customHeight="true" outlineLevel="0" collapsed="false">
      <c r="A815" s="368"/>
    </row>
    <row r="816" customFormat="false" ht="15.75" hidden="false" customHeight="true" outlineLevel="0" collapsed="false">
      <c r="A816" s="368"/>
    </row>
    <row r="817" customFormat="false" ht="15.75" hidden="false" customHeight="true" outlineLevel="0" collapsed="false">
      <c r="A817" s="368"/>
    </row>
    <row r="818" customFormat="false" ht="15.75" hidden="false" customHeight="true" outlineLevel="0" collapsed="false">
      <c r="A818" s="368"/>
    </row>
    <row r="819" customFormat="false" ht="15.75" hidden="false" customHeight="true" outlineLevel="0" collapsed="false">
      <c r="A819" s="368"/>
    </row>
    <row r="820" customFormat="false" ht="15.75" hidden="false" customHeight="true" outlineLevel="0" collapsed="false">
      <c r="A820" s="368"/>
    </row>
    <row r="821" customFormat="false" ht="15.75" hidden="false" customHeight="true" outlineLevel="0" collapsed="false">
      <c r="A821" s="368"/>
    </row>
    <row r="822" customFormat="false" ht="15.75" hidden="false" customHeight="true" outlineLevel="0" collapsed="false">
      <c r="A822" s="368"/>
    </row>
    <row r="823" customFormat="false" ht="15.75" hidden="false" customHeight="true" outlineLevel="0" collapsed="false">
      <c r="A823" s="368"/>
    </row>
    <row r="824" customFormat="false" ht="15.75" hidden="false" customHeight="true" outlineLevel="0" collapsed="false">
      <c r="A824" s="368"/>
    </row>
    <row r="825" customFormat="false" ht="15.75" hidden="false" customHeight="true" outlineLevel="0" collapsed="false">
      <c r="A825" s="368"/>
    </row>
    <row r="826" customFormat="false" ht="15.75" hidden="false" customHeight="true" outlineLevel="0" collapsed="false">
      <c r="A826" s="368"/>
    </row>
    <row r="827" customFormat="false" ht="15.75" hidden="false" customHeight="true" outlineLevel="0" collapsed="false">
      <c r="A827" s="368"/>
    </row>
    <row r="828" customFormat="false" ht="15.75" hidden="false" customHeight="true" outlineLevel="0" collapsed="false">
      <c r="A828" s="368"/>
    </row>
    <row r="829" customFormat="false" ht="15.75" hidden="false" customHeight="true" outlineLevel="0" collapsed="false">
      <c r="A829" s="368"/>
    </row>
    <row r="830" customFormat="false" ht="15.75" hidden="false" customHeight="true" outlineLevel="0" collapsed="false">
      <c r="A830" s="368"/>
    </row>
    <row r="831" customFormat="false" ht="15.75" hidden="false" customHeight="true" outlineLevel="0" collapsed="false">
      <c r="A831" s="368"/>
    </row>
    <row r="832" customFormat="false" ht="15.75" hidden="false" customHeight="true" outlineLevel="0" collapsed="false">
      <c r="A832" s="368"/>
    </row>
    <row r="833" customFormat="false" ht="15.75" hidden="false" customHeight="true" outlineLevel="0" collapsed="false">
      <c r="A833" s="368"/>
    </row>
    <row r="834" customFormat="false" ht="15.75" hidden="false" customHeight="true" outlineLevel="0" collapsed="false">
      <c r="A834" s="368"/>
    </row>
    <row r="835" customFormat="false" ht="15.75" hidden="false" customHeight="true" outlineLevel="0" collapsed="false">
      <c r="A835" s="368"/>
    </row>
    <row r="836" customFormat="false" ht="15.75" hidden="false" customHeight="true" outlineLevel="0" collapsed="false">
      <c r="A836" s="368"/>
    </row>
    <row r="837" customFormat="false" ht="15.75" hidden="false" customHeight="true" outlineLevel="0" collapsed="false">
      <c r="A837" s="368"/>
    </row>
    <row r="838" customFormat="false" ht="15.75" hidden="false" customHeight="true" outlineLevel="0" collapsed="false">
      <c r="A838" s="368"/>
    </row>
    <row r="839" customFormat="false" ht="15.75" hidden="false" customHeight="true" outlineLevel="0" collapsed="false">
      <c r="A839" s="368"/>
    </row>
    <row r="840" customFormat="false" ht="15.75" hidden="false" customHeight="true" outlineLevel="0" collapsed="false">
      <c r="A840" s="368"/>
    </row>
    <row r="841" customFormat="false" ht="15.75" hidden="false" customHeight="true" outlineLevel="0" collapsed="false">
      <c r="A841" s="368"/>
    </row>
    <row r="842" customFormat="false" ht="15.75" hidden="false" customHeight="true" outlineLevel="0" collapsed="false">
      <c r="A842" s="368"/>
    </row>
    <row r="843" customFormat="false" ht="15.75" hidden="false" customHeight="true" outlineLevel="0" collapsed="false">
      <c r="A843" s="368"/>
    </row>
    <row r="844" customFormat="false" ht="15.75" hidden="false" customHeight="true" outlineLevel="0" collapsed="false">
      <c r="A844" s="368"/>
    </row>
    <row r="845" customFormat="false" ht="15.75" hidden="false" customHeight="true" outlineLevel="0" collapsed="false">
      <c r="A845" s="368"/>
    </row>
    <row r="846" customFormat="false" ht="15.75" hidden="false" customHeight="true" outlineLevel="0" collapsed="false">
      <c r="A846" s="368"/>
    </row>
    <row r="847" customFormat="false" ht="15.75" hidden="false" customHeight="true" outlineLevel="0" collapsed="false">
      <c r="A847" s="368"/>
    </row>
    <row r="848" customFormat="false" ht="15.75" hidden="false" customHeight="true" outlineLevel="0" collapsed="false">
      <c r="A848" s="368"/>
    </row>
    <row r="849" customFormat="false" ht="15.75" hidden="false" customHeight="true" outlineLevel="0" collapsed="false">
      <c r="A849" s="368"/>
    </row>
    <row r="850" customFormat="false" ht="15.75" hidden="false" customHeight="true" outlineLevel="0" collapsed="false">
      <c r="A850" s="368"/>
    </row>
    <row r="851" customFormat="false" ht="15.75" hidden="false" customHeight="true" outlineLevel="0" collapsed="false">
      <c r="A851" s="368"/>
    </row>
    <row r="852" customFormat="false" ht="15.75" hidden="false" customHeight="true" outlineLevel="0" collapsed="false">
      <c r="A852" s="368"/>
    </row>
    <row r="853" customFormat="false" ht="15.75" hidden="false" customHeight="true" outlineLevel="0" collapsed="false">
      <c r="A853" s="368"/>
    </row>
    <row r="854" customFormat="false" ht="15.75" hidden="false" customHeight="true" outlineLevel="0" collapsed="false">
      <c r="A854" s="368"/>
    </row>
    <row r="855" customFormat="false" ht="15.75" hidden="false" customHeight="true" outlineLevel="0" collapsed="false">
      <c r="A855" s="368"/>
    </row>
    <row r="856" customFormat="false" ht="15.75" hidden="false" customHeight="true" outlineLevel="0" collapsed="false">
      <c r="A856" s="368"/>
    </row>
    <row r="857" customFormat="false" ht="15.75" hidden="false" customHeight="true" outlineLevel="0" collapsed="false">
      <c r="A857" s="368"/>
    </row>
    <row r="858" customFormat="false" ht="15.75" hidden="false" customHeight="true" outlineLevel="0" collapsed="false">
      <c r="A858" s="368"/>
    </row>
    <row r="859" customFormat="false" ht="15.75" hidden="false" customHeight="true" outlineLevel="0" collapsed="false">
      <c r="A859" s="368"/>
    </row>
    <row r="860" customFormat="false" ht="15.75" hidden="false" customHeight="true" outlineLevel="0" collapsed="false">
      <c r="A860" s="368"/>
    </row>
    <row r="861" customFormat="false" ht="15.75" hidden="false" customHeight="true" outlineLevel="0" collapsed="false">
      <c r="A861" s="368"/>
    </row>
    <row r="862" customFormat="false" ht="15.75" hidden="false" customHeight="true" outlineLevel="0" collapsed="false">
      <c r="A862" s="368"/>
    </row>
    <row r="863" customFormat="false" ht="15.75" hidden="false" customHeight="true" outlineLevel="0" collapsed="false">
      <c r="A863" s="368"/>
    </row>
    <row r="864" customFormat="false" ht="15.75" hidden="false" customHeight="true" outlineLevel="0" collapsed="false">
      <c r="A864" s="368"/>
    </row>
    <row r="865" customFormat="false" ht="15.75" hidden="false" customHeight="true" outlineLevel="0" collapsed="false">
      <c r="A865" s="368"/>
    </row>
    <row r="866" customFormat="false" ht="15.75" hidden="false" customHeight="true" outlineLevel="0" collapsed="false">
      <c r="A866" s="368"/>
    </row>
    <row r="867" customFormat="false" ht="15.75" hidden="false" customHeight="true" outlineLevel="0" collapsed="false">
      <c r="A867" s="368"/>
    </row>
    <row r="868" customFormat="false" ht="15.75" hidden="false" customHeight="true" outlineLevel="0" collapsed="false">
      <c r="A868" s="368"/>
    </row>
    <row r="869" customFormat="false" ht="15.75" hidden="false" customHeight="true" outlineLevel="0" collapsed="false">
      <c r="A869" s="368"/>
    </row>
    <row r="870" customFormat="false" ht="15.75" hidden="false" customHeight="true" outlineLevel="0" collapsed="false">
      <c r="A870" s="368"/>
    </row>
    <row r="871" customFormat="false" ht="15.75" hidden="false" customHeight="true" outlineLevel="0" collapsed="false">
      <c r="A871" s="368"/>
    </row>
    <row r="872" customFormat="false" ht="15.75" hidden="false" customHeight="true" outlineLevel="0" collapsed="false">
      <c r="A872" s="368"/>
    </row>
    <row r="873" customFormat="false" ht="15.75" hidden="false" customHeight="true" outlineLevel="0" collapsed="false">
      <c r="A873" s="368"/>
    </row>
    <row r="874" customFormat="false" ht="15.75" hidden="false" customHeight="true" outlineLevel="0" collapsed="false">
      <c r="A874" s="368"/>
    </row>
    <row r="875" customFormat="false" ht="15.75" hidden="false" customHeight="true" outlineLevel="0" collapsed="false">
      <c r="A875" s="368"/>
    </row>
    <row r="876" customFormat="false" ht="15.75" hidden="false" customHeight="true" outlineLevel="0" collapsed="false">
      <c r="A876" s="368"/>
    </row>
    <row r="877" customFormat="false" ht="15.75" hidden="false" customHeight="true" outlineLevel="0" collapsed="false">
      <c r="A877" s="368"/>
    </row>
    <row r="878" customFormat="false" ht="15.75" hidden="false" customHeight="true" outlineLevel="0" collapsed="false">
      <c r="A878" s="368"/>
    </row>
    <row r="879" customFormat="false" ht="15.75" hidden="false" customHeight="true" outlineLevel="0" collapsed="false">
      <c r="A879" s="368"/>
    </row>
    <row r="880" customFormat="false" ht="15.75" hidden="false" customHeight="true" outlineLevel="0" collapsed="false">
      <c r="A880" s="368"/>
    </row>
    <row r="881" customFormat="false" ht="15.75" hidden="false" customHeight="true" outlineLevel="0" collapsed="false">
      <c r="A881" s="368"/>
    </row>
    <row r="882" customFormat="false" ht="15.75" hidden="false" customHeight="true" outlineLevel="0" collapsed="false">
      <c r="A882" s="368"/>
    </row>
    <row r="883" customFormat="false" ht="15.75" hidden="false" customHeight="true" outlineLevel="0" collapsed="false">
      <c r="A883" s="368"/>
    </row>
    <row r="884" customFormat="false" ht="15.75" hidden="false" customHeight="true" outlineLevel="0" collapsed="false">
      <c r="A884" s="368"/>
    </row>
    <row r="885" customFormat="false" ht="15.75" hidden="false" customHeight="true" outlineLevel="0" collapsed="false">
      <c r="A885" s="368"/>
    </row>
    <row r="886" customFormat="false" ht="15.75" hidden="false" customHeight="true" outlineLevel="0" collapsed="false">
      <c r="A886" s="368"/>
    </row>
    <row r="887" customFormat="false" ht="15.75" hidden="false" customHeight="true" outlineLevel="0" collapsed="false">
      <c r="A887" s="368"/>
    </row>
    <row r="888" customFormat="false" ht="15.75" hidden="false" customHeight="true" outlineLevel="0" collapsed="false">
      <c r="A888" s="368"/>
    </row>
    <row r="889" customFormat="false" ht="15.75" hidden="false" customHeight="true" outlineLevel="0" collapsed="false">
      <c r="A889" s="368"/>
    </row>
    <row r="890" customFormat="false" ht="15.75" hidden="false" customHeight="true" outlineLevel="0" collapsed="false">
      <c r="A890" s="368"/>
    </row>
    <row r="891" customFormat="false" ht="15.75" hidden="false" customHeight="true" outlineLevel="0" collapsed="false">
      <c r="A891" s="368"/>
    </row>
    <row r="892" customFormat="false" ht="15.75" hidden="false" customHeight="true" outlineLevel="0" collapsed="false">
      <c r="A892" s="368"/>
    </row>
    <row r="893" customFormat="false" ht="15.75" hidden="false" customHeight="true" outlineLevel="0" collapsed="false">
      <c r="A893" s="368"/>
    </row>
    <row r="894" customFormat="false" ht="15.75" hidden="false" customHeight="true" outlineLevel="0" collapsed="false">
      <c r="A894" s="368"/>
    </row>
    <row r="895" customFormat="false" ht="15.75" hidden="false" customHeight="true" outlineLevel="0" collapsed="false">
      <c r="A895" s="368"/>
    </row>
    <row r="896" customFormat="false" ht="15.75" hidden="false" customHeight="true" outlineLevel="0" collapsed="false">
      <c r="A896" s="368"/>
    </row>
    <row r="897" customFormat="false" ht="15.75" hidden="false" customHeight="true" outlineLevel="0" collapsed="false">
      <c r="A897" s="368"/>
    </row>
    <row r="898" customFormat="false" ht="15.75" hidden="false" customHeight="true" outlineLevel="0" collapsed="false">
      <c r="A898" s="368"/>
    </row>
    <row r="899" customFormat="false" ht="15.75" hidden="false" customHeight="true" outlineLevel="0" collapsed="false">
      <c r="A899" s="368"/>
    </row>
    <row r="900" customFormat="false" ht="15.75" hidden="false" customHeight="true" outlineLevel="0" collapsed="false">
      <c r="A900" s="368"/>
    </row>
    <row r="901" customFormat="false" ht="15.75" hidden="false" customHeight="true" outlineLevel="0" collapsed="false">
      <c r="A901" s="368"/>
    </row>
    <row r="902" customFormat="false" ht="15.75" hidden="false" customHeight="true" outlineLevel="0" collapsed="false">
      <c r="A902" s="368"/>
    </row>
    <row r="903" customFormat="false" ht="15.75" hidden="false" customHeight="true" outlineLevel="0" collapsed="false">
      <c r="A903" s="368"/>
    </row>
    <row r="904" customFormat="false" ht="15.75" hidden="false" customHeight="true" outlineLevel="0" collapsed="false">
      <c r="A904" s="368"/>
    </row>
    <row r="905" customFormat="false" ht="15.75" hidden="false" customHeight="true" outlineLevel="0" collapsed="false">
      <c r="A905" s="368"/>
    </row>
    <row r="906" customFormat="false" ht="15.75" hidden="false" customHeight="true" outlineLevel="0" collapsed="false">
      <c r="A906" s="368"/>
    </row>
    <row r="907" customFormat="false" ht="15.75" hidden="false" customHeight="true" outlineLevel="0" collapsed="false">
      <c r="A907" s="368"/>
    </row>
    <row r="908" customFormat="false" ht="15.75" hidden="false" customHeight="true" outlineLevel="0" collapsed="false">
      <c r="A908" s="368"/>
    </row>
    <row r="909" customFormat="false" ht="15.75" hidden="false" customHeight="true" outlineLevel="0" collapsed="false">
      <c r="A909" s="368"/>
    </row>
    <row r="910" customFormat="false" ht="15.75" hidden="false" customHeight="true" outlineLevel="0" collapsed="false">
      <c r="A910" s="368"/>
    </row>
    <row r="911" customFormat="false" ht="15.75" hidden="false" customHeight="true" outlineLevel="0" collapsed="false">
      <c r="A911" s="368"/>
    </row>
    <row r="912" customFormat="false" ht="15.75" hidden="false" customHeight="true" outlineLevel="0" collapsed="false">
      <c r="A912" s="368"/>
    </row>
    <row r="913" customFormat="false" ht="15.75" hidden="false" customHeight="true" outlineLevel="0" collapsed="false">
      <c r="A913" s="368"/>
    </row>
    <row r="914" customFormat="false" ht="15.75" hidden="false" customHeight="true" outlineLevel="0" collapsed="false">
      <c r="A914" s="368"/>
    </row>
    <row r="915" customFormat="false" ht="15.75" hidden="false" customHeight="true" outlineLevel="0" collapsed="false">
      <c r="A915" s="368"/>
    </row>
    <row r="916" customFormat="false" ht="15.75" hidden="false" customHeight="true" outlineLevel="0" collapsed="false">
      <c r="A916" s="368"/>
    </row>
    <row r="917" customFormat="false" ht="15.75" hidden="false" customHeight="true" outlineLevel="0" collapsed="false">
      <c r="A917" s="368"/>
    </row>
    <row r="918" customFormat="false" ht="15.75" hidden="false" customHeight="true" outlineLevel="0" collapsed="false">
      <c r="A918" s="368"/>
    </row>
    <row r="919" customFormat="false" ht="15.75" hidden="false" customHeight="true" outlineLevel="0" collapsed="false">
      <c r="A919" s="368"/>
    </row>
    <row r="920" customFormat="false" ht="15.75" hidden="false" customHeight="true" outlineLevel="0" collapsed="false">
      <c r="A920" s="368"/>
    </row>
    <row r="921" customFormat="false" ht="15.75" hidden="false" customHeight="true" outlineLevel="0" collapsed="false">
      <c r="A921" s="368"/>
    </row>
    <row r="922" customFormat="false" ht="15.75" hidden="false" customHeight="true" outlineLevel="0" collapsed="false">
      <c r="A922" s="368"/>
    </row>
    <row r="923" customFormat="false" ht="15.75" hidden="false" customHeight="true" outlineLevel="0" collapsed="false">
      <c r="A923" s="368"/>
    </row>
    <row r="924" customFormat="false" ht="15.75" hidden="false" customHeight="true" outlineLevel="0" collapsed="false">
      <c r="A924" s="368"/>
    </row>
    <row r="925" customFormat="false" ht="15.75" hidden="false" customHeight="true" outlineLevel="0" collapsed="false">
      <c r="A925" s="368"/>
    </row>
    <row r="926" customFormat="false" ht="15.75" hidden="false" customHeight="true" outlineLevel="0" collapsed="false">
      <c r="A926" s="368"/>
    </row>
    <row r="927" customFormat="false" ht="15.75" hidden="false" customHeight="true" outlineLevel="0" collapsed="false">
      <c r="A927" s="368"/>
    </row>
    <row r="928" customFormat="false" ht="15.75" hidden="false" customHeight="true" outlineLevel="0" collapsed="false">
      <c r="A928" s="368"/>
    </row>
    <row r="929" customFormat="false" ht="15.75" hidden="false" customHeight="true" outlineLevel="0" collapsed="false">
      <c r="A929" s="368"/>
    </row>
    <row r="930" customFormat="false" ht="15.75" hidden="false" customHeight="true" outlineLevel="0" collapsed="false">
      <c r="A930" s="368"/>
    </row>
    <row r="931" customFormat="false" ht="15.75" hidden="false" customHeight="true" outlineLevel="0" collapsed="false">
      <c r="A931" s="368"/>
    </row>
    <row r="932" customFormat="false" ht="15.75" hidden="false" customHeight="true" outlineLevel="0" collapsed="false">
      <c r="A932" s="368"/>
    </row>
    <row r="933" customFormat="false" ht="15.75" hidden="false" customHeight="true" outlineLevel="0" collapsed="false">
      <c r="A933" s="368"/>
    </row>
    <row r="934" customFormat="false" ht="15.75" hidden="false" customHeight="true" outlineLevel="0" collapsed="false">
      <c r="A934" s="368"/>
    </row>
    <row r="935" customFormat="false" ht="15.75" hidden="false" customHeight="true" outlineLevel="0" collapsed="false">
      <c r="A935" s="368"/>
    </row>
    <row r="936" customFormat="false" ht="15.75" hidden="false" customHeight="true" outlineLevel="0" collapsed="false">
      <c r="A936" s="368"/>
    </row>
    <row r="937" customFormat="false" ht="15.75" hidden="false" customHeight="true" outlineLevel="0" collapsed="false">
      <c r="A937" s="368"/>
    </row>
    <row r="938" customFormat="false" ht="15.75" hidden="false" customHeight="true" outlineLevel="0" collapsed="false">
      <c r="A938" s="368"/>
    </row>
    <row r="939" customFormat="false" ht="15.75" hidden="false" customHeight="true" outlineLevel="0" collapsed="false">
      <c r="A939" s="368"/>
    </row>
    <row r="940" customFormat="false" ht="15.75" hidden="false" customHeight="true" outlineLevel="0" collapsed="false">
      <c r="A940" s="368"/>
    </row>
    <row r="941" customFormat="false" ht="15.75" hidden="false" customHeight="true" outlineLevel="0" collapsed="false">
      <c r="A941" s="368"/>
    </row>
    <row r="942" customFormat="false" ht="15.75" hidden="false" customHeight="true" outlineLevel="0" collapsed="false">
      <c r="A942" s="368"/>
    </row>
    <row r="943" customFormat="false" ht="15.75" hidden="false" customHeight="true" outlineLevel="0" collapsed="false">
      <c r="A943" s="368"/>
    </row>
    <row r="944" customFormat="false" ht="15.75" hidden="false" customHeight="true" outlineLevel="0" collapsed="false">
      <c r="A944" s="368"/>
    </row>
    <row r="945" customFormat="false" ht="15.75" hidden="false" customHeight="true" outlineLevel="0" collapsed="false">
      <c r="A945" s="368"/>
    </row>
    <row r="946" customFormat="false" ht="15.75" hidden="false" customHeight="true" outlineLevel="0" collapsed="false">
      <c r="A946" s="368"/>
    </row>
    <row r="947" customFormat="false" ht="15.75" hidden="false" customHeight="true" outlineLevel="0" collapsed="false">
      <c r="A947" s="368"/>
    </row>
    <row r="948" customFormat="false" ht="15.75" hidden="false" customHeight="true" outlineLevel="0" collapsed="false">
      <c r="A948" s="368"/>
    </row>
    <row r="949" customFormat="false" ht="15.75" hidden="false" customHeight="true" outlineLevel="0" collapsed="false">
      <c r="A949" s="368"/>
    </row>
    <row r="950" customFormat="false" ht="15.75" hidden="false" customHeight="true" outlineLevel="0" collapsed="false">
      <c r="A950" s="368"/>
    </row>
    <row r="951" customFormat="false" ht="15.75" hidden="false" customHeight="true" outlineLevel="0" collapsed="false">
      <c r="A951" s="368"/>
    </row>
    <row r="952" customFormat="false" ht="15.75" hidden="false" customHeight="true" outlineLevel="0" collapsed="false">
      <c r="A952" s="368"/>
    </row>
    <row r="953" customFormat="false" ht="15.75" hidden="false" customHeight="true" outlineLevel="0" collapsed="false">
      <c r="A953" s="368"/>
    </row>
    <row r="954" customFormat="false" ht="15.75" hidden="false" customHeight="true" outlineLevel="0" collapsed="false">
      <c r="A954" s="368"/>
    </row>
    <row r="955" customFormat="false" ht="15.75" hidden="false" customHeight="true" outlineLevel="0" collapsed="false">
      <c r="A955" s="368"/>
    </row>
    <row r="956" customFormat="false" ht="15.75" hidden="false" customHeight="true" outlineLevel="0" collapsed="false">
      <c r="A956" s="368"/>
    </row>
    <row r="957" customFormat="false" ht="15.75" hidden="false" customHeight="true" outlineLevel="0" collapsed="false">
      <c r="A957" s="368"/>
    </row>
    <row r="958" customFormat="false" ht="15.75" hidden="false" customHeight="true" outlineLevel="0" collapsed="false">
      <c r="A958" s="368"/>
    </row>
    <row r="959" customFormat="false" ht="15.75" hidden="false" customHeight="true" outlineLevel="0" collapsed="false">
      <c r="A959" s="368"/>
    </row>
    <row r="960" customFormat="false" ht="15.75" hidden="false" customHeight="true" outlineLevel="0" collapsed="false">
      <c r="A960" s="368"/>
    </row>
    <row r="961" customFormat="false" ht="15.75" hidden="false" customHeight="true" outlineLevel="0" collapsed="false">
      <c r="A961" s="368"/>
    </row>
    <row r="962" customFormat="false" ht="15.75" hidden="false" customHeight="true" outlineLevel="0" collapsed="false">
      <c r="A962" s="368"/>
    </row>
    <row r="963" customFormat="false" ht="15.75" hidden="false" customHeight="true" outlineLevel="0" collapsed="false">
      <c r="A963" s="368"/>
    </row>
    <row r="964" customFormat="false" ht="15.75" hidden="false" customHeight="true" outlineLevel="0" collapsed="false">
      <c r="A964" s="368"/>
    </row>
    <row r="965" customFormat="false" ht="15.75" hidden="false" customHeight="true" outlineLevel="0" collapsed="false">
      <c r="A965" s="368"/>
    </row>
    <row r="966" customFormat="false" ht="15.75" hidden="false" customHeight="true" outlineLevel="0" collapsed="false">
      <c r="A966" s="368"/>
    </row>
    <row r="967" customFormat="false" ht="15.75" hidden="false" customHeight="true" outlineLevel="0" collapsed="false">
      <c r="A967" s="368"/>
    </row>
    <row r="968" customFormat="false" ht="15.75" hidden="false" customHeight="true" outlineLevel="0" collapsed="false">
      <c r="A968" s="368"/>
    </row>
    <row r="969" customFormat="false" ht="15.75" hidden="false" customHeight="true" outlineLevel="0" collapsed="false">
      <c r="A969" s="368"/>
    </row>
    <row r="970" customFormat="false" ht="15.75" hidden="false" customHeight="true" outlineLevel="0" collapsed="false">
      <c r="A970" s="368"/>
    </row>
    <row r="971" customFormat="false" ht="15.75" hidden="false" customHeight="true" outlineLevel="0" collapsed="false">
      <c r="A971" s="368"/>
    </row>
    <row r="972" customFormat="false" ht="15.75" hidden="false" customHeight="true" outlineLevel="0" collapsed="false">
      <c r="A972" s="368"/>
    </row>
    <row r="973" customFormat="false" ht="15.75" hidden="false" customHeight="true" outlineLevel="0" collapsed="false">
      <c r="A973" s="368"/>
    </row>
    <row r="974" customFormat="false" ht="15.75" hidden="false" customHeight="true" outlineLevel="0" collapsed="false">
      <c r="A974" s="368"/>
    </row>
    <row r="975" customFormat="false" ht="15.75" hidden="false" customHeight="true" outlineLevel="0" collapsed="false">
      <c r="A975" s="368"/>
    </row>
    <row r="976" customFormat="false" ht="15.75" hidden="false" customHeight="true" outlineLevel="0" collapsed="false">
      <c r="A976" s="368"/>
    </row>
    <row r="977" customFormat="false" ht="15.75" hidden="false" customHeight="true" outlineLevel="0" collapsed="false">
      <c r="A977" s="368"/>
    </row>
    <row r="978" customFormat="false" ht="15.75" hidden="false" customHeight="true" outlineLevel="0" collapsed="false">
      <c r="A978" s="368"/>
    </row>
    <row r="979" customFormat="false" ht="15.75" hidden="false" customHeight="true" outlineLevel="0" collapsed="false">
      <c r="A979" s="368"/>
    </row>
    <row r="980" customFormat="false" ht="15.75" hidden="false" customHeight="true" outlineLevel="0" collapsed="false">
      <c r="A980" s="368"/>
    </row>
    <row r="981" customFormat="false" ht="15.75" hidden="false" customHeight="true" outlineLevel="0" collapsed="false">
      <c r="A981" s="368"/>
    </row>
    <row r="982" customFormat="false" ht="15.75" hidden="false" customHeight="true" outlineLevel="0" collapsed="false">
      <c r="A982" s="368"/>
    </row>
    <row r="983" customFormat="false" ht="15.75" hidden="false" customHeight="true" outlineLevel="0" collapsed="false">
      <c r="A983" s="368"/>
    </row>
    <row r="984" customFormat="false" ht="15.75" hidden="false" customHeight="true" outlineLevel="0" collapsed="false">
      <c r="A984" s="368"/>
    </row>
    <row r="985" customFormat="false" ht="15.75" hidden="false" customHeight="true" outlineLevel="0" collapsed="false">
      <c r="A985" s="368"/>
    </row>
    <row r="986" customFormat="false" ht="15.75" hidden="false" customHeight="true" outlineLevel="0" collapsed="false">
      <c r="A986" s="368"/>
    </row>
    <row r="987" customFormat="false" ht="15.75" hidden="false" customHeight="true" outlineLevel="0" collapsed="false">
      <c r="A987" s="368"/>
    </row>
    <row r="988" customFormat="false" ht="15.75" hidden="false" customHeight="true" outlineLevel="0" collapsed="false">
      <c r="A988" s="368"/>
    </row>
    <row r="989" customFormat="false" ht="15.75" hidden="false" customHeight="true" outlineLevel="0" collapsed="false">
      <c r="A989" s="368"/>
    </row>
    <row r="990" customFormat="false" ht="15.75" hidden="false" customHeight="true" outlineLevel="0" collapsed="false">
      <c r="A990" s="368"/>
    </row>
    <row r="991" customFormat="false" ht="15.75" hidden="false" customHeight="true" outlineLevel="0" collapsed="false">
      <c r="A991" s="368"/>
    </row>
    <row r="992" customFormat="false" ht="15.75" hidden="false" customHeight="true" outlineLevel="0" collapsed="false">
      <c r="A992" s="368"/>
    </row>
    <row r="993" customFormat="false" ht="15.75" hidden="false" customHeight="true" outlineLevel="0" collapsed="false">
      <c r="A993" s="368"/>
    </row>
    <row r="994" customFormat="false" ht="15.75" hidden="false" customHeight="true" outlineLevel="0" collapsed="false">
      <c r="A994" s="368"/>
    </row>
    <row r="995" customFormat="false" ht="15.75" hidden="false" customHeight="true" outlineLevel="0" collapsed="false">
      <c r="A995" s="368"/>
    </row>
    <row r="996" customFormat="false" ht="15.75" hidden="false" customHeight="true" outlineLevel="0" collapsed="false">
      <c r="A996" s="368"/>
    </row>
    <row r="997" customFormat="false" ht="15.75" hidden="false" customHeight="true" outlineLevel="0" collapsed="false">
      <c r="A997" s="368"/>
    </row>
    <row r="998" customFormat="false" ht="15.75" hidden="false" customHeight="true" outlineLevel="0" collapsed="false">
      <c r="A998" s="368"/>
    </row>
    <row r="999" customFormat="false" ht="15.75" hidden="false" customHeight="true" outlineLevel="0" collapsed="false">
      <c r="A999" s="368"/>
    </row>
    <row r="1000" customFormat="false" ht="15.75" hidden="false" customHeight="true" outlineLevel="0" collapsed="false">
      <c r="A1000" s="368"/>
    </row>
  </sheetData>
  <mergeCells count="1">
    <mergeCell ref="A8:K8"/>
  </mergeCells>
  <printOptions headings="false" gridLines="false" gridLinesSet="true" horizontalCentered="false" verticalCentered="false"/>
  <pageMargins left="0.25" right="0.25" top="0.75" bottom="0.75" header="0.511811023622047" footer="0.511811023622047"/>
  <pageSetup paperSize="9" scale="100" fitToWidth="1" fitToHeight="0" pageOrder="downThenOver" orientation="portrait" blackAndWhite="false" draft="false" cellComments="none" horizontalDpi="300" verticalDpi="300" copies="1"/>
  <headerFooter differentFirst="false" differentOddEven="false">
    <oddHeader/>
    <oddFooter/>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AF1048576"/>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L226" activeCellId="0" sqref="L226"/>
    </sheetView>
  </sheetViews>
  <sheetFormatPr defaultColWidth="14.4453125" defaultRowHeight="14.25" zeroHeight="false" outlineLevelRow="0" outlineLevelCol="0"/>
  <cols>
    <col collapsed="false" customWidth="true" hidden="false" outlineLevel="0" max="1" min="1" style="1" width="9.44"/>
    <col collapsed="false" customWidth="true" hidden="false" outlineLevel="0" max="2" min="2" style="1" width="11.67"/>
    <col collapsed="false" customWidth="true" hidden="false" outlineLevel="0" max="3" min="3" style="1" width="77.66"/>
    <col collapsed="false" customWidth="true" hidden="false" outlineLevel="0" max="4" min="4" style="1" width="11.67"/>
    <col collapsed="false" customWidth="true" hidden="false" outlineLevel="0" max="5" min="5" style="1" width="12.33"/>
    <col collapsed="false" customWidth="true" hidden="false" outlineLevel="0" max="6" min="6" style="1" width="11.33"/>
    <col collapsed="false" customWidth="true" hidden="false" outlineLevel="0" max="8" min="8" style="1" width="14.09"/>
    <col collapsed="false" customWidth="true" hidden="false" outlineLevel="0" max="9" min="9" style="1" width="19.88"/>
    <col collapsed="false" customWidth="true" hidden="false" outlineLevel="0" max="10" min="10" style="1" width="13.49"/>
    <col collapsed="false" customWidth="true" hidden="false" outlineLevel="0" max="11" min="11" style="1" width="13.56"/>
    <col collapsed="false" customWidth="true" hidden="false" outlineLevel="0" max="12" min="12" style="1" width="13.34"/>
    <col collapsed="false" customWidth="true" hidden="false" outlineLevel="0" max="13" min="13" style="1" width="17.67"/>
    <col collapsed="false" customWidth="true" hidden="false" outlineLevel="0" max="32" min="14" style="1" width="10.44"/>
  </cols>
  <sheetData>
    <row r="1" customFormat="false" ht="14.25" hidden="false" customHeight="false" outlineLevel="0" collapsed="false">
      <c r="A1" s="369" t="s">
        <v>12290</v>
      </c>
      <c r="B1" s="369"/>
      <c r="C1" s="369"/>
      <c r="D1" s="369"/>
      <c r="E1" s="369"/>
      <c r="F1" s="369"/>
      <c r="G1" s="369"/>
      <c r="H1" s="369"/>
      <c r="I1" s="369"/>
      <c r="J1" s="369"/>
      <c r="K1" s="369"/>
      <c r="L1" s="369"/>
      <c r="M1" s="152"/>
      <c r="N1" s="152"/>
      <c r="O1" s="152"/>
      <c r="P1" s="152"/>
      <c r="Q1" s="152"/>
      <c r="R1" s="152"/>
      <c r="S1" s="152"/>
      <c r="T1" s="152"/>
      <c r="U1" s="152"/>
      <c r="V1" s="152"/>
      <c r="W1" s="152"/>
      <c r="X1" s="152"/>
      <c r="Y1" s="152"/>
      <c r="Z1" s="152"/>
      <c r="AA1" s="152"/>
      <c r="AB1" s="152"/>
      <c r="AC1" s="152"/>
      <c r="AD1" s="152"/>
      <c r="AE1" s="152"/>
      <c r="AF1" s="152"/>
    </row>
    <row r="2" customFormat="false" ht="14.25" hidden="false" customHeight="false" outlineLevel="0" collapsed="false">
      <c r="A2" s="369"/>
      <c r="B2" s="369"/>
      <c r="C2" s="369"/>
      <c r="D2" s="369"/>
      <c r="E2" s="369"/>
      <c r="F2" s="369"/>
      <c r="G2" s="369"/>
      <c r="H2" s="369"/>
      <c r="I2" s="369"/>
      <c r="J2" s="369"/>
      <c r="K2" s="369"/>
      <c r="L2" s="369"/>
      <c r="M2" s="152"/>
      <c r="N2" s="152"/>
      <c r="O2" s="152"/>
      <c r="P2" s="152"/>
      <c r="Q2" s="152"/>
      <c r="R2" s="152"/>
      <c r="S2" s="152"/>
      <c r="T2" s="152"/>
      <c r="U2" s="152"/>
      <c r="V2" s="152"/>
      <c r="W2" s="152"/>
      <c r="X2" s="152"/>
      <c r="Y2" s="152"/>
      <c r="Z2" s="152"/>
      <c r="AA2" s="152"/>
      <c r="AB2" s="152"/>
      <c r="AC2" s="152"/>
      <c r="AD2" s="152"/>
      <c r="AE2" s="152"/>
      <c r="AF2" s="152"/>
    </row>
    <row r="3" customFormat="false" ht="16.15" hidden="false" customHeight="false" outlineLevel="0" collapsed="false">
      <c r="A3" s="370" t="s">
        <v>12291</v>
      </c>
      <c r="B3" s="370"/>
      <c r="C3" s="370"/>
      <c r="D3" s="370"/>
      <c r="E3" s="370"/>
      <c r="F3" s="370"/>
      <c r="G3" s="370"/>
      <c r="H3" s="370"/>
      <c r="I3" s="370"/>
      <c r="J3" s="370"/>
      <c r="K3" s="370"/>
      <c r="L3" s="370"/>
      <c r="M3" s="224"/>
      <c r="N3" s="224"/>
      <c r="O3" s="224"/>
      <c r="P3" s="224"/>
      <c r="Q3" s="224"/>
      <c r="R3" s="224"/>
      <c r="S3" s="224"/>
      <c r="T3" s="224"/>
      <c r="U3" s="224"/>
      <c r="V3" s="224"/>
      <c r="W3" s="224"/>
      <c r="X3" s="224"/>
      <c r="Y3" s="224"/>
      <c r="Z3" s="224"/>
      <c r="AA3" s="224"/>
      <c r="AB3" s="224"/>
      <c r="AC3" s="224"/>
      <c r="AD3" s="224"/>
      <c r="AE3" s="224"/>
      <c r="AF3" s="224"/>
    </row>
    <row r="4" customFormat="false" ht="14.25" hidden="false" customHeight="false" outlineLevel="0" collapsed="false">
      <c r="A4" s="371"/>
      <c r="B4" s="371"/>
      <c r="C4" s="225" t="s">
        <v>575</v>
      </c>
      <c r="D4" s="226"/>
      <c r="E4" s="227"/>
      <c r="F4" s="228"/>
      <c r="G4" s="228"/>
      <c r="H4" s="228"/>
      <c r="I4" s="228" t="s">
        <v>576</v>
      </c>
      <c r="J4" s="229" t="str">
        <f aca="false">IF('FOLHA FECHAMENTO'!K12&lt;&gt;"",'FOLHA FECHAMENTO'!K12," ")</f>
        <v> </v>
      </c>
      <c r="K4" s="372"/>
      <c r="L4" s="372"/>
      <c r="M4" s="224"/>
      <c r="N4" s="224"/>
      <c r="O4" s="224"/>
      <c r="P4" s="224"/>
      <c r="Q4" s="224"/>
      <c r="R4" s="224"/>
      <c r="S4" s="224"/>
      <c r="T4" s="224"/>
      <c r="U4" s="224"/>
      <c r="V4" s="224"/>
      <c r="W4" s="224"/>
      <c r="X4" s="224"/>
      <c r="Y4" s="224"/>
      <c r="Z4" s="224"/>
      <c r="AA4" s="224"/>
      <c r="AB4" s="224"/>
      <c r="AC4" s="224"/>
      <c r="AD4" s="224"/>
      <c r="AE4" s="224"/>
      <c r="AF4" s="224"/>
    </row>
    <row r="5" customFormat="false" ht="12.75" hidden="false" customHeight="true" outlineLevel="0" collapsed="false">
      <c r="A5" s="371"/>
      <c r="B5" s="371"/>
      <c r="C5" s="225" t="s">
        <v>577</v>
      </c>
      <c r="D5" s="230" t="s">
        <v>441</v>
      </c>
      <c r="E5" s="229" t="str">
        <f aca="false">IF(DADOS!D14&lt;&gt;"",DADOS!D14," ")</f>
        <v>R. LOTHARIO BOUTIN 90, PINHEIRINHO</v>
      </c>
      <c r="F5" s="229"/>
      <c r="G5" s="229"/>
      <c r="H5" s="229"/>
      <c r="I5" s="228" t="s">
        <v>12200</v>
      </c>
      <c r="J5" s="231" t="str">
        <f aca="false">IF(DADOS!M12&lt;&gt;"",DADOS!M12," ")</f>
        <v>FEAS</v>
      </c>
      <c r="K5" s="372"/>
      <c r="L5" s="372"/>
      <c r="M5" s="232"/>
      <c r="N5" s="232"/>
      <c r="O5" s="232"/>
      <c r="P5" s="232"/>
      <c r="Q5" s="232"/>
      <c r="R5" s="232"/>
      <c r="S5" s="232"/>
      <c r="T5" s="232"/>
      <c r="U5" s="232"/>
      <c r="V5" s="232"/>
      <c r="W5" s="232"/>
      <c r="X5" s="232"/>
      <c r="Y5" s="232"/>
      <c r="Z5" s="232"/>
      <c r="AA5" s="232"/>
      <c r="AB5" s="232"/>
      <c r="AC5" s="232"/>
      <c r="AD5" s="232"/>
      <c r="AE5" s="232"/>
      <c r="AF5" s="232"/>
    </row>
    <row r="6" customFormat="false" ht="12.75" hidden="false" customHeight="true" outlineLevel="0" collapsed="false">
      <c r="A6" s="371"/>
      <c r="B6" s="371"/>
      <c r="C6" s="373" t="str">
        <f aca="false">IF(DADOS!D12&lt;&gt;"",DADOS!D12," ")</f>
        <v>REFORMA HOSPITAL ZILDA ARNS - UTI</v>
      </c>
      <c r="D6" s="230" t="s">
        <v>443</v>
      </c>
      <c r="E6" s="229" t="str">
        <f aca="false">IF(DADOS!$D$16&lt;&gt;"",DADOS!$D$16," ")</f>
        <v>CURITIBA</v>
      </c>
      <c r="F6" s="229"/>
      <c r="G6" s="229"/>
      <c r="H6" s="234"/>
      <c r="I6" s="228" t="s">
        <v>444</v>
      </c>
      <c r="J6" s="325" t="str">
        <f aca="false">IF('FOLHA FECHAMENTO'!K10&lt;&gt;"",'FOLHA FECHAMENTO'!K10," ")</f>
        <v>REFORMA</v>
      </c>
      <c r="K6" s="372"/>
      <c r="L6" s="372"/>
      <c r="M6" s="224"/>
      <c r="N6" s="224"/>
      <c r="O6" s="224"/>
      <c r="P6" s="224"/>
      <c r="Q6" s="224"/>
      <c r="R6" s="224"/>
      <c r="S6" s="224"/>
      <c r="T6" s="224"/>
      <c r="U6" s="224"/>
      <c r="V6" s="224"/>
      <c r="W6" s="224"/>
      <c r="X6" s="224"/>
      <c r="Y6" s="224"/>
      <c r="Z6" s="224"/>
      <c r="AA6" s="224"/>
      <c r="AB6" s="224"/>
      <c r="AC6" s="224"/>
      <c r="AD6" s="224"/>
      <c r="AE6" s="224"/>
      <c r="AF6" s="224"/>
    </row>
    <row r="7" customFormat="false" ht="12" hidden="false" customHeight="true" outlineLevel="0" collapsed="false">
      <c r="A7" s="371"/>
      <c r="B7" s="371"/>
      <c r="C7" s="326" t="s">
        <v>579</v>
      </c>
      <c r="D7" s="327" t="s">
        <v>580</v>
      </c>
      <c r="E7" s="327"/>
      <c r="F7" s="328" t="str">
        <f aca="false">IF('FOLHA FECHAMENTO'!C15&lt;&gt;"",'FOLHA FECHAMENTO'!C15," ")</f>
        <v> </v>
      </c>
      <c r="G7" s="328"/>
      <c r="H7" s="328"/>
      <c r="I7" s="329" t="s">
        <v>581</v>
      </c>
      <c r="J7" s="330" t="n">
        <f aca="false">IF(DADOS!D30&lt;&gt;"",DADOS!D30," ")</f>
        <v>1720241081088</v>
      </c>
      <c r="K7" s="372"/>
      <c r="L7" s="372"/>
      <c r="M7" s="224"/>
      <c r="N7" s="224"/>
      <c r="O7" s="224"/>
      <c r="P7" s="224"/>
      <c r="Q7" s="224"/>
      <c r="R7" s="224"/>
      <c r="S7" s="224"/>
      <c r="T7" s="224"/>
      <c r="U7" s="224"/>
      <c r="V7" s="224"/>
      <c r="W7" s="224"/>
      <c r="X7" s="224"/>
      <c r="Y7" s="224"/>
      <c r="Z7" s="224"/>
      <c r="AA7" s="224"/>
      <c r="AB7" s="224"/>
      <c r="AC7" s="224"/>
      <c r="AD7" s="224"/>
      <c r="AE7" s="224"/>
      <c r="AF7" s="224"/>
    </row>
    <row r="8" customFormat="false" ht="14.25" hidden="false" customHeight="false" outlineLevel="0" collapsed="false">
      <c r="A8" s="371"/>
      <c r="B8" s="371"/>
      <c r="C8" s="332" t="n">
        <f aca="false">IF(DADOS!D20&lt;&gt;"",DADOS!D20," ")</f>
        <v>45804</v>
      </c>
      <c r="D8" s="325" t="s">
        <v>539</v>
      </c>
      <c r="E8" s="325"/>
      <c r="F8" s="333" t="str">
        <f aca="false">IF(DADOS!D24&lt;&gt;"",DADOS!D24," ")</f>
        <v>CAMILA VEIGAS</v>
      </c>
      <c r="G8" s="333"/>
      <c r="H8" s="333"/>
      <c r="I8" s="334" t="s">
        <v>582</v>
      </c>
      <c r="J8" s="333" t="str">
        <f aca="false">IF(DADOS!D28&lt;&gt;"",DADOS!D28," ")</f>
        <v>148934/D</v>
      </c>
      <c r="K8" s="372"/>
      <c r="L8" s="372"/>
      <c r="M8" s="224"/>
      <c r="N8" s="224"/>
      <c r="O8" s="224"/>
      <c r="P8" s="224"/>
      <c r="Q8" s="224"/>
      <c r="R8" s="224"/>
      <c r="S8" s="224"/>
      <c r="T8" s="224"/>
      <c r="U8" s="224"/>
      <c r="V8" s="224"/>
      <c r="W8" s="224"/>
      <c r="X8" s="224"/>
      <c r="Y8" s="224"/>
      <c r="Z8" s="224"/>
      <c r="AA8" s="224"/>
      <c r="AB8" s="224"/>
      <c r="AC8" s="224"/>
      <c r="AD8" s="224"/>
      <c r="AE8" s="224"/>
      <c r="AF8" s="224"/>
    </row>
    <row r="9" customFormat="false" ht="14.25" hidden="false" customHeight="false" outlineLevel="0" collapsed="false">
      <c r="A9" s="371"/>
      <c r="B9" s="371"/>
      <c r="C9" s="240"/>
      <c r="D9" s="226"/>
      <c r="E9" s="241"/>
      <c r="F9" s="228"/>
      <c r="G9" s="228"/>
      <c r="H9" s="228"/>
      <c r="I9" s="228"/>
      <c r="J9" s="228"/>
      <c r="K9" s="372"/>
      <c r="L9" s="372"/>
      <c r="M9" s="224"/>
      <c r="N9" s="224"/>
      <c r="O9" s="224"/>
      <c r="P9" s="224"/>
      <c r="Q9" s="224"/>
      <c r="R9" s="224"/>
      <c r="S9" s="224"/>
      <c r="T9" s="224"/>
      <c r="U9" s="224"/>
      <c r="V9" s="224"/>
      <c r="W9" s="224"/>
      <c r="X9" s="224"/>
      <c r="Y9" s="224"/>
      <c r="Z9" s="224"/>
      <c r="AA9" s="224"/>
      <c r="AB9" s="224"/>
      <c r="AC9" s="224"/>
      <c r="AD9" s="224"/>
      <c r="AE9" s="224"/>
      <c r="AF9" s="224"/>
    </row>
    <row r="10" customFormat="false" ht="30.55" hidden="false" customHeight="false" outlineLevel="0" collapsed="false">
      <c r="A10" s="374"/>
      <c r="B10" s="374" t="s">
        <v>583</v>
      </c>
      <c r="C10" s="375" t="s">
        <v>584</v>
      </c>
      <c r="D10" s="374" t="s">
        <v>585</v>
      </c>
      <c r="E10" s="374" t="s">
        <v>12292</v>
      </c>
      <c r="F10" s="374" t="s">
        <v>587</v>
      </c>
      <c r="G10" s="374" t="s">
        <v>12293</v>
      </c>
      <c r="H10" s="374" t="s">
        <v>12294</v>
      </c>
      <c r="I10" s="374" t="s">
        <v>12295</v>
      </c>
      <c r="J10" s="374" t="s">
        <v>12296</v>
      </c>
      <c r="K10" s="374" t="s">
        <v>12297</v>
      </c>
      <c r="L10" s="374" t="s">
        <v>449</v>
      </c>
      <c r="M10" s="224"/>
      <c r="N10" s="224"/>
      <c r="O10" s="224"/>
      <c r="P10" s="224"/>
      <c r="Q10" s="224"/>
      <c r="R10" s="224"/>
      <c r="S10" s="224"/>
      <c r="T10" s="224"/>
      <c r="U10" s="224"/>
      <c r="V10" s="224"/>
      <c r="W10" s="224"/>
      <c r="X10" s="224"/>
      <c r="Y10" s="224"/>
      <c r="Z10" s="224"/>
      <c r="AA10" s="224"/>
      <c r="AB10" s="224"/>
      <c r="AC10" s="224"/>
      <c r="AD10" s="224"/>
      <c r="AE10" s="224"/>
      <c r="AF10" s="224"/>
    </row>
    <row r="11" customFormat="false" ht="14.25" hidden="false" customHeight="false" outlineLevel="0" collapsed="false">
      <c r="A11" s="376"/>
      <c r="B11" s="377" t="s">
        <v>855</v>
      </c>
      <c r="C11" s="378" t="str">
        <f aca="false">IF($B11="","",IFERROR(VLOOKUP($B11,SERVIÇOS!$B:$G,2,0),IFERROR(VLOOKUP($B11,'COMPOSIÇÕES COMPLEMENTARES '!$C:$K,2,0),"")))</f>
        <v>SISTEMA DE CLIMATIZAÇÃO COMPLETO UTI - MATERIAL E MAO DE OBRA</v>
      </c>
      <c r="D11" s="379" t="str">
        <f aca="false">IF($B11="","",IFERROR(VLOOKUP($B11,SERVIÇOS!$B:$G,3,0),IFERROR(VLOOKUP($B11,'COMPOSIÇÕES COMPLEMENTARES '!$C:$K,3,0),"")))</f>
        <v>UN</v>
      </c>
      <c r="E11" s="379" t="n">
        <v>1</v>
      </c>
      <c r="F11" s="380" t="n">
        <v>452765</v>
      </c>
      <c r="G11" s="380" t="n">
        <v>452765</v>
      </c>
      <c r="H11" s="380" t="n">
        <f aca="false">G11</f>
        <v>452765</v>
      </c>
      <c r="I11" s="381" t="n">
        <f aca="false">G11/$H$226</f>
        <v>0.199442335856092</v>
      </c>
      <c r="J11" s="381" t="n">
        <f aca="false">H11/$H$226</f>
        <v>0.199442335856092</v>
      </c>
      <c r="K11" s="382" t="s">
        <v>12298</v>
      </c>
      <c r="L11" s="376" t="s">
        <v>854</v>
      </c>
      <c r="M11" s="255"/>
      <c r="N11" s="255"/>
      <c r="O11" s="255"/>
      <c r="P11" s="255"/>
      <c r="Q11" s="255"/>
      <c r="R11" s="255"/>
      <c r="S11" s="255"/>
      <c r="T11" s="255"/>
      <c r="U11" s="255"/>
      <c r="V11" s="255"/>
      <c r="W11" s="255"/>
      <c r="X11" s="255"/>
      <c r="Y11" s="255"/>
      <c r="Z11" s="255"/>
      <c r="AA11" s="255"/>
      <c r="AB11" s="255"/>
      <c r="AC11" s="255"/>
      <c r="AD11" s="255"/>
      <c r="AE11" s="255"/>
      <c r="AF11" s="255"/>
    </row>
    <row r="12" customFormat="false" ht="34.8" hidden="false" customHeight="false" outlineLevel="0" collapsed="false">
      <c r="A12" s="376"/>
      <c r="B12" s="377" t="n">
        <v>92994</v>
      </c>
      <c r="C12" s="378" t="str">
        <f aca="false">IF($B12="","",IFERROR(VLOOKUP($B12,SERVIÇOS!$B:$G,2,0),IFERROR(VLOOKUP($B12,'COMPOSIÇÕES COMPLEMENTARES '!$C:$K,2,0),"")))</f>
        <v>CABO DE COBRE FLEXÍVEL ISOLADO, 120 MM², ANTI-CHAMA 0,6/1,0 KV, PARA REDE ENTERRADA DE DISTRIBUIÇÃO DE ENERGIA ELÉTRICA - FORNECIMENTO E INSTALAÇÃO. AF_12/2021</v>
      </c>
      <c r="D12" s="379" t="str">
        <f aca="false">IF($B12="","",IFERROR(VLOOKUP($B12,SERVIÇOS!$B:$G,3,0),IFERROR(VLOOKUP($B12,'COMPOSIÇÕES COMPLEMENTARES '!$C:$K,3,0),"")))</f>
        <v>M</v>
      </c>
      <c r="E12" s="379" t="n">
        <v>3385</v>
      </c>
      <c r="F12" s="380" t="n">
        <v>129.71</v>
      </c>
      <c r="G12" s="380" t="n">
        <v>439068.35</v>
      </c>
      <c r="H12" s="380" t="n">
        <f aca="false">H11+G12</f>
        <v>891833.35</v>
      </c>
      <c r="I12" s="381" t="n">
        <f aca="false">G12/$H$226</f>
        <v>0.193408981092797</v>
      </c>
      <c r="J12" s="381" t="n">
        <f aca="false">H12/$H$226</f>
        <v>0.392851316948889</v>
      </c>
      <c r="K12" s="382" t="s">
        <v>12298</v>
      </c>
      <c r="L12" s="376" t="s">
        <v>704</v>
      </c>
      <c r="M12" s="255"/>
      <c r="N12" s="255"/>
      <c r="O12" s="255"/>
      <c r="P12" s="255"/>
      <c r="Q12" s="255"/>
      <c r="R12" s="255"/>
      <c r="S12" s="255"/>
      <c r="T12" s="255"/>
      <c r="U12" s="255"/>
      <c r="V12" s="255"/>
      <c r="W12" s="255"/>
      <c r="X12" s="255"/>
      <c r="Y12" s="255"/>
      <c r="Z12" s="255"/>
      <c r="AA12" s="255"/>
      <c r="AB12" s="255"/>
      <c r="AC12" s="255"/>
      <c r="AD12" s="255"/>
      <c r="AE12" s="255"/>
      <c r="AF12" s="255"/>
    </row>
    <row r="13" customFormat="false" ht="14.25" hidden="false" customHeight="false" outlineLevel="0" collapsed="false">
      <c r="A13" s="376"/>
      <c r="B13" s="377" t="s">
        <v>858</v>
      </c>
      <c r="C13" s="378" t="str">
        <f aca="false">IF($B13="","",IFERROR(VLOOKUP($B13,SERVIÇOS!$B:$G,2,0),IFERROR(VLOOKUP($B13,'COMPOSIÇÕES COMPLEMENTARES '!$C:$K,2,0),"")))</f>
        <v>INSTALAÇÕES DE GASES MEDICINAIS (MATERIAL E MAO DE OBRA)</v>
      </c>
      <c r="D13" s="379" t="str">
        <f aca="false">IF($B13="","",IFERROR(VLOOKUP($B13,SERVIÇOS!$B:$G,3,0),IFERROR(VLOOKUP($B13,'COMPOSIÇÕES COMPLEMENTARES '!$C:$K,3,0),"")))</f>
        <v>UN</v>
      </c>
      <c r="E13" s="379" t="n">
        <v>1</v>
      </c>
      <c r="F13" s="380" t="n">
        <v>115026.67</v>
      </c>
      <c r="G13" s="380" t="n">
        <v>115026.67</v>
      </c>
      <c r="H13" s="380" t="n">
        <f aca="false">H12+G13</f>
        <v>1006860.02</v>
      </c>
      <c r="I13" s="381" t="n">
        <f aca="false">G13/$H$226</f>
        <v>0.0506690838526562</v>
      </c>
      <c r="J13" s="381" t="n">
        <f aca="false">H13/$H$226</f>
        <v>0.443520400801545</v>
      </c>
      <c r="K13" s="382" t="s">
        <v>12298</v>
      </c>
      <c r="L13" s="376" t="s">
        <v>857</v>
      </c>
      <c r="M13" s="255"/>
      <c r="N13" s="255"/>
      <c r="O13" s="255"/>
      <c r="P13" s="255"/>
      <c r="Q13" s="255"/>
      <c r="R13" s="255"/>
      <c r="S13" s="255"/>
      <c r="T13" s="255"/>
      <c r="U13" s="255"/>
      <c r="V13" s="255"/>
      <c r="W13" s="255"/>
      <c r="X13" s="255"/>
      <c r="Y13" s="255"/>
      <c r="Z13" s="255"/>
      <c r="AA13" s="255"/>
      <c r="AB13" s="255"/>
      <c r="AC13" s="255"/>
      <c r="AD13" s="255"/>
      <c r="AE13" s="255"/>
      <c r="AF13" s="255"/>
    </row>
    <row r="14" customFormat="false" ht="14.25" hidden="false" customHeight="false" outlineLevel="0" collapsed="false">
      <c r="A14" s="376"/>
      <c r="B14" s="377" t="n">
        <v>90778</v>
      </c>
      <c r="C14" s="378" t="str">
        <f aca="false">IF($B14="","",IFERROR(VLOOKUP($B14,SERVIÇOS!$B:$G,2,0),IFERROR(VLOOKUP($B14,'COMPOSIÇÕES COMPLEMENTARES '!$C:$K,2,0),"")))</f>
        <v>ENGENHEIRO CIVIL DE OBRA PLENO COM ENCARGOS COMPLEMENTARES</v>
      </c>
      <c r="D14" s="379" t="str">
        <f aca="false">IF($B14="","",IFERROR(VLOOKUP($B14,SERVIÇOS!$B:$G,3,0),IFERROR(VLOOKUP($B14,'COMPOSIÇÕES COMPLEMENTARES '!$C:$K,3,0),"")))</f>
        <v>H</v>
      </c>
      <c r="E14" s="379" t="n">
        <v>704</v>
      </c>
      <c r="F14" s="380" t="n">
        <v>130.72</v>
      </c>
      <c r="G14" s="380" t="n">
        <v>92026.87</v>
      </c>
      <c r="H14" s="380" t="n">
        <f aca="false">H13+G14</f>
        <v>1098886.89</v>
      </c>
      <c r="I14" s="381" t="n">
        <f aca="false">G14/$H$226</f>
        <v>0.0405377048012212</v>
      </c>
      <c r="J14" s="381" t="n">
        <f aca="false">H14/$H$226</f>
        <v>0.484058105602766</v>
      </c>
      <c r="K14" s="382" t="s">
        <v>12298</v>
      </c>
      <c r="L14" s="376" t="s">
        <v>609</v>
      </c>
      <c r="M14" s="255"/>
      <c r="N14" s="255"/>
      <c r="O14" s="255"/>
      <c r="P14" s="255"/>
      <c r="Q14" s="255"/>
      <c r="R14" s="255"/>
      <c r="S14" s="255"/>
      <c r="T14" s="255"/>
      <c r="U14" s="255"/>
      <c r="V14" s="255"/>
      <c r="W14" s="255"/>
      <c r="X14" s="255"/>
      <c r="Y14" s="255"/>
      <c r="Z14" s="255"/>
      <c r="AA14" s="255"/>
      <c r="AB14" s="255"/>
      <c r="AC14" s="255"/>
      <c r="AD14" s="255"/>
      <c r="AE14" s="255"/>
      <c r="AF14" s="255"/>
    </row>
    <row r="15" customFormat="false" ht="23.85" hidden="false" customHeight="false" outlineLevel="0" collapsed="false">
      <c r="A15" s="383"/>
      <c r="B15" s="384" t="n">
        <v>102177</v>
      </c>
      <c r="C15" s="385" t="str">
        <f aca="false">IF($B15="","",IFERROR(VLOOKUP($B15,SERVIÇOS!$B:$G,2,0),IFERROR(VLOOKUP($B15,'COMPOSIÇÕES COMPLEMENTARES '!$C:$K,2,0),"")))</f>
        <v>INSTALAÇÃO DE VIDRO LAMINADO, E = 12 MM (4+4+4), ENCAIXADO EM PERFIL U. AF_01/2021_PS</v>
      </c>
      <c r="D15" s="386" t="str">
        <f aca="false">IF($B15="","",IFERROR(VLOOKUP($B15,SERVIÇOS!$B:$G,3,0),IFERROR(VLOOKUP($B15,'COMPOSIÇÕES COMPLEMENTARES '!$C:$K,3,0),"")))</f>
        <v>M2</v>
      </c>
      <c r="E15" s="386" t="n">
        <v>51.4</v>
      </c>
      <c r="F15" s="387" t="n">
        <v>1757.82</v>
      </c>
      <c r="G15" s="387" t="n">
        <v>90351.94</v>
      </c>
      <c r="H15" s="387" t="n">
        <f aca="false">H14+G15</f>
        <v>1189238.83</v>
      </c>
      <c r="I15" s="388" t="n">
        <f aca="false">G15/$H$226</f>
        <v>0.0397999005283745</v>
      </c>
      <c r="J15" s="388" t="n">
        <f aca="false">H15/$H$226</f>
        <v>0.523858006131141</v>
      </c>
      <c r="K15" s="389" t="s">
        <v>12299</v>
      </c>
      <c r="L15" s="383" t="s">
        <v>672</v>
      </c>
      <c r="M15" s="255"/>
      <c r="N15" s="255"/>
      <c r="O15" s="255"/>
      <c r="P15" s="255"/>
      <c r="Q15" s="255"/>
      <c r="R15" s="255"/>
      <c r="S15" s="255"/>
      <c r="T15" s="255"/>
      <c r="U15" s="255"/>
      <c r="V15" s="255"/>
      <c r="W15" s="255"/>
      <c r="X15" s="255"/>
      <c r="Y15" s="255"/>
      <c r="Z15" s="255"/>
      <c r="AA15" s="255"/>
      <c r="AB15" s="255"/>
      <c r="AC15" s="255"/>
      <c r="AD15" s="255"/>
      <c r="AE15" s="255"/>
      <c r="AF15" s="255"/>
    </row>
    <row r="16" customFormat="false" ht="34.8" hidden="false" customHeight="false" outlineLevel="0" collapsed="false">
      <c r="A16" s="383"/>
      <c r="B16" s="384" t="n">
        <v>92990</v>
      </c>
      <c r="C16" s="385" t="str">
        <f aca="false">IF($B16="","",IFERROR(VLOOKUP($B16,SERVIÇOS!$B:$G,2,0),IFERROR(VLOOKUP($B16,'COMPOSIÇÕES COMPLEMENTARES '!$C:$K,2,0),"")))</f>
        <v>CABO DE COBRE FLEXÍVEL ISOLADO, 70 MM², ANTI-CHAMA 0,6/1,0 KV, PARA REDE ENTERRADA DE DISTRIBUIÇÃO DE ENERGIA ELÉTRICA - FORNECIMENTO E INSTALAÇÃO. AF_12/2021</v>
      </c>
      <c r="D16" s="386" t="str">
        <f aca="false">IF($B16="","",IFERROR(VLOOKUP($B16,SERVIÇOS!$B:$G,3,0),IFERROR(VLOOKUP($B16,'COMPOSIÇÕES COMPLEMENTARES '!$C:$K,3,0),"")))</f>
        <v>M</v>
      </c>
      <c r="E16" s="386" t="n">
        <v>780</v>
      </c>
      <c r="F16" s="387" t="n">
        <v>77.37</v>
      </c>
      <c r="G16" s="387" t="n">
        <v>60348.6</v>
      </c>
      <c r="H16" s="387" t="n">
        <f aca="false">H15+G16</f>
        <v>1249587.43</v>
      </c>
      <c r="I16" s="388" t="n">
        <f aca="false">G16/$H$226</f>
        <v>0.0265834721094717</v>
      </c>
      <c r="J16" s="388" t="n">
        <f aca="false">H16/$H$226</f>
        <v>0.550441478240613</v>
      </c>
      <c r="K16" s="389" t="s">
        <v>12299</v>
      </c>
      <c r="L16" s="383" t="s">
        <v>702</v>
      </c>
      <c r="M16" s="255"/>
      <c r="N16" s="255"/>
      <c r="O16" s="255"/>
      <c r="P16" s="255"/>
      <c r="Q16" s="255"/>
      <c r="R16" s="255"/>
      <c r="S16" s="255"/>
      <c r="T16" s="255"/>
      <c r="U16" s="255"/>
      <c r="V16" s="255"/>
      <c r="W16" s="255"/>
      <c r="X16" s="255"/>
      <c r="Y16" s="255"/>
      <c r="Z16" s="255"/>
      <c r="AA16" s="255"/>
      <c r="AB16" s="255"/>
      <c r="AC16" s="255"/>
      <c r="AD16" s="255"/>
      <c r="AE16" s="255"/>
      <c r="AF16" s="255"/>
    </row>
    <row r="17" customFormat="false" ht="23.85" hidden="false" customHeight="false" outlineLevel="0" collapsed="false">
      <c r="A17" s="383"/>
      <c r="B17" s="384" t="n">
        <v>91926</v>
      </c>
      <c r="C17" s="385" t="str">
        <f aca="false">IF($B17="","",IFERROR(VLOOKUP($B17,SERVIÇOS!$B:$G,2,0),IFERROR(VLOOKUP($B17,'COMPOSIÇÕES COMPLEMENTARES '!$C:$K,2,0),"")))</f>
        <v>CABO DE COBRE FLEXÍVEL ISOLADO, 2,5 MM², ANTI-CHAMA 450/750 V, PARA CIRCUITOS TERMINAIS - FORNECIMENTO E INSTALAÇÃO. AF_03/2023</v>
      </c>
      <c r="D17" s="386" t="str">
        <f aca="false">IF($B17="","",IFERROR(VLOOKUP($B17,SERVIÇOS!$B:$G,3,0),IFERROR(VLOOKUP($B17,'COMPOSIÇÕES COMPLEMENTARES '!$C:$K,3,0),"")))</f>
        <v>M</v>
      </c>
      <c r="E17" s="386" t="n">
        <v>12300</v>
      </c>
      <c r="F17" s="387" t="n">
        <v>4.62</v>
      </c>
      <c r="G17" s="387" t="n">
        <v>56826</v>
      </c>
      <c r="H17" s="387" t="n">
        <f aca="false">H16+G17</f>
        <v>1306413.43</v>
      </c>
      <c r="I17" s="388" t="n">
        <f aca="false">G17/$H$226</f>
        <v>0.0250317718404874</v>
      </c>
      <c r="J17" s="388" t="n">
        <f aca="false">H17/$H$226</f>
        <v>0.5754732500811</v>
      </c>
      <c r="K17" s="389" t="s">
        <v>12299</v>
      </c>
      <c r="L17" s="383" t="s">
        <v>706</v>
      </c>
      <c r="M17" s="255"/>
      <c r="N17" s="255"/>
      <c r="O17" s="255"/>
      <c r="P17" s="255"/>
      <c r="Q17" s="255"/>
      <c r="R17" s="255"/>
      <c r="S17" s="255"/>
      <c r="T17" s="255"/>
      <c r="U17" s="255"/>
      <c r="V17" s="255"/>
      <c r="W17" s="255"/>
      <c r="X17" s="255"/>
      <c r="Y17" s="255"/>
      <c r="Z17" s="255"/>
      <c r="AA17" s="255"/>
      <c r="AB17" s="255"/>
      <c r="AC17" s="255"/>
      <c r="AD17" s="255"/>
      <c r="AE17" s="255"/>
      <c r="AF17" s="255"/>
    </row>
    <row r="18" customFormat="false" ht="23.85" hidden="false" customHeight="false" outlineLevel="0" collapsed="false">
      <c r="A18" s="383"/>
      <c r="B18" s="384" t="n">
        <v>98299</v>
      </c>
      <c r="C18" s="385" t="str">
        <f aca="false">IF($B18="","",IFERROR(VLOOKUP($B18,SERVIÇOS!$B:$G,2,0),IFERROR(VLOOKUP($B18,'COMPOSIÇÕES COMPLEMENTARES '!$C:$K,2,0),"")))</f>
        <v>CABO ELETRÔNICO CATEGORIA 6A, INSTALADO EM EDIFICAÇÃO INSTITUCIONAL - FORNECIMENTO E INSTALAÇÃO. AF_11/2019</v>
      </c>
      <c r="D18" s="386" t="str">
        <f aca="false">IF($B18="","",IFERROR(VLOOKUP($B18,SERVIÇOS!$B:$G,3,0),IFERROR(VLOOKUP($B18,'COMPOSIÇÕES COMPLEMENTARES '!$C:$K,3,0),"")))</f>
        <v>M</v>
      </c>
      <c r="E18" s="386" t="n">
        <v>1800</v>
      </c>
      <c r="F18" s="387" t="n">
        <v>28.58</v>
      </c>
      <c r="G18" s="387" t="n">
        <v>51444</v>
      </c>
      <c r="H18" s="387" t="n">
        <f aca="false">H17+G18</f>
        <v>1357857.43</v>
      </c>
      <c r="I18" s="388" t="n">
        <f aca="false">G18/$H$226</f>
        <v>0.0226610085271185</v>
      </c>
      <c r="J18" s="388" t="n">
        <f aca="false">H18/$H$226</f>
        <v>0.598134258608218</v>
      </c>
      <c r="K18" s="389" t="s">
        <v>12299</v>
      </c>
      <c r="L18" s="383" t="s">
        <v>777</v>
      </c>
      <c r="M18" s="255"/>
      <c r="N18" s="255"/>
      <c r="O18" s="255"/>
      <c r="P18" s="255"/>
      <c r="Q18" s="255"/>
      <c r="R18" s="255"/>
      <c r="S18" s="255"/>
      <c r="T18" s="255"/>
      <c r="U18" s="255"/>
      <c r="V18" s="255"/>
      <c r="W18" s="255"/>
      <c r="X18" s="255"/>
      <c r="Y18" s="255"/>
      <c r="Z18" s="255"/>
      <c r="AA18" s="255"/>
      <c r="AB18" s="255"/>
      <c r="AC18" s="255"/>
      <c r="AD18" s="255"/>
      <c r="AE18" s="255"/>
      <c r="AF18" s="255"/>
    </row>
    <row r="19" customFormat="false" ht="23.85" hidden="false" customHeight="false" outlineLevel="0" collapsed="false">
      <c r="A19" s="383"/>
      <c r="B19" s="384" t="n">
        <v>101727</v>
      </c>
      <c r="C19" s="385" t="str">
        <f aca="false">IF($B19="","",IFERROR(VLOOKUP($B19,SERVIÇOS!$B:$G,2,0),IFERROR(VLOOKUP($B19,'COMPOSIÇÕES COMPLEMENTARES '!$C:$K,2,0),"")))</f>
        <v>PISO VINÍLICO SEMI-FLEXÍVEL EM PLACAS, PADRÃO LISO, ESPESSURA 3,2 MM, FIXADO COM COLA. AF_09/2020</v>
      </c>
      <c r="D19" s="386" t="str">
        <f aca="false">IF($B19="","",IFERROR(VLOOKUP($B19,SERVIÇOS!$B:$G,3,0),IFERROR(VLOOKUP($B19,'COMPOSIÇÕES COMPLEMENTARES '!$C:$K,3,0),"")))</f>
        <v>M2</v>
      </c>
      <c r="E19" s="386" t="n">
        <v>257.3</v>
      </c>
      <c r="F19" s="387" t="n">
        <v>186.06</v>
      </c>
      <c r="G19" s="387" t="n">
        <v>47873.23</v>
      </c>
      <c r="H19" s="387" t="n">
        <f aca="false">H18+G19</f>
        <v>1405730.66</v>
      </c>
      <c r="I19" s="388" t="n">
        <f aca="false">G19/$H$226</f>
        <v>0.0210880894419311</v>
      </c>
      <c r="J19" s="388" t="n">
        <f aca="false">H19/$H$226</f>
        <v>0.61922234805015</v>
      </c>
      <c r="K19" s="389" t="s">
        <v>12299</v>
      </c>
      <c r="L19" s="383" t="s">
        <v>498</v>
      </c>
      <c r="M19" s="255"/>
      <c r="N19" s="255"/>
      <c r="O19" s="255"/>
      <c r="P19" s="255"/>
      <c r="Q19" s="255"/>
      <c r="R19" s="255"/>
      <c r="S19" s="255"/>
      <c r="T19" s="255"/>
      <c r="U19" s="255"/>
      <c r="V19" s="255"/>
      <c r="W19" s="255"/>
      <c r="X19" s="255"/>
      <c r="Y19" s="255"/>
      <c r="Z19" s="255"/>
      <c r="AA19" s="255"/>
      <c r="AB19" s="255"/>
      <c r="AC19" s="255"/>
      <c r="AD19" s="255"/>
      <c r="AE19" s="255"/>
      <c r="AF19" s="255"/>
    </row>
    <row r="20" customFormat="false" ht="34.8" hidden="false" customHeight="false" outlineLevel="0" collapsed="false">
      <c r="A20" s="383"/>
      <c r="B20" s="384" t="n">
        <v>92988</v>
      </c>
      <c r="C20" s="385" t="str">
        <f aca="false">IF($B20="","",IFERROR(VLOOKUP($B20,SERVIÇOS!$B:$G,2,0),IFERROR(VLOOKUP($B20,'COMPOSIÇÕES COMPLEMENTARES '!$C:$K,2,0),"")))</f>
        <v>CABO DE COBRE FLEXÍVEL ISOLADO, 50 MM², ANTI-CHAMA 0,6/1,0 KV, PARA REDE ENTERRADA DE DISTRIBUIÇÃO DE ENERGIA ELÉTRICA - FORNECIMENTO E INSTALAÇÃO. AF_12/2021</v>
      </c>
      <c r="D20" s="386" t="str">
        <f aca="false">IF($B20="","",IFERROR(VLOOKUP($B20,SERVIÇOS!$B:$G,3,0),IFERROR(VLOOKUP($B20,'COMPOSIÇÕES COMPLEMENTARES '!$C:$K,3,0),"")))</f>
        <v>M</v>
      </c>
      <c r="E20" s="386" t="n">
        <v>850</v>
      </c>
      <c r="F20" s="387" t="n">
        <v>56.01</v>
      </c>
      <c r="G20" s="387" t="n">
        <v>47608.5</v>
      </c>
      <c r="H20" s="387" t="n">
        <f aca="false">H19+G20</f>
        <v>1453339.16</v>
      </c>
      <c r="I20" s="388" t="n">
        <f aca="false">G20/$H$226</f>
        <v>0.0209714762550214</v>
      </c>
      <c r="J20" s="388" t="n">
        <f aca="false">H20/$H$226</f>
        <v>0.640193824305171</v>
      </c>
      <c r="K20" s="389" t="s">
        <v>12299</v>
      </c>
      <c r="L20" s="383" t="s">
        <v>701</v>
      </c>
      <c r="M20" s="255"/>
      <c r="N20" s="255"/>
      <c r="O20" s="255"/>
      <c r="P20" s="255"/>
      <c r="Q20" s="255"/>
      <c r="R20" s="255"/>
      <c r="S20" s="255"/>
      <c r="T20" s="255"/>
      <c r="U20" s="255"/>
      <c r="V20" s="255"/>
      <c r="W20" s="255"/>
      <c r="X20" s="255"/>
      <c r="Y20" s="255"/>
      <c r="Z20" s="255"/>
      <c r="AA20" s="255"/>
      <c r="AB20" s="255"/>
      <c r="AC20" s="255"/>
      <c r="AD20" s="255"/>
      <c r="AE20" s="255"/>
      <c r="AF20" s="255"/>
    </row>
    <row r="21" customFormat="false" ht="14.25" hidden="false" customHeight="false" outlineLevel="0" collapsed="false">
      <c r="A21" s="383"/>
      <c r="B21" s="390" t="s">
        <v>860</v>
      </c>
      <c r="C21" s="385" t="str">
        <f aca="false">IF($B21="","",IFERROR(VLOOKUP($B21,SERVIÇOS!$B:$G,2,0),IFERROR(VLOOKUP($B21,'COMPOSIÇÕES COMPLEMENTARES '!$C:$K,2,0),"")))</f>
        <v>REGUA LEITO COM SAIDAS DE GASES E TOMADAS DE ACORDO COM PROJETO ELÉTRICO</v>
      </c>
      <c r="D21" s="386" t="str">
        <f aca="false">IF($B21="","",IFERROR(VLOOKUP($B21,SERVIÇOS!$B:$G,3,0),IFERROR(VLOOKUP($B21,'COMPOSIÇÕES COMPLEMENTARES '!$C:$K,3,0),"")))</f>
        <v>UN</v>
      </c>
      <c r="E21" s="386" t="n">
        <v>10</v>
      </c>
      <c r="F21" s="387" t="n">
        <v>4476.36</v>
      </c>
      <c r="G21" s="387" t="n">
        <v>44763.6</v>
      </c>
      <c r="H21" s="387" t="n">
        <f aca="false">H20+G21</f>
        <v>1498102.76</v>
      </c>
      <c r="I21" s="388" t="n">
        <f aca="false">G21/$H$226</f>
        <v>0.0197183018681386</v>
      </c>
      <c r="J21" s="388" t="n">
        <f aca="false">H21/$H$226</f>
        <v>0.65991212617331</v>
      </c>
      <c r="K21" s="389" t="s">
        <v>12299</v>
      </c>
      <c r="L21" s="383" t="s">
        <v>859</v>
      </c>
      <c r="M21" s="255"/>
      <c r="N21" s="255"/>
      <c r="O21" s="255"/>
      <c r="P21" s="255"/>
      <c r="Q21" s="255"/>
      <c r="R21" s="255"/>
      <c r="S21" s="255"/>
      <c r="T21" s="255"/>
      <c r="U21" s="255"/>
      <c r="V21" s="255"/>
      <c r="W21" s="255"/>
      <c r="X21" s="255"/>
      <c r="Y21" s="255"/>
      <c r="Z21" s="255"/>
      <c r="AA21" s="255"/>
      <c r="AB21" s="255"/>
      <c r="AC21" s="255"/>
      <c r="AD21" s="255"/>
      <c r="AE21" s="255"/>
      <c r="AF21" s="255"/>
    </row>
    <row r="22" customFormat="false" ht="14.25" hidden="false" customHeight="false" outlineLevel="0" collapsed="false">
      <c r="A22" s="383"/>
      <c r="B22" s="384" t="s">
        <v>615</v>
      </c>
      <c r="C22" s="385" t="str">
        <f aca="false">IF($B22="","",IFERROR(VLOOKUP($B22,SERVIÇOS!$B:$G,2,0),IFERROR(VLOOKUP($B22,'COMPOSIÇÕES COMPLEMENTARES '!$C:$K,2,0),"")))</f>
        <v>BARRACAO  PARA  ESCRITORIO  EM  TABUAS  DE  MADEIRA</v>
      </c>
      <c r="D22" s="386" t="str">
        <f aca="false">IF($B22="","",IFERROR(VLOOKUP($B22,SERVIÇOS!$B:$G,3,0),IFERROR(VLOOKUP($B22,'COMPOSIÇÕES COMPLEMENTARES '!$C:$K,3,0),"")))</f>
        <v>UN</v>
      </c>
      <c r="E22" s="386" t="n">
        <v>30</v>
      </c>
      <c r="F22" s="387" t="n">
        <v>1383.84</v>
      </c>
      <c r="G22" s="387" t="n">
        <v>41515.2</v>
      </c>
      <c r="H22" s="387" t="n">
        <f aca="false">H21+G22</f>
        <v>1539617.96</v>
      </c>
      <c r="I22" s="388" t="n">
        <f aca="false">G22/$H$226</f>
        <v>0.0182873863075389</v>
      </c>
      <c r="J22" s="388" t="n">
        <f aca="false">H22/$H$226</f>
        <v>0.678199512480848</v>
      </c>
      <c r="K22" s="389" t="s">
        <v>12299</v>
      </c>
      <c r="L22" s="383" t="s">
        <v>614</v>
      </c>
      <c r="M22" s="255"/>
      <c r="N22" s="255"/>
      <c r="O22" s="255"/>
      <c r="P22" s="255"/>
      <c r="Q22" s="255"/>
      <c r="R22" s="255"/>
      <c r="S22" s="255"/>
      <c r="T22" s="255"/>
      <c r="U22" s="255"/>
      <c r="V22" s="255"/>
      <c r="W22" s="255"/>
      <c r="X22" s="255"/>
      <c r="Y22" s="255"/>
      <c r="Z22" s="255"/>
      <c r="AA22" s="255"/>
      <c r="AB22" s="255"/>
      <c r="AC22" s="255"/>
      <c r="AD22" s="255"/>
      <c r="AE22" s="255"/>
      <c r="AF22" s="255"/>
    </row>
    <row r="23" customFormat="false" ht="23.85" hidden="false" customHeight="false" outlineLevel="0" collapsed="false">
      <c r="A23" s="383"/>
      <c r="B23" s="384" t="n">
        <v>96129</v>
      </c>
      <c r="C23" s="385" t="str">
        <f aca="false">IF($B23="","",IFERROR(VLOOKUP($B23,SERVIÇOS!$B:$G,2,0),IFERROR(VLOOKUP($B23,'COMPOSIÇÕES COMPLEMENTARES '!$C:$K,2,0),"")))</f>
        <v>APLICAÇÃO MANUAL DE MASSA ACRÍLICA EM SUPERFÍCIES INTERNAS DE SACADA DE EDIFÍCIOS DE MÚLTIPLOS PAVIMENTOS, UMA DEMÃO. AF_03/2024</v>
      </c>
      <c r="D23" s="386" t="str">
        <f aca="false">IF($B23="","",IFERROR(VLOOKUP($B23,SERVIÇOS!$B:$G,3,0),IFERROR(VLOOKUP($B23,'COMPOSIÇÕES COMPLEMENTARES '!$C:$K,3,0),"")))</f>
        <v>M2</v>
      </c>
      <c r="E23" s="386" t="n">
        <v>754.6685</v>
      </c>
      <c r="F23" s="387" t="n">
        <v>41.75</v>
      </c>
      <c r="G23" s="387" t="n">
        <v>31507.4</v>
      </c>
      <c r="H23" s="387" t="n">
        <f aca="false">H22+G23</f>
        <v>1571125.36</v>
      </c>
      <c r="I23" s="388" t="n">
        <f aca="false">G23/$H$226</f>
        <v>0.0138789647007879</v>
      </c>
      <c r="J23" s="388" t="n">
        <f aca="false">H23/$H$226</f>
        <v>0.692078477181636</v>
      </c>
      <c r="K23" s="389" t="s">
        <v>12299</v>
      </c>
      <c r="L23" s="383" t="s">
        <v>652</v>
      </c>
      <c r="M23" s="255"/>
      <c r="N23" s="255"/>
      <c r="O23" s="255"/>
      <c r="P23" s="255"/>
      <c r="Q23" s="255"/>
      <c r="R23" s="255"/>
      <c r="S23" s="255"/>
      <c r="T23" s="255"/>
      <c r="U23" s="255"/>
      <c r="V23" s="255"/>
      <c r="W23" s="255"/>
      <c r="X23" s="255"/>
      <c r="Y23" s="255"/>
      <c r="Z23" s="255"/>
      <c r="AA23" s="255"/>
      <c r="AB23" s="255"/>
      <c r="AC23" s="255"/>
      <c r="AD23" s="255"/>
      <c r="AE23" s="255"/>
      <c r="AF23" s="255"/>
    </row>
    <row r="24" customFormat="false" ht="14.25" hidden="false" customHeight="false" outlineLevel="0" collapsed="false">
      <c r="A24" s="383"/>
      <c r="B24" s="384" t="n">
        <v>88255</v>
      </c>
      <c r="C24" s="385" t="str">
        <f aca="false">IF($B24="","",IFERROR(VLOOKUP($B24,SERVIÇOS!$B:$G,2,0),IFERROR(VLOOKUP($B24,'COMPOSIÇÕES COMPLEMENTARES '!$C:$K,2,0),"")))</f>
        <v>AUXILIAR TÉCNICO DE ENGENHARIA COM ENCARGOS COMPLEMENTARES</v>
      </c>
      <c r="D24" s="386" t="str">
        <f aca="false">IF($B24="","",IFERROR(VLOOKUP($B24,SERVIÇOS!$B:$G,3,0),IFERROR(VLOOKUP($B24,'COMPOSIÇÕES COMPLEMENTARES '!$C:$K,3,0),"")))</f>
        <v>H</v>
      </c>
      <c r="E24" s="386" t="n">
        <v>704</v>
      </c>
      <c r="F24" s="387" t="n">
        <v>42.76</v>
      </c>
      <c r="G24" s="387" t="n">
        <v>30103.04</v>
      </c>
      <c r="H24" s="387" t="n">
        <f aca="false">H23+G24</f>
        <v>1601228.4</v>
      </c>
      <c r="I24" s="388" t="n">
        <f aca="false">G24/$H$226</f>
        <v>0.0132603461265102</v>
      </c>
      <c r="J24" s="388" t="n">
        <f aca="false">H24/$H$226</f>
        <v>0.705338823308146</v>
      </c>
      <c r="K24" s="389" t="s">
        <v>12299</v>
      </c>
      <c r="L24" s="383" t="s">
        <v>609</v>
      </c>
      <c r="M24" s="255"/>
      <c r="N24" s="255"/>
      <c r="O24" s="255"/>
      <c r="P24" s="255"/>
      <c r="Q24" s="255"/>
      <c r="R24" s="255"/>
      <c r="S24" s="255"/>
      <c r="T24" s="255"/>
      <c r="U24" s="255"/>
      <c r="V24" s="255"/>
      <c r="W24" s="255"/>
      <c r="X24" s="255"/>
      <c r="Y24" s="255"/>
      <c r="Z24" s="255"/>
      <c r="AA24" s="255"/>
      <c r="AB24" s="255"/>
      <c r="AC24" s="255"/>
      <c r="AD24" s="255"/>
      <c r="AE24" s="255"/>
      <c r="AF24" s="255"/>
    </row>
    <row r="25" customFormat="false" ht="23.85" hidden="false" customHeight="false" outlineLevel="0" collapsed="false">
      <c r="A25" s="383"/>
      <c r="B25" s="390" t="n">
        <v>87273</v>
      </c>
      <c r="C25" s="385" t="str">
        <f aca="false">IF($B25="","",IFERROR(VLOOKUP($B25,SERVIÇOS!$B:$G,2,0),IFERROR(VLOOKUP($B25,'COMPOSIÇÕES COMPLEMENTARES '!$C:$K,2,0),"")))</f>
        <v>REVESTIMENTO CERÂMICO PARA PAREDES INTERNAS COM PLACAS TIPO ESMALTADA DE DIMENSÕES 33X45 CM APLICADAS NA ALTURA INTEIRA DAS PAREDES. AF_02/2023_PE</v>
      </c>
      <c r="D25" s="386" t="str">
        <f aca="false">IF($B25="","",IFERROR(VLOOKUP($B25,SERVIÇOS!$B:$G,3,0),IFERROR(VLOOKUP($B25,'COMPOSIÇÕES COMPLEMENTARES '!$C:$K,3,0),"")))</f>
        <v>M2</v>
      </c>
      <c r="E25" s="386" t="n">
        <v>354.6585</v>
      </c>
      <c r="F25" s="387" t="n">
        <v>76.14</v>
      </c>
      <c r="G25" s="387" t="n">
        <v>27003.68</v>
      </c>
      <c r="H25" s="387" t="n">
        <f aca="false">H24+G25</f>
        <v>1628232.08</v>
      </c>
      <c r="I25" s="388" t="n">
        <f aca="false">G25/$H$226</f>
        <v>0.0118950824730499</v>
      </c>
      <c r="J25" s="388" t="n">
        <f aca="false">H25/$H$226</f>
        <v>0.717233905781196</v>
      </c>
      <c r="K25" s="389" t="s">
        <v>12299</v>
      </c>
      <c r="L25" s="383" t="s">
        <v>656</v>
      </c>
      <c r="M25" s="255"/>
      <c r="N25" s="255"/>
      <c r="O25" s="255"/>
      <c r="P25" s="255"/>
      <c r="Q25" s="255"/>
      <c r="R25" s="255"/>
      <c r="S25" s="255"/>
      <c r="T25" s="255"/>
      <c r="U25" s="255"/>
      <c r="V25" s="255"/>
      <c r="W25" s="255"/>
      <c r="X25" s="255"/>
      <c r="Y25" s="255"/>
      <c r="Z25" s="255"/>
      <c r="AA25" s="255"/>
      <c r="AB25" s="255"/>
      <c r="AC25" s="255"/>
      <c r="AD25" s="255"/>
      <c r="AE25" s="255"/>
      <c r="AF25" s="255"/>
    </row>
    <row r="26" customFormat="false" ht="14.25" hidden="false" customHeight="false" outlineLevel="0" collapsed="false">
      <c r="A26" s="383"/>
      <c r="B26" s="384" t="n">
        <v>90776</v>
      </c>
      <c r="C26" s="385" t="str">
        <f aca="false">IF($B26="","",IFERROR(VLOOKUP($B26,SERVIÇOS!$B:$G,2,0),IFERROR(VLOOKUP($B26,'COMPOSIÇÕES COMPLEMENTARES '!$C:$K,2,0),"")))</f>
        <v>ENCARREGADO GERAL COM ENCARGOS COMPLEMENTARES</v>
      </c>
      <c r="D26" s="386" t="str">
        <f aca="false">IF($B26="","",IFERROR(VLOOKUP($B26,SERVIÇOS!$B:$G,3,0),IFERROR(VLOOKUP($B26,'COMPOSIÇÕES COMPLEMENTARES '!$C:$K,3,0),"")))</f>
        <v>H</v>
      </c>
      <c r="E26" s="386" t="n">
        <v>704</v>
      </c>
      <c r="F26" s="387" t="n">
        <v>37.77</v>
      </c>
      <c r="G26" s="387" t="n">
        <v>26590.08</v>
      </c>
      <c r="H26" s="387" t="n">
        <f aca="false">H25+G26</f>
        <v>1654822.16</v>
      </c>
      <c r="I26" s="388" t="n">
        <f aca="false">G26/$H$226</f>
        <v>0.0117128922637579</v>
      </c>
      <c r="J26" s="388" t="n">
        <f aca="false">H26/$H$226</f>
        <v>0.728946798044954</v>
      </c>
      <c r="K26" s="389" t="s">
        <v>12299</v>
      </c>
      <c r="L26" s="383" t="s">
        <v>610</v>
      </c>
      <c r="M26" s="255"/>
      <c r="N26" s="255"/>
      <c r="O26" s="255"/>
      <c r="P26" s="255"/>
      <c r="Q26" s="255"/>
      <c r="R26" s="255"/>
      <c r="S26" s="255"/>
      <c r="T26" s="255"/>
      <c r="U26" s="255"/>
      <c r="V26" s="255"/>
      <c r="W26" s="255"/>
      <c r="X26" s="255"/>
      <c r="Y26" s="255"/>
      <c r="Z26" s="255"/>
      <c r="AA26" s="255"/>
      <c r="AB26" s="255"/>
      <c r="AC26" s="255"/>
      <c r="AD26" s="255"/>
      <c r="AE26" s="255"/>
      <c r="AF26" s="255"/>
    </row>
    <row r="27" customFormat="false" ht="34.8" hidden="false" customHeight="false" outlineLevel="0" collapsed="false">
      <c r="A27" s="383"/>
      <c r="B27" s="384" t="n">
        <v>92984</v>
      </c>
      <c r="C27" s="385" t="str">
        <f aca="false">IF($B27="","",IFERROR(VLOOKUP($B27,SERVIÇOS!$B:$G,2,0),IFERROR(VLOOKUP($B27,'COMPOSIÇÕES COMPLEMENTARES '!$C:$K,2,0),"")))</f>
        <v>CABO DE COBRE FLEXÍVEL ISOLADO, 25 MM², ANTI-CHAMA 0,6/1,0 KV, PARA REDE ENTERRADA DE DISTRIBUIÇÃO DE ENERGIA ELÉTRICA - FORNECIMENTO E INSTALAÇÃO. AF_12/2021</v>
      </c>
      <c r="D27" s="386" t="str">
        <f aca="false">IF($B27="","",IFERROR(VLOOKUP($B27,SERVIÇOS!$B:$G,3,0),IFERROR(VLOOKUP($B27,'COMPOSIÇÕES COMPLEMENTARES '!$C:$K,3,0),"")))</f>
        <v>M</v>
      </c>
      <c r="E27" s="386" t="n">
        <v>865</v>
      </c>
      <c r="F27" s="387" t="n">
        <v>28.14</v>
      </c>
      <c r="G27" s="387" t="n">
        <v>24341.1</v>
      </c>
      <c r="H27" s="387" t="n">
        <f aca="false">H26+G27</f>
        <v>1679163.26</v>
      </c>
      <c r="I27" s="388" t="n">
        <f aca="false">G27/$H$226</f>
        <v>0.0107222197857757</v>
      </c>
      <c r="J27" s="388" t="n">
        <f aca="false">H27/$H$226</f>
        <v>0.73966901783073</v>
      </c>
      <c r="K27" s="389" t="s">
        <v>12299</v>
      </c>
      <c r="L27" s="383" t="s">
        <v>699</v>
      </c>
      <c r="M27" s="255"/>
      <c r="N27" s="255"/>
      <c r="O27" s="255"/>
      <c r="P27" s="255"/>
      <c r="Q27" s="255"/>
      <c r="R27" s="255"/>
      <c r="S27" s="255"/>
      <c r="T27" s="255"/>
      <c r="U27" s="255"/>
      <c r="V27" s="255"/>
      <c r="W27" s="255"/>
      <c r="X27" s="255"/>
      <c r="Y27" s="255"/>
      <c r="Z27" s="255"/>
      <c r="AA27" s="255"/>
      <c r="AB27" s="255"/>
      <c r="AC27" s="255"/>
      <c r="AD27" s="255"/>
      <c r="AE27" s="255"/>
      <c r="AF27" s="255"/>
    </row>
    <row r="28" customFormat="false" ht="23.85" hidden="false" customHeight="false" outlineLevel="0" collapsed="false">
      <c r="A28" s="383"/>
      <c r="B28" s="384" t="s">
        <v>781</v>
      </c>
      <c r="C28" s="385" t="str">
        <f aca="false">IF($B28="","",IFERROR(VLOOKUP($B28,SERVIÇOS!$B:$G,2,0),IFERROR(VLOOKUP($B28,'COMPOSIÇÕES COMPLEMENTARES '!$C:$K,2,0),"")))</f>
        <v>LUMINÁRIA FLUORESCENTE DE EMBUTIR ABERTA 4 X 40 W (TECNOLUX REF.FLE-8157 OU SIMILAR), COMPLETA - REV. 01</v>
      </c>
      <c r="D28" s="386" t="str">
        <f aca="false">IF($B28="","",IFERROR(VLOOKUP($B28,SERVIÇOS!$B:$G,3,0),IFERROR(VLOOKUP($B28,'COMPOSIÇÕES COMPLEMENTARES '!$C:$K,3,0),"")))</f>
        <v>UN</v>
      </c>
      <c r="E28" s="386" t="n">
        <v>54</v>
      </c>
      <c r="F28" s="387" t="n">
        <v>382.17</v>
      </c>
      <c r="G28" s="387" t="n">
        <v>20637.18</v>
      </c>
      <c r="H28" s="387" t="n">
        <f aca="false">H27+G28</f>
        <v>1699800.44</v>
      </c>
      <c r="I28" s="388" t="n">
        <f aca="false">G28/$H$226</f>
        <v>0.00909064831575459</v>
      </c>
      <c r="J28" s="388" t="n">
        <f aca="false">H28/$H$226</f>
        <v>0.748759666146485</v>
      </c>
      <c r="K28" s="389" t="s">
        <v>12299</v>
      </c>
      <c r="L28" s="383" t="s">
        <v>780</v>
      </c>
      <c r="M28" s="255"/>
      <c r="N28" s="255"/>
      <c r="O28" s="255"/>
      <c r="P28" s="255"/>
      <c r="Q28" s="255"/>
      <c r="R28" s="255"/>
      <c r="S28" s="255"/>
      <c r="T28" s="255"/>
      <c r="U28" s="255"/>
      <c r="V28" s="255"/>
      <c r="W28" s="255"/>
      <c r="X28" s="255"/>
      <c r="Y28" s="255"/>
      <c r="Z28" s="255"/>
      <c r="AA28" s="255"/>
      <c r="AB28" s="255"/>
      <c r="AC28" s="255"/>
      <c r="AD28" s="255"/>
      <c r="AE28" s="255"/>
      <c r="AF28" s="255"/>
    </row>
    <row r="29" customFormat="false" ht="34.8" hidden="false" customHeight="false" outlineLevel="0" collapsed="false">
      <c r="A29" s="383"/>
      <c r="B29" s="384" t="n">
        <v>92992</v>
      </c>
      <c r="C29" s="385" t="str">
        <f aca="false">IF($B29="","",IFERROR(VLOOKUP($B29,SERVIÇOS!$B:$G,2,0),IFERROR(VLOOKUP($B29,'COMPOSIÇÕES COMPLEMENTARES '!$C:$K,2,0),"")))</f>
        <v>CABO DE COBRE FLEXÍVEL ISOLADO, 95 MM², ANTI-CHAMA 0,6/1,0 KV, PARA REDE ENTERRADA DE DISTRIBUIÇÃO DE ENERGIA ELÉTRICA - FORNECIMENTO E INSTALAÇÃO. AF_12/2021</v>
      </c>
      <c r="D29" s="386" t="str">
        <f aca="false">IF($B29="","",IFERROR(VLOOKUP($B29,SERVIÇOS!$B:$G,3,0),IFERROR(VLOOKUP($B29,'COMPOSIÇÕES COMPLEMENTARES '!$C:$K,3,0),"")))</f>
        <v>M</v>
      </c>
      <c r="E29" s="386" t="n">
        <v>205</v>
      </c>
      <c r="F29" s="387" t="n">
        <v>99.95</v>
      </c>
      <c r="G29" s="387" t="n">
        <v>20489.75</v>
      </c>
      <c r="H29" s="387" t="n">
        <f aca="false">H28+G29</f>
        <v>1720290.19</v>
      </c>
      <c r="I29" s="388" t="n">
        <f aca="false">G29/$H$226</f>
        <v>0.00902570561131572</v>
      </c>
      <c r="J29" s="388" t="n">
        <f aca="false">H29/$H$226</f>
        <v>0.7577853717578</v>
      </c>
      <c r="K29" s="389" t="s">
        <v>12299</v>
      </c>
      <c r="L29" s="383" t="s">
        <v>703</v>
      </c>
      <c r="M29" s="255"/>
      <c r="N29" s="255"/>
      <c r="O29" s="255"/>
      <c r="P29" s="255"/>
      <c r="Q29" s="255"/>
      <c r="R29" s="255"/>
      <c r="S29" s="255"/>
      <c r="T29" s="255"/>
      <c r="U29" s="255"/>
      <c r="V29" s="255"/>
      <c r="W29" s="255"/>
      <c r="X29" s="255"/>
      <c r="Y29" s="255"/>
      <c r="Z29" s="255"/>
      <c r="AA29" s="255"/>
      <c r="AB29" s="255"/>
      <c r="AC29" s="255"/>
      <c r="AD29" s="255"/>
      <c r="AE29" s="255"/>
      <c r="AF29" s="255"/>
    </row>
    <row r="30" customFormat="false" ht="23.85" hidden="false" customHeight="false" outlineLevel="0" collapsed="false">
      <c r="A30" s="383"/>
      <c r="B30" s="384" t="n">
        <v>93012</v>
      </c>
      <c r="C30" s="385" t="str">
        <f aca="false">IF($B30="","",IFERROR(VLOOKUP($B30,SERVIÇOS!$B:$G,2,0),IFERROR(VLOOKUP($B30,'COMPOSIÇÕES COMPLEMENTARES '!$C:$K,2,0),"")))</f>
        <v>ELETRODUTO RÍGIDO ROSCÁVEL, PVC, DN 110 MM (4"), PARA REDE ENTERRADA DE DISTRIBUIÇÃO DE ENERGIA ELÉTRICA - FORNECIMENTO E INSTALAÇÃO. AF_12/2021</v>
      </c>
      <c r="D30" s="386" t="str">
        <f aca="false">IF($B30="","",IFERROR(VLOOKUP($B30,SERVIÇOS!$B:$G,3,0),IFERROR(VLOOKUP($B30,'COMPOSIÇÕES COMPLEMENTARES '!$C:$K,3,0),"")))</f>
        <v>M</v>
      </c>
      <c r="E30" s="386" t="n">
        <v>200</v>
      </c>
      <c r="F30" s="387" t="n">
        <v>101.78</v>
      </c>
      <c r="G30" s="387" t="n">
        <v>20356</v>
      </c>
      <c r="H30" s="387" t="n">
        <f aca="false">H29+G30</f>
        <v>1740646.19</v>
      </c>
      <c r="I30" s="388" t="n">
        <f aca="false">G30/$H$226</f>
        <v>0.00896678892733893</v>
      </c>
      <c r="J30" s="388" t="n">
        <f aca="false">H30/$H$226</f>
        <v>0.766752160685139</v>
      </c>
      <c r="K30" s="389" t="s">
        <v>12299</v>
      </c>
      <c r="L30" s="383" t="s">
        <v>713</v>
      </c>
      <c r="M30" s="255"/>
      <c r="N30" s="255"/>
      <c r="O30" s="255"/>
      <c r="P30" s="255"/>
      <c r="Q30" s="255"/>
      <c r="R30" s="255"/>
      <c r="S30" s="255"/>
      <c r="T30" s="255"/>
      <c r="U30" s="255"/>
      <c r="V30" s="255"/>
      <c r="W30" s="255"/>
      <c r="X30" s="255"/>
      <c r="Y30" s="255"/>
      <c r="Z30" s="255"/>
      <c r="AA30" s="255"/>
      <c r="AB30" s="255"/>
      <c r="AC30" s="255"/>
      <c r="AD30" s="255"/>
      <c r="AE30" s="255"/>
      <c r="AF30" s="255"/>
    </row>
    <row r="31" customFormat="false" ht="14.25" hidden="false" customHeight="false" outlineLevel="0" collapsed="false">
      <c r="A31" s="383"/>
      <c r="B31" s="384" t="n">
        <v>90766</v>
      </c>
      <c r="C31" s="385" t="str">
        <f aca="false">IF($B31="","",IFERROR(VLOOKUP($B31,SERVIÇOS!$B:$G,2,0),IFERROR(VLOOKUP($B31,'COMPOSIÇÕES COMPLEMENTARES '!$C:$K,2,0),"")))</f>
        <v>ALMOXARIFE COM ENCARGOS COMPLEMENTARES</v>
      </c>
      <c r="D31" s="386" t="str">
        <f aca="false">IF($B31="","",IFERROR(VLOOKUP($B31,SERVIÇOS!$B:$G,3,0),IFERROR(VLOOKUP($B31,'COMPOSIÇÕES COMPLEMENTARES '!$C:$K,3,0),"")))</f>
        <v>H</v>
      </c>
      <c r="E31" s="386" t="n">
        <v>704</v>
      </c>
      <c r="F31" s="387" t="n">
        <v>26.7</v>
      </c>
      <c r="G31" s="387" t="n">
        <v>18796.8</v>
      </c>
      <c r="H31" s="387" t="n">
        <f aca="false">H30+G31</f>
        <v>1759442.99</v>
      </c>
      <c r="I31" s="388" t="n">
        <f aca="false">G31/$H$226</f>
        <v>0.00827996355420536</v>
      </c>
      <c r="J31" s="388" t="n">
        <f aca="false">H31/$H$226</f>
        <v>0.775032124239345</v>
      </c>
      <c r="K31" s="389" t="s">
        <v>12299</v>
      </c>
      <c r="L31" s="383" t="s">
        <v>609</v>
      </c>
      <c r="M31" s="255"/>
      <c r="N31" s="255"/>
      <c r="O31" s="255"/>
      <c r="P31" s="255"/>
      <c r="Q31" s="255"/>
      <c r="R31" s="255"/>
      <c r="S31" s="255"/>
      <c r="T31" s="255"/>
      <c r="U31" s="255"/>
      <c r="V31" s="255"/>
      <c r="W31" s="255"/>
      <c r="X31" s="255"/>
      <c r="Y31" s="255"/>
      <c r="Z31" s="255"/>
      <c r="AA31" s="255"/>
      <c r="AB31" s="255"/>
      <c r="AC31" s="255"/>
      <c r="AD31" s="255"/>
      <c r="AE31" s="255"/>
      <c r="AF31" s="255"/>
    </row>
    <row r="32" customFormat="false" ht="14.25" hidden="false" customHeight="false" outlineLevel="0" collapsed="false">
      <c r="A32" s="383"/>
      <c r="B32" s="384" t="n">
        <v>88252</v>
      </c>
      <c r="C32" s="385" t="str">
        <f aca="false">IF($B32="","",IFERROR(VLOOKUP($B32,SERVIÇOS!$B:$G,2,0),IFERROR(VLOOKUP($B32,'COMPOSIÇÕES COMPLEMENTARES '!$C:$K,2,0),"")))</f>
        <v>AUXILIAR DE SERVIÇOS GERAIS COM ENCARGOS COMPLEMENTARES</v>
      </c>
      <c r="D32" s="386" t="str">
        <f aca="false">IF($B32="","",IFERROR(VLOOKUP($B32,SERVIÇOS!$B:$G,3,0),IFERROR(VLOOKUP($B32,'COMPOSIÇÕES COMPLEMENTARES '!$C:$K,3,0),"")))</f>
        <v>H</v>
      </c>
      <c r="E32" s="386" t="n">
        <v>704</v>
      </c>
      <c r="F32" s="387" t="n">
        <v>26.48</v>
      </c>
      <c r="G32" s="387" t="n">
        <v>18641.92</v>
      </c>
      <c r="H32" s="387" t="n">
        <f aca="false">H31+G32</f>
        <v>1778084.91</v>
      </c>
      <c r="I32" s="388" t="n">
        <f aca="false">G32/$H$226</f>
        <v>0.00821173913540667</v>
      </c>
      <c r="J32" s="388" t="n">
        <f aca="false">H32/$H$226</f>
        <v>0.783243863374751</v>
      </c>
      <c r="K32" s="389" t="s">
        <v>12299</v>
      </c>
      <c r="L32" s="383" t="s">
        <v>609</v>
      </c>
      <c r="M32" s="255"/>
      <c r="N32" s="255"/>
      <c r="O32" s="255"/>
      <c r="P32" s="255"/>
      <c r="Q32" s="255"/>
      <c r="R32" s="255"/>
      <c r="S32" s="255"/>
      <c r="T32" s="255"/>
      <c r="U32" s="255"/>
      <c r="V32" s="255"/>
      <c r="W32" s="255"/>
      <c r="X32" s="255"/>
      <c r="Y32" s="255"/>
      <c r="Z32" s="255"/>
      <c r="AA32" s="255"/>
      <c r="AB32" s="255"/>
      <c r="AC32" s="255"/>
      <c r="AD32" s="255"/>
      <c r="AE32" s="255"/>
      <c r="AF32" s="255"/>
    </row>
    <row r="33" customFormat="false" ht="34.8" hidden="false" customHeight="false" outlineLevel="0" collapsed="false">
      <c r="A33" s="383"/>
      <c r="B33" s="391" t="n">
        <v>87623</v>
      </c>
      <c r="C33" s="385" t="str">
        <f aca="false">IF($B33="","",IFERROR(VLOOKUP($B33,SERVIÇOS!$B:$G,2,0),IFERROR(VLOOKUP($B33,'COMPOSIÇÕES COMPLEMENTARES '!$C:$K,2,0),"")))</f>
        <v>CONTRAPISO EM ARGAMASSA PRONTA, PREPARO MECÂNICO COM MISTURADOR 300 KG, APLICADO EM ÁREAS SECAS SOBRE LAJE, ADERIDO, ACABAMENTO NÃO REFORÇADO, ESPESSURA 2CM. AF_07/2021</v>
      </c>
      <c r="D33" s="386" t="str">
        <f aca="false">IF($B33="","",IFERROR(VLOOKUP($B33,SERVIÇOS!$B:$G,3,0),IFERROR(VLOOKUP($B33,'COMPOSIÇÕES COMPLEMENTARES '!$C:$K,3,0),"")))</f>
        <v>M2</v>
      </c>
      <c r="E33" s="386" t="n">
        <v>257.3</v>
      </c>
      <c r="F33" s="387" t="n">
        <v>71.94</v>
      </c>
      <c r="G33" s="387" t="n">
        <v>18510.15</v>
      </c>
      <c r="H33" s="387" t="n">
        <f aca="false">H32+G33</f>
        <v>1796595.06</v>
      </c>
      <c r="I33" s="388" t="n">
        <f aca="false">G33/$H$226</f>
        <v>0.00815369463860202</v>
      </c>
      <c r="J33" s="388" t="n">
        <f aca="false">H33/$H$226</f>
        <v>0.791397558013353</v>
      </c>
      <c r="K33" s="389" t="s">
        <v>12299</v>
      </c>
      <c r="L33" s="383" t="s">
        <v>650</v>
      </c>
      <c r="M33" s="255"/>
      <c r="N33" s="255"/>
      <c r="O33" s="255"/>
      <c r="P33" s="255"/>
      <c r="Q33" s="255"/>
      <c r="R33" s="255"/>
      <c r="S33" s="255"/>
      <c r="T33" s="255"/>
      <c r="U33" s="255"/>
      <c r="V33" s="255"/>
      <c r="W33" s="255"/>
      <c r="X33" s="255"/>
      <c r="Y33" s="255"/>
      <c r="Z33" s="255"/>
      <c r="AA33" s="255"/>
      <c r="AB33" s="255"/>
      <c r="AC33" s="255"/>
      <c r="AD33" s="255"/>
      <c r="AE33" s="255"/>
      <c r="AF33" s="255"/>
    </row>
    <row r="34" customFormat="false" ht="14.25" hidden="false" customHeight="false" outlineLevel="0" collapsed="false">
      <c r="A34" s="383"/>
      <c r="B34" s="391" t="n">
        <v>96113</v>
      </c>
      <c r="C34" s="385" t="str">
        <f aca="false">IF($B34="","",IFERROR(VLOOKUP($B34,SERVIÇOS!$B:$G,2,0),IFERROR(VLOOKUP($B34,'COMPOSIÇÕES COMPLEMENTARES '!$C:$K,2,0),"")))</f>
        <v>FORRO EM PLACAS DE GESSO, PARA AMBIENTES COMERCIAIS. AF_08/2023_PS</v>
      </c>
      <c r="D34" s="386" t="str">
        <f aca="false">IF($B34="","",IFERROR(VLOOKUP($B34,SERVIÇOS!$B:$G,3,0),IFERROR(VLOOKUP($B34,'COMPOSIÇÕES COMPLEMENTARES '!$C:$K,3,0),"")))</f>
        <v>M2</v>
      </c>
      <c r="E34" s="386" t="n">
        <v>319.54</v>
      </c>
      <c r="F34" s="387" t="n">
        <v>53.26</v>
      </c>
      <c r="G34" s="387" t="n">
        <v>17018.69</v>
      </c>
      <c r="H34" s="387" t="n">
        <f aca="false">H33+G34</f>
        <v>1813613.75</v>
      </c>
      <c r="I34" s="388" t="n">
        <f aca="false">G34/$H$226</f>
        <v>0.00749670863872144</v>
      </c>
      <c r="J34" s="388" t="n">
        <f aca="false">H34/$H$226</f>
        <v>0.798894266652075</v>
      </c>
      <c r="K34" s="389" t="s">
        <v>12299</v>
      </c>
      <c r="L34" s="383" t="s">
        <v>661</v>
      </c>
      <c r="M34" s="255"/>
      <c r="N34" s="255"/>
      <c r="O34" s="255"/>
      <c r="P34" s="255"/>
      <c r="Q34" s="255"/>
      <c r="R34" s="255"/>
      <c r="S34" s="255"/>
      <c r="T34" s="255"/>
      <c r="U34" s="255"/>
      <c r="V34" s="255"/>
      <c r="W34" s="255"/>
      <c r="X34" s="255"/>
      <c r="Y34" s="255"/>
      <c r="Z34" s="255"/>
      <c r="AA34" s="255"/>
      <c r="AB34" s="255"/>
      <c r="AC34" s="255"/>
      <c r="AD34" s="255"/>
      <c r="AE34" s="255"/>
      <c r="AF34" s="255"/>
    </row>
    <row r="35" customFormat="false" ht="14.25" hidden="false" customHeight="false" outlineLevel="0" collapsed="false">
      <c r="A35" s="392"/>
      <c r="B35" s="393" t="s">
        <v>888</v>
      </c>
      <c r="C35" s="394" t="str">
        <f aca="false">IF($B35="","",IFERROR(VLOOKUP($B35,SERVIÇOS!$B:$G,2,0),IFERROR(VLOOKUP($B35,'COMPOSIÇÕES COMPLEMENTARES '!$C:$K,2,0),"")))</f>
        <v>LIMPEZA GERAL</v>
      </c>
      <c r="D35" s="395" t="str">
        <f aca="false">IF($B35="","",IFERROR(VLOOKUP($B35,SERVIÇOS!$B:$G,3,0),IFERROR(VLOOKUP($B35,'COMPOSIÇÕES COMPLEMENTARES '!$C:$K,3,0),"")))</f>
        <v>M2</v>
      </c>
      <c r="E35" s="395" t="n">
        <v>634.74</v>
      </c>
      <c r="F35" s="396" t="n">
        <v>25.96</v>
      </c>
      <c r="G35" s="396" t="n">
        <v>16477.85</v>
      </c>
      <c r="H35" s="396" t="n">
        <f aca="false">H34+G35</f>
        <v>1830091.6</v>
      </c>
      <c r="I35" s="397" t="n">
        <f aca="false">G35/$H$226</f>
        <v>0.00725846939115503</v>
      </c>
      <c r="J35" s="397" t="n">
        <f aca="false">H35/$H$226</f>
        <v>0.80615273604323</v>
      </c>
      <c r="K35" s="398" t="s">
        <v>12300</v>
      </c>
      <c r="L35" s="392" t="s">
        <v>887</v>
      </c>
      <c r="M35" s="255"/>
      <c r="N35" s="255"/>
      <c r="O35" s="255"/>
      <c r="P35" s="255"/>
      <c r="Q35" s="255"/>
      <c r="R35" s="255"/>
      <c r="S35" s="255"/>
      <c r="T35" s="255"/>
      <c r="U35" s="255"/>
      <c r="V35" s="255"/>
      <c r="W35" s="255"/>
      <c r="X35" s="255"/>
      <c r="Y35" s="255"/>
      <c r="Z35" s="255"/>
      <c r="AA35" s="255"/>
      <c r="AB35" s="255"/>
      <c r="AC35" s="255"/>
      <c r="AD35" s="255"/>
      <c r="AE35" s="255"/>
      <c r="AF35" s="255"/>
    </row>
    <row r="36" customFormat="false" ht="23.85" hidden="false" customHeight="false" outlineLevel="0" collapsed="false">
      <c r="A36" s="392"/>
      <c r="B36" s="393" t="n">
        <v>96360</v>
      </c>
      <c r="C36" s="394" t="str">
        <f aca="false">IF($B36="","",IFERROR(VLOOKUP($B36,SERVIÇOS!$B:$G,2,0),IFERROR(VLOOKUP($B36,'COMPOSIÇÕES COMPLEMENTARES '!$C:$K,2,0),"")))</f>
        <v>PAREDE COM SISTEMA EM CHAPAS DE GESSO PARA DRYWALL, USO INTERNO, COM DUAS FACES SIMPLES E ESTRUTURA METÁLICA COM GUIAS DUPLAS, SEM VÃOS. AF_07/2023_PS</v>
      </c>
      <c r="D36" s="395" t="str">
        <f aca="false">IF($B36="","",IFERROR(VLOOKUP($B36,SERVIÇOS!$B:$G,3,0),IFERROR(VLOOKUP($B36,'COMPOSIÇÕES COMPLEMENTARES '!$C:$K,3,0),"")))</f>
        <v>M2</v>
      </c>
      <c r="E36" s="395" t="n">
        <v>123.005</v>
      </c>
      <c r="F36" s="396" t="n">
        <v>125.93</v>
      </c>
      <c r="G36" s="396" t="n">
        <v>15490.01</v>
      </c>
      <c r="H36" s="396" t="n">
        <f aca="false">H35+G36</f>
        <v>1845581.61</v>
      </c>
      <c r="I36" s="397" t="n">
        <f aca="false">G36/$H$226</f>
        <v>0.00682332728199888</v>
      </c>
      <c r="J36" s="397" t="n">
        <f aca="false">H36/$H$226</f>
        <v>0.812976063325229</v>
      </c>
      <c r="K36" s="398" t="s">
        <v>12300</v>
      </c>
      <c r="L36" s="392" t="s">
        <v>647</v>
      </c>
      <c r="M36" s="255"/>
      <c r="N36" s="255"/>
      <c r="O36" s="255"/>
      <c r="P36" s="255"/>
      <c r="Q36" s="255"/>
      <c r="R36" s="255"/>
      <c r="S36" s="255"/>
      <c r="T36" s="255"/>
      <c r="U36" s="255"/>
      <c r="V36" s="255"/>
      <c r="W36" s="255"/>
      <c r="X36" s="255"/>
      <c r="Y36" s="255"/>
      <c r="Z36" s="255"/>
      <c r="AA36" s="255"/>
      <c r="AB36" s="255"/>
      <c r="AC36" s="255"/>
      <c r="AD36" s="255"/>
      <c r="AE36" s="255"/>
      <c r="AF36" s="255"/>
    </row>
    <row r="37" customFormat="false" ht="14.25" hidden="false" customHeight="false" outlineLevel="0" collapsed="false">
      <c r="A37" s="392"/>
      <c r="B37" s="393" t="n">
        <v>90772</v>
      </c>
      <c r="C37" s="394" t="str">
        <f aca="false">IF($B37="","",IFERROR(VLOOKUP($B37,SERVIÇOS!$B:$G,2,0),IFERROR(VLOOKUP($B37,'COMPOSIÇÕES COMPLEMENTARES '!$C:$K,2,0),"")))</f>
        <v>AUXILIAR DE ESCRITORIO COM ENCARGOS COMPLEMENTARES</v>
      </c>
      <c r="D37" s="395" t="str">
        <f aca="false">IF($B37="","",IFERROR(VLOOKUP($B37,SERVIÇOS!$B:$G,3,0),IFERROR(VLOOKUP($B37,'COMPOSIÇÕES COMPLEMENTARES '!$C:$K,3,0),"")))</f>
        <v>H</v>
      </c>
      <c r="E37" s="395" t="n">
        <v>704</v>
      </c>
      <c r="F37" s="396" t="n">
        <v>21.85</v>
      </c>
      <c r="G37" s="396" t="n">
        <v>15382.4</v>
      </c>
      <c r="H37" s="396" t="n">
        <f aca="false">H36+G37</f>
        <v>1860964.01</v>
      </c>
      <c r="I37" s="397" t="n">
        <f aca="false">G37/$H$226</f>
        <v>0.00677592523068866</v>
      </c>
      <c r="J37" s="397" t="n">
        <f aca="false">H37/$H$226</f>
        <v>0.819751988555917</v>
      </c>
      <c r="K37" s="398" t="s">
        <v>12300</v>
      </c>
      <c r="L37" s="392" t="s">
        <v>609</v>
      </c>
      <c r="M37" s="255"/>
      <c r="N37" s="255"/>
      <c r="O37" s="255"/>
      <c r="P37" s="255"/>
      <c r="Q37" s="255"/>
      <c r="R37" s="255"/>
      <c r="S37" s="255"/>
      <c r="T37" s="255"/>
      <c r="U37" s="255"/>
      <c r="V37" s="255"/>
      <c r="W37" s="255"/>
      <c r="X37" s="255"/>
      <c r="Y37" s="255"/>
      <c r="Z37" s="255"/>
      <c r="AA37" s="255"/>
      <c r="AB37" s="255"/>
      <c r="AC37" s="255"/>
      <c r="AD37" s="255"/>
      <c r="AE37" s="255"/>
      <c r="AF37" s="255"/>
    </row>
    <row r="38" customFormat="false" ht="34.8" hidden="false" customHeight="false" outlineLevel="0" collapsed="false">
      <c r="A38" s="392"/>
      <c r="B38" s="393" t="n">
        <v>92998</v>
      </c>
      <c r="C38" s="394" t="str">
        <f aca="false">IF($B38="","",IFERROR(VLOOKUP($B38,SERVIÇOS!$B:$G,2,0),IFERROR(VLOOKUP($B38,'COMPOSIÇÕES COMPLEMENTARES '!$C:$K,2,0),"")))</f>
        <v>CABO DE COBRE FLEXÍVEL ISOLADO, 185 MM², ANTI-CHAMA 0,6/1,0 KV, PARA REDE ENTERRADA DE DISTRIBUIÇÃO DE ENERGIA ELÉTRICA - FORNECIMENTO E INSTALAÇÃO. AF_12/2021</v>
      </c>
      <c r="D38" s="395" t="str">
        <f aca="false">IF($B38="","",IFERROR(VLOOKUP($B38,SERVIÇOS!$B:$G,3,0),IFERROR(VLOOKUP($B38,'COMPOSIÇÕES COMPLEMENTARES '!$C:$K,3,0),"")))</f>
        <v>M</v>
      </c>
      <c r="E38" s="395" t="n">
        <v>80</v>
      </c>
      <c r="F38" s="396" t="n">
        <v>192.18</v>
      </c>
      <c r="G38" s="396" t="n">
        <v>15374.4</v>
      </c>
      <c r="H38" s="396" t="n">
        <f aca="false">H37+G38</f>
        <v>1876338.41</v>
      </c>
      <c r="I38" s="397" t="n">
        <f aca="false">G38/$H$226</f>
        <v>0.00677240124211435</v>
      </c>
      <c r="J38" s="397" t="n">
        <f aca="false">H38/$H$226</f>
        <v>0.826524389798031</v>
      </c>
      <c r="K38" s="398" t="s">
        <v>12300</v>
      </c>
      <c r="L38" s="392" t="s">
        <v>705</v>
      </c>
      <c r="M38" s="255"/>
      <c r="N38" s="255"/>
      <c r="O38" s="255"/>
      <c r="P38" s="255"/>
      <c r="Q38" s="255"/>
      <c r="R38" s="255"/>
      <c r="S38" s="255"/>
      <c r="T38" s="255"/>
      <c r="U38" s="255"/>
      <c r="V38" s="255"/>
      <c r="W38" s="255"/>
      <c r="X38" s="255"/>
      <c r="Y38" s="255"/>
      <c r="Z38" s="255"/>
      <c r="AA38" s="255"/>
      <c r="AB38" s="255"/>
      <c r="AC38" s="255"/>
      <c r="AD38" s="255"/>
      <c r="AE38" s="255"/>
      <c r="AF38" s="255"/>
    </row>
    <row r="39" customFormat="false" ht="14.25" hidden="false" customHeight="false" outlineLevel="0" collapsed="false">
      <c r="A39" s="392"/>
      <c r="B39" s="393" t="s">
        <v>890</v>
      </c>
      <c r="C39" s="394" t="str">
        <f aca="false">IF($B39="","",IFERROR(VLOOKUP($B39,SERVIÇOS!$B:$G,2,0),IFERROR(VLOOKUP($B39,'COMPOSIÇÕES COMPLEMENTARES '!$C:$K,2,0),"")))</f>
        <v>LIMPEZA/REMOÇÃO DE TINTAS EM PISOS E REVESTIMENTOS</v>
      </c>
      <c r="D39" s="395" t="str">
        <f aca="false">IF($B39="","",IFERROR(VLOOKUP($B39,SERVIÇOS!$B:$G,3,0),IFERROR(VLOOKUP($B39,'COMPOSIÇÕES COMPLEMENTARES '!$C:$K,3,0),"")))</f>
        <v>M2</v>
      </c>
      <c r="E39" s="395" t="n">
        <v>317.37</v>
      </c>
      <c r="F39" s="396" t="n">
        <v>46.32</v>
      </c>
      <c r="G39" s="396" t="n">
        <v>14700.57</v>
      </c>
      <c r="H39" s="396" t="n">
        <f aca="false">H38+G39</f>
        <v>1891038.98</v>
      </c>
      <c r="I39" s="397" t="n">
        <f aca="false">G39/$H$226</f>
        <v>0.0064755800894857</v>
      </c>
      <c r="J39" s="397" t="n">
        <f aca="false">H39/$H$226</f>
        <v>0.832999969887517</v>
      </c>
      <c r="K39" s="398" t="s">
        <v>12300</v>
      </c>
      <c r="L39" s="392" t="s">
        <v>889</v>
      </c>
      <c r="M39" s="255"/>
      <c r="N39" s="255"/>
      <c r="O39" s="255"/>
      <c r="P39" s="255"/>
      <c r="Q39" s="255"/>
      <c r="R39" s="255"/>
      <c r="S39" s="255"/>
      <c r="T39" s="255"/>
      <c r="U39" s="255"/>
      <c r="V39" s="255"/>
      <c r="W39" s="255"/>
      <c r="X39" s="255"/>
      <c r="Y39" s="255"/>
      <c r="Z39" s="255"/>
      <c r="AA39" s="255"/>
      <c r="AB39" s="255"/>
      <c r="AC39" s="255"/>
      <c r="AD39" s="255"/>
      <c r="AE39" s="255"/>
      <c r="AF39" s="255"/>
    </row>
    <row r="40" customFormat="false" ht="23.85" hidden="false" customHeight="false" outlineLevel="0" collapsed="false">
      <c r="A40" s="392"/>
      <c r="B40" s="393" t="n">
        <v>91834</v>
      </c>
      <c r="C40" s="394" t="str">
        <f aca="false">IF($B40="","",IFERROR(VLOOKUP($B40,SERVIÇOS!$B:$G,2,0),IFERROR(VLOOKUP($B40,'COMPOSIÇÕES COMPLEMENTARES '!$C:$K,2,0),"")))</f>
        <v>ELETRODUTO FLEXÍVEL CORRUGADO, PVC, DN 25 MM (3/4"), PARA CIRCUITOS TERMINAIS, INSTALADO EM FORRO - FORNECIMENTO E INSTALAÇÃO. AF_03/2023</v>
      </c>
      <c r="D40" s="395" t="str">
        <f aca="false">IF($B40="","",IFERROR(VLOOKUP($B40,SERVIÇOS!$B:$G,3,0),IFERROR(VLOOKUP($B40,'COMPOSIÇÕES COMPLEMENTARES '!$C:$K,3,0),"")))</f>
        <v>M</v>
      </c>
      <c r="E40" s="395" t="n">
        <v>650</v>
      </c>
      <c r="F40" s="396" t="n">
        <v>22.4</v>
      </c>
      <c r="G40" s="396" t="n">
        <v>14560</v>
      </c>
      <c r="H40" s="396" t="n">
        <f aca="false">H39+G40</f>
        <v>1905598.98</v>
      </c>
      <c r="I40" s="397" t="n">
        <f aca="false">G40/$H$226</f>
        <v>0.0064136592052493</v>
      </c>
      <c r="J40" s="397" t="n">
        <f aca="false">H40/$H$226</f>
        <v>0.839413629092766</v>
      </c>
      <c r="K40" s="398" t="s">
        <v>12300</v>
      </c>
      <c r="L40" s="392" t="s">
        <v>710</v>
      </c>
      <c r="M40" s="255"/>
      <c r="N40" s="255"/>
      <c r="O40" s="255"/>
      <c r="P40" s="255"/>
      <c r="Q40" s="255"/>
      <c r="R40" s="255"/>
      <c r="S40" s="255"/>
      <c r="T40" s="255"/>
      <c r="U40" s="255"/>
      <c r="V40" s="255"/>
      <c r="W40" s="255"/>
      <c r="X40" s="255"/>
      <c r="Y40" s="255"/>
      <c r="Z40" s="255"/>
      <c r="AA40" s="255"/>
      <c r="AB40" s="255"/>
      <c r="AC40" s="255"/>
      <c r="AD40" s="255"/>
      <c r="AE40" s="255"/>
      <c r="AF40" s="255"/>
    </row>
    <row r="41" customFormat="false" ht="23.85" hidden="false" customHeight="false" outlineLevel="0" collapsed="false">
      <c r="A41" s="392"/>
      <c r="B41" s="393" t="n">
        <v>96129</v>
      </c>
      <c r="C41" s="394" t="str">
        <f aca="false">IF($B41="","",IFERROR(VLOOKUP($B41,SERVIÇOS!$B:$G,2,0),IFERROR(VLOOKUP($B41,'COMPOSIÇÕES COMPLEMENTARES '!$C:$K,2,0),"")))</f>
        <v>APLICAÇÃO MANUAL DE MASSA ACRÍLICA EM SUPERFÍCIES INTERNAS DE SACADA DE EDIFÍCIOS DE MÚLTIPLOS PAVIMENTOS, UMA DEMÃO. AF_03/2024</v>
      </c>
      <c r="D41" s="395" t="str">
        <f aca="false">IF($B41="","",IFERROR(VLOOKUP($B41,SERVIÇOS!$B:$G,3,0),IFERROR(VLOOKUP($B41,'COMPOSIÇÕES COMPLEMENTARES '!$C:$K,3,0),"")))</f>
        <v>M2</v>
      </c>
      <c r="E41" s="395" t="n">
        <v>319.54</v>
      </c>
      <c r="F41" s="396" t="n">
        <v>41.75</v>
      </c>
      <c r="G41" s="396" t="n">
        <v>13340.78</v>
      </c>
      <c r="H41" s="396" t="n">
        <f aca="false">H40+G41</f>
        <v>1918939.76</v>
      </c>
      <c r="I41" s="397" t="n">
        <f aca="false">G41/$H$226</f>
        <v>0.0058765945365526</v>
      </c>
      <c r="J41" s="397" t="n">
        <f aca="false">H41/$H$226</f>
        <v>0.845290223629319</v>
      </c>
      <c r="K41" s="398" t="s">
        <v>12300</v>
      </c>
      <c r="L41" s="392" t="s">
        <v>658</v>
      </c>
      <c r="M41" s="255"/>
      <c r="N41" s="255"/>
      <c r="O41" s="255"/>
      <c r="P41" s="255"/>
      <c r="Q41" s="255"/>
      <c r="R41" s="255"/>
      <c r="S41" s="255"/>
      <c r="T41" s="255"/>
      <c r="U41" s="255"/>
      <c r="V41" s="255"/>
      <c r="W41" s="255"/>
      <c r="X41" s="255"/>
      <c r="Y41" s="255"/>
      <c r="Z41" s="255"/>
      <c r="AA41" s="255"/>
      <c r="AB41" s="255"/>
      <c r="AC41" s="255"/>
      <c r="AD41" s="255"/>
      <c r="AE41" s="255"/>
      <c r="AF41" s="255"/>
    </row>
    <row r="42" customFormat="false" ht="14.25" hidden="false" customHeight="false" outlineLevel="0" collapsed="false">
      <c r="A42" s="392"/>
      <c r="B42" s="393" t="n">
        <v>97066</v>
      </c>
      <c r="C42" s="394" t="str">
        <f aca="false">IF($B42="","",IFERROR(VLOOKUP($B42,SERVIÇOS!$B:$G,2,0),IFERROR(VLOOKUP($B42,'COMPOSIÇÕES COMPLEMENTARES '!$C:$K,2,0),"")))</f>
        <v>PROTEÇÃO DE PEDESTRES, INCLUSIVE MONTAGEM E DESMONTAGEM. AF_03/2024_PS</v>
      </c>
      <c r="D42" s="395" t="str">
        <f aca="false">IF($B42="","",IFERROR(VLOOKUP($B42,SERVIÇOS!$B:$G,3,0),IFERROR(VLOOKUP($B42,'COMPOSIÇÕES COMPLEMENTARES '!$C:$K,3,0),"")))</f>
        <v>M2</v>
      </c>
      <c r="E42" s="395" t="n">
        <v>36.8518518518519</v>
      </c>
      <c r="F42" s="396" t="n">
        <v>356.47</v>
      </c>
      <c r="G42" s="396" t="n">
        <v>13136.57</v>
      </c>
      <c r="H42" s="396" t="n">
        <f aca="false">H41+G42</f>
        <v>1932076.33</v>
      </c>
      <c r="I42" s="397" t="n">
        <f aca="false">G42/$H$226</f>
        <v>0.00578664032320754</v>
      </c>
      <c r="J42" s="397" t="n">
        <f aca="false">H42/$H$226</f>
        <v>0.851076863952527</v>
      </c>
      <c r="K42" s="398" t="s">
        <v>12300</v>
      </c>
      <c r="L42" s="392" t="s">
        <v>618</v>
      </c>
      <c r="M42" s="255"/>
      <c r="N42" s="255"/>
      <c r="O42" s="255"/>
      <c r="P42" s="255"/>
      <c r="Q42" s="255"/>
      <c r="R42" s="255"/>
      <c r="S42" s="255"/>
      <c r="T42" s="255"/>
      <c r="U42" s="255"/>
      <c r="V42" s="255"/>
      <c r="W42" s="255"/>
      <c r="X42" s="255"/>
      <c r="Y42" s="255"/>
      <c r="Z42" s="255"/>
      <c r="AA42" s="255"/>
      <c r="AB42" s="255"/>
      <c r="AC42" s="255"/>
      <c r="AD42" s="255"/>
      <c r="AE42" s="255"/>
      <c r="AF42" s="255"/>
    </row>
    <row r="43" customFormat="false" ht="14.25" hidden="false" customHeight="false" outlineLevel="0" collapsed="false">
      <c r="A43" s="392"/>
      <c r="B43" s="393" t="s">
        <v>757</v>
      </c>
      <c r="C43" s="394" t="str">
        <f aca="false">IF($B43="","",IFERROR(VLOOKUP($B43,SERVIÇOS!$B:$G,2,0),IFERROR(VLOOKUP($B43,'COMPOSIÇÕES COMPLEMENTARES '!$C:$K,2,0),"")))</f>
        <v>QDG1 - 10 DISJUNTORES - UTI</v>
      </c>
      <c r="D43" s="395" t="str">
        <f aca="false">IF($B43="","",IFERROR(VLOOKUP($B43,SERVIÇOS!$B:$G,3,0),IFERROR(VLOOKUP($B43,'COMPOSIÇÕES COMPLEMENTARES '!$C:$K,3,0),"")))</f>
        <v>UN</v>
      </c>
      <c r="E43" s="395" t="n">
        <v>1</v>
      </c>
      <c r="F43" s="396" t="n">
        <v>12934.98</v>
      </c>
      <c r="G43" s="396" t="n">
        <v>12934.98</v>
      </c>
      <c r="H43" s="396" t="n">
        <f aca="false">H42+G43</f>
        <v>1945011.31</v>
      </c>
      <c r="I43" s="397" t="n">
        <f aca="false">G43/$H$226</f>
        <v>0.00569784021612058</v>
      </c>
      <c r="J43" s="397" t="n">
        <f aca="false">H43/$H$226</f>
        <v>0.856774704168647</v>
      </c>
      <c r="K43" s="398" t="s">
        <v>12300</v>
      </c>
      <c r="L43" s="392" t="s">
        <v>756</v>
      </c>
      <c r="M43" s="255"/>
      <c r="N43" s="255"/>
      <c r="O43" s="255"/>
      <c r="P43" s="255"/>
      <c r="Q43" s="255"/>
      <c r="R43" s="255"/>
      <c r="S43" s="255"/>
      <c r="T43" s="255"/>
      <c r="U43" s="255"/>
      <c r="V43" s="255"/>
      <c r="W43" s="255"/>
      <c r="X43" s="255"/>
      <c r="Y43" s="255"/>
      <c r="Z43" s="255"/>
      <c r="AA43" s="255"/>
      <c r="AB43" s="255"/>
      <c r="AC43" s="255"/>
      <c r="AD43" s="255"/>
      <c r="AE43" s="255"/>
      <c r="AF43" s="255"/>
    </row>
    <row r="44" customFormat="false" ht="23.85" hidden="false" customHeight="false" outlineLevel="0" collapsed="false">
      <c r="A44" s="392"/>
      <c r="B44" s="393" t="s">
        <v>675</v>
      </c>
      <c r="C44" s="394" t="str">
        <f aca="false">IF($B44="","",IFERROR(VLOOKUP($B44,SERVIÇOS!$B:$G,2,0),IFERROR(VLOOKUP($B44,'COMPOSIÇÕES COMPLEMENTARES '!$C:$K,2,0),"")))</f>
        <v>DIVISÓRIA EM GRANITO BEGE IPANEMA POLIDO, E=3CM , INCLUSIVE MONTAGEM COM FERRAGENS</v>
      </c>
      <c r="D44" s="395" t="str">
        <f aca="false">IF($B44="","",IFERROR(VLOOKUP($B44,SERVIÇOS!$B:$G,3,0),IFERROR(VLOOKUP($B44,'COMPOSIÇÕES COMPLEMENTARES '!$C:$K,3,0),"")))</f>
        <v>M2</v>
      </c>
      <c r="E44" s="395" t="n">
        <v>17.64</v>
      </c>
      <c r="F44" s="396" t="n">
        <v>602.95</v>
      </c>
      <c r="G44" s="396" t="n">
        <v>10636.03</v>
      </c>
      <c r="H44" s="396" t="n">
        <f aca="false">H43+G44</f>
        <v>1955647.34</v>
      </c>
      <c r="I44" s="397" t="n">
        <f aca="false">G44/$H$226</f>
        <v>0.00468515602450603</v>
      </c>
      <c r="J44" s="397" t="n">
        <f aca="false">H44/$H$226</f>
        <v>0.861459860193153</v>
      </c>
      <c r="K44" s="398" t="s">
        <v>12300</v>
      </c>
      <c r="L44" s="392" t="s">
        <v>674</v>
      </c>
      <c r="M44" s="255"/>
      <c r="N44" s="255"/>
      <c r="O44" s="255"/>
      <c r="P44" s="255"/>
      <c r="Q44" s="255"/>
      <c r="R44" s="255"/>
      <c r="S44" s="255"/>
      <c r="T44" s="255"/>
      <c r="U44" s="255"/>
      <c r="V44" s="255"/>
      <c r="W44" s="255"/>
      <c r="X44" s="255"/>
      <c r="Y44" s="255"/>
      <c r="Z44" s="255"/>
      <c r="AA44" s="255"/>
      <c r="AB44" s="255"/>
      <c r="AC44" s="255"/>
      <c r="AD44" s="255"/>
      <c r="AE44" s="255"/>
      <c r="AF44" s="255"/>
    </row>
    <row r="45" customFormat="false" ht="23.85" hidden="false" customHeight="false" outlineLevel="0" collapsed="false">
      <c r="A45" s="392"/>
      <c r="B45" s="393" t="n">
        <v>88489</v>
      </c>
      <c r="C45" s="394" t="str">
        <f aca="false">IF($B45="","",IFERROR(VLOOKUP($B45,SERVIÇOS!$B:$G,2,0),IFERROR(VLOOKUP($B45,'COMPOSIÇÕES COMPLEMENTARES '!$C:$K,2,0),"")))</f>
        <v>PINTURA LÁTEX ACRÍLICA PREMIUM, APLICAÇÃO MANUAL EM PAREDES, DUAS DEMÃOS. AF_04/2023</v>
      </c>
      <c r="D45" s="395" t="str">
        <f aca="false">IF($B45="","",IFERROR(VLOOKUP($B45,SERVIÇOS!$B:$G,3,0),IFERROR(VLOOKUP($B45,'COMPOSIÇÕES COMPLEMENTARES '!$C:$K,3,0),"")))</f>
        <v>M2</v>
      </c>
      <c r="E45" s="395" t="n">
        <v>754.6685</v>
      </c>
      <c r="F45" s="396" t="n">
        <v>13.63</v>
      </c>
      <c r="G45" s="396" t="n">
        <v>10286.12</v>
      </c>
      <c r="H45" s="396" t="n">
        <f aca="false">H44+G45</f>
        <v>1965933.46</v>
      </c>
      <c r="I45" s="397" t="n">
        <f aca="false">G45/$H$226</f>
        <v>0.0045310211692513</v>
      </c>
      <c r="J45" s="397" t="n">
        <f aca="false">H45/$H$226</f>
        <v>0.865990881362405</v>
      </c>
      <c r="K45" s="398" t="s">
        <v>12300</v>
      </c>
      <c r="L45" s="392" t="s">
        <v>654</v>
      </c>
      <c r="M45" s="255"/>
      <c r="N45" s="255"/>
      <c r="O45" s="255"/>
      <c r="P45" s="255"/>
      <c r="Q45" s="255"/>
      <c r="R45" s="255"/>
      <c r="S45" s="255"/>
      <c r="T45" s="255"/>
      <c r="U45" s="255"/>
      <c r="V45" s="255"/>
      <c r="W45" s="255"/>
      <c r="X45" s="255"/>
      <c r="Y45" s="255"/>
      <c r="Z45" s="255"/>
      <c r="AA45" s="255"/>
      <c r="AB45" s="255"/>
      <c r="AC45" s="255"/>
      <c r="AD45" s="255"/>
      <c r="AE45" s="255"/>
      <c r="AF45" s="255"/>
    </row>
    <row r="46" customFormat="false" ht="14.25" hidden="false" customHeight="false" outlineLevel="0" collapsed="false">
      <c r="A46" s="392"/>
      <c r="B46" s="393" t="s">
        <v>761</v>
      </c>
      <c r="C46" s="394" t="str">
        <f aca="false">IF($B46="","",IFERROR(VLOOKUP($B46,SERVIÇOS!$B:$G,2,0),IFERROR(VLOOKUP($B46,'COMPOSIÇÕES COMPLEMENTARES '!$C:$K,2,0),"")))</f>
        <v>QD-UTI3(E) - UTI</v>
      </c>
      <c r="D46" s="395" t="str">
        <f aca="false">IF($B46="","",IFERROR(VLOOKUP($B46,SERVIÇOS!$B:$G,3,0),IFERROR(VLOOKUP($B46,'COMPOSIÇÕES COMPLEMENTARES '!$C:$K,3,0),"")))</f>
        <v>UN</v>
      </c>
      <c r="E46" s="395" t="n">
        <v>1</v>
      </c>
      <c r="F46" s="396" t="n">
        <v>10120</v>
      </c>
      <c r="G46" s="396" t="n">
        <v>10120</v>
      </c>
      <c r="H46" s="396" t="n">
        <f aca="false">H45+G46</f>
        <v>1976053.46</v>
      </c>
      <c r="I46" s="397" t="n">
        <f aca="false">G46/$H$226</f>
        <v>0.0044578455465057</v>
      </c>
      <c r="J46" s="397" t="n">
        <f aca="false">H46/$H$226</f>
        <v>0.87044872690891</v>
      </c>
      <c r="K46" s="398" t="s">
        <v>12300</v>
      </c>
      <c r="L46" s="392" t="s">
        <v>760</v>
      </c>
      <c r="M46" s="255"/>
      <c r="N46" s="255"/>
      <c r="O46" s="255"/>
      <c r="P46" s="255"/>
      <c r="Q46" s="255"/>
      <c r="R46" s="255"/>
      <c r="S46" s="255"/>
      <c r="T46" s="255"/>
      <c r="U46" s="255"/>
      <c r="V46" s="255"/>
      <c r="W46" s="255"/>
      <c r="X46" s="255"/>
      <c r="Y46" s="255"/>
      <c r="Z46" s="255"/>
      <c r="AA46" s="255"/>
      <c r="AB46" s="255"/>
      <c r="AC46" s="255"/>
      <c r="AD46" s="255"/>
      <c r="AE46" s="255"/>
      <c r="AF46" s="255"/>
    </row>
    <row r="47" customFormat="false" ht="34.8" hidden="false" customHeight="false" outlineLevel="0" collapsed="false">
      <c r="A47" s="392"/>
      <c r="B47" s="393" t="n">
        <v>92986</v>
      </c>
      <c r="C47" s="394" t="str">
        <f aca="false">IF($B47="","",IFERROR(VLOOKUP($B47,SERVIÇOS!$B:$G,2,0),IFERROR(VLOOKUP($B47,'COMPOSIÇÕES COMPLEMENTARES '!$C:$K,2,0),"")))</f>
        <v>CABO DE COBRE FLEXÍVEL ISOLADO, 35 MM², ANTI-CHAMA 0,6/1,0 KV, PARA REDE ENTERRADA DE DISTRIBUIÇÃO DE ENERGIA ELÉTRICA - FORNECIMENTO E INSTALAÇÃO. AF_12/2021</v>
      </c>
      <c r="D47" s="395" t="str">
        <f aca="false">IF($B47="","",IFERROR(VLOOKUP($B47,SERVIÇOS!$B:$G,3,0),IFERROR(VLOOKUP($B47,'COMPOSIÇÕES COMPLEMENTARES '!$C:$K,3,0),"")))</f>
        <v>M</v>
      </c>
      <c r="E47" s="395" t="n">
        <v>255</v>
      </c>
      <c r="F47" s="396" t="n">
        <v>38.73</v>
      </c>
      <c r="G47" s="396" t="n">
        <v>9876.15</v>
      </c>
      <c r="H47" s="396" t="n">
        <f aca="false">H46+G47</f>
        <v>1985929.61</v>
      </c>
      <c r="I47" s="397" t="n">
        <f aca="false">G47/$H$226</f>
        <v>0.00435042996977492</v>
      </c>
      <c r="J47" s="397" t="n">
        <f aca="false">H47/$H$226</f>
        <v>0.874799156878685</v>
      </c>
      <c r="K47" s="398" t="s">
        <v>12300</v>
      </c>
      <c r="L47" s="392" t="s">
        <v>700</v>
      </c>
      <c r="M47" s="255"/>
      <c r="N47" s="255"/>
      <c r="O47" s="255"/>
      <c r="P47" s="255"/>
      <c r="Q47" s="255"/>
      <c r="R47" s="255"/>
      <c r="S47" s="255"/>
      <c r="T47" s="255"/>
      <c r="U47" s="255"/>
      <c r="V47" s="255"/>
      <c r="W47" s="255"/>
      <c r="X47" s="255"/>
      <c r="Y47" s="255"/>
      <c r="Z47" s="255"/>
      <c r="AA47" s="255"/>
      <c r="AB47" s="255"/>
      <c r="AC47" s="255"/>
      <c r="AD47" s="255"/>
      <c r="AE47" s="255"/>
      <c r="AF47" s="255"/>
    </row>
    <row r="48" customFormat="false" ht="14.25" hidden="false" customHeight="false" outlineLevel="0" collapsed="false">
      <c r="A48" s="392"/>
      <c r="B48" s="393" t="n">
        <v>98459</v>
      </c>
      <c r="C48" s="394" t="str">
        <f aca="false">IF($B48="","",IFERROR(VLOOKUP($B48,SERVIÇOS!$B:$G,2,0),IFERROR(VLOOKUP($B48,'COMPOSIÇÕES COMPLEMENTARES '!$C:$K,2,0),"")))</f>
        <v>TAPUME COM TELHA METÁLICA. AF_03/2024</v>
      </c>
      <c r="D48" s="395" t="str">
        <f aca="false">IF($B48="","",IFERROR(VLOOKUP($B48,SERVIÇOS!$B:$G,3,0),IFERROR(VLOOKUP($B48,'COMPOSIÇÕES COMPLEMENTARES '!$C:$K,3,0),"")))</f>
        <v>M2</v>
      </c>
      <c r="E48" s="395" t="n">
        <v>105</v>
      </c>
      <c r="F48" s="396" t="n">
        <v>91.49</v>
      </c>
      <c r="G48" s="396" t="n">
        <v>9606.45</v>
      </c>
      <c r="H48" s="396" t="n">
        <f aca="false">H47+G48</f>
        <v>1995536.06</v>
      </c>
      <c r="I48" s="397" t="n">
        <f aca="false">G48/$H$226</f>
        <v>0.0042316275049634</v>
      </c>
      <c r="J48" s="397" t="n">
        <f aca="false">H48/$H$226</f>
        <v>0.879030784383649</v>
      </c>
      <c r="K48" s="398" t="s">
        <v>12300</v>
      </c>
      <c r="L48" s="392" t="s">
        <v>619</v>
      </c>
      <c r="M48" s="255"/>
      <c r="N48" s="255"/>
      <c r="O48" s="255"/>
      <c r="P48" s="255"/>
      <c r="Q48" s="255"/>
      <c r="R48" s="255"/>
      <c r="S48" s="255"/>
      <c r="T48" s="255"/>
      <c r="U48" s="255"/>
      <c r="V48" s="255"/>
      <c r="W48" s="255"/>
      <c r="X48" s="255"/>
      <c r="Y48" s="255"/>
      <c r="Z48" s="255"/>
      <c r="AA48" s="255"/>
      <c r="AB48" s="255"/>
      <c r="AC48" s="255"/>
      <c r="AD48" s="255"/>
      <c r="AE48" s="255"/>
      <c r="AF48" s="255"/>
    </row>
    <row r="49" customFormat="false" ht="23.85" hidden="false" customHeight="false" outlineLevel="0" collapsed="false">
      <c r="A49" s="392"/>
      <c r="B49" s="393" t="s">
        <v>623</v>
      </c>
      <c r="C49" s="394" t="str">
        <f aca="false">IF($B49="","",IFERROR(VLOOKUP($B49,SERVIÇOS!$B:$G,2,0),IFERROR(VLOOKUP($B49,'COMPOSIÇÕES COMPLEMENTARES '!$C:$K,2,0),"")))</f>
        <v>LOCACAO DE CONTAINER 2,30 X 6,00 M, ALT. 2,50 M, PARA ESCRITORIO, SEM DIVISORIAS INTERNAS E SEM SANITARIO</v>
      </c>
      <c r="D49" s="395" t="str">
        <f aca="false">IF($B49="","",IFERROR(VLOOKUP($B49,SERVIÇOS!$B:$G,3,0),IFERROR(VLOOKUP($B49,'COMPOSIÇÕES COMPLEMENTARES '!$C:$K,3,0),"")))</f>
        <v>UN</v>
      </c>
      <c r="E49" s="395" t="n">
        <v>6</v>
      </c>
      <c r="F49" s="396" t="n">
        <v>1598.24</v>
      </c>
      <c r="G49" s="396" t="n">
        <v>9589.44</v>
      </c>
      <c r="H49" s="396" t="n">
        <f aca="false">H48+G49</f>
        <v>2005125.5</v>
      </c>
      <c r="I49" s="397" t="n">
        <f aca="false">G49/$H$226</f>
        <v>0.00422413462425727</v>
      </c>
      <c r="J49" s="397" t="n">
        <f aca="false">H49/$H$226</f>
        <v>0.883254919007906</v>
      </c>
      <c r="K49" s="398" t="s">
        <v>12300</v>
      </c>
      <c r="L49" s="392" t="s">
        <v>622</v>
      </c>
      <c r="M49" s="255"/>
      <c r="N49" s="255"/>
      <c r="O49" s="255"/>
      <c r="P49" s="255"/>
      <c r="Q49" s="255"/>
      <c r="R49" s="255"/>
      <c r="S49" s="255"/>
      <c r="T49" s="255"/>
      <c r="U49" s="255"/>
      <c r="V49" s="255"/>
      <c r="W49" s="255"/>
      <c r="X49" s="255"/>
      <c r="Y49" s="255"/>
      <c r="Z49" s="255"/>
      <c r="AA49" s="255"/>
      <c r="AB49" s="255"/>
      <c r="AC49" s="255"/>
      <c r="AD49" s="255"/>
      <c r="AE49" s="255"/>
      <c r="AF49" s="255"/>
    </row>
    <row r="50" customFormat="false" ht="23.85" hidden="false" customHeight="false" outlineLevel="0" collapsed="false">
      <c r="A50" s="392"/>
      <c r="B50" s="393" t="n">
        <v>97335</v>
      </c>
      <c r="C50" s="394" t="str">
        <f aca="false">IF($B50="","",IFERROR(VLOOKUP($B50,SERVIÇOS!$B:$G,2,0),IFERROR(VLOOKUP($B50,'COMPOSIÇÕES COMPLEMENTARES '!$C:$K,2,0),"")))</f>
        <v>TUBO EM COBRE RÍGIDO, DN 22 MM, CLASSE A, SEM ISOLAMENTO, INSTALADO EM PRUMADA DE GÁS COMBUSTÍVEL - FORNECIMENTO E INSTALAÇÃO. AF_04/2022</v>
      </c>
      <c r="D50" s="395" t="str">
        <f aca="false">IF($B50="","",IFERROR(VLOOKUP($B50,SERVIÇOS!$B:$G,3,0),IFERROR(VLOOKUP($B50,'COMPOSIÇÕES COMPLEMENTARES '!$C:$K,3,0),"")))</f>
        <v>M</v>
      </c>
      <c r="E50" s="395" t="n">
        <v>111</v>
      </c>
      <c r="F50" s="396" t="n">
        <v>86.26</v>
      </c>
      <c r="G50" s="396" t="n">
        <v>9574.86</v>
      </c>
      <c r="H50" s="396" t="n">
        <f aca="false">H49+G50</f>
        <v>2014700.36</v>
      </c>
      <c r="I50" s="397" t="n">
        <f aca="false">G50/$H$226</f>
        <v>0.00421771215508059</v>
      </c>
      <c r="J50" s="397" t="n">
        <f aca="false">H50/$H$226</f>
        <v>0.887472631162986</v>
      </c>
      <c r="K50" s="398" t="s">
        <v>12300</v>
      </c>
      <c r="L50" s="392" t="s">
        <v>815</v>
      </c>
      <c r="M50" s="255"/>
      <c r="N50" s="255"/>
      <c r="O50" s="255"/>
      <c r="P50" s="255"/>
      <c r="Q50" s="255"/>
      <c r="R50" s="255"/>
      <c r="S50" s="255"/>
      <c r="T50" s="255"/>
      <c r="U50" s="255"/>
      <c r="V50" s="255"/>
      <c r="W50" s="255"/>
      <c r="X50" s="255"/>
      <c r="Y50" s="255"/>
      <c r="Z50" s="255"/>
      <c r="AA50" s="255"/>
      <c r="AB50" s="255"/>
      <c r="AC50" s="255"/>
      <c r="AD50" s="255"/>
      <c r="AE50" s="255"/>
      <c r="AF50" s="255"/>
    </row>
    <row r="51" customFormat="false" ht="14.25" hidden="false" customHeight="false" outlineLevel="0" collapsed="false">
      <c r="A51" s="392"/>
      <c r="B51" s="393" t="s">
        <v>635</v>
      </c>
      <c r="C51" s="394" t="str">
        <f aca="false">IF($B51="","",IFERROR(VLOOKUP($B51,SERVIÇOS!$B:$G,2,0),IFERROR(VLOOKUP($B51,'COMPOSIÇÕES COMPLEMENTARES '!$C:$K,2,0),"")))</f>
        <v>REMOÇÃO MANUAL DE ENTULHO</v>
      </c>
      <c r="D51" s="395" t="str">
        <f aca="false">IF($B51="","",IFERROR(VLOOKUP($B51,SERVIÇOS!$B:$G,3,0),IFERROR(VLOOKUP($B51,'COMPOSIÇÕES COMPLEMENTARES '!$C:$K,3,0),"")))</f>
        <v>M3</v>
      </c>
      <c r="E51" s="395" t="n">
        <v>49.20375</v>
      </c>
      <c r="F51" s="396" t="n">
        <v>171</v>
      </c>
      <c r="G51" s="396" t="n">
        <v>8413.84</v>
      </c>
      <c r="H51" s="396" t="n">
        <f aca="false">H50+G51</f>
        <v>2023114.2</v>
      </c>
      <c r="I51" s="397" t="n">
        <f aca="false">G51/$H$226</f>
        <v>0.003706284503262</v>
      </c>
      <c r="J51" s="397" t="n">
        <f aca="false">H51/$H$226</f>
        <v>0.891178915666248</v>
      </c>
      <c r="K51" s="398" t="s">
        <v>12300</v>
      </c>
      <c r="L51" s="392" t="s">
        <v>634</v>
      </c>
      <c r="M51" s="255"/>
      <c r="N51" s="255"/>
      <c r="O51" s="255"/>
      <c r="P51" s="255"/>
      <c r="Q51" s="255"/>
      <c r="R51" s="255"/>
      <c r="S51" s="255"/>
      <c r="T51" s="255"/>
      <c r="U51" s="255"/>
      <c r="V51" s="255"/>
      <c r="W51" s="255"/>
      <c r="X51" s="255"/>
      <c r="Y51" s="255"/>
      <c r="Z51" s="255"/>
      <c r="AA51" s="255"/>
      <c r="AB51" s="255"/>
      <c r="AC51" s="255"/>
      <c r="AD51" s="255"/>
      <c r="AE51" s="255"/>
      <c r="AF51" s="255"/>
    </row>
    <row r="52" customFormat="false" ht="14.25" hidden="false" customHeight="false" outlineLevel="0" collapsed="false">
      <c r="A52" s="392"/>
      <c r="B52" s="393" t="s">
        <v>729</v>
      </c>
      <c r="C52" s="394" t="str">
        <f aca="false">IF($B52="","",IFERROR(VLOOKUP($B52,SERVIÇOS!$B:$G,2,0),IFERROR(VLOOKUP($B52,'COMPOSIÇÕES COMPLEMENTARES '!$C:$K,2,0),"")))</f>
        <v>ELETROCALHA METÁLICA PERFURADA 300 X 100 X 3000 MM (REF. MOPA OU SIMILAR))</v>
      </c>
      <c r="D52" s="395" t="str">
        <f aca="false">IF($B52="","",IFERROR(VLOOKUP($B52,SERVIÇOS!$B:$G,3,0),IFERROR(VLOOKUP($B52,'COMPOSIÇÕES COMPLEMENTARES '!$C:$K,3,0),"")))</f>
        <v>M</v>
      </c>
      <c r="E52" s="395" t="n">
        <v>130</v>
      </c>
      <c r="F52" s="396" t="n">
        <v>60.15</v>
      </c>
      <c r="G52" s="396" t="n">
        <v>7819.5</v>
      </c>
      <c r="H52" s="396" t="n">
        <f aca="false">H51+G52</f>
        <v>2030933.7</v>
      </c>
      <c r="I52" s="397" t="n">
        <f aca="false">G52/$H$226</f>
        <v>0.00344447858210487</v>
      </c>
      <c r="J52" s="397" t="n">
        <f aca="false">H52/$H$226</f>
        <v>0.894623394248353</v>
      </c>
      <c r="K52" s="398" t="s">
        <v>12300</v>
      </c>
      <c r="L52" s="392" t="s">
        <v>728</v>
      </c>
      <c r="M52" s="255"/>
      <c r="N52" s="255"/>
      <c r="O52" s="255"/>
      <c r="P52" s="255"/>
      <c r="Q52" s="255"/>
      <c r="R52" s="255"/>
      <c r="S52" s="255"/>
      <c r="T52" s="255"/>
      <c r="U52" s="255"/>
      <c r="V52" s="255"/>
      <c r="W52" s="255"/>
      <c r="X52" s="255"/>
      <c r="Y52" s="255"/>
      <c r="Z52" s="255"/>
      <c r="AA52" s="255"/>
      <c r="AB52" s="255"/>
      <c r="AC52" s="255"/>
      <c r="AD52" s="255"/>
      <c r="AE52" s="255"/>
      <c r="AF52" s="255"/>
    </row>
    <row r="53" customFormat="false" ht="23.85" hidden="false" customHeight="false" outlineLevel="0" collapsed="false">
      <c r="A53" s="392"/>
      <c r="B53" s="393" t="n">
        <v>92005</v>
      </c>
      <c r="C53" s="394" t="str">
        <f aca="false">IF($B53="","",IFERROR(VLOOKUP($B53,SERVIÇOS!$B:$G,2,0),IFERROR(VLOOKUP($B53,'COMPOSIÇÕES COMPLEMENTARES '!$C:$K,2,0),"")))</f>
        <v>TOMADA MÉDIA DE EMBUTIR (2 MÓDULOS), 2P+T 20 A, INCLUINDO SUPORTE E PLACA - FORNECIMENTO E INSTALAÇÃO. AF_03/2023</v>
      </c>
      <c r="D53" s="395" t="str">
        <f aca="false">IF($B53="","",IFERROR(VLOOKUP($B53,SERVIÇOS!$B:$G,3,0),IFERROR(VLOOKUP($B53,'COMPOSIÇÕES COMPLEMENTARES '!$C:$K,3,0),"")))</f>
        <v>UN</v>
      </c>
      <c r="E53" s="395" t="n">
        <v>108</v>
      </c>
      <c r="F53" s="396" t="n">
        <v>71.09</v>
      </c>
      <c r="G53" s="396" t="n">
        <v>7677.72</v>
      </c>
      <c r="H53" s="396" t="n">
        <f aca="false">H52+G53</f>
        <v>2038611.42</v>
      </c>
      <c r="I53" s="397" t="n">
        <f aca="false">G53/$H$226</f>
        <v>0.00338202469459661</v>
      </c>
      <c r="J53" s="397" t="n">
        <f aca="false">H53/$H$226</f>
        <v>0.89800541894295</v>
      </c>
      <c r="K53" s="398" t="s">
        <v>12300</v>
      </c>
      <c r="L53" s="392" t="s">
        <v>695</v>
      </c>
      <c r="M53" s="255"/>
      <c r="N53" s="255"/>
      <c r="O53" s="255"/>
      <c r="P53" s="255"/>
      <c r="Q53" s="255"/>
      <c r="R53" s="255"/>
      <c r="S53" s="255"/>
      <c r="T53" s="255"/>
      <c r="U53" s="255"/>
      <c r="V53" s="255"/>
      <c r="W53" s="255"/>
      <c r="X53" s="255"/>
      <c r="Y53" s="255"/>
      <c r="Z53" s="255"/>
      <c r="AA53" s="255"/>
      <c r="AB53" s="255"/>
      <c r="AC53" s="255"/>
      <c r="AD53" s="255"/>
      <c r="AE53" s="255"/>
      <c r="AF53" s="255"/>
    </row>
    <row r="54" customFormat="false" ht="14.25" hidden="false" customHeight="false" outlineLevel="0" collapsed="false">
      <c r="A54" s="392"/>
      <c r="B54" s="393" t="s">
        <v>763</v>
      </c>
      <c r="C54" s="394" t="str">
        <f aca="false">IF($B54="","",IFERROR(VLOOKUP($B54,SERVIÇOS!$B:$G,2,0),IFERROR(VLOOKUP($B54,'COMPOSIÇÕES COMPLEMENTARES '!$C:$K,2,0),"")))</f>
        <v>QDG-AR-COND.1</v>
      </c>
      <c r="D54" s="395" t="str">
        <f aca="false">IF($B54="","",IFERROR(VLOOKUP($B54,SERVIÇOS!$B:$G,3,0),IFERROR(VLOOKUP($B54,'COMPOSIÇÕES COMPLEMENTARES '!$C:$K,3,0),"")))</f>
        <v>UN</v>
      </c>
      <c r="E54" s="395" t="n">
        <v>1</v>
      </c>
      <c r="F54" s="396" t="n">
        <v>7327.16</v>
      </c>
      <c r="G54" s="396" t="n">
        <v>7327.16</v>
      </c>
      <c r="H54" s="396" t="n">
        <f aca="false">H53+G54</f>
        <v>2045938.58</v>
      </c>
      <c r="I54" s="397" t="n">
        <f aca="false">G54/$H$226</f>
        <v>0.00322760351527023</v>
      </c>
      <c r="J54" s="397" t="n">
        <f aca="false">H54/$H$226</f>
        <v>0.90123302245822</v>
      </c>
      <c r="K54" s="398" t="s">
        <v>12300</v>
      </c>
      <c r="L54" s="392" t="s">
        <v>762</v>
      </c>
      <c r="M54" s="255"/>
      <c r="N54" s="255"/>
      <c r="O54" s="255"/>
      <c r="P54" s="255"/>
      <c r="Q54" s="255"/>
      <c r="R54" s="255"/>
      <c r="S54" s="255"/>
      <c r="T54" s="255"/>
      <c r="U54" s="255"/>
      <c r="V54" s="255"/>
      <c r="W54" s="255"/>
      <c r="X54" s="255"/>
      <c r="Y54" s="255"/>
      <c r="Z54" s="255"/>
      <c r="AA54" s="255"/>
      <c r="AB54" s="255"/>
      <c r="AC54" s="255"/>
      <c r="AD54" s="255"/>
      <c r="AE54" s="255"/>
      <c r="AF54" s="255"/>
    </row>
    <row r="55" customFormat="false" ht="23.85" hidden="false" customHeight="false" outlineLevel="0" collapsed="false">
      <c r="A55" s="392"/>
      <c r="B55" s="393" t="n">
        <v>90447</v>
      </c>
      <c r="C55" s="394" t="str">
        <f aca="false">IF($B55="","",IFERROR(VLOOKUP($B55,SERVIÇOS!$B:$G,2,0),IFERROR(VLOOKUP($B55,'COMPOSIÇÕES COMPLEMENTARES '!$C:$K,2,0),"")))</f>
        <v>RASGO LINEAR MANUAL EM ALVENARIA, PARA ELETRODUTOS, DIÂMETROS MENORES OU IGUAIS A 40 MM. AF_09/2023</v>
      </c>
      <c r="D55" s="395" t="str">
        <f aca="false">IF($B55="","",IFERROR(VLOOKUP($B55,SERVIÇOS!$B:$G,3,0),IFERROR(VLOOKUP($B55,'COMPOSIÇÕES COMPLEMENTARES '!$C:$K,3,0),"")))</f>
        <v>M</v>
      </c>
      <c r="E55" s="395" t="n">
        <v>725</v>
      </c>
      <c r="F55" s="396" t="n">
        <v>9.95</v>
      </c>
      <c r="G55" s="396" t="n">
        <v>7213.75</v>
      </c>
      <c r="H55" s="396" t="n">
        <f aca="false">H54+G55</f>
        <v>2053152.33</v>
      </c>
      <c r="I55" s="397" t="n">
        <f aca="false">G55/$H$226</f>
        <v>0.00317764657224362</v>
      </c>
      <c r="J55" s="397" t="n">
        <f aca="false">H55/$H$226</f>
        <v>0.904410669030464</v>
      </c>
      <c r="K55" s="398" t="s">
        <v>12300</v>
      </c>
      <c r="L55" s="392" t="s">
        <v>682</v>
      </c>
      <c r="M55" s="255"/>
      <c r="N55" s="255"/>
      <c r="O55" s="255"/>
      <c r="P55" s="255"/>
      <c r="Q55" s="255"/>
      <c r="R55" s="255"/>
      <c r="S55" s="255"/>
      <c r="T55" s="255"/>
      <c r="U55" s="255"/>
      <c r="V55" s="255"/>
      <c r="W55" s="255"/>
      <c r="X55" s="255"/>
      <c r="Y55" s="255"/>
      <c r="Z55" s="255"/>
      <c r="AA55" s="255"/>
      <c r="AB55" s="255"/>
      <c r="AC55" s="255"/>
      <c r="AD55" s="255"/>
      <c r="AE55" s="255"/>
      <c r="AF55" s="255"/>
    </row>
    <row r="56" customFormat="false" ht="14.25" hidden="false" customHeight="false" outlineLevel="0" collapsed="false">
      <c r="A56" s="392"/>
      <c r="B56" s="393" t="n">
        <v>93187</v>
      </c>
      <c r="C56" s="394" t="str">
        <f aca="false">IF($B56="","",IFERROR(VLOOKUP($B56,SERVIÇOS!$B:$G,2,0),IFERROR(VLOOKUP($B56,'COMPOSIÇÕES COMPLEMENTARES '!$C:$K,2,0),"")))</f>
        <v>VERGA MOLDADA IN LOCO EM CONCRETO, ESPESSURA DE *20* CM. AF_03/2024</v>
      </c>
      <c r="D56" s="395" t="str">
        <f aca="false">IF($B56="","",IFERROR(VLOOKUP($B56,SERVIÇOS!$B:$G,3,0),IFERROR(VLOOKUP($B56,'COMPOSIÇÕES COMPLEMENTARES '!$C:$K,3,0),"")))</f>
        <v>M</v>
      </c>
      <c r="E56" s="395" t="n">
        <v>81.3</v>
      </c>
      <c r="F56" s="396" t="n">
        <v>81.52</v>
      </c>
      <c r="G56" s="396" t="n">
        <v>6627.57</v>
      </c>
      <c r="H56" s="396" t="n">
        <f aca="false">H55+G56</f>
        <v>2059779.9</v>
      </c>
      <c r="I56" s="397" t="n">
        <f aca="false">G56/$H$226</f>
        <v>0.00291943511943229</v>
      </c>
      <c r="J56" s="397" t="n">
        <f aca="false">H56/$H$226</f>
        <v>0.907330104149896</v>
      </c>
      <c r="K56" s="398" t="s">
        <v>12300</v>
      </c>
      <c r="L56" s="392" t="s">
        <v>644</v>
      </c>
      <c r="M56" s="255"/>
      <c r="N56" s="255"/>
      <c r="O56" s="255"/>
      <c r="P56" s="255"/>
      <c r="Q56" s="255"/>
      <c r="R56" s="255"/>
      <c r="S56" s="255"/>
      <c r="T56" s="255"/>
      <c r="U56" s="255"/>
      <c r="V56" s="255"/>
      <c r="W56" s="255"/>
      <c r="X56" s="255"/>
      <c r="Y56" s="255"/>
      <c r="Z56" s="255"/>
      <c r="AA56" s="255"/>
      <c r="AB56" s="255"/>
      <c r="AC56" s="255"/>
      <c r="AD56" s="255"/>
      <c r="AE56" s="255"/>
      <c r="AF56" s="255"/>
    </row>
    <row r="57" customFormat="false" ht="23.85" hidden="false" customHeight="false" outlineLevel="0" collapsed="false">
      <c r="A57" s="392"/>
      <c r="B57" s="393" t="n">
        <v>97064</v>
      </c>
      <c r="C57" s="394" t="str">
        <f aca="false">IF($B57="","",IFERROR(VLOOKUP($B57,SERVIÇOS!$B:$G,2,0),IFERROR(VLOOKUP($B57,'COMPOSIÇÕES COMPLEMENTARES '!$C:$K,2,0),"")))</f>
        <v>MONTAGEM E DESMONTAGEM DE ANDAIME TUBULAR TIPO "TORRE" (EXCLUSIVE ANDAIME E LIMPEZA). AF_03/2024</v>
      </c>
      <c r="D57" s="395" t="str">
        <f aca="false">IF($B57="","",IFERROR(VLOOKUP($B57,SERVIÇOS!$B:$G,3,0),IFERROR(VLOOKUP($B57,'COMPOSIÇÕES COMPLEMENTARES '!$C:$K,3,0),"")))</f>
        <v>M</v>
      </c>
      <c r="E57" s="395" t="n">
        <v>200</v>
      </c>
      <c r="F57" s="396" t="n">
        <v>30.78</v>
      </c>
      <c r="G57" s="396" t="n">
        <v>6156</v>
      </c>
      <c r="H57" s="396" t="n">
        <f aca="false">H56+G57</f>
        <v>2065935.9</v>
      </c>
      <c r="I57" s="397" t="n">
        <f aca="false">G57/$H$226</f>
        <v>0.0027117092079337</v>
      </c>
      <c r="J57" s="397" t="n">
        <f aca="false">H57/$H$226</f>
        <v>0.91004181335783</v>
      </c>
      <c r="K57" s="398" t="s">
        <v>12300</v>
      </c>
      <c r="L57" s="392" t="s">
        <v>617</v>
      </c>
      <c r="M57" s="255"/>
      <c r="N57" s="255"/>
      <c r="O57" s="255"/>
      <c r="P57" s="255"/>
      <c r="Q57" s="255"/>
      <c r="R57" s="255"/>
      <c r="S57" s="255"/>
      <c r="T57" s="255"/>
      <c r="U57" s="255"/>
      <c r="V57" s="255"/>
      <c r="W57" s="255"/>
      <c r="X57" s="255"/>
      <c r="Y57" s="255"/>
      <c r="Z57" s="255"/>
      <c r="AA57" s="255"/>
      <c r="AB57" s="255"/>
      <c r="AC57" s="255"/>
      <c r="AD57" s="255"/>
      <c r="AE57" s="255"/>
      <c r="AF57" s="255"/>
    </row>
    <row r="58" customFormat="false" ht="14.25" hidden="false" customHeight="false" outlineLevel="0" collapsed="false">
      <c r="A58" s="392"/>
      <c r="B58" s="393" t="s">
        <v>759</v>
      </c>
      <c r="C58" s="394" t="str">
        <f aca="false">IF($B58="","",IFERROR(VLOOKUP($B58,SERVIÇOS!$B:$G,2,0),IFERROR(VLOOKUP($B58,'COMPOSIÇÕES COMPLEMENTARES '!$C:$K,2,0),"")))</f>
        <v>QD-IT-MEDICO1 - 43 DISJUNTORES - UTI</v>
      </c>
      <c r="D58" s="395" t="str">
        <f aca="false">IF($B58="","",IFERROR(VLOOKUP($B58,SERVIÇOS!$B:$G,3,0),IFERROR(VLOOKUP($B58,'COMPOSIÇÕES COMPLEMENTARES '!$C:$K,3,0),"")))</f>
        <v>UN</v>
      </c>
      <c r="E58" s="395" t="n">
        <v>1</v>
      </c>
      <c r="F58" s="396" t="n">
        <v>6080.73</v>
      </c>
      <c r="G58" s="396" t="n">
        <v>6080.73</v>
      </c>
      <c r="H58" s="396" t="n">
        <f aca="false">H57+G58</f>
        <v>2072016.63</v>
      </c>
      <c r="I58" s="397" t="n">
        <f aca="false">G58/$H$226</f>
        <v>0.00267855288043514</v>
      </c>
      <c r="J58" s="397" t="n">
        <f aca="false">H58/$H$226</f>
        <v>0.912720366238265</v>
      </c>
      <c r="K58" s="398" t="s">
        <v>12300</v>
      </c>
      <c r="L58" s="392" t="s">
        <v>758</v>
      </c>
      <c r="M58" s="255"/>
      <c r="N58" s="255"/>
      <c r="O58" s="255"/>
      <c r="P58" s="255"/>
      <c r="Q58" s="255"/>
      <c r="R58" s="255"/>
      <c r="S58" s="255"/>
      <c r="T58" s="255"/>
      <c r="U58" s="255"/>
      <c r="V58" s="255"/>
      <c r="W58" s="255"/>
      <c r="X58" s="255"/>
      <c r="Y58" s="255"/>
      <c r="Z58" s="255"/>
      <c r="AA58" s="255"/>
      <c r="AB58" s="255"/>
      <c r="AC58" s="255"/>
      <c r="AD58" s="255"/>
      <c r="AE58" s="255"/>
      <c r="AF58" s="255"/>
    </row>
    <row r="59" customFormat="false" ht="23.85" hidden="false" customHeight="false" outlineLevel="0" collapsed="false">
      <c r="A59" s="392"/>
      <c r="B59" s="393" t="s">
        <v>621</v>
      </c>
      <c r="C59" s="394" t="str">
        <f aca="false">IF($B59="","",IFERROR(VLOOKUP($B59,SERVIÇOS!$B:$G,2,0),IFERROR(VLOOKUP($B59,'COMPOSIÇÕES COMPLEMENTARES '!$C:$K,2,0),"")))</f>
        <v>LOCACAO DE CONTAINER 2,30 X 4,30 M, ALT. 2,50 M, P/ SANITARIO, C/ 5 BACIAS, 1 LAVATORIO E 4 MICTORIOS</v>
      </c>
      <c r="D59" s="395" t="str">
        <f aca="false">IF($B59="","",IFERROR(VLOOKUP($B59,SERVIÇOS!$B:$G,3,0),IFERROR(VLOOKUP($B59,'COMPOSIÇÕES COMPLEMENTARES '!$C:$K,3,0),"")))</f>
        <v>UN</v>
      </c>
      <c r="E59" s="395" t="n">
        <v>3</v>
      </c>
      <c r="F59" s="396" t="n">
        <v>1959.18</v>
      </c>
      <c r="G59" s="396" t="n">
        <v>5877.54</v>
      </c>
      <c r="H59" s="396" t="n">
        <f aca="false">H58+G59</f>
        <v>2077894.17</v>
      </c>
      <c r="I59" s="397" t="n">
        <f aca="false">G59/$H$226</f>
        <v>0.00258904797563331</v>
      </c>
      <c r="J59" s="397" t="n">
        <f aca="false">H59/$H$226</f>
        <v>0.915309414213898</v>
      </c>
      <c r="K59" s="398" t="s">
        <v>12300</v>
      </c>
      <c r="L59" s="392" t="s">
        <v>620</v>
      </c>
      <c r="M59" s="255"/>
      <c r="N59" s="255"/>
      <c r="O59" s="255"/>
      <c r="P59" s="255"/>
      <c r="Q59" s="255"/>
      <c r="R59" s="255"/>
      <c r="S59" s="255"/>
      <c r="T59" s="255"/>
      <c r="U59" s="255"/>
      <c r="V59" s="255"/>
      <c r="W59" s="255"/>
      <c r="X59" s="255"/>
      <c r="Y59" s="255"/>
      <c r="Z59" s="255"/>
      <c r="AA59" s="255"/>
      <c r="AB59" s="255"/>
      <c r="AC59" s="255"/>
      <c r="AD59" s="255"/>
      <c r="AE59" s="255"/>
      <c r="AF59" s="255"/>
    </row>
    <row r="60" customFormat="false" ht="23.85" hidden="false" customHeight="false" outlineLevel="0" collapsed="false">
      <c r="A60" s="392"/>
      <c r="B60" s="393" t="n">
        <v>91940</v>
      </c>
      <c r="C60" s="394" t="str">
        <f aca="false">IF($B60="","",IFERROR(VLOOKUP($B60,SERVIÇOS!$B:$G,2,0),IFERROR(VLOOKUP($B60,'COMPOSIÇÕES COMPLEMENTARES '!$C:$K,2,0),"")))</f>
        <v>CAIXA RETANGULAR 4" X 2" MÉDIA (1,30 M DO PISO), PVC, INSTALADA EM PAREDE - FORNECIMENTO E INSTALAÇÃO. AF_03/2023</v>
      </c>
      <c r="D60" s="395" t="str">
        <f aca="false">IF($B60="","",IFERROR(VLOOKUP($B60,SERVIÇOS!$B:$G,3,0),IFERROR(VLOOKUP($B60,'COMPOSIÇÕES COMPLEMENTARES '!$C:$K,3,0),"")))</f>
        <v>UN</v>
      </c>
      <c r="E60" s="395" t="n">
        <v>251</v>
      </c>
      <c r="F60" s="396" t="n">
        <v>22.8</v>
      </c>
      <c r="G60" s="396" t="n">
        <v>5722.8</v>
      </c>
      <c r="H60" s="396" t="n">
        <f aca="false">H59+G60</f>
        <v>2083616.97</v>
      </c>
      <c r="I60" s="397" t="n">
        <f aca="false">G60/$H$226</f>
        <v>0.00252088522663466</v>
      </c>
      <c r="J60" s="397" t="n">
        <f aca="false">H60/$H$226</f>
        <v>0.917830299440533</v>
      </c>
      <c r="K60" s="398" t="s">
        <v>12300</v>
      </c>
      <c r="L60" s="392" t="s">
        <v>685</v>
      </c>
      <c r="M60" s="255"/>
      <c r="N60" s="255"/>
      <c r="O60" s="255"/>
      <c r="P60" s="255"/>
      <c r="Q60" s="255"/>
      <c r="R60" s="255"/>
      <c r="S60" s="255"/>
      <c r="T60" s="255"/>
      <c r="U60" s="255"/>
      <c r="V60" s="255"/>
      <c r="W60" s="255"/>
      <c r="X60" s="255"/>
      <c r="Y60" s="255"/>
      <c r="Z60" s="255"/>
      <c r="AA60" s="255"/>
      <c r="AB60" s="255"/>
      <c r="AC60" s="255"/>
      <c r="AD60" s="255"/>
      <c r="AE60" s="255"/>
      <c r="AF60" s="255"/>
    </row>
    <row r="61" customFormat="false" ht="23.85" hidden="false" customHeight="false" outlineLevel="0" collapsed="false">
      <c r="A61" s="392"/>
      <c r="B61" s="393" t="n">
        <v>88414</v>
      </c>
      <c r="C61" s="394" t="str">
        <f aca="false">IF($B61="","",IFERROR(VLOOKUP($B61,SERVIÇOS!$B:$G,2,0),IFERROR(VLOOKUP($B61,'COMPOSIÇÕES COMPLEMENTARES '!$C:$K,2,0),"")))</f>
        <v>APLICAÇÃO MANUAL DE FUNDO SELADOR ACRÍLICO EM SUPERFÍCIES INTERNAS DA SACADA DE EDIFÍCIOS DE MÚLTIPLOS PAVIMENTOS. AF_03/2024</v>
      </c>
      <c r="D61" s="395" t="str">
        <f aca="false">IF($B61="","",IFERROR(VLOOKUP($B61,SERVIÇOS!$B:$G,3,0),IFERROR(VLOOKUP($B61,'COMPOSIÇÕES COMPLEMENTARES '!$C:$K,3,0),"")))</f>
        <v>M2</v>
      </c>
      <c r="E61" s="395" t="n">
        <v>754.6685</v>
      </c>
      <c r="F61" s="396" t="n">
        <v>7.27</v>
      </c>
      <c r="G61" s="396" t="n">
        <v>5486.43</v>
      </c>
      <c r="H61" s="396" t="n">
        <f aca="false">H60+G61</f>
        <v>2089103.4</v>
      </c>
      <c r="I61" s="397" t="n">
        <f aca="false">G61/$H$226</f>
        <v>0.00241676457922087</v>
      </c>
      <c r="J61" s="397" t="n">
        <f aca="false">H61/$H$226</f>
        <v>0.920247064019754</v>
      </c>
      <c r="K61" s="398" t="s">
        <v>12300</v>
      </c>
      <c r="L61" s="392" t="s">
        <v>653</v>
      </c>
      <c r="M61" s="255"/>
      <c r="N61" s="255"/>
      <c r="O61" s="255"/>
      <c r="P61" s="255"/>
      <c r="Q61" s="255"/>
      <c r="R61" s="255"/>
      <c r="S61" s="255"/>
      <c r="T61" s="255"/>
      <c r="U61" s="255"/>
      <c r="V61" s="255"/>
      <c r="W61" s="255"/>
      <c r="X61" s="255"/>
      <c r="Y61" s="255"/>
      <c r="Z61" s="255"/>
      <c r="AA61" s="255"/>
      <c r="AB61" s="255"/>
      <c r="AC61" s="255"/>
      <c r="AD61" s="255"/>
      <c r="AE61" s="255"/>
      <c r="AF61" s="255"/>
    </row>
    <row r="62" customFormat="false" ht="34.8" hidden="false" customHeight="false" outlineLevel="0" collapsed="false">
      <c r="A62" s="392"/>
      <c r="B62" s="393" t="n">
        <v>95472</v>
      </c>
      <c r="C62" s="394" t="str">
        <f aca="false">IF($B62="","",IFERROR(VLOOKUP($B62,SERVIÇOS!$B:$G,2,0),IFERROR(VLOOKUP($B62,'COMPOSIÇÕES COMPLEMENTARES '!$C:$K,2,0),"")))</f>
        <v>VASO SANITARIO SIFONADO CONVENCIONAL PARA PCD SEM FURO FRONTAL COM LOUÇA BRANCA SEM ASSENTO, INCLUSO CONJUNTO DE LIGAÇÃO PARA BACIA SANITÁRIA AJUSTÁVEL - FORNECIMENTO E INSTALAÇÃO. AF_01/2020</v>
      </c>
      <c r="D62" s="395" t="str">
        <f aca="false">IF($B62="","",IFERROR(VLOOKUP($B62,SERVIÇOS!$B:$G,3,0),IFERROR(VLOOKUP($B62,'COMPOSIÇÕES COMPLEMENTARES '!$C:$K,3,0),"")))</f>
        <v>UN</v>
      </c>
      <c r="E62" s="395" t="n">
        <v>6</v>
      </c>
      <c r="F62" s="396" t="n">
        <v>892.61</v>
      </c>
      <c r="G62" s="396" t="n">
        <v>5355.66</v>
      </c>
      <c r="H62" s="396" t="n">
        <f aca="false">H61+G62</f>
        <v>2094459.06</v>
      </c>
      <c r="I62" s="397" t="n">
        <f aca="false">G62/$H$226</f>
        <v>0.00235916058098801</v>
      </c>
      <c r="J62" s="397" t="n">
        <f aca="false">H62/$H$226</f>
        <v>0.922606224600742</v>
      </c>
      <c r="K62" s="398" t="s">
        <v>12300</v>
      </c>
      <c r="L62" s="392" t="s">
        <v>880</v>
      </c>
      <c r="M62" s="255"/>
      <c r="N62" s="255"/>
      <c r="O62" s="255"/>
      <c r="P62" s="255"/>
      <c r="Q62" s="255"/>
      <c r="R62" s="255"/>
      <c r="S62" s="255"/>
      <c r="T62" s="255"/>
      <c r="U62" s="255"/>
      <c r="V62" s="255"/>
      <c r="W62" s="255"/>
      <c r="X62" s="255"/>
      <c r="Y62" s="255"/>
      <c r="Z62" s="255"/>
      <c r="AA62" s="255"/>
      <c r="AB62" s="255"/>
      <c r="AC62" s="255"/>
      <c r="AD62" s="255"/>
      <c r="AE62" s="255"/>
      <c r="AF62" s="255"/>
    </row>
    <row r="63" customFormat="false" ht="23.85" hidden="false" customHeight="false" outlineLevel="0" collapsed="false">
      <c r="A63" s="392"/>
      <c r="B63" s="393" t="n">
        <v>88488</v>
      </c>
      <c r="C63" s="394" t="str">
        <f aca="false">IF($B63="","",IFERROR(VLOOKUP($B63,SERVIÇOS!$B:$G,2,0),IFERROR(VLOOKUP($B63,'COMPOSIÇÕES COMPLEMENTARES '!$C:$K,2,0),"")))</f>
        <v>PINTURA LÁTEX ACRÍLICA PREMIUM, APLICAÇÃO MANUAL EM TETO, DUAS DEMÃOS. AF_04/2023</v>
      </c>
      <c r="D63" s="395" t="str">
        <f aca="false">IF($B63="","",IFERROR(VLOOKUP($B63,SERVIÇOS!$B:$G,3,0),IFERROR(VLOOKUP($B63,'COMPOSIÇÕES COMPLEMENTARES '!$C:$K,3,0),"")))</f>
        <v>M2</v>
      </c>
      <c r="E63" s="395" t="n">
        <v>319.54</v>
      </c>
      <c r="F63" s="396" t="n">
        <v>16.48</v>
      </c>
      <c r="G63" s="396" t="n">
        <v>5266.01</v>
      </c>
      <c r="H63" s="396" t="n">
        <f aca="false">H62+G63</f>
        <v>2099725.07</v>
      </c>
      <c r="I63" s="397" t="n">
        <f aca="false">G63/$H$226</f>
        <v>0.00231966988402712</v>
      </c>
      <c r="J63" s="397" t="n">
        <f aca="false">H63/$H$226</f>
        <v>0.924925894484769</v>
      </c>
      <c r="K63" s="398" t="s">
        <v>12300</v>
      </c>
      <c r="L63" s="392" t="s">
        <v>660</v>
      </c>
      <c r="M63" s="255"/>
      <c r="N63" s="255"/>
      <c r="O63" s="255"/>
      <c r="P63" s="255"/>
      <c r="Q63" s="255"/>
      <c r="R63" s="255"/>
      <c r="S63" s="255"/>
      <c r="T63" s="255"/>
      <c r="U63" s="255"/>
      <c r="V63" s="255"/>
      <c r="W63" s="255"/>
      <c r="X63" s="255"/>
      <c r="Y63" s="255"/>
      <c r="Z63" s="255"/>
      <c r="AA63" s="255"/>
      <c r="AB63" s="255"/>
      <c r="AC63" s="255"/>
      <c r="AD63" s="255"/>
      <c r="AE63" s="255"/>
      <c r="AF63" s="255"/>
    </row>
    <row r="64" customFormat="false" ht="23.85" hidden="false" customHeight="false" outlineLevel="0" collapsed="false">
      <c r="A64" s="392"/>
      <c r="B64" s="393" t="n">
        <v>91863</v>
      </c>
      <c r="C64" s="394" t="str">
        <f aca="false">IF($B64="","",IFERROR(VLOOKUP($B64,SERVIÇOS!$B:$G,2,0),IFERROR(VLOOKUP($B64,'COMPOSIÇÕES COMPLEMENTARES '!$C:$K,2,0),"")))</f>
        <v>ELETRODUTO RÍGIDO ROSCÁVEL, PVC, DN 25 MM (3/4"), PARA CIRCUITOS TERMINAIS, INSTALADO EM FORRO - FORNECIMENTO E INSTALAÇÃO. AF_03/2023</v>
      </c>
      <c r="D64" s="395" t="str">
        <f aca="false">IF($B64="","",IFERROR(VLOOKUP($B64,SERVIÇOS!$B:$G,3,0),IFERROR(VLOOKUP($B64,'COMPOSIÇÕES COMPLEMENTARES '!$C:$K,3,0),"")))</f>
        <v>M</v>
      </c>
      <c r="E64" s="395" t="n">
        <v>340</v>
      </c>
      <c r="F64" s="396" t="n">
        <v>15.06</v>
      </c>
      <c r="G64" s="396" t="n">
        <v>5120.4</v>
      </c>
      <c r="H64" s="396" t="n">
        <f aca="false">H63+G64</f>
        <v>2104845.47</v>
      </c>
      <c r="I64" s="397" t="n">
        <f aca="false">G64/$H$226</f>
        <v>0.00225552888698891</v>
      </c>
      <c r="J64" s="397" t="n">
        <f aca="false">H64/$H$226</f>
        <v>0.927181423371758</v>
      </c>
      <c r="K64" s="398" t="s">
        <v>12300</v>
      </c>
      <c r="L64" s="392" t="s">
        <v>767</v>
      </c>
      <c r="M64" s="255"/>
      <c r="N64" s="255"/>
      <c r="O64" s="255"/>
      <c r="P64" s="255"/>
      <c r="Q64" s="255"/>
      <c r="R64" s="255"/>
      <c r="S64" s="255"/>
      <c r="T64" s="255"/>
      <c r="U64" s="255"/>
      <c r="V64" s="255"/>
      <c r="W64" s="255"/>
      <c r="X64" s="255"/>
      <c r="Y64" s="255"/>
      <c r="Z64" s="255"/>
      <c r="AA64" s="255"/>
      <c r="AB64" s="255"/>
      <c r="AC64" s="255"/>
      <c r="AD64" s="255"/>
      <c r="AE64" s="255"/>
      <c r="AF64" s="255"/>
    </row>
    <row r="65" customFormat="false" ht="34.8" hidden="false" customHeight="false" outlineLevel="0" collapsed="false">
      <c r="A65" s="392"/>
      <c r="B65" s="393" t="n">
        <v>104599</v>
      </c>
      <c r="C65" s="394" t="str">
        <f aca="false">IF($B65="","",IFERROR(VLOOKUP($B65,SERVIÇOS!$B:$G,2,0),IFERROR(VLOOKUP($B65,'COMPOSIÇÕES COMPLEMENTARES '!$C:$K,2,0),"")))</f>
        <v>REVESTIMENTO CERÂMICO PARA PISO COM PLACAS TIPO ESMALTADA DE DIMENSÕES 35X35 CM APLICADA EM DIAGONAL EM AMBIENTES DE ÁREA MENOR QUE 5 M². AF_02/2023_PE</v>
      </c>
      <c r="D65" s="395" t="str">
        <f aca="false">IF($B65="","",IFERROR(VLOOKUP($B65,SERVIÇOS!$B:$G,3,0),IFERROR(VLOOKUP($B65,'COMPOSIÇÕES COMPLEMENTARES '!$C:$K,3,0),"")))</f>
        <v>M2</v>
      </c>
      <c r="E65" s="395" t="n">
        <v>53.59</v>
      </c>
      <c r="F65" s="396" t="n">
        <v>92.64</v>
      </c>
      <c r="G65" s="396" t="n">
        <v>4964.57</v>
      </c>
      <c r="H65" s="396" t="n">
        <f aca="false">H64+G65</f>
        <v>2109810.04</v>
      </c>
      <c r="I65" s="397" t="n">
        <f aca="false">G65/$H$226</f>
        <v>0.00218688599454701</v>
      </c>
      <c r="J65" s="397" t="n">
        <f aca="false">H65/$H$226</f>
        <v>0.929368309366305</v>
      </c>
      <c r="K65" s="398" t="s">
        <v>12300</v>
      </c>
      <c r="L65" s="392" t="s">
        <v>496</v>
      </c>
      <c r="M65" s="255"/>
      <c r="N65" s="255"/>
      <c r="O65" s="255"/>
      <c r="P65" s="255"/>
      <c r="Q65" s="255"/>
      <c r="R65" s="255"/>
      <c r="S65" s="255"/>
      <c r="T65" s="255"/>
      <c r="U65" s="255"/>
      <c r="V65" s="255"/>
      <c r="W65" s="255"/>
      <c r="X65" s="255"/>
      <c r="Y65" s="255"/>
      <c r="Z65" s="255"/>
      <c r="AA65" s="255"/>
      <c r="AB65" s="255"/>
      <c r="AC65" s="255"/>
      <c r="AD65" s="255"/>
      <c r="AE65" s="255"/>
      <c r="AF65" s="255"/>
    </row>
    <row r="66" customFormat="false" ht="14.25" hidden="false" customHeight="false" outlineLevel="0" collapsed="false">
      <c r="A66" s="392"/>
      <c r="B66" s="393" t="s">
        <v>725</v>
      </c>
      <c r="C66" s="394" t="str">
        <f aca="false">IF($B66="","",IFERROR(VLOOKUP($B66,SERVIÇOS!$B:$G,2,0),IFERROR(VLOOKUP($B66,'COMPOSIÇÕES COMPLEMENTARES '!$C:$K,2,0),"")))</f>
        <v>ELETROCALHA METÁLICA PERFURADA 200 X 50 X 3000 MM (REF. MOPA OU SIMILAR)</v>
      </c>
      <c r="D66" s="395" t="str">
        <f aca="false">IF($B66="","",IFERROR(VLOOKUP($B66,SERVIÇOS!$B:$G,3,0),IFERROR(VLOOKUP($B66,'COMPOSIÇÕES COMPLEMENTARES '!$C:$K,3,0),"")))</f>
        <v>UN</v>
      </c>
      <c r="E66" s="395" t="n">
        <v>46</v>
      </c>
      <c r="F66" s="396" t="n">
        <v>103.5</v>
      </c>
      <c r="G66" s="396" t="n">
        <v>4761</v>
      </c>
      <c r="H66" s="396" t="n">
        <f aca="false">H65+G66</f>
        <v>2114571.04</v>
      </c>
      <c r="I66" s="397" t="n">
        <f aca="false">G66/$H$226</f>
        <v>0.00209721370028791</v>
      </c>
      <c r="J66" s="397" t="n">
        <f aca="false">H66/$H$226</f>
        <v>0.931465523066593</v>
      </c>
      <c r="K66" s="398" t="s">
        <v>12300</v>
      </c>
      <c r="L66" s="392" t="s">
        <v>724</v>
      </c>
      <c r="M66" s="255"/>
      <c r="N66" s="255"/>
      <c r="O66" s="255"/>
      <c r="P66" s="255"/>
      <c r="Q66" s="255"/>
      <c r="R66" s="255"/>
      <c r="S66" s="255"/>
      <c r="T66" s="255"/>
      <c r="U66" s="255"/>
      <c r="V66" s="255"/>
      <c r="W66" s="255"/>
      <c r="X66" s="255"/>
      <c r="Y66" s="255"/>
      <c r="Z66" s="255"/>
      <c r="AA66" s="255"/>
      <c r="AB66" s="255"/>
      <c r="AC66" s="255"/>
      <c r="AD66" s="255"/>
      <c r="AE66" s="255"/>
      <c r="AF66" s="255"/>
    </row>
    <row r="67" customFormat="false" ht="23.85" hidden="false" customHeight="false" outlineLevel="0" collapsed="false">
      <c r="A67" s="392"/>
      <c r="B67" s="393" t="n">
        <v>101899</v>
      </c>
      <c r="C67" s="394" t="str">
        <f aca="false">IF($B67="","",IFERROR(VLOOKUP($B67,SERVIÇOS!$B:$G,2,0),IFERROR(VLOOKUP($B67,'COMPOSIÇÕES COMPLEMENTARES '!$C:$K,2,0),"")))</f>
        <v>DISJUNTOR TERMOMAGNÉTICO TRIPOLAR , CORRENTE NOMINAL DE 600A - FORNECIMENTO E INSTALAÇÃO. AF_10/2020</v>
      </c>
      <c r="D67" s="395" t="str">
        <f aca="false">IF($B67="","",IFERROR(VLOOKUP($B67,SERVIÇOS!$B:$G,3,0),IFERROR(VLOOKUP($B67,'COMPOSIÇÕES COMPLEMENTARES '!$C:$K,3,0),"")))</f>
        <v>UN</v>
      </c>
      <c r="E67" s="395" t="n">
        <v>2</v>
      </c>
      <c r="F67" s="396" t="n">
        <v>2341.73</v>
      </c>
      <c r="G67" s="396" t="n">
        <v>4683.46</v>
      </c>
      <c r="H67" s="396" t="n">
        <f aca="false">H66+G67</f>
        <v>2119254.5</v>
      </c>
      <c r="I67" s="397" t="n">
        <f aca="false">G67/$H$226</f>
        <v>0.00206305744103138</v>
      </c>
      <c r="J67" s="397" t="n">
        <f aca="false">H67/$H$226</f>
        <v>0.933528580507624</v>
      </c>
      <c r="K67" s="398" t="s">
        <v>12300</v>
      </c>
      <c r="L67" s="392" t="s">
        <v>753</v>
      </c>
      <c r="M67" s="255"/>
      <c r="N67" s="255"/>
      <c r="O67" s="255"/>
      <c r="P67" s="255"/>
      <c r="Q67" s="255"/>
      <c r="R67" s="255"/>
      <c r="S67" s="255"/>
      <c r="T67" s="255"/>
      <c r="U67" s="255"/>
      <c r="V67" s="255"/>
      <c r="W67" s="255"/>
      <c r="X67" s="255"/>
      <c r="Y67" s="255"/>
      <c r="Z67" s="255"/>
      <c r="AA67" s="255"/>
      <c r="AB67" s="255"/>
      <c r="AC67" s="255"/>
      <c r="AD67" s="255"/>
      <c r="AE67" s="255"/>
      <c r="AF67" s="255"/>
    </row>
    <row r="68" customFormat="false" ht="23.85" hidden="false" customHeight="false" outlineLevel="0" collapsed="false">
      <c r="A68" s="392"/>
      <c r="B68" s="393" t="n">
        <v>89356</v>
      </c>
      <c r="C68" s="394" t="str">
        <f aca="false">IF($B68="","",IFERROR(VLOOKUP($B68,SERVIÇOS!$B:$G,2,0),IFERROR(VLOOKUP($B68,'COMPOSIÇÕES COMPLEMENTARES '!$C:$K,2,0),"")))</f>
        <v>TUBO, PVC, SOLDÁVEL, DE 25MM, INSTALADO EM RAMAL OU SUB-RAMAL DE ÁGUA - FORNECIMENTO E INSTALAÇÃO. AF_06/2022</v>
      </c>
      <c r="D68" s="395" t="str">
        <f aca="false">IF($B68="","",IFERROR(VLOOKUP($B68,SERVIÇOS!$B:$G,3,0),IFERROR(VLOOKUP($B68,'COMPOSIÇÕES COMPLEMENTARES '!$C:$K,3,0),"")))</f>
        <v>M</v>
      </c>
      <c r="E68" s="395" t="n">
        <v>162</v>
      </c>
      <c r="F68" s="396" t="n">
        <v>26.91</v>
      </c>
      <c r="G68" s="396" t="n">
        <v>4359.42</v>
      </c>
      <c r="H68" s="396" t="n">
        <f aca="false">H67+G68</f>
        <v>2123613.92</v>
      </c>
      <c r="I68" s="397" t="n">
        <f aca="false">G68/$H$226</f>
        <v>0.00192031828382884</v>
      </c>
      <c r="J68" s="397" t="n">
        <f aca="false">H68/$H$226</f>
        <v>0.935448898791453</v>
      </c>
      <c r="K68" s="398" t="s">
        <v>12300</v>
      </c>
      <c r="L68" s="392" t="s">
        <v>810</v>
      </c>
      <c r="M68" s="255"/>
      <c r="N68" s="255"/>
      <c r="O68" s="255"/>
      <c r="P68" s="255"/>
      <c r="Q68" s="255"/>
      <c r="R68" s="255"/>
      <c r="S68" s="255"/>
      <c r="T68" s="255"/>
      <c r="U68" s="255"/>
      <c r="V68" s="255"/>
      <c r="W68" s="255"/>
      <c r="X68" s="255"/>
      <c r="Y68" s="255"/>
      <c r="Z68" s="255"/>
      <c r="AA68" s="255"/>
      <c r="AB68" s="255"/>
      <c r="AC68" s="255"/>
      <c r="AD68" s="255"/>
      <c r="AE68" s="255"/>
      <c r="AF68" s="255"/>
    </row>
    <row r="69" customFormat="false" ht="23.85" hidden="false" customHeight="false" outlineLevel="0" collapsed="false">
      <c r="A69" s="392"/>
      <c r="B69" s="393" t="n">
        <v>100875</v>
      </c>
      <c r="C69" s="394" t="str">
        <f aca="false">IF($B69="","",IFERROR(VLOOKUP($B69,SERVIÇOS!$B:$G,2,0),IFERROR(VLOOKUP($B69,'COMPOSIÇÕES COMPLEMENTARES '!$C:$K,2,0),"")))</f>
        <v>BANCO ARTICULADO, EM ACO INOX, PARA PCD, FIXADO NA PAREDE - FORNECIMENTO E INSTALAÇÃO. AF_01/2020</v>
      </c>
      <c r="D69" s="395" t="str">
        <f aca="false">IF($B69="","",IFERROR(VLOOKUP($B69,SERVIÇOS!$B:$G,3,0),IFERROR(VLOOKUP($B69,'COMPOSIÇÕES COMPLEMENTARES '!$C:$K,3,0),"")))</f>
        <v>UN</v>
      </c>
      <c r="E69" s="395" t="n">
        <v>6</v>
      </c>
      <c r="F69" s="396" t="n">
        <v>697.99</v>
      </c>
      <c r="G69" s="396" t="n">
        <v>4187.94</v>
      </c>
      <c r="H69" s="396" t="n">
        <f aca="false">H68+G69</f>
        <v>2127801.86</v>
      </c>
      <c r="I69" s="397" t="n">
        <f aca="false">G69/$H$226</f>
        <v>0.00184478158873845</v>
      </c>
      <c r="J69" s="397" t="n">
        <f aca="false">H69/$H$226</f>
        <v>0.937293680380191</v>
      </c>
      <c r="K69" s="398" t="s">
        <v>12300</v>
      </c>
      <c r="L69" s="392" t="s">
        <v>881</v>
      </c>
      <c r="M69" s="255"/>
      <c r="N69" s="255"/>
      <c r="O69" s="255"/>
      <c r="P69" s="255"/>
      <c r="Q69" s="255"/>
      <c r="R69" s="255"/>
      <c r="S69" s="255"/>
      <c r="T69" s="255"/>
      <c r="U69" s="255"/>
      <c r="V69" s="255"/>
      <c r="W69" s="255"/>
      <c r="X69" s="255"/>
      <c r="Y69" s="255"/>
      <c r="Z69" s="255"/>
      <c r="AA69" s="255"/>
      <c r="AB69" s="255"/>
      <c r="AC69" s="255"/>
      <c r="AD69" s="255"/>
      <c r="AE69" s="255"/>
      <c r="AF69" s="255"/>
    </row>
    <row r="70" customFormat="false" ht="23.85" hidden="false" customHeight="false" outlineLevel="0" collapsed="false">
      <c r="A70" s="392"/>
      <c r="B70" s="393" t="s">
        <v>715</v>
      </c>
      <c r="C70" s="394" t="str">
        <f aca="false">IF($B70="","",IFERROR(VLOOKUP($B70,SERVIÇOS!$B:$G,2,0),IFERROR(VLOOKUP($B70,'COMPOSIÇÕES COMPLEMENTARES '!$C:$K,2,0),"")))</f>
        <v>CAIXA DE PASSAGEM ELETRICA DE PAREDE, DE EMBUTIR, EM PVC, COM TAMPA APARAFUSADA, DIMENSOES 120 X 120 X *75* MM</v>
      </c>
      <c r="D70" s="395" t="str">
        <f aca="false">IF($B70="","",IFERROR(VLOOKUP($B70,SERVIÇOS!$B:$G,3,0),IFERROR(VLOOKUP($B70,'COMPOSIÇÕES COMPLEMENTARES '!$C:$K,3,0),"")))</f>
        <v>UN</v>
      </c>
      <c r="E70" s="395" t="n">
        <v>69</v>
      </c>
      <c r="F70" s="396" t="n">
        <v>59.78</v>
      </c>
      <c r="G70" s="396" t="n">
        <v>4124.82</v>
      </c>
      <c r="H70" s="396" t="n">
        <f aca="false">H69+G70</f>
        <v>2131926.68</v>
      </c>
      <c r="I70" s="397" t="n">
        <f aca="false">G70/$H$226</f>
        <v>0.00181697731888712</v>
      </c>
      <c r="J70" s="397" t="n">
        <f aca="false">H70/$H$226</f>
        <v>0.939110657699078</v>
      </c>
      <c r="K70" s="398" t="s">
        <v>12300</v>
      </c>
      <c r="L70" s="392" t="s">
        <v>714</v>
      </c>
      <c r="M70" s="255"/>
      <c r="N70" s="255"/>
      <c r="O70" s="255"/>
      <c r="P70" s="255"/>
      <c r="Q70" s="255"/>
      <c r="R70" s="255"/>
      <c r="S70" s="255"/>
      <c r="T70" s="255"/>
      <c r="U70" s="255"/>
      <c r="V70" s="255"/>
      <c r="W70" s="255"/>
      <c r="X70" s="255"/>
      <c r="Y70" s="255"/>
      <c r="Z70" s="255"/>
      <c r="AA70" s="255"/>
      <c r="AB70" s="255"/>
      <c r="AC70" s="255"/>
      <c r="AD70" s="255"/>
      <c r="AE70" s="255"/>
      <c r="AF70" s="255"/>
    </row>
    <row r="71" customFormat="false" ht="45.75" hidden="false" customHeight="false" outlineLevel="0" collapsed="false">
      <c r="A71" s="392"/>
      <c r="B71" s="393" t="n">
        <v>94569</v>
      </c>
      <c r="C71" s="394" t="str">
        <f aca="false">IF($B71="","",IFERROR(VLOOKUP($B71,SERVIÇOS!$B:$G,2,0),IFERROR(VLOOKUP($B71,'COMPOSIÇÕES COMPLEMENTARES '!$C:$K,2,0),"")))</f>
        <v>JANELA DE ALUMÍNIO TIPO MAXIM-AR, BATENTE/ REQUADRO 3 A 14 CM, VIDRO INCLUSO, FIXAÇÃO COM PARAFUSO, SEM GUARNIÇÃO/ ALIZAR, DIMENSÕES 60X80 (A X L) CM, SEM ACABAMENTO, VEDAÇÃO COM SILICONE, EXCLUSIVE CONTRAMARCO - FORNECIMENTO E INSTALAÇÃO. AF_11/2024</v>
      </c>
      <c r="D71" s="395" t="str">
        <f aca="false">IF($B71="","",IFERROR(VLOOKUP($B71,SERVIÇOS!$B:$G,3,0),IFERROR(VLOOKUP($B71,'COMPOSIÇÕES COMPLEMENTARES '!$C:$K,3,0),"")))</f>
        <v>M2</v>
      </c>
      <c r="E71" s="395" t="n">
        <v>3.288</v>
      </c>
      <c r="F71" s="396" t="n">
        <v>1223.5</v>
      </c>
      <c r="G71" s="396" t="n">
        <v>4022.86</v>
      </c>
      <c r="H71" s="396" t="n">
        <f aca="false">H70+G71</f>
        <v>2135949.54</v>
      </c>
      <c r="I71" s="397" t="n">
        <f aca="false">G71/$H$226</f>
        <v>0.0017720640845075</v>
      </c>
      <c r="J71" s="397" t="n">
        <f aca="false">H71/$H$226</f>
        <v>0.940882721783586</v>
      </c>
      <c r="K71" s="398" t="s">
        <v>12300</v>
      </c>
      <c r="L71" s="392" t="s">
        <v>677</v>
      </c>
      <c r="M71" s="255"/>
      <c r="N71" s="255"/>
      <c r="O71" s="255"/>
      <c r="P71" s="255"/>
      <c r="Q71" s="255"/>
      <c r="R71" s="255"/>
      <c r="S71" s="255"/>
      <c r="T71" s="255"/>
      <c r="U71" s="255"/>
      <c r="V71" s="255"/>
      <c r="W71" s="255"/>
      <c r="X71" s="255"/>
      <c r="Y71" s="255"/>
      <c r="Z71" s="255"/>
      <c r="AA71" s="255"/>
      <c r="AB71" s="255"/>
      <c r="AC71" s="255"/>
      <c r="AD71" s="255"/>
      <c r="AE71" s="255"/>
      <c r="AF71" s="255"/>
    </row>
    <row r="72" customFormat="false" ht="23.85" hidden="false" customHeight="false" outlineLevel="0" collapsed="false">
      <c r="A72" s="392"/>
      <c r="B72" s="393" t="n">
        <v>93011</v>
      </c>
      <c r="C72" s="394" t="str">
        <f aca="false">IF($B72="","",IFERROR(VLOOKUP($B72,SERVIÇOS!$B:$G,2,0),IFERROR(VLOOKUP($B72,'COMPOSIÇÕES COMPLEMENTARES '!$C:$K,2,0),"")))</f>
        <v>ELETRODUTO RÍGIDO ROSCÁVEL, PVC, DN 85 MM (3"), PARA REDE ENTERRADA DE DISTRIBUIÇÃO DE ENERGIA ELÉTRICA - FORNECIMENTO E INSTALAÇÃO. AF_12/2021</v>
      </c>
      <c r="D72" s="395" t="str">
        <f aca="false">IF($B72="","",IFERROR(VLOOKUP($B72,SERVIÇOS!$B:$G,3,0),IFERROR(VLOOKUP($B72,'COMPOSIÇÕES COMPLEMENTARES '!$C:$K,3,0),"")))</f>
        <v>M</v>
      </c>
      <c r="E72" s="395" t="n">
        <v>60</v>
      </c>
      <c r="F72" s="396" t="n">
        <v>66.85</v>
      </c>
      <c r="G72" s="396" t="n">
        <v>4011</v>
      </c>
      <c r="H72" s="396" t="n">
        <f aca="false">H71+G72</f>
        <v>2139960.54</v>
      </c>
      <c r="I72" s="397" t="n">
        <f aca="false">G72/$H$226</f>
        <v>0.00176683977144608</v>
      </c>
      <c r="J72" s="397" t="n">
        <f aca="false">H72/$H$226</f>
        <v>0.942649561555032</v>
      </c>
      <c r="K72" s="398" t="s">
        <v>12300</v>
      </c>
      <c r="L72" s="392" t="s">
        <v>712</v>
      </c>
      <c r="M72" s="255"/>
      <c r="N72" s="255"/>
      <c r="O72" s="255"/>
      <c r="P72" s="255"/>
      <c r="Q72" s="255"/>
      <c r="R72" s="255"/>
      <c r="S72" s="255"/>
      <c r="T72" s="255"/>
      <c r="U72" s="255"/>
      <c r="V72" s="255"/>
      <c r="W72" s="255"/>
      <c r="X72" s="255"/>
      <c r="Y72" s="255"/>
      <c r="Z72" s="255"/>
      <c r="AA72" s="255"/>
      <c r="AB72" s="255"/>
      <c r="AC72" s="255"/>
      <c r="AD72" s="255"/>
      <c r="AE72" s="255"/>
      <c r="AF72" s="255"/>
    </row>
    <row r="73" customFormat="false" ht="23.85" hidden="false" customHeight="false" outlineLevel="0" collapsed="false">
      <c r="A73" s="392"/>
      <c r="B73" s="393" t="s">
        <v>632</v>
      </c>
      <c r="C73" s="394" t="str">
        <f aca="false">IF($B73="","",IFERROR(VLOOKUP($B73,SERVIÇOS!$B:$G,2,0),IFERROR(VLOOKUP($B73,'COMPOSIÇÕES COMPLEMENTARES '!$C:$K,2,0),"")))</f>
        <v>LOCAÇÃO DE CAIXA COLETORA DE ENTULHO CAPACIDADE 5 M³, PRAZO MÁXIMO DE 7 DIAS</v>
      </c>
      <c r="D73" s="395" t="str">
        <f aca="false">IF($B73="","",IFERROR(VLOOKUP($B73,SERVIÇOS!$B:$G,3,0),IFERROR(VLOOKUP($B73,'COMPOSIÇÕES COMPLEMENTARES '!$C:$K,3,0),"")))</f>
        <v>UN</v>
      </c>
      <c r="E73" s="395" t="n">
        <v>13</v>
      </c>
      <c r="F73" s="396" t="n">
        <v>300</v>
      </c>
      <c r="G73" s="396" t="n">
        <v>3900</v>
      </c>
      <c r="H73" s="396" t="n">
        <f aca="false">H72+G73</f>
        <v>2143860.54</v>
      </c>
      <c r="I73" s="397" t="n">
        <f aca="false">G73/$H$226</f>
        <v>0.00171794442997749</v>
      </c>
      <c r="J73" s="397" t="n">
        <f aca="false">H73/$H$226</f>
        <v>0.944367505985009</v>
      </c>
      <c r="K73" s="398" t="s">
        <v>12300</v>
      </c>
      <c r="L73" s="392" t="s">
        <v>631</v>
      </c>
      <c r="M73" s="255"/>
      <c r="N73" s="255"/>
      <c r="O73" s="255"/>
      <c r="P73" s="255"/>
      <c r="Q73" s="255"/>
      <c r="R73" s="255"/>
      <c r="S73" s="255"/>
      <c r="T73" s="255"/>
      <c r="U73" s="255"/>
      <c r="V73" s="255"/>
      <c r="W73" s="255"/>
      <c r="X73" s="255"/>
      <c r="Y73" s="255"/>
      <c r="Z73" s="255"/>
      <c r="AA73" s="255"/>
      <c r="AB73" s="255"/>
      <c r="AC73" s="255"/>
      <c r="AD73" s="255"/>
      <c r="AE73" s="255"/>
      <c r="AF73" s="255"/>
    </row>
    <row r="74" customFormat="false" ht="23.85" hidden="false" customHeight="false" outlineLevel="0" collapsed="false">
      <c r="A74" s="392"/>
      <c r="B74" s="393" t="s">
        <v>869</v>
      </c>
      <c r="C74" s="394" t="str">
        <f aca="false">IF($B74="","",IFERROR(VLOOKUP($B74,SERVIÇOS!$B:$G,2,0),IFERROR(VLOOKUP($B74,'COMPOSIÇÕES COMPLEMENTARES '!$C:$K,2,0),"")))</f>
        <v>	DETECTOR DE FUMAÇA ÓPTICO ENDEREÇÁVEL, MODELO VRE-F, MARCA VERIN OU SIMILAR</v>
      </c>
      <c r="D74" s="395" t="str">
        <f aca="false">IF($B74="","",IFERROR(VLOOKUP($B74,SERVIÇOS!$B:$G,3,0),IFERROR(VLOOKUP($B74,'COMPOSIÇÕES COMPLEMENTARES '!$C:$K,3,0),"")))</f>
        <v>UN</v>
      </c>
      <c r="E74" s="395" t="n">
        <v>13</v>
      </c>
      <c r="F74" s="396" t="n">
        <v>284</v>
      </c>
      <c r="G74" s="396" t="n">
        <v>3692</v>
      </c>
      <c r="H74" s="396" t="n">
        <f aca="false">H73+G74</f>
        <v>2147552.54</v>
      </c>
      <c r="I74" s="397" t="n">
        <f aca="false">G74/$H$226</f>
        <v>0.00162632072704536</v>
      </c>
      <c r="J74" s="397" t="n">
        <f aca="false">H74/$H$226</f>
        <v>0.945993826712055</v>
      </c>
      <c r="K74" s="398" t="s">
        <v>12300</v>
      </c>
      <c r="L74" s="392" t="s">
        <v>868</v>
      </c>
      <c r="M74" s="255"/>
      <c r="N74" s="255"/>
      <c r="O74" s="255"/>
      <c r="P74" s="255"/>
      <c r="Q74" s="255"/>
      <c r="R74" s="255"/>
      <c r="S74" s="255"/>
      <c r="T74" s="255"/>
      <c r="U74" s="255"/>
      <c r="V74" s="255"/>
      <c r="W74" s="255"/>
      <c r="X74" s="255"/>
      <c r="Y74" s="255"/>
      <c r="Z74" s="255"/>
      <c r="AA74" s="255"/>
      <c r="AB74" s="255"/>
      <c r="AC74" s="255"/>
      <c r="AD74" s="255"/>
      <c r="AE74" s="255"/>
      <c r="AF74" s="255"/>
    </row>
    <row r="75" customFormat="false" ht="34.8" hidden="false" customHeight="false" outlineLevel="0" collapsed="false">
      <c r="A75" s="392"/>
      <c r="B75" s="393" t="n">
        <v>89298</v>
      </c>
      <c r="C75" s="394" t="str">
        <f aca="false">IF($B75="","",IFERROR(VLOOKUP($B75,SERVIÇOS!$B:$G,2,0),IFERROR(VLOOKUP($B75,'COMPOSIÇÕES COMPLEMENTARES '!$C:$K,2,0),"")))</f>
        <v>ALVENARIA ESTRUTURAL DE BLOCOS CERÂMICOS 14X19X39, (ESPESSURA DE 14 CM), UTILIZANDO COLHER DE PEDREIRO E ARGAMASSA DE ASSENTAMENTO COM PREPARO EM BETONEIRA. AF_03/2023</v>
      </c>
      <c r="D75" s="395" t="str">
        <f aca="false">IF($B75="","",IFERROR(VLOOKUP($B75,SERVIÇOS!$B:$G,3,0),IFERROR(VLOOKUP($B75,'COMPOSIÇÕES COMPLEMENTARES '!$C:$K,3,0),"")))</f>
        <v>M2</v>
      </c>
      <c r="E75" s="395" t="n">
        <v>41.28</v>
      </c>
      <c r="F75" s="396" t="n">
        <v>87.73</v>
      </c>
      <c r="G75" s="396" t="n">
        <v>3621.48</v>
      </c>
      <c r="H75" s="396" t="n">
        <f aca="false">H74+G75</f>
        <v>2151174.02</v>
      </c>
      <c r="I75" s="397" t="n">
        <f aca="false">G75/$H$226</f>
        <v>0.00159525676776279</v>
      </c>
      <c r="J75" s="397" t="n">
        <f aca="false">H75/$H$226</f>
        <v>0.947589083479817</v>
      </c>
      <c r="K75" s="398" t="s">
        <v>12300</v>
      </c>
      <c r="L75" s="392" t="s">
        <v>646</v>
      </c>
      <c r="M75" s="255"/>
      <c r="N75" s="255"/>
      <c r="O75" s="255"/>
      <c r="P75" s="255"/>
      <c r="Q75" s="255"/>
      <c r="R75" s="255"/>
      <c r="S75" s="255"/>
      <c r="T75" s="255"/>
      <c r="U75" s="255"/>
      <c r="V75" s="255"/>
      <c r="W75" s="255"/>
      <c r="X75" s="255"/>
      <c r="Y75" s="255"/>
      <c r="Z75" s="255"/>
      <c r="AA75" s="255"/>
      <c r="AB75" s="255"/>
      <c r="AC75" s="255"/>
      <c r="AD75" s="255"/>
      <c r="AE75" s="255"/>
      <c r="AF75" s="255"/>
    </row>
    <row r="76" customFormat="false" ht="23.85" hidden="false" customHeight="false" outlineLevel="0" collapsed="false">
      <c r="A76" s="399"/>
      <c r="B76" s="393" t="s">
        <v>629</v>
      </c>
      <c r="C76" s="394" t="str">
        <f aca="false">IF($B76="","",IFERROR(VLOOKUP($B76,SERVIÇOS!$B:$G,2,0),IFERROR(VLOOKUP($B76,'COMPOSIÇÕES COMPLEMENTARES '!$C:$K,2,0),"")))</f>
        <v>LIGAÇÃO PREDIAL DE ESGOTO, PROVISÓRIA, COM FORNECIMENTO DE MATERIAL, REDE DN 150MM</v>
      </c>
      <c r="D76" s="395" t="str">
        <f aca="false">IF($B76="","",IFERROR(VLOOKUP($B76,SERVIÇOS!$B:$G,3,0),IFERROR(VLOOKUP($B76,'COMPOSIÇÕES COMPLEMENTARES '!$C:$K,3,0),"")))</f>
        <v>UN</v>
      </c>
      <c r="E76" s="395" t="n">
        <v>1</v>
      </c>
      <c r="F76" s="396" t="n">
        <v>3440.79</v>
      </c>
      <c r="G76" s="396" t="n">
        <v>3440.79</v>
      </c>
      <c r="H76" s="396" t="n">
        <f aca="false">H75+G76</f>
        <v>2154614.81</v>
      </c>
      <c r="I76" s="397" t="n">
        <f aca="false">G76/$H$226</f>
        <v>0.00151566308082622</v>
      </c>
      <c r="J76" s="397" t="n">
        <f aca="false">H76/$H$226</f>
        <v>0.949104746560644</v>
      </c>
      <c r="K76" s="398" t="s">
        <v>12300</v>
      </c>
      <c r="L76" s="399" t="s">
        <v>628</v>
      </c>
      <c r="M76" s="255"/>
      <c r="N76" s="255"/>
      <c r="O76" s="255"/>
      <c r="P76" s="255"/>
      <c r="Q76" s="255"/>
      <c r="R76" s="255"/>
      <c r="S76" s="255"/>
      <c r="T76" s="255"/>
      <c r="U76" s="255"/>
      <c r="V76" s="255"/>
      <c r="W76" s="255"/>
      <c r="X76" s="255"/>
      <c r="Y76" s="255"/>
      <c r="Z76" s="255"/>
      <c r="AA76" s="255"/>
      <c r="AB76" s="255"/>
      <c r="AC76" s="255"/>
      <c r="AD76" s="255"/>
      <c r="AE76" s="255"/>
      <c r="AF76" s="255"/>
    </row>
    <row r="77" customFormat="false" ht="23.85" hidden="false" customHeight="false" outlineLevel="0" collapsed="false">
      <c r="A77" s="392"/>
      <c r="B77" s="393" t="n">
        <v>86888</v>
      </c>
      <c r="C77" s="394" t="str">
        <f aca="false">IF($B77="","",IFERROR(VLOOKUP($B77,SERVIÇOS!$B:$G,2,0),IFERROR(VLOOKUP($B77,'COMPOSIÇÕES COMPLEMENTARES '!$C:$K,2,0),"")))</f>
        <v>VASO SANITÁRIO SIFONADO COM CAIXA ACOPLADA LOUÇA BRANCA - FORNECIMENTO E INSTALAÇÃO. AF_01/2020</v>
      </c>
      <c r="D77" s="395" t="str">
        <f aca="false">IF($B77="","",IFERROR(VLOOKUP($B77,SERVIÇOS!$B:$G,3,0),IFERROR(VLOOKUP($B77,'COMPOSIÇÕES COMPLEMENTARES '!$C:$K,3,0),"")))</f>
        <v>UN</v>
      </c>
      <c r="E77" s="395" t="n">
        <v>6</v>
      </c>
      <c r="F77" s="396" t="n">
        <v>555.19</v>
      </c>
      <c r="G77" s="396" t="n">
        <v>3331.14</v>
      </c>
      <c r="H77" s="396" t="n">
        <f aca="false">H76+G77</f>
        <v>2157945.95</v>
      </c>
      <c r="I77" s="397" t="n">
        <f aca="false">G77/$H$226</f>
        <v>0.00146736241242954</v>
      </c>
      <c r="J77" s="397" t="n">
        <f aca="false">H77/$H$226</f>
        <v>0.950572108973073</v>
      </c>
      <c r="K77" s="398" t="s">
        <v>12300</v>
      </c>
      <c r="L77" s="392" t="s">
        <v>885</v>
      </c>
      <c r="M77" s="255"/>
      <c r="N77" s="255"/>
      <c r="O77" s="255"/>
      <c r="P77" s="255"/>
      <c r="Q77" s="255"/>
      <c r="R77" s="255"/>
      <c r="S77" s="255"/>
      <c r="T77" s="255"/>
      <c r="U77" s="255"/>
      <c r="V77" s="255"/>
      <c r="W77" s="255"/>
      <c r="X77" s="255"/>
      <c r="Y77" s="255"/>
      <c r="Z77" s="255"/>
      <c r="AA77" s="255"/>
      <c r="AB77" s="255"/>
      <c r="AC77" s="255"/>
      <c r="AD77" s="255"/>
      <c r="AE77" s="255"/>
      <c r="AF77" s="255"/>
    </row>
    <row r="78" customFormat="false" ht="23.85" hidden="false" customHeight="false" outlineLevel="0" collapsed="false">
      <c r="A78" s="392"/>
      <c r="B78" s="393" t="n">
        <v>91997</v>
      </c>
      <c r="C78" s="394" t="str">
        <f aca="false">IF($B78="","",IFERROR(VLOOKUP($B78,SERVIÇOS!$B:$G,2,0),IFERROR(VLOOKUP($B78,'COMPOSIÇÕES COMPLEMENTARES '!$C:$K,2,0),"")))</f>
        <v>TOMADA MÉDIA DE EMBUTIR (1 MÓDULO), 2P+T 20 A, INCLUINDO SUPORTE E PLACA - FORNECIMENTO E INSTALAÇÃO. AF_03/2023</v>
      </c>
      <c r="D78" s="395" t="str">
        <f aca="false">IF($B78="","",IFERROR(VLOOKUP($B78,SERVIÇOS!$B:$G,3,0),IFERROR(VLOOKUP($B78,'COMPOSIÇÕES COMPLEMENTARES '!$C:$K,3,0),"")))</f>
        <v>UN</v>
      </c>
      <c r="E78" s="395" t="n">
        <v>75</v>
      </c>
      <c r="F78" s="396" t="n">
        <v>43.96</v>
      </c>
      <c r="G78" s="396" t="n">
        <v>3297</v>
      </c>
      <c r="H78" s="396" t="n">
        <f aca="false">H77+G78</f>
        <v>2161242.95</v>
      </c>
      <c r="I78" s="397" t="n">
        <f aca="false">G78/$H$226</f>
        <v>0.00145232379118866</v>
      </c>
      <c r="J78" s="397" t="n">
        <f aca="false">H78/$H$226</f>
        <v>0.952024432764262</v>
      </c>
      <c r="K78" s="398" t="s">
        <v>12300</v>
      </c>
      <c r="L78" s="392" t="s">
        <v>694</v>
      </c>
      <c r="M78" s="255"/>
      <c r="N78" s="255"/>
      <c r="O78" s="255"/>
      <c r="P78" s="255"/>
      <c r="Q78" s="255"/>
      <c r="R78" s="255"/>
      <c r="S78" s="255"/>
      <c r="T78" s="255"/>
      <c r="U78" s="255"/>
      <c r="V78" s="255"/>
      <c r="W78" s="255"/>
      <c r="X78" s="255"/>
      <c r="Y78" s="255"/>
      <c r="Z78" s="255"/>
      <c r="AA78" s="255"/>
      <c r="AB78" s="255"/>
      <c r="AC78" s="255"/>
      <c r="AD78" s="255"/>
      <c r="AE78" s="255"/>
      <c r="AF78" s="255"/>
    </row>
    <row r="79" customFormat="false" ht="23.85" hidden="false" customHeight="false" outlineLevel="0" collapsed="false">
      <c r="A79" s="392"/>
      <c r="B79" s="393" t="n">
        <v>89712</v>
      </c>
      <c r="C79" s="394" t="str">
        <f aca="false">IF($B79="","",IFERROR(VLOOKUP($B79,SERVIÇOS!$B:$G,2,0),IFERROR(VLOOKUP($B79,'COMPOSIÇÕES COMPLEMENTARES '!$C:$K,2,0),"")))</f>
        <v>TUBO PVC, SERIE NORMAL, ESGOTO PREDIAL, DN 50 MM, FORNECIDO E INSTALADO EM RAMAL DE DESCARGA OU RAMAL DE ESGOTO SANITÁRIO. AF_08/2022</v>
      </c>
      <c r="D79" s="395" t="str">
        <f aca="false">IF($B79="","",IFERROR(VLOOKUP($B79,SERVIÇOS!$B:$G,3,0),IFERROR(VLOOKUP($B79,'COMPOSIÇÕES COMPLEMENTARES '!$C:$K,3,0),"")))</f>
        <v>M</v>
      </c>
      <c r="E79" s="395" t="n">
        <v>108</v>
      </c>
      <c r="F79" s="396" t="n">
        <v>30.28</v>
      </c>
      <c r="G79" s="396" t="n">
        <v>3270.24</v>
      </c>
      <c r="H79" s="396" t="n">
        <f aca="false">H78+G79</f>
        <v>2164513.19</v>
      </c>
      <c r="I79" s="397" t="n">
        <f aca="false">G79/$H$226</f>
        <v>0.00144053604940759</v>
      </c>
      <c r="J79" s="397" t="n">
        <f aca="false">H79/$H$226</f>
        <v>0.953464968813669</v>
      </c>
      <c r="K79" s="398" t="s">
        <v>12300</v>
      </c>
      <c r="L79" s="392" t="s">
        <v>786</v>
      </c>
      <c r="M79" s="255"/>
      <c r="N79" s="255"/>
      <c r="O79" s="255"/>
      <c r="P79" s="255"/>
      <c r="Q79" s="255"/>
      <c r="R79" s="255"/>
      <c r="S79" s="255"/>
      <c r="T79" s="255"/>
      <c r="U79" s="255"/>
      <c r="V79" s="255"/>
      <c r="W79" s="255"/>
      <c r="X79" s="255"/>
      <c r="Y79" s="255"/>
      <c r="Z79" s="255"/>
      <c r="AA79" s="255"/>
      <c r="AB79" s="255"/>
      <c r="AC79" s="255"/>
      <c r="AD79" s="255"/>
      <c r="AE79" s="255"/>
      <c r="AF79" s="255"/>
    </row>
    <row r="80" customFormat="false" ht="23.85" hidden="false" customHeight="false" outlineLevel="0" collapsed="false">
      <c r="A80" s="392"/>
      <c r="B80" s="393" t="n">
        <v>91937</v>
      </c>
      <c r="C80" s="394" t="str">
        <f aca="false">IF($B80="","",IFERROR(VLOOKUP($B80,SERVIÇOS!$B:$G,2,0),IFERROR(VLOOKUP($B80,'COMPOSIÇÕES COMPLEMENTARES '!$C:$K,2,0),"")))</f>
        <v>CAIXA OCTOGONAL 3" X 3", PVC, INSTALADA EM LAJE - FORNECIMENTO E INSTALAÇÃO. AF_03/2023</v>
      </c>
      <c r="D80" s="395" t="str">
        <f aca="false">IF($B80="","",IFERROR(VLOOKUP($B80,SERVIÇOS!$B:$G,3,0),IFERROR(VLOOKUP($B80,'COMPOSIÇÕES COMPLEMENTARES '!$C:$K,3,0),"")))</f>
        <v>UN</v>
      </c>
      <c r="E80" s="395" t="n">
        <v>147</v>
      </c>
      <c r="F80" s="396" t="n">
        <v>20.9</v>
      </c>
      <c r="G80" s="396" t="n">
        <v>3072.3</v>
      </c>
      <c r="H80" s="396" t="n">
        <f aca="false">H79+G80</f>
        <v>2167585.49</v>
      </c>
      <c r="I80" s="397" t="n">
        <f aca="false">G80/$H$226</f>
        <v>0.00135334376210765</v>
      </c>
      <c r="J80" s="397" t="n">
        <f aca="false">H80/$H$226</f>
        <v>0.954818312575777</v>
      </c>
      <c r="K80" s="398" t="s">
        <v>12300</v>
      </c>
      <c r="L80" s="392" t="s">
        <v>687</v>
      </c>
      <c r="M80" s="255"/>
      <c r="N80" s="255"/>
      <c r="O80" s="255"/>
      <c r="P80" s="255"/>
      <c r="Q80" s="255"/>
      <c r="R80" s="255"/>
      <c r="S80" s="255"/>
      <c r="T80" s="255"/>
      <c r="U80" s="255"/>
      <c r="V80" s="255"/>
      <c r="W80" s="255"/>
      <c r="X80" s="255"/>
      <c r="Y80" s="255"/>
      <c r="Z80" s="255"/>
      <c r="AA80" s="255"/>
      <c r="AB80" s="255"/>
      <c r="AC80" s="255"/>
      <c r="AD80" s="255"/>
      <c r="AE80" s="255"/>
      <c r="AF80" s="255"/>
    </row>
    <row r="81" customFormat="false" ht="23.85" hidden="false" customHeight="false" outlineLevel="0" collapsed="false">
      <c r="A81" s="392"/>
      <c r="B81" s="393" t="n">
        <v>90823</v>
      </c>
      <c r="C81" s="394" t="str">
        <f aca="false">IF($B81="","",IFERROR(VLOOKUP($B81,SERVIÇOS!$B:$G,2,0),IFERROR(VLOOKUP($B81,'COMPOSIÇÕES COMPLEMENTARES '!$C:$K,2,0),"")))</f>
        <v>PORTA DE MADEIRA PARA PINTURA, SEMI-OCA (LEVE OU MÉDIA), 90X210CM, ESPESSURA DE 3,5CM, INCLUSO DOBRADIÇAS - FORNECIMENTO E INSTALAÇÃO. AF_12/2019</v>
      </c>
      <c r="D81" s="395" t="str">
        <f aca="false">IF($B81="","",IFERROR(VLOOKUP($B81,SERVIÇOS!$B:$G,3,0),IFERROR(VLOOKUP($B81,'COMPOSIÇÕES COMPLEMENTARES '!$C:$K,3,0),"")))</f>
        <v>UN</v>
      </c>
      <c r="E81" s="395" t="n">
        <v>6</v>
      </c>
      <c r="F81" s="396" t="n">
        <v>506.48</v>
      </c>
      <c r="G81" s="396" t="n">
        <v>3038.88</v>
      </c>
      <c r="H81" s="396" t="n">
        <f aca="false">H80+G81</f>
        <v>2170624.37</v>
      </c>
      <c r="I81" s="397" t="n">
        <f aca="false">G81/$H$226</f>
        <v>0.00133862229983846</v>
      </c>
      <c r="J81" s="397" t="n">
        <f aca="false">H81/$H$226</f>
        <v>0.956156934875615</v>
      </c>
      <c r="K81" s="398" t="s">
        <v>12300</v>
      </c>
      <c r="L81" s="392" t="s">
        <v>666</v>
      </c>
      <c r="M81" s="255"/>
      <c r="N81" s="255"/>
      <c r="O81" s="255"/>
      <c r="P81" s="255"/>
      <c r="Q81" s="255"/>
      <c r="R81" s="255"/>
      <c r="S81" s="255"/>
      <c r="T81" s="255"/>
      <c r="U81" s="255"/>
      <c r="V81" s="255"/>
      <c r="W81" s="255"/>
      <c r="X81" s="255"/>
      <c r="Y81" s="255"/>
      <c r="Z81" s="255"/>
      <c r="AA81" s="255"/>
      <c r="AB81" s="255"/>
      <c r="AC81" s="255"/>
      <c r="AD81" s="255"/>
      <c r="AE81" s="255"/>
      <c r="AF81" s="255"/>
    </row>
    <row r="82" customFormat="false" ht="23.85" hidden="false" customHeight="false" outlineLevel="0" collapsed="false">
      <c r="A82" s="392"/>
      <c r="B82" s="393" t="n">
        <v>91931</v>
      </c>
      <c r="C82" s="394" t="str">
        <f aca="false">IF($B82="","",IFERROR(VLOOKUP($B82,SERVIÇOS!$B:$G,2,0),IFERROR(VLOOKUP($B82,'COMPOSIÇÕES COMPLEMENTARES '!$C:$K,2,0),"")))</f>
        <v>CABO DE COBRE FLEXÍVEL ISOLADO, 6 MM², ANTI-CHAMA 0,6/1,0 KV, PARA CIRCUITOS TERMINAIS - FORNECIMENTO E INSTALAÇÃO. AF_03/2023</v>
      </c>
      <c r="D82" s="395" t="str">
        <f aca="false">IF($B82="","",IFERROR(VLOOKUP($B82,SERVIÇOS!$B:$G,3,0),IFERROR(VLOOKUP($B82,'COMPOSIÇÕES COMPLEMENTARES '!$C:$K,3,0),"")))</f>
        <v>M</v>
      </c>
      <c r="E82" s="395" t="n">
        <v>280</v>
      </c>
      <c r="F82" s="396" t="n">
        <v>10.58</v>
      </c>
      <c r="G82" s="396" t="n">
        <v>2962.4</v>
      </c>
      <c r="H82" s="396" t="n">
        <f aca="false">H81+G82</f>
        <v>2173586.77</v>
      </c>
      <c r="I82" s="397" t="n">
        <f aca="false">G82/$H$226</f>
        <v>0.00130493296906803</v>
      </c>
      <c r="J82" s="397" t="n">
        <f aca="false">H82/$H$226</f>
        <v>0.957461867844684</v>
      </c>
      <c r="K82" s="398" t="s">
        <v>12300</v>
      </c>
      <c r="L82" s="392" t="s">
        <v>696</v>
      </c>
      <c r="M82" s="255"/>
      <c r="N82" s="255"/>
      <c r="O82" s="255"/>
      <c r="P82" s="255"/>
      <c r="Q82" s="255"/>
      <c r="R82" s="255"/>
      <c r="S82" s="255"/>
      <c r="T82" s="255"/>
      <c r="U82" s="255"/>
      <c r="V82" s="255"/>
      <c r="W82" s="255"/>
      <c r="X82" s="255"/>
      <c r="Y82" s="255"/>
      <c r="Z82" s="255"/>
      <c r="AA82" s="255"/>
      <c r="AB82" s="255"/>
      <c r="AC82" s="255"/>
      <c r="AD82" s="255"/>
      <c r="AE82" s="255"/>
      <c r="AF82" s="255"/>
    </row>
    <row r="83" customFormat="false" ht="23.85" hidden="false" customHeight="false" outlineLevel="0" collapsed="false">
      <c r="A83" s="392"/>
      <c r="B83" s="393" t="s">
        <v>770</v>
      </c>
      <c r="C83" s="394" t="str">
        <f aca="false">IF($B83="","",IFERROR(VLOOKUP($B83,SERVIÇOS!$B:$G,2,0),IFERROR(VLOOKUP($B83,'COMPOSIÇÕES COMPLEMENTARES '!$C:$K,2,0),"")))</f>
        <v>FORNECIMENTO E INSTALAÇÃO DE ELETROCALHA PERFURADA 200 X 50 X 3000 MM (REF. MOPA OU SIMILAR)</v>
      </c>
      <c r="D83" s="395" t="str">
        <f aca="false">IF($B83="","",IFERROR(VLOOKUP($B83,SERVIÇOS!$B:$G,3,0),IFERROR(VLOOKUP($B83,'COMPOSIÇÕES COMPLEMENTARES '!$C:$K,3,0),"")))</f>
        <v>M</v>
      </c>
      <c r="E83" s="395" t="n">
        <v>75</v>
      </c>
      <c r="F83" s="396" t="n">
        <v>36.52</v>
      </c>
      <c r="G83" s="396" t="n">
        <v>2739</v>
      </c>
      <c r="H83" s="396" t="n">
        <f aca="false">H82+G83</f>
        <v>2176325.77</v>
      </c>
      <c r="I83" s="397" t="n">
        <f aca="false">G83/$H$226</f>
        <v>0.00120652558813035</v>
      </c>
      <c r="J83" s="397" t="n">
        <f aca="false">H83/$H$226</f>
        <v>0.958668393432814</v>
      </c>
      <c r="K83" s="398" t="s">
        <v>12300</v>
      </c>
      <c r="L83" s="392" t="s">
        <v>769</v>
      </c>
      <c r="M83" s="255"/>
      <c r="N83" s="255"/>
      <c r="O83" s="255"/>
      <c r="P83" s="255"/>
      <c r="Q83" s="255"/>
      <c r="R83" s="255"/>
      <c r="S83" s="255"/>
      <c r="T83" s="255"/>
      <c r="U83" s="255"/>
      <c r="V83" s="255"/>
      <c r="W83" s="255"/>
      <c r="X83" s="255"/>
      <c r="Y83" s="255"/>
      <c r="Z83" s="255"/>
      <c r="AA83" s="255"/>
      <c r="AB83" s="255"/>
      <c r="AC83" s="255"/>
      <c r="AD83" s="255"/>
      <c r="AE83" s="255"/>
      <c r="AF83" s="255"/>
    </row>
    <row r="84" customFormat="false" ht="23.85" hidden="false" customHeight="false" outlineLevel="0" collapsed="false">
      <c r="A84" s="392"/>
      <c r="B84" s="393" t="n">
        <v>92982</v>
      </c>
      <c r="C84" s="394" t="str">
        <f aca="false">IF($B84="","",IFERROR(VLOOKUP($B84,SERVIÇOS!$B:$G,2,0),IFERROR(VLOOKUP($B84,'COMPOSIÇÕES COMPLEMENTARES '!$C:$K,2,0),"")))</f>
        <v>CABO DE COBRE FLEXÍVEL ISOLADO, 16 MM², ANTI-CHAMA 0,6/1,0 KV, PARA DISTRIBUIÇÃO - FORNECIMENTO E INSTALAÇÃO. AF_10/2020</v>
      </c>
      <c r="D84" s="395" t="str">
        <f aca="false">IF($B84="","",IFERROR(VLOOKUP($B84,SERVIÇOS!$B:$G,3,0),IFERROR(VLOOKUP($B84,'COMPOSIÇÕES COMPLEMENTARES '!$C:$K,3,0),"")))</f>
        <v>M</v>
      </c>
      <c r="E84" s="395" t="n">
        <v>160</v>
      </c>
      <c r="F84" s="396" t="n">
        <v>16.7</v>
      </c>
      <c r="G84" s="396" t="n">
        <v>2672</v>
      </c>
      <c r="H84" s="396" t="n">
        <f aca="false">H83+G84</f>
        <v>2178997.77</v>
      </c>
      <c r="I84" s="397" t="n">
        <f aca="false">G84/$H$226</f>
        <v>0.00117701218382048</v>
      </c>
      <c r="J84" s="397" t="n">
        <f aca="false">H84/$H$226</f>
        <v>0.959845405616634</v>
      </c>
      <c r="K84" s="398" t="s">
        <v>12300</v>
      </c>
      <c r="L84" s="392" t="s">
        <v>698</v>
      </c>
      <c r="M84" s="255"/>
      <c r="N84" s="255"/>
      <c r="O84" s="255"/>
      <c r="P84" s="255"/>
      <c r="Q84" s="255"/>
      <c r="R84" s="255"/>
      <c r="S84" s="255"/>
      <c r="T84" s="255"/>
      <c r="U84" s="255"/>
      <c r="V84" s="255"/>
      <c r="W84" s="255"/>
      <c r="X84" s="255"/>
      <c r="Y84" s="255"/>
      <c r="Z84" s="255"/>
      <c r="AA84" s="255"/>
      <c r="AB84" s="255"/>
      <c r="AC84" s="255"/>
      <c r="AD84" s="255"/>
      <c r="AE84" s="255"/>
      <c r="AF84" s="255"/>
    </row>
    <row r="85" customFormat="false" ht="23.85" hidden="false" customHeight="false" outlineLevel="0" collapsed="false">
      <c r="A85" s="392"/>
      <c r="B85" s="393" t="n">
        <v>97336</v>
      </c>
      <c r="C85" s="394" t="str">
        <f aca="false">IF($B85="","",IFERROR(VLOOKUP($B85,SERVIÇOS!$B:$G,2,0),IFERROR(VLOOKUP($B85,'COMPOSIÇÕES COMPLEMENTARES '!$C:$K,2,0),"")))</f>
        <v>TUBO EM COBRE RÍGIDO, DN 28 MM, CLASSE A, SEM ISOLAMENTO, INSTALADO EM PRUMADA DE GÁS COMBUSTÍVEL - FORNECIMENTO E INSTALAÇÃO. AF_04/2022</v>
      </c>
      <c r="D85" s="395" t="str">
        <f aca="false">IF($B85="","",IFERROR(VLOOKUP($B85,SERVIÇOS!$B:$G,3,0),IFERROR(VLOOKUP($B85,'COMPOSIÇÕES COMPLEMENTARES '!$C:$K,3,0),"")))</f>
        <v>M</v>
      </c>
      <c r="E85" s="395" t="n">
        <v>24</v>
      </c>
      <c r="F85" s="396" t="n">
        <v>109.79</v>
      </c>
      <c r="G85" s="396" t="n">
        <v>2634.96</v>
      </c>
      <c r="H85" s="396" t="n">
        <f aca="false">H84+G85</f>
        <v>2181632.73</v>
      </c>
      <c r="I85" s="397" t="n">
        <f aca="false">G85/$H$226</f>
        <v>0.00116069611672141</v>
      </c>
      <c r="J85" s="397" t="n">
        <f aca="false">H85/$H$226</f>
        <v>0.961006101733356</v>
      </c>
      <c r="K85" s="398" t="s">
        <v>12300</v>
      </c>
      <c r="L85" s="392" t="s">
        <v>816</v>
      </c>
      <c r="M85" s="255"/>
      <c r="N85" s="255"/>
      <c r="O85" s="255"/>
      <c r="P85" s="255"/>
      <c r="Q85" s="255"/>
      <c r="R85" s="255"/>
      <c r="S85" s="255"/>
      <c r="T85" s="255"/>
      <c r="U85" s="255"/>
      <c r="V85" s="255"/>
      <c r="W85" s="255"/>
      <c r="X85" s="255"/>
      <c r="Y85" s="255"/>
      <c r="Z85" s="255"/>
      <c r="AA85" s="255"/>
      <c r="AB85" s="255"/>
      <c r="AC85" s="255"/>
      <c r="AD85" s="255"/>
      <c r="AE85" s="255"/>
      <c r="AF85" s="255"/>
    </row>
    <row r="86" customFormat="false" ht="23.85" hidden="false" customHeight="false" outlineLevel="0" collapsed="false">
      <c r="A86" s="392"/>
      <c r="B86" s="393" t="n">
        <v>90456</v>
      </c>
      <c r="C86" s="394" t="str">
        <f aca="false">IF($B86="","",IFERROR(VLOOKUP($B86,SERVIÇOS!$B:$G,2,0),IFERROR(VLOOKUP($B86,'COMPOSIÇÕES COMPLEMENTARES '!$C:$K,2,0),"")))</f>
        <v>QUEBRA EM ALVENARIA PARA INSTALAÇÃO DE CAIXA DE TOMADA (4X4 OU 4X2). AF_09/2023</v>
      </c>
      <c r="D86" s="395" t="str">
        <f aca="false">IF($B86="","",IFERROR(VLOOKUP($B86,SERVIÇOS!$B:$G,3,0),IFERROR(VLOOKUP($B86,'COMPOSIÇÕES COMPLEMENTARES '!$C:$K,3,0),"")))</f>
        <v>UN</v>
      </c>
      <c r="E86" s="395" t="n">
        <v>399</v>
      </c>
      <c r="F86" s="396" t="n">
        <v>6.59</v>
      </c>
      <c r="G86" s="396" t="n">
        <v>2629.41</v>
      </c>
      <c r="H86" s="396" t="n">
        <f aca="false">H85+G86</f>
        <v>2184262.14</v>
      </c>
      <c r="I86" s="397" t="n">
        <f aca="false">G86/$H$226</f>
        <v>0.00115825134964798</v>
      </c>
      <c r="J86" s="397" t="n">
        <f aca="false">H86/$H$226</f>
        <v>0.962164353083004</v>
      </c>
      <c r="K86" s="398" t="s">
        <v>12300</v>
      </c>
      <c r="L86" s="392" t="s">
        <v>683</v>
      </c>
      <c r="M86" s="255"/>
      <c r="N86" s="255"/>
      <c r="O86" s="255"/>
      <c r="P86" s="255"/>
      <c r="Q86" s="255"/>
      <c r="R86" s="255"/>
      <c r="S86" s="255"/>
      <c r="T86" s="255"/>
      <c r="U86" s="255"/>
      <c r="V86" s="255"/>
      <c r="W86" s="255"/>
      <c r="X86" s="255"/>
      <c r="Y86" s="255"/>
      <c r="Z86" s="255"/>
      <c r="AA86" s="255"/>
      <c r="AB86" s="255"/>
      <c r="AC86" s="255"/>
      <c r="AD86" s="255"/>
      <c r="AE86" s="255"/>
      <c r="AF86" s="255"/>
    </row>
    <row r="87" customFormat="false" ht="23.85" hidden="false" customHeight="false" outlineLevel="0" collapsed="false">
      <c r="A87" s="392"/>
      <c r="B87" s="393" t="n">
        <v>99635</v>
      </c>
      <c r="C87" s="394" t="str">
        <f aca="false">IF($B87="","",IFERROR(VLOOKUP($B87,SERVIÇOS!$B:$G,2,0),IFERROR(VLOOKUP($B87,'COMPOSIÇÕES COMPLEMENTARES '!$C:$K,2,0),"")))</f>
        <v>VÁLVULA DE DESCARGA METÁLICA, BASE 1 1/2", ACABAMENTO METALICO CROMADO - FORNECIMENTO E INSTALAÇÃO. AF_08/2021</v>
      </c>
      <c r="D87" s="395" t="str">
        <f aca="false">IF($B87="","",IFERROR(VLOOKUP($B87,SERVIÇOS!$B:$G,3,0),IFERROR(VLOOKUP($B87,'COMPOSIÇÕES COMPLEMENTARES '!$C:$K,3,0),"")))</f>
        <v>UN</v>
      </c>
      <c r="E87" s="395" t="n">
        <v>6</v>
      </c>
      <c r="F87" s="396" t="n">
        <v>409</v>
      </c>
      <c r="G87" s="396" t="n">
        <v>2454</v>
      </c>
      <c r="H87" s="396" t="n">
        <f aca="false">H86+G87</f>
        <v>2186716.14</v>
      </c>
      <c r="I87" s="397" t="n">
        <f aca="false">G87/$H$226</f>
        <v>0.00108098349517045</v>
      </c>
      <c r="J87" s="397" t="n">
        <f aca="false">H87/$H$226</f>
        <v>0.963245336578174</v>
      </c>
      <c r="K87" s="398" t="s">
        <v>12300</v>
      </c>
      <c r="L87" s="392" t="s">
        <v>817</v>
      </c>
      <c r="M87" s="255"/>
      <c r="N87" s="255"/>
      <c r="O87" s="255"/>
      <c r="P87" s="255"/>
      <c r="Q87" s="255"/>
      <c r="R87" s="255"/>
      <c r="S87" s="255"/>
      <c r="T87" s="255"/>
      <c r="U87" s="255"/>
      <c r="V87" s="255"/>
      <c r="W87" s="255"/>
      <c r="X87" s="255"/>
      <c r="Y87" s="255"/>
      <c r="Z87" s="255"/>
      <c r="AA87" s="255"/>
      <c r="AB87" s="255"/>
      <c r="AC87" s="255"/>
      <c r="AD87" s="255"/>
      <c r="AE87" s="255"/>
      <c r="AF87" s="255"/>
    </row>
    <row r="88" customFormat="false" ht="14.25" hidden="false" customHeight="false" outlineLevel="0" collapsed="false">
      <c r="A88" s="392"/>
      <c r="B88" s="393" t="s">
        <v>639</v>
      </c>
      <c r="C88" s="394" t="str">
        <f aca="false">IF($B88="","",IFERROR(VLOOKUP($B88,SERVIÇOS!$B:$G,2,0),IFERROR(VLOOKUP($B88,'COMPOSIÇÕES COMPLEMENTARES '!$C:$K,2,0),"")))</f>
        <v>DEMOLIÇÃO DE PISOS VINÍLICOS (PAVIFLEX)</v>
      </c>
      <c r="D88" s="395" t="str">
        <f aca="false">IF($B88="","",IFERROR(VLOOKUP($B88,SERVIÇOS!$B:$G,3,0),IFERROR(VLOOKUP($B88,'COMPOSIÇÕES COMPLEMENTARES '!$C:$K,3,0),"")))</f>
        <v>M2</v>
      </c>
      <c r="E88" s="395" t="n">
        <v>304.73</v>
      </c>
      <c r="F88" s="396" t="n">
        <v>7.98</v>
      </c>
      <c r="G88" s="396" t="n">
        <v>2431.73</v>
      </c>
      <c r="H88" s="396" t="n">
        <f aca="false">H87+G88</f>
        <v>2189147.87</v>
      </c>
      <c r="I88" s="397" t="n">
        <f aca="false">G88/$H$226</f>
        <v>0.00107117359197671</v>
      </c>
      <c r="J88" s="397" t="n">
        <f aca="false">H88/$H$226</f>
        <v>0.964316510170151</v>
      </c>
      <c r="K88" s="398" t="s">
        <v>12300</v>
      </c>
      <c r="L88" s="392" t="s">
        <v>638</v>
      </c>
      <c r="M88" s="255"/>
      <c r="N88" s="255"/>
      <c r="O88" s="255"/>
      <c r="P88" s="255"/>
      <c r="Q88" s="255"/>
      <c r="R88" s="255"/>
      <c r="S88" s="255"/>
      <c r="T88" s="255"/>
      <c r="U88" s="255"/>
      <c r="V88" s="255"/>
      <c r="W88" s="255"/>
      <c r="X88" s="255"/>
      <c r="Y88" s="255"/>
      <c r="Z88" s="255"/>
      <c r="AA88" s="255"/>
      <c r="AB88" s="255"/>
      <c r="AC88" s="255"/>
      <c r="AD88" s="255"/>
      <c r="AE88" s="255"/>
      <c r="AF88" s="255"/>
    </row>
    <row r="89" customFormat="false" ht="23.85" hidden="false" customHeight="false" outlineLevel="0" collapsed="false">
      <c r="A89" s="392"/>
      <c r="B89" s="393" t="n">
        <v>86903</v>
      </c>
      <c r="C89" s="394" t="str">
        <f aca="false">IF($B89="","",IFERROR(VLOOKUP($B89,SERVIÇOS!$B:$G,2,0),IFERROR(VLOOKUP($B89,'COMPOSIÇÕES COMPLEMENTARES '!$C:$K,2,0),"")))</f>
        <v>LAVATÓRIO LOUÇA BRANCA COM COLUNA, 45 X 55CM OU EQUIVALENTE, PADRÃO MÉDIO - FORNECIMENTO E INSTALAÇÃO. AF_01/2020</v>
      </c>
      <c r="D89" s="395" t="str">
        <f aca="false">IF($B89="","",IFERROR(VLOOKUP($B89,SERVIÇOS!$B:$G,3,0),IFERROR(VLOOKUP($B89,'COMPOSIÇÕES COMPLEMENTARES '!$C:$K,3,0),"")))</f>
        <v>UN</v>
      </c>
      <c r="E89" s="395" t="n">
        <v>6</v>
      </c>
      <c r="F89" s="396" t="n">
        <v>382.84</v>
      </c>
      <c r="G89" s="396" t="n">
        <v>2297.04</v>
      </c>
      <c r="H89" s="396" t="n">
        <f aca="false">H88+G89</f>
        <v>2191444.91</v>
      </c>
      <c r="I89" s="397" t="n">
        <f aca="false">G89/$H$226</f>
        <v>0.00101184283934244</v>
      </c>
      <c r="J89" s="397" t="n">
        <f aca="false">H89/$H$226</f>
        <v>0.965328353009493</v>
      </c>
      <c r="K89" s="398" t="s">
        <v>12300</v>
      </c>
      <c r="L89" s="392" t="s">
        <v>875</v>
      </c>
      <c r="M89" s="255"/>
      <c r="N89" s="255"/>
      <c r="O89" s="255"/>
      <c r="P89" s="255"/>
      <c r="Q89" s="255"/>
      <c r="R89" s="255"/>
      <c r="S89" s="255"/>
      <c r="T89" s="255"/>
      <c r="U89" s="255"/>
      <c r="V89" s="255"/>
      <c r="W89" s="255"/>
      <c r="X89" s="255"/>
      <c r="Y89" s="255"/>
      <c r="Z89" s="255"/>
      <c r="AA89" s="255"/>
      <c r="AB89" s="255"/>
      <c r="AC89" s="255"/>
      <c r="AD89" s="255"/>
      <c r="AE89" s="255"/>
      <c r="AF89" s="255"/>
    </row>
    <row r="90" customFormat="false" ht="14.25" hidden="false" customHeight="false" outlineLevel="0" collapsed="false">
      <c r="A90" s="392"/>
      <c r="B90" s="393" t="s">
        <v>727</v>
      </c>
      <c r="C90" s="394" t="str">
        <f aca="false">IF($B90="","",IFERROR(VLOOKUP($B90,SERVIÇOS!$B:$G,2,0),IFERROR(VLOOKUP($B90,'COMPOSIÇÕES COMPLEMENTARES '!$C:$K,2,0),"")))</f>
        <v>ELETROCALHA METÁLICA PERFURADA 200 X 50 X 3000 MM (REF. MOPA OU SIMILAR)</v>
      </c>
      <c r="D90" s="395" t="str">
        <f aca="false">IF($B90="","",IFERROR(VLOOKUP($B90,SERVIÇOS!$B:$G,3,0),IFERROR(VLOOKUP($B90,'COMPOSIÇÕES COMPLEMENTARES '!$C:$K,3,0),"")))</f>
        <v>M</v>
      </c>
      <c r="E90" s="395" t="n">
        <v>38</v>
      </c>
      <c r="F90" s="396" t="n">
        <v>60.15</v>
      </c>
      <c r="G90" s="396" t="n">
        <v>2285.7</v>
      </c>
      <c r="H90" s="396" t="n">
        <f aca="false">H89+G90</f>
        <v>2193730.61</v>
      </c>
      <c r="I90" s="397" t="n">
        <f aca="false">G90/$H$226</f>
        <v>0.00100684758553835</v>
      </c>
      <c r="J90" s="397" t="n">
        <f aca="false">H90/$H$226</f>
        <v>0.966335200595032</v>
      </c>
      <c r="K90" s="398" t="s">
        <v>12300</v>
      </c>
      <c r="L90" s="392" t="s">
        <v>726</v>
      </c>
      <c r="M90" s="255"/>
      <c r="N90" s="255"/>
      <c r="O90" s="255"/>
      <c r="P90" s="255"/>
      <c r="Q90" s="255"/>
      <c r="R90" s="255"/>
      <c r="S90" s="255"/>
      <c r="T90" s="255"/>
      <c r="U90" s="255"/>
      <c r="V90" s="255"/>
      <c r="W90" s="255"/>
      <c r="X90" s="255"/>
      <c r="Y90" s="255"/>
      <c r="Z90" s="255"/>
      <c r="AA90" s="255"/>
      <c r="AB90" s="255"/>
      <c r="AC90" s="255"/>
      <c r="AD90" s="255"/>
      <c r="AE90" s="255"/>
      <c r="AF90" s="255"/>
    </row>
    <row r="91" customFormat="false" ht="23.85" hidden="false" customHeight="false" outlineLevel="0" collapsed="false">
      <c r="A91" s="392"/>
      <c r="B91" s="393" t="n">
        <v>89714</v>
      </c>
      <c r="C91" s="394" t="str">
        <f aca="false">IF($B91="","",IFERROR(VLOOKUP($B91,SERVIÇOS!$B:$G,2,0),IFERROR(VLOOKUP($B91,'COMPOSIÇÕES COMPLEMENTARES '!$C:$K,2,0),"")))</f>
        <v>TUBO PVC, SERIE NORMAL, ESGOTO PREDIAL, DN 100 MM, FORNECIDO E INSTALADO EM RAMAL DE DESCARGA OU RAMAL DE ESGOTO SANITÁRIO. AF_08/2022</v>
      </c>
      <c r="D91" s="395" t="str">
        <f aca="false">IF($B91="","",IFERROR(VLOOKUP($B91,SERVIÇOS!$B:$G,3,0),IFERROR(VLOOKUP($B91,'COMPOSIÇÕES COMPLEMENTARES '!$C:$K,3,0),"")))</f>
        <v>M</v>
      </c>
      <c r="E91" s="395" t="n">
        <v>54</v>
      </c>
      <c r="F91" s="396" t="n">
        <v>42.18</v>
      </c>
      <c r="G91" s="396" t="n">
        <v>2277.72</v>
      </c>
      <c r="H91" s="396" t="n">
        <f aca="false">H90+G91</f>
        <v>2196008.33</v>
      </c>
      <c r="I91" s="397" t="n">
        <f aca="false">G91/$H$226</f>
        <v>0.00100333240693547</v>
      </c>
      <c r="J91" s="397" t="n">
        <f aca="false">H91/$H$226</f>
        <v>0.967338533001967</v>
      </c>
      <c r="K91" s="398" t="s">
        <v>12300</v>
      </c>
      <c r="L91" s="392" t="s">
        <v>787</v>
      </c>
      <c r="M91" s="255"/>
      <c r="N91" s="255"/>
      <c r="O91" s="255"/>
      <c r="P91" s="255"/>
      <c r="Q91" s="255"/>
      <c r="R91" s="255"/>
      <c r="S91" s="255"/>
      <c r="T91" s="255"/>
      <c r="U91" s="255"/>
      <c r="V91" s="255"/>
      <c r="W91" s="255"/>
      <c r="X91" s="255"/>
      <c r="Y91" s="255"/>
      <c r="Z91" s="255"/>
      <c r="AA91" s="255"/>
      <c r="AB91" s="255"/>
      <c r="AC91" s="255"/>
      <c r="AD91" s="255"/>
      <c r="AE91" s="255"/>
      <c r="AF91" s="255"/>
    </row>
    <row r="92" customFormat="false" ht="23.85" hidden="false" customHeight="false" outlineLevel="0" collapsed="false">
      <c r="A92" s="399"/>
      <c r="B92" s="400" t="n">
        <v>104791</v>
      </c>
      <c r="C92" s="394" t="str">
        <f aca="false">IF($B92="","",IFERROR(VLOOKUP($B92,SERVIÇOS!$B:$G,2,0),IFERROR(VLOOKUP($B92,'COMPOSIÇÕES COMPLEMENTARES '!$C:$K,2,0),"")))</f>
        <v>DEMOLIÇÃO DE ARGAMASSAS, DE FORMA DE FORMA MECANIZADA COM MARTELETE, SEM REAPROVEITAMENTO. AF_09/2023</v>
      </c>
      <c r="D92" s="395" t="str">
        <f aca="false">IF($B92="","",IFERROR(VLOOKUP($B92,SERVIÇOS!$B:$G,3,0),IFERROR(VLOOKUP($B92,'COMPOSIÇÕES COMPLEMENTARES '!$C:$K,3,0),"")))</f>
        <v>M2</v>
      </c>
      <c r="E92" s="395" t="n">
        <v>304.73</v>
      </c>
      <c r="F92" s="396" t="n">
        <v>7.41</v>
      </c>
      <c r="G92" s="396" t="n">
        <v>2258.04</v>
      </c>
      <c r="H92" s="396" t="n">
        <f aca="false">H91+G92</f>
        <v>2198266.37</v>
      </c>
      <c r="I92" s="397" t="n">
        <f aca="false">G92/$H$226</f>
        <v>0.00099466339504266</v>
      </c>
      <c r="J92" s="397" t="n">
        <f aca="false">H92/$H$226</f>
        <v>0.96833319639701</v>
      </c>
      <c r="K92" s="398" t="s">
        <v>12300</v>
      </c>
      <c r="L92" s="399" t="s">
        <v>642</v>
      </c>
      <c r="M92" s="255"/>
      <c r="N92" s="255"/>
      <c r="O92" s="255"/>
      <c r="P92" s="255"/>
      <c r="Q92" s="255"/>
      <c r="R92" s="255"/>
      <c r="S92" s="255"/>
      <c r="T92" s="255"/>
      <c r="U92" s="255"/>
      <c r="V92" s="255"/>
      <c r="W92" s="255"/>
      <c r="X92" s="255"/>
      <c r="Y92" s="255"/>
      <c r="Z92" s="255"/>
      <c r="AA92" s="255"/>
      <c r="AB92" s="255"/>
      <c r="AC92" s="255"/>
      <c r="AD92" s="255"/>
      <c r="AE92" s="255"/>
      <c r="AF92" s="255"/>
    </row>
    <row r="93" customFormat="false" ht="23.85" hidden="false" customHeight="false" outlineLevel="0" collapsed="false">
      <c r="A93" s="392"/>
      <c r="B93" s="393" t="n">
        <v>91341</v>
      </c>
      <c r="C93" s="394" t="str">
        <f aca="false">IF($B93="","",IFERROR(VLOOKUP($B93,SERVIÇOS!$B:$G,2,0),IFERROR(VLOOKUP($B93,'COMPOSIÇÕES COMPLEMENTARES '!$C:$K,2,0),"")))</f>
        <v>PORTA EM ALUMÍNIO DE ABRIR TIPO VENEZIANA COM GUARNIÇÃO, FIXAÇÃO COM PARAFUSOS - FORNECIMENTO E INSTALAÇÃO. AF_12/2019</v>
      </c>
      <c r="D93" s="395" t="str">
        <f aca="false">IF($B93="","",IFERROR(VLOOKUP($B93,SERVIÇOS!$B:$G,3,0),IFERROR(VLOOKUP($B93,'COMPOSIÇÕES COMPLEMENTARES '!$C:$K,3,0),"")))</f>
        <v>M2</v>
      </c>
      <c r="E93" s="395" t="n">
        <v>2</v>
      </c>
      <c r="F93" s="396" t="n">
        <v>1096.61</v>
      </c>
      <c r="G93" s="396" t="n">
        <v>2193.22</v>
      </c>
      <c r="H93" s="396" t="n">
        <f aca="false">H92+G93</f>
        <v>2200459.59</v>
      </c>
      <c r="I93" s="397" t="n">
        <f aca="false">G93/$H$226</f>
        <v>0.000966110277619291</v>
      </c>
      <c r="J93" s="397" t="n">
        <f aca="false">H93/$H$226</f>
        <v>0.969299306674629</v>
      </c>
      <c r="K93" s="398" t="s">
        <v>12300</v>
      </c>
      <c r="L93" s="392" t="s">
        <v>668</v>
      </c>
      <c r="M93" s="255"/>
      <c r="N93" s="255"/>
      <c r="O93" s="255"/>
      <c r="P93" s="255"/>
      <c r="Q93" s="255"/>
      <c r="R93" s="255"/>
      <c r="S93" s="255"/>
      <c r="T93" s="255"/>
      <c r="U93" s="255"/>
      <c r="V93" s="255"/>
      <c r="W93" s="255"/>
      <c r="X93" s="255"/>
      <c r="Y93" s="255"/>
      <c r="Z93" s="255"/>
      <c r="AA93" s="255"/>
      <c r="AB93" s="255"/>
      <c r="AC93" s="255"/>
      <c r="AD93" s="255"/>
      <c r="AE93" s="255"/>
      <c r="AF93" s="255"/>
    </row>
    <row r="94" customFormat="false" ht="23.85" hidden="false" customHeight="false" outlineLevel="0" collapsed="false">
      <c r="A94" s="392"/>
      <c r="B94" s="393" t="n">
        <v>91933</v>
      </c>
      <c r="C94" s="394" t="str">
        <f aca="false">IF($B94="","",IFERROR(VLOOKUP($B94,SERVIÇOS!$B:$G,2,0),IFERROR(VLOOKUP($B94,'COMPOSIÇÕES COMPLEMENTARES '!$C:$K,2,0),"")))</f>
        <v>CABO DE COBRE FLEXÍVEL ISOLADO, 10 MM², ANTI-CHAMA 0,6/1,0 KV, PARA CIRCUITOS TERMINAIS - FORNECIMENTO E INSTALAÇÃO. AF_03/2023</v>
      </c>
      <c r="D94" s="395" t="str">
        <f aca="false">IF($B94="","",IFERROR(VLOOKUP($B94,SERVIÇOS!$B:$G,3,0),IFERROR(VLOOKUP($B94,'COMPOSIÇÕES COMPLEMENTARES '!$C:$K,3,0),"")))</f>
        <v>M</v>
      </c>
      <c r="E94" s="395" t="n">
        <v>120</v>
      </c>
      <c r="F94" s="396" t="n">
        <v>16.85</v>
      </c>
      <c r="G94" s="396" t="n">
        <v>2022</v>
      </c>
      <c r="H94" s="396" t="n">
        <f aca="false">H93+G94</f>
        <v>2202481.59</v>
      </c>
      <c r="I94" s="397" t="n">
        <f aca="false">G94/$H$226</f>
        <v>0.000890688112157561</v>
      </c>
      <c r="J94" s="397" t="n">
        <f aca="false">H94/$H$226</f>
        <v>0.970189994786787</v>
      </c>
      <c r="K94" s="398" t="s">
        <v>12300</v>
      </c>
      <c r="L94" s="392" t="s">
        <v>697</v>
      </c>
      <c r="M94" s="255"/>
      <c r="N94" s="255"/>
      <c r="O94" s="255"/>
      <c r="P94" s="255"/>
      <c r="Q94" s="255"/>
      <c r="R94" s="255"/>
      <c r="S94" s="255"/>
      <c r="T94" s="255"/>
      <c r="U94" s="255"/>
      <c r="V94" s="255"/>
      <c r="W94" s="255"/>
      <c r="X94" s="255"/>
      <c r="Y94" s="255"/>
      <c r="Z94" s="255"/>
      <c r="AA94" s="255"/>
      <c r="AB94" s="255"/>
      <c r="AC94" s="255"/>
      <c r="AD94" s="255"/>
      <c r="AE94" s="255"/>
      <c r="AF94" s="255"/>
    </row>
    <row r="95" customFormat="false" ht="23.85" hidden="false" customHeight="false" outlineLevel="0" collapsed="false">
      <c r="A95" s="392"/>
      <c r="B95" s="393" t="n">
        <v>91928</v>
      </c>
      <c r="C95" s="394" t="str">
        <f aca="false">IF($B95="","",IFERROR(VLOOKUP($B95,SERVIÇOS!$B:$G,2,0),IFERROR(VLOOKUP($B95,'COMPOSIÇÕES COMPLEMENTARES '!$C:$K,2,0),"")))</f>
        <v>CABO DE COBRE FLEXÍVEL ISOLADO, 4 MM², ANTI-CHAMA 450/750 V, PARA CIRCUITOS TERMINAIS - FORNECIMENTO E INSTALAÇÃO. AF_03/2023</v>
      </c>
      <c r="D95" s="395" t="str">
        <f aca="false">IF($B95="","",IFERROR(VLOOKUP($B95,SERVIÇOS!$B:$G,3,0),IFERROR(VLOOKUP($B95,'COMPOSIÇÕES COMPLEMENTARES '!$C:$K,3,0),"")))</f>
        <v>M</v>
      </c>
      <c r="E95" s="395" t="n">
        <v>280</v>
      </c>
      <c r="F95" s="396" t="n">
        <v>7.09</v>
      </c>
      <c r="G95" s="396" t="n">
        <v>1985.2</v>
      </c>
      <c r="H95" s="396" t="n">
        <f aca="false">H94+G95</f>
        <v>2204466.79</v>
      </c>
      <c r="I95" s="397" t="n">
        <f aca="false">G95/$H$226</f>
        <v>0.000874477764715722</v>
      </c>
      <c r="J95" s="397" t="n">
        <f aca="false">H95/$H$226</f>
        <v>0.971064472551503</v>
      </c>
      <c r="K95" s="398" t="s">
        <v>12300</v>
      </c>
      <c r="L95" s="392" t="s">
        <v>707</v>
      </c>
      <c r="M95" s="255"/>
      <c r="N95" s="255"/>
      <c r="O95" s="255"/>
      <c r="P95" s="255"/>
      <c r="Q95" s="255"/>
      <c r="R95" s="255"/>
      <c r="S95" s="255"/>
      <c r="T95" s="255"/>
      <c r="U95" s="255"/>
      <c r="V95" s="255"/>
      <c r="W95" s="255"/>
      <c r="X95" s="255"/>
      <c r="Y95" s="255"/>
      <c r="Z95" s="255"/>
      <c r="AA95" s="255"/>
      <c r="AB95" s="255"/>
      <c r="AC95" s="255"/>
      <c r="AD95" s="255"/>
      <c r="AE95" s="255"/>
      <c r="AF95" s="255"/>
    </row>
    <row r="96" customFormat="false" ht="23.85" hidden="false" customHeight="false" outlineLevel="0" collapsed="false">
      <c r="A96" s="392"/>
      <c r="B96" s="393" t="n">
        <v>91836</v>
      </c>
      <c r="C96" s="394" t="str">
        <f aca="false">IF($B96="","",IFERROR(VLOOKUP($B96,SERVIÇOS!$B:$G,2,0),IFERROR(VLOOKUP($B96,'COMPOSIÇÕES COMPLEMENTARES '!$C:$K,2,0),"")))</f>
        <v>ELETRODUTO FLEXÍVEL CORRUGADO, PVC, DN 32 MM (1"), PARA CIRCUITOS TERMINAIS, INSTALADO EM FORRO - FORNECIMENTO E INSTALAÇÃO. AF_03/2023</v>
      </c>
      <c r="D96" s="395" t="str">
        <f aca="false">IF($B96="","",IFERROR(VLOOKUP($B96,SERVIÇOS!$B:$G,3,0),IFERROR(VLOOKUP($B96,'COMPOSIÇÕES COMPLEMENTARES '!$C:$K,3,0),"")))</f>
        <v>M</v>
      </c>
      <c r="E96" s="395" t="n">
        <v>75</v>
      </c>
      <c r="F96" s="396" t="n">
        <v>26.35</v>
      </c>
      <c r="G96" s="396" t="n">
        <v>1976.25</v>
      </c>
      <c r="H96" s="396" t="n">
        <f aca="false">H95+G96</f>
        <v>2206443.04</v>
      </c>
      <c r="I96" s="397" t="n">
        <f aca="false">G96/$H$226</f>
        <v>0.00087053530249821</v>
      </c>
      <c r="J96" s="397" t="n">
        <f aca="false">H96/$H$226</f>
        <v>0.971935007854001</v>
      </c>
      <c r="K96" s="398" t="s">
        <v>12300</v>
      </c>
      <c r="L96" s="392" t="s">
        <v>709</v>
      </c>
      <c r="M96" s="255"/>
      <c r="N96" s="255"/>
      <c r="O96" s="255"/>
      <c r="P96" s="255"/>
      <c r="Q96" s="255"/>
      <c r="R96" s="255"/>
      <c r="S96" s="255"/>
      <c r="T96" s="255"/>
      <c r="U96" s="255"/>
      <c r="V96" s="255"/>
      <c r="W96" s="255"/>
      <c r="X96" s="255"/>
      <c r="Y96" s="255"/>
      <c r="Z96" s="255"/>
      <c r="AA96" s="255"/>
      <c r="AB96" s="255"/>
      <c r="AC96" s="255"/>
      <c r="AD96" s="255"/>
      <c r="AE96" s="255"/>
      <c r="AF96" s="255"/>
    </row>
    <row r="97" customFormat="false" ht="23.85" hidden="false" customHeight="false" outlineLevel="0" collapsed="false">
      <c r="A97" s="392"/>
      <c r="B97" s="393" t="n">
        <v>89713</v>
      </c>
      <c r="C97" s="394" t="str">
        <f aca="false">IF($B97="","",IFERROR(VLOOKUP($B97,SERVIÇOS!$B:$G,2,0),IFERROR(VLOOKUP($B97,'COMPOSIÇÕES COMPLEMENTARES '!$C:$K,2,0),"")))</f>
        <v>TUBO PVC, SERIE NORMAL, ESGOTO PREDIAL, DN 75 MM, FORNECIDO E INSTALADO EM RAMAL DE DESCARGA OU RAMAL DE ESGOTO SANITÁRIO. AF_08/2022</v>
      </c>
      <c r="D97" s="395" t="str">
        <f aca="false">IF($B97="","",IFERROR(VLOOKUP($B97,SERVIÇOS!$B:$G,3,0),IFERROR(VLOOKUP($B97,'COMPOSIÇÕES COMPLEMENTARES '!$C:$K,3,0),"")))</f>
        <v>M</v>
      </c>
      <c r="E97" s="395" t="n">
        <v>48</v>
      </c>
      <c r="F97" s="396" t="n">
        <v>37.54</v>
      </c>
      <c r="G97" s="396" t="n">
        <v>1801.92</v>
      </c>
      <c r="H97" s="396" t="n">
        <f aca="false">H96+G97</f>
        <v>2208244.96</v>
      </c>
      <c r="I97" s="397" t="n">
        <f aca="false">G97/$H$226</f>
        <v>0.000793743186478216</v>
      </c>
      <c r="J97" s="397" t="n">
        <f aca="false">H97/$H$226</f>
        <v>0.972728751040479</v>
      </c>
      <c r="K97" s="398" t="s">
        <v>12300</v>
      </c>
      <c r="L97" s="392" t="s">
        <v>788</v>
      </c>
      <c r="M97" s="255"/>
      <c r="N97" s="255"/>
      <c r="O97" s="255"/>
      <c r="P97" s="255"/>
      <c r="Q97" s="255"/>
      <c r="R97" s="255"/>
      <c r="S97" s="255"/>
      <c r="T97" s="255"/>
      <c r="U97" s="255"/>
      <c r="V97" s="255"/>
      <c r="W97" s="255"/>
      <c r="X97" s="255"/>
      <c r="Y97" s="255"/>
      <c r="Z97" s="255"/>
      <c r="AA97" s="255"/>
      <c r="AB97" s="255"/>
      <c r="AC97" s="255"/>
      <c r="AD97" s="255"/>
      <c r="AE97" s="255"/>
      <c r="AF97" s="255"/>
    </row>
    <row r="98" customFormat="false" ht="23.85" hidden="false" customHeight="false" outlineLevel="0" collapsed="false">
      <c r="A98" s="392"/>
      <c r="B98" s="393" t="n">
        <v>100872</v>
      </c>
      <c r="C98" s="394" t="str">
        <f aca="false">IF($B98="","",IFERROR(VLOOKUP($B98,SERVIÇOS!$B:$G,2,0),IFERROR(VLOOKUP($B98,'COMPOSIÇÕES COMPLEMENTARES '!$C:$K,2,0),"")))</f>
        <v>BARRA DE APOIO RETA, EM ALUMINIO, COMPRIMENTO 80 CM,  FIXADA NA PAREDE - FORNECIMENTO E INSTALAÇÃO. AF_01/2020</v>
      </c>
      <c r="D98" s="395" t="str">
        <f aca="false">IF($B98="","",IFERROR(VLOOKUP($B98,SERVIÇOS!$B:$G,3,0),IFERROR(VLOOKUP($B98,'COMPOSIÇÕES COMPLEMENTARES '!$C:$K,3,0),"")))</f>
        <v>UN</v>
      </c>
      <c r="E98" s="395" t="n">
        <v>6</v>
      </c>
      <c r="F98" s="396" t="n">
        <v>298.62</v>
      </c>
      <c r="G98" s="396" t="n">
        <v>1791.72</v>
      </c>
      <c r="H98" s="396" t="n">
        <f aca="false">H97+G98</f>
        <v>2210036.68</v>
      </c>
      <c r="I98" s="397" t="n">
        <f aca="false">G98/$H$226</f>
        <v>0.000789250101045967</v>
      </c>
      <c r="J98" s="397" t="n">
        <f aca="false">H98/$H$226</f>
        <v>0.973518001141525</v>
      </c>
      <c r="K98" s="398" t="s">
        <v>12300</v>
      </c>
      <c r="L98" s="392" t="s">
        <v>883</v>
      </c>
      <c r="M98" s="255"/>
      <c r="N98" s="255"/>
      <c r="O98" s="255"/>
      <c r="P98" s="255"/>
      <c r="Q98" s="255"/>
      <c r="R98" s="255"/>
      <c r="S98" s="255"/>
      <c r="T98" s="255"/>
      <c r="U98" s="255"/>
      <c r="V98" s="255"/>
      <c r="W98" s="255"/>
      <c r="X98" s="255"/>
      <c r="Y98" s="255"/>
      <c r="Z98" s="255"/>
      <c r="AA98" s="255"/>
      <c r="AB98" s="255"/>
      <c r="AC98" s="255"/>
      <c r="AD98" s="255"/>
      <c r="AE98" s="255"/>
      <c r="AF98" s="255"/>
    </row>
    <row r="99" customFormat="false" ht="23.85" hidden="false" customHeight="false" outlineLevel="0" collapsed="false">
      <c r="A99" s="392"/>
      <c r="B99" s="393" t="n">
        <v>93662</v>
      </c>
      <c r="C99" s="394" t="str">
        <f aca="false">IF($B99="","",IFERROR(VLOOKUP($B99,SERVIÇOS!$B:$G,2,0),IFERROR(VLOOKUP($B99,'COMPOSIÇÕES COMPLEMENTARES '!$C:$K,2,0),"")))</f>
        <v>DISJUNTOR BIPOLAR TIPO DIN, CORRENTE NOMINAL DE 20A - FORNECIMENTO E INSTALAÇÃO. AF_10/2020</v>
      </c>
      <c r="D99" s="395" t="str">
        <f aca="false">IF($B99="","",IFERROR(VLOOKUP($B99,SERVIÇOS!$B:$G,3,0),IFERROR(VLOOKUP($B99,'COMPOSIÇÕES COMPLEMENTARES '!$C:$K,3,0),"")))</f>
        <v>UN</v>
      </c>
      <c r="E99" s="395" t="n">
        <v>27</v>
      </c>
      <c r="F99" s="396" t="n">
        <v>66.29</v>
      </c>
      <c r="G99" s="396" t="n">
        <v>1789.83</v>
      </c>
      <c r="H99" s="396" t="n">
        <f aca="false">H98+G99</f>
        <v>2211826.51</v>
      </c>
      <c r="I99" s="397" t="n">
        <f aca="false">G99/$H$226</f>
        <v>0.000788417558745286</v>
      </c>
      <c r="J99" s="397" t="n">
        <f aca="false">H99/$H$226</f>
        <v>0.974306418700271</v>
      </c>
      <c r="K99" s="398" t="s">
        <v>12300</v>
      </c>
      <c r="L99" s="392" t="s">
        <v>746</v>
      </c>
      <c r="M99" s="255"/>
      <c r="N99" s="255"/>
      <c r="O99" s="255"/>
      <c r="P99" s="255"/>
      <c r="Q99" s="255"/>
      <c r="R99" s="255"/>
      <c r="S99" s="255"/>
      <c r="T99" s="255"/>
      <c r="U99" s="255"/>
      <c r="V99" s="255"/>
      <c r="W99" s="255"/>
      <c r="X99" s="255"/>
      <c r="Y99" s="255"/>
      <c r="Z99" s="255"/>
      <c r="AA99" s="255"/>
      <c r="AB99" s="255"/>
      <c r="AC99" s="255"/>
      <c r="AD99" s="255"/>
      <c r="AE99" s="255"/>
      <c r="AF99" s="255"/>
    </row>
    <row r="100" customFormat="false" ht="14.25" hidden="false" customHeight="false" outlineLevel="0" collapsed="false">
      <c r="A100" s="392"/>
      <c r="B100" s="393" t="n">
        <v>88484</v>
      </c>
      <c r="C100" s="394" t="str">
        <f aca="false">IF($B100="","",IFERROR(VLOOKUP($B100,SERVIÇOS!$B:$G,2,0),IFERROR(VLOOKUP($B100,'COMPOSIÇÕES COMPLEMENTARES '!$C:$K,2,0),"")))</f>
        <v>FUNDO SELADOR ACRÍLICO, APLICAÇÃO MANUAL EM TETO, UMA DEMÃO. AF_04/2023</v>
      </c>
      <c r="D100" s="395" t="str">
        <f aca="false">IF($B100="","",IFERROR(VLOOKUP($B100,SERVIÇOS!$B:$G,3,0),IFERROR(VLOOKUP($B100,'COMPOSIÇÕES COMPLEMENTARES '!$C:$K,3,0),"")))</f>
        <v>M2</v>
      </c>
      <c r="E100" s="395" t="n">
        <v>319.54</v>
      </c>
      <c r="F100" s="396" t="n">
        <v>5.6</v>
      </c>
      <c r="G100" s="396" t="n">
        <v>1789.42</v>
      </c>
      <c r="H100" s="396" t="n">
        <f aca="false">H99+G100</f>
        <v>2213615.93</v>
      </c>
      <c r="I100" s="397" t="n">
        <f aca="false">G100/$H$226</f>
        <v>0.000788236954330852</v>
      </c>
      <c r="J100" s="397" t="n">
        <f aca="false">H100/$H$226</f>
        <v>0.975094655654601</v>
      </c>
      <c r="K100" s="398" t="s">
        <v>12300</v>
      </c>
      <c r="L100" s="392" t="s">
        <v>659</v>
      </c>
      <c r="M100" s="255"/>
      <c r="N100" s="255"/>
      <c r="O100" s="255"/>
      <c r="P100" s="255"/>
      <c r="Q100" s="255"/>
      <c r="R100" s="255"/>
      <c r="S100" s="255"/>
      <c r="T100" s="255"/>
      <c r="U100" s="255"/>
      <c r="V100" s="255"/>
      <c r="W100" s="255"/>
      <c r="X100" s="255"/>
      <c r="Y100" s="255"/>
      <c r="Z100" s="255"/>
      <c r="AA100" s="255"/>
      <c r="AB100" s="255"/>
      <c r="AC100" s="255"/>
      <c r="AD100" s="255"/>
      <c r="AE100" s="255"/>
      <c r="AF100" s="255"/>
    </row>
    <row r="101" customFormat="false" ht="14.25" hidden="false" customHeight="false" outlineLevel="0" collapsed="false">
      <c r="A101" s="392"/>
      <c r="B101" s="393" t="n">
        <v>93187</v>
      </c>
      <c r="C101" s="394" t="str">
        <f aca="false">IF($B101="","",IFERROR(VLOOKUP($B101,SERVIÇOS!$B:$G,2,0),IFERROR(VLOOKUP($B101,'COMPOSIÇÕES COMPLEMENTARES '!$C:$K,2,0),"")))</f>
        <v>VERGA MOLDADA IN LOCO EM CONCRETO, ESPESSURA DE *20* CM. AF_03/2024</v>
      </c>
      <c r="D101" s="395" t="str">
        <f aca="false">IF($B101="","",IFERROR(VLOOKUP($B101,SERVIÇOS!$B:$G,3,0),IFERROR(VLOOKUP($B101,'COMPOSIÇÕES COMPLEMENTARES '!$C:$K,3,0),"")))</f>
        <v>M</v>
      </c>
      <c r="E101" s="395" t="n">
        <v>20.6</v>
      </c>
      <c r="F101" s="396" t="n">
        <v>81.52</v>
      </c>
      <c r="G101" s="396" t="n">
        <v>1679.31</v>
      </c>
      <c r="H101" s="396" t="n">
        <f aca="false">H100+G101</f>
        <v>2215295.24</v>
      </c>
      <c r="I101" s="397" t="n">
        <f aca="false">G101/$H$226</f>
        <v>0.000739733656591154</v>
      </c>
      <c r="J101" s="397" t="n">
        <f aca="false">H101/$H$226</f>
        <v>0.975834389311193</v>
      </c>
      <c r="K101" s="398" t="s">
        <v>12300</v>
      </c>
      <c r="L101" s="392" t="s">
        <v>645</v>
      </c>
      <c r="M101" s="255"/>
      <c r="N101" s="255"/>
      <c r="O101" s="255"/>
      <c r="P101" s="255"/>
      <c r="Q101" s="255"/>
      <c r="R101" s="255"/>
      <c r="S101" s="255"/>
      <c r="T101" s="255"/>
      <c r="U101" s="255"/>
      <c r="V101" s="255"/>
      <c r="W101" s="255"/>
      <c r="X101" s="255"/>
      <c r="Y101" s="255"/>
      <c r="Z101" s="255"/>
      <c r="AA101" s="255"/>
      <c r="AB101" s="255"/>
      <c r="AC101" s="255"/>
      <c r="AD101" s="255"/>
      <c r="AE101" s="255"/>
      <c r="AF101" s="255"/>
    </row>
    <row r="102" customFormat="false" ht="34.8" hidden="false" customHeight="false" outlineLevel="0" collapsed="false">
      <c r="A102" s="392"/>
      <c r="B102" s="393" t="n">
        <v>97063</v>
      </c>
      <c r="C102" s="394" t="str">
        <f aca="false">IF($B102="","",IFERROR(VLOOKUP($B102,SERVIÇOS!$B:$G,2,0),IFERROR(VLOOKUP($B102,'COMPOSIÇÕES COMPLEMENTARES '!$C:$K,2,0),"")))</f>
        <v>MONTAGEM E DESMONTAGEM DE ANDAIME MODULAR FACHADEIRO, COM PISO METÁLICO, PARA EDIFÍCIOS COM MULTIPLOS PAVIMENTOS (EXCLUSIVE ANDAIME E LIMPEZA). AF_03/2024</v>
      </c>
      <c r="D102" s="395" t="str">
        <f aca="false">IF($B102="","",IFERROR(VLOOKUP($B102,SERVIÇOS!$B:$G,3,0),IFERROR(VLOOKUP($B102,'COMPOSIÇÕES COMPLEMENTARES '!$C:$K,3,0),"")))</f>
        <v>M2</v>
      </c>
      <c r="E102" s="395" t="n">
        <v>74.625</v>
      </c>
      <c r="F102" s="396" t="n">
        <v>21.97</v>
      </c>
      <c r="G102" s="396" t="n">
        <v>1639.51</v>
      </c>
      <c r="H102" s="396" t="n">
        <f aca="false">H101+G102</f>
        <v>2216934.75</v>
      </c>
      <c r="I102" s="397" t="n">
        <f aca="false">G102/$H$226</f>
        <v>0.000722201813433948</v>
      </c>
      <c r="J102" s="397" t="n">
        <f aca="false">H102/$H$226</f>
        <v>0.976556591124626</v>
      </c>
      <c r="K102" s="398" t="s">
        <v>12300</v>
      </c>
      <c r="L102" s="392" t="s">
        <v>616</v>
      </c>
      <c r="M102" s="255"/>
      <c r="N102" s="255"/>
      <c r="O102" s="255"/>
      <c r="P102" s="255"/>
      <c r="Q102" s="255"/>
      <c r="R102" s="255"/>
      <c r="S102" s="255"/>
      <c r="T102" s="255"/>
      <c r="U102" s="255"/>
      <c r="V102" s="255"/>
      <c r="W102" s="255"/>
      <c r="X102" s="255"/>
      <c r="Y102" s="255"/>
      <c r="Z102" s="255"/>
      <c r="AA102" s="255"/>
      <c r="AB102" s="255"/>
      <c r="AC102" s="255"/>
      <c r="AD102" s="255"/>
      <c r="AE102" s="255"/>
      <c r="AF102" s="255"/>
    </row>
    <row r="103" customFormat="false" ht="14.25" hidden="false" customHeight="false" outlineLevel="0" collapsed="false">
      <c r="A103" s="392"/>
      <c r="B103" s="393" t="n">
        <v>98307</v>
      </c>
      <c r="C103" s="394" t="str">
        <f aca="false">IF($B103="","",IFERROR(VLOOKUP($B103,SERVIÇOS!$B:$G,2,0),IFERROR(VLOOKUP($B103,'COMPOSIÇÕES COMPLEMENTARES '!$C:$K,2,0),"")))</f>
        <v>TOMADA DE REDE RJ45 - FORNECIMENTO E INSTALAÇÃO. AF_11/2019</v>
      </c>
      <c r="D103" s="395" t="str">
        <f aca="false">IF($B103="","",IFERROR(VLOOKUP($B103,SERVIÇOS!$B:$G,3,0),IFERROR(VLOOKUP($B103,'COMPOSIÇÕES COMPLEMENTARES '!$C:$K,3,0),"")))</f>
        <v>UN</v>
      </c>
      <c r="E103" s="395" t="n">
        <v>30</v>
      </c>
      <c r="F103" s="396" t="n">
        <v>52.57</v>
      </c>
      <c r="G103" s="396" t="n">
        <v>1577.1</v>
      </c>
      <c r="H103" s="396" t="n">
        <f aca="false">H102+G103</f>
        <v>2218511.85</v>
      </c>
      <c r="I103" s="397" t="n">
        <f aca="false">G103/$H$226</f>
        <v>0.00069471029756859</v>
      </c>
      <c r="J103" s="397" t="n">
        <f aca="false">H103/$H$226</f>
        <v>0.977251301422195</v>
      </c>
      <c r="K103" s="398" t="s">
        <v>12300</v>
      </c>
      <c r="L103" s="392" t="s">
        <v>766</v>
      </c>
      <c r="M103" s="255"/>
      <c r="N103" s="255"/>
      <c r="O103" s="255"/>
      <c r="P103" s="255"/>
      <c r="Q103" s="255"/>
      <c r="R103" s="255"/>
      <c r="S103" s="255"/>
      <c r="T103" s="255"/>
      <c r="U103" s="255"/>
      <c r="V103" s="255"/>
      <c r="W103" s="255"/>
      <c r="X103" s="255"/>
      <c r="Y103" s="255"/>
      <c r="Z103" s="255"/>
      <c r="AA103" s="255"/>
      <c r="AB103" s="255"/>
      <c r="AC103" s="255"/>
      <c r="AD103" s="255"/>
      <c r="AE103" s="255"/>
      <c r="AF103" s="255"/>
    </row>
    <row r="104" customFormat="false" ht="14.25" hidden="false" customHeight="false" outlineLevel="0" collapsed="false">
      <c r="A104" s="392"/>
      <c r="B104" s="393" t="n">
        <v>98458</v>
      </c>
      <c r="C104" s="394" t="str">
        <f aca="false">IF($B104="","",IFERROR(VLOOKUP($B104,SERVIÇOS!$B:$G,2,0),IFERROR(VLOOKUP($B104,'COMPOSIÇÕES COMPLEMENTARES '!$C:$K,2,0),"")))</f>
        <v>TAPUME COM COMPENSADO DE MADEIRA. AF_03/2024</v>
      </c>
      <c r="D104" s="395" t="str">
        <f aca="false">IF($B104="","",IFERROR(VLOOKUP($B104,SERVIÇOS!$B:$G,3,0),IFERROR(VLOOKUP($B104,'COMPOSIÇÕES COMPLEMENTARES '!$C:$K,3,0),"")))</f>
        <v>M2</v>
      </c>
      <c r="E104" s="395" t="n">
        <v>15.9975</v>
      </c>
      <c r="F104" s="396" t="n">
        <v>93.95</v>
      </c>
      <c r="G104" s="396" t="n">
        <v>1502.96</v>
      </c>
      <c r="H104" s="396" t="n">
        <f aca="false">H103+G104</f>
        <v>2220014.81</v>
      </c>
      <c r="I104" s="397" t="n">
        <f aca="false">G104/$H$226</f>
        <v>0.000662051733456146</v>
      </c>
      <c r="J104" s="397" t="n">
        <f aca="false">H104/$H$226</f>
        <v>0.977913353155651</v>
      </c>
      <c r="K104" s="398" t="s">
        <v>12300</v>
      </c>
      <c r="L104" s="392" t="s">
        <v>612</v>
      </c>
      <c r="M104" s="255"/>
      <c r="N104" s="255"/>
      <c r="O104" s="255"/>
      <c r="P104" s="255"/>
      <c r="Q104" s="255"/>
      <c r="R104" s="255"/>
      <c r="S104" s="255"/>
      <c r="T104" s="255"/>
      <c r="U104" s="255"/>
      <c r="V104" s="255"/>
      <c r="W104" s="255"/>
      <c r="X104" s="255"/>
      <c r="Y104" s="255"/>
      <c r="Z104" s="255"/>
      <c r="AA104" s="255"/>
      <c r="AB104" s="255"/>
      <c r="AC104" s="255"/>
      <c r="AD104" s="255"/>
      <c r="AE104" s="255"/>
      <c r="AF104" s="255"/>
    </row>
    <row r="105" customFormat="false" ht="23.85" hidden="false" customHeight="false" outlineLevel="0" collapsed="false">
      <c r="A105" s="392"/>
      <c r="B105" s="393" t="n">
        <v>101898</v>
      </c>
      <c r="C105" s="394" t="str">
        <f aca="false">IF($B105="","",IFERROR(VLOOKUP($B105,SERVIÇOS!$B:$G,2,0),IFERROR(VLOOKUP($B105,'COMPOSIÇÕES COMPLEMENTARES '!$C:$K,2,0),"")))</f>
        <v>DISJUNTOR TERMOMAGNÉTICO TRIPOLAR , CORRENTE NOMINAL DE 400A - FORNECIMENTO E INSTALAÇÃO. AF_10/2020</v>
      </c>
      <c r="D105" s="395" t="str">
        <f aca="false">IF($B105="","",IFERROR(VLOOKUP($B105,SERVIÇOS!$B:$G,3,0),IFERROR(VLOOKUP($B105,'COMPOSIÇÕES COMPLEMENTARES '!$C:$K,3,0),"")))</f>
        <v>UN</v>
      </c>
      <c r="E105" s="395" t="n">
        <v>1</v>
      </c>
      <c r="F105" s="396" t="n">
        <v>1469.87</v>
      </c>
      <c r="G105" s="396" t="n">
        <v>1469.87</v>
      </c>
      <c r="H105" s="396" t="n">
        <f aca="false">H104+G105</f>
        <v>2221484.68</v>
      </c>
      <c r="I105" s="397" t="n">
        <f aca="false">G105/$H$226</f>
        <v>0.000647475635715645</v>
      </c>
      <c r="J105" s="397" t="n">
        <f aca="false">H105/$H$226</f>
        <v>0.978560828791367</v>
      </c>
      <c r="K105" s="398" t="s">
        <v>12300</v>
      </c>
      <c r="L105" s="392" t="s">
        <v>752</v>
      </c>
      <c r="M105" s="255"/>
      <c r="N105" s="255"/>
      <c r="O105" s="255"/>
      <c r="P105" s="255"/>
      <c r="Q105" s="255"/>
      <c r="R105" s="255"/>
      <c r="S105" s="255"/>
      <c r="T105" s="255"/>
      <c r="U105" s="255"/>
      <c r="V105" s="255"/>
      <c r="W105" s="255"/>
      <c r="X105" s="255"/>
      <c r="Y105" s="255"/>
      <c r="Z105" s="255"/>
      <c r="AA105" s="255"/>
      <c r="AB105" s="255"/>
      <c r="AC105" s="255"/>
      <c r="AD105" s="255"/>
      <c r="AE105" s="255"/>
      <c r="AF105" s="255"/>
    </row>
    <row r="106" customFormat="false" ht="23.85" hidden="false" customHeight="false" outlineLevel="0" collapsed="false">
      <c r="A106" s="392"/>
      <c r="B106" s="393" t="s">
        <v>627</v>
      </c>
      <c r="C106" s="394" t="str">
        <f aca="false">IF($B106="","",IFERROR(VLOOKUP($B106,SERVIÇOS!$B:$G,2,0),IFERROR(VLOOKUP($B106,'COMPOSIÇÕES COMPLEMENTARES '!$C:$K,2,0),"")))</f>
        <v>INSTALAÇÃO PROVISÓRIA DE ENERGIA ELÉTRICA, AEREA, TRIFASICA, EM POSTE GALVANIZADO, EXCLUSIVE FORNECIMENTO DO MEDIDOR</v>
      </c>
      <c r="D106" s="395" t="str">
        <f aca="false">IF($B106="","",IFERROR(VLOOKUP($B106,SERVIÇOS!$B:$G,3,0),IFERROR(VLOOKUP($B106,'COMPOSIÇÕES COMPLEMENTARES '!$C:$K,3,0),"")))</f>
        <v>UN</v>
      </c>
      <c r="E106" s="395" t="n">
        <v>1</v>
      </c>
      <c r="F106" s="396" t="n">
        <v>1459.39</v>
      </c>
      <c r="G106" s="396" t="n">
        <v>1459.39</v>
      </c>
      <c r="H106" s="396" t="n">
        <f aca="false">H105+G106</f>
        <v>2222944.07</v>
      </c>
      <c r="I106" s="397" t="n">
        <f aca="false">G106/$H$226</f>
        <v>0.000642859210683295</v>
      </c>
      <c r="J106" s="397" t="n">
        <f aca="false">H106/$H$226</f>
        <v>0.97920368800205</v>
      </c>
      <c r="K106" s="398" t="s">
        <v>12300</v>
      </c>
      <c r="L106" s="392" t="s">
        <v>626</v>
      </c>
      <c r="M106" s="255"/>
      <c r="N106" s="255"/>
      <c r="O106" s="255"/>
      <c r="P106" s="255"/>
      <c r="Q106" s="255"/>
      <c r="R106" s="255"/>
      <c r="S106" s="255"/>
      <c r="T106" s="255"/>
      <c r="U106" s="255"/>
      <c r="V106" s="255"/>
      <c r="W106" s="255"/>
      <c r="X106" s="255"/>
      <c r="Y106" s="255"/>
      <c r="Z106" s="255"/>
      <c r="AA106" s="255"/>
      <c r="AB106" s="255"/>
      <c r="AC106" s="255"/>
      <c r="AD106" s="255"/>
      <c r="AE106" s="255"/>
      <c r="AF106" s="255"/>
    </row>
    <row r="107" customFormat="false" ht="23.85" hidden="false" customHeight="false" outlineLevel="0" collapsed="false">
      <c r="A107" s="392"/>
      <c r="B107" s="393" t="n">
        <v>101896</v>
      </c>
      <c r="C107" s="394" t="str">
        <f aca="false">IF($B107="","",IFERROR(VLOOKUP($B107,SERVIÇOS!$B:$G,2,0),IFERROR(VLOOKUP($B107,'COMPOSIÇÕES COMPLEMENTARES '!$C:$K,2,0),"")))</f>
        <v>DISJUNTOR TERMOMAGNÉTICO TRIPOLAR , CORRENTE NOMINAL DE 200A - FORNECIMENTO E INSTALAÇÃO. AF_10/2020</v>
      </c>
      <c r="D107" s="395" t="str">
        <f aca="false">IF($B107="","",IFERROR(VLOOKUP($B107,SERVIÇOS!$B:$G,3,0),IFERROR(VLOOKUP($B107,'COMPOSIÇÕES COMPLEMENTARES '!$C:$K,3,0),"")))</f>
        <v>UN</v>
      </c>
      <c r="E107" s="395" t="n">
        <v>2</v>
      </c>
      <c r="F107" s="396" t="n">
        <v>696.84</v>
      </c>
      <c r="G107" s="396" t="n">
        <v>1393.68</v>
      </c>
      <c r="H107" s="396" t="n">
        <f aca="false">H106+G107</f>
        <v>2224337.75</v>
      </c>
      <c r="I107" s="397" t="n">
        <f aca="false">G107/$H$226</f>
        <v>0.000613914049531034</v>
      </c>
      <c r="J107" s="397" t="n">
        <f aca="false">H107/$H$226</f>
        <v>0.979817602051581</v>
      </c>
      <c r="K107" s="398" t="s">
        <v>12300</v>
      </c>
      <c r="L107" s="392" t="s">
        <v>751</v>
      </c>
      <c r="M107" s="255"/>
      <c r="N107" s="255"/>
      <c r="O107" s="255"/>
      <c r="P107" s="255"/>
      <c r="Q107" s="255"/>
      <c r="R107" s="255"/>
      <c r="S107" s="255"/>
      <c r="T107" s="255"/>
      <c r="U107" s="255"/>
      <c r="V107" s="255"/>
      <c r="W107" s="255"/>
      <c r="X107" s="255"/>
      <c r="Y107" s="255"/>
      <c r="Z107" s="255"/>
      <c r="AA107" s="255"/>
      <c r="AB107" s="255"/>
      <c r="AC107" s="255"/>
      <c r="AD107" s="255"/>
      <c r="AE107" s="255"/>
      <c r="AF107" s="255"/>
    </row>
    <row r="108" customFormat="false" ht="14.25" hidden="false" customHeight="false" outlineLevel="0" collapsed="false">
      <c r="A108" s="392"/>
      <c r="B108" s="393" t="n">
        <v>100874</v>
      </c>
      <c r="C108" s="394" t="str">
        <f aca="false">IF($B108="","",IFERROR(VLOOKUP($B108,SERVIÇOS!$B:$G,2,0),IFERROR(VLOOKUP($B108,'COMPOSIÇÕES COMPLEMENTARES '!$C:$K,2,0),"")))</f>
        <v>PUXADOR PARA PCD, FIXADO NA PORTA - FORNECIMENTO E INSTALAÇÃO. AF_01/2020</v>
      </c>
      <c r="D108" s="395" t="str">
        <f aca="false">IF($B108="","",IFERROR(VLOOKUP($B108,SERVIÇOS!$B:$G,3,0),IFERROR(VLOOKUP($B108,'COMPOSIÇÕES COMPLEMENTARES '!$C:$K,3,0),"")))</f>
        <v>UN</v>
      </c>
      <c r="E108" s="395" t="n">
        <v>6</v>
      </c>
      <c r="F108" s="396" t="n">
        <v>232.03</v>
      </c>
      <c r="G108" s="396" t="n">
        <v>1392.18</v>
      </c>
      <c r="H108" s="396" t="n">
        <f aca="false">H107+G108</f>
        <v>2225729.93</v>
      </c>
      <c r="I108" s="397" t="n">
        <f aca="false">G108/$H$226</f>
        <v>0.00061325330167335</v>
      </c>
      <c r="J108" s="397" t="n">
        <f aca="false">H108/$H$226</f>
        <v>0.980430855353255</v>
      </c>
      <c r="K108" s="398" t="s">
        <v>12300</v>
      </c>
      <c r="L108" s="392" t="s">
        <v>882</v>
      </c>
      <c r="M108" s="255"/>
      <c r="N108" s="255"/>
      <c r="O108" s="255"/>
      <c r="P108" s="255"/>
      <c r="Q108" s="255"/>
      <c r="R108" s="255"/>
      <c r="S108" s="255"/>
      <c r="T108" s="255"/>
      <c r="U108" s="255"/>
      <c r="V108" s="255"/>
      <c r="W108" s="255"/>
      <c r="X108" s="255"/>
      <c r="Y108" s="255"/>
      <c r="Z108" s="255"/>
      <c r="AA108" s="255"/>
      <c r="AB108" s="255"/>
      <c r="AC108" s="255"/>
      <c r="AD108" s="255"/>
      <c r="AE108" s="255"/>
      <c r="AF108" s="255"/>
    </row>
    <row r="109" customFormat="false" ht="23.85" hidden="false" customHeight="false" outlineLevel="0" collapsed="false">
      <c r="A109" s="392"/>
      <c r="B109" s="393" t="n">
        <v>101907</v>
      </c>
      <c r="C109" s="394" t="str">
        <f aca="false">IF($B109="","",IFERROR(VLOOKUP($B109,SERVIÇOS!$B:$G,2,0),IFERROR(VLOOKUP($B109,'COMPOSIÇÕES COMPLEMENTARES '!$C:$K,2,0),"")))</f>
        <v>EXTINTOR DE INCÊNDIO PORTÁTIL COM CARGA DE CO2 DE 6 KG, CLASSE BC - FORNECIMENTO E INSTALAÇÃO. AF_10/2020_PE</v>
      </c>
      <c r="D109" s="395" t="str">
        <f aca="false">IF($B109="","",IFERROR(VLOOKUP($B109,SERVIÇOS!$B:$G,3,0),IFERROR(VLOOKUP($B109,'COMPOSIÇÕES COMPLEMENTARES '!$C:$K,3,0),"")))</f>
        <v>UN</v>
      </c>
      <c r="E109" s="395" t="n">
        <v>2</v>
      </c>
      <c r="F109" s="396" t="n">
        <v>688.92</v>
      </c>
      <c r="G109" s="396" t="n">
        <v>1377.84</v>
      </c>
      <c r="H109" s="396" t="n">
        <f aca="false">H108+G109</f>
        <v>2227107.77</v>
      </c>
      <c r="I109" s="397" t="n">
        <f aca="false">G109/$H$226</f>
        <v>0.000606936552153894</v>
      </c>
      <c r="J109" s="397" t="n">
        <f aca="false">H109/$H$226</f>
        <v>0.981037791905408</v>
      </c>
      <c r="K109" s="398" t="s">
        <v>12300</v>
      </c>
      <c r="L109" s="392" t="s">
        <v>862</v>
      </c>
      <c r="M109" s="255"/>
      <c r="N109" s="255"/>
      <c r="O109" s="255"/>
      <c r="P109" s="255"/>
      <c r="Q109" s="255"/>
      <c r="R109" s="255"/>
      <c r="S109" s="255"/>
      <c r="T109" s="255"/>
      <c r="U109" s="255"/>
      <c r="V109" s="255"/>
      <c r="W109" s="255"/>
      <c r="X109" s="255"/>
      <c r="Y109" s="255"/>
      <c r="Z109" s="255"/>
      <c r="AA109" s="255"/>
      <c r="AB109" s="255"/>
      <c r="AC109" s="255"/>
      <c r="AD109" s="255"/>
      <c r="AE109" s="255"/>
      <c r="AF109" s="255"/>
    </row>
    <row r="110" customFormat="false" ht="23.85" hidden="false" customHeight="false" outlineLevel="0" collapsed="false">
      <c r="A110" s="392"/>
      <c r="B110" s="393" t="n">
        <v>91930</v>
      </c>
      <c r="C110" s="394" t="str">
        <f aca="false">IF($B110="","",IFERROR(VLOOKUP($B110,SERVIÇOS!$B:$G,2,0),IFERROR(VLOOKUP($B110,'COMPOSIÇÕES COMPLEMENTARES '!$C:$K,2,0),"")))</f>
        <v>CABO DE COBRE FLEXÍVEL ISOLADO, 6 MM², ANTI-CHAMA 450/750 V, PARA CIRCUITOS TERMINAIS - FORNECIMENTO E INSTALAÇÃO. AF_03/2023</v>
      </c>
      <c r="D110" s="395" t="str">
        <f aca="false">IF($B110="","",IFERROR(VLOOKUP($B110,SERVIÇOS!$B:$G,3,0),IFERROR(VLOOKUP($B110,'COMPOSIÇÕES COMPLEMENTARES '!$C:$K,3,0),"")))</f>
        <v>M</v>
      </c>
      <c r="E110" s="395" t="n">
        <v>132</v>
      </c>
      <c r="F110" s="396" t="n">
        <v>9.85</v>
      </c>
      <c r="G110" s="396" t="n">
        <v>1300.2</v>
      </c>
      <c r="H110" s="396" t="n">
        <f aca="false">H109+G110</f>
        <v>2228407.97</v>
      </c>
      <c r="I110" s="397" t="n">
        <f aca="false">G110/$H$226</f>
        <v>0.000572736243040188</v>
      </c>
      <c r="J110" s="397" t="n">
        <f aca="false">H110/$H$226</f>
        <v>0.981610528148449</v>
      </c>
      <c r="K110" s="398" t="s">
        <v>12300</v>
      </c>
      <c r="L110" s="392" t="s">
        <v>708</v>
      </c>
      <c r="M110" s="255"/>
      <c r="N110" s="255"/>
      <c r="O110" s="255"/>
      <c r="P110" s="255"/>
      <c r="Q110" s="255"/>
      <c r="R110" s="255"/>
      <c r="S110" s="255"/>
      <c r="T110" s="255"/>
      <c r="U110" s="255"/>
      <c r="V110" s="255"/>
      <c r="W110" s="255"/>
      <c r="X110" s="255"/>
      <c r="Y110" s="255"/>
      <c r="Z110" s="255"/>
      <c r="AA110" s="255"/>
      <c r="AB110" s="255"/>
      <c r="AC110" s="255"/>
      <c r="AD110" s="255"/>
      <c r="AE110" s="255"/>
      <c r="AF110" s="255"/>
    </row>
    <row r="111" customFormat="false" ht="23.85" hidden="false" customHeight="false" outlineLevel="0" collapsed="false">
      <c r="A111" s="392"/>
      <c r="B111" s="393" t="n">
        <v>93009</v>
      </c>
      <c r="C111" s="394" t="str">
        <f aca="false">IF($B111="","",IFERROR(VLOOKUP($B111,SERVIÇOS!$B:$G,2,0),IFERROR(VLOOKUP($B111,'COMPOSIÇÕES COMPLEMENTARES '!$C:$K,2,0),"")))</f>
        <v>ELETRODUTO RÍGIDO ROSCÁVEL, PVC, DN 60 MM (2"), PARA REDE ENTERRADA DE DISTRIBUIÇÃO DE ENERGIA ELÉTRICA - FORNECIMENTO E INSTALAÇÃO. AF_12/2021</v>
      </c>
      <c r="D111" s="395" t="str">
        <f aca="false">IF($B111="","",IFERROR(VLOOKUP($B111,SERVIÇOS!$B:$G,3,0),IFERROR(VLOOKUP($B111,'COMPOSIÇÕES COMPLEMENTARES '!$C:$K,3,0),"")))</f>
        <v>M</v>
      </c>
      <c r="E111" s="395" t="n">
        <v>33</v>
      </c>
      <c r="F111" s="396" t="n">
        <v>38.76</v>
      </c>
      <c r="G111" s="396" t="n">
        <v>1279.08</v>
      </c>
      <c r="H111" s="396" t="n">
        <f aca="false">H110+G111</f>
        <v>2229687.05</v>
      </c>
      <c r="I111" s="397" t="n">
        <f aca="false">G111/$H$226</f>
        <v>0.000563432913204002</v>
      </c>
      <c r="J111" s="397" t="n">
        <f aca="false">H111/$H$226</f>
        <v>0.982173961061653</v>
      </c>
      <c r="K111" s="398" t="s">
        <v>12300</v>
      </c>
      <c r="L111" s="392" t="s">
        <v>711</v>
      </c>
      <c r="M111" s="255"/>
      <c r="N111" s="255"/>
      <c r="O111" s="255"/>
      <c r="P111" s="255"/>
      <c r="Q111" s="255"/>
      <c r="R111" s="255"/>
      <c r="S111" s="255"/>
      <c r="T111" s="255"/>
      <c r="U111" s="255"/>
      <c r="V111" s="255"/>
      <c r="W111" s="255"/>
      <c r="X111" s="255"/>
      <c r="Y111" s="255"/>
      <c r="Z111" s="255"/>
      <c r="AA111" s="255"/>
      <c r="AB111" s="255"/>
      <c r="AC111" s="255"/>
      <c r="AD111" s="255"/>
      <c r="AE111" s="255"/>
      <c r="AF111" s="255"/>
    </row>
    <row r="112" customFormat="false" ht="23.85" hidden="false" customHeight="false" outlineLevel="0" collapsed="false">
      <c r="A112" s="392"/>
      <c r="B112" s="393" t="n">
        <v>91953</v>
      </c>
      <c r="C112" s="394" t="str">
        <f aca="false">IF($B112="","",IFERROR(VLOOKUP($B112,SERVIÇOS!$B:$G,2,0),IFERROR(VLOOKUP($B112,'COMPOSIÇÕES COMPLEMENTARES '!$C:$K,2,0),"")))</f>
        <v>INTERRUPTOR SIMPLES (1 MÓDULO), 10A/250V, INCLUINDO SUPORTE E PLACA - FORNECIMENTO E INSTALAÇÃO. AF_03/2023</v>
      </c>
      <c r="D112" s="395" t="str">
        <f aca="false">IF($B112="","",IFERROR(VLOOKUP($B112,SERVIÇOS!$B:$G,3,0),IFERROR(VLOOKUP($B112,'COMPOSIÇÕES COMPLEMENTARES '!$C:$K,3,0),"")))</f>
        <v>UN</v>
      </c>
      <c r="E112" s="395" t="n">
        <v>36</v>
      </c>
      <c r="F112" s="396" t="n">
        <v>35.14</v>
      </c>
      <c r="G112" s="396" t="n">
        <v>1265.04</v>
      </c>
      <c r="H112" s="396" t="n">
        <f aca="false">H111+G112</f>
        <v>2230952.09</v>
      </c>
      <c r="I112" s="397" t="n">
        <f aca="false">G112/$H$226</f>
        <v>0.000557248313256084</v>
      </c>
      <c r="J112" s="397" t="n">
        <f aca="false">H112/$H$226</f>
        <v>0.982731209374909</v>
      </c>
      <c r="K112" s="398" t="s">
        <v>12300</v>
      </c>
      <c r="L112" s="392" t="s">
        <v>693</v>
      </c>
      <c r="M112" s="255"/>
      <c r="N112" s="255"/>
      <c r="O112" s="255"/>
      <c r="P112" s="255"/>
      <c r="Q112" s="255"/>
      <c r="R112" s="255"/>
      <c r="S112" s="255"/>
      <c r="T112" s="255"/>
      <c r="U112" s="255"/>
      <c r="V112" s="255"/>
      <c r="W112" s="255"/>
      <c r="X112" s="255"/>
      <c r="Y112" s="255"/>
      <c r="Z112" s="255"/>
      <c r="AA112" s="255"/>
      <c r="AB112" s="255"/>
      <c r="AC112" s="255"/>
      <c r="AD112" s="255"/>
      <c r="AE112" s="255"/>
      <c r="AF112" s="255"/>
    </row>
    <row r="113" customFormat="false" ht="23.85" hidden="false" customHeight="false" outlineLevel="0" collapsed="false">
      <c r="A113" s="392"/>
      <c r="B113" s="393" t="n">
        <v>90822</v>
      </c>
      <c r="C113" s="394" t="str">
        <f aca="false">IF($B113="","",IFERROR(VLOOKUP($B113,SERVIÇOS!$B:$G,2,0),IFERROR(VLOOKUP($B113,'COMPOSIÇÕES COMPLEMENTARES '!$C:$K,2,0),"")))</f>
        <v>PORTA DE MADEIRA PARA PINTURA, SEMI-OCA (LEVE OU MÉDIA), 80X210CM, ESPESSURA DE 3,5CM, INCLUSO DOBRADIÇAS - FORNECIMENTO E INSTALAÇÃO. AF_12/2019</v>
      </c>
      <c r="D113" s="395" t="str">
        <f aca="false">IF($B113="","",IFERROR(VLOOKUP($B113,SERVIÇOS!$B:$G,3,0),IFERROR(VLOOKUP($B113,'COMPOSIÇÕES COMPLEMENTARES '!$C:$K,3,0),"")))</f>
        <v>UN</v>
      </c>
      <c r="E113" s="395" t="n">
        <v>3</v>
      </c>
      <c r="F113" s="396" t="n">
        <v>415.41</v>
      </c>
      <c r="G113" s="396" t="n">
        <v>1246.23</v>
      </c>
      <c r="H113" s="396" t="n">
        <f aca="false">H112+G113</f>
        <v>2232198.32</v>
      </c>
      <c r="I113" s="397" t="n">
        <f aca="false">G113/$H$226</f>
        <v>0.000548962535120731</v>
      </c>
      <c r="J113" s="397" t="n">
        <f aca="false">H113/$H$226</f>
        <v>0.98328017191003</v>
      </c>
      <c r="K113" s="398" t="s">
        <v>12300</v>
      </c>
      <c r="L113" s="392" t="s">
        <v>665</v>
      </c>
      <c r="M113" s="255"/>
      <c r="N113" s="255"/>
      <c r="O113" s="255"/>
      <c r="P113" s="255"/>
      <c r="Q113" s="255"/>
      <c r="R113" s="255"/>
      <c r="S113" s="255"/>
      <c r="T113" s="255"/>
      <c r="U113" s="255"/>
      <c r="V113" s="255"/>
      <c r="W113" s="255"/>
      <c r="X113" s="255"/>
      <c r="Y113" s="255"/>
      <c r="Z113" s="255"/>
      <c r="AA113" s="255"/>
      <c r="AB113" s="255"/>
      <c r="AC113" s="255"/>
      <c r="AD113" s="255"/>
      <c r="AE113" s="255"/>
      <c r="AF113" s="255"/>
    </row>
    <row r="114" customFormat="false" ht="23.85" hidden="false" customHeight="false" outlineLevel="0" collapsed="false">
      <c r="A114" s="392"/>
      <c r="B114" s="393" t="n">
        <v>97622</v>
      </c>
      <c r="C114" s="394" t="str">
        <f aca="false">IF($B114="","",IFERROR(VLOOKUP($B114,SERVIÇOS!$B:$G,2,0),IFERROR(VLOOKUP($B114,'COMPOSIÇÕES COMPLEMENTARES '!$C:$K,2,0),"")))</f>
        <v>DEMOLIÇÃO DE ALVENARIA DE BLOCO FURADO, DE FORMA MANUAL, SEM REAPROVEITAMENTO. AF_09/2023</v>
      </c>
      <c r="D114" s="395" t="str">
        <f aca="false">IF($B114="","",IFERROR(VLOOKUP($B114,SERVIÇOS!$B:$G,3,0),IFERROR(VLOOKUP($B114,'COMPOSIÇÕES COMPLEMENTARES '!$C:$K,3,0),"")))</f>
        <v>M3</v>
      </c>
      <c r="E114" s="395" t="n">
        <v>17.46675</v>
      </c>
      <c r="F114" s="396" t="n">
        <v>70.54</v>
      </c>
      <c r="G114" s="396" t="n">
        <v>1232.09</v>
      </c>
      <c r="H114" s="396" t="n">
        <f aca="false">H113+G114</f>
        <v>2233430.41</v>
      </c>
      <c r="I114" s="397" t="n">
        <f aca="false">G114/$H$226</f>
        <v>0.000542733885315633</v>
      </c>
      <c r="J114" s="397" t="n">
        <f aca="false">H114/$H$226</f>
        <v>0.983822905795345</v>
      </c>
      <c r="K114" s="398" t="s">
        <v>12300</v>
      </c>
      <c r="L114" s="392" t="s">
        <v>636</v>
      </c>
      <c r="M114" s="255"/>
      <c r="N114" s="255"/>
      <c r="O114" s="255"/>
      <c r="P114" s="255"/>
      <c r="Q114" s="255"/>
      <c r="R114" s="255"/>
      <c r="S114" s="255"/>
      <c r="T114" s="255"/>
      <c r="U114" s="255"/>
      <c r="V114" s="255"/>
      <c r="W114" s="255"/>
      <c r="X114" s="255"/>
      <c r="Y114" s="255"/>
      <c r="Z114" s="255"/>
      <c r="AA114" s="255"/>
      <c r="AB114" s="255"/>
      <c r="AC114" s="255"/>
      <c r="AD114" s="255"/>
      <c r="AE114" s="255"/>
      <c r="AF114" s="255"/>
    </row>
    <row r="115" customFormat="false" ht="23.85" hidden="false" customHeight="false" outlineLevel="0" collapsed="false">
      <c r="A115" s="392"/>
      <c r="B115" s="393" t="s">
        <v>719</v>
      </c>
      <c r="C115" s="394" t="str">
        <f aca="false">IF($B115="","",IFERROR(VLOOKUP($B115,SERVIÇOS!$B:$G,2,0),IFERROR(VLOOKUP($B115,'COMPOSIÇÕES COMPLEMENTARES '!$C:$K,2,0),"")))</f>
        <v>CAIXA DE PASSAGEM ELETRICA DE PAREDE, DE SOBREPOR, EM PVC, COM TAMPA APARAFUSADA, DIMENSOES 300 X 300 X *100* MM</v>
      </c>
      <c r="D115" s="395" t="str">
        <f aca="false">IF($B115="","",IFERROR(VLOOKUP($B115,SERVIÇOS!$B:$G,3,0),IFERROR(VLOOKUP($B115,'COMPOSIÇÕES COMPLEMENTARES '!$C:$K,3,0),"")))</f>
        <v>UN</v>
      </c>
      <c r="E115" s="395" t="n">
        <v>5</v>
      </c>
      <c r="F115" s="396" t="n">
        <v>224.92</v>
      </c>
      <c r="G115" s="396" t="n">
        <v>1124.6</v>
      </c>
      <c r="H115" s="396" t="n">
        <f aca="false">H114+G115</f>
        <v>2234555.01</v>
      </c>
      <c r="I115" s="397" t="n">
        <f aca="false">G115/$H$226</f>
        <v>0.000495384693834022</v>
      </c>
      <c r="J115" s="397" t="n">
        <f aca="false">H115/$H$226</f>
        <v>0.984318290489179</v>
      </c>
      <c r="K115" s="398" t="s">
        <v>12300</v>
      </c>
      <c r="L115" s="392" t="s">
        <v>718</v>
      </c>
      <c r="M115" s="255"/>
      <c r="N115" s="255"/>
      <c r="O115" s="255"/>
      <c r="P115" s="255"/>
      <c r="Q115" s="255"/>
      <c r="R115" s="255"/>
      <c r="S115" s="255"/>
      <c r="T115" s="255"/>
      <c r="U115" s="255"/>
      <c r="V115" s="255"/>
      <c r="W115" s="255"/>
      <c r="X115" s="255"/>
      <c r="Y115" s="255"/>
      <c r="Z115" s="255"/>
      <c r="AA115" s="255"/>
      <c r="AB115" s="255"/>
      <c r="AC115" s="255"/>
      <c r="AD115" s="255"/>
      <c r="AE115" s="255"/>
      <c r="AF115" s="255"/>
    </row>
    <row r="116" customFormat="false" ht="23.85" hidden="false" customHeight="false" outlineLevel="0" collapsed="false">
      <c r="A116" s="392"/>
      <c r="B116" s="393" t="n">
        <v>89518</v>
      </c>
      <c r="C116" s="394" t="str">
        <f aca="false">IF($B116="","",IFERROR(VLOOKUP($B116,SERVIÇOS!$B:$G,2,0),IFERROR(VLOOKUP($B116,'COMPOSIÇÕES COMPLEMENTARES '!$C:$K,2,0),"")))</f>
        <v>JOELHO 90 GRAUS, PVC, SERIE R, ÁGUA PLUVIAL, DN 50 MM, JUNTA ELÁSTICA, FORNECIDO E INSTALADO EM RAMAL DE ENCAMINHAMENTO. AF_06/2022</v>
      </c>
      <c r="D116" s="395" t="str">
        <f aca="false">IF($B116="","",IFERROR(VLOOKUP($B116,SERVIÇOS!$B:$G,3,0),IFERROR(VLOOKUP($B116,'COMPOSIÇÕES COMPLEMENTARES '!$C:$K,3,0),"")))</f>
        <v>UN</v>
      </c>
      <c r="E116" s="395" t="n">
        <v>69</v>
      </c>
      <c r="F116" s="396" t="n">
        <v>14.92</v>
      </c>
      <c r="G116" s="396" t="n">
        <v>1029.48</v>
      </c>
      <c r="H116" s="396" t="n">
        <f aca="false">H115+G116</f>
        <v>2235584.49</v>
      </c>
      <c r="I116" s="397" t="n">
        <f aca="false">G116/$H$226</f>
        <v>0.000453484469685443</v>
      </c>
      <c r="J116" s="397" t="n">
        <f aca="false">H116/$H$226</f>
        <v>0.984771774958865</v>
      </c>
      <c r="K116" s="398" t="s">
        <v>12300</v>
      </c>
      <c r="L116" s="392" t="s">
        <v>794</v>
      </c>
      <c r="M116" s="255"/>
      <c r="N116" s="255"/>
      <c r="O116" s="255"/>
      <c r="P116" s="255"/>
      <c r="Q116" s="255"/>
      <c r="R116" s="255"/>
      <c r="S116" s="255"/>
      <c r="T116" s="255"/>
      <c r="U116" s="255"/>
      <c r="V116" s="255"/>
      <c r="W116" s="255"/>
      <c r="X116" s="255"/>
      <c r="Y116" s="255"/>
      <c r="Z116" s="255"/>
      <c r="AA116" s="255"/>
      <c r="AB116" s="255"/>
      <c r="AC116" s="255"/>
      <c r="AD116" s="255"/>
      <c r="AE116" s="255"/>
      <c r="AF116" s="255"/>
    </row>
    <row r="117" customFormat="false" ht="23.85" hidden="false" customHeight="false" outlineLevel="0" collapsed="false">
      <c r="A117" s="392"/>
      <c r="B117" s="393" t="n">
        <v>100700</v>
      </c>
      <c r="C117" s="394" t="str">
        <f aca="false">IF($B117="","",IFERROR(VLOOKUP($B117,SERVIÇOS!$B:$G,2,0),IFERROR(VLOOKUP($B117,'COMPOSIÇÕES COMPLEMENTARES '!$C:$K,2,0),"")))</f>
        <v>PORTA DE MADEIRA COMPENSADA LISA PARA PINTURA, 120X210X3,5CM, 2 FOLHAS, INCLUSO ADUELA 2A, ALIZAR 2A E DOBRADIÇAS. AF_12/2019</v>
      </c>
      <c r="D117" s="395" t="str">
        <f aca="false">IF($B117="","",IFERROR(VLOOKUP($B117,SERVIÇOS!$B:$G,3,0),IFERROR(VLOOKUP($B117,'COMPOSIÇÕES COMPLEMENTARES '!$C:$K,3,0),"")))</f>
        <v>UN</v>
      </c>
      <c r="E117" s="395" t="n">
        <v>1</v>
      </c>
      <c r="F117" s="396" t="n">
        <v>1010.62</v>
      </c>
      <c r="G117" s="396" t="n">
        <v>1010.62</v>
      </c>
      <c r="H117" s="396" t="n">
        <f aca="false">H116+G117</f>
        <v>2236595.11</v>
      </c>
      <c r="I117" s="397" t="n">
        <f aca="false">G117/$H$226</f>
        <v>0.000445176666621501</v>
      </c>
      <c r="J117" s="397" t="n">
        <f aca="false">H117/$H$226</f>
        <v>0.985216951625486</v>
      </c>
      <c r="K117" s="398" t="s">
        <v>12300</v>
      </c>
      <c r="L117" s="392" t="s">
        <v>667</v>
      </c>
      <c r="M117" s="255"/>
      <c r="N117" s="255"/>
      <c r="O117" s="255"/>
      <c r="P117" s="255"/>
      <c r="Q117" s="255"/>
      <c r="R117" s="255"/>
      <c r="S117" s="255"/>
      <c r="T117" s="255"/>
      <c r="U117" s="255"/>
      <c r="V117" s="255"/>
      <c r="W117" s="255"/>
      <c r="X117" s="255"/>
      <c r="Y117" s="255"/>
      <c r="Z117" s="255"/>
      <c r="AA117" s="255"/>
      <c r="AB117" s="255"/>
      <c r="AC117" s="255"/>
      <c r="AD117" s="255"/>
      <c r="AE117" s="255"/>
      <c r="AF117" s="255"/>
    </row>
    <row r="118" customFormat="false" ht="23.85" hidden="false" customHeight="false" outlineLevel="0" collapsed="false">
      <c r="A118" s="392"/>
      <c r="B118" s="393" t="n">
        <v>89353</v>
      </c>
      <c r="C118" s="394" t="str">
        <f aca="false">IF($B118="","",IFERROR(VLOOKUP($B118,SERVIÇOS!$B:$G,2,0),IFERROR(VLOOKUP($B118,'COMPOSIÇÕES COMPLEMENTARES '!$C:$K,2,0),"")))</f>
        <v>REGISTRO DE GAVETA BRUTO, LATÃO, ROSCÁVEL, 3/4" - FORNECIMENTO E INSTALAÇÃO. AF_08/2021</v>
      </c>
      <c r="D118" s="395" t="str">
        <f aca="false">IF($B118="","",IFERROR(VLOOKUP($B118,SERVIÇOS!$B:$G,3,0),IFERROR(VLOOKUP($B118,'COMPOSIÇÕES COMPLEMENTARES '!$C:$K,3,0),"")))</f>
        <v>UN</v>
      </c>
      <c r="E118" s="395" t="n">
        <v>25</v>
      </c>
      <c r="F118" s="396" t="n">
        <v>40.08</v>
      </c>
      <c r="G118" s="396" t="n">
        <v>1002</v>
      </c>
      <c r="H118" s="396" t="n">
        <f aca="false">H117+G118</f>
        <v>2237597.11</v>
      </c>
      <c r="I118" s="397" t="n">
        <f aca="false">G118/$H$226</f>
        <v>0.000441379568932679</v>
      </c>
      <c r="J118" s="397" t="n">
        <f aca="false">H118/$H$226</f>
        <v>0.985658331194419</v>
      </c>
      <c r="K118" s="398" t="s">
        <v>12300</v>
      </c>
      <c r="L118" s="392" t="s">
        <v>839</v>
      </c>
      <c r="M118" s="255"/>
      <c r="N118" s="255"/>
      <c r="O118" s="255"/>
      <c r="P118" s="255"/>
      <c r="Q118" s="255"/>
      <c r="R118" s="255"/>
      <c r="S118" s="255"/>
      <c r="T118" s="255"/>
      <c r="U118" s="255"/>
      <c r="V118" s="255"/>
      <c r="W118" s="255"/>
      <c r="X118" s="255"/>
      <c r="Y118" s="255"/>
      <c r="Z118" s="255"/>
      <c r="AA118" s="255"/>
      <c r="AB118" s="255"/>
      <c r="AC118" s="255"/>
      <c r="AD118" s="255"/>
      <c r="AE118" s="255"/>
      <c r="AF118" s="255"/>
    </row>
    <row r="119" customFormat="false" ht="23.85" hidden="false" customHeight="false" outlineLevel="0" collapsed="false">
      <c r="A119" s="392"/>
      <c r="B119" s="393" t="n">
        <v>86904</v>
      </c>
      <c r="C119" s="394" t="str">
        <f aca="false">IF($B119="","",IFERROR(VLOOKUP($B119,SERVIÇOS!$B:$G,2,0),IFERROR(VLOOKUP($B119,'COMPOSIÇÕES COMPLEMENTARES '!$C:$K,2,0),"")))</f>
        <v>LAVATÓRIO LOUÇA BRANCA SUSPENSO, 29,5 X 39CM OU EQUIVALENTE, PADRÃO POPULAR - FORNECIMENTO E INSTALAÇÃO. AF_01/2020</v>
      </c>
      <c r="D119" s="395" t="str">
        <f aca="false">IF($B119="","",IFERROR(VLOOKUP($B119,SERVIÇOS!$B:$G,3,0),IFERROR(VLOOKUP($B119,'COMPOSIÇÕES COMPLEMENTARES '!$C:$K,3,0),"")))</f>
        <v>UN</v>
      </c>
      <c r="E119" s="395" t="n">
        <v>6</v>
      </c>
      <c r="F119" s="396" t="n">
        <v>161.61</v>
      </c>
      <c r="G119" s="396" t="n">
        <v>969.66</v>
      </c>
      <c r="H119" s="396" t="n">
        <f aca="false">H118+G119</f>
        <v>2238566.77</v>
      </c>
      <c r="I119" s="397" t="n">
        <f aca="false">G119/$H$226</f>
        <v>0.000427133845121019</v>
      </c>
      <c r="J119" s="397" t="n">
        <f aca="false">H119/$H$226</f>
        <v>0.98608546503954</v>
      </c>
      <c r="K119" s="398" t="s">
        <v>12300</v>
      </c>
      <c r="L119" s="392" t="s">
        <v>879</v>
      </c>
      <c r="M119" s="255"/>
      <c r="N119" s="255"/>
      <c r="O119" s="255"/>
      <c r="P119" s="255"/>
      <c r="Q119" s="255"/>
      <c r="R119" s="255"/>
      <c r="S119" s="255"/>
      <c r="T119" s="255"/>
      <c r="U119" s="255"/>
      <c r="V119" s="255"/>
      <c r="W119" s="255"/>
      <c r="X119" s="255"/>
      <c r="Y119" s="255"/>
      <c r="Z119" s="255"/>
      <c r="AA119" s="255"/>
      <c r="AB119" s="255"/>
      <c r="AC119" s="255"/>
      <c r="AD119" s="255"/>
      <c r="AE119" s="255"/>
      <c r="AF119" s="255"/>
    </row>
    <row r="120" customFormat="false" ht="23.85" hidden="false" customHeight="false" outlineLevel="0" collapsed="false">
      <c r="A120" s="392"/>
      <c r="B120" s="393" t="n">
        <v>89451</v>
      </c>
      <c r="C120" s="394" t="str">
        <f aca="false">IF($B120="","",IFERROR(VLOOKUP($B120,SERVIÇOS!$B:$G,2,0),IFERROR(VLOOKUP($B120,'COMPOSIÇÕES COMPLEMENTARES '!$C:$K,2,0),"")))</f>
        <v>TUBO, PVC, SOLDÁVEL, DE 75MM, INSTALADO EM PRUMADA DE ÁGUA - FORNECIMENTO E INSTALAÇÃO. AF_06/2022</v>
      </c>
      <c r="D120" s="395" t="str">
        <f aca="false">IF($B120="","",IFERROR(VLOOKUP($B120,SERVIÇOS!$B:$G,3,0),IFERROR(VLOOKUP($B120,'COMPOSIÇÕES COMPLEMENTARES '!$C:$K,3,0),"")))</f>
        <v>M</v>
      </c>
      <c r="E120" s="395" t="n">
        <v>24</v>
      </c>
      <c r="F120" s="396" t="n">
        <v>40.21</v>
      </c>
      <c r="G120" s="396" t="n">
        <v>965.04</v>
      </c>
      <c r="H120" s="396" t="n">
        <f aca="false">H119+G120</f>
        <v>2239531.81</v>
      </c>
      <c r="I120" s="397" t="n">
        <f aca="false">G120/$H$226</f>
        <v>0.000425098741719353</v>
      </c>
      <c r="J120" s="397" t="n">
        <f aca="false">H120/$H$226</f>
        <v>0.986510563781259</v>
      </c>
      <c r="K120" s="398" t="s">
        <v>12300</v>
      </c>
      <c r="L120" s="392" t="s">
        <v>814</v>
      </c>
      <c r="M120" s="255"/>
      <c r="N120" s="255"/>
      <c r="O120" s="255"/>
      <c r="P120" s="255"/>
      <c r="Q120" s="255"/>
      <c r="R120" s="255"/>
      <c r="S120" s="255"/>
      <c r="T120" s="255"/>
      <c r="U120" s="255"/>
      <c r="V120" s="255"/>
      <c r="W120" s="255"/>
      <c r="X120" s="255"/>
      <c r="Y120" s="255"/>
      <c r="Z120" s="255"/>
      <c r="AA120" s="255"/>
      <c r="AB120" s="255"/>
      <c r="AC120" s="255"/>
      <c r="AD120" s="255"/>
      <c r="AE120" s="255"/>
      <c r="AF120" s="255"/>
    </row>
    <row r="121" customFormat="false" ht="23.85" hidden="false" customHeight="false" outlineLevel="0" collapsed="false">
      <c r="A121" s="392"/>
      <c r="B121" s="393" t="n">
        <v>89987</v>
      </c>
      <c r="C121" s="394" t="str">
        <f aca="false">IF($B121="","",IFERROR(VLOOKUP($B121,SERVIÇOS!$B:$G,2,0),IFERROR(VLOOKUP($B121,'COMPOSIÇÕES COMPLEMENTARES '!$C:$K,2,0),"")))</f>
        <v>REGISTRO DE GAVETA BRUTO, LATÃO, ROSCÁVEL, 3/4", COM ACABAMENTO E CANOPLA CROMADOS - FORNECIMENTO E INSTALAÇÃO. AF_08/2021</v>
      </c>
      <c r="D121" s="395" t="str">
        <f aca="false">IF($B121="","",IFERROR(VLOOKUP($B121,SERVIÇOS!$B:$G,3,0),IFERROR(VLOOKUP($B121,'COMPOSIÇÕES COMPLEMENTARES '!$C:$K,3,0),"")))</f>
        <v>UN</v>
      </c>
      <c r="E121" s="395" t="n">
        <v>10</v>
      </c>
      <c r="F121" s="396" t="n">
        <v>94.63</v>
      </c>
      <c r="G121" s="396" t="n">
        <v>946.3</v>
      </c>
      <c r="H121" s="396" t="n">
        <f aca="false">H120+G121</f>
        <v>2240478.11</v>
      </c>
      <c r="I121" s="397" t="n">
        <f aca="false">G121/$H$226</f>
        <v>0.000416843798484026</v>
      </c>
      <c r="J121" s="397" t="n">
        <f aca="false">H121/$H$226</f>
        <v>0.986927407579743</v>
      </c>
      <c r="K121" s="398" t="s">
        <v>12300</v>
      </c>
      <c r="L121" s="392" t="s">
        <v>840</v>
      </c>
      <c r="M121" s="255"/>
      <c r="N121" s="255"/>
      <c r="O121" s="255"/>
      <c r="P121" s="255"/>
      <c r="Q121" s="255"/>
      <c r="R121" s="255"/>
      <c r="S121" s="255"/>
      <c r="T121" s="255"/>
      <c r="U121" s="255"/>
      <c r="V121" s="255"/>
      <c r="W121" s="255"/>
      <c r="X121" s="255"/>
      <c r="Y121" s="255"/>
      <c r="Z121" s="255"/>
      <c r="AA121" s="255"/>
      <c r="AB121" s="255"/>
      <c r="AC121" s="255"/>
      <c r="AD121" s="255"/>
      <c r="AE121" s="255"/>
      <c r="AF121" s="255"/>
    </row>
    <row r="122" customFormat="false" ht="34.8" hidden="false" customHeight="false" outlineLevel="0" collapsed="false">
      <c r="A122" s="392"/>
      <c r="B122" s="393" t="n">
        <v>89732</v>
      </c>
      <c r="C122" s="394" t="str">
        <f aca="false">IF($B122="","",IFERROR(VLOOKUP($B122,SERVIÇOS!$B:$G,2,0),IFERROR(VLOOKUP($B122,'COMPOSIÇÕES COMPLEMENTARES '!$C:$K,2,0),"")))</f>
        <v>JOELHO 45 GRAUS, PVC, SERIE NORMAL, ESGOTO PREDIAL, DN 50 MM, JUNTA ELÁSTICA, FORNECIDO E INSTALADO EM RAMAL DE DESCARGA OU RAMAL DE ESGOTO SANITÁRIO. AF_08/2022</v>
      </c>
      <c r="D122" s="395" t="str">
        <f aca="false">IF($B122="","",IFERROR(VLOOKUP($B122,SERVIÇOS!$B:$G,3,0),IFERROR(VLOOKUP($B122,'COMPOSIÇÕES COMPLEMENTARES '!$C:$K,3,0),"")))</f>
        <v>UN</v>
      </c>
      <c r="E122" s="395" t="n">
        <v>56</v>
      </c>
      <c r="F122" s="396" t="n">
        <v>16.56</v>
      </c>
      <c r="G122" s="396" t="n">
        <v>927.36</v>
      </c>
      <c r="H122" s="396" t="n">
        <f aca="false">H121+G122</f>
        <v>2241405.47</v>
      </c>
      <c r="I122" s="397" t="n">
        <f aca="false">G122/$H$226</f>
        <v>0.00040850075553434</v>
      </c>
      <c r="J122" s="397" t="n">
        <f aca="false">H122/$H$226</f>
        <v>0.987335908335278</v>
      </c>
      <c r="K122" s="398" t="s">
        <v>12300</v>
      </c>
      <c r="L122" s="392" t="s">
        <v>791</v>
      </c>
      <c r="M122" s="255"/>
      <c r="N122" s="255"/>
      <c r="O122" s="255"/>
      <c r="P122" s="255"/>
      <c r="Q122" s="255"/>
      <c r="R122" s="255"/>
      <c r="S122" s="255"/>
      <c r="T122" s="255"/>
      <c r="U122" s="255"/>
      <c r="V122" s="255"/>
      <c r="W122" s="255"/>
      <c r="X122" s="255"/>
      <c r="Y122" s="255"/>
      <c r="Z122" s="255"/>
      <c r="AA122" s="255"/>
      <c r="AB122" s="255"/>
      <c r="AC122" s="255"/>
      <c r="AD122" s="255"/>
      <c r="AE122" s="255"/>
      <c r="AF122" s="255"/>
    </row>
    <row r="123" customFormat="false" ht="14.25" hidden="false" customHeight="false" outlineLevel="0" collapsed="false">
      <c r="A123" s="392"/>
      <c r="B123" s="393" t="s">
        <v>731</v>
      </c>
      <c r="C123" s="394" t="str">
        <f aca="false">IF($B123="","",IFERROR(VLOOKUP($B123,SERVIÇOS!$B:$G,2,0),IFERROR(VLOOKUP($B123,'COMPOSIÇÕES COMPLEMENTARES '!$C:$K,2,0),"")))</f>
        <v>ELETROCALHA METÁLICA PERFURADA 50 X 50 X 3000 MM (REF. VALEMAM OU SIMILAR)</v>
      </c>
      <c r="D123" s="395" t="str">
        <f aca="false">IF($B123="","",IFERROR(VLOOKUP($B123,SERVIÇOS!$B:$G,3,0),IFERROR(VLOOKUP($B123,'COMPOSIÇÕES COMPLEMENTARES '!$C:$K,3,0),"")))</f>
        <v>M</v>
      </c>
      <c r="E123" s="395" t="n">
        <v>20</v>
      </c>
      <c r="F123" s="396" t="n">
        <v>45.82</v>
      </c>
      <c r="G123" s="396" t="n">
        <v>916.4</v>
      </c>
      <c r="H123" s="396" t="n">
        <f aca="false">H122+G123</f>
        <v>2242321.87</v>
      </c>
      <c r="I123" s="397" t="n">
        <f aca="false">G123/$H$226</f>
        <v>0.000403672891187532</v>
      </c>
      <c r="J123" s="397" t="n">
        <f aca="false">H123/$H$226</f>
        <v>0.987739581226465</v>
      </c>
      <c r="K123" s="398" t="s">
        <v>12300</v>
      </c>
      <c r="L123" s="392" t="s">
        <v>730</v>
      </c>
      <c r="M123" s="255"/>
      <c r="N123" s="255"/>
      <c r="O123" s="255"/>
      <c r="P123" s="255"/>
      <c r="Q123" s="255"/>
      <c r="R123" s="255"/>
      <c r="S123" s="255"/>
      <c r="T123" s="255"/>
      <c r="U123" s="255"/>
      <c r="V123" s="255"/>
      <c r="W123" s="255"/>
      <c r="X123" s="255"/>
      <c r="Y123" s="255"/>
      <c r="Z123" s="255"/>
      <c r="AA123" s="255"/>
      <c r="AB123" s="255"/>
      <c r="AC123" s="255"/>
      <c r="AD123" s="255"/>
      <c r="AE123" s="255"/>
      <c r="AF123" s="255"/>
    </row>
    <row r="124" customFormat="false" ht="23.85" hidden="false" customHeight="false" outlineLevel="0" collapsed="false">
      <c r="A124" s="392"/>
      <c r="B124" s="393" t="n">
        <v>92287</v>
      </c>
      <c r="C124" s="394" t="str">
        <f aca="false">IF($B124="","",IFERROR(VLOOKUP($B124,SERVIÇOS!$B:$G,2,0),IFERROR(VLOOKUP($B124,'COMPOSIÇÕES COMPLEMENTARES '!$C:$K,2,0),"")))</f>
        <v>COTOVELO EM COBRE, DN 22 MM, 90 GRAUS, SEM ANEL DE SOLDA, INSTALADO EM PRUMADA DE HIDRÁULICA PREDIAL - FORNECIMENTO E INSTALAÇÃO. AF_04/2022</v>
      </c>
      <c r="D124" s="395" t="str">
        <f aca="false">IF($B124="","",IFERROR(VLOOKUP($B124,SERVIÇOS!$B:$G,3,0),IFERROR(VLOOKUP($B124,'COMPOSIÇÕES COMPLEMENTARES '!$C:$K,3,0),"")))</f>
        <v>UN</v>
      </c>
      <c r="E124" s="395" t="n">
        <v>47</v>
      </c>
      <c r="F124" s="396" t="n">
        <v>19.38</v>
      </c>
      <c r="G124" s="396" t="n">
        <v>910.86</v>
      </c>
      <c r="H124" s="396" t="n">
        <f aca="false">H123+G124</f>
        <v>2243232.73</v>
      </c>
      <c r="I124" s="397" t="n">
        <f aca="false">G124/$H$226</f>
        <v>0.00040123252909982</v>
      </c>
      <c r="J124" s="397" t="n">
        <f aca="false">H124/$H$226</f>
        <v>0.988140813755565</v>
      </c>
      <c r="K124" s="398" t="s">
        <v>12300</v>
      </c>
      <c r="L124" s="392" t="s">
        <v>836</v>
      </c>
      <c r="M124" s="255"/>
      <c r="N124" s="255"/>
      <c r="O124" s="255"/>
      <c r="P124" s="255"/>
      <c r="Q124" s="255"/>
      <c r="R124" s="255"/>
      <c r="S124" s="255"/>
      <c r="T124" s="255"/>
      <c r="U124" s="255"/>
      <c r="V124" s="255"/>
      <c r="W124" s="255"/>
      <c r="X124" s="255"/>
      <c r="Y124" s="255"/>
      <c r="Z124" s="255"/>
      <c r="AA124" s="255"/>
      <c r="AB124" s="255"/>
      <c r="AC124" s="255"/>
      <c r="AD124" s="255"/>
      <c r="AE124" s="255"/>
      <c r="AF124" s="255"/>
    </row>
    <row r="125" customFormat="false" ht="23.85" hidden="false" customHeight="false" outlineLevel="0" collapsed="false">
      <c r="A125" s="392"/>
      <c r="B125" s="393" t="n">
        <v>101894</v>
      </c>
      <c r="C125" s="394" t="str">
        <f aca="false">IF($B125="","",IFERROR(VLOOKUP($B125,SERVIÇOS!$B:$G,2,0),IFERROR(VLOOKUP($B125,'COMPOSIÇÕES COMPLEMENTARES '!$C:$K,2,0),"")))</f>
        <v>DISJUNTOR TRIPOLAR TIPO NEMA, CORRENTE NOMINAL DE 60 ATÉ 100A - FORNECIMENTO E INSTALAÇÃO. AF_10/2020</v>
      </c>
      <c r="D125" s="395" t="str">
        <f aca="false">IF($B125="","",IFERROR(VLOOKUP($B125,SERVIÇOS!$B:$G,3,0),IFERROR(VLOOKUP($B125,'COMPOSIÇÕES COMPLEMENTARES '!$C:$K,3,0),"")))</f>
        <v>UN</v>
      </c>
      <c r="E125" s="395" t="n">
        <v>5</v>
      </c>
      <c r="F125" s="396" t="n">
        <v>176.16</v>
      </c>
      <c r="G125" s="396" t="n">
        <v>880.8</v>
      </c>
      <c r="H125" s="396" t="n">
        <f aca="false">H124+G125</f>
        <v>2244113.53</v>
      </c>
      <c r="I125" s="397" t="n">
        <f aca="false">G125/$H$226</f>
        <v>0.00038799114203184</v>
      </c>
      <c r="J125" s="397" t="n">
        <f aca="false">H125/$H$226</f>
        <v>0.988528804897597</v>
      </c>
      <c r="K125" s="398" t="s">
        <v>12300</v>
      </c>
      <c r="L125" s="392" t="s">
        <v>749</v>
      </c>
      <c r="M125" s="255"/>
      <c r="N125" s="255"/>
      <c r="O125" s="255"/>
      <c r="P125" s="255"/>
      <c r="Q125" s="255"/>
      <c r="R125" s="255"/>
      <c r="S125" s="255"/>
      <c r="T125" s="255"/>
      <c r="U125" s="255"/>
      <c r="V125" s="255"/>
      <c r="W125" s="255"/>
      <c r="X125" s="255"/>
      <c r="Y125" s="255"/>
      <c r="Z125" s="255"/>
      <c r="AA125" s="255"/>
      <c r="AB125" s="255"/>
      <c r="AC125" s="255"/>
      <c r="AD125" s="255"/>
      <c r="AE125" s="255"/>
      <c r="AF125" s="255"/>
    </row>
    <row r="126" customFormat="false" ht="23.85" hidden="false" customHeight="false" outlineLevel="0" collapsed="false">
      <c r="A126" s="392"/>
      <c r="B126" s="393" t="n">
        <v>89784</v>
      </c>
      <c r="C126" s="394" t="str">
        <f aca="false">IF($B126="","",IFERROR(VLOOKUP($B126,SERVIÇOS!$B:$G,2,0),IFERROR(VLOOKUP($B126,'COMPOSIÇÕES COMPLEMENTARES '!$C:$K,2,0),"")))</f>
        <v>TE, PVC, SERIE NORMAL, ESGOTO PREDIAL, DN 50 X 50 MM, JUNTA ELÁSTICA, FORNECIDO E INSTALADO EM RAMAL DE DESCARGA OU RAMAL DE ESGOTO SANITÁRIO. AF_08/2022</v>
      </c>
      <c r="D126" s="395" t="str">
        <f aca="false">IF($B126="","",IFERROR(VLOOKUP($B126,SERVIÇOS!$B:$G,3,0),IFERROR(VLOOKUP($B126,'COMPOSIÇÕES COMPLEMENTARES '!$C:$K,3,0),"")))</f>
        <v>UN</v>
      </c>
      <c r="E126" s="395" t="n">
        <v>34</v>
      </c>
      <c r="F126" s="396" t="n">
        <v>25.21</v>
      </c>
      <c r="G126" s="396" t="n">
        <v>857.14</v>
      </c>
      <c r="H126" s="396" t="n">
        <f aca="false">H125+G126</f>
        <v>2244970.67</v>
      </c>
      <c r="I126" s="397" t="n">
        <f aca="false">G126/$H$226</f>
        <v>0.00037756894582331</v>
      </c>
      <c r="J126" s="397" t="n">
        <f aca="false">H126/$H$226</f>
        <v>0.98890637384342</v>
      </c>
      <c r="K126" s="398" t="s">
        <v>12300</v>
      </c>
      <c r="L126" s="392" t="s">
        <v>806</v>
      </c>
      <c r="M126" s="255"/>
      <c r="N126" s="255"/>
      <c r="O126" s="255"/>
      <c r="P126" s="255"/>
      <c r="Q126" s="255"/>
      <c r="R126" s="255"/>
      <c r="S126" s="255"/>
      <c r="T126" s="255"/>
      <c r="U126" s="255"/>
      <c r="V126" s="255"/>
      <c r="W126" s="255"/>
      <c r="X126" s="255"/>
      <c r="Y126" s="255"/>
      <c r="Z126" s="255"/>
      <c r="AA126" s="255"/>
      <c r="AB126" s="255"/>
      <c r="AC126" s="255"/>
      <c r="AD126" s="255"/>
      <c r="AE126" s="255"/>
      <c r="AF126" s="255"/>
    </row>
    <row r="127" customFormat="false" ht="23.85" hidden="false" customHeight="false" outlineLevel="0" collapsed="false">
      <c r="A127" s="392"/>
      <c r="B127" s="393" t="n">
        <v>93655</v>
      </c>
      <c r="C127" s="394" t="str">
        <f aca="false">IF($B127="","",IFERROR(VLOOKUP($B127,SERVIÇOS!$B:$G,2,0),IFERROR(VLOOKUP($B127,'COMPOSIÇÕES COMPLEMENTARES '!$C:$K,2,0),"")))</f>
        <v>DISJUNTOR MONOPOLAR TIPO DIN, CORRENTE NOMINAL DE 20A - FORNECIMENTO E INSTALAÇÃO. AF_10/2020</v>
      </c>
      <c r="D127" s="395" t="str">
        <f aca="false">IF($B127="","",IFERROR(VLOOKUP($B127,SERVIÇOS!$B:$G,3,0),IFERROR(VLOOKUP($B127,'COMPOSIÇÕES COMPLEMENTARES '!$C:$K,3,0),"")))</f>
        <v>UN</v>
      </c>
      <c r="E127" s="395" t="n">
        <v>54</v>
      </c>
      <c r="F127" s="396" t="n">
        <v>15.22</v>
      </c>
      <c r="G127" s="396" t="n">
        <v>821.88</v>
      </c>
      <c r="H127" s="396" t="n">
        <f aca="false">H126+G127</f>
        <v>2245792.55</v>
      </c>
      <c r="I127" s="397" t="n">
        <f aca="false">G127/$H$226</f>
        <v>0.000362036966182026</v>
      </c>
      <c r="J127" s="397" t="n">
        <f aca="false">H127/$H$226</f>
        <v>0.989268410809602</v>
      </c>
      <c r="K127" s="398" t="s">
        <v>12300</v>
      </c>
      <c r="L127" s="392" t="s">
        <v>754</v>
      </c>
      <c r="M127" s="255"/>
      <c r="N127" s="255"/>
      <c r="O127" s="255"/>
      <c r="P127" s="255"/>
      <c r="Q127" s="255"/>
      <c r="R127" s="255"/>
      <c r="S127" s="255"/>
      <c r="T127" s="255"/>
      <c r="U127" s="255"/>
      <c r="V127" s="255"/>
      <c r="W127" s="255"/>
      <c r="X127" s="255"/>
      <c r="Y127" s="255"/>
      <c r="Z127" s="255"/>
      <c r="AA127" s="255"/>
      <c r="AB127" s="255"/>
      <c r="AC127" s="255"/>
      <c r="AD127" s="255"/>
      <c r="AE127" s="255"/>
      <c r="AF127" s="255"/>
    </row>
    <row r="128" customFormat="false" ht="14.25" hidden="false" customHeight="false" outlineLevel="0" collapsed="false">
      <c r="A128" s="392"/>
      <c r="B128" s="393" t="s">
        <v>865</v>
      </c>
      <c r="C128" s="394" t="str">
        <f aca="false">IF($B128="","",IFERROR(VLOOKUP($B128,SERVIÇOS!$B:$G,2,0),IFERROR(VLOOKUP($B128,'COMPOSIÇÕES COMPLEMENTARES '!$C:$K,2,0),"")))</f>
        <v>AVISADOR SONORO TIPO SIRENE PARA INCÊNDIO - FORNECIMENTO</v>
      </c>
      <c r="D128" s="395" t="str">
        <f aca="false">IF($B128="","",IFERROR(VLOOKUP($B128,SERVIÇOS!$B:$G,3,0),IFERROR(VLOOKUP($B128,'COMPOSIÇÕES COMPLEMENTARES '!$C:$K,3,0),"")))</f>
        <v>UN</v>
      </c>
      <c r="E128" s="395" t="n">
        <v>2</v>
      </c>
      <c r="F128" s="396" t="n">
        <v>404.57</v>
      </c>
      <c r="G128" s="396" t="n">
        <v>809.14</v>
      </c>
      <c r="H128" s="396" t="n">
        <f aca="false">H127+G128</f>
        <v>2246601.69</v>
      </c>
      <c r="I128" s="397" t="n">
        <f aca="false">G128/$H$226</f>
        <v>0.000356425014377433</v>
      </c>
      <c r="J128" s="397" t="n">
        <f aca="false">H128/$H$226</f>
        <v>0.989624835823979</v>
      </c>
      <c r="K128" s="398" t="s">
        <v>12300</v>
      </c>
      <c r="L128" s="392" t="s">
        <v>864</v>
      </c>
      <c r="M128" s="255"/>
      <c r="N128" s="255"/>
      <c r="O128" s="255"/>
      <c r="P128" s="255"/>
      <c r="Q128" s="255"/>
      <c r="R128" s="255"/>
      <c r="S128" s="255"/>
      <c r="T128" s="255"/>
      <c r="U128" s="255"/>
      <c r="V128" s="255"/>
      <c r="W128" s="255"/>
      <c r="X128" s="255"/>
      <c r="Y128" s="255"/>
      <c r="Z128" s="255"/>
      <c r="AA128" s="255"/>
      <c r="AB128" s="255"/>
      <c r="AC128" s="255"/>
      <c r="AD128" s="255"/>
      <c r="AE128" s="255"/>
      <c r="AF128" s="255"/>
    </row>
    <row r="129" customFormat="false" ht="23.85" hidden="false" customHeight="false" outlineLevel="0" collapsed="false">
      <c r="A129" s="392"/>
      <c r="B129" s="393" t="n">
        <v>86915</v>
      </c>
      <c r="C129" s="394" t="str">
        <f aca="false">IF($B129="","",IFERROR(VLOOKUP($B129,SERVIÇOS!$B:$G,2,0),IFERROR(VLOOKUP($B129,'COMPOSIÇÕES COMPLEMENTARES '!$C:$K,2,0),"")))</f>
        <v>TORNEIRA CROMADA DE MESA, 1/2" OU 3/4", PARA LAVATÓRIO, PADRÃO MÉDIO - FORNECIMENTO E INSTALAÇÃO. AF_01/2020</v>
      </c>
      <c r="D129" s="395" t="str">
        <f aca="false">IF($B129="","",IFERROR(VLOOKUP($B129,SERVIÇOS!$B:$G,3,0),IFERROR(VLOOKUP($B129,'COMPOSIÇÕES COMPLEMENTARES '!$C:$K,3,0),"")))</f>
        <v>UN</v>
      </c>
      <c r="E129" s="395" t="n">
        <v>6</v>
      </c>
      <c r="F129" s="396" t="n">
        <v>132.43</v>
      </c>
      <c r="G129" s="396" t="n">
        <v>794.58</v>
      </c>
      <c r="H129" s="396" t="n">
        <f aca="false">H128+G129</f>
        <v>2247396.27</v>
      </c>
      <c r="I129" s="397" t="n">
        <f aca="false">G129/$H$226</f>
        <v>0.000350011355172183</v>
      </c>
      <c r="J129" s="397" t="n">
        <f aca="false">H129/$H$226</f>
        <v>0.989974847179152</v>
      </c>
      <c r="K129" s="398" t="s">
        <v>12300</v>
      </c>
      <c r="L129" s="392" t="s">
        <v>878</v>
      </c>
      <c r="M129" s="255"/>
      <c r="N129" s="255"/>
      <c r="O129" s="255"/>
      <c r="P129" s="255"/>
      <c r="Q129" s="255"/>
      <c r="R129" s="255"/>
      <c r="S129" s="255"/>
      <c r="T129" s="255"/>
      <c r="U129" s="255"/>
      <c r="V129" s="255"/>
      <c r="W129" s="255"/>
      <c r="X129" s="255"/>
      <c r="Y129" s="255"/>
      <c r="Z129" s="255"/>
      <c r="AA129" s="255"/>
      <c r="AB129" s="255"/>
      <c r="AC129" s="255"/>
      <c r="AD129" s="255"/>
      <c r="AE129" s="255"/>
      <c r="AF129" s="255"/>
    </row>
    <row r="130" customFormat="false" ht="34.8" hidden="false" customHeight="false" outlineLevel="0" collapsed="false">
      <c r="A130" s="392"/>
      <c r="B130" s="393" t="n">
        <v>89753</v>
      </c>
      <c r="C130" s="394" t="str">
        <f aca="false">IF($B130="","",IFERROR(VLOOKUP($B130,SERVIÇOS!$B:$G,2,0),IFERROR(VLOOKUP($B130,'COMPOSIÇÕES COMPLEMENTARES '!$C:$K,2,0),"")))</f>
        <v>LUVA SIMPLES, PVC, SERIE NORMAL, ESGOTO PREDIAL, DN 50 MM, JUNTA ELÁSTICA, FORNECIDO E INSTALADO EM RAMAL DE DESCARGA OU RAMAL DE ESGOTO SANITÁRIO. AF_08/2022</v>
      </c>
      <c r="D130" s="395" t="str">
        <f aca="false">IF($B130="","",IFERROR(VLOOKUP($B130,SERVIÇOS!$B:$G,3,0),IFERROR(VLOOKUP($B130,'COMPOSIÇÕES COMPLEMENTARES '!$C:$K,3,0),"")))</f>
        <v>UN</v>
      </c>
      <c r="E130" s="395" t="n">
        <v>72</v>
      </c>
      <c r="F130" s="396" t="n">
        <v>10.28</v>
      </c>
      <c r="G130" s="396" t="n">
        <v>740.16</v>
      </c>
      <c r="H130" s="396" t="n">
        <f aca="false">H129+G130</f>
        <v>2248136.43</v>
      </c>
      <c r="I130" s="397" t="n">
        <f aca="false">G130/$H$226</f>
        <v>0.000326039422895421</v>
      </c>
      <c r="J130" s="397" t="n">
        <f aca="false">H130/$H$226</f>
        <v>0.990300886602047</v>
      </c>
      <c r="K130" s="398" t="s">
        <v>12300</v>
      </c>
      <c r="L130" s="392" t="s">
        <v>804</v>
      </c>
      <c r="M130" s="255"/>
      <c r="N130" s="255"/>
      <c r="O130" s="255"/>
      <c r="P130" s="255"/>
      <c r="Q130" s="255"/>
      <c r="R130" s="255"/>
      <c r="S130" s="255"/>
      <c r="T130" s="255"/>
      <c r="U130" s="255"/>
      <c r="V130" s="255"/>
      <c r="W130" s="255"/>
      <c r="X130" s="255"/>
      <c r="Y130" s="255"/>
      <c r="Z130" s="255"/>
      <c r="AA130" s="255"/>
      <c r="AB130" s="255"/>
      <c r="AC130" s="255"/>
      <c r="AD130" s="255"/>
      <c r="AE130" s="255"/>
      <c r="AF130" s="255"/>
    </row>
    <row r="131" customFormat="false" ht="14.25" hidden="false" customHeight="false" outlineLevel="0" collapsed="false">
      <c r="A131" s="392"/>
      <c r="B131" s="401" t="s">
        <v>649</v>
      </c>
      <c r="C131" s="394" t="str">
        <f aca="false">IF($B131="","",IFERROR(VLOOKUP($B131,SERVIÇOS!$B:$G,2,0),IFERROR(VLOOKUP($B131,'COMPOSIÇÕES COMPLEMENTARES '!$C:$K,2,0),"")))</f>
        <v>RODAPÉ VINÍLICO H=5CM, E=1MM, FIXADO C/ COLA, SOBRE EMBOÇO</v>
      </c>
      <c r="D131" s="395" t="str">
        <f aca="false">IF($B131="","",IFERROR(VLOOKUP($B131,SERVIÇOS!$B:$G,3,0),IFERROR(VLOOKUP($B131,'COMPOSIÇÕES COMPLEMENTARES '!$C:$K,3,0),"")))</f>
        <v>M2</v>
      </c>
      <c r="E131" s="395" t="n">
        <v>19.24</v>
      </c>
      <c r="F131" s="396" t="n">
        <v>38.12</v>
      </c>
      <c r="G131" s="396" t="n">
        <v>733.42</v>
      </c>
      <c r="H131" s="396" t="n">
        <f aca="false">H130+G131</f>
        <v>2248869.85</v>
      </c>
      <c r="I131" s="397" t="n">
        <f aca="false">G131/$H$226</f>
        <v>0.000323070462521562</v>
      </c>
      <c r="J131" s="397" t="n">
        <f aca="false">H131/$H$226</f>
        <v>0.990623957064569</v>
      </c>
      <c r="K131" s="398" t="s">
        <v>12300</v>
      </c>
      <c r="L131" s="392" t="s">
        <v>502</v>
      </c>
      <c r="M131" s="255"/>
      <c r="N131" s="255"/>
      <c r="O131" s="255"/>
      <c r="P131" s="255"/>
      <c r="Q131" s="255"/>
      <c r="R131" s="255"/>
      <c r="S131" s="255"/>
      <c r="T131" s="255"/>
      <c r="U131" s="255"/>
      <c r="V131" s="255"/>
      <c r="W131" s="255"/>
      <c r="X131" s="255"/>
      <c r="Y131" s="255"/>
      <c r="Z131" s="255"/>
      <c r="AA131" s="255"/>
      <c r="AB131" s="255"/>
      <c r="AC131" s="255"/>
      <c r="AD131" s="255"/>
      <c r="AE131" s="255"/>
      <c r="AF131" s="255"/>
    </row>
    <row r="132" customFormat="false" ht="23.85" hidden="false" customHeight="false" outlineLevel="0" collapsed="false">
      <c r="A132" s="392"/>
      <c r="B132" s="393" t="n">
        <v>89412</v>
      </c>
      <c r="C132" s="394" t="str">
        <f aca="false">IF($B132="","",IFERROR(VLOOKUP($B132,SERVIÇOS!$B:$G,2,0),IFERROR(VLOOKUP($B132,'COMPOSIÇÕES COMPLEMENTARES '!$C:$K,2,0),"")))</f>
        <v>JOELHO 90 GRAUS, PVC, SOLDÁVEL, DN 25MM, X 3/4  INSTALADO EM RAMAL DE DISTRIBUIÇÃO DE ÁGUA - FORNECIMENTO E INSTALAÇÃO. AF_06/2022</v>
      </c>
      <c r="D132" s="395" t="str">
        <f aca="false">IF($B132="","",IFERROR(VLOOKUP($B132,SERVIÇOS!$B:$G,3,0),IFERROR(VLOOKUP($B132,'COMPOSIÇÕES COMPLEMENTARES '!$C:$K,3,0),"")))</f>
        <v>UN</v>
      </c>
      <c r="E132" s="395" t="n">
        <v>66</v>
      </c>
      <c r="F132" s="396" t="n">
        <v>10.79</v>
      </c>
      <c r="G132" s="396" t="n">
        <v>712.14</v>
      </c>
      <c r="H132" s="396" t="n">
        <f aca="false">H131+G132</f>
        <v>2249581.99</v>
      </c>
      <c r="I132" s="397" t="n">
        <f aca="false">G132/$H$226</f>
        <v>0.00031369665291389</v>
      </c>
      <c r="J132" s="397" t="n">
        <f aca="false">H132/$H$226</f>
        <v>0.990937653717483</v>
      </c>
      <c r="K132" s="398" t="s">
        <v>12300</v>
      </c>
      <c r="L132" s="392" t="s">
        <v>832</v>
      </c>
      <c r="M132" s="255"/>
      <c r="N132" s="255"/>
      <c r="O132" s="255"/>
      <c r="P132" s="255"/>
      <c r="Q132" s="255"/>
      <c r="R132" s="255"/>
      <c r="S132" s="255"/>
      <c r="T132" s="255"/>
      <c r="U132" s="255"/>
      <c r="V132" s="255"/>
      <c r="W132" s="255"/>
      <c r="X132" s="255"/>
      <c r="Y132" s="255"/>
      <c r="Z132" s="255"/>
      <c r="AA132" s="255"/>
      <c r="AB132" s="255"/>
      <c r="AC132" s="255"/>
      <c r="AD132" s="255"/>
      <c r="AE132" s="255"/>
      <c r="AF132" s="255"/>
    </row>
    <row r="133" customFormat="false" ht="14.25" hidden="false" customHeight="false" outlineLevel="0" collapsed="false">
      <c r="A133" s="392"/>
      <c r="B133" s="393" t="n">
        <v>95305</v>
      </c>
      <c r="C133" s="394" t="str">
        <f aca="false">IF($B133="","",IFERROR(VLOOKUP($B133,SERVIÇOS!$B:$G,2,0),IFERROR(VLOOKUP($B133,'COMPOSIÇÕES COMPLEMENTARES '!$C:$K,2,0),"")))</f>
        <v>TEXTURA ACRÍLICA, APLICAÇÃO MANUAL EM PAREDE, UMA DEMÃO. AF_04/2023</v>
      </c>
      <c r="D133" s="395" t="str">
        <f aca="false">IF($B133="","",IFERROR(VLOOKUP($B133,SERVIÇOS!$B:$G,3,0),IFERROR(VLOOKUP($B133,'COMPOSIÇÕES COMPLEMENTARES '!$C:$K,3,0),"")))</f>
        <v>M2</v>
      </c>
      <c r="E133" s="395" t="n">
        <v>49.75</v>
      </c>
      <c r="F133" s="396" t="n">
        <v>14.22</v>
      </c>
      <c r="G133" s="396" t="n">
        <v>707.44</v>
      </c>
      <c r="H133" s="396" t="n">
        <f aca="false">H132+G133</f>
        <v>2250289.43</v>
      </c>
      <c r="I133" s="397" t="n">
        <f aca="false">G133/$H$226</f>
        <v>0.000311626309626481</v>
      </c>
      <c r="J133" s="397" t="n">
        <f aca="false">H133/$H$226</f>
        <v>0.991249280027109</v>
      </c>
      <c r="K133" s="398" t="s">
        <v>12300</v>
      </c>
      <c r="L133" s="392" t="s">
        <v>678</v>
      </c>
      <c r="M133" s="255"/>
      <c r="N133" s="255"/>
      <c r="O133" s="255"/>
      <c r="P133" s="255"/>
      <c r="Q133" s="255"/>
      <c r="R133" s="255"/>
      <c r="S133" s="255"/>
      <c r="T133" s="255"/>
      <c r="U133" s="255"/>
      <c r="V133" s="255"/>
      <c r="W133" s="255"/>
      <c r="X133" s="255"/>
      <c r="Y133" s="255"/>
      <c r="Z133" s="255"/>
      <c r="AA133" s="255"/>
      <c r="AB133" s="255"/>
      <c r="AC133" s="255"/>
      <c r="AD133" s="255"/>
      <c r="AE133" s="255"/>
      <c r="AF133" s="255"/>
    </row>
    <row r="134" customFormat="false" ht="23.85" hidden="false" customHeight="false" outlineLevel="0" collapsed="false">
      <c r="A134" s="392"/>
      <c r="B134" s="393" t="n">
        <v>100860</v>
      </c>
      <c r="C134" s="394" t="str">
        <f aca="false">IF($B134="","",IFERROR(VLOOKUP($B134,SERVIÇOS!$B:$G,2,0),IFERROR(VLOOKUP($B134,'COMPOSIÇÕES COMPLEMENTARES '!$C:$K,2,0),"")))</f>
        <v>CHUVEIRO ELÉTRICO COMUM CORPO PLÁSTICO, TIPO DUCHA - FORNECIMENTO E INSTALAÇÃO. AF_01/2020</v>
      </c>
      <c r="D134" s="395" t="str">
        <f aca="false">IF($B134="","",IFERROR(VLOOKUP($B134,SERVIÇOS!$B:$G,3,0),IFERROR(VLOOKUP($B134,'COMPOSIÇÕES COMPLEMENTARES '!$C:$K,3,0),"")))</f>
        <v>UN</v>
      </c>
      <c r="E134" s="395" t="n">
        <v>6</v>
      </c>
      <c r="F134" s="396" t="n">
        <v>115.75</v>
      </c>
      <c r="G134" s="396" t="n">
        <v>694.5</v>
      </c>
      <c r="H134" s="396" t="n">
        <f aca="false">H133+G134</f>
        <v>2250983.93</v>
      </c>
      <c r="I134" s="397" t="n">
        <f aca="false">G134/$H$226</f>
        <v>0.00030592625810753</v>
      </c>
      <c r="J134" s="397" t="n">
        <f aca="false">H134/$H$226</f>
        <v>0.991555206285217</v>
      </c>
      <c r="K134" s="398" t="s">
        <v>12300</v>
      </c>
      <c r="L134" s="392" t="s">
        <v>884</v>
      </c>
      <c r="M134" s="255"/>
      <c r="N134" s="255"/>
      <c r="O134" s="255"/>
      <c r="P134" s="255"/>
      <c r="Q134" s="255"/>
      <c r="R134" s="255"/>
      <c r="S134" s="255"/>
      <c r="T134" s="255"/>
      <c r="U134" s="255"/>
      <c r="V134" s="255"/>
      <c r="W134" s="255"/>
      <c r="X134" s="255"/>
      <c r="Y134" s="255"/>
      <c r="Z134" s="255"/>
      <c r="AA134" s="255"/>
      <c r="AB134" s="255"/>
      <c r="AC134" s="255"/>
      <c r="AD134" s="255"/>
      <c r="AE134" s="255"/>
      <c r="AF134" s="255"/>
    </row>
    <row r="135" customFormat="false" ht="23.85" hidden="false" customHeight="false" outlineLevel="0" collapsed="false">
      <c r="A135" s="392"/>
      <c r="B135" s="393" t="n">
        <v>91940</v>
      </c>
      <c r="C135" s="394" t="str">
        <f aca="false">IF($B135="","",IFERROR(VLOOKUP($B135,SERVIÇOS!$B:$G,2,0),IFERROR(VLOOKUP($B135,'COMPOSIÇÕES COMPLEMENTARES '!$C:$K,2,0),"")))</f>
        <v>CAIXA RETANGULAR 4" X 2" MÉDIA (1,30 M DO PISO), PVC, INSTALADA EM PAREDE - FORNECIMENTO E INSTALAÇÃO. AF_03/2023</v>
      </c>
      <c r="D135" s="395" t="str">
        <f aca="false">IF($B135="","",IFERROR(VLOOKUP($B135,SERVIÇOS!$B:$G,3,0),IFERROR(VLOOKUP($B135,'COMPOSIÇÕES COMPLEMENTARES '!$C:$K,3,0),"")))</f>
        <v>UN</v>
      </c>
      <c r="E135" s="395" t="n">
        <v>30</v>
      </c>
      <c r="F135" s="396" t="n">
        <v>22.8</v>
      </c>
      <c r="G135" s="396" t="n">
        <v>684</v>
      </c>
      <c r="H135" s="396" t="n">
        <f aca="false">H134+G135</f>
        <v>2251667.93</v>
      </c>
      <c r="I135" s="397" t="n">
        <f aca="false">G135/$H$226</f>
        <v>0.000301301023103745</v>
      </c>
      <c r="J135" s="397" t="n">
        <f aca="false">H135/$H$226</f>
        <v>0.99185650730832</v>
      </c>
      <c r="K135" s="398" t="s">
        <v>12300</v>
      </c>
      <c r="L135" s="392" t="s">
        <v>776</v>
      </c>
      <c r="M135" s="255"/>
      <c r="N135" s="255"/>
      <c r="O135" s="255"/>
      <c r="P135" s="255"/>
      <c r="Q135" s="255"/>
      <c r="R135" s="255"/>
      <c r="S135" s="255"/>
      <c r="T135" s="255"/>
      <c r="U135" s="255"/>
      <c r="V135" s="255"/>
      <c r="W135" s="255"/>
      <c r="X135" s="255"/>
      <c r="Y135" s="255"/>
      <c r="Z135" s="255"/>
      <c r="AA135" s="255"/>
      <c r="AB135" s="255"/>
      <c r="AC135" s="255"/>
      <c r="AD135" s="255"/>
      <c r="AE135" s="255"/>
      <c r="AF135" s="255"/>
    </row>
    <row r="136" customFormat="false" ht="14.25" hidden="false" customHeight="false" outlineLevel="0" collapsed="false">
      <c r="A136" s="392"/>
      <c r="B136" s="393" t="n">
        <v>102179</v>
      </c>
      <c r="C136" s="394" t="str">
        <f aca="false">IF($B136="","",IFERROR(VLOOKUP($B136,SERVIÇOS!$B:$G,2,0),IFERROR(VLOOKUP($B136,'COMPOSIÇÕES COMPLEMENTARES '!$C:$K,2,0),"")))</f>
        <v>INSTALAÇÃO DE VIDRO TEMPERADO, E = 6 MM, ENCAIXADO EM PERFIL U. AF_01/2021_PS</v>
      </c>
      <c r="D136" s="395" t="str">
        <f aca="false">IF($B136="","",IFERROR(VLOOKUP($B136,SERVIÇOS!$B:$G,3,0),IFERROR(VLOOKUP($B136,'COMPOSIÇÕES COMPLEMENTARES '!$C:$K,3,0),"")))</f>
        <v>M2</v>
      </c>
      <c r="E136" s="395" t="n">
        <v>1.44</v>
      </c>
      <c r="F136" s="396" t="n">
        <v>447.87</v>
      </c>
      <c r="G136" s="396" t="n">
        <v>644.93</v>
      </c>
      <c r="H136" s="396" t="n">
        <f aca="false">H135+G136</f>
        <v>2252312.86</v>
      </c>
      <c r="I136" s="397" t="n">
        <f aca="false">G136/$H$226</f>
        <v>0.000284090743903945</v>
      </c>
      <c r="J136" s="397" t="n">
        <f aca="false">H136/$H$226</f>
        <v>0.992140598052224</v>
      </c>
      <c r="K136" s="398" t="s">
        <v>12300</v>
      </c>
      <c r="L136" s="392" t="s">
        <v>671</v>
      </c>
      <c r="M136" s="255"/>
      <c r="N136" s="255"/>
      <c r="O136" s="255"/>
      <c r="P136" s="255"/>
      <c r="Q136" s="255"/>
      <c r="R136" s="255"/>
      <c r="S136" s="255"/>
      <c r="T136" s="255"/>
      <c r="U136" s="255"/>
      <c r="V136" s="255"/>
      <c r="W136" s="255"/>
      <c r="X136" s="255"/>
      <c r="Y136" s="255"/>
      <c r="Z136" s="255"/>
      <c r="AA136" s="255"/>
      <c r="AB136" s="255"/>
      <c r="AC136" s="255"/>
      <c r="AD136" s="255"/>
      <c r="AE136" s="255"/>
      <c r="AF136" s="255"/>
    </row>
    <row r="137" customFormat="false" ht="23.85" hidden="false" customHeight="false" outlineLevel="0" collapsed="false">
      <c r="A137" s="392"/>
      <c r="B137" s="393" t="n">
        <v>101893</v>
      </c>
      <c r="C137" s="394" t="str">
        <f aca="false">IF($B137="","",IFERROR(VLOOKUP($B137,SERVIÇOS!$B:$G,2,0),IFERROR(VLOOKUP($B137,'COMPOSIÇÕES COMPLEMENTARES '!$C:$K,2,0),"")))</f>
        <v>DISJUNTOR TRIPOLAR TIPO NEMA, CORRENTE NOMINAL DE 10 ATÉ 50A - FORNECIMENTO E INSTALAÇÃO. AF_10/2020</v>
      </c>
      <c r="D137" s="395" t="str">
        <f aca="false">IF($B137="","",IFERROR(VLOOKUP($B137,SERVIÇOS!$B:$G,3,0),IFERROR(VLOOKUP($B137,'COMPOSIÇÕES COMPLEMENTARES '!$C:$K,3,0),"")))</f>
        <v>UN</v>
      </c>
      <c r="E137" s="395" t="n">
        <v>6</v>
      </c>
      <c r="F137" s="396" t="n">
        <v>100.37</v>
      </c>
      <c r="G137" s="396" t="n">
        <v>602.22</v>
      </c>
      <c r="H137" s="396" t="n">
        <f aca="false">H136+G137</f>
        <v>2252915.08</v>
      </c>
      <c r="I137" s="397" t="n">
        <f aca="false">G137/$H$226</f>
        <v>0.000265277049902832</v>
      </c>
      <c r="J137" s="397" t="n">
        <f aca="false">H137/$H$226</f>
        <v>0.992405875102127</v>
      </c>
      <c r="K137" s="398" t="s">
        <v>12300</v>
      </c>
      <c r="L137" s="392" t="s">
        <v>748</v>
      </c>
      <c r="M137" s="255"/>
      <c r="N137" s="255"/>
      <c r="O137" s="255"/>
      <c r="P137" s="255"/>
      <c r="Q137" s="255"/>
      <c r="R137" s="255"/>
      <c r="S137" s="255"/>
      <c r="T137" s="255"/>
      <c r="U137" s="255"/>
      <c r="V137" s="255"/>
      <c r="W137" s="255"/>
      <c r="X137" s="255"/>
      <c r="Y137" s="255"/>
      <c r="Z137" s="255"/>
      <c r="AA137" s="255"/>
      <c r="AB137" s="255"/>
      <c r="AC137" s="255"/>
      <c r="AD137" s="255"/>
      <c r="AE137" s="255"/>
      <c r="AF137" s="255"/>
    </row>
    <row r="138" customFormat="false" ht="14.25" hidden="false" customHeight="false" outlineLevel="0" collapsed="false">
      <c r="A138" s="392"/>
      <c r="B138" s="393" t="n">
        <v>97645</v>
      </c>
      <c r="C138" s="394" t="str">
        <f aca="false">IF($B138="","",IFERROR(VLOOKUP($B138,SERVIÇOS!$B:$G,2,0),IFERROR(VLOOKUP($B138,'COMPOSIÇÕES COMPLEMENTARES '!$C:$K,2,0),"")))</f>
        <v>REMOÇÃO DE JANELAS, DE FORMA MANUAL, SEM REAPROVEITAMENTO. AF_09/2023</v>
      </c>
      <c r="D138" s="395" t="str">
        <f aca="false">IF($B138="","",IFERROR(VLOOKUP($B138,SERVIÇOS!$B:$G,3,0),IFERROR(VLOOKUP($B138,'COMPOSIÇÕES COMPLEMENTARES '!$C:$K,3,0),"")))</f>
        <v>M2</v>
      </c>
      <c r="E138" s="395" t="n">
        <v>19.416</v>
      </c>
      <c r="F138" s="396" t="n">
        <v>30.68</v>
      </c>
      <c r="G138" s="396" t="n">
        <v>595.68</v>
      </c>
      <c r="H138" s="396" t="n">
        <f aca="false">H137+G138</f>
        <v>2253510.76</v>
      </c>
      <c r="I138" s="397" t="n">
        <f aca="false">G138/$H$226</f>
        <v>0.000262396189243331</v>
      </c>
      <c r="J138" s="397" t="n">
        <f aca="false">H138/$H$226</f>
        <v>0.992668271291371</v>
      </c>
      <c r="K138" s="398" t="s">
        <v>12300</v>
      </c>
      <c r="L138" s="392" t="s">
        <v>633</v>
      </c>
      <c r="M138" s="255"/>
      <c r="N138" s="255"/>
      <c r="O138" s="255"/>
      <c r="P138" s="255"/>
      <c r="Q138" s="255"/>
      <c r="R138" s="255"/>
      <c r="S138" s="255"/>
      <c r="T138" s="255"/>
      <c r="U138" s="255"/>
      <c r="V138" s="255"/>
      <c r="W138" s="255"/>
      <c r="X138" s="255"/>
      <c r="Y138" s="255"/>
      <c r="Z138" s="255"/>
      <c r="AA138" s="255"/>
      <c r="AB138" s="255"/>
      <c r="AC138" s="255"/>
      <c r="AD138" s="255"/>
      <c r="AE138" s="255"/>
      <c r="AF138" s="255"/>
    </row>
    <row r="139" customFormat="false" ht="23.85" hidden="false" customHeight="false" outlineLevel="0" collapsed="false">
      <c r="A139" s="392"/>
      <c r="B139" s="393" t="n">
        <v>89711</v>
      </c>
      <c r="C139" s="394" t="str">
        <f aca="false">IF($B139="","",IFERROR(VLOOKUP($B139,SERVIÇOS!$B:$G,2,0),IFERROR(VLOOKUP($B139,'COMPOSIÇÕES COMPLEMENTARES '!$C:$K,2,0),"")))</f>
        <v>TUBO PVC, SERIE NORMAL, ESGOTO PREDIAL, DN 40 MM, FORNECIDO E INSTALADO EM RAMAL DE DESCARGA OU RAMAL DE ESGOTO SANITÁRIO. AF_08/2022</v>
      </c>
      <c r="D139" s="395" t="str">
        <f aca="false">IF($B139="","",IFERROR(VLOOKUP($B139,SERVIÇOS!$B:$G,3,0),IFERROR(VLOOKUP($B139,'COMPOSIÇÕES COMPLEMENTARES '!$C:$K,3,0),"")))</f>
        <v>M</v>
      </c>
      <c r="E139" s="395" t="n">
        <v>24</v>
      </c>
      <c r="F139" s="396" t="n">
        <v>24.44</v>
      </c>
      <c r="G139" s="396" t="n">
        <v>586.56</v>
      </c>
      <c r="H139" s="396" t="n">
        <f aca="false">H138+G139</f>
        <v>2254097.32</v>
      </c>
      <c r="I139" s="397" t="n">
        <f aca="false">G139/$H$226</f>
        <v>0.000258378842268615</v>
      </c>
      <c r="J139" s="397" t="n">
        <f aca="false">H139/$H$226</f>
        <v>0.992926650133639</v>
      </c>
      <c r="K139" s="398" t="s">
        <v>12300</v>
      </c>
      <c r="L139" s="392" t="s">
        <v>785</v>
      </c>
      <c r="M139" s="255"/>
      <c r="N139" s="255"/>
      <c r="O139" s="255"/>
      <c r="P139" s="255"/>
      <c r="Q139" s="255"/>
      <c r="R139" s="255"/>
      <c r="S139" s="255"/>
      <c r="T139" s="255"/>
      <c r="U139" s="255"/>
      <c r="V139" s="255"/>
      <c r="W139" s="255"/>
      <c r="X139" s="255"/>
      <c r="Y139" s="255"/>
      <c r="Z139" s="255"/>
      <c r="AA139" s="255"/>
      <c r="AB139" s="255"/>
      <c r="AC139" s="255"/>
      <c r="AD139" s="255"/>
      <c r="AE139" s="255"/>
      <c r="AF139" s="255"/>
    </row>
    <row r="140" customFormat="false" ht="23.85" hidden="false" customHeight="false" outlineLevel="0" collapsed="false">
      <c r="A140" s="392"/>
      <c r="B140" s="393" t="n">
        <v>103833</v>
      </c>
      <c r="C140" s="394" t="str">
        <f aca="false">IF($B140="","",IFERROR(VLOOKUP($B140,SERVIÇOS!$B:$G,2,0),IFERROR(VLOOKUP($B140,'COMPOSIÇÕES COMPLEMENTARES '!$C:$K,2,0),"")))</f>
        <v>TE EM COBRE, DN 22 MM, SEM ANEL DE SOLDA, INSTALADO EM RAMAL E SUB-RAMAL DE GÁS COMBUSTÍVEL - FORNECIMENTO E INSTALAÇÃO. AF_04/2022</v>
      </c>
      <c r="D140" s="395" t="str">
        <f aca="false">IF($B140="","",IFERROR(VLOOKUP($B140,SERVIÇOS!$B:$G,3,0),IFERROR(VLOOKUP($B140,'COMPOSIÇÕES COMPLEMENTARES '!$C:$K,3,0),"")))</f>
        <v>UN</v>
      </c>
      <c r="E140" s="395" t="n">
        <v>11</v>
      </c>
      <c r="F140" s="396" t="n">
        <v>52.32</v>
      </c>
      <c r="G140" s="396" t="n">
        <v>575.52</v>
      </c>
      <c r="H140" s="396" t="n">
        <f aca="false">H139+G140</f>
        <v>2254672.84</v>
      </c>
      <c r="I140" s="397" t="n">
        <f aca="false">G140/$H$226</f>
        <v>0.000253515738036063</v>
      </c>
      <c r="J140" s="397" t="n">
        <f aca="false">H140/$H$226</f>
        <v>0.993180165871675</v>
      </c>
      <c r="K140" s="398" t="s">
        <v>12300</v>
      </c>
      <c r="L140" s="392" t="s">
        <v>847</v>
      </c>
      <c r="M140" s="255"/>
      <c r="N140" s="255"/>
      <c r="O140" s="255"/>
      <c r="P140" s="255"/>
      <c r="Q140" s="255"/>
      <c r="R140" s="255"/>
      <c r="S140" s="255"/>
      <c r="T140" s="255"/>
      <c r="U140" s="255"/>
      <c r="V140" s="255"/>
      <c r="W140" s="255"/>
      <c r="X140" s="255"/>
      <c r="Y140" s="255"/>
      <c r="Z140" s="255"/>
      <c r="AA140" s="255"/>
      <c r="AB140" s="255"/>
      <c r="AC140" s="255"/>
      <c r="AD140" s="255"/>
      <c r="AE140" s="255"/>
      <c r="AF140" s="255"/>
    </row>
    <row r="141" customFormat="false" ht="23.85" hidden="false" customHeight="false" outlineLevel="0" collapsed="false">
      <c r="A141" s="392"/>
      <c r="B141" s="393" t="n">
        <v>89825</v>
      </c>
      <c r="C141" s="394" t="str">
        <f aca="false">IF($B141="","",IFERROR(VLOOKUP($B141,SERVIÇOS!$B:$G,2,0),IFERROR(VLOOKUP($B141,'COMPOSIÇÕES COMPLEMENTARES '!$C:$K,2,0),"")))</f>
        <v>TE, PVC, SERIE NORMAL, ESGOTO PREDIAL, DN 50 X 50 MM, JUNTA ELÁSTICA, FORNECIDO E INSTALADO EM PRUMADA DE ESGOTO SANITÁRIO OU VENTILAÇÃO. AF_08/2022</v>
      </c>
      <c r="D141" s="395" t="str">
        <f aca="false">IF($B141="","",IFERROR(VLOOKUP($B141,SERVIÇOS!$B:$G,3,0),IFERROR(VLOOKUP($B141,'COMPOSIÇÕES COMPLEMENTARES '!$C:$K,3,0),"")))</f>
        <v>UN</v>
      </c>
      <c r="E141" s="395" t="n">
        <v>34</v>
      </c>
      <c r="F141" s="396" t="n">
        <v>16.81</v>
      </c>
      <c r="G141" s="396" t="n">
        <v>571.54</v>
      </c>
      <c r="H141" s="396" t="n">
        <f aca="false">H140+G141</f>
        <v>2255244.38</v>
      </c>
      <c r="I141" s="397" t="n">
        <f aca="false">G141/$H$226</f>
        <v>0.000251762553720342</v>
      </c>
      <c r="J141" s="397" t="n">
        <f aca="false">H141/$H$226</f>
        <v>0.993431928425396</v>
      </c>
      <c r="K141" s="398" t="s">
        <v>12300</v>
      </c>
      <c r="L141" s="392" t="s">
        <v>807</v>
      </c>
      <c r="M141" s="255"/>
      <c r="N141" s="255"/>
      <c r="O141" s="255"/>
      <c r="P141" s="255"/>
      <c r="Q141" s="255"/>
      <c r="R141" s="255"/>
      <c r="S141" s="255"/>
      <c r="T141" s="255"/>
      <c r="U141" s="255"/>
      <c r="V141" s="255"/>
      <c r="W141" s="255"/>
      <c r="X141" s="255"/>
      <c r="Y141" s="255"/>
      <c r="Z141" s="255"/>
      <c r="AA141" s="255"/>
      <c r="AB141" s="255"/>
      <c r="AC141" s="255"/>
      <c r="AD141" s="255"/>
      <c r="AE141" s="255"/>
      <c r="AF141" s="255"/>
    </row>
    <row r="142" customFormat="false" ht="34.8" hidden="false" customHeight="false" outlineLevel="0" collapsed="false">
      <c r="A142" s="392"/>
      <c r="B142" s="393" t="n">
        <v>93054</v>
      </c>
      <c r="C142" s="394" t="str">
        <f aca="false">IF($B142="","",IFERROR(VLOOKUP($B142,SERVIÇOS!$B:$G,2,0),IFERROR(VLOOKUP($B142,'COMPOSIÇÕES COMPLEMENTARES '!$C:$K,2,0),"")))</f>
        <v>CONECTOR EM BRONZE/LATÃO, DN 22 MM X 3/4", SEM ANEL DE SOLDA, BOLSA X ROSCA F, INSTALADO EM PRUMADA DE HIDRÁULICA PREDIAL - FORNECIMENTO E INSTALAÇÃO. AF_04/2022</v>
      </c>
      <c r="D142" s="395" t="str">
        <f aca="false">IF($B142="","",IFERROR(VLOOKUP($B142,SERVIÇOS!$B:$G,3,0),IFERROR(VLOOKUP($B142,'COMPOSIÇÕES COMPLEMENTARES '!$C:$K,3,0),"")))</f>
        <v>UN</v>
      </c>
      <c r="E142" s="395" t="n">
        <v>20</v>
      </c>
      <c r="F142" s="396" t="n">
        <v>24.6</v>
      </c>
      <c r="G142" s="396" t="n">
        <v>492</v>
      </c>
      <c r="H142" s="396" t="n">
        <f aca="false">H141+G142</f>
        <v>2255736.38</v>
      </c>
      <c r="I142" s="397" t="n">
        <f aca="false">G142/$H$226</f>
        <v>0.000216725297320237</v>
      </c>
      <c r="J142" s="397" t="n">
        <f aca="false">H142/$H$226</f>
        <v>0.993648653722716</v>
      </c>
      <c r="K142" s="398" t="s">
        <v>12300</v>
      </c>
      <c r="L142" s="392" t="s">
        <v>828</v>
      </c>
      <c r="M142" s="255"/>
      <c r="N142" s="255"/>
      <c r="O142" s="255"/>
      <c r="P142" s="255"/>
      <c r="Q142" s="255"/>
      <c r="R142" s="255"/>
      <c r="S142" s="255"/>
      <c r="T142" s="255"/>
      <c r="U142" s="255"/>
      <c r="V142" s="255"/>
      <c r="W142" s="255"/>
      <c r="X142" s="255"/>
      <c r="Y142" s="255"/>
      <c r="Z142" s="255"/>
      <c r="AA142" s="255"/>
      <c r="AB142" s="255"/>
      <c r="AC142" s="255"/>
      <c r="AD142" s="255"/>
      <c r="AE142" s="255"/>
      <c r="AF142" s="255"/>
    </row>
    <row r="143" customFormat="false" ht="14.25" hidden="false" customHeight="false" outlineLevel="0" collapsed="false">
      <c r="A143" s="392"/>
      <c r="B143" s="393" t="n">
        <v>86887</v>
      </c>
      <c r="C143" s="394" t="str">
        <f aca="false">IF($B143="","",IFERROR(VLOOKUP($B143,SERVIÇOS!$B:$G,2,0),IFERROR(VLOOKUP($B143,'COMPOSIÇÕES COMPLEMENTARES '!$C:$K,2,0),"")))</f>
        <v>ENGATE FLEXÍVEL EM INOX, 1/2  X 40CM - FORNECIMENTO E INSTALAÇÃO. AF_01/2020</v>
      </c>
      <c r="D143" s="395" t="str">
        <f aca="false">IF($B143="","",IFERROR(VLOOKUP($B143,SERVIÇOS!$B:$G,3,0),IFERROR(VLOOKUP($B143,'COMPOSIÇÕES COMPLEMENTARES '!$C:$K,3,0),"")))</f>
        <v>UN</v>
      </c>
      <c r="E143" s="395" t="n">
        <v>6</v>
      </c>
      <c r="F143" s="396" t="n">
        <v>80.36</v>
      </c>
      <c r="G143" s="396" t="n">
        <v>482.16</v>
      </c>
      <c r="H143" s="396" t="n">
        <f aca="false">H142+G143</f>
        <v>2256218.54</v>
      </c>
      <c r="I143" s="397" t="n">
        <f aca="false">G143/$H$226</f>
        <v>0.000212390791373833</v>
      </c>
      <c r="J143" s="397" t="n">
        <f aca="false">H143/$H$226</f>
        <v>0.99386104451409</v>
      </c>
      <c r="K143" s="398" t="s">
        <v>12300</v>
      </c>
      <c r="L143" s="392" t="s">
        <v>876</v>
      </c>
      <c r="M143" s="255"/>
      <c r="N143" s="255"/>
      <c r="O143" s="255"/>
      <c r="P143" s="255"/>
      <c r="Q143" s="255"/>
      <c r="R143" s="255"/>
      <c r="S143" s="255"/>
      <c r="T143" s="255"/>
      <c r="U143" s="255"/>
      <c r="V143" s="255"/>
      <c r="W143" s="255"/>
      <c r="X143" s="255"/>
      <c r="Y143" s="255"/>
      <c r="Z143" s="255"/>
      <c r="AA143" s="255"/>
      <c r="AB143" s="255"/>
      <c r="AC143" s="255"/>
      <c r="AD143" s="255"/>
      <c r="AE143" s="255"/>
      <c r="AF143" s="255"/>
    </row>
    <row r="144" customFormat="false" ht="23.85" hidden="false" customHeight="false" outlineLevel="0" collapsed="false">
      <c r="A144" s="392"/>
      <c r="B144" s="393" t="n">
        <v>101895</v>
      </c>
      <c r="C144" s="394" t="str">
        <f aca="false">IF($B144="","",IFERROR(VLOOKUP($B144,SERVIÇOS!$B:$G,2,0),IFERROR(VLOOKUP($B144,'COMPOSIÇÕES COMPLEMENTARES '!$C:$K,2,0),"")))</f>
        <v>DISJUNTOR TERMOMAGNÉTICO TRIPOLAR , CORRENTE NOMINAL DE 125A - FORNECIMENTO E INSTALAÇÃO. AF_10/2020</v>
      </c>
      <c r="D144" s="395" t="str">
        <f aca="false">IF($B144="","",IFERROR(VLOOKUP($B144,SERVIÇOS!$B:$G,3,0),IFERROR(VLOOKUP($B144,'COMPOSIÇÕES COMPLEMENTARES '!$C:$K,3,0),"")))</f>
        <v>UN</v>
      </c>
      <c r="E144" s="395" t="n">
        <v>1</v>
      </c>
      <c r="F144" s="396" t="n">
        <v>469.31</v>
      </c>
      <c r="G144" s="396" t="n">
        <v>469.31</v>
      </c>
      <c r="H144" s="396" t="n">
        <f aca="false">H143+G144</f>
        <v>2256687.85</v>
      </c>
      <c r="I144" s="397" t="n">
        <f aca="false">G144/$H$226</f>
        <v>0.000206730384726343</v>
      </c>
      <c r="J144" s="397" t="n">
        <f aca="false">H144/$H$226</f>
        <v>0.994067774898816</v>
      </c>
      <c r="K144" s="398" t="s">
        <v>12300</v>
      </c>
      <c r="L144" s="392" t="s">
        <v>750</v>
      </c>
      <c r="M144" s="255"/>
      <c r="N144" s="255"/>
      <c r="O144" s="255"/>
      <c r="P144" s="255"/>
      <c r="Q144" s="255"/>
      <c r="R144" s="255"/>
      <c r="S144" s="255"/>
      <c r="T144" s="255"/>
      <c r="U144" s="255"/>
      <c r="V144" s="255"/>
      <c r="W144" s="255"/>
      <c r="X144" s="255"/>
      <c r="Y144" s="255"/>
      <c r="Z144" s="255"/>
      <c r="AA144" s="255"/>
      <c r="AB144" s="255"/>
      <c r="AC144" s="255"/>
      <c r="AD144" s="255"/>
      <c r="AE144" s="255"/>
      <c r="AF144" s="255"/>
    </row>
    <row r="145" customFormat="false" ht="23.85" hidden="false" customHeight="false" outlineLevel="0" collapsed="false">
      <c r="A145" s="392"/>
      <c r="B145" s="393" t="n">
        <v>97628</v>
      </c>
      <c r="C145" s="394" t="str">
        <f aca="false">IF($B145="","",IFERROR(VLOOKUP($B145,SERVIÇOS!$B:$G,2,0),IFERROR(VLOOKUP($B145,'COMPOSIÇÕES COMPLEMENTARES '!$C:$K,2,0),"")))</f>
        <v>DEMOLIÇÃO DE LAJES, EM CONCRETO ARMADO, DE FORMA MANUAL, SEM REAPROVEITAMENTO. AF_09/2023</v>
      </c>
      <c r="D145" s="395" t="str">
        <f aca="false">IF($B145="","",IFERROR(VLOOKUP($B145,SERVIÇOS!$B:$G,3,0),IFERROR(VLOOKUP($B145,'COMPOSIÇÕES COMPLEMENTARES '!$C:$K,3,0),"")))</f>
        <v>M3</v>
      </c>
      <c r="E145" s="395" t="n">
        <v>1.296</v>
      </c>
      <c r="F145" s="396" t="n">
        <v>330.18</v>
      </c>
      <c r="G145" s="396" t="n">
        <v>427.9</v>
      </c>
      <c r="H145" s="396" t="n">
        <f aca="false">H144+G145</f>
        <v>2257115.75</v>
      </c>
      <c r="I145" s="397" t="n">
        <f aca="false">G145/$H$226</f>
        <v>0.000188489338868556</v>
      </c>
      <c r="J145" s="397" t="n">
        <f aca="false">H145/$H$226</f>
        <v>0.994256264237685</v>
      </c>
      <c r="K145" s="398" t="s">
        <v>12300</v>
      </c>
      <c r="L145" s="392" t="s">
        <v>641</v>
      </c>
      <c r="M145" s="255"/>
      <c r="N145" s="255"/>
      <c r="O145" s="255"/>
      <c r="P145" s="255"/>
      <c r="Q145" s="255"/>
      <c r="R145" s="255"/>
      <c r="S145" s="255"/>
      <c r="T145" s="255"/>
      <c r="U145" s="255"/>
      <c r="V145" s="255"/>
      <c r="W145" s="255"/>
      <c r="X145" s="255"/>
      <c r="Y145" s="255"/>
      <c r="Z145" s="255"/>
      <c r="AA145" s="255"/>
      <c r="AB145" s="255"/>
      <c r="AC145" s="255"/>
      <c r="AD145" s="255"/>
      <c r="AE145" s="255"/>
      <c r="AF145" s="255"/>
    </row>
    <row r="146" customFormat="false" ht="23.85" hidden="false" customHeight="false" outlineLevel="0" collapsed="false">
      <c r="A146" s="392"/>
      <c r="B146" s="393" t="n">
        <v>89357</v>
      </c>
      <c r="C146" s="394" t="str">
        <f aca="false">IF($B146="","",IFERROR(VLOOKUP($B146,SERVIÇOS!$B:$G,2,0),IFERROR(VLOOKUP($B146,'COMPOSIÇÕES COMPLEMENTARES '!$C:$K,2,0),"")))</f>
        <v>TUBO, PVC, SOLDÁVEL, DE 32MM, INSTALADO EM RAMAL OU SUB-RAMAL DE ÁGUA - FORNECIMENTO E INSTALAÇÃO. AF_06/2022</v>
      </c>
      <c r="D146" s="395" t="str">
        <f aca="false">IF($B146="","",IFERROR(VLOOKUP($B146,SERVIÇOS!$B:$G,3,0),IFERROR(VLOOKUP($B146,'COMPOSIÇÕES COMPLEMENTARES '!$C:$K,3,0),"")))</f>
        <v>M</v>
      </c>
      <c r="E146" s="395" t="n">
        <v>12</v>
      </c>
      <c r="F146" s="396" t="n">
        <v>35.64</v>
      </c>
      <c r="G146" s="396" t="n">
        <v>427.68</v>
      </c>
      <c r="H146" s="396" t="n">
        <f aca="false">H145+G146</f>
        <v>2257543.43</v>
      </c>
      <c r="I146" s="397" t="n">
        <f aca="false">G146/$H$226</f>
        <v>0.000188392429182762</v>
      </c>
      <c r="J146" s="397" t="n">
        <f aca="false">H146/$H$226</f>
        <v>0.994444656666868</v>
      </c>
      <c r="K146" s="398" t="s">
        <v>12300</v>
      </c>
      <c r="L146" s="392" t="s">
        <v>811</v>
      </c>
      <c r="M146" s="255"/>
      <c r="N146" s="255"/>
      <c r="O146" s="255"/>
      <c r="P146" s="255"/>
      <c r="Q146" s="255"/>
      <c r="R146" s="255"/>
      <c r="S146" s="255"/>
      <c r="T146" s="255"/>
      <c r="U146" s="255"/>
      <c r="V146" s="255"/>
      <c r="W146" s="255"/>
      <c r="X146" s="255"/>
      <c r="Y146" s="255"/>
      <c r="Z146" s="255"/>
      <c r="AA146" s="255"/>
      <c r="AB146" s="255"/>
      <c r="AC146" s="255"/>
      <c r="AD146" s="255"/>
      <c r="AE146" s="255"/>
      <c r="AF146" s="255"/>
    </row>
    <row r="147" customFormat="false" ht="34.8" hidden="false" customHeight="false" outlineLevel="0" collapsed="false">
      <c r="A147" s="392"/>
      <c r="B147" s="393" t="n">
        <v>93100</v>
      </c>
      <c r="C147" s="394" t="str">
        <f aca="false">IF($B147="","",IFERROR(VLOOKUP($B147,SERVIÇOS!$B:$G,2,0),IFERROR(VLOOKUP($B147,'COMPOSIÇÕES COMPLEMENTARES '!$C:$K,2,0),"")))</f>
        <v>COTOVELO EM BRONZE/LATÃO, DN 22 MM X 1/2", 90 GRAUS, SEM ANEL DE SOLDA, BOLSA X ROSCA F, INSTALADO EM RAMAL E SUB-RAMAL DE HIDRÁULICA PREDIAL - FORNECIMENTO E INSTALAÇÃO. AF_04/2022</v>
      </c>
      <c r="D147" s="395" t="str">
        <f aca="false">IF($B147="","",IFERROR(VLOOKUP($B147,SERVIÇOS!$B:$G,3,0),IFERROR(VLOOKUP($B147,'COMPOSIÇÕES COMPLEMENTARES '!$C:$K,3,0),"")))</f>
        <v>UN</v>
      </c>
      <c r="E147" s="395" t="n">
        <v>13</v>
      </c>
      <c r="F147" s="396" t="n">
        <v>32.59</v>
      </c>
      <c r="G147" s="396" t="n">
        <v>423.67</v>
      </c>
      <c r="H147" s="396" t="n">
        <f aca="false">H146+G147</f>
        <v>2257967.1</v>
      </c>
      <c r="I147" s="397" t="n">
        <f aca="false">G147/$H$226</f>
        <v>0.000186626029909888</v>
      </c>
      <c r="J147" s="397" t="n">
        <f aca="false">H147/$H$226</f>
        <v>0.994631282696778</v>
      </c>
      <c r="K147" s="398" t="s">
        <v>12300</v>
      </c>
      <c r="L147" s="392" t="s">
        <v>835</v>
      </c>
      <c r="M147" s="255"/>
      <c r="N147" s="255"/>
      <c r="O147" s="255"/>
      <c r="P147" s="255"/>
      <c r="Q147" s="255"/>
      <c r="R147" s="255"/>
      <c r="S147" s="255"/>
      <c r="T147" s="255"/>
      <c r="U147" s="255"/>
      <c r="V147" s="255"/>
      <c r="W147" s="255"/>
      <c r="X147" s="255"/>
      <c r="Y147" s="255"/>
      <c r="Z147" s="255"/>
      <c r="AA147" s="255"/>
      <c r="AB147" s="255"/>
      <c r="AC147" s="255"/>
      <c r="AD147" s="255"/>
      <c r="AE147" s="255"/>
      <c r="AF147" s="255"/>
    </row>
    <row r="148" customFormat="false" ht="34.8" hidden="false" customHeight="false" outlineLevel="0" collapsed="false">
      <c r="A148" s="392"/>
      <c r="B148" s="393" t="n">
        <v>87879</v>
      </c>
      <c r="C148" s="394" t="str">
        <f aca="false">IF($B148="","",IFERROR(VLOOKUP($B148,SERVIÇOS!$B:$G,2,0),IFERROR(VLOOKUP($B148,'COMPOSIÇÕES COMPLEMENTARES '!$C:$K,2,0),"")))</f>
        <v>CHAPISCO APLICADO EM ALVENARIAS E ESTRUTURAS DE CONCRETO INTERNAS, COM COLHER DE PEDREIRO.  ARGAMASSA TRAÇO 1:3 COM PREPARO EM BETONEIRA 400L. AF_10/2022</v>
      </c>
      <c r="D148" s="395" t="str">
        <f aca="false">IF($B148="","",IFERROR(VLOOKUP($B148,SERVIÇOS!$B:$G,3,0),IFERROR(VLOOKUP($B148,'COMPOSIÇÕES COMPLEMENTARES '!$C:$K,3,0),"")))</f>
        <v>M2</v>
      </c>
      <c r="E148" s="395" t="n">
        <v>82.56</v>
      </c>
      <c r="F148" s="396" t="n">
        <v>4.97</v>
      </c>
      <c r="G148" s="396" t="n">
        <v>410.32</v>
      </c>
      <c r="H148" s="396" t="n">
        <f aca="false">H147+G148</f>
        <v>2258377.42</v>
      </c>
      <c r="I148" s="397" t="n">
        <f aca="false">G148/$H$226</f>
        <v>0.000180745373976504</v>
      </c>
      <c r="J148" s="397" t="n">
        <f aca="false">H148/$H$226</f>
        <v>0.994812028070754</v>
      </c>
      <c r="K148" s="398" t="s">
        <v>12300</v>
      </c>
      <c r="L148" s="392" t="s">
        <v>655</v>
      </c>
      <c r="M148" s="255"/>
      <c r="N148" s="255"/>
      <c r="O148" s="255"/>
      <c r="P148" s="255"/>
      <c r="Q148" s="255"/>
      <c r="R148" s="255"/>
      <c r="S148" s="255"/>
      <c r="T148" s="255"/>
      <c r="U148" s="255"/>
      <c r="V148" s="255"/>
      <c r="W148" s="255"/>
      <c r="X148" s="255"/>
      <c r="Y148" s="255"/>
      <c r="Z148" s="255"/>
      <c r="AA148" s="255"/>
      <c r="AB148" s="255"/>
      <c r="AC148" s="255"/>
      <c r="AD148" s="255"/>
      <c r="AE148" s="255"/>
      <c r="AF148" s="255"/>
    </row>
    <row r="149" customFormat="false" ht="34.8" hidden="false" customHeight="false" outlineLevel="0" collapsed="false">
      <c r="A149" s="392"/>
      <c r="B149" s="393" t="n">
        <v>104345</v>
      </c>
      <c r="C149" s="394" t="str">
        <f aca="false">IF($B149="","",IFERROR(VLOOKUP($B149,SERVIÇOS!$B:$G,2,0),IFERROR(VLOOKUP($B149,'COMPOSIÇÕES COMPLEMENTARES '!$C:$K,2,0),"")))</f>
        <v>JUNÇÃO DE REDUÇÃO INVERTIDA, PVC, SÉRIE NORMAL, ESGOTO PREDIAL, DN 100 X 50 MM, JUNTA ELÁSTICA, FORNECIDO E INSTALADO EM RAMAL DE DESCARGA OU RAMAL DE ESGOTO SANITÁRIO. AF_08/2022</v>
      </c>
      <c r="D149" s="395" t="str">
        <f aca="false">IF($B149="","",IFERROR(VLOOKUP($B149,SERVIÇOS!$B:$G,3,0),IFERROR(VLOOKUP($B149,'COMPOSIÇÕES COMPLEMENTARES '!$C:$K,3,0),"")))</f>
        <v>UN</v>
      </c>
      <c r="E149" s="395" t="n">
        <v>9</v>
      </c>
      <c r="F149" s="396" t="n">
        <v>43.62</v>
      </c>
      <c r="G149" s="396" t="n">
        <v>392.58</v>
      </c>
      <c r="H149" s="396" t="n">
        <f aca="false">H148+G149</f>
        <v>2258770</v>
      </c>
      <c r="I149" s="397" t="n">
        <f aca="false">G149/$H$226</f>
        <v>0.000172930929312965</v>
      </c>
      <c r="J149" s="397" t="n">
        <f aca="false">H149/$H$226</f>
        <v>0.994984959000067</v>
      </c>
      <c r="K149" s="398" t="s">
        <v>12300</v>
      </c>
      <c r="L149" s="392" t="s">
        <v>797</v>
      </c>
      <c r="M149" s="255"/>
      <c r="N149" s="255"/>
      <c r="O149" s="255"/>
      <c r="P149" s="255"/>
      <c r="Q149" s="255"/>
      <c r="R149" s="255"/>
      <c r="S149" s="255"/>
      <c r="T149" s="255"/>
      <c r="U149" s="255"/>
      <c r="V149" s="255"/>
      <c r="W149" s="255"/>
      <c r="X149" s="255"/>
      <c r="Y149" s="255"/>
      <c r="Z149" s="255"/>
      <c r="AA149" s="255"/>
      <c r="AB149" s="255"/>
      <c r="AC149" s="255"/>
      <c r="AD149" s="255"/>
      <c r="AE149" s="255"/>
      <c r="AF149" s="255"/>
    </row>
    <row r="150" customFormat="false" ht="23.85" hidden="false" customHeight="false" outlineLevel="0" collapsed="false">
      <c r="A150" s="392"/>
      <c r="B150" s="393" t="n">
        <v>89630</v>
      </c>
      <c r="C150" s="394" t="str">
        <f aca="false">IF($B150="","",IFERROR(VLOOKUP($B150,SERVIÇOS!$B:$G,2,0),IFERROR(VLOOKUP($B150,'COMPOSIÇÕES COMPLEMENTARES '!$C:$K,2,0),"")))</f>
        <v>TE DE REDUÇÃO, PVC, SOLDÁVEL, DN 75MM X 50MM, INSTALADO EM PRUMADA DE ÁGUA - FORNECIMENTO E INSTALAÇÃO. AF_06/2022</v>
      </c>
      <c r="D150" s="395" t="str">
        <f aca="false">IF($B150="","",IFERROR(VLOOKUP($B150,SERVIÇOS!$B:$G,3,0),IFERROR(VLOOKUP($B150,'COMPOSIÇÕES COMPLEMENTARES '!$C:$K,3,0),"")))</f>
        <v>UN</v>
      </c>
      <c r="E150" s="395" t="n">
        <v>7</v>
      </c>
      <c r="F150" s="396" t="n">
        <v>55.41</v>
      </c>
      <c r="G150" s="396" t="n">
        <v>387.87</v>
      </c>
      <c r="H150" s="396" t="n">
        <f aca="false">H149+G150</f>
        <v>2259157.87</v>
      </c>
      <c r="I150" s="397" t="n">
        <f aca="false">G150/$H$226</f>
        <v>0.000170856181039838</v>
      </c>
      <c r="J150" s="397" t="n">
        <f aca="false">H150/$H$226</f>
        <v>0.995155815181107</v>
      </c>
      <c r="K150" s="398" t="s">
        <v>12300</v>
      </c>
      <c r="L150" s="392" t="s">
        <v>845</v>
      </c>
      <c r="M150" s="255"/>
      <c r="N150" s="255"/>
      <c r="O150" s="255"/>
      <c r="P150" s="255"/>
      <c r="Q150" s="255"/>
      <c r="R150" s="255"/>
      <c r="S150" s="255"/>
      <c r="T150" s="255"/>
      <c r="U150" s="255"/>
      <c r="V150" s="255"/>
      <c r="W150" s="255"/>
      <c r="X150" s="255"/>
      <c r="Y150" s="255"/>
      <c r="Z150" s="255"/>
      <c r="AA150" s="255"/>
      <c r="AB150" s="255"/>
      <c r="AC150" s="255"/>
      <c r="AD150" s="255"/>
      <c r="AE150" s="255"/>
      <c r="AF150" s="255"/>
    </row>
    <row r="151" customFormat="false" ht="23.85" hidden="false" customHeight="false" outlineLevel="0" collapsed="false">
      <c r="A151" s="392"/>
      <c r="B151" s="393" t="s">
        <v>717</v>
      </c>
      <c r="C151" s="394" t="str">
        <f aca="false">IF($B151="","",IFERROR(VLOOKUP($B151,SERVIÇOS!$B:$G,2,0),IFERROR(VLOOKUP($B151,'COMPOSIÇÕES COMPLEMENTARES '!$C:$K,2,0),"")))</f>
        <v>CAIXA DE PASSAGEM ELETRICA DE PAREDE, DE SOBREPOR, EM TERMOPLASTICO / PVC, COM TAMPA APARAFUSA, DIMENSOES 200 X 200 X *100* MM</v>
      </c>
      <c r="D151" s="395" t="str">
        <f aca="false">IF($B151="","",IFERROR(VLOOKUP($B151,SERVIÇOS!$B:$G,3,0),IFERROR(VLOOKUP($B151,'COMPOSIÇÕES COMPLEMENTARES '!$C:$K,3,0),"")))</f>
        <v>UN</v>
      </c>
      <c r="E151" s="395" t="n">
        <v>3</v>
      </c>
      <c r="F151" s="396" t="n">
        <v>127.82</v>
      </c>
      <c r="G151" s="396" t="n">
        <v>383.46</v>
      </c>
      <c r="H151" s="396" t="n">
        <f aca="false">H150+G151</f>
        <v>2259541.33</v>
      </c>
      <c r="I151" s="397" t="n">
        <f aca="false">G151/$H$226</f>
        <v>0.000168913582338248</v>
      </c>
      <c r="J151" s="397" t="n">
        <f aca="false">H151/$H$226</f>
        <v>0.995324728763445</v>
      </c>
      <c r="K151" s="398" t="s">
        <v>12300</v>
      </c>
      <c r="L151" s="392" t="s">
        <v>716</v>
      </c>
      <c r="M151" s="255"/>
      <c r="N151" s="255"/>
      <c r="O151" s="255"/>
      <c r="P151" s="255"/>
      <c r="Q151" s="255"/>
      <c r="R151" s="255"/>
      <c r="S151" s="255"/>
      <c r="T151" s="255"/>
      <c r="U151" s="255"/>
      <c r="V151" s="255"/>
      <c r="W151" s="255"/>
      <c r="X151" s="255"/>
      <c r="Y151" s="255"/>
      <c r="Z151" s="255"/>
      <c r="AA151" s="255"/>
      <c r="AB151" s="255"/>
      <c r="AC151" s="255"/>
      <c r="AD151" s="255"/>
      <c r="AE151" s="255"/>
      <c r="AF151" s="255"/>
    </row>
    <row r="152" customFormat="false" ht="23.85" hidden="false" customHeight="false" outlineLevel="0" collapsed="false">
      <c r="A152" s="392"/>
      <c r="B152" s="393" t="s">
        <v>733</v>
      </c>
      <c r="C152" s="394" t="str">
        <f aca="false">IF($B152="","",IFERROR(VLOOKUP($B152,SERVIÇOS!$B:$G,2,0),IFERROR(VLOOKUP($B152,'COMPOSIÇÕES COMPLEMENTARES '!$C:$K,2,0),"")))</f>
        <v>TAMPA DE ENCAIXE 100 X3000MM, GALVANIZADA À FOGO, PARA ELETROCALHA METÁLICA (REF.: MOPA OU SIMILAR)</v>
      </c>
      <c r="D152" s="395" t="str">
        <f aca="false">IF($B152="","",IFERROR(VLOOKUP($B152,SERVIÇOS!$B:$G,3,0),IFERROR(VLOOKUP($B152,'COMPOSIÇÕES COMPLEMENTARES '!$C:$K,3,0),"")))</f>
        <v>UN</v>
      </c>
      <c r="E152" s="395" t="n">
        <v>4</v>
      </c>
      <c r="F152" s="396" t="n">
        <v>95.38</v>
      </c>
      <c r="G152" s="396" t="n">
        <v>381.52</v>
      </c>
      <c r="H152" s="396" t="n">
        <f aca="false">H151+G152</f>
        <v>2259922.85</v>
      </c>
      <c r="I152" s="397" t="n">
        <f aca="false">G152/$H$226</f>
        <v>0.000168059015108978</v>
      </c>
      <c r="J152" s="397" t="n">
        <f aca="false">H152/$H$226</f>
        <v>0.995492787778554</v>
      </c>
      <c r="K152" s="398" t="s">
        <v>12300</v>
      </c>
      <c r="L152" s="392" t="s">
        <v>732</v>
      </c>
      <c r="M152" s="255"/>
      <c r="N152" s="255"/>
      <c r="O152" s="255"/>
      <c r="P152" s="255"/>
      <c r="Q152" s="255"/>
      <c r="R152" s="255"/>
      <c r="S152" s="255"/>
      <c r="T152" s="255"/>
      <c r="U152" s="255"/>
      <c r="V152" s="255"/>
      <c r="W152" s="255"/>
      <c r="X152" s="255"/>
      <c r="Y152" s="255"/>
      <c r="Z152" s="255"/>
      <c r="AA152" s="255"/>
      <c r="AB152" s="255"/>
      <c r="AC152" s="255"/>
      <c r="AD152" s="255"/>
      <c r="AE152" s="255"/>
      <c r="AF152" s="255"/>
    </row>
    <row r="153" customFormat="false" ht="34.8" hidden="false" customHeight="false" outlineLevel="0" collapsed="false">
      <c r="A153" s="392"/>
      <c r="B153" s="393" t="n">
        <v>89746</v>
      </c>
      <c r="C153" s="394" t="str">
        <f aca="false">IF($B153="","",IFERROR(VLOOKUP($B153,SERVIÇOS!$B:$G,2,0),IFERROR(VLOOKUP($B153,'COMPOSIÇÕES COMPLEMENTARES '!$C:$K,2,0),"")))</f>
        <v>JOELHO 45 GRAUS, PVC, SERIE NORMAL, ESGOTO PREDIAL, DN 100 MM, JUNTA ELÁSTICA, FORNECIDO E INSTALADO EM RAMAL DE DESCARGA OU RAMAL DE ESGOTO SANITÁRIO. AF_08/2022</v>
      </c>
      <c r="D153" s="395" t="str">
        <f aca="false">IF($B153="","",IFERROR(VLOOKUP($B153,SERVIÇOS!$B:$G,3,0),IFERROR(VLOOKUP($B153,'COMPOSIÇÕES COMPLEMENTARES '!$C:$K,3,0),"")))</f>
        <v>UN</v>
      </c>
      <c r="E153" s="395" t="n">
        <v>13</v>
      </c>
      <c r="F153" s="396" t="n">
        <v>29.34</v>
      </c>
      <c r="G153" s="396" t="n">
        <v>381.42</v>
      </c>
      <c r="H153" s="396" t="n">
        <f aca="false">H152+G153</f>
        <v>2260304.27</v>
      </c>
      <c r="I153" s="397" t="n">
        <f aca="false">G153/$H$226</f>
        <v>0.000168014965251799</v>
      </c>
      <c r="J153" s="397" t="n">
        <f aca="false">H153/$H$226</f>
        <v>0.995660802743806</v>
      </c>
      <c r="K153" s="398" t="s">
        <v>12300</v>
      </c>
      <c r="L153" s="392" t="s">
        <v>789</v>
      </c>
      <c r="M153" s="255"/>
      <c r="N153" s="255"/>
      <c r="O153" s="255"/>
      <c r="P153" s="255"/>
      <c r="Q153" s="255"/>
      <c r="R153" s="255"/>
      <c r="S153" s="255"/>
      <c r="T153" s="255"/>
      <c r="U153" s="255"/>
      <c r="V153" s="255"/>
      <c r="W153" s="255"/>
      <c r="X153" s="255"/>
      <c r="Y153" s="255"/>
      <c r="Z153" s="255"/>
      <c r="AA153" s="255"/>
      <c r="AB153" s="255"/>
      <c r="AC153" s="255"/>
      <c r="AD153" s="255"/>
      <c r="AE153" s="255"/>
      <c r="AF153" s="255"/>
    </row>
    <row r="154" customFormat="false" ht="23.85" hidden="false" customHeight="false" outlineLevel="0" collapsed="false">
      <c r="A154" s="392"/>
      <c r="B154" s="393" t="n">
        <v>90373</v>
      </c>
      <c r="C154" s="394" t="str">
        <f aca="false">IF($B154="","",IFERROR(VLOOKUP($B154,SERVIÇOS!$B:$G,2,0),IFERROR(VLOOKUP($B154,'COMPOSIÇÕES COMPLEMENTARES '!$C:$K,2,0),"")))</f>
        <v>JOELHO 90 GRAUS COM BUCHA DE LATÃO, PVC, SOLDÁVEL, DN 25MM, X 1/2  INSTALADO EM RAMAL OU SUB-RAMAL DE ÁGUA - FORNECIMENTO E INSTALAÇÃO. AF_06/2022</v>
      </c>
      <c r="D154" s="395" t="str">
        <f aca="false">IF($B154="","",IFERROR(VLOOKUP($B154,SERVIÇOS!$B:$G,3,0),IFERROR(VLOOKUP($B154,'COMPOSIÇÕES COMPLEMENTARES '!$C:$K,3,0),"")))</f>
        <v>UN</v>
      </c>
      <c r="E154" s="395" t="n">
        <v>28</v>
      </c>
      <c r="F154" s="396" t="n">
        <v>13.54</v>
      </c>
      <c r="G154" s="396" t="n">
        <v>379.12</v>
      </c>
      <c r="H154" s="396" t="n">
        <f aca="false">H153+G154</f>
        <v>2260683.39</v>
      </c>
      <c r="I154" s="397" t="n">
        <f aca="false">G154/$H$226</f>
        <v>0.000167001818536684</v>
      </c>
      <c r="J154" s="397" t="n">
        <f aca="false">H154/$H$226</f>
        <v>0.995827804562342</v>
      </c>
      <c r="K154" s="398" t="s">
        <v>12300</v>
      </c>
      <c r="L154" s="392" t="s">
        <v>834</v>
      </c>
      <c r="M154" s="255"/>
      <c r="N154" s="255"/>
      <c r="O154" s="255"/>
      <c r="P154" s="255"/>
      <c r="Q154" s="255"/>
      <c r="R154" s="255"/>
      <c r="S154" s="255"/>
      <c r="T154" s="255"/>
      <c r="U154" s="255"/>
      <c r="V154" s="255"/>
      <c r="W154" s="255"/>
      <c r="X154" s="255"/>
      <c r="Y154" s="255"/>
      <c r="Z154" s="255"/>
      <c r="AA154" s="255"/>
      <c r="AB154" s="255"/>
      <c r="AC154" s="255"/>
      <c r="AD154" s="255"/>
      <c r="AE154" s="255"/>
      <c r="AF154" s="255"/>
    </row>
    <row r="155" customFormat="false" ht="23.85" hidden="false" customHeight="false" outlineLevel="0" collapsed="false">
      <c r="A155" s="392"/>
      <c r="B155" s="393" t="n">
        <v>89449</v>
      </c>
      <c r="C155" s="394" t="str">
        <f aca="false">IF($B155="","",IFERROR(VLOOKUP($B155,SERVIÇOS!$B:$G,2,0),IFERROR(VLOOKUP($B155,'COMPOSIÇÕES COMPLEMENTARES '!$C:$K,2,0),"")))</f>
        <v>TUBO, PVC, SOLDÁVEL, DE 50MM, INSTALADO EM PRUMADA DE ÁGUA - FORNECIMENTO E INSTALAÇÃO. AF_06/2022</v>
      </c>
      <c r="D155" s="395" t="str">
        <f aca="false">IF($B155="","",IFERROR(VLOOKUP($B155,SERVIÇOS!$B:$G,3,0),IFERROR(VLOOKUP($B155,'COMPOSIÇÕES COMPLEMENTARES '!$C:$K,3,0),"")))</f>
        <v>M</v>
      </c>
      <c r="E155" s="395" t="n">
        <v>24</v>
      </c>
      <c r="F155" s="396" t="n">
        <v>15.72</v>
      </c>
      <c r="G155" s="396" t="n">
        <v>377.28</v>
      </c>
      <c r="H155" s="396" t="n">
        <f aca="false">H154+G155</f>
        <v>2261060.67</v>
      </c>
      <c r="I155" s="397" t="n">
        <f aca="false">G155/$H$226</f>
        <v>0.000166191301164592</v>
      </c>
      <c r="J155" s="397" t="n">
        <f aca="false">H155/$H$226</f>
        <v>0.995993995863507</v>
      </c>
      <c r="K155" s="398" t="s">
        <v>12300</v>
      </c>
      <c r="L155" s="392" t="s">
        <v>813</v>
      </c>
      <c r="M155" s="255"/>
      <c r="N155" s="255"/>
      <c r="O155" s="255"/>
      <c r="P155" s="255"/>
      <c r="Q155" s="255"/>
      <c r="R155" s="255"/>
      <c r="S155" s="255"/>
      <c r="T155" s="255"/>
      <c r="U155" s="255"/>
      <c r="V155" s="255"/>
      <c r="W155" s="255"/>
      <c r="X155" s="255"/>
      <c r="Y155" s="255"/>
      <c r="Z155" s="255"/>
      <c r="AA155" s="255"/>
      <c r="AB155" s="255"/>
      <c r="AC155" s="255"/>
      <c r="AD155" s="255"/>
      <c r="AE155" s="255"/>
      <c r="AF155" s="255"/>
    </row>
    <row r="156" customFormat="false" ht="23.85" hidden="false" customHeight="false" outlineLevel="0" collapsed="false">
      <c r="A156" s="392"/>
      <c r="B156" s="393" t="s">
        <v>772</v>
      </c>
      <c r="C156" s="394" t="str">
        <f aca="false">IF($B156="","",IFERROR(VLOOKUP($B156,SERVIÇOS!$B:$G,2,0),IFERROR(VLOOKUP($B156,'COMPOSIÇÕES COMPLEMENTARES '!$C:$K,2,0),"")))</f>
        <v>	FORNECIMENTO E INSTALAÇÃO DE ELETROCALHA METÁLICA 75 X 50 X 3000 MM (REF. VL 3.01 GE 75/50 VALEMAM OU SIMILAR)</v>
      </c>
      <c r="D156" s="395" t="str">
        <f aca="false">IF($B156="","",IFERROR(VLOOKUP($B156,SERVIÇOS!$B:$G,3,0),IFERROR(VLOOKUP($B156,'COMPOSIÇÕES COMPLEMENTARES '!$C:$K,3,0),"")))</f>
        <v>UN</v>
      </c>
      <c r="E156" s="395" t="n">
        <v>4</v>
      </c>
      <c r="F156" s="396" t="n">
        <v>92.7</v>
      </c>
      <c r="G156" s="396" t="n">
        <v>370.8</v>
      </c>
      <c r="H156" s="396" t="n">
        <f aca="false">H155+G156</f>
        <v>2261431.47</v>
      </c>
      <c r="I156" s="397" t="n">
        <f aca="false">G156/$H$226</f>
        <v>0.000163336870419398</v>
      </c>
      <c r="J156" s="397" t="n">
        <f aca="false">H156/$H$226</f>
        <v>0.996157332733926</v>
      </c>
      <c r="K156" s="398" t="s">
        <v>12300</v>
      </c>
      <c r="L156" s="392" t="s">
        <v>771</v>
      </c>
      <c r="M156" s="255"/>
      <c r="N156" s="255"/>
      <c r="O156" s="255"/>
      <c r="P156" s="255"/>
      <c r="Q156" s="255"/>
      <c r="R156" s="255"/>
      <c r="S156" s="255"/>
      <c r="T156" s="255"/>
      <c r="U156" s="255"/>
      <c r="V156" s="255"/>
      <c r="W156" s="255"/>
      <c r="X156" s="255"/>
      <c r="Y156" s="255"/>
      <c r="Z156" s="255"/>
      <c r="AA156" s="255"/>
      <c r="AB156" s="255"/>
      <c r="AC156" s="255"/>
      <c r="AD156" s="255"/>
      <c r="AE156" s="255"/>
      <c r="AF156" s="255"/>
    </row>
    <row r="157" customFormat="false" ht="23.85" hidden="false" customHeight="false" outlineLevel="0" collapsed="false">
      <c r="A157" s="392"/>
      <c r="B157" s="393" t="n">
        <v>97633</v>
      </c>
      <c r="C157" s="394" t="str">
        <f aca="false">IF($B157="","",IFERROR(VLOOKUP($B157,SERVIÇOS!$B:$G,2,0),IFERROR(VLOOKUP($B157,'COMPOSIÇÕES COMPLEMENTARES '!$C:$K,2,0),"")))</f>
        <v>DEMOLIÇÃO DE REVESTIMENTO CERÂMICO, DE FORMA MANUAL, SEM REAPROVEITAMENTO. AF_09/2023</v>
      </c>
      <c r="D157" s="395" t="str">
        <f aca="false">IF($B157="","",IFERROR(VLOOKUP($B157,SERVIÇOS!$B:$G,3,0),IFERROR(VLOOKUP($B157,'COMPOSIÇÕES COMPLEMENTARES '!$C:$K,3,0),"")))</f>
        <v>M2</v>
      </c>
      <c r="E157" s="395" t="n">
        <v>12.64</v>
      </c>
      <c r="F157" s="396" t="n">
        <v>28.4</v>
      </c>
      <c r="G157" s="396" t="n">
        <v>358.97</v>
      </c>
      <c r="H157" s="396" t="n">
        <f aca="false">H156+G157</f>
        <v>2261790.44</v>
      </c>
      <c r="I157" s="397" t="n">
        <f aca="false">G157/$H$226</f>
        <v>0.000158125772315133</v>
      </c>
      <c r="J157" s="397" t="n">
        <f aca="false">H157/$H$226</f>
        <v>0.996315458506242</v>
      </c>
      <c r="K157" s="398" t="s">
        <v>12300</v>
      </c>
      <c r="L157" s="392" t="s">
        <v>637</v>
      </c>
      <c r="M157" s="255"/>
      <c r="N157" s="255"/>
      <c r="O157" s="255"/>
      <c r="P157" s="255"/>
      <c r="Q157" s="255"/>
      <c r="R157" s="255"/>
      <c r="S157" s="255"/>
      <c r="T157" s="255"/>
      <c r="U157" s="255"/>
      <c r="V157" s="255"/>
      <c r="W157" s="255"/>
      <c r="X157" s="255"/>
      <c r="Y157" s="255"/>
      <c r="Z157" s="255"/>
      <c r="AA157" s="255"/>
      <c r="AB157" s="255"/>
      <c r="AC157" s="255"/>
      <c r="AD157" s="255"/>
      <c r="AE157" s="255"/>
      <c r="AF157" s="255"/>
    </row>
    <row r="158" customFormat="false" ht="23.85" hidden="false" customHeight="false" outlineLevel="0" collapsed="false">
      <c r="A158" s="392"/>
      <c r="B158" s="393" t="n">
        <v>101894</v>
      </c>
      <c r="C158" s="394" t="str">
        <f aca="false">IF($B158="","",IFERROR(VLOOKUP($B158,SERVIÇOS!$B:$G,2,0),IFERROR(VLOOKUP($B158,'COMPOSIÇÕES COMPLEMENTARES '!$C:$K,2,0),"")))</f>
        <v>DISJUNTOR TRIPOLAR TIPO NEMA, CORRENTE NOMINAL DE 60 ATÉ 100A - FORNECIMENTO E INSTALAÇÃO. AF_10/2020</v>
      </c>
      <c r="D158" s="395" t="str">
        <f aca="false">IF($B158="","",IFERROR(VLOOKUP($B158,SERVIÇOS!$B:$G,3,0),IFERROR(VLOOKUP($B158,'COMPOSIÇÕES COMPLEMENTARES '!$C:$K,3,0),"")))</f>
        <v>UN</v>
      </c>
      <c r="E158" s="395" t="n">
        <v>2</v>
      </c>
      <c r="F158" s="396" t="n">
        <v>176.16</v>
      </c>
      <c r="G158" s="396" t="n">
        <v>352.32</v>
      </c>
      <c r="H158" s="396" t="n">
        <f aca="false">H157+G158</f>
        <v>2262142.76</v>
      </c>
      <c r="I158" s="397" t="n">
        <f aca="false">G158/$H$226</f>
        <v>0.000155196456812736</v>
      </c>
      <c r="J158" s="397" t="n">
        <f aca="false">H158/$H$226</f>
        <v>0.996470654963054</v>
      </c>
      <c r="K158" s="398" t="s">
        <v>12300</v>
      </c>
      <c r="L158" s="392" t="s">
        <v>755</v>
      </c>
      <c r="M158" s="255"/>
      <c r="N158" s="255"/>
      <c r="O158" s="255"/>
      <c r="P158" s="255"/>
      <c r="Q158" s="255"/>
      <c r="R158" s="255"/>
      <c r="S158" s="255"/>
      <c r="T158" s="255"/>
      <c r="U158" s="255"/>
      <c r="V158" s="255"/>
      <c r="W158" s="255"/>
      <c r="X158" s="255"/>
      <c r="Y158" s="255"/>
      <c r="Z158" s="255"/>
      <c r="AA158" s="255"/>
      <c r="AB158" s="255"/>
      <c r="AC158" s="255"/>
      <c r="AD158" s="255"/>
      <c r="AE158" s="255"/>
      <c r="AF158" s="255"/>
    </row>
    <row r="159" customFormat="false" ht="23.85" hidden="false" customHeight="false" outlineLevel="0" collapsed="false">
      <c r="A159" s="392"/>
      <c r="B159" s="393" t="s">
        <v>871</v>
      </c>
      <c r="C159" s="394" t="str">
        <f aca="false">IF($B159="","",IFERROR(VLOOKUP($B159,SERVIÇOS!$B:$G,2,0),IFERROR(VLOOKUP($B159,'COMPOSIÇÕES COMPLEMENTARES '!$C:$K,2,0),"")))</f>
        <v>PLACA DE SINALIZACAO, FOTOLUMINESCENTE, 38X19 CM, EM PVC , COM SETA INDICATIVA DE SENTIDO (ESQUERDA OU DIREITA) DE SAÍDA DE EMERGÊNCIA- PLACA S2</v>
      </c>
      <c r="D159" s="395" t="str">
        <f aca="false">IF($B159="","",IFERROR(VLOOKUP($B159,SERVIÇOS!$B:$G,3,0),IFERROR(VLOOKUP($B159,'COMPOSIÇÕES COMPLEMENTARES '!$C:$K,3,0),"")))</f>
        <v>UN</v>
      </c>
      <c r="E159" s="395" t="n">
        <v>9</v>
      </c>
      <c r="F159" s="396" t="n">
        <v>36.71</v>
      </c>
      <c r="G159" s="396" t="n">
        <v>330.39</v>
      </c>
      <c r="H159" s="396" t="n">
        <f aca="false">H158+G159</f>
        <v>2262473.15</v>
      </c>
      <c r="I159" s="397" t="n">
        <f aca="false">G159/$H$226</f>
        <v>0.000145536323133401</v>
      </c>
      <c r="J159" s="397" t="n">
        <f aca="false">H159/$H$226</f>
        <v>0.996616191286188</v>
      </c>
      <c r="K159" s="398" t="s">
        <v>12300</v>
      </c>
      <c r="L159" s="392" t="s">
        <v>870</v>
      </c>
      <c r="M159" s="255"/>
      <c r="N159" s="255"/>
      <c r="O159" s="255"/>
      <c r="P159" s="255"/>
      <c r="Q159" s="255"/>
      <c r="R159" s="255"/>
      <c r="S159" s="255"/>
      <c r="T159" s="255"/>
      <c r="U159" s="255"/>
      <c r="V159" s="255"/>
      <c r="W159" s="255"/>
      <c r="X159" s="255"/>
      <c r="Y159" s="255"/>
      <c r="Z159" s="255"/>
      <c r="AA159" s="255"/>
      <c r="AB159" s="255"/>
      <c r="AC159" s="255"/>
      <c r="AD159" s="255"/>
      <c r="AE159" s="255"/>
      <c r="AF159" s="255"/>
    </row>
    <row r="160" customFormat="false" ht="23.85" hidden="false" customHeight="false" outlineLevel="0" collapsed="false">
      <c r="A160" s="392"/>
      <c r="B160" s="393" t="n">
        <v>95547</v>
      </c>
      <c r="C160" s="394" t="str">
        <f aca="false">IF($B160="","",IFERROR(VLOOKUP($B160,SERVIÇOS!$B:$G,2,0),IFERROR(VLOOKUP($B160,'COMPOSIÇÕES COMPLEMENTARES '!$C:$K,2,0),"")))</f>
        <v>SABONETEIRA PLASTICA TIPO DISPENSER PARA SABONETE LIQUIDO COM RESERVATORIO 800 A 1500 ML, INCLUSO FIXAÇÃO. AF_01/2020</v>
      </c>
      <c r="D160" s="395" t="str">
        <f aca="false">IF($B160="","",IFERROR(VLOOKUP($B160,SERVIÇOS!$B:$G,3,0),IFERROR(VLOOKUP($B160,'COMPOSIÇÕES COMPLEMENTARES '!$C:$K,3,0),"")))</f>
        <v>UN</v>
      </c>
      <c r="E160" s="395" t="n">
        <v>6</v>
      </c>
      <c r="F160" s="396" t="n">
        <v>53.04</v>
      </c>
      <c r="G160" s="396" t="n">
        <v>318.24</v>
      </c>
      <c r="H160" s="396" t="n">
        <f aca="false">H159+G160</f>
        <v>2262791.39</v>
      </c>
      <c r="I160" s="397" t="n">
        <f aca="false">G160/$H$226</f>
        <v>0.000140184265486163</v>
      </c>
      <c r="J160" s="397" t="n">
        <f aca="false">H160/$H$226</f>
        <v>0.996756375551674</v>
      </c>
      <c r="K160" s="398" t="s">
        <v>12300</v>
      </c>
      <c r="L160" s="392" t="s">
        <v>877</v>
      </c>
      <c r="M160" s="255"/>
      <c r="N160" s="255"/>
      <c r="O160" s="255"/>
      <c r="P160" s="255"/>
      <c r="Q160" s="255"/>
      <c r="R160" s="255"/>
      <c r="S160" s="255"/>
      <c r="T160" s="255"/>
      <c r="U160" s="255"/>
      <c r="V160" s="255"/>
      <c r="W160" s="255"/>
      <c r="X160" s="255"/>
      <c r="Y160" s="255"/>
      <c r="Z160" s="255"/>
      <c r="AA160" s="255"/>
      <c r="AB160" s="255"/>
      <c r="AC160" s="255"/>
      <c r="AD160" s="255"/>
      <c r="AE160" s="255"/>
      <c r="AF160" s="255"/>
    </row>
    <row r="161" customFormat="false" ht="23.85" hidden="false" customHeight="false" outlineLevel="0" collapsed="false">
      <c r="A161" s="392"/>
      <c r="B161" s="393" t="n">
        <v>89869</v>
      </c>
      <c r="C161" s="394" t="str">
        <f aca="false">IF($B161="","",IFERROR(VLOOKUP($B161,SERVIÇOS!$B:$G,2,0),IFERROR(VLOOKUP($B161,'COMPOSIÇÕES COMPLEMENTARES '!$C:$K,2,0),"")))</f>
        <v>TE, PVC, SOLDÁVEL, DN 25MM, INSTALADO EM DRENO DE AR-CONDICIONADO - FORNECIMENTO E INSTALAÇÃO. AF_08/2022</v>
      </c>
      <c r="D161" s="395" t="str">
        <f aca="false">IF($B161="","",IFERROR(VLOOKUP($B161,SERVIÇOS!$B:$G,3,0),IFERROR(VLOOKUP($B161,'COMPOSIÇÕES COMPLEMENTARES '!$C:$K,3,0),"")))</f>
        <v>UN</v>
      </c>
      <c r="E161" s="395" t="n">
        <v>26</v>
      </c>
      <c r="F161" s="396" t="n">
        <v>11.75</v>
      </c>
      <c r="G161" s="396" t="n">
        <v>305.5</v>
      </c>
      <c r="H161" s="396" t="n">
        <f aca="false">H160+G161</f>
        <v>2263096.89</v>
      </c>
      <c r="I161" s="397" t="n">
        <f aca="false">G161/$H$226</f>
        <v>0.00013457231368157</v>
      </c>
      <c r="J161" s="397" t="n">
        <f aca="false">H161/$H$226</f>
        <v>0.996890947865356</v>
      </c>
      <c r="K161" s="398" t="s">
        <v>12300</v>
      </c>
      <c r="L161" s="392" t="s">
        <v>844</v>
      </c>
      <c r="M161" s="255"/>
      <c r="N161" s="255"/>
      <c r="O161" s="255"/>
      <c r="P161" s="255"/>
      <c r="Q161" s="255"/>
      <c r="R161" s="255"/>
      <c r="S161" s="255"/>
      <c r="T161" s="255"/>
      <c r="U161" s="255"/>
      <c r="V161" s="255"/>
      <c r="W161" s="255"/>
      <c r="X161" s="255"/>
      <c r="Y161" s="255"/>
      <c r="Z161" s="255"/>
      <c r="AA161" s="255"/>
      <c r="AB161" s="255"/>
      <c r="AC161" s="255"/>
      <c r="AD161" s="255"/>
      <c r="AE161" s="255"/>
      <c r="AF161" s="255"/>
    </row>
    <row r="162" customFormat="false" ht="14.25" hidden="false" customHeight="false" outlineLevel="0" collapsed="false">
      <c r="A162" s="392"/>
      <c r="B162" s="393" t="s">
        <v>739</v>
      </c>
      <c r="C162" s="394" t="str">
        <f aca="false">IF($B162="","",IFERROR(VLOOKUP($B162,SERVIÇOS!$B:$G,2,0),IFERROR(VLOOKUP($B162,'COMPOSIÇÕES COMPLEMENTARES '!$C:$K,2,0),"")))</f>
        <v>TÊ HORIZONTAL 300 X 100MM PARA ELETROCALHA METÁLICA (REF. MOPA OU SIMILAR)</v>
      </c>
      <c r="D162" s="395" t="str">
        <f aca="false">IF($B162="","",IFERROR(VLOOKUP($B162,SERVIÇOS!$B:$G,3,0),IFERROR(VLOOKUP($B162,'COMPOSIÇÕES COMPLEMENTARES '!$C:$K,3,0),"")))</f>
        <v>UN</v>
      </c>
      <c r="E162" s="395" t="n">
        <v>4</v>
      </c>
      <c r="F162" s="396" t="n">
        <v>71.57</v>
      </c>
      <c r="G162" s="396" t="n">
        <v>286.28</v>
      </c>
      <c r="H162" s="396" t="n">
        <f aca="false">H161+G162</f>
        <v>2263383.17</v>
      </c>
      <c r="I162" s="397" t="n">
        <f aca="false">G162/$H$226</f>
        <v>0.000126105931131784</v>
      </c>
      <c r="J162" s="397" t="n">
        <f aca="false">H162/$H$226</f>
        <v>0.997017053796487</v>
      </c>
      <c r="K162" s="398" t="s">
        <v>12300</v>
      </c>
      <c r="L162" s="392" t="s">
        <v>738</v>
      </c>
      <c r="M162" s="255"/>
      <c r="N162" s="255"/>
      <c r="O162" s="255"/>
      <c r="P162" s="255"/>
      <c r="Q162" s="255"/>
      <c r="R162" s="255"/>
      <c r="S162" s="255"/>
      <c r="T162" s="255"/>
      <c r="U162" s="255"/>
      <c r="V162" s="255"/>
      <c r="W162" s="255"/>
      <c r="X162" s="255"/>
      <c r="Y162" s="255"/>
      <c r="Z162" s="255"/>
      <c r="AA162" s="255"/>
      <c r="AB162" s="255"/>
      <c r="AC162" s="255"/>
      <c r="AD162" s="255"/>
      <c r="AE162" s="255"/>
      <c r="AF162" s="255"/>
    </row>
    <row r="163" customFormat="false" ht="23.85" hidden="false" customHeight="false" outlineLevel="0" collapsed="false">
      <c r="A163" s="392"/>
      <c r="B163" s="393" t="s">
        <v>867</v>
      </c>
      <c r="C163" s="394" t="str">
        <f aca="false">IF($B163="","",IFERROR(VLOOKUP($B163,SERVIÇOS!$B:$G,2,0),IFERROR(VLOOKUP($B163,'COMPOSIÇÕES COMPLEMENTARES '!$C:$K,2,0),"")))</f>
        <v>DETECTOR DE TEMPERATURA TERMOVELOCÍMETRICO ENDEREÇÁVEL, MODELO VRE-T, MARCA VERIN OU SIMILAR</v>
      </c>
      <c r="D163" s="395" t="str">
        <f aca="false">IF($B163="","",IFERROR(VLOOKUP($B163,SERVIÇOS!$B:$G,3,0),IFERROR(VLOOKUP($B163,'COMPOSIÇÕES COMPLEMENTARES '!$C:$K,3,0),"")))</f>
        <v>UN</v>
      </c>
      <c r="E163" s="395" t="n">
        <v>1</v>
      </c>
      <c r="F163" s="396" t="n">
        <v>284</v>
      </c>
      <c r="G163" s="396" t="n">
        <v>284</v>
      </c>
      <c r="H163" s="396" t="n">
        <f aca="false">H162+G163</f>
        <v>2263667.17</v>
      </c>
      <c r="I163" s="397" t="n">
        <f aca="false">G163/$H$226</f>
        <v>0.000125101594388105</v>
      </c>
      <c r="J163" s="397" t="n">
        <f aca="false">H163/$H$226</f>
        <v>0.997142155390875</v>
      </c>
      <c r="K163" s="398" t="s">
        <v>12300</v>
      </c>
      <c r="L163" s="392" t="s">
        <v>866</v>
      </c>
      <c r="M163" s="255"/>
      <c r="N163" s="255"/>
      <c r="O163" s="255"/>
      <c r="P163" s="255"/>
      <c r="Q163" s="255"/>
      <c r="R163" s="255"/>
      <c r="S163" s="255"/>
      <c r="T163" s="255"/>
      <c r="U163" s="255"/>
      <c r="V163" s="255"/>
      <c r="W163" s="255"/>
      <c r="X163" s="255"/>
      <c r="Y163" s="255"/>
      <c r="Z163" s="255"/>
      <c r="AA163" s="255"/>
      <c r="AB163" s="255"/>
      <c r="AC163" s="255"/>
      <c r="AD163" s="255"/>
      <c r="AE163" s="255"/>
      <c r="AF163" s="255"/>
    </row>
    <row r="164" customFormat="false" ht="34.8" hidden="false" customHeight="false" outlineLevel="0" collapsed="false">
      <c r="A164" s="392"/>
      <c r="B164" s="393" t="s">
        <v>852</v>
      </c>
      <c r="C164" s="394" t="str">
        <f aca="false">IF($B164="","",IFERROR(VLOOKUP($B164,SERVIÇOS!$B:$G,2,0),IFERROR(VLOOKUP($B164,'COMPOSIÇÕES COMPLEMENTARES '!$C:$K,2,0),"")))</f>
        <v>TE DE REDUCAO, PVC, SOLDAVEL, 90 GRAUS, 40 MM X 25 MM, PARA AGUA FRIA PREDIAL - FORNECIMENTO E INSTALAÇÃO                                                                                                                                                                                 </v>
      </c>
      <c r="D164" s="395" t="str">
        <f aca="false">IF($B164="","",IFERROR(VLOOKUP($B164,SERVIÇOS!$B:$G,3,0),IFERROR(VLOOKUP($B164,'COMPOSIÇÕES COMPLEMENTARES '!$C:$K,3,0),"")))</f>
        <v>UN</v>
      </c>
      <c r="E164" s="395" t="n">
        <v>1</v>
      </c>
      <c r="F164" s="396" t="n">
        <v>272.17</v>
      </c>
      <c r="G164" s="396" t="n">
        <v>272.17</v>
      </c>
      <c r="H164" s="396" t="n">
        <f aca="false">H163+G164</f>
        <v>2263939.34</v>
      </c>
      <c r="I164" s="397" t="n">
        <f aca="false">G164/$H$226</f>
        <v>0.000119890496283839</v>
      </c>
      <c r="J164" s="397" t="n">
        <f aca="false">H164/$H$226</f>
        <v>0.997262045887159</v>
      </c>
      <c r="K164" s="398" t="s">
        <v>12300</v>
      </c>
      <c r="L164" s="392" t="s">
        <v>851</v>
      </c>
      <c r="M164" s="255"/>
      <c r="N164" s="255"/>
      <c r="O164" s="255"/>
      <c r="P164" s="255"/>
      <c r="Q164" s="255"/>
      <c r="R164" s="255"/>
      <c r="S164" s="255"/>
      <c r="T164" s="255"/>
      <c r="U164" s="255"/>
      <c r="V164" s="255"/>
      <c r="W164" s="255"/>
      <c r="X164" s="255"/>
      <c r="Y164" s="255"/>
      <c r="Z164" s="255"/>
      <c r="AA164" s="255"/>
      <c r="AB164" s="255"/>
      <c r="AC164" s="255"/>
      <c r="AD164" s="255"/>
      <c r="AE164" s="255"/>
      <c r="AF164" s="255"/>
    </row>
    <row r="165" customFormat="false" ht="34.8" hidden="false" customHeight="false" outlineLevel="0" collapsed="false">
      <c r="A165" s="392"/>
      <c r="B165" s="393" t="n">
        <v>89739</v>
      </c>
      <c r="C165" s="394" t="str">
        <f aca="false">IF($B165="","",IFERROR(VLOOKUP($B165,SERVIÇOS!$B:$G,2,0),IFERROR(VLOOKUP($B165,'COMPOSIÇÕES COMPLEMENTARES '!$C:$K,2,0),"")))</f>
        <v>JOELHO 45 GRAUS, PVC, SERIE NORMAL, ESGOTO PREDIAL, DN 75 MM, JUNTA ELÁSTICA, FORNECIDO E INSTALADO EM RAMAL DE DESCARGA OU RAMAL DE ESGOTO SANITÁRIO. AF_08/2022</v>
      </c>
      <c r="D165" s="395" t="str">
        <f aca="false">IF($B165="","",IFERROR(VLOOKUP($B165,SERVIÇOS!$B:$G,3,0),IFERROR(VLOOKUP($B165,'COMPOSIÇÕES COMPLEMENTARES '!$C:$K,3,0),"")))</f>
        <v>UN</v>
      </c>
      <c r="E165" s="395" t="n">
        <v>11</v>
      </c>
      <c r="F165" s="396" t="n">
        <v>24.37</v>
      </c>
      <c r="G165" s="396" t="n">
        <v>268.07</v>
      </c>
      <c r="H165" s="396" t="n">
        <f aca="false">H164+G165</f>
        <v>2264207.41</v>
      </c>
      <c r="I165" s="397" t="n">
        <f aca="false">G165/$H$226</f>
        <v>0.000118084452139504</v>
      </c>
      <c r="J165" s="397" t="n">
        <f aca="false">H165/$H$226</f>
        <v>0.997380130339299</v>
      </c>
      <c r="K165" s="398" t="s">
        <v>12300</v>
      </c>
      <c r="L165" s="392" t="s">
        <v>790</v>
      </c>
      <c r="M165" s="255"/>
      <c r="N165" s="255"/>
      <c r="O165" s="255"/>
      <c r="P165" s="255"/>
      <c r="Q165" s="255"/>
      <c r="R165" s="255"/>
      <c r="S165" s="255"/>
      <c r="T165" s="255"/>
      <c r="U165" s="255"/>
      <c r="V165" s="255"/>
      <c r="W165" s="255"/>
      <c r="X165" s="255"/>
      <c r="Y165" s="255"/>
      <c r="Z165" s="255"/>
      <c r="AA165" s="255"/>
      <c r="AB165" s="255"/>
      <c r="AC165" s="255"/>
      <c r="AD165" s="255"/>
      <c r="AE165" s="255"/>
      <c r="AF165" s="255"/>
    </row>
    <row r="166" customFormat="false" ht="34.8" hidden="false" customHeight="false" outlineLevel="0" collapsed="false">
      <c r="A166" s="392"/>
      <c r="B166" s="393" t="n">
        <v>89724</v>
      </c>
      <c r="C166" s="394" t="str">
        <f aca="false">IF($B166="","",IFERROR(VLOOKUP($B166,SERVIÇOS!$B:$G,2,0),IFERROR(VLOOKUP($B166,'COMPOSIÇÕES COMPLEMENTARES '!$C:$K,2,0),"")))</f>
        <v>JOELHO 90 GRAUS, PVC, SERIE NORMAL, ESGOTO PREDIAL, DN 40 MM, JUNTA SOLDÁVEL, FORNECIDO E INSTALADO EM RAMAL DE DESCARGA OU RAMAL DE ESGOTO SANITÁRIO. AF_08/2022</v>
      </c>
      <c r="D166" s="395" t="str">
        <f aca="false">IF($B166="","",IFERROR(VLOOKUP($B166,SERVIÇOS!$B:$G,3,0),IFERROR(VLOOKUP($B166,'COMPOSIÇÕES COMPLEMENTARES '!$C:$K,3,0),"")))</f>
        <v>UN</v>
      </c>
      <c r="E166" s="395" t="n">
        <v>22</v>
      </c>
      <c r="F166" s="396" t="n">
        <v>11.74</v>
      </c>
      <c r="G166" s="396" t="n">
        <v>258.28</v>
      </c>
      <c r="H166" s="396" t="n">
        <f aca="false">H165+G166</f>
        <v>2264465.69</v>
      </c>
      <c r="I166" s="397" t="n">
        <f aca="false">G166/$H$226</f>
        <v>0.000113771971121689</v>
      </c>
      <c r="J166" s="397" t="n">
        <f aca="false">H166/$H$226</f>
        <v>0.99749390231042</v>
      </c>
      <c r="K166" s="398" t="s">
        <v>12300</v>
      </c>
      <c r="L166" s="392" t="s">
        <v>795</v>
      </c>
      <c r="M166" s="255"/>
      <c r="N166" s="255"/>
      <c r="O166" s="255"/>
      <c r="P166" s="255"/>
      <c r="Q166" s="255"/>
      <c r="R166" s="255"/>
      <c r="S166" s="255"/>
      <c r="T166" s="255"/>
      <c r="U166" s="255"/>
      <c r="V166" s="255"/>
      <c r="W166" s="255"/>
      <c r="X166" s="255"/>
      <c r="Y166" s="255"/>
      <c r="Z166" s="255"/>
      <c r="AA166" s="255"/>
      <c r="AB166" s="255"/>
      <c r="AC166" s="255"/>
      <c r="AD166" s="255"/>
      <c r="AE166" s="255"/>
      <c r="AF166" s="255"/>
    </row>
    <row r="167" customFormat="false" ht="34.8" hidden="false" customHeight="false" outlineLevel="0" collapsed="false">
      <c r="A167" s="392"/>
      <c r="B167" s="393" t="n">
        <v>89778</v>
      </c>
      <c r="C167" s="394" t="str">
        <f aca="false">IF($B167="","",IFERROR(VLOOKUP($B167,SERVIÇOS!$B:$G,2,0),IFERROR(VLOOKUP($B167,'COMPOSIÇÕES COMPLEMENTARES '!$C:$K,2,0),"")))</f>
        <v>LUVA SIMPLES, PVC, SERIE NORMAL, ESGOTO PREDIAL, DN 100 MM, JUNTA ELÁSTICA, FORNECIDO E INSTALADO EM RAMAL DE DESCARGA OU RAMAL DE ESGOTO SANITÁRIO. AF_08/2022</v>
      </c>
      <c r="D167" s="395" t="str">
        <f aca="false">IF($B167="","",IFERROR(VLOOKUP($B167,SERVIÇOS!$B:$G,3,0),IFERROR(VLOOKUP($B167,'COMPOSIÇÕES COMPLEMENTARES '!$C:$K,3,0),"")))</f>
        <v>UN</v>
      </c>
      <c r="E167" s="395" t="n">
        <v>13</v>
      </c>
      <c r="F167" s="396" t="n">
        <v>19.26</v>
      </c>
      <c r="G167" s="396" t="n">
        <v>250.38</v>
      </c>
      <c r="H167" s="396" t="n">
        <f aca="false">H166+G167</f>
        <v>2264716.07</v>
      </c>
      <c r="I167" s="397" t="n">
        <f aca="false">G167/$H$226</f>
        <v>0.000110292032404555</v>
      </c>
      <c r="J167" s="397" t="n">
        <f aca="false">H167/$H$226</f>
        <v>0.997604194342825</v>
      </c>
      <c r="K167" s="398" t="s">
        <v>12300</v>
      </c>
      <c r="L167" s="392" t="s">
        <v>802</v>
      </c>
      <c r="M167" s="255"/>
      <c r="N167" s="255"/>
      <c r="O167" s="255"/>
      <c r="P167" s="255"/>
      <c r="Q167" s="255"/>
      <c r="R167" s="255"/>
      <c r="S167" s="255"/>
      <c r="T167" s="255"/>
      <c r="U167" s="255"/>
      <c r="V167" s="255"/>
      <c r="W167" s="255"/>
      <c r="X167" s="255"/>
      <c r="Y167" s="255"/>
      <c r="Z167" s="255"/>
      <c r="AA167" s="255"/>
      <c r="AB167" s="255"/>
      <c r="AC167" s="255"/>
      <c r="AD167" s="255"/>
      <c r="AE167" s="255"/>
      <c r="AF167" s="255"/>
    </row>
    <row r="168" customFormat="false" ht="14.25" hidden="false" customHeight="false" outlineLevel="0" collapsed="false">
      <c r="A168" s="392"/>
      <c r="B168" s="393" t="n">
        <v>97644</v>
      </c>
      <c r="C168" s="394" t="str">
        <f aca="false">IF($B168="","",IFERROR(VLOOKUP($B168,SERVIÇOS!$B:$G,2,0),IFERROR(VLOOKUP($B168,'COMPOSIÇÕES COMPLEMENTARES '!$C:$K,2,0),"")))</f>
        <v>REMOÇÃO DE PORTAS, DE FORMA MANUAL, SEM REAPROVEITAMENTO. AF_09/2023</v>
      </c>
      <c r="D168" s="395" t="str">
        <f aca="false">IF($B168="","",IFERROR(VLOOKUP($B168,SERVIÇOS!$B:$G,3,0),IFERROR(VLOOKUP($B168,'COMPOSIÇÕES COMPLEMENTARES '!$C:$K,3,0),"")))</f>
        <v>M2</v>
      </c>
      <c r="E168" s="395" t="n">
        <v>20.58</v>
      </c>
      <c r="F168" s="396" t="n">
        <v>11.88</v>
      </c>
      <c r="G168" s="396" t="n">
        <v>244.48</v>
      </c>
      <c r="H168" s="396" t="n">
        <f aca="false">H167+G168</f>
        <v>2264960.55</v>
      </c>
      <c r="I168" s="397" t="n">
        <f aca="false">G168/$H$226</f>
        <v>0.000107693090830999</v>
      </c>
      <c r="J168" s="397" t="n">
        <f aca="false">H168/$H$226</f>
        <v>0.997711887433656</v>
      </c>
      <c r="K168" s="398" t="s">
        <v>12300</v>
      </c>
      <c r="L168" s="392" t="s">
        <v>640</v>
      </c>
      <c r="M168" s="255"/>
      <c r="N168" s="255"/>
      <c r="O168" s="255"/>
      <c r="P168" s="255"/>
      <c r="Q168" s="255"/>
      <c r="R168" s="255"/>
      <c r="S168" s="255"/>
      <c r="T168" s="255"/>
      <c r="U168" s="255"/>
      <c r="V168" s="255"/>
      <c r="W168" s="255"/>
      <c r="X168" s="255"/>
      <c r="Y168" s="255"/>
      <c r="Z168" s="255"/>
      <c r="AA168" s="255"/>
      <c r="AB168" s="255"/>
      <c r="AC168" s="255"/>
      <c r="AD168" s="255"/>
      <c r="AE168" s="255"/>
      <c r="AF168" s="255"/>
    </row>
    <row r="169" customFormat="false" ht="34.8" hidden="false" customHeight="false" outlineLevel="0" collapsed="false">
      <c r="A169" s="392"/>
      <c r="B169" s="393" t="n">
        <v>89744</v>
      </c>
      <c r="C169" s="394" t="str">
        <f aca="false">IF($B169="","",IFERROR(VLOOKUP($B169,SERVIÇOS!$B:$G,2,0),IFERROR(VLOOKUP($B169,'COMPOSIÇÕES COMPLEMENTARES '!$C:$K,2,0),"")))</f>
        <v>JOELHO 90 GRAUS, PVC, SERIE NORMAL, ESGOTO PREDIAL, DN 100 MM, JUNTA ELÁSTICA, FORNECIDO E INSTALADO EM RAMAL DE DESCARGA OU RAMAL DE ESGOTO SANITÁRIO. AF_08/2022</v>
      </c>
      <c r="D169" s="395" t="str">
        <f aca="false">IF($B169="","",IFERROR(VLOOKUP($B169,SERVIÇOS!$B:$G,3,0),IFERROR(VLOOKUP($B169,'COMPOSIÇÕES COMPLEMENTARES '!$C:$K,3,0),"")))</f>
        <v>UN</v>
      </c>
      <c r="E169" s="395" t="n">
        <v>8</v>
      </c>
      <c r="F169" s="396" t="n">
        <v>28.54</v>
      </c>
      <c r="G169" s="396" t="n">
        <v>228.32</v>
      </c>
      <c r="H169" s="396" t="n">
        <f aca="false">H168+G169</f>
        <v>2265188.87</v>
      </c>
      <c r="I169" s="397" t="n">
        <f aca="false">G169/$H$226</f>
        <v>0.000100574633910887</v>
      </c>
      <c r="J169" s="397" t="n">
        <f aca="false">H169/$H$226</f>
        <v>0.997812462067567</v>
      </c>
      <c r="K169" s="398" t="s">
        <v>12300</v>
      </c>
      <c r="L169" s="392" t="s">
        <v>796</v>
      </c>
      <c r="M169" s="255"/>
      <c r="N169" s="255"/>
      <c r="O169" s="255"/>
      <c r="P169" s="255"/>
      <c r="Q169" s="255"/>
      <c r="R169" s="255"/>
      <c r="S169" s="255"/>
      <c r="T169" s="255"/>
      <c r="U169" s="255"/>
      <c r="V169" s="255"/>
      <c r="W169" s="255"/>
      <c r="X169" s="255"/>
      <c r="Y169" s="255"/>
      <c r="Z169" s="255"/>
      <c r="AA169" s="255"/>
      <c r="AB169" s="255"/>
      <c r="AC169" s="255"/>
      <c r="AD169" s="255"/>
      <c r="AE169" s="255"/>
      <c r="AF169" s="255"/>
    </row>
    <row r="170" customFormat="false" ht="23.85" hidden="false" customHeight="false" outlineLevel="0" collapsed="false">
      <c r="A170" s="392"/>
      <c r="B170" s="393" t="n">
        <v>89629</v>
      </c>
      <c r="C170" s="394" t="str">
        <f aca="false">IF($B170="","",IFERROR(VLOOKUP($B170,SERVIÇOS!$B:$G,2,0),IFERROR(VLOOKUP($B170,'COMPOSIÇÕES COMPLEMENTARES '!$C:$K,2,0),"")))</f>
        <v>TE, PVC, SOLDÁVEL, DN 75MM, INSTALADO EM PRUMADA DE ÁGUA - FORNECIMENTO E INSTALAÇÃO. AF_06/2022</v>
      </c>
      <c r="D170" s="395" t="str">
        <f aca="false">IF($B170="","",IFERROR(VLOOKUP($B170,SERVIÇOS!$B:$G,3,0),IFERROR(VLOOKUP($B170,'COMPOSIÇÕES COMPLEMENTARES '!$C:$K,3,0),"")))</f>
        <v>UN</v>
      </c>
      <c r="E170" s="395" t="n">
        <v>3</v>
      </c>
      <c r="F170" s="396" t="n">
        <v>72.53</v>
      </c>
      <c r="G170" s="396" t="n">
        <v>217.59</v>
      </c>
      <c r="H170" s="396" t="n">
        <f aca="false">H169+G170</f>
        <v>2265406.46</v>
      </c>
      <c r="I170" s="397" t="n">
        <f aca="false">G170/$H$226</f>
        <v>9.58480842355904E-005</v>
      </c>
      <c r="J170" s="397" t="n">
        <f aca="false">H170/$H$226</f>
        <v>0.997908310151802</v>
      </c>
      <c r="K170" s="398" t="s">
        <v>12300</v>
      </c>
      <c r="L170" s="392" t="s">
        <v>841</v>
      </c>
      <c r="M170" s="255"/>
      <c r="N170" s="255"/>
      <c r="O170" s="255"/>
      <c r="P170" s="255"/>
      <c r="Q170" s="255"/>
      <c r="R170" s="255"/>
      <c r="S170" s="255"/>
      <c r="T170" s="255"/>
      <c r="U170" s="255"/>
      <c r="V170" s="255"/>
      <c r="W170" s="255"/>
      <c r="X170" s="255"/>
      <c r="Y170" s="255"/>
      <c r="Z170" s="255"/>
      <c r="AA170" s="255"/>
      <c r="AB170" s="255"/>
      <c r="AC170" s="255"/>
      <c r="AD170" s="255"/>
      <c r="AE170" s="255"/>
      <c r="AF170" s="255"/>
    </row>
    <row r="171" customFormat="false" ht="34.8" hidden="false" customHeight="false" outlineLevel="0" collapsed="false">
      <c r="A171" s="392"/>
      <c r="B171" s="393" t="s">
        <v>625</v>
      </c>
      <c r="C171" s="394" t="str">
        <f aca="false">IF($B171="","",IFERROR(VLOOKUP($B171,SERVIÇOS!$B:$G,2,0),IFERROR(VLOOKUP($B171,'COMPOSIÇÕES COMPLEMENTARES '!$C:$K,2,0),"")))</f>
        <v>LIGAÇÃO PREDIAL DE ÁGUA EM MURETA DE CONCRETO, PROVISÓRIA OU DEFINITIVA, COM FORNECIMENTO DE MATERIAL, INCLUSIVE MURETA E HIDRÔMETRO, REDE DN 50MM - REV 03_10/2022</v>
      </c>
      <c r="D171" s="395" t="str">
        <f aca="false">IF($B171="","",IFERROR(VLOOKUP($B171,SERVIÇOS!$B:$G,3,0),IFERROR(VLOOKUP($B171,'COMPOSIÇÕES COMPLEMENTARES '!$C:$K,3,0),"")))</f>
        <v>UN</v>
      </c>
      <c r="E171" s="395" t="n">
        <v>1</v>
      </c>
      <c r="F171" s="396" t="n">
        <v>215.46</v>
      </c>
      <c r="G171" s="396" t="n">
        <v>215.46</v>
      </c>
      <c r="H171" s="396" t="n">
        <f aca="false">H170+G171</f>
        <v>2265621.92</v>
      </c>
      <c r="I171" s="397" t="n">
        <f aca="false">G171/$H$226</f>
        <v>9.49098222776796E-005</v>
      </c>
      <c r="J171" s="397" t="n">
        <f aca="false">H171/$H$226</f>
        <v>0.99800321997408</v>
      </c>
      <c r="K171" s="398" t="s">
        <v>12300</v>
      </c>
      <c r="L171" s="392" t="s">
        <v>624</v>
      </c>
      <c r="M171" s="255"/>
      <c r="N171" s="255"/>
      <c r="O171" s="255"/>
      <c r="P171" s="255"/>
      <c r="Q171" s="255"/>
      <c r="R171" s="255"/>
      <c r="S171" s="255"/>
      <c r="T171" s="255"/>
      <c r="U171" s="255"/>
      <c r="V171" s="255"/>
      <c r="W171" s="255"/>
      <c r="X171" s="255"/>
      <c r="Y171" s="255"/>
      <c r="Z171" s="255"/>
      <c r="AA171" s="255"/>
      <c r="AB171" s="255"/>
      <c r="AC171" s="255"/>
      <c r="AD171" s="255"/>
      <c r="AE171" s="255"/>
      <c r="AF171" s="255"/>
    </row>
    <row r="172" customFormat="false" ht="34.8" hidden="false" customHeight="false" outlineLevel="0" collapsed="false">
      <c r="A172" s="392"/>
      <c r="B172" s="393" t="n">
        <v>89774</v>
      </c>
      <c r="C172" s="394" t="str">
        <f aca="false">IF($B172="","",IFERROR(VLOOKUP($B172,SERVIÇOS!$B:$G,2,0),IFERROR(VLOOKUP($B172,'COMPOSIÇÕES COMPLEMENTARES '!$C:$K,2,0),"")))</f>
        <v>LUVA SIMPLES, PVC, SERIE NORMAL, ESGOTO PREDIAL, DN 75 MM, JUNTA ELÁSTICA, FORNECIDO E INSTALADO EM RAMAL DE DESCARGA OU RAMAL DE ESGOTO SANITÁRIO. AF_08/2022</v>
      </c>
      <c r="D172" s="395" t="str">
        <f aca="false">IF($B172="","",IFERROR(VLOOKUP($B172,SERVIÇOS!$B:$G,3,0),IFERROR(VLOOKUP($B172,'COMPOSIÇÕES COMPLEMENTARES '!$C:$K,3,0),"")))</f>
        <v>UN</v>
      </c>
      <c r="E172" s="395" t="n">
        <v>12</v>
      </c>
      <c r="F172" s="396" t="n">
        <v>16.64</v>
      </c>
      <c r="G172" s="396" t="n">
        <v>199.68</v>
      </c>
      <c r="H172" s="396" t="n">
        <f aca="false">H171+G172</f>
        <v>2265821.6</v>
      </c>
      <c r="I172" s="397" t="n">
        <f aca="false">G172/$H$226</f>
        <v>8.79587548148476E-005</v>
      </c>
      <c r="J172" s="397" t="n">
        <f aca="false">H172/$H$226</f>
        <v>0.998091178728895</v>
      </c>
      <c r="K172" s="398" t="s">
        <v>12300</v>
      </c>
      <c r="L172" s="392" t="s">
        <v>803</v>
      </c>
      <c r="M172" s="255"/>
      <c r="N172" s="255"/>
      <c r="O172" s="255"/>
      <c r="P172" s="255"/>
      <c r="Q172" s="255"/>
      <c r="R172" s="255"/>
      <c r="S172" s="255"/>
      <c r="T172" s="255"/>
      <c r="U172" s="255"/>
      <c r="V172" s="255"/>
      <c r="W172" s="255"/>
      <c r="X172" s="255"/>
      <c r="Y172" s="255"/>
      <c r="Z172" s="255"/>
      <c r="AA172" s="255"/>
      <c r="AB172" s="255"/>
      <c r="AC172" s="255"/>
      <c r="AD172" s="255"/>
      <c r="AE172" s="255"/>
      <c r="AF172" s="255"/>
    </row>
    <row r="173" customFormat="false" ht="14.25" hidden="false" customHeight="false" outlineLevel="0" collapsed="false">
      <c r="A173" s="392"/>
      <c r="B173" s="393" t="s">
        <v>735</v>
      </c>
      <c r="C173" s="394" t="str">
        <f aca="false">IF($B173="","",IFERROR(VLOOKUP($B173,SERVIÇOS!$B:$G,2,0),IFERROR(VLOOKUP($B173,'COMPOSIÇÕES COMPLEMENTARES '!$C:$K,2,0),"")))</f>
        <v>TÊ HORIZONTAL 200 X 100 MM PARA ELETROCALHA METÁLICA (REF.: MOPA OU SIMILAR)</v>
      </c>
      <c r="D173" s="395" t="str">
        <f aca="false">IF($B173="","",IFERROR(VLOOKUP($B173,SERVIÇOS!$B:$G,3,0),IFERROR(VLOOKUP($B173,'COMPOSIÇÕES COMPLEMENTARES '!$C:$K,3,0),"")))</f>
        <v>UN</v>
      </c>
      <c r="E173" s="395" t="n">
        <v>2</v>
      </c>
      <c r="F173" s="396" t="n">
        <v>92.29</v>
      </c>
      <c r="G173" s="396" t="n">
        <v>184.58</v>
      </c>
      <c r="H173" s="396" t="n">
        <f aca="false">H172+G173</f>
        <v>2266006.18</v>
      </c>
      <c r="I173" s="397" t="n">
        <f aca="false">G173/$H$226</f>
        <v>8.13072263808322E-005</v>
      </c>
      <c r="J173" s="397" t="n">
        <f aca="false">H173/$H$226</f>
        <v>0.998172485955275</v>
      </c>
      <c r="K173" s="398" t="s">
        <v>12300</v>
      </c>
      <c r="L173" s="392" t="s">
        <v>734</v>
      </c>
      <c r="M173" s="255"/>
      <c r="N173" s="255"/>
      <c r="O173" s="255"/>
      <c r="P173" s="255"/>
      <c r="Q173" s="255"/>
      <c r="R173" s="255"/>
      <c r="S173" s="255"/>
      <c r="T173" s="255"/>
      <c r="U173" s="255"/>
      <c r="V173" s="255"/>
      <c r="W173" s="255"/>
      <c r="X173" s="255"/>
      <c r="Y173" s="255"/>
      <c r="Z173" s="255"/>
      <c r="AA173" s="255"/>
      <c r="AB173" s="255"/>
      <c r="AC173" s="255"/>
      <c r="AD173" s="255"/>
      <c r="AE173" s="255"/>
      <c r="AF173" s="255"/>
    </row>
    <row r="174" customFormat="false" ht="34.8" hidden="false" customHeight="false" outlineLevel="0" collapsed="false">
      <c r="A174" s="392"/>
      <c r="B174" s="393" t="n">
        <v>104350</v>
      </c>
      <c r="C174" s="394" t="str">
        <f aca="false">IF($B174="","",IFERROR(VLOOKUP($B174,SERVIÇOS!$B:$G,2,0),IFERROR(VLOOKUP($B174,'COMPOSIÇÕES COMPLEMENTARES '!$C:$K,2,0),"")))</f>
        <v>JUNÇÃO DE REDUÇÃO INVERTIDA, PVC, SÉRIE NORMAL, ESGOTO PREDIAL, DN 75 X 50 MM, JUNTA ELÁSTICA, FORNECIDO E INSTALADO EM PRUMADA DE ESGOTO SANITÁRIO OU VENTILAÇÃO. AF_08/2022</v>
      </c>
      <c r="D174" s="395" t="str">
        <f aca="false">IF($B174="","",IFERROR(VLOOKUP($B174,SERVIÇOS!$B:$G,3,0),IFERROR(VLOOKUP($B174,'COMPOSIÇÕES COMPLEMENTARES '!$C:$K,3,0),"")))</f>
        <v>UN</v>
      </c>
      <c r="E174" s="395" t="n">
        <v>6</v>
      </c>
      <c r="F174" s="396" t="n">
        <v>29.82</v>
      </c>
      <c r="G174" s="396" t="n">
        <v>178.92</v>
      </c>
      <c r="H174" s="396" t="n">
        <f aca="false">H173+G174</f>
        <v>2266185.1</v>
      </c>
      <c r="I174" s="397" t="n">
        <f aca="false">G174/$H$226</f>
        <v>7.88140044645058E-005</v>
      </c>
      <c r="J174" s="397" t="n">
        <f aca="false">H174/$H$226</f>
        <v>0.99825129995974</v>
      </c>
      <c r="K174" s="398" t="s">
        <v>12300</v>
      </c>
      <c r="L174" s="392" t="s">
        <v>799</v>
      </c>
      <c r="M174" s="255"/>
      <c r="N174" s="255"/>
      <c r="O174" s="255"/>
      <c r="P174" s="255"/>
      <c r="Q174" s="255"/>
      <c r="R174" s="255"/>
      <c r="S174" s="255"/>
      <c r="T174" s="255"/>
      <c r="U174" s="255"/>
      <c r="V174" s="255"/>
      <c r="W174" s="255"/>
      <c r="X174" s="255"/>
      <c r="Y174" s="255"/>
      <c r="Z174" s="255"/>
      <c r="AA174" s="255"/>
      <c r="AB174" s="255"/>
      <c r="AC174" s="255"/>
      <c r="AD174" s="255"/>
      <c r="AE174" s="255"/>
      <c r="AF174" s="255"/>
    </row>
    <row r="175" customFormat="false" ht="34.8" hidden="false" customHeight="false" outlineLevel="0" collapsed="false">
      <c r="A175" s="392"/>
      <c r="B175" s="393" t="n">
        <v>89861</v>
      </c>
      <c r="C175" s="394" t="str">
        <f aca="false">IF($B175="","",IFERROR(VLOOKUP($B175,SERVIÇOS!$B:$G,2,0),IFERROR(VLOOKUP($B175,'COMPOSIÇÕES COMPLEMENTARES '!$C:$K,2,0),"")))</f>
        <v>JUNÇÃO SIMPLES, PVC, SERIE NORMAL, ESGOTO PREDIAL, DN 100 X 100 MM, JUNTA ELÁSTICA, FORNECIDO E INSTALADO EM SUBCOLETOR AÉREO DE ESGOTO SANITÁRIO. AF_08/2022</v>
      </c>
      <c r="D175" s="395" t="str">
        <f aca="false">IF($B175="","",IFERROR(VLOOKUP($B175,SERVIÇOS!$B:$G,3,0),IFERROR(VLOOKUP($B175,'COMPOSIÇÕES COMPLEMENTARES '!$C:$K,3,0),"")))</f>
        <v>UN</v>
      </c>
      <c r="E175" s="395" t="n">
        <v>3</v>
      </c>
      <c r="F175" s="396" t="n">
        <v>58.87</v>
      </c>
      <c r="G175" s="396" t="n">
        <v>176.61</v>
      </c>
      <c r="H175" s="396" t="n">
        <f aca="false">H174+G175</f>
        <v>2266361.71</v>
      </c>
      <c r="I175" s="397" t="n">
        <f aca="false">G175/$H$226</f>
        <v>7.7796452763673E-005</v>
      </c>
      <c r="J175" s="397" t="n">
        <f aca="false">H175/$H$226</f>
        <v>0.998329096412503</v>
      </c>
      <c r="K175" s="398" t="s">
        <v>12300</v>
      </c>
      <c r="L175" s="392" t="s">
        <v>807</v>
      </c>
      <c r="M175" s="255"/>
      <c r="N175" s="255"/>
      <c r="O175" s="255"/>
      <c r="P175" s="255"/>
      <c r="Q175" s="255"/>
      <c r="R175" s="255"/>
      <c r="S175" s="255"/>
      <c r="T175" s="255"/>
      <c r="U175" s="255"/>
      <c r="V175" s="255"/>
      <c r="W175" s="255"/>
      <c r="X175" s="255"/>
      <c r="Y175" s="255"/>
      <c r="Z175" s="255"/>
      <c r="AA175" s="255"/>
      <c r="AB175" s="255"/>
      <c r="AC175" s="255"/>
      <c r="AD175" s="255"/>
      <c r="AE175" s="255"/>
      <c r="AF175" s="255"/>
    </row>
    <row r="176" customFormat="false" ht="23.85" hidden="false" customHeight="false" outlineLevel="0" collapsed="false">
      <c r="A176" s="392"/>
      <c r="B176" s="393" t="n">
        <v>90458</v>
      </c>
      <c r="C176" s="394" t="str">
        <f aca="false">IF($B176="","",IFERROR(VLOOKUP($B176,SERVIÇOS!$B:$G,2,0),IFERROR(VLOOKUP($B176,'COMPOSIÇÕES COMPLEMENTARES '!$C:$K,2,0),"")))</f>
        <v>QUEBRA EM ALVENARIA PARA INSTALAÇÃO DE QUADRO DISTRIBUIÇÃO GRANDE (76X40 CM). AF_09/2023</v>
      </c>
      <c r="D176" s="395" t="str">
        <f aca="false">IF($B176="","",IFERROR(VLOOKUP($B176,SERVIÇOS!$B:$G,3,0),IFERROR(VLOOKUP($B176,'COMPOSIÇÕES COMPLEMENTARES '!$C:$K,3,0),"")))</f>
        <v>UN</v>
      </c>
      <c r="E176" s="395" t="n">
        <v>4</v>
      </c>
      <c r="F176" s="396" t="n">
        <v>42.94</v>
      </c>
      <c r="G176" s="396" t="n">
        <v>171.76</v>
      </c>
      <c r="H176" s="396" t="n">
        <f aca="false">H175+G176</f>
        <v>2266533.47</v>
      </c>
      <c r="I176" s="397" t="n">
        <f aca="false">G176/$H$226</f>
        <v>7.56600346904959E-005</v>
      </c>
      <c r="J176" s="397" t="n">
        <f aca="false">H176/$H$226</f>
        <v>0.998404756447194</v>
      </c>
      <c r="K176" s="398" t="s">
        <v>12300</v>
      </c>
      <c r="L176" s="392" t="s">
        <v>684</v>
      </c>
      <c r="M176" s="255"/>
      <c r="N176" s="255"/>
      <c r="O176" s="255"/>
      <c r="P176" s="255"/>
      <c r="Q176" s="255"/>
      <c r="R176" s="255"/>
      <c r="S176" s="255"/>
      <c r="T176" s="255"/>
      <c r="U176" s="255"/>
      <c r="V176" s="255"/>
      <c r="W176" s="255"/>
      <c r="X176" s="255"/>
      <c r="Y176" s="255"/>
      <c r="Z176" s="255"/>
      <c r="AA176" s="255"/>
      <c r="AB176" s="255"/>
      <c r="AC176" s="255"/>
      <c r="AD176" s="255"/>
      <c r="AE176" s="255"/>
      <c r="AF176" s="255"/>
    </row>
    <row r="177" customFormat="false" ht="23.85" hidden="false" customHeight="false" outlineLevel="0" collapsed="false">
      <c r="A177" s="392"/>
      <c r="B177" s="393" t="n">
        <v>89384</v>
      </c>
      <c r="C177" s="394" t="str">
        <f aca="false">IF($B177="","",IFERROR(VLOOKUP($B177,SERVIÇOS!$B:$G,2,0),IFERROR(VLOOKUP($B177,'COMPOSIÇÕES COMPLEMENTARES '!$C:$K,2,0),"")))</f>
        <v>CURVA DE TRANSPOSIÇÃO, PVC, SOLDÁVEL, DN 25MM, INSTALADO EM RAMAL OU SUB-RAMAL DE ÁGUA   FORNECIMENTO E INSTALAÇÃO. AF_06/2022</v>
      </c>
      <c r="D177" s="395" t="str">
        <f aca="false">IF($B177="","",IFERROR(VLOOKUP($B177,SERVIÇOS!$B:$G,3,0),IFERROR(VLOOKUP($B177,'COMPOSIÇÕES COMPLEMENTARES '!$C:$K,3,0),"")))</f>
        <v>UN</v>
      </c>
      <c r="E177" s="395" t="n">
        <v>13</v>
      </c>
      <c r="F177" s="396" t="n">
        <v>13.01</v>
      </c>
      <c r="G177" s="396" t="n">
        <v>169.13</v>
      </c>
      <c r="H177" s="396" t="n">
        <f aca="false">H176+G177</f>
        <v>2266702.6</v>
      </c>
      <c r="I177" s="397" t="n">
        <f aca="false">G177/$H$226</f>
        <v>7.45015234466905E-005</v>
      </c>
      <c r="J177" s="397" t="n">
        <f aca="false">H177/$H$226</f>
        <v>0.998479257970641</v>
      </c>
      <c r="K177" s="398" t="s">
        <v>12300</v>
      </c>
      <c r="L177" s="392" t="s">
        <v>829</v>
      </c>
      <c r="M177" s="255"/>
      <c r="N177" s="255"/>
      <c r="O177" s="255"/>
      <c r="P177" s="255"/>
      <c r="Q177" s="255"/>
      <c r="R177" s="255"/>
      <c r="S177" s="255"/>
      <c r="T177" s="255"/>
      <c r="U177" s="255"/>
      <c r="V177" s="255"/>
      <c r="W177" s="255"/>
      <c r="X177" s="255"/>
      <c r="Y177" s="255"/>
      <c r="Z177" s="255"/>
      <c r="AA177" s="255"/>
      <c r="AB177" s="255"/>
      <c r="AC177" s="255"/>
      <c r="AD177" s="255"/>
      <c r="AE177" s="255"/>
      <c r="AF177" s="255"/>
    </row>
    <row r="178" customFormat="false" ht="23.85" hidden="false" customHeight="false" outlineLevel="0" collapsed="false">
      <c r="A178" s="392"/>
      <c r="B178" s="393" t="n">
        <v>92865</v>
      </c>
      <c r="C178" s="394" t="str">
        <f aca="false">IF($B178="","",IFERROR(VLOOKUP($B178,SERVIÇOS!$B:$G,2,0),IFERROR(VLOOKUP($B178,'COMPOSIÇÕES COMPLEMENTARES '!$C:$K,2,0),"")))</f>
        <v>CAIXA OCTOGONAL 4" X 4", METÁLICA, INSTALADA EM LAJE - FORNECIMENTO E INSTALAÇÃO. AF_03/2023</v>
      </c>
      <c r="D178" s="395" t="str">
        <f aca="false">IF($B178="","",IFERROR(VLOOKUP($B178,SERVIÇOS!$B:$G,3,0),IFERROR(VLOOKUP($B178,'COMPOSIÇÕES COMPLEMENTARES '!$C:$K,3,0),"")))</f>
        <v>UN</v>
      </c>
      <c r="E178" s="395" t="n">
        <v>10</v>
      </c>
      <c r="F178" s="396" t="n">
        <v>16.89</v>
      </c>
      <c r="G178" s="396" t="n">
        <v>168.9</v>
      </c>
      <c r="H178" s="396" t="n">
        <f aca="false">H177+G178</f>
        <v>2266871.5</v>
      </c>
      <c r="I178" s="397" t="n">
        <f aca="false">G178/$H$226</f>
        <v>7.44002087751791E-005</v>
      </c>
      <c r="J178" s="397" t="n">
        <f aca="false">H178/$H$226</f>
        <v>0.998553658179416</v>
      </c>
      <c r="K178" s="398" t="s">
        <v>12300</v>
      </c>
      <c r="L178" s="392" t="s">
        <v>775</v>
      </c>
      <c r="M178" s="255"/>
      <c r="N178" s="255"/>
      <c r="O178" s="255"/>
      <c r="P178" s="255"/>
      <c r="Q178" s="255"/>
      <c r="R178" s="255"/>
      <c r="S178" s="255"/>
      <c r="T178" s="255"/>
      <c r="U178" s="255"/>
      <c r="V178" s="255"/>
      <c r="W178" s="255"/>
      <c r="X178" s="255"/>
      <c r="Y178" s="255"/>
      <c r="Z178" s="255"/>
      <c r="AA178" s="255"/>
      <c r="AB178" s="255"/>
      <c r="AC178" s="255"/>
      <c r="AD178" s="255"/>
      <c r="AE178" s="255"/>
      <c r="AF178" s="255"/>
    </row>
    <row r="179" customFormat="false" ht="23.85" hidden="false" customHeight="false" outlineLevel="0" collapsed="false">
      <c r="A179" s="392"/>
      <c r="B179" s="393" t="n">
        <v>93666</v>
      </c>
      <c r="C179" s="394" t="str">
        <f aca="false">IF($B179="","",IFERROR(VLOOKUP($B179,SERVIÇOS!$B:$G,2,0),IFERROR(VLOOKUP($B179,'COMPOSIÇÕES COMPLEMENTARES '!$C:$K,2,0),"")))</f>
        <v>DISJUNTOR BIPOLAR TIPO DIN, CORRENTE NOMINAL DE 50A - FORNECIMENTO E INSTALAÇÃO. AF_10/2020</v>
      </c>
      <c r="D179" s="395" t="str">
        <f aca="false">IF($B179="","",IFERROR(VLOOKUP($B179,SERVIÇOS!$B:$G,3,0),IFERROR(VLOOKUP($B179,'COMPOSIÇÕES COMPLEMENTARES '!$C:$K,3,0),"")))</f>
        <v>UN</v>
      </c>
      <c r="E179" s="395" t="n">
        <v>2</v>
      </c>
      <c r="F179" s="396" t="n">
        <v>82.48</v>
      </c>
      <c r="G179" s="396" t="n">
        <v>164.96</v>
      </c>
      <c r="H179" s="396" t="n">
        <f aca="false">H178+G179</f>
        <v>2267036.46</v>
      </c>
      <c r="I179" s="397" t="n">
        <f aca="false">G179/$H$226</f>
        <v>7.266464440233E-005</v>
      </c>
      <c r="J179" s="397" t="n">
        <f aca="false">H179/$H$226</f>
        <v>0.998626322823818</v>
      </c>
      <c r="K179" s="398" t="s">
        <v>12300</v>
      </c>
      <c r="L179" s="392" t="s">
        <v>747</v>
      </c>
      <c r="M179" s="255"/>
      <c r="N179" s="255"/>
      <c r="O179" s="255"/>
      <c r="P179" s="255"/>
      <c r="Q179" s="255"/>
      <c r="R179" s="255"/>
      <c r="S179" s="255"/>
      <c r="T179" s="255"/>
      <c r="U179" s="255"/>
      <c r="V179" s="255"/>
      <c r="W179" s="255"/>
      <c r="X179" s="255"/>
      <c r="Y179" s="255"/>
      <c r="Z179" s="255"/>
      <c r="AA179" s="255"/>
      <c r="AB179" s="255"/>
      <c r="AC179" s="255"/>
      <c r="AD179" s="255"/>
      <c r="AE179" s="255"/>
      <c r="AF179" s="255"/>
    </row>
    <row r="180" customFormat="false" ht="23.85" hidden="false" customHeight="false" outlineLevel="0" collapsed="false">
      <c r="A180" s="392"/>
      <c r="B180" s="393" t="n">
        <v>89516</v>
      </c>
      <c r="C180" s="394" t="str">
        <f aca="false">IF($B180="","",IFERROR(VLOOKUP($B180,SERVIÇOS!$B:$G,2,0),IFERROR(VLOOKUP($B180,'COMPOSIÇÕES COMPLEMENTARES '!$C:$K,2,0),"")))</f>
        <v>JOELHO 45 GRAUS, PVC, SERIE R, ÁGUA PLUVIAL, DN 40 MM, JUNTA SOLDÁVEL, FORNECIDO E INSTALADO EM RAMAL DE ENCAMINHAMENTO. AF_06/2022</v>
      </c>
      <c r="D180" s="395" t="str">
        <f aca="false">IF($B180="","",IFERROR(VLOOKUP($B180,SERVIÇOS!$B:$G,3,0),IFERROR(VLOOKUP($B180,'COMPOSIÇÕES COMPLEMENTARES '!$C:$K,3,0),"")))</f>
        <v>UN</v>
      </c>
      <c r="E180" s="395" t="n">
        <v>18</v>
      </c>
      <c r="F180" s="396" t="n">
        <v>8.77</v>
      </c>
      <c r="G180" s="396" t="n">
        <v>157.86</v>
      </c>
      <c r="H180" s="396" t="n">
        <f aca="false">H179+G180</f>
        <v>2267194.32</v>
      </c>
      <c r="I180" s="397" t="n">
        <f aca="false">G180/$H$226</f>
        <v>6.95371045426274E-005</v>
      </c>
      <c r="J180" s="397" t="n">
        <f aca="false">H180/$H$226</f>
        <v>0.998695859928361</v>
      </c>
      <c r="K180" s="398" t="s">
        <v>12300</v>
      </c>
      <c r="L180" s="392" t="s">
        <v>807</v>
      </c>
      <c r="M180" s="255"/>
      <c r="N180" s="255"/>
      <c r="O180" s="255"/>
      <c r="P180" s="255"/>
      <c r="Q180" s="255"/>
      <c r="R180" s="255"/>
      <c r="S180" s="255"/>
      <c r="T180" s="255"/>
      <c r="U180" s="255"/>
      <c r="V180" s="255"/>
      <c r="W180" s="255"/>
      <c r="X180" s="255"/>
      <c r="Y180" s="255"/>
      <c r="Z180" s="255"/>
      <c r="AA180" s="255"/>
      <c r="AB180" s="255"/>
      <c r="AC180" s="255"/>
      <c r="AD180" s="255"/>
      <c r="AE180" s="255"/>
      <c r="AF180" s="255"/>
    </row>
    <row r="181" customFormat="false" ht="23.85" hidden="false" customHeight="false" outlineLevel="0" collapsed="false">
      <c r="A181" s="392"/>
      <c r="B181" s="393" t="n">
        <v>95789</v>
      </c>
      <c r="C181" s="394" t="str">
        <f aca="false">IF($B181="","",IFERROR(VLOOKUP($B181,SERVIÇOS!$B:$G,2,0),IFERROR(VLOOKUP($B181,'COMPOSIÇÕES COMPLEMENTARES '!$C:$K,2,0),"")))</f>
        <v>CONDULETE DE ALUMÍNIO, TIPO LR, PARA ELETRODUTO DE AÇO GALVANIZADO DN 25 MM (1''), APARENTE - FORNECIMENTO E INSTALAÇÃO. AF_10/2022</v>
      </c>
      <c r="D181" s="395" t="str">
        <f aca="false">IF($B181="","",IFERROR(VLOOKUP($B181,SERVIÇOS!$B:$G,3,0),IFERROR(VLOOKUP($B181,'COMPOSIÇÕES COMPLEMENTARES '!$C:$K,3,0),"")))</f>
        <v>UN</v>
      </c>
      <c r="E181" s="395" t="n">
        <v>3</v>
      </c>
      <c r="F181" s="396" t="n">
        <v>46.24</v>
      </c>
      <c r="G181" s="396" t="n">
        <v>138.72</v>
      </c>
      <c r="H181" s="396" t="n">
        <f aca="false">H180+G181</f>
        <v>2267333.04</v>
      </c>
      <c r="I181" s="397" t="n">
        <f aca="false">G181/$H$226</f>
        <v>6.1105961878584E-005</v>
      </c>
      <c r="J181" s="397" t="n">
        <f aca="false">H181/$H$226</f>
        <v>0.998756965890239</v>
      </c>
      <c r="K181" s="398" t="s">
        <v>12300</v>
      </c>
      <c r="L181" s="392" t="s">
        <v>768</v>
      </c>
      <c r="M181" s="255"/>
      <c r="N181" s="255"/>
      <c r="O181" s="255"/>
      <c r="P181" s="255"/>
      <c r="Q181" s="255"/>
      <c r="R181" s="255"/>
      <c r="S181" s="255"/>
      <c r="T181" s="255"/>
      <c r="U181" s="255"/>
      <c r="V181" s="255"/>
      <c r="W181" s="255"/>
      <c r="X181" s="255"/>
      <c r="Y181" s="255"/>
      <c r="Z181" s="255"/>
      <c r="AA181" s="255"/>
      <c r="AB181" s="255"/>
      <c r="AC181" s="255"/>
      <c r="AD181" s="255"/>
      <c r="AE181" s="255"/>
      <c r="AF181" s="255"/>
    </row>
    <row r="182" customFormat="false" ht="34.8" hidden="false" customHeight="false" outlineLevel="0" collapsed="false">
      <c r="A182" s="392"/>
      <c r="B182" s="393" t="n">
        <v>89726</v>
      </c>
      <c r="C182" s="394" t="str">
        <f aca="false">IF($B182="","",IFERROR(VLOOKUP($B182,SERVIÇOS!$B:$G,2,0),IFERROR(VLOOKUP($B182,'COMPOSIÇÕES COMPLEMENTARES '!$C:$K,2,0),"")))</f>
        <v>JOELHO 45 GRAUS, PVC, SERIE NORMAL, ESGOTO PREDIAL, DN 40 MM, JUNTA SOLDÁVEL, FORNECIDO E INSTALADO EM RAMAL DE DESCARGA OU RAMAL DE ESGOTO SANITÁRIO. AF_08/2022</v>
      </c>
      <c r="D182" s="395" t="str">
        <f aca="false">IF($B182="","",IFERROR(VLOOKUP($B182,SERVIÇOS!$B:$G,3,0),IFERROR(VLOOKUP($B182,'COMPOSIÇÕES COMPLEMENTARES '!$C:$K,3,0),"")))</f>
        <v>UN</v>
      </c>
      <c r="E182" s="395" t="n">
        <v>11</v>
      </c>
      <c r="F182" s="396" t="n">
        <v>11.96</v>
      </c>
      <c r="G182" s="396" t="n">
        <v>131.56</v>
      </c>
      <c r="H182" s="396" t="n">
        <f aca="false">H181+G182</f>
        <v>2267464.6</v>
      </c>
      <c r="I182" s="397" t="n">
        <f aca="false">G182/$H$226</f>
        <v>5.7951992104574E-005</v>
      </c>
      <c r="J182" s="397" t="n">
        <f aca="false">H182/$H$226</f>
        <v>0.998814917882344</v>
      </c>
      <c r="K182" s="398" t="s">
        <v>12300</v>
      </c>
      <c r="L182" s="392" t="s">
        <v>792</v>
      </c>
      <c r="M182" s="255"/>
      <c r="N182" s="255"/>
      <c r="O182" s="255"/>
      <c r="P182" s="255"/>
      <c r="Q182" s="255"/>
      <c r="R182" s="255"/>
      <c r="S182" s="255"/>
      <c r="T182" s="255"/>
      <c r="U182" s="255"/>
      <c r="V182" s="255"/>
      <c r="W182" s="255"/>
      <c r="X182" s="255"/>
      <c r="Y182" s="255"/>
      <c r="Z182" s="255"/>
      <c r="AA182" s="255"/>
      <c r="AB182" s="255"/>
      <c r="AC182" s="255"/>
      <c r="AD182" s="255"/>
      <c r="AE182" s="255"/>
      <c r="AF182" s="255"/>
    </row>
    <row r="183" customFormat="false" ht="23.85" hidden="false" customHeight="false" outlineLevel="0" collapsed="false">
      <c r="A183" s="392"/>
      <c r="B183" s="393" t="n">
        <v>89702</v>
      </c>
      <c r="C183" s="394" t="str">
        <f aca="false">IF($B183="","",IFERROR(VLOOKUP($B183,SERVIÇOS!$B:$G,2,0),IFERROR(VLOOKUP($B183,'COMPOSIÇÕES COMPLEMENTARES '!$C:$K,2,0),"")))</f>
        <v>TÊ MISTURADOR, CPVC, SOLDÁVEL, DN22MM, INSTALADO EM RAMAL OU SUB-RAMAL DE ÁGUA   FORNECIMENTO E INSTALAÇÃO. AF_06/2022</v>
      </c>
      <c r="D183" s="395" t="str">
        <f aca="false">IF($B183="","",IFERROR(VLOOKUP($B183,SERVIÇOS!$B:$G,3,0),IFERROR(VLOOKUP($B183,'COMPOSIÇÕES COMPLEMENTARES '!$C:$K,3,0),"")))</f>
        <v>UN</v>
      </c>
      <c r="E183" s="395" t="n">
        <v>5</v>
      </c>
      <c r="F183" s="396" t="n">
        <v>26.1</v>
      </c>
      <c r="G183" s="396" t="n">
        <v>130.5</v>
      </c>
      <c r="H183" s="396" t="n">
        <f aca="false">H182+G183</f>
        <v>2267595.1</v>
      </c>
      <c r="I183" s="397" t="n">
        <f aca="false">G183/$H$226</f>
        <v>5.74850636184776E-005</v>
      </c>
      <c r="J183" s="397" t="n">
        <f aca="false">H183/$H$226</f>
        <v>0.998872402945962</v>
      </c>
      <c r="K183" s="398" t="s">
        <v>12300</v>
      </c>
      <c r="L183" s="392" t="s">
        <v>818</v>
      </c>
      <c r="M183" s="255"/>
      <c r="N183" s="255"/>
      <c r="O183" s="255"/>
      <c r="P183" s="255"/>
      <c r="Q183" s="255"/>
      <c r="R183" s="255"/>
      <c r="S183" s="255"/>
      <c r="T183" s="255"/>
      <c r="U183" s="255"/>
      <c r="V183" s="255"/>
      <c r="W183" s="255"/>
      <c r="X183" s="255"/>
      <c r="Y183" s="255"/>
      <c r="Z183" s="255"/>
      <c r="AA183" s="255"/>
      <c r="AB183" s="255"/>
      <c r="AC183" s="255"/>
      <c r="AD183" s="255"/>
      <c r="AE183" s="255"/>
      <c r="AF183" s="255"/>
    </row>
    <row r="184" customFormat="false" ht="34.8" hidden="false" customHeight="false" outlineLevel="0" collapsed="false">
      <c r="A184" s="392"/>
      <c r="B184" s="393" t="n">
        <v>89827</v>
      </c>
      <c r="C184" s="394" t="str">
        <f aca="false">IF($B184="","",IFERROR(VLOOKUP($B184,SERVIÇOS!$B:$G,2,0),IFERROR(VLOOKUP($B184,'COMPOSIÇÕES COMPLEMENTARES '!$C:$K,2,0),"")))</f>
        <v>JUNÇÃO SIMPLES, PVC, SERIE NORMAL, ESGOTO PREDIAL, DN 50 X 50 MM, JUNTA ELÁSTICA, FORNECIDO E INSTALADO EM PRUMADA DE ESGOTO SANITÁRIO OU VENTILAÇÃO. AF_08/2022</v>
      </c>
      <c r="D184" s="395" t="str">
        <f aca="false">IF($B184="","",IFERROR(VLOOKUP($B184,SERVIÇOS!$B:$G,3,0),IFERROR(VLOOKUP($B184,'COMPOSIÇÕES COMPLEMENTARES '!$C:$K,3,0),"")))</f>
        <v>UN</v>
      </c>
      <c r="E184" s="395" t="n">
        <v>6</v>
      </c>
      <c r="F184" s="396" t="n">
        <v>19.07</v>
      </c>
      <c r="G184" s="396" t="n">
        <v>114.42</v>
      </c>
      <c r="H184" s="396" t="n">
        <f aca="false">H183+G184</f>
        <v>2267709.52</v>
      </c>
      <c r="I184" s="397" t="n">
        <f aca="false">G184/$H$226</f>
        <v>5.04018465841089E-005</v>
      </c>
      <c r="J184" s="397" t="n">
        <f aca="false">H184/$H$226</f>
        <v>0.998922804792546</v>
      </c>
      <c r="K184" s="398" t="s">
        <v>12300</v>
      </c>
      <c r="L184" s="392" t="s">
        <v>801</v>
      </c>
      <c r="M184" s="255"/>
      <c r="N184" s="255"/>
      <c r="O184" s="255"/>
      <c r="P184" s="255"/>
      <c r="Q184" s="255"/>
      <c r="R184" s="255"/>
      <c r="S184" s="255"/>
      <c r="T184" s="255"/>
      <c r="U184" s="255"/>
      <c r="V184" s="255"/>
      <c r="W184" s="255"/>
      <c r="X184" s="255"/>
      <c r="Y184" s="255"/>
      <c r="Z184" s="255"/>
      <c r="AA184" s="255"/>
      <c r="AB184" s="255"/>
      <c r="AC184" s="255"/>
      <c r="AD184" s="255"/>
      <c r="AE184" s="255"/>
      <c r="AF184" s="255"/>
    </row>
    <row r="185" customFormat="false" ht="34.8" hidden="false" customHeight="false" outlineLevel="0" collapsed="false">
      <c r="A185" s="392"/>
      <c r="B185" s="393" t="n">
        <v>103891</v>
      </c>
      <c r="C185" s="394" t="str">
        <f aca="false">IF($B185="","",IFERROR(VLOOKUP($B185,SERVIÇOS!$B:$G,2,0),IFERROR(VLOOKUP($B185,'COMPOSIÇÕES COMPLEMENTARES '!$C:$K,2,0),"")))</f>
        <v>CURVA DE TRANSPOSIÇÃO EM BRONZE/LATÃO, DN 22 MM, SEM ANEL DE SOLDA, BOLSA X BOLSA, INSTALADO EM RAMAL E SUB-RAMAL DE AQUECIMENTO SOLAR - FORNECIMENTO E INSTALAÇÃO. AF_04/2022</v>
      </c>
      <c r="D185" s="395" t="str">
        <f aca="false">IF($B185="","",IFERROR(VLOOKUP($B185,SERVIÇOS!$B:$G,3,0),IFERROR(VLOOKUP($B185,'COMPOSIÇÕES COMPLEMENTARES '!$C:$K,3,0),"")))</f>
        <v>UN</v>
      </c>
      <c r="E185" s="395" t="n">
        <v>2</v>
      </c>
      <c r="F185" s="396" t="n">
        <v>56.48</v>
      </c>
      <c r="G185" s="396" t="n">
        <v>112.96</v>
      </c>
      <c r="H185" s="396" t="n">
        <f aca="false">H184+G185</f>
        <v>2267822.48</v>
      </c>
      <c r="I185" s="397" t="n">
        <f aca="false">G185/$H$226</f>
        <v>4.97587186692968E-005</v>
      </c>
      <c r="J185" s="397" t="n">
        <f aca="false">H185/$H$226</f>
        <v>0.998972563511216</v>
      </c>
      <c r="K185" s="398" t="s">
        <v>12300</v>
      </c>
      <c r="L185" s="392" t="s">
        <v>830</v>
      </c>
      <c r="M185" s="255"/>
      <c r="N185" s="255"/>
      <c r="O185" s="255"/>
      <c r="P185" s="255"/>
      <c r="Q185" s="255"/>
      <c r="R185" s="255"/>
      <c r="S185" s="255"/>
      <c r="T185" s="255"/>
      <c r="U185" s="255"/>
      <c r="V185" s="255"/>
      <c r="W185" s="255"/>
      <c r="X185" s="255"/>
      <c r="Y185" s="255"/>
      <c r="Z185" s="255"/>
      <c r="AA185" s="255"/>
      <c r="AB185" s="255"/>
      <c r="AC185" s="255"/>
      <c r="AD185" s="255"/>
      <c r="AE185" s="255"/>
      <c r="AF185" s="255"/>
    </row>
    <row r="186" customFormat="false" ht="34.8" hidden="false" customHeight="false" outlineLevel="0" collapsed="false">
      <c r="A186" s="392"/>
      <c r="B186" s="393" t="n">
        <v>94656</v>
      </c>
      <c r="C186" s="394" t="str">
        <f aca="false">IF($B186="","",IFERROR(VLOOKUP($B186,SERVIÇOS!$B:$G,2,0),IFERROR(VLOOKUP($B186,'COMPOSIÇÕES COMPLEMENTARES '!$C:$K,2,0),"")))</f>
        <v>ADAPTADOR CURTO COM BOLSA E ROSCA PARA REGISTRO, PVC, SOLDÁVEL, DN  25 MM X 3/4", INSTALADO EM RESERVAÇÃO PREDIAL DE ÁGUA - FORNECIMENTO E INSTALAÇÃO. AF_04/2024</v>
      </c>
      <c r="D186" s="395" t="str">
        <f aca="false">IF($B186="","",IFERROR(VLOOKUP($B186,SERVIÇOS!$B:$G,3,0),IFERROR(VLOOKUP($B186,'COMPOSIÇÕES COMPLEMENTARES '!$C:$K,3,0),"")))</f>
        <v>UN</v>
      </c>
      <c r="E186" s="395" t="n">
        <v>30</v>
      </c>
      <c r="F186" s="396" t="n">
        <v>3.75</v>
      </c>
      <c r="G186" s="396" t="n">
        <v>112.5</v>
      </c>
      <c r="H186" s="396" t="n">
        <f aca="false">H185+G186</f>
        <v>2267934.98</v>
      </c>
      <c r="I186" s="397" t="n">
        <f aca="false">G186/$H$226</f>
        <v>4.95560893262738E-005</v>
      </c>
      <c r="J186" s="397" t="n">
        <f aca="false">H186/$H$226</f>
        <v>0.999022119600542</v>
      </c>
      <c r="K186" s="398" t="s">
        <v>12300</v>
      </c>
      <c r="L186" s="392" t="s">
        <v>820</v>
      </c>
      <c r="M186" s="255"/>
      <c r="N186" s="255"/>
      <c r="O186" s="255"/>
      <c r="P186" s="255"/>
      <c r="Q186" s="255"/>
      <c r="R186" s="255"/>
      <c r="S186" s="255"/>
      <c r="T186" s="255"/>
      <c r="U186" s="255"/>
      <c r="V186" s="255"/>
      <c r="W186" s="255"/>
      <c r="X186" s="255"/>
      <c r="Y186" s="255"/>
      <c r="Z186" s="255"/>
      <c r="AA186" s="255"/>
      <c r="AB186" s="255"/>
      <c r="AC186" s="255"/>
      <c r="AD186" s="255"/>
      <c r="AE186" s="255"/>
      <c r="AF186" s="255"/>
    </row>
    <row r="187" customFormat="false" ht="23.85" hidden="false" customHeight="false" outlineLevel="0" collapsed="false">
      <c r="A187" s="392"/>
      <c r="B187" s="393" t="n">
        <v>103972</v>
      </c>
      <c r="C187" s="394" t="str">
        <f aca="false">IF($B187="","",IFERROR(VLOOKUP($B187,SERVIÇOS!$B:$G,2,0),IFERROR(VLOOKUP($B187,'COMPOSIÇÕES COMPLEMENTARES '!$C:$K,2,0),"")))</f>
        <v>BUCHA DE REDUÇÃO, LONGA, PVC, SOLDÁVEL, DN 75 X 50 MM, INSTALADO EM PRUMADA DE ÁGUA - FORNECIMENTO E INSTALAÇÃO. AF_06/2022</v>
      </c>
      <c r="D187" s="395" t="str">
        <f aca="false">IF($B187="","",IFERROR(VLOOKUP($B187,SERVIÇOS!$B:$G,3,0),IFERROR(VLOOKUP($B187,'COMPOSIÇÕES COMPLEMENTARES '!$C:$K,3,0),"")))</f>
        <v>UN</v>
      </c>
      <c r="E187" s="395" t="n">
        <v>4</v>
      </c>
      <c r="F187" s="396" t="n">
        <v>26.79</v>
      </c>
      <c r="G187" s="396" t="n">
        <v>107.16</v>
      </c>
      <c r="H187" s="396" t="n">
        <f aca="false">H186+G187</f>
        <v>2268042.14</v>
      </c>
      <c r="I187" s="397" t="n">
        <f aca="false">G187/$H$226</f>
        <v>4.720382695292E-005</v>
      </c>
      <c r="J187" s="397" t="n">
        <f aca="false">H187/$H$226</f>
        <v>0.999069323427495</v>
      </c>
      <c r="K187" s="398" t="s">
        <v>12300</v>
      </c>
      <c r="L187" s="392" t="s">
        <v>821</v>
      </c>
      <c r="M187" s="255"/>
      <c r="N187" s="255"/>
      <c r="O187" s="255"/>
      <c r="P187" s="255"/>
      <c r="Q187" s="255"/>
      <c r="R187" s="255"/>
      <c r="S187" s="255"/>
      <c r="T187" s="255"/>
      <c r="U187" s="255"/>
      <c r="V187" s="255"/>
      <c r="W187" s="255"/>
      <c r="X187" s="255"/>
      <c r="Y187" s="255"/>
      <c r="Z187" s="255"/>
      <c r="AA187" s="255"/>
      <c r="AB187" s="255"/>
      <c r="AC187" s="255"/>
      <c r="AD187" s="255"/>
      <c r="AE187" s="255"/>
      <c r="AF187" s="255"/>
    </row>
    <row r="188" customFormat="false" ht="14.25" hidden="false" customHeight="false" outlineLevel="0" collapsed="false">
      <c r="A188" s="392"/>
      <c r="B188" s="393" t="s">
        <v>774</v>
      </c>
      <c r="C188" s="394" t="str">
        <f aca="false">IF($B188="","",IFERROR(VLOOKUP($B188,SERVIÇOS!$B:$G,2,0),IFERROR(VLOOKUP($B188,'COMPOSIÇÕES COMPLEMENTARES '!$C:$K,2,0),"")))</f>
        <v>CURVA VERTICAL 200 X 50 MM PARA ELETROCALHA METÁLICA, COM ÂNGULO 90</v>
      </c>
      <c r="D188" s="395" t="str">
        <f aca="false">IF($B188="","",IFERROR(VLOOKUP($B188,SERVIÇOS!$B:$G,3,0),IFERROR(VLOOKUP($B188,'COMPOSIÇÕES COMPLEMENTARES '!$C:$K,3,0),"")))</f>
        <v>UN</v>
      </c>
      <c r="E188" s="395" t="n">
        <v>2</v>
      </c>
      <c r="F188" s="396" t="n">
        <v>50.76</v>
      </c>
      <c r="G188" s="396" t="n">
        <v>101.52</v>
      </c>
      <c r="H188" s="396" t="n">
        <f aca="false">H187+G188</f>
        <v>2268143.66</v>
      </c>
      <c r="I188" s="397" t="n">
        <f aca="false">G188/$H$226</f>
        <v>4.47194150080295E-005</v>
      </c>
      <c r="J188" s="397" t="n">
        <f aca="false">H188/$H$226</f>
        <v>0.999114042842503</v>
      </c>
      <c r="K188" s="398" t="s">
        <v>12300</v>
      </c>
      <c r="L188" s="392" t="s">
        <v>773</v>
      </c>
      <c r="M188" s="255"/>
      <c r="N188" s="255"/>
      <c r="O188" s="255"/>
      <c r="P188" s="255"/>
      <c r="Q188" s="255"/>
      <c r="R188" s="255"/>
      <c r="S188" s="255"/>
      <c r="T188" s="255"/>
      <c r="U188" s="255"/>
      <c r="V188" s="255"/>
      <c r="W188" s="255"/>
      <c r="X188" s="255"/>
      <c r="Y188" s="255"/>
      <c r="Z188" s="255"/>
      <c r="AA188" s="255"/>
      <c r="AB188" s="255"/>
      <c r="AC188" s="255"/>
      <c r="AD188" s="255"/>
      <c r="AE188" s="255"/>
      <c r="AF188" s="255"/>
    </row>
    <row r="189" customFormat="false" ht="23.85" hidden="false" customHeight="false" outlineLevel="0" collapsed="false">
      <c r="A189" s="392"/>
      <c r="B189" s="393" t="n">
        <v>104019</v>
      </c>
      <c r="C189" s="394" t="str">
        <f aca="false">IF($B189="","",IFERROR(VLOOKUP($B189,SERVIÇOS!$B:$G,2,0),IFERROR(VLOOKUP($B189,'COMPOSIÇÕES COMPLEMENTARES '!$C:$K,2,0),"")))</f>
        <v>TE DE REDUÇÃO, CPVC, SOLDÁVEL, DN 35 X 28 MM, INSTALADO EM RAMAL DE DISTRIBUIÇÃO DE ÁGUA - FORNECIMENTO E INSTALAÇÃO. AF_06/2022</v>
      </c>
      <c r="D189" s="395" t="str">
        <f aca="false">IF($B189="","",IFERROR(VLOOKUP($B189,SERVIÇOS!$B:$G,3,0),IFERROR(VLOOKUP($B189,'COMPOSIÇÕES COMPLEMENTARES '!$C:$K,3,0),"")))</f>
        <v>UN</v>
      </c>
      <c r="E189" s="395" t="n">
        <v>2</v>
      </c>
      <c r="F189" s="396" t="n">
        <v>50.75</v>
      </c>
      <c r="G189" s="396" t="n">
        <v>101.5</v>
      </c>
      <c r="H189" s="396" t="n">
        <f aca="false">H188+G189</f>
        <v>2268245.16</v>
      </c>
      <c r="I189" s="397" t="n">
        <f aca="false">G189/$H$226</f>
        <v>4.47106050365937E-005</v>
      </c>
      <c r="J189" s="397" t="n">
        <f aca="false">H189/$H$226</f>
        <v>0.99915875344754</v>
      </c>
      <c r="K189" s="398" t="s">
        <v>12300</v>
      </c>
      <c r="L189" s="392" t="s">
        <v>850</v>
      </c>
      <c r="M189" s="255"/>
      <c r="N189" s="255"/>
      <c r="O189" s="255"/>
      <c r="P189" s="255"/>
      <c r="Q189" s="255"/>
      <c r="R189" s="255"/>
      <c r="S189" s="255"/>
      <c r="T189" s="255"/>
      <c r="U189" s="255"/>
      <c r="V189" s="255"/>
      <c r="W189" s="255"/>
      <c r="X189" s="255"/>
      <c r="Y189" s="255"/>
      <c r="Z189" s="255"/>
      <c r="AA189" s="255"/>
      <c r="AB189" s="255"/>
      <c r="AC189" s="255"/>
      <c r="AD189" s="255"/>
      <c r="AE189" s="255"/>
      <c r="AF189" s="255"/>
    </row>
    <row r="190" customFormat="false" ht="23.85" hidden="false" customHeight="false" outlineLevel="0" collapsed="false">
      <c r="A190" s="392"/>
      <c r="B190" s="393" t="n">
        <v>89549</v>
      </c>
      <c r="C190" s="394" t="str">
        <f aca="false">IF($B190="","",IFERROR(VLOOKUP($B190,SERVIÇOS!$B:$G,2,0),IFERROR(VLOOKUP($B190,'COMPOSIÇÕES COMPLEMENTARES '!$C:$K,2,0),"")))</f>
        <v>REDUÇÃO EXCÊNTRICA, PVC, SERIE R, ÁGUA PLUVIAL, DN 75 X 50 MM, JUNTA ELÁSTICA, FORNECIDO E INSTALADO EM RAMAL DE ENCAMINHAMENTO. AF_06/2022</v>
      </c>
      <c r="D190" s="395" t="str">
        <f aca="false">IF($B190="","",IFERROR(VLOOKUP($B190,SERVIÇOS!$B:$G,3,0),IFERROR(VLOOKUP($B190,'COMPOSIÇÕES COMPLEMENTARES '!$C:$K,3,0),"")))</f>
        <v>UN</v>
      </c>
      <c r="E190" s="395" t="n">
        <v>5</v>
      </c>
      <c r="F190" s="396" t="n">
        <v>18.4</v>
      </c>
      <c r="G190" s="396" t="n">
        <v>92</v>
      </c>
      <c r="H190" s="396" t="n">
        <f aca="false">H189+G190</f>
        <v>2268337.16</v>
      </c>
      <c r="I190" s="397" t="n">
        <f aca="false">G190/$H$226</f>
        <v>4.05258686045972E-005</v>
      </c>
      <c r="J190" s="397" t="n">
        <f aca="false">H190/$H$226</f>
        <v>0.999199279316144</v>
      </c>
      <c r="K190" s="398" t="s">
        <v>12300</v>
      </c>
      <c r="L190" s="392" t="s">
        <v>805</v>
      </c>
      <c r="M190" s="255"/>
      <c r="N190" s="255"/>
      <c r="O190" s="255"/>
      <c r="P190" s="255"/>
      <c r="Q190" s="255"/>
      <c r="R190" s="255"/>
      <c r="S190" s="255"/>
      <c r="T190" s="255"/>
      <c r="U190" s="255"/>
      <c r="V190" s="255"/>
      <c r="W190" s="255"/>
      <c r="X190" s="255"/>
      <c r="Y190" s="255"/>
      <c r="Z190" s="255"/>
      <c r="AA190" s="255"/>
      <c r="AB190" s="255"/>
      <c r="AC190" s="255"/>
      <c r="AD190" s="255"/>
      <c r="AE190" s="255"/>
      <c r="AF190" s="255"/>
    </row>
    <row r="191" customFormat="false" ht="23.85" hidden="false" customHeight="false" outlineLevel="0" collapsed="false">
      <c r="A191" s="392"/>
      <c r="B191" s="393" t="n">
        <v>89501</v>
      </c>
      <c r="C191" s="394" t="str">
        <f aca="false">IF($B191="","",IFERROR(VLOOKUP($B191,SERVIÇOS!$B:$G,2,0),IFERROR(VLOOKUP($B191,'COMPOSIÇÕES COMPLEMENTARES '!$C:$K,2,0),"")))</f>
        <v>JOELHO 90 GRAUS, PVC, SOLDÁVEL, DN 50MM, INSTALADO EM PRUMADA DE ÁGUA - FORNECIMENTO E INSTALAÇÃO. AF_06/2022</v>
      </c>
      <c r="D191" s="395" t="str">
        <f aca="false">IF($B191="","",IFERROR(VLOOKUP($B191,SERVIÇOS!$B:$G,3,0),IFERROR(VLOOKUP($B191,'COMPOSIÇÕES COMPLEMENTARES '!$C:$K,3,0),"")))</f>
        <v>UN</v>
      </c>
      <c r="E191" s="395" t="n">
        <v>6</v>
      </c>
      <c r="F191" s="396" t="n">
        <v>15</v>
      </c>
      <c r="G191" s="396" t="n">
        <v>90</v>
      </c>
      <c r="H191" s="396" t="n">
        <f aca="false">H190+G191</f>
        <v>2268427.16</v>
      </c>
      <c r="I191" s="397" t="n">
        <f aca="false">G191/$H$226</f>
        <v>3.9644871461019E-005</v>
      </c>
      <c r="J191" s="397" t="n">
        <f aca="false">H191/$H$226</f>
        <v>0.999238924187605</v>
      </c>
      <c r="K191" s="398" t="s">
        <v>12300</v>
      </c>
      <c r="L191" s="392" t="s">
        <v>831</v>
      </c>
      <c r="M191" s="255"/>
      <c r="N191" s="255"/>
      <c r="O191" s="255"/>
      <c r="P191" s="255"/>
      <c r="Q191" s="255"/>
      <c r="R191" s="255"/>
      <c r="S191" s="255"/>
      <c r="T191" s="255"/>
      <c r="U191" s="255"/>
      <c r="V191" s="255"/>
      <c r="W191" s="255"/>
      <c r="X191" s="255"/>
      <c r="Y191" s="255"/>
      <c r="Z191" s="255"/>
      <c r="AA191" s="255"/>
      <c r="AB191" s="255"/>
      <c r="AC191" s="255"/>
      <c r="AD191" s="255"/>
      <c r="AE191" s="255"/>
      <c r="AF191" s="255"/>
    </row>
    <row r="192" customFormat="false" ht="23.85" hidden="false" customHeight="false" outlineLevel="0" collapsed="false">
      <c r="A192" s="392"/>
      <c r="B192" s="393" t="n">
        <v>91955</v>
      </c>
      <c r="C192" s="394" t="str">
        <f aca="false">IF($B192="","",IFERROR(VLOOKUP($B192,SERVIÇOS!$B:$G,2,0),IFERROR(VLOOKUP($B192,'COMPOSIÇÕES COMPLEMENTARES '!$C:$K,2,0),"")))</f>
        <v>INTERRUPTOR PARALELO (1 MÓDULO), 10A/250V, INCLUINDO SUPORTE E PLACA - FORNECIMENTO E INSTALAÇÃO. AF_03/2023</v>
      </c>
      <c r="D192" s="395" t="str">
        <f aca="false">IF($B192="","",IFERROR(VLOOKUP($B192,SERVIÇOS!$B:$G,3,0),IFERROR(VLOOKUP($B192,'COMPOSIÇÕES COMPLEMENTARES '!$C:$K,3,0),"")))</f>
        <v>UN</v>
      </c>
      <c r="E192" s="395" t="n">
        <v>2</v>
      </c>
      <c r="F192" s="396" t="n">
        <v>42.79</v>
      </c>
      <c r="G192" s="396" t="n">
        <v>85.58</v>
      </c>
      <c r="H192" s="396" t="n">
        <f aca="false">H191+G192</f>
        <v>2268512.74</v>
      </c>
      <c r="I192" s="397" t="n">
        <f aca="false">G192/$H$226</f>
        <v>3.76978677737112E-005</v>
      </c>
      <c r="J192" s="397" t="n">
        <f aca="false">H192/$H$226</f>
        <v>0.999276622055379</v>
      </c>
      <c r="K192" s="398" t="s">
        <v>12300</v>
      </c>
      <c r="L192" s="392" t="s">
        <v>690</v>
      </c>
      <c r="M192" s="255"/>
      <c r="N192" s="255"/>
      <c r="O192" s="255"/>
      <c r="P192" s="255"/>
      <c r="Q192" s="255"/>
      <c r="R192" s="255"/>
      <c r="S192" s="255"/>
      <c r="T192" s="255"/>
      <c r="U192" s="255"/>
      <c r="V192" s="255"/>
      <c r="W192" s="255"/>
      <c r="X192" s="255"/>
      <c r="Y192" s="255"/>
      <c r="Z192" s="255"/>
      <c r="AA192" s="255"/>
      <c r="AB192" s="255"/>
      <c r="AC192" s="255"/>
      <c r="AD192" s="255"/>
      <c r="AE192" s="255"/>
      <c r="AF192" s="255"/>
    </row>
    <row r="193" customFormat="false" ht="23.85" hidden="false" customHeight="false" outlineLevel="0" collapsed="false">
      <c r="A193" s="392"/>
      <c r="B193" s="393" t="n">
        <v>97599</v>
      </c>
      <c r="C193" s="394" t="str">
        <f aca="false">IF($B193="","",IFERROR(VLOOKUP($B193,SERVIÇOS!$B:$G,2,0),IFERROR(VLOOKUP($B193,'COMPOSIÇÕES COMPLEMENTARES '!$C:$K,2,0),"")))</f>
        <v>LUMINÁRIA DE EMERGÊNCIA, COM 30 LÂMPADAS LED DE 2 W, SEM REATOR - FORNECIMENTO E INSTALAÇÃO. AF_09/2024</v>
      </c>
      <c r="D193" s="395" t="str">
        <f aca="false">IF($B193="","",IFERROR(VLOOKUP($B193,SERVIÇOS!$B:$G,3,0),IFERROR(VLOOKUP($B193,'COMPOSIÇÕES COMPLEMENTARES '!$C:$K,3,0),"")))</f>
        <v>UN</v>
      </c>
      <c r="E193" s="395" t="n">
        <v>4</v>
      </c>
      <c r="F193" s="396" t="n">
        <v>21.23</v>
      </c>
      <c r="G193" s="396" t="n">
        <v>84.92</v>
      </c>
      <c r="H193" s="396" t="n">
        <f aca="false">H192+G193</f>
        <v>2268597.66</v>
      </c>
      <c r="I193" s="397" t="n">
        <f aca="false">G193/$H$226</f>
        <v>3.74071387163304E-005</v>
      </c>
      <c r="J193" s="397" t="n">
        <f aca="false">H193/$H$226</f>
        <v>0.999314029194095</v>
      </c>
      <c r="K193" s="398" t="s">
        <v>12300</v>
      </c>
      <c r="L193" s="392" t="s">
        <v>863</v>
      </c>
      <c r="M193" s="255"/>
      <c r="N193" s="255"/>
      <c r="O193" s="255"/>
      <c r="P193" s="255"/>
      <c r="Q193" s="255"/>
      <c r="R193" s="255"/>
      <c r="S193" s="255"/>
      <c r="T193" s="255"/>
      <c r="U193" s="255"/>
      <c r="V193" s="255"/>
      <c r="W193" s="255"/>
      <c r="X193" s="255"/>
      <c r="Y193" s="255"/>
      <c r="Z193" s="255"/>
      <c r="AA193" s="255"/>
      <c r="AB193" s="255"/>
      <c r="AC193" s="255"/>
      <c r="AD193" s="255"/>
      <c r="AE193" s="255"/>
      <c r="AF193" s="255"/>
    </row>
    <row r="194" customFormat="false" ht="23.85" hidden="false" customHeight="false" outlineLevel="0" collapsed="false">
      <c r="A194" s="392"/>
      <c r="B194" s="393" t="n">
        <v>89448</v>
      </c>
      <c r="C194" s="394" t="str">
        <f aca="false">IF($B194="","",IFERROR(VLOOKUP($B194,SERVIÇOS!$B:$G,2,0),IFERROR(VLOOKUP($B194,'COMPOSIÇÕES COMPLEMENTARES '!$C:$K,2,0),"")))</f>
        <v>TUBO, PVC, SOLDÁVEL, DE 40MM, INSTALADO EM PRUMADA DE ÁGUA - FORNECIMENTO E INSTALAÇÃO. AF_06/2022</v>
      </c>
      <c r="D194" s="395" t="str">
        <f aca="false">IF($B194="","",IFERROR(VLOOKUP($B194,SERVIÇOS!$B:$G,3,0),IFERROR(VLOOKUP($B194,'COMPOSIÇÕES COMPLEMENTARES '!$C:$K,3,0),"")))</f>
        <v>M</v>
      </c>
      <c r="E194" s="395" t="n">
        <v>6</v>
      </c>
      <c r="F194" s="396" t="n">
        <v>14.15</v>
      </c>
      <c r="G194" s="396" t="n">
        <v>84.9</v>
      </c>
      <c r="H194" s="396" t="n">
        <f aca="false">H193+G194</f>
        <v>2268682.56</v>
      </c>
      <c r="I194" s="397" t="n">
        <f aca="false">G194/$H$226</f>
        <v>3.73983287448946E-005</v>
      </c>
      <c r="J194" s="397" t="n">
        <f aca="false">H194/$H$226</f>
        <v>0.99935142752284</v>
      </c>
      <c r="K194" s="398" t="s">
        <v>12300</v>
      </c>
      <c r="L194" s="392" t="s">
        <v>812</v>
      </c>
      <c r="M194" s="255"/>
      <c r="N194" s="255"/>
      <c r="O194" s="255"/>
      <c r="P194" s="255"/>
      <c r="Q194" s="255"/>
      <c r="R194" s="255"/>
      <c r="S194" s="255"/>
      <c r="T194" s="255"/>
      <c r="U194" s="255"/>
      <c r="V194" s="255"/>
      <c r="W194" s="255"/>
      <c r="X194" s="255"/>
      <c r="Y194" s="255"/>
      <c r="Z194" s="255"/>
      <c r="AA194" s="255"/>
      <c r="AB194" s="255"/>
      <c r="AC194" s="255"/>
      <c r="AD194" s="255"/>
      <c r="AE194" s="255"/>
      <c r="AF194" s="255"/>
    </row>
    <row r="195" customFormat="false" ht="34.8" hidden="false" customHeight="false" outlineLevel="0" collapsed="false">
      <c r="A195" s="392"/>
      <c r="B195" s="393" t="n">
        <v>89805</v>
      </c>
      <c r="C195" s="394" t="str">
        <f aca="false">IF($B195="","",IFERROR(VLOOKUP($B195,SERVIÇOS!$B:$G,2,0),IFERROR(VLOOKUP($B195,'COMPOSIÇÕES COMPLEMENTARES '!$C:$K,2,0),"")))</f>
        <v>JOELHO 90 GRAUS, PVC, SERIE NORMAL, ESGOTO PREDIAL, DN 75 MM, JUNTA ELÁSTICA, FORNECIDO E INSTALADO EM PRUMADA DE ESGOTO SANITÁRIO OU VENTILAÇÃO. AF_08/2022</v>
      </c>
      <c r="D195" s="395" t="str">
        <f aca="false">IF($B195="","",IFERROR(VLOOKUP($B195,SERVIÇOS!$B:$G,3,0),IFERROR(VLOOKUP($B195,'COMPOSIÇÕES COMPLEMENTARES '!$C:$K,3,0),"")))</f>
        <v>UN</v>
      </c>
      <c r="E195" s="395" t="n">
        <v>4</v>
      </c>
      <c r="F195" s="396" t="n">
        <v>21.03</v>
      </c>
      <c r="G195" s="396" t="n">
        <v>84.12</v>
      </c>
      <c r="H195" s="396" t="n">
        <f aca="false">H194+G195</f>
        <v>2268766.68</v>
      </c>
      <c r="I195" s="397" t="n">
        <f aca="false">G195/$H$226</f>
        <v>3.70547398588991E-005</v>
      </c>
      <c r="J195" s="397" t="n">
        <f aca="false">H195/$H$226</f>
        <v>0.999388482262699</v>
      </c>
      <c r="K195" s="398" t="s">
        <v>12300</v>
      </c>
      <c r="L195" s="392" t="s">
        <v>793</v>
      </c>
      <c r="M195" s="255"/>
      <c r="N195" s="255"/>
      <c r="O195" s="255"/>
      <c r="P195" s="255"/>
      <c r="Q195" s="255"/>
      <c r="R195" s="255"/>
      <c r="S195" s="255"/>
      <c r="T195" s="255"/>
      <c r="U195" s="255"/>
      <c r="V195" s="255"/>
      <c r="W195" s="255"/>
      <c r="X195" s="255"/>
      <c r="Y195" s="255"/>
      <c r="Z195" s="255"/>
      <c r="AA195" s="255"/>
      <c r="AB195" s="255"/>
      <c r="AC195" s="255"/>
      <c r="AD195" s="255"/>
      <c r="AE195" s="255"/>
      <c r="AF195" s="255"/>
    </row>
    <row r="196" customFormat="false" ht="23.85" hidden="false" customHeight="false" outlineLevel="0" collapsed="false">
      <c r="A196" s="392"/>
      <c r="B196" s="393" t="n">
        <v>91965</v>
      </c>
      <c r="C196" s="394" t="str">
        <f aca="false">IF($B196="","",IFERROR(VLOOKUP($B196,SERVIÇOS!$B:$G,2,0),IFERROR(VLOOKUP($B196,'COMPOSIÇÕES COMPLEMENTARES '!$C:$K,2,0),"")))</f>
        <v>INTERRUPTOR SIMPLES (2 MÓDULOS) COM INTERRUPTOR PARALELO (1 MÓDULO), 10A/250V, INCLUINDO SUPORTE E PLACA - FORNECIMENTO E INSTALAÇÃO. AF_03/2023</v>
      </c>
      <c r="D196" s="395" t="str">
        <f aca="false">IF($B196="","",IFERROR(VLOOKUP($B196,SERVIÇOS!$B:$G,3,0),IFERROR(VLOOKUP($B196,'COMPOSIÇÕES COMPLEMENTARES '!$C:$K,3,0),"")))</f>
        <v>UN</v>
      </c>
      <c r="E196" s="395" t="n">
        <v>1</v>
      </c>
      <c r="F196" s="396" t="n">
        <v>79.35</v>
      </c>
      <c r="G196" s="396" t="n">
        <v>79.35</v>
      </c>
      <c r="H196" s="396" t="n">
        <f aca="false">H195+G196</f>
        <v>2268846.03</v>
      </c>
      <c r="I196" s="397" t="n">
        <f aca="false">G196/$H$226</f>
        <v>3.49535616714651E-005</v>
      </c>
      <c r="J196" s="397" t="n">
        <f aca="false">H196/$H$226</f>
        <v>0.999423435824371</v>
      </c>
      <c r="K196" s="398" t="s">
        <v>12300</v>
      </c>
      <c r="L196" s="392" t="s">
        <v>688</v>
      </c>
      <c r="M196" s="255"/>
      <c r="N196" s="255"/>
      <c r="O196" s="255"/>
      <c r="P196" s="255"/>
      <c r="Q196" s="255"/>
      <c r="R196" s="255"/>
      <c r="S196" s="255"/>
      <c r="T196" s="255"/>
      <c r="U196" s="255"/>
      <c r="V196" s="255"/>
      <c r="W196" s="255"/>
      <c r="X196" s="255"/>
      <c r="Y196" s="255"/>
      <c r="Z196" s="255"/>
      <c r="AA196" s="255"/>
      <c r="AB196" s="255"/>
      <c r="AC196" s="255"/>
      <c r="AD196" s="255"/>
      <c r="AE196" s="255"/>
      <c r="AF196" s="255"/>
    </row>
    <row r="197" customFormat="false" ht="23.85" hidden="false" customHeight="false" outlineLevel="0" collapsed="false">
      <c r="A197" s="392"/>
      <c r="B197" s="393" t="n">
        <v>88648</v>
      </c>
      <c r="C197" s="394" t="str">
        <f aca="false">IF($B197="","",IFERROR(VLOOKUP($B197,SERVIÇOS!$B:$G,2,0),IFERROR(VLOOKUP($B197,'COMPOSIÇÕES COMPLEMENTARES '!$C:$K,2,0),"")))</f>
        <v>RODAPÉ CERÂMICO DE 7CM DE ALTURA COM PLACAS TIPO ESMALTADA DE DIMENSÕES 35X35CM. AF_02/2023</v>
      </c>
      <c r="D197" s="395" t="str">
        <f aca="false">IF($B197="","",IFERROR(VLOOKUP($B197,SERVIÇOS!$B:$G,3,0),IFERROR(VLOOKUP($B197,'COMPOSIÇÕES COMPLEMENTARES '!$C:$K,3,0),"")))</f>
        <v>M</v>
      </c>
      <c r="E197" s="395" t="n">
        <v>8.757</v>
      </c>
      <c r="F197" s="396" t="n">
        <v>8.72</v>
      </c>
      <c r="G197" s="396" t="n">
        <v>76.36</v>
      </c>
      <c r="H197" s="396" t="n">
        <f aca="false">H196+G197</f>
        <v>2268922.39</v>
      </c>
      <c r="I197" s="397" t="n">
        <f aca="false">G197/$H$226</f>
        <v>3.36364709418157E-005</v>
      </c>
      <c r="J197" s="397" t="n">
        <f aca="false">H197/$H$226</f>
        <v>0.999457072295312</v>
      </c>
      <c r="K197" s="398" t="s">
        <v>12300</v>
      </c>
      <c r="L197" s="392" t="s">
        <v>500</v>
      </c>
      <c r="M197" s="255"/>
      <c r="N197" s="255"/>
      <c r="O197" s="255"/>
      <c r="P197" s="255"/>
      <c r="Q197" s="255"/>
      <c r="R197" s="255"/>
      <c r="S197" s="255"/>
      <c r="T197" s="255"/>
      <c r="U197" s="255"/>
      <c r="V197" s="255"/>
      <c r="W197" s="255"/>
      <c r="X197" s="255"/>
      <c r="Y197" s="255"/>
      <c r="Z197" s="255"/>
      <c r="AA197" s="255"/>
      <c r="AB197" s="255"/>
      <c r="AC197" s="255"/>
      <c r="AD197" s="255"/>
      <c r="AE197" s="255"/>
      <c r="AF197" s="255"/>
    </row>
    <row r="198" customFormat="false" ht="23.85" hidden="false" customHeight="false" outlineLevel="0" collapsed="false">
      <c r="A198" s="392"/>
      <c r="B198" s="393" t="n">
        <v>103834</v>
      </c>
      <c r="C198" s="394" t="str">
        <f aca="false">IF($B198="","",IFERROR(VLOOKUP($B198,SERVIÇOS!$B:$G,2,0),IFERROR(VLOOKUP($B198,'COMPOSIÇÕES COMPLEMENTARES '!$C:$K,2,0),"")))</f>
        <v>TÊ EM COBRE, DN 28 MM, SEM ANEL DE SOLDA, INSTALADO EM RAMAL E SUB-RAMAL DE GÁS COMBUSTÍVEL - FORNECIMENTO E INSTALAÇÃO. AF_04/2022</v>
      </c>
      <c r="D198" s="395" t="str">
        <f aca="false">IF($B198="","",IFERROR(VLOOKUP($B198,SERVIÇOS!$B:$G,3,0),IFERROR(VLOOKUP($B198,'COMPOSIÇÕES COMPLEMENTARES '!$C:$K,3,0),"")))</f>
        <v>UN</v>
      </c>
      <c r="E198" s="395" t="n">
        <v>1</v>
      </c>
      <c r="F198" s="396" t="n">
        <v>75.54</v>
      </c>
      <c r="G198" s="396" t="n">
        <v>75.54</v>
      </c>
      <c r="H198" s="396" t="n">
        <f aca="false">H197+G198</f>
        <v>2268997.93</v>
      </c>
      <c r="I198" s="397" t="n">
        <f aca="false">G198/$H$226</f>
        <v>3.32752621129486E-005</v>
      </c>
      <c r="J198" s="397" t="n">
        <f aca="false">H198/$H$226</f>
        <v>0.999490347557425</v>
      </c>
      <c r="K198" s="398" t="s">
        <v>12300</v>
      </c>
      <c r="L198" s="392" t="s">
        <v>848</v>
      </c>
      <c r="M198" s="255"/>
      <c r="N198" s="255"/>
      <c r="O198" s="255"/>
      <c r="P198" s="255"/>
      <c r="Q198" s="255"/>
      <c r="R198" s="255"/>
      <c r="S198" s="255"/>
      <c r="T198" s="255"/>
      <c r="U198" s="255"/>
      <c r="V198" s="255"/>
      <c r="W198" s="255"/>
      <c r="X198" s="255"/>
      <c r="Y198" s="255"/>
      <c r="Z198" s="255"/>
      <c r="AA198" s="255"/>
      <c r="AB198" s="255"/>
      <c r="AC198" s="255"/>
      <c r="AD198" s="255"/>
      <c r="AE198" s="255"/>
      <c r="AF198" s="255"/>
    </row>
    <row r="199" customFormat="false" ht="34.8" hidden="false" customHeight="false" outlineLevel="0" collapsed="false">
      <c r="A199" s="392"/>
      <c r="B199" s="393" t="n">
        <v>89817</v>
      </c>
      <c r="C199" s="394" t="str">
        <f aca="false">IF($B199="","",IFERROR(VLOOKUP($B199,SERVIÇOS!$B:$G,2,0),IFERROR(VLOOKUP($B199,'COMPOSIÇÕES COMPLEMENTARES '!$C:$K,2,0),"")))</f>
        <v>LUVA SIMPLES, PVC, SERIE NORMAL, ESGOTO PREDIAL, DN 75 MM, JUNTA ELÁSTICA, FORNECIDO E INSTALADO EM PRUMADA DE ESGOTO SANITÁRIO OU VENTILAÇÃO. AF_08/2022</v>
      </c>
      <c r="D199" s="395" t="str">
        <f aca="false">IF($B199="","",IFERROR(VLOOKUP($B199,SERVIÇOS!$B:$G,3,0),IFERROR(VLOOKUP($B199,'COMPOSIÇÕES COMPLEMENTARES '!$C:$K,3,0),"")))</f>
        <v>UN</v>
      </c>
      <c r="E199" s="395" t="n">
        <v>5</v>
      </c>
      <c r="F199" s="396" t="n">
        <v>15.01</v>
      </c>
      <c r="G199" s="396" t="n">
        <v>75.05</v>
      </c>
      <c r="H199" s="396" t="n">
        <f aca="false">H198+G199</f>
        <v>2269072.98</v>
      </c>
      <c r="I199" s="397" t="n">
        <f aca="false">G199/$H$226</f>
        <v>3.3059417812772E-005</v>
      </c>
      <c r="J199" s="397" t="n">
        <f aca="false">H199/$H$226</f>
        <v>0.999523406975238</v>
      </c>
      <c r="K199" s="398" t="s">
        <v>12300</v>
      </c>
      <c r="L199" s="392" t="s">
        <v>807</v>
      </c>
      <c r="M199" s="255"/>
      <c r="N199" s="255"/>
      <c r="O199" s="255"/>
      <c r="P199" s="255"/>
      <c r="Q199" s="255"/>
      <c r="R199" s="255"/>
      <c r="S199" s="255"/>
      <c r="T199" s="255"/>
      <c r="U199" s="255"/>
      <c r="V199" s="255"/>
      <c r="W199" s="255"/>
      <c r="X199" s="255"/>
      <c r="Y199" s="255"/>
      <c r="Z199" s="255"/>
      <c r="AA199" s="255"/>
      <c r="AB199" s="255"/>
      <c r="AC199" s="255"/>
      <c r="AD199" s="255"/>
      <c r="AE199" s="255"/>
      <c r="AF199" s="255"/>
    </row>
    <row r="200" customFormat="false" ht="23.85" hidden="false" customHeight="false" outlineLevel="0" collapsed="false">
      <c r="A200" s="392"/>
      <c r="B200" s="393" t="n">
        <v>104018</v>
      </c>
      <c r="C200" s="394" t="str">
        <f aca="false">IF($B200="","",IFERROR(VLOOKUP($B200,SERVIÇOS!$B:$G,2,0),IFERROR(VLOOKUP($B200,'COMPOSIÇÕES COMPLEMENTARES '!$C:$K,2,0),"")))</f>
        <v>TE DE REDUÇÃO, CPVC, SOLDÁVEL, DN 28 X 22 MM, INSTALADO EM RAMAL DE DISTRIBUIÇÃO DE ÁGUA - FORNECIMENTO E INSTALAÇÃO. AF_06/2022</v>
      </c>
      <c r="D200" s="395" t="str">
        <f aca="false">IF($B200="","",IFERROR(VLOOKUP($B200,SERVIÇOS!$B:$G,3,0),IFERROR(VLOOKUP($B200,'COMPOSIÇÕES COMPLEMENTARES '!$C:$K,3,0),"")))</f>
        <v>UN</v>
      </c>
      <c r="E200" s="395" t="n">
        <v>3</v>
      </c>
      <c r="F200" s="396" t="n">
        <v>24.93</v>
      </c>
      <c r="G200" s="396" t="n">
        <v>74.79</v>
      </c>
      <c r="H200" s="396" t="n">
        <f aca="false">H199+G200</f>
        <v>2269147.77</v>
      </c>
      <c r="I200" s="397" t="n">
        <f aca="false">G200/$H$226</f>
        <v>3.29448881841068E-005</v>
      </c>
      <c r="J200" s="397" t="n">
        <f aca="false">H200/$H$226</f>
        <v>0.999556351863422</v>
      </c>
      <c r="K200" s="398" t="s">
        <v>12300</v>
      </c>
      <c r="L200" s="392" t="s">
        <v>849</v>
      </c>
      <c r="M200" s="255"/>
      <c r="N200" s="255"/>
      <c r="O200" s="255"/>
      <c r="P200" s="255"/>
      <c r="Q200" s="255"/>
      <c r="R200" s="255"/>
      <c r="S200" s="255"/>
      <c r="T200" s="255"/>
      <c r="U200" s="255"/>
      <c r="V200" s="255"/>
      <c r="W200" s="255"/>
      <c r="X200" s="255"/>
      <c r="Y200" s="255"/>
      <c r="Z200" s="255"/>
      <c r="AA200" s="255"/>
      <c r="AB200" s="255"/>
      <c r="AC200" s="255"/>
      <c r="AD200" s="255"/>
      <c r="AE200" s="255"/>
      <c r="AF200" s="255"/>
    </row>
    <row r="201" customFormat="false" ht="23.85" hidden="false" customHeight="false" outlineLevel="0" collapsed="false">
      <c r="A201" s="392"/>
      <c r="B201" s="393" t="n">
        <v>89625</v>
      </c>
      <c r="C201" s="394" t="str">
        <f aca="false">IF($B201="","",IFERROR(VLOOKUP($B201,SERVIÇOS!$B:$G,2,0),IFERROR(VLOOKUP($B201,'COMPOSIÇÕES COMPLEMENTARES '!$C:$K,2,0),"")))</f>
        <v>TE, PVC, SOLDÁVEL, DN 50MM, INSTALADO EM PRUMADA DE ÁGUA - FORNECIMENTO E INSTALAÇÃO. AF_06/2022</v>
      </c>
      <c r="D201" s="395" t="str">
        <f aca="false">IF($B201="","",IFERROR(VLOOKUP($B201,SERVIÇOS!$B:$G,3,0),IFERROR(VLOOKUP($B201,'COMPOSIÇÕES COMPLEMENTARES '!$C:$K,3,0),"")))</f>
        <v>UN</v>
      </c>
      <c r="E201" s="395" t="n">
        <v>3</v>
      </c>
      <c r="F201" s="396" t="n">
        <v>23.04</v>
      </c>
      <c r="G201" s="396" t="n">
        <v>69.12</v>
      </c>
      <c r="H201" s="396" t="n">
        <f aca="false">H200+G201</f>
        <v>2269216.89</v>
      </c>
      <c r="I201" s="397" t="n">
        <f aca="false">G201/$H$226</f>
        <v>3.04472612820626E-005</v>
      </c>
      <c r="J201" s="397" t="n">
        <f aca="false">H201/$H$226</f>
        <v>0.999586799124704</v>
      </c>
      <c r="K201" s="398" t="s">
        <v>12300</v>
      </c>
      <c r="L201" s="392" t="s">
        <v>842</v>
      </c>
      <c r="M201" s="255"/>
      <c r="N201" s="255"/>
      <c r="O201" s="255"/>
      <c r="P201" s="255"/>
      <c r="Q201" s="255"/>
      <c r="R201" s="255"/>
      <c r="S201" s="255"/>
      <c r="T201" s="255"/>
      <c r="U201" s="255"/>
      <c r="V201" s="255"/>
      <c r="W201" s="255"/>
      <c r="X201" s="255"/>
      <c r="Y201" s="255"/>
      <c r="Z201" s="255"/>
      <c r="AA201" s="255"/>
      <c r="AB201" s="255"/>
      <c r="AC201" s="255"/>
      <c r="AD201" s="255"/>
      <c r="AE201" s="255"/>
      <c r="AF201" s="255"/>
    </row>
    <row r="202" customFormat="false" ht="23.85" hidden="false" customHeight="false" outlineLevel="0" collapsed="false">
      <c r="A202" s="392"/>
      <c r="B202" s="393" t="n">
        <v>91961</v>
      </c>
      <c r="C202" s="394" t="str">
        <f aca="false">IF($B202="","",IFERROR(VLOOKUP($B202,SERVIÇOS!$B:$G,2,0),IFERROR(VLOOKUP($B202,'COMPOSIÇÕES COMPLEMENTARES '!$C:$K,2,0),"")))</f>
        <v>INTERRUPTOR PARALELO (2 MÓDULOS), 10A/250V, INCLUINDO SUPORTE E PLACA - FORNECIMENTO E INSTALAÇÃO. AF_03/2023</v>
      </c>
      <c r="D202" s="395" t="str">
        <f aca="false">IF($B202="","",IFERROR(VLOOKUP($B202,SERVIÇOS!$B:$G,3,0),IFERROR(VLOOKUP($B202,'COMPOSIÇÕES COMPLEMENTARES '!$C:$K,3,0),"")))</f>
        <v>UN</v>
      </c>
      <c r="E202" s="395" t="n">
        <v>1</v>
      </c>
      <c r="F202" s="396" t="n">
        <v>68.75</v>
      </c>
      <c r="G202" s="396" t="n">
        <v>68.75</v>
      </c>
      <c r="H202" s="396" t="n">
        <f aca="false">H201+G202</f>
        <v>2269285.64</v>
      </c>
      <c r="I202" s="397" t="n">
        <f aca="false">G202/$H$226</f>
        <v>3.02842768105007E-005</v>
      </c>
      <c r="J202" s="397" t="n">
        <f aca="false">H202/$H$226</f>
        <v>0.999617083401515</v>
      </c>
      <c r="K202" s="398" t="s">
        <v>12300</v>
      </c>
      <c r="L202" s="392" t="s">
        <v>691</v>
      </c>
      <c r="M202" s="255"/>
      <c r="N202" s="255"/>
      <c r="O202" s="255"/>
      <c r="P202" s="255"/>
      <c r="Q202" s="255"/>
      <c r="R202" s="255"/>
      <c r="S202" s="255"/>
      <c r="T202" s="255"/>
      <c r="U202" s="255"/>
      <c r="V202" s="255"/>
      <c r="W202" s="255"/>
      <c r="X202" s="255"/>
      <c r="Y202" s="255"/>
      <c r="Z202" s="255"/>
      <c r="AA202" s="255"/>
      <c r="AB202" s="255"/>
      <c r="AC202" s="255"/>
      <c r="AD202" s="255"/>
      <c r="AE202" s="255"/>
      <c r="AF202" s="255"/>
    </row>
    <row r="203" customFormat="false" ht="23.85" hidden="false" customHeight="false" outlineLevel="0" collapsed="false">
      <c r="A203" s="392"/>
      <c r="B203" s="393" t="n">
        <v>89596</v>
      </c>
      <c r="C203" s="394" t="str">
        <f aca="false">IF($B203="","",IFERROR(VLOOKUP($B203,SERVIÇOS!$B:$G,2,0),IFERROR(VLOOKUP($B203,'COMPOSIÇÕES COMPLEMENTARES '!$C:$K,2,0),"")))</f>
        <v>ADAPTADOR CURTO COM BOLSA E ROSCA PARA REGISTRO, PVC, SOLDÁVEL, DN 50MM X 1.1/2 , INSTALADO EM PRUMADA DE ÁGUA - FORNECIMENTO E INSTALAÇÃO. AF_06/2022</v>
      </c>
      <c r="D203" s="395" t="str">
        <f aca="false">IF($B203="","",IFERROR(VLOOKUP($B203,SERVIÇOS!$B:$G,3,0),IFERROR(VLOOKUP($B203,'COMPOSIÇÕES COMPLEMENTARES '!$C:$K,3,0),"")))</f>
        <v>UN</v>
      </c>
      <c r="E203" s="395" t="n">
        <v>6</v>
      </c>
      <c r="F203" s="396" t="n">
        <v>10.58</v>
      </c>
      <c r="G203" s="396" t="n">
        <v>63.48</v>
      </c>
      <c r="H203" s="396" t="n">
        <f aca="false">H202+G203</f>
        <v>2269349.12</v>
      </c>
      <c r="I203" s="397" t="n">
        <f aca="false">G203/$H$226</f>
        <v>2.79628493371721E-005</v>
      </c>
      <c r="J203" s="397" t="n">
        <f aca="false">H203/$H$226</f>
        <v>0.999645046250852</v>
      </c>
      <c r="K203" s="398" t="s">
        <v>12300</v>
      </c>
      <c r="L203" s="392" t="s">
        <v>819</v>
      </c>
      <c r="M203" s="255"/>
      <c r="N203" s="255"/>
      <c r="O203" s="255"/>
      <c r="P203" s="255"/>
      <c r="Q203" s="255"/>
      <c r="R203" s="255"/>
      <c r="S203" s="255"/>
      <c r="T203" s="255"/>
      <c r="U203" s="255"/>
      <c r="V203" s="255"/>
      <c r="W203" s="255"/>
      <c r="X203" s="255"/>
      <c r="Y203" s="255"/>
      <c r="Z203" s="255"/>
      <c r="AA203" s="255"/>
      <c r="AB203" s="255"/>
      <c r="AC203" s="255"/>
      <c r="AD203" s="255"/>
      <c r="AE203" s="255"/>
      <c r="AF203" s="255"/>
    </row>
    <row r="204" customFormat="false" ht="23.85" hidden="false" customHeight="false" outlineLevel="0" collapsed="false">
      <c r="A204" s="392"/>
      <c r="B204" s="393" t="n">
        <v>91957</v>
      </c>
      <c r="C204" s="394" t="str">
        <f aca="false">IF($B204="","",IFERROR(VLOOKUP($B204,SERVIÇOS!$B:$G,2,0),IFERROR(VLOOKUP($B204,'COMPOSIÇÕES COMPLEMENTARES '!$C:$K,2,0),"")))</f>
        <v>INTERRUPTOR SIMPLES (1 MÓDULO) COM INTERRUPTOR PARALELO (1 MÓDULO), 10A/250V, INCLUINDO SUPORTE E PLACA - FORNECIMENTO E INSTALAÇÃO. AF_03/2023</v>
      </c>
      <c r="D204" s="395" t="str">
        <f aca="false">IF($B204="","",IFERROR(VLOOKUP($B204,SERVIÇOS!$B:$G,3,0),IFERROR(VLOOKUP($B204,'COMPOSIÇÕES COMPLEMENTARES '!$C:$K,3,0),"")))</f>
        <v>UN</v>
      </c>
      <c r="E204" s="395" t="n">
        <v>1</v>
      </c>
      <c r="F204" s="396" t="n">
        <v>61.04</v>
      </c>
      <c r="G204" s="396" t="n">
        <v>61.04</v>
      </c>
      <c r="H204" s="396" t="n">
        <f aca="false">H203+G204</f>
        <v>2269410.16</v>
      </c>
      <c r="I204" s="397" t="n">
        <f aca="false">G204/$H$226</f>
        <v>2.68880328220067E-005</v>
      </c>
      <c r="J204" s="397" t="n">
        <f aca="false">H204/$H$226</f>
        <v>0.999671934283674</v>
      </c>
      <c r="K204" s="398" t="s">
        <v>12300</v>
      </c>
      <c r="L204" s="392" t="s">
        <v>692</v>
      </c>
      <c r="M204" s="255"/>
      <c r="N204" s="255"/>
      <c r="O204" s="255"/>
      <c r="P204" s="255"/>
      <c r="Q204" s="255"/>
      <c r="R204" s="255"/>
      <c r="S204" s="255"/>
      <c r="T204" s="255"/>
      <c r="U204" s="255"/>
      <c r="V204" s="255"/>
      <c r="W204" s="255"/>
      <c r="X204" s="255"/>
      <c r="Y204" s="255"/>
      <c r="Z204" s="255"/>
      <c r="AA204" s="255"/>
      <c r="AB204" s="255"/>
      <c r="AC204" s="255"/>
      <c r="AD204" s="255"/>
      <c r="AE204" s="255"/>
      <c r="AF204" s="255"/>
    </row>
    <row r="205" customFormat="false" ht="23.85" hidden="false" customHeight="false" outlineLevel="0" collapsed="false">
      <c r="A205" s="392"/>
      <c r="B205" s="393" t="s">
        <v>873</v>
      </c>
      <c r="C205" s="394" t="str">
        <f aca="false">IF($B205="","",IFERROR(VLOOKUP($B205,SERVIÇOS!$B:$G,2,0),IFERROR(VLOOKUP($B205,'COMPOSIÇÕES COMPLEMENTARES '!$C:$K,2,0),"")))</f>
        <v>PLACA DE SINALIZACAO, FOTOLUMINESCENTE, EM PVC , COM LOGOTIPO EXTINTOR DE INCÊNDIO PORTÁTIL- PLACA E5</v>
      </c>
      <c r="D205" s="395" t="str">
        <f aca="false">IF($B205="","",IFERROR(VLOOKUP($B205,SERVIÇOS!$B:$G,3,0),IFERROR(VLOOKUP($B205,'COMPOSIÇÕES COMPLEMENTARES '!$C:$K,3,0),"")))</f>
        <v>UN</v>
      </c>
      <c r="E205" s="395" t="n">
        <v>2</v>
      </c>
      <c r="F205" s="396" t="n">
        <v>29.57</v>
      </c>
      <c r="G205" s="396" t="n">
        <v>59.14</v>
      </c>
      <c r="H205" s="396" t="n">
        <f aca="false">H204+G205</f>
        <v>2269469.3</v>
      </c>
      <c r="I205" s="397" t="n">
        <f aca="false">G205/$H$226</f>
        <v>2.60510855356074E-005</v>
      </c>
      <c r="J205" s="397" t="n">
        <f aca="false">H205/$H$226</f>
        <v>0.99969798536921</v>
      </c>
      <c r="K205" s="398" t="s">
        <v>12300</v>
      </c>
      <c r="L205" s="392" t="s">
        <v>872</v>
      </c>
      <c r="M205" s="255"/>
      <c r="N205" s="255"/>
      <c r="O205" s="255"/>
      <c r="P205" s="255"/>
      <c r="Q205" s="255"/>
      <c r="R205" s="255"/>
      <c r="S205" s="255"/>
      <c r="T205" s="255"/>
      <c r="U205" s="255"/>
      <c r="V205" s="255"/>
      <c r="W205" s="255"/>
      <c r="X205" s="255"/>
      <c r="Y205" s="255"/>
      <c r="Z205" s="255"/>
      <c r="AA205" s="255"/>
      <c r="AB205" s="255"/>
      <c r="AC205" s="255"/>
      <c r="AD205" s="255"/>
      <c r="AE205" s="255"/>
      <c r="AF205" s="255"/>
    </row>
    <row r="206" customFormat="false" ht="23.85" hidden="false" customHeight="false" outlineLevel="0" collapsed="false">
      <c r="A206" s="392"/>
      <c r="B206" s="393" t="n">
        <v>103966</v>
      </c>
      <c r="C206" s="394" t="str">
        <f aca="false">IF($B206="","",IFERROR(VLOOKUP($B206,SERVIÇOS!$B:$G,2,0),IFERROR(VLOOKUP($B206,'COMPOSIÇÕES COMPLEMENTARES '!$C:$K,2,0),"")))</f>
        <v>BUCHA DE REDUÇÃO, LONGA, PVC, SOLDÁVEL, DN 50 X 25 MM, INSTALADO EM PRUMADA DE ÁGUA - FORNECIMENTO E INSTALAÇÃO. AF_06/2022</v>
      </c>
      <c r="D206" s="395" t="str">
        <f aca="false">IF($B206="","",IFERROR(VLOOKUP($B206,SERVIÇOS!$B:$G,3,0),IFERROR(VLOOKUP($B206,'COMPOSIÇÕES COMPLEMENTARES '!$C:$K,3,0),"")))</f>
        <v>UN</v>
      </c>
      <c r="E206" s="395" t="n">
        <v>6</v>
      </c>
      <c r="F206" s="396" t="n">
        <v>9.71</v>
      </c>
      <c r="G206" s="396" t="n">
        <v>58.26</v>
      </c>
      <c r="H206" s="396" t="n">
        <f aca="false">H205+G206</f>
        <v>2269527.56</v>
      </c>
      <c r="I206" s="397" t="n">
        <f aca="false">G206/$H$226</f>
        <v>2.5663446792433E-005</v>
      </c>
      <c r="J206" s="397" t="n">
        <f aca="false">H206/$H$226</f>
        <v>0.999723648816002</v>
      </c>
      <c r="K206" s="398" t="s">
        <v>12300</v>
      </c>
      <c r="L206" s="392" t="s">
        <v>826</v>
      </c>
      <c r="M206" s="255"/>
      <c r="N206" s="255"/>
      <c r="O206" s="255"/>
      <c r="P206" s="255"/>
      <c r="Q206" s="255"/>
      <c r="R206" s="255"/>
      <c r="S206" s="255"/>
      <c r="T206" s="255"/>
      <c r="U206" s="255"/>
      <c r="V206" s="255"/>
      <c r="W206" s="255"/>
      <c r="X206" s="255"/>
      <c r="Y206" s="255"/>
      <c r="Z206" s="255"/>
      <c r="AA206" s="255"/>
      <c r="AB206" s="255"/>
      <c r="AC206" s="255"/>
      <c r="AD206" s="255"/>
      <c r="AE206" s="255"/>
      <c r="AF206" s="255"/>
    </row>
    <row r="207" customFormat="false" ht="23.85" hidden="false" customHeight="false" outlineLevel="0" collapsed="false">
      <c r="A207" s="392"/>
      <c r="B207" s="393" t="n">
        <v>89660</v>
      </c>
      <c r="C207" s="394" t="str">
        <f aca="false">IF($B207="","",IFERROR(VLOOKUP($B207,SERVIÇOS!$B:$G,2,0),IFERROR(VLOOKUP($B207,'COMPOSIÇÕES COMPLEMENTARES '!$C:$K,2,0),"")))</f>
        <v>LUVA DE TRANSIÇÃO, CPVC, SOLDÁVEL, DN22MM X 25MM, INSTALADO EM RAMAL OU SUB-RAMAL DE ÁGUA - FORNECIMENTO E INSTALAÇÃO. AF_06/2022</v>
      </c>
      <c r="D207" s="395" t="str">
        <f aca="false">IF($B207="","",IFERROR(VLOOKUP($B207,SERVIÇOS!$B:$G,3,0),IFERROR(VLOOKUP($B207,'COMPOSIÇÕES COMPLEMENTARES '!$C:$K,3,0),"")))</f>
        <v>UN</v>
      </c>
      <c r="E207" s="395" t="n">
        <v>5</v>
      </c>
      <c r="F207" s="396" t="n">
        <v>11.57</v>
      </c>
      <c r="G207" s="396" t="n">
        <v>57.85</v>
      </c>
      <c r="H207" s="396" t="n">
        <f aca="false">H206+G207</f>
        <v>2269585.41</v>
      </c>
      <c r="I207" s="397" t="n">
        <f aca="false">G207/$H$226</f>
        <v>2.54828423779995E-005</v>
      </c>
      <c r="J207" s="397" t="n">
        <f aca="false">H207/$H$226</f>
        <v>0.99974913165838</v>
      </c>
      <c r="K207" s="398" t="s">
        <v>12300</v>
      </c>
      <c r="L207" s="392" t="s">
        <v>838</v>
      </c>
      <c r="M207" s="255"/>
      <c r="N207" s="255"/>
      <c r="O207" s="255"/>
      <c r="P207" s="255"/>
      <c r="Q207" s="255"/>
      <c r="R207" s="255"/>
      <c r="S207" s="255"/>
      <c r="T207" s="255"/>
      <c r="U207" s="255"/>
      <c r="V207" s="255"/>
      <c r="W207" s="255"/>
      <c r="X207" s="255"/>
      <c r="Y207" s="255"/>
      <c r="Z207" s="255"/>
      <c r="AA207" s="255"/>
      <c r="AB207" s="255"/>
      <c r="AC207" s="255"/>
      <c r="AD207" s="255"/>
      <c r="AE207" s="255"/>
      <c r="AF207" s="255"/>
    </row>
    <row r="208" customFormat="false" ht="23.85" hidden="false" customHeight="false" outlineLevel="0" collapsed="false">
      <c r="A208" s="392"/>
      <c r="B208" s="393" t="s">
        <v>723</v>
      </c>
      <c r="C208" s="394" t="str">
        <f aca="false">IF($B208="","",IFERROR(VLOOKUP($B208,SERVIÇOS!$B:$G,2,0),IFERROR(VLOOKUP($B208,'COMPOSIÇÕES COMPLEMENTARES '!$C:$K,2,0),"")))</f>
        <v>CURVA HORIZONTAL 75 X 50 MM PARA ELETROCALHA METÁLICA (REF.: MOPA OU SIMILAR)</v>
      </c>
      <c r="D208" s="395" t="str">
        <f aca="false">IF($B208="","",IFERROR(VLOOKUP($B208,SERVIÇOS!$B:$G,3,0),IFERROR(VLOOKUP($B208,'COMPOSIÇÕES COMPLEMENTARES '!$C:$K,3,0),"")))</f>
        <v>UN</v>
      </c>
      <c r="E208" s="395" t="n">
        <v>1</v>
      </c>
      <c r="F208" s="396" t="n">
        <v>56.57</v>
      </c>
      <c r="G208" s="396" t="n">
        <v>56.57</v>
      </c>
      <c r="H208" s="396" t="n">
        <f aca="false">H207+G208</f>
        <v>2269641.98</v>
      </c>
      <c r="I208" s="397" t="n">
        <f aca="false">G208/$H$226</f>
        <v>2.49190042061094E-005</v>
      </c>
      <c r="J208" s="397" t="n">
        <f aca="false">H208/$H$226</f>
        <v>0.999774050662586</v>
      </c>
      <c r="K208" s="398" t="s">
        <v>12300</v>
      </c>
      <c r="L208" s="392" t="s">
        <v>722</v>
      </c>
      <c r="M208" s="255"/>
      <c r="N208" s="255"/>
      <c r="O208" s="255"/>
      <c r="P208" s="255"/>
      <c r="Q208" s="255"/>
      <c r="R208" s="255"/>
      <c r="S208" s="255"/>
      <c r="T208" s="255"/>
      <c r="U208" s="255"/>
      <c r="V208" s="255"/>
      <c r="W208" s="255"/>
      <c r="X208" s="255"/>
      <c r="Y208" s="255"/>
      <c r="Z208" s="255"/>
      <c r="AA208" s="255"/>
      <c r="AB208" s="255"/>
      <c r="AC208" s="255"/>
      <c r="AD208" s="255"/>
      <c r="AE208" s="255"/>
      <c r="AF208" s="255"/>
    </row>
    <row r="209" customFormat="false" ht="23.85" hidden="false" customHeight="false" outlineLevel="0" collapsed="false">
      <c r="A209" s="392"/>
      <c r="B209" s="393" t="n">
        <v>97637</v>
      </c>
      <c r="C209" s="394" t="str">
        <f aca="false">IF($B209="","",IFERROR(VLOOKUP($B209,SERVIÇOS!$B:$G,2,0),IFERROR(VLOOKUP($B209,'COMPOSIÇÕES COMPLEMENTARES '!$C:$K,2,0),"")))</f>
        <v>REMOÇÃO DE TAPUME/ CHAPAS METÁLICAS E DE MADEIRA, DE FORMA MANUAL, SEM REAPROVEITAMENTO. AF_09/2023</v>
      </c>
      <c r="D209" s="395" t="str">
        <f aca="false">IF($B209="","",IFERROR(VLOOKUP($B209,SERVIÇOS!$B:$G,3,0),IFERROR(VLOOKUP($B209,'COMPOSIÇÕES COMPLEMENTARES '!$C:$K,3,0),"")))</f>
        <v>M2</v>
      </c>
      <c r="E209" s="395" t="n">
        <v>15.9975</v>
      </c>
      <c r="F209" s="396" t="n">
        <v>3.52</v>
      </c>
      <c r="G209" s="396" t="n">
        <v>56.3</v>
      </c>
      <c r="H209" s="396" t="n">
        <f aca="false">H208+G209</f>
        <v>2269698.28</v>
      </c>
      <c r="I209" s="397" t="n">
        <f aca="false">G209/$H$226</f>
        <v>2.48000695917264E-005</v>
      </c>
      <c r="J209" s="397" t="n">
        <f aca="false">H209/$H$226</f>
        <v>0.999798850732178</v>
      </c>
      <c r="K209" s="398" t="s">
        <v>12300</v>
      </c>
      <c r="L209" s="392" t="s">
        <v>613</v>
      </c>
      <c r="M209" s="255"/>
      <c r="N209" s="255"/>
      <c r="O209" s="255"/>
      <c r="P209" s="255"/>
      <c r="Q209" s="255"/>
      <c r="R209" s="255"/>
      <c r="S209" s="255"/>
      <c r="T209" s="255"/>
      <c r="U209" s="255"/>
      <c r="V209" s="255"/>
      <c r="W209" s="255"/>
      <c r="X209" s="255"/>
      <c r="Y209" s="255"/>
      <c r="Z209" s="255"/>
      <c r="AA209" s="255"/>
      <c r="AB209" s="255"/>
      <c r="AC209" s="255"/>
      <c r="AD209" s="255"/>
      <c r="AE209" s="255"/>
      <c r="AF209" s="255"/>
    </row>
    <row r="210" customFormat="false" ht="23.85" hidden="false" customHeight="false" outlineLevel="0" collapsed="false">
      <c r="A210" s="392"/>
      <c r="B210" s="393" t="s">
        <v>741</v>
      </c>
      <c r="C210" s="394" t="str">
        <f aca="false">IF($B210="","",IFERROR(VLOOKUP($B210,SERVIÇOS!$B:$G,2,0),IFERROR(VLOOKUP($B210,'COMPOSIÇÕES COMPLEMENTARES '!$C:$K,2,0),"")))</f>
        <v>TERMINAL 200 X 50 MM, ZINCADO, PARA ELETROCALHA METALICA (REF. MOPA OU SIMILAR)</v>
      </c>
      <c r="D210" s="395" t="str">
        <f aca="false">IF($B210="","",IFERROR(VLOOKUP($B210,SERVIÇOS!$B:$G,3,0),IFERROR(VLOOKUP($B210,'COMPOSIÇÕES COMPLEMENTARES '!$C:$K,3,0),"")))</f>
        <v>UN</v>
      </c>
      <c r="E210" s="395" t="n">
        <v>2</v>
      </c>
      <c r="F210" s="396" t="n">
        <v>27.5</v>
      </c>
      <c r="G210" s="396" t="n">
        <v>55</v>
      </c>
      <c r="H210" s="396" t="n">
        <f aca="false">H209+G210</f>
        <v>2269753.28</v>
      </c>
      <c r="I210" s="397" t="n">
        <f aca="false">G210/$H$226</f>
        <v>2.42274214484005E-005</v>
      </c>
      <c r="J210" s="397" t="n">
        <f aca="false">H210/$H$226</f>
        <v>0.999823078153626</v>
      </c>
      <c r="K210" s="398" t="s">
        <v>12300</v>
      </c>
      <c r="L210" s="392" t="s">
        <v>740</v>
      </c>
      <c r="M210" s="255"/>
      <c r="N210" s="255"/>
      <c r="O210" s="255"/>
      <c r="P210" s="255"/>
      <c r="Q210" s="255"/>
      <c r="R210" s="255"/>
      <c r="S210" s="255"/>
      <c r="T210" s="255"/>
      <c r="U210" s="255"/>
      <c r="V210" s="255"/>
      <c r="W210" s="255"/>
      <c r="X210" s="255"/>
      <c r="Y210" s="255"/>
      <c r="Z210" s="255"/>
      <c r="AA210" s="255"/>
      <c r="AB210" s="255"/>
      <c r="AC210" s="255"/>
      <c r="AD210" s="255"/>
      <c r="AE210" s="255"/>
      <c r="AF210" s="255"/>
    </row>
    <row r="211" customFormat="false" ht="34.8" hidden="false" customHeight="false" outlineLevel="0" collapsed="false">
      <c r="A211" s="392"/>
      <c r="B211" s="393" t="n">
        <v>103900</v>
      </c>
      <c r="C211" s="394" t="str">
        <f aca="false">IF($B211="","",IFERROR(VLOOKUP($B211,SERVIÇOS!$B:$G,2,0),IFERROR(VLOOKUP($B211,'COMPOSIÇÕES COMPLEMENTARES '!$C:$K,2,0),"")))</f>
        <v>BUCHA DE REDUÇÃO EM COBRE, DN 28 MM X 22 MM, SEM ANEL DE SOLDA, INSTALADO EM RAMAL E SUB-RAMAL DE AQUECIMENTO SOLAR - FORNECIMENTO E INSTALAÇÃO. AF_04/2022</v>
      </c>
      <c r="D211" s="395" t="str">
        <f aca="false">IF($B211="","",IFERROR(VLOOKUP($B211,SERVIÇOS!$B:$G,3,0),IFERROR(VLOOKUP($B211,'COMPOSIÇÕES COMPLEMENTARES '!$C:$K,3,0),"")))</f>
        <v>UN</v>
      </c>
      <c r="E211" s="395" t="n">
        <v>2</v>
      </c>
      <c r="F211" s="396" t="n">
        <v>23.87</v>
      </c>
      <c r="G211" s="396" t="n">
        <v>47.74</v>
      </c>
      <c r="H211" s="396" t="n">
        <f aca="false">H210+G211</f>
        <v>2269801.02</v>
      </c>
      <c r="I211" s="397" t="n">
        <f aca="false">G211/$H$226</f>
        <v>2.10294018172117E-005</v>
      </c>
      <c r="J211" s="397" t="n">
        <f aca="false">H211/$H$226</f>
        <v>0.999844107555443</v>
      </c>
      <c r="K211" s="398" t="s">
        <v>12300</v>
      </c>
      <c r="L211" s="392" t="s">
        <v>827</v>
      </c>
      <c r="M211" s="255"/>
      <c r="N211" s="255"/>
      <c r="O211" s="255"/>
      <c r="P211" s="255"/>
      <c r="Q211" s="255"/>
      <c r="R211" s="255"/>
      <c r="S211" s="255"/>
      <c r="T211" s="255"/>
      <c r="U211" s="255"/>
      <c r="V211" s="255"/>
      <c r="W211" s="255"/>
      <c r="X211" s="255"/>
      <c r="Y211" s="255"/>
      <c r="Z211" s="255"/>
      <c r="AA211" s="255"/>
      <c r="AB211" s="255"/>
      <c r="AC211" s="255"/>
      <c r="AD211" s="255"/>
      <c r="AE211" s="255"/>
      <c r="AF211" s="255"/>
    </row>
    <row r="212" customFormat="false" ht="23.85" hidden="false" customHeight="false" outlineLevel="0" collapsed="false">
      <c r="A212" s="392"/>
      <c r="B212" s="393" t="s">
        <v>721</v>
      </c>
      <c r="C212" s="394" t="str">
        <f aca="false">IF($B212="","",IFERROR(VLOOKUP($B212,SERVIÇOS!$B:$G,2,0),IFERROR(VLOOKUP($B212,'COMPOSIÇÕES COMPLEMENTARES '!$C:$K,2,0),"")))</f>
        <v>CURVA DE INVERSÃO 75 X 50 MM PARA ELETROCALHA METÁLICA (REF.: MOPA OU SIMILAR)</v>
      </c>
      <c r="D212" s="395" t="str">
        <f aca="false">IF($B212="","",IFERROR(VLOOKUP($B212,SERVIÇOS!$B:$G,3,0),IFERROR(VLOOKUP($B212,'COMPOSIÇÕES COMPLEMENTARES '!$C:$K,3,0),"")))</f>
        <v>UN</v>
      </c>
      <c r="E212" s="395" t="n">
        <v>1</v>
      </c>
      <c r="F212" s="396" t="n">
        <v>43.7</v>
      </c>
      <c r="G212" s="396" t="n">
        <v>43.7</v>
      </c>
      <c r="H212" s="396" t="n">
        <f aca="false">H211+G212</f>
        <v>2269844.72</v>
      </c>
      <c r="I212" s="397" t="n">
        <f aca="false">G212/$H$226</f>
        <v>1.92497875871837E-005</v>
      </c>
      <c r="J212" s="397" t="n">
        <f aca="false">H212/$H$226</f>
        <v>0.999863357343031</v>
      </c>
      <c r="K212" s="398" t="s">
        <v>12300</v>
      </c>
      <c r="L212" s="392" t="s">
        <v>720</v>
      </c>
      <c r="M212" s="255"/>
      <c r="N212" s="255"/>
      <c r="O212" s="255"/>
      <c r="P212" s="255"/>
      <c r="Q212" s="255"/>
      <c r="R212" s="255"/>
      <c r="S212" s="255"/>
      <c r="T212" s="255"/>
      <c r="U212" s="255"/>
      <c r="V212" s="255"/>
      <c r="W212" s="255"/>
      <c r="X212" s="255"/>
      <c r="Y212" s="255"/>
      <c r="Z212" s="255"/>
      <c r="AA212" s="255"/>
      <c r="AB212" s="255"/>
      <c r="AC212" s="255"/>
      <c r="AD212" s="255"/>
      <c r="AE212" s="255"/>
      <c r="AF212" s="255"/>
    </row>
    <row r="213" customFormat="false" ht="14.25" hidden="false" customHeight="false" outlineLevel="0" collapsed="false">
      <c r="A213" s="392"/>
      <c r="B213" s="393" t="s">
        <v>737</v>
      </c>
      <c r="C213" s="394" t="str">
        <f aca="false">IF($B213="","",IFERROR(VLOOKUP($B213,SERVIÇOS!$B:$G,2,0),IFERROR(VLOOKUP($B213,'COMPOSIÇÕES COMPLEMENTARES '!$C:$K,2,0),"")))</f>
        <v>TÊ HORIZONTAL 200 X 50MM PARA ELETROCALHA METÁLICA (REF. MOPA OU SIMILAR)</v>
      </c>
      <c r="D213" s="395" t="str">
        <f aca="false">IF($B213="","",IFERROR(VLOOKUP($B213,SERVIÇOS!$B:$G,3,0),IFERROR(VLOOKUP($B213,'COMPOSIÇÕES COMPLEMENTARES '!$C:$K,3,0),"")))</f>
        <v>UN</v>
      </c>
      <c r="E213" s="395" t="n">
        <v>1</v>
      </c>
      <c r="F213" s="396" t="n">
        <v>38.87</v>
      </c>
      <c r="G213" s="396" t="n">
        <v>38.87</v>
      </c>
      <c r="H213" s="396" t="n">
        <f aca="false">H212+G213</f>
        <v>2269883.59</v>
      </c>
      <c r="I213" s="397" t="n">
        <f aca="false">G213/$H$226</f>
        <v>1.71221794854423E-005</v>
      </c>
      <c r="J213" s="397" t="n">
        <f aca="false">H213/$H$226</f>
        <v>0.999880479522516</v>
      </c>
      <c r="K213" s="398" t="s">
        <v>12300</v>
      </c>
      <c r="L213" s="392" t="s">
        <v>736</v>
      </c>
      <c r="M213" s="255"/>
      <c r="N213" s="255"/>
      <c r="O213" s="255"/>
      <c r="P213" s="255"/>
      <c r="Q213" s="255"/>
      <c r="R213" s="255"/>
      <c r="S213" s="255"/>
      <c r="T213" s="255"/>
      <c r="U213" s="255"/>
      <c r="V213" s="255"/>
      <c r="W213" s="255"/>
      <c r="X213" s="255"/>
      <c r="Y213" s="255"/>
      <c r="Z213" s="255"/>
      <c r="AA213" s="255"/>
      <c r="AB213" s="255"/>
      <c r="AC213" s="255"/>
      <c r="AD213" s="255"/>
      <c r="AE213" s="255"/>
      <c r="AF213" s="255"/>
    </row>
    <row r="214" customFormat="false" ht="34.8" hidden="false" customHeight="false" outlineLevel="0" collapsed="false">
      <c r="A214" s="392"/>
      <c r="B214" s="393" t="n">
        <v>89830</v>
      </c>
      <c r="C214" s="394" t="str">
        <f aca="false">IF($B214="","",IFERROR(VLOOKUP($B214,SERVIÇOS!$B:$G,2,0),IFERROR(VLOOKUP($B214,'COMPOSIÇÕES COMPLEMENTARES '!$C:$K,2,0),"")))</f>
        <v>JUNÇÃO SIMPLES, PVC, SERIE NORMAL, ESGOTO PREDIAL, DN 75 X 75 MM, JUNTA ELÁSTICA, FORNECIDO E INSTALADO EM PRUMADA DE ESGOTO SANITÁRIO OU VENTILAÇÃO. AF_08/2022</v>
      </c>
      <c r="D214" s="395" t="str">
        <f aca="false">IF($B214="","",IFERROR(VLOOKUP($B214,SERVIÇOS!$B:$G,3,0),IFERROR(VLOOKUP($B214,'COMPOSIÇÕES COMPLEMENTARES '!$C:$K,3,0),"")))</f>
        <v>UN</v>
      </c>
      <c r="E214" s="395" t="n">
        <v>1</v>
      </c>
      <c r="F214" s="396" t="n">
        <v>38.23</v>
      </c>
      <c r="G214" s="396" t="n">
        <v>38.23</v>
      </c>
      <c r="H214" s="396" t="n">
        <f aca="false">H213+G214</f>
        <v>2269921.82</v>
      </c>
      <c r="I214" s="397" t="n">
        <f aca="false">G214/$H$226</f>
        <v>1.68402603994973E-005</v>
      </c>
      <c r="J214" s="397" t="n">
        <f aca="false">H214/$H$226</f>
        <v>0.999897319782916</v>
      </c>
      <c r="K214" s="398" t="s">
        <v>12300</v>
      </c>
      <c r="L214" s="392" t="s">
        <v>800</v>
      </c>
      <c r="M214" s="255"/>
      <c r="N214" s="255"/>
      <c r="O214" s="255"/>
      <c r="P214" s="255"/>
      <c r="Q214" s="255"/>
      <c r="R214" s="255"/>
      <c r="S214" s="255"/>
      <c r="T214" s="255"/>
      <c r="U214" s="255"/>
      <c r="V214" s="255"/>
      <c r="W214" s="255"/>
      <c r="X214" s="255"/>
      <c r="Y214" s="255"/>
      <c r="Z214" s="255"/>
      <c r="AA214" s="255"/>
      <c r="AB214" s="255"/>
      <c r="AC214" s="255"/>
      <c r="AD214" s="255"/>
      <c r="AE214" s="255"/>
      <c r="AF214" s="255"/>
    </row>
    <row r="215" customFormat="false" ht="23.85" hidden="false" customHeight="false" outlineLevel="0" collapsed="false">
      <c r="A215" s="392"/>
      <c r="B215" s="393" t="n">
        <v>91953</v>
      </c>
      <c r="C215" s="394" t="str">
        <f aca="false">IF($B215="","",IFERROR(VLOOKUP($B215,SERVIÇOS!$B:$G,2,0),IFERROR(VLOOKUP($B215,'COMPOSIÇÕES COMPLEMENTARES '!$C:$K,2,0),"")))</f>
        <v>INTERRUPTOR SIMPLES (1 MÓDULO), 10A/250V, INCLUINDO SUPORTE E PLACA - FORNECIMENTO E INSTALAÇÃO. AF_03/2023</v>
      </c>
      <c r="D215" s="395" t="str">
        <f aca="false">IF($B215="","",IFERROR(VLOOKUP($B215,SERVIÇOS!$B:$G,3,0),IFERROR(VLOOKUP($B215,'COMPOSIÇÕES COMPLEMENTARES '!$C:$K,3,0),"")))</f>
        <v>UN</v>
      </c>
      <c r="E215" s="395" t="n">
        <v>1</v>
      </c>
      <c r="F215" s="396" t="n">
        <v>35.14</v>
      </c>
      <c r="G215" s="396" t="n">
        <v>35.14</v>
      </c>
      <c r="H215" s="396" t="n">
        <f aca="false">H214+G215</f>
        <v>2269956.96</v>
      </c>
      <c r="I215" s="397" t="n">
        <f aca="false">G215/$H$226</f>
        <v>1.5479119812669E-005</v>
      </c>
      <c r="J215" s="397" t="n">
        <f aca="false">H215/$H$226</f>
        <v>0.999912798902728</v>
      </c>
      <c r="K215" s="398" t="s">
        <v>12300</v>
      </c>
      <c r="L215" s="392" t="s">
        <v>689</v>
      </c>
      <c r="M215" s="255"/>
      <c r="N215" s="255"/>
      <c r="O215" s="255"/>
      <c r="P215" s="255"/>
      <c r="Q215" s="255"/>
      <c r="R215" s="255"/>
      <c r="S215" s="255"/>
      <c r="T215" s="255"/>
      <c r="U215" s="255"/>
      <c r="V215" s="255"/>
      <c r="W215" s="255"/>
      <c r="X215" s="255"/>
      <c r="Y215" s="255"/>
      <c r="Z215" s="255"/>
      <c r="AA215" s="255"/>
      <c r="AB215" s="255"/>
      <c r="AC215" s="255"/>
      <c r="AD215" s="255"/>
      <c r="AE215" s="255"/>
      <c r="AF215" s="255"/>
    </row>
    <row r="216" customFormat="false" ht="23.85" hidden="false" customHeight="false" outlineLevel="0" collapsed="false">
      <c r="A216" s="392"/>
      <c r="B216" s="393" t="n">
        <v>92288</v>
      </c>
      <c r="C216" s="394" t="str">
        <f aca="false">IF($B216="","",IFERROR(VLOOKUP($B216,SERVIÇOS!$B:$G,2,0),IFERROR(VLOOKUP($B216,'COMPOSIÇÕES COMPLEMENTARES '!$C:$K,2,0),"")))</f>
        <v>COTOVELO EM COBRE, DN 28 MM, 90 GRAUS, SEM ANEL DE SOLDA, INSTALADO EM PRUMADA DE HIDRÁULICA PREDIAL - FORNECIMENTO E INSTALAÇÃO. AF_04/2022</v>
      </c>
      <c r="D216" s="395" t="str">
        <f aca="false">IF($B216="","",IFERROR(VLOOKUP($B216,SERVIÇOS!$B:$G,3,0),IFERROR(VLOOKUP($B216,'COMPOSIÇÕES COMPLEMENTARES '!$C:$K,3,0),"")))</f>
        <v>UN</v>
      </c>
      <c r="E216" s="395" t="n">
        <v>1</v>
      </c>
      <c r="F216" s="396" t="n">
        <v>30.37</v>
      </c>
      <c r="G216" s="396" t="n">
        <v>30.37</v>
      </c>
      <c r="H216" s="396" t="n">
        <f aca="false">H215+G216</f>
        <v>2269987.33</v>
      </c>
      <c r="I216" s="397" t="n">
        <f aca="false">G216/$H$226</f>
        <v>1.3377941625235E-005</v>
      </c>
      <c r="J216" s="397" t="n">
        <f aca="false">H216/$H$226</f>
        <v>0.999926176844354</v>
      </c>
      <c r="K216" s="398" t="s">
        <v>12300</v>
      </c>
      <c r="L216" s="392" t="s">
        <v>837</v>
      </c>
      <c r="M216" s="255"/>
      <c r="N216" s="255"/>
      <c r="O216" s="255"/>
      <c r="P216" s="255"/>
      <c r="Q216" s="255"/>
      <c r="R216" s="255"/>
      <c r="S216" s="255"/>
      <c r="T216" s="255"/>
      <c r="U216" s="255"/>
      <c r="V216" s="255"/>
      <c r="W216" s="255"/>
      <c r="X216" s="255"/>
      <c r="Y216" s="255"/>
      <c r="Z216" s="255"/>
      <c r="AA216" s="255"/>
      <c r="AB216" s="255"/>
      <c r="AC216" s="255"/>
      <c r="AD216" s="255"/>
      <c r="AE216" s="255"/>
      <c r="AF216" s="255"/>
    </row>
    <row r="217" customFormat="false" ht="23.85" hidden="false" customHeight="false" outlineLevel="0" collapsed="false">
      <c r="A217" s="392"/>
      <c r="B217" s="393" t="n">
        <v>91943</v>
      </c>
      <c r="C217" s="394" t="str">
        <f aca="false">IF($B217="","",IFERROR(VLOOKUP($B217,SERVIÇOS!$B:$G,2,0),IFERROR(VLOOKUP($B217,'COMPOSIÇÕES COMPLEMENTARES '!$C:$K,2,0),"")))</f>
        <v>CAIXA RETANGULAR 4" X 4" MÉDIA (1,30 M DO PISO), PVC, INSTALADA EM PAREDE - FORNECIMENTO E INSTALAÇÃO. AF_03/2023</v>
      </c>
      <c r="D217" s="395" t="str">
        <f aca="false">IF($B217="","",IFERROR(VLOOKUP($B217,SERVIÇOS!$B:$G,3,0),IFERROR(VLOOKUP($B217,'COMPOSIÇÕES COMPLEMENTARES '!$C:$K,3,0),"")))</f>
        <v>UN</v>
      </c>
      <c r="E217" s="395" t="n">
        <v>1</v>
      </c>
      <c r="F217" s="396" t="n">
        <v>27.47</v>
      </c>
      <c r="G217" s="396" t="n">
        <v>27.47</v>
      </c>
      <c r="H217" s="396" t="n">
        <f aca="false">H216+G217</f>
        <v>2270014.8</v>
      </c>
      <c r="I217" s="397" t="n">
        <f aca="false">G217/$H$226</f>
        <v>1.21004957670466E-005</v>
      </c>
      <c r="J217" s="397" t="n">
        <f aca="false">H217/$H$226</f>
        <v>0.999938277340121</v>
      </c>
      <c r="K217" s="398" t="s">
        <v>12300</v>
      </c>
      <c r="L217" s="392" t="s">
        <v>686</v>
      </c>
      <c r="M217" s="255"/>
      <c r="N217" s="255"/>
      <c r="O217" s="255"/>
      <c r="P217" s="255"/>
      <c r="Q217" s="255"/>
      <c r="R217" s="255"/>
      <c r="S217" s="255"/>
      <c r="T217" s="255"/>
      <c r="U217" s="255"/>
      <c r="V217" s="255"/>
      <c r="W217" s="255"/>
      <c r="X217" s="255"/>
      <c r="Y217" s="255"/>
      <c r="Z217" s="255"/>
      <c r="AA217" s="255"/>
      <c r="AB217" s="255"/>
      <c r="AC217" s="255"/>
      <c r="AD217" s="255"/>
      <c r="AE217" s="255"/>
      <c r="AF217" s="255"/>
    </row>
    <row r="218" customFormat="false" ht="23.85" hidden="false" customHeight="false" outlineLevel="0" collapsed="false">
      <c r="A218" s="392"/>
      <c r="B218" s="393" t="n">
        <v>103957</v>
      </c>
      <c r="C218" s="394" t="str">
        <f aca="false">IF($B218="","",IFERROR(VLOOKUP($B218,SERVIÇOS!$B:$G,2,0),IFERROR(VLOOKUP($B218,'COMPOSIÇÕES COMPLEMENTARES '!$C:$K,2,0),"")))</f>
        <v>BUCHA DE REDUÇÃO, CURTA, PVC, SOLDÁVEL, DN 32 X 25 MM, INSTALADO EM PRUMADA DE ÁGUA - FORNECIMENTO E INSTALAÇÃO. AF_06/2022</v>
      </c>
      <c r="D218" s="395" t="str">
        <f aca="false">IF($B218="","",IFERROR(VLOOKUP($B218,SERVIÇOS!$B:$G,3,0),IFERROR(VLOOKUP($B218,'COMPOSIÇÕES COMPLEMENTARES '!$C:$K,3,0),"")))</f>
        <v>UN</v>
      </c>
      <c r="E218" s="395" t="n">
        <v>4</v>
      </c>
      <c r="F218" s="396" t="n">
        <v>5.39</v>
      </c>
      <c r="G218" s="396" t="n">
        <v>21.56</v>
      </c>
      <c r="H218" s="396" t="n">
        <f aca="false">H217+G218</f>
        <v>2270036.36</v>
      </c>
      <c r="I218" s="397" t="n">
        <f aca="false">G218/$H$226</f>
        <v>9.497149207773E-006</v>
      </c>
      <c r="J218" s="397" t="n">
        <f aca="false">H218/$H$226</f>
        <v>0.999947774489329</v>
      </c>
      <c r="K218" s="398" t="s">
        <v>12300</v>
      </c>
      <c r="L218" s="392" t="s">
        <v>825</v>
      </c>
      <c r="M218" s="255"/>
      <c r="N218" s="255"/>
      <c r="O218" s="255"/>
      <c r="P218" s="255"/>
      <c r="Q218" s="255"/>
      <c r="R218" s="255"/>
      <c r="S218" s="255"/>
      <c r="T218" s="255"/>
      <c r="U218" s="255"/>
      <c r="V218" s="255"/>
      <c r="W218" s="255"/>
      <c r="X218" s="255"/>
      <c r="Y218" s="255"/>
      <c r="Z218" s="255"/>
      <c r="AA218" s="255"/>
      <c r="AB218" s="255"/>
      <c r="AC218" s="255"/>
      <c r="AD218" s="255"/>
      <c r="AE218" s="255"/>
      <c r="AF218" s="255"/>
    </row>
    <row r="219" customFormat="false" ht="23.85" hidden="false" customHeight="false" outlineLevel="0" collapsed="false">
      <c r="A219" s="392"/>
      <c r="B219" s="393" t="n">
        <v>96664</v>
      </c>
      <c r="C219" s="394" t="str">
        <f aca="false">IF($B219="","",IFERROR(VLOOKUP($B219,SERVIÇOS!$B:$G,2,0),IFERROR(VLOOKUP($B219,'COMPOSIÇÕES COMPLEMENTARES '!$C:$K,2,0),"")))</f>
        <v>BUCHA DE REDUÇÃO, PPR, 40 X 25, CLASSE PN 25, INSTALADO EM RAMAL DE DISTRIBUIÇÃO DE ÁGUA   FORNECIMENTO E INSTALAÇÃO. AF_08/2022</v>
      </c>
      <c r="D219" s="395" t="str">
        <f aca="false">IF($B219="","",IFERROR(VLOOKUP($B219,SERVIÇOS!$B:$G,3,0),IFERROR(VLOOKUP($B219,'COMPOSIÇÕES COMPLEMENTARES '!$C:$K,3,0),"")))</f>
        <v>UN</v>
      </c>
      <c r="E219" s="395" t="n">
        <v>1</v>
      </c>
      <c r="F219" s="396" t="n">
        <v>21.31</v>
      </c>
      <c r="G219" s="396" t="n">
        <v>21.31</v>
      </c>
      <c r="H219" s="396" t="n">
        <f aca="false">H218+G219</f>
        <v>2270057.67</v>
      </c>
      <c r="I219" s="397" t="n">
        <f aca="false">G219/$H$226</f>
        <v>9.38702456482573E-006</v>
      </c>
      <c r="J219" s="397" t="n">
        <f aca="false">H219/$H$226</f>
        <v>0.999957161513893</v>
      </c>
      <c r="K219" s="398" t="s">
        <v>12300</v>
      </c>
      <c r="L219" s="392" t="s">
        <v>824</v>
      </c>
      <c r="M219" s="255"/>
      <c r="N219" s="255"/>
      <c r="O219" s="255"/>
      <c r="P219" s="255"/>
      <c r="Q219" s="255"/>
      <c r="R219" s="255"/>
      <c r="S219" s="255"/>
      <c r="T219" s="255"/>
      <c r="U219" s="255"/>
      <c r="V219" s="255"/>
      <c r="W219" s="255"/>
      <c r="X219" s="255"/>
      <c r="Y219" s="255"/>
      <c r="Z219" s="255"/>
      <c r="AA219" s="255"/>
      <c r="AB219" s="255"/>
      <c r="AC219" s="255"/>
      <c r="AD219" s="255"/>
      <c r="AE219" s="255"/>
      <c r="AF219" s="255"/>
    </row>
    <row r="220" customFormat="false" ht="23.85" hidden="false" customHeight="false" outlineLevel="0" collapsed="false">
      <c r="A220" s="392"/>
      <c r="B220" s="393" t="n">
        <v>89368</v>
      </c>
      <c r="C220" s="394" t="str">
        <f aca="false">IF($B220="","",IFERROR(VLOOKUP($B220,SERVIÇOS!$B:$G,2,0),IFERROR(VLOOKUP($B220,'COMPOSIÇÕES COMPLEMENTARES '!$C:$K,2,0),"")))</f>
        <v>JOELHO 45 GRAUS, PVC, SOLDÁVEL, DN 32MM, INSTALADO EM RAMAL OU SUB-RAMAL DE ÁGUA - FORNECIMENTO E INSTALAÇÃO. AF_06/2022</v>
      </c>
      <c r="D220" s="395" t="str">
        <f aca="false">IF($B220="","",IFERROR(VLOOKUP($B220,SERVIÇOS!$B:$G,3,0),IFERROR(VLOOKUP($B220,'COMPOSIÇÕES COMPLEMENTARES '!$C:$K,3,0),"")))</f>
        <v>UN</v>
      </c>
      <c r="E220" s="395" t="n">
        <v>1</v>
      </c>
      <c r="F220" s="396" t="n">
        <v>16.18</v>
      </c>
      <c r="G220" s="396" t="n">
        <v>16.18</v>
      </c>
      <c r="H220" s="396" t="n">
        <f aca="false">H219+G220</f>
        <v>2270073.85</v>
      </c>
      <c r="I220" s="397" t="n">
        <f aca="false">G220/$H$226</f>
        <v>7.12726689154764E-006</v>
      </c>
      <c r="J220" s="397" t="n">
        <f aca="false">H220/$H$226</f>
        <v>0.999964288780785</v>
      </c>
      <c r="K220" s="398" t="s">
        <v>12300</v>
      </c>
      <c r="L220" s="392" t="s">
        <v>833</v>
      </c>
      <c r="M220" s="255"/>
      <c r="N220" s="255"/>
      <c r="O220" s="255"/>
      <c r="P220" s="255"/>
      <c r="Q220" s="255"/>
      <c r="R220" s="255"/>
      <c r="S220" s="255"/>
      <c r="T220" s="255"/>
      <c r="U220" s="255"/>
      <c r="V220" s="255"/>
      <c r="W220" s="255"/>
      <c r="X220" s="255"/>
      <c r="Y220" s="255"/>
      <c r="Z220" s="255"/>
      <c r="AA220" s="255"/>
      <c r="AB220" s="255"/>
      <c r="AC220" s="255"/>
      <c r="AD220" s="255"/>
      <c r="AE220" s="255"/>
      <c r="AF220" s="255"/>
    </row>
    <row r="221" customFormat="false" ht="23.85" hidden="false" customHeight="false" outlineLevel="0" collapsed="false">
      <c r="A221" s="392"/>
      <c r="B221" s="393" t="n">
        <v>104324</v>
      </c>
      <c r="C221" s="394" t="str">
        <f aca="false">IF($B221="","",IFERROR(VLOOKUP($B221,SERVIÇOS!$B:$G,2,0),IFERROR(VLOOKUP($B221,'COMPOSIÇÕES COMPLEMENTARES '!$C:$K,2,0),"")))</f>
        <v>TE, PVC, SOLDÁVEL, DN 32 MM, INSTALADO EM DRENO DE AR CONDICIONADO - FORNECIMENTO E INSTALAÇÃO. AF_08/2022</v>
      </c>
      <c r="D221" s="395" t="str">
        <f aca="false">IF($B221="","",IFERROR(VLOOKUP($B221,SERVIÇOS!$B:$G,3,0),IFERROR(VLOOKUP($B221,'COMPOSIÇÕES COMPLEMENTARES '!$C:$K,3,0),"")))</f>
        <v>UN</v>
      </c>
      <c r="E221" s="395" t="n">
        <v>1</v>
      </c>
      <c r="F221" s="396" t="n">
        <v>15.18</v>
      </c>
      <c r="G221" s="396" t="n">
        <v>15.18</v>
      </c>
      <c r="H221" s="396" t="n">
        <f aca="false">H220+G221</f>
        <v>2270089.03</v>
      </c>
      <c r="I221" s="397" t="n">
        <f aca="false">G221/$H$226</f>
        <v>6.68676831975854E-006</v>
      </c>
      <c r="J221" s="397" t="n">
        <f aca="false">H221/$H$226</f>
        <v>0.999970975549105</v>
      </c>
      <c r="K221" s="398" t="s">
        <v>12300</v>
      </c>
      <c r="L221" s="392" t="s">
        <v>843</v>
      </c>
      <c r="M221" s="255"/>
      <c r="N221" s="255"/>
      <c r="O221" s="255"/>
      <c r="P221" s="255"/>
      <c r="Q221" s="255"/>
      <c r="R221" s="255"/>
      <c r="S221" s="255"/>
      <c r="T221" s="255"/>
      <c r="U221" s="255"/>
      <c r="V221" s="255"/>
      <c r="W221" s="255"/>
      <c r="X221" s="255"/>
      <c r="Y221" s="255"/>
      <c r="Z221" s="255"/>
      <c r="AA221" s="255"/>
      <c r="AB221" s="255"/>
      <c r="AC221" s="255"/>
      <c r="AD221" s="255"/>
      <c r="AE221" s="255"/>
      <c r="AF221" s="255"/>
    </row>
    <row r="222" customFormat="false" ht="23.85" hidden="false" customHeight="false" outlineLevel="0" collapsed="false">
      <c r="A222" s="392"/>
      <c r="B222" s="393" t="n">
        <v>89561</v>
      </c>
      <c r="C222" s="394" t="str">
        <f aca="false">IF($B222="","",IFERROR(VLOOKUP($B222,SERVIÇOS!$B:$G,2,0),IFERROR(VLOOKUP($B222,'COMPOSIÇÕES COMPLEMENTARES '!$C:$K,2,0),"")))</f>
        <v>JUNÇÃO SIMPLES, PVC, SERIE R, ÁGUA PLUVIAL, DN 40 MM, JUNTA SOLDÁVEL, FORNECIDO E INSTALADO EM RAMAL DE ENCAMINHAMENTO. AF_06/2022</v>
      </c>
      <c r="D222" s="395" t="str">
        <f aca="false">IF($B222="","",IFERROR(VLOOKUP($B222,SERVIÇOS!$B:$G,3,0),IFERROR(VLOOKUP($B222,'COMPOSIÇÕES COMPLEMENTARES '!$C:$K,3,0),"")))</f>
        <v>UN</v>
      </c>
      <c r="E222" s="395" t="n">
        <v>1</v>
      </c>
      <c r="F222" s="396" t="n">
        <v>15.14</v>
      </c>
      <c r="G222" s="396" t="n">
        <v>15.14</v>
      </c>
      <c r="H222" s="396" t="n">
        <f aca="false">H221+G222</f>
        <v>2270104.17</v>
      </c>
      <c r="I222" s="397" t="n">
        <f aca="false">G222/$H$226</f>
        <v>6.66914837688698E-006</v>
      </c>
      <c r="J222" s="397" t="n">
        <f aca="false">H222/$H$226</f>
        <v>0.999977644697482</v>
      </c>
      <c r="K222" s="398" t="s">
        <v>12300</v>
      </c>
      <c r="L222" s="392" t="s">
        <v>798</v>
      </c>
      <c r="M222" s="255"/>
      <c r="N222" s="255"/>
      <c r="O222" s="255"/>
      <c r="P222" s="255"/>
      <c r="Q222" s="255"/>
      <c r="R222" s="255"/>
      <c r="S222" s="255"/>
      <c r="T222" s="255"/>
      <c r="U222" s="255"/>
      <c r="V222" s="255"/>
      <c r="W222" s="255"/>
      <c r="X222" s="255"/>
      <c r="Y222" s="255"/>
      <c r="Z222" s="255"/>
      <c r="AA222" s="255"/>
      <c r="AB222" s="255"/>
      <c r="AC222" s="255"/>
      <c r="AD222" s="255"/>
      <c r="AE222" s="255"/>
      <c r="AF222" s="255"/>
    </row>
    <row r="223" customFormat="false" ht="23.85" hidden="false" customHeight="false" outlineLevel="0" collapsed="false">
      <c r="A223" s="392"/>
      <c r="B223" s="393" t="s">
        <v>743</v>
      </c>
      <c r="C223" s="394" t="str">
        <f aca="false">IF($B223="","",IFERROR(VLOOKUP($B223,SERVIÇOS!$B:$G,2,0),IFERROR(VLOOKUP($B223,'COMPOSIÇÕES COMPLEMENTARES '!$C:$K,2,0),"")))</f>
        <v>TERMINAL 50 X 50 MM PARA ELETROCALHA PERFURADA METALICA (REF. VL 3.01-25 GE VALEMAM OU SIMILAR)</v>
      </c>
      <c r="D223" s="395" t="str">
        <f aca="false">IF($B223="","",IFERROR(VLOOKUP($B223,SERVIÇOS!$B:$G,3,0),IFERROR(VLOOKUP($B223,'COMPOSIÇÕES COMPLEMENTARES '!$C:$K,3,0),"")))</f>
        <v>UN</v>
      </c>
      <c r="E223" s="395" t="n">
        <v>1</v>
      </c>
      <c r="F223" s="396" t="n">
        <v>14.87</v>
      </c>
      <c r="G223" s="396" t="n">
        <v>14.87</v>
      </c>
      <c r="H223" s="396" t="n">
        <f aca="false">H222+G223</f>
        <v>2270119.04</v>
      </c>
      <c r="I223" s="397" t="n">
        <f aca="false">G223/$H$226</f>
        <v>6.55021376250392E-006</v>
      </c>
      <c r="J223" s="397" t="n">
        <f aca="false">H223/$H$226</f>
        <v>0.999984194911244</v>
      </c>
      <c r="K223" s="398" t="s">
        <v>12300</v>
      </c>
      <c r="L223" s="392" t="s">
        <v>742</v>
      </c>
      <c r="M223" s="255"/>
      <c r="N223" s="255"/>
      <c r="O223" s="255"/>
      <c r="P223" s="255"/>
      <c r="Q223" s="255"/>
      <c r="R223" s="255"/>
      <c r="S223" s="255"/>
      <c r="T223" s="255"/>
      <c r="U223" s="255"/>
      <c r="V223" s="255"/>
      <c r="W223" s="255"/>
      <c r="X223" s="255"/>
      <c r="Y223" s="255"/>
      <c r="Z223" s="255"/>
      <c r="AA223" s="255"/>
      <c r="AB223" s="255"/>
      <c r="AC223" s="255"/>
      <c r="AD223" s="255"/>
      <c r="AE223" s="255"/>
      <c r="AF223" s="255"/>
    </row>
    <row r="224" customFormat="false" ht="23.85" hidden="false" customHeight="false" outlineLevel="0" collapsed="false">
      <c r="A224" s="392"/>
      <c r="B224" s="393" t="n">
        <v>94691</v>
      </c>
      <c r="C224" s="394" t="str">
        <f aca="false">IF($B224="","",IFERROR(VLOOKUP($B224,SERVIÇOS!$B:$G,2,0),IFERROR(VLOOKUP($B224,'COMPOSIÇÕES COMPLEMENTARES '!$C:$K,2,0),"")))</f>
        <v>TÊ DE REDUÇÃO, PVC, SOLDÁVEL, DN 32 MM X  25 MM, INSTALADO EM RESERVAÇÃO PREDIAL DE ÁGUA - FORNECIMENTO E INSTALAÇÃO. AF_04/2024</v>
      </c>
      <c r="D224" s="395" t="str">
        <f aca="false">IF($B224="","",IFERROR(VLOOKUP($B224,SERVIÇOS!$B:$G,3,0),IFERROR(VLOOKUP($B224,'COMPOSIÇÕES COMPLEMENTARES '!$C:$K,3,0),"")))</f>
        <v>UN</v>
      </c>
      <c r="E224" s="395" t="n">
        <v>1</v>
      </c>
      <c r="F224" s="396" t="n">
        <v>13.36</v>
      </c>
      <c r="G224" s="396" t="n">
        <v>13.36</v>
      </c>
      <c r="H224" s="396" t="n">
        <f aca="false">H223+G224</f>
        <v>2270132.4</v>
      </c>
      <c r="I224" s="397" t="n">
        <f aca="false">G224/$H$226</f>
        <v>5.88506091910238E-006</v>
      </c>
      <c r="J224" s="397" t="n">
        <f aca="false">H224/$H$226</f>
        <v>0.999990079972163</v>
      </c>
      <c r="K224" s="398" t="s">
        <v>12300</v>
      </c>
      <c r="L224" s="392" t="s">
        <v>846</v>
      </c>
      <c r="M224" s="255"/>
      <c r="N224" s="255"/>
      <c r="O224" s="255"/>
      <c r="P224" s="255"/>
      <c r="Q224" s="255"/>
      <c r="R224" s="255"/>
      <c r="S224" s="255"/>
      <c r="T224" s="255"/>
      <c r="U224" s="255"/>
      <c r="V224" s="255"/>
      <c r="W224" s="255"/>
      <c r="X224" s="255"/>
      <c r="Y224" s="255"/>
      <c r="Z224" s="255"/>
      <c r="AA224" s="255"/>
      <c r="AB224" s="255"/>
      <c r="AC224" s="255"/>
      <c r="AD224" s="255"/>
      <c r="AE224" s="255"/>
      <c r="AF224" s="255"/>
    </row>
    <row r="225" customFormat="false" ht="23.85" hidden="false" customHeight="false" outlineLevel="0" collapsed="false">
      <c r="A225" s="392"/>
      <c r="B225" s="393" t="n">
        <v>103967</v>
      </c>
      <c r="C225" s="394" t="str">
        <f aca="false">IF($B225="","",IFERROR(VLOOKUP($B225,SERVIÇOS!$B:$G,2,0),IFERROR(VLOOKUP($B225,'COMPOSIÇÕES COMPLEMENTARES '!$C:$K,2,0),"")))</f>
        <v>BUCHA DE REDUÇÃO , LONGA, PVC, SOLDÁVEL, DN 50 X 32 MM, INSTALADO EM PRUMADA DE ÁGUA - FORNECIMENTO E INSTALAÇÃO. AF_06/2022</v>
      </c>
      <c r="D225" s="395" t="str">
        <f aca="false">IF($B225="","",IFERROR(VLOOKUP($B225,SERVIÇOS!$B:$G,3,0),IFERROR(VLOOKUP($B225,'COMPOSIÇÕES COMPLEMENTARES '!$C:$K,3,0),"")))</f>
        <v>UN</v>
      </c>
      <c r="E225" s="395" t="n">
        <v>1</v>
      </c>
      <c r="F225" s="396" t="n">
        <v>11.48</v>
      </c>
      <c r="G225" s="396" t="n">
        <v>11.48</v>
      </c>
      <c r="H225" s="396" t="n">
        <f aca="false">H224+G225</f>
        <v>2270143.88</v>
      </c>
      <c r="I225" s="397" t="n">
        <f aca="false">G225/$H$226</f>
        <v>5.05692360413887E-006</v>
      </c>
      <c r="J225" s="397" t="n">
        <f aca="false">H225/$H$226</f>
        <v>0.999995136895768</v>
      </c>
      <c r="K225" s="398" t="s">
        <v>12300</v>
      </c>
      <c r="L225" s="392" t="s">
        <v>822</v>
      </c>
      <c r="M225" s="255"/>
      <c r="N225" s="255"/>
      <c r="O225" s="255"/>
      <c r="P225" s="255"/>
      <c r="Q225" s="255"/>
      <c r="R225" s="255"/>
      <c r="S225" s="255"/>
      <c r="T225" s="255"/>
      <c r="U225" s="255"/>
      <c r="V225" s="255"/>
      <c r="W225" s="255"/>
      <c r="X225" s="255"/>
      <c r="Y225" s="255"/>
      <c r="Z225" s="255"/>
      <c r="AA225" s="255"/>
      <c r="AB225" s="255"/>
      <c r="AC225" s="255"/>
      <c r="AD225" s="255"/>
      <c r="AE225" s="255"/>
      <c r="AF225" s="255"/>
    </row>
    <row r="226" customFormat="false" ht="23.85" hidden="false" customHeight="false" outlineLevel="0" collapsed="false">
      <c r="A226" s="392"/>
      <c r="B226" s="393" t="n">
        <v>89546</v>
      </c>
      <c r="C226" s="394" t="str">
        <f aca="false">IF($B226="","",IFERROR(VLOOKUP($B226,SERVIÇOS!$B:$G,2,0),IFERROR(VLOOKUP($B226,'COMPOSIÇÕES COMPLEMENTARES '!$C:$K,2,0),"")))</f>
        <v>BUCHA DE REDUÇÃO LONGA, PVC, SERIE R, ÁGUA PLUVIAL, DN 50 X 40 MM, JUNTA ELÁSTICA, FORNECIDO E INSTALADO EM RAMAL DE ENCAMINHAMENTO. AF_06/2022</v>
      </c>
      <c r="D226" s="395" t="str">
        <f aca="false">IF($B226="","",IFERROR(VLOOKUP($B226,SERVIÇOS!$B:$G,3,0),IFERROR(VLOOKUP($B226,'COMPOSIÇÕES COMPLEMENTARES '!$C:$K,3,0),"")))</f>
        <v>UN</v>
      </c>
      <c r="E226" s="395" t="n">
        <v>1</v>
      </c>
      <c r="F226" s="396" t="n">
        <v>11.04</v>
      </c>
      <c r="G226" s="396" t="n">
        <v>11.04</v>
      </c>
      <c r="H226" s="396" t="n">
        <f aca="false">H225+G226</f>
        <v>2270154.92</v>
      </c>
      <c r="I226" s="397" t="n">
        <f aca="false">G226/$H$226</f>
        <v>4.86310423255167E-006</v>
      </c>
      <c r="J226" s="397" t="n">
        <f aca="false">H226/$H$226</f>
        <v>1</v>
      </c>
      <c r="K226" s="398" t="s">
        <v>12300</v>
      </c>
      <c r="L226" s="392" t="s">
        <v>823</v>
      </c>
      <c r="M226" s="255"/>
      <c r="N226" s="255"/>
      <c r="O226" s="255"/>
      <c r="P226" s="255"/>
      <c r="Q226" s="255"/>
      <c r="R226" s="255"/>
      <c r="S226" s="255"/>
      <c r="T226" s="255"/>
      <c r="U226" s="255"/>
      <c r="V226" s="255"/>
      <c r="W226" s="255"/>
      <c r="X226" s="255"/>
      <c r="Y226" s="255"/>
      <c r="Z226" s="255"/>
      <c r="AA226" s="255"/>
      <c r="AB226" s="255"/>
      <c r="AC226" s="255"/>
      <c r="AD226" s="255"/>
      <c r="AE226" s="255"/>
      <c r="AF226" s="255"/>
    </row>
    <row r="227" customFormat="false" ht="15.75" hidden="false" customHeight="true" outlineLevel="0" collapsed="false">
      <c r="A227" s="402"/>
      <c r="B227" s="403"/>
      <c r="C227" s="404"/>
      <c r="D227" s="405"/>
      <c r="E227" s="405"/>
      <c r="F227" s="406"/>
      <c r="G227" s="406"/>
      <c r="H227" s="406"/>
      <c r="I227" s="407"/>
      <c r="J227" s="407"/>
      <c r="K227" s="405"/>
      <c r="L227" s="408"/>
      <c r="M227" s="255"/>
      <c r="N227" s="255"/>
      <c r="O227" s="255"/>
      <c r="P227" s="255"/>
      <c r="Q227" s="255"/>
      <c r="R227" s="255"/>
      <c r="S227" s="255"/>
      <c r="T227" s="255"/>
      <c r="U227" s="255"/>
      <c r="V227" s="255"/>
      <c r="W227" s="255"/>
      <c r="X227" s="255"/>
      <c r="Y227" s="255"/>
      <c r="Z227" s="255"/>
      <c r="AA227" s="255"/>
      <c r="AB227" s="255"/>
      <c r="AC227" s="255"/>
      <c r="AD227" s="255"/>
      <c r="AE227" s="255"/>
      <c r="AF227" s="255"/>
    </row>
    <row r="228" customFormat="false" ht="15.75" hidden="false" customHeight="true" outlineLevel="0" collapsed="false">
      <c r="A228" s="402"/>
      <c r="B228" s="403"/>
      <c r="C228" s="404"/>
      <c r="D228" s="405"/>
      <c r="E228" s="405"/>
      <c r="F228" s="406"/>
      <c r="G228" s="406"/>
      <c r="H228" s="406"/>
      <c r="I228" s="407"/>
      <c r="J228" s="407"/>
      <c r="K228" s="405"/>
      <c r="L228" s="408"/>
      <c r="M228" s="255"/>
      <c r="N228" s="255"/>
      <c r="O228" s="255"/>
      <c r="P228" s="255"/>
      <c r="Q228" s="255"/>
      <c r="R228" s="255"/>
      <c r="S228" s="255"/>
      <c r="T228" s="255"/>
      <c r="U228" s="255"/>
      <c r="V228" s="255"/>
      <c r="W228" s="255"/>
      <c r="X228" s="255"/>
      <c r="Y228" s="255"/>
      <c r="Z228" s="255"/>
      <c r="AA228" s="255"/>
      <c r="AB228" s="255"/>
      <c r="AC228" s="255"/>
      <c r="AD228" s="255"/>
      <c r="AE228" s="255"/>
      <c r="AF228" s="255"/>
    </row>
    <row r="229" customFormat="false" ht="15.75" hidden="false" customHeight="true" outlineLevel="0" collapsed="false">
      <c r="A229" s="402"/>
      <c r="B229" s="403"/>
      <c r="C229" s="404"/>
      <c r="D229" s="405"/>
      <c r="E229" s="405"/>
      <c r="F229" s="406"/>
      <c r="G229" s="406"/>
      <c r="H229" s="406"/>
      <c r="I229" s="407"/>
      <c r="J229" s="407"/>
      <c r="K229" s="405"/>
      <c r="L229" s="408"/>
      <c r="M229" s="255"/>
      <c r="N229" s="255"/>
      <c r="O229" s="255"/>
      <c r="P229" s="255"/>
      <c r="Q229" s="255"/>
      <c r="R229" s="255"/>
      <c r="S229" s="255"/>
      <c r="T229" s="255"/>
      <c r="U229" s="255"/>
      <c r="V229" s="255"/>
      <c r="W229" s="255"/>
      <c r="X229" s="255"/>
      <c r="Y229" s="255"/>
      <c r="Z229" s="255"/>
      <c r="AA229" s="255"/>
      <c r="AB229" s="255"/>
      <c r="AC229" s="255"/>
      <c r="AD229" s="255"/>
      <c r="AE229" s="255"/>
      <c r="AF229" s="255"/>
    </row>
    <row r="230" customFormat="false" ht="15.75" hidden="false" customHeight="true" outlineLevel="0" collapsed="false">
      <c r="A230" s="402"/>
      <c r="B230" s="403"/>
      <c r="C230" s="404"/>
      <c r="D230" s="405"/>
      <c r="E230" s="405"/>
      <c r="F230" s="406"/>
      <c r="G230" s="406"/>
      <c r="H230" s="406"/>
      <c r="I230" s="407"/>
      <c r="J230" s="407"/>
      <c r="K230" s="405"/>
      <c r="L230" s="408"/>
      <c r="M230" s="255"/>
      <c r="N230" s="255"/>
      <c r="O230" s="255"/>
      <c r="P230" s="255"/>
      <c r="Q230" s="255"/>
      <c r="R230" s="255"/>
      <c r="S230" s="255"/>
      <c r="T230" s="255"/>
      <c r="U230" s="255"/>
      <c r="V230" s="255"/>
      <c r="W230" s="255"/>
      <c r="X230" s="255"/>
      <c r="Y230" s="255"/>
      <c r="Z230" s="255"/>
      <c r="AA230" s="255"/>
      <c r="AB230" s="255"/>
      <c r="AC230" s="255"/>
      <c r="AD230" s="255"/>
      <c r="AE230" s="255"/>
      <c r="AF230" s="255"/>
    </row>
    <row r="231" customFormat="false" ht="15.75" hidden="false" customHeight="true" outlineLevel="0" collapsed="false">
      <c r="A231" s="402"/>
      <c r="B231" s="403"/>
      <c r="C231" s="404"/>
      <c r="D231" s="405"/>
      <c r="E231" s="405"/>
      <c r="F231" s="406"/>
      <c r="G231" s="406"/>
      <c r="H231" s="406"/>
      <c r="I231" s="407"/>
      <c r="J231" s="407"/>
      <c r="K231" s="405"/>
      <c r="L231" s="408"/>
      <c r="M231" s="255"/>
      <c r="N231" s="255"/>
      <c r="O231" s="255"/>
      <c r="P231" s="255"/>
      <c r="Q231" s="255"/>
      <c r="R231" s="255"/>
      <c r="S231" s="255"/>
      <c r="T231" s="255"/>
      <c r="U231" s="255"/>
      <c r="V231" s="255"/>
      <c r="W231" s="255"/>
      <c r="X231" s="255"/>
      <c r="Y231" s="255"/>
      <c r="Z231" s="255"/>
      <c r="AA231" s="255"/>
      <c r="AB231" s="255"/>
      <c r="AC231" s="255"/>
      <c r="AD231" s="255"/>
      <c r="AE231" s="255"/>
      <c r="AF231" s="255"/>
    </row>
    <row r="232" customFormat="false" ht="15.75" hidden="false" customHeight="true" outlineLevel="0" collapsed="false">
      <c r="A232" s="402"/>
      <c r="B232" s="403"/>
      <c r="C232" s="404"/>
      <c r="D232" s="405"/>
      <c r="E232" s="405"/>
      <c r="F232" s="406"/>
      <c r="G232" s="406"/>
      <c r="H232" s="406"/>
      <c r="I232" s="407"/>
      <c r="J232" s="407"/>
      <c r="K232" s="405"/>
      <c r="L232" s="408"/>
      <c r="M232" s="255"/>
      <c r="N232" s="255"/>
      <c r="O232" s="255"/>
      <c r="P232" s="255"/>
      <c r="Q232" s="255"/>
      <c r="R232" s="255"/>
      <c r="S232" s="255"/>
      <c r="T232" s="255"/>
      <c r="U232" s="255"/>
      <c r="V232" s="255"/>
      <c r="W232" s="255"/>
      <c r="X232" s="255"/>
      <c r="Y232" s="255"/>
      <c r="Z232" s="255"/>
      <c r="AA232" s="255"/>
      <c r="AB232" s="255"/>
      <c r="AC232" s="255"/>
      <c r="AD232" s="255"/>
      <c r="AE232" s="255"/>
      <c r="AF232" s="255"/>
    </row>
    <row r="233" customFormat="false" ht="15.75" hidden="false" customHeight="true" outlineLevel="0" collapsed="false">
      <c r="A233" s="402"/>
      <c r="B233" s="403"/>
      <c r="C233" s="404"/>
      <c r="D233" s="405"/>
      <c r="E233" s="405"/>
      <c r="F233" s="406"/>
      <c r="G233" s="406"/>
      <c r="H233" s="406"/>
      <c r="I233" s="407"/>
      <c r="J233" s="407"/>
      <c r="K233" s="405"/>
      <c r="L233" s="408"/>
      <c r="M233" s="255"/>
      <c r="N233" s="255"/>
      <c r="O233" s="255"/>
      <c r="P233" s="255"/>
      <c r="Q233" s="255"/>
      <c r="R233" s="255"/>
      <c r="S233" s="255"/>
      <c r="T233" s="255"/>
      <c r="U233" s="255"/>
      <c r="V233" s="255"/>
      <c r="W233" s="255"/>
      <c r="X233" s="255"/>
      <c r="Y233" s="255"/>
      <c r="Z233" s="255"/>
      <c r="AA233" s="255"/>
      <c r="AB233" s="255"/>
      <c r="AC233" s="255"/>
      <c r="AD233" s="255"/>
      <c r="AE233" s="255"/>
      <c r="AF233" s="255"/>
    </row>
    <row r="234" customFormat="false" ht="15.75" hidden="false" customHeight="true" outlineLevel="0" collapsed="false">
      <c r="A234" s="402"/>
      <c r="B234" s="403"/>
      <c r="C234" s="404"/>
      <c r="D234" s="405"/>
      <c r="E234" s="405"/>
      <c r="F234" s="406"/>
      <c r="G234" s="406"/>
      <c r="H234" s="406"/>
      <c r="I234" s="407"/>
      <c r="J234" s="407"/>
      <c r="K234" s="405"/>
      <c r="L234" s="408"/>
      <c r="M234" s="255"/>
      <c r="N234" s="255"/>
      <c r="O234" s="255"/>
      <c r="P234" s="255"/>
      <c r="Q234" s="255"/>
      <c r="R234" s="255"/>
      <c r="S234" s="255"/>
      <c r="T234" s="255"/>
      <c r="U234" s="255"/>
      <c r="V234" s="255"/>
      <c r="W234" s="255"/>
      <c r="X234" s="255"/>
      <c r="Y234" s="255"/>
      <c r="Z234" s="255"/>
      <c r="AA234" s="255"/>
      <c r="AB234" s="255"/>
      <c r="AC234" s="255"/>
      <c r="AD234" s="255"/>
      <c r="AE234" s="255"/>
      <c r="AF234" s="255"/>
    </row>
    <row r="235" customFormat="false" ht="15.75" hidden="false" customHeight="true" outlineLevel="0" collapsed="false">
      <c r="A235" s="402"/>
      <c r="B235" s="403"/>
      <c r="C235" s="404"/>
      <c r="D235" s="405"/>
      <c r="E235" s="405"/>
      <c r="F235" s="406"/>
      <c r="G235" s="406"/>
      <c r="H235" s="406"/>
      <c r="I235" s="407"/>
      <c r="J235" s="407"/>
      <c r="K235" s="405"/>
      <c r="L235" s="408"/>
      <c r="M235" s="255"/>
      <c r="N235" s="255"/>
      <c r="O235" s="255"/>
      <c r="P235" s="255"/>
      <c r="Q235" s="255"/>
      <c r="R235" s="255"/>
      <c r="S235" s="255"/>
      <c r="T235" s="255"/>
      <c r="U235" s="255"/>
      <c r="V235" s="255"/>
      <c r="W235" s="255"/>
      <c r="X235" s="255"/>
      <c r="Y235" s="255"/>
      <c r="Z235" s="255"/>
      <c r="AA235" s="255"/>
      <c r="AB235" s="255"/>
      <c r="AC235" s="255"/>
      <c r="AD235" s="255"/>
      <c r="AE235" s="255"/>
      <c r="AF235" s="255"/>
    </row>
    <row r="236" customFormat="false" ht="15.75" hidden="false" customHeight="true" outlineLevel="0" collapsed="false">
      <c r="A236" s="402"/>
      <c r="B236" s="403"/>
      <c r="C236" s="404"/>
      <c r="D236" s="405"/>
      <c r="E236" s="405"/>
      <c r="F236" s="406"/>
      <c r="G236" s="406"/>
      <c r="H236" s="406"/>
      <c r="I236" s="407"/>
      <c r="J236" s="407"/>
      <c r="K236" s="405"/>
      <c r="L236" s="408"/>
      <c r="M236" s="255"/>
      <c r="N236" s="255"/>
      <c r="O236" s="255"/>
      <c r="P236" s="255"/>
      <c r="Q236" s="255"/>
      <c r="R236" s="255"/>
      <c r="S236" s="255"/>
      <c r="T236" s="255"/>
      <c r="U236" s="255"/>
      <c r="V236" s="255"/>
      <c r="W236" s="255"/>
      <c r="X236" s="255"/>
      <c r="Y236" s="255"/>
      <c r="Z236" s="255"/>
      <c r="AA236" s="255"/>
      <c r="AB236" s="255"/>
      <c r="AC236" s="255"/>
      <c r="AD236" s="255"/>
      <c r="AE236" s="255"/>
      <c r="AF236" s="255"/>
    </row>
    <row r="237" customFormat="false" ht="15.75" hidden="false" customHeight="true" outlineLevel="0" collapsed="false">
      <c r="A237" s="402"/>
      <c r="B237" s="403"/>
      <c r="C237" s="404"/>
      <c r="D237" s="405"/>
      <c r="E237" s="405"/>
      <c r="F237" s="406"/>
      <c r="G237" s="406"/>
      <c r="H237" s="406"/>
      <c r="I237" s="407"/>
      <c r="J237" s="407"/>
      <c r="K237" s="405"/>
      <c r="L237" s="408"/>
      <c r="M237" s="255"/>
      <c r="N237" s="255"/>
      <c r="O237" s="255"/>
      <c r="P237" s="255"/>
      <c r="Q237" s="255"/>
      <c r="R237" s="255"/>
      <c r="S237" s="255"/>
      <c r="T237" s="255"/>
      <c r="U237" s="255"/>
      <c r="V237" s="255"/>
      <c r="W237" s="255"/>
      <c r="X237" s="255"/>
      <c r="Y237" s="255"/>
      <c r="Z237" s="255"/>
      <c r="AA237" s="255"/>
      <c r="AB237" s="255"/>
      <c r="AC237" s="255"/>
      <c r="AD237" s="255"/>
      <c r="AE237" s="255"/>
      <c r="AF237" s="255"/>
    </row>
    <row r="238" customFormat="false" ht="15.75" hidden="false" customHeight="true" outlineLevel="0" collapsed="false">
      <c r="A238" s="402"/>
      <c r="B238" s="403"/>
      <c r="C238" s="404"/>
      <c r="D238" s="405"/>
      <c r="E238" s="405"/>
      <c r="F238" s="406"/>
      <c r="G238" s="406"/>
      <c r="H238" s="406"/>
      <c r="I238" s="407"/>
      <c r="J238" s="407"/>
      <c r="K238" s="405"/>
      <c r="L238" s="408"/>
      <c r="M238" s="255"/>
      <c r="N238" s="255"/>
      <c r="O238" s="255"/>
      <c r="P238" s="255"/>
      <c r="Q238" s="255"/>
      <c r="R238" s="255"/>
      <c r="S238" s="255"/>
      <c r="T238" s="255"/>
      <c r="U238" s="255"/>
      <c r="V238" s="255"/>
      <c r="W238" s="255"/>
      <c r="X238" s="255"/>
      <c r="Y238" s="255"/>
      <c r="Z238" s="255"/>
      <c r="AA238" s="255"/>
      <c r="AB238" s="255"/>
      <c r="AC238" s="255"/>
      <c r="AD238" s="255"/>
      <c r="AE238" s="255"/>
      <c r="AF238" s="255"/>
    </row>
    <row r="239" customFormat="false" ht="15.75" hidden="false" customHeight="true" outlineLevel="0" collapsed="false">
      <c r="A239" s="402"/>
      <c r="B239" s="403"/>
      <c r="C239" s="404"/>
      <c r="D239" s="405"/>
      <c r="E239" s="405"/>
      <c r="F239" s="406"/>
      <c r="G239" s="406"/>
      <c r="H239" s="406"/>
      <c r="I239" s="407"/>
      <c r="J239" s="407"/>
      <c r="K239" s="405"/>
      <c r="L239" s="408"/>
      <c r="M239" s="255"/>
      <c r="N239" s="255"/>
      <c r="O239" s="255"/>
      <c r="P239" s="255"/>
      <c r="Q239" s="255"/>
      <c r="R239" s="255"/>
      <c r="S239" s="255"/>
      <c r="T239" s="255"/>
      <c r="U239" s="255"/>
      <c r="V239" s="255"/>
      <c r="W239" s="255"/>
      <c r="X239" s="255"/>
      <c r="Y239" s="255"/>
      <c r="Z239" s="255"/>
      <c r="AA239" s="255"/>
      <c r="AB239" s="255"/>
      <c r="AC239" s="255"/>
      <c r="AD239" s="255"/>
      <c r="AE239" s="255"/>
      <c r="AF239" s="255"/>
    </row>
    <row r="240" customFormat="false" ht="15.75" hidden="false" customHeight="true" outlineLevel="0" collapsed="false">
      <c r="A240" s="402"/>
      <c r="B240" s="403"/>
      <c r="C240" s="404"/>
      <c r="D240" s="405"/>
      <c r="E240" s="405"/>
      <c r="F240" s="406"/>
      <c r="G240" s="406"/>
      <c r="H240" s="406"/>
      <c r="I240" s="407"/>
      <c r="J240" s="407"/>
      <c r="K240" s="405"/>
      <c r="L240" s="408"/>
      <c r="M240" s="255"/>
      <c r="N240" s="255"/>
      <c r="O240" s="255"/>
      <c r="P240" s="255"/>
      <c r="Q240" s="255"/>
      <c r="R240" s="255"/>
      <c r="S240" s="255"/>
      <c r="T240" s="255"/>
      <c r="U240" s="255"/>
      <c r="V240" s="255"/>
      <c r="W240" s="255"/>
      <c r="X240" s="255"/>
      <c r="Y240" s="255"/>
      <c r="Z240" s="255"/>
      <c r="AA240" s="255"/>
      <c r="AB240" s="255"/>
      <c r="AC240" s="255"/>
      <c r="AD240" s="255"/>
      <c r="AE240" s="255"/>
      <c r="AF240" s="255"/>
    </row>
    <row r="241" customFormat="false" ht="15.75" hidden="false" customHeight="true" outlineLevel="0" collapsed="false">
      <c r="A241" s="402"/>
      <c r="B241" s="403"/>
      <c r="C241" s="404"/>
      <c r="D241" s="405"/>
      <c r="E241" s="405"/>
      <c r="F241" s="406"/>
      <c r="G241" s="406"/>
      <c r="H241" s="406"/>
      <c r="I241" s="407"/>
      <c r="J241" s="407"/>
      <c r="K241" s="405"/>
      <c r="L241" s="408"/>
      <c r="M241" s="255"/>
      <c r="N241" s="255"/>
      <c r="O241" s="255"/>
      <c r="P241" s="255"/>
      <c r="Q241" s="255"/>
      <c r="R241" s="255"/>
      <c r="S241" s="255"/>
      <c r="T241" s="255"/>
      <c r="U241" s="255"/>
      <c r="V241" s="255"/>
      <c r="W241" s="255"/>
      <c r="X241" s="255"/>
      <c r="Y241" s="255"/>
      <c r="Z241" s="255"/>
      <c r="AA241" s="255"/>
      <c r="AB241" s="255"/>
      <c r="AC241" s="255"/>
      <c r="AD241" s="255"/>
      <c r="AE241" s="255"/>
      <c r="AF241" s="255"/>
    </row>
    <row r="242" customFormat="false" ht="15.75" hidden="false" customHeight="true" outlineLevel="0" collapsed="false">
      <c r="A242" s="402"/>
      <c r="B242" s="403"/>
      <c r="C242" s="404"/>
      <c r="D242" s="405"/>
      <c r="E242" s="405"/>
      <c r="F242" s="406"/>
      <c r="G242" s="406"/>
      <c r="H242" s="406"/>
      <c r="I242" s="407"/>
      <c r="J242" s="407"/>
      <c r="K242" s="405"/>
      <c r="L242" s="408"/>
      <c r="M242" s="255"/>
      <c r="N242" s="255"/>
      <c r="O242" s="255"/>
      <c r="P242" s="255"/>
      <c r="Q242" s="255"/>
      <c r="R242" s="255"/>
      <c r="S242" s="255"/>
      <c r="T242" s="255"/>
      <c r="U242" s="255"/>
      <c r="V242" s="255"/>
      <c r="W242" s="255"/>
      <c r="X242" s="255"/>
      <c r="Y242" s="255"/>
      <c r="Z242" s="255"/>
      <c r="AA242" s="255"/>
      <c r="AB242" s="255"/>
      <c r="AC242" s="255"/>
      <c r="AD242" s="255"/>
      <c r="AE242" s="255"/>
      <c r="AF242" s="255"/>
    </row>
    <row r="243" customFormat="false" ht="15.75" hidden="false" customHeight="true" outlineLevel="0" collapsed="false">
      <c r="A243" s="402"/>
      <c r="B243" s="403"/>
      <c r="C243" s="404"/>
      <c r="D243" s="405"/>
      <c r="E243" s="405"/>
      <c r="F243" s="406"/>
      <c r="G243" s="406"/>
      <c r="H243" s="406"/>
      <c r="I243" s="407"/>
      <c r="J243" s="407"/>
      <c r="K243" s="405"/>
      <c r="L243" s="408"/>
      <c r="M243" s="255"/>
      <c r="N243" s="255"/>
      <c r="O243" s="255"/>
      <c r="P243" s="255"/>
      <c r="Q243" s="255"/>
      <c r="R243" s="255"/>
      <c r="S243" s="255"/>
      <c r="T243" s="255"/>
      <c r="U243" s="255"/>
      <c r="V243" s="255"/>
      <c r="W243" s="255"/>
      <c r="X243" s="255"/>
      <c r="Y243" s="255"/>
      <c r="Z243" s="255"/>
      <c r="AA243" s="255"/>
      <c r="AB243" s="255"/>
      <c r="AC243" s="255"/>
      <c r="AD243" s="255"/>
      <c r="AE243" s="255"/>
      <c r="AF243" s="255"/>
    </row>
    <row r="244" customFormat="false" ht="15.75" hidden="false" customHeight="true" outlineLevel="0" collapsed="false">
      <c r="A244" s="402"/>
      <c r="B244" s="403"/>
      <c r="C244" s="404"/>
      <c r="D244" s="405"/>
      <c r="E244" s="405"/>
      <c r="F244" s="406"/>
      <c r="G244" s="406"/>
      <c r="H244" s="406"/>
      <c r="I244" s="407"/>
      <c r="J244" s="407"/>
      <c r="K244" s="405"/>
      <c r="L244" s="408"/>
      <c r="M244" s="255"/>
      <c r="N244" s="255"/>
      <c r="O244" s="255"/>
      <c r="P244" s="255"/>
      <c r="Q244" s="255"/>
      <c r="R244" s="255"/>
      <c r="S244" s="255"/>
      <c r="T244" s="255"/>
      <c r="U244" s="255"/>
      <c r="V244" s="255"/>
      <c r="W244" s="255"/>
      <c r="X244" s="255"/>
      <c r="Y244" s="255"/>
      <c r="Z244" s="255"/>
      <c r="AA244" s="255"/>
      <c r="AB244" s="255"/>
      <c r="AC244" s="255"/>
      <c r="AD244" s="255"/>
      <c r="AE244" s="255"/>
      <c r="AF244" s="255"/>
    </row>
    <row r="245" customFormat="false" ht="15.75" hidden="false" customHeight="true" outlineLevel="0" collapsed="false">
      <c r="A245" s="402"/>
      <c r="B245" s="403"/>
      <c r="C245" s="404"/>
      <c r="D245" s="405"/>
      <c r="E245" s="405"/>
      <c r="F245" s="406"/>
      <c r="G245" s="406"/>
      <c r="H245" s="406"/>
      <c r="I245" s="407"/>
      <c r="J245" s="407"/>
      <c r="K245" s="405"/>
      <c r="L245" s="408"/>
      <c r="M245" s="255"/>
      <c r="N245" s="255"/>
      <c r="O245" s="255"/>
      <c r="P245" s="255"/>
      <c r="Q245" s="255"/>
      <c r="R245" s="255"/>
      <c r="S245" s="255"/>
      <c r="T245" s="255"/>
      <c r="U245" s="255"/>
      <c r="V245" s="255"/>
      <c r="W245" s="255"/>
      <c r="X245" s="255"/>
      <c r="Y245" s="255"/>
      <c r="Z245" s="255"/>
      <c r="AA245" s="255"/>
      <c r="AB245" s="255"/>
      <c r="AC245" s="255"/>
      <c r="AD245" s="255"/>
      <c r="AE245" s="255"/>
      <c r="AF245" s="255"/>
    </row>
    <row r="246" customFormat="false" ht="15.75" hidden="false" customHeight="true" outlineLevel="0" collapsed="false">
      <c r="A246" s="402"/>
      <c r="B246" s="403"/>
      <c r="C246" s="404"/>
      <c r="D246" s="405"/>
      <c r="E246" s="405"/>
      <c r="F246" s="406"/>
      <c r="G246" s="406"/>
      <c r="H246" s="406"/>
      <c r="I246" s="407"/>
      <c r="J246" s="407"/>
      <c r="K246" s="405"/>
      <c r="L246" s="408"/>
      <c r="M246" s="255"/>
      <c r="N246" s="255"/>
      <c r="O246" s="255"/>
      <c r="P246" s="255"/>
      <c r="Q246" s="255"/>
      <c r="R246" s="255"/>
      <c r="S246" s="255"/>
      <c r="T246" s="255"/>
      <c r="U246" s="255"/>
      <c r="V246" s="255"/>
      <c r="W246" s="255"/>
      <c r="X246" s="255"/>
      <c r="Y246" s="255"/>
      <c r="Z246" s="255"/>
      <c r="AA246" s="255"/>
      <c r="AB246" s="255"/>
      <c r="AC246" s="255"/>
      <c r="AD246" s="255"/>
      <c r="AE246" s="255"/>
      <c r="AF246" s="255"/>
    </row>
    <row r="247" customFormat="false" ht="15.75" hidden="false" customHeight="true" outlineLevel="0" collapsed="false">
      <c r="A247" s="402"/>
      <c r="B247" s="403"/>
      <c r="C247" s="404"/>
      <c r="D247" s="405"/>
      <c r="E247" s="405"/>
      <c r="F247" s="406"/>
      <c r="G247" s="406"/>
      <c r="H247" s="406"/>
      <c r="I247" s="407"/>
      <c r="J247" s="407"/>
      <c r="K247" s="405"/>
      <c r="L247" s="408"/>
      <c r="M247" s="255"/>
      <c r="N247" s="255"/>
      <c r="O247" s="255"/>
      <c r="P247" s="255"/>
      <c r="Q247" s="255"/>
      <c r="R247" s="255"/>
      <c r="S247" s="255"/>
      <c r="T247" s="255"/>
      <c r="U247" s="255"/>
      <c r="V247" s="255"/>
      <c r="W247" s="255"/>
      <c r="X247" s="255"/>
      <c r="Y247" s="255"/>
      <c r="Z247" s="255"/>
      <c r="AA247" s="255"/>
      <c r="AB247" s="255"/>
      <c r="AC247" s="255"/>
      <c r="AD247" s="255"/>
      <c r="AE247" s="255"/>
      <c r="AF247" s="255"/>
    </row>
    <row r="248" customFormat="false" ht="15.75" hidden="false" customHeight="true" outlineLevel="0" collapsed="false">
      <c r="A248" s="402"/>
      <c r="B248" s="403"/>
      <c r="C248" s="404"/>
      <c r="D248" s="405"/>
      <c r="E248" s="405"/>
      <c r="F248" s="406"/>
      <c r="G248" s="406"/>
      <c r="H248" s="406"/>
      <c r="I248" s="407"/>
      <c r="J248" s="407"/>
      <c r="K248" s="405"/>
      <c r="L248" s="408"/>
      <c r="M248" s="255"/>
      <c r="N248" s="255"/>
      <c r="O248" s="255"/>
      <c r="P248" s="255"/>
      <c r="Q248" s="255"/>
      <c r="R248" s="255"/>
      <c r="S248" s="255"/>
      <c r="T248" s="255"/>
      <c r="U248" s="255"/>
      <c r="V248" s="255"/>
      <c r="W248" s="255"/>
      <c r="X248" s="255"/>
      <c r="Y248" s="255"/>
      <c r="Z248" s="255"/>
      <c r="AA248" s="255"/>
      <c r="AB248" s="255"/>
      <c r="AC248" s="255"/>
      <c r="AD248" s="255"/>
      <c r="AE248" s="255"/>
      <c r="AF248" s="255"/>
    </row>
    <row r="249" customFormat="false" ht="15.75" hidden="false" customHeight="true" outlineLevel="0" collapsed="false">
      <c r="A249" s="402"/>
      <c r="B249" s="403"/>
      <c r="C249" s="404"/>
      <c r="D249" s="405"/>
      <c r="E249" s="405"/>
      <c r="F249" s="406"/>
      <c r="G249" s="406"/>
      <c r="H249" s="406"/>
      <c r="I249" s="407"/>
      <c r="J249" s="407"/>
      <c r="K249" s="405"/>
      <c r="L249" s="408"/>
      <c r="M249" s="255"/>
      <c r="N249" s="255"/>
      <c r="O249" s="255"/>
      <c r="P249" s="255"/>
      <c r="Q249" s="255"/>
      <c r="R249" s="255"/>
      <c r="S249" s="255"/>
      <c r="T249" s="255"/>
      <c r="U249" s="255"/>
      <c r="V249" s="255"/>
      <c r="W249" s="255"/>
      <c r="X249" s="255"/>
      <c r="Y249" s="255"/>
      <c r="Z249" s="255"/>
      <c r="AA249" s="255"/>
      <c r="AB249" s="255"/>
      <c r="AC249" s="255"/>
      <c r="AD249" s="255"/>
      <c r="AE249" s="255"/>
      <c r="AF249" s="255"/>
    </row>
    <row r="250" customFormat="false" ht="15.75" hidden="false" customHeight="true" outlineLevel="0" collapsed="false">
      <c r="A250" s="402"/>
      <c r="B250" s="403"/>
      <c r="C250" s="404"/>
      <c r="D250" s="405"/>
      <c r="E250" s="405"/>
      <c r="F250" s="406"/>
      <c r="G250" s="406"/>
      <c r="H250" s="406"/>
      <c r="I250" s="407"/>
      <c r="J250" s="407"/>
      <c r="K250" s="405"/>
      <c r="L250" s="408"/>
      <c r="M250" s="255"/>
      <c r="N250" s="255"/>
      <c r="O250" s="255"/>
      <c r="P250" s="255"/>
      <c r="Q250" s="255"/>
      <c r="R250" s="255"/>
      <c r="S250" s="255"/>
      <c r="T250" s="255"/>
      <c r="U250" s="255"/>
      <c r="V250" s="255"/>
      <c r="W250" s="255"/>
      <c r="X250" s="255"/>
      <c r="Y250" s="255"/>
      <c r="Z250" s="255"/>
      <c r="AA250" s="255"/>
      <c r="AB250" s="255"/>
      <c r="AC250" s="255"/>
      <c r="AD250" s="255"/>
      <c r="AE250" s="255"/>
      <c r="AF250" s="255"/>
    </row>
    <row r="251" customFormat="false" ht="15.75" hidden="false" customHeight="true" outlineLevel="0" collapsed="false">
      <c r="A251" s="402"/>
      <c r="B251" s="403"/>
      <c r="C251" s="404"/>
      <c r="D251" s="405"/>
      <c r="E251" s="405"/>
      <c r="F251" s="406"/>
      <c r="G251" s="406"/>
      <c r="H251" s="406"/>
      <c r="I251" s="407"/>
      <c r="J251" s="407"/>
      <c r="K251" s="405"/>
      <c r="L251" s="408"/>
      <c r="M251" s="255"/>
      <c r="N251" s="255"/>
      <c r="O251" s="255"/>
      <c r="P251" s="255"/>
      <c r="Q251" s="255"/>
      <c r="R251" s="255"/>
      <c r="S251" s="255"/>
      <c r="T251" s="255"/>
      <c r="U251" s="255"/>
      <c r="V251" s="255"/>
      <c r="W251" s="255"/>
      <c r="X251" s="255"/>
      <c r="Y251" s="255"/>
      <c r="Z251" s="255"/>
      <c r="AA251" s="255"/>
      <c r="AB251" s="255"/>
      <c r="AC251" s="255"/>
      <c r="AD251" s="255"/>
      <c r="AE251" s="255"/>
      <c r="AF251" s="255"/>
    </row>
    <row r="252" customFormat="false" ht="15.75" hidden="false" customHeight="true" outlineLevel="0" collapsed="false">
      <c r="A252" s="402"/>
      <c r="B252" s="403"/>
      <c r="C252" s="404"/>
      <c r="D252" s="405"/>
      <c r="E252" s="405"/>
      <c r="F252" s="406"/>
      <c r="G252" s="406"/>
      <c r="H252" s="406"/>
      <c r="I252" s="407"/>
      <c r="J252" s="407"/>
      <c r="K252" s="405"/>
      <c r="L252" s="408"/>
      <c r="M252" s="255"/>
      <c r="N252" s="255"/>
      <c r="O252" s="255"/>
      <c r="P252" s="255"/>
      <c r="Q252" s="255"/>
      <c r="R252" s="255"/>
      <c r="S252" s="255"/>
      <c r="T252" s="255"/>
      <c r="U252" s="255"/>
      <c r="V252" s="255"/>
      <c r="W252" s="255"/>
      <c r="X252" s="255"/>
      <c r="Y252" s="255"/>
      <c r="Z252" s="255"/>
      <c r="AA252" s="255"/>
      <c r="AB252" s="255"/>
      <c r="AC252" s="255"/>
      <c r="AD252" s="255"/>
      <c r="AE252" s="255"/>
      <c r="AF252" s="255"/>
    </row>
    <row r="253" customFormat="false" ht="15.75" hidden="false" customHeight="true" outlineLevel="0" collapsed="false">
      <c r="A253" s="402"/>
      <c r="B253" s="403"/>
      <c r="C253" s="404"/>
      <c r="D253" s="405"/>
      <c r="E253" s="405"/>
      <c r="F253" s="406"/>
      <c r="G253" s="406"/>
      <c r="H253" s="406"/>
      <c r="I253" s="407"/>
      <c r="J253" s="407"/>
      <c r="K253" s="405"/>
      <c r="L253" s="408"/>
      <c r="M253" s="255"/>
      <c r="N253" s="255"/>
      <c r="O253" s="255"/>
      <c r="P253" s="255"/>
      <c r="Q253" s="255"/>
      <c r="R253" s="255"/>
      <c r="S253" s="255"/>
      <c r="T253" s="255"/>
      <c r="U253" s="255"/>
      <c r="V253" s="255"/>
      <c r="W253" s="255"/>
      <c r="X253" s="255"/>
      <c r="Y253" s="255"/>
      <c r="Z253" s="255"/>
      <c r="AA253" s="255"/>
      <c r="AB253" s="255"/>
      <c r="AC253" s="255"/>
      <c r="AD253" s="255"/>
      <c r="AE253" s="255"/>
      <c r="AF253" s="255"/>
    </row>
    <row r="254" customFormat="false" ht="15.75" hidden="false" customHeight="true" outlineLevel="0" collapsed="false">
      <c r="A254" s="402"/>
      <c r="B254" s="403"/>
      <c r="C254" s="404"/>
      <c r="D254" s="405"/>
      <c r="E254" s="405"/>
      <c r="F254" s="406"/>
      <c r="G254" s="406"/>
      <c r="H254" s="406"/>
      <c r="I254" s="407"/>
      <c r="J254" s="407"/>
      <c r="K254" s="405"/>
      <c r="L254" s="408"/>
      <c r="M254" s="255"/>
      <c r="N254" s="255"/>
      <c r="O254" s="255"/>
      <c r="P254" s="255"/>
      <c r="Q254" s="255"/>
      <c r="R254" s="255"/>
      <c r="S254" s="255"/>
      <c r="T254" s="255"/>
      <c r="U254" s="255"/>
      <c r="V254" s="255"/>
      <c r="W254" s="255"/>
      <c r="X254" s="255"/>
      <c r="Y254" s="255"/>
      <c r="Z254" s="255"/>
      <c r="AA254" s="255"/>
      <c r="AB254" s="255"/>
      <c r="AC254" s="255"/>
      <c r="AD254" s="255"/>
      <c r="AE254" s="255"/>
      <c r="AF254" s="255"/>
    </row>
    <row r="255" customFormat="false" ht="15.75" hidden="false" customHeight="true" outlineLevel="0" collapsed="false">
      <c r="A255" s="402"/>
      <c r="B255" s="403"/>
      <c r="C255" s="404"/>
      <c r="D255" s="405"/>
      <c r="E255" s="405"/>
      <c r="F255" s="406"/>
      <c r="G255" s="406"/>
      <c r="H255" s="406"/>
      <c r="I255" s="407"/>
      <c r="J255" s="407"/>
      <c r="K255" s="405"/>
      <c r="L255" s="408"/>
      <c r="M255" s="255"/>
      <c r="N255" s="255"/>
      <c r="O255" s="255"/>
      <c r="P255" s="255"/>
      <c r="Q255" s="255"/>
      <c r="R255" s="255"/>
      <c r="S255" s="255"/>
      <c r="T255" s="255"/>
      <c r="U255" s="255"/>
      <c r="V255" s="255"/>
      <c r="W255" s="255"/>
      <c r="X255" s="255"/>
      <c r="Y255" s="255"/>
      <c r="Z255" s="255"/>
      <c r="AA255" s="255"/>
      <c r="AB255" s="255"/>
      <c r="AC255" s="255"/>
      <c r="AD255" s="255"/>
      <c r="AE255" s="255"/>
      <c r="AF255" s="255"/>
    </row>
    <row r="256" customFormat="false" ht="15.75" hidden="false" customHeight="true" outlineLevel="0" collapsed="false">
      <c r="A256" s="402"/>
      <c r="B256" s="403"/>
      <c r="C256" s="404"/>
      <c r="D256" s="405"/>
      <c r="E256" s="405"/>
      <c r="F256" s="406"/>
      <c r="G256" s="406"/>
      <c r="H256" s="406"/>
      <c r="I256" s="407"/>
      <c r="J256" s="407"/>
      <c r="K256" s="405"/>
      <c r="L256" s="408"/>
      <c r="M256" s="255"/>
      <c r="N256" s="255"/>
      <c r="O256" s="255"/>
      <c r="P256" s="255"/>
      <c r="Q256" s="255"/>
      <c r="R256" s="255"/>
      <c r="S256" s="255"/>
      <c r="T256" s="255"/>
      <c r="U256" s="255"/>
      <c r="V256" s="255"/>
      <c r="W256" s="255"/>
      <c r="X256" s="255"/>
      <c r="Y256" s="255"/>
      <c r="Z256" s="255"/>
      <c r="AA256" s="255"/>
      <c r="AB256" s="255"/>
      <c r="AC256" s="255"/>
      <c r="AD256" s="255"/>
      <c r="AE256" s="255"/>
      <c r="AF256" s="255"/>
    </row>
    <row r="257" customFormat="false" ht="15.75" hidden="false" customHeight="true" outlineLevel="0" collapsed="false">
      <c r="A257" s="402"/>
      <c r="B257" s="403"/>
      <c r="C257" s="404"/>
      <c r="D257" s="405"/>
      <c r="E257" s="405"/>
      <c r="F257" s="406"/>
      <c r="G257" s="406"/>
      <c r="H257" s="406"/>
      <c r="I257" s="407"/>
      <c r="J257" s="407"/>
      <c r="K257" s="405"/>
      <c r="L257" s="408"/>
      <c r="M257" s="255"/>
      <c r="N257" s="255"/>
      <c r="O257" s="255"/>
      <c r="P257" s="255"/>
      <c r="Q257" s="255"/>
      <c r="R257" s="255"/>
      <c r="S257" s="255"/>
      <c r="T257" s="255"/>
      <c r="U257" s="255"/>
      <c r="V257" s="255"/>
      <c r="W257" s="255"/>
      <c r="X257" s="255"/>
      <c r="Y257" s="255"/>
      <c r="Z257" s="255"/>
      <c r="AA257" s="255"/>
      <c r="AB257" s="255"/>
      <c r="AC257" s="255"/>
      <c r="AD257" s="255"/>
      <c r="AE257" s="255"/>
      <c r="AF257" s="255"/>
    </row>
    <row r="258" customFormat="false" ht="15.75" hidden="false" customHeight="true" outlineLevel="0" collapsed="false">
      <c r="A258" s="402"/>
      <c r="B258" s="403"/>
      <c r="C258" s="404"/>
      <c r="D258" s="405"/>
      <c r="E258" s="405"/>
      <c r="F258" s="406"/>
      <c r="G258" s="406"/>
      <c r="H258" s="406"/>
      <c r="I258" s="407"/>
      <c r="J258" s="407"/>
      <c r="K258" s="405"/>
      <c r="L258" s="408"/>
      <c r="M258" s="255"/>
      <c r="N258" s="255"/>
      <c r="O258" s="255"/>
      <c r="P258" s="255"/>
      <c r="Q258" s="255"/>
      <c r="R258" s="255"/>
      <c r="S258" s="255"/>
      <c r="T258" s="255"/>
      <c r="U258" s="255"/>
      <c r="V258" s="255"/>
      <c r="W258" s="255"/>
      <c r="X258" s="255"/>
      <c r="Y258" s="255"/>
      <c r="Z258" s="255"/>
      <c r="AA258" s="255"/>
      <c r="AB258" s="255"/>
      <c r="AC258" s="255"/>
      <c r="AD258" s="255"/>
      <c r="AE258" s="255"/>
      <c r="AF258" s="255"/>
    </row>
    <row r="259" customFormat="false" ht="15.75" hidden="false" customHeight="true" outlineLevel="0" collapsed="false">
      <c r="A259" s="402"/>
      <c r="B259" s="403"/>
      <c r="C259" s="404"/>
      <c r="D259" s="405"/>
      <c r="E259" s="405"/>
      <c r="F259" s="406"/>
      <c r="G259" s="406"/>
      <c r="H259" s="406"/>
      <c r="I259" s="407"/>
      <c r="J259" s="407"/>
      <c r="K259" s="405"/>
      <c r="L259" s="408"/>
      <c r="M259" s="255"/>
      <c r="N259" s="255"/>
      <c r="O259" s="255"/>
      <c r="P259" s="255"/>
      <c r="Q259" s="255"/>
      <c r="R259" s="255"/>
      <c r="S259" s="255"/>
      <c r="T259" s="255"/>
      <c r="U259" s="255"/>
      <c r="V259" s="255"/>
      <c r="W259" s="255"/>
      <c r="X259" s="255"/>
      <c r="Y259" s="255"/>
      <c r="Z259" s="255"/>
      <c r="AA259" s="255"/>
      <c r="AB259" s="255"/>
      <c r="AC259" s="255"/>
      <c r="AD259" s="255"/>
      <c r="AE259" s="255"/>
      <c r="AF259" s="255"/>
    </row>
    <row r="260" customFormat="false" ht="15.75" hidden="false" customHeight="true" outlineLevel="0" collapsed="false">
      <c r="A260" s="402"/>
      <c r="B260" s="403"/>
      <c r="C260" s="404"/>
      <c r="D260" s="405"/>
      <c r="E260" s="405"/>
      <c r="F260" s="406"/>
      <c r="G260" s="406"/>
      <c r="H260" s="406"/>
      <c r="I260" s="407"/>
      <c r="J260" s="407"/>
      <c r="K260" s="405"/>
      <c r="L260" s="408"/>
      <c r="M260" s="255"/>
      <c r="N260" s="255"/>
      <c r="O260" s="255"/>
      <c r="P260" s="255"/>
      <c r="Q260" s="255"/>
      <c r="R260" s="255"/>
      <c r="S260" s="255"/>
      <c r="T260" s="255"/>
      <c r="U260" s="255"/>
      <c r="V260" s="255"/>
      <c r="W260" s="255"/>
      <c r="X260" s="255"/>
      <c r="Y260" s="255"/>
      <c r="Z260" s="255"/>
      <c r="AA260" s="255"/>
      <c r="AB260" s="255"/>
      <c r="AC260" s="255"/>
      <c r="AD260" s="255"/>
      <c r="AE260" s="255"/>
      <c r="AF260" s="255"/>
    </row>
    <row r="261" customFormat="false" ht="15.75" hidden="false" customHeight="true" outlineLevel="0" collapsed="false">
      <c r="A261" s="402"/>
      <c r="B261" s="403"/>
      <c r="C261" s="404"/>
      <c r="D261" s="405"/>
      <c r="E261" s="405"/>
      <c r="F261" s="406"/>
      <c r="G261" s="406"/>
      <c r="H261" s="406"/>
      <c r="I261" s="407"/>
      <c r="J261" s="407"/>
      <c r="K261" s="405"/>
      <c r="L261" s="408"/>
      <c r="M261" s="255"/>
      <c r="N261" s="255"/>
      <c r="O261" s="255"/>
      <c r="P261" s="255"/>
      <c r="Q261" s="255"/>
      <c r="R261" s="255"/>
      <c r="S261" s="255"/>
      <c r="T261" s="255"/>
      <c r="U261" s="255"/>
      <c r="V261" s="255"/>
      <c r="W261" s="255"/>
      <c r="X261" s="255"/>
      <c r="Y261" s="255"/>
      <c r="Z261" s="255"/>
      <c r="AA261" s="255"/>
      <c r="AB261" s="255"/>
      <c r="AC261" s="255"/>
      <c r="AD261" s="255"/>
      <c r="AE261" s="255"/>
      <c r="AF261" s="255"/>
    </row>
    <row r="262" customFormat="false" ht="15.75" hidden="false" customHeight="true" outlineLevel="0" collapsed="false">
      <c r="A262" s="402"/>
      <c r="B262" s="403"/>
      <c r="C262" s="404"/>
      <c r="D262" s="405"/>
      <c r="E262" s="405"/>
      <c r="F262" s="406"/>
      <c r="G262" s="406"/>
      <c r="H262" s="406"/>
      <c r="I262" s="407"/>
      <c r="J262" s="407"/>
      <c r="K262" s="405"/>
      <c r="L262" s="408"/>
      <c r="M262" s="255"/>
      <c r="N262" s="255"/>
      <c r="O262" s="255"/>
      <c r="P262" s="255"/>
      <c r="Q262" s="255"/>
      <c r="R262" s="255"/>
      <c r="S262" s="255"/>
      <c r="T262" s="255"/>
      <c r="U262" s="255"/>
      <c r="V262" s="255"/>
      <c r="W262" s="255"/>
      <c r="X262" s="255"/>
      <c r="Y262" s="255"/>
      <c r="Z262" s="255"/>
      <c r="AA262" s="255"/>
      <c r="AB262" s="255"/>
      <c r="AC262" s="255"/>
      <c r="AD262" s="255"/>
      <c r="AE262" s="255"/>
      <c r="AF262" s="255"/>
    </row>
    <row r="263" customFormat="false" ht="15.75" hidden="false" customHeight="true" outlineLevel="0" collapsed="false">
      <c r="A263" s="402"/>
      <c r="B263" s="403"/>
      <c r="C263" s="404"/>
      <c r="D263" s="405"/>
      <c r="E263" s="405"/>
      <c r="F263" s="406"/>
      <c r="G263" s="406"/>
      <c r="H263" s="406"/>
      <c r="I263" s="407"/>
      <c r="J263" s="407"/>
      <c r="K263" s="405"/>
      <c r="L263" s="408"/>
      <c r="M263" s="255"/>
      <c r="N263" s="255"/>
      <c r="O263" s="255"/>
      <c r="P263" s="255"/>
      <c r="Q263" s="255"/>
      <c r="R263" s="255"/>
      <c r="S263" s="255"/>
      <c r="T263" s="255"/>
      <c r="U263" s="255"/>
      <c r="V263" s="255"/>
      <c r="W263" s="255"/>
      <c r="X263" s="255"/>
      <c r="Y263" s="255"/>
      <c r="Z263" s="255"/>
      <c r="AA263" s="255"/>
      <c r="AB263" s="255"/>
      <c r="AC263" s="255"/>
      <c r="AD263" s="255"/>
      <c r="AE263" s="255"/>
      <c r="AF263" s="255"/>
    </row>
    <row r="264" customFormat="false" ht="15.75" hidden="false" customHeight="true" outlineLevel="0" collapsed="false">
      <c r="A264" s="402"/>
      <c r="B264" s="403"/>
      <c r="C264" s="404"/>
      <c r="D264" s="405"/>
      <c r="E264" s="405"/>
      <c r="F264" s="406"/>
      <c r="G264" s="406"/>
      <c r="H264" s="406"/>
      <c r="I264" s="407"/>
      <c r="J264" s="407"/>
      <c r="K264" s="405"/>
      <c r="L264" s="408"/>
      <c r="M264" s="255"/>
      <c r="N264" s="255"/>
      <c r="O264" s="255"/>
      <c r="P264" s="255"/>
      <c r="Q264" s="255"/>
      <c r="R264" s="255"/>
      <c r="S264" s="255"/>
      <c r="T264" s="255"/>
      <c r="U264" s="255"/>
      <c r="V264" s="255"/>
      <c r="W264" s="255"/>
      <c r="X264" s="255"/>
      <c r="Y264" s="255"/>
      <c r="Z264" s="255"/>
      <c r="AA264" s="255"/>
      <c r="AB264" s="255"/>
      <c r="AC264" s="255"/>
      <c r="AD264" s="255"/>
      <c r="AE264" s="255"/>
      <c r="AF264" s="255"/>
    </row>
    <row r="265" customFormat="false" ht="15.75" hidden="false" customHeight="true" outlineLevel="0" collapsed="false">
      <c r="A265" s="402"/>
      <c r="B265" s="403"/>
      <c r="C265" s="404"/>
      <c r="D265" s="405"/>
      <c r="E265" s="405"/>
      <c r="F265" s="406"/>
      <c r="G265" s="406"/>
      <c r="H265" s="406"/>
      <c r="I265" s="407"/>
      <c r="J265" s="407"/>
      <c r="K265" s="405"/>
      <c r="L265" s="408"/>
      <c r="M265" s="255"/>
      <c r="N265" s="255"/>
      <c r="O265" s="255"/>
      <c r="P265" s="255"/>
      <c r="Q265" s="255"/>
      <c r="R265" s="255"/>
      <c r="S265" s="255"/>
      <c r="T265" s="255"/>
      <c r="U265" s="255"/>
      <c r="V265" s="255"/>
      <c r="W265" s="255"/>
      <c r="X265" s="255"/>
      <c r="Y265" s="255"/>
      <c r="Z265" s="255"/>
      <c r="AA265" s="255"/>
      <c r="AB265" s="255"/>
      <c r="AC265" s="255"/>
      <c r="AD265" s="255"/>
      <c r="AE265" s="255"/>
      <c r="AF265" s="255"/>
    </row>
    <row r="266" customFormat="false" ht="15.75" hidden="false" customHeight="true" outlineLevel="0" collapsed="false">
      <c r="A266" s="402"/>
      <c r="B266" s="403"/>
      <c r="C266" s="404"/>
      <c r="D266" s="405"/>
      <c r="E266" s="405"/>
      <c r="F266" s="406"/>
      <c r="G266" s="406"/>
      <c r="H266" s="406"/>
      <c r="I266" s="407"/>
      <c r="J266" s="407"/>
      <c r="K266" s="405"/>
      <c r="L266" s="408"/>
      <c r="M266" s="255"/>
      <c r="N266" s="255"/>
      <c r="O266" s="255"/>
      <c r="P266" s="255"/>
      <c r="Q266" s="255"/>
      <c r="R266" s="255"/>
      <c r="S266" s="255"/>
      <c r="T266" s="255"/>
      <c r="U266" s="255"/>
      <c r="V266" s="255"/>
      <c r="W266" s="255"/>
      <c r="X266" s="255"/>
      <c r="Y266" s="255"/>
      <c r="Z266" s="255"/>
      <c r="AA266" s="255"/>
      <c r="AB266" s="255"/>
      <c r="AC266" s="255"/>
      <c r="AD266" s="255"/>
      <c r="AE266" s="255"/>
      <c r="AF266" s="255"/>
    </row>
    <row r="267" customFormat="false" ht="15.75" hidden="false" customHeight="true" outlineLevel="0" collapsed="false">
      <c r="A267" s="402"/>
      <c r="B267" s="403"/>
      <c r="C267" s="404"/>
      <c r="D267" s="405"/>
      <c r="E267" s="405"/>
      <c r="F267" s="406"/>
      <c r="G267" s="406"/>
      <c r="H267" s="406"/>
      <c r="I267" s="407"/>
      <c r="J267" s="407"/>
      <c r="K267" s="405"/>
      <c r="L267" s="408"/>
      <c r="M267" s="255"/>
      <c r="N267" s="255"/>
      <c r="O267" s="255"/>
      <c r="P267" s="255"/>
      <c r="Q267" s="255"/>
      <c r="R267" s="255"/>
      <c r="S267" s="255"/>
      <c r="T267" s="255"/>
      <c r="U267" s="255"/>
      <c r="V267" s="255"/>
      <c r="W267" s="255"/>
      <c r="X267" s="255"/>
      <c r="Y267" s="255"/>
      <c r="Z267" s="255"/>
      <c r="AA267" s="255"/>
      <c r="AB267" s="255"/>
      <c r="AC267" s="255"/>
      <c r="AD267" s="255"/>
      <c r="AE267" s="255"/>
      <c r="AF267" s="255"/>
    </row>
    <row r="268" customFormat="false" ht="15.75" hidden="false" customHeight="true" outlineLevel="0" collapsed="false">
      <c r="A268" s="402"/>
      <c r="B268" s="403"/>
      <c r="C268" s="404"/>
      <c r="D268" s="405"/>
      <c r="E268" s="405"/>
      <c r="F268" s="406"/>
      <c r="G268" s="406"/>
      <c r="H268" s="406"/>
      <c r="I268" s="407"/>
      <c r="J268" s="407"/>
      <c r="K268" s="405"/>
      <c r="L268" s="408"/>
      <c r="M268" s="255"/>
      <c r="N268" s="255"/>
      <c r="O268" s="255"/>
      <c r="P268" s="255"/>
      <c r="Q268" s="255"/>
      <c r="R268" s="255"/>
      <c r="S268" s="255"/>
      <c r="T268" s="255"/>
      <c r="U268" s="255"/>
      <c r="V268" s="255"/>
      <c r="W268" s="255"/>
      <c r="X268" s="255"/>
      <c r="Y268" s="255"/>
      <c r="Z268" s="255"/>
      <c r="AA268" s="255"/>
      <c r="AB268" s="255"/>
      <c r="AC268" s="255"/>
      <c r="AD268" s="255"/>
      <c r="AE268" s="255"/>
      <c r="AF268" s="255"/>
    </row>
    <row r="269" customFormat="false" ht="15.75" hidden="false" customHeight="true" outlineLevel="0" collapsed="false">
      <c r="A269" s="402"/>
      <c r="B269" s="403"/>
      <c r="C269" s="404"/>
      <c r="D269" s="405"/>
      <c r="E269" s="405"/>
      <c r="F269" s="406"/>
      <c r="G269" s="406"/>
      <c r="H269" s="406"/>
      <c r="I269" s="407"/>
      <c r="J269" s="407"/>
      <c r="K269" s="405"/>
      <c r="L269" s="408"/>
      <c r="M269" s="255"/>
      <c r="N269" s="255"/>
      <c r="O269" s="255"/>
      <c r="P269" s="255"/>
      <c r="Q269" s="255"/>
      <c r="R269" s="255"/>
      <c r="S269" s="255"/>
      <c r="T269" s="255"/>
      <c r="U269" s="255"/>
      <c r="V269" s="255"/>
      <c r="W269" s="255"/>
      <c r="X269" s="255"/>
      <c r="Y269" s="255"/>
      <c r="Z269" s="255"/>
      <c r="AA269" s="255"/>
      <c r="AB269" s="255"/>
      <c r="AC269" s="255"/>
      <c r="AD269" s="255"/>
      <c r="AE269" s="255"/>
      <c r="AF269" s="255"/>
    </row>
    <row r="270" customFormat="false" ht="15.75" hidden="false" customHeight="true" outlineLevel="0" collapsed="false">
      <c r="A270" s="402"/>
      <c r="B270" s="403"/>
      <c r="C270" s="404"/>
      <c r="D270" s="405"/>
      <c r="E270" s="405"/>
      <c r="F270" s="406"/>
      <c r="G270" s="406"/>
      <c r="H270" s="406"/>
      <c r="I270" s="407"/>
      <c r="J270" s="407"/>
      <c r="K270" s="405"/>
      <c r="L270" s="408"/>
      <c r="M270" s="255"/>
      <c r="N270" s="255"/>
      <c r="O270" s="255"/>
      <c r="P270" s="255"/>
      <c r="Q270" s="255"/>
      <c r="R270" s="255"/>
      <c r="S270" s="255"/>
      <c r="T270" s="255"/>
      <c r="U270" s="255"/>
      <c r="V270" s="255"/>
      <c r="W270" s="255"/>
      <c r="X270" s="255"/>
      <c r="Y270" s="255"/>
      <c r="Z270" s="255"/>
      <c r="AA270" s="255"/>
      <c r="AB270" s="255"/>
      <c r="AC270" s="255"/>
      <c r="AD270" s="255"/>
      <c r="AE270" s="255"/>
      <c r="AF270" s="255"/>
    </row>
    <row r="271" customFormat="false" ht="15.75" hidden="false" customHeight="true" outlineLevel="0" collapsed="false">
      <c r="A271" s="402"/>
      <c r="B271" s="403"/>
      <c r="C271" s="404"/>
      <c r="D271" s="405"/>
      <c r="E271" s="405"/>
      <c r="F271" s="406"/>
      <c r="G271" s="406"/>
      <c r="H271" s="406"/>
      <c r="I271" s="407"/>
      <c r="J271" s="407"/>
      <c r="K271" s="405"/>
      <c r="L271" s="408"/>
      <c r="M271" s="255"/>
      <c r="N271" s="255"/>
      <c r="O271" s="255"/>
      <c r="P271" s="255"/>
      <c r="Q271" s="255"/>
      <c r="R271" s="255"/>
      <c r="S271" s="255"/>
      <c r="T271" s="255"/>
      <c r="U271" s="255"/>
      <c r="V271" s="255"/>
      <c r="W271" s="255"/>
      <c r="X271" s="255"/>
      <c r="Y271" s="255"/>
      <c r="Z271" s="255"/>
      <c r="AA271" s="255"/>
      <c r="AB271" s="255"/>
      <c r="AC271" s="255"/>
      <c r="AD271" s="255"/>
      <c r="AE271" s="255"/>
      <c r="AF271" s="255"/>
    </row>
    <row r="272" customFormat="false" ht="15.75" hidden="false" customHeight="true" outlineLevel="0" collapsed="false">
      <c r="A272" s="402"/>
      <c r="B272" s="403"/>
      <c r="C272" s="404"/>
      <c r="D272" s="405"/>
      <c r="E272" s="405"/>
      <c r="F272" s="406"/>
      <c r="G272" s="406"/>
      <c r="H272" s="406"/>
      <c r="I272" s="407"/>
      <c r="J272" s="407"/>
      <c r="K272" s="405"/>
      <c r="L272" s="408"/>
      <c r="M272" s="255"/>
      <c r="N272" s="255"/>
      <c r="O272" s="255"/>
      <c r="P272" s="255"/>
      <c r="Q272" s="255"/>
      <c r="R272" s="255"/>
      <c r="S272" s="255"/>
      <c r="T272" s="255"/>
      <c r="U272" s="255"/>
      <c r="V272" s="255"/>
      <c r="W272" s="255"/>
      <c r="X272" s="255"/>
      <c r="Y272" s="255"/>
      <c r="Z272" s="255"/>
      <c r="AA272" s="255"/>
      <c r="AB272" s="255"/>
      <c r="AC272" s="255"/>
      <c r="AD272" s="255"/>
      <c r="AE272" s="255"/>
      <c r="AF272" s="255"/>
    </row>
    <row r="273" customFormat="false" ht="15.75" hidden="false" customHeight="true" outlineLevel="0" collapsed="false">
      <c r="A273" s="402"/>
      <c r="B273" s="403"/>
      <c r="C273" s="404"/>
      <c r="D273" s="405"/>
      <c r="E273" s="405"/>
      <c r="F273" s="406"/>
      <c r="G273" s="406"/>
      <c r="H273" s="406"/>
      <c r="I273" s="407"/>
      <c r="J273" s="407"/>
      <c r="K273" s="405"/>
      <c r="L273" s="408"/>
      <c r="M273" s="255"/>
      <c r="N273" s="255"/>
      <c r="O273" s="255"/>
      <c r="P273" s="255"/>
      <c r="Q273" s="255"/>
      <c r="R273" s="255"/>
      <c r="S273" s="255"/>
      <c r="T273" s="255"/>
      <c r="U273" s="255"/>
      <c r="V273" s="255"/>
      <c r="W273" s="255"/>
      <c r="X273" s="255"/>
      <c r="Y273" s="255"/>
      <c r="Z273" s="255"/>
      <c r="AA273" s="255"/>
      <c r="AB273" s="255"/>
      <c r="AC273" s="255"/>
      <c r="AD273" s="255"/>
      <c r="AE273" s="255"/>
      <c r="AF273" s="255"/>
    </row>
    <row r="274" customFormat="false" ht="15.75" hidden="false" customHeight="true" outlineLevel="0" collapsed="false">
      <c r="A274" s="402"/>
      <c r="B274" s="403"/>
      <c r="C274" s="404"/>
      <c r="D274" s="405"/>
      <c r="E274" s="405"/>
      <c r="F274" s="406"/>
      <c r="G274" s="406"/>
      <c r="H274" s="406"/>
      <c r="I274" s="407"/>
      <c r="J274" s="407"/>
      <c r="K274" s="405"/>
      <c r="L274" s="408"/>
      <c r="M274" s="255"/>
      <c r="N274" s="255"/>
      <c r="O274" s="255"/>
      <c r="P274" s="255"/>
      <c r="Q274" s="255"/>
      <c r="R274" s="255"/>
      <c r="S274" s="255"/>
      <c r="T274" s="255"/>
      <c r="U274" s="255"/>
      <c r="V274" s="255"/>
      <c r="W274" s="255"/>
      <c r="X274" s="255"/>
      <c r="Y274" s="255"/>
      <c r="Z274" s="255"/>
      <c r="AA274" s="255"/>
      <c r="AB274" s="255"/>
      <c r="AC274" s="255"/>
      <c r="AD274" s="255"/>
      <c r="AE274" s="255"/>
      <c r="AF274" s="255"/>
    </row>
    <row r="275" customFormat="false" ht="15.75" hidden="false" customHeight="true" outlineLevel="0" collapsed="false">
      <c r="A275" s="402"/>
      <c r="B275" s="403"/>
      <c r="C275" s="404"/>
      <c r="D275" s="405"/>
      <c r="E275" s="405"/>
      <c r="F275" s="406"/>
      <c r="G275" s="406"/>
      <c r="H275" s="406"/>
      <c r="I275" s="407"/>
      <c r="J275" s="407"/>
      <c r="K275" s="405"/>
      <c r="L275" s="408"/>
      <c r="M275" s="255"/>
      <c r="N275" s="255"/>
      <c r="O275" s="255"/>
      <c r="P275" s="255"/>
      <c r="Q275" s="255"/>
      <c r="R275" s="255"/>
      <c r="S275" s="255"/>
      <c r="T275" s="255"/>
      <c r="U275" s="255"/>
      <c r="V275" s="255"/>
      <c r="W275" s="255"/>
      <c r="X275" s="255"/>
      <c r="Y275" s="255"/>
      <c r="Z275" s="255"/>
      <c r="AA275" s="255"/>
      <c r="AB275" s="255"/>
      <c r="AC275" s="255"/>
      <c r="AD275" s="255"/>
      <c r="AE275" s="255"/>
      <c r="AF275" s="255"/>
    </row>
    <row r="276" customFormat="false" ht="15.75" hidden="false" customHeight="true" outlineLevel="0" collapsed="false">
      <c r="A276" s="402"/>
      <c r="B276" s="403"/>
      <c r="C276" s="404"/>
      <c r="D276" s="405"/>
      <c r="E276" s="405"/>
      <c r="F276" s="406"/>
      <c r="G276" s="406"/>
      <c r="H276" s="406"/>
      <c r="I276" s="407"/>
      <c r="J276" s="407"/>
      <c r="K276" s="405"/>
      <c r="L276" s="408"/>
      <c r="M276" s="255"/>
      <c r="N276" s="255"/>
      <c r="O276" s="255"/>
      <c r="P276" s="255"/>
      <c r="Q276" s="255"/>
      <c r="R276" s="255"/>
      <c r="S276" s="255"/>
      <c r="T276" s="255"/>
      <c r="U276" s="255"/>
      <c r="V276" s="255"/>
      <c r="W276" s="255"/>
      <c r="X276" s="255"/>
      <c r="Y276" s="255"/>
      <c r="Z276" s="255"/>
      <c r="AA276" s="255"/>
      <c r="AB276" s="255"/>
      <c r="AC276" s="255"/>
      <c r="AD276" s="255"/>
      <c r="AE276" s="255"/>
      <c r="AF276" s="255"/>
    </row>
    <row r="277" customFormat="false" ht="15.75" hidden="false" customHeight="true" outlineLevel="0" collapsed="false">
      <c r="A277" s="402"/>
      <c r="B277" s="403"/>
      <c r="C277" s="404"/>
      <c r="D277" s="405"/>
      <c r="E277" s="405"/>
      <c r="F277" s="406"/>
      <c r="G277" s="406"/>
      <c r="H277" s="406"/>
      <c r="I277" s="407"/>
      <c r="J277" s="407"/>
      <c r="K277" s="405"/>
      <c r="L277" s="408"/>
      <c r="M277" s="255"/>
      <c r="N277" s="255"/>
      <c r="O277" s="255"/>
      <c r="P277" s="255"/>
      <c r="Q277" s="255"/>
      <c r="R277" s="255"/>
      <c r="S277" s="255"/>
      <c r="T277" s="255"/>
      <c r="U277" s="255"/>
      <c r="V277" s="255"/>
      <c r="W277" s="255"/>
      <c r="X277" s="255"/>
      <c r="Y277" s="255"/>
      <c r="Z277" s="255"/>
      <c r="AA277" s="255"/>
      <c r="AB277" s="255"/>
      <c r="AC277" s="255"/>
      <c r="AD277" s="255"/>
      <c r="AE277" s="255"/>
      <c r="AF277" s="255"/>
    </row>
    <row r="278" customFormat="false" ht="15.75" hidden="false" customHeight="true" outlineLevel="0" collapsed="false">
      <c r="A278" s="402"/>
      <c r="B278" s="403"/>
      <c r="C278" s="404"/>
      <c r="D278" s="405"/>
      <c r="E278" s="405"/>
      <c r="F278" s="406"/>
      <c r="G278" s="406"/>
      <c r="H278" s="406"/>
      <c r="I278" s="407"/>
      <c r="J278" s="407"/>
      <c r="K278" s="405"/>
      <c r="L278" s="408"/>
      <c r="M278" s="255"/>
      <c r="N278" s="255"/>
      <c r="O278" s="255"/>
      <c r="P278" s="255"/>
      <c r="Q278" s="255"/>
      <c r="R278" s="255"/>
      <c r="S278" s="255"/>
      <c r="T278" s="255"/>
      <c r="U278" s="255"/>
      <c r="V278" s="255"/>
      <c r="W278" s="255"/>
      <c r="X278" s="255"/>
      <c r="Y278" s="255"/>
      <c r="Z278" s="255"/>
      <c r="AA278" s="255"/>
      <c r="AB278" s="255"/>
      <c r="AC278" s="255"/>
      <c r="AD278" s="255"/>
      <c r="AE278" s="255"/>
      <c r="AF278" s="255"/>
    </row>
    <row r="279" customFormat="false" ht="15.75" hidden="false" customHeight="true" outlineLevel="0" collapsed="false">
      <c r="A279" s="402"/>
      <c r="B279" s="403"/>
      <c r="C279" s="404"/>
      <c r="D279" s="405"/>
      <c r="E279" s="405"/>
      <c r="F279" s="406"/>
      <c r="G279" s="406"/>
      <c r="H279" s="406"/>
      <c r="I279" s="407"/>
      <c r="J279" s="407"/>
      <c r="K279" s="405"/>
      <c r="L279" s="408"/>
      <c r="M279" s="255"/>
      <c r="N279" s="255"/>
      <c r="O279" s="255"/>
      <c r="P279" s="255"/>
      <c r="Q279" s="255"/>
      <c r="R279" s="255"/>
      <c r="S279" s="255"/>
      <c r="T279" s="255"/>
      <c r="U279" s="255"/>
      <c r="V279" s="255"/>
      <c r="W279" s="255"/>
      <c r="X279" s="255"/>
      <c r="Y279" s="255"/>
      <c r="Z279" s="255"/>
      <c r="AA279" s="255"/>
      <c r="AB279" s="255"/>
      <c r="AC279" s="255"/>
      <c r="AD279" s="255"/>
      <c r="AE279" s="255"/>
      <c r="AF279" s="255"/>
    </row>
    <row r="280" customFormat="false" ht="15.75" hidden="false" customHeight="true" outlineLevel="0" collapsed="false">
      <c r="A280" s="402"/>
      <c r="B280" s="403"/>
      <c r="C280" s="404"/>
      <c r="D280" s="405"/>
      <c r="E280" s="405"/>
      <c r="F280" s="406"/>
      <c r="G280" s="406"/>
      <c r="H280" s="406"/>
      <c r="I280" s="407"/>
      <c r="J280" s="407"/>
      <c r="K280" s="405"/>
      <c r="L280" s="408"/>
      <c r="M280" s="255"/>
      <c r="N280" s="255"/>
      <c r="O280" s="255"/>
      <c r="P280" s="255"/>
      <c r="Q280" s="255"/>
      <c r="R280" s="255"/>
      <c r="S280" s="255"/>
      <c r="T280" s="255"/>
      <c r="U280" s="255"/>
      <c r="V280" s="255"/>
      <c r="W280" s="255"/>
      <c r="X280" s="255"/>
      <c r="Y280" s="255"/>
      <c r="Z280" s="255"/>
      <c r="AA280" s="255"/>
      <c r="AB280" s="255"/>
      <c r="AC280" s="255"/>
      <c r="AD280" s="255"/>
      <c r="AE280" s="255"/>
      <c r="AF280" s="255"/>
    </row>
    <row r="281" customFormat="false" ht="15.75" hidden="false" customHeight="true" outlineLevel="0" collapsed="false">
      <c r="A281" s="402"/>
      <c r="B281" s="403"/>
      <c r="C281" s="404"/>
      <c r="D281" s="405"/>
      <c r="E281" s="405"/>
      <c r="F281" s="406"/>
      <c r="G281" s="406"/>
      <c r="H281" s="406"/>
      <c r="I281" s="407"/>
      <c r="J281" s="407"/>
      <c r="K281" s="405"/>
      <c r="L281" s="408"/>
      <c r="M281" s="255"/>
      <c r="N281" s="255"/>
      <c r="O281" s="255"/>
      <c r="P281" s="255"/>
      <c r="Q281" s="255"/>
      <c r="R281" s="255"/>
      <c r="S281" s="255"/>
      <c r="T281" s="255"/>
      <c r="U281" s="255"/>
      <c r="V281" s="255"/>
      <c r="W281" s="255"/>
      <c r="X281" s="255"/>
      <c r="Y281" s="255"/>
      <c r="Z281" s="255"/>
      <c r="AA281" s="255"/>
      <c r="AB281" s="255"/>
      <c r="AC281" s="255"/>
      <c r="AD281" s="255"/>
      <c r="AE281" s="255"/>
      <c r="AF281" s="255"/>
    </row>
    <row r="282" customFormat="false" ht="15.75" hidden="false" customHeight="true" outlineLevel="0" collapsed="false">
      <c r="A282" s="402"/>
      <c r="B282" s="403"/>
      <c r="C282" s="404"/>
      <c r="D282" s="405"/>
      <c r="E282" s="405"/>
      <c r="F282" s="406"/>
      <c r="G282" s="406"/>
      <c r="H282" s="406"/>
      <c r="I282" s="407"/>
      <c r="J282" s="407"/>
      <c r="K282" s="405"/>
      <c r="L282" s="408"/>
      <c r="M282" s="255"/>
      <c r="N282" s="255"/>
      <c r="O282" s="255"/>
      <c r="P282" s="255"/>
      <c r="Q282" s="255"/>
      <c r="R282" s="255"/>
      <c r="S282" s="255"/>
      <c r="T282" s="255"/>
      <c r="U282" s="255"/>
      <c r="V282" s="255"/>
      <c r="W282" s="255"/>
      <c r="X282" s="255"/>
      <c r="Y282" s="255"/>
      <c r="Z282" s="255"/>
      <c r="AA282" s="255"/>
      <c r="AB282" s="255"/>
      <c r="AC282" s="255"/>
      <c r="AD282" s="255"/>
      <c r="AE282" s="255"/>
      <c r="AF282" s="255"/>
    </row>
    <row r="283" customFormat="false" ht="15.75" hidden="false" customHeight="true" outlineLevel="0" collapsed="false">
      <c r="A283" s="402"/>
      <c r="B283" s="403"/>
      <c r="C283" s="404"/>
      <c r="D283" s="405"/>
      <c r="E283" s="405"/>
      <c r="F283" s="406"/>
      <c r="G283" s="406"/>
      <c r="H283" s="406"/>
      <c r="I283" s="407"/>
      <c r="J283" s="407"/>
      <c r="K283" s="405"/>
      <c r="L283" s="408"/>
      <c r="M283" s="255"/>
      <c r="N283" s="255"/>
      <c r="O283" s="255"/>
      <c r="P283" s="255"/>
      <c r="Q283" s="255"/>
      <c r="R283" s="255"/>
      <c r="S283" s="255"/>
      <c r="T283" s="255"/>
      <c r="U283" s="255"/>
      <c r="V283" s="255"/>
      <c r="W283" s="255"/>
      <c r="X283" s="255"/>
      <c r="Y283" s="255"/>
      <c r="Z283" s="255"/>
      <c r="AA283" s="255"/>
      <c r="AB283" s="255"/>
      <c r="AC283" s="255"/>
      <c r="AD283" s="255"/>
      <c r="AE283" s="255"/>
      <c r="AF283" s="255"/>
    </row>
    <row r="284" customFormat="false" ht="15.75" hidden="false" customHeight="true" outlineLevel="0" collapsed="false">
      <c r="A284" s="402"/>
      <c r="B284" s="403"/>
      <c r="C284" s="404"/>
      <c r="D284" s="405"/>
      <c r="E284" s="405"/>
      <c r="F284" s="406"/>
      <c r="G284" s="406"/>
      <c r="H284" s="406"/>
      <c r="I284" s="407"/>
      <c r="J284" s="407"/>
      <c r="K284" s="405"/>
      <c r="L284" s="408"/>
      <c r="M284" s="255"/>
      <c r="N284" s="255"/>
      <c r="O284" s="255"/>
      <c r="P284" s="255"/>
      <c r="Q284" s="255"/>
      <c r="R284" s="255"/>
      <c r="S284" s="255"/>
      <c r="T284" s="255"/>
      <c r="U284" s="255"/>
      <c r="V284" s="255"/>
      <c r="W284" s="255"/>
      <c r="X284" s="255"/>
      <c r="Y284" s="255"/>
      <c r="Z284" s="255"/>
      <c r="AA284" s="255"/>
      <c r="AB284" s="255"/>
      <c r="AC284" s="255"/>
      <c r="AD284" s="255"/>
      <c r="AE284" s="255"/>
      <c r="AF284" s="255"/>
    </row>
    <row r="285" customFormat="false" ht="15.75" hidden="false" customHeight="true" outlineLevel="0" collapsed="false">
      <c r="A285" s="402"/>
      <c r="B285" s="403"/>
      <c r="C285" s="404"/>
      <c r="D285" s="405"/>
      <c r="E285" s="405"/>
      <c r="F285" s="406"/>
      <c r="G285" s="406"/>
      <c r="H285" s="406"/>
      <c r="I285" s="407"/>
      <c r="J285" s="407"/>
      <c r="K285" s="405"/>
      <c r="L285" s="408"/>
      <c r="M285" s="255"/>
      <c r="N285" s="255"/>
      <c r="O285" s="255"/>
      <c r="P285" s="255"/>
      <c r="Q285" s="255"/>
      <c r="R285" s="255"/>
      <c r="S285" s="255"/>
      <c r="T285" s="255"/>
      <c r="U285" s="255"/>
      <c r="V285" s="255"/>
      <c r="W285" s="255"/>
      <c r="X285" s="255"/>
      <c r="Y285" s="255"/>
      <c r="Z285" s="255"/>
      <c r="AA285" s="255"/>
      <c r="AB285" s="255"/>
      <c r="AC285" s="255"/>
      <c r="AD285" s="255"/>
      <c r="AE285" s="255"/>
      <c r="AF285" s="255"/>
    </row>
    <row r="286" customFormat="false" ht="15.75" hidden="false" customHeight="true" outlineLevel="0" collapsed="false">
      <c r="A286" s="402"/>
      <c r="B286" s="403"/>
      <c r="C286" s="404"/>
      <c r="D286" s="405"/>
      <c r="E286" s="405"/>
      <c r="F286" s="406"/>
      <c r="G286" s="406"/>
      <c r="H286" s="406"/>
      <c r="I286" s="407"/>
      <c r="J286" s="407"/>
      <c r="K286" s="405"/>
      <c r="L286" s="408"/>
      <c r="M286" s="255"/>
      <c r="N286" s="255"/>
      <c r="O286" s="255"/>
      <c r="P286" s="255"/>
      <c r="Q286" s="255"/>
      <c r="R286" s="255"/>
      <c r="S286" s="255"/>
      <c r="T286" s="255"/>
      <c r="U286" s="255"/>
      <c r="V286" s="255"/>
      <c r="W286" s="255"/>
      <c r="X286" s="255"/>
      <c r="Y286" s="255"/>
      <c r="Z286" s="255"/>
      <c r="AA286" s="255"/>
      <c r="AB286" s="255"/>
      <c r="AC286" s="255"/>
      <c r="AD286" s="255"/>
      <c r="AE286" s="255"/>
      <c r="AF286" s="255"/>
    </row>
    <row r="287" customFormat="false" ht="15.75" hidden="false" customHeight="true" outlineLevel="0" collapsed="false">
      <c r="A287" s="402"/>
      <c r="B287" s="403"/>
      <c r="C287" s="404"/>
      <c r="D287" s="405"/>
      <c r="E287" s="405"/>
      <c r="F287" s="406"/>
      <c r="G287" s="406"/>
      <c r="H287" s="406"/>
      <c r="I287" s="407"/>
      <c r="J287" s="407"/>
      <c r="K287" s="405"/>
      <c r="L287" s="408"/>
      <c r="M287" s="255"/>
      <c r="N287" s="255"/>
      <c r="O287" s="255"/>
      <c r="P287" s="255"/>
      <c r="Q287" s="255"/>
      <c r="R287" s="255"/>
      <c r="S287" s="255"/>
      <c r="T287" s="255"/>
      <c r="U287" s="255"/>
      <c r="V287" s="255"/>
      <c r="W287" s="255"/>
      <c r="X287" s="255"/>
      <c r="Y287" s="255"/>
      <c r="Z287" s="255"/>
      <c r="AA287" s="255"/>
      <c r="AB287" s="255"/>
      <c r="AC287" s="255"/>
      <c r="AD287" s="255"/>
      <c r="AE287" s="255"/>
      <c r="AF287" s="255"/>
    </row>
    <row r="288" customFormat="false" ht="15.75" hidden="false" customHeight="true" outlineLevel="0" collapsed="false">
      <c r="A288" s="402"/>
      <c r="B288" s="403"/>
      <c r="C288" s="404"/>
      <c r="D288" s="405"/>
      <c r="E288" s="405"/>
      <c r="F288" s="406"/>
      <c r="G288" s="406"/>
      <c r="H288" s="406"/>
      <c r="I288" s="407"/>
      <c r="J288" s="407"/>
      <c r="K288" s="405"/>
      <c r="L288" s="408"/>
      <c r="M288" s="255"/>
      <c r="N288" s="255"/>
      <c r="O288" s="255"/>
      <c r="P288" s="255"/>
      <c r="Q288" s="255"/>
      <c r="R288" s="255"/>
      <c r="S288" s="255"/>
      <c r="T288" s="255"/>
      <c r="U288" s="255"/>
      <c r="V288" s="255"/>
      <c r="W288" s="255"/>
      <c r="X288" s="255"/>
      <c r="Y288" s="255"/>
      <c r="Z288" s="255"/>
      <c r="AA288" s="255"/>
      <c r="AB288" s="255"/>
      <c r="AC288" s="255"/>
      <c r="AD288" s="255"/>
      <c r="AE288" s="255"/>
      <c r="AF288" s="255"/>
    </row>
    <row r="289" customFormat="false" ht="15.75" hidden="false" customHeight="true" outlineLevel="0" collapsed="false">
      <c r="A289" s="402"/>
      <c r="B289" s="403"/>
      <c r="C289" s="404"/>
      <c r="D289" s="405"/>
      <c r="E289" s="405"/>
      <c r="F289" s="406"/>
      <c r="G289" s="406"/>
      <c r="H289" s="406"/>
      <c r="I289" s="407"/>
      <c r="J289" s="407"/>
      <c r="K289" s="405"/>
      <c r="L289" s="408"/>
      <c r="M289" s="255"/>
      <c r="N289" s="255"/>
      <c r="O289" s="255"/>
      <c r="P289" s="255"/>
      <c r="Q289" s="255"/>
      <c r="R289" s="255"/>
      <c r="S289" s="255"/>
      <c r="T289" s="255"/>
      <c r="U289" s="255"/>
      <c r="V289" s="255"/>
      <c r="W289" s="255"/>
      <c r="X289" s="255"/>
      <c r="Y289" s="255"/>
      <c r="Z289" s="255"/>
      <c r="AA289" s="255"/>
      <c r="AB289" s="255"/>
      <c r="AC289" s="255"/>
      <c r="AD289" s="255"/>
      <c r="AE289" s="255"/>
      <c r="AF289" s="255"/>
    </row>
    <row r="290" customFormat="false" ht="15.75" hidden="false" customHeight="true" outlineLevel="0" collapsed="false">
      <c r="A290" s="402"/>
      <c r="B290" s="403"/>
      <c r="C290" s="404"/>
      <c r="D290" s="405"/>
      <c r="E290" s="405"/>
      <c r="F290" s="406"/>
      <c r="G290" s="406"/>
      <c r="H290" s="406"/>
      <c r="I290" s="407"/>
      <c r="J290" s="407"/>
      <c r="K290" s="405"/>
      <c r="L290" s="408"/>
      <c r="M290" s="255"/>
      <c r="N290" s="255"/>
      <c r="O290" s="255"/>
      <c r="P290" s="255"/>
      <c r="Q290" s="255"/>
      <c r="R290" s="255"/>
      <c r="S290" s="255"/>
      <c r="T290" s="255"/>
      <c r="U290" s="255"/>
      <c r="V290" s="255"/>
      <c r="W290" s="255"/>
      <c r="X290" s="255"/>
      <c r="Y290" s="255"/>
      <c r="Z290" s="255"/>
      <c r="AA290" s="255"/>
      <c r="AB290" s="255"/>
      <c r="AC290" s="255"/>
      <c r="AD290" s="255"/>
      <c r="AE290" s="255"/>
      <c r="AF290" s="255"/>
    </row>
    <row r="291" customFormat="false" ht="15.75" hidden="false" customHeight="true" outlineLevel="0" collapsed="false">
      <c r="A291" s="402"/>
      <c r="B291" s="403"/>
      <c r="C291" s="404"/>
      <c r="D291" s="405"/>
      <c r="E291" s="405"/>
      <c r="F291" s="406"/>
      <c r="G291" s="406"/>
      <c r="H291" s="406"/>
      <c r="I291" s="407"/>
      <c r="J291" s="407"/>
      <c r="K291" s="405"/>
      <c r="L291" s="408"/>
      <c r="M291" s="255"/>
      <c r="N291" s="255"/>
      <c r="O291" s="255"/>
      <c r="P291" s="255"/>
      <c r="Q291" s="255"/>
      <c r="R291" s="255"/>
      <c r="S291" s="255"/>
      <c r="T291" s="255"/>
      <c r="U291" s="255"/>
      <c r="V291" s="255"/>
      <c r="W291" s="255"/>
      <c r="X291" s="255"/>
      <c r="Y291" s="255"/>
      <c r="Z291" s="255"/>
      <c r="AA291" s="255"/>
      <c r="AB291" s="255"/>
      <c r="AC291" s="255"/>
      <c r="AD291" s="255"/>
      <c r="AE291" s="255"/>
      <c r="AF291" s="255"/>
    </row>
    <row r="292" customFormat="false" ht="15.75" hidden="false" customHeight="true" outlineLevel="0" collapsed="false">
      <c r="A292" s="402"/>
      <c r="B292" s="403"/>
      <c r="C292" s="404"/>
      <c r="D292" s="405"/>
      <c r="E292" s="405"/>
      <c r="F292" s="406"/>
      <c r="G292" s="406"/>
      <c r="H292" s="406"/>
      <c r="I292" s="407"/>
      <c r="J292" s="407"/>
      <c r="K292" s="405"/>
      <c r="L292" s="408"/>
      <c r="M292" s="255"/>
      <c r="N292" s="255"/>
      <c r="O292" s="255"/>
      <c r="P292" s="255"/>
      <c r="Q292" s="255"/>
      <c r="R292" s="255"/>
      <c r="S292" s="255"/>
      <c r="T292" s="255"/>
      <c r="U292" s="255"/>
      <c r="V292" s="255"/>
      <c r="W292" s="255"/>
      <c r="X292" s="255"/>
      <c r="Y292" s="255"/>
      <c r="Z292" s="255"/>
      <c r="AA292" s="255"/>
      <c r="AB292" s="255"/>
      <c r="AC292" s="255"/>
      <c r="AD292" s="255"/>
      <c r="AE292" s="255"/>
      <c r="AF292" s="255"/>
    </row>
    <row r="293" customFormat="false" ht="15.75" hidden="false" customHeight="true" outlineLevel="0" collapsed="false">
      <c r="A293" s="402"/>
      <c r="B293" s="403"/>
      <c r="C293" s="404"/>
      <c r="D293" s="405"/>
      <c r="E293" s="405"/>
      <c r="F293" s="406"/>
      <c r="G293" s="406"/>
      <c r="H293" s="406"/>
      <c r="I293" s="407"/>
      <c r="J293" s="407"/>
      <c r="K293" s="405"/>
      <c r="L293" s="408"/>
      <c r="M293" s="255"/>
      <c r="N293" s="255"/>
      <c r="O293" s="255"/>
      <c r="P293" s="255"/>
      <c r="Q293" s="255"/>
      <c r="R293" s="255"/>
      <c r="S293" s="255"/>
      <c r="T293" s="255"/>
      <c r="U293" s="255"/>
      <c r="V293" s="255"/>
      <c r="W293" s="255"/>
      <c r="X293" s="255"/>
      <c r="Y293" s="255"/>
      <c r="Z293" s="255"/>
      <c r="AA293" s="255"/>
      <c r="AB293" s="255"/>
      <c r="AC293" s="255"/>
      <c r="AD293" s="255"/>
      <c r="AE293" s="255"/>
      <c r="AF293" s="255"/>
    </row>
    <row r="294" customFormat="false" ht="15.75" hidden="false" customHeight="true" outlineLevel="0" collapsed="false">
      <c r="A294" s="402"/>
      <c r="B294" s="403"/>
      <c r="C294" s="404"/>
      <c r="D294" s="405"/>
      <c r="E294" s="405"/>
      <c r="F294" s="406"/>
      <c r="G294" s="406"/>
      <c r="H294" s="406"/>
      <c r="I294" s="407"/>
      <c r="J294" s="407"/>
      <c r="K294" s="405"/>
      <c r="L294" s="408"/>
      <c r="M294" s="255"/>
      <c r="N294" s="255"/>
      <c r="O294" s="255"/>
      <c r="P294" s="255"/>
      <c r="Q294" s="255"/>
      <c r="R294" s="255"/>
      <c r="S294" s="255"/>
      <c r="T294" s="255"/>
      <c r="U294" s="255"/>
      <c r="V294" s="255"/>
      <c r="W294" s="255"/>
      <c r="X294" s="255"/>
      <c r="Y294" s="255"/>
      <c r="Z294" s="255"/>
      <c r="AA294" s="255"/>
      <c r="AB294" s="255"/>
      <c r="AC294" s="255"/>
      <c r="AD294" s="255"/>
      <c r="AE294" s="255"/>
      <c r="AF294" s="255"/>
    </row>
    <row r="295" customFormat="false" ht="15.75" hidden="false" customHeight="true" outlineLevel="0" collapsed="false">
      <c r="A295" s="402"/>
      <c r="B295" s="403"/>
      <c r="C295" s="404"/>
      <c r="D295" s="405"/>
      <c r="E295" s="405"/>
      <c r="F295" s="406"/>
      <c r="G295" s="406"/>
      <c r="H295" s="406"/>
      <c r="I295" s="407"/>
      <c r="J295" s="407"/>
      <c r="K295" s="405"/>
      <c r="L295" s="408"/>
      <c r="M295" s="255"/>
      <c r="N295" s="255"/>
      <c r="O295" s="255"/>
      <c r="P295" s="255"/>
      <c r="Q295" s="255"/>
      <c r="R295" s="255"/>
      <c r="S295" s="255"/>
      <c r="T295" s="255"/>
      <c r="U295" s="255"/>
      <c r="V295" s="255"/>
      <c r="W295" s="255"/>
      <c r="X295" s="255"/>
      <c r="Y295" s="255"/>
      <c r="Z295" s="255"/>
      <c r="AA295" s="255"/>
      <c r="AB295" s="255"/>
      <c r="AC295" s="255"/>
      <c r="AD295" s="255"/>
      <c r="AE295" s="255"/>
      <c r="AF295" s="255"/>
    </row>
    <row r="296" customFormat="false" ht="15.75" hidden="false" customHeight="true" outlineLevel="0" collapsed="false">
      <c r="A296" s="402"/>
      <c r="B296" s="403"/>
      <c r="C296" s="404"/>
      <c r="D296" s="405"/>
      <c r="E296" s="405"/>
      <c r="F296" s="406"/>
      <c r="G296" s="406"/>
      <c r="H296" s="406"/>
      <c r="I296" s="407"/>
      <c r="J296" s="407"/>
      <c r="K296" s="405"/>
      <c r="L296" s="408"/>
      <c r="M296" s="152"/>
      <c r="N296" s="152"/>
      <c r="O296" s="152"/>
      <c r="P296" s="152"/>
      <c r="Q296" s="152"/>
      <c r="R296" s="152"/>
      <c r="S296" s="152"/>
      <c r="T296" s="152"/>
      <c r="U296" s="152"/>
      <c r="V296" s="152"/>
      <c r="W296" s="152"/>
      <c r="X296" s="152"/>
      <c r="Y296" s="152"/>
      <c r="Z296" s="152"/>
      <c r="AA296" s="152"/>
      <c r="AB296" s="152"/>
      <c r="AC296" s="152"/>
      <c r="AD296" s="152"/>
      <c r="AE296" s="152"/>
      <c r="AF296" s="152"/>
    </row>
    <row r="297" customFormat="false" ht="15.75" hidden="false" customHeight="true" outlineLevel="0" collapsed="false">
      <c r="A297" s="402"/>
      <c r="B297" s="403"/>
      <c r="C297" s="404"/>
      <c r="D297" s="405"/>
      <c r="E297" s="405"/>
      <c r="F297" s="406"/>
      <c r="G297" s="406"/>
      <c r="H297" s="406"/>
      <c r="I297" s="407"/>
      <c r="J297" s="407"/>
      <c r="K297" s="405"/>
      <c r="L297" s="408"/>
      <c r="M297" s="152"/>
      <c r="N297" s="152"/>
      <c r="O297" s="152"/>
      <c r="P297" s="152"/>
      <c r="Q297" s="152"/>
      <c r="R297" s="152"/>
      <c r="S297" s="152"/>
      <c r="T297" s="152"/>
      <c r="U297" s="152"/>
      <c r="V297" s="152"/>
      <c r="W297" s="152"/>
      <c r="X297" s="152"/>
      <c r="Y297" s="152"/>
      <c r="Z297" s="152"/>
      <c r="AA297" s="152"/>
      <c r="AB297" s="152"/>
      <c r="AC297" s="152"/>
      <c r="AD297" s="152"/>
      <c r="AE297" s="152"/>
      <c r="AF297" s="152"/>
    </row>
    <row r="298" customFormat="false" ht="15.75" hidden="false" customHeight="true" outlineLevel="0" collapsed="false">
      <c r="A298" s="402"/>
      <c r="B298" s="403"/>
      <c r="C298" s="404"/>
      <c r="D298" s="405"/>
      <c r="E298" s="405"/>
      <c r="F298" s="406"/>
      <c r="G298" s="406"/>
      <c r="H298" s="406"/>
      <c r="I298" s="407"/>
      <c r="J298" s="407"/>
      <c r="K298" s="405"/>
      <c r="L298" s="408"/>
      <c r="M298" s="152"/>
      <c r="N298" s="152"/>
      <c r="O298" s="152"/>
      <c r="P298" s="152"/>
      <c r="Q298" s="152"/>
      <c r="R298" s="152"/>
      <c r="S298" s="152"/>
      <c r="T298" s="152"/>
      <c r="U298" s="152"/>
      <c r="V298" s="152"/>
      <c r="W298" s="152"/>
      <c r="X298" s="152"/>
      <c r="Y298" s="152"/>
      <c r="Z298" s="152"/>
      <c r="AA298" s="152"/>
      <c r="AB298" s="152"/>
      <c r="AC298" s="152"/>
      <c r="AD298" s="152"/>
      <c r="AE298" s="152"/>
      <c r="AF298" s="152"/>
    </row>
    <row r="299" customFormat="false" ht="15.75" hidden="false" customHeight="true" outlineLevel="0" collapsed="false">
      <c r="A299" s="402"/>
      <c r="B299" s="403"/>
      <c r="C299" s="404"/>
      <c r="D299" s="405"/>
      <c r="E299" s="405"/>
      <c r="F299" s="406"/>
      <c r="G299" s="406"/>
      <c r="H299" s="406"/>
      <c r="I299" s="407"/>
      <c r="J299" s="407"/>
      <c r="K299" s="405"/>
      <c r="L299" s="408"/>
      <c r="M299" s="152"/>
      <c r="N299" s="152"/>
      <c r="O299" s="152"/>
      <c r="P299" s="152"/>
      <c r="Q299" s="152"/>
      <c r="R299" s="152"/>
      <c r="S299" s="152"/>
      <c r="T299" s="152"/>
      <c r="U299" s="152"/>
      <c r="V299" s="152"/>
      <c r="W299" s="152"/>
      <c r="X299" s="152"/>
      <c r="Y299" s="152"/>
      <c r="Z299" s="152"/>
      <c r="AA299" s="152"/>
      <c r="AB299" s="152"/>
      <c r="AC299" s="152"/>
      <c r="AD299" s="152"/>
      <c r="AE299" s="152"/>
      <c r="AF299" s="152"/>
    </row>
    <row r="300" customFormat="false" ht="15.75" hidden="false" customHeight="true" outlineLevel="0" collapsed="false">
      <c r="A300" s="402"/>
      <c r="B300" s="403"/>
      <c r="C300" s="404"/>
      <c r="D300" s="405"/>
      <c r="E300" s="405"/>
      <c r="F300" s="406"/>
      <c r="G300" s="406"/>
      <c r="H300" s="406"/>
      <c r="I300" s="407"/>
      <c r="J300" s="407"/>
      <c r="K300" s="405"/>
      <c r="L300" s="408"/>
      <c r="M300" s="152"/>
      <c r="N300" s="152"/>
      <c r="O300" s="152"/>
      <c r="P300" s="152"/>
      <c r="Q300" s="152"/>
      <c r="R300" s="152"/>
      <c r="S300" s="152"/>
      <c r="T300" s="152"/>
      <c r="U300" s="152"/>
      <c r="V300" s="152"/>
      <c r="W300" s="152"/>
      <c r="X300" s="152"/>
      <c r="Y300" s="152"/>
      <c r="Z300" s="152"/>
      <c r="AA300" s="152"/>
      <c r="AB300" s="152"/>
      <c r="AC300" s="152"/>
      <c r="AD300" s="152"/>
      <c r="AE300" s="152"/>
      <c r="AF300" s="152"/>
    </row>
    <row r="301" customFormat="false" ht="15.75" hidden="false" customHeight="true" outlineLevel="0" collapsed="false">
      <c r="A301" s="402"/>
      <c r="B301" s="403"/>
      <c r="C301" s="404"/>
      <c r="D301" s="405"/>
      <c r="E301" s="405"/>
      <c r="F301" s="406"/>
      <c r="G301" s="406"/>
      <c r="H301" s="406"/>
      <c r="I301" s="407"/>
      <c r="J301" s="407"/>
      <c r="K301" s="405"/>
      <c r="L301" s="408"/>
      <c r="M301" s="152"/>
      <c r="N301" s="152"/>
      <c r="O301" s="152"/>
      <c r="P301" s="152"/>
      <c r="Q301" s="152"/>
      <c r="R301" s="152"/>
      <c r="S301" s="152"/>
      <c r="T301" s="152"/>
      <c r="U301" s="152"/>
      <c r="V301" s="152"/>
      <c r="W301" s="152"/>
      <c r="X301" s="152"/>
      <c r="Y301" s="152"/>
      <c r="Z301" s="152"/>
      <c r="AA301" s="152"/>
      <c r="AB301" s="152"/>
      <c r="AC301" s="152"/>
      <c r="AD301" s="152"/>
      <c r="AE301" s="152"/>
      <c r="AF301" s="152"/>
    </row>
    <row r="302" customFormat="false" ht="15.75" hidden="false" customHeight="true" outlineLevel="0" collapsed="false">
      <c r="A302" s="402"/>
      <c r="B302" s="403"/>
      <c r="C302" s="404"/>
      <c r="D302" s="405"/>
      <c r="E302" s="405"/>
      <c r="F302" s="406"/>
      <c r="G302" s="406"/>
      <c r="H302" s="406"/>
      <c r="I302" s="407"/>
      <c r="J302" s="407"/>
      <c r="K302" s="405"/>
      <c r="L302" s="408"/>
      <c r="M302" s="152"/>
      <c r="N302" s="152"/>
      <c r="O302" s="152"/>
      <c r="P302" s="152"/>
      <c r="Q302" s="152"/>
      <c r="R302" s="152"/>
      <c r="S302" s="152"/>
      <c r="T302" s="152"/>
      <c r="U302" s="152"/>
      <c r="V302" s="152"/>
      <c r="W302" s="152"/>
      <c r="X302" s="152"/>
      <c r="Y302" s="152"/>
      <c r="Z302" s="152"/>
      <c r="AA302" s="152"/>
      <c r="AB302" s="152"/>
      <c r="AC302" s="152"/>
      <c r="AD302" s="152"/>
      <c r="AE302" s="152"/>
      <c r="AF302" s="152"/>
    </row>
    <row r="303" customFormat="false" ht="15.75" hidden="false" customHeight="true" outlineLevel="0" collapsed="false">
      <c r="A303" s="402"/>
      <c r="B303" s="403"/>
      <c r="C303" s="404"/>
      <c r="D303" s="405"/>
      <c r="E303" s="405"/>
      <c r="F303" s="406"/>
      <c r="G303" s="406"/>
      <c r="H303" s="406"/>
      <c r="I303" s="407"/>
      <c r="J303" s="407"/>
      <c r="K303" s="405"/>
      <c r="L303" s="408"/>
      <c r="M303" s="152"/>
      <c r="N303" s="152"/>
      <c r="O303" s="152"/>
      <c r="P303" s="152"/>
      <c r="Q303" s="152"/>
      <c r="R303" s="152"/>
      <c r="S303" s="152"/>
      <c r="T303" s="152"/>
      <c r="U303" s="152"/>
      <c r="V303" s="152"/>
      <c r="W303" s="152"/>
      <c r="X303" s="152"/>
      <c r="Y303" s="152"/>
      <c r="Z303" s="152"/>
      <c r="AA303" s="152"/>
      <c r="AB303" s="152"/>
      <c r="AC303" s="152"/>
      <c r="AD303" s="152"/>
      <c r="AE303" s="152"/>
      <c r="AF303" s="152"/>
    </row>
    <row r="304" customFormat="false" ht="15.75" hidden="false" customHeight="true" outlineLevel="0" collapsed="false">
      <c r="A304" s="402"/>
      <c r="B304" s="403"/>
      <c r="C304" s="404"/>
      <c r="D304" s="405"/>
      <c r="E304" s="405"/>
      <c r="F304" s="406"/>
      <c r="G304" s="406"/>
      <c r="H304" s="406"/>
      <c r="I304" s="407"/>
      <c r="J304" s="407"/>
      <c r="K304" s="405"/>
      <c r="L304" s="408"/>
      <c r="M304" s="152"/>
      <c r="N304" s="152"/>
      <c r="O304" s="152"/>
      <c r="P304" s="152"/>
      <c r="Q304" s="152"/>
      <c r="R304" s="152"/>
      <c r="S304" s="152"/>
      <c r="T304" s="152"/>
      <c r="U304" s="152"/>
      <c r="V304" s="152"/>
      <c r="W304" s="152"/>
      <c r="X304" s="152"/>
      <c r="Y304" s="152"/>
      <c r="Z304" s="152"/>
      <c r="AA304" s="152"/>
      <c r="AB304" s="152"/>
      <c r="AC304" s="152"/>
      <c r="AD304" s="152"/>
      <c r="AE304" s="152"/>
      <c r="AF304" s="152"/>
    </row>
    <row r="305" customFormat="false" ht="15.75" hidden="false" customHeight="true" outlineLevel="0" collapsed="false">
      <c r="A305" s="402"/>
      <c r="B305" s="403"/>
      <c r="C305" s="404"/>
      <c r="D305" s="405"/>
      <c r="E305" s="405"/>
      <c r="F305" s="406"/>
      <c r="G305" s="406"/>
      <c r="H305" s="406"/>
      <c r="I305" s="407"/>
      <c r="J305" s="407"/>
      <c r="K305" s="405"/>
      <c r="L305" s="408"/>
      <c r="M305" s="152"/>
      <c r="N305" s="152"/>
      <c r="O305" s="152"/>
      <c r="P305" s="152"/>
      <c r="Q305" s="152"/>
      <c r="R305" s="152"/>
      <c r="S305" s="152"/>
      <c r="T305" s="152"/>
      <c r="U305" s="152"/>
      <c r="V305" s="152"/>
      <c r="W305" s="152"/>
      <c r="X305" s="152"/>
      <c r="Y305" s="152"/>
      <c r="Z305" s="152"/>
      <c r="AA305" s="152"/>
      <c r="AB305" s="152"/>
      <c r="AC305" s="152"/>
      <c r="AD305" s="152"/>
      <c r="AE305" s="152"/>
      <c r="AF305" s="152"/>
    </row>
    <row r="306" customFormat="false" ht="15.75" hidden="false" customHeight="true" outlineLevel="0" collapsed="false">
      <c r="A306" s="402"/>
      <c r="B306" s="403"/>
      <c r="C306" s="404"/>
      <c r="D306" s="405"/>
      <c r="E306" s="405"/>
      <c r="F306" s="406"/>
      <c r="G306" s="406"/>
      <c r="H306" s="406"/>
      <c r="I306" s="407"/>
      <c r="J306" s="407"/>
      <c r="K306" s="405"/>
      <c r="L306" s="408"/>
      <c r="M306" s="152"/>
      <c r="N306" s="152"/>
      <c r="O306" s="152"/>
      <c r="P306" s="152"/>
      <c r="Q306" s="152"/>
      <c r="R306" s="152"/>
      <c r="S306" s="152"/>
      <c r="T306" s="152"/>
      <c r="U306" s="152"/>
      <c r="V306" s="152"/>
      <c r="W306" s="152"/>
      <c r="X306" s="152"/>
      <c r="Y306" s="152"/>
      <c r="Z306" s="152"/>
      <c r="AA306" s="152"/>
      <c r="AB306" s="152"/>
      <c r="AC306" s="152"/>
      <c r="AD306" s="152"/>
      <c r="AE306" s="152"/>
      <c r="AF306" s="152"/>
    </row>
    <row r="307" customFormat="false" ht="15.75" hidden="false" customHeight="true" outlineLevel="0" collapsed="false">
      <c r="A307" s="402"/>
      <c r="B307" s="403"/>
      <c r="C307" s="404"/>
      <c r="D307" s="405"/>
      <c r="E307" s="405"/>
      <c r="F307" s="406"/>
      <c r="G307" s="406"/>
      <c r="H307" s="406"/>
      <c r="I307" s="407"/>
      <c r="J307" s="407"/>
      <c r="K307" s="405"/>
      <c r="L307" s="408"/>
      <c r="M307" s="152"/>
      <c r="N307" s="152"/>
      <c r="O307" s="152"/>
      <c r="P307" s="152"/>
      <c r="Q307" s="152"/>
      <c r="R307" s="152"/>
      <c r="S307" s="152"/>
      <c r="T307" s="152"/>
      <c r="U307" s="152"/>
      <c r="V307" s="152"/>
      <c r="W307" s="152"/>
      <c r="X307" s="152"/>
      <c r="Y307" s="152"/>
      <c r="Z307" s="152"/>
      <c r="AA307" s="152"/>
      <c r="AB307" s="152"/>
      <c r="AC307" s="152"/>
      <c r="AD307" s="152"/>
      <c r="AE307" s="152"/>
      <c r="AF307" s="152"/>
    </row>
    <row r="308" customFormat="false" ht="15.75" hidden="false" customHeight="true" outlineLevel="0" collapsed="false">
      <c r="A308" s="402"/>
      <c r="B308" s="403"/>
      <c r="C308" s="404"/>
      <c r="D308" s="405"/>
      <c r="E308" s="405"/>
      <c r="F308" s="406"/>
      <c r="G308" s="406"/>
      <c r="H308" s="406"/>
      <c r="I308" s="407"/>
      <c r="J308" s="407"/>
      <c r="K308" s="405"/>
      <c r="L308" s="408"/>
      <c r="M308" s="152"/>
      <c r="N308" s="152"/>
      <c r="O308" s="152"/>
      <c r="P308" s="152"/>
      <c r="Q308" s="152"/>
      <c r="R308" s="152"/>
      <c r="S308" s="152"/>
      <c r="T308" s="152"/>
      <c r="U308" s="152"/>
      <c r="V308" s="152"/>
      <c r="W308" s="152"/>
      <c r="X308" s="152"/>
      <c r="Y308" s="152"/>
      <c r="Z308" s="152"/>
      <c r="AA308" s="152"/>
      <c r="AB308" s="152"/>
      <c r="AC308" s="152"/>
      <c r="AD308" s="152"/>
      <c r="AE308" s="152"/>
      <c r="AF308" s="152"/>
    </row>
    <row r="309" customFormat="false" ht="15.75" hidden="false" customHeight="true" outlineLevel="0" collapsed="false">
      <c r="A309" s="402"/>
      <c r="B309" s="403"/>
      <c r="C309" s="404"/>
      <c r="D309" s="405"/>
      <c r="E309" s="405"/>
      <c r="F309" s="406"/>
      <c r="G309" s="406"/>
      <c r="H309" s="406"/>
      <c r="I309" s="407"/>
      <c r="J309" s="407"/>
      <c r="K309" s="405"/>
      <c r="L309" s="408"/>
      <c r="M309" s="152"/>
      <c r="N309" s="152"/>
      <c r="O309" s="152"/>
      <c r="P309" s="152"/>
      <c r="Q309" s="152"/>
      <c r="R309" s="152"/>
      <c r="S309" s="152"/>
      <c r="T309" s="152"/>
      <c r="U309" s="152"/>
      <c r="V309" s="152"/>
      <c r="W309" s="152"/>
      <c r="X309" s="152"/>
      <c r="Y309" s="152"/>
      <c r="Z309" s="152"/>
      <c r="AA309" s="152"/>
      <c r="AB309" s="152"/>
      <c r="AC309" s="152"/>
      <c r="AD309" s="152"/>
      <c r="AE309" s="152"/>
      <c r="AF309" s="152"/>
    </row>
    <row r="310" customFormat="false" ht="15.75" hidden="false" customHeight="true" outlineLevel="0" collapsed="false">
      <c r="A310" s="402"/>
      <c r="B310" s="403"/>
      <c r="C310" s="404"/>
      <c r="D310" s="405"/>
      <c r="E310" s="405"/>
      <c r="F310" s="406"/>
      <c r="G310" s="406"/>
      <c r="H310" s="406"/>
      <c r="I310" s="407"/>
      <c r="J310" s="407"/>
      <c r="K310" s="405"/>
      <c r="L310" s="408"/>
      <c r="M310" s="152"/>
      <c r="N310" s="152"/>
      <c r="O310" s="152"/>
      <c r="P310" s="152"/>
      <c r="Q310" s="152"/>
      <c r="R310" s="152"/>
      <c r="S310" s="152"/>
      <c r="T310" s="152"/>
      <c r="U310" s="152"/>
      <c r="V310" s="152"/>
      <c r="W310" s="152"/>
      <c r="X310" s="152"/>
      <c r="Y310" s="152"/>
      <c r="Z310" s="152"/>
      <c r="AA310" s="152"/>
      <c r="AB310" s="152"/>
      <c r="AC310" s="152"/>
      <c r="AD310" s="152"/>
      <c r="AE310" s="152"/>
      <c r="AF310" s="152"/>
    </row>
    <row r="311" customFormat="false" ht="15.75" hidden="false" customHeight="true" outlineLevel="0" collapsed="false">
      <c r="A311" s="402"/>
      <c r="B311" s="403"/>
      <c r="C311" s="404"/>
      <c r="D311" s="405"/>
      <c r="E311" s="405"/>
      <c r="F311" s="406"/>
      <c r="G311" s="406"/>
      <c r="H311" s="406"/>
      <c r="I311" s="407"/>
      <c r="J311" s="407"/>
      <c r="K311" s="405"/>
      <c r="L311" s="408"/>
      <c r="M311" s="152"/>
      <c r="N311" s="152"/>
      <c r="O311" s="152"/>
      <c r="P311" s="152"/>
      <c r="Q311" s="152"/>
      <c r="R311" s="152"/>
      <c r="S311" s="152"/>
      <c r="T311" s="152"/>
      <c r="U311" s="152"/>
      <c r="V311" s="152"/>
      <c r="W311" s="152"/>
      <c r="X311" s="152"/>
      <c r="Y311" s="152"/>
      <c r="Z311" s="152"/>
      <c r="AA311" s="152"/>
      <c r="AB311" s="152"/>
      <c r="AC311" s="152"/>
      <c r="AD311" s="152"/>
      <c r="AE311" s="152"/>
      <c r="AF311" s="152"/>
    </row>
    <row r="312" customFormat="false" ht="15.75" hidden="false" customHeight="true" outlineLevel="0" collapsed="false">
      <c r="A312" s="402"/>
      <c r="B312" s="403"/>
      <c r="C312" s="404"/>
      <c r="D312" s="405"/>
      <c r="E312" s="405"/>
      <c r="F312" s="406"/>
      <c r="G312" s="406"/>
      <c r="H312" s="406"/>
      <c r="I312" s="407"/>
      <c r="J312" s="407"/>
      <c r="K312" s="405"/>
      <c r="L312" s="408"/>
      <c r="M312" s="152"/>
      <c r="N312" s="152"/>
      <c r="O312" s="152"/>
      <c r="P312" s="152"/>
      <c r="Q312" s="152"/>
      <c r="R312" s="152"/>
      <c r="S312" s="152"/>
      <c r="T312" s="152"/>
      <c r="U312" s="152"/>
      <c r="V312" s="152"/>
      <c r="W312" s="152"/>
      <c r="X312" s="152"/>
      <c r="Y312" s="152"/>
      <c r="Z312" s="152"/>
      <c r="AA312" s="152"/>
      <c r="AB312" s="152"/>
      <c r="AC312" s="152"/>
      <c r="AD312" s="152"/>
      <c r="AE312" s="152"/>
      <c r="AF312" s="152"/>
    </row>
    <row r="313" customFormat="false" ht="15.75" hidden="false" customHeight="true" outlineLevel="0" collapsed="false">
      <c r="A313" s="402"/>
      <c r="B313" s="403"/>
      <c r="C313" s="404"/>
      <c r="D313" s="405"/>
      <c r="E313" s="405"/>
      <c r="F313" s="406"/>
      <c r="G313" s="406"/>
      <c r="H313" s="406"/>
      <c r="I313" s="407"/>
      <c r="J313" s="407"/>
      <c r="K313" s="405"/>
      <c r="L313" s="408"/>
      <c r="M313" s="152"/>
      <c r="N313" s="152"/>
      <c r="O313" s="152"/>
      <c r="P313" s="152"/>
      <c r="Q313" s="152"/>
      <c r="R313" s="152"/>
      <c r="S313" s="152"/>
      <c r="T313" s="152"/>
      <c r="U313" s="152"/>
      <c r="V313" s="152"/>
      <c r="W313" s="152"/>
      <c r="X313" s="152"/>
      <c r="Y313" s="152"/>
      <c r="Z313" s="152"/>
      <c r="AA313" s="152"/>
      <c r="AB313" s="152"/>
      <c r="AC313" s="152"/>
      <c r="AD313" s="152"/>
      <c r="AE313" s="152"/>
      <c r="AF313" s="152"/>
    </row>
    <row r="314" customFormat="false" ht="15.75" hidden="false" customHeight="true" outlineLevel="0" collapsed="false">
      <c r="A314" s="402"/>
      <c r="B314" s="403"/>
      <c r="C314" s="404"/>
      <c r="D314" s="405"/>
      <c r="E314" s="405"/>
      <c r="F314" s="406"/>
      <c r="G314" s="406"/>
      <c r="H314" s="406"/>
      <c r="I314" s="407"/>
      <c r="J314" s="407"/>
      <c r="K314" s="405"/>
      <c r="L314" s="408"/>
      <c r="M314" s="152"/>
      <c r="N314" s="152"/>
      <c r="O314" s="152"/>
      <c r="P314" s="152"/>
      <c r="Q314" s="152"/>
      <c r="R314" s="152"/>
      <c r="S314" s="152"/>
      <c r="T314" s="152"/>
      <c r="U314" s="152"/>
      <c r="V314" s="152"/>
      <c r="W314" s="152"/>
      <c r="X314" s="152"/>
      <c r="Y314" s="152"/>
      <c r="Z314" s="152"/>
      <c r="AA314" s="152"/>
      <c r="AB314" s="152"/>
      <c r="AC314" s="152"/>
      <c r="AD314" s="152"/>
      <c r="AE314" s="152"/>
      <c r="AF314" s="152"/>
    </row>
    <row r="315" customFormat="false" ht="15.75" hidden="false" customHeight="true" outlineLevel="0" collapsed="false">
      <c r="A315" s="402"/>
      <c r="B315" s="403"/>
      <c r="C315" s="404"/>
      <c r="D315" s="405"/>
      <c r="E315" s="405"/>
      <c r="F315" s="406"/>
      <c r="G315" s="406"/>
      <c r="H315" s="406"/>
      <c r="I315" s="407"/>
      <c r="J315" s="407"/>
      <c r="K315" s="405"/>
      <c r="L315" s="408"/>
      <c r="M315" s="152"/>
      <c r="N315" s="152"/>
      <c r="O315" s="152"/>
      <c r="P315" s="152"/>
      <c r="Q315" s="152"/>
      <c r="R315" s="152"/>
      <c r="S315" s="152"/>
      <c r="T315" s="152"/>
      <c r="U315" s="152"/>
      <c r="V315" s="152"/>
      <c r="W315" s="152"/>
      <c r="X315" s="152"/>
      <c r="Y315" s="152"/>
      <c r="Z315" s="152"/>
      <c r="AA315" s="152"/>
      <c r="AB315" s="152"/>
      <c r="AC315" s="152"/>
      <c r="AD315" s="152"/>
      <c r="AE315" s="152"/>
      <c r="AF315" s="152"/>
    </row>
    <row r="316" customFormat="false" ht="15.75" hidden="false" customHeight="true" outlineLevel="0" collapsed="false">
      <c r="A316" s="402"/>
      <c r="B316" s="403"/>
      <c r="C316" s="404"/>
      <c r="D316" s="405"/>
      <c r="E316" s="405"/>
      <c r="F316" s="406"/>
      <c r="G316" s="406"/>
      <c r="H316" s="406"/>
      <c r="I316" s="407"/>
      <c r="J316" s="407"/>
      <c r="K316" s="405"/>
      <c r="L316" s="408"/>
      <c r="M316" s="152"/>
      <c r="N316" s="152"/>
      <c r="O316" s="152"/>
      <c r="P316" s="152"/>
      <c r="Q316" s="152"/>
      <c r="R316" s="152"/>
      <c r="S316" s="152"/>
      <c r="T316" s="152"/>
      <c r="U316" s="152"/>
      <c r="V316" s="152"/>
      <c r="W316" s="152"/>
      <c r="X316" s="152"/>
      <c r="Y316" s="152"/>
      <c r="Z316" s="152"/>
      <c r="AA316" s="152"/>
      <c r="AB316" s="152"/>
      <c r="AC316" s="152"/>
      <c r="AD316" s="152"/>
      <c r="AE316" s="152"/>
      <c r="AF316" s="152"/>
    </row>
    <row r="317" customFormat="false" ht="15.75" hidden="false" customHeight="true" outlineLevel="0" collapsed="false">
      <c r="A317" s="402"/>
      <c r="B317" s="403"/>
      <c r="C317" s="404"/>
      <c r="D317" s="405"/>
      <c r="E317" s="405"/>
      <c r="F317" s="406"/>
      <c r="G317" s="406"/>
      <c r="H317" s="406"/>
      <c r="I317" s="407"/>
      <c r="J317" s="407"/>
      <c r="K317" s="405"/>
      <c r="L317" s="408"/>
      <c r="M317" s="152"/>
      <c r="N317" s="152"/>
      <c r="O317" s="152"/>
      <c r="P317" s="152"/>
      <c r="Q317" s="152"/>
      <c r="R317" s="152"/>
      <c r="S317" s="152"/>
      <c r="T317" s="152"/>
      <c r="U317" s="152"/>
      <c r="V317" s="152"/>
      <c r="W317" s="152"/>
      <c r="X317" s="152"/>
      <c r="Y317" s="152"/>
      <c r="Z317" s="152"/>
      <c r="AA317" s="152"/>
      <c r="AB317" s="152"/>
      <c r="AC317" s="152"/>
      <c r="AD317" s="152"/>
      <c r="AE317" s="152"/>
      <c r="AF317" s="152"/>
    </row>
    <row r="318" customFormat="false" ht="15.75" hidden="false" customHeight="true" outlineLevel="0" collapsed="false">
      <c r="A318" s="402"/>
      <c r="B318" s="403"/>
      <c r="C318" s="404"/>
      <c r="D318" s="405"/>
      <c r="E318" s="405"/>
      <c r="F318" s="406"/>
      <c r="G318" s="406"/>
      <c r="H318" s="406"/>
      <c r="I318" s="407"/>
      <c r="J318" s="407"/>
      <c r="K318" s="405"/>
      <c r="L318" s="408"/>
      <c r="M318" s="152"/>
      <c r="N318" s="152"/>
      <c r="O318" s="152"/>
      <c r="P318" s="152"/>
      <c r="Q318" s="152"/>
      <c r="R318" s="152"/>
      <c r="S318" s="152"/>
      <c r="T318" s="152"/>
      <c r="U318" s="152"/>
      <c r="V318" s="152"/>
      <c r="W318" s="152"/>
      <c r="X318" s="152"/>
      <c r="Y318" s="152"/>
      <c r="Z318" s="152"/>
      <c r="AA318" s="152"/>
      <c r="AB318" s="152"/>
      <c r="AC318" s="152"/>
      <c r="AD318" s="152"/>
      <c r="AE318" s="152"/>
      <c r="AF318" s="152"/>
    </row>
    <row r="319" customFormat="false" ht="15.75" hidden="false" customHeight="true" outlineLevel="0" collapsed="false">
      <c r="A319" s="402"/>
      <c r="B319" s="403"/>
      <c r="C319" s="404"/>
      <c r="D319" s="405"/>
      <c r="E319" s="405"/>
      <c r="F319" s="406"/>
      <c r="G319" s="406"/>
      <c r="H319" s="406"/>
      <c r="I319" s="407"/>
      <c r="J319" s="407"/>
      <c r="K319" s="405"/>
      <c r="L319" s="408"/>
      <c r="M319" s="152"/>
      <c r="N319" s="152"/>
      <c r="O319" s="152"/>
      <c r="P319" s="152"/>
      <c r="Q319" s="152"/>
      <c r="R319" s="152"/>
      <c r="S319" s="152"/>
      <c r="T319" s="152"/>
      <c r="U319" s="152"/>
      <c r="V319" s="152"/>
      <c r="W319" s="152"/>
      <c r="X319" s="152"/>
      <c r="Y319" s="152"/>
      <c r="Z319" s="152"/>
      <c r="AA319" s="152"/>
      <c r="AB319" s="152"/>
      <c r="AC319" s="152"/>
      <c r="AD319" s="152"/>
      <c r="AE319" s="152"/>
      <c r="AF319" s="152"/>
    </row>
    <row r="320" customFormat="false" ht="15.75" hidden="false" customHeight="true" outlineLevel="0" collapsed="false">
      <c r="A320" s="402"/>
      <c r="B320" s="403"/>
      <c r="C320" s="404"/>
      <c r="D320" s="405"/>
      <c r="E320" s="405"/>
      <c r="F320" s="406"/>
      <c r="G320" s="406"/>
      <c r="H320" s="406"/>
      <c r="I320" s="407"/>
      <c r="J320" s="407"/>
      <c r="K320" s="405"/>
      <c r="L320" s="408"/>
      <c r="M320" s="152"/>
      <c r="N320" s="152"/>
      <c r="O320" s="152"/>
      <c r="P320" s="152"/>
      <c r="Q320" s="152"/>
      <c r="R320" s="152"/>
      <c r="S320" s="152"/>
      <c r="T320" s="152"/>
      <c r="U320" s="152"/>
      <c r="V320" s="152"/>
      <c r="W320" s="152"/>
      <c r="X320" s="152"/>
      <c r="Y320" s="152"/>
      <c r="Z320" s="152"/>
      <c r="AA320" s="152"/>
      <c r="AB320" s="152"/>
      <c r="AC320" s="152"/>
      <c r="AD320" s="152"/>
      <c r="AE320" s="152"/>
      <c r="AF320" s="152"/>
    </row>
    <row r="321" customFormat="false" ht="15.75" hidden="false" customHeight="true" outlineLevel="0" collapsed="false">
      <c r="A321" s="402"/>
      <c r="B321" s="403"/>
      <c r="C321" s="404"/>
      <c r="D321" s="405"/>
      <c r="E321" s="405"/>
      <c r="F321" s="406"/>
      <c r="G321" s="406"/>
      <c r="H321" s="406"/>
      <c r="I321" s="407"/>
      <c r="J321" s="407"/>
      <c r="K321" s="405"/>
      <c r="L321" s="408"/>
      <c r="M321" s="152"/>
      <c r="N321" s="152"/>
      <c r="O321" s="152"/>
      <c r="P321" s="152"/>
      <c r="Q321" s="152"/>
      <c r="R321" s="152"/>
      <c r="S321" s="152"/>
      <c r="T321" s="152"/>
      <c r="U321" s="152"/>
      <c r="V321" s="152"/>
      <c r="W321" s="152"/>
      <c r="X321" s="152"/>
      <c r="Y321" s="152"/>
      <c r="Z321" s="152"/>
      <c r="AA321" s="152"/>
      <c r="AB321" s="152"/>
      <c r="AC321" s="152"/>
      <c r="AD321" s="152"/>
      <c r="AE321" s="152"/>
      <c r="AF321" s="152"/>
    </row>
    <row r="322" customFormat="false" ht="15.75" hidden="false" customHeight="true" outlineLevel="0" collapsed="false">
      <c r="A322" s="402"/>
      <c r="B322" s="403"/>
      <c r="C322" s="404"/>
      <c r="D322" s="405"/>
      <c r="E322" s="405"/>
      <c r="F322" s="406"/>
      <c r="G322" s="406"/>
      <c r="H322" s="406"/>
      <c r="I322" s="407"/>
      <c r="J322" s="407"/>
      <c r="K322" s="405"/>
      <c r="L322" s="408"/>
      <c r="M322" s="152"/>
      <c r="N322" s="152"/>
      <c r="O322" s="152"/>
      <c r="P322" s="152"/>
      <c r="Q322" s="152"/>
      <c r="R322" s="152"/>
      <c r="S322" s="152"/>
      <c r="T322" s="152"/>
      <c r="U322" s="152"/>
      <c r="V322" s="152"/>
      <c r="W322" s="152"/>
      <c r="X322" s="152"/>
      <c r="Y322" s="152"/>
      <c r="Z322" s="152"/>
      <c r="AA322" s="152"/>
      <c r="AB322" s="152"/>
      <c r="AC322" s="152"/>
      <c r="AD322" s="152"/>
      <c r="AE322" s="152"/>
      <c r="AF322" s="152"/>
    </row>
    <row r="323" customFormat="false" ht="15.75" hidden="false" customHeight="true" outlineLevel="0" collapsed="false">
      <c r="A323" s="402"/>
      <c r="B323" s="403"/>
      <c r="C323" s="404"/>
      <c r="D323" s="405"/>
      <c r="E323" s="405"/>
      <c r="F323" s="406"/>
      <c r="G323" s="406"/>
      <c r="H323" s="406"/>
      <c r="I323" s="407"/>
      <c r="J323" s="407"/>
      <c r="K323" s="405"/>
      <c r="L323" s="408"/>
      <c r="M323" s="152"/>
      <c r="N323" s="152"/>
      <c r="O323" s="152"/>
      <c r="P323" s="152"/>
      <c r="Q323" s="152"/>
      <c r="R323" s="152"/>
      <c r="S323" s="152"/>
      <c r="T323" s="152"/>
      <c r="U323" s="152"/>
      <c r="V323" s="152"/>
      <c r="W323" s="152"/>
      <c r="X323" s="152"/>
      <c r="Y323" s="152"/>
      <c r="Z323" s="152"/>
      <c r="AA323" s="152"/>
      <c r="AB323" s="152"/>
      <c r="AC323" s="152"/>
      <c r="AD323" s="152"/>
      <c r="AE323" s="152"/>
      <c r="AF323" s="152"/>
    </row>
    <row r="324" customFormat="false" ht="15.75" hidden="false" customHeight="true" outlineLevel="0" collapsed="false">
      <c r="A324" s="402"/>
      <c r="B324" s="403"/>
      <c r="C324" s="404"/>
      <c r="D324" s="405"/>
      <c r="E324" s="405"/>
      <c r="F324" s="406"/>
      <c r="G324" s="406"/>
      <c r="H324" s="406"/>
      <c r="I324" s="407"/>
      <c r="J324" s="407"/>
      <c r="K324" s="405"/>
      <c r="L324" s="408"/>
      <c r="M324" s="152"/>
      <c r="N324" s="152"/>
      <c r="O324" s="152"/>
      <c r="P324" s="152"/>
      <c r="Q324" s="152"/>
      <c r="R324" s="152"/>
      <c r="S324" s="152"/>
      <c r="T324" s="152"/>
      <c r="U324" s="152"/>
      <c r="V324" s="152"/>
      <c r="W324" s="152"/>
      <c r="X324" s="152"/>
      <c r="Y324" s="152"/>
      <c r="Z324" s="152"/>
      <c r="AA324" s="152"/>
      <c r="AB324" s="152"/>
      <c r="AC324" s="152"/>
      <c r="AD324" s="152"/>
      <c r="AE324" s="152"/>
      <c r="AF324" s="152"/>
    </row>
    <row r="325" customFormat="false" ht="15.75" hidden="false" customHeight="true" outlineLevel="0" collapsed="false">
      <c r="A325" s="402"/>
      <c r="B325" s="403"/>
      <c r="C325" s="404"/>
      <c r="D325" s="405"/>
      <c r="E325" s="405"/>
      <c r="F325" s="406"/>
      <c r="G325" s="406"/>
      <c r="H325" s="406"/>
      <c r="I325" s="407"/>
      <c r="J325" s="407"/>
      <c r="K325" s="405"/>
      <c r="L325" s="408"/>
      <c r="M325" s="152"/>
      <c r="N325" s="152"/>
      <c r="O325" s="152"/>
      <c r="P325" s="152"/>
      <c r="Q325" s="152"/>
      <c r="R325" s="152"/>
      <c r="S325" s="152"/>
      <c r="T325" s="152"/>
      <c r="U325" s="152"/>
      <c r="V325" s="152"/>
      <c r="W325" s="152"/>
      <c r="X325" s="152"/>
      <c r="Y325" s="152"/>
      <c r="Z325" s="152"/>
      <c r="AA325" s="152"/>
      <c r="AB325" s="152"/>
      <c r="AC325" s="152"/>
      <c r="AD325" s="152"/>
      <c r="AE325" s="152"/>
      <c r="AF325" s="152"/>
    </row>
    <row r="326" customFormat="false" ht="15.75" hidden="false" customHeight="true" outlineLevel="0" collapsed="false">
      <c r="A326" s="402"/>
      <c r="B326" s="403"/>
      <c r="C326" s="404"/>
      <c r="D326" s="405"/>
      <c r="E326" s="405"/>
      <c r="F326" s="406"/>
      <c r="G326" s="406"/>
      <c r="H326" s="406"/>
      <c r="I326" s="407"/>
      <c r="J326" s="407"/>
      <c r="K326" s="405"/>
      <c r="L326" s="408"/>
      <c r="M326" s="152"/>
      <c r="N326" s="152"/>
      <c r="O326" s="152"/>
      <c r="P326" s="152"/>
      <c r="Q326" s="152"/>
      <c r="R326" s="152"/>
      <c r="S326" s="152"/>
      <c r="T326" s="152"/>
      <c r="U326" s="152"/>
      <c r="V326" s="152"/>
      <c r="W326" s="152"/>
      <c r="X326" s="152"/>
      <c r="Y326" s="152"/>
      <c r="Z326" s="152"/>
      <c r="AA326" s="152"/>
      <c r="AB326" s="152"/>
      <c r="AC326" s="152"/>
      <c r="AD326" s="152"/>
      <c r="AE326" s="152"/>
      <c r="AF326" s="152"/>
    </row>
    <row r="327" customFormat="false" ht="15.75" hidden="false" customHeight="true" outlineLevel="0" collapsed="false">
      <c r="A327" s="402"/>
      <c r="B327" s="403"/>
      <c r="C327" s="404"/>
      <c r="D327" s="405"/>
      <c r="E327" s="405"/>
      <c r="F327" s="406"/>
      <c r="G327" s="406"/>
      <c r="H327" s="406"/>
      <c r="I327" s="407"/>
      <c r="J327" s="407"/>
      <c r="K327" s="405"/>
      <c r="L327" s="408"/>
      <c r="M327" s="152"/>
      <c r="N327" s="152"/>
      <c r="O327" s="152"/>
      <c r="P327" s="152"/>
      <c r="Q327" s="152"/>
      <c r="R327" s="152"/>
      <c r="S327" s="152"/>
      <c r="T327" s="152"/>
      <c r="U327" s="152"/>
      <c r="V327" s="152"/>
      <c r="W327" s="152"/>
      <c r="X327" s="152"/>
      <c r="Y327" s="152"/>
      <c r="Z327" s="152"/>
      <c r="AA327" s="152"/>
      <c r="AB327" s="152"/>
      <c r="AC327" s="152"/>
      <c r="AD327" s="152"/>
      <c r="AE327" s="152"/>
      <c r="AF327" s="152"/>
    </row>
    <row r="328" customFormat="false" ht="15.75" hidden="false" customHeight="true" outlineLevel="0" collapsed="false">
      <c r="A328" s="402"/>
      <c r="B328" s="403"/>
      <c r="C328" s="404"/>
      <c r="D328" s="405"/>
      <c r="E328" s="405"/>
      <c r="F328" s="406"/>
      <c r="G328" s="406"/>
      <c r="H328" s="406"/>
      <c r="I328" s="407"/>
      <c r="J328" s="407"/>
      <c r="K328" s="405"/>
      <c r="L328" s="408"/>
      <c r="M328" s="152"/>
      <c r="N328" s="152"/>
      <c r="O328" s="152"/>
      <c r="P328" s="152"/>
      <c r="Q328" s="152"/>
      <c r="R328" s="152"/>
      <c r="S328" s="152"/>
      <c r="T328" s="152"/>
      <c r="U328" s="152"/>
      <c r="V328" s="152"/>
      <c r="W328" s="152"/>
      <c r="X328" s="152"/>
      <c r="Y328" s="152"/>
      <c r="Z328" s="152"/>
      <c r="AA328" s="152"/>
      <c r="AB328" s="152"/>
      <c r="AC328" s="152"/>
      <c r="AD328" s="152"/>
      <c r="AE328" s="152"/>
      <c r="AF328" s="152"/>
    </row>
    <row r="329" customFormat="false" ht="15.75" hidden="false" customHeight="true" outlineLevel="0" collapsed="false">
      <c r="A329" s="402"/>
      <c r="B329" s="403"/>
      <c r="C329" s="404"/>
      <c r="D329" s="405"/>
      <c r="E329" s="405"/>
      <c r="F329" s="406"/>
      <c r="G329" s="406"/>
      <c r="H329" s="406"/>
      <c r="I329" s="407"/>
      <c r="J329" s="407"/>
      <c r="K329" s="405"/>
      <c r="L329" s="408"/>
      <c r="M329" s="152"/>
      <c r="N329" s="152"/>
      <c r="O329" s="152"/>
      <c r="P329" s="152"/>
      <c r="Q329" s="152"/>
      <c r="R329" s="152"/>
      <c r="S329" s="152"/>
      <c r="T329" s="152"/>
      <c r="U329" s="152"/>
      <c r="V329" s="152"/>
      <c r="W329" s="152"/>
      <c r="X329" s="152"/>
      <c r="Y329" s="152"/>
      <c r="Z329" s="152"/>
      <c r="AA329" s="152"/>
      <c r="AB329" s="152"/>
      <c r="AC329" s="152"/>
      <c r="AD329" s="152"/>
      <c r="AE329" s="152"/>
      <c r="AF329" s="152"/>
    </row>
    <row r="330" customFormat="false" ht="15.75" hidden="false" customHeight="true" outlineLevel="0" collapsed="false">
      <c r="A330" s="402"/>
      <c r="B330" s="403"/>
      <c r="C330" s="404"/>
      <c r="D330" s="405"/>
      <c r="E330" s="405"/>
      <c r="F330" s="406"/>
      <c r="G330" s="406"/>
      <c r="H330" s="406"/>
      <c r="I330" s="407"/>
      <c r="J330" s="407"/>
      <c r="K330" s="405"/>
      <c r="L330" s="408"/>
      <c r="M330" s="152"/>
      <c r="N330" s="152"/>
      <c r="O330" s="152"/>
      <c r="P330" s="152"/>
      <c r="Q330" s="152"/>
      <c r="R330" s="152"/>
      <c r="S330" s="152"/>
      <c r="T330" s="152"/>
      <c r="U330" s="152"/>
      <c r="V330" s="152"/>
      <c r="W330" s="152"/>
      <c r="X330" s="152"/>
      <c r="Y330" s="152"/>
      <c r="Z330" s="152"/>
      <c r="AA330" s="152"/>
      <c r="AB330" s="152"/>
      <c r="AC330" s="152"/>
      <c r="AD330" s="152"/>
      <c r="AE330" s="152"/>
      <c r="AF330" s="152"/>
    </row>
    <row r="331" customFormat="false" ht="15.75" hidden="false" customHeight="true" outlineLevel="0" collapsed="false">
      <c r="A331" s="402"/>
      <c r="B331" s="403"/>
      <c r="C331" s="404"/>
      <c r="D331" s="405"/>
      <c r="E331" s="405"/>
      <c r="F331" s="406"/>
      <c r="G331" s="406"/>
      <c r="H331" s="406"/>
      <c r="I331" s="407"/>
      <c r="J331" s="407"/>
      <c r="K331" s="405"/>
      <c r="L331" s="408"/>
      <c r="M331" s="152"/>
      <c r="N331" s="152"/>
      <c r="O331" s="152"/>
      <c r="P331" s="152"/>
      <c r="Q331" s="152"/>
      <c r="R331" s="152"/>
      <c r="S331" s="152"/>
      <c r="T331" s="152"/>
      <c r="U331" s="152"/>
      <c r="V331" s="152"/>
      <c r="W331" s="152"/>
      <c r="X331" s="152"/>
      <c r="Y331" s="152"/>
      <c r="Z331" s="152"/>
      <c r="AA331" s="152"/>
      <c r="AB331" s="152"/>
      <c r="AC331" s="152"/>
      <c r="AD331" s="152"/>
      <c r="AE331" s="152"/>
      <c r="AF331" s="152"/>
    </row>
    <row r="332" customFormat="false" ht="15.75" hidden="false" customHeight="true" outlineLevel="0" collapsed="false">
      <c r="A332" s="402"/>
      <c r="B332" s="403"/>
      <c r="C332" s="404"/>
      <c r="D332" s="405"/>
      <c r="E332" s="405"/>
      <c r="F332" s="406"/>
      <c r="G332" s="406"/>
      <c r="H332" s="406"/>
      <c r="I332" s="407"/>
      <c r="J332" s="407"/>
      <c r="K332" s="405"/>
      <c r="L332" s="408"/>
      <c r="M332" s="152"/>
      <c r="N332" s="152"/>
      <c r="O332" s="152"/>
      <c r="P332" s="152"/>
      <c r="Q332" s="152"/>
      <c r="R332" s="152"/>
      <c r="S332" s="152"/>
      <c r="T332" s="152"/>
      <c r="U332" s="152"/>
      <c r="V332" s="152"/>
      <c r="W332" s="152"/>
      <c r="X332" s="152"/>
      <c r="Y332" s="152"/>
      <c r="Z332" s="152"/>
      <c r="AA332" s="152"/>
      <c r="AB332" s="152"/>
      <c r="AC332" s="152"/>
      <c r="AD332" s="152"/>
      <c r="AE332" s="152"/>
      <c r="AF332" s="152"/>
    </row>
    <row r="333" customFormat="false" ht="15.75" hidden="false" customHeight="true" outlineLevel="0" collapsed="false">
      <c r="A333" s="402"/>
      <c r="B333" s="403"/>
      <c r="C333" s="404"/>
      <c r="D333" s="405"/>
      <c r="E333" s="405"/>
      <c r="F333" s="406"/>
      <c r="G333" s="406"/>
      <c r="H333" s="406"/>
      <c r="I333" s="407"/>
      <c r="J333" s="407"/>
      <c r="K333" s="405"/>
      <c r="L333" s="408"/>
      <c r="M333" s="152"/>
      <c r="N333" s="152"/>
      <c r="O333" s="152"/>
      <c r="P333" s="152"/>
      <c r="Q333" s="152"/>
      <c r="R333" s="152"/>
      <c r="S333" s="152"/>
      <c r="T333" s="152"/>
      <c r="U333" s="152"/>
      <c r="V333" s="152"/>
      <c r="W333" s="152"/>
      <c r="X333" s="152"/>
      <c r="Y333" s="152"/>
      <c r="Z333" s="152"/>
      <c r="AA333" s="152"/>
      <c r="AB333" s="152"/>
      <c r="AC333" s="152"/>
      <c r="AD333" s="152"/>
      <c r="AE333" s="152"/>
      <c r="AF333" s="152"/>
    </row>
    <row r="334" customFormat="false" ht="15.75" hidden="false" customHeight="true" outlineLevel="0" collapsed="false">
      <c r="A334" s="402"/>
      <c r="B334" s="403"/>
      <c r="C334" s="404"/>
      <c r="D334" s="405"/>
      <c r="E334" s="405"/>
      <c r="F334" s="406"/>
      <c r="G334" s="406"/>
      <c r="H334" s="406"/>
      <c r="I334" s="407"/>
      <c r="J334" s="407"/>
      <c r="K334" s="405"/>
      <c r="L334" s="408"/>
      <c r="M334" s="152"/>
      <c r="N334" s="152"/>
      <c r="O334" s="152"/>
      <c r="P334" s="152"/>
      <c r="Q334" s="152"/>
      <c r="R334" s="152"/>
      <c r="S334" s="152"/>
      <c r="T334" s="152"/>
      <c r="U334" s="152"/>
      <c r="V334" s="152"/>
      <c r="W334" s="152"/>
      <c r="X334" s="152"/>
      <c r="Y334" s="152"/>
      <c r="Z334" s="152"/>
      <c r="AA334" s="152"/>
      <c r="AB334" s="152"/>
      <c r="AC334" s="152"/>
      <c r="AD334" s="152"/>
      <c r="AE334" s="152"/>
      <c r="AF334" s="152"/>
    </row>
    <row r="335" customFormat="false" ht="15.75" hidden="false" customHeight="true" outlineLevel="0" collapsed="false">
      <c r="A335" s="279"/>
      <c r="B335" s="280"/>
      <c r="C335" s="281"/>
      <c r="D335" s="282"/>
      <c r="E335" s="283"/>
      <c r="F335" s="284"/>
      <c r="G335" s="285"/>
      <c r="H335" s="284"/>
      <c r="I335" s="409"/>
      <c r="J335" s="409"/>
      <c r="K335" s="284"/>
      <c r="L335" s="286"/>
      <c r="M335" s="152"/>
      <c r="N335" s="152"/>
      <c r="O335" s="152"/>
      <c r="P335" s="152"/>
      <c r="Q335" s="152"/>
      <c r="R335" s="152"/>
      <c r="S335" s="152"/>
      <c r="T335" s="152"/>
      <c r="U335" s="152"/>
      <c r="V335" s="152"/>
      <c r="W335" s="152"/>
      <c r="X335" s="152"/>
      <c r="Y335" s="152"/>
      <c r="Z335" s="152"/>
      <c r="AA335" s="152"/>
      <c r="AB335" s="152"/>
      <c r="AC335" s="152"/>
      <c r="AD335" s="152"/>
      <c r="AE335" s="152"/>
      <c r="AF335" s="152"/>
    </row>
    <row r="336" customFormat="false" ht="15.75" hidden="false" customHeight="true" outlineLevel="0" collapsed="false">
      <c r="A336" s="279"/>
      <c r="B336" s="280"/>
      <c r="C336" s="281"/>
      <c r="D336" s="282"/>
      <c r="E336" s="283"/>
      <c r="F336" s="284"/>
      <c r="G336" s="285"/>
      <c r="H336" s="284"/>
      <c r="I336" s="409"/>
      <c r="J336" s="409"/>
      <c r="K336" s="284"/>
      <c r="L336" s="286"/>
      <c r="M336" s="152"/>
      <c r="N336" s="152"/>
      <c r="O336" s="152"/>
      <c r="P336" s="152"/>
      <c r="Q336" s="152"/>
      <c r="R336" s="152"/>
      <c r="S336" s="152"/>
      <c r="T336" s="152"/>
      <c r="U336" s="152"/>
      <c r="V336" s="152"/>
      <c r="W336" s="152"/>
      <c r="X336" s="152"/>
      <c r="Y336" s="152"/>
      <c r="Z336" s="152"/>
      <c r="AA336" s="152"/>
      <c r="AB336" s="152"/>
      <c r="AC336" s="152"/>
      <c r="AD336" s="152"/>
      <c r="AE336" s="152"/>
      <c r="AF336" s="152"/>
    </row>
    <row r="337" customFormat="false" ht="15.75" hidden="false" customHeight="true" outlineLevel="0" collapsed="false">
      <c r="A337" s="279"/>
      <c r="B337" s="280"/>
      <c r="C337" s="281"/>
      <c r="D337" s="282"/>
      <c r="E337" s="283"/>
      <c r="F337" s="284"/>
      <c r="G337" s="285"/>
      <c r="H337" s="284"/>
      <c r="I337" s="409"/>
      <c r="J337" s="409"/>
      <c r="K337" s="284"/>
      <c r="L337" s="286"/>
      <c r="M337" s="152"/>
      <c r="N337" s="152"/>
      <c r="O337" s="152"/>
      <c r="P337" s="152"/>
      <c r="Q337" s="152"/>
      <c r="R337" s="152"/>
      <c r="S337" s="152"/>
      <c r="T337" s="152"/>
      <c r="U337" s="152"/>
      <c r="V337" s="152"/>
      <c r="W337" s="152"/>
      <c r="X337" s="152"/>
      <c r="Y337" s="152"/>
      <c r="Z337" s="152"/>
      <c r="AA337" s="152"/>
      <c r="AB337" s="152"/>
      <c r="AC337" s="152"/>
      <c r="AD337" s="152"/>
      <c r="AE337" s="152"/>
      <c r="AF337" s="152"/>
    </row>
    <row r="338" customFormat="false" ht="15.75" hidden="false" customHeight="true" outlineLevel="0" collapsed="false">
      <c r="A338" s="279"/>
      <c r="B338" s="280"/>
      <c r="C338" s="281"/>
      <c r="D338" s="282"/>
      <c r="E338" s="283"/>
      <c r="F338" s="284"/>
      <c r="G338" s="285"/>
      <c r="H338" s="284"/>
      <c r="I338" s="409"/>
      <c r="J338" s="409"/>
      <c r="K338" s="284"/>
      <c r="L338" s="286"/>
      <c r="M338" s="152"/>
      <c r="N338" s="152"/>
      <c r="O338" s="152"/>
      <c r="P338" s="152"/>
      <c r="Q338" s="152"/>
      <c r="R338" s="152"/>
      <c r="S338" s="152"/>
      <c r="T338" s="152"/>
      <c r="U338" s="152"/>
      <c r="V338" s="152"/>
      <c r="W338" s="152"/>
      <c r="X338" s="152"/>
      <c r="Y338" s="152"/>
      <c r="Z338" s="152"/>
      <c r="AA338" s="152"/>
      <c r="AB338" s="152"/>
      <c r="AC338" s="152"/>
      <c r="AD338" s="152"/>
      <c r="AE338" s="152"/>
      <c r="AF338" s="152"/>
    </row>
    <row r="339" customFormat="false" ht="15.75" hidden="false" customHeight="true" outlineLevel="0" collapsed="false">
      <c r="A339" s="279"/>
      <c r="B339" s="280"/>
      <c r="C339" s="281"/>
      <c r="D339" s="282"/>
      <c r="E339" s="283"/>
      <c r="F339" s="284"/>
      <c r="G339" s="285"/>
      <c r="H339" s="284"/>
      <c r="I339" s="409"/>
      <c r="J339" s="409"/>
      <c r="K339" s="284"/>
      <c r="L339" s="286"/>
      <c r="M339" s="152"/>
      <c r="N339" s="152"/>
      <c r="O339" s="152"/>
      <c r="P339" s="152"/>
      <c r="Q339" s="152"/>
      <c r="R339" s="152"/>
      <c r="S339" s="152"/>
      <c r="T339" s="152"/>
      <c r="U339" s="152"/>
      <c r="V339" s="152"/>
      <c r="W339" s="152"/>
      <c r="X339" s="152"/>
      <c r="Y339" s="152"/>
      <c r="Z339" s="152"/>
      <c r="AA339" s="152"/>
      <c r="AB339" s="152"/>
      <c r="AC339" s="152"/>
      <c r="AD339" s="152"/>
      <c r="AE339" s="152"/>
      <c r="AF339" s="152"/>
    </row>
    <row r="340" customFormat="false" ht="15.75" hidden="false" customHeight="true" outlineLevel="0" collapsed="false">
      <c r="A340" s="279"/>
      <c r="B340" s="280"/>
      <c r="C340" s="281"/>
      <c r="D340" s="282"/>
      <c r="E340" s="283"/>
      <c r="F340" s="284"/>
      <c r="G340" s="285"/>
      <c r="H340" s="284"/>
      <c r="I340" s="409"/>
      <c r="J340" s="409"/>
      <c r="K340" s="284"/>
      <c r="L340" s="286"/>
      <c r="M340" s="152"/>
      <c r="N340" s="152"/>
      <c r="O340" s="152"/>
      <c r="P340" s="152"/>
      <c r="Q340" s="152"/>
      <c r="R340" s="152"/>
      <c r="S340" s="152"/>
      <c r="T340" s="152"/>
      <c r="U340" s="152"/>
      <c r="V340" s="152"/>
      <c r="W340" s="152"/>
      <c r="X340" s="152"/>
      <c r="Y340" s="152"/>
      <c r="Z340" s="152"/>
      <c r="AA340" s="152"/>
      <c r="AB340" s="152"/>
      <c r="AC340" s="152"/>
      <c r="AD340" s="152"/>
      <c r="AE340" s="152"/>
      <c r="AF340" s="152"/>
    </row>
    <row r="341" customFormat="false" ht="15.75" hidden="false" customHeight="true" outlineLevel="0" collapsed="false">
      <c r="A341" s="279"/>
      <c r="B341" s="280"/>
      <c r="C341" s="281"/>
      <c r="D341" s="282"/>
      <c r="E341" s="283"/>
      <c r="F341" s="284"/>
      <c r="G341" s="285"/>
      <c r="H341" s="284"/>
      <c r="I341" s="409"/>
      <c r="J341" s="409"/>
      <c r="K341" s="284"/>
      <c r="L341" s="286"/>
      <c r="M341" s="152"/>
      <c r="N341" s="152"/>
      <c r="O341" s="152"/>
      <c r="P341" s="152"/>
      <c r="Q341" s="152"/>
      <c r="R341" s="152"/>
      <c r="S341" s="152"/>
      <c r="T341" s="152"/>
      <c r="U341" s="152"/>
      <c r="V341" s="152"/>
      <c r="W341" s="152"/>
      <c r="X341" s="152"/>
      <c r="Y341" s="152"/>
      <c r="Z341" s="152"/>
      <c r="AA341" s="152"/>
      <c r="AB341" s="152"/>
      <c r="AC341" s="152"/>
      <c r="AD341" s="152"/>
      <c r="AE341" s="152"/>
      <c r="AF341" s="152"/>
    </row>
    <row r="342" customFormat="false" ht="15.75" hidden="false" customHeight="true" outlineLevel="0" collapsed="false">
      <c r="A342" s="279"/>
      <c r="B342" s="280"/>
      <c r="C342" s="281"/>
      <c r="D342" s="282"/>
      <c r="E342" s="283"/>
      <c r="F342" s="284"/>
      <c r="G342" s="285"/>
      <c r="H342" s="284"/>
      <c r="I342" s="409"/>
      <c r="J342" s="409"/>
      <c r="K342" s="284"/>
      <c r="L342" s="286"/>
      <c r="M342" s="152"/>
      <c r="N342" s="152"/>
      <c r="O342" s="152"/>
      <c r="P342" s="152"/>
      <c r="Q342" s="152"/>
      <c r="R342" s="152"/>
      <c r="S342" s="152"/>
      <c r="T342" s="152"/>
      <c r="U342" s="152"/>
      <c r="V342" s="152"/>
      <c r="W342" s="152"/>
      <c r="X342" s="152"/>
      <c r="Y342" s="152"/>
      <c r="Z342" s="152"/>
      <c r="AA342" s="152"/>
      <c r="AB342" s="152"/>
      <c r="AC342" s="152"/>
      <c r="AD342" s="152"/>
      <c r="AE342" s="152"/>
      <c r="AF342" s="152"/>
    </row>
    <row r="343" customFormat="false" ht="15.75" hidden="false" customHeight="true" outlineLevel="0" collapsed="false">
      <c r="A343" s="279"/>
      <c r="B343" s="280"/>
      <c r="C343" s="281"/>
      <c r="D343" s="282"/>
      <c r="E343" s="283"/>
      <c r="F343" s="284"/>
      <c r="G343" s="285"/>
      <c r="H343" s="284"/>
      <c r="I343" s="409"/>
      <c r="J343" s="409"/>
      <c r="K343" s="284"/>
      <c r="L343" s="286"/>
      <c r="M343" s="152"/>
      <c r="N343" s="152"/>
      <c r="O343" s="152"/>
      <c r="P343" s="152"/>
      <c r="Q343" s="152"/>
      <c r="R343" s="152"/>
      <c r="S343" s="152"/>
      <c r="T343" s="152"/>
      <c r="U343" s="152"/>
      <c r="V343" s="152"/>
      <c r="W343" s="152"/>
      <c r="X343" s="152"/>
      <c r="Y343" s="152"/>
      <c r="Z343" s="152"/>
      <c r="AA343" s="152"/>
      <c r="AB343" s="152"/>
      <c r="AC343" s="152"/>
      <c r="AD343" s="152"/>
      <c r="AE343" s="152"/>
      <c r="AF343" s="152"/>
    </row>
    <row r="344" customFormat="false" ht="15.75" hidden="false" customHeight="true" outlineLevel="0" collapsed="false">
      <c r="A344" s="279"/>
      <c r="B344" s="280"/>
      <c r="C344" s="281"/>
      <c r="D344" s="282"/>
      <c r="E344" s="283"/>
      <c r="F344" s="284"/>
      <c r="G344" s="285"/>
      <c r="H344" s="284"/>
      <c r="I344" s="409"/>
      <c r="J344" s="409"/>
      <c r="K344" s="284"/>
      <c r="L344" s="286"/>
      <c r="M344" s="152"/>
      <c r="N344" s="152"/>
      <c r="O344" s="152"/>
      <c r="P344" s="152"/>
      <c r="Q344" s="152"/>
      <c r="R344" s="152"/>
      <c r="S344" s="152"/>
      <c r="T344" s="152"/>
      <c r="U344" s="152"/>
      <c r="V344" s="152"/>
      <c r="W344" s="152"/>
      <c r="X344" s="152"/>
      <c r="Y344" s="152"/>
      <c r="Z344" s="152"/>
      <c r="AA344" s="152"/>
      <c r="AB344" s="152"/>
      <c r="AC344" s="152"/>
      <c r="AD344" s="152"/>
      <c r="AE344" s="152"/>
      <c r="AF344" s="152"/>
    </row>
    <row r="345" customFormat="false" ht="15.75" hidden="false" customHeight="true" outlineLevel="0" collapsed="false">
      <c r="A345" s="279"/>
      <c r="B345" s="280"/>
      <c r="C345" s="281"/>
      <c r="D345" s="282"/>
      <c r="E345" s="283"/>
      <c r="F345" s="284"/>
      <c r="G345" s="285"/>
      <c r="H345" s="284"/>
      <c r="I345" s="409"/>
      <c r="J345" s="409"/>
      <c r="K345" s="284"/>
      <c r="L345" s="286"/>
      <c r="M345" s="152"/>
      <c r="N345" s="152"/>
      <c r="O345" s="152"/>
      <c r="P345" s="152"/>
      <c r="Q345" s="152"/>
      <c r="R345" s="152"/>
      <c r="S345" s="152"/>
      <c r="T345" s="152"/>
      <c r="U345" s="152"/>
      <c r="V345" s="152"/>
      <c r="W345" s="152"/>
      <c r="X345" s="152"/>
      <c r="Y345" s="152"/>
      <c r="Z345" s="152"/>
      <c r="AA345" s="152"/>
      <c r="AB345" s="152"/>
      <c r="AC345" s="152"/>
      <c r="AD345" s="152"/>
      <c r="AE345" s="152"/>
      <c r="AF345" s="152"/>
    </row>
    <row r="346" customFormat="false" ht="15.75" hidden="false" customHeight="true" outlineLevel="0" collapsed="false">
      <c r="A346" s="279"/>
      <c r="B346" s="280"/>
      <c r="C346" s="281"/>
      <c r="D346" s="282"/>
      <c r="E346" s="283"/>
      <c r="F346" s="284"/>
      <c r="G346" s="285"/>
      <c r="H346" s="284"/>
      <c r="I346" s="409"/>
      <c r="J346" s="409"/>
      <c r="K346" s="284"/>
      <c r="L346" s="286"/>
      <c r="M346" s="152"/>
      <c r="N346" s="152"/>
      <c r="O346" s="152"/>
      <c r="P346" s="152"/>
      <c r="Q346" s="152"/>
      <c r="R346" s="152"/>
      <c r="S346" s="152"/>
      <c r="T346" s="152"/>
      <c r="U346" s="152"/>
      <c r="V346" s="152"/>
      <c r="W346" s="152"/>
      <c r="X346" s="152"/>
      <c r="Y346" s="152"/>
      <c r="Z346" s="152"/>
      <c r="AA346" s="152"/>
      <c r="AB346" s="152"/>
      <c r="AC346" s="152"/>
      <c r="AD346" s="152"/>
      <c r="AE346" s="152"/>
      <c r="AF346" s="152"/>
    </row>
    <row r="347" customFormat="false" ht="15.75" hidden="false" customHeight="true" outlineLevel="0" collapsed="false">
      <c r="A347" s="279"/>
      <c r="B347" s="280"/>
      <c r="C347" s="281"/>
      <c r="D347" s="282"/>
      <c r="E347" s="283"/>
      <c r="F347" s="284"/>
      <c r="G347" s="285"/>
      <c r="H347" s="284"/>
      <c r="I347" s="409"/>
      <c r="J347" s="409"/>
      <c r="K347" s="284"/>
      <c r="L347" s="286"/>
      <c r="M347" s="152"/>
      <c r="N347" s="152"/>
      <c r="O347" s="152"/>
      <c r="P347" s="152"/>
      <c r="Q347" s="152"/>
      <c r="R347" s="152"/>
      <c r="S347" s="152"/>
      <c r="T347" s="152"/>
      <c r="U347" s="152"/>
      <c r="V347" s="152"/>
      <c r="W347" s="152"/>
      <c r="X347" s="152"/>
      <c r="Y347" s="152"/>
      <c r="Z347" s="152"/>
      <c r="AA347" s="152"/>
      <c r="AB347" s="152"/>
      <c r="AC347" s="152"/>
      <c r="AD347" s="152"/>
      <c r="AE347" s="152"/>
      <c r="AF347" s="152"/>
    </row>
    <row r="348" customFormat="false" ht="15.75" hidden="false" customHeight="true" outlineLevel="0" collapsed="false">
      <c r="A348" s="279"/>
      <c r="B348" s="280"/>
      <c r="C348" s="281"/>
      <c r="D348" s="282"/>
      <c r="E348" s="283"/>
      <c r="F348" s="284"/>
      <c r="G348" s="285"/>
      <c r="H348" s="284"/>
      <c r="I348" s="409"/>
      <c r="J348" s="409"/>
      <c r="K348" s="284"/>
      <c r="L348" s="286"/>
      <c r="M348" s="152"/>
      <c r="N348" s="152"/>
      <c r="O348" s="152"/>
      <c r="P348" s="152"/>
      <c r="Q348" s="152"/>
      <c r="R348" s="152"/>
      <c r="S348" s="152"/>
      <c r="T348" s="152"/>
      <c r="U348" s="152"/>
      <c r="V348" s="152"/>
      <c r="W348" s="152"/>
      <c r="X348" s="152"/>
      <c r="Y348" s="152"/>
      <c r="Z348" s="152"/>
      <c r="AA348" s="152"/>
      <c r="AB348" s="152"/>
      <c r="AC348" s="152"/>
      <c r="AD348" s="152"/>
      <c r="AE348" s="152"/>
      <c r="AF348" s="152"/>
    </row>
    <row r="349" customFormat="false" ht="15.75" hidden="false" customHeight="true" outlineLevel="0" collapsed="false">
      <c r="A349" s="279"/>
      <c r="B349" s="280"/>
      <c r="C349" s="281"/>
      <c r="D349" s="282"/>
      <c r="E349" s="283"/>
      <c r="F349" s="284"/>
      <c r="G349" s="285"/>
      <c r="H349" s="284"/>
      <c r="I349" s="409"/>
      <c r="J349" s="409"/>
      <c r="K349" s="284"/>
      <c r="L349" s="286"/>
      <c r="M349" s="152"/>
      <c r="N349" s="152"/>
      <c r="O349" s="152"/>
      <c r="P349" s="152"/>
      <c r="Q349" s="152"/>
      <c r="R349" s="152"/>
      <c r="S349" s="152"/>
      <c r="T349" s="152"/>
      <c r="U349" s="152"/>
      <c r="V349" s="152"/>
      <c r="W349" s="152"/>
      <c r="X349" s="152"/>
      <c r="Y349" s="152"/>
      <c r="Z349" s="152"/>
      <c r="AA349" s="152"/>
      <c r="AB349" s="152"/>
      <c r="AC349" s="152"/>
      <c r="AD349" s="152"/>
      <c r="AE349" s="152"/>
      <c r="AF349" s="152"/>
    </row>
    <row r="350" customFormat="false" ht="15.75" hidden="false" customHeight="true" outlineLevel="0" collapsed="false">
      <c r="A350" s="279"/>
      <c r="B350" s="280"/>
      <c r="C350" s="281"/>
      <c r="D350" s="282"/>
      <c r="E350" s="283"/>
      <c r="F350" s="284"/>
      <c r="G350" s="285"/>
      <c r="H350" s="284"/>
      <c r="I350" s="409"/>
      <c r="J350" s="409"/>
      <c r="K350" s="284"/>
      <c r="L350" s="286"/>
      <c r="M350" s="152"/>
      <c r="N350" s="152"/>
      <c r="O350" s="152"/>
      <c r="P350" s="152"/>
      <c r="Q350" s="152"/>
      <c r="R350" s="152"/>
      <c r="S350" s="152"/>
      <c r="T350" s="152"/>
      <c r="U350" s="152"/>
      <c r="V350" s="152"/>
      <c r="W350" s="152"/>
      <c r="X350" s="152"/>
      <c r="Y350" s="152"/>
      <c r="Z350" s="152"/>
      <c r="AA350" s="152"/>
      <c r="AB350" s="152"/>
      <c r="AC350" s="152"/>
      <c r="AD350" s="152"/>
      <c r="AE350" s="152"/>
      <c r="AF350" s="152"/>
    </row>
    <row r="351" customFormat="false" ht="15.75" hidden="false" customHeight="true" outlineLevel="0" collapsed="false">
      <c r="A351" s="279"/>
      <c r="B351" s="280"/>
      <c r="C351" s="281"/>
      <c r="D351" s="282"/>
      <c r="E351" s="283"/>
      <c r="F351" s="284"/>
      <c r="G351" s="285"/>
      <c r="H351" s="284"/>
      <c r="I351" s="409"/>
      <c r="J351" s="409"/>
      <c r="K351" s="284"/>
      <c r="L351" s="286"/>
      <c r="M351" s="152"/>
      <c r="N351" s="152"/>
      <c r="O351" s="152"/>
      <c r="P351" s="152"/>
      <c r="Q351" s="152"/>
      <c r="R351" s="152"/>
      <c r="S351" s="152"/>
      <c r="T351" s="152"/>
      <c r="U351" s="152"/>
      <c r="V351" s="152"/>
      <c r="W351" s="152"/>
      <c r="X351" s="152"/>
      <c r="Y351" s="152"/>
      <c r="Z351" s="152"/>
      <c r="AA351" s="152"/>
      <c r="AB351" s="152"/>
      <c r="AC351" s="152"/>
      <c r="AD351" s="152"/>
      <c r="AE351" s="152"/>
      <c r="AF351" s="152"/>
    </row>
    <row r="352" customFormat="false" ht="15.75" hidden="false" customHeight="true" outlineLevel="0" collapsed="false">
      <c r="A352" s="279"/>
      <c r="B352" s="280"/>
      <c r="C352" s="281"/>
      <c r="D352" s="282"/>
      <c r="E352" s="283"/>
      <c r="F352" s="284"/>
      <c r="G352" s="285"/>
      <c r="H352" s="284"/>
      <c r="I352" s="409"/>
      <c r="J352" s="409"/>
      <c r="K352" s="284"/>
      <c r="L352" s="286"/>
      <c r="M352" s="152"/>
      <c r="N352" s="152"/>
      <c r="O352" s="152"/>
      <c r="P352" s="152"/>
      <c r="Q352" s="152"/>
      <c r="R352" s="152"/>
      <c r="S352" s="152"/>
      <c r="T352" s="152"/>
      <c r="U352" s="152"/>
      <c r="V352" s="152"/>
      <c r="W352" s="152"/>
      <c r="X352" s="152"/>
      <c r="Y352" s="152"/>
      <c r="Z352" s="152"/>
      <c r="AA352" s="152"/>
      <c r="AB352" s="152"/>
      <c r="AC352" s="152"/>
      <c r="AD352" s="152"/>
      <c r="AE352" s="152"/>
      <c r="AF352" s="152"/>
    </row>
    <row r="353" customFormat="false" ht="15.75" hidden="false" customHeight="true" outlineLevel="0" collapsed="false">
      <c r="A353" s="279"/>
      <c r="B353" s="280"/>
      <c r="C353" s="281"/>
      <c r="D353" s="282"/>
      <c r="E353" s="283"/>
      <c r="F353" s="284"/>
      <c r="G353" s="285"/>
      <c r="H353" s="284"/>
      <c r="I353" s="409"/>
      <c r="J353" s="409"/>
      <c r="K353" s="284"/>
      <c r="L353" s="286"/>
      <c r="M353" s="152"/>
      <c r="N353" s="152"/>
      <c r="O353" s="152"/>
      <c r="P353" s="152"/>
      <c r="Q353" s="152"/>
      <c r="R353" s="152"/>
      <c r="S353" s="152"/>
      <c r="T353" s="152"/>
      <c r="U353" s="152"/>
      <c r="V353" s="152"/>
      <c r="W353" s="152"/>
      <c r="X353" s="152"/>
      <c r="Y353" s="152"/>
      <c r="Z353" s="152"/>
      <c r="AA353" s="152"/>
      <c r="AB353" s="152"/>
      <c r="AC353" s="152"/>
      <c r="AD353" s="152"/>
      <c r="AE353" s="152"/>
      <c r="AF353" s="152"/>
    </row>
    <row r="354" customFormat="false" ht="15.75" hidden="false" customHeight="true" outlineLevel="0" collapsed="false">
      <c r="A354" s="279"/>
      <c r="B354" s="280"/>
      <c r="C354" s="281"/>
      <c r="D354" s="282"/>
      <c r="E354" s="283"/>
      <c r="F354" s="284"/>
      <c r="G354" s="285"/>
      <c r="H354" s="284"/>
      <c r="I354" s="409"/>
      <c r="J354" s="409"/>
      <c r="K354" s="284"/>
      <c r="L354" s="286"/>
      <c r="M354" s="152"/>
      <c r="N354" s="152"/>
      <c r="O354" s="152"/>
      <c r="P354" s="152"/>
      <c r="Q354" s="152"/>
      <c r="R354" s="152"/>
      <c r="S354" s="152"/>
      <c r="T354" s="152"/>
      <c r="U354" s="152"/>
      <c r="V354" s="152"/>
      <c r="W354" s="152"/>
      <c r="X354" s="152"/>
      <c r="Y354" s="152"/>
      <c r="Z354" s="152"/>
      <c r="AA354" s="152"/>
      <c r="AB354" s="152"/>
      <c r="AC354" s="152"/>
      <c r="AD354" s="152"/>
      <c r="AE354" s="152"/>
      <c r="AF354" s="152"/>
    </row>
    <row r="355" customFormat="false" ht="15.75" hidden="false" customHeight="true" outlineLevel="0" collapsed="false">
      <c r="A355" s="279"/>
      <c r="B355" s="280"/>
      <c r="C355" s="281"/>
      <c r="D355" s="282"/>
      <c r="E355" s="283"/>
      <c r="F355" s="284"/>
      <c r="G355" s="285"/>
      <c r="H355" s="284"/>
      <c r="I355" s="409"/>
      <c r="J355" s="409"/>
      <c r="K355" s="284"/>
      <c r="L355" s="286"/>
      <c r="M355" s="152"/>
      <c r="N355" s="152"/>
      <c r="O355" s="152"/>
      <c r="P355" s="152"/>
      <c r="Q355" s="152"/>
      <c r="R355" s="152"/>
      <c r="S355" s="152"/>
      <c r="T355" s="152"/>
      <c r="U355" s="152"/>
      <c r="V355" s="152"/>
      <c r="W355" s="152"/>
      <c r="X355" s="152"/>
      <c r="Y355" s="152"/>
      <c r="Z355" s="152"/>
      <c r="AA355" s="152"/>
      <c r="AB355" s="152"/>
      <c r="AC355" s="152"/>
      <c r="AD355" s="152"/>
      <c r="AE355" s="152"/>
      <c r="AF355" s="152"/>
    </row>
    <row r="356" customFormat="false" ht="15.75" hidden="false" customHeight="true" outlineLevel="0" collapsed="false">
      <c r="A356" s="279"/>
      <c r="B356" s="280"/>
      <c r="C356" s="281"/>
      <c r="D356" s="282"/>
      <c r="E356" s="283"/>
      <c r="F356" s="284"/>
      <c r="G356" s="285"/>
      <c r="H356" s="284"/>
      <c r="I356" s="409"/>
      <c r="J356" s="409"/>
      <c r="K356" s="284"/>
      <c r="L356" s="286"/>
      <c r="M356" s="152"/>
      <c r="N356" s="152"/>
      <c r="O356" s="152"/>
      <c r="P356" s="152"/>
      <c r="Q356" s="152"/>
      <c r="R356" s="152"/>
      <c r="S356" s="152"/>
      <c r="T356" s="152"/>
      <c r="U356" s="152"/>
      <c r="V356" s="152"/>
      <c r="W356" s="152"/>
      <c r="X356" s="152"/>
      <c r="Y356" s="152"/>
      <c r="Z356" s="152"/>
      <c r="AA356" s="152"/>
      <c r="AB356" s="152"/>
      <c r="AC356" s="152"/>
      <c r="AD356" s="152"/>
      <c r="AE356" s="152"/>
      <c r="AF356" s="152"/>
    </row>
    <row r="357" customFormat="false" ht="15.75" hidden="false" customHeight="true" outlineLevel="0" collapsed="false">
      <c r="A357" s="279"/>
      <c r="B357" s="280"/>
      <c r="C357" s="281"/>
      <c r="D357" s="282"/>
      <c r="E357" s="283"/>
      <c r="F357" s="284"/>
      <c r="G357" s="285"/>
      <c r="H357" s="284"/>
      <c r="I357" s="409"/>
      <c r="J357" s="409"/>
      <c r="K357" s="284"/>
      <c r="L357" s="286"/>
      <c r="M357" s="152"/>
      <c r="N357" s="152"/>
      <c r="O357" s="152"/>
      <c r="P357" s="152"/>
      <c r="Q357" s="152"/>
      <c r="R357" s="152"/>
      <c r="S357" s="152"/>
      <c r="T357" s="152"/>
      <c r="U357" s="152"/>
      <c r="V357" s="152"/>
      <c r="W357" s="152"/>
      <c r="X357" s="152"/>
      <c r="Y357" s="152"/>
      <c r="Z357" s="152"/>
      <c r="AA357" s="152"/>
      <c r="AB357" s="152"/>
      <c r="AC357" s="152"/>
      <c r="AD357" s="152"/>
      <c r="AE357" s="152"/>
      <c r="AF357" s="152"/>
    </row>
    <row r="358" customFormat="false" ht="15.75" hidden="false" customHeight="true" outlineLevel="0" collapsed="false">
      <c r="A358" s="279"/>
      <c r="B358" s="280"/>
      <c r="C358" s="281"/>
      <c r="D358" s="282"/>
      <c r="E358" s="283"/>
      <c r="F358" s="284"/>
      <c r="G358" s="285"/>
      <c r="H358" s="284"/>
      <c r="I358" s="409"/>
      <c r="J358" s="409"/>
      <c r="K358" s="284"/>
      <c r="L358" s="286"/>
      <c r="M358" s="152"/>
      <c r="N358" s="152"/>
      <c r="O358" s="152"/>
      <c r="P358" s="152"/>
      <c r="Q358" s="152"/>
      <c r="R358" s="152"/>
      <c r="S358" s="152"/>
      <c r="T358" s="152"/>
      <c r="U358" s="152"/>
      <c r="V358" s="152"/>
      <c r="W358" s="152"/>
      <c r="X358" s="152"/>
      <c r="Y358" s="152"/>
      <c r="Z358" s="152"/>
      <c r="AA358" s="152"/>
      <c r="AB358" s="152"/>
      <c r="AC358" s="152"/>
      <c r="AD358" s="152"/>
      <c r="AE358" s="152"/>
      <c r="AF358" s="152"/>
    </row>
    <row r="359" customFormat="false" ht="15.75" hidden="false" customHeight="true" outlineLevel="0" collapsed="false">
      <c r="A359" s="279"/>
      <c r="B359" s="280"/>
      <c r="C359" s="281"/>
      <c r="D359" s="282"/>
      <c r="E359" s="283"/>
      <c r="F359" s="284"/>
      <c r="G359" s="285"/>
      <c r="H359" s="284"/>
      <c r="I359" s="409"/>
      <c r="J359" s="409"/>
      <c r="K359" s="284"/>
      <c r="L359" s="286"/>
      <c r="M359" s="152"/>
      <c r="N359" s="152"/>
      <c r="O359" s="152"/>
      <c r="P359" s="152"/>
      <c r="Q359" s="152"/>
      <c r="R359" s="152"/>
      <c r="S359" s="152"/>
      <c r="T359" s="152"/>
      <c r="U359" s="152"/>
      <c r="V359" s="152"/>
      <c r="W359" s="152"/>
      <c r="X359" s="152"/>
      <c r="Y359" s="152"/>
      <c r="Z359" s="152"/>
      <c r="AA359" s="152"/>
      <c r="AB359" s="152"/>
      <c r="AC359" s="152"/>
      <c r="AD359" s="152"/>
      <c r="AE359" s="152"/>
      <c r="AF359" s="152"/>
    </row>
    <row r="360" customFormat="false" ht="15.75" hidden="false" customHeight="true" outlineLevel="0" collapsed="false">
      <c r="A360" s="279"/>
      <c r="B360" s="280"/>
      <c r="C360" s="281"/>
      <c r="D360" s="282"/>
      <c r="E360" s="283"/>
      <c r="F360" s="284"/>
      <c r="G360" s="285"/>
      <c r="H360" s="284"/>
      <c r="I360" s="409"/>
      <c r="J360" s="409"/>
      <c r="K360" s="284"/>
      <c r="L360" s="286"/>
      <c r="M360" s="152"/>
      <c r="N360" s="152"/>
      <c r="O360" s="152"/>
      <c r="P360" s="152"/>
      <c r="Q360" s="152"/>
      <c r="R360" s="152"/>
      <c r="S360" s="152"/>
      <c r="T360" s="152"/>
      <c r="U360" s="152"/>
      <c r="V360" s="152"/>
      <c r="W360" s="152"/>
      <c r="X360" s="152"/>
      <c r="Y360" s="152"/>
      <c r="Z360" s="152"/>
      <c r="AA360" s="152"/>
      <c r="AB360" s="152"/>
      <c r="AC360" s="152"/>
      <c r="AD360" s="152"/>
      <c r="AE360" s="152"/>
      <c r="AF360" s="152"/>
    </row>
    <row r="361" customFormat="false" ht="15.75" hidden="false" customHeight="true" outlineLevel="0" collapsed="false">
      <c r="A361" s="279"/>
      <c r="B361" s="280"/>
      <c r="C361" s="281"/>
      <c r="D361" s="282"/>
      <c r="E361" s="283"/>
      <c r="F361" s="284"/>
      <c r="G361" s="285"/>
      <c r="H361" s="284"/>
      <c r="I361" s="409"/>
      <c r="J361" s="409"/>
      <c r="K361" s="284"/>
      <c r="L361" s="286"/>
      <c r="M361" s="152"/>
      <c r="N361" s="152"/>
      <c r="O361" s="152"/>
      <c r="P361" s="152"/>
      <c r="Q361" s="152"/>
      <c r="R361" s="152"/>
      <c r="S361" s="152"/>
      <c r="T361" s="152"/>
      <c r="U361" s="152"/>
      <c r="V361" s="152"/>
      <c r="W361" s="152"/>
      <c r="X361" s="152"/>
      <c r="Y361" s="152"/>
      <c r="Z361" s="152"/>
      <c r="AA361" s="152"/>
      <c r="AB361" s="152"/>
      <c r="AC361" s="152"/>
      <c r="AD361" s="152"/>
      <c r="AE361" s="152"/>
      <c r="AF361" s="152"/>
    </row>
    <row r="362" customFormat="false" ht="15.75" hidden="false" customHeight="true" outlineLevel="0" collapsed="false">
      <c r="A362" s="279"/>
      <c r="B362" s="280"/>
      <c r="C362" s="281"/>
      <c r="D362" s="282"/>
      <c r="E362" s="283"/>
      <c r="F362" s="284"/>
      <c r="G362" s="285"/>
      <c r="H362" s="284"/>
      <c r="I362" s="409"/>
      <c r="J362" s="409"/>
      <c r="K362" s="284"/>
      <c r="L362" s="286"/>
      <c r="M362" s="152"/>
      <c r="N362" s="152"/>
      <c r="O362" s="152"/>
      <c r="P362" s="152"/>
      <c r="Q362" s="152"/>
      <c r="R362" s="152"/>
      <c r="S362" s="152"/>
      <c r="T362" s="152"/>
      <c r="U362" s="152"/>
      <c r="V362" s="152"/>
      <c r="W362" s="152"/>
      <c r="X362" s="152"/>
      <c r="Y362" s="152"/>
      <c r="Z362" s="152"/>
      <c r="AA362" s="152"/>
      <c r="AB362" s="152"/>
      <c r="AC362" s="152"/>
      <c r="AD362" s="152"/>
      <c r="AE362" s="152"/>
      <c r="AF362" s="152"/>
    </row>
    <row r="363" customFormat="false" ht="15.75" hidden="false" customHeight="true" outlineLevel="0" collapsed="false">
      <c r="A363" s="279"/>
      <c r="B363" s="280"/>
      <c r="C363" s="281"/>
      <c r="D363" s="282"/>
      <c r="E363" s="283"/>
      <c r="F363" s="284"/>
      <c r="G363" s="285"/>
      <c r="H363" s="284"/>
      <c r="I363" s="409"/>
      <c r="J363" s="409"/>
      <c r="K363" s="284"/>
      <c r="L363" s="286"/>
      <c r="M363" s="152"/>
      <c r="N363" s="152"/>
      <c r="O363" s="152"/>
      <c r="P363" s="152"/>
      <c r="Q363" s="152"/>
      <c r="R363" s="152"/>
      <c r="S363" s="152"/>
      <c r="T363" s="152"/>
      <c r="U363" s="152"/>
      <c r="V363" s="152"/>
      <c r="W363" s="152"/>
      <c r="X363" s="152"/>
      <c r="Y363" s="152"/>
      <c r="Z363" s="152"/>
      <c r="AA363" s="152"/>
      <c r="AB363" s="152"/>
      <c r="AC363" s="152"/>
      <c r="AD363" s="152"/>
      <c r="AE363" s="152"/>
      <c r="AF363" s="152"/>
    </row>
    <row r="364" customFormat="false" ht="15.75" hidden="false" customHeight="true" outlineLevel="0" collapsed="false">
      <c r="A364" s="279"/>
      <c r="B364" s="280"/>
      <c r="C364" s="281"/>
      <c r="D364" s="282"/>
      <c r="E364" s="283"/>
      <c r="F364" s="284"/>
      <c r="G364" s="285"/>
      <c r="H364" s="284"/>
      <c r="I364" s="409"/>
      <c r="J364" s="409"/>
      <c r="K364" s="284"/>
      <c r="L364" s="286"/>
      <c r="M364" s="152"/>
      <c r="N364" s="152"/>
      <c r="O364" s="152"/>
      <c r="P364" s="152"/>
      <c r="Q364" s="152"/>
      <c r="R364" s="152"/>
      <c r="S364" s="152"/>
      <c r="T364" s="152"/>
      <c r="U364" s="152"/>
      <c r="V364" s="152"/>
      <c r="W364" s="152"/>
      <c r="X364" s="152"/>
      <c r="Y364" s="152"/>
      <c r="Z364" s="152"/>
      <c r="AA364" s="152"/>
      <c r="AB364" s="152"/>
      <c r="AC364" s="152"/>
      <c r="AD364" s="152"/>
      <c r="AE364" s="152"/>
      <c r="AF364" s="152"/>
    </row>
    <row r="365" customFormat="false" ht="15.75" hidden="false" customHeight="true" outlineLevel="0" collapsed="false">
      <c r="A365" s="279"/>
      <c r="B365" s="280"/>
      <c r="C365" s="281"/>
      <c r="D365" s="282"/>
      <c r="E365" s="283"/>
      <c r="F365" s="284"/>
      <c r="G365" s="285"/>
      <c r="H365" s="284"/>
      <c r="I365" s="409"/>
      <c r="J365" s="409"/>
      <c r="K365" s="284"/>
      <c r="L365" s="286"/>
      <c r="M365" s="152"/>
      <c r="N365" s="152"/>
      <c r="O365" s="152"/>
      <c r="P365" s="152"/>
      <c r="Q365" s="152"/>
      <c r="R365" s="152"/>
      <c r="S365" s="152"/>
      <c r="T365" s="152"/>
      <c r="U365" s="152"/>
      <c r="V365" s="152"/>
      <c r="W365" s="152"/>
      <c r="X365" s="152"/>
      <c r="Y365" s="152"/>
      <c r="Z365" s="152"/>
      <c r="AA365" s="152"/>
      <c r="AB365" s="152"/>
      <c r="AC365" s="152"/>
      <c r="AD365" s="152"/>
      <c r="AE365" s="152"/>
      <c r="AF365" s="152"/>
    </row>
    <row r="366" customFormat="false" ht="15.75" hidden="false" customHeight="true" outlineLevel="0" collapsed="false">
      <c r="A366" s="279"/>
      <c r="B366" s="280"/>
      <c r="C366" s="281"/>
      <c r="D366" s="282"/>
      <c r="E366" s="283"/>
      <c r="F366" s="284"/>
      <c r="G366" s="285"/>
      <c r="H366" s="284"/>
      <c r="I366" s="409"/>
      <c r="J366" s="409"/>
      <c r="K366" s="284"/>
      <c r="L366" s="286"/>
      <c r="M366" s="152"/>
      <c r="N366" s="152"/>
      <c r="O366" s="152"/>
      <c r="P366" s="152"/>
      <c r="Q366" s="152"/>
      <c r="R366" s="152"/>
      <c r="S366" s="152"/>
      <c r="T366" s="152"/>
      <c r="U366" s="152"/>
      <c r="V366" s="152"/>
      <c r="W366" s="152"/>
      <c r="X366" s="152"/>
      <c r="Y366" s="152"/>
      <c r="Z366" s="152"/>
      <c r="AA366" s="152"/>
      <c r="AB366" s="152"/>
      <c r="AC366" s="152"/>
      <c r="AD366" s="152"/>
      <c r="AE366" s="152"/>
      <c r="AF366" s="152"/>
    </row>
    <row r="367" customFormat="false" ht="15.75" hidden="false" customHeight="true" outlineLevel="0" collapsed="false">
      <c r="A367" s="279"/>
      <c r="B367" s="280"/>
      <c r="C367" s="281"/>
      <c r="D367" s="282"/>
      <c r="E367" s="283"/>
      <c r="F367" s="284"/>
      <c r="G367" s="285"/>
      <c r="H367" s="284"/>
      <c r="I367" s="409"/>
      <c r="J367" s="409"/>
      <c r="K367" s="284"/>
      <c r="L367" s="286"/>
      <c r="M367" s="152"/>
      <c r="N367" s="152"/>
      <c r="O367" s="152"/>
      <c r="P367" s="152"/>
      <c r="Q367" s="152"/>
      <c r="R367" s="152"/>
      <c r="S367" s="152"/>
      <c r="T367" s="152"/>
      <c r="U367" s="152"/>
      <c r="V367" s="152"/>
      <c r="W367" s="152"/>
      <c r="X367" s="152"/>
      <c r="Y367" s="152"/>
      <c r="Z367" s="152"/>
      <c r="AA367" s="152"/>
      <c r="AB367" s="152"/>
      <c r="AC367" s="152"/>
      <c r="AD367" s="152"/>
      <c r="AE367" s="152"/>
      <c r="AF367" s="152"/>
    </row>
    <row r="368" customFormat="false" ht="15.75" hidden="false" customHeight="true" outlineLevel="0" collapsed="false">
      <c r="A368" s="279"/>
      <c r="B368" s="280"/>
      <c r="C368" s="281"/>
      <c r="D368" s="282"/>
      <c r="E368" s="283"/>
      <c r="F368" s="284"/>
      <c r="G368" s="285"/>
      <c r="H368" s="284"/>
      <c r="I368" s="409"/>
      <c r="J368" s="409"/>
      <c r="K368" s="284"/>
      <c r="L368" s="286"/>
      <c r="M368" s="152"/>
      <c r="N368" s="152"/>
      <c r="O368" s="152"/>
      <c r="P368" s="152"/>
      <c r="Q368" s="152"/>
      <c r="R368" s="152"/>
      <c r="S368" s="152"/>
      <c r="T368" s="152"/>
      <c r="U368" s="152"/>
      <c r="V368" s="152"/>
      <c r="W368" s="152"/>
      <c r="X368" s="152"/>
      <c r="Y368" s="152"/>
      <c r="Z368" s="152"/>
      <c r="AA368" s="152"/>
      <c r="AB368" s="152"/>
      <c r="AC368" s="152"/>
      <c r="AD368" s="152"/>
      <c r="AE368" s="152"/>
      <c r="AF368" s="152"/>
    </row>
    <row r="369" customFormat="false" ht="15.75" hidden="false" customHeight="true" outlineLevel="0" collapsed="false">
      <c r="A369" s="279"/>
      <c r="B369" s="280"/>
      <c r="C369" s="281"/>
      <c r="D369" s="282"/>
      <c r="E369" s="283"/>
      <c r="F369" s="284"/>
      <c r="G369" s="285"/>
      <c r="H369" s="284"/>
      <c r="I369" s="409"/>
      <c r="J369" s="409"/>
      <c r="K369" s="284"/>
      <c r="L369" s="286"/>
      <c r="M369" s="152"/>
      <c r="N369" s="152"/>
      <c r="O369" s="152"/>
      <c r="P369" s="152"/>
      <c r="Q369" s="152"/>
      <c r="R369" s="152"/>
      <c r="S369" s="152"/>
      <c r="T369" s="152"/>
      <c r="U369" s="152"/>
      <c r="V369" s="152"/>
      <c r="W369" s="152"/>
      <c r="X369" s="152"/>
      <c r="Y369" s="152"/>
      <c r="Z369" s="152"/>
      <c r="AA369" s="152"/>
      <c r="AB369" s="152"/>
      <c r="AC369" s="152"/>
      <c r="AD369" s="152"/>
      <c r="AE369" s="152"/>
      <c r="AF369" s="152"/>
    </row>
    <row r="370" customFormat="false" ht="15.75" hidden="false" customHeight="true" outlineLevel="0" collapsed="false">
      <c r="A370" s="279"/>
      <c r="B370" s="280"/>
      <c r="C370" s="281"/>
      <c r="D370" s="282"/>
      <c r="E370" s="283"/>
      <c r="F370" s="284"/>
      <c r="G370" s="285"/>
      <c r="H370" s="284"/>
      <c r="I370" s="409"/>
      <c r="J370" s="409"/>
      <c r="K370" s="284"/>
      <c r="L370" s="286"/>
      <c r="M370" s="152"/>
      <c r="N370" s="152"/>
      <c r="O370" s="152"/>
      <c r="P370" s="152"/>
      <c r="Q370" s="152"/>
      <c r="R370" s="152"/>
      <c r="S370" s="152"/>
      <c r="T370" s="152"/>
      <c r="U370" s="152"/>
      <c r="V370" s="152"/>
      <c r="W370" s="152"/>
      <c r="X370" s="152"/>
      <c r="Y370" s="152"/>
      <c r="Z370" s="152"/>
      <c r="AA370" s="152"/>
      <c r="AB370" s="152"/>
      <c r="AC370" s="152"/>
      <c r="AD370" s="152"/>
      <c r="AE370" s="152"/>
      <c r="AF370" s="152"/>
    </row>
    <row r="371" customFormat="false" ht="15.75" hidden="false" customHeight="true" outlineLevel="0" collapsed="false">
      <c r="A371" s="279"/>
      <c r="B371" s="280"/>
      <c r="C371" s="281"/>
      <c r="D371" s="282"/>
      <c r="E371" s="283"/>
      <c r="F371" s="284"/>
      <c r="G371" s="285"/>
      <c r="H371" s="284"/>
      <c r="I371" s="409"/>
      <c r="J371" s="409"/>
      <c r="K371" s="284"/>
      <c r="L371" s="286"/>
      <c r="M371" s="152"/>
      <c r="N371" s="152"/>
      <c r="O371" s="152"/>
      <c r="P371" s="152"/>
      <c r="Q371" s="152"/>
      <c r="R371" s="152"/>
      <c r="S371" s="152"/>
      <c r="T371" s="152"/>
      <c r="U371" s="152"/>
      <c r="V371" s="152"/>
      <c r="W371" s="152"/>
      <c r="X371" s="152"/>
      <c r="Y371" s="152"/>
      <c r="Z371" s="152"/>
      <c r="AA371" s="152"/>
      <c r="AB371" s="152"/>
      <c r="AC371" s="152"/>
      <c r="AD371" s="152"/>
      <c r="AE371" s="152"/>
      <c r="AF371" s="152"/>
    </row>
    <row r="372" customFormat="false" ht="15.75" hidden="false" customHeight="true" outlineLevel="0" collapsed="false">
      <c r="A372" s="279"/>
      <c r="B372" s="280"/>
      <c r="C372" s="281"/>
      <c r="D372" s="282"/>
      <c r="E372" s="283"/>
      <c r="F372" s="284"/>
      <c r="G372" s="285"/>
      <c r="H372" s="284"/>
      <c r="I372" s="409"/>
      <c r="J372" s="409"/>
      <c r="K372" s="284"/>
      <c r="L372" s="286"/>
      <c r="M372" s="152"/>
      <c r="N372" s="152"/>
      <c r="O372" s="152"/>
      <c r="P372" s="152"/>
      <c r="Q372" s="152"/>
      <c r="R372" s="152"/>
      <c r="S372" s="152"/>
      <c r="T372" s="152"/>
      <c r="U372" s="152"/>
      <c r="V372" s="152"/>
      <c r="W372" s="152"/>
      <c r="X372" s="152"/>
      <c r="Y372" s="152"/>
      <c r="Z372" s="152"/>
      <c r="AA372" s="152"/>
      <c r="AB372" s="152"/>
      <c r="AC372" s="152"/>
      <c r="AD372" s="152"/>
      <c r="AE372" s="152"/>
      <c r="AF372" s="152"/>
    </row>
    <row r="373" customFormat="false" ht="15.75" hidden="false" customHeight="true" outlineLevel="0" collapsed="false">
      <c r="A373" s="279"/>
      <c r="B373" s="280"/>
      <c r="C373" s="281"/>
      <c r="D373" s="282"/>
      <c r="E373" s="283"/>
      <c r="F373" s="284"/>
      <c r="G373" s="285"/>
      <c r="H373" s="284"/>
      <c r="I373" s="409"/>
      <c r="J373" s="409"/>
      <c r="K373" s="284"/>
      <c r="L373" s="286"/>
      <c r="M373" s="152"/>
      <c r="N373" s="152"/>
      <c r="O373" s="152"/>
      <c r="P373" s="152"/>
      <c r="Q373" s="152"/>
      <c r="R373" s="152"/>
      <c r="S373" s="152"/>
      <c r="T373" s="152"/>
      <c r="U373" s="152"/>
      <c r="V373" s="152"/>
      <c r="W373" s="152"/>
      <c r="X373" s="152"/>
      <c r="Y373" s="152"/>
      <c r="Z373" s="152"/>
      <c r="AA373" s="152"/>
      <c r="AB373" s="152"/>
      <c r="AC373" s="152"/>
      <c r="AD373" s="152"/>
      <c r="AE373" s="152"/>
      <c r="AF373" s="152"/>
    </row>
    <row r="374" customFormat="false" ht="15.75" hidden="false" customHeight="true" outlineLevel="0" collapsed="false">
      <c r="A374" s="279"/>
      <c r="B374" s="280"/>
      <c r="C374" s="281"/>
      <c r="D374" s="282"/>
      <c r="E374" s="283"/>
      <c r="F374" s="284"/>
      <c r="G374" s="285"/>
      <c r="H374" s="284"/>
      <c r="I374" s="409"/>
      <c r="J374" s="409"/>
      <c r="K374" s="284"/>
      <c r="L374" s="286"/>
      <c r="M374" s="152"/>
      <c r="N374" s="152"/>
      <c r="O374" s="152"/>
      <c r="P374" s="152"/>
      <c r="Q374" s="152"/>
      <c r="R374" s="152"/>
      <c r="S374" s="152"/>
      <c r="T374" s="152"/>
      <c r="U374" s="152"/>
      <c r="V374" s="152"/>
      <c r="W374" s="152"/>
      <c r="X374" s="152"/>
      <c r="Y374" s="152"/>
      <c r="Z374" s="152"/>
      <c r="AA374" s="152"/>
      <c r="AB374" s="152"/>
      <c r="AC374" s="152"/>
      <c r="AD374" s="152"/>
      <c r="AE374" s="152"/>
      <c r="AF374" s="152"/>
    </row>
    <row r="375" customFormat="false" ht="15.75" hidden="false" customHeight="true" outlineLevel="0" collapsed="false">
      <c r="A375" s="279"/>
      <c r="B375" s="280"/>
      <c r="C375" s="281"/>
      <c r="D375" s="282"/>
      <c r="E375" s="283"/>
      <c r="F375" s="284"/>
      <c r="G375" s="285"/>
      <c r="H375" s="284"/>
      <c r="I375" s="409"/>
      <c r="J375" s="409"/>
      <c r="K375" s="284"/>
      <c r="L375" s="286"/>
      <c r="M375" s="152"/>
      <c r="N375" s="152"/>
      <c r="O375" s="152"/>
      <c r="P375" s="152"/>
      <c r="Q375" s="152"/>
      <c r="R375" s="152"/>
      <c r="S375" s="152"/>
      <c r="T375" s="152"/>
      <c r="U375" s="152"/>
      <c r="V375" s="152"/>
      <c r="W375" s="152"/>
      <c r="X375" s="152"/>
      <c r="Y375" s="152"/>
      <c r="Z375" s="152"/>
      <c r="AA375" s="152"/>
      <c r="AB375" s="152"/>
      <c r="AC375" s="152"/>
      <c r="AD375" s="152"/>
      <c r="AE375" s="152"/>
      <c r="AF375" s="152"/>
    </row>
    <row r="376" customFormat="false" ht="15.75" hidden="false" customHeight="true" outlineLevel="0" collapsed="false">
      <c r="A376" s="279"/>
      <c r="B376" s="280"/>
      <c r="C376" s="281"/>
      <c r="D376" s="282"/>
      <c r="E376" s="283"/>
      <c r="F376" s="284"/>
      <c r="G376" s="285"/>
      <c r="H376" s="284"/>
      <c r="I376" s="409"/>
      <c r="J376" s="409"/>
      <c r="K376" s="284"/>
      <c r="L376" s="286"/>
      <c r="M376" s="152"/>
      <c r="N376" s="152"/>
      <c r="O376" s="152"/>
      <c r="P376" s="152"/>
      <c r="Q376" s="152"/>
      <c r="R376" s="152"/>
      <c r="S376" s="152"/>
      <c r="T376" s="152"/>
      <c r="U376" s="152"/>
      <c r="V376" s="152"/>
      <c r="W376" s="152"/>
      <c r="X376" s="152"/>
      <c r="Y376" s="152"/>
      <c r="Z376" s="152"/>
      <c r="AA376" s="152"/>
      <c r="AB376" s="152"/>
      <c r="AC376" s="152"/>
      <c r="AD376" s="152"/>
      <c r="AE376" s="152"/>
      <c r="AF376" s="152"/>
    </row>
    <row r="377" customFormat="false" ht="15.75" hidden="false" customHeight="true" outlineLevel="0" collapsed="false">
      <c r="A377" s="279"/>
      <c r="B377" s="280"/>
      <c r="C377" s="281"/>
      <c r="D377" s="282"/>
      <c r="E377" s="283"/>
      <c r="F377" s="284"/>
      <c r="G377" s="285"/>
      <c r="H377" s="284"/>
      <c r="I377" s="409"/>
      <c r="J377" s="409"/>
      <c r="K377" s="284"/>
      <c r="L377" s="286"/>
      <c r="M377" s="152"/>
      <c r="N377" s="152"/>
      <c r="O377" s="152"/>
      <c r="P377" s="152"/>
      <c r="Q377" s="152"/>
      <c r="R377" s="152"/>
      <c r="S377" s="152"/>
      <c r="T377" s="152"/>
      <c r="U377" s="152"/>
      <c r="V377" s="152"/>
      <c r="W377" s="152"/>
      <c r="X377" s="152"/>
      <c r="Y377" s="152"/>
      <c r="Z377" s="152"/>
      <c r="AA377" s="152"/>
      <c r="AB377" s="152"/>
      <c r="AC377" s="152"/>
      <c r="AD377" s="152"/>
      <c r="AE377" s="152"/>
      <c r="AF377" s="152"/>
    </row>
    <row r="378" customFormat="false" ht="15.75" hidden="false" customHeight="true" outlineLevel="0" collapsed="false">
      <c r="A378" s="279"/>
      <c r="B378" s="280"/>
      <c r="C378" s="281"/>
      <c r="D378" s="282"/>
      <c r="E378" s="283"/>
      <c r="F378" s="284"/>
      <c r="G378" s="285"/>
      <c r="H378" s="284"/>
      <c r="I378" s="409"/>
      <c r="J378" s="409"/>
      <c r="K378" s="284"/>
      <c r="L378" s="286"/>
      <c r="M378" s="152"/>
      <c r="N378" s="152"/>
      <c r="O378" s="152"/>
      <c r="P378" s="152"/>
      <c r="Q378" s="152"/>
      <c r="R378" s="152"/>
      <c r="S378" s="152"/>
      <c r="T378" s="152"/>
      <c r="U378" s="152"/>
      <c r="V378" s="152"/>
      <c r="W378" s="152"/>
      <c r="X378" s="152"/>
      <c r="Y378" s="152"/>
      <c r="Z378" s="152"/>
      <c r="AA378" s="152"/>
      <c r="AB378" s="152"/>
      <c r="AC378" s="152"/>
      <c r="AD378" s="152"/>
      <c r="AE378" s="152"/>
      <c r="AF378" s="152"/>
    </row>
    <row r="379" customFormat="false" ht="15.75" hidden="false" customHeight="true" outlineLevel="0" collapsed="false">
      <c r="A379" s="279"/>
      <c r="B379" s="280"/>
      <c r="C379" s="281"/>
      <c r="D379" s="282"/>
      <c r="E379" s="283"/>
      <c r="F379" s="284"/>
      <c r="G379" s="285"/>
      <c r="H379" s="284"/>
      <c r="I379" s="409"/>
      <c r="J379" s="409"/>
      <c r="K379" s="284"/>
      <c r="L379" s="286"/>
      <c r="M379" s="152"/>
      <c r="N379" s="152"/>
      <c r="O379" s="152"/>
      <c r="P379" s="152"/>
      <c r="Q379" s="152"/>
      <c r="R379" s="152"/>
      <c r="S379" s="152"/>
      <c r="T379" s="152"/>
      <c r="U379" s="152"/>
      <c r="V379" s="152"/>
      <c r="W379" s="152"/>
      <c r="X379" s="152"/>
      <c r="Y379" s="152"/>
      <c r="Z379" s="152"/>
      <c r="AA379" s="152"/>
      <c r="AB379" s="152"/>
      <c r="AC379" s="152"/>
      <c r="AD379" s="152"/>
      <c r="AE379" s="152"/>
      <c r="AF379" s="152"/>
    </row>
    <row r="380" customFormat="false" ht="15.75" hidden="false" customHeight="true" outlineLevel="0" collapsed="false">
      <c r="A380" s="279"/>
      <c r="B380" s="280"/>
      <c r="C380" s="281"/>
      <c r="D380" s="282"/>
      <c r="E380" s="283"/>
      <c r="F380" s="284"/>
      <c r="G380" s="285"/>
      <c r="H380" s="284"/>
      <c r="I380" s="409"/>
      <c r="J380" s="409"/>
      <c r="K380" s="284"/>
      <c r="L380" s="286"/>
      <c r="M380" s="152"/>
      <c r="N380" s="152"/>
      <c r="O380" s="152"/>
      <c r="P380" s="152"/>
      <c r="Q380" s="152"/>
      <c r="R380" s="152"/>
      <c r="S380" s="152"/>
      <c r="T380" s="152"/>
      <c r="U380" s="152"/>
      <c r="V380" s="152"/>
      <c r="W380" s="152"/>
      <c r="X380" s="152"/>
      <c r="Y380" s="152"/>
      <c r="Z380" s="152"/>
      <c r="AA380" s="152"/>
      <c r="AB380" s="152"/>
      <c r="AC380" s="152"/>
      <c r="AD380" s="152"/>
      <c r="AE380" s="152"/>
      <c r="AF380" s="152"/>
    </row>
    <row r="381" customFormat="false" ht="15.75" hidden="false" customHeight="true" outlineLevel="0" collapsed="false">
      <c r="A381" s="279"/>
      <c r="B381" s="280"/>
      <c r="C381" s="281"/>
      <c r="D381" s="282"/>
      <c r="E381" s="283"/>
      <c r="F381" s="284"/>
      <c r="G381" s="285"/>
      <c r="H381" s="284"/>
      <c r="I381" s="409"/>
      <c r="J381" s="409"/>
      <c r="K381" s="284"/>
      <c r="L381" s="286"/>
      <c r="M381" s="152"/>
      <c r="N381" s="152"/>
      <c r="O381" s="152"/>
      <c r="P381" s="152"/>
      <c r="Q381" s="152"/>
      <c r="R381" s="152"/>
      <c r="S381" s="152"/>
      <c r="T381" s="152"/>
      <c r="U381" s="152"/>
      <c r="V381" s="152"/>
      <c r="W381" s="152"/>
      <c r="X381" s="152"/>
      <c r="Y381" s="152"/>
      <c r="Z381" s="152"/>
      <c r="AA381" s="152"/>
      <c r="AB381" s="152"/>
      <c r="AC381" s="152"/>
      <c r="AD381" s="152"/>
      <c r="AE381" s="152"/>
      <c r="AF381" s="152"/>
    </row>
    <row r="382" customFormat="false" ht="15.75" hidden="false" customHeight="true" outlineLevel="0" collapsed="false">
      <c r="A382" s="279"/>
      <c r="B382" s="280"/>
      <c r="C382" s="281"/>
      <c r="D382" s="282"/>
      <c r="E382" s="283"/>
      <c r="F382" s="284"/>
      <c r="G382" s="285"/>
      <c r="H382" s="284"/>
      <c r="I382" s="409"/>
      <c r="J382" s="409"/>
      <c r="K382" s="284"/>
      <c r="L382" s="286"/>
      <c r="M382" s="152"/>
      <c r="N382" s="152"/>
      <c r="O382" s="152"/>
      <c r="P382" s="152"/>
      <c r="Q382" s="152"/>
      <c r="R382" s="152"/>
      <c r="S382" s="152"/>
      <c r="T382" s="152"/>
      <c r="U382" s="152"/>
      <c r="V382" s="152"/>
      <c r="W382" s="152"/>
      <c r="X382" s="152"/>
      <c r="Y382" s="152"/>
      <c r="Z382" s="152"/>
      <c r="AA382" s="152"/>
      <c r="AB382" s="152"/>
      <c r="AC382" s="152"/>
      <c r="AD382" s="152"/>
      <c r="AE382" s="152"/>
      <c r="AF382" s="152"/>
    </row>
    <row r="383" customFormat="false" ht="15.75" hidden="false" customHeight="true" outlineLevel="0" collapsed="false">
      <c r="A383" s="279"/>
      <c r="B383" s="280"/>
      <c r="C383" s="281"/>
      <c r="D383" s="282"/>
      <c r="E383" s="283"/>
      <c r="F383" s="284"/>
      <c r="G383" s="285"/>
      <c r="H383" s="284"/>
      <c r="I383" s="409"/>
      <c r="J383" s="409"/>
      <c r="K383" s="284"/>
      <c r="L383" s="286"/>
      <c r="M383" s="152"/>
      <c r="N383" s="152"/>
      <c r="O383" s="152"/>
      <c r="P383" s="152"/>
      <c r="Q383" s="152"/>
      <c r="R383" s="152"/>
      <c r="S383" s="152"/>
      <c r="T383" s="152"/>
      <c r="U383" s="152"/>
      <c r="V383" s="152"/>
      <c r="W383" s="152"/>
      <c r="X383" s="152"/>
      <c r="Y383" s="152"/>
      <c r="Z383" s="152"/>
      <c r="AA383" s="152"/>
      <c r="AB383" s="152"/>
      <c r="AC383" s="152"/>
      <c r="AD383" s="152"/>
      <c r="AE383" s="152"/>
      <c r="AF383" s="152"/>
    </row>
    <row r="384" customFormat="false" ht="15.75" hidden="false" customHeight="true" outlineLevel="0" collapsed="false">
      <c r="A384" s="279"/>
      <c r="B384" s="280"/>
      <c r="C384" s="281"/>
      <c r="D384" s="282"/>
      <c r="E384" s="283"/>
      <c r="F384" s="284"/>
      <c r="G384" s="285"/>
      <c r="H384" s="284"/>
      <c r="I384" s="409"/>
      <c r="J384" s="409"/>
      <c r="K384" s="284"/>
      <c r="L384" s="286"/>
      <c r="M384" s="152"/>
      <c r="N384" s="152"/>
      <c r="O384" s="152"/>
      <c r="P384" s="152"/>
      <c r="Q384" s="152"/>
      <c r="R384" s="152"/>
      <c r="S384" s="152"/>
      <c r="T384" s="152"/>
      <c r="U384" s="152"/>
      <c r="V384" s="152"/>
      <c r="W384" s="152"/>
      <c r="X384" s="152"/>
      <c r="Y384" s="152"/>
      <c r="Z384" s="152"/>
      <c r="AA384" s="152"/>
      <c r="AB384" s="152"/>
      <c r="AC384" s="152"/>
      <c r="AD384" s="152"/>
      <c r="AE384" s="152"/>
      <c r="AF384" s="152"/>
    </row>
    <row r="385" customFormat="false" ht="15.75" hidden="false" customHeight="true" outlineLevel="0" collapsed="false">
      <c r="A385" s="279"/>
      <c r="B385" s="280"/>
      <c r="C385" s="281"/>
      <c r="D385" s="282"/>
      <c r="E385" s="283"/>
      <c r="F385" s="284"/>
      <c r="G385" s="285"/>
      <c r="H385" s="284"/>
      <c r="I385" s="409"/>
      <c r="J385" s="409"/>
      <c r="K385" s="284"/>
      <c r="L385" s="286"/>
      <c r="M385" s="152"/>
      <c r="N385" s="152"/>
      <c r="O385" s="152"/>
      <c r="P385" s="152"/>
      <c r="Q385" s="152"/>
      <c r="R385" s="152"/>
      <c r="S385" s="152"/>
      <c r="T385" s="152"/>
      <c r="U385" s="152"/>
      <c r="V385" s="152"/>
      <c r="W385" s="152"/>
      <c r="X385" s="152"/>
      <c r="Y385" s="152"/>
      <c r="Z385" s="152"/>
      <c r="AA385" s="152"/>
      <c r="AB385" s="152"/>
      <c r="AC385" s="152"/>
      <c r="AD385" s="152"/>
      <c r="AE385" s="152"/>
      <c r="AF385" s="152"/>
    </row>
    <row r="386" customFormat="false" ht="15.75" hidden="false" customHeight="true" outlineLevel="0" collapsed="false">
      <c r="A386" s="279"/>
      <c r="B386" s="280"/>
      <c r="C386" s="281"/>
      <c r="D386" s="282"/>
      <c r="E386" s="283"/>
      <c r="F386" s="284"/>
      <c r="G386" s="285"/>
      <c r="H386" s="284"/>
      <c r="I386" s="409"/>
      <c r="J386" s="409"/>
      <c r="K386" s="284"/>
      <c r="L386" s="286"/>
      <c r="M386" s="152"/>
      <c r="N386" s="152"/>
      <c r="O386" s="152"/>
      <c r="P386" s="152"/>
      <c r="Q386" s="152"/>
      <c r="R386" s="152"/>
      <c r="S386" s="152"/>
      <c r="T386" s="152"/>
      <c r="U386" s="152"/>
      <c r="V386" s="152"/>
      <c r="W386" s="152"/>
      <c r="X386" s="152"/>
      <c r="Y386" s="152"/>
      <c r="Z386" s="152"/>
      <c r="AA386" s="152"/>
      <c r="AB386" s="152"/>
      <c r="AC386" s="152"/>
      <c r="AD386" s="152"/>
      <c r="AE386" s="152"/>
      <c r="AF386" s="152"/>
    </row>
    <row r="387" customFormat="false" ht="15.75" hidden="false" customHeight="true" outlineLevel="0" collapsed="false">
      <c r="A387" s="279"/>
      <c r="B387" s="280"/>
      <c r="C387" s="281"/>
      <c r="D387" s="282"/>
      <c r="E387" s="283"/>
      <c r="F387" s="284"/>
      <c r="G387" s="285"/>
      <c r="H387" s="284"/>
      <c r="I387" s="409"/>
      <c r="J387" s="409"/>
      <c r="K387" s="284"/>
      <c r="L387" s="286"/>
      <c r="M387" s="152"/>
      <c r="N387" s="152"/>
      <c r="O387" s="152"/>
      <c r="P387" s="152"/>
      <c r="Q387" s="152"/>
      <c r="R387" s="152"/>
      <c r="S387" s="152"/>
      <c r="T387" s="152"/>
      <c r="U387" s="152"/>
      <c r="V387" s="152"/>
      <c r="W387" s="152"/>
      <c r="X387" s="152"/>
      <c r="Y387" s="152"/>
      <c r="Z387" s="152"/>
      <c r="AA387" s="152"/>
      <c r="AB387" s="152"/>
      <c r="AC387" s="152"/>
      <c r="AD387" s="152"/>
      <c r="AE387" s="152"/>
      <c r="AF387" s="152"/>
    </row>
    <row r="388" customFormat="false" ht="15.75" hidden="false" customHeight="true" outlineLevel="0" collapsed="false">
      <c r="A388" s="279"/>
      <c r="B388" s="280"/>
      <c r="C388" s="281"/>
      <c r="D388" s="282"/>
      <c r="E388" s="283"/>
      <c r="F388" s="284"/>
      <c r="G388" s="285"/>
      <c r="H388" s="284"/>
      <c r="I388" s="409"/>
      <c r="J388" s="409"/>
      <c r="K388" s="284"/>
      <c r="L388" s="286"/>
      <c r="M388" s="152"/>
      <c r="N388" s="152"/>
      <c r="O388" s="152"/>
      <c r="P388" s="152"/>
      <c r="Q388" s="152"/>
      <c r="R388" s="152"/>
      <c r="S388" s="152"/>
      <c r="T388" s="152"/>
      <c r="U388" s="152"/>
      <c r="V388" s="152"/>
      <c r="W388" s="152"/>
      <c r="X388" s="152"/>
      <c r="Y388" s="152"/>
      <c r="Z388" s="152"/>
      <c r="AA388" s="152"/>
      <c r="AB388" s="152"/>
      <c r="AC388" s="152"/>
      <c r="AD388" s="152"/>
      <c r="AE388" s="152"/>
      <c r="AF388" s="152"/>
    </row>
    <row r="389" customFormat="false" ht="15.75" hidden="false" customHeight="true" outlineLevel="0" collapsed="false">
      <c r="A389" s="279"/>
      <c r="B389" s="280"/>
      <c r="C389" s="281"/>
      <c r="D389" s="282"/>
      <c r="E389" s="283"/>
      <c r="F389" s="284"/>
      <c r="G389" s="285"/>
      <c r="H389" s="284"/>
      <c r="I389" s="409"/>
      <c r="J389" s="409"/>
      <c r="K389" s="284"/>
      <c r="L389" s="286"/>
      <c r="M389" s="152"/>
      <c r="N389" s="152"/>
      <c r="O389" s="152"/>
      <c r="P389" s="152"/>
      <c r="Q389" s="152"/>
      <c r="R389" s="152"/>
      <c r="S389" s="152"/>
      <c r="T389" s="152"/>
      <c r="U389" s="152"/>
      <c r="V389" s="152"/>
      <c r="W389" s="152"/>
      <c r="X389" s="152"/>
      <c r="Y389" s="152"/>
      <c r="Z389" s="152"/>
      <c r="AA389" s="152"/>
      <c r="AB389" s="152"/>
      <c r="AC389" s="152"/>
      <c r="AD389" s="152"/>
      <c r="AE389" s="152"/>
      <c r="AF389" s="152"/>
    </row>
    <row r="390" customFormat="false" ht="15.75" hidden="false" customHeight="true" outlineLevel="0" collapsed="false">
      <c r="A390" s="279"/>
      <c r="B390" s="280"/>
      <c r="C390" s="281"/>
      <c r="D390" s="282"/>
      <c r="E390" s="283"/>
      <c r="F390" s="284"/>
      <c r="G390" s="285"/>
      <c r="H390" s="284"/>
      <c r="I390" s="409"/>
      <c r="J390" s="409"/>
      <c r="K390" s="284"/>
      <c r="L390" s="286"/>
      <c r="M390" s="152"/>
      <c r="N390" s="152"/>
      <c r="O390" s="152"/>
      <c r="P390" s="152"/>
      <c r="Q390" s="152"/>
      <c r="R390" s="152"/>
      <c r="S390" s="152"/>
      <c r="T390" s="152"/>
      <c r="U390" s="152"/>
      <c r="V390" s="152"/>
      <c r="W390" s="152"/>
      <c r="X390" s="152"/>
      <c r="Y390" s="152"/>
      <c r="Z390" s="152"/>
      <c r="AA390" s="152"/>
      <c r="AB390" s="152"/>
      <c r="AC390" s="152"/>
      <c r="AD390" s="152"/>
      <c r="AE390" s="152"/>
      <c r="AF390" s="152"/>
    </row>
    <row r="391" customFormat="false" ht="15.75" hidden="false" customHeight="true" outlineLevel="0" collapsed="false">
      <c r="A391" s="279"/>
      <c r="B391" s="280"/>
      <c r="C391" s="281"/>
      <c r="D391" s="282"/>
      <c r="E391" s="283"/>
      <c r="F391" s="284"/>
      <c r="G391" s="285"/>
      <c r="H391" s="284"/>
      <c r="I391" s="409"/>
      <c r="J391" s="409"/>
      <c r="K391" s="284"/>
      <c r="L391" s="286"/>
      <c r="M391" s="152"/>
      <c r="N391" s="152"/>
      <c r="O391" s="152"/>
      <c r="P391" s="152"/>
      <c r="Q391" s="152"/>
      <c r="R391" s="152"/>
      <c r="S391" s="152"/>
      <c r="T391" s="152"/>
      <c r="U391" s="152"/>
      <c r="V391" s="152"/>
      <c r="W391" s="152"/>
      <c r="X391" s="152"/>
      <c r="Y391" s="152"/>
      <c r="Z391" s="152"/>
      <c r="AA391" s="152"/>
      <c r="AB391" s="152"/>
      <c r="AC391" s="152"/>
      <c r="AD391" s="152"/>
      <c r="AE391" s="152"/>
      <c r="AF391" s="152"/>
    </row>
    <row r="392" customFormat="false" ht="15.75" hidden="false" customHeight="true" outlineLevel="0" collapsed="false">
      <c r="A392" s="279"/>
      <c r="B392" s="280"/>
      <c r="C392" s="281"/>
      <c r="D392" s="282"/>
      <c r="E392" s="283"/>
      <c r="F392" s="284"/>
      <c r="G392" s="285"/>
      <c r="H392" s="284"/>
      <c r="I392" s="409"/>
      <c r="J392" s="409"/>
      <c r="K392" s="284"/>
      <c r="L392" s="286"/>
      <c r="M392" s="152"/>
      <c r="N392" s="152"/>
      <c r="O392" s="152"/>
      <c r="P392" s="152"/>
      <c r="Q392" s="152"/>
      <c r="R392" s="152"/>
      <c r="S392" s="152"/>
      <c r="T392" s="152"/>
      <c r="U392" s="152"/>
      <c r="V392" s="152"/>
      <c r="W392" s="152"/>
      <c r="X392" s="152"/>
      <c r="Y392" s="152"/>
      <c r="Z392" s="152"/>
      <c r="AA392" s="152"/>
      <c r="AB392" s="152"/>
      <c r="AC392" s="152"/>
      <c r="AD392" s="152"/>
      <c r="AE392" s="152"/>
      <c r="AF392" s="152"/>
    </row>
    <row r="393" customFormat="false" ht="15.75" hidden="false" customHeight="true" outlineLevel="0" collapsed="false">
      <c r="A393" s="279"/>
      <c r="B393" s="280"/>
      <c r="C393" s="281"/>
      <c r="D393" s="282"/>
      <c r="E393" s="283"/>
      <c r="F393" s="284"/>
      <c r="G393" s="285"/>
      <c r="H393" s="284"/>
      <c r="I393" s="409"/>
      <c r="J393" s="409"/>
      <c r="K393" s="284"/>
      <c r="L393" s="286"/>
      <c r="M393" s="152"/>
      <c r="N393" s="152"/>
      <c r="O393" s="152"/>
      <c r="P393" s="152"/>
      <c r="Q393" s="152"/>
      <c r="R393" s="152"/>
      <c r="S393" s="152"/>
      <c r="T393" s="152"/>
      <c r="U393" s="152"/>
      <c r="V393" s="152"/>
      <c r="W393" s="152"/>
      <c r="X393" s="152"/>
      <c r="Y393" s="152"/>
      <c r="Z393" s="152"/>
      <c r="AA393" s="152"/>
      <c r="AB393" s="152"/>
      <c r="AC393" s="152"/>
      <c r="AD393" s="152"/>
      <c r="AE393" s="152"/>
      <c r="AF393" s="152"/>
    </row>
    <row r="394" customFormat="false" ht="15.75" hidden="false" customHeight="true" outlineLevel="0" collapsed="false">
      <c r="A394" s="279"/>
      <c r="B394" s="280"/>
      <c r="C394" s="281"/>
      <c r="D394" s="282"/>
      <c r="E394" s="283"/>
      <c r="F394" s="284"/>
      <c r="G394" s="285"/>
      <c r="H394" s="284"/>
      <c r="I394" s="409"/>
      <c r="J394" s="409"/>
      <c r="K394" s="284"/>
      <c r="L394" s="286"/>
      <c r="M394" s="152"/>
      <c r="N394" s="152"/>
      <c r="O394" s="152"/>
      <c r="P394" s="152"/>
      <c r="Q394" s="152"/>
      <c r="R394" s="152"/>
      <c r="S394" s="152"/>
      <c r="T394" s="152"/>
      <c r="U394" s="152"/>
      <c r="V394" s="152"/>
      <c r="W394" s="152"/>
      <c r="X394" s="152"/>
      <c r="Y394" s="152"/>
      <c r="Z394" s="152"/>
      <c r="AA394" s="152"/>
      <c r="AB394" s="152"/>
      <c r="AC394" s="152"/>
      <c r="AD394" s="152"/>
      <c r="AE394" s="152"/>
      <c r="AF394" s="152"/>
    </row>
    <row r="395" customFormat="false" ht="15.75" hidden="false" customHeight="true" outlineLevel="0" collapsed="false">
      <c r="A395" s="279"/>
      <c r="B395" s="280"/>
      <c r="C395" s="281"/>
      <c r="D395" s="282"/>
      <c r="E395" s="283"/>
      <c r="F395" s="284"/>
      <c r="G395" s="285"/>
      <c r="H395" s="284"/>
      <c r="I395" s="409"/>
      <c r="J395" s="409"/>
      <c r="K395" s="284"/>
      <c r="L395" s="286"/>
      <c r="M395" s="152"/>
      <c r="N395" s="152"/>
      <c r="O395" s="152"/>
      <c r="P395" s="152"/>
      <c r="Q395" s="152"/>
      <c r="R395" s="152"/>
      <c r="S395" s="152"/>
      <c r="T395" s="152"/>
      <c r="U395" s="152"/>
      <c r="V395" s="152"/>
      <c r="W395" s="152"/>
      <c r="X395" s="152"/>
      <c r="Y395" s="152"/>
      <c r="Z395" s="152"/>
      <c r="AA395" s="152"/>
      <c r="AB395" s="152"/>
      <c r="AC395" s="152"/>
      <c r="AD395" s="152"/>
      <c r="AE395" s="152"/>
      <c r="AF395" s="152"/>
    </row>
    <row r="396" customFormat="false" ht="15.75" hidden="false" customHeight="true" outlineLevel="0" collapsed="false">
      <c r="A396" s="279"/>
      <c r="B396" s="280"/>
      <c r="C396" s="281"/>
      <c r="D396" s="282"/>
      <c r="E396" s="283"/>
      <c r="F396" s="284"/>
      <c r="G396" s="285"/>
      <c r="H396" s="284"/>
      <c r="I396" s="409"/>
      <c r="J396" s="409"/>
      <c r="K396" s="284"/>
      <c r="L396" s="286"/>
      <c r="M396" s="152"/>
      <c r="N396" s="152"/>
      <c r="O396" s="152"/>
      <c r="P396" s="152"/>
      <c r="Q396" s="152"/>
      <c r="R396" s="152"/>
      <c r="S396" s="152"/>
      <c r="T396" s="152"/>
      <c r="U396" s="152"/>
      <c r="V396" s="152"/>
      <c r="W396" s="152"/>
      <c r="X396" s="152"/>
      <c r="Y396" s="152"/>
      <c r="Z396" s="152"/>
      <c r="AA396" s="152"/>
      <c r="AB396" s="152"/>
      <c r="AC396" s="152"/>
      <c r="AD396" s="152"/>
      <c r="AE396" s="152"/>
      <c r="AF396" s="152"/>
    </row>
    <row r="397" customFormat="false" ht="15.75" hidden="false" customHeight="true" outlineLevel="0" collapsed="false">
      <c r="A397" s="279"/>
      <c r="B397" s="280"/>
      <c r="C397" s="281"/>
      <c r="D397" s="282"/>
      <c r="E397" s="283"/>
      <c r="F397" s="284"/>
      <c r="G397" s="285"/>
      <c r="H397" s="284"/>
      <c r="I397" s="409"/>
      <c r="J397" s="409"/>
      <c r="K397" s="284"/>
      <c r="L397" s="286"/>
      <c r="M397" s="152"/>
      <c r="N397" s="152"/>
      <c r="O397" s="152"/>
      <c r="P397" s="152"/>
      <c r="Q397" s="152"/>
      <c r="R397" s="152"/>
      <c r="S397" s="152"/>
      <c r="T397" s="152"/>
      <c r="U397" s="152"/>
      <c r="V397" s="152"/>
      <c r="W397" s="152"/>
      <c r="X397" s="152"/>
      <c r="Y397" s="152"/>
      <c r="Z397" s="152"/>
      <c r="AA397" s="152"/>
      <c r="AB397" s="152"/>
      <c r="AC397" s="152"/>
      <c r="AD397" s="152"/>
      <c r="AE397" s="152"/>
      <c r="AF397" s="152"/>
    </row>
    <row r="398" customFormat="false" ht="15.75" hidden="false" customHeight="true" outlineLevel="0" collapsed="false">
      <c r="A398" s="279"/>
      <c r="B398" s="280"/>
      <c r="C398" s="281"/>
      <c r="D398" s="282"/>
      <c r="E398" s="283"/>
      <c r="F398" s="284"/>
      <c r="G398" s="285"/>
      <c r="H398" s="284"/>
      <c r="I398" s="409"/>
      <c r="J398" s="409"/>
      <c r="K398" s="284"/>
      <c r="L398" s="286"/>
      <c r="M398" s="152"/>
      <c r="N398" s="152"/>
      <c r="O398" s="152"/>
      <c r="P398" s="152"/>
      <c r="Q398" s="152"/>
      <c r="R398" s="152"/>
      <c r="S398" s="152"/>
      <c r="T398" s="152"/>
      <c r="U398" s="152"/>
      <c r="V398" s="152"/>
      <c r="W398" s="152"/>
      <c r="X398" s="152"/>
      <c r="Y398" s="152"/>
      <c r="Z398" s="152"/>
      <c r="AA398" s="152"/>
      <c r="AB398" s="152"/>
      <c r="AC398" s="152"/>
      <c r="AD398" s="152"/>
      <c r="AE398" s="152"/>
      <c r="AF398" s="152"/>
    </row>
    <row r="399" customFormat="false" ht="15.75" hidden="false" customHeight="true" outlineLevel="0" collapsed="false">
      <c r="A399" s="279"/>
      <c r="B399" s="280"/>
      <c r="C399" s="281"/>
      <c r="D399" s="282"/>
      <c r="E399" s="283"/>
      <c r="F399" s="284"/>
      <c r="G399" s="285"/>
      <c r="H399" s="284"/>
      <c r="I399" s="409"/>
      <c r="J399" s="409"/>
      <c r="K399" s="284"/>
      <c r="L399" s="286"/>
      <c r="M399" s="152"/>
      <c r="N399" s="152"/>
      <c r="O399" s="152"/>
      <c r="P399" s="152"/>
      <c r="Q399" s="152"/>
      <c r="R399" s="152"/>
      <c r="S399" s="152"/>
      <c r="T399" s="152"/>
      <c r="U399" s="152"/>
      <c r="V399" s="152"/>
      <c r="W399" s="152"/>
      <c r="X399" s="152"/>
      <c r="Y399" s="152"/>
      <c r="Z399" s="152"/>
      <c r="AA399" s="152"/>
      <c r="AB399" s="152"/>
      <c r="AC399" s="152"/>
      <c r="AD399" s="152"/>
      <c r="AE399" s="152"/>
      <c r="AF399" s="152"/>
    </row>
    <row r="400" customFormat="false" ht="15.75" hidden="false" customHeight="true" outlineLevel="0" collapsed="false">
      <c r="A400" s="279"/>
      <c r="B400" s="280"/>
      <c r="C400" s="281"/>
      <c r="D400" s="282"/>
      <c r="E400" s="283"/>
      <c r="F400" s="284"/>
      <c r="G400" s="285"/>
      <c r="H400" s="284"/>
      <c r="I400" s="409"/>
      <c r="J400" s="409"/>
      <c r="K400" s="284"/>
      <c r="L400" s="286"/>
      <c r="M400" s="152"/>
      <c r="N400" s="152"/>
      <c r="O400" s="152"/>
      <c r="P400" s="152"/>
      <c r="Q400" s="152"/>
      <c r="R400" s="152"/>
      <c r="S400" s="152"/>
      <c r="T400" s="152"/>
      <c r="U400" s="152"/>
      <c r="V400" s="152"/>
      <c r="W400" s="152"/>
      <c r="X400" s="152"/>
      <c r="Y400" s="152"/>
      <c r="Z400" s="152"/>
      <c r="AA400" s="152"/>
      <c r="AB400" s="152"/>
      <c r="AC400" s="152"/>
      <c r="AD400" s="152"/>
      <c r="AE400" s="152"/>
      <c r="AF400" s="152"/>
    </row>
    <row r="401" customFormat="false" ht="15.75" hidden="false" customHeight="true" outlineLevel="0" collapsed="false">
      <c r="A401" s="279"/>
      <c r="B401" s="280"/>
      <c r="C401" s="281"/>
      <c r="D401" s="282"/>
      <c r="E401" s="283"/>
      <c r="F401" s="284"/>
      <c r="G401" s="285"/>
      <c r="H401" s="284"/>
      <c r="I401" s="409"/>
      <c r="J401" s="409"/>
      <c r="K401" s="284"/>
      <c r="L401" s="286"/>
      <c r="M401" s="152"/>
      <c r="N401" s="152"/>
      <c r="O401" s="152"/>
      <c r="P401" s="152"/>
      <c r="Q401" s="152"/>
      <c r="R401" s="152"/>
      <c r="S401" s="152"/>
      <c r="T401" s="152"/>
      <c r="U401" s="152"/>
      <c r="V401" s="152"/>
      <c r="W401" s="152"/>
      <c r="X401" s="152"/>
      <c r="Y401" s="152"/>
      <c r="Z401" s="152"/>
      <c r="AA401" s="152"/>
      <c r="AB401" s="152"/>
      <c r="AC401" s="152"/>
      <c r="AD401" s="152"/>
      <c r="AE401" s="152"/>
      <c r="AF401" s="152"/>
    </row>
    <row r="402" customFormat="false" ht="15.75" hidden="false" customHeight="true" outlineLevel="0" collapsed="false">
      <c r="A402" s="279"/>
      <c r="B402" s="280"/>
      <c r="C402" s="281"/>
      <c r="D402" s="282"/>
      <c r="E402" s="283"/>
      <c r="F402" s="284"/>
      <c r="G402" s="285"/>
      <c r="H402" s="284"/>
      <c r="I402" s="409"/>
      <c r="J402" s="409"/>
      <c r="K402" s="284"/>
      <c r="L402" s="286"/>
      <c r="M402" s="152"/>
      <c r="N402" s="152"/>
      <c r="O402" s="152"/>
      <c r="P402" s="152"/>
      <c r="Q402" s="152"/>
      <c r="R402" s="152"/>
      <c r="S402" s="152"/>
      <c r="T402" s="152"/>
      <c r="U402" s="152"/>
      <c r="V402" s="152"/>
      <c r="W402" s="152"/>
      <c r="X402" s="152"/>
      <c r="Y402" s="152"/>
      <c r="Z402" s="152"/>
      <c r="AA402" s="152"/>
      <c r="AB402" s="152"/>
      <c r="AC402" s="152"/>
      <c r="AD402" s="152"/>
      <c r="AE402" s="152"/>
      <c r="AF402" s="152"/>
    </row>
    <row r="403" customFormat="false" ht="15.75" hidden="false" customHeight="true" outlineLevel="0" collapsed="false">
      <c r="A403" s="279"/>
      <c r="B403" s="280"/>
      <c r="C403" s="281"/>
      <c r="D403" s="282"/>
      <c r="E403" s="283"/>
      <c r="F403" s="284"/>
      <c r="G403" s="285"/>
      <c r="H403" s="284"/>
      <c r="I403" s="409"/>
      <c r="J403" s="409"/>
      <c r="K403" s="284"/>
      <c r="L403" s="286"/>
      <c r="M403" s="152"/>
      <c r="N403" s="152"/>
      <c r="O403" s="152"/>
      <c r="P403" s="152"/>
      <c r="Q403" s="152"/>
      <c r="R403" s="152"/>
      <c r="S403" s="152"/>
      <c r="T403" s="152"/>
      <c r="U403" s="152"/>
      <c r="V403" s="152"/>
      <c r="W403" s="152"/>
      <c r="X403" s="152"/>
      <c r="Y403" s="152"/>
      <c r="Z403" s="152"/>
      <c r="AA403" s="152"/>
      <c r="AB403" s="152"/>
      <c r="AC403" s="152"/>
      <c r="AD403" s="152"/>
      <c r="AE403" s="152"/>
      <c r="AF403" s="152"/>
    </row>
    <row r="404" customFormat="false" ht="15.75" hidden="false" customHeight="true" outlineLevel="0" collapsed="false">
      <c r="A404" s="279"/>
      <c r="B404" s="280"/>
      <c r="C404" s="281"/>
      <c r="D404" s="282"/>
      <c r="E404" s="283"/>
      <c r="F404" s="284"/>
      <c r="G404" s="285"/>
      <c r="H404" s="284"/>
      <c r="I404" s="409"/>
      <c r="J404" s="409"/>
      <c r="K404" s="284"/>
      <c r="L404" s="286"/>
      <c r="M404" s="152"/>
      <c r="N404" s="152"/>
      <c r="O404" s="152"/>
      <c r="P404" s="152"/>
      <c r="Q404" s="152"/>
      <c r="R404" s="152"/>
      <c r="S404" s="152"/>
      <c r="T404" s="152"/>
      <c r="U404" s="152"/>
      <c r="V404" s="152"/>
      <c r="W404" s="152"/>
      <c r="X404" s="152"/>
      <c r="Y404" s="152"/>
      <c r="Z404" s="152"/>
      <c r="AA404" s="152"/>
      <c r="AB404" s="152"/>
      <c r="AC404" s="152"/>
      <c r="AD404" s="152"/>
      <c r="AE404" s="152"/>
      <c r="AF404" s="152"/>
    </row>
    <row r="405" customFormat="false" ht="15.75" hidden="false" customHeight="true" outlineLevel="0" collapsed="false">
      <c r="A405" s="279"/>
      <c r="B405" s="280"/>
      <c r="C405" s="281"/>
      <c r="D405" s="282"/>
      <c r="E405" s="283"/>
      <c r="F405" s="284"/>
      <c r="G405" s="285"/>
      <c r="H405" s="284"/>
      <c r="I405" s="409"/>
      <c r="J405" s="409"/>
      <c r="K405" s="284"/>
      <c r="L405" s="286"/>
      <c r="M405" s="152"/>
      <c r="N405" s="152"/>
      <c r="O405" s="152"/>
      <c r="P405" s="152"/>
      <c r="Q405" s="152"/>
      <c r="R405" s="152"/>
      <c r="S405" s="152"/>
      <c r="T405" s="152"/>
      <c r="U405" s="152"/>
      <c r="V405" s="152"/>
      <c r="W405" s="152"/>
      <c r="X405" s="152"/>
      <c r="Y405" s="152"/>
      <c r="Z405" s="152"/>
      <c r="AA405" s="152"/>
      <c r="AB405" s="152"/>
      <c r="AC405" s="152"/>
      <c r="AD405" s="152"/>
      <c r="AE405" s="152"/>
      <c r="AF405" s="152"/>
    </row>
    <row r="406" customFormat="false" ht="15.75" hidden="false" customHeight="true" outlineLevel="0" collapsed="false">
      <c r="A406" s="279"/>
      <c r="B406" s="280"/>
      <c r="C406" s="281"/>
      <c r="D406" s="282"/>
      <c r="E406" s="283"/>
      <c r="F406" s="284"/>
      <c r="G406" s="285"/>
      <c r="H406" s="284"/>
      <c r="I406" s="409"/>
      <c r="J406" s="409"/>
      <c r="K406" s="284"/>
      <c r="L406" s="286"/>
      <c r="M406" s="152"/>
      <c r="N406" s="152"/>
      <c r="O406" s="152"/>
      <c r="P406" s="152"/>
      <c r="Q406" s="152"/>
      <c r="R406" s="152"/>
      <c r="S406" s="152"/>
      <c r="T406" s="152"/>
      <c r="U406" s="152"/>
      <c r="V406" s="152"/>
      <c r="W406" s="152"/>
      <c r="X406" s="152"/>
      <c r="Y406" s="152"/>
      <c r="Z406" s="152"/>
      <c r="AA406" s="152"/>
      <c r="AB406" s="152"/>
      <c r="AC406" s="152"/>
      <c r="AD406" s="152"/>
      <c r="AE406" s="152"/>
      <c r="AF406" s="152"/>
    </row>
    <row r="407" customFormat="false" ht="15.75" hidden="false" customHeight="true" outlineLevel="0" collapsed="false">
      <c r="A407" s="279"/>
      <c r="B407" s="280"/>
      <c r="C407" s="281"/>
      <c r="D407" s="282"/>
      <c r="E407" s="283"/>
      <c r="F407" s="284"/>
      <c r="G407" s="285"/>
      <c r="H407" s="284"/>
      <c r="I407" s="409"/>
      <c r="J407" s="409"/>
      <c r="K407" s="284"/>
      <c r="L407" s="286"/>
      <c r="M407" s="152"/>
      <c r="N407" s="152"/>
      <c r="O407" s="152"/>
      <c r="P407" s="152"/>
      <c r="Q407" s="152"/>
      <c r="R407" s="152"/>
      <c r="S407" s="152"/>
      <c r="T407" s="152"/>
      <c r="U407" s="152"/>
      <c r="V407" s="152"/>
      <c r="W407" s="152"/>
      <c r="X407" s="152"/>
      <c r="Y407" s="152"/>
      <c r="Z407" s="152"/>
      <c r="AA407" s="152"/>
      <c r="AB407" s="152"/>
      <c r="AC407" s="152"/>
      <c r="AD407" s="152"/>
      <c r="AE407" s="152"/>
      <c r="AF407" s="152"/>
    </row>
    <row r="408" customFormat="false" ht="15.75" hidden="false" customHeight="true" outlineLevel="0" collapsed="false">
      <c r="A408" s="279"/>
      <c r="B408" s="280"/>
      <c r="C408" s="281"/>
      <c r="D408" s="282"/>
      <c r="E408" s="283"/>
      <c r="F408" s="284"/>
      <c r="G408" s="285"/>
      <c r="H408" s="284"/>
      <c r="I408" s="409"/>
      <c r="J408" s="409"/>
      <c r="K408" s="284"/>
      <c r="L408" s="286"/>
      <c r="M408" s="152"/>
      <c r="N408" s="152"/>
      <c r="O408" s="152"/>
      <c r="P408" s="152"/>
      <c r="Q408" s="152"/>
      <c r="R408" s="152"/>
      <c r="S408" s="152"/>
      <c r="T408" s="152"/>
      <c r="U408" s="152"/>
      <c r="V408" s="152"/>
      <c r="W408" s="152"/>
      <c r="X408" s="152"/>
      <c r="Y408" s="152"/>
      <c r="Z408" s="152"/>
      <c r="AA408" s="152"/>
      <c r="AB408" s="152"/>
      <c r="AC408" s="152"/>
      <c r="AD408" s="152"/>
      <c r="AE408" s="152"/>
      <c r="AF408" s="152"/>
    </row>
    <row r="409" customFormat="false" ht="15.75" hidden="false" customHeight="true" outlineLevel="0" collapsed="false">
      <c r="A409" s="279"/>
      <c r="B409" s="280"/>
      <c r="C409" s="281"/>
      <c r="D409" s="282"/>
      <c r="E409" s="283"/>
      <c r="F409" s="284"/>
      <c r="G409" s="285"/>
      <c r="H409" s="284"/>
      <c r="I409" s="409"/>
      <c r="J409" s="409"/>
      <c r="K409" s="284"/>
      <c r="L409" s="286"/>
      <c r="M409" s="152"/>
      <c r="N409" s="152"/>
      <c r="O409" s="152"/>
      <c r="P409" s="152"/>
      <c r="Q409" s="152"/>
      <c r="R409" s="152"/>
      <c r="S409" s="152"/>
      <c r="T409" s="152"/>
      <c r="U409" s="152"/>
      <c r="V409" s="152"/>
      <c r="W409" s="152"/>
      <c r="X409" s="152"/>
      <c r="Y409" s="152"/>
      <c r="Z409" s="152"/>
      <c r="AA409" s="152"/>
      <c r="AB409" s="152"/>
      <c r="AC409" s="152"/>
      <c r="AD409" s="152"/>
      <c r="AE409" s="152"/>
      <c r="AF409" s="152"/>
    </row>
    <row r="410" customFormat="false" ht="15.75" hidden="false" customHeight="true" outlineLevel="0" collapsed="false">
      <c r="A410" s="279"/>
      <c r="B410" s="280"/>
      <c r="C410" s="281"/>
      <c r="D410" s="282"/>
      <c r="E410" s="283"/>
      <c r="F410" s="284"/>
      <c r="G410" s="285"/>
      <c r="H410" s="284"/>
      <c r="I410" s="409"/>
      <c r="J410" s="409"/>
      <c r="K410" s="284"/>
      <c r="L410" s="286"/>
      <c r="M410" s="152"/>
      <c r="N410" s="152"/>
      <c r="O410" s="152"/>
      <c r="P410" s="152"/>
      <c r="Q410" s="152"/>
      <c r="R410" s="152"/>
      <c r="S410" s="152"/>
      <c r="T410" s="152"/>
      <c r="U410" s="152"/>
      <c r="V410" s="152"/>
      <c r="W410" s="152"/>
      <c r="X410" s="152"/>
      <c r="Y410" s="152"/>
      <c r="Z410" s="152"/>
      <c r="AA410" s="152"/>
      <c r="AB410" s="152"/>
      <c r="AC410" s="152"/>
      <c r="AD410" s="152"/>
      <c r="AE410" s="152"/>
      <c r="AF410" s="152"/>
    </row>
    <row r="411" customFormat="false" ht="15.75" hidden="false" customHeight="true" outlineLevel="0" collapsed="false">
      <c r="A411" s="279"/>
      <c r="B411" s="280"/>
      <c r="C411" s="281"/>
      <c r="D411" s="282"/>
      <c r="E411" s="283"/>
      <c r="F411" s="284"/>
      <c r="G411" s="285"/>
      <c r="H411" s="284"/>
      <c r="I411" s="409"/>
      <c r="J411" s="409"/>
      <c r="K411" s="284"/>
      <c r="L411" s="286"/>
      <c r="M411" s="152"/>
      <c r="N411" s="152"/>
      <c r="O411" s="152"/>
      <c r="P411" s="152"/>
      <c r="Q411" s="152"/>
      <c r="R411" s="152"/>
      <c r="S411" s="152"/>
      <c r="T411" s="152"/>
      <c r="U411" s="152"/>
      <c r="V411" s="152"/>
      <c r="W411" s="152"/>
      <c r="X411" s="152"/>
      <c r="Y411" s="152"/>
      <c r="Z411" s="152"/>
      <c r="AA411" s="152"/>
      <c r="AB411" s="152"/>
      <c r="AC411" s="152"/>
      <c r="AD411" s="152"/>
      <c r="AE411" s="152"/>
      <c r="AF411" s="152"/>
    </row>
    <row r="412" customFormat="false" ht="15.75" hidden="false" customHeight="true" outlineLevel="0" collapsed="false">
      <c r="A412" s="279"/>
      <c r="B412" s="280"/>
      <c r="C412" s="281"/>
      <c r="D412" s="282"/>
      <c r="E412" s="283"/>
      <c r="F412" s="284"/>
      <c r="G412" s="285"/>
      <c r="H412" s="284"/>
      <c r="I412" s="409"/>
      <c r="J412" s="409"/>
      <c r="K412" s="284"/>
      <c r="L412" s="286"/>
      <c r="M412" s="152"/>
      <c r="N412" s="152"/>
      <c r="O412" s="152"/>
      <c r="P412" s="152"/>
      <c r="Q412" s="152"/>
      <c r="R412" s="152"/>
      <c r="S412" s="152"/>
      <c r="T412" s="152"/>
      <c r="U412" s="152"/>
      <c r="V412" s="152"/>
      <c r="W412" s="152"/>
      <c r="X412" s="152"/>
      <c r="Y412" s="152"/>
      <c r="Z412" s="152"/>
      <c r="AA412" s="152"/>
      <c r="AB412" s="152"/>
      <c r="AC412" s="152"/>
      <c r="AD412" s="152"/>
      <c r="AE412" s="152"/>
      <c r="AF412" s="152"/>
    </row>
    <row r="413" customFormat="false" ht="15.75" hidden="false" customHeight="true" outlineLevel="0" collapsed="false">
      <c r="A413" s="279"/>
      <c r="B413" s="280"/>
      <c r="C413" s="281"/>
      <c r="D413" s="282"/>
      <c r="E413" s="283"/>
      <c r="F413" s="284"/>
      <c r="G413" s="285"/>
      <c r="H413" s="284"/>
      <c r="I413" s="409"/>
      <c r="J413" s="409"/>
      <c r="K413" s="284"/>
      <c r="L413" s="286"/>
      <c r="M413" s="152"/>
      <c r="N413" s="152"/>
      <c r="O413" s="152"/>
      <c r="P413" s="152"/>
      <c r="Q413" s="152"/>
      <c r="R413" s="152"/>
      <c r="S413" s="152"/>
      <c r="T413" s="152"/>
      <c r="U413" s="152"/>
      <c r="V413" s="152"/>
      <c r="W413" s="152"/>
      <c r="X413" s="152"/>
      <c r="Y413" s="152"/>
      <c r="Z413" s="152"/>
      <c r="AA413" s="152"/>
      <c r="AB413" s="152"/>
      <c r="AC413" s="152"/>
      <c r="AD413" s="152"/>
      <c r="AE413" s="152"/>
      <c r="AF413" s="152"/>
    </row>
    <row r="414" customFormat="false" ht="15.75" hidden="false" customHeight="true" outlineLevel="0" collapsed="false">
      <c r="A414" s="279"/>
      <c r="B414" s="280"/>
      <c r="C414" s="281"/>
      <c r="D414" s="282"/>
      <c r="E414" s="283"/>
      <c r="F414" s="284"/>
      <c r="G414" s="285"/>
      <c r="H414" s="284"/>
      <c r="I414" s="409"/>
      <c r="J414" s="409"/>
      <c r="K414" s="284"/>
      <c r="L414" s="286"/>
      <c r="M414" s="152"/>
      <c r="N414" s="152"/>
      <c r="O414" s="152"/>
      <c r="P414" s="152"/>
      <c r="Q414" s="152"/>
      <c r="R414" s="152"/>
      <c r="S414" s="152"/>
      <c r="T414" s="152"/>
      <c r="U414" s="152"/>
      <c r="V414" s="152"/>
      <c r="W414" s="152"/>
      <c r="X414" s="152"/>
      <c r="Y414" s="152"/>
      <c r="Z414" s="152"/>
      <c r="AA414" s="152"/>
      <c r="AB414" s="152"/>
      <c r="AC414" s="152"/>
      <c r="AD414" s="152"/>
      <c r="AE414" s="152"/>
      <c r="AF414" s="152"/>
    </row>
    <row r="415" customFormat="false" ht="15.75" hidden="false" customHeight="true" outlineLevel="0" collapsed="false">
      <c r="A415" s="279"/>
      <c r="B415" s="280"/>
      <c r="C415" s="281"/>
      <c r="D415" s="282"/>
      <c r="E415" s="283"/>
      <c r="F415" s="284"/>
      <c r="G415" s="285"/>
      <c r="H415" s="284"/>
      <c r="I415" s="409"/>
      <c r="J415" s="409"/>
      <c r="K415" s="284"/>
      <c r="L415" s="286"/>
      <c r="M415" s="152"/>
      <c r="N415" s="152"/>
      <c r="O415" s="152"/>
      <c r="P415" s="152"/>
      <c r="Q415" s="152"/>
      <c r="R415" s="152"/>
      <c r="S415" s="152"/>
      <c r="T415" s="152"/>
      <c r="U415" s="152"/>
      <c r="V415" s="152"/>
      <c r="W415" s="152"/>
      <c r="X415" s="152"/>
      <c r="Y415" s="152"/>
      <c r="Z415" s="152"/>
      <c r="AA415" s="152"/>
      <c r="AB415" s="152"/>
      <c r="AC415" s="152"/>
      <c r="AD415" s="152"/>
      <c r="AE415" s="152"/>
      <c r="AF415" s="152"/>
    </row>
    <row r="416" customFormat="false" ht="15.75" hidden="false" customHeight="true" outlineLevel="0" collapsed="false">
      <c r="A416" s="279"/>
      <c r="B416" s="280"/>
      <c r="C416" s="281"/>
      <c r="D416" s="282"/>
      <c r="E416" s="283"/>
      <c r="F416" s="284"/>
      <c r="G416" s="285"/>
      <c r="H416" s="284"/>
      <c r="I416" s="409"/>
      <c r="J416" s="409"/>
      <c r="K416" s="284"/>
      <c r="L416" s="286"/>
      <c r="M416" s="152"/>
      <c r="N416" s="152"/>
      <c r="O416" s="152"/>
      <c r="P416" s="152"/>
      <c r="Q416" s="152"/>
      <c r="R416" s="152"/>
      <c r="S416" s="152"/>
      <c r="T416" s="152"/>
      <c r="U416" s="152"/>
      <c r="V416" s="152"/>
      <c r="W416" s="152"/>
      <c r="X416" s="152"/>
      <c r="Y416" s="152"/>
      <c r="Z416" s="152"/>
      <c r="AA416" s="152"/>
      <c r="AB416" s="152"/>
      <c r="AC416" s="152"/>
      <c r="AD416" s="152"/>
      <c r="AE416" s="152"/>
      <c r="AF416" s="152"/>
    </row>
    <row r="417" customFormat="false" ht="15.75" hidden="false" customHeight="true" outlineLevel="0" collapsed="false">
      <c r="A417" s="279"/>
      <c r="B417" s="280"/>
      <c r="C417" s="281"/>
      <c r="D417" s="282"/>
      <c r="E417" s="283"/>
      <c r="F417" s="284"/>
      <c r="G417" s="285"/>
      <c r="H417" s="284"/>
      <c r="I417" s="409"/>
      <c r="J417" s="409"/>
      <c r="K417" s="284"/>
      <c r="L417" s="286"/>
      <c r="M417" s="152"/>
      <c r="N417" s="152"/>
      <c r="O417" s="152"/>
      <c r="P417" s="152"/>
      <c r="Q417" s="152"/>
      <c r="R417" s="152"/>
      <c r="S417" s="152"/>
      <c r="T417" s="152"/>
      <c r="U417" s="152"/>
      <c r="V417" s="152"/>
      <c r="W417" s="152"/>
      <c r="X417" s="152"/>
      <c r="Y417" s="152"/>
      <c r="Z417" s="152"/>
      <c r="AA417" s="152"/>
      <c r="AB417" s="152"/>
      <c r="AC417" s="152"/>
      <c r="AD417" s="152"/>
      <c r="AE417" s="152"/>
      <c r="AF417" s="152"/>
    </row>
    <row r="418" customFormat="false" ht="15.75" hidden="false" customHeight="true" outlineLevel="0" collapsed="false">
      <c r="A418" s="279"/>
      <c r="B418" s="280"/>
      <c r="C418" s="281"/>
      <c r="D418" s="282"/>
      <c r="E418" s="283"/>
      <c r="F418" s="284"/>
      <c r="G418" s="285"/>
      <c r="H418" s="284"/>
      <c r="I418" s="409"/>
      <c r="J418" s="409"/>
      <c r="K418" s="284"/>
      <c r="L418" s="286"/>
      <c r="M418" s="152"/>
      <c r="N418" s="152"/>
      <c r="O418" s="152"/>
      <c r="P418" s="152"/>
      <c r="Q418" s="152"/>
      <c r="R418" s="152"/>
      <c r="S418" s="152"/>
      <c r="T418" s="152"/>
      <c r="U418" s="152"/>
      <c r="V418" s="152"/>
      <c r="W418" s="152"/>
      <c r="X418" s="152"/>
      <c r="Y418" s="152"/>
      <c r="Z418" s="152"/>
      <c r="AA418" s="152"/>
      <c r="AB418" s="152"/>
      <c r="AC418" s="152"/>
      <c r="AD418" s="152"/>
      <c r="AE418" s="152"/>
      <c r="AF418" s="152"/>
    </row>
    <row r="419" customFormat="false" ht="15.75" hidden="false" customHeight="true" outlineLevel="0" collapsed="false">
      <c r="A419" s="279"/>
      <c r="B419" s="280"/>
      <c r="C419" s="281"/>
      <c r="D419" s="282"/>
      <c r="E419" s="283"/>
      <c r="F419" s="284"/>
      <c r="G419" s="285"/>
      <c r="H419" s="284"/>
      <c r="I419" s="409"/>
      <c r="J419" s="409"/>
      <c r="K419" s="284"/>
      <c r="L419" s="286"/>
      <c r="M419" s="152"/>
      <c r="N419" s="152"/>
      <c r="O419" s="152"/>
      <c r="P419" s="152"/>
      <c r="Q419" s="152"/>
      <c r="R419" s="152"/>
      <c r="S419" s="152"/>
      <c r="T419" s="152"/>
      <c r="U419" s="152"/>
      <c r="V419" s="152"/>
      <c r="W419" s="152"/>
      <c r="X419" s="152"/>
      <c r="Y419" s="152"/>
      <c r="Z419" s="152"/>
      <c r="AA419" s="152"/>
      <c r="AB419" s="152"/>
      <c r="AC419" s="152"/>
      <c r="AD419" s="152"/>
      <c r="AE419" s="152"/>
      <c r="AF419" s="152"/>
    </row>
    <row r="420" customFormat="false" ht="15.75" hidden="false" customHeight="true" outlineLevel="0" collapsed="false">
      <c r="A420" s="279"/>
      <c r="B420" s="280"/>
      <c r="C420" s="281"/>
      <c r="D420" s="282"/>
      <c r="E420" s="283"/>
      <c r="F420" s="284"/>
      <c r="G420" s="285"/>
      <c r="H420" s="284"/>
      <c r="I420" s="409"/>
      <c r="J420" s="409"/>
      <c r="K420" s="284"/>
      <c r="L420" s="286"/>
      <c r="M420" s="152"/>
      <c r="N420" s="152"/>
      <c r="O420" s="152"/>
      <c r="P420" s="152"/>
      <c r="Q420" s="152"/>
      <c r="R420" s="152"/>
      <c r="S420" s="152"/>
      <c r="T420" s="152"/>
      <c r="U420" s="152"/>
      <c r="V420" s="152"/>
      <c r="W420" s="152"/>
      <c r="X420" s="152"/>
      <c r="Y420" s="152"/>
      <c r="Z420" s="152"/>
      <c r="AA420" s="152"/>
      <c r="AB420" s="152"/>
      <c r="AC420" s="152"/>
      <c r="AD420" s="152"/>
      <c r="AE420" s="152"/>
      <c r="AF420" s="152"/>
    </row>
    <row r="421" customFormat="false" ht="15.75" hidden="false" customHeight="true" outlineLevel="0" collapsed="false">
      <c r="A421" s="279"/>
      <c r="B421" s="280"/>
      <c r="C421" s="281"/>
      <c r="D421" s="282"/>
      <c r="E421" s="283"/>
      <c r="F421" s="284"/>
      <c r="G421" s="285"/>
      <c r="H421" s="284"/>
      <c r="I421" s="409"/>
      <c r="J421" s="409"/>
      <c r="K421" s="284"/>
      <c r="L421" s="286"/>
      <c r="M421" s="152"/>
      <c r="N421" s="152"/>
      <c r="O421" s="152"/>
      <c r="P421" s="152"/>
      <c r="Q421" s="152"/>
      <c r="R421" s="152"/>
      <c r="S421" s="152"/>
      <c r="T421" s="152"/>
      <c r="U421" s="152"/>
      <c r="V421" s="152"/>
      <c r="W421" s="152"/>
      <c r="X421" s="152"/>
      <c r="Y421" s="152"/>
      <c r="Z421" s="152"/>
      <c r="AA421" s="152"/>
      <c r="AB421" s="152"/>
      <c r="AC421" s="152"/>
      <c r="AD421" s="152"/>
      <c r="AE421" s="152"/>
      <c r="AF421" s="152"/>
    </row>
    <row r="422" customFormat="false" ht="15.75" hidden="false" customHeight="true" outlineLevel="0" collapsed="false">
      <c r="A422" s="279"/>
      <c r="B422" s="280"/>
      <c r="C422" s="281"/>
      <c r="D422" s="282"/>
      <c r="E422" s="283"/>
      <c r="F422" s="284"/>
      <c r="G422" s="285"/>
      <c r="H422" s="284"/>
      <c r="I422" s="409"/>
      <c r="J422" s="409"/>
      <c r="K422" s="284"/>
      <c r="L422" s="286"/>
      <c r="M422" s="152"/>
      <c r="N422" s="152"/>
      <c r="O422" s="152"/>
      <c r="P422" s="152"/>
      <c r="Q422" s="152"/>
      <c r="R422" s="152"/>
      <c r="S422" s="152"/>
      <c r="T422" s="152"/>
      <c r="U422" s="152"/>
      <c r="V422" s="152"/>
      <c r="W422" s="152"/>
      <c r="X422" s="152"/>
      <c r="Y422" s="152"/>
      <c r="Z422" s="152"/>
      <c r="AA422" s="152"/>
      <c r="AB422" s="152"/>
      <c r="AC422" s="152"/>
      <c r="AD422" s="152"/>
      <c r="AE422" s="152"/>
      <c r="AF422" s="152"/>
    </row>
    <row r="423" customFormat="false" ht="15.75" hidden="false" customHeight="true" outlineLevel="0" collapsed="false">
      <c r="A423" s="279"/>
      <c r="B423" s="280"/>
      <c r="C423" s="281"/>
      <c r="D423" s="282"/>
      <c r="E423" s="283"/>
      <c r="F423" s="284"/>
      <c r="G423" s="285"/>
      <c r="H423" s="284"/>
      <c r="I423" s="409"/>
      <c r="J423" s="409"/>
      <c r="K423" s="284"/>
      <c r="L423" s="286"/>
      <c r="M423" s="152"/>
      <c r="N423" s="152"/>
      <c r="O423" s="152"/>
      <c r="P423" s="152"/>
      <c r="Q423" s="152"/>
      <c r="R423" s="152"/>
      <c r="S423" s="152"/>
      <c r="T423" s="152"/>
      <c r="U423" s="152"/>
      <c r="V423" s="152"/>
      <c r="W423" s="152"/>
      <c r="X423" s="152"/>
      <c r="Y423" s="152"/>
      <c r="Z423" s="152"/>
      <c r="AA423" s="152"/>
      <c r="AB423" s="152"/>
      <c r="AC423" s="152"/>
      <c r="AD423" s="152"/>
      <c r="AE423" s="152"/>
      <c r="AF423" s="152"/>
    </row>
    <row r="424" customFormat="false" ht="15.75" hidden="false" customHeight="true" outlineLevel="0" collapsed="false">
      <c r="A424" s="279"/>
      <c r="B424" s="280"/>
      <c r="C424" s="281"/>
      <c r="D424" s="282"/>
      <c r="E424" s="283"/>
      <c r="F424" s="284"/>
      <c r="G424" s="285"/>
      <c r="H424" s="284"/>
      <c r="I424" s="409"/>
      <c r="J424" s="409"/>
      <c r="K424" s="284"/>
      <c r="L424" s="286"/>
      <c r="M424" s="152"/>
      <c r="N424" s="152"/>
      <c r="O424" s="152"/>
      <c r="P424" s="152"/>
      <c r="Q424" s="152"/>
      <c r="R424" s="152"/>
      <c r="S424" s="152"/>
      <c r="T424" s="152"/>
      <c r="U424" s="152"/>
      <c r="V424" s="152"/>
      <c r="W424" s="152"/>
      <c r="X424" s="152"/>
      <c r="Y424" s="152"/>
      <c r="Z424" s="152"/>
      <c r="AA424" s="152"/>
      <c r="AB424" s="152"/>
      <c r="AC424" s="152"/>
      <c r="AD424" s="152"/>
      <c r="AE424" s="152"/>
      <c r="AF424" s="152"/>
    </row>
    <row r="425" customFormat="false" ht="15.75" hidden="false" customHeight="true" outlineLevel="0" collapsed="false">
      <c r="A425" s="279"/>
      <c r="B425" s="280"/>
      <c r="C425" s="281"/>
      <c r="D425" s="282"/>
      <c r="E425" s="283"/>
      <c r="F425" s="284"/>
      <c r="G425" s="285"/>
      <c r="H425" s="284"/>
      <c r="I425" s="409"/>
      <c r="J425" s="409"/>
      <c r="K425" s="284"/>
      <c r="L425" s="286"/>
      <c r="M425" s="152"/>
      <c r="N425" s="152"/>
      <c r="O425" s="152"/>
      <c r="P425" s="152"/>
      <c r="Q425" s="152"/>
      <c r="R425" s="152"/>
      <c r="S425" s="152"/>
      <c r="T425" s="152"/>
      <c r="U425" s="152"/>
      <c r="V425" s="152"/>
      <c r="W425" s="152"/>
      <c r="X425" s="152"/>
      <c r="Y425" s="152"/>
      <c r="Z425" s="152"/>
      <c r="AA425" s="152"/>
      <c r="AB425" s="152"/>
      <c r="AC425" s="152"/>
      <c r="AD425" s="152"/>
      <c r="AE425" s="152"/>
      <c r="AF425" s="152"/>
    </row>
    <row r="426" customFormat="false" ht="15.75" hidden="false" customHeight="true" outlineLevel="0" collapsed="false">
      <c r="A426" s="279"/>
      <c r="B426" s="280"/>
      <c r="C426" s="281"/>
      <c r="D426" s="282"/>
      <c r="E426" s="283"/>
      <c r="F426" s="284"/>
      <c r="G426" s="285"/>
      <c r="H426" s="284"/>
      <c r="I426" s="409"/>
      <c r="J426" s="409"/>
      <c r="K426" s="284"/>
      <c r="L426" s="286"/>
      <c r="M426" s="152"/>
      <c r="N426" s="152"/>
      <c r="O426" s="152"/>
      <c r="P426" s="152"/>
      <c r="Q426" s="152"/>
      <c r="R426" s="152"/>
      <c r="S426" s="152"/>
      <c r="T426" s="152"/>
      <c r="U426" s="152"/>
      <c r="V426" s="152"/>
      <c r="W426" s="152"/>
      <c r="X426" s="152"/>
      <c r="Y426" s="152"/>
      <c r="Z426" s="152"/>
      <c r="AA426" s="152"/>
      <c r="AB426" s="152"/>
      <c r="AC426" s="152"/>
      <c r="AD426" s="152"/>
      <c r="AE426" s="152"/>
      <c r="AF426" s="152"/>
    </row>
    <row r="427" customFormat="false" ht="15.75" hidden="false" customHeight="true" outlineLevel="0" collapsed="false">
      <c r="A427" s="279"/>
      <c r="B427" s="280"/>
      <c r="C427" s="281"/>
      <c r="D427" s="282"/>
      <c r="E427" s="283"/>
      <c r="F427" s="284"/>
      <c r="G427" s="285"/>
      <c r="H427" s="284"/>
      <c r="I427" s="409"/>
      <c r="J427" s="409"/>
      <c r="K427" s="284"/>
      <c r="L427" s="286"/>
      <c r="M427" s="152"/>
      <c r="N427" s="152"/>
      <c r="O427" s="152"/>
      <c r="P427" s="152"/>
      <c r="Q427" s="152"/>
      <c r="R427" s="152"/>
      <c r="S427" s="152"/>
      <c r="T427" s="152"/>
      <c r="U427" s="152"/>
      <c r="V427" s="152"/>
      <c r="W427" s="152"/>
      <c r="X427" s="152"/>
      <c r="Y427" s="152"/>
      <c r="Z427" s="152"/>
      <c r="AA427" s="152"/>
      <c r="AB427" s="152"/>
      <c r="AC427" s="152"/>
      <c r="AD427" s="152"/>
      <c r="AE427" s="152"/>
      <c r="AF427" s="152"/>
    </row>
    <row r="428" customFormat="false" ht="15.75" hidden="false" customHeight="true" outlineLevel="0" collapsed="false">
      <c r="A428" s="279"/>
      <c r="B428" s="280"/>
      <c r="C428" s="281"/>
      <c r="D428" s="282"/>
      <c r="E428" s="283"/>
      <c r="F428" s="284"/>
      <c r="G428" s="285"/>
      <c r="H428" s="284"/>
      <c r="I428" s="409"/>
      <c r="J428" s="409"/>
      <c r="K428" s="284"/>
      <c r="L428" s="286"/>
      <c r="M428" s="152"/>
      <c r="N428" s="152"/>
      <c r="O428" s="152"/>
      <c r="P428" s="152"/>
      <c r="Q428" s="152"/>
      <c r="R428" s="152"/>
      <c r="S428" s="152"/>
      <c r="T428" s="152"/>
      <c r="U428" s="152"/>
      <c r="V428" s="152"/>
      <c r="W428" s="152"/>
      <c r="X428" s="152"/>
      <c r="Y428" s="152"/>
      <c r="Z428" s="152"/>
      <c r="AA428" s="152"/>
      <c r="AB428" s="152"/>
      <c r="AC428" s="152"/>
      <c r="AD428" s="152"/>
      <c r="AE428" s="152"/>
      <c r="AF428" s="152"/>
    </row>
    <row r="429" customFormat="false" ht="15.75" hidden="false" customHeight="true" outlineLevel="0" collapsed="false">
      <c r="A429" s="279"/>
      <c r="B429" s="280"/>
      <c r="C429" s="281"/>
      <c r="D429" s="282"/>
      <c r="E429" s="283"/>
      <c r="F429" s="284"/>
      <c r="G429" s="285"/>
      <c r="H429" s="284"/>
      <c r="I429" s="409"/>
      <c r="J429" s="409"/>
      <c r="K429" s="284"/>
      <c r="L429" s="286"/>
      <c r="M429" s="152"/>
      <c r="N429" s="152"/>
      <c r="O429" s="152"/>
      <c r="P429" s="152"/>
      <c r="Q429" s="152"/>
      <c r="R429" s="152"/>
      <c r="S429" s="152"/>
      <c r="T429" s="152"/>
      <c r="U429" s="152"/>
      <c r="V429" s="152"/>
      <c r="W429" s="152"/>
      <c r="X429" s="152"/>
      <c r="Y429" s="152"/>
      <c r="Z429" s="152"/>
      <c r="AA429" s="152"/>
      <c r="AB429" s="152"/>
      <c r="AC429" s="152"/>
      <c r="AD429" s="152"/>
      <c r="AE429" s="152"/>
      <c r="AF429" s="152"/>
    </row>
    <row r="430" customFormat="false" ht="15.75" hidden="false" customHeight="true" outlineLevel="0" collapsed="false">
      <c r="A430" s="279"/>
      <c r="B430" s="280"/>
      <c r="C430" s="281"/>
      <c r="D430" s="282"/>
      <c r="E430" s="283"/>
      <c r="F430" s="284"/>
      <c r="G430" s="285"/>
      <c r="H430" s="284"/>
      <c r="I430" s="409"/>
      <c r="J430" s="409"/>
      <c r="K430" s="284"/>
      <c r="L430" s="286"/>
      <c r="M430" s="152"/>
      <c r="N430" s="152"/>
      <c r="O430" s="152"/>
      <c r="P430" s="152"/>
      <c r="Q430" s="152"/>
      <c r="R430" s="152"/>
      <c r="S430" s="152"/>
      <c r="T430" s="152"/>
      <c r="U430" s="152"/>
      <c r="V430" s="152"/>
      <c r="W430" s="152"/>
      <c r="X430" s="152"/>
      <c r="Y430" s="152"/>
      <c r="Z430" s="152"/>
      <c r="AA430" s="152"/>
      <c r="AB430" s="152"/>
      <c r="AC430" s="152"/>
      <c r="AD430" s="152"/>
      <c r="AE430" s="152"/>
      <c r="AF430" s="152"/>
    </row>
    <row r="431" customFormat="false" ht="15.75" hidden="false" customHeight="true" outlineLevel="0" collapsed="false">
      <c r="A431" s="279"/>
      <c r="B431" s="280"/>
      <c r="C431" s="281"/>
      <c r="D431" s="282"/>
      <c r="E431" s="283"/>
      <c r="F431" s="284"/>
      <c r="G431" s="285"/>
      <c r="H431" s="284"/>
      <c r="I431" s="409"/>
      <c r="J431" s="409"/>
      <c r="K431" s="284"/>
      <c r="L431" s="286"/>
      <c r="M431" s="152"/>
      <c r="N431" s="152"/>
      <c r="O431" s="152"/>
      <c r="P431" s="152"/>
      <c r="Q431" s="152"/>
      <c r="R431" s="152"/>
      <c r="S431" s="152"/>
      <c r="T431" s="152"/>
      <c r="U431" s="152"/>
      <c r="V431" s="152"/>
      <c r="W431" s="152"/>
      <c r="X431" s="152"/>
      <c r="Y431" s="152"/>
      <c r="Z431" s="152"/>
      <c r="AA431" s="152"/>
      <c r="AB431" s="152"/>
      <c r="AC431" s="152"/>
      <c r="AD431" s="152"/>
      <c r="AE431" s="152"/>
      <c r="AF431" s="152"/>
    </row>
    <row r="432" customFormat="false" ht="15.75" hidden="false" customHeight="true" outlineLevel="0" collapsed="false">
      <c r="A432" s="279"/>
      <c r="B432" s="280"/>
      <c r="C432" s="281"/>
      <c r="D432" s="282"/>
      <c r="E432" s="283"/>
      <c r="F432" s="284"/>
      <c r="G432" s="285"/>
      <c r="H432" s="284"/>
      <c r="I432" s="409"/>
      <c r="J432" s="409"/>
      <c r="K432" s="284"/>
      <c r="L432" s="286"/>
      <c r="M432" s="152"/>
      <c r="N432" s="152"/>
      <c r="O432" s="152"/>
      <c r="P432" s="152"/>
      <c r="Q432" s="152"/>
      <c r="R432" s="152"/>
      <c r="S432" s="152"/>
      <c r="T432" s="152"/>
      <c r="U432" s="152"/>
      <c r="V432" s="152"/>
      <c r="W432" s="152"/>
      <c r="X432" s="152"/>
      <c r="Y432" s="152"/>
      <c r="Z432" s="152"/>
      <c r="AA432" s="152"/>
      <c r="AB432" s="152"/>
      <c r="AC432" s="152"/>
      <c r="AD432" s="152"/>
      <c r="AE432" s="152"/>
      <c r="AF432" s="152"/>
    </row>
    <row r="433" customFormat="false" ht="15.75" hidden="false" customHeight="true" outlineLevel="0" collapsed="false">
      <c r="A433" s="279"/>
      <c r="B433" s="280"/>
      <c r="C433" s="281"/>
      <c r="D433" s="282"/>
      <c r="E433" s="283"/>
      <c r="F433" s="284"/>
      <c r="G433" s="285"/>
      <c r="H433" s="284"/>
      <c r="I433" s="409"/>
      <c r="J433" s="409"/>
      <c r="K433" s="284"/>
      <c r="L433" s="286"/>
      <c r="M433" s="152"/>
      <c r="N433" s="152"/>
      <c r="O433" s="152"/>
      <c r="P433" s="152"/>
      <c r="Q433" s="152"/>
      <c r="R433" s="152"/>
      <c r="S433" s="152"/>
      <c r="T433" s="152"/>
      <c r="U433" s="152"/>
      <c r="V433" s="152"/>
      <c r="W433" s="152"/>
      <c r="X433" s="152"/>
      <c r="Y433" s="152"/>
      <c r="Z433" s="152"/>
      <c r="AA433" s="152"/>
      <c r="AB433" s="152"/>
      <c r="AC433" s="152"/>
      <c r="AD433" s="152"/>
      <c r="AE433" s="152"/>
      <c r="AF433" s="152"/>
    </row>
    <row r="434" customFormat="false" ht="15.75" hidden="false" customHeight="true" outlineLevel="0" collapsed="false">
      <c r="A434" s="279"/>
      <c r="B434" s="280"/>
      <c r="C434" s="281"/>
      <c r="D434" s="282"/>
      <c r="E434" s="283"/>
      <c r="F434" s="284"/>
      <c r="G434" s="285"/>
      <c r="H434" s="284"/>
      <c r="I434" s="409"/>
      <c r="J434" s="409"/>
      <c r="K434" s="284"/>
      <c r="L434" s="286"/>
      <c r="M434" s="152"/>
      <c r="N434" s="152"/>
      <c r="O434" s="152"/>
      <c r="P434" s="152"/>
      <c r="Q434" s="152"/>
      <c r="R434" s="152"/>
      <c r="S434" s="152"/>
      <c r="T434" s="152"/>
      <c r="U434" s="152"/>
      <c r="V434" s="152"/>
      <c r="W434" s="152"/>
      <c r="X434" s="152"/>
      <c r="Y434" s="152"/>
      <c r="Z434" s="152"/>
      <c r="AA434" s="152"/>
      <c r="AB434" s="152"/>
      <c r="AC434" s="152"/>
      <c r="AD434" s="152"/>
      <c r="AE434" s="152"/>
      <c r="AF434" s="152"/>
    </row>
    <row r="435" customFormat="false" ht="15.75" hidden="false" customHeight="true" outlineLevel="0" collapsed="false">
      <c r="A435" s="279"/>
      <c r="B435" s="280"/>
      <c r="C435" s="281"/>
      <c r="D435" s="282"/>
      <c r="E435" s="283"/>
      <c r="F435" s="284"/>
      <c r="G435" s="285"/>
      <c r="H435" s="284"/>
      <c r="I435" s="409"/>
      <c r="J435" s="409"/>
      <c r="K435" s="284"/>
      <c r="L435" s="286"/>
      <c r="M435" s="152"/>
      <c r="N435" s="152"/>
      <c r="O435" s="152"/>
      <c r="P435" s="152"/>
      <c r="Q435" s="152"/>
      <c r="R435" s="152"/>
      <c r="S435" s="152"/>
      <c r="T435" s="152"/>
      <c r="U435" s="152"/>
      <c r="V435" s="152"/>
      <c r="W435" s="152"/>
      <c r="X435" s="152"/>
      <c r="Y435" s="152"/>
      <c r="Z435" s="152"/>
      <c r="AA435" s="152"/>
      <c r="AB435" s="152"/>
      <c r="AC435" s="152"/>
      <c r="AD435" s="152"/>
      <c r="AE435" s="152"/>
      <c r="AF435" s="152"/>
    </row>
    <row r="436" customFormat="false" ht="15.75" hidden="false" customHeight="true" outlineLevel="0" collapsed="false">
      <c r="A436" s="279"/>
      <c r="B436" s="280"/>
      <c r="C436" s="281"/>
      <c r="D436" s="282"/>
      <c r="E436" s="283"/>
      <c r="F436" s="284"/>
      <c r="G436" s="285"/>
      <c r="H436" s="284"/>
      <c r="I436" s="409"/>
      <c r="J436" s="409"/>
      <c r="K436" s="284"/>
      <c r="L436" s="286"/>
      <c r="M436" s="152"/>
      <c r="N436" s="152"/>
      <c r="O436" s="152"/>
      <c r="P436" s="152"/>
      <c r="Q436" s="152"/>
      <c r="R436" s="152"/>
      <c r="S436" s="152"/>
      <c r="T436" s="152"/>
      <c r="U436" s="152"/>
      <c r="V436" s="152"/>
      <c r="W436" s="152"/>
      <c r="X436" s="152"/>
      <c r="Y436" s="152"/>
      <c r="Z436" s="152"/>
      <c r="AA436" s="152"/>
      <c r="AB436" s="152"/>
      <c r="AC436" s="152"/>
      <c r="AD436" s="152"/>
      <c r="AE436" s="152"/>
      <c r="AF436" s="152"/>
    </row>
    <row r="437" customFormat="false" ht="15.75" hidden="false" customHeight="true" outlineLevel="0" collapsed="false">
      <c r="A437" s="279"/>
      <c r="B437" s="280"/>
      <c r="C437" s="281"/>
      <c r="D437" s="282"/>
      <c r="E437" s="283"/>
      <c r="F437" s="284"/>
      <c r="G437" s="285"/>
      <c r="H437" s="284"/>
      <c r="I437" s="409"/>
      <c r="J437" s="409"/>
      <c r="K437" s="284"/>
      <c r="L437" s="286"/>
      <c r="M437" s="152"/>
      <c r="N437" s="152"/>
      <c r="O437" s="152"/>
      <c r="P437" s="152"/>
      <c r="Q437" s="152"/>
      <c r="R437" s="152"/>
      <c r="S437" s="152"/>
      <c r="T437" s="152"/>
      <c r="U437" s="152"/>
      <c r="V437" s="152"/>
      <c r="W437" s="152"/>
      <c r="X437" s="152"/>
      <c r="Y437" s="152"/>
      <c r="Z437" s="152"/>
      <c r="AA437" s="152"/>
      <c r="AB437" s="152"/>
      <c r="AC437" s="152"/>
      <c r="AD437" s="152"/>
      <c r="AE437" s="152"/>
      <c r="AF437" s="152"/>
    </row>
    <row r="438" customFormat="false" ht="15.75" hidden="false" customHeight="true" outlineLevel="0" collapsed="false">
      <c r="A438" s="279"/>
      <c r="B438" s="280"/>
      <c r="C438" s="281"/>
      <c r="D438" s="282"/>
      <c r="E438" s="283"/>
      <c r="F438" s="284"/>
      <c r="G438" s="285"/>
      <c r="H438" s="284"/>
      <c r="I438" s="409"/>
      <c r="J438" s="409"/>
      <c r="K438" s="284"/>
      <c r="L438" s="286"/>
      <c r="M438" s="152"/>
      <c r="N438" s="152"/>
      <c r="O438" s="152"/>
      <c r="P438" s="152"/>
      <c r="Q438" s="152"/>
      <c r="R438" s="152"/>
      <c r="S438" s="152"/>
      <c r="T438" s="152"/>
      <c r="U438" s="152"/>
      <c r="V438" s="152"/>
      <c r="W438" s="152"/>
      <c r="X438" s="152"/>
      <c r="Y438" s="152"/>
      <c r="Z438" s="152"/>
      <c r="AA438" s="152"/>
      <c r="AB438" s="152"/>
      <c r="AC438" s="152"/>
      <c r="AD438" s="152"/>
      <c r="AE438" s="152"/>
      <c r="AF438" s="152"/>
    </row>
    <row r="439" customFormat="false" ht="15.75" hidden="false" customHeight="true" outlineLevel="0" collapsed="false">
      <c r="A439" s="279"/>
      <c r="B439" s="280"/>
      <c r="C439" s="281"/>
      <c r="D439" s="282"/>
      <c r="E439" s="283"/>
      <c r="F439" s="284"/>
      <c r="G439" s="285"/>
      <c r="H439" s="284"/>
      <c r="I439" s="409"/>
      <c r="J439" s="409"/>
      <c r="K439" s="284"/>
      <c r="L439" s="286"/>
      <c r="M439" s="152"/>
      <c r="N439" s="152"/>
      <c r="O439" s="152"/>
      <c r="P439" s="152"/>
      <c r="Q439" s="152"/>
      <c r="R439" s="152"/>
      <c r="S439" s="152"/>
      <c r="T439" s="152"/>
      <c r="U439" s="152"/>
      <c r="V439" s="152"/>
      <c r="W439" s="152"/>
      <c r="X439" s="152"/>
      <c r="Y439" s="152"/>
      <c r="Z439" s="152"/>
      <c r="AA439" s="152"/>
      <c r="AB439" s="152"/>
      <c r="AC439" s="152"/>
      <c r="AD439" s="152"/>
      <c r="AE439" s="152"/>
      <c r="AF439" s="152"/>
    </row>
    <row r="440" customFormat="false" ht="15.75" hidden="false" customHeight="true" outlineLevel="0" collapsed="false">
      <c r="A440" s="279"/>
      <c r="B440" s="280"/>
      <c r="C440" s="281"/>
      <c r="D440" s="282"/>
      <c r="E440" s="283"/>
      <c r="F440" s="284"/>
      <c r="G440" s="285"/>
      <c r="H440" s="284"/>
      <c r="I440" s="409"/>
      <c r="J440" s="409"/>
      <c r="K440" s="284"/>
      <c r="L440" s="286"/>
      <c r="M440" s="152"/>
      <c r="N440" s="152"/>
      <c r="O440" s="152"/>
      <c r="P440" s="152"/>
      <c r="Q440" s="152"/>
      <c r="R440" s="152"/>
      <c r="S440" s="152"/>
      <c r="T440" s="152"/>
      <c r="U440" s="152"/>
      <c r="V440" s="152"/>
      <c r="W440" s="152"/>
      <c r="X440" s="152"/>
      <c r="Y440" s="152"/>
      <c r="Z440" s="152"/>
      <c r="AA440" s="152"/>
      <c r="AB440" s="152"/>
      <c r="AC440" s="152"/>
      <c r="AD440" s="152"/>
      <c r="AE440" s="152"/>
      <c r="AF440" s="152"/>
    </row>
    <row r="441" customFormat="false" ht="15.75" hidden="false" customHeight="true" outlineLevel="0" collapsed="false">
      <c r="A441" s="279"/>
      <c r="B441" s="280"/>
      <c r="C441" s="281"/>
      <c r="D441" s="282"/>
      <c r="E441" s="283"/>
      <c r="F441" s="284"/>
      <c r="G441" s="285"/>
      <c r="H441" s="284"/>
      <c r="I441" s="409"/>
      <c r="J441" s="409"/>
      <c r="K441" s="284"/>
      <c r="L441" s="286"/>
      <c r="M441" s="152"/>
      <c r="N441" s="152"/>
      <c r="O441" s="152"/>
      <c r="P441" s="152"/>
      <c r="Q441" s="152"/>
      <c r="R441" s="152"/>
      <c r="S441" s="152"/>
      <c r="T441" s="152"/>
      <c r="U441" s="152"/>
      <c r="V441" s="152"/>
      <c r="W441" s="152"/>
      <c r="X441" s="152"/>
      <c r="Y441" s="152"/>
      <c r="Z441" s="152"/>
      <c r="AA441" s="152"/>
      <c r="AB441" s="152"/>
      <c r="AC441" s="152"/>
      <c r="AD441" s="152"/>
      <c r="AE441" s="152"/>
      <c r="AF441" s="152"/>
    </row>
    <row r="442" customFormat="false" ht="15.75" hidden="false" customHeight="true" outlineLevel="0" collapsed="false">
      <c r="A442" s="279"/>
      <c r="B442" s="280"/>
      <c r="C442" s="281"/>
      <c r="D442" s="282"/>
      <c r="E442" s="283"/>
      <c r="F442" s="284"/>
      <c r="G442" s="285"/>
      <c r="H442" s="284"/>
      <c r="I442" s="409"/>
      <c r="J442" s="409"/>
      <c r="K442" s="284"/>
      <c r="L442" s="286"/>
      <c r="M442" s="152"/>
      <c r="N442" s="152"/>
      <c r="O442" s="152"/>
      <c r="P442" s="152"/>
      <c r="Q442" s="152"/>
      <c r="R442" s="152"/>
      <c r="S442" s="152"/>
      <c r="T442" s="152"/>
      <c r="U442" s="152"/>
      <c r="V442" s="152"/>
      <c r="W442" s="152"/>
      <c r="X442" s="152"/>
      <c r="Y442" s="152"/>
      <c r="Z442" s="152"/>
      <c r="AA442" s="152"/>
      <c r="AB442" s="152"/>
      <c r="AC442" s="152"/>
      <c r="AD442" s="152"/>
      <c r="AE442" s="152"/>
      <c r="AF442" s="152"/>
    </row>
    <row r="443" customFormat="false" ht="15.75" hidden="false" customHeight="true" outlineLevel="0" collapsed="false">
      <c r="A443" s="279"/>
      <c r="B443" s="280"/>
      <c r="C443" s="281"/>
      <c r="D443" s="282"/>
      <c r="E443" s="283"/>
      <c r="F443" s="284"/>
      <c r="G443" s="285"/>
      <c r="H443" s="284"/>
      <c r="I443" s="409"/>
      <c r="J443" s="409"/>
      <c r="K443" s="284"/>
      <c r="L443" s="286"/>
      <c r="M443" s="152"/>
      <c r="N443" s="152"/>
      <c r="O443" s="152"/>
      <c r="P443" s="152"/>
      <c r="Q443" s="152"/>
      <c r="R443" s="152"/>
      <c r="S443" s="152"/>
      <c r="T443" s="152"/>
      <c r="U443" s="152"/>
      <c r="V443" s="152"/>
      <c r="W443" s="152"/>
      <c r="X443" s="152"/>
      <c r="Y443" s="152"/>
      <c r="Z443" s="152"/>
      <c r="AA443" s="152"/>
      <c r="AB443" s="152"/>
      <c r="AC443" s="152"/>
      <c r="AD443" s="152"/>
      <c r="AE443" s="152"/>
      <c r="AF443" s="152"/>
    </row>
    <row r="444" customFormat="false" ht="15.75" hidden="false" customHeight="true" outlineLevel="0" collapsed="false">
      <c r="A444" s="279"/>
      <c r="B444" s="280"/>
      <c r="C444" s="281"/>
      <c r="D444" s="282"/>
      <c r="E444" s="283"/>
      <c r="F444" s="284"/>
      <c r="G444" s="285"/>
      <c r="H444" s="284"/>
      <c r="I444" s="409"/>
      <c r="J444" s="409"/>
      <c r="K444" s="284"/>
      <c r="L444" s="286"/>
      <c r="M444" s="152"/>
      <c r="N444" s="152"/>
      <c r="O444" s="152"/>
      <c r="P444" s="152"/>
      <c r="Q444" s="152"/>
      <c r="R444" s="152"/>
      <c r="S444" s="152"/>
      <c r="T444" s="152"/>
      <c r="U444" s="152"/>
      <c r="V444" s="152"/>
      <c r="W444" s="152"/>
      <c r="X444" s="152"/>
      <c r="Y444" s="152"/>
      <c r="Z444" s="152"/>
      <c r="AA444" s="152"/>
      <c r="AB444" s="152"/>
      <c r="AC444" s="152"/>
      <c r="AD444" s="152"/>
      <c r="AE444" s="152"/>
      <c r="AF444" s="152"/>
    </row>
    <row r="445" customFormat="false" ht="15.75" hidden="false" customHeight="true" outlineLevel="0" collapsed="false">
      <c r="A445" s="279"/>
      <c r="B445" s="280"/>
      <c r="C445" s="281"/>
      <c r="D445" s="282"/>
      <c r="E445" s="283"/>
      <c r="F445" s="284"/>
      <c r="G445" s="285"/>
      <c r="H445" s="284"/>
      <c r="I445" s="409"/>
      <c r="J445" s="409"/>
      <c r="K445" s="284"/>
      <c r="L445" s="286"/>
      <c r="M445" s="152"/>
      <c r="N445" s="152"/>
      <c r="O445" s="152"/>
      <c r="P445" s="152"/>
      <c r="Q445" s="152"/>
      <c r="R445" s="152"/>
      <c r="S445" s="152"/>
      <c r="T445" s="152"/>
      <c r="U445" s="152"/>
      <c r="V445" s="152"/>
      <c r="W445" s="152"/>
      <c r="X445" s="152"/>
      <c r="Y445" s="152"/>
      <c r="Z445" s="152"/>
      <c r="AA445" s="152"/>
      <c r="AB445" s="152"/>
      <c r="AC445" s="152"/>
      <c r="AD445" s="152"/>
      <c r="AE445" s="152"/>
      <c r="AF445" s="152"/>
    </row>
    <row r="446" customFormat="false" ht="15.75" hidden="false" customHeight="true" outlineLevel="0" collapsed="false">
      <c r="A446" s="279"/>
      <c r="B446" s="280"/>
      <c r="C446" s="281"/>
      <c r="D446" s="282"/>
      <c r="E446" s="283"/>
      <c r="F446" s="284"/>
      <c r="G446" s="285"/>
      <c r="H446" s="284"/>
      <c r="I446" s="409"/>
      <c r="J446" s="409"/>
      <c r="K446" s="284"/>
      <c r="L446" s="286"/>
      <c r="M446" s="152"/>
      <c r="N446" s="152"/>
      <c r="O446" s="152"/>
      <c r="P446" s="152"/>
      <c r="Q446" s="152"/>
      <c r="R446" s="152"/>
      <c r="S446" s="152"/>
      <c r="T446" s="152"/>
      <c r="U446" s="152"/>
      <c r="V446" s="152"/>
      <c r="W446" s="152"/>
      <c r="X446" s="152"/>
      <c r="Y446" s="152"/>
      <c r="Z446" s="152"/>
      <c r="AA446" s="152"/>
      <c r="AB446" s="152"/>
      <c r="AC446" s="152"/>
      <c r="AD446" s="152"/>
      <c r="AE446" s="152"/>
      <c r="AF446" s="152"/>
    </row>
    <row r="447" customFormat="false" ht="15.75" hidden="false" customHeight="true" outlineLevel="0" collapsed="false">
      <c r="A447" s="279"/>
      <c r="B447" s="280"/>
      <c r="C447" s="281"/>
      <c r="D447" s="282"/>
      <c r="E447" s="283"/>
      <c r="F447" s="284"/>
      <c r="G447" s="285"/>
      <c r="H447" s="284"/>
      <c r="I447" s="409"/>
      <c r="J447" s="409"/>
      <c r="K447" s="284"/>
      <c r="L447" s="286"/>
      <c r="M447" s="152"/>
      <c r="N447" s="152"/>
      <c r="O447" s="152"/>
      <c r="P447" s="152"/>
      <c r="Q447" s="152"/>
      <c r="R447" s="152"/>
      <c r="S447" s="152"/>
      <c r="T447" s="152"/>
      <c r="U447" s="152"/>
      <c r="V447" s="152"/>
      <c r="W447" s="152"/>
      <c r="X447" s="152"/>
      <c r="Y447" s="152"/>
      <c r="Z447" s="152"/>
      <c r="AA447" s="152"/>
      <c r="AB447" s="152"/>
      <c r="AC447" s="152"/>
      <c r="AD447" s="152"/>
      <c r="AE447" s="152"/>
      <c r="AF447" s="152"/>
    </row>
    <row r="448" customFormat="false" ht="15.75" hidden="false" customHeight="true" outlineLevel="0" collapsed="false">
      <c r="A448" s="279"/>
      <c r="B448" s="280"/>
      <c r="C448" s="281"/>
      <c r="D448" s="282"/>
      <c r="E448" s="283"/>
      <c r="F448" s="284"/>
      <c r="G448" s="285"/>
      <c r="H448" s="284"/>
      <c r="I448" s="409"/>
      <c r="J448" s="409"/>
      <c r="K448" s="284"/>
      <c r="L448" s="286"/>
      <c r="M448" s="152"/>
      <c r="N448" s="152"/>
      <c r="O448" s="152"/>
      <c r="P448" s="152"/>
      <c r="Q448" s="152"/>
      <c r="R448" s="152"/>
      <c r="S448" s="152"/>
      <c r="T448" s="152"/>
      <c r="U448" s="152"/>
      <c r="V448" s="152"/>
      <c r="W448" s="152"/>
      <c r="X448" s="152"/>
      <c r="Y448" s="152"/>
      <c r="Z448" s="152"/>
      <c r="AA448" s="152"/>
      <c r="AB448" s="152"/>
      <c r="AC448" s="152"/>
      <c r="AD448" s="152"/>
      <c r="AE448" s="152"/>
      <c r="AF448" s="152"/>
    </row>
    <row r="449" customFormat="false" ht="15.75" hidden="false" customHeight="true" outlineLevel="0" collapsed="false">
      <c r="A449" s="279"/>
      <c r="B449" s="280"/>
      <c r="C449" s="281"/>
      <c r="D449" s="282"/>
      <c r="E449" s="283"/>
      <c r="F449" s="284"/>
      <c r="G449" s="285"/>
      <c r="H449" s="284"/>
      <c r="I449" s="409"/>
      <c r="J449" s="409"/>
      <c r="K449" s="284"/>
      <c r="L449" s="286"/>
      <c r="M449" s="152"/>
      <c r="N449" s="152"/>
      <c r="O449" s="152"/>
      <c r="P449" s="152"/>
      <c r="Q449" s="152"/>
      <c r="R449" s="152"/>
      <c r="S449" s="152"/>
      <c r="T449" s="152"/>
      <c r="U449" s="152"/>
      <c r="V449" s="152"/>
      <c r="W449" s="152"/>
      <c r="X449" s="152"/>
      <c r="Y449" s="152"/>
      <c r="Z449" s="152"/>
      <c r="AA449" s="152"/>
      <c r="AB449" s="152"/>
      <c r="AC449" s="152"/>
      <c r="AD449" s="152"/>
      <c r="AE449" s="152"/>
      <c r="AF449" s="152"/>
    </row>
    <row r="450" customFormat="false" ht="15.75" hidden="false" customHeight="true" outlineLevel="0" collapsed="false">
      <c r="A450" s="279"/>
      <c r="B450" s="280"/>
      <c r="C450" s="281"/>
      <c r="D450" s="282"/>
      <c r="E450" s="283"/>
      <c r="F450" s="284"/>
      <c r="G450" s="285"/>
      <c r="H450" s="284"/>
      <c r="I450" s="409"/>
      <c r="J450" s="409"/>
      <c r="K450" s="284"/>
      <c r="L450" s="286"/>
      <c r="M450" s="152"/>
      <c r="N450" s="152"/>
      <c r="O450" s="152"/>
      <c r="P450" s="152"/>
      <c r="Q450" s="152"/>
      <c r="R450" s="152"/>
      <c r="S450" s="152"/>
      <c r="T450" s="152"/>
      <c r="U450" s="152"/>
      <c r="V450" s="152"/>
      <c r="W450" s="152"/>
      <c r="X450" s="152"/>
      <c r="Y450" s="152"/>
      <c r="Z450" s="152"/>
      <c r="AA450" s="152"/>
      <c r="AB450" s="152"/>
      <c r="AC450" s="152"/>
      <c r="AD450" s="152"/>
      <c r="AE450" s="152"/>
      <c r="AF450" s="152"/>
    </row>
    <row r="451" customFormat="false" ht="15.75" hidden="false" customHeight="true" outlineLevel="0" collapsed="false">
      <c r="A451" s="279"/>
      <c r="B451" s="280"/>
      <c r="C451" s="281"/>
      <c r="D451" s="282"/>
      <c r="E451" s="283"/>
      <c r="F451" s="284"/>
      <c r="G451" s="285"/>
      <c r="H451" s="284"/>
      <c r="I451" s="409"/>
      <c r="J451" s="409"/>
      <c r="K451" s="284"/>
      <c r="L451" s="286"/>
      <c r="M451" s="152"/>
      <c r="N451" s="152"/>
      <c r="O451" s="152"/>
      <c r="P451" s="152"/>
      <c r="Q451" s="152"/>
      <c r="R451" s="152"/>
      <c r="S451" s="152"/>
      <c r="T451" s="152"/>
      <c r="U451" s="152"/>
      <c r="V451" s="152"/>
      <c r="W451" s="152"/>
      <c r="X451" s="152"/>
      <c r="Y451" s="152"/>
      <c r="Z451" s="152"/>
      <c r="AA451" s="152"/>
      <c r="AB451" s="152"/>
      <c r="AC451" s="152"/>
      <c r="AD451" s="152"/>
      <c r="AE451" s="152"/>
      <c r="AF451" s="152"/>
    </row>
    <row r="452" customFormat="false" ht="15.75" hidden="false" customHeight="true" outlineLevel="0" collapsed="false">
      <c r="A452" s="279"/>
      <c r="B452" s="280"/>
      <c r="C452" s="281"/>
      <c r="D452" s="282"/>
      <c r="E452" s="283"/>
      <c r="F452" s="284"/>
      <c r="G452" s="285"/>
      <c r="H452" s="284"/>
      <c r="I452" s="409"/>
      <c r="J452" s="409"/>
      <c r="K452" s="284"/>
      <c r="L452" s="286"/>
      <c r="M452" s="152"/>
      <c r="N452" s="152"/>
      <c r="O452" s="152"/>
      <c r="P452" s="152"/>
      <c r="Q452" s="152"/>
      <c r="R452" s="152"/>
      <c r="S452" s="152"/>
      <c r="T452" s="152"/>
      <c r="U452" s="152"/>
      <c r="V452" s="152"/>
      <c r="W452" s="152"/>
      <c r="X452" s="152"/>
      <c r="Y452" s="152"/>
      <c r="Z452" s="152"/>
      <c r="AA452" s="152"/>
      <c r="AB452" s="152"/>
      <c r="AC452" s="152"/>
      <c r="AD452" s="152"/>
      <c r="AE452" s="152"/>
      <c r="AF452" s="152"/>
    </row>
    <row r="453" customFormat="false" ht="15.75" hidden="false" customHeight="true" outlineLevel="0" collapsed="false">
      <c r="A453" s="279"/>
      <c r="B453" s="280"/>
      <c r="C453" s="281"/>
      <c r="D453" s="282"/>
      <c r="E453" s="283"/>
      <c r="F453" s="284"/>
      <c r="G453" s="285"/>
      <c r="H453" s="284"/>
      <c r="I453" s="409"/>
      <c r="J453" s="409"/>
      <c r="K453" s="284"/>
      <c r="L453" s="286"/>
      <c r="M453" s="152"/>
      <c r="N453" s="152"/>
      <c r="O453" s="152"/>
      <c r="P453" s="152"/>
      <c r="Q453" s="152"/>
      <c r="R453" s="152"/>
      <c r="S453" s="152"/>
      <c r="T453" s="152"/>
      <c r="U453" s="152"/>
      <c r="V453" s="152"/>
      <c r="W453" s="152"/>
      <c r="X453" s="152"/>
      <c r="Y453" s="152"/>
      <c r="Z453" s="152"/>
      <c r="AA453" s="152"/>
      <c r="AB453" s="152"/>
      <c r="AC453" s="152"/>
      <c r="AD453" s="152"/>
      <c r="AE453" s="152"/>
      <c r="AF453" s="152"/>
    </row>
    <row r="454" customFormat="false" ht="15.75" hidden="false" customHeight="true" outlineLevel="0" collapsed="false">
      <c r="A454" s="279"/>
      <c r="B454" s="280"/>
      <c r="C454" s="281"/>
      <c r="D454" s="282"/>
      <c r="E454" s="283"/>
      <c r="F454" s="284"/>
      <c r="G454" s="285"/>
      <c r="H454" s="284"/>
      <c r="I454" s="409"/>
      <c r="J454" s="409"/>
      <c r="K454" s="284"/>
      <c r="L454" s="286"/>
      <c r="M454" s="152"/>
      <c r="N454" s="152"/>
      <c r="O454" s="152"/>
      <c r="P454" s="152"/>
      <c r="Q454" s="152"/>
      <c r="R454" s="152"/>
      <c r="S454" s="152"/>
      <c r="T454" s="152"/>
      <c r="U454" s="152"/>
      <c r="V454" s="152"/>
      <c r="W454" s="152"/>
      <c r="X454" s="152"/>
      <c r="Y454" s="152"/>
      <c r="Z454" s="152"/>
      <c r="AA454" s="152"/>
      <c r="AB454" s="152"/>
      <c r="AC454" s="152"/>
      <c r="AD454" s="152"/>
      <c r="AE454" s="152"/>
      <c r="AF454" s="152"/>
    </row>
    <row r="455" customFormat="false" ht="15.75" hidden="false" customHeight="true" outlineLevel="0" collapsed="false">
      <c r="A455" s="279"/>
      <c r="B455" s="280"/>
      <c r="C455" s="281"/>
      <c r="D455" s="282"/>
      <c r="E455" s="283"/>
      <c r="F455" s="284"/>
      <c r="G455" s="285"/>
      <c r="H455" s="284"/>
      <c r="I455" s="409"/>
      <c r="J455" s="409"/>
      <c r="K455" s="284"/>
      <c r="L455" s="286"/>
      <c r="M455" s="152"/>
      <c r="N455" s="152"/>
      <c r="O455" s="152"/>
      <c r="P455" s="152"/>
      <c r="Q455" s="152"/>
      <c r="R455" s="152"/>
      <c r="S455" s="152"/>
      <c r="T455" s="152"/>
      <c r="U455" s="152"/>
      <c r="V455" s="152"/>
      <c r="W455" s="152"/>
      <c r="X455" s="152"/>
      <c r="Y455" s="152"/>
      <c r="Z455" s="152"/>
      <c r="AA455" s="152"/>
      <c r="AB455" s="152"/>
      <c r="AC455" s="152"/>
      <c r="AD455" s="152"/>
      <c r="AE455" s="152"/>
      <c r="AF455" s="152"/>
    </row>
    <row r="456" customFormat="false" ht="15.75" hidden="false" customHeight="true" outlineLevel="0" collapsed="false">
      <c r="A456" s="279"/>
      <c r="B456" s="280"/>
      <c r="C456" s="281"/>
      <c r="D456" s="282"/>
      <c r="E456" s="283"/>
      <c r="F456" s="284"/>
      <c r="G456" s="285"/>
      <c r="H456" s="284"/>
      <c r="I456" s="409"/>
      <c r="J456" s="409"/>
      <c r="K456" s="284"/>
      <c r="L456" s="286"/>
      <c r="M456" s="152"/>
      <c r="N456" s="152"/>
      <c r="O456" s="152"/>
      <c r="P456" s="152"/>
      <c r="Q456" s="152"/>
      <c r="R456" s="152"/>
      <c r="S456" s="152"/>
      <c r="T456" s="152"/>
      <c r="U456" s="152"/>
      <c r="V456" s="152"/>
      <c r="W456" s="152"/>
      <c r="X456" s="152"/>
      <c r="Y456" s="152"/>
      <c r="Z456" s="152"/>
      <c r="AA456" s="152"/>
      <c r="AB456" s="152"/>
      <c r="AC456" s="152"/>
      <c r="AD456" s="152"/>
      <c r="AE456" s="152"/>
      <c r="AF456" s="152"/>
    </row>
    <row r="457" customFormat="false" ht="15.75" hidden="false" customHeight="true" outlineLevel="0" collapsed="false">
      <c r="A457" s="279"/>
      <c r="B457" s="280"/>
      <c r="C457" s="281"/>
      <c r="D457" s="282"/>
      <c r="E457" s="283"/>
      <c r="F457" s="284"/>
      <c r="G457" s="285"/>
      <c r="H457" s="284"/>
      <c r="I457" s="409"/>
      <c r="J457" s="409"/>
      <c r="K457" s="284"/>
      <c r="L457" s="286"/>
      <c r="M457" s="152"/>
      <c r="N457" s="152"/>
      <c r="O457" s="152"/>
      <c r="P457" s="152"/>
      <c r="Q457" s="152"/>
      <c r="R457" s="152"/>
      <c r="S457" s="152"/>
      <c r="T457" s="152"/>
      <c r="U457" s="152"/>
      <c r="V457" s="152"/>
      <c r="W457" s="152"/>
      <c r="X457" s="152"/>
      <c r="Y457" s="152"/>
      <c r="Z457" s="152"/>
      <c r="AA457" s="152"/>
      <c r="AB457" s="152"/>
      <c r="AC457" s="152"/>
      <c r="AD457" s="152"/>
      <c r="AE457" s="152"/>
      <c r="AF457" s="152"/>
    </row>
    <row r="458" customFormat="false" ht="15.75" hidden="false" customHeight="true" outlineLevel="0" collapsed="false">
      <c r="A458" s="279"/>
      <c r="B458" s="280"/>
      <c r="C458" s="281"/>
      <c r="D458" s="282"/>
      <c r="E458" s="283"/>
      <c r="F458" s="284"/>
      <c r="G458" s="285"/>
      <c r="H458" s="284"/>
      <c r="I458" s="409"/>
      <c r="J458" s="409"/>
      <c r="K458" s="284"/>
      <c r="L458" s="286"/>
      <c r="M458" s="152"/>
      <c r="N458" s="152"/>
      <c r="O458" s="152"/>
      <c r="P458" s="152"/>
      <c r="Q458" s="152"/>
      <c r="R458" s="152"/>
      <c r="S458" s="152"/>
      <c r="T458" s="152"/>
      <c r="U458" s="152"/>
      <c r="V458" s="152"/>
      <c r="W458" s="152"/>
      <c r="X458" s="152"/>
      <c r="Y458" s="152"/>
      <c r="Z458" s="152"/>
      <c r="AA458" s="152"/>
      <c r="AB458" s="152"/>
      <c r="AC458" s="152"/>
      <c r="AD458" s="152"/>
      <c r="AE458" s="152"/>
      <c r="AF458" s="152"/>
    </row>
    <row r="459" customFormat="false" ht="15.75" hidden="false" customHeight="true" outlineLevel="0" collapsed="false">
      <c r="A459" s="279"/>
      <c r="B459" s="280"/>
      <c r="C459" s="281"/>
      <c r="D459" s="282"/>
      <c r="E459" s="283"/>
      <c r="F459" s="284"/>
      <c r="G459" s="285"/>
      <c r="H459" s="284"/>
      <c r="I459" s="409"/>
      <c r="J459" s="409"/>
      <c r="K459" s="284"/>
      <c r="L459" s="286"/>
      <c r="M459" s="152"/>
      <c r="N459" s="152"/>
      <c r="O459" s="152"/>
      <c r="P459" s="152"/>
      <c r="Q459" s="152"/>
      <c r="R459" s="152"/>
      <c r="S459" s="152"/>
      <c r="T459" s="152"/>
      <c r="U459" s="152"/>
      <c r="V459" s="152"/>
      <c r="W459" s="152"/>
      <c r="X459" s="152"/>
      <c r="Y459" s="152"/>
      <c r="Z459" s="152"/>
      <c r="AA459" s="152"/>
      <c r="AB459" s="152"/>
      <c r="AC459" s="152"/>
      <c r="AD459" s="152"/>
      <c r="AE459" s="152"/>
      <c r="AF459" s="152"/>
    </row>
    <row r="460" customFormat="false" ht="15.75" hidden="false" customHeight="true" outlineLevel="0" collapsed="false">
      <c r="A460" s="279"/>
      <c r="B460" s="280"/>
      <c r="C460" s="281"/>
      <c r="D460" s="282"/>
      <c r="E460" s="283"/>
      <c r="F460" s="284"/>
      <c r="G460" s="285"/>
      <c r="H460" s="284"/>
      <c r="I460" s="409"/>
      <c r="J460" s="409"/>
      <c r="K460" s="284"/>
      <c r="L460" s="286"/>
      <c r="M460" s="152"/>
      <c r="N460" s="152"/>
      <c r="O460" s="152"/>
      <c r="P460" s="152"/>
      <c r="Q460" s="152"/>
      <c r="R460" s="152"/>
      <c r="S460" s="152"/>
      <c r="T460" s="152"/>
      <c r="U460" s="152"/>
      <c r="V460" s="152"/>
      <c r="W460" s="152"/>
      <c r="X460" s="152"/>
      <c r="Y460" s="152"/>
      <c r="Z460" s="152"/>
      <c r="AA460" s="152"/>
      <c r="AB460" s="152"/>
      <c r="AC460" s="152"/>
      <c r="AD460" s="152"/>
      <c r="AE460" s="152"/>
      <c r="AF460" s="152"/>
    </row>
    <row r="461" customFormat="false" ht="15.75" hidden="false" customHeight="true" outlineLevel="0" collapsed="false">
      <c r="A461" s="279"/>
      <c r="B461" s="280"/>
      <c r="C461" s="281"/>
      <c r="D461" s="282"/>
      <c r="E461" s="283"/>
      <c r="F461" s="284"/>
      <c r="G461" s="285"/>
      <c r="H461" s="284"/>
      <c r="I461" s="409"/>
      <c r="J461" s="409"/>
      <c r="K461" s="284"/>
      <c r="L461" s="286"/>
      <c r="M461" s="152"/>
      <c r="N461" s="152"/>
      <c r="O461" s="152"/>
      <c r="P461" s="152"/>
      <c r="Q461" s="152"/>
      <c r="R461" s="152"/>
      <c r="S461" s="152"/>
      <c r="T461" s="152"/>
      <c r="U461" s="152"/>
      <c r="V461" s="152"/>
      <c r="W461" s="152"/>
      <c r="X461" s="152"/>
      <c r="Y461" s="152"/>
      <c r="Z461" s="152"/>
      <c r="AA461" s="152"/>
      <c r="AB461" s="152"/>
      <c r="AC461" s="152"/>
      <c r="AD461" s="152"/>
      <c r="AE461" s="152"/>
      <c r="AF461" s="152"/>
    </row>
    <row r="462" customFormat="false" ht="15.75" hidden="false" customHeight="true" outlineLevel="0" collapsed="false">
      <c r="A462" s="279"/>
      <c r="B462" s="280"/>
      <c r="C462" s="281"/>
      <c r="D462" s="282"/>
      <c r="E462" s="283"/>
      <c r="F462" s="284"/>
      <c r="G462" s="285"/>
      <c r="H462" s="284"/>
      <c r="I462" s="409"/>
      <c r="J462" s="409"/>
      <c r="K462" s="284"/>
      <c r="L462" s="286"/>
      <c r="M462" s="152"/>
      <c r="N462" s="152"/>
      <c r="O462" s="152"/>
      <c r="P462" s="152"/>
      <c r="Q462" s="152"/>
      <c r="R462" s="152"/>
      <c r="S462" s="152"/>
      <c r="T462" s="152"/>
      <c r="U462" s="152"/>
      <c r="V462" s="152"/>
      <c r="W462" s="152"/>
      <c r="X462" s="152"/>
      <c r="Y462" s="152"/>
      <c r="Z462" s="152"/>
      <c r="AA462" s="152"/>
      <c r="AB462" s="152"/>
      <c r="AC462" s="152"/>
      <c r="AD462" s="152"/>
      <c r="AE462" s="152"/>
      <c r="AF462" s="152"/>
    </row>
    <row r="463" customFormat="false" ht="15.75" hidden="false" customHeight="true" outlineLevel="0" collapsed="false">
      <c r="A463" s="279"/>
      <c r="B463" s="280"/>
      <c r="C463" s="281"/>
      <c r="D463" s="282"/>
      <c r="E463" s="283"/>
      <c r="F463" s="284"/>
      <c r="G463" s="285"/>
      <c r="H463" s="284"/>
      <c r="I463" s="409"/>
      <c r="J463" s="409"/>
      <c r="K463" s="284"/>
      <c r="L463" s="286"/>
      <c r="M463" s="152"/>
      <c r="N463" s="152"/>
      <c r="O463" s="152"/>
      <c r="P463" s="152"/>
      <c r="Q463" s="152"/>
      <c r="R463" s="152"/>
      <c r="S463" s="152"/>
      <c r="T463" s="152"/>
      <c r="U463" s="152"/>
      <c r="V463" s="152"/>
      <c r="W463" s="152"/>
      <c r="X463" s="152"/>
      <c r="Y463" s="152"/>
      <c r="Z463" s="152"/>
      <c r="AA463" s="152"/>
      <c r="AB463" s="152"/>
      <c r="AC463" s="152"/>
      <c r="AD463" s="152"/>
      <c r="AE463" s="152"/>
      <c r="AF463" s="152"/>
    </row>
    <row r="464" customFormat="false" ht="15.75" hidden="false" customHeight="true" outlineLevel="0" collapsed="false">
      <c r="A464" s="279"/>
      <c r="B464" s="280"/>
      <c r="C464" s="281"/>
      <c r="D464" s="282"/>
      <c r="E464" s="283"/>
      <c r="F464" s="284"/>
      <c r="G464" s="285"/>
      <c r="H464" s="284"/>
      <c r="I464" s="409"/>
      <c r="J464" s="409"/>
      <c r="K464" s="284"/>
      <c r="L464" s="286"/>
      <c r="M464" s="152"/>
      <c r="N464" s="152"/>
      <c r="O464" s="152"/>
      <c r="P464" s="152"/>
      <c r="Q464" s="152"/>
      <c r="R464" s="152"/>
      <c r="S464" s="152"/>
      <c r="T464" s="152"/>
      <c r="U464" s="152"/>
      <c r="V464" s="152"/>
      <c r="W464" s="152"/>
      <c r="X464" s="152"/>
      <c r="Y464" s="152"/>
      <c r="Z464" s="152"/>
      <c r="AA464" s="152"/>
      <c r="AB464" s="152"/>
      <c r="AC464" s="152"/>
      <c r="AD464" s="152"/>
      <c r="AE464" s="152"/>
      <c r="AF464" s="152"/>
    </row>
    <row r="465" customFormat="false" ht="15.75" hidden="false" customHeight="true" outlineLevel="0" collapsed="false">
      <c r="A465" s="279"/>
      <c r="B465" s="280"/>
      <c r="C465" s="281"/>
      <c r="D465" s="282"/>
      <c r="E465" s="283"/>
      <c r="F465" s="284"/>
      <c r="G465" s="285"/>
      <c r="H465" s="284"/>
      <c r="I465" s="409"/>
      <c r="J465" s="409"/>
      <c r="K465" s="284"/>
      <c r="L465" s="286"/>
      <c r="M465" s="152"/>
      <c r="N465" s="152"/>
      <c r="O465" s="152"/>
      <c r="P465" s="152"/>
      <c r="Q465" s="152"/>
      <c r="R465" s="152"/>
      <c r="S465" s="152"/>
      <c r="T465" s="152"/>
      <c r="U465" s="152"/>
      <c r="V465" s="152"/>
      <c r="W465" s="152"/>
      <c r="X465" s="152"/>
      <c r="Y465" s="152"/>
      <c r="Z465" s="152"/>
      <c r="AA465" s="152"/>
      <c r="AB465" s="152"/>
      <c r="AC465" s="152"/>
      <c r="AD465" s="152"/>
      <c r="AE465" s="152"/>
      <c r="AF465" s="152"/>
    </row>
    <row r="466" customFormat="false" ht="15.75" hidden="false" customHeight="true" outlineLevel="0" collapsed="false">
      <c r="A466" s="279"/>
      <c r="B466" s="280"/>
      <c r="C466" s="281"/>
      <c r="D466" s="282"/>
      <c r="E466" s="283"/>
      <c r="F466" s="284"/>
      <c r="G466" s="285"/>
      <c r="H466" s="284"/>
      <c r="I466" s="409"/>
      <c r="J466" s="409"/>
      <c r="K466" s="284"/>
      <c r="L466" s="286"/>
      <c r="M466" s="152"/>
      <c r="N466" s="152"/>
      <c r="O466" s="152"/>
      <c r="P466" s="152"/>
      <c r="Q466" s="152"/>
      <c r="R466" s="152"/>
      <c r="S466" s="152"/>
      <c r="T466" s="152"/>
      <c r="U466" s="152"/>
      <c r="V466" s="152"/>
      <c r="W466" s="152"/>
      <c r="X466" s="152"/>
      <c r="Y466" s="152"/>
      <c r="Z466" s="152"/>
      <c r="AA466" s="152"/>
      <c r="AB466" s="152"/>
      <c r="AC466" s="152"/>
      <c r="AD466" s="152"/>
      <c r="AE466" s="152"/>
      <c r="AF466" s="152"/>
    </row>
    <row r="467" customFormat="false" ht="15.75" hidden="false" customHeight="true" outlineLevel="0" collapsed="false">
      <c r="A467" s="279"/>
      <c r="B467" s="280"/>
      <c r="C467" s="281"/>
      <c r="D467" s="282"/>
      <c r="E467" s="283"/>
      <c r="F467" s="284"/>
      <c r="G467" s="285"/>
      <c r="H467" s="284"/>
      <c r="I467" s="409"/>
      <c r="J467" s="409"/>
      <c r="K467" s="284"/>
      <c r="L467" s="286"/>
      <c r="M467" s="152"/>
      <c r="N467" s="152"/>
      <c r="O467" s="152"/>
      <c r="P467" s="152"/>
      <c r="Q467" s="152"/>
      <c r="R467" s="152"/>
      <c r="S467" s="152"/>
      <c r="T467" s="152"/>
      <c r="U467" s="152"/>
      <c r="V467" s="152"/>
      <c r="W467" s="152"/>
      <c r="X467" s="152"/>
      <c r="Y467" s="152"/>
      <c r="Z467" s="152"/>
      <c r="AA467" s="152"/>
      <c r="AB467" s="152"/>
      <c r="AC467" s="152"/>
      <c r="AD467" s="152"/>
      <c r="AE467" s="152"/>
      <c r="AF467" s="152"/>
    </row>
    <row r="468" customFormat="false" ht="15.75" hidden="false" customHeight="true" outlineLevel="0" collapsed="false">
      <c r="A468" s="279"/>
      <c r="B468" s="280"/>
      <c r="C468" s="281"/>
      <c r="D468" s="282"/>
      <c r="E468" s="283"/>
      <c r="F468" s="284"/>
      <c r="G468" s="285"/>
      <c r="H468" s="284"/>
      <c r="I468" s="409"/>
      <c r="J468" s="409"/>
      <c r="K468" s="284"/>
      <c r="L468" s="286"/>
      <c r="M468" s="152"/>
      <c r="N468" s="152"/>
      <c r="O468" s="152"/>
      <c r="P468" s="152"/>
      <c r="Q468" s="152"/>
      <c r="R468" s="152"/>
      <c r="S468" s="152"/>
      <c r="T468" s="152"/>
      <c r="U468" s="152"/>
      <c r="V468" s="152"/>
      <c r="W468" s="152"/>
      <c r="X468" s="152"/>
      <c r="Y468" s="152"/>
      <c r="Z468" s="152"/>
      <c r="AA468" s="152"/>
      <c r="AB468" s="152"/>
      <c r="AC468" s="152"/>
      <c r="AD468" s="152"/>
      <c r="AE468" s="152"/>
      <c r="AF468" s="152"/>
    </row>
    <row r="469" customFormat="false" ht="15.75" hidden="false" customHeight="true" outlineLevel="0" collapsed="false">
      <c r="A469" s="279"/>
      <c r="B469" s="280"/>
      <c r="C469" s="281"/>
      <c r="D469" s="282"/>
      <c r="E469" s="283"/>
      <c r="F469" s="284"/>
      <c r="G469" s="285"/>
      <c r="H469" s="284"/>
      <c r="I469" s="409"/>
      <c r="J469" s="409"/>
      <c r="K469" s="284"/>
      <c r="L469" s="286"/>
      <c r="M469" s="152"/>
      <c r="N469" s="152"/>
      <c r="O469" s="152"/>
      <c r="P469" s="152"/>
      <c r="Q469" s="152"/>
      <c r="R469" s="152"/>
      <c r="S469" s="152"/>
      <c r="T469" s="152"/>
      <c r="U469" s="152"/>
      <c r="V469" s="152"/>
      <c r="W469" s="152"/>
      <c r="X469" s="152"/>
      <c r="Y469" s="152"/>
      <c r="Z469" s="152"/>
      <c r="AA469" s="152"/>
      <c r="AB469" s="152"/>
      <c r="AC469" s="152"/>
      <c r="AD469" s="152"/>
      <c r="AE469" s="152"/>
      <c r="AF469" s="152"/>
    </row>
    <row r="470" customFormat="false" ht="15.75" hidden="false" customHeight="true" outlineLevel="0" collapsed="false">
      <c r="A470" s="279"/>
      <c r="B470" s="280"/>
      <c r="C470" s="281"/>
      <c r="D470" s="282"/>
      <c r="E470" s="283"/>
      <c r="F470" s="284"/>
      <c r="G470" s="285"/>
      <c r="H470" s="284"/>
      <c r="I470" s="409"/>
      <c r="J470" s="409"/>
      <c r="K470" s="284"/>
      <c r="L470" s="286"/>
      <c r="M470" s="152"/>
      <c r="N470" s="152"/>
      <c r="O470" s="152"/>
      <c r="P470" s="152"/>
      <c r="Q470" s="152"/>
      <c r="R470" s="152"/>
      <c r="S470" s="152"/>
      <c r="T470" s="152"/>
      <c r="U470" s="152"/>
      <c r="V470" s="152"/>
      <c r="W470" s="152"/>
      <c r="X470" s="152"/>
      <c r="Y470" s="152"/>
      <c r="Z470" s="152"/>
      <c r="AA470" s="152"/>
      <c r="AB470" s="152"/>
      <c r="AC470" s="152"/>
      <c r="AD470" s="152"/>
      <c r="AE470" s="152"/>
      <c r="AF470" s="152"/>
    </row>
    <row r="471" customFormat="false" ht="15.75" hidden="false" customHeight="true" outlineLevel="0" collapsed="false">
      <c r="A471" s="279"/>
      <c r="B471" s="280"/>
      <c r="C471" s="281"/>
      <c r="D471" s="282"/>
      <c r="E471" s="283"/>
      <c r="F471" s="284"/>
      <c r="G471" s="285"/>
      <c r="H471" s="284"/>
      <c r="I471" s="409"/>
      <c r="J471" s="409"/>
      <c r="K471" s="284"/>
      <c r="L471" s="286"/>
      <c r="M471" s="152"/>
      <c r="N471" s="152"/>
      <c r="O471" s="152"/>
      <c r="P471" s="152"/>
      <c r="Q471" s="152"/>
      <c r="R471" s="152"/>
      <c r="S471" s="152"/>
      <c r="T471" s="152"/>
      <c r="U471" s="152"/>
      <c r="V471" s="152"/>
      <c r="W471" s="152"/>
      <c r="X471" s="152"/>
      <c r="Y471" s="152"/>
      <c r="Z471" s="152"/>
      <c r="AA471" s="152"/>
      <c r="AB471" s="152"/>
      <c r="AC471" s="152"/>
      <c r="AD471" s="152"/>
      <c r="AE471" s="152"/>
      <c r="AF471" s="152"/>
    </row>
    <row r="472" customFormat="false" ht="15.75" hidden="false" customHeight="true" outlineLevel="0" collapsed="false">
      <c r="A472" s="279"/>
      <c r="B472" s="280"/>
      <c r="C472" s="281"/>
      <c r="D472" s="282"/>
      <c r="E472" s="283"/>
      <c r="F472" s="284"/>
      <c r="G472" s="285"/>
      <c r="H472" s="284"/>
      <c r="I472" s="409"/>
      <c r="J472" s="409"/>
      <c r="K472" s="284"/>
      <c r="L472" s="286"/>
      <c r="M472" s="152"/>
      <c r="N472" s="152"/>
      <c r="O472" s="152"/>
      <c r="P472" s="152"/>
      <c r="Q472" s="152"/>
      <c r="R472" s="152"/>
      <c r="S472" s="152"/>
      <c r="T472" s="152"/>
      <c r="U472" s="152"/>
      <c r="V472" s="152"/>
      <c r="W472" s="152"/>
      <c r="X472" s="152"/>
      <c r="Y472" s="152"/>
      <c r="Z472" s="152"/>
      <c r="AA472" s="152"/>
      <c r="AB472" s="152"/>
      <c r="AC472" s="152"/>
      <c r="AD472" s="152"/>
      <c r="AE472" s="152"/>
      <c r="AF472" s="152"/>
    </row>
    <row r="473" customFormat="false" ht="15.75" hidden="false" customHeight="true" outlineLevel="0" collapsed="false">
      <c r="A473" s="279"/>
      <c r="B473" s="280"/>
      <c r="C473" s="281"/>
      <c r="D473" s="282"/>
      <c r="E473" s="283"/>
      <c r="F473" s="284"/>
      <c r="G473" s="285"/>
      <c r="H473" s="284"/>
      <c r="I473" s="409"/>
      <c r="J473" s="409"/>
      <c r="K473" s="284"/>
      <c r="L473" s="286"/>
      <c r="M473" s="152"/>
      <c r="N473" s="152"/>
      <c r="O473" s="152"/>
      <c r="P473" s="152"/>
      <c r="Q473" s="152"/>
      <c r="R473" s="152"/>
      <c r="S473" s="152"/>
      <c r="T473" s="152"/>
      <c r="U473" s="152"/>
      <c r="V473" s="152"/>
      <c r="W473" s="152"/>
      <c r="X473" s="152"/>
      <c r="Y473" s="152"/>
      <c r="Z473" s="152"/>
      <c r="AA473" s="152"/>
      <c r="AB473" s="152"/>
      <c r="AC473" s="152"/>
      <c r="AD473" s="152"/>
      <c r="AE473" s="152"/>
      <c r="AF473" s="152"/>
    </row>
    <row r="474" customFormat="false" ht="15.75" hidden="false" customHeight="true" outlineLevel="0" collapsed="false">
      <c r="A474" s="279"/>
      <c r="B474" s="280"/>
      <c r="C474" s="281"/>
      <c r="D474" s="282"/>
      <c r="E474" s="283"/>
      <c r="F474" s="284"/>
      <c r="G474" s="285"/>
      <c r="H474" s="284"/>
      <c r="I474" s="409"/>
      <c r="J474" s="409"/>
      <c r="K474" s="284"/>
      <c r="L474" s="286"/>
      <c r="M474" s="152"/>
      <c r="N474" s="152"/>
      <c r="O474" s="152"/>
      <c r="P474" s="152"/>
      <c r="Q474" s="152"/>
      <c r="R474" s="152"/>
      <c r="S474" s="152"/>
      <c r="T474" s="152"/>
      <c r="U474" s="152"/>
      <c r="V474" s="152"/>
      <c r="W474" s="152"/>
      <c r="X474" s="152"/>
      <c r="Y474" s="152"/>
      <c r="Z474" s="152"/>
      <c r="AA474" s="152"/>
      <c r="AB474" s="152"/>
      <c r="AC474" s="152"/>
      <c r="AD474" s="152"/>
      <c r="AE474" s="152"/>
      <c r="AF474" s="152"/>
    </row>
    <row r="475" customFormat="false" ht="15.75" hidden="false" customHeight="true" outlineLevel="0" collapsed="false">
      <c r="A475" s="279"/>
      <c r="B475" s="280"/>
      <c r="C475" s="281"/>
      <c r="D475" s="282"/>
      <c r="E475" s="283"/>
      <c r="F475" s="284"/>
      <c r="G475" s="285"/>
      <c r="H475" s="284"/>
      <c r="I475" s="409"/>
      <c r="J475" s="409"/>
      <c r="K475" s="284"/>
      <c r="L475" s="286"/>
      <c r="M475" s="152"/>
      <c r="N475" s="152"/>
      <c r="O475" s="152"/>
      <c r="P475" s="152"/>
      <c r="Q475" s="152"/>
      <c r="R475" s="152"/>
      <c r="S475" s="152"/>
      <c r="T475" s="152"/>
      <c r="U475" s="152"/>
      <c r="V475" s="152"/>
      <c r="W475" s="152"/>
      <c r="X475" s="152"/>
      <c r="Y475" s="152"/>
      <c r="Z475" s="152"/>
      <c r="AA475" s="152"/>
      <c r="AB475" s="152"/>
      <c r="AC475" s="152"/>
      <c r="AD475" s="152"/>
      <c r="AE475" s="152"/>
      <c r="AF475" s="152"/>
    </row>
    <row r="476" customFormat="false" ht="15.75" hidden="false" customHeight="true" outlineLevel="0" collapsed="false">
      <c r="A476" s="279"/>
      <c r="B476" s="280"/>
      <c r="C476" s="281"/>
      <c r="D476" s="282"/>
      <c r="E476" s="283"/>
      <c r="F476" s="284"/>
      <c r="G476" s="285"/>
      <c r="H476" s="284"/>
      <c r="I476" s="409"/>
      <c r="J476" s="409"/>
      <c r="K476" s="284"/>
      <c r="L476" s="286"/>
      <c r="M476" s="152"/>
      <c r="N476" s="152"/>
      <c r="O476" s="152"/>
      <c r="P476" s="152"/>
      <c r="Q476" s="152"/>
      <c r="R476" s="152"/>
      <c r="S476" s="152"/>
      <c r="T476" s="152"/>
      <c r="U476" s="152"/>
      <c r="V476" s="152"/>
      <c r="W476" s="152"/>
      <c r="X476" s="152"/>
      <c r="Y476" s="152"/>
      <c r="Z476" s="152"/>
      <c r="AA476" s="152"/>
      <c r="AB476" s="152"/>
      <c r="AC476" s="152"/>
      <c r="AD476" s="152"/>
      <c r="AE476" s="152"/>
      <c r="AF476" s="152"/>
    </row>
    <row r="477" customFormat="false" ht="15.75" hidden="false" customHeight="true" outlineLevel="0" collapsed="false">
      <c r="A477" s="279"/>
      <c r="B477" s="280"/>
      <c r="C477" s="281"/>
      <c r="D477" s="282"/>
      <c r="E477" s="283"/>
      <c r="F477" s="284"/>
      <c r="G477" s="285"/>
      <c r="H477" s="284"/>
      <c r="I477" s="409"/>
      <c r="J477" s="409"/>
      <c r="K477" s="284"/>
      <c r="L477" s="286"/>
      <c r="M477" s="152"/>
      <c r="N477" s="152"/>
      <c r="O477" s="152"/>
      <c r="P477" s="152"/>
      <c r="Q477" s="152"/>
      <c r="R477" s="152"/>
      <c r="S477" s="152"/>
      <c r="T477" s="152"/>
      <c r="U477" s="152"/>
      <c r="V477" s="152"/>
      <c r="W477" s="152"/>
      <c r="X477" s="152"/>
      <c r="Y477" s="152"/>
      <c r="Z477" s="152"/>
      <c r="AA477" s="152"/>
      <c r="AB477" s="152"/>
      <c r="AC477" s="152"/>
      <c r="AD477" s="152"/>
      <c r="AE477" s="152"/>
      <c r="AF477" s="152"/>
    </row>
    <row r="478" customFormat="false" ht="15.75" hidden="false" customHeight="true" outlineLevel="0" collapsed="false">
      <c r="A478" s="279"/>
      <c r="B478" s="280"/>
      <c r="C478" s="281"/>
      <c r="D478" s="282"/>
      <c r="E478" s="283"/>
      <c r="F478" s="284"/>
      <c r="G478" s="285"/>
      <c r="H478" s="284"/>
      <c r="I478" s="409"/>
      <c r="J478" s="409"/>
      <c r="K478" s="284"/>
      <c r="L478" s="286"/>
      <c r="M478" s="152"/>
      <c r="N478" s="152"/>
      <c r="O478" s="152"/>
      <c r="P478" s="152"/>
      <c r="Q478" s="152"/>
      <c r="R478" s="152"/>
      <c r="S478" s="152"/>
      <c r="T478" s="152"/>
      <c r="U478" s="152"/>
      <c r="V478" s="152"/>
      <c r="W478" s="152"/>
      <c r="X478" s="152"/>
      <c r="Y478" s="152"/>
      <c r="Z478" s="152"/>
      <c r="AA478" s="152"/>
      <c r="AB478" s="152"/>
      <c r="AC478" s="152"/>
      <c r="AD478" s="152"/>
      <c r="AE478" s="152"/>
      <c r="AF478" s="152"/>
    </row>
    <row r="479" customFormat="false" ht="15.75" hidden="false" customHeight="true" outlineLevel="0" collapsed="false">
      <c r="A479" s="279"/>
      <c r="B479" s="280"/>
      <c r="C479" s="281"/>
      <c r="D479" s="282"/>
      <c r="E479" s="283"/>
      <c r="F479" s="284"/>
      <c r="G479" s="285"/>
      <c r="H479" s="284"/>
      <c r="I479" s="409"/>
      <c r="J479" s="409"/>
      <c r="K479" s="284"/>
      <c r="L479" s="286"/>
      <c r="M479" s="152"/>
      <c r="N479" s="152"/>
      <c r="O479" s="152"/>
      <c r="P479" s="152"/>
      <c r="Q479" s="152"/>
      <c r="R479" s="152"/>
      <c r="S479" s="152"/>
      <c r="T479" s="152"/>
      <c r="U479" s="152"/>
      <c r="V479" s="152"/>
      <c r="W479" s="152"/>
      <c r="X479" s="152"/>
      <c r="Y479" s="152"/>
      <c r="Z479" s="152"/>
      <c r="AA479" s="152"/>
      <c r="AB479" s="152"/>
      <c r="AC479" s="152"/>
      <c r="AD479" s="152"/>
      <c r="AE479" s="152"/>
      <c r="AF479" s="152"/>
    </row>
    <row r="480" customFormat="false" ht="15.75" hidden="false" customHeight="true" outlineLevel="0" collapsed="false">
      <c r="A480" s="279"/>
      <c r="B480" s="280"/>
      <c r="C480" s="281"/>
      <c r="D480" s="282"/>
      <c r="E480" s="283"/>
      <c r="F480" s="284"/>
      <c r="G480" s="285"/>
      <c r="H480" s="284"/>
      <c r="I480" s="409"/>
      <c r="J480" s="409"/>
      <c r="K480" s="284"/>
      <c r="L480" s="286"/>
      <c r="M480" s="152"/>
      <c r="N480" s="152"/>
      <c r="O480" s="152"/>
      <c r="P480" s="152"/>
      <c r="Q480" s="152"/>
      <c r="R480" s="152"/>
      <c r="S480" s="152"/>
      <c r="T480" s="152"/>
      <c r="U480" s="152"/>
      <c r="V480" s="152"/>
      <c r="W480" s="152"/>
      <c r="X480" s="152"/>
      <c r="Y480" s="152"/>
      <c r="Z480" s="152"/>
      <c r="AA480" s="152"/>
      <c r="AB480" s="152"/>
      <c r="AC480" s="152"/>
      <c r="AD480" s="152"/>
      <c r="AE480" s="152"/>
      <c r="AF480" s="152"/>
    </row>
    <row r="481" customFormat="false" ht="15.75" hidden="false" customHeight="true" outlineLevel="0" collapsed="false">
      <c r="A481" s="279"/>
      <c r="B481" s="280"/>
      <c r="C481" s="281"/>
      <c r="D481" s="282"/>
      <c r="E481" s="283"/>
      <c r="F481" s="284"/>
      <c r="G481" s="285"/>
      <c r="H481" s="284"/>
      <c r="I481" s="409"/>
      <c r="J481" s="409"/>
      <c r="K481" s="284"/>
      <c r="L481" s="286"/>
      <c r="M481" s="152"/>
      <c r="N481" s="152"/>
      <c r="O481" s="152"/>
      <c r="P481" s="152"/>
      <c r="Q481" s="152"/>
      <c r="R481" s="152"/>
      <c r="S481" s="152"/>
      <c r="T481" s="152"/>
      <c r="U481" s="152"/>
      <c r="V481" s="152"/>
      <c r="W481" s="152"/>
      <c r="X481" s="152"/>
      <c r="Y481" s="152"/>
      <c r="Z481" s="152"/>
      <c r="AA481" s="152"/>
      <c r="AB481" s="152"/>
      <c r="AC481" s="152"/>
      <c r="AD481" s="152"/>
      <c r="AE481" s="152"/>
      <c r="AF481" s="152"/>
    </row>
    <row r="482" customFormat="false" ht="15.75" hidden="false" customHeight="true" outlineLevel="0" collapsed="false">
      <c r="A482" s="279"/>
      <c r="B482" s="280"/>
      <c r="C482" s="281"/>
      <c r="D482" s="282"/>
      <c r="E482" s="283"/>
      <c r="F482" s="284"/>
      <c r="G482" s="285"/>
      <c r="H482" s="284"/>
      <c r="I482" s="409"/>
      <c r="J482" s="409"/>
      <c r="K482" s="284"/>
      <c r="L482" s="286"/>
      <c r="M482" s="152"/>
      <c r="N482" s="152"/>
      <c r="O482" s="152"/>
      <c r="P482" s="152"/>
      <c r="Q482" s="152"/>
      <c r="R482" s="152"/>
      <c r="S482" s="152"/>
      <c r="T482" s="152"/>
      <c r="U482" s="152"/>
      <c r="V482" s="152"/>
      <c r="W482" s="152"/>
      <c r="X482" s="152"/>
      <c r="Y482" s="152"/>
      <c r="Z482" s="152"/>
      <c r="AA482" s="152"/>
      <c r="AB482" s="152"/>
      <c r="AC482" s="152"/>
      <c r="AD482" s="152"/>
      <c r="AE482" s="152"/>
      <c r="AF482" s="152"/>
    </row>
    <row r="483" customFormat="false" ht="15.75" hidden="false" customHeight="true" outlineLevel="0" collapsed="false">
      <c r="A483" s="279"/>
      <c r="B483" s="280"/>
      <c r="C483" s="281"/>
      <c r="D483" s="282"/>
      <c r="E483" s="283"/>
      <c r="F483" s="284"/>
      <c r="G483" s="285"/>
      <c r="H483" s="284"/>
      <c r="I483" s="409"/>
      <c r="J483" s="409"/>
      <c r="K483" s="284"/>
      <c r="L483" s="286"/>
      <c r="M483" s="152"/>
      <c r="N483" s="152"/>
      <c r="O483" s="152"/>
      <c r="P483" s="152"/>
      <c r="Q483" s="152"/>
      <c r="R483" s="152"/>
      <c r="S483" s="152"/>
      <c r="T483" s="152"/>
      <c r="U483" s="152"/>
      <c r="V483" s="152"/>
      <c r="W483" s="152"/>
      <c r="X483" s="152"/>
      <c r="Y483" s="152"/>
      <c r="Z483" s="152"/>
      <c r="AA483" s="152"/>
      <c r="AB483" s="152"/>
      <c r="AC483" s="152"/>
      <c r="AD483" s="152"/>
      <c r="AE483" s="152"/>
      <c r="AF483" s="152"/>
    </row>
    <row r="484" customFormat="false" ht="15.75" hidden="false" customHeight="true" outlineLevel="0" collapsed="false">
      <c r="A484" s="279"/>
      <c r="B484" s="280"/>
      <c r="C484" s="281"/>
      <c r="D484" s="282"/>
      <c r="E484" s="283"/>
      <c r="F484" s="284"/>
      <c r="G484" s="285"/>
      <c r="H484" s="284"/>
      <c r="I484" s="409"/>
      <c r="J484" s="409"/>
      <c r="K484" s="284"/>
      <c r="L484" s="286"/>
      <c r="M484" s="152"/>
      <c r="N484" s="152"/>
      <c r="O484" s="152"/>
      <c r="P484" s="152"/>
      <c r="Q484" s="152"/>
      <c r="R484" s="152"/>
      <c r="S484" s="152"/>
      <c r="T484" s="152"/>
      <c r="U484" s="152"/>
      <c r="V484" s="152"/>
      <c r="W484" s="152"/>
      <c r="X484" s="152"/>
      <c r="Y484" s="152"/>
      <c r="Z484" s="152"/>
      <c r="AA484" s="152"/>
      <c r="AB484" s="152"/>
      <c r="AC484" s="152"/>
      <c r="AD484" s="152"/>
      <c r="AE484" s="152"/>
      <c r="AF484" s="152"/>
    </row>
    <row r="485" customFormat="false" ht="15.75" hidden="false" customHeight="true" outlineLevel="0" collapsed="false">
      <c r="A485" s="279"/>
      <c r="B485" s="280"/>
      <c r="C485" s="281"/>
      <c r="D485" s="282"/>
      <c r="E485" s="283"/>
      <c r="F485" s="284"/>
      <c r="G485" s="285"/>
      <c r="H485" s="284"/>
      <c r="I485" s="409"/>
      <c r="J485" s="409"/>
      <c r="K485" s="284"/>
      <c r="L485" s="286"/>
      <c r="M485" s="152"/>
      <c r="N485" s="152"/>
      <c r="O485" s="152"/>
      <c r="P485" s="152"/>
      <c r="Q485" s="152"/>
      <c r="R485" s="152"/>
      <c r="S485" s="152"/>
      <c r="T485" s="152"/>
      <c r="U485" s="152"/>
      <c r="V485" s="152"/>
      <c r="W485" s="152"/>
      <c r="X485" s="152"/>
      <c r="Y485" s="152"/>
      <c r="Z485" s="152"/>
      <c r="AA485" s="152"/>
      <c r="AB485" s="152"/>
      <c r="AC485" s="152"/>
      <c r="AD485" s="152"/>
      <c r="AE485" s="152"/>
      <c r="AF485" s="152"/>
    </row>
    <row r="486" customFormat="false" ht="15.75" hidden="false" customHeight="true" outlineLevel="0" collapsed="false">
      <c r="A486" s="279"/>
      <c r="B486" s="280"/>
      <c r="C486" s="281"/>
      <c r="D486" s="282"/>
      <c r="E486" s="283"/>
      <c r="F486" s="284"/>
      <c r="G486" s="285"/>
      <c r="H486" s="284"/>
      <c r="I486" s="409"/>
      <c r="J486" s="409"/>
      <c r="K486" s="284"/>
      <c r="L486" s="286"/>
      <c r="M486" s="152"/>
      <c r="N486" s="152"/>
      <c r="O486" s="152"/>
      <c r="P486" s="152"/>
      <c r="Q486" s="152"/>
      <c r="R486" s="152"/>
      <c r="S486" s="152"/>
      <c r="T486" s="152"/>
      <c r="U486" s="152"/>
      <c r="V486" s="152"/>
      <c r="W486" s="152"/>
      <c r="X486" s="152"/>
      <c r="Y486" s="152"/>
      <c r="Z486" s="152"/>
      <c r="AA486" s="152"/>
      <c r="AB486" s="152"/>
      <c r="AC486" s="152"/>
      <c r="AD486" s="152"/>
      <c r="AE486" s="152"/>
      <c r="AF486" s="152"/>
    </row>
    <row r="487" customFormat="false" ht="15.75" hidden="false" customHeight="true" outlineLevel="0" collapsed="false">
      <c r="A487" s="279"/>
      <c r="B487" s="280"/>
      <c r="C487" s="281"/>
      <c r="D487" s="282"/>
      <c r="E487" s="283"/>
      <c r="F487" s="284"/>
      <c r="G487" s="285"/>
      <c r="H487" s="284"/>
      <c r="I487" s="409"/>
      <c r="J487" s="409"/>
      <c r="K487" s="284"/>
      <c r="L487" s="286"/>
      <c r="M487" s="152"/>
      <c r="N487" s="152"/>
      <c r="O487" s="152"/>
      <c r="P487" s="152"/>
      <c r="Q487" s="152"/>
      <c r="R487" s="152"/>
      <c r="S487" s="152"/>
      <c r="T487" s="152"/>
      <c r="U487" s="152"/>
      <c r="V487" s="152"/>
      <c r="W487" s="152"/>
      <c r="X487" s="152"/>
      <c r="Y487" s="152"/>
      <c r="Z487" s="152"/>
      <c r="AA487" s="152"/>
      <c r="AB487" s="152"/>
      <c r="AC487" s="152"/>
      <c r="AD487" s="152"/>
      <c r="AE487" s="152"/>
      <c r="AF487" s="152"/>
    </row>
    <row r="488" customFormat="false" ht="15.75" hidden="false" customHeight="true" outlineLevel="0" collapsed="false">
      <c r="A488" s="279"/>
      <c r="B488" s="280"/>
      <c r="C488" s="281"/>
      <c r="D488" s="282"/>
      <c r="E488" s="283"/>
      <c r="F488" s="284"/>
      <c r="G488" s="285"/>
      <c r="H488" s="284"/>
      <c r="I488" s="409"/>
      <c r="J488" s="409"/>
      <c r="K488" s="284"/>
      <c r="L488" s="286"/>
      <c r="M488" s="152"/>
      <c r="N488" s="152"/>
      <c r="O488" s="152"/>
      <c r="P488" s="152"/>
      <c r="Q488" s="152"/>
      <c r="R488" s="152"/>
      <c r="S488" s="152"/>
      <c r="T488" s="152"/>
      <c r="U488" s="152"/>
      <c r="V488" s="152"/>
      <c r="W488" s="152"/>
      <c r="X488" s="152"/>
      <c r="Y488" s="152"/>
      <c r="Z488" s="152"/>
      <c r="AA488" s="152"/>
      <c r="AB488" s="152"/>
      <c r="AC488" s="152"/>
      <c r="AD488" s="152"/>
      <c r="AE488" s="152"/>
      <c r="AF488" s="152"/>
    </row>
    <row r="489" customFormat="false" ht="15.75" hidden="false" customHeight="true" outlineLevel="0" collapsed="false">
      <c r="A489" s="279"/>
      <c r="B489" s="280"/>
      <c r="C489" s="281"/>
      <c r="D489" s="282"/>
      <c r="E489" s="283"/>
      <c r="F489" s="284"/>
      <c r="G489" s="285"/>
      <c r="H489" s="284"/>
      <c r="I489" s="409"/>
      <c r="J489" s="409"/>
      <c r="K489" s="284"/>
      <c r="L489" s="286"/>
      <c r="M489" s="152"/>
      <c r="N489" s="152"/>
      <c r="O489" s="152"/>
      <c r="P489" s="152"/>
      <c r="Q489" s="152"/>
      <c r="R489" s="152"/>
      <c r="S489" s="152"/>
      <c r="T489" s="152"/>
      <c r="U489" s="152"/>
      <c r="V489" s="152"/>
      <c r="W489" s="152"/>
      <c r="X489" s="152"/>
      <c r="Y489" s="152"/>
      <c r="Z489" s="152"/>
      <c r="AA489" s="152"/>
      <c r="AB489" s="152"/>
      <c r="AC489" s="152"/>
      <c r="AD489" s="152"/>
      <c r="AE489" s="152"/>
      <c r="AF489" s="152"/>
    </row>
    <row r="490" customFormat="false" ht="15.75" hidden="false" customHeight="true" outlineLevel="0" collapsed="false">
      <c r="A490" s="279"/>
      <c r="B490" s="280"/>
      <c r="C490" s="281"/>
      <c r="D490" s="282"/>
      <c r="E490" s="283"/>
      <c r="F490" s="284"/>
      <c r="G490" s="285"/>
      <c r="H490" s="284"/>
      <c r="I490" s="409"/>
      <c r="J490" s="409"/>
      <c r="K490" s="284"/>
      <c r="L490" s="286"/>
      <c r="M490" s="152"/>
      <c r="N490" s="152"/>
      <c r="O490" s="152"/>
      <c r="P490" s="152"/>
      <c r="Q490" s="152"/>
      <c r="R490" s="152"/>
      <c r="S490" s="152"/>
      <c r="T490" s="152"/>
      <c r="U490" s="152"/>
      <c r="V490" s="152"/>
      <c r="W490" s="152"/>
      <c r="X490" s="152"/>
      <c r="Y490" s="152"/>
      <c r="Z490" s="152"/>
      <c r="AA490" s="152"/>
      <c r="AB490" s="152"/>
      <c r="AC490" s="152"/>
      <c r="AD490" s="152"/>
      <c r="AE490" s="152"/>
      <c r="AF490" s="152"/>
    </row>
    <row r="491" customFormat="false" ht="15.75" hidden="false" customHeight="true" outlineLevel="0" collapsed="false">
      <c r="A491" s="279"/>
      <c r="B491" s="280"/>
      <c r="C491" s="281"/>
      <c r="D491" s="282"/>
      <c r="E491" s="283"/>
      <c r="F491" s="284"/>
      <c r="G491" s="285"/>
      <c r="H491" s="284"/>
      <c r="I491" s="409"/>
      <c r="J491" s="409"/>
      <c r="K491" s="284"/>
      <c r="L491" s="286"/>
      <c r="M491" s="152"/>
      <c r="N491" s="152"/>
      <c r="O491" s="152"/>
      <c r="P491" s="152"/>
      <c r="Q491" s="152"/>
      <c r="R491" s="152"/>
      <c r="S491" s="152"/>
      <c r="T491" s="152"/>
      <c r="U491" s="152"/>
      <c r="V491" s="152"/>
      <c r="W491" s="152"/>
      <c r="X491" s="152"/>
      <c r="Y491" s="152"/>
      <c r="Z491" s="152"/>
      <c r="AA491" s="152"/>
      <c r="AB491" s="152"/>
      <c r="AC491" s="152"/>
      <c r="AD491" s="152"/>
      <c r="AE491" s="152"/>
      <c r="AF491" s="152"/>
    </row>
    <row r="492" customFormat="false" ht="15.75" hidden="false" customHeight="true" outlineLevel="0" collapsed="false">
      <c r="A492" s="279"/>
      <c r="B492" s="280"/>
      <c r="C492" s="281"/>
      <c r="D492" s="282"/>
      <c r="E492" s="283"/>
      <c r="F492" s="284"/>
      <c r="G492" s="285"/>
      <c r="H492" s="284"/>
      <c r="I492" s="409"/>
      <c r="J492" s="409"/>
      <c r="K492" s="284"/>
      <c r="L492" s="286"/>
      <c r="M492" s="152"/>
      <c r="N492" s="152"/>
      <c r="O492" s="152"/>
      <c r="P492" s="152"/>
      <c r="Q492" s="152"/>
      <c r="R492" s="152"/>
      <c r="S492" s="152"/>
      <c r="T492" s="152"/>
      <c r="U492" s="152"/>
      <c r="V492" s="152"/>
      <c r="W492" s="152"/>
      <c r="X492" s="152"/>
      <c r="Y492" s="152"/>
      <c r="Z492" s="152"/>
      <c r="AA492" s="152"/>
      <c r="AB492" s="152"/>
      <c r="AC492" s="152"/>
      <c r="AD492" s="152"/>
      <c r="AE492" s="152"/>
      <c r="AF492" s="152"/>
    </row>
    <row r="493" customFormat="false" ht="15.75" hidden="false" customHeight="true" outlineLevel="0" collapsed="false">
      <c r="A493" s="279"/>
      <c r="B493" s="280"/>
      <c r="C493" s="281"/>
      <c r="D493" s="282"/>
      <c r="E493" s="283"/>
      <c r="F493" s="284"/>
      <c r="G493" s="285"/>
      <c r="H493" s="284"/>
      <c r="I493" s="409"/>
      <c r="J493" s="409"/>
      <c r="K493" s="284"/>
      <c r="L493" s="286"/>
      <c r="M493" s="152"/>
      <c r="N493" s="152"/>
      <c r="O493" s="152"/>
      <c r="P493" s="152"/>
      <c r="Q493" s="152"/>
      <c r="R493" s="152"/>
      <c r="S493" s="152"/>
      <c r="T493" s="152"/>
      <c r="U493" s="152"/>
      <c r="V493" s="152"/>
      <c r="W493" s="152"/>
      <c r="X493" s="152"/>
      <c r="Y493" s="152"/>
      <c r="Z493" s="152"/>
      <c r="AA493" s="152"/>
      <c r="AB493" s="152"/>
      <c r="AC493" s="152"/>
      <c r="AD493" s="152"/>
      <c r="AE493" s="152"/>
      <c r="AF493" s="152"/>
    </row>
    <row r="494" customFormat="false" ht="15.75" hidden="false" customHeight="true" outlineLevel="0" collapsed="false">
      <c r="A494" s="279"/>
      <c r="B494" s="280"/>
      <c r="C494" s="281"/>
      <c r="D494" s="282"/>
      <c r="E494" s="283"/>
      <c r="F494" s="284"/>
      <c r="G494" s="285"/>
      <c r="H494" s="284"/>
      <c r="I494" s="409"/>
      <c r="J494" s="409"/>
      <c r="K494" s="284"/>
      <c r="L494" s="286"/>
      <c r="M494" s="152"/>
      <c r="N494" s="152"/>
      <c r="O494" s="152"/>
      <c r="P494" s="152"/>
      <c r="Q494" s="152"/>
      <c r="R494" s="152"/>
      <c r="S494" s="152"/>
      <c r="T494" s="152"/>
      <c r="U494" s="152"/>
      <c r="V494" s="152"/>
      <c r="W494" s="152"/>
      <c r="X494" s="152"/>
      <c r="Y494" s="152"/>
      <c r="Z494" s="152"/>
      <c r="AA494" s="152"/>
      <c r="AB494" s="152"/>
      <c r="AC494" s="152"/>
      <c r="AD494" s="152"/>
      <c r="AE494" s="152"/>
      <c r="AF494" s="152"/>
    </row>
    <row r="495" customFormat="false" ht="15.75" hidden="false" customHeight="true" outlineLevel="0" collapsed="false">
      <c r="A495" s="279"/>
      <c r="B495" s="280"/>
      <c r="C495" s="281"/>
      <c r="D495" s="282"/>
      <c r="E495" s="283"/>
      <c r="F495" s="284"/>
      <c r="G495" s="285"/>
      <c r="H495" s="284"/>
      <c r="I495" s="409"/>
      <c r="J495" s="409"/>
      <c r="K495" s="284"/>
      <c r="L495" s="286"/>
      <c r="M495" s="152"/>
      <c r="N495" s="152"/>
      <c r="O495" s="152"/>
      <c r="P495" s="152"/>
      <c r="Q495" s="152"/>
      <c r="R495" s="152"/>
      <c r="S495" s="152"/>
      <c r="T495" s="152"/>
      <c r="U495" s="152"/>
      <c r="V495" s="152"/>
      <c r="W495" s="152"/>
      <c r="X495" s="152"/>
      <c r="Y495" s="152"/>
      <c r="Z495" s="152"/>
      <c r="AA495" s="152"/>
      <c r="AB495" s="152"/>
      <c r="AC495" s="152"/>
      <c r="AD495" s="152"/>
      <c r="AE495" s="152"/>
      <c r="AF495" s="152"/>
    </row>
    <row r="496" customFormat="false" ht="15.75" hidden="false" customHeight="true" outlineLevel="0" collapsed="false">
      <c r="A496" s="279"/>
      <c r="B496" s="280"/>
      <c r="C496" s="281"/>
      <c r="D496" s="282"/>
      <c r="E496" s="283"/>
      <c r="F496" s="284"/>
      <c r="G496" s="285"/>
      <c r="H496" s="284"/>
      <c r="I496" s="409"/>
      <c r="J496" s="409"/>
      <c r="K496" s="284"/>
      <c r="L496" s="286"/>
      <c r="M496" s="152"/>
      <c r="N496" s="152"/>
      <c r="O496" s="152"/>
      <c r="P496" s="152"/>
      <c r="Q496" s="152"/>
      <c r="R496" s="152"/>
      <c r="S496" s="152"/>
      <c r="T496" s="152"/>
      <c r="U496" s="152"/>
      <c r="V496" s="152"/>
      <c r="W496" s="152"/>
      <c r="X496" s="152"/>
      <c r="Y496" s="152"/>
      <c r="Z496" s="152"/>
      <c r="AA496" s="152"/>
      <c r="AB496" s="152"/>
      <c r="AC496" s="152"/>
      <c r="AD496" s="152"/>
      <c r="AE496" s="152"/>
      <c r="AF496" s="152"/>
    </row>
    <row r="497" customFormat="false" ht="15.75" hidden="false" customHeight="true" outlineLevel="0" collapsed="false">
      <c r="A497" s="279"/>
      <c r="B497" s="280"/>
      <c r="C497" s="281"/>
      <c r="D497" s="282"/>
      <c r="E497" s="283"/>
      <c r="F497" s="284"/>
      <c r="G497" s="285"/>
      <c r="H497" s="284"/>
      <c r="I497" s="409"/>
      <c r="J497" s="409"/>
      <c r="K497" s="284"/>
      <c r="L497" s="286"/>
      <c r="M497" s="152"/>
      <c r="N497" s="152"/>
      <c r="O497" s="152"/>
      <c r="P497" s="152"/>
      <c r="Q497" s="152"/>
      <c r="R497" s="152"/>
      <c r="S497" s="152"/>
      <c r="T497" s="152"/>
      <c r="U497" s="152"/>
      <c r="V497" s="152"/>
      <c r="W497" s="152"/>
      <c r="X497" s="152"/>
      <c r="Y497" s="152"/>
      <c r="Z497" s="152"/>
      <c r="AA497" s="152"/>
      <c r="AB497" s="152"/>
      <c r="AC497" s="152"/>
      <c r="AD497" s="152"/>
      <c r="AE497" s="152"/>
      <c r="AF497" s="152"/>
    </row>
    <row r="498" customFormat="false" ht="15.75" hidden="false" customHeight="true" outlineLevel="0" collapsed="false">
      <c r="A498" s="279"/>
      <c r="B498" s="280"/>
      <c r="C498" s="281"/>
      <c r="D498" s="282"/>
      <c r="E498" s="283"/>
      <c r="F498" s="284"/>
      <c r="G498" s="285"/>
      <c r="H498" s="284"/>
      <c r="I498" s="409"/>
      <c r="J498" s="409"/>
      <c r="K498" s="284"/>
      <c r="L498" s="286"/>
      <c r="M498" s="152"/>
      <c r="N498" s="152"/>
      <c r="O498" s="152"/>
      <c r="P498" s="152"/>
      <c r="Q498" s="152"/>
      <c r="R498" s="152"/>
      <c r="S498" s="152"/>
      <c r="T498" s="152"/>
      <c r="U498" s="152"/>
      <c r="V498" s="152"/>
      <c r="W498" s="152"/>
      <c r="X498" s="152"/>
      <c r="Y498" s="152"/>
      <c r="Z498" s="152"/>
      <c r="AA498" s="152"/>
      <c r="AB498" s="152"/>
      <c r="AC498" s="152"/>
      <c r="AD498" s="152"/>
      <c r="AE498" s="152"/>
      <c r="AF498" s="152"/>
    </row>
    <row r="499" customFormat="false" ht="15.75" hidden="false" customHeight="true" outlineLevel="0" collapsed="false">
      <c r="A499" s="279"/>
      <c r="B499" s="280"/>
      <c r="C499" s="281"/>
      <c r="D499" s="282"/>
      <c r="E499" s="283"/>
      <c r="F499" s="284"/>
      <c r="G499" s="285"/>
      <c r="H499" s="284"/>
      <c r="I499" s="409"/>
      <c r="J499" s="409"/>
      <c r="K499" s="284"/>
      <c r="L499" s="286"/>
      <c r="M499" s="152"/>
      <c r="N499" s="152"/>
      <c r="O499" s="152"/>
      <c r="P499" s="152"/>
      <c r="Q499" s="152"/>
      <c r="R499" s="152"/>
      <c r="S499" s="152"/>
      <c r="T499" s="152"/>
      <c r="U499" s="152"/>
      <c r="V499" s="152"/>
      <c r="W499" s="152"/>
      <c r="X499" s="152"/>
      <c r="Y499" s="152"/>
      <c r="Z499" s="152"/>
      <c r="AA499" s="152"/>
      <c r="AB499" s="152"/>
      <c r="AC499" s="152"/>
      <c r="AD499" s="152"/>
      <c r="AE499" s="152"/>
      <c r="AF499" s="152"/>
    </row>
    <row r="500" customFormat="false" ht="15.75" hidden="false" customHeight="true" outlineLevel="0" collapsed="false">
      <c r="A500" s="279"/>
      <c r="B500" s="280"/>
      <c r="C500" s="281"/>
      <c r="D500" s="282"/>
      <c r="E500" s="283"/>
      <c r="F500" s="284"/>
      <c r="G500" s="285"/>
      <c r="H500" s="284"/>
      <c r="I500" s="409"/>
      <c r="J500" s="409"/>
      <c r="K500" s="284"/>
      <c r="L500" s="286"/>
      <c r="M500" s="152"/>
      <c r="N500" s="152"/>
      <c r="O500" s="152"/>
      <c r="P500" s="152"/>
      <c r="Q500" s="152"/>
      <c r="R500" s="152"/>
      <c r="S500" s="152"/>
      <c r="T500" s="152"/>
      <c r="U500" s="152"/>
      <c r="V500" s="152"/>
      <c r="W500" s="152"/>
      <c r="X500" s="152"/>
      <c r="Y500" s="152"/>
      <c r="Z500" s="152"/>
      <c r="AA500" s="152"/>
      <c r="AB500" s="152"/>
      <c r="AC500" s="152"/>
      <c r="AD500" s="152"/>
      <c r="AE500" s="152"/>
      <c r="AF500" s="152"/>
    </row>
    <row r="501" customFormat="false" ht="15.75" hidden="false" customHeight="true" outlineLevel="0" collapsed="false">
      <c r="A501" s="279"/>
      <c r="B501" s="280"/>
      <c r="C501" s="281"/>
      <c r="D501" s="282"/>
      <c r="E501" s="283"/>
      <c r="F501" s="284"/>
      <c r="G501" s="285"/>
      <c r="H501" s="284"/>
      <c r="I501" s="409"/>
      <c r="J501" s="409"/>
      <c r="K501" s="284"/>
      <c r="L501" s="286"/>
      <c r="M501" s="152"/>
      <c r="N501" s="152"/>
      <c r="O501" s="152"/>
      <c r="P501" s="152"/>
      <c r="Q501" s="152"/>
      <c r="R501" s="152"/>
      <c r="S501" s="152"/>
      <c r="T501" s="152"/>
      <c r="U501" s="152"/>
      <c r="V501" s="152"/>
      <c r="W501" s="152"/>
      <c r="X501" s="152"/>
      <c r="Y501" s="152"/>
      <c r="Z501" s="152"/>
      <c r="AA501" s="152"/>
      <c r="AB501" s="152"/>
      <c r="AC501" s="152"/>
      <c r="AD501" s="152"/>
      <c r="AE501" s="152"/>
      <c r="AF501" s="152"/>
    </row>
    <row r="502" customFormat="false" ht="15.75" hidden="false" customHeight="true" outlineLevel="0" collapsed="false">
      <c r="A502" s="279"/>
      <c r="B502" s="280"/>
      <c r="C502" s="281"/>
      <c r="D502" s="282"/>
      <c r="E502" s="283"/>
      <c r="F502" s="284"/>
      <c r="G502" s="285"/>
      <c r="H502" s="284"/>
      <c r="I502" s="409"/>
      <c r="J502" s="409"/>
      <c r="K502" s="284"/>
      <c r="L502" s="286"/>
      <c r="M502" s="152"/>
      <c r="N502" s="152"/>
      <c r="O502" s="152"/>
      <c r="P502" s="152"/>
      <c r="Q502" s="152"/>
      <c r="R502" s="152"/>
      <c r="S502" s="152"/>
      <c r="T502" s="152"/>
      <c r="U502" s="152"/>
      <c r="V502" s="152"/>
      <c r="W502" s="152"/>
      <c r="X502" s="152"/>
      <c r="Y502" s="152"/>
      <c r="Z502" s="152"/>
      <c r="AA502" s="152"/>
      <c r="AB502" s="152"/>
      <c r="AC502" s="152"/>
      <c r="AD502" s="152"/>
      <c r="AE502" s="152"/>
      <c r="AF502" s="152"/>
    </row>
    <row r="503" customFormat="false" ht="15.75" hidden="false" customHeight="true" outlineLevel="0" collapsed="false">
      <c r="A503" s="279"/>
      <c r="B503" s="280"/>
      <c r="C503" s="281"/>
      <c r="D503" s="282"/>
      <c r="E503" s="283"/>
      <c r="F503" s="284"/>
      <c r="G503" s="285"/>
      <c r="H503" s="284"/>
      <c r="I503" s="409"/>
      <c r="J503" s="409"/>
      <c r="K503" s="284"/>
      <c r="L503" s="286"/>
      <c r="M503" s="152"/>
      <c r="N503" s="152"/>
      <c r="O503" s="152"/>
      <c r="P503" s="152"/>
      <c r="Q503" s="152"/>
      <c r="R503" s="152"/>
      <c r="S503" s="152"/>
      <c r="T503" s="152"/>
      <c r="U503" s="152"/>
      <c r="V503" s="152"/>
      <c r="W503" s="152"/>
      <c r="X503" s="152"/>
      <c r="Y503" s="152"/>
      <c r="Z503" s="152"/>
      <c r="AA503" s="152"/>
      <c r="AB503" s="152"/>
      <c r="AC503" s="152"/>
      <c r="AD503" s="152"/>
      <c r="AE503" s="152"/>
      <c r="AF503" s="152"/>
    </row>
    <row r="504" customFormat="false" ht="15.75" hidden="false" customHeight="true" outlineLevel="0" collapsed="false">
      <c r="A504" s="279"/>
      <c r="B504" s="280"/>
      <c r="C504" s="281"/>
      <c r="D504" s="282"/>
      <c r="E504" s="283"/>
      <c r="F504" s="284"/>
      <c r="G504" s="285"/>
      <c r="H504" s="284"/>
      <c r="I504" s="409"/>
      <c r="J504" s="409"/>
      <c r="K504" s="284"/>
      <c r="L504" s="286"/>
      <c r="M504" s="152"/>
      <c r="N504" s="152"/>
      <c r="O504" s="152"/>
      <c r="P504" s="152"/>
      <c r="Q504" s="152"/>
      <c r="R504" s="152"/>
      <c r="S504" s="152"/>
      <c r="T504" s="152"/>
      <c r="U504" s="152"/>
      <c r="V504" s="152"/>
      <c r="W504" s="152"/>
      <c r="X504" s="152"/>
      <c r="Y504" s="152"/>
      <c r="Z504" s="152"/>
      <c r="AA504" s="152"/>
      <c r="AB504" s="152"/>
      <c r="AC504" s="152"/>
      <c r="AD504" s="152"/>
      <c r="AE504" s="152"/>
      <c r="AF504" s="152"/>
    </row>
    <row r="505" customFormat="false" ht="15.75" hidden="false" customHeight="true" outlineLevel="0" collapsed="false">
      <c r="A505" s="279"/>
      <c r="B505" s="280"/>
      <c r="C505" s="281"/>
      <c r="D505" s="282"/>
      <c r="E505" s="283"/>
      <c r="F505" s="284"/>
      <c r="G505" s="285"/>
      <c r="H505" s="284"/>
      <c r="I505" s="409"/>
      <c r="J505" s="409"/>
      <c r="K505" s="284"/>
      <c r="L505" s="286"/>
      <c r="M505" s="152"/>
      <c r="N505" s="152"/>
      <c r="O505" s="152"/>
      <c r="P505" s="152"/>
      <c r="Q505" s="152"/>
      <c r="R505" s="152"/>
      <c r="S505" s="152"/>
      <c r="T505" s="152"/>
      <c r="U505" s="152"/>
      <c r="V505" s="152"/>
      <c r="W505" s="152"/>
      <c r="X505" s="152"/>
      <c r="Y505" s="152"/>
      <c r="Z505" s="152"/>
      <c r="AA505" s="152"/>
      <c r="AB505" s="152"/>
      <c r="AC505" s="152"/>
      <c r="AD505" s="152"/>
      <c r="AE505" s="152"/>
      <c r="AF505" s="152"/>
    </row>
    <row r="506" customFormat="false" ht="15.75" hidden="false" customHeight="true" outlineLevel="0" collapsed="false">
      <c r="A506" s="279"/>
      <c r="B506" s="280"/>
      <c r="C506" s="281"/>
      <c r="D506" s="282"/>
      <c r="E506" s="283"/>
      <c r="F506" s="284"/>
      <c r="G506" s="285"/>
      <c r="H506" s="284"/>
      <c r="I506" s="409"/>
      <c r="J506" s="409"/>
      <c r="K506" s="284"/>
      <c r="L506" s="286"/>
      <c r="M506" s="152"/>
      <c r="N506" s="152"/>
      <c r="O506" s="152"/>
      <c r="P506" s="152"/>
      <c r="Q506" s="152"/>
      <c r="R506" s="152"/>
      <c r="S506" s="152"/>
      <c r="T506" s="152"/>
      <c r="U506" s="152"/>
      <c r="V506" s="152"/>
      <c r="W506" s="152"/>
      <c r="X506" s="152"/>
      <c r="Y506" s="152"/>
      <c r="Z506" s="152"/>
      <c r="AA506" s="152"/>
      <c r="AB506" s="152"/>
      <c r="AC506" s="152"/>
      <c r="AD506" s="152"/>
      <c r="AE506" s="152"/>
      <c r="AF506" s="152"/>
    </row>
    <row r="507" customFormat="false" ht="15.75" hidden="false" customHeight="true" outlineLevel="0" collapsed="false">
      <c r="A507" s="279"/>
      <c r="B507" s="280"/>
      <c r="C507" s="281"/>
      <c r="D507" s="282"/>
      <c r="E507" s="283"/>
      <c r="F507" s="284"/>
      <c r="G507" s="285"/>
      <c r="H507" s="284"/>
      <c r="I507" s="409"/>
      <c r="J507" s="409"/>
      <c r="K507" s="284"/>
      <c r="L507" s="286"/>
      <c r="M507" s="152"/>
      <c r="N507" s="152"/>
      <c r="O507" s="152"/>
      <c r="P507" s="152"/>
      <c r="Q507" s="152"/>
      <c r="R507" s="152"/>
      <c r="S507" s="152"/>
      <c r="T507" s="152"/>
      <c r="U507" s="152"/>
      <c r="V507" s="152"/>
      <c r="W507" s="152"/>
      <c r="X507" s="152"/>
      <c r="Y507" s="152"/>
      <c r="Z507" s="152"/>
      <c r="AA507" s="152"/>
      <c r="AB507" s="152"/>
      <c r="AC507" s="152"/>
      <c r="AD507" s="152"/>
      <c r="AE507" s="152"/>
      <c r="AF507" s="152"/>
    </row>
    <row r="508" customFormat="false" ht="15.75" hidden="false" customHeight="true" outlineLevel="0" collapsed="false">
      <c r="A508" s="279"/>
      <c r="B508" s="280"/>
      <c r="C508" s="281"/>
      <c r="D508" s="282"/>
      <c r="E508" s="283"/>
      <c r="F508" s="284"/>
      <c r="G508" s="285"/>
      <c r="H508" s="284"/>
      <c r="I508" s="409"/>
      <c r="J508" s="409"/>
      <c r="K508" s="284"/>
      <c r="L508" s="286"/>
      <c r="M508" s="152"/>
      <c r="N508" s="152"/>
      <c r="O508" s="152"/>
      <c r="P508" s="152"/>
      <c r="Q508" s="152"/>
      <c r="R508" s="152"/>
      <c r="S508" s="152"/>
      <c r="T508" s="152"/>
      <c r="U508" s="152"/>
      <c r="V508" s="152"/>
      <c r="W508" s="152"/>
      <c r="X508" s="152"/>
      <c r="Y508" s="152"/>
      <c r="Z508" s="152"/>
      <c r="AA508" s="152"/>
      <c r="AB508" s="152"/>
      <c r="AC508" s="152"/>
      <c r="AD508" s="152"/>
      <c r="AE508" s="152"/>
      <c r="AF508" s="152"/>
    </row>
    <row r="509" customFormat="false" ht="15.75" hidden="false" customHeight="true" outlineLevel="0" collapsed="false">
      <c r="A509" s="279"/>
      <c r="B509" s="280"/>
      <c r="C509" s="281"/>
      <c r="D509" s="282"/>
      <c r="E509" s="283"/>
      <c r="F509" s="284"/>
      <c r="G509" s="285"/>
      <c r="H509" s="284"/>
      <c r="I509" s="409"/>
      <c r="J509" s="409"/>
      <c r="K509" s="284"/>
      <c r="L509" s="286"/>
      <c r="M509" s="152"/>
      <c r="N509" s="152"/>
      <c r="O509" s="152"/>
      <c r="P509" s="152"/>
      <c r="Q509" s="152"/>
      <c r="R509" s="152"/>
      <c r="S509" s="152"/>
      <c r="T509" s="152"/>
      <c r="U509" s="152"/>
      <c r="V509" s="152"/>
      <c r="W509" s="152"/>
      <c r="X509" s="152"/>
      <c r="Y509" s="152"/>
      <c r="Z509" s="152"/>
      <c r="AA509" s="152"/>
      <c r="AB509" s="152"/>
      <c r="AC509" s="152"/>
      <c r="AD509" s="152"/>
      <c r="AE509" s="152"/>
      <c r="AF509" s="152"/>
    </row>
    <row r="510" customFormat="false" ht="15.75" hidden="false" customHeight="true" outlineLevel="0" collapsed="false">
      <c r="A510" s="279"/>
      <c r="B510" s="280"/>
      <c r="C510" s="281"/>
      <c r="D510" s="282"/>
      <c r="E510" s="283"/>
      <c r="F510" s="284"/>
      <c r="G510" s="285"/>
      <c r="H510" s="284"/>
      <c r="I510" s="409"/>
      <c r="J510" s="409"/>
      <c r="K510" s="284"/>
      <c r="L510" s="286"/>
      <c r="M510" s="152"/>
      <c r="N510" s="152"/>
      <c r="O510" s="152"/>
      <c r="P510" s="152"/>
      <c r="Q510" s="152"/>
      <c r="R510" s="152"/>
      <c r="S510" s="152"/>
      <c r="T510" s="152"/>
      <c r="U510" s="152"/>
      <c r="V510" s="152"/>
      <c r="W510" s="152"/>
      <c r="X510" s="152"/>
      <c r="Y510" s="152"/>
      <c r="Z510" s="152"/>
      <c r="AA510" s="152"/>
      <c r="AB510" s="152"/>
      <c r="AC510" s="152"/>
      <c r="AD510" s="152"/>
      <c r="AE510" s="152"/>
      <c r="AF510" s="152"/>
    </row>
    <row r="511" customFormat="false" ht="15.75" hidden="false" customHeight="true" outlineLevel="0" collapsed="false">
      <c r="A511" s="279"/>
      <c r="B511" s="280"/>
      <c r="C511" s="281"/>
      <c r="D511" s="282"/>
      <c r="E511" s="283"/>
      <c r="F511" s="284"/>
      <c r="G511" s="285"/>
      <c r="H511" s="284"/>
      <c r="I511" s="409"/>
      <c r="J511" s="409"/>
      <c r="K511" s="284"/>
      <c r="L511" s="286"/>
      <c r="M511" s="152"/>
      <c r="N511" s="152"/>
      <c r="O511" s="152"/>
      <c r="P511" s="152"/>
      <c r="Q511" s="152"/>
      <c r="R511" s="152"/>
      <c r="S511" s="152"/>
      <c r="T511" s="152"/>
      <c r="U511" s="152"/>
      <c r="V511" s="152"/>
      <c r="W511" s="152"/>
      <c r="X511" s="152"/>
      <c r="Y511" s="152"/>
      <c r="Z511" s="152"/>
      <c r="AA511" s="152"/>
      <c r="AB511" s="152"/>
      <c r="AC511" s="152"/>
      <c r="AD511" s="152"/>
      <c r="AE511" s="152"/>
      <c r="AF511" s="152"/>
    </row>
    <row r="512" customFormat="false" ht="15.75" hidden="false" customHeight="true" outlineLevel="0" collapsed="false">
      <c r="A512" s="279"/>
      <c r="B512" s="280"/>
      <c r="C512" s="281"/>
      <c r="D512" s="282"/>
      <c r="E512" s="283"/>
      <c r="F512" s="284"/>
      <c r="G512" s="285"/>
      <c r="H512" s="284"/>
      <c r="I512" s="409"/>
      <c r="J512" s="409"/>
      <c r="K512" s="284"/>
      <c r="L512" s="286"/>
      <c r="M512" s="152"/>
      <c r="N512" s="152"/>
      <c r="O512" s="152"/>
      <c r="P512" s="152"/>
      <c r="Q512" s="152"/>
      <c r="R512" s="152"/>
      <c r="S512" s="152"/>
      <c r="T512" s="152"/>
      <c r="U512" s="152"/>
      <c r="V512" s="152"/>
      <c r="W512" s="152"/>
      <c r="X512" s="152"/>
      <c r="Y512" s="152"/>
      <c r="Z512" s="152"/>
      <c r="AA512" s="152"/>
      <c r="AB512" s="152"/>
      <c r="AC512" s="152"/>
      <c r="AD512" s="152"/>
      <c r="AE512" s="152"/>
      <c r="AF512" s="152"/>
    </row>
    <row r="513" customFormat="false" ht="15.75" hidden="false" customHeight="true" outlineLevel="0" collapsed="false">
      <c r="A513" s="279"/>
      <c r="B513" s="280"/>
      <c r="C513" s="281"/>
      <c r="D513" s="282"/>
      <c r="E513" s="283"/>
      <c r="F513" s="284"/>
      <c r="G513" s="285"/>
      <c r="H513" s="284"/>
      <c r="I513" s="409"/>
      <c r="J513" s="409"/>
      <c r="K513" s="284"/>
      <c r="L513" s="286"/>
      <c r="M513" s="152"/>
      <c r="N513" s="152"/>
      <c r="O513" s="152"/>
      <c r="P513" s="152"/>
      <c r="Q513" s="152"/>
      <c r="R513" s="152"/>
      <c r="S513" s="152"/>
      <c r="T513" s="152"/>
      <c r="U513" s="152"/>
      <c r="V513" s="152"/>
      <c r="W513" s="152"/>
      <c r="X513" s="152"/>
      <c r="Y513" s="152"/>
      <c r="Z513" s="152"/>
      <c r="AA513" s="152"/>
      <c r="AB513" s="152"/>
      <c r="AC513" s="152"/>
      <c r="AD513" s="152"/>
      <c r="AE513" s="152"/>
      <c r="AF513" s="152"/>
    </row>
    <row r="514" customFormat="false" ht="15.75" hidden="false" customHeight="true" outlineLevel="0" collapsed="false">
      <c r="A514" s="279"/>
      <c r="B514" s="280"/>
      <c r="C514" s="281"/>
      <c r="D514" s="282"/>
      <c r="E514" s="283"/>
      <c r="F514" s="284"/>
      <c r="G514" s="285"/>
      <c r="H514" s="284"/>
      <c r="I514" s="409"/>
      <c r="J514" s="409"/>
      <c r="K514" s="284"/>
      <c r="L514" s="286"/>
      <c r="M514" s="152"/>
      <c r="N514" s="152"/>
      <c r="O514" s="152"/>
      <c r="P514" s="152"/>
      <c r="Q514" s="152"/>
      <c r="R514" s="152"/>
      <c r="S514" s="152"/>
      <c r="T514" s="152"/>
      <c r="U514" s="152"/>
      <c r="V514" s="152"/>
      <c r="W514" s="152"/>
      <c r="X514" s="152"/>
      <c r="Y514" s="152"/>
      <c r="Z514" s="152"/>
      <c r="AA514" s="152"/>
      <c r="AB514" s="152"/>
      <c r="AC514" s="152"/>
      <c r="AD514" s="152"/>
      <c r="AE514" s="152"/>
      <c r="AF514" s="152"/>
    </row>
    <row r="515" customFormat="false" ht="15.75" hidden="false" customHeight="true" outlineLevel="0" collapsed="false">
      <c r="A515" s="279"/>
      <c r="B515" s="280"/>
      <c r="C515" s="281"/>
      <c r="D515" s="282"/>
      <c r="E515" s="283"/>
      <c r="F515" s="284"/>
      <c r="G515" s="285"/>
      <c r="H515" s="284"/>
      <c r="I515" s="409"/>
      <c r="J515" s="409"/>
      <c r="K515" s="284"/>
      <c r="L515" s="286"/>
      <c r="M515" s="152"/>
      <c r="N515" s="152"/>
      <c r="O515" s="152"/>
      <c r="P515" s="152"/>
      <c r="Q515" s="152"/>
      <c r="R515" s="152"/>
      <c r="S515" s="152"/>
      <c r="T515" s="152"/>
      <c r="U515" s="152"/>
      <c r="V515" s="152"/>
      <c r="W515" s="152"/>
      <c r="X515" s="152"/>
      <c r="Y515" s="152"/>
      <c r="Z515" s="152"/>
      <c r="AA515" s="152"/>
      <c r="AB515" s="152"/>
      <c r="AC515" s="152"/>
      <c r="AD515" s="152"/>
      <c r="AE515" s="152"/>
      <c r="AF515" s="152"/>
    </row>
    <row r="516" customFormat="false" ht="15.75" hidden="false" customHeight="true" outlineLevel="0" collapsed="false">
      <c r="A516" s="279"/>
      <c r="B516" s="280"/>
      <c r="C516" s="281"/>
      <c r="D516" s="282"/>
      <c r="E516" s="283"/>
      <c r="F516" s="284"/>
      <c r="G516" s="285"/>
      <c r="H516" s="284"/>
      <c r="I516" s="409"/>
      <c r="J516" s="409"/>
      <c r="K516" s="284"/>
      <c r="L516" s="286"/>
      <c r="M516" s="152"/>
      <c r="N516" s="152"/>
      <c r="O516" s="152"/>
      <c r="P516" s="152"/>
      <c r="Q516" s="152"/>
      <c r="R516" s="152"/>
      <c r="S516" s="152"/>
      <c r="T516" s="152"/>
      <c r="U516" s="152"/>
      <c r="V516" s="152"/>
      <c r="W516" s="152"/>
      <c r="X516" s="152"/>
      <c r="Y516" s="152"/>
      <c r="Z516" s="152"/>
      <c r="AA516" s="152"/>
      <c r="AB516" s="152"/>
      <c r="AC516" s="152"/>
      <c r="AD516" s="152"/>
      <c r="AE516" s="152"/>
      <c r="AF516" s="152"/>
    </row>
    <row r="517" customFormat="false" ht="15.75" hidden="false" customHeight="true" outlineLevel="0" collapsed="false">
      <c r="A517" s="279"/>
      <c r="B517" s="280"/>
      <c r="C517" s="281"/>
      <c r="D517" s="282"/>
      <c r="E517" s="283"/>
      <c r="F517" s="284"/>
      <c r="G517" s="285"/>
      <c r="H517" s="284"/>
      <c r="I517" s="409"/>
      <c r="J517" s="409"/>
      <c r="K517" s="284"/>
      <c r="L517" s="286"/>
      <c r="M517" s="152"/>
      <c r="N517" s="152"/>
      <c r="O517" s="152"/>
      <c r="P517" s="152"/>
      <c r="Q517" s="152"/>
      <c r="R517" s="152"/>
      <c r="S517" s="152"/>
      <c r="T517" s="152"/>
      <c r="U517" s="152"/>
      <c r="V517" s="152"/>
      <c r="W517" s="152"/>
      <c r="X517" s="152"/>
      <c r="Y517" s="152"/>
      <c r="Z517" s="152"/>
      <c r="AA517" s="152"/>
      <c r="AB517" s="152"/>
      <c r="AC517" s="152"/>
      <c r="AD517" s="152"/>
      <c r="AE517" s="152"/>
      <c r="AF517" s="152"/>
    </row>
    <row r="518" customFormat="false" ht="15.75" hidden="false" customHeight="true" outlineLevel="0" collapsed="false">
      <c r="A518" s="279"/>
      <c r="B518" s="280"/>
      <c r="C518" s="281"/>
      <c r="D518" s="282"/>
      <c r="E518" s="283"/>
      <c r="F518" s="284"/>
      <c r="G518" s="285"/>
      <c r="H518" s="284"/>
      <c r="I518" s="409"/>
      <c r="J518" s="409"/>
      <c r="K518" s="284"/>
      <c r="L518" s="286"/>
      <c r="M518" s="152"/>
      <c r="N518" s="152"/>
      <c r="O518" s="152"/>
      <c r="P518" s="152"/>
      <c r="Q518" s="152"/>
      <c r="R518" s="152"/>
      <c r="S518" s="152"/>
      <c r="T518" s="152"/>
      <c r="U518" s="152"/>
      <c r="V518" s="152"/>
      <c r="W518" s="152"/>
      <c r="X518" s="152"/>
      <c r="Y518" s="152"/>
      <c r="Z518" s="152"/>
      <c r="AA518" s="152"/>
      <c r="AB518" s="152"/>
      <c r="AC518" s="152"/>
      <c r="AD518" s="152"/>
      <c r="AE518" s="152"/>
      <c r="AF518" s="152"/>
    </row>
    <row r="519" customFormat="false" ht="15.75" hidden="false" customHeight="true" outlineLevel="0" collapsed="false">
      <c r="A519" s="279"/>
      <c r="B519" s="280"/>
      <c r="C519" s="281"/>
      <c r="D519" s="282"/>
      <c r="E519" s="283"/>
      <c r="F519" s="284"/>
      <c r="G519" s="285"/>
      <c r="H519" s="284"/>
      <c r="I519" s="409"/>
      <c r="J519" s="409"/>
      <c r="K519" s="284"/>
      <c r="L519" s="286"/>
      <c r="M519" s="152"/>
      <c r="N519" s="152"/>
      <c r="O519" s="152"/>
      <c r="P519" s="152"/>
      <c r="Q519" s="152"/>
      <c r="R519" s="152"/>
      <c r="S519" s="152"/>
      <c r="T519" s="152"/>
      <c r="U519" s="152"/>
      <c r="V519" s="152"/>
      <c r="W519" s="152"/>
      <c r="X519" s="152"/>
      <c r="Y519" s="152"/>
      <c r="Z519" s="152"/>
      <c r="AA519" s="152"/>
      <c r="AB519" s="152"/>
      <c r="AC519" s="152"/>
      <c r="AD519" s="152"/>
      <c r="AE519" s="152"/>
      <c r="AF519" s="152"/>
    </row>
    <row r="520" customFormat="false" ht="15.75" hidden="false" customHeight="true" outlineLevel="0" collapsed="false">
      <c r="A520" s="279"/>
      <c r="B520" s="280"/>
      <c r="C520" s="281"/>
      <c r="D520" s="282"/>
      <c r="E520" s="283"/>
      <c r="F520" s="284"/>
      <c r="G520" s="285"/>
      <c r="H520" s="284"/>
      <c r="I520" s="409"/>
      <c r="J520" s="409"/>
      <c r="K520" s="284"/>
      <c r="L520" s="286"/>
      <c r="M520" s="152"/>
      <c r="N520" s="152"/>
      <c r="O520" s="152"/>
      <c r="P520" s="152"/>
      <c r="Q520" s="152"/>
      <c r="R520" s="152"/>
      <c r="S520" s="152"/>
      <c r="T520" s="152"/>
      <c r="U520" s="152"/>
      <c r="V520" s="152"/>
      <c r="W520" s="152"/>
      <c r="X520" s="152"/>
      <c r="Y520" s="152"/>
      <c r="Z520" s="152"/>
      <c r="AA520" s="152"/>
      <c r="AB520" s="152"/>
      <c r="AC520" s="152"/>
      <c r="AD520" s="152"/>
      <c r="AE520" s="152"/>
      <c r="AF520" s="152"/>
    </row>
    <row r="521" customFormat="false" ht="15.75" hidden="false" customHeight="true" outlineLevel="0" collapsed="false">
      <c r="A521" s="279"/>
      <c r="B521" s="280"/>
      <c r="C521" s="281"/>
      <c r="D521" s="282"/>
      <c r="E521" s="283"/>
      <c r="F521" s="284"/>
      <c r="G521" s="285"/>
      <c r="H521" s="284"/>
      <c r="I521" s="409"/>
      <c r="J521" s="409"/>
      <c r="K521" s="284"/>
      <c r="L521" s="286"/>
      <c r="M521" s="152"/>
      <c r="N521" s="152"/>
      <c r="O521" s="152"/>
      <c r="P521" s="152"/>
      <c r="Q521" s="152"/>
      <c r="R521" s="152"/>
      <c r="S521" s="152"/>
      <c r="T521" s="152"/>
      <c r="U521" s="152"/>
      <c r="V521" s="152"/>
      <c r="W521" s="152"/>
      <c r="X521" s="152"/>
      <c r="Y521" s="152"/>
      <c r="Z521" s="152"/>
      <c r="AA521" s="152"/>
      <c r="AB521" s="152"/>
      <c r="AC521" s="152"/>
      <c r="AD521" s="152"/>
      <c r="AE521" s="152"/>
      <c r="AF521" s="152"/>
    </row>
    <row r="522" customFormat="false" ht="15.75" hidden="false" customHeight="true" outlineLevel="0" collapsed="false">
      <c r="A522" s="279"/>
      <c r="B522" s="280"/>
      <c r="C522" s="281"/>
      <c r="D522" s="282"/>
      <c r="E522" s="283"/>
      <c r="F522" s="284"/>
      <c r="G522" s="285"/>
      <c r="H522" s="284"/>
      <c r="I522" s="409"/>
      <c r="J522" s="409"/>
      <c r="K522" s="284"/>
      <c r="L522" s="286"/>
      <c r="M522" s="152"/>
      <c r="N522" s="152"/>
      <c r="O522" s="152"/>
      <c r="P522" s="152"/>
      <c r="Q522" s="152"/>
      <c r="R522" s="152"/>
      <c r="S522" s="152"/>
      <c r="T522" s="152"/>
      <c r="U522" s="152"/>
      <c r="V522" s="152"/>
      <c r="W522" s="152"/>
      <c r="X522" s="152"/>
      <c r="Y522" s="152"/>
      <c r="Z522" s="152"/>
      <c r="AA522" s="152"/>
      <c r="AB522" s="152"/>
      <c r="AC522" s="152"/>
      <c r="AD522" s="152"/>
      <c r="AE522" s="152"/>
      <c r="AF522" s="152"/>
    </row>
    <row r="523" customFormat="false" ht="15.75" hidden="false" customHeight="true" outlineLevel="0" collapsed="false">
      <c r="A523" s="279"/>
      <c r="B523" s="280"/>
      <c r="C523" s="281"/>
      <c r="D523" s="282"/>
      <c r="E523" s="283"/>
      <c r="F523" s="284"/>
      <c r="G523" s="285"/>
      <c r="H523" s="284"/>
      <c r="I523" s="409"/>
      <c r="J523" s="409"/>
      <c r="K523" s="284"/>
      <c r="L523" s="286"/>
      <c r="M523" s="152"/>
      <c r="N523" s="152"/>
      <c r="O523" s="152"/>
      <c r="P523" s="152"/>
      <c r="Q523" s="152"/>
      <c r="R523" s="152"/>
      <c r="S523" s="152"/>
      <c r="T523" s="152"/>
      <c r="U523" s="152"/>
      <c r="V523" s="152"/>
      <c r="W523" s="152"/>
      <c r="X523" s="152"/>
      <c r="Y523" s="152"/>
      <c r="Z523" s="152"/>
      <c r="AA523" s="152"/>
      <c r="AB523" s="152"/>
      <c r="AC523" s="152"/>
      <c r="AD523" s="152"/>
      <c r="AE523" s="152"/>
      <c r="AF523" s="152"/>
    </row>
    <row r="524" customFormat="false" ht="15.75" hidden="false" customHeight="true" outlineLevel="0" collapsed="false">
      <c r="A524" s="279"/>
      <c r="B524" s="280"/>
      <c r="C524" s="281"/>
      <c r="D524" s="282"/>
      <c r="E524" s="283"/>
      <c r="F524" s="284"/>
      <c r="G524" s="285"/>
      <c r="H524" s="284"/>
      <c r="I524" s="409"/>
      <c r="J524" s="409"/>
      <c r="K524" s="284"/>
      <c r="L524" s="286"/>
      <c r="M524" s="152"/>
      <c r="N524" s="152"/>
      <c r="O524" s="152"/>
      <c r="P524" s="152"/>
      <c r="Q524" s="152"/>
      <c r="R524" s="152"/>
      <c r="S524" s="152"/>
      <c r="T524" s="152"/>
      <c r="U524" s="152"/>
      <c r="V524" s="152"/>
      <c r="W524" s="152"/>
      <c r="X524" s="152"/>
      <c r="Y524" s="152"/>
      <c r="Z524" s="152"/>
      <c r="AA524" s="152"/>
      <c r="AB524" s="152"/>
      <c r="AC524" s="152"/>
      <c r="AD524" s="152"/>
      <c r="AE524" s="152"/>
      <c r="AF524" s="152"/>
    </row>
    <row r="525" customFormat="false" ht="15.75" hidden="false" customHeight="true" outlineLevel="0" collapsed="false">
      <c r="A525" s="279"/>
      <c r="B525" s="280"/>
      <c r="C525" s="281"/>
      <c r="D525" s="282"/>
      <c r="E525" s="283"/>
      <c r="F525" s="284"/>
      <c r="G525" s="285"/>
      <c r="H525" s="284"/>
      <c r="I525" s="409"/>
      <c r="J525" s="409"/>
      <c r="K525" s="284"/>
      <c r="L525" s="286"/>
      <c r="M525" s="152"/>
      <c r="N525" s="152"/>
      <c r="O525" s="152"/>
      <c r="P525" s="152"/>
      <c r="Q525" s="152"/>
      <c r="R525" s="152"/>
      <c r="S525" s="152"/>
      <c r="T525" s="152"/>
      <c r="U525" s="152"/>
      <c r="V525" s="152"/>
      <c r="W525" s="152"/>
      <c r="X525" s="152"/>
      <c r="Y525" s="152"/>
      <c r="Z525" s="152"/>
      <c r="AA525" s="152"/>
      <c r="AB525" s="152"/>
      <c r="AC525" s="152"/>
      <c r="AD525" s="152"/>
      <c r="AE525" s="152"/>
      <c r="AF525" s="152"/>
    </row>
    <row r="526" customFormat="false" ht="15.75" hidden="false" customHeight="true" outlineLevel="0" collapsed="false">
      <c r="A526" s="279"/>
      <c r="B526" s="280"/>
      <c r="C526" s="281"/>
      <c r="D526" s="282"/>
      <c r="E526" s="283"/>
      <c r="F526" s="284"/>
      <c r="G526" s="285"/>
      <c r="H526" s="284"/>
      <c r="I526" s="409"/>
      <c r="J526" s="409"/>
      <c r="K526" s="284"/>
      <c r="L526" s="286"/>
      <c r="M526" s="152"/>
      <c r="N526" s="152"/>
      <c r="O526" s="152"/>
      <c r="P526" s="152"/>
      <c r="Q526" s="152"/>
      <c r="R526" s="152"/>
      <c r="S526" s="152"/>
      <c r="T526" s="152"/>
      <c r="U526" s="152"/>
      <c r="V526" s="152"/>
      <c r="W526" s="152"/>
      <c r="X526" s="152"/>
      <c r="Y526" s="152"/>
      <c r="Z526" s="152"/>
      <c r="AA526" s="152"/>
      <c r="AB526" s="152"/>
      <c r="AC526" s="152"/>
      <c r="AD526" s="152"/>
      <c r="AE526" s="152"/>
      <c r="AF526" s="152"/>
    </row>
    <row r="527" customFormat="false" ht="15.75" hidden="false" customHeight="true" outlineLevel="0" collapsed="false">
      <c r="A527" s="279"/>
      <c r="B527" s="280"/>
      <c r="C527" s="281"/>
      <c r="D527" s="282"/>
      <c r="E527" s="283"/>
      <c r="F527" s="284"/>
      <c r="G527" s="285"/>
      <c r="H527" s="284"/>
      <c r="I527" s="409"/>
      <c r="J527" s="409"/>
      <c r="K527" s="284"/>
      <c r="L527" s="286"/>
      <c r="M527" s="152"/>
      <c r="N527" s="152"/>
      <c r="O527" s="152"/>
      <c r="P527" s="152"/>
      <c r="Q527" s="152"/>
      <c r="R527" s="152"/>
      <c r="S527" s="152"/>
      <c r="T527" s="152"/>
      <c r="U527" s="152"/>
      <c r="V527" s="152"/>
      <c r="W527" s="152"/>
      <c r="X527" s="152"/>
      <c r="Y527" s="152"/>
      <c r="Z527" s="152"/>
      <c r="AA527" s="152"/>
      <c r="AB527" s="152"/>
      <c r="AC527" s="152"/>
      <c r="AD527" s="152"/>
      <c r="AE527" s="152"/>
      <c r="AF527" s="152"/>
    </row>
    <row r="528" customFormat="false" ht="15.75" hidden="false" customHeight="true" outlineLevel="0" collapsed="false">
      <c r="A528" s="279"/>
      <c r="B528" s="280"/>
      <c r="C528" s="281"/>
      <c r="D528" s="282"/>
      <c r="E528" s="283"/>
      <c r="F528" s="284"/>
      <c r="G528" s="285"/>
      <c r="H528" s="284"/>
      <c r="I528" s="409"/>
      <c r="J528" s="409"/>
      <c r="K528" s="284"/>
      <c r="L528" s="286"/>
      <c r="M528" s="152"/>
      <c r="N528" s="152"/>
      <c r="O528" s="152"/>
      <c r="P528" s="152"/>
      <c r="Q528" s="152"/>
      <c r="R528" s="152"/>
      <c r="S528" s="152"/>
      <c r="T528" s="152"/>
      <c r="U528" s="152"/>
      <c r="V528" s="152"/>
      <c r="W528" s="152"/>
      <c r="X528" s="152"/>
      <c r="Y528" s="152"/>
      <c r="Z528" s="152"/>
      <c r="AA528" s="152"/>
      <c r="AB528" s="152"/>
      <c r="AC528" s="152"/>
      <c r="AD528" s="152"/>
      <c r="AE528" s="152"/>
      <c r="AF528" s="152"/>
    </row>
    <row r="529" customFormat="false" ht="15.75" hidden="false" customHeight="true" outlineLevel="0" collapsed="false">
      <c r="A529" s="279"/>
      <c r="B529" s="280"/>
      <c r="C529" s="281"/>
      <c r="D529" s="282"/>
      <c r="E529" s="283"/>
      <c r="F529" s="284"/>
      <c r="G529" s="285"/>
      <c r="H529" s="284"/>
      <c r="I529" s="409"/>
      <c r="J529" s="409"/>
      <c r="K529" s="284"/>
      <c r="L529" s="286"/>
      <c r="M529" s="152"/>
      <c r="N529" s="152"/>
      <c r="O529" s="152"/>
      <c r="P529" s="152"/>
      <c r="Q529" s="152"/>
      <c r="R529" s="152"/>
      <c r="S529" s="152"/>
      <c r="T529" s="152"/>
      <c r="U529" s="152"/>
      <c r="V529" s="152"/>
      <c r="W529" s="152"/>
      <c r="X529" s="152"/>
      <c r="Y529" s="152"/>
      <c r="Z529" s="152"/>
      <c r="AA529" s="152"/>
      <c r="AB529" s="152"/>
      <c r="AC529" s="152"/>
      <c r="AD529" s="152"/>
      <c r="AE529" s="152"/>
      <c r="AF529" s="152"/>
    </row>
    <row r="530" customFormat="false" ht="15.75" hidden="false" customHeight="true" outlineLevel="0" collapsed="false">
      <c r="A530" s="279"/>
      <c r="B530" s="280"/>
      <c r="C530" s="281"/>
      <c r="D530" s="282"/>
      <c r="E530" s="283"/>
      <c r="F530" s="284"/>
      <c r="G530" s="285"/>
      <c r="H530" s="284"/>
      <c r="I530" s="409"/>
      <c r="J530" s="409"/>
      <c r="K530" s="284"/>
      <c r="L530" s="286"/>
      <c r="M530" s="152"/>
      <c r="N530" s="152"/>
      <c r="O530" s="152"/>
      <c r="P530" s="152"/>
      <c r="Q530" s="152"/>
      <c r="R530" s="152"/>
      <c r="S530" s="152"/>
      <c r="T530" s="152"/>
      <c r="U530" s="152"/>
      <c r="V530" s="152"/>
      <c r="W530" s="152"/>
      <c r="X530" s="152"/>
      <c r="Y530" s="152"/>
      <c r="Z530" s="152"/>
      <c r="AA530" s="152"/>
      <c r="AB530" s="152"/>
      <c r="AC530" s="152"/>
      <c r="AD530" s="152"/>
      <c r="AE530" s="152"/>
      <c r="AF530" s="152"/>
    </row>
    <row r="531" customFormat="false" ht="15.75" hidden="false" customHeight="true" outlineLevel="0" collapsed="false">
      <c r="A531" s="279"/>
      <c r="B531" s="280"/>
      <c r="C531" s="281"/>
      <c r="D531" s="282"/>
      <c r="E531" s="283"/>
      <c r="F531" s="284"/>
      <c r="G531" s="285"/>
      <c r="H531" s="284"/>
      <c r="I531" s="409"/>
      <c r="J531" s="409"/>
      <c r="K531" s="284"/>
      <c r="L531" s="286"/>
      <c r="M531" s="152"/>
      <c r="N531" s="152"/>
      <c r="O531" s="152"/>
      <c r="P531" s="152"/>
      <c r="Q531" s="152"/>
      <c r="R531" s="152"/>
      <c r="S531" s="152"/>
      <c r="T531" s="152"/>
      <c r="U531" s="152"/>
      <c r="V531" s="152"/>
      <c r="W531" s="152"/>
      <c r="X531" s="152"/>
      <c r="Y531" s="152"/>
      <c r="Z531" s="152"/>
      <c r="AA531" s="152"/>
      <c r="AB531" s="152"/>
      <c r="AC531" s="152"/>
      <c r="AD531" s="152"/>
      <c r="AE531" s="152"/>
      <c r="AF531" s="152"/>
    </row>
    <row r="532" customFormat="false" ht="15.75" hidden="false" customHeight="true" outlineLevel="0" collapsed="false">
      <c r="A532" s="279"/>
      <c r="B532" s="280"/>
      <c r="C532" s="281"/>
      <c r="D532" s="282"/>
      <c r="E532" s="283"/>
      <c r="F532" s="284"/>
      <c r="G532" s="285"/>
      <c r="H532" s="284"/>
      <c r="I532" s="409"/>
      <c r="J532" s="409"/>
      <c r="K532" s="284"/>
      <c r="L532" s="286"/>
      <c r="M532" s="152"/>
      <c r="N532" s="152"/>
      <c r="O532" s="152"/>
      <c r="P532" s="152"/>
      <c r="Q532" s="152"/>
      <c r="R532" s="152"/>
      <c r="S532" s="152"/>
      <c r="T532" s="152"/>
      <c r="U532" s="152"/>
      <c r="V532" s="152"/>
      <c r="W532" s="152"/>
      <c r="X532" s="152"/>
      <c r="Y532" s="152"/>
      <c r="Z532" s="152"/>
      <c r="AA532" s="152"/>
      <c r="AB532" s="152"/>
      <c r="AC532" s="152"/>
      <c r="AD532" s="152"/>
      <c r="AE532" s="152"/>
      <c r="AF532" s="152"/>
    </row>
    <row r="533" customFormat="false" ht="15.75" hidden="false" customHeight="true" outlineLevel="0" collapsed="false">
      <c r="A533" s="279"/>
      <c r="B533" s="280"/>
      <c r="C533" s="281"/>
      <c r="D533" s="282"/>
      <c r="E533" s="283"/>
      <c r="F533" s="284"/>
      <c r="G533" s="285"/>
      <c r="H533" s="284"/>
      <c r="I533" s="409"/>
      <c r="J533" s="409"/>
      <c r="K533" s="284"/>
      <c r="L533" s="286"/>
      <c r="M533" s="152"/>
      <c r="N533" s="152"/>
      <c r="O533" s="152"/>
      <c r="P533" s="152"/>
      <c r="Q533" s="152"/>
      <c r="R533" s="152"/>
      <c r="S533" s="152"/>
      <c r="T533" s="152"/>
      <c r="U533" s="152"/>
      <c r="V533" s="152"/>
      <c r="W533" s="152"/>
      <c r="X533" s="152"/>
      <c r="Y533" s="152"/>
      <c r="Z533" s="152"/>
      <c r="AA533" s="152"/>
      <c r="AB533" s="152"/>
      <c r="AC533" s="152"/>
      <c r="AD533" s="152"/>
      <c r="AE533" s="152"/>
      <c r="AF533" s="152"/>
    </row>
    <row r="534" customFormat="false" ht="15.75" hidden="false" customHeight="true" outlineLevel="0" collapsed="false">
      <c r="A534" s="279"/>
      <c r="B534" s="280"/>
      <c r="C534" s="281"/>
      <c r="D534" s="282"/>
      <c r="E534" s="283"/>
      <c r="F534" s="284"/>
      <c r="G534" s="285"/>
      <c r="H534" s="284"/>
      <c r="I534" s="409"/>
      <c r="J534" s="409"/>
      <c r="K534" s="284"/>
      <c r="L534" s="286"/>
      <c r="M534" s="152"/>
      <c r="N534" s="152"/>
      <c r="O534" s="152"/>
      <c r="P534" s="152"/>
      <c r="Q534" s="152"/>
      <c r="R534" s="152"/>
      <c r="S534" s="152"/>
      <c r="T534" s="152"/>
      <c r="U534" s="152"/>
      <c r="V534" s="152"/>
      <c r="W534" s="152"/>
      <c r="X534" s="152"/>
      <c r="Y534" s="152"/>
      <c r="Z534" s="152"/>
      <c r="AA534" s="152"/>
      <c r="AB534" s="152"/>
      <c r="AC534" s="152"/>
      <c r="AD534" s="152"/>
      <c r="AE534" s="152"/>
      <c r="AF534" s="152"/>
    </row>
    <row r="535" customFormat="false" ht="15.75" hidden="false" customHeight="true" outlineLevel="0" collapsed="false">
      <c r="A535" s="279"/>
      <c r="B535" s="280"/>
      <c r="C535" s="281"/>
      <c r="D535" s="282"/>
      <c r="E535" s="283"/>
      <c r="F535" s="284"/>
      <c r="G535" s="285"/>
      <c r="H535" s="284"/>
      <c r="I535" s="409"/>
      <c r="J535" s="409"/>
      <c r="K535" s="284"/>
      <c r="L535" s="286"/>
      <c r="M535" s="152"/>
      <c r="N535" s="152"/>
      <c r="O535" s="152"/>
      <c r="P535" s="152"/>
      <c r="Q535" s="152"/>
      <c r="R535" s="152"/>
      <c r="S535" s="152"/>
      <c r="T535" s="152"/>
      <c r="U535" s="152"/>
      <c r="V535" s="152"/>
      <c r="W535" s="152"/>
      <c r="X535" s="152"/>
      <c r="Y535" s="152"/>
      <c r="Z535" s="152"/>
      <c r="AA535" s="152"/>
      <c r="AB535" s="152"/>
      <c r="AC535" s="152"/>
      <c r="AD535" s="152"/>
      <c r="AE535" s="152"/>
      <c r="AF535" s="152"/>
    </row>
    <row r="536" customFormat="false" ht="15.75" hidden="false" customHeight="true" outlineLevel="0" collapsed="false">
      <c r="A536" s="279"/>
      <c r="B536" s="280"/>
      <c r="C536" s="281"/>
      <c r="D536" s="282"/>
      <c r="E536" s="283"/>
      <c r="F536" s="284"/>
      <c r="G536" s="285"/>
      <c r="H536" s="284"/>
      <c r="I536" s="409"/>
      <c r="J536" s="409"/>
      <c r="K536" s="284"/>
      <c r="L536" s="286"/>
      <c r="M536" s="152"/>
      <c r="N536" s="152"/>
      <c r="O536" s="152"/>
      <c r="P536" s="152"/>
      <c r="Q536" s="152"/>
      <c r="R536" s="152"/>
      <c r="S536" s="152"/>
      <c r="T536" s="152"/>
      <c r="U536" s="152"/>
      <c r="V536" s="152"/>
      <c r="W536" s="152"/>
      <c r="X536" s="152"/>
      <c r="Y536" s="152"/>
      <c r="Z536" s="152"/>
      <c r="AA536" s="152"/>
      <c r="AB536" s="152"/>
      <c r="AC536" s="152"/>
      <c r="AD536" s="152"/>
      <c r="AE536" s="152"/>
      <c r="AF536" s="152"/>
    </row>
    <row r="537" customFormat="false" ht="15.75" hidden="false" customHeight="true" outlineLevel="0" collapsed="false">
      <c r="A537" s="279"/>
      <c r="B537" s="280"/>
      <c r="C537" s="281"/>
      <c r="D537" s="282"/>
      <c r="E537" s="283"/>
      <c r="F537" s="284"/>
      <c r="G537" s="285"/>
      <c r="H537" s="284"/>
      <c r="I537" s="409"/>
      <c r="J537" s="409"/>
      <c r="K537" s="284"/>
      <c r="L537" s="286"/>
      <c r="M537" s="152"/>
      <c r="N537" s="152"/>
      <c r="O537" s="152"/>
      <c r="P537" s="152"/>
      <c r="Q537" s="152"/>
      <c r="R537" s="152"/>
      <c r="S537" s="152"/>
      <c r="T537" s="152"/>
      <c r="U537" s="152"/>
      <c r="V537" s="152"/>
      <c r="W537" s="152"/>
      <c r="X537" s="152"/>
      <c r="Y537" s="152"/>
      <c r="Z537" s="152"/>
      <c r="AA537" s="152"/>
      <c r="AB537" s="152"/>
      <c r="AC537" s="152"/>
      <c r="AD537" s="152"/>
      <c r="AE537" s="152"/>
      <c r="AF537" s="152"/>
    </row>
    <row r="538" customFormat="false" ht="15.75" hidden="false" customHeight="true" outlineLevel="0" collapsed="false">
      <c r="A538" s="279"/>
      <c r="B538" s="280"/>
      <c r="C538" s="281"/>
      <c r="D538" s="282"/>
      <c r="E538" s="283"/>
      <c r="F538" s="284"/>
      <c r="G538" s="285"/>
      <c r="H538" s="284"/>
      <c r="I538" s="409"/>
      <c r="J538" s="409"/>
      <c r="K538" s="284"/>
      <c r="L538" s="286"/>
      <c r="M538" s="152"/>
      <c r="N538" s="152"/>
      <c r="O538" s="152"/>
      <c r="P538" s="152"/>
      <c r="Q538" s="152"/>
      <c r="R538" s="152"/>
      <c r="S538" s="152"/>
      <c r="T538" s="152"/>
      <c r="U538" s="152"/>
      <c r="V538" s="152"/>
      <c r="W538" s="152"/>
      <c r="X538" s="152"/>
      <c r="Y538" s="152"/>
      <c r="Z538" s="152"/>
      <c r="AA538" s="152"/>
      <c r="AB538" s="152"/>
      <c r="AC538" s="152"/>
      <c r="AD538" s="152"/>
      <c r="AE538" s="152"/>
      <c r="AF538" s="152"/>
    </row>
    <row r="539" customFormat="false" ht="15.75" hidden="false" customHeight="true" outlineLevel="0" collapsed="false">
      <c r="A539" s="279"/>
      <c r="B539" s="280"/>
      <c r="C539" s="281"/>
      <c r="D539" s="282"/>
      <c r="E539" s="283"/>
      <c r="F539" s="284"/>
      <c r="G539" s="285"/>
      <c r="H539" s="284"/>
      <c r="I539" s="409"/>
      <c r="J539" s="409"/>
      <c r="K539" s="284"/>
      <c r="L539" s="286"/>
      <c r="M539" s="152"/>
      <c r="N539" s="152"/>
      <c r="O539" s="152"/>
      <c r="P539" s="152"/>
      <c r="Q539" s="152"/>
      <c r="R539" s="152"/>
      <c r="S539" s="152"/>
      <c r="T539" s="152"/>
      <c r="U539" s="152"/>
      <c r="V539" s="152"/>
      <c r="W539" s="152"/>
      <c r="X539" s="152"/>
      <c r="Y539" s="152"/>
      <c r="Z539" s="152"/>
      <c r="AA539" s="152"/>
      <c r="AB539" s="152"/>
      <c r="AC539" s="152"/>
      <c r="AD539" s="152"/>
      <c r="AE539" s="152"/>
      <c r="AF539" s="152"/>
    </row>
    <row r="540" customFormat="false" ht="15.75" hidden="false" customHeight="true" outlineLevel="0" collapsed="false">
      <c r="A540" s="279"/>
      <c r="B540" s="280"/>
      <c r="C540" s="281"/>
      <c r="D540" s="282"/>
      <c r="E540" s="283"/>
      <c r="F540" s="284"/>
      <c r="G540" s="285"/>
      <c r="H540" s="284"/>
      <c r="I540" s="409"/>
      <c r="J540" s="409"/>
      <c r="K540" s="284"/>
      <c r="L540" s="286"/>
      <c r="M540" s="152"/>
      <c r="N540" s="152"/>
      <c r="O540" s="152"/>
      <c r="P540" s="152"/>
      <c r="Q540" s="152"/>
      <c r="R540" s="152"/>
      <c r="S540" s="152"/>
      <c r="T540" s="152"/>
      <c r="U540" s="152"/>
      <c r="V540" s="152"/>
      <c r="W540" s="152"/>
      <c r="X540" s="152"/>
      <c r="Y540" s="152"/>
      <c r="Z540" s="152"/>
      <c r="AA540" s="152"/>
      <c r="AB540" s="152"/>
      <c r="AC540" s="152"/>
      <c r="AD540" s="152"/>
      <c r="AE540" s="152"/>
      <c r="AF540" s="152"/>
    </row>
    <row r="541" customFormat="false" ht="15.75" hidden="false" customHeight="true" outlineLevel="0" collapsed="false">
      <c r="A541" s="279"/>
      <c r="B541" s="280"/>
      <c r="C541" s="281"/>
      <c r="D541" s="282"/>
      <c r="E541" s="283"/>
      <c r="F541" s="284"/>
      <c r="G541" s="285"/>
      <c r="H541" s="284"/>
      <c r="I541" s="409"/>
      <c r="J541" s="409"/>
      <c r="K541" s="284"/>
      <c r="L541" s="286"/>
      <c r="M541" s="152"/>
      <c r="N541" s="152"/>
      <c r="O541" s="152"/>
      <c r="P541" s="152"/>
      <c r="Q541" s="152"/>
      <c r="R541" s="152"/>
      <c r="S541" s="152"/>
      <c r="T541" s="152"/>
      <c r="U541" s="152"/>
      <c r="V541" s="152"/>
      <c r="W541" s="152"/>
      <c r="X541" s="152"/>
      <c r="Y541" s="152"/>
      <c r="Z541" s="152"/>
      <c r="AA541" s="152"/>
      <c r="AB541" s="152"/>
      <c r="AC541" s="152"/>
      <c r="AD541" s="152"/>
      <c r="AE541" s="152"/>
      <c r="AF541" s="152"/>
    </row>
    <row r="542" customFormat="false" ht="15.75" hidden="false" customHeight="true" outlineLevel="0" collapsed="false">
      <c r="A542" s="279"/>
      <c r="B542" s="280"/>
      <c r="C542" s="281"/>
      <c r="D542" s="282"/>
      <c r="E542" s="283"/>
      <c r="F542" s="284"/>
      <c r="G542" s="285"/>
      <c r="H542" s="284"/>
      <c r="I542" s="409"/>
      <c r="J542" s="409"/>
      <c r="K542" s="284"/>
      <c r="L542" s="286"/>
      <c r="M542" s="152"/>
      <c r="N542" s="152"/>
      <c r="O542" s="152"/>
      <c r="P542" s="152"/>
      <c r="Q542" s="152"/>
      <c r="R542" s="152"/>
      <c r="S542" s="152"/>
      <c r="T542" s="152"/>
      <c r="U542" s="152"/>
      <c r="V542" s="152"/>
      <c r="W542" s="152"/>
      <c r="X542" s="152"/>
      <c r="Y542" s="152"/>
      <c r="Z542" s="152"/>
      <c r="AA542" s="152"/>
      <c r="AB542" s="152"/>
      <c r="AC542" s="152"/>
      <c r="AD542" s="152"/>
      <c r="AE542" s="152"/>
      <c r="AF542" s="152"/>
    </row>
    <row r="543" customFormat="false" ht="15.75" hidden="false" customHeight="true" outlineLevel="0" collapsed="false">
      <c r="A543" s="279"/>
      <c r="B543" s="280"/>
      <c r="C543" s="281"/>
      <c r="D543" s="282"/>
      <c r="E543" s="283"/>
      <c r="F543" s="284"/>
      <c r="G543" s="285"/>
      <c r="H543" s="284"/>
      <c r="I543" s="409"/>
      <c r="J543" s="409"/>
      <c r="K543" s="284"/>
      <c r="L543" s="286"/>
      <c r="M543" s="152"/>
      <c r="N543" s="152"/>
      <c r="O543" s="152"/>
      <c r="P543" s="152"/>
      <c r="Q543" s="152"/>
      <c r="R543" s="152"/>
      <c r="S543" s="152"/>
      <c r="T543" s="152"/>
      <c r="U543" s="152"/>
      <c r="V543" s="152"/>
      <c r="W543" s="152"/>
      <c r="X543" s="152"/>
      <c r="Y543" s="152"/>
      <c r="Z543" s="152"/>
      <c r="AA543" s="152"/>
      <c r="AB543" s="152"/>
      <c r="AC543" s="152"/>
      <c r="AD543" s="152"/>
      <c r="AE543" s="152"/>
      <c r="AF543" s="152"/>
    </row>
    <row r="544" customFormat="false" ht="15.75" hidden="false" customHeight="true" outlineLevel="0" collapsed="false">
      <c r="A544" s="279"/>
      <c r="B544" s="280"/>
      <c r="C544" s="281"/>
      <c r="D544" s="282"/>
      <c r="E544" s="283"/>
      <c r="F544" s="284"/>
      <c r="G544" s="285"/>
      <c r="H544" s="284"/>
      <c r="I544" s="409"/>
      <c r="J544" s="409"/>
      <c r="K544" s="284"/>
      <c r="L544" s="286"/>
      <c r="M544" s="152"/>
      <c r="N544" s="152"/>
      <c r="O544" s="152"/>
      <c r="P544" s="152"/>
      <c r="Q544" s="152"/>
      <c r="R544" s="152"/>
      <c r="S544" s="152"/>
      <c r="T544" s="152"/>
      <c r="U544" s="152"/>
      <c r="V544" s="152"/>
      <c r="W544" s="152"/>
      <c r="X544" s="152"/>
      <c r="Y544" s="152"/>
      <c r="Z544" s="152"/>
      <c r="AA544" s="152"/>
      <c r="AB544" s="152"/>
      <c r="AC544" s="152"/>
      <c r="AD544" s="152"/>
      <c r="AE544" s="152"/>
      <c r="AF544" s="152"/>
    </row>
    <row r="545" customFormat="false" ht="15.75" hidden="false" customHeight="true" outlineLevel="0" collapsed="false">
      <c r="A545" s="279"/>
      <c r="B545" s="280"/>
      <c r="C545" s="281"/>
      <c r="D545" s="282"/>
      <c r="E545" s="283"/>
      <c r="F545" s="284"/>
      <c r="G545" s="285"/>
      <c r="H545" s="284"/>
      <c r="I545" s="409"/>
      <c r="J545" s="409"/>
      <c r="K545" s="284"/>
      <c r="L545" s="286"/>
      <c r="M545" s="152"/>
      <c r="N545" s="152"/>
      <c r="O545" s="152"/>
      <c r="P545" s="152"/>
      <c r="Q545" s="152"/>
      <c r="R545" s="152"/>
      <c r="S545" s="152"/>
      <c r="T545" s="152"/>
      <c r="U545" s="152"/>
      <c r="V545" s="152"/>
      <c r="W545" s="152"/>
      <c r="X545" s="152"/>
      <c r="Y545" s="152"/>
      <c r="Z545" s="152"/>
      <c r="AA545" s="152"/>
      <c r="AB545" s="152"/>
      <c r="AC545" s="152"/>
      <c r="AD545" s="152"/>
      <c r="AE545" s="152"/>
      <c r="AF545" s="152"/>
    </row>
    <row r="546" customFormat="false" ht="15.75" hidden="false" customHeight="true" outlineLevel="0" collapsed="false">
      <c r="A546" s="279"/>
      <c r="B546" s="280"/>
      <c r="C546" s="281"/>
      <c r="D546" s="282"/>
      <c r="E546" s="283"/>
      <c r="F546" s="284"/>
      <c r="G546" s="285"/>
      <c r="H546" s="284"/>
      <c r="I546" s="409"/>
      <c r="J546" s="409"/>
      <c r="K546" s="284"/>
      <c r="L546" s="286"/>
      <c r="M546" s="152"/>
      <c r="N546" s="152"/>
      <c r="O546" s="152"/>
      <c r="P546" s="152"/>
      <c r="Q546" s="152"/>
      <c r="R546" s="152"/>
      <c r="S546" s="152"/>
      <c r="T546" s="152"/>
      <c r="U546" s="152"/>
      <c r="V546" s="152"/>
      <c r="W546" s="152"/>
      <c r="X546" s="152"/>
      <c r="Y546" s="152"/>
      <c r="Z546" s="152"/>
      <c r="AA546" s="152"/>
      <c r="AB546" s="152"/>
      <c r="AC546" s="152"/>
      <c r="AD546" s="152"/>
      <c r="AE546" s="152"/>
      <c r="AF546" s="152"/>
    </row>
    <row r="547" customFormat="false" ht="15.75" hidden="false" customHeight="true" outlineLevel="0" collapsed="false">
      <c r="A547" s="279"/>
      <c r="B547" s="280"/>
      <c r="C547" s="281"/>
      <c r="D547" s="282"/>
      <c r="E547" s="283"/>
      <c r="F547" s="284"/>
      <c r="G547" s="285"/>
      <c r="H547" s="284"/>
      <c r="I547" s="409"/>
      <c r="J547" s="409"/>
      <c r="K547" s="284"/>
      <c r="L547" s="286"/>
      <c r="M547" s="152"/>
      <c r="N547" s="152"/>
      <c r="O547" s="152"/>
      <c r="P547" s="152"/>
      <c r="Q547" s="152"/>
      <c r="R547" s="152"/>
      <c r="S547" s="152"/>
      <c r="T547" s="152"/>
      <c r="U547" s="152"/>
      <c r="V547" s="152"/>
      <c r="W547" s="152"/>
      <c r="X547" s="152"/>
      <c r="Y547" s="152"/>
      <c r="Z547" s="152"/>
      <c r="AA547" s="152"/>
      <c r="AB547" s="152"/>
      <c r="AC547" s="152"/>
      <c r="AD547" s="152"/>
      <c r="AE547" s="152"/>
      <c r="AF547" s="152"/>
    </row>
    <row r="548" customFormat="false" ht="15.75" hidden="false" customHeight="true" outlineLevel="0" collapsed="false">
      <c r="A548" s="279"/>
      <c r="B548" s="280"/>
      <c r="C548" s="281"/>
      <c r="D548" s="282"/>
      <c r="E548" s="283"/>
      <c r="F548" s="284"/>
      <c r="G548" s="285"/>
      <c r="H548" s="284"/>
      <c r="I548" s="409"/>
      <c r="J548" s="409"/>
      <c r="K548" s="284"/>
      <c r="L548" s="286"/>
      <c r="M548" s="152"/>
      <c r="N548" s="152"/>
      <c r="O548" s="152"/>
      <c r="P548" s="152"/>
      <c r="Q548" s="152"/>
      <c r="R548" s="152"/>
      <c r="S548" s="152"/>
      <c r="T548" s="152"/>
      <c r="U548" s="152"/>
      <c r="V548" s="152"/>
      <c r="W548" s="152"/>
      <c r="X548" s="152"/>
      <c r="Y548" s="152"/>
      <c r="Z548" s="152"/>
      <c r="AA548" s="152"/>
      <c r="AB548" s="152"/>
      <c r="AC548" s="152"/>
      <c r="AD548" s="152"/>
      <c r="AE548" s="152"/>
      <c r="AF548" s="152"/>
    </row>
    <row r="549" customFormat="false" ht="15.75" hidden="false" customHeight="true" outlineLevel="0" collapsed="false">
      <c r="A549" s="279"/>
      <c r="B549" s="280"/>
      <c r="C549" s="281"/>
      <c r="D549" s="282"/>
      <c r="E549" s="283"/>
      <c r="F549" s="284"/>
      <c r="G549" s="285"/>
      <c r="H549" s="284"/>
      <c r="I549" s="409"/>
      <c r="J549" s="409"/>
      <c r="K549" s="284"/>
      <c r="L549" s="286"/>
      <c r="M549" s="152"/>
      <c r="N549" s="152"/>
      <c r="O549" s="152"/>
      <c r="P549" s="152"/>
      <c r="Q549" s="152"/>
      <c r="R549" s="152"/>
      <c r="S549" s="152"/>
      <c r="T549" s="152"/>
      <c r="U549" s="152"/>
      <c r="V549" s="152"/>
      <c r="W549" s="152"/>
      <c r="X549" s="152"/>
      <c r="Y549" s="152"/>
      <c r="Z549" s="152"/>
      <c r="AA549" s="152"/>
      <c r="AB549" s="152"/>
      <c r="AC549" s="152"/>
      <c r="AD549" s="152"/>
      <c r="AE549" s="152"/>
      <c r="AF549" s="152"/>
    </row>
    <row r="550" customFormat="false" ht="15.75" hidden="false" customHeight="true" outlineLevel="0" collapsed="false">
      <c r="A550" s="279"/>
      <c r="B550" s="280"/>
      <c r="C550" s="281"/>
      <c r="D550" s="282"/>
      <c r="E550" s="283"/>
      <c r="F550" s="284"/>
      <c r="G550" s="285"/>
      <c r="H550" s="284"/>
      <c r="I550" s="409"/>
      <c r="J550" s="409"/>
      <c r="K550" s="284"/>
      <c r="L550" s="286"/>
      <c r="M550" s="152"/>
      <c r="N550" s="152"/>
      <c r="O550" s="152"/>
      <c r="P550" s="152"/>
      <c r="Q550" s="152"/>
      <c r="R550" s="152"/>
      <c r="S550" s="152"/>
      <c r="T550" s="152"/>
      <c r="U550" s="152"/>
      <c r="V550" s="152"/>
      <c r="W550" s="152"/>
      <c r="X550" s="152"/>
      <c r="Y550" s="152"/>
      <c r="Z550" s="152"/>
      <c r="AA550" s="152"/>
      <c r="AB550" s="152"/>
      <c r="AC550" s="152"/>
      <c r="AD550" s="152"/>
      <c r="AE550" s="152"/>
      <c r="AF550" s="152"/>
    </row>
    <row r="551" customFormat="false" ht="15.75" hidden="false" customHeight="true" outlineLevel="0" collapsed="false">
      <c r="A551" s="279"/>
      <c r="B551" s="280"/>
      <c r="C551" s="281"/>
      <c r="D551" s="282"/>
      <c r="E551" s="283"/>
      <c r="F551" s="284"/>
      <c r="G551" s="285"/>
      <c r="H551" s="284"/>
      <c r="I551" s="409"/>
      <c r="J551" s="409"/>
      <c r="K551" s="284"/>
      <c r="L551" s="286"/>
      <c r="M551" s="152"/>
      <c r="N551" s="152"/>
      <c r="O551" s="152"/>
      <c r="P551" s="152"/>
      <c r="Q551" s="152"/>
      <c r="R551" s="152"/>
      <c r="S551" s="152"/>
      <c r="T551" s="152"/>
      <c r="U551" s="152"/>
      <c r="V551" s="152"/>
      <c r="W551" s="152"/>
      <c r="X551" s="152"/>
      <c r="Y551" s="152"/>
      <c r="Z551" s="152"/>
      <c r="AA551" s="152"/>
      <c r="AB551" s="152"/>
      <c r="AC551" s="152"/>
      <c r="AD551" s="152"/>
      <c r="AE551" s="152"/>
      <c r="AF551" s="152"/>
    </row>
    <row r="552" customFormat="false" ht="15.75" hidden="false" customHeight="true" outlineLevel="0" collapsed="false">
      <c r="A552" s="279"/>
      <c r="B552" s="280"/>
      <c r="C552" s="281"/>
      <c r="D552" s="282"/>
      <c r="E552" s="283"/>
      <c r="F552" s="284"/>
      <c r="G552" s="285"/>
      <c r="H552" s="284"/>
      <c r="I552" s="409"/>
      <c r="J552" s="409"/>
      <c r="K552" s="284"/>
      <c r="L552" s="286"/>
      <c r="M552" s="152"/>
      <c r="N552" s="152"/>
      <c r="O552" s="152"/>
      <c r="P552" s="152"/>
      <c r="Q552" s="152"/>
      <c r="R552" s="152"/>
      <c r="S552" s="152"/>
      <c r="T552" s="152"/>
      <c r="U552" s="152"/>
      <c r="V552" s="152"/>
      <c r="W552" s="152"/>
      <c r="X552" s="152"/>
      <c r="Y552" s="152"/>
      <c r="Z552" s="152"/>
      <c r="AA552" s="152"/>
      <c r="AB552" s="152"/>
      <c r="AC552" s="152"/>
      <c r="AD552" s="152"/>
      <c r="AE552" s="152"/>
      <c r="AF552" s="152"/>
    </row>
    <row r="553" customFormat="false" ht="15.75" hidden="false" customHeight="true" outlineLevel="0" collapsed="false">
      <c r="A553" s="279"/>
      <c r="B553" s="280"/>
      <c r="C553" s="281"/>
      <c r="D553" s="282"/>
      <c r="E553" s="283"/>
      <c r="F553" s="284"/>
      <c r="G553" s="285"/>
      <c r="H553" s="284"/>
      <c r="I553" s="409"/>
      <c r="J553" s="409"/>
      <c r="K553" s="284"/>
      <c r="L553" s="286"/>
      <c r="M553" s="152"/>
      <c r="N553" s="152"/>
      <c r="O553" s="152"/>
      <c r="P553" s="152"/>
      <c r="Q553" s="152"/>
      <c r="R553" s="152"/>
      <c r="S553" s="152"/>
      <c r="T553" s="152"/>
      <c r="U553" s="152"/>
      <c r="V553" s="152"/>
      <c r="W553" s="152"/>
      <c r="X553" s="152"/>
      <c r="Y553" s="152"/>
      <c r="Z553" s="152"/>
      <c r="AA553" s="152"/>
      <c r="AB553" s="152"/>
      <c r="AC553" s="152"/>
      <c r="AD553" s="152"/>
      <c r="AE553" s="152"/>
      <c r="AF553" s="152"/>
    </row>
    <row r="554" customFormat="false" ht="15.75" hidden="false" customHeight="true" outlineLevel="0" collapsed="false">
      <c r="A554" s="279"/>
      <c r="B554" s="280"/>
      <c r="C554" s="281"/>
      <c r="D554" s="282"/>
      <c r="E554" s="283"/>
      <c r="F554" s="284"/>
      <c r="G554" s="285"/>
      <c r="H554" s="284"/>
      <c r="I554" s="409"/>
      <c r="J554" s="409"/>
      <c r="K554" s="284"/>
      <c r="L554" s="286"/>
      <c r="M554" s="152"/>
      <c r="N554" s="152"/>
      <c r="O554" s="152"/>
      <c r="P554" s="152"/>
      <c r="Q554" s="152"/>
      <c r="R554" s="152"/>
      <c r="S554" s="152"/>
      <c r="T554" s="152"/>
      <c r="U554" s="152"/>
      <c r="V554" s="152"/>
      <c r="W554" s="152"/>
      <c r="X554" s="152"/>
      <c r="Y554" s="152"/>
      <c r="Z554" s="152"/>
      <c r="AA554" s="152"/>
      <c r="AB554" s="152"/>
      <c r="AC554" s="152"/>
      <c r="AD554" s="152"/>
      <c r="AE554" s="152"/>
      <c r="AF554" s="152"/>
    </row>
    <row r="555" customFormat="false" ht="15.75" hidden="false" customHeight="true" outlineLevel="0" collapsed="false">
      <c r="A555" s="279"/>
      <c r="B555" s="280"/>
      <c r="C555" s="281"/>
      <c r="D555" s="282"/>
      <c r="E555" s="283"/>
      <c r="F555" s="284"/>
      <c r="G555" s="285"/>
      <c r="H555" s="284"/>
      <c r="I555" s="409"/>
      <c r="J555" s="409"/>
      <c r="K555" s="284"/>
      <c r="L555" s="286"/>
      <c r="M555" s="152"/>
      <c r="N555" s="152"/>
      <c r="O555" s="152"/>
      <c r="P555" s="152"/>
      <c r="Q555" s="152"/>
      <c r="R555" s="152"/>
      <c r="S555" s="152"/>
      <c r="T555" s="152"/>
      <c r="U555" s="152"/>
      <c r="V555" s="152"/>
      <c r="W555" s="152"/>
      <c r="X555" s="152"/>
      <c r="Y555" s="152"/>
      <c r="Z555" s="152"/>
      <c r="AA555" s="152"/>
      <c r="AB555" s="152"/>
      <c r="AC555" s="152"/>
      <c r="AD555" s="152"/>
      <c r="AE555" s="152"/>
      <c r="AF555" s="152"/>
    </row>
    <row r="556" customFormat="false" ht="15.75" hidden="false" customHeight="true" outlineLevel="0" collapsed="false">
      <c r="A556" s="279"/>
      <c r="B556" s="280"/>
      <c r="C556" s="281"/>
      <c r="D556" s="282"/>
      <c r="E556" s="283"/>
      <c r="F556" s="284"/>
      <c r="G556" s="285"/>
      <c r="H556" s="284"/>
      <c r="I556" s="409"/>
      <c r="J556" s="409"/>
      <c r="K556" s="284"/>
      <c r="L556" s="286"/>
      <c r="M556" s="152"/>
      <c r="N556" s="152"/>
      <c r="O556" s="152"/>
      <c r="P556" s="152"/>
      <c r="Q556" s="152"/>
      <c r="R556" s="152"/>
      <c r="S556" s="152"/>
      <c r="T556" s="152"/>
      <c r="U556" s="152"/>
      <c r="V556" s="152"/>
      <c r="W556" s="152"/>
      <c r="X556" s="152"/>
      <c r="Y556" s="152"/>
      <c r="Z556" s="152"/>
      <c r="AA556" s="152"/>
      <c r="AB556" s="152"/>
      <c r="AC556" s="152"/>
      <c r="AD556" s="152"/>
      <c r="AE556" s="152"/>
      <c r="AF556" s="152"/>
    </row>
    <row r="557" customFormat="false" ht="15.75" hidden="false" customHeight="true" outlineLevel="0" collapsed="false">
      <c r="A557" s="279"/>
      <c r="B557" s="280"/>
      <c r="C557" s="281"/>
      <c r="D557" s="282"/>
      <c r="E557" s="283"/>
      <c r="F557" s="284"/>
      <c r="G557" s="285"/>
      <c r="H557" s="284"/>
      <c r="I557" s="409"/>
      <c r="J557" s="409"/>
      <c r="K557" s="284"/>
      <c r="L557" s="286"/>
      <c r="M557" s="152"/>
      <c r="N557" s="152"/>
      <c r="O557" s="152"/>
      <c r="P557" s="152"/>
      <c r="Q557" s="152"/>
      <c r="R557" s="152"/>
      <c r="S557" s="152"/>
      <c r="T557" s="152"/>
      <c r="U557" s="152"/>
      <c r="V557" s="152"/>
      <c r="W557" s="152"/>
      <c r="X557" s="152"/>
      <c r="Y557" s="152"/>
      <c r="Z557" s="152"/>
      <c r="AA557" s="152"/>
      <c r="AB557" s="152"/>
      <c r="AC557" s="152"/>
      <c r="AD557" s="152"/>
      <c r="AE557" s="152"/>
      <c r="AF557" s="152"/>
    </row>
    <row r="558" customFormat="false" ht="15.75" hidden="false" customHeight="true" outlineLevel="0" collapsed="false">
      <c r="A558" s="279"/>
      <c r="B558" s="280"/>
      <c r="C558" s="281"/>
      <c r="D558" s="282"/>
      <c r="E558" s="283"/>
      <c r="F558" s="284"/>
      <c r="G558" s="285"/>
      <c r="H558" s="284"/>
      <c r="I558" s="409"/>
      <c r="J558" s="409"/>
      <c r="K558" s="284"/>
      <c r="L558" s="286"/>
      <c r="M558" s="152"/>
      <c r="N558" s="152"/>
      <c r="O558" s="152"/>
      <c r="P558" s="152"/>
      <c r="Q558" s="152"/>
      <c r="R558" s="152"/>
      <c r="S558" s="152"/>
      <c r="T558" s="152"/>
      <c r="U558" s="152"/>
      <c r="V558" s="152"/>
      <c r="W558" s="152"/>
      <c r="X558" s="152"/>
      <c r="Y558" s="152"/>
      <c r="Z558" s="152"/>
      <c r="AA558" s="152"/>
      <c r="AB558" s="152"/>
      <c r="AC558" s="152"/>
      <c r="AD558" s="152"/>
      <c r="AE558" s="152"/>
      <c r="AF558" s="152"/>
    </row>
    <row r="559" customFormat="false" ht="15.75" hidden="false" customHeight="true" outlineLevel="0" collapsed="false">
      <c r="A559" s="279"/>
      <c r="B559" s="280"/>
      <c r="C559" s="281"/>
      <c r="D559" s="282"/>
      <c r="E559" s="283"/>
      <c r="F559" s="284"/>
      <c r="G559" s="285"/>
      <c r="H559" s="284"/>
      <c r="I559" s="409"/>
      <c r="J559" s="409"/>
      <c r="K559" s="284"/>
      <c r="L559" s="286"/>
      <c r="M559" s="152"/>
      <c r="N559" s="152"/>
      <c r="O559" s="152"/>
      <c r="P559" s="152"/>
      <c r="Q559" s="152"/>
      <c r="R559" s="152"/>
      <c r="S559" s="152"/>
      <c r="T559" s="152"/>
      <c r="U559" s="152"/>
      <c r="V559" s="152"/>
      <c r="W559" s="152"/>
      <c r="X559" s="152"/>
      <c r="Y559" s="152"/>
      <c r="Z559" s="152"/>
      <c r="AA559" s="152"/>
      <c r="AB559" s="152"/>
      <c r="AC559" s="152"/>
      <c r="AD559" s="152"/>
      <c r="AE559" s="152"/>
      <c r="AF559" s="152"/>
    </row>
    <row r="560" customFormat="false" ht="15.75" hidden="false" customHeight="true" outlineLevel="0" collapsed="false">
      <c r="A560" s="279"/>
      <c r="B560" s="280"/>
      <c r="C560" s="281"/>
      <c r="D560" s="282"/>
      <c r="E560" s="283"/>
      <c r="F560" s="284"/>
      <c r="G560" s="285"/>
      <c r="H560" s="284"/>
      <c r="I560" s="409"/>
      <c r="J560" s="409"/>
      <c r="K560" s="284"/>
      <c r="L560" s="286"/>
      <c r="M560" s="152"/>
      <c r="N560" s="152"/>
      <c r="O560" s="152"/>
      <c r="P560" s="152"/>
      <c r="Q560" s="152"/>
      <c r="R560" s="152"/>
      <c r="S560" s="152"/>
      <c r="T560" s="152"/>
      <c r="U560" s="152"/>
      <c r="V560" s="152"/>
      <c r="W560" s="152"/>
      <c r="X560" s="152"/>
      <c r="Y560" s="152"/>
      <c r="Z560" s="152"/>
      <c r="AA560" s="152"/>
      <c r="AB560" s="152"/>
      <c r="AC560" s="152"/>
      <c r="AD560" s="152"/>
      <c r="AE560" s="152"/>
      <c r="AF560" s="152"/>
    </row>
    <row r="561" customFormat="false" ht="15.75" hidden="false" customHeight="true" outlineLevel="0" collapsed="false">
      <c r="A561" s="279"/>
      <c r="B561" s="280"/>
      <c r="C561" s="281"/>
      <c r="D561" s="282"/>
      <c r="E561" s="283"/>
      <c r="F561" s="284"/>
      <c r="G561" s="285"/>
      <c r="H561" s="284"/>
      <c r="I561" s="409"/>
      <c r="J561" s="409"/>
      <c r="K561" s="284"/>
      <c r="L561" s="286"/>
      <c r="M561" s="152"/>
      <c r="N561" s="152"/>
      <c r="O561" s="152"/>
      <c r="P561" s="152"/>
      <c r="Q561" s="152"/>
      <c r="R561" s="152"/>
      <c r="S561" s="152"/>
      <c r="T561" s="152"/>
      <c r="U561" s="152"/>
      <c r="V561" s="152"/>
      <c r="W561" s="152"/>
      <c r="X561" s="152"/>
      <c r="Y561" s="152"/>
      <c r="Z561" s="152"/>
      <c r="AA561" s="152"/>
      <c r="AB561" s="152"/>
      <c r="AC561" s="152"/>
      <c r="AD561" s="152"/>
      <c r="AE561" s="152"/>
      <c r="AF561" s="152"/>
    </row>
    <row r="562" customFormat="false" ht="15.75" hidden="false" customHeight="true" outlineLevel="0" collapsed="false">
      <c r="A562" s="279"/>
      <c r="B562" s="280"/>
      <c r="C562" s="281"/>
      <c r="D562" s="282"/>
      <c r="E562" s="283"/>
      <c r="F562" s="284"/>
      <c r="G562" s="285"/>
      <c r="H562" s="284"/>
      <c r="I562" s="409"/>
      <c r="J562" s="409"/>
      <c r="K562" s="284"/>
      <c r="L562" s="286"/>
      <c r="M562" s="152"/>
      <c r="N562" s="152"/>
      <c r="O562" s="152"/>
      <c r="P562" s="152"/>
      <c r="Q562" s="152"/>
      <c r="R562" s="152"/>
      <c r="S562" s="152"/>
      <c r="T562" s="152"/>
      <c r="U562" s="152"/>
      <c r="V562" s="152"/>
      <c r="W562" s="152"/>
      <c r="X562" s="152"/>
      <c r="Y562" s="152"/>
      <c r="Z562" s="152"/>
      <c r="AA562" s="152"/>
      <c r="AB562" s="152"/>
      <c r="AC562" s="152"/>
      <c r="AD562" s="152"/>
      <c r="AE562" s="152"/>
      <c r="AF562" s="152"/>
    </row>
    <row r="563" customFormat="false" ht="15.75" hidden="false" customHeight="true" outlineLevel="0" collapsed="false">
      <c r="A563" s="279"/>
      <c r="B563" s="280"/>
      <c r="C563" s="281"/>
      <c r="D563" s="282"/>
      <c r="E563" s="283"/>
      <c r="F563" s="284"/>
      <c r="G563" s="285"/>
      <c r="H563" s="284"/>
      <c r="I563" s="409"/>
      <c r="J563" s="409"/>
      <c r="K563" s="284"/>
      <c r="L563" s="286"/>
      <c r="M563" s="152"/>
      <c r="N563" s="152"/>
      <c r="O563" s="152"/>
      <c r="P563" s="152"/>
      <c r="Q563" s="152"/>
      <c r="R563" s="152"/>
      <c r="S563" s="152"/>
      <c r="T563" s="152"/>
      <c r="U563" s="152"/>
      <c r="V563" s="152"/>
      <c r="W563" s="152"/>
      <c r="X563" s="152"/>
      <c r="Y563" s="152"/>
      <c r="Z563" s="152"/>
      <c r="AA563" s="152"/>
      <c r="AB563" s="152"/>
      <c r="AC563" s="152"/>
      <c r="AD563" s="152"/>
      <c r="AE563" s="152"/>
      <c r="AF563" s="152"/>
    </row>
    <row r="564" customFormat="false" ht="15.75" hidden="false" customHeight="true" outlineLevel="0" collapsed="false">
      <c r="A564" s="279"/>
      <c r="B564" s="280"/>
      <c r="C564" s="281"/>
      <c r="D564" s="282"/>
      <c r="E564" s="283"/>
      <c r="F564" s="284"/>
      <c r="G564" s="285"/>
      <c r="H564" s="284"/>
      <c r="I564" s="409"/>
      <c r="J564" s="409"/>
      <c r="K564" s="284"/>
      <c r="L564" s="286"/>
      <c r="M564" s="152"/>
      <c r="N564" s="152"/>
      <c r="O564" s="152"/>
      <c r="P564" s="152"/>
      <c r="Q564" s="152"/>
      <c r="R564" s="152"/>
      <c r="S564" s="152"/>
      <c r="T564" s="152"/>
      <c r="U564" s="152"/>
      <c r="V564" s="152"/>
      <c r="W564" s="152"/>
      <c r="X564" s="152"/>
      <c r="Y564" s="152"/>
      <c r="Z564" s="152"/>
      <c r="AA564" s="152"/>
      <c r="AB564" s="152"/>
      <c r="AC564" s="152"/>
      <c r="AD564" s="152"/>
      <c r="AE564" s="152"/>
      <c r="AF564" s="152"/>
    </row>
    <row r="565" customFormat="false" ht="15.75" hidden="false" customHeight="true" outlineLevel="0" collapsed="false">
      <c r="A565" s="279"/>
      <c r="B565" s="280"/>
      <c r="C565" s="281"/>
      <c r="D565" s="282"/>
      <c r="E565" s="283"/>
      <c r="F565" s="284"/>
      <c r="G565" s="285"/>
      <c r="H565" s="284"/>
      <c r="I565" s="409"/>
      <c r="J565" s="409"/>
      <c r="K565" s="284"/>
      <c r="L565" s="286"/>
      <c r="M565" s="152"/>
      <c r="N565" s="152"/>
      <c r="O565" s="152"/>
      <c r="P565" s="152"/>
      <c r="Q565" s="152"/>
      <c r="R565" s="152"/>
      <c r="S565" s="152"/>
      <c r="T565" s="152"/>
      <c r="U565" s="152"/>
      <c r="V565" s="152"/>
      <c r="W565" s="152"/>
      <c r="X565" s="152"/>
      <c r="Y565" s="152"/>
      <c r="Z565" s="152"/>
      <c r="AA565" s="152"/>
      <c r="AB565" s="152"/>
      <c r="AC565" s="152"/>
      <c r="AD565" s="152"/>
      <c r="AE565" s="152"/>
      <c r="AF565" s="152"/>
    </row>
    <row r="566" customFormat="false" ht="15.75" hidden="false" customHeight="true" outlineLevel="0" collapsed="false">
      <c r="A566" s="279"/>
      <c r="B566" s="280"/>
      <c r="C566" s="281"/>
      <c r="D566" s="282"/>
      <c r="E566" s="283"/>
      <c r="F566" s="284"/>
      <c r="G566" s="285"/>
      <c r="H566" s="284"/>
      <c r="I566" s="409"/>
      <c r="J566" s="409"/>
      <c r="K566" s="284"/>
      <c r="L566" s="286"/>
      <c r="M566" s="152"/>
      <c r="N566" s="152"/>
      <c r="O566" s="152"/>
      <c r="P566" s="152"/>
      <c r="Q566" s="152"/>
      <c r="R566" s="152"/>
      <c r="S566" s="152"/>
      <c r="T566" s="152"/>
      <c r="U566" s="152"/>
      <c r="V566" s="152"/>
      <c r="W566" s="152"/>
      <c r="X566" s="152"/>
      <c r="Y566" s="152"/>
      <c r="Z566" s="152"/>
      <c r="AA566" s="152"/>
      <c r="AB566" s="152"/>
      <c r="AC566" s="152"/>
      <c r="AD566" s="152"/>
      <c r="AE566" s="152"/>
      <c r="AF566" s="152"/>
    </row>
    <row r="567" customFormat="false" ht="15.75" hidden="false" customHeight="true" outlineLevel="0" collapsed="false">
      <c r="A567" s="279"/>
      <c r="B567" s="280"/>
      <c r="C567" s="281"/>
      <c r="D567" s="282"/>
      <c r="E567" s="283"/>
      <c r="F567" s="284"/>
      <c r="G567" s="285"/>
      <c r="H567" s="284"/>
      <c r="I567" s="409"/>
      <c r="J567" s="409"/>
      <c r="K567" s="284"/>
      <c r="L567" s="286"/>
      <c r="M567" s="152"/>
      <c r="N567" s="152"/>
      <c r="O567" s="152"/>
      <c r="P567" s="152"/>
      <c r="Q567" s="152"/>
      <c r="R567" s="152"/>
      <c r="S567" s="152"/>
      <c r="T567" s="152"/>
      <c r="U567" s="152"/>
      <c r="V567" s="152"/>
      <c r="W567" s="152"/>
      <c r="X567" s="152"/>
      <c r="Y567" s="152"/>
      <c r="Z567" s="152"/>
      <c r="AA567" s="152"/>
      <c r="AB567" s="152"/>
      <c r="AC567" s="152"/>
      <c r="AD567" s="152"/>
      <c r="AE567" s="152"/>
      <c r="AF567" s="152"/>
    </row>
    <row r="568" customFormat="false" ht="15.75" hidden="false" customHeight="true" outlineLevel="0" collapsed="false">
      <c r="A568" s="279"/>
      <c r="B568" s="280"/>
      <c r="C568" s="281"/>
      <c r="D568" s="282"/>
      <c r="E568" s="283"/>
      <c r="F568" s="284"/>
      <c r="G568" s="285"/>
      <c r="H568" s="284"/>
      <c r="I568" s="409"/>
      <c r="J568" s="409"/>
      <c r="K568" s="284"/>
      <c r="L568" s="286"/>
      <c r="M568" s="152"/>
      <c r="N568" s="152"/>
      <c r="O568" s="152"/>
      <c r="P568" s="152"/>
      <c r="Q568" s="152"/>
      <c r="R568" s="152"/>
      <c r="S568" s="152"/>
      <c r="T568" s="152"/>
      <c r="U568" s="152"/>
      <c r="V568" s="152"/>
      <c r="W568" s="152"/>
      <c r="X568" s="152"/>
      <c r="Y568" s="152"/>
      <c r="Z568" s="152"/>
      <c r="AA568" s="152"/>
      <c r="AB568" s="152"/>
      <c r="AC568" s="152"/>
      <c r="AD568" s="152"/>
      <c r="AE568" s="152"/>
      <c r="AF568" s="152"/>
    </row>
    <row r="569" customFormat="false" ht="15.75" hidden="false" customHeight="true" outlineLevel="0" collapsed="false">
      <c r="A569" s="279"/>
      <c r="B569" s="280"/>
      <c r="C569" s="281"/>
      <c r="D569" s="282"/>
      <c r="E569" s="283"/>
      <c r="F569" s="284"/>
      <c r="G569" s="285"/>
      <c r="H569" s="284"/>
      <c r="I569" s="409"/>
      <c r="J569" s="409"/>
      <c r="K569" s="284"/>
      <c r="L569" s="286"/>
      <c r="M569" s="152"/>
      <c r="N569" s="152"/>
      <c r="O569" s="152"/>
      <c r="P569" s="152"/>
      <c r="Q569" s="152"/>
      <c r="R569" s="152"/>
      <c r="S569" s="152"/>
      <c r="T569" s="152"/>
      <c r="U569" s="152"/>
      <c r="V569" s="152"/>
      <c r="W569" s="152"/>
      <c r="X569" s="152"/>
      <c r="Y569" s="152"/>
      <c r="Z569" s="152"/>
      <c r="AA569" s="152"/>
      <c r="AB569" s="152"/>
      <c r="AC569" s="152"/>
      <c r="AD569" s="152"/>
      <c r="AE569" s="152"/>
      <c r="AF569" s="152"/>
    </row>
    <row r="570" customFormat="false" ht="15.75" hidden="false" customHeight="true" outlineLevel="0" collapsed="false">
      <c r="A570" s="279"/>
      <c r="B570" s="280"/>
      <c r="C570" s="281"/>
      <c r="D570" s="282"/>
      <c r="E570" s="283"/>
      <c r="F570" s="284"/>
      <c r="G570" s="285"/>
      <c r="H570" s="284"/>
      <c r="I570" s="409"/>
      <c r="J570" s="409"/>
      <c r="K570" s="284"/>
      <c r="L570" s="286"/>
      <c r="M570" s="152"/>
      <c r="N570" s="152"/>
      <c r="O570" s="152"/>
      <c r="P570" s="152"/>
      <c r="Q570" s="152"/>
      <c r="R570" s="152"/>
      <c r="S570" s="152"/>
      <c r="T570" s="152"/>
      <c r="U570" s="152"/>
      <c r="V570" s="152"/>
      <c r="W570" s="152"/>
      <c r="X570" s="152"/>
      <c r="Y570" s="152"/>
      <c r="Z570" s="152"/>
      <c r="AA570" s="152"/>
      <c r="AB570" s="152"/>
      <c r="AC570" s="152"/>
      <c r="AD570" s="152"/>
      <c r="AE570" s="152"/>
      <c r="AF570" s="152"/>
    </row>
    <row r="571" customFormat="false" ht="15.75" hidden="false" customHeight="true" outlineLevel="0" collapsed="false">
      <c r="A571" s="279"/>
      <c r="B571" s="280"/>
      <c r="C571" s="281"/>
      <c r="D571" s="282"/>
      <c r="E571" s="283"/>
      <c r="F571" s="284"/>
      <c r="G571" s="285"/>
      <c r="H571" s="284"/>
      <c r="I571" s="409"/>
      <c r="J571" s="409"/>
      <c r="K571" s="284"/>
      <c r="L571" s="286"/>
      <c r="M571" s="152"/>
      <c r="N571" s="152"/>
      <c r="O571" s="152"/>
      <c r="P571" s="152"/>
      <c r="Q571" s="152"/>
      <c r="R571" s="152"/>
      <c r="S571" s="152"/>
      <c r="T571" s="152"/>
      <c r="U571" s="152"/>
      <c r="V571" s="152"/>
      <c r="W571" s="152"/>
      <c r="X571" s="152"/>
      <c r="Y571" s="152"/>
      <c r="Z571" s="152"/>
      <c r="AA571" s="152"/>
      <c r="AB571" s="152"/>
      <c r="AC571" s="152"/>
      <c r="AD571" s="152"/>
      <c r="AE571" s="152"/>
      <c r="AF571" s="152"/>
    </row>
    <row r="572" customFormat="false" ht="15.75" hidden="false" customHeight="true" outlineLevel="0" collapsed="false">
      <c r="A572" s="279"/>
      <c r="B572" s="280"/>
      <c r="C572" s="281"/>
      <c r="D572" s="282"/>
      <c r="E572" s="283"/>
      <c r="F572" s="284"/>
      <c r="G572" s="285"/>
      <c r="H572" s="284"/>
      <c r="I572" s="409"/>
      <c r="J572" s="409"/>
      <c r="K572" s="284"/>
      <c r="L572" s="286"/>
      <c r="M572" s="152"/>
      <c r="N572" s="152"/>
      <c r="O572" s="152"/>
      <c r="P572" s="152"/>
      <c r="Q572" s="152"/>
      <c r="R572" s="152"/>
      <c r="S572" s="152"/>
      <c r="T572" s="152"/>
      <c r="U572" s="152"/>
      <c r="V572" s="152"/>
      <c r="W572" s="152"/>
      <c r="X572" s="152"/>
      <c r="Y572" s="152"/>
      <c r="Z572" s="152"/>
      <c r="AA572" s="152"/>
      <c r="AB572" s="152"/>
      <c r="AC572" s="152"/>
      <c r="AD572" s="152"/>
      <c r="AE572" s="152"/>
      <c r="AF572" s="152"/>
    </row>
    <row r="573" customFormat="false" ht="15.75" hidden="false" customHeight="true" outlineLevel="0" collapsed="false">
      <c r="A573" s="279"/>
      <c r="B573" s="280"/>
      <c r="C573" s="281"/>
      <c r="D573" s="282"/>
      <c r="E573" s="283"/>
      <c r="F573" s="284"/>
      <c r="G573" s="285"/>
      <c r="H573" s="284"/>
      <c r="I573" s="409"/>
      <c r="J573" s="409"/>
      <c r="K573" s="284"/>
      <c r="L573" s="286"/>
      <c r="M573" s="152"/>
      <c r="N573" s="152"/>
      <c r="O573" s="152"/>
      <c r="P573" s="152"/>
      <c r="Q573" s="152"/>
      <c r="R573" s="152"/>
      <c r="S573" s="152"/>
      <c r="T573" s="152"/>
      <c r="U573" s="152"/>
      <c r="V573" s="152"/>
      <c r="W573" s="152"/>
      <c r="X573" s="152"/>
      <c r="Y573" s="152"/>
      <c r="Z573" s="152"/>
      <c r="AA573" s="152"/>
      <c r="AB573" s="152"/>
      <c r="AC573" s="152"/>
      <c r="AD573" s="152"/>
      <c r="AE573" s="152"/>
      <c r="AF573" s="152"/>
    </row>
    <row r="574" customFormat="false" ht="15.75" hidden="false" customHeight="true" outlineLevel="0" collapsed="false">
      <c r="A574" s="279"/>
      <c r="B574" s="280"/>
      <c r="C574" s="281"/>
      <c r="D574" s="282"/>
      <c r="E574" s="283"/>
      <c r="F574" s="284"/>
      <c r="G574" s="285"/>
      <c r="H574" s="284"/>
      <c r="I574" s="409"/>
      <c r="J574" s="409"/>
      <c r="K574" s="284"/>
      <c r="L574" s="286"/>
      <c r="M574" s="152"/>
      <c r="N574" s="152"/>
      <c r="O574" s="152"/>
      <c r="P574" s="152"/>
      <c r="Q574" s="152"/>
      <c r="R574" s="152"/>
      <c r="S574" s="152"/>
      <c r="T574" s="152"/>
      <c r="U574" s="152"/>
      <c r="V574" s="152"/>
      <c r="W574" s="152"/>
      <c r="X574" s="152"/>
      <c r="Y574" s="152"/>
      <c r="Z574" s="152"/>
      <c r="AA574" s="152"/>
      <c r="AB574" s="152"/>
      <c r="AC574" s="152"/>
      <c r="AD574" s="152"/>
      <c r="AE574" s="152"/>
      <c r="AF574" s="152"/>
    </row>
    <row r="575" customFormat="false" ht="15.75" hidden="false" customHeight="true" outlineLevel="0" collapsed="false">
      <c r="A575" s="279"/>
      <c r="B575" s="280"/>
      <c r="C575" s="281"/>
      <c r="D575" s="282"/>
      <c r="E575" s="283"/>
      <c r="F575" s="284"/>
      <c r="G575" s="285"/>
      <c r="H575" s="284"/>
      <c r="I575" s="409"/>
      <c r="J575" s="409"/>
      <c r="K575" s="284"/>
      <c r="L575" s="286"/>
      <c r="M575" s="152"/>
      <c r="N575" s="152"/>
      <c r="O575" s="152"/>
      <c r="P575" s="152"/>
      <c r="Q575" s="152"/>
      <c r="R575" s="152"/>
      <c r="S575" s="152"/>
      <c r="T575" s="152"/>
      <c r="U575" s="152"/>
      <c r="V575" s="152"/>
      <c r="W575" s="152"/>
      <c r="X575" s="152"/>
      <c r="Y575" s="152"/>
      <c r="Z575" s="152"/>
      <c r="AA575" s="152"/>
      <c r="AB575" s="152"/>
      <c r="AC575" s="152"/>
      <c r="AD575" s="152"/>
      <c r="AE575" s="152"/>
      <c r="AF575" s="152"/>
    </row>
    <row r="576" customFormat="false" ht="15.75" hidden="false" customHeight="true" outlineLevel="0" collapsed="false">
      <c r="A576" s="279"/>
      <c r="B576" s="280"/>
      <c r="C576" s="281"/>
      <c r="D576" s="282"/>
      <c r="E576" s="283"/>
      <c r="F576" s="284"/>
      <c r="G576" s="285"/>
      <c r="H576" s="284"/>
      <c r="I576" s="409"/>
      <c r="J576" s="409"/>
      <c r="K576" s="284"/>
      <c r="L576" s="286"/>
      <c r="M576" s="152"/>
      <c r="N576" s="152"/>
      <c r="O576" s="152"/>
      <c r="P576" s="152"/>
      <c r="Q576" s="152"/>
      <c r="R576" s="152"/>
      <c r="S576" s="152"/>
      <c r="T576" s="152"/>
      <c r="U576" s="152"/>
      <c r="V576" s="152"/>
      <c r="W576" s="152"/>
      <c r="X576" s="152"/>
      <c r="Y576" s="152"/>
      <c r="Z576" s="152"/>
      <c r="AA576" s="152"/>
      <c r="AB576" s="152"/>
      <c r="AC576" s="152"/>
      <c r="AD576" s="152"/>
      <c r="AE576" s="152"/>
      <c r="AF576" s="152"/>
    </row>
    <row r="577" customFormat="false" ht="15.75" hidden="false" customHeight="true" outlineLevel="0" collapsed="false">
      <c r="A577" s="279"/>
      <c r="B577" s="280"/>
      <c r="C577" s="281"/>
      <c r="D577" s="282"/>
      <c r="E577" s="283"/>
      <c r="F577" s="284"/>
      <c r="G577" s="285"/>
      <c r="H577" s="284"/>
      <c r="I577" s="409"/>
      <c r="J577" s="409"/>
      <c r="K577" s="284"/>
      <c r="L577" s="286"/>
      <c r="M577" s="152"/>
      <c r="N577" s="152"/>
      <c r="O577" s="152"/>
      <c r="P577" s="152"/>
      <c r="Q577" s="152"/>
      <c r="R577" s="152"/>
      <c r="S577" s="152"/>
      <c r="T577" s="152"/>
      <c r="U577" s="152"/>
      <c r="V577" s="152"/>
      <c r="W577" s="152"/>
      <c r="X577" s="152"/>
      <c r="Y577" s="152"/>
      <c r="Z577" s="152"/>
      <c r="AA577" s="152"/>
      <c r="AB577" s="152"/>
      <c r="AC577" s="152"/>
      <c r="AD577" s="152"/>
      <c r="AE577" s="152"/>
      <c r="AF577" s="152"/>
    </row>
    <row r="578" customFormat="false" ht="15.75" hidden="false" customHeight="true" outlineLevel="0" collapsed="false">
      <c r="A578" s="279"/>
      <c r="B578" s="280"/>
      <c r="C578" s="281"/>
      <c r="D578" s="282"/>
      <c r="E578" s="283"/>
      <c r="F578" s="284"/>
      <c r="G578" s="285"/>
      <c r="H578" s="284"/>
      <c r="I578" s="409"/>
      <c r="J578" s="409"/>
      <c r="K578" s="284"/>
      <c r="L578" s="286"/>
      <c r="M578" s="152"/>
      <c r="N578" s="152"/>
      <c r="O578" s="152"/>
      <c r="P578" s="152"/>
      <c r="Q578" s="152"/>
      <c r="R578" s="152"/>
      <c r="S578" s="152"/>
      <c r="T578" s="152"/>
      <c r="U578" s="152"/>
      <c r="V578" s="152"/>
      <c r="W578" s="152"/>
      <c r="X578" s="152"/>
      <c r="Y578" s="152"/>
      <c r="Z578" s="152"/>
      <c r="AA578" s="152"/>
      <c r="AB578" s="152"/>
      <c r="AC578" s="152"/>
      <c r="AD578" s="152"/>
      <c r="AE578" s="152"/>
      <c r="AF578" s="152"/>
    </row>
    <row r="579" customFormat="false" ht="15.75" hidden="false" customHeight="true" outlineLevel="0" collapsed="false">
      <c r="A579" s="279"/>
      <c r="B579" s="280"/>
      <c r="C579" s="281"/>
      <c r="D579" s="282"/>
      <c r="E579" s="283"/>
      <c r="F579" s="284"/>
      <c r="G579" s="285"/>
      <c r="H579" s="284"/>
      <c r="I579" s="409"/>
      <c r="J579" s="409"/>
      <c r="K579" s="284"/>
      <c r="L579" s="286"/>
      <c r="M579" s="152"/>
      <c r="N579" s="152"/>
      <c r="O579" s="152"/>
      <c r="P579" s="152"/>
      <c r="Q579" s="152"/>
      <c r="R579" s="152"/>
      <c r="S579" s="152"/>
      <c r="T579" s="152"/>
      <c r="U579" s="152"/>
      <c r="V579" s="152"/>
      <c r="W579" s="152"/>
      <c r="X579" s="152"/>
      <c r="Y579" s="152"/>
      <c r="Z579" s="152"/>
      <c r="AA579" s="152"/>
      <c r="AB579" s="152"/>
      <c r="AC579" s="152"/>
      <c r="AD579" s="152"/>
      <c r="AE579" s="152"/>
      <c r="AF579" s="152"/>
    </row>
    <row r="580" customFormat="false" ht="15.75" hidden="false" customHeight="true" outlineLevel="0" collapsed="false">
      <c r="A580" s="279"/>
      <c r="B580" s="280"/>
      <c r="C580" s="281"/>
      <c r="D580" s="282"/>
      <c r="E580" s="283"/>
      <c r="F580" s="284"/>
      <c r="G580" s="285"/>
      <c r="H580" s="284"/>
      <c r="I580" s="409"/>
      <c r="J580" s="409"/>
      <c r="K580" s="284"/>
      <c r="L580" s="286"/>
      <c r="M580" s="152"/>
      <c r="N580" s="152"/>
      <c r="O580" s="152"/>
      <c r="P580" s="152"/>
      <c r="Q580" s="152"/>
      <c r="R580" s="152"/>
      <c r="S580" s="152"/>
      <c r="T580" s="152"/>
      <c r="U580" s="152"/>
      <c r="V580" s="152"/>
      <c r="W580" s="152"/>
      <c r="X580" s="152"/>
      <c r="Y580" s="152"/>
      <c r="Z580" s="152"/>
      <c r="AA580" s="152"/>
      <c r="AB580" s="152"/>
      <c r="AC580" s="152"/>
      <c r="AD580" s="152"/>
      <c r="AE580" s="152"/>
      <c r="AF580" s="152"/>
    </row>
    <row r="581" customFormat="false" ht="15.75" hidden="false" customHeight="true" outlineLevel="0" collapsed="false">
      <c r="A581" s="279"/>
      <c r="B581" s="280"/>
      <c r="C581" s="281"/>
      <c r="D581" s="282"/>
      <c r="E581" s="283"/>
      <c r="F581" s="284"/>
      <c r="G581" s="285"/>
      <c r="H581" s="284"/>
      <c r="I581" s="409"/>
      <c r="J581" s="409"/>
      <c r="K581" s="284"/>
      <c r="L581" s="286"/>
      <c r="M581" s="152"/>
      <c r="N581" s="152"/>
      <c r="O581" s="152"/>
      <c r="P581" s="152"/>
      <c r="Q581" s="152"/>
      <c r="R581" s="152"/>
      <c r="S581" s="152"/>
      <c r="T581" s="152"/>
      <c r="U581" s="152"/>
      <c r="V581" s="152"/>
      <c r="W581" s="152"/>
      <c r="X581" s="152"/>
      <c r="Y581" s="152"/>
      <c r="Z581" s="152"/>
      <c r="AA581" s="152"/>
      <c r="AB581" s="152"/>
      <c r="AC581" s="152"/>
      <c r="AD581" s="152"/>
      <c r="AE581" s="152"/>
      <c r="AF581" s="152"/>
    </row>
    <row r="582" customFormat="false" ht="15.75" hidden="false" customHeight="true" outlineLevel="0" collapsed="false">
      <c r="A582" s="279"/>
      <c r="B582" s="280"/>
      <c r="C582" s="281"/>
      <c r="D582" s="282"/>
      <c r="E582" s="283"/>
      <c r="F582" s="284"/>
      <c r="G582" s="285"/>
      <c r="H582" s="284"/>
      <c r="I582" s="409"/>
      <c r="J582" s="409"/>
      <c r="K582" s="284"/>
      <c r="L582" s="286"/>
      <c r="M582" s="152"/>
      <c r="N582" s="152"/>
      <c r="O582" s="152"/>
      <c r="P582" s="152"/>
      <c r="Q582" s="152"/>
      <c r="R582" s="152"/>
      <c r="S582" s="152"/>
      <c r="T582" s="152"/>
      <c r="U582" s="152"/>
      <c r="V582" s="152"/>
      <c r="W582" s="152"/>
      <c r="X582" s="152"/>
      <c r="Y582" s="152"/>
      <c r="Z582" s="152"/>
      <c r="AA582" s="152"/>
      <c r="AB582" s="152"/>
      <c r="AC582" s="152"/>
      <c r="AD582" s="152"/>
      <c r="AE582" s="152"/>
      <c r="AF582" s="152"/>
    </row>
    <row r="583" customFormat="false" ht="15.75" hidden="false" customHeight="true" outlineLevel="0" collapsed="false">
      <c r="A583" s="279"/>
      <c r="B583" s="280"/>
      <c r="C583" s="281"/>
      <c r="D583" s="282"/>
      <c r="E583" s="283"/>
      <c r="F583" s="284"/>
      <c r="G583" s="285"/>
      <c r="H583" s="284"/>
      <c r="I583" s="409"/>
      <c r="J583" s="409"/>
      <c r="K583" s="284"/>
      <c r="L583" s="286"/>
      <c r="M583" s="152"/>
      <c r="N583" s="152"/>
      <c r="O583" s="152"/>
      <c r="P583" s="152"/>
      <c r="Q583" s="152"/>
      <c r="R583" s="152"/>
      <c r="S583" s="152"/>
      <c r="T583" s="152"/>
      <c r="U583" s="152"/>
      <c r="V583" s="152"/>
      <c r="W583" s="152"/>
      <c r="X583" s="152"/>
      <c r="Y583" s="152"/>
      <c r="Z583" s="152"/>
      <c r="AA583" s="152"/>
      <c r="AB583" s="152"/>
      <c r="AC583" s="152"/>
      <c r="AD583" s="152"/>
      <c r="AE583" s="152"/>
      <c r="AF583" s="152"/>
    </row>
    <row r="584" customFormat="false" ht="15.75" hidden="false" customHeight="true" outlineLevel="0" collapsed="false">
      <c r="A584" s="279"/>
      <c r="B584" s="280"/>
      <c r="C584" s="281"/>
      <c r="D584" s="282"/>
      <c r="E584" s="283"/>
      <c r="F584" s="284"/>
      <c r="G584" s="285"/>
      <c r="H584" s="284"/>
      <c r="I584" s="409"/>
      <c r="J584" s="409"/>
      <c r="K584" s="284"/>
      <c r="L584" s="286"/>
      <c r="M584" s="152"/>
      <c r="N584" s="152"/>
      <c r="O584" s="152"/>
      <c r="P584" s="152"/>
      <c r="Q584" s="152"/>
      <c r="R584" s="152"/>
      <c r="S584" s="152"/>
      <c r="T584" s="152"/>
      <c r="U584" s="152"/>
      <c r="V584" s="152"/>
      <c r="W584" s="152"/>
      <c r="X584" s="152"/>
      <c r="Y584" s="152"/>
      <c r="Z584" s="152"/>
      <c r="AA584" s="152"/>
      <c r="AB584" s="152"/>
      <c r="AC584" s="152"/>
      <c r="AD584" s="152"/>
      <c r="AE584" s="152"/>
      <c r="AF584" s="152"/>
    </row>
    <row r="585" customFormat="false" ht="15.75" hidden="false" customHeight="true" outlineLevel="0" collapsed="false">
      <c r="A585" s="279"/>
      <c r="B585" s="280"/>
      <c r="C585" s="281"/>
      <c r="D585" s="282"/>
      <c r="E585" s="283"/>
      <c r="F585" s="284"/>
      <c r="G585" s="285"/>
      <c r="H585" s="284"/>
      <c r="I585" s="409"/>
      <c r="J585" s="409"/>
      <c r="K585" s="284"/>
      <c r="L585" s="286"/>
      <c r="M585" s="152"/>
      <c r="N585" s="152"/>
      <c r="O585" s="152"/>
      <c r="P585" s="152"/>
      <c r="Q585" s="152"/>
      <c r="R585" s="152"/>
      <c r="S585" s="152"/>
      <c r="T585" s="152"/>
      <c r="U585" s="152"/>
      <c r="V585" s="152"/>
      <c r="W585" s="152"/>
      <c r="X585" s="152"/>
      <c r="Y585" s="152"/>
      <c r="Z585" s="152"/>
      <c r="AA585" s="152"/>
      <c r="AB585" s="152"/>
      <c r="AC585" s="152"/>
      <c r="AD585" s="152"/>
      <c r="AE585" s="152"/>
      <c r="AF585" s="152"/>
    </row>
    <row r="586" customFormat="false" ht="15.75" hidden="false" customHeight="true" outlineLevel="0" collapsed="false">
      <c r="A586" s="279"/>
      <c r="B586" s="280"/>
      <c r="C586" s="281"/>
      <c r="D586" s="282"/>
      <c r="E586" s="283"/>
      <c r="F586" s="284"/>
      <c r="G586" s="285"/>
      <c r="H586" s="284"/>
      <c r="I586" s="409"/>
      <c r="J586" s="409"/>
      <c r="K586" s="284"/>
      <c r="L586" s="286"/>
      <c r="M586" s="152"/>
      <c r="N586" s="152"/>
      <c r="O586" s="152"/>
      <c r="P586" s="152"/>
      <c r="Q586" s="152"/>
      <c r="R586" s="152"/>
      <c r="S586" s="152"/>
      <c r="T586" s="152"/>
      <c r="U586" s="152"/>
      <c r="V586" s="152"/>
      <c r="W586" s="152"/>
      <c r="X586" s="152"/>
      <c r="Y586" s="152"/>
      <c r="Z586" s="152"/>
      <c r="AA586" s="152"/>
      <c r="AB586" s="152"/>
      <c r="AC586" s="152"/>
      <c r="AD586" s="152"/>
      <c r="AE586" s="152"/>
      <c r="AF586" s="152"/>
    </row>
    <row r="587" customFormat="false" ht="15.75" hidden="false" customHeight="true" outlineLevel="0" collapsed="false">
      <c r="A587" s="279"/>
      <c r="B587" s="280"/>
      <c r="C587" s="281"/>
      <c r="D587" s="282"/>
      <c r="E587" s="283"/>
      <c r="F587" s="284"/>
      <c r="G587" s="285"/>
      <c r="H587" s="284"/>
      <c r="I587" s="409"/>
      <c r="J587" s="409"/>
      <c r="K587" s="284"/>
      <c r="L587" s="286"/>
      <c r="M587" s="152"/>
      <c r="N587" s="152"/>
      <c r="O587" s="152"/>
      <c r="P587" s="152"/>
      <c r="Q587" s="152"/>
      <c r="R587" s="152"/>
      <c r="S587" s="152"/>
      <c r="T587" s="152"/>
      <c r="U587" s="152"/>
      <c r="V587" s="152"/>
      <c r="W587" s="152"/>
      <c r="X587" s="152"/>
      <c r="Y587" s="152"/>
      <c r="Z587" s="152"/>
      <c r="AA587" s="152"/>
      <c r="AB587" s="152"/>
      <c r="AC587" s="152"/>
      <c r="AD587" s="152"/>
      <c r="AE587" s="152"/>
      <c r="AF587" s="152"/>
    </row>
    <row r="588" customFormat="false" ht="15.75" hidden="false" customHeight="true" outlineLevel="0" collapsed="false">
      <c r="A588" s="279"/>
      <c r="B588" s="280"/>
      <c r="C588" s="281"/>
      <c r="D588" s="282"/>
      <c r="E588" s="283"/>
      <c r="F588" s="284"/>
      <c r="G588" s="285"/>
      <c r="H588" s="284"/>
      <c r="I588" s="409"/>
      <c r="J588" s="409"/>
      <c r="K588" s="284"/>
      <c r="L588" s="286"/>
      <c r="M588" s="152"/>
      <c r="N588" s="152"/>
      <c r="O588" s="152"/>
      <c r="P588" s="152"/>
      <c r="Q588" s="152"/>
      <c r="R588" s="152"/>
      <c r="S588" s="152"/>
      <c r="T588" s="152"/>
      <c r="U588" s="152"/>
      <c r="V588" s="152"/>
      <c r="W588" s="152"/>
      <c r="X588" s="152"/>
      <c r="Y588" s="152"/>
      <c r="Z588" s="152"/>
      <c r="AA588" s="152"/>
      <c r="AB588" s="152"/>
      <c r="AC588" s="152"/>
      <c r="AD588" s="152"/>
      <c r="AE588" s="152"/>
      <c r="AF588" s="152"/>
    </row>
    <row r="589" customFormat="false" ht="15.75" hidden="false" customHeight="true" outlineLevel="0" collapsed="false">
      <c r="A589" s="279"/>
      <c r="B589" s="280"/>
      <c r="C589" s="281"/>
      <c r="D589" s="282"/>
      <c r="E589" s="283"/>
      <c r="F589" s="284"/>
      <c r="G589" s="285"/>
      <c r="H589" s="284"/>
      <c r="I589" s="409"/>
      <c r="J589" s="409"/>
      <c r="K589" s="284"/>
      <c r="L589" s="286"/>
      <c r="M589" s="152"/>
      <c r="N589" s="152"/>
      <c r="O589" s="152"/>
      <c r="P589" s="152"/>
      <c r="Q589" s="152"/>
      <c r="R589" s="152"/>
      <c r="S589" s="152"/>
      <c r="T589" s="152"/>
      <c r="U589" s="152"/>
      <c r="V589" s="152"/>
      <c r="W589" s="152"/>
      <c r="X589" s="152"/>
      <c r="Y589" s="152"/>
      <c r="Z589" s="152"/>
      <c r="AA589" s="152"/>
      <c r="AB589" s="152"/>
      <c r="AC589" s="152"/>
      <c r="AD589" s="152"/>
      <c r="AE589" s="152"/>
      <c r="AF589" s="152"/>
    </row>
    <row r="590" customFormat="false" ht="15.75" hidden="false" customHeight="true" outlineLevel="0" collapsed="false">
      <c r="A590" s="279"/>
      <c r="B590" s="280"/>
      <c r="C590" s="281"/>
      <c r="D590" s="282"/>
      <c r="E590" s="283"/>
      <c r="F590" s="284"/>
      <c r="G590" s="285"/>
      <c r="H590" s="284"/>
      <c r="I590" s="409"/>
      <c r="J590" s="409"/>
      <c r="K590" s="284"/>
      <c r="L590" s="286"/>
      <c r="M590" s="152"/>
      <c r="N590" s="152"/>
      <c r="O590" s="152"/>
      <c r="P590" s="152"/>
      <c r="Q590" s="152"/>
      <c r="R590" s="152"/>
      <c r="S590" s="152"/>
      <c r="T590" s="152"/>
      <c r="U590" s="152"/>
      <c r="V590" s="152"/>
      <c r="W590" s="152"/>
      <c r="X590" s="152"/>
      <c r="Y590" s="152"/>
      <c r="Z590" s="152"/>
      <c r="AA590" s="152"/>
      <c r="AB590" s="152"/>
      <c r="AC590" s="152"/>
      <c r="AD590" s="152"/>
      <c r="AE590" s="152"/>
      <c r="AF590" s="152"/>
    </row>
    <row r="591" customFormat="false" ht="15.75" hidden="false" customHeight="true" outlineLevel="0" collapsed="false">
      <c r="A591" s="279"/>
      <c r="B591" s="280"/>
      <c r="C591" s="281"/>
      <c r="D591" s="282"/>
      <c r="E591" s="283"/>
      <c r="F591" s="284"/>
      <c r="G591" s="285"/>
      <c r="H591" s="284"/>
      <c r="I591" s="409"/>
      <c r="J591" s="409"/>
      <c r="K591" s="284"/>
      <c r="L591" s="286"/>
      <c r="M591" s="152"/>
      <c r="N591" s="152"/>
      <c r="O591" s="152"/>
      <c r="P591" s="152"/>
      <c r="Q591" s="152"/>
      <c r="R591" s="152"/>
      <c r="S591" s="152"/>
      <c r="T591" s="152"/>
      <c r="U591" s="152"/>
      <c r="V591" s="152"/>
      <c r="W591" s="152"/>
      <c r="X591" s="152"/>
      <c r="Y591" s="152"/>
      <c r="Z591" s="152"/>
      <c r="AA591" s="152"/>
      <c r="AB591" s="152"/>
      <c r="AC591" s="152"/>
      <c r="AD591" s="152"/>
      <c r="AE591" s="152"/>
      <c r="AF591" s="152"/>
    </row>
    <row r="592" customFormat="false" ht="15.75" hidden="false" customHeight="true" outlineLevel="0" collapsed="false">
      <c r="A592" s="279"/>
      <c r="B592" s="280"/>
      <c r="C592" s="281"/>
      <c r="D592" s="282"/>
      <c r="E592" s="283"/>
      <c r="F592" s="284"/>
      <c r="G592" s="285"/>
      <c r="H592" s="284"/>
      <c r="I592" s="409"/>
      <c r="J592" s="409"/>
      <c r="K592" s="284"/>
      <c r="L592" s="286"/>
      <c r="M592" s="152"/>
      <c r="N592" s="152"/>
      <c r="O592" s="152"/>
      <c r="P592" s="152"/>
      <c r="Q592" s="152"/>
      <c r="R592" s="152"/>
      <c r="S592" s="152"/>
      <c r="T592" s="152"/>
      <c r="U592" s="152"/>
      <c r="V592" s="152"/>
      <c r="W592" s="152"/>
      <c r="X592" s="152"/>
      <c r="Y592" s="152"/>
      <c r="Z592" s="152"/>
      <c r="AA592" s="152"/>
      <c r="AB592" s="152"/>
      <c r="AC592" s="152"/>
      <c r="AD592" s="152"/>
      <c r="AE592" s="152"/>
      <c r="AF592" s="152"/>
    </row>
    <row r="593" customFormat="false" ht="15.75" hidden="false" customHeight="true" outlineLevel="0" collapsed="false">
      <c r="A593" s="279"/>
      <c r="B593" s="280"/>
      <c r="C593" s="281"/>
      <c r="D593" s="282"/>
      <c r="E593" s="283"/>
      <c r="F593" s="284"/>
      <c r="G593" s="285"/>
      <c r="H593" s="284"/>
      <c r="I593" s="409"/>
      <c r="J593" s="409"/>
      <c r="K593" s="284"/>
      <c r="L593" s="286"/>
      <c r="M593" s="152"/>
      <c r="N593" s="152"/>
      <c r="O593" s="152"/>
      <c r="P593" s="152"/>
      <c r="Q593" s="152"/>
      <c r="R593" s="152"/>
      <c r="S593" s="152"/>
      <c r="T593" s="152"/>
      <c r="U593" s="152"/>
      <c r="V593" s="152"/>
      <c r="W593" s="152"/>
      <c r="X593" s="152"/>
      <c r="Y593" s="152"/>
      <c r="Z593" s="152"/>
      <c r="AA593" s="152"/>
      <c r="AB593" s="152"/>
      <c r="AC593" s="152"/>
      <c r="AD593" s="152"/>
      <c r="AE593" s="152"/>
      <c r="AF593" s="152"/>
    </row>
    <row r="594" customFormat="false" ht="15.75" hidden="false" customHeight="true" outlineLevel="0" collapsed="false">
      <c r="A594" s="279"/>
      <c r="B594" s="280"/>
      <c r="C594" s="281"/>
      <c r="D594" s="282"/>
      <c r="E594" s="283"/>
      <c r="F594" s="284"/>
      <c r="G594" s="285"/>
      <c r="H594" s="284"/>
      <c r="I594" s="409"/>
      <c r="J594" s="409"/>
      <c r="K594" s="284"/>
      <c r="L594" s="286"/>
      <c r="M594" s="152"/>
      <c r="N594" s="152"/>
      <c r="O594" s="152"/>
      <c r="P594" s="152"/>
      <c r="Q594" s="152"/>
      <c r="R594" s="152"/>
      <c r="S594" s="152"/>
      <c r="T594" s="152"/>
      <c r="U594" s="152"/>
      <c r="V594" s="152"/>
      <c r="W594" s="152"/>
      <c r="X594" s="152"/>
      <c r="Y594" s="152"/>
      <c r="Z594" s="152"/>
      <c r="AA594" s="152"/>
      <c r="AB594" s="152"/>
      <c r="AC594" s="152"/>
      <c r="AD594" s="152"/>
      <c r="AE594" s="152"/>
      <c r="AF594" s="152"/>
    </row>
    <row r="595" customFormat="false" ht="15.75" hidden="false" customHeight="true" outlineLevel="0" collapsed="false">
      <c r="A595" s="279"/>
      <c r="B595" s="280"/>
      <c r="C595" s="281"/>
      <c r="D595" s="282"/>
      <c r="E595" s="283"/>
      <c r="F595" s="284"/>
      <c r="G595" s="285"/>
      <c r="H595" s="284"/>
      <c r="I595" s="409"/>
      <c r="J595" s="409"/>
      <c r="K595" s="284"/>
      <c r="L595" s="286"/>
      <c r="M595" s="152"/>
      <c r="N595" s="152"/>
      <c r="O595" s="152"/>
      <c r="P595" s="152"/>
      <c r="Q595" s="152"/>
      <c r="R595" s="152"/>
      <c r="S595" s="152"/>
      <c r="T595" s="152"/>
      <c r="U595" s="152"/>
      <c r="V595" s="152"/>
      <c r="W595" s="152"/>
      <c r="X595" s="152"/>
      <c r="Y595" s="152"/>
      <c r="Z595" s="152"/>
      <c r="AA595" s="152"/>
      <c r="AB595" s="152"/>
      <c r="AC595" s="152"/>
      <c r="AD595" s="152"/>
      <c r="AE595" s="152"/>
      <c r="AF595" s="152"/>
    </row>
    <row r="596" customFormat="false" ht="15.75" hidden="false" customHeight="true" outlineLevel="0" collapsed="false">
      <c r="A596" s="279"/>
      <c r="B596" s="280"/>
      <c r="C596" s="281"/>
      <c r="D596" s="282"/>
      <c r="E596" s="283"/>
      <c r="F596" s="284"/>
      <c r="G596" s="285"/>
      <c r="H596" s="284"/>
      <c r="I596" s="409"/>
      <c r="J596" s="409"/>
      <c r="K596" s="284"/>
      <c r="L596" s="286"/>
      <c r="M596" s="152"/>
      <c r="N596" s="152"/>
      <c r="O596" s="152"/>
      <c r="P596" s="152"/>
      <c r="Q596" s="152"/>
      <c r="R596" s="152"/>
      <c r="S596" s="152"/>
      <c r="T596" s="152"/>
      <c r="U596" s="152"/>
      <c r="V596" s="152"/>
      <c r="W596" s="152"/>
      <c r="X596" s="152"/>
      <c r="Y596" s="152"/>
      <c r="Z596" s="152"/>
      <c r="AA596" s="152"/>
      <c r="AB596" s="152"/>
      <c r="AC596" s="152"/>
      <c r="AD596" s="152"/>
      <c r="AE596" s="152"/>
      <c r="AF596" s="152"/>
    </row>
    <row r="597" customFormat="false" ht="15.75" hidden="false" customHeight="true" outlineLevel="0" collapsed="false">
      <c r="A597" s="279"/>
      <c r="B597" s="280"/>
      <c r="C597" s="281"/>
      <c r="D597" s="282"/>
      <c r="E597" s="283"/>
      <c r="F597" s="284"/>
      <c r="G597" s="285"/>
      <c r="H597" s="284"/>
      <c r="I597" s="409"/>
      <c r="J597" s="409"/>
      <c r="K597" s="284"/>
      <c r="L597" s="286"/>
      <c r="M597" s="152"/>
      <c r="N597" s="152"/>
      <c r="O597" s="152"/>
      <c r="P597" s="152"/>
      <c r="Q597" s="152"/>
      <c r="R597" s="152"/>
      <c r="S597" s="152"/>
      <c r="T597" s="152"/>
      <c r="U597" s="152"/>
      <c r="V597" s="152"/>
      <c r="W597" s="152"/>
      <c r="X597" s="152"/>
      <c r="Y597" s="152"/>
      <c r="Z597" s="152"/>
      <c r="AA597" s="152"/>
      <c r="AB597" s="152"/>
      <c r="AC597" s="152"/>
      <c r="AD597" s="152"/>
      <c r="AE597" s="152"/>
      <c r="AF597" s="152"/>
    </row>
    <row r="598" customFormat="false" ht="15.75" hidden="false" customHeight="true" outlineLevel="0" collapsed="false">
      <c r="A598" s="279"/>
      <c r="B598" s="280"/>
      <c r="C598" s="281"/>
      <c r="D598" s="282"/>
      <c r="E598" s="283"/>
      <c r="F598" s="284"/>
      <c r="G598" s="285"/>
      <c r="H598" s="284"/>
      <c r="I598" s="409"/>
      <c r="J598" s="409"/>
      <c r="K598" s="284"/>
      <c r="L598" s="286"/>
      <c r="M598" s="152"/>
      <c r="N598" s="152"/>
      <c r="O598" s="152"/>
      <c r="P598" s="152"/>
      <c r="Q598" s="152"/>
      <c r="R598" s="152"/>
      <c r="S598" s="152"/>
      <c r="T598" s="152"/>
      <c r="U598" s="152"/>
      <c r="V598" s="152"/>
      <c r="W598" s="152"/>
      <c r="X598" s="152"/>
      <c r="Y598" s="152"/>
      <c r="Z598" s="152"/>
      <c r="AA598" s="152"/>
      <c r="AB598" s="152"/>
      <c r="AC598" s="152"/>
      <c r="AD598" s="152"/>
      <c r="AE598" s="152"/>
      <c r="AF598" s="152"/>
    </row>
    <row r="599" customFormat="false" ht="15.75" hidden="false" customHeight="true" outlineLevel="0" collapsed="false">
      <c r="A599" s="279"/>
      <c r="B599" s="280"/>
      <c r="C599" s="281"/>
      <c r="D599" s="282"/>
      <c r="E599" s="283"/>
      <c r="F599" s="284"/>
      <c r="G599" s="285"/>
      <c r="H599" s="284"/>
      <c r="I599" s="409"/>
      <c r="J599" s="409"/>
      <c r="K599" s="284"/>
      <c r="L599" s="286"/>
      <c r="M599" s="152"/>
      <c r="N599" s="152"/>
      <c r="O599" s="152"/>
      <c r="P599" s="152"/>
      <c r="Q599" s="152"/>
      <c r="R599" s="152"/>
      <c r="S599" s="152"/>
      <c r="T599" s="152"/>
      <c r="U599" s="152"/>
      <c r="V599" s="152"/>
      <c r="W599" s="152"/>
      <c r="X599" s="152"/>
      <c r="Y599" s="152"/>
      <c r="Z599" s="152"/>
      <c r="AA599" s="152"/>
      <c r="AB599" s="152"/>
      <c r="AC599" s="152"/>
      <c r="AD599" s="152"/>
      <c r="AE599" s="152"/>
      <c r="AF599" s="152"/>
    </row>
    <row r="600" customFormat="false" ht="15.75" hidden="false" customHeight="true" outlineLevel="0" collapsed="false">
      <c r="A600" s="279"/>
      <c r="B600" s="280"/>
      <c r="C600" s="281"/>
      <c r="D600" s="282"/>
      <c r="E600" s="283"/>
      <c r="F600" s="284"/>
      <c r="G600" s="285"/>
      <c r="H600" s="284"/>
      <c r="I600" s="409"/>
      <c r="J600" s="409"/>
      <c r="K600" s="284"/>
      <c r="L600" s="286"/>
      <c r="M600" s="152"/>
      <c r="N600" s="152"/>
      <c r="O600" s="152"/>
      <c r="P600" s="152"/>
      <c r="Q600" s="152"/>
      <c r="R600" s="152"/>
      <c r="S600" s="152"/>
      <c r="T600" s="152"/>
      <c r="U600" s="152"/>
      <c r="V600" s="152"/>
      <c r="W600" s="152"/>
      <c r="X600" s="152"/>
      <c r="Y600" s="152"/>
      <c r="Z600" s="152"/>
      <c r="AA600" s="152"/>
      <c r="AB600" s="152"/>
      <c r="AC600" s="152"/>
      <c r="AD600" s="152"/>
      <c r="AE600" s="152"/>
      <c r="AF600" s="152"/>
    </row>
    <row r="601" customFormat="false" ht="15.75" hidden="false" customHeight="true" outlineLevel="0" collapsed="false">
      <c r="A601" s="279"/>
      <c r="B601" s="280"/>
      <c r="C601" s="281"/>
      <c r="D601" s="282"/>
      <c r="E601" s="283"/>
      <c r="F601" s="284"/>
      <c r="G601" s="285"/>
      <c r="H601" s="284"/>
      <c r="I601" s="409"/>
      <c r="J601" s="409"/>
      <c r="K601" s="284"/>
      <c r="L601" s="286"/>
      <c r="M601" s="152"/>
      <c r="N601" s="152"/>
      <c r="O601" s="152"/>
      <c r="P601" s="152"/>
      <c r="Q601" s="152"/>
      <c r="R601" s="152"/>
      <c r="S601" s="152"/>
      <c r="T601" s="152"/>
      <c r="U601" s="152"/>
      <c r="V601" s="152"/>
      <c r="W601" s="152"/>
      <c r="X601" s="152"/>
      <c r="Y601" s="152"/>
      <c r="Z601" s="152"/>
      <c r="AA601" s="152"/>
      <c r="AB601" s="152"/>
      <c r="AC601" s="152"/>
      <c r="AD601" s="152"/>
      <c r="AE601" s="152"/>
      <c r="AF601" s="152"/>
    </row>
    <row r="602" customFormat="false" ht="15.75" hidden="false" customHeight="true" outlineLevel="0" collapsed="false">
      <c r="A602" s="279"/>
      <c r="B602" s="280"/>
      <c r="C602" s="281"/>
      <c r="D602" s="282"/>
      <c r="E602" s="283"/>
      <c r="F602" s="284"/>
      <c r="G602" s="285"/>
      <c r="H602" s="284"/>
      <c r="I602" s="409"/>
      <c r="J602" s="409"/>
      <c r="K602" s="284"/>
      <c r="L602" s="286"/>
      <c r="M602" s="152"/>
      <c r="N602" s="152"/>
      <c r="O602" s="152"/>
      <c r="P602" s="152"/>
      <c r="Q602" s="152"/>
      <c r="R602" s="152"/>
      <c r="S602" s="152"/>
      <c r="T602" s="152"/>
      <c r="U602" s="152"/>
      <c r="V602" s="152"/>
      <c r="W602" s="152"/>
      <c r="X602" s="152"/>
      <c r="Y602" s="152"/>
      <c r="Z602" s="152"/>
      <c r="AA602" s="152"/>
      <c r="AB602" s="152"/>
      <c r="AC602" s="152"/>
      <c r="AD602" s="152"/>
      <c r="AE602" s="152"/>
      <c r="AF602" s="152"/>
    </row>
    <row r="603" customFormat="false" ht="15.75" hidden="false" customHeight="true" outlineLevel="0" collapsed="false">
      <c r="A603" s="279"/>
      <c r="B603" s="280"/>
      <c r="C603" s="281"/>
      <c r="D603" s="282"/>
      <c r="E603" s="283"/>
      <c r="F603" s="284"/>
      <c r="G603" s="285"/>
      <c r="H603" s="284"/>
      <c r="I603" s="409"/>
      <c r="J603" s="409"/>
      <c r="K603" s="284"/>
      <c r="L603" s="286"/>
      <c r="M603" s="152"/>
      <c r="N603" s="152"/>
      <c r="O603" s="152"/>
      <c r="P603" s="152"/>
      <c r="Q603" s="152"/>
      <c r="R603" s="152"/>
      <c r="S603" s="152"/>
      <c r="T603" s="152"/>
      <c r="U603" s="152"/>
      <c r="V603" s="152"/>
      <c r="W603" s="152"/>
      <c r="X603" s="152"/>
      <c r="Y603" s="152"/>
      <c r="Z603" s="152"/>
      <c r="AA603" s="152"/>
      <c r="AB603" s="152"/>
      <c r="AC603" s="152"/>
      <c r="AD603" s="152"/>
      <c r="AE603" s="152"/>
      <c r="AF603" s="152"/>
    </row>
    <row r="604" customFormat="false" ht="15.75" hidden="false" customHeight="true" outlineLevel="0" collapsed="false">
      <c r="A604" s="279"/>
      <c r="B604" s="280"/>
      <c r="C604" s="281"/>
      <c r="D604" s="282"/>
      <c r="E604" s="283"/>
      <c r="F604" s="284"/>
      <c r="G604" s="285"/>
      <c r="H604" s="284"/>
      <c r="I604" s="409"/>
      <c r="J604" s="409"/>
      <c r="K604" s="284"/>
      <c r="L604" s="286"/>
      <c r="M604" s="152"/>
      <c r="N604" s="152"/>
      <c r="O604" s="152"/>
      <c r="P604" s="152"/>
      <c r="Q604" s="152"/>
      <c r="R604" s="152"/>
      <c r="S604" s="152"/>
      <c r="T604" s="152"/>
      <c r="U604" s="152"/>
      <c r="V604" s="152"/>
      <c r="W604" s="152"/>
      <c r="X604" s="152"/>
      <c r="Y604" s="152"/>
      <c r="Z604" s="152"/>
      <c r="AA604" s="152"/>
      <c r="AB604" s="152"/>
      <c r="AC604" s="152"/>
      <c r="AD604" s="152"/>
      <c r="AE604" s="152"/>
      <c r="AF604" s="152"/>
    </row>
    <row r="605" customFormat="false" ht="15.75" hidden="false" customHeight="true" outlineLevel="0" collapsed="false">
      <c r="A605" s="279"/>
      <c r="B605" s="280"/>
      <c r="C605" s="281"/>
      <c r="D605" s="282"/>
      <c r="E605" s="283"/>
      <c r="F605" s="284"/>
      <c r="G605" s="285"/>
      <c r="H605" s="284"/>
      <c r="I605" s="409"/>
      <c r="J605" s="409"/>
      <c r="K605" s="284"/>
      <c r="L605" s="286"/>
      <c r="M605" s="152"/>
      <c r="N605" s="152"/>
      <c r="O605" s="152"/>
      <c r="P605" s="152"/>
      <c r="Q605" s="152"/>
      <c r="R605" s="152"/>
      <c r="S605" s="152"/>
      <c r="T605" s="152"/>
      <c r="U605" s="152"/>
      <c r="V605" s="152"/>
      <c r="W605" s="152"/>
      <c r="X605" s="152"/>
      <c r="Y605" s="152"/>
      <c r="Z605" s="152"/>
      <c r="AA605" s="152"/>
      <c r="AB605" s="152"/>
      <c r="AC605" s="152"/>
      <c r="AD605" s="152"/>
      <c r="AE605" s="152"/>
      <c r="AF605" s="152"/>
    </row>
    <row r="606" customFormat="false" ht="15.75" hidden="false" customHeight="true" outlineLevel="0" collapsed="false">
      <c r="A606" s="279"/>
      <c r="B606" s="280"/>
      <c r="C606" s="281"/>
      <c r="D606" s="282"/>
      <c r="E606" s="283"/>
      <c r="F606" s="284"/>
      <c r="G606" s="285"/>
      <c r="H606" s="284"/>
      <c r="I606" s="409"/>
      <c r="J606" s="409"/>
      <c r="K606" s="284"/>
      <c r="L606" s="286"/>
      <c r="M606" s="152"/>
      <c r="N606" s="152"/>
      <c r="O606" s="152"/>
      <c r="P606" s="152"/>
      <c r="Q606" s="152"/>
      <c r="R606" s="152"/>
      <c r="S606" s="152"/>
      <c r="T606" s="152"/>
      <c r="U606" s="152"/>
      <c r="V606" s="152"/>
      <c r="W606" s="152"/>
      <c r="X606" s="152"/>
      <c r="Y606" s="152"/>
      <c r="Z606" s="152"/>
      <c r="AA606" s="152"/>
      <c r="AB606" s="152"/>
      <c r="AC606" s="152"/>
      <c r="AD606" s="152"/>
      <c r="AE606" s="152"/>
      <c r="AF606" s="152"/>
    </row>
    <row r="607" customFormat="false" ht="15.75" hidden="false" customHeight="true" outlineLevel="0" collapsed="false">
      <c r="A607" s="279"/>
      <c r="B607" s="280"/>
      <c r="C607" s="281"/>
      <c r="D607" s="282"/>
      <c r="E607" s="283"/>
      <c r="F607" s="284"/>
      <c r="G607" s="285"/>
      <c r="H607" s="284"/>
      <c r="I607" s="409"/>
      <c r="J607" s="409"/>
      <c r="K607" s="284"/>
      <c r="L607" s="286"/>
      <c r="M607" s="152"/>
      <c r="N607" s="152"/>
      <c r="O607" s="152"/>
      <c r="P607" s="152"/>
      <c r="Q607" s="152"/>
      <c r="R607" s="152"/>
      <c r="S607" s="152"/>
      <c r="T607" s="152"/>
      <c r="U607" s="152"/>
      <c r="V607" s="152"/>
      <c r="W607" s="152"/>
      <c r="X607" s="152"/>
      <c r="Y607" s="152"/>
      <c r="Z607" s="152"/>
      <c r="AA607" s="152"/>
      <c r="AB607" s="152"/>
      <c r="AC607" s="152"/>
      <c r="AD607" s="152"/>
      <c r="AE607" s="152"/>
      <c r="AF607" s="152"/>
    </row>
    <row r="608" customFormat="false" ht="15.75" hidden="false" customHeight="true" outlineLevel="0" collapsed="false">
      <c r="A608" s="279"/>
      <c r="B608" s="280"/>
      <c r="C608" s="281"/>
      <c r="D608" s="282"/>
      <c r="E608" s="283"/>
      <c r="F608" s="284"/>
      <c r="G608" s="285"/>
      <c r="H608" s="284"/>
      <c r="I608" s="409"/>
      <c r="J608" s="409"/>
      <c r="K608" s="284"/>
      <c r="L608" s="286"/>
      <c r="M608" s="152"/>
      <c r="N608" s="152"/>
      <c r="O608" s="152"/>
      <c r="P608" s="152"/>
      <c r="Q608" s="152"/>
      <c r="R608" s="152"/>
      <c r="S608" s="152"/>
      <c r="T608" s="152"/>
      <c r="U608" s="152"/>
      <c r="V608" s="152"/>
      <c r="W608" s="152"/>
      <c r="X608" s="152"/>
      <c r="Y608" s="152"/>
      <c r="Z608" s="152"/>
      <c r="AA608" s="152"/>
      <c r="AB608" s="152"/>
      <c r="AC608" s="152"/>
      <c r="AD608" s="152"/>
      <c r="AE608" s="152"/>
      <c r="AF608" s="152"/>
    </row>
    <row r="609" customFormat="false" ht="15.75" hidden="false" customHeight="true" outlineLevel="0" collapsed="false">
      <c r="A609" s="279"/>
      <c r="B609" s="280"/>
      <c r="C609" s="281"/>
      <c r="D609" s="282"/>
      <c r="E609" s="283"/>
      <c r="F609" s="284"/>
      <c r="G609" s="285"/>
      <c r="H609" s="284"/>
      <c r="I609" s="409"/>
      <c r="J609" s="409"/>
      <c r="K609" s="284"/>
      <c r="L609" s="286"/>
      <c r="M609" s="152"/>
      <c r="N609" s="152"/>
      <c r="O609" s="152"/>
      <c r="P609" s="152"/>
      <c r="Q609" s="152"/>
      <c r="R609" s="152"/>
      <c r="S609" s="152"/>
      <c r="T609" s="152"/>
      <c r="U609" s="152"/>
      <c r="V609" s="152"/>
      <c r="W609" s="152"/>
      <c r="X609" s="152"/>
      <c r="Y609" s="152"/>
      <c r="Z609" s="152"/>
      <c r="AA609" s="152"/>
      <c r="AB609" s="152"/>
      <c r="AC609" s="152"/>
      <c r="AD609" s="152"/>
      <c r="AE609" s="152"/>
      <c r="AF609" s="152"/>
    </row>
    <row r="610" customFormat="false" ht="15.75" hidden="false" customHeight="true" outlineLevel="0" collapsed="false">
      <c r="A610" s="279"/>
      <c r="B610" s="280"/>
      <c r="C610" s="281"/>
      <c r="D610" s="282"/>
      <c r="E610" s="283"/>
      <c r="F610" s="284"/>
      <c r="G610" s="285"/>
      <c r="H610" s="284"/>
      <c r="I610" s="409"/>
      <c r="J610" s="409"/>
      <c r="K610" s="284"/>
      <c r="L610" s="286"/>
      <c r="M610" s="152"/>
      <c r="N610" s="152"/>
      <c r="O610" s="152"/>
      <c r="P610" s="152"/>
      <c r="Q610" s="152"/>
      <c r="R610" s="152"/>
      <c r="S610" s="152"/>
      <c r="T610" s="152"/>
      <c r="U610" s="152"/>
      <c r="V610" s="152"/>
      <c r="W610" s="152"/>
      <c r="X610" s="152"/>
      <c r="Y610" s="152"/>
      <c r="Z610" s="152"/>
      <c r="AA610" s="152"/>
      <c r="AB610" s="152"/>
      <c r="AC610" s="152"/>
      <c r="AD610" s="152"/>
      <c r="AE610" s="152"/>
      <c r="AF610" s="152"/>
    </row>
    <row r="611" customFormat="false" ht="15.75" hidden="false" customHeight="true" outlineLevel="0" collapsed="false">
      <c r="A611" s="279"/>
      <c r="B611" s="280"/>
      <c r="C611" s="281"/>
      <c r="D611" s="282"/>
      <c r="E611" s="283"/>
      <c r="F611" s="284"/>
      <c r="G611" s="285"/>
      <c r="H611" s="284"/>
      <c r="I611" s="409"/>
      <c r="J611" s="409"/>
      <c r="K611" s="284"/>
      <c r="L611" s="286"/>
      <c r="M611" s="152"/>
      <c r="N611" s="152"/>
      <c r="O611" s="152"/>
      <c r="P611" s="152"/>
      <c r="Q611" s="152"/>
      <c r="R611" s="152"/>
      <c r="S611" s="152"/>
      <c r="T611" s="152"/>
      <c r="U611" s="152"/>
      <c r="V611" s="152"/>
      <c r="W611" s="152"/>
      <c r="X611" s="152"/>
      <c r="Y611" s="152"/>
      <c r="Z611" s="152"/>
      <c r="AA611" s="152"/>
      <c r="AB611" s="152"/>
      <c r="AC611" s="152"/>
      <c r="AD611" s="152"/>
      <c r="AE611" s="152"/>
      <c r="AF611" s="152"/>
    </row>
    <row r="612" customFormat="false" ht="15.75" hidden="false" customHeight="true" outlineLevel="0" collapsed="false">
      <c r="A612" s="279"/>
      <c r="B612" s="280"/>
      <c r="C612" s="281"/>
      <c r="D612" s="282"/>
      <c r="E612" s="283"/>
      <c r="F612" s="284"/>
      <c r="G612" s="285"/>
      <c r="H612" s="284"/>
      <c r="I612" s="409"/>
      <c r="J612" s="409"/>
      <c r="K612" s="284"/>
      <c r="L612" s="286"/>
      <c r="M612" s="152"/>
      <c r="N612" s="152"/>
      <c r="O612" s="152"/>
      <c r="P612" s="152"/>
      <c r="Q612" s="152"/>
      <c r="R612" s="152"/>
      <c r="S612" s="152"/>
      <c r="T612" s="152"/>
      <c r="U612" s="152"/>
      <c r="V612" s="152"/>
      <c r="W612" s="152"/>
      <c r="X612" s="152"/>
      <c r="Y612" s="152"/>
      <c r="Z612" s="152"/>
      <c r="AA612" s="152"/>
      <c r="AB612" s="152"/>
      <c r="AC612" s="152"/>
      <c r="AD612" s="152"/>
      <c r="AE612" s="152"/>
      <c r="AF612" s="152"/>
    </row>
    <row r="613" customFormat="false" ht="15.75" hidden="false" customHeight="true" outlineLevel="0" collapsed="false">
      <c r="A613" s="279"/>
      <c r="B613" s="280"/>
      <c r="C613" s="281"/>
      <c r="D613" s="282"/>
      <c r="E613" s="283"/>
      <c r="F613" s="284"/>
      <c r="G613" s="285"/>
      <c r="H613" s="284"/>
      <c r="I613" s="409"/>
      <c r="J613" s="409"/>
      <c r="K613" s="284"/>
      <c r="L613" s="286"/>
      <c r="M613" s="152"/>
      <c r="N613" s="152"/>
      <c r="O613" s="152"/>
      <c r="P613" s="152"/>
      <c r="Q613" s="152"/>
      <c r="R613" s="152"/>
      <c r="S613" s="152"/>
      <c r="T613" s="152"/>
      <c r="U613" s="152"/>
      <c r="V613" s="152"/>
      <c r="W613" s="152"/>
      <c r="X613" s="152"/>
      <c r="Y613" s="152"/>
      <c r="Z613" s="152"/>
      <c r="AA613" s="152"/>
      <c r="AB613" s="152"/>
      <c r="AC613" s="152"/>
      <c r="AD613" s="152"/>
      <c r="AE613" s="152"/>
      <c r="AF613" s="152"/>
    </row>
    <row r="614" customFormat="false" ht="15.75" hidden="false" customHeight="true" outlineLevel="0" collapsed="false">
      <c r="A614" s="279"/>
      <c r="B614" s="280"/>
      <c r="C614" s="281"/>
      <c r="D614" s="282"/>
      <c r="E614" s="283"/>
      <c r="F614" s="284"/>
      <c r="G614" s="285"/>
      <c r="H614" s="284"/>
      <c r="I614" s="409"/>
      <c r="J614" s="409"/>
      <c r="K614" s="284"/>
      <c r="L614" s="286"/>
      <c r="M614" s="152"/>
      <c r="N614" s="152"/>
      <c r="O614" s="152"/>
      <c r="P614" s="152"/>
      <c r="Q614" s="152"/>
      <c r="R614" s="152"/>
      <c r="S614" s="152"/>
      <c r="T614" s="152"/>
      <c r="U614" s="152"/>
      <c r="V614" s="152"/>
      <c r="W614" s="152"/>
      <c r="X614" s="152"/>
      <c r="Y614" s="152"/>
      <c r="Z614" s="152"/>
      <c r="AA614" s="152"/>
      <c r="AB614" s="152"/>
      <c r="AC614" s="152"/>
      <c r="AD614" s="152"/>
      <c r="AE614" s="152"/>
      <c r="AF614" s="152"/>
    </row>
    <row r="615" customFormat="false" ht="15.75" hidden="false" customHeight="true" outlineLevel="0" collapsed="false">
      <c r="A615" s="279"/>
      <c r="B615" s="280"/>
      <c r="C615" s="281"/>
      <c r="D615" s="282"/>
      <c r="E615" s="283"/>
      <c r="F615" s="284"/>
      <c r="G615" s="285"/>
      <c r="H615" s="284"/>
      <c r="I615" s="409"/>
      <c r="J615" s="409"/>
      <c r="K615" s="284"/>
      <c r="L615" s="286"/>
      <c r="M615" s="152"/>
      <c r="N615" s="152"/>
      <c r="O615" s="152"/>
      <c r="P615" s="152"/>
      <c r="Q615" s="152"/>
      <c r="R615" s="152"/>
      <c r="S615" s="152"/>
      <c r="T615" s="152"/>
      <c r="U615" s="152"/>
      <c r="V615" s="152"/>
      <c r="W615" s="152"/>
      <c r="X615" s="152"/>
      <c r="Y615" s="152"/>
      <c r="Z615" s="152"/>
      <c r="AA615" s="152"/>
      <c r="AB615" s="152"/>
      <c r="AC615" s="152"/>
      <c r="AD615" s="152"/>
      <c r="AE615" s="152"/>
      <c r="AF615" s="152"/>
    </row>
    <row r="616" customFormat="false" ht="15.75" hidden="false" customHeight="true" outlineLevel="0" collapsed="false">
      <c r="A616" s="279"/>
      <c r="B616" s="280"/>
      <c r="C616" s="281"/>
      <c r="D616" s="282"/>
      <c r="E616" s="283"/>
      <c r="F616" s="284"/>
      <c r="G616" s="285"/>
      <c r="H616" s="284"/>
      <c r="I616" s="409"/>
      <c r="J616" s="409"/>
      <c r="K616" s="284"/>
      <c r="L616" s="286"/>
      <c r="M616" s="152"/>
      <c r="N616" s="152"/>
      <c r="O616" s="152"/>
      <c r="P616" s="152"/>
      <c r="Q616" s="152"/>
      <c r="R616" s="152"/>
      <c r="S616" s="152"/>
      <c r="T616" s="152"/>
      <c r="U616" s="152"/>
      <c r="V616" s="152"/>
      <c r="W616" s="152"/>
      <c r="X616" s="152"/>
      <c r="Y616" s="152"/>
      <c r="Z616" s="152"/>
      <c r="AA616" s="152"/>
      <c r="AB616" s="152"/>
      <c r="AC616" s="152"/>
      <c r="AD616" s="152"/>
      <c r="AE616" s="152"/>
      <c r="AF616" s="152"/>
    </row>
    <row r="617" customFormat="false" ht="15.75" hidden="false" customHeight="true" outlineLevel="0" collapsed="false">
      <c r="A617" s="279"/>
      <c r="B617" s="280"/>
      <c r="C617" s="281"/>
      <c r="D617" s="282"/>
      <c r="E617" s="283"/>
      <c r="F617" s="284"/>
      <c r="G617" s="285"/>
      <c r="H617" s="284"/>
      <c r="I617" s="409"/>
      <c r="J617" s="409"/>
      <c r="K617" s="284"/>
      <c r="L617" s="286"/>
      <c r="M617" s="152"/>
      <c r="N617" s="152"/>
      <c r="O617" s="152"/>
      <c r="P617" s="152"/>
      <c r="Q617" s="152"/>
      <c r="R617" s="152"/>
      <c r="S617" s="152"/>
      <c r="T617" s="152"/>
      <c r="U617" s="152"/>
      <c r="V617" s="152"/>
      <c r="W617" s="152"/>
      <c r="X617" s="152"/>
      <c r="Y617" s="152"/>
      <c r="Z617" s="152"/>
      <c r="AA617" s="152"/>
      <c r="AB617" s="152"/>
      <c r="AC617" s="152"/>
      <c r="AD617" s="152"/>
      <c r="AE617" s="152"/>
      <c r="AF617" s="152"/>
    </row>
    <row r="618" customFormat="false" ht="15.75" hidden="false" customHeight="true" outlineLevel="0" collapsed="false">
      <c r="A618" s="279"/>
      <c r="B618" s="280"/>
      <c r="C618" s="281"/>
      <c r="D618" s="282"/>
      <c r="E618" s="283"/>
      <c r="F618" s="284"/>
      <c r="G618" s="285"/>
      <c r="H618" s="284"/>
      <c r="I618" s="409"/>
      <c r="J618" s="409"/>
      <c r="K618" s="284"/>
      <c r="L618" s="286"/>
      <c r="M618" s="152"/>
      <c r="N618" s="152"/>
      <c r="O618" s="152"/>
      <c r="P618" s="152"/>
      <c r="Q618" s="152"/>
      <c r="R618" s="152"/>
      <c r="S618" s="152"/>
      <c r="T618" s="152"/>
      <c r="U618" s="152"/>
      <c r="V618" s="152"/>
      <c r="W618" s="152"/>
      <c r="X618" s="152"/>
      <c r="Y618" s="152"/>
      <c r="Z618" s="152"/>
      <c r="AA618" s="152"/>
      <c r="AB618" s="152"/>
      <c r="AC618" s="152"/>
      <c r="AD618" s="152"/>
      <c r="AE618" s="152"/>
      <c r="AF618" s="152"/>
    </row>
    <row r="619" customFormat="false" ht="15.75" hidden="false" customHeight="true" outlineLevel="0" collapsed="false">
      <c r="A619" s="279"/>
      <c r="B619" s="280"/>
      <c r="C619" s="281"/>
      <c r="D619" s="282"/>
      <c r="E619" s="283"/>
      <c r="F619" s="284"/>
      <c r="G619" s="285"/>
      <c r="H619" s="284"/>
      <c r="I619" s="409"/>
      <c r="J619" s="409"/>
      <c r="K619" s="284"/>
      <c r="L619" s="286"/>
      <c r="M619" s="152"/>
      <c r="N619" s="152"/>
      <c r="O619" s="152"/>
      <c r="P619" s="152"/>
      <c r="Q619" s="152"/>
      <c r="R619" s="152"/>
      <c r="S619" s="152"/>
      <c r="T619" s="152"/>
      <c r="U619" s="152"/>
      <c r="V619" s="152"/>
      <c r="W619" s="152"/>
      <c r="X619" s="152"/>
      <c r="Y619" s="152"/>
      <c r="Z619" s="152"/>
      <c r="AA619" s="152"/>
      <c r="AB619" s="152"/>
      <c r="AC619" s="152"/>
      <c r="AD619" s="152"/>
      <c r="AE619" s="152"/>
      <c r="AF619" s="152"/>
    </row>
    <row r="620" customFormat="false" ht="15.75" hidden="false" customHeight="true" outlineLevel="0" collapsed="false">
      <c r="A620" s="279"/>
      <c r="B620" s="280"/>
      <c r="C620" s="281"/>
      <c r="D620" s="282"/>
      <c r="E620" s="283"/>
      <c r="F620" s="284"/>
      <c r="G620" s="285"/>
      <c r="H620" s="284"/>
      <c r="I620" s="409"/>
      <c r="J620" s="409"/>
      <c r="K620" s="284"/>
      <c r="L620" s="286"/>
      <c r="M620" s="152"/>
      <c r="N620" s="152"/>
      <c r="O620" s="152"/>
      <c r="P620" s="152"/>
      <c r="Q620" s="152"/>
      <c r="R620" s="152"/>
      <c r="S620" s="152"/>
      <c r="T620" s="152"/>
      <c r="U620" s="152"/>
      <c r="V620" s="152"/>
      <c r="W620" s="152"/>
      <c r="X620" s="152"/>
      <c r="Y620" s="152"/>
      <c r="Z620" s="152"/>
      <c r="AA620" s="152"/>
      <c r="AB620" s="152"/>
      <c r="AC620" s="152"/>
      <c r="AD620" s="152"/>
      <c r="AE620" s="152"/>
      <c r="AF620" s="152"/>
    </row>
    <row r="621" customFormat="false" ht="15.75" hidden="false" customHeight="true" outlineLevel="0" collapsed="false">
      <c r="A621" s="279"/>
      <c r="B621" s="280"/>
      <c r="C621" s="281"/>
      <c r="D621" s="282"/>
      <c r="E621" s="283"/>
      <c r="F621" s="284"/>
      <c r="G621" s="285"/>
      <c r="H621" s="284"/>
      <c r="I621" s="409"/>
      <c r="J621" s="409"/>
      <c r="K621" s="284"/>
      <c r="L621" s="286"/>
      <c r="M621" s="152"/>
      <c r="N621" s="152"/>
      <c r="O621" s="152"/>
      <c r="P621" s="152"/>
      <c r="Q621" s="152"/>
      <c r="R621" s="152"/>
      <c r="S621" s="152"/>
      <c r="T621" s="152"/>
      <c r="U621" s="152"/>
      <c r="V621" s="152"/>
      <c r="W621" s="152"/>
      <c r="X621" s="152"/>
      <c r="Y621" s="152"/>
      <c r="Z621" s="152"/>
      <c r="AA621" s="152"/>
      <c r="AB621" s="152"/>
      <c r="AC621" s="152"/>
      <c r="AD621" s="152"/>
      <c r="AE621" s="152"/>
      <c r="AF621" s="152"/>
    </row>
    <row r="622" customFormat="false" ht="15.75" hidden="false" customHeight="true" outlineLevel="0" collapsed="false">
      <c r="A622" s="279"/>
      <c r="B622" s="280"/>
      <c r="C622" s="281"/>
      <c r="D622" s="282"/>
      <c r="E622" s="283"/>
      <c r="F622" s="284"/>
      <c r="G622" s="285"/>
      <c r="H622" s="284"/>
      <c r="I622" s="409"/>
      <c r="J622" s="409"/>
      <c r="K622" s="284"/>
      <c r="L622" s="286"/>
      <c r="M622" s="152"/>
      <c r="N622" s="152"/>
      <c r="O622" s="152"/>
      <c r="P622" s="152"/>
      <c r="Q622" s="152"/>
      <c r="R622" s="152"/>
      <c r="S622" s="152"/>
      <c r="T622" s="152"/>
      <c r="U622" s="152"/>
      <c r="V622" s="152"/>
      <c r="W622" s="152"/>
      <c r="X622" s="152"/>
      <c r="Y622" s="152"/>
      <c r="Z622" s="152"/>
      <c r="AA622" s="152"/>
      <c r="AB622" s="152"/>
      <c r="AC622" s="152"/>
      <c r="AD622" s="152"/>
      <c r="AE622" s="152"/>
      <c r="AF622" s="152"/>
    </row>
    <row r="623" customFormat="false" ht="15.75" hidden="false" customHeight="true" outlineLevel="0" collapsed="false">
      <c r="A623" s="279"/>
      <c r="B623" s="280"/>
      <c r="C623" s="281"/>
      <c r="D623" s="282"/>
      <c r="E623" s="283"/>
      <c r="F623" s="284"/>
      <c r="G623" s="285"/>
      <c r="H623" s="284"/>
      <c r="I623" s="409"/>
      <c r="J623" s="409"/>
      <c r="K623" s="284"/>
      <c r="L623" s="286"/>
      <c r="M623" s="152"/>
      <c r="N623" s="152"/>
      <c r="O623" s="152"/>
      <c r="P623" s="152"/>
      <c r="Q623" s="152"/>
      <c r="R623" s="152"/>
      <c r="S623" s="152"/>
      <c r="T623" s="152"/>
      <c r="U623" s="152"/>
      <c r="V623" s="152"/>
      <c r="W623" s="152"/>
      <c r="X623" s="152"/>
      <c r="Y623" s="152"/>
      <c r="Z623" s="152"/>
      <c r="AA623" s="152"/>
      <c r="AB623" s="152"/>
      <c r="AC623" s="152"/>
      <c r="AD623" s="152"/>
      <c r="AE623" s="152"/>
      <c r="AF623" s="152"/>
    </row>
    <row r="624" customFormat="false" ht="15.75" hidden="false" customHeight="true" outlineLevel="0" collapsed="false">
      <c r="A624" s="279"/>
      <c r="B624" s="280"/>
      <c r="C624" s="281"/>
      <c r="D624" s="282"/>
      <c r="E624" s="283"/>
      <c r="F624" s="284"/>
      <c r="G624" s="285"/>
      <c r="H624" s="284"/>
      <c r="I624" s="409"/>
      <c r="J624" s="409"/>
      <c r="K624" s="284"/>
      <c r="L624" s="286"/>
      <c r="M624" s="152"/>
      <c r="N624" s="152"/>
      <c r="O624" s="152"/>
      <c r="P624" s="152"/>
      <c r="Q624" s="152"/>
      <c r="R624" s="152"/>
      <c r="S624" s="152"/>
      <c r="T624" s="152"/>
      <c r="U624" s="152"/>
      <c r="V624" s="152"/>
      <c r="W624" s="152"/>
      <c r="X624" s="152"/>
      <c r="Y624" s="152"/>
      <c r="Z624" s="152"/>
      <c r="AA624" s="152"/>
      <c r="AB624" s="152"/>
      <c r="AC624" s="152"/>
      <c r="AD624" s="152"/>
      <c r="AE624" s="152"/>
      <c r="AF624" s="152"/>
    </row>
    <row r="625" customFormat="false" ht="15.75" hidden="false" customHeight="true" outlineLevel="0" collapsed="false">
      <c r="A625" s="279"/>
      <c r="B625" s="280"/>
      <c r="C625" s="281"/>
      <c r="D625" s="282"/>
      <c r="E625" s="283"/>
      <c r="F625" s="284"/>
      <c r="G625" s="285"/>
      <c r="H625" s="284"/>
      <c r="I625" s="409"/>
      <c r="J625" s="409"/>
      <c r="K625" s="284"/>
      <c r="L625" s="286"/>
      <c r="M625" s="152"/>
      <c r="N625" s="152"/>
      <c r="O625" s="152"/>
      <c r="P625" s="152"/>
      <c r="Q625" s="152"/>
      <c r="R625" s="152"/>
      <c r="S625" s="152"/>
      <c r="T625" s="152"/>
      <c r="U625" s="152"/>
      <c r="V625" s="152"/>
      <c r="W625" s="152"/>
      <c r="X625" s="152"/>
      <c r="Y625" s="152"/>
      <c r="Z625" s="152"/>
      <c r="AA625" s="152"/>
      <c r="AB625" s="152"/>
      <c r="AC625" s="152"/>
      <c r="AD625" s="152"/>
      <c r="AE625" s="152"/>
      <c r="AF625" s="152"/>
    </row>
    <row r="626" customFormat="false" ht="15.75" hidden="false" customHeight="true" outlineLevel="0" collapsed="false">
      <c r="A626" s="279"/>
      <c r="B626" s="280"/>
      <c r="C626" s="281"/>
      <c r="D626" s="282"/>
      <c r="E626" s="283"/>
      <c r="F626" s="284"/>
      <c r="G626" s="285"/>
      <c r="H626" s="284"/>
      <c r="I626" s="409"/>
      <c r="J626" s="409"/>
      <c r="K626" s="284"/>
      <c r="L626" s="286"/>
      <c r="M626" s="152"/>
      <c r="N626" s="152"/>
      <c r="O626" s="152"/>
      <c r="P626" s="152"/>
      <c r="Q626" s="152"/>
      <c r="R626" s="152"/>
      <c r="S626" s="152"/>
      <c r="T626" s="152"/>
      <c r="U626" s="152"/>
      <c r="V626" s="152"/>
      <c r="W626" s="152"/>
      <c r="X626" s="152"/>
      <c r="Y626" s="152"/>
      <c r="Z626" s="152"/>
      <c r="AA626" s="152"/>
      <c r="AB626" s="152"/>
      <c r="AC626" s="152"/>
      <c r="AD626" s="152"/>
      <c r="AE626" s="152"/>
      <c r="AF626" s="152"/>
    </row>
    <row r="627" customFormat="false" ht="15.75" hidden="false" customHeight="true" outlineLevel="0" collapsed="false">
      <c r="A627" s="279"/>
      <c r="B627" s="280"/>
      <c r="C627" s="281"/>
      <c r="D627" s="282"/>
      <c r="E627" s="283"/>
      <c r="F627" s="284"/>
      <c r="G627" s="285"/>
      <c r="H627" s="284"/>
      <c r="I627" s="409"/>
      <c r="J627" s="409"/>
      <c r="K627" s="284"/>
      <c r="L627" s="286"/>
      <c r="M627" s="152"/>
      <c r="N627" s="152"/>
      <c r="O627" s="152"/>
      <c r="P627" s="152"/>
      <c r="Q627" s="152"/>
      <c r="R627" s="152"/>
      <c r="S627" s="152"/>
      <c r="T627" s="152"/>
      <c r="U627" s="152"/>
      <c r="V627" s="152"/>
      <c r="W627" s="152"/>
      <c r="X627" s="152"/>
      <c r="Y627" s="152"/>
      <c r="Z627" s="152"/>
      <c r="AA627" s="152"/>
      <c r="AB627" s="152"/>
      <c r="AC627" s="152"/>
      <c r="AD627" s="152"/>
      <c r="AE627" s="152"/>
      <c r="AF627" s="152"/>
    </row>
    <row r="628" customFormat="false" ht="15.75" hidden="false" customHeight="true" outlineLevel="0" collapsed="false">
      <c r="A628" s="279"/>
      <c r="B628" s="280"/>
      <c r="C628" s="281"/>
      <c r="D628" s="282"/>
      <c r="E628" s="283"/>
      <c r="F628" s="284"/>
      <c r="G628" s="285"/>
      <c r="H628" s="284"/>
      <c r="I628" s="409"/>
      <c r="J628" s="409"/>
      <c r="K628" s="284"/>
      <c r="L628" s="286"/>
      <c r="M628" s="152"/>
      <c r="N628" s="152"/>
      <c r="O628" s="152"/>
      <c r="P628" s="152"/>
      <c r="Q628" s="152"/>
      <c r="R628" s="152"/>
      <c r="S628" s="152"/>
      <c r="T628" s="152"/>
      <c r="U628" s="152"/>
      <c r="V628" s="152"/>
      <c r="W628" s="152"/>
      <c r="X628" s="152"/>
      <c r="Y628" s="152"/>
      <c r="Z628" s="152"/>
      <c r="AA628" s="152"/>
      <c r="AB628" s="152"/>
      <c r="AC628" s="152"/>
      <c r="AD628" s="152"/>
      <c r="AE628" s="152"/>
      <c r="AF628" s="152"/>
    </row>
    <row r="629" customFormat="false" ht="15.75" hidden="false" customHeight="true" outlineLevel="0" collapsed="false">
      <c r="A629" s="279"/>
      <c r="B629" s="280"/>
      <c r="C629" s="281"/>
      <c r="D629" s="282"/>
      <c r="E629" s="283"/>
      <c r="F629" s="284"/>
      <c r="G629" s="285"/>
      <c r="H629" s="284"/>
      <c r="I629" s="409"/>
      <c r="J629" s="409"/>
      <c r="K629" s="284"/>
      <c r="L629" s="286"/>
      <c r="M629" s="152"/>
      <c r="N629" s="152"/>
      <c r="O629" s="152"/>
      <c r="P629" s="152"/>
      <c r="Q629" s="152"/>
      <c r="R629" s="152"/>
      <c r="S629" s="152"/>
      <c r="T629" s="152"/>
      <c r="U629" s="152"/>
      <c r="V629" s="152"/>
      <c r="W629" s="152"/>
      <c r="X629" s="152"/>
      <c r="Y629" s="152"/>
      <c r="Z629" s="152"/>
      <c r="AA629" s="152"/>
      <c r="AB629" s="152"/>
      <c r="AC629" s="152"/>
      <c r="AD629" s="152"/>
      <c r="AE629" s="152"/>
      <c r="AF629" s="152"/>
    </row>
    <row r="630" customFormat="false" ht="15.75" hidden="false" customHeight="true" outlineLevel="0" collapsed="false">
      <c r="A630" s="279"/>
      <c r="B630" s="280"/>
      <c r="C630" s="281"/>
      <c r="D630" s="282"/>
      <c r="E630" s="283"/>
      <c r="F630" s="284"/>
      <c r="G630" s="285"/>
      <c r="H630" s="284"/>
      <c r="I630" s="409"/>
      <c r="J630" s="409"/>
      <c r="K630" s="284"/>
      <c r="L630" s="286"/>
      <c r="M630" s="152"/>
      <c r="N630" s="152"/>
      <c r="O630" s="152"/>
      <c r="P630" s="152"/>
      <c r="Q630" s="152"/>
      <c r="R630" s="152"/>
      <c r="S630" s="152"/>
      <c r="T630" s="152"/>
      <c r="U630" s="152"/>
      <c r="V630" s="152"/>
      <c r="W630" s="152"/>
      <c r="X630" s="152"/>
      <c r="Y630" s="152"/>
      <c r="Z630" s="152"/>
      <c r="AA630" s="152"/>
      <c r="AB630" s="152"/>
      <c r="AC630" s="152"/>
      <c r="AD630" s="152"/>
      <c r="AE630" s="152"/>
      <c r="AF630" s="152"/>
    </row>
    <row r="631" customFormat="false" ht="15.75" hidden="false" customHeight="true" outlineLevel="0" collapsed="false">
      <c r="A631" s="279"/>
      <c r="B631" s="280"/>
      <c r="C631" s="281"/>
      <c r="D631" s="282"/>
      <c r="E631" s="283"/>
      <c r="F631" s="284"/>
      <c r="G631" s="285"/>
      <c r="H631" s="284"/>
      <c r="I631" s="409"/>
      <c r="J631" s="409"/>
      <c r="K631" s="284"/>
      <c r="L631" s="286"/>
      <c r="M631" s="152"/>
      <c r="N631" s="152"/>
      <c r="O631" s="152"/>
      <c r="P631" s="152"/>
      <c r="Q631" s="152"/>
      <c r="R631" s="152"/>
      <c r="S631" s="152"/>
      <c r="T631" s="152"/>
      <c r="U631" s="152"/>
      <c r="V631" s="152"/>
      <c r="W631" s="152"/>
      <c r="X631" s="152"/>
      <c r="Y631" s="152"/>
      <c r="Z631" s="152"/>
      <c r="AA631" s="152"/>
      <c r="AB631" s="152"/>
      <c r="AC631" s="152"/>
      <c r="AD631" s="152"/>
      <c r="AE631" s="152"/>
      <c r="AF631" s="152"/>
    </row>
    <row r="632" customFormat="false" ht="15.75" hidden="false" customHeight="true" outlineLevel="0" collapsed="false">
      <c r="A632" s="279"/>
      <c r="B632" s="280"/>
      <c r="C632" s="281"/>
      <c r="D632" s="282"/>
      <c r="E632" s="283"/>
      <c r="F632" s="284"/>
      <c r="G632" s="285"/>
      <c r="H632" s="284"/>
      <c r="I632" s="409"/>
      <c r="J632" s="409"/>
      <c r="K632" s="284"/>
      <c r="L632" s="286"/>
      <c r="M632" s="152"/>
      <c r="N632" s="152"/>
      <c r="O632" s="152"/>
      <c r="P632" s="152"/>
      <c r="Q632" s="152"/>
      <c r="R632" s="152"/>
      <c r="S632" s="152"/>
      <c r="T632" s="152"/>
      <c r="U632" s="152"/>
      <c r="V632" s="152"/>
      <c r="W632" s="152"/>
      <c r="X632" s="152"/>
      <c r="Y632" s="152"/>
      <c r="Z632" s="152"/>
      <c r="AA632" s="152"/>
      <c r="AB632" s="152"/>
      <c r="AC632" s="152"/>
      <c r="AD632" s="152"/>
      <c r="AE632" s="152"/>
      <c r="AF632" s="152"/>
    </row>
    <row r="633" customFormat="false" ht="15.75" hidden="false" customHeight="true" outlineLevel="0" collapsed="false">
      <c r="A633" s="279"/>
      <c r="B633" s="280"/>
      <c r="C633" s="281"/>
      <c r="D633" s="282"/>
      <c r="E633" s="283"/>
      <c r="F633" s="284"/>
      <c r="G633" s="285"/>
      <c r="H633" s="284"/>
      <c r="I633" s="409"/>
      <c r="J633" s="409"/>
      <c r="K633" s="284"/>
      <c r="L633" s="286"/>
      <c r="M633" s="152"/>
      <c r="N633" s="152"/>
      <c r="O633" s="152"/>
      <c r="P633" s="152"/>
      <c r="Q633" s="152"/>
      <c r="R633" s="152"/>
      <c r="S633" s="152"/>
      <c r="T633" s="152"/>
      <c r="U633" s="152"/>
      <c r="V633" s="152"/>
      <c r="W633" s="152"/>
      <c r="X633" s="152"/>
      <c r="Y633" s="152"/>
      <c r="Z633" s="152"/>
      <c r="AA633" s="152"/>
      <c r="AB633" s="152"/>
      <c r="AC633" s="152"/>
      <c r="AD633" s="152"/>
      <c r="AE633" s="152"/>
      <c r="AF633" s="152"/>
    </row>
    <row r="634" customFormat="false" ht="15.75" hidden="false" customHeight="true" outlineLevel="0" collapsed="false">
      <c r="A634" s="279"/>
      <c r="B634" s="280"/>
      <c r="C634" s="281"/>
      <c r="D634" s="282"/>
      <c r="E634" s="283"/>
      <c r="F634" s="284"/>
      <c r="G634" s="285"/>
      <c r="H634" s="284"/>
      <c r="I634" s="409"/>
      <c r="J634" s="409"/>
      <c r="K634" s="284"/>
      <c r="L634" s="286"/>
      <c r="M634" s="152"/>
      <c r="N634" s="152"/>
      <c r="O634" s="152"/>
      <c r="P634" s="152"/>
      <c r="Q634" s="152"/>
      <c r="R634" s="152"/>
      <c r="S634" s="152"/>
      <c r="T634" s="152"/>
      <c r="U634" s="152"/>
      <c r="V634" s="152"/>
      <c r="W634" s="152"/>
      <c r="X634" s="152"/>
      <c r="Y634" s="152"/>
      <c r="Z634" s="152"/>
      <c r="AA634" s="152"/>
      <c r="AB634" s="152"/>
      <c r="AC634" s="152"/>
      <c r="AD634" s="152"/>
      <c r="AE634" s="152"/>
      <c r="AF634" s="152"/>
    </row>
    <row r="635" customFormat="false" ht="15.75" hidden="false" customHeight="true" outlineLevel="0" collapsed="false">
      <c r="A635" s="279"/>
      <c r="B635" s="280"/>
      <c r="C635" s="281"/>
      <c r="D635" s="282"/>
      <c r="E635" s="283"/>
      <c r="F635" s="284"/>
      <c r="G635" s="285"/>
      <c r="H635" s="284"/>
      <c r="I635" s="409"/>
      <c r="J635" s="409"/>
      <c r="K635" s="284"/>
      <c r="L635" s="286"/>
      <c r="M635" s="152"/>
      <c r="N635" s="152"/>
      <c r="O635" s="152"/>
      <c r="P635" s="152"/>
      <c r="Q635" s="152"/>
      <c r="R635" s="152"/>
      <c r="S635" s="152"/>
      <c r="T635" s="152"/>
      <c r="U635" s="152"/>
      <c r="V635" s="152"/>
      <c r="W635" s="152"/>
      <c r="X635" s="152"/>
      <c r="Y635" s="152"/>
      <c r="Z635" s="152"/>
      <c r="AA635" s="152"/>
      <c r="AB635" s="152"/>
      <c r="AC635" s="152"/>
      <c r="AD635" s="152"/>
      <c r="AE635" s="152"/>
      <c r="AF635" s="152"/>
    </row>
    <row r="636" customFormat="false" ht="15.75" hidden="false" customHeight="true" outlineLevel="0" collapsed="false">
      <c r="A636" s="279"/>
      <c r="B636" s="280"/>
      <c r="C636" s="281"/>
      <c r="D636" s="282"/>
      <c r="E636" s="283"/>
      <c r="F636" s="284"/>
      <c r="G636" s="285"/>
      <c r="H636" s="284"/>
      <c r="I636" s="409"/>
      <c r="J636" s="409"/>
      <c r="K636" s="284"/>
      <c r="L636" s="286"/>
      <c r="M636" s="152"/>
      <c r="N636" s="152"/>
      <c r="O636" s="152"/>
      <c r="P636" s="152"/>
      <c r="Q636" s="152"/>
      <c r="R636" s="152"/>
      <c r="S636" s="152"/>
      <c r="T636" s="152"/>
      <c r="U636" s="152"/>
      <c r="V636" s="152"/>
      <c r="W636" s="152"/>
      <c r="X636" s="152"/>
      <c r="Y636" s="152"/>
      <c r="Z636" s="152"/>
      <c r="AA636" s="152"/>
      <c r="AB636" s="152"/>
      <c r="AC636" s="152"/>
      <c r="AD636" s="152"/>
      <c r="AE636" s="152"/>
      <c r="AF636" s="152"/>
    </row>
    <row r="637" customFormat="false" ht="15.75" hidden="false" customHeight="true" outlineLevel="0" collapsed="false">
      <c r="A637" s="279"/>
      <c r="B637" s="280"/>
      <c r="C637" s="281"/>
      <c r="D637" s="282"/>
      <c r="E637" s="283"/>
      <c r="F637" s="284"/>
      <c r="G637" s="285"/>
      <c r="H637" s="284"/>
      <c r="I637" s="409"/>
      <c r="J637" s="409"/>
      <c r="K637" s="284"/>
      <c r="L637" s="286"/>
      <c r="M637" s="152"/>
      <c r="N637" s="152"/>
      <c r="O637" s="152"/>
      <c r="P637" s="152"/>
      <c r="Q637" s="152"/>
      <c r="R637" s="152"/>
      <c r="S637" s="152"/>
      <c r="T637" s="152"/>
      <c r="U637" s="152"/>
      <c r="V637" s="152"/>
      <c r="W637" s="152"/>
      <c r="X637" s="152"/>
      <c r="Y637" s="152"/>
      <c r="Z637" s="152"/>
      <c r="AA637" s="152"/>
      <c r="AB637" s="152"/>
      <c r="AC637" s="152"/>
      <c r="AD637" s="152"/>
      <c r="AE637" s="152"/>
      <c r="AF637" s="152"/>
    </row>
    <row r="638" customFormat="false" ht="15.75" hidden="false" customHeight="true" outlineLevel="0" collapsed="false">
      <c r="A638" s="279"/>
      <c r="B638" s="280"/>
      <c r="C638" s="281"/>
      <c r="D638" s="282"/>
      <c r="E638" s="283"/>
      <c r="F638" s="284"/>
      <c r="G638" s="285"/>
      <c r="H638" s="284"/>
      <c r="I638" s="409"/>
      <c r="J638" s="409"/>
      <c r="K638" s="284"/>
      <c r="L638" s="286"/>
      <c r="M638" s="152"/>
      <c r="N638" s="152"/>
      <c r="O638" s="152"/>
      <c r="P638" s="152"/>
      <c r="Q638" s="152"/>
      <c r="R638" s="152"/>
      <c r="S638" s="152"/>
      <c r="T638" s="152"/>
      <c r="U638" s="152"/>
      <c r="V638" s="152"/>
      <c r="W638" s="152"/>
      <c r="X638" s="152"/>
      <c r="Y638" s="152"/>
      <c r="Z638" s="152"/>
      <c r="AA638" s="152"/>
      <c r="AB638" s="152"/>
      <c r="AC638" s="152"/>
      <c r="AD638" s="152"/>
      <c r="AE638" s="152"/>
      <c r="AF638" s="152"/>
    </row>
    <row r="639" customFormat="false" ht="15.75" hidden="false" customHeight="true" outlineLevel="0" collapsed="false">
      <c r="A639" s="279"/>
      <c r="B639" s="280"/>
      <c r="C639" s="281"/>
      <c r="D639" s="282"/>
      <c r="E639" s="283"/>
      <c r="F639" s="284"/>
      <c r="G639" s="285"/>
      <c r="H639" s="284"/>
      <c r="I639" s="409"/>
      <c r="J639" s="409"/>
      <c r="K639" s="284"/>
      <c r="L639" s="286"/>
      <c r="M639" s="152"/>
      <c r="N639" s="152"/>
      <c r="O639" s="152"/>
      <c r="P639" s="152"/>
      <c r="Q639" s="152"/>
      <c r="R639" s="152"/>
      <c r="S639" s="152"/>
      <c r="T639" s="152"/>
      <c r="U639" s="152"/>
      <c r="V639" s="152"/>
      <c r="W639" s="152"/>
      <c r="X639" s="152"/>
      <c r="Y639" s="152"/>
      <c r="Z639" s="152"/>
      <c r="AA639" s="152"/>
      <c r="AB639" s="152"/>
      <c r="AC639" s="152"/>
      <c r="AD639" s="152"/>
      <c r="AE639" s="152"/>
      <c r="AF639" s="152"/>
    </row>
    <row r="640" customFormat="false" ht="15.75" hidden="false" customHeight="true" outlineLevel="0" collapsed="false">
      <c r="A640" s="279"/>
      <c r="B640" s="280"/>
      <c r="C640" s="281"/>
      <c r="D640" s="282"/>
      <c r="E640" s="283"/>
      <c r="F640" s="284"/>
      <c r="G640" s="285"/>
      <c r="H640" s="284"/>
      <c r="I640" s="409"/>
      <c r="J640" s="409"/>
      <c r="K640" s="284"/>
      <c r="L640" s="286"/>
      <c r="M640" s="152"/>
      <c r="N640" s="152"/>
      <c r="O640" s="152"/>
      <c r="P640" s="152"/>
      <c r="Q640" s="152"/>
      <c r="R640" s="152"/>
      <c r="S640" s="152"/>
      <c r="T640" s="152"/>
      <c r="U640" s="152"/>
      <c r="V640" s="152"/>
      <c r="W640" s="152"/>
      <c r="X640" s="152"/>
      <c r="Y640" s="152"/>
      <c r="Z640" s="152"/>
      <c r="AA640" s="152"/>
      <c r="AB640" s="152"/>
      <c r="AC640" s="152"/>
      <c r="AD640" s="152"/>
      <c r="AE640" s="152"/>
      <c r="AF640" s="152"/>
    </row>
    <row r="641" customFormat="false" ht="15.75" hidden="false" customHeight="true" outlineLevel="0" collapsed="false">
      <c r="A641" s="279"/>
      <c r="B641" s="280"/>
      <c r="C641" s="281"/>
      <c r="D641" s="282"/>
      <c r="E641" s="283"/>
      <c r="F641" s="284"/>
      <c r="G641" s="285"/>
      <c r="H641" s="284"/>
      <c r="I641" s="409"/>
      <c r="J641" s="409"/>
      <c r="K641" s="284"/>
      <c r="L641" s="286"/>
      <c r="M641" s="152"/>
      <c r="N641" s="152"/>
      <c r="O641" s="152"/>
      <c r="P641" s="152"/>
      <c r="Q641" s="152"/>
      <c r="R641" s="152"/>
      <c r="S641" s="152"/>
      <c r="T641" s="152"/>
      <c r="U641" s="152"/>
      <c r="V641" s="152"/>
      <c r="W641" s="152"/>
      <c r="X641" s="152"/>
      <c r="Y641" s="152"/>
      <c r="Z641" s="152"/>
      <c r="AA641" s="152"/>
      <c r="AB641" s="152"/>
      <c r="AC641" s="152"/>
      <c r="AD641" s="152"/>
      <c r="AE641" s="152"/>
      <c r="AF641" s="152"/>
    </row>
    <row r="642" customFormat="false" ht="15.75" hidden="false" customHeight="true" outlineLevel="0" collapsed="false">
      <c r="A642" s="279"/>
      <c r="B642" s="280"/>
      <c r="C642" s="281"/>
      <c r="D642" s="282"/>
      <c r="E642" s="283"/>
      <c r="F642" s="284"/>
      <c r="G642" s="285"/>
      <c r="H642" s="284"/>
      <c r="I642" s="409"/>
      <c r="J642" s="409"/>
      <c r="K642" s="284"/>
      <c r="L642" s="286"/>
      <c r="M642" s="152"/>
      <c r="N642" s="152"/>
      <c r="O642" s="152"/>
      <c r="P642" s="152"/>
      <c r="Q642" s="152"/>
      <c r="R642" s="152"/>
      <c r="S642" s="152"/>
      <c r="T642" s="152"/>
      <c r="U642" s="152"/>
      <c r="V642" s="152"/>
      <c r="W642" s="152"/>
      <c r="X642" s="152"/>
      <c r="Y642" s="152"/>
      <c r="Z642" s="152"/>
      <c r="AA642" s="152"/>
      <c r="AB642" s="152"/>
      <c r="AC642" s="152"/>
      <c r="AD642" s="152"/>
      <c r="AE642" s="152"/>
      <c r="AF642" s="152"/>
    </row>
    <row r="643" customFormat="false" ht="15.75" hidden="false" customHeight="true" outlineLevel="0" collapsed="false">
      <c r="A643" s="279"/>
      <c r="B643" s="280"/>
      <c r="C643" s="281"/>
      <c r="D643" s="282"/>
      <c r="E643" s="283"/>
      <c r="F643" s="284"/>
      <c r="G643" s="285"/>
      <c r="H643" s="284"/>
      <c r="I643" s="409"/>
      <c r="J643" s="409"/>
      <c r="K643" s="284"/>
      <c r="L643" s="286"/>
      <c r="M643" s="152"/>
      <c r="N643" s="152"/>
      <c r="O643" s="152"/>
      <c r="P643" s="152"/>
      <c r="Q643" s="152"/>
      <c r="R643" s="152"/>
      <c r="S643" s="152"/>
      <c r="T643" s="152"/>
      <c r="U643" s="152"/>
      <c r="V643" s="152"/>
      <c r="W643" s="152"/>
      <c r="X643" s="152"/>
      <c r="Y643" s="152"/>
      <c r="Z643" s="152"/>
      <c r="AA643" s="152"/>
      <c r="AB643" s="152"/>
      <c r="AC643" s="152"/>
      <c r="AD643" s="152"/>
      <c r="AE643" s="152"/>
      <c r="AF643" s="152"/>
    </row>
    <row r="644" customFormat="false" ht="15.75" hidden="false" customHeight="true" outlineLevel="0" collapsed="false">
      <c r="A644" s="279"/>
      <c r="B644" s="280"/>
      <c r="C644" s="281"/>
      <c r="D644" s="282"/>
      <c r="E644" s="283"/>
      <c r="F644" s="284"/>
      <c r="G644" s="285"/>
      <c r="H644" s="284"/>
      <c r="I644" s="409"/>
      <c r="J644" s="409"/>
      <c r="K644" s="284"/>
      <c r="L644" s="286"/>
      <c r="M644" s="152"/>
      <c r="N644" s="152"/>
      <c r="O644" s="152"/>
      <c r="P644" s="152"/>
      <c r="Q644" s="152"/>
      <c r="R644" s="152"/>
      <c r="S644" s="152"/>
      <c r="T644" s="152"/>
      <c r="U644" s="152"/>
      <c r="V644" s="152"/>
      <c r="W644" s="152"/>
      <c r="X644" s="152"/>
      <c r="Y644" s="152"/>
      <c r="Z644" s="152"/>
      <c r="AA644" s="152"/>
      <c r="AB644" s="152"/>
      <c r="AC644" s="152"/>
      <c r="AD644" s="152"/>
      <c r="AE644" s="152"/>
      <c r="AF644" s="152"/>
    </row>
    <row r="645" customFormat="false" ht="15.75" hidden="false" customHeight="true" outlineLevel="0" collapsed="false">
      <c r="A645" s="279"/>
      <c r="B645" s="280"/>
      <c r="C645" s="281"/>
      <c r="D645" s="282"/>
      <c r="E645" s="283"/>
      <c r="F645" s="284"/>
      <c r="G645" s="285"/>
      <c r="H645" s="284"/>
      <c r="I645" s="409"/>
      <c r="J645" s="409"/>
      <c r="K645" s="284"/>
      <c r="L645" s="286"/>
      <c r="M645" s="152"/>
      <c r="N645" s="152"/>
      <c r="O645" s="152"/>
      <c r="P645" s="152"/>
      <c r="Q645" s="152"/>
      <c r="R645" s="152"/>
      <c r="S645" s="152"/>
      <c r="T645" s="152"/>
      <c r="U645" s="152"/>
      <c r="V645" s="152"/>
      <c r="W645" s="152"/>
      <c r="X645" s="152"/>
      <c r="Y645" s="152"/>
      <c r="Z645" s="152"/>
      <c r="AA645" s="152"/>
      <c r="AB645" s="152"/>
      <c r="AC645" s="152"/>
      <c r="AD645" s="152"/>
      <c r="AE645" s="152"/>
      <c r="AF645" s="152"/>
    </row>
    <row r="646" customFormat="false" ht="15.75" hidden="false" customHeight="true" outlineLevel="0" collapsed="false">
      <c r="A646" s="279"/>
      <c r="B646" s="280"/>
      <c r="C646" s="281"/>
      <c r="D646" s="282"/>
      <c r="E646" s="283"/>
      <c r="F646" s="284"/>
      <c r="G646" s="285"/>
      <c r="H646" s="284"/>
      <c r="I646" s="409"/>
      <c r="J646" s="409"/>
      <c r="K646" s="284"/>
      <c r="L646" s="286"/>
      <c r="M646" s="152"/>
      <c r="N646" s="152"/>
      <c r="O646" s="152"/>
      <c r="P646" s="152"/>
      <c r="Q646" s="152"/>
      <c r="R646" s="152"/>
      <c r="S646" s="152"/>
      <c r="T646" s="152"/>
      <c r="U646" s="152"/>
      <c r="V646" s="152"/>
      <c r="W646" s="152"/>
      <c r="X646" s="152"/>
      <c r="Y646" s="152"/>
      <c r="Z646" s="152"/>
      <c r="AA646" s="152"/>
      <c r="AB646" s="152"/>
      <c r="AC646" s="152"/>
      <c r="AD646" s="152"/>
      <c r="AE646" s="152"/>
      <c r="AF646" s="152"/>
    </row>
    <row r="647" customFormat="false" ht="15.75" hidden="false" customHeight="true" outlineLevel="0" collapsed="false">
      <c r="A647" s="279"/>
      <c r="B647" s="280"/>
      <c r="C647" s="281"/>
      <c r="D647" s="282"/>
      <c r="E647" s="283"/>
      <c r="F647" s="284"/>
      <c r="G647" s="285"/>
      <c r="H647" s="284"/>
      <c r="I647" s="409"/>
      <c r="J647" s="409"/>
      <c r="K647" s="284"/>
      <c r="L647" s="286"/>
      <c r="M647" s="152"/>
      <c r="N647" s="152"/>
      <c r="O647" s="152"/>
      <c r="P647" s="152"/>
      <c r="Q647" s="152"/>
      <c r="R647" s="152"/>
      <c r="S647" s="152"/>
      <c r="T647" s="152"/>
      <c r="U647" s="152"/>
      <c r="V647" s="152"/>
      <c r="W647" s="152"/>
      <c r="X647" s="152"/>
      <c r="Y647" s="152"/>
      <c r="Z647" s="152"/>
      <c r="AA647" s="152"/>
      <c r="AB647" s="152"/>
      <c r="AC647" s="152"/>
      <c r="AD647" s="152"/>
      <c r="AE647" s="152"/>
      <c r="AF647" s="152"/>
    </row>
    <row r="648" customFormat="false" ht="15.75" hidden="false" customHeight="true" outlineLevel="0" collapsed="false">
      <c r="A648" s="279"/>
      <c r="B648" s="280"/>
      <c r="C648" s="281"/>
      <c r="D648" s="282"/>
      <c r="E648" s="283"/>
      <c r="F648" s="284"/>
      <c r="G648" s="285"/>
      <c r="H648" s="284"/>
      <c r="I648" s="409"/>
      <c r="J648" s="409"/>
      <c r="K648" s="284"/>
      <c r="L648" s="286"/>
      <c r="M648" s="152"/>
      <c r="N648" s="152"/>
      <c r="O648" s="152"/>
      <c r="P648" s="152"/>
      <c r="Q648" s="152"/>
      <c r="R648" s="152"/>
      <c r="S648" s="152"/>
      <c r="T648" s="152"/>
      <c r="U648" s="152"/>
      <c r="V648" s="152"/>
      <c r="W648" s="152"/>
      <c r="X648" s="152"/>
      <c r="Y648" s="152"/>
      <c r="Z648" s="152"/>
      <c r="AA648" s="152"/>
      <c r="AB648" s="152"/>
      <c r="AC648" s="152"/>
      <c r="AD648" s="152"/>
      <c r="AE648" s="152"/>
      <c r="AF648" s="152"/>
    </row>
    <row r="649" customFormat="false" ht="15.75" hidden="false" customHeight="true" outlineLevel="0" collapsed="false">
      <c r="A649" s="279"/>
      <c r="B649" s="280"/>
      <c r="C649" s="281"/>
      <c r="D649" s="282"/>
      <c r="E649" s="283"/>
      <c r="F649" s="284"/>
      <c r="G649" s="285"/>
      <c r="H649" s="284"/>
      <c r="I649" s="409"/>
      <c r="J649" s="409"/>
      <c r="K649" s="284"/>
      <c r="L649" s="286"/>
      <c r="M649" s="152"/>
      <c r="N649" s="152"/>
      <c r="O649" s="152"/>
      <c r="P649" s="152"/>
      <c r="Q649" s="152"/>
      <c r="R649" s="152"/>
      <c r="S649" s="152"/>
      <c r="T649" s="152"/>
      <c r="U649" s="152"/>
      <c r="V649" s="152"/>
      <c r="W649" s="152"/>
      <c r="X649" s="152"/>
      <c r="Y649" s="152"/>
      <c r="Z649" s="152"/>
      <c r="AA649" s="152"/>
      <c r="AB649" s="152"/>
      <c r="AC649" s="152"/>
      <c r="AD649" s="152"/>
      <c r="AE649" s="152"/>
      <c r="AF649" s="152"/>
    </row>
    <row r="650" customFormat="false" ht="15.75" hidden="false" customHeight="true" outlineLevel="0" collapsed="false">
      <c r="A650" s="279"/>
      <c r="B650" s="280"/>
      <c r="C650" s="281"/>
      <c r="D650" s="282"/>
      <c r="E650" s="283"/>
      <c r="F650" s="284"/>
      <c r="G650" s="285"/>
      <c r="H650" s="284"/>
      <c r="I650" s="409"/>
      <c r="J650" s="409"/>
      <c r="K650" s="284"/>
      <c r="L650" s="286"/>
      <c r="M650" s="152"/>
      <c r="N650" s="152"/>
      <c r="O650" s="152"/>
      <c r="P650" s="152"/>
      <c r="Q650" s="152"/>
      <c r="R650" s="152"/>
      <c r="S650" s="152"/>
      <c r="T650" s="152"/>
      <c r="U650" s="152"/>
      <c r="V650" s="152"/>
      <c r="W650" s="152"/>
      <c r="X650" s="152"/>
      <c r="Y650" s="152"/>
      <c r="Z650" s="152"/>
      <c r="AA650" s="152"/>
      <c r="AB650" s="152"/>
      <c r="AC650" s="152"/>
      <c r="AD650" s="152"/>
      <c r="AE650" s="152"/>
      <c r="AF650" s="152"/>
    </row>
    <row r="651" customFormat="false" ht="15.75" hidden="false" customHeight="true" outlineLevel="0" collapsed="false">
      <c r="A651" s="279"/>
      <c r="B651" s="280"/>
      <c r="C651" s="281"/>
      <c r="D651" s="282"/>
      <c r="E651" s="283"/>
      <c r="F651" s="284"/>
      <c r="G651" s="285"/>
      <c r="H651" s="284"/>
      <c r="I651" s="409"/>
      <c r="J651" s="409"/>
      <c r="K651" s="284"/>
      <c r="L651" s="286"/>
      <c r="M651" s="152"/>
      <c r="N651" s="152"/>
      <c r="O651" s="152"/>
      <c r="P651" s="152"/>
      <c r="Q651" s="152"/>
      <c r="R651" s="152"/>
      <c r="S651" s="152"/>
      <c r="T651" s="152"/>
      <c r="U651" s="152"/>
      <c r="V651" s="152"/>
      <c r="W651" s="152"/>
      <c r="X651" s="152"/>
      <c r="Y651" s="152"/>
      <c r="Z651" s="152"/>
      <c r="AA651" s="152"/>
      <c r="AB651" s="152"/>
      <c r="AC651" s="152"/>
      <c r="AD651" s="152"/>
      <c r="AE651" s="152"/>
      <c r="AF651" s="152"/>
    </row>
    <row r="652" customFormat="false" ht="15.75" hidden="false" customHeight="true" outlineLevel="0" collapsed="false">
      <c r="A652" s="279"/>
      <c r="B652" s="280"/>
      <c r="C652" s="281"/>
      <c r="D652" s="282"/>
      <c r="E652" s="283"/>
      <c r="F652" s="284"/>
      <c r="G652" s="285"/>
      <c r="H652" s="284"/>
      <c r="I652" s="409"/>
      <c r="J652" s="409"/>
      <c r="K652" s="284"/>
      <c r="L652" s="286"/>
      <c r="M652" s="152"/>
      <c r="N652" s="152"/>
      <c r="O652" s="152"/>
      <c r="P652" s="152"/>
      <c r="Q652" s="152"/>
      <c r="R652" s="152"/>
      <c r="S652" s="152"/>
      <c r="T652" s="152"/>
      <c r="U652" s="152"/>
      <c r="V652" s="152"/>
      <c r="W652" s="152"/>
      <c r="X652" s="152"/>
      <c r="Y652" s="152"/>
      <c r="Z652" s="152"/>
      <c r="AA652" s="152"/>
      <c r="AB652" s="152"/>
      <c r="AC652" s="152"/>
      <c r="AD652" s="152"/>
      <c r="AE652" s="152"/>
      <c r="AF652" s="152"/>
    </row>
    <row r="653" customFormat="false" ht="15.75" hidden="false" customHeight="true" outlineLevel="0" collapsed="false">
      <c r="A653" s="279"/>
      <c r="B653" s="280"/>
      <c r="C653" s="281"/>
      <c r="D653" s="282"/>
      <c r="E653" s="283"/>
      <c r="F653" s="284"/>
      <c r="G653" s="285"/>
      <c r="H653" s="284"/>
      <c r="I653" s="409"/>
      <c r="J653" s="409"/>
      <c r="K653" s="284"/>
      <c r="L653" s="286"/>
      <c r="M653" s="152"/>
      <c r="N653" s="152"/>
      <c r="O653" s="152"/>
      <c r="P653" s="152"/>
      <c r="Q653" s="152"/>
      <c r="R653" s="152"/>
      <c r="S653" s="152"/>
      <c r="T653" s="152"/>
      <c r="U653" s="152"/>
      <c r="V653" s="152"/>
      <c r="W653" s="152"/>
      <c r="X653" s="152"/>
      <c r="Y653" s="152"/>
      <c r="Z653" s="152"/>
      <c r="AA653" s="152"/>
      <c r="AB653" s="152"/>
      <c r="AC653" s="152"/>
      <c r="AD653" s="152"/>
      <c r="AE653" s="152"/>
      <c r="AF653" s="152"/>
    </row>
    <row r="654" customFormat="false" ht="15.75" hidden="false" customHeight="true" outlineLevel="0" collapsed="false">
      <c r="A654" s="279"/>
      <c r="B654" s="280"/>
      <c r="C654" s="281"/>
      <c r="D654" s="282"/>
      <c r="E654" s="283"/>
      <c r="F654" s="284"/>
      <c r="G654" s="285"/>
      <c r="H654" s="284"/>
      <c r="I654" s="409"/>
      <c r="J654" s="409"/>
      <c r="K654" s="284"/>
      <c r="L654" s="286"/>
      <c r="M654" s="152"/>
      <c r="N654" s="152"/>
      <c r="O654" s="152"/>
      <c r="P654" s="152"/>
      <c r="Q654" s="152"/>
      <c r="R654" s="152"/>
      <c r="S654" s="152"/>
      <c r="T654" s="152"/>
      <c r="U654" s="152"/>
      <c r="V654" s="152"/>
      <c r="W654" s="152"/>
      <c r="X654" s="152"/>
      <c r="Y654" s="152"/>
      <c r="Z654" s="152"/>
      <c r="AA654" s="152"/>
      <c r="AB654" s="152"/>
      <c r="AC654" s="152"/>
      <c r="AD654" s="152"/>
      <c r="AE654" s="152"/>
      <c r="AF654" s="152"/>
    </row>
    <row r="655" customFormat="false" ht="15.75" hidden="false" customHeight="true" outlineLevel="0" collapsed="false">
      <c r="A655" s="279"/>
      <c r="B655" s="280"/>
      <c r="C655" s="281"/>
      <c r="D655" s="282"/>
      <c r="E655" s="283"/>
      <c r="F655" s="284"/>
      <c r="G655" s="285"/>
      <c r="H655" s="284"/>
      <c r="I655" s="409"/>
      <c r="J655" s="409"/>
      <c r="K655" s="284"/>
      <c r="L655" s="286"/>
      <c r="M655" s="152"/>
      <c r="N655" s="152"/>
      <c r="O655" s="152"/>
      <c r="P655" s="152"/>
      <c r="Q655" s="152"/>
      <c r="R655" s="152"/>
      <c r="S655" s="152"/>
      <c r="T655" s="152"/>
      <c r="U655" s="152"/>
      <c r="V655" s="152"/>
      <c r="W655" s="152"/>
      <c r="X655" s="152"/>
      <c r="Y655" s="152"/>
      <c r="Z655" s="152"/>
      <c r="AA655" s="152"/>
      <c r="AB655" s="152"/>
      <c r="AC655" s="152"/>
      <c r="AD655" s="152"/>
      <c r="AE655" s="152"/>
      <c r="AF655" s="152"/>
    </row>
    <row r="656" customFormat="false" ht="15.75" hidden="false" customHeight="true" outlineLevel="0" collapsed="false">
      <c r="A656" s="279"/>
      <c r="B656" s="280"/>
      <c r="C656" s="281"/>
      <c r="D656" s="282"/>
      <c r="E656" s="283"/>
      <c r="F656" s="284"/>
      <c r="G656" s="285"/>
      <c r="H656" s="284"/>
      <c r="I656" s="409"/>
      <c r="J656" s="409"/>
      <c r="K656" s="284"/>
      <c r="L656" s="286"/>
      <c r="M656" s="152"/>
      <c r="N656" s="152"/>
      <c r="O656" s="152"/>
      <c r="P656" s="152"/>
      <c r="Q656" s="152"/>
      <c r="R656" s="152"/>
      <c r="S656" s="152"/>
      <c r="T656" s="152"/>
      <c r="U656" s="152"/>
      <c r="V656" s="152"/>
      <c r="W656" s="152"/>
      <c r="X656" s="152"/>
      <c r="Y656" s="152"/>
      <c r="Z656" s="152"/>
      <c r="AA656" s="152"/>
      <c r="AB656" s="152"/>
      <c r="AC656" s="152"/>
      <c r="AD656" s="152"/>
      <c r="AE656" s="152"/>
      <c r="AF656" s="152"/>
    </row>
    <row r="657" customFormat="false" ht="15.75" hidden="false" customHeight="true" outlineLevel="0" collapsed="false">
      <c r="A657" s="279"/>
      <c r="B657" s="280"/>
      <c r="C657" s="281"/>
      <c r="D657" s="282"/>
      <c r="E657" s="283"/>
      <c r="F657" s="284"/>
      <c r="G657" s="285"/>
      <c r="H657" s="284"/>
      <c r="I657" s="409"/>
      <c r="J657" s="409"/>
      <c r="K657" s="284"/>
      <c r="L657" s="286"/>
      <c r="M657" s="152"/>
      <c r="N657" s="152"/>
      <c r="O657" s="152"/>
      <c r="P657" s="152"/>
      <c r="Q657" s="152"/>
      <c r="R657" s="152"/>
      <c r="S657" s="152"/>
      <c r="T657" s="152"/>
      <c r="U657" s="152"/>
      <c r="V657" s="152"/>
      <c r="W657" s="152"/>
      <c r="X657" s="152"/>
      <c r="Y657" s="152"/>
      <c r="Z657" s="152"/>
      <c r="AA657" s="152"/>
      <c r="AB657" s="152"/>
      <c r="AC657" s="152"/>
      <c r="AD657" s="152"/>
      <c r="AE657" s="152"/>
      <c r="AF657" s="152"/>
    </row>
    <row r="658" customFormat="false" ht="15.75" hidden="false" customHeight="true" outlineLevel="0" collapsed="false">
      <c r="A658" s="279"/>
      <c r="B658" s="280"/>
      <c r="C658" s="281"/>
      <c r="D658" s="282"/>
      <c r="E658" s="283"/>
      <c r="F658" s="284"/>
      <c r="G658" s="285"/>
      <c r="H658" s="284"/>
      <c r="I658" s="409"/>
      <c r="J658" s="409"/>
      <c r="K658" s="284"/>
      <c r="L658" s="286"/>
      <c r="M658" s="152"/>
      <c r="N658" s="152"/>
      <c r="O658" s="152"/>
      <c r="P658" s="152"/>
      <c r="Q658" s="152"/>
      <c r="R658" s="152"/>
      <c r="S658" s="152"/>
      <c r="T658" s="152"/>
      <c r="U658" s="152"/>
      <c r="V658" s="152"/>
      <c r="W658" s="152"/>
      <c r="X658" s="152"/>
      <c r="Y658" s="152"/>
      <c r="Z658" s="152"/>
      <c r="AA658" s="152"/>
      <c r="AB658" s="152"/>
      <c r="AC658" s="152"/>
      <c r="AD658" s="152"/>
      <c r="AE658" s="152"/>
      <c r="AF658" s="152"/>
    </row>
    <row r="659" customFormat="false" ht="15.75" hidden="false" customHeight="true" outlineLevel="0" collapsed="false">
      <c r="A659" s="279"/>
      <c r="B659" s="280"/>
      <c r="C659" s="281"/>
      <c r="D659" s="282"/>
      <c r="E659" s="283"/>
      <c r="F659" s="284"/>
      <c r="G659" s="285"/>
      <c r="H659" s="284"/>
      <c r="I659" s="409"/>
      <c r="J659" s="409"/>
      <c r="K659" s="284"/>
      <c r="L659" s="286"/>
      <c r="M659" s="152"/>
      <c r="N659" s="152"/>
      <c r="O659" s="152"/>
      <c r="P659" s="152"/>
      <c r="Q659" s="152"/>
      <c r="R659" s="152"/>
      <c r="S659" s="152"/>
      <c r="T659" s="152"/>
      <c r="U659" s="152"/>
      <c r="V659" s="152"/>
      <c r="W659" s="152"/>
      <c r="X659" s="152"/>
      <c r="Y659" s="152"/>
      <c r="Z659" s="152"/>
      <c r="AA659" s="152"/>
      <c r="AB659" s="152"/>
      <c r="AC659" s="152"/>
      <c r="AD659" s="152"/>
      <c r="AE659" s="152"/>
      <c r="AF659" s="152"/>
    </row>
    <row r="660" customFormat="false" ht="15.75" hidden="false" customHeight="true" outlineLevel="0" collapsed="false">
      <c r="A660" s="279"/>
      <c r="B660" s="280"/>
      <c r="C660" s="281"/>
      <c r="D660" s="282"/>
      <c r="E660" s="283"/>
      <c r="F660" s="284"/>
      <c r="G660" s="285"/>
      <c r="H660" s="284"/>
      <c r="I660" s="409"/>
      <c r="J660" s="409"/>
      <c r="K660" s="284"/>
      <c r="L660" s="286"/>
      <c r="M660" s="152"/>
      <c r="N660" s="152"/>
      <c r="O660" s="152"/>
      <c r="P660" s="152"/>
      <c r="Q660" s="152"/>
      <c r="R660" s="152"/>
      <c r="S660" s="152"/>
      <c r="T660" s="152"/>
      <c r="U660" s="152"/>
      <c r="V660" s="152"/>
      <c r="W660" s="152"/>
      <c r="X660" s="152"/>
      <c r="Y660" s="152"/>
      <c r="Z660" s="152"/>
      <c r="AA660" s="152"/>
      <c r="AB660" s="152"/>
      <c r="AC660" s="152"/>
      <c r="AD660" s="152"/>
      <c r="AE660" s="152"/>
      <c r="AF660" s="152"/>
    </row>
    <row r="661" customFormat="false" ht="15.75" hidden="false" customHeight="true" outlineLevel="0" collapsed="false">
      <c r="A661" s="279"/>
      <c r="B661" s="280"/>
      <c r="C661" s="281"/>
      <c r="D661" s="282"/>
      <c r="E661" s="283"/>
      <c r="F661" s="284"/>
      <c r="G661" s="285"/>
      <c r="H661" s="284"/>
      <c r="I661" s="409"/>
      <c r="J661" s="409"/>
      <c r="K661" s="284"/>
      <c r="L661" s="286"/>
      <c r="M661" s="152"/>
      <c r="N661" s="152"/>
      <c r="O661" s="152"/>
      <c r="P661" s="152"/>
      <c r="Q661" s="152"/>
      <c r="R661" s="152"/>
      <c r="S661" s="152"/>
      <c r="T661" s="152"/>
      <c r="U661" s="152"/>
      <c r="V661" s="152"/>
      <c r="W661" s="152"/>
      <c r="X661" s="152"/>
      <c r="Y661" s="152"/>
      <c r="Z661" s="152"/>
      <c r="AA661" s="152"/>
      <c r="AB661" s="152"/>
      <c r="AC661" s="152"/>
      <c r="AD661" s="152"/>
      <c r="AE661" s="152"/>
      <c r="AF661" s="152"/>
    </row>
    <row r="662" customFormat="false" ht="15.75" hidden="false" customHeight="true" outlineLevel="0" collapsed="false">
      <c r="A662" s="279"/>
      <c r="B662" s="280"/>
      <c r="C662" s="281"/>
      <c r="D662" s="282"/>
      <c r="E662" s="283"/>
      <c r="F662" s="284"/>
      <c r="G662" s="285"/>
      <c r="H662" s="284"/>
      <c r="I662" s="409"/>
      <c r="J662" s="409"/>
      <c r="K662" s="284"/>
      <c r="L662" s="286"/>
      <c r="M662" s="152"/>
      <c r="N662" s="152"/>
      <c r="O662" s="152"/>
      <c r="P662" s="152"/>
      <c r="Q662" s="152"/>
      <c r="R662" s="152"/>
      <c r="S662" s="152"/>
      <c r="T662" s="152"/>
      <c r="U662" s="152"/>
      <c r="V662" s="152"/>
      <c r="W662" s="152"/>
      <c r="X662" s="152"/>
      <c r="Y662" s="152"/>
      <c r="Z662" s="152"/>
      <c r="AA662" s="152"/>
      <c r="AB662" s="152"/>
      <c r="AC662" s="152"/>
      <c r="AD662" s="152"/>
      <c r="AE662" s="152"/>
      <c r="AF662" s="152"/>
    </row>
    <row r="663" customFormat="false" ht="15.75" hidden="false" customHeight="true" outlineLevel="0" collapsed="false">
      <c r="A663" s="279"/>
      <c r="B663" s="280"/>
      <c r="C663" s="281"/>
      <c r="D663" s="282"/>
      <c r="E663" s="283"/>
      <c r="F663" s="284"/>
      <c r="G663" s="285"/>
      <c r="H663" s="284"/>
      <c r="I663" s="409"/>
      <c r="J663" s="409"/>
      <c r="K663" s="284"/>
      <c r="L663" s="286"/>
      <c r="M663" s="152"/>
      <c r="N663" s="152"/>
      <c r="O663" s="152"/>
      <c r="P663" s="152"/>
      <c r="Q663" s="152"/>
      <c r="R663" s="152"/>
      <c r="S663" s="152"/>
      <c r="T663" s="152"/>
      <c r="U663" s="152"/>
      <c r="V663" s="152"/>
      <c r="W663" s="152"/>
      <c r="X663" s="152"/>
      <c r="Y663" s="152"/>
      <c r="Z663" s="152"/>
      <c r="AA663" s="152"/>
      <c r="AB663" s="152"/>
      <c r="AC663" s="152"/>
      <c r="AD663" s="152"/>
      <c r="AE663" s="152"/>
      <c r="AF663" s="152"/>
    </row>
    <row r="664" customFormat="false" ht="15.75" hidden="false" customHeight="true" outlineLevel="0" collapsed="false">
      <c r="A664" s="279"/>
      <c r="B664" s="280"/>
      <c r="C664" s="281"/>
      <c r="D664" s="282"/>
      <c r="E664" s="283"/>
      <c r="F664" s="284"/>
      <c r="G664" s="285"/>
      <c r="H664" s="284"/>
      <c r="I664" s="409"/>
      <c r="J664" s="409"/>
      <c r="K664" s="284"/>
      <c r="L664" s="286"/>
      <c r="M664" s="152"/>
      <c r="N664" s="152"/>
      <c r="O664" s="152"/>
      <c r="P664" s="152"/>
      <c r="Q664" s="152"/>
      <c r="R664" s="152"/>
      <c r="S664" s="152"/>
      <c r="T664" s="152"/>
      <c r="U664" s="152"/>
      <c r="V664" s="152"/>
      <c r="W664" s="152"/>
      <c r="X664" s="152"/>
      <c r="Y664" s="152"/>
      <c r="Z664" s="152"/>
      <c r="AA664" s="152"/>
      <c r="AB664" s="152"/>
      <c r="AC664" s="152"/>
      <c r="AD664" s="152"/>
      <c r="AE664" s="152"/>
      <c r="AF664" s="152"/>
    </row>
    <row r="665" customFormat="false" ht="15.75" hidden="false" customHeight="true" outlineLevel="0" collapsed="false">
      <c r="A665" s="279"/>
      <c r="B665" s="280"/>
      <c r="C665" s="281"/>
      <c r="D665" s="282"/>
      <c r="E665" s="283"/>
      <c r="F665" s="284"/>
      <c r="G665" s="285"/>
      <c r="H665" s="284"/>
      <c r="I665" s="409"/>
      <c r="J665" s="409"/>
      <c r="K665" s="284"/>
      <c r="L665" s="286"/>
      <c r="M665" s="152"/>
      <c r="N665" s="152"/>
      <c r="O665" s="152"/>
      <c r="P665" s="152"/>
      <c r="Q665" s="152"/>
      <c r="R665" s="152"/>
      <c r="S665" s="152"/>
      <c r="T665" s="152"/>
      <c r="U665" s="152"/>
      <c r="V665" s="152"/>
      <c r="W665" s="152"/>
      <c r="X665" s="152"/>
      <c r="Y665" s="152"/>
      <c r="Z665" s="152"/>
      <c r="AA665" s="152"/>
      <c r="AB665" s="152"/>
      <c r="AC665" s="152"/>
      <c r="AD665" s="152"/>
      <c r="AE665" s="152"/>
      <c r="AF665" s="152"/>
    </row>
    <row r="666" customFormat="false" ht="15.75" hidden="false" customHeight="true" outlineLevel="0" collapsed="false">
      <c r="A666" s="279"/>
      <c r="B666" s="280"/>
      <c r="C666" s="281"/>
      <c r="D666" s="282"/>
      <c r="E666" s="283"/>
      <c r="F666" s="284"/>
      <c r="G666" s="285"/>
      <c r="H666" s="284"/>
      <c r="I666" s="409"/>
      <c r="J666" s="409"/>
      <c r="K666" s="284"/>
      <c r="L666" s="286"/>
      <c r="M666" s="152"/>
      <c r="N666" s="152"/>
      <c r="O666" s="152"/>
      <c r="P666" s="152"/>
      <c r="Q666" s="152"/>
      <c r="R666" s="152"/>
      <c r="S666" s="152"/>
      <c r="T666" s="152"/>
      <c r="U666" s="152"/>
      <c r="V666" s="152"/>
      <c r="W666" s="152"/>
      <c r="X666" s="152"/>
      <c r="Y666" s="152"/>
      <c r="Z666" s="152"/>
      <c r="AA666" s="152"/>
      <c r="AB666" s="152"/>
      <c r="AC666" s="152"/>
      <c r="AD666" s="152"/>
      <c r="AE666" s="152"/>
      <c r="AF666" s="152"/>
    </row>
    <row r="667" customFormat="false" ht="15.75" hidden="false" customHeight="true" outlineLevel="0" collapsed="false">
      <c r="A667" s="279"/>
      <c r="B667" s="280"/>
      <c r="C667" s="281"/>
      <c r="D667" s="282"/>
      <c r="E667" s="283"/>
      <c r="F667" s="284"/>
      <c r="G667" s="285"/>
      <c r="H667" s="284"/>
      <c r="I667" s="409"/>
      <c r="J667" s="409"/>
      <c r="K667" s="284"/>
      <c r="L667" s="286"/>
      <c r="M667" s="152"/>
      <c r="N667" s="152"/>
      <c r="O667" s="152"/>
      <c r="P667" s="152"/>
      <c r="Q667" s="152"/>
      <c r="R667" s="152"/>
      <c r="S667" s="152"/>
      <c r="T667" s="152"/>
      <c r="U667" s="152"/>
      <c r="V667" s="152"/>
      <c r="W667" s="152"/>
      <c r="X667" s="152"/>
      <c r="Y667" s="152"/>
      <c r="Z667" s="152"/>
      <c r="AA667" s="152"/>
      <c r="AB667" s="152"/>
      <c r="AC667" s="152"/>
      <c r="AD667" s="152"/>
      <c r="AE667" s="152"/>
      <c r="AF667" s="152"/>
    </row>
    <row r="668" customFormat="false" ht="15.75" hidden="false" customHeight="true" outlineLevel="0" collapsed="false">
      <c r="A668" s="279"/>
      <c r="B668" s="280"/>
      <c r="C668" s="281"/>
      <c r="D668" s="282"/>
      <c r="E668" s="283"/>
      <c r="F668" s="284"/>
      <c r="G668" s="285"/>
      <c r="H668" s="284"/>
      <c r="I668" s="409"/>
      <c r="J668" s="409"/>
      <c r="K668" s="284"/>
      <c r="L668" s="286"/>
      <c r="M668" s="152"/>
      <c r="N668" s="152"/>
      <c r="O668" s="152"/>
      <c r="P668" s="152"/>
      <c r="Q668" s="152"/>
      <c r="R668" s="152"/>
      <c r="S668" s="152"/>
      <c r="T668" s="152"/>
      <c r="U668" s="152"/>
      <c r="V668" s="152"/>
      <c r="W668" s="152"/>
      <c r="X668" s="152"/>
      <c r="Y668" s="152"/>
      <c r="Z668" s="152"/>
      <c r="AA668" s="152"/>
      <c r="AB668" s="152"/>
      <c r="AC668" s="152"/>
      <c r="AD668" s="152"/>
      <c r="AE668" s="152"/>
      <c r="AF668" s="152"/>
    </row>
    <row r="669" customFormat="false" ht="15.75" hidden="false" customHeight="true" outlineLevel="0" collapsed="false">
      <c r="A669" s="279"/>
      <c r="B669" s="280"/>
      <c r="C669" s="281"/>
      <c r="D669" s="282"/>
      <c r="E669" s="283"/>
      <c r="F669" s="284"/>
      <c r="G669" s="285"/>
      <c r="H669" s="284"/>
      <c r="I669" s="409"/>
      <c r="J669" s="409"/>
      <c r="K669" s="284"/>
      <c r="L669" s="286"/>
      <c r="M669" s="152"/>
      <c r="N669" s="152"/>
      <c r="O669" s="152"/>
      <c r="P669" s="152"/>
      <c r="Q669" s="152"/>
      <c r="R669" s="152"/>
      <c r="S669" s="152"/>
      <c r="T669" s="152"/>
      <c r="U669" s="152"/>
      <c r="V669" s="152"/>
      <c r="W669" s="152"/>
      <c r="X669" s="152"/>
      <c r="Y669" s="152"/>
      <c r="Z669" s="152"/>
      <c r="AA669" s="152"/>
      <c r="AB669" s="152"/>
      <c r="AC669" s="152"/>
      <c r="AD669" s="152"/>
      <c r="AE669" s="152"/>
      <c r="AF669" s="152"/>
    </row>
    <row r="670" customFormat="false" ht="15.75" hidden="false" customHeight="true" outlineLevel="0" collapsed="false">
      <c r="A670" s="279"/>
      <c r="B670" s="280"/>
      <c r="C670" s="281"/>
      <c r="D670" s="282"/>
      <c r="E670" s="283"/>
      <c r="F670" s="284"/>
      <c r="G670" s="285"/>
      <c r="H670" s="284"/>
      <c r="I670" s="409"/>
      <c r="J670" s="409"/>
      <c r="K670" s="284"/>
      <c r="L670" s="286"/>
      <c r="M670" s="152"/>
      <c r="N670" s="152"/>
      <c r="O670" s="152"/>
      <c r="P670" s="152"/>
      <c r="Q670" s="152"/>
      <c r="R670" s="152"/>
      <c r="S670" s="152"/>
      <c r="T670" s="152"/>
      <c r="U670" s="152"/>
      <c r="V670" s="152"/>
      <c r="W670" s="152"/>
      <c r="X670" s="152"/>
      <c r="Y670" s="152"/>
      <c r="Z670" s="152"/>
      <c r="AA670" s="152"/>
      <c r="AB670" s="152"/>
      <c r="AC670" s="152"/>
      <c r="AD670" s="152"/>
      <c r="AE670" s="152"/>
      <c r="AF670" s="152"/>
    </row>
    <row r="671" customFormat="false" ht="15.75" hidden="false" customHeight="true" outlineLevel="0" collapsed="false">
      <c r="A671" s="279"/>
      <c r="B671" s="280"/>
      <c r="C671" s="281"/>
      <c r="D671" s="282"/>
      <c r="E671" s="283"/>
      <c r="F671" s="284"/>
      <c r="G671" s="285"/>
      <c r="H671" s="284"/>
      <c r="I671" s="409"/>
      <c r="J671" s="409"/>
      <c r="K671" s="284"/>
      <c r="L671" s="286"/>
      <c r="M671" s="152"/>
      <c r="N671" s="152"/>
      <c r="O671" s="152"/>
      <c r="P671" s="152"/>
      <c r="Q671" s="152"/>
      <c r="R671" s="152"/>
      <c r="S671" s="152"/>
      <c r="T671" s="152"/>
      <c r="U671" s="152"/>
      <c r="V671" s="152"/>
      <c r="W671" s="152"/>
      <c r="X671" s="152"/>
      <c r="Y671" s="152"/>
      <c r="Z671" s="152"/>
      <c r="AA671" s="152"/>
      <c r="AB671" s="152"/>
      <c r="AC671" s="152"/>
      <c r="AD671" s="152"/>
      <c r="AE671" s="152"/>
      <c r="AF671" s="152"/>
    </row>
    <row r="672" customFormat="false" ht="15.75" hidden="false" customHeight="true" outlineLevel="0" collapsed="false">
      <c r="A672" s="279"/>
      <c r="B672" s="280"/>
      <c r="C672" s="281"/>
      <c r="D672" s="282"/>
      <c r="E672" s="283"/>
      <c r="F672" s="284"/>
      <c r="G672" s="285"/>
      <c r="H672" s="284"/>
      <c r="I672" s="409"/>
      <c r="J672" s="409"/>
      <c r="K672" s="284"/>
      <c r="L672" s="286"/>
      <c r="M672" s="152"/>
      <c r="N672" s="152"/>
      <c r="O672" s="152"/>
      <c r="P672" s="152"/>
      <c r="Q672" s="152"/>
      <c r="R672" s="152"/>
      <c r="S672" s="152"/>
      <c r="T672" s="152"/>
      <c r="U672" s="152"/>
      <c r="V672" s="152"/>
      <c r="W672" s="152"/>
      <c r="X672" s="152"/>
      <c r="Y672" s="152"/>
      <c r="Z672" s="152"/>
      <c r="AA672" s="152"/>
      <c r="AB672" s="152"/>
      <c r="AC672" s="152"/>
      <c r="AD672" s="152"/>
      <c r="AE672" s="152"/>
      <c r="AF672" s="152"/>
    </row>
    <row r="673" customFormat="false" ht="15.75" hidden="false" customHeight="true" outlineLevel="0" collapsed="false">
      <c r="A673" s="279"/>
      <c r="B673" s="280"/>
      <c r="C673" s="281"/>
      <c r="D673" s="282"/>
      <c r="E673" s="283"/>
      <c r="F673" s="284"/>
      <c r="G673" s="285"/>
      <c r="H673" s="284"/>
      <c r="I673" s="409"/>
      <c r="J673" s="409"/>
      <c r="K673" s="284"/>
      <c r="L673" s="286"/>
      <c r="M673" s="152"/>
      <c r="N673" s="152"/>
      <c r="O673" s="152"/>
      <c r="P673" s="152"/>
      <c r="Q673" s="152"/>
      <c r="R673" s="152"/>
      <c r="S673" s="152"/>
      <c r="T673" s="152"/>
      <c r="U673" s="152"/>
      <c r="V673" s="152"/>
      <c r="W673" s="152"/>
      <c r="X673" s="152"/>
      <c r="Y673" s="152"/>
      <c r="Z673" s="152"/>
      <c r="AA673" s="152"/>
      <c r="AB673" s="152"/>
      <c r="AC673" s="152"/>
      <c r="AD673" s="152"/>
      <c r="AE673" s="152"/>
      <c r="AF673" s="152"/>
    </row>
    <row r="674" customFormat="false" ht="15.75" hidden="false" customHeight="true" outlineLevel="0" collapsed="false">
      <c r="A674" s="279"/>
      <c r="B674" s="280"/>
      <c r="C674" s="281"/>
      <c r="D674" s="282"/>
      <c r="E674" s="283"/>
      <c r="F674" s="284"/>
      <c r="G674" s="285"/>
      <c r="H674" s="284"/>
      <c r="I674" s="409"/>
      <c r="J674" s="409"/>
      <c r="K674" s="284"/>
      <c r="L674" s="286"/>
      <c r="M674" s="152"/>
      <c r="N674" s="152"/>
      <c r="O674" s="152"/>
      <c r="P674" s="152"/>
      <c r="Q674" s="152"/>
      <c r="R674" s="152"/>
      <c r="S674" s="152"/>
      <c r="T674" s="152"/>
      <c r="U674" s="152"/>
      <c r="V674" s="152"/>
      <c r="W674" s="152"/>
      <c r="X674" s="152"/>
      <c r="Y674" s="152"/>
      <c r="Z674" s="152"/>
      <c r="AA674" s="152"/>
      <c r="AB674" s="152"/>
      <c r="AC674" s="152"/>
      <c r="AD674" s="152"/>
      <c r="AE674" s="152"/>
      <c r="AF674" s="152"/>
    </row>
    <row r="675" customFormat="false" ht="15.75" hidden="false" customHeight="true" outlineLevel="0" collapsed="false">
      <c r="A675" s="279"/>
      <c r="B675" s="280"/>
      <c r="C675" s="281"/>
      <c r="D675" s="282"/>
      <c r="E675" s="283"/>
      <c r="F675" s="284"/>
      <c r="G675" s="285"/>
      <c r="H675" s="284"/>
      <c r="I675" s="409"/>
      <c r="J675" s="409"/>
      <c r="K675" s="284"/>
      <c r="L675" s="286"/>
      <c r="M675" s="152"/>
      <c r="N675" s="152"/>
      <c r="O675" s="152"/>
      <c r="P675" s="152"/>
      <c r="Q675" s="152"/>
      <c r="R675" s="152"/>
      <c r="S675" s="152"/>
      <c r="T675" s="152"/>
      <c r="U675" s="152"/>
      <c r="V675" s="152"/>
      <c r="W675" s="152"/>
      <c r="X675" s="152"/>
      <c r="Y675" s="152"/>
      <c r="Z675" s="152"/>
      <c r="AA675" s="152"/>
      <c r="AB675" s="152"/>
      <c r="AC675" s="152"/>
      <c r="AD675" s="152"/>
      <c r="AE675" s="152"/>
      <c r="AF675" s="152"/>
    </row>
    <row r="676" customFormat="false" ht="15.75" hidden="false" customHeight="true" outlineLevel="0" collapsed="false">
      <c r="A676" s="279"/>
      <c r="B676" s="280"/>
      <c r="C676" s="281"/>
      <c r="D676" s="282"/>
      <c r="E676" s="283"/>
      <c r="F676" s="284"/>
      <c r="G676" s="285"/>
      <c r="H676" s="284"/>
      <c r="I676" s="409"/>
      <c r="J676" s="409"/>
      <c r="K676" s="284"/>
      <c r="L676" s="286"/>
      <c r="M676" s="152"/>
      <c r="N676" s="152"/>
      <c r="O676" s="152"/>
      <c r="P676" s="152"/>
      <c r="Q676" s="152"/>
      <c r="R676" s="152"/>
      <c r="S676" s="152"/>
      <c r="T676" s="152"/>
      <c r="U676" s="152"/>
      <c r="V676" s="152"/>
      <c r="W676" s="152"/>
      <c r="X676" s="152"/>
      <c r="Y676" s="152"/>
      <c r="Z676" s="152"/>
      <c r="AA676" s="152"/>
      <c r="AB676" s="152"/>
      <c r="AC676" s="152"/>
      <c r="AD676" s="152"/>
      <c r="AE676" s="152"/>
      <c r="AF676" s="152"/>
    </row>
    <row r="677" customFormat="false" ht="15.75" hidden="false" customHeight="true" outlineLevel="0" collapsed="false">
      <c r="A677" s="279"/>
      <c r="B677" s="280"/>
      <c r="C677" s="281"/>
      <c r="D677" s="282"/>
      <c r="E677" s="283"/>
      <c r="F677" s="284"/>
      <c r="G677" s="285"/>
      <c r="H677" s="284"/>
      <c r="I677" s="409"/>
      <c r="J677" s="409"/>
      <c r="K677" s="284"/>
      <c r="L677" s="286"/>
      <c r="M677" s="152"/>
      <c r="N677" s="152"/>
      <c r="O677" s="152"/>
      <c r="P677" s="152"/>
      <c r="Q677" s="152"/>
      <c r="R677" s="152"/>
      <c r="S677" s="152"/>
      <c r="T677" s="152"/>
      <c r="U677" s="152"/>
      <c r="V677" s="152"/>
      <c r="W677" s="152"/>
      <c r="X677" s="152"/>
      <c r="Y677" s="152"/>
      <c r="Z677" s="152"/>
      <c r="AA677" s="152"/>
      <c r="AB677" s="152"/>
      <c r="AC677" s="152"/>
      <c r="AD677" s="152"/>
      <c r="AE677" s="152"/>
      <c r="AF677" s="152"/>
    </row>
    <row r="678" customFormat="false" ht="15.75" hidden="false" customHeight="true" outlineLevel="0" collapsed="false">
      <c r="A678" s="279"/>
      <c r="B678" s="280"/>
      <c r="C678" s="281"/>
      <c r="D678" s="282"/>
      <c r="E678" s="283"/>
      <c r="F678" s="284"/>
      <c r="G678" s="285"/>
      <c r="H678" s="284"/>
      <c r="I678" s="409"/>
      <c r="J678" s="409"/>
      <c r="K678" s="284"/>
      <c r="L678" s="286"/>
      <c r="M678" s="152"/>
      <c r="N678" s="152"/>
      <c r="O678" s="152"/>
      <c r="P678" s="152"/>
      <c r="Q678" s="152"/>
      <c r="R678" s="152"/>
      <c r="S678" s="152"/>
      <c r="T678" s="152"/>
      <c r="U678" s="152"/>
      <c r="V678" s="152"/>
      <c r="W678" s="152"/>
      <c r="X678" s="152"/>
      <c r="Y678" s="152"/>
      <c r="Z678" s="152"/>
      <c r="AA678" s="152"/>
      <c r="AB678" s="152"/>
      <c r="AC678" s="152"/>
      <c r="AD678" s="152"/>
      <c r="AE678" s="152"/>
      <c r="AF678" s="152"/>
    </row>
    <row r="679" customFormat="false" ht="15.75" hidden="false" customHeight="true" outlineLevel="0" collapsed="false">
      <c r="A679" s="279"/>
      <c r="B679" s="280"/>
      <c r="C679" s="281"/>
      <c r="D679" s="282"/>
      <c r="E679" s="283"/>
      <c r="F679" s="284"/>
      <c r="G679" s="285"/>
      <c r="H679" s="284"/>
      <c r="I679" s="409"/>
      <c r="J679" s="409"/>
      <c r="K679" s="284"/>
      <c r="L679" s="286"/>
      <c r="M679" s="152"/>
      <c r="N679" s="152"/>
      <c r="O679" s="152"/>
      <c r="P679" s="152"/>
      <c r="Q679" s="152"/>
      <c r="R679" s="152"/>
      <c r="S679" s="152"/>
      <c r="T679" s="152"/>
      <c r="U679" s="152"/>
      <c r="V679" s="152"/>
      <c r="W679" s="152"/>
      <c r="X679" s="152"/>
      <c r="Y679" s="152"/>
      <c r="Z679" s="152"/>
      <c r="AA679" s="152"/>
      <c r="AB679" s="152"/>
      <c r="AC679" s="152"/>
      <c r="AD679" s="152"/>
      <c r="AE679" s="152"/>
      <c r="AF679" s="152"/>
    </row>
    <row r="680" customFormat="false" ht="15.75" hidden="false" customHeight="true" outlineLevel="0" collapsed="false">
      <c r="A680" s="279"/>
      <c r="B680" s="280"/>
      <c r="C680" s="281"/>
      <c r="D680" s="282"/>
      <c r="E680" s="283"/>
      <c r="F680" s="284"/>
      <c r="G680" s="285"/>
      <c r="H680" s="284"/>
      <c r="I680" s="409"/>
      <c r="J680" s="409"/>
      <c r="K680" s="284"/>
      <c r="L680" s="286"/>
      <c r="M680" s="152"/>
      <c r="N680" s="152"/>
      <c r="O680" s="152"/>
      <c r="P680" s="152"/>
      <c r="Q680" s="152"/>
      <c r="R680" s="152"/>
      <c r="S680" s="152"/>
      <c r="T680" s="152"/>
      <c r="U680" s="152"/>
      <c r="V680" s="152"/>
      <c r="W680" s="152"/>
      <c r="X680" s="152"/>
      <c r="Y680" s="152"/>
      <c r="Z680" s="152"/>
      <c r="AA680" s="152"/>
      <c r="AB680" s="152"/>
      <c r="AC680" s="152"/>
      <c r="AD680" s="152"/>
      <c r="AE680" s="152"/>
      <c r="AF680" s="152"/>
    </row>
    <row r="681" customFormat="false" ht="15.75" hidden="false" customHeight="true" outlineLevel="0" collapsed="false">
      <c r="A681" s="279"/>
      <c r="B681" s="280"/>
      <c r="C681" s="281"/>
      <c r="D681" s="282"/>
      <c r="E681" s="283"/>
      <c r="F681" s="284"/>
      <c r="G681" s="285"/>
      <c r="H681" s="284"/>
      <c r="I681" s="409"/>
      <c r="J681" s="409"/>
      <c r="K681" s="284"/>
      <c r="L681" s="286"/>
      <c r="M681" s="152"/>
      <c r="N681" s="152"/>
      <c r="O681" s="152"/>
      <c r="P681" s="152"/>
      <c r="Q681" s="152"/>
      <c r="R681" s="152"/>
      <c r="S681" s="152"/>
      <c r="T681" s="152"/>
      <c r="U681" s="152"/>
      <c r="V681" s="152"/>
      <c r="W681" s="152"/>
      <c r="X681" s="152"/>
      <c r="Y681" s="152"/>
      <c r="Z681" s="152"/>
      <c r="AA681" s="152"/>
      <c r="AB681" s="152"/>
      <c r="AC681" s="152"/>
      <c r="AD681" s="152"/>
      <c r="AE681" s="152"/>
      <c r="AF681" s="152"/>
    </row>
    <row r="682" customFormat="false" ht="15.75" hidden="false" customHeight="true" outlineLevel="0" collapsed="false">
      <c r="A682" s="279"/>
      <c r="B682" s="280"/>
      <c r="C682" s="281"/>
      <c r="D682" s="282"/>
      <c r="E682" s="283"/>
      <c r="F682" s="284"/>
      <c r="G682" s="285"/>
      <c r="H682" s="284"/>
      <c r="I682" s="409"/>
      <c r="J682" s="409"/>
      <c r="K682" s="284"/>
      <c r="L682" s="286"/>
      <c r="M682" s="152"/>
      <c r="N682" s="152"/>
      <c r="O682" s="152"/>
      <c r="P682" s="152"/>
      <c r="Q682" s="152"/>
      <c r="R682" s="152"/>
      <c r="S682" s="152"/>
      <c r="T682" s="152"/>
      <c r="U682" s="152"/>
      <c r="V682" s="152"/>
      <c r="W682" s="152"/>
      <c r="X682" s="152"/>
      <c r="Y682" s="152"/>
      <c r="Z682" s="152"/>
      <c r="AA682" s="152"/>
      <c r="AB682" s="152"/>
      <c r="AC682" s="152"/>
      <c r="AD682" s="152"/>
      <c r="AE682" s="152"/>
      <c r="AF682" s="152"/>
    </row>
    <row r="683" customFormat="false" ht="15.75" hidden="false" customHeight="true" outlineLevel="0" collapsed="false">
      <c r="A683" s="279"/>
      <c r="B683" s="280"/>
      <c r="C683" s="281"/>
      <c r="D683" s="282"/>
      <c r="E683" s="283"/>
      <c r="F683" s="284"/>
      <c r="G683" s="285"/>
      <c r="H683" s="284"/>
      <c r="I683" s="409"/>
      <c r="J683" s="409"/>
      <c r="K683" s="284"/>
      <c r="L683" s="286"/>
      <c r="M683" s="152"/>
      <c r="N683" s="152"/>
      <c r="O683" s="152"/>
      <c r="P683" s="152"/>
      <c r="Q683" s="152"/>
      <c r="R683" s="152"/>
      <c r="S683" s="152"/>
      <c r="T683" s="152"/>
      <c r="U683" s="152"/>
      <c r="V683" s="152"/>
      <c r="W683" s="152"/>
      <c r="X683" s="152"/>
      <c r="Y683" s="152"/>
      <c r="Z683" s="152"/>
      <c r="AA683" s="152"/>
      <c r="AB683" s="152"/>
      <c r="AC683" s="152"/>
      <c r="AD683" s="152"/>
      <c r="AE683" s="152"/>
      <c r="AF683" s="152"/>
    </row>
    <row r="684" customFormat="false" ht="15.75" hidden="false" customHeight="true" outlineLevel="0" collapsed="false">
      <c r="A684" s="279"/>
      <c r="B684" s="280"/>
      <c r="C684" s="281"/>
      <c r="D684" s="282"/>
      <c r="E684" s="283"/>
      <c r="F684" s="284"/>
      <c r="G684" s="285"/>
      <c r="H684" s="284"/>
      <c r="I684" s="409"/>
      <c r="J684" s="409"/>
      <c r="K684" s="284"/>
      <c r="L684" s="286"/>
      <c r="M684" s="152"/>
      <c r="N684" s="152"/>
      <c r="O684" s="152"/>
      <c r="P684" s="152"/>
      <c r="Q684" s="152"/>
      <c r="R684" s="152"/>
      <c r="S684" s="152"/>
      <c r="T684" s="152"/>
      <c r="U684" s="152"/>
      <c r="V684" s="152"/>
      <c r="W684" s="152"/>
      <c r="X684" s="152"/>
      <c r="Y684" s="152"/>
      <c r="Z684" s="152"/>
      <c r="AA684" s="152"/>
      <c r="AB684" s="152"/>
      <c r="AC684" s="152"/>
      <c r="AD684" s="152"/>
      <c r="AE684" s="152"/>
      <c r="AF684" s="152"/>
    </row>
    <row r="685" customFormat="false" ht="15.75" hidden="false" customHeight="true" outlineLevel="0" collapsed="false">
      <c r="A685" s="279"/>
      <c r="B685" s="280"/>
      <c r="C685" s="281"/>
      <c r="D685" s="282"/>
      <c r="E685" s="283"/>
      <c r="F685" s="284"/>
      <c r="G685" s="285"/>
      <c r="H685" s="284"/>
      <c r="I685" s="409"/>
      <c r="J685" s="409"/>
      <c r="K685" s="284"/>
      <c r="L685" s="286"/>
      <c r="M685" s="152"/>
      <c r="N685" s="152"/>
      <c r="O685" s="152"/>
      <c r="P685" s="152"/>
      <c r="Q685" s="152"/>
      <c r="R685" s="152"/>
      <c r="S685" s="152"/>
      <c r="T685" s="152"/>
      <c r="U685" s="152"/>
      <c r="V685" s="152"/>
      <c r="W685" s="152"/>
      <c r="X685" s="152"/>
      <c r="Y685" s="152"/>
      <c r="Z685" s="152"/>
      <c r="AA685" s="152"/>
      <c r="AB685" s="152"/>
      <c r="AC685" s="152"/>
      <c r="AD685" s="152"/>
      <c r="AE685" s="152"/>
      <c r="AF685" s="152"/>
    </row>
    <row r="686" customFormat="false" ht="15.75" hidden="false" customHeight="true" outlineLevel="0" collapsed="false">
      <c r="A686" s="279"/>
      <c r="B686" s="280"/>
      <c r="C686" s="281"/>
      <c r="D686" s="282"/>
      <c r="E686" s="283"/>
      <c r="F686" s="284"/>
      <c r="G686" s="285"/>
      <c r="H686" s="284"/>
      <c r="I686" s="409"/>
      <c r="J686" s="409"/>
      <c r="K686" s="284"/>
      <c r="L686" s="286"/>
      <c r="M686" s="152"/>
      <c r="N686" s="152"/>
      <c r="O686" s="152"/>
      <c r="P686" s="152"/>
      <c r="Q686" s="152"/>
      <c r="R686" s="152"/>
      <c r="S686" s="152"/>
      <c r="T686" s="152"/>
      <c r="U686" s="152"/>
      <c r="V686" s="152"/>
      <c r="W686" s="152"/>
      <c r="X686" s="152"/>
      <c r="Y686" s="152"/>
      <c r="Z686" s="152"/>
      <c r="AA686" s="152"/>
      <c r="AB686" s="152"/>
      <c r="AC686" s="152"/>
      <c r="AD686" s="152"/>
      <c r="AE686" s="152"/>
      <c r="AF686" s="152"/>
    </row>
    <row r="687" customFormat="false" ht="15.75" hidden="false" customHeight="true" outlineLevel="0" collapsed="false">
      <c r="A687" s="279"/>
      <c r="B687" s="280"/>
      <c r="C687" s="281"/>
      <c r="D687" s="282"/>
      <c r="E687" s="283"/>
      <c r="F687" s="284"/>
      <c r="G687" s="285"/>
      <c r="H687" s="284"/>
      <c r="I687" s="409"/>
      <c r="J687" s="409"/>
      <c r="K687" s="284"/>
      <c r="L687" s="286"/>
      <c r="M687" s="152"/>
      <c r="N687" s="152"/>
      <c r="O687" s="152"/>
      <c r="P687" s="152"/>
      <c r="Q687" s="152"/>
      <c r="R687" s="152"/>
      <c r="S687" s="152"/>
      <c r="T687" s="152"/>
      <c r="U687" s="152"/>
      <c r="V687" s="152"/>
      <c r="W687" s="152"/>
      <c r="X687" s="152"/>
      <c r="Y687" s="152"/>
      <c r="Z687" s="152"/>
      <c r="AA687" s="152"/>
      <c r="AB687" s="152"/>
      <c r="AC687" s="152"/>
      <c r="AD687" s="152"/>
      <c r="AE687" s="152"/>
      <c r="AF687" s="152"/>
    </row>
    <row r="688" customFormat="false" ht="15.75" hidden="false" customHeight="true" outlineLevel="0" collapsed="false">
      <c r="A688" s="279"/>
      <c r="B688" s="280"/>
      <c r="C688" s="281"/>
      <c r="D688" s="282"/>
      <c r="E688" s="283"/>
      <c r="F688" s="284"/>
      <c r="G688" s="285"/>
      <c r="H688" s="284"/>
      <c r="I688" s="409"/>
      <c r="J688" s="409"/>
      <c r="K688" s="284"/>
      <c r="L688" s="286"/>
      <c r="M688" s="152"/>
      <c r="N688" s="152"/>
      <c r="O688" s="152"/>
      <c r="P688" s="152"/>
      <c r="Q688" s="152"/>
      <c r="R688" s="152"/>
      <c r="S688" s="152"/>
      <c r="T688" s="152"/>
      <c r="U688" s="152"/>
      <c r="V688" s="152"/>
      <c r="W688" s="152"/>
      <c r="X688" s="152"/>
      <c r="Y688" s="152"/>
      <c r="Z688" s="152"/>
      <c r="AA688" s="152"/>
      <c r="AB688" s="152"/>
      <c r="AC688" s="152"/>
      <c r="AD688" s="152"/>
      <c r="AE688" s="152"/>
      <c r="AF688" s="152"/>
    </row>
    <row r="689" customFormat="false" ht="15.75" hidden="false" customHeight="true" outlineLevel="0" collapsed="false">
      <c r="A689" s="279"/>
      <c r="B689" s="280"/>
      <c r="C689" s="281"/>
      <c r="D689" s="282"/>
      <c r="E689" s="283"/>
      <c r="F689" s="284"/>
      <c r="G689" s="285"/>
      <c r="H689" s="284"/>
      <c r="I689" s="409"/>
      <c r="J689" s="409"/>
      <c r="K689" s="284"/>
      <c r="L689" s="286"/>
      <c r="M689" s="152"/>
      <c r="N689" s="152"/>
      <c r="O689" s="152"/>
      <c r="P689" s="152"/>
      <c r="Q689" s="152"/>
      <c r="R689" s="152"/>
      <c r="S689" s="152"/>
      <c r="T689" s="152"/>
      <c r="U689" s="152"/>
      <c r="V689" s="152"/>
      <c r="W689" s="152"/>
      <c r="X689" s="152"/>
      <c r="Y689" s="152"/>
      <c r="Z689" s="152"/>
      <c r="AA689" s="152"/>
      <c r="AB689" s="152"/>
      <c r="AC689" s="152"/>
      <c r="AD689" s="152"/>
      <c r="AE689" s="152"/>
      <c r="AF689" s="152"/>
    </row>
    <row r="690" customFormat="false" ht="15.75" hidden="false" customHeight="true" outlineLevel="0" collapsed="false">
      <c r="A690" s="279"/>
      <c r="B690" s="280"/>
      <c r="C690" s="281"/>
      <c r="D690" s="282"/>
      <c r="E690" s="283"/>
      <c r="F690" s="284"/>
      <c r="G690" s="285"/>
      <c r="H690" s="284"/>
      <c r="I690" s="409"/>
      <c r="J690" s="409"/>
      <c r="K690" s="284"/>
      <c r="L690" s="286"/>
      <c r="M690" s="152"/>
      <c r="N690" s="152"/>
      <c r="O690" s="152"/>
      <c r="P690" s="152"/>
      <c r="Q690" s="152"/>
      <c r="R690" s="152"/>
      <c r="S690" s="152"/>
      <c r="T690" s="152"/>
      <c r="U690" s="152"/>
      <c r="V690" s="152"/>
      <c r="W690" s="152"/>
      <c r="X690" s="152"/>
      <c r="Y690" s="152"/>
      <c r="Z690" s="152"/>
      <c r="AA690" s="152"/>
      <c r="AB690" s="152"/>
      <c r="AC690" s="152"/>
      <c r="AD690" s="152"/>
      <c r="AE690" s="152"/>
      <c r="AF690" s="152"/>
    </row>
    <row r="691" customFormat="false" ht="15.75" hidden="false" customHeight="true" outlineLevel="0" collapsed="false">
      <c r="A691" s="279"/>
      <c r="B691" s="280"/>
      <c r="C691" s="281"/>
      <c r="D691" s="282"/>
      <c r="E691" s="283"/>
      <c r="F691" s="284"/>
      <c r="G691" s="285"/>
      <c r="H691" s="284"/>
      <c r="I691" s="409"/>
      <c r="J691" s="409"/>
      <c r="K691" s="284"/>
      <c r="L691" s="286"/>
      <c r="M691" s="152"/>
      <c r="N691" s="152"/>
      <c r="O691" s="152"/>
      <c r="P691" s="152"/>
      <c r="Q691" s="152"/>
      <c r="R691" s="152"/>
      <c r="S691" s="152"/>
      <c r="T691" s="152"/>
      <c r="U691" s="152"/>
      <c r="V691" s="152"/>
      <c r="W691" s="152"/>
      <c r="X691" s="152"/>
      <c r="Y691" s="152"/>
      <c r="Z691" s="152"/>
      <c r="AA691" s="152"/>
      <c r="AB691" s="152"/>
      <c r="AC691" s="152"/>
      <c r="AD691" s="152"/>
      <c r="AE691" s="152"/>
      <c r="AF691" s="152"/>
    </row>
    <row r="692" customFormat="false" ht="15.75" hidden="false" customHeight="true" outlineLevel="0" collapsed="false">
      <c r="A692" s="279"/>
      <c r="B692" s="280"/>
      <c r="C692" s="281"/>
      <c r="D692" s="282"/>
      <c r="E692" s="283"/>
      <c r="F692" s="284"/>
      <c r="G692" s="285"/>
      <c r="H692" s="284"/>
      <c r="I692" s="409"/>
      <c r="J692" s="409"/>
      <c r="K692" s="284"/>
      <c r="L692" s="286"/>
      <c r="M692" s="152"/>
      <c r="N692" s="152"/>
      <c r="O692" s="152"/>
      <c r="P692" s="152"/>
      <c r="Q692" s="152"/>
      <c r="R692" s="152"/>
      <c r="S692" s="152"/>
      <c r="T692" s="152"/>
      <c r="U692" s="152"/>
      <c r="V692" s="152"/>
      <c r="W692" s="152"/>
      <c r="X692" s="152"/>
      <c r="Y692" s="152"/>
      <c r="Z692" s="152"/>
      <c r="AA692" s="152"/>
      <c r="AB692" s="152"/>
      <c r="AC692" s="152"/>
      <c r="AD692" s="152"/>
      <c r="AE692" s="152"/>
      <c r="AF692" s="152"/>
    </row>
    <row r="693" customFormat="false" ht="15.75" hidden="false" customHeight="true" outlineLevel="0" collapsed="false">
      <c r="A693" s="279"/>
      <c r="B693" s="280"/>
      <c r="C693" s="281"/>
      <c r="D693" s="282"/>
      <c r="E693" s="283"/>
      <c r="F693" s="284"/>
      <c r="G693" s="285"/>
      <c r="H693" s="284"/>
      <c r="I693" s="409"/>
      <c r="J693" s="409"/>
      <c r="K693" s="284"/>
      <c r="L693" s="286"/>
      <c r="M693" s="152"/>
      <c r="N693" s="152"/>
      <c r="O693" s="152"/>
      <c r="P693" s="152"/>
      <c r="Q693" s="152"/>
      <c r="R693" s="152"/>
      <c r="S693" s="152"/>
      <c r="T693" s="152"/>
      <c r="U693" s="152"/>
      <c r="V693" s="152"/>
      <c r="W693" s="152"/>
      <c r="X693" s="152"/>
      <c r="Y693" s="152"/>
      <c r="Z693" s="152"/>
      <c r="AA693" s="152"/>
      <c r="AB693" s="152"/>
      <c r="AC693" s="152"/>
      <c r="AD693" s="152"/>
      <c r="AE693" s="152"/>
      <c r="AF693" s="152"/>
    </row>
    <row r="694" customFormat="false" ht="15.75" hidden="false" customHeight="true" outlineLevel="0" collapsed="false">
      <c r="A694" s="279"/>
      <c r="B694" s="280"/>
      <c r="C694" s="281"/>
      <c r="D694" s="282"/>
      <c r="E694" s="283"/>
      <c r="F694" s="284"/>
      <c r="G694" s="285"/>
      <c r="H694" s="284"/>
      <c r="I694" s="409"/>
      <c r="J694" s="409"/>
      <c r="K694" s="284"/>
      <c r="L694" s="286"/>
      <c r="M694" s="152"/>
      <c r="N694" s="152"/>
      <c r="O694" s="152"/>
      <c r="P694" s="152"/>
      <c r="Q694" s="152"/>
      <c r="R694" s="152"/>
      <c r="S694" s="152"/>
      <c r="T694" s="152"/>
      <c r="U694" s="152"/>
      <c r="V694" s="152"/>
      <c r="W694" s="152"/>
      <c r="X694" s="152"/>
      <c r="Y694" s="152"/>
      <c r="Z694" s="152"/>
      <c r="AA694" s="152"/>
      <c r="AB694" s="152"/>
      <c r="AC694" s="152"/>
      <c r="AD694" s="152"/>
      <c r="AE694" s="152"/>
      <c r="AF694" s="152"/>
    </row>
    <row r="695" customFormat="false" ht="15.75" hidden="false" customHeight="true" outlineLevel="0" collapsed="false">
      <c r="A695" s="279"/>
      <c r="B695" s="280"/>
      <c r="C695" s="281"/>
      <c r="D695" s="282"/>
      <c r="E695" s="283"/>
      <c r="F695" s="284"/>
      <c r="G695" s="285"/>
      <c r="H695" s="284"/>
      <c r="I695" s="409"/>
      <c r="J695" s="409"/>
      <c r="K695" s="284"/>
      <c r="L695" s="286"/>
      <c r="M695" s="152"/>
      <c r="N695" s="152"/>
      <c r="O695" s="152"/>
      <c r="P695" s="152"/>
      <c r="Q695" s="152"/>
      <c r="R695" s="152"/>
      <c r="S695" s="152"/>
      <c r="T695" s="152"/>
      <c r="U695" s="152"/>
      <c r="V695" s="152"/>
      <c r="W695" s="152"/>
      <c r="X695" s="152"/>
      <c r="Y695" s="152"/>
      <c r="Z695" s="152"/>
      <c r="AA695" s="152"/>
      <c r="AB695" s="152"/>
      <c r="AC695" s="152"/>
      <c r="AD695" s="152"/>
      <c r="AE695" s="152"/>
      <c r="AF695" s="152"/>
    </row>
    <row r="696" customFormat="false" ht="15.75" hidden="false" customHeight="true" outlineLevel="0" collapsed="false">
      <c r="A696" s="279"/>
      <c r="B696" s="280"/>
      <c r="C696" s="281"/>
      <c r="D696" s="282"/>
      <c r="E696" s="283"/>
      <c r="F696" s="284"/>
      <c r="G696" s="285"/>
      <c r="H696" s="284"/>
      <c r="I696" s="409"/>
      <c r="J696" s="409"/>
      <c r="K696" s="284"/>
      <c r="L696" s="286"/>
      <c r="M696" s="152"/>
      <c r="N696" s="152"/>
      <c r="O696" s="152"/>
      <c r="P696" s="152"/>
      <c r="Q696" s="152"/>
      <c r="R696" s="152"/>
      <c r="S696" s="152"/>
      <c r="T696" s="152"/>
      <c r="U696" s="152"/>
      <c r="V696" s="152"/>
      <c r="W696" s="152"/>
      <c r="X696" s="152"/>
      <c r="Y696" s="152"/>
      <c r="Z696" s="152"/>
      <c r="AA696" s="152"/>
      <c r="AB696" s="152"/>
      <c r="AC696" s="152"/>
      <c r="AD696" s="152"/>
      <c r="AE696" s="152"/>
      <c r="AF696" s="152"/>
    </row>
    <row r="697" customFormat="false" ht="15.75" hidden="false" customHeight="true" outlineLevel="0" collapsed="false">
      <c r="A697" s="279"/>
      <c r="B697" s="280"/>
      <c r="C697" s="281"/>
      <c r="D697" s="282"/>
      <c r="E697" s="283"/>
      <c r="F697" s="284"/>
      <c r="G697" s="285"/>
      <c r="H697" s="284"/>
      <c r="I697" s="409"/>
      <c r="J697" s="409"/>
      <c r="K697" s="284"/>
      <c r="L697" s="286"/>
      <c r="M697" s="152"/>
      <c r="N697" s="152"/>
      <c r="O697" s="152"/>
      <c r="P697" s="152"/>
      <c r="Q697" s="152"/>
      <c r="R697" s="152"/>
      <c r="S697" s="152"/>
      <c r="T697" s="152"/>
      <c r="U697" s="152"/>
      <c r="V697" s="152"/>
      <c r="W697" s="152"/>
      <c r="X697" s="152"/>
      <c r="Y697" s="152"/>
      <c r="Z697" s="152"/>
      <c r="AA697" s="152"/>
      <c r="AB697" s="152"/>
      <c r="AC697" s="152"/>
      <c r="AD697" s="152"/>
      <c r="AE697" s="152"/>
      <c r="AF697" s="152"/>
    </row>
    <row r="698" customFormat="false" ht="15.75" hidden="false" customHeight="true" outlineLevel="0" collapsed="false">
      <c r="A698" s="279"/>
      <c r="B698" s="280"/>
      <c r="C698" s="281"/>
      <c r="D698" s="282"/>
      <c r="E698" s="283"/>
      <c r="F698" s="284"/>
      <c r="G698" s="285"/>
      <c r="H698" s="284"/>
      <c r="I698" s="409"/>
      <c r="J698" s="409"/>
      <c r="K698" s="284"/>
      <c r="L698" s="286"/>
      <c r="M698" s="152"/>
      <c r="N698" s="152"/>
      <c r="O698" s="152"/>
      <c r="P698" s="152"/>
      <c r="Q698" s="152"/>
      <c r="R698" s="152"/>
      <c r="S698" s="152"/>
      <c r="T698" s="152"/>
      <c r="U698" s="152"/>
      <c r="V698" s="152"/>
      <c r="W698" s="152"/>
      <c r="X698" s="152"/>
      <c r="Y698" s="152"/>
      <c r="Z698" s="152"/>
      <c r="AA698" s="152"/>
      <c r="AB698" s="152"/>
      <c r="AC698" s="152"/>
      <c r="AD698" s="152"/>
      <c r="AE698" s="152"/>
      <c r="AF698" s="152"/>
    </row>
    <row r="699" customFormat="false" ht="15.75" hidden="false" customHeight="true" outlineLevel="0" collapsed="false">
      <c r="A699" s="279"/>
      <c r="B699" s="280"/>
      <c r="C699" s="281"/>
      <c r="D699" s="282"/>
      <c r="E699" s="283"/>
      <c r="F699" s="284"/>
      <c r="G699" s="285"/>
      <c r="H699" s="284"/>
      <c r="I699" s="409"/>
      <c r="J699" s="409"/>
      <c r="K699" s="284"/>
      <c r="L699" s="286"/>
      <c r="M699" s="152"/>
      <c r="N699" s="152"/>
      <c r="O699" s="152"/>
      <c r="P699" s="152"/>
      <c r="Q699" s="152"/>
      <c r="R699" s="152"/>
      <c r="S699" s="152"/>
      <c r="T699" s="152"/>
      <c r="U699" s="152"/>
      <c r="V699" s="152"/>
      <c r="W699" s="152"/>
      <c r="X699" s="152"/>
      <c r="Y699" s="152"/>
      <c r="Z699" s="152"/>
      <c r="AA699" s="152"/>
      <c r="AB699" s="152"/>
      <c r="AC699" s="152"/>
      <c r="AD699" s="152"/>
      <c r="AE699" s="152"/>
      <c r="AF699" s="152"/>
    </row>
    <row r="700" customFormat="false" ht="15.75" hidden="false" customHeight="true" outlineLevel="0" collapsed="false">
      <c r="A700" s="279"/>
      <c r="B700" s="280"/>
      <c r="C700" s="281"/>
      <c r="D700" s="282"/>
      <c r="E700" s="283"/>
      <c r="F700" s="284"/>
      <c r="G700" s="285"/>
      <c r="H700" s="284"/>
      <c r="I700" s="409"/>
      <c r="J700" s="409"/>
      <c r="K700" s="284"/>
      <c r="L700" s="286"/>
      <c r="M700" s="152"/>
      <c r="N700" s="152"/>
      <c r="O700" s="152"/>
      <c r="P700" s="152"/>
      <c r="Q700" s="152"/>
      <c r="R700" s="152"/>
      <c r="S700" s="152"/>
      <c r="T700" s="152"/>
      <c r="U700" s="152"/>
      <c r="V700" s="152"/>
      <c r="W700" s="152"/>
      <c r="X700" s="152"/>
      <c r="Y700" s="152"/>
      <c r="Z700" s="152"/>
      <c r="AA700" s="152"/>
      <c r="AB700" s="152"/>
      <c r="AC700" s="152"/>
      <c r="AD700" s="152"/>
      <c r="AE700" s="152"/>
      <c r="AF700" s="152"/>
    </row>
    <row r="701" customFormat="false" ht="15.75" hidden="false" customHeight="true" outlineLevel="0" collapsed="false">
      <c r="A701" s="279"/>
      <c r="B701" s="280"/>
      <c r="C701" s="281"/>
      <c r="D701" s="282"/>
      <c r="E701" s="283"/>
      <c r="F701" s="284"/>
      <c r="G701" s="285"/>
      <c r="H701" s="284"/>
      <c r="I701" s="409"/>
      <c r="J701" s="409"/>
      <c r="K701" s="284"/>
      <c r="L701" s="286"/>
      <c r="M701" s="152"/>
      <c r="N701" s="152"/>
      <c r="O701" s="152"/>
      <c r="P701" s="152"/>
      <c r="Q701" s="152"/>
      <c r="R701" s="152"/>
      <c r="S701" s="152"/>
      <c r="T701" s="152"/>
      <c r="U701" s="152"/>
      <c r="V701" s="152"/>
      <c r="W701" s="152"/>
      <c r="X701" s="152"/>
      <c r="Y701" s="152"/>
      <c r="Z701" s="152"/>
      <c r="AA701" s="152"/>
      <c r="AB701" s="152"/>
      <c r="AC701" s="152"/>
      <c r="AD701" s="152"/>
      <c r="AE701" s="152"/>
      <c r="AF701" s="152"/>
    </row>
    <row r="702" customFormat="false" ht="15.75" hidden="false" customHeight="true" outlineLevel="0" collapsed="false">
      <c r="A702" s="279"/>
      <c r="B702" s="280"/>
      <c r="C702" s="281"/>
      <c r="D702" s="282"/>
      <c r="E702" s="283"/>
      <c r="F702" s="284"/>
      <c r="G702" s="285"/>
      <c r="H702" s="284"/>
      <c r="I702" s="409"/>
      <c r="J702" s="409"/>
      <c r="K702" s="284"/>
      <c r="L702" s="286"/>
      <c r="M702" s="152"/>
      <c r="N702" s="152"/>
      <c r="O702" s="152"/>
      <c r="P702" s="152"/>
      <c r="Q702" s="152"/>
      <c r="R702" s="152"/>
      <c r="S702" s="152"/>
      <c r="T702" s="152"/>
      <c r="U702" s="152"/>
      <c r="V702" s="152"/>
      <c r="W702" s="152"/>
      <c r="X702" s="152"/>
      <c r="Y702" s="152"/>
      <c r="Z702" s="152"/>
      <c r="AA702" s="152"/>
      <c r="AB702" s="152"/>
      <c r="AC702" s="152"/>
      <c r="AD702" s="152"/>
      <c r="AE702" s="152"/>
      <c r="AF702" s="152"/>
    </row>
    <row r="703" customFormat="false" ht="15.75" hidden="false" customHeight="true" outlineLevel="0" collapsed="false">
      <c r="A703" s="279"/>
      <c r="B703" s="280"/>
      <c r="C703" s="281"/>
      <c r="D703" s="282"/>
      <c r="E703" s="283"/>
      <c r="F703" s="284"/>
      <c r="G703" s="285"/>
      <c r="H703" s="284"/>
      <c r="I703" s="409"/>
      <c r="J703" s="409"/>
      <c r="K703" s="284"/>
      <c r="L703" s="286"/>
      <c r="M703" s="152"/>
      <c r="N703" s="152"/>
      <c r="O703" s="152"/>
      <c r="P703" s="152"/>
      <c r="Q703" s="152"/>
      <c r="R703" s="152"/>
      <c r="S703" s="152"/>
      <c r="T703" s="152"/>
      <c r="U703" s="152"/>
      <c r="V703" s="152"/>
      <c r="W703" s="152"/>
      <c r="X703" s="152"/>
      <c r="Y703" s="152"/>
      <c r="Z703" s="152"/>
      <c r="AA703" s="152"/>
      <c r="AB703" s="152"/>
      <c r="AC703" s="152"/>
      <c r="AD703" s="152"/>
      <c r="AE703" s="152"/>
      <c r="AF703" s="152"/>
    </row>
    <row r="704" customFormat="false" ht="15.75" hidden="false" customHeight="true" outlineLevel="0" collapsed="false">
      <c r="A704" s="279"/>
      <c r="B704" s="280"/>
      <c r="C704" s="281"/>
      <c r="D704" s="282"/>
      <c r="E704" s="283"/>
      <c r="F704" s="284"/>
      <c r="G704" s="285"/>
      <c r="H704" s="284"/>
      <c r="I704" s="409"/>
      <c r="J704" s="409"/>
      <c r="K704" s="284"/>
      <c r="L704" s="286"/>
      <c r="M704" s="152"/>
      <c r="N704" s="152"/>
      <c r="O704" s="152"/>
      <c r="P704" s="152"/>
      <c r="Q704" s="152"/>
      <c r="R704" s="152"/>
      <c r="S704" s="152"/>
      <c r="T704" s="152"/>
      <c r="U704" s="152"/>
      <c r="V704" s="152"/>
      <c r="W704" s="152"/>
      <c r="X704" s="152"/>
      <c r="Y704" s="152"/>
      <c r="Z704" s="152"/>
      <c r="AA704" s="152"/>
      <c r="AB704" s="152"/>
      <c r="AC704" s="152"/>
      <c r="AD704" s="152"/>
      <c r="AE704" s="152"/>
      <c r="AF704" s="152"/>
    </row>
    <row r="705" customFormat="false" ht="15.75" hidden="false" customHeight="true" outlineLevel="0" collapsed="false">
      <c r="A705" s="279"/>
      <c r="B705" s="280"/>
      <c r="C705" s="281"/>
      <c r="D705" s="282"/>
      <c r="E705" s="283"/>
      <c r="F705" s="284"/>
      <c r="G705" s="285"/>
      <c r="H705" s="284"/>
      <c r="I705" s="409"/>
      <c r="J705" s="409"/>
      <c r="K705" s="284"/>
      <c r="L705" s="286"/>
      <c r="M705" s="152"/>
      <c r="N705" s="152"/>
      <c r="O705" s="152"/>
      <c r="P705" s="152"/>
      <c r="Q705" s="152"/>
      <c r="R705" s="152"/>
      <c r="S705" s="152"/>
      <c r="T705" s="152"/>
      <c r="U705" s="152"/>
      <c r="V705" s="152"/>
      <c r="W705" s="152"/>
      <c r="X705" s="152"/>
      <c r="Y705" s="152"/>
      <c r="Z705" s="152"/>
      <c r="AA705" s="152"/>
      <c r="AB705" s="152"/>
      <c r="AC705" s="152"/>
      <c r="AD705" s="152"/>
      <c r="AE705" s="152"/>
      <c r="AF705" s="152"/>
    </row>
    <row r="706" customFormat="false" ht="15.75" hidden="false" customHeight="true" outlineLevel="0" collapsed="false">
      <c r="A706" s="279"/>
      <c r="B706" s="280"/>
      <c r="C706" s="281"/>
      <c r="D706" s="282"/>
      <c r="E706" s="283"/>
      <c r="F706" s="284"/>
      <c r="G706" s="285"/>
      <c r="H706" s="284"/>
      <c r="I706" s="409"/>
      <c r="J706" s="409"/>
      <c r="K706" s="284"/>
      <c r="L706" s="286"/>
      <c r="M706" s="152"/>
      <c r="N706" s="152"/>
      <c r="O706" s="152"/>
      <c r="P706" s="152"/>
      <c r="Q706" s="152"/>
      <c r="R706" s="152"/>
      <c r="S706" s="152"/>
      <c r="T706" s="152"/>
      <c r="U706" s="152"/>
      <c r="V706" s="152"/>
      <c r="W706" s="152"/>
      <c r="X706" s="152"/>
      <c r="Y706" s="152"/>
      <c r="Z706" s="152"/>
      <c r="AA706" s="152"/>
      <c r="AB706" s="152"/>
      <c r="AC706" s="152"/>
      <c r="AD706" s="152"/>
      <c r="AE706" s="152"/>
      <c r="AF706" s="152"/>
    </row>
    <row r="707" customFormat="false" ht="15.75" hidden="false" customHeight="true" outlineLevel="0" collapsed="false">
      <c r="A707" s="279"/>
      <c r="B707" s="280"/>
      <c r="C707" s="281"/>
      <c r="D707" s="282"/>
      <c r="E707" s="283"/>
      <c r="F707" s="284"/>
      <c r="G707" s="285"/>
      <c r="H707" s="284"/>
      <c r="I707" s="409"/>
      <c r="J707" s="409"/>
      <c r="K707" s="284"/>
      <c r="L707" s="286"/>
      <c r="M707" s="152"/>
      <c r="N707" s="152"/>
      <c r="O707" s="152"/>
      <c r="P707" s="152"/>
      <c r="Q707" s="152"/>
      <c r="R707" s="152"/>
      <c r="S707" s="152"/>
      <c r="T707" s="152"/>
      <c r="U707" s="152"/>
      <c r="V707" s="152"/>
      <c r="W707" s="152"/>
      <c r="X707" s="152"/>
      <c r="Y707" s="152"/>
      <c r="Z707" s="152"/>
      <c r="AA707" s="152"/>
      <c r="AB707" s="152"/>
      <c r="AC707" s="152"/>
      <c r="AD707" s="152"/>
      <c r="AE707" s="152"/>
      <c r="AF707" s="152"/>
    </row>
    <row r="708" customFormat="false" ht="15.75" hidden="false" customHeight="true" outlineLevel="0" collapsed="false">
      <c r="A708" s="279"/>
      <c r="B708" s="280"/>
      <c r="C708" s="281"/>
      <c r="D708" s="282"/>
      <c r="E708" s="283"/>
      <c r="F708" s="284"/>
      <c r="G708" s="285"/>
      <c r="H708" s="284"/>
      <c r="I708" s="409"/>
      <c r="J708" s="409"/>
      <c r="K708" s="284"/>
      <c r="L708" s="286"/>
      <c r="M708" s="152"/>
      <c r="N708" s="152"/>
      <c r="O708" s="152"/>
      <c r="P708" s="152"/>
      <c r="Q708" s="152"/>
      <c r="R708" s="152"/>
      <c r="S708" s="152"/>
      <c r="T708" s="152"/>
      <c r="U708" s="152"/>
      <c r="V708" s="152"/>
      <c r="W708" s="152"/>
      <c r="X708" s="152"/>
      <c r="Y708" s="152"/>
      <c r="Z708" s="152"/>
      <c r="AA708" s="152"/>
      <c r="AB708" s="152"/>
      <c r="AC708" s="152"/>
      <c r="AD708" s="152"/>
      <c r="AE708" s="152"/>
      <c r="AF708" s="152"/>
    </row>
    <row r="709" customFormat="false" ht="15.75" hidden="false" customHeight="true" outlineLevel="0" collapsed="false">
      <c r="A709" s="279"/>
      <c r="B709" s="280"/>
      <c r="C709" s="281"/>
      <c r="D709" s="282"/>
      <c r="E709" s="283"/>
      <c r="F709" s="284"/>
      <c r="G709" s="285"/>
      <c r="H709" s="284"/>
      <c r="I709" s="409"/>
      <c r="J709" s="409"/>
      <c r="K709" s="284"/>
      <c r="L709" s="286"/>
      <c r="M709" s="152"/>
      <c r="N709" s="152"/>
      <c r="O709" s="152"/>
      <c r="P709" s="152"/>
      <c r="Q709" s="152"/>
      <c r="R709" s="152"/>
      <c r="S709" s="152"/>
      <c r="T709" s="152"/>
      <c r="U709" s="152"/>
      <c r="V709" s="152"/>
      <c r="W709" s="152"/>
      <c r="X709" s="152"/>
      <c r="Y709" s="152"/>
      <c r="Z709" s="152"/>
      <c r="AA709" s="152"/>
      <c r="AB709" s="152"/>
      <c r="AC709" s="152"/>
      <c r="AD709" s="152"/>
      <c r="AE709" s="152"/>
      <c r="AF709" s="152"/>
    </row>
    <row r="710" customFormat="false" ht="15.75" hidden="false" customHeight="true" outlineLevel="0" collapsed="false">
      <c r="A710" s="279"/>
      <c r="B710" s="280"/>
      <c r="C710" s="281"/>
      <c r="D710" s="282"/>
      <c r="E710" s="283"/>
      <c r="F710" s="284"/>
      <c r="G710" s="285"/>
      <c r="H710" s="284"/>
      <c r="I710" s="409"/>
      <c r="J710" s="409"/>
      <c r="K710" s="284"/>
      <c r="L710" s="286"/>
      <c r="M710" s="152"/>
      <c r="N710" s="152"/>
      <c r="O710" s="152"/>
      <c r="P710" s="152"/>
      <c r="Q710" s="152"/>
      <c r="R710" s="152"/>
      <c r="S710" s="152"/>
      <c r="T710" s="152"/>
      <c r="U710" s="152"/>
      <c r="V710" s="152"/>
      <c r="W710" s="152"/>
      <c r="X710" s="152"/>
      <c r="Y710" s="152"/>
      <c r="Z710" s="152"/>
      <c r="AA710" s="152"/>
      <c r="AB710" s="152"/>
      <c r="AC710" s="152"/>
      <c r="AD710" s="152"/>
      <c r="AE710" s="152"/>
      <c r="AF710" s="152"/>
    </row>
    <row r="711" customFormat="false" ht="15.75" hidden="false" customHeight="true" outlineLevel="0" collapsed="false">
      <c r="A711" s="279"/>
      <c r="B711" s="280"/>
      <c r="C711" s="281"/>
      <c r="D711" s="282"/>
      <c r="E711" s="283"/>
      <c r="F711" s="284"/>
      <c r="G711" s="285"/>
      <c r="H711" s="284"/>
      <c r="I711" s="409"/>
      <c r="J711" s="409"/>
      <c r="K711" s="284"/>
      <c r="L711" s="286"/>
      <c r="M711" s="152"/>
      <c r="N711" s="152"/>
      <c r="O711" s="152"/>
      <c r="P711" s="152"/>
      <c r="Q711" s="152"/>
      <c r="R711" s="152"/>
      <c r="S711" s="152"/>
      <c r="T711" s="152"/>
      <c r="U711" s="152"/>
      <c r="V711" s="152"/>
      <c r="W711" s="152"/>
      <c r="X711" s="152"/>
      <c r="Y711" s="152"/>
      <c r="Z711" s="152"/>
      <c r="AA711" s="152"/>
      <c r="AB711" s="152"/>
      <c r="AC711" s="152"/>
      <c r="AD711" s="152"/>
      <c r="AE711" s="152"/>
      <c r="AF711" s="152"/>
    </row>
    <row r="712" customFormat="false" ht="15.75" hidden="false" customHeight="true" outlineLevel="0" collapsed="false">
      <c r="A712" s="279"/>
      <c r="B712" s="280"/>
      <c r="C712" s="281"/>
      <c r="D712" s="282"/>
      <c r="E712" s="283"/>
      <c r="F712" s="284"/>
      <c r="G712" s="285"/>
      <c r="H712" s="284"/>
      <c r="I712" s="409"/>
      <c r="J712" s="409"/>
      <c r="K712" s="284"/>
      <c r="L712" s="286"/>
      <c r="M712" s="152"/>
      <c r="N712" s="152"/>
      <c r="O712" s="152"/>
      <c r="P712" s="152"/>
      <c r="Q712" s="152"/>
      <c r="R712" s="152"/>
      <c r="S712" s="152"/>
      <c r="T712" s="152"/>
      <c r="U712" s="152"/>
      <c r="V712" s="152"/>
      <c r="W712" s="152"/>
      <c r="X712" s="152"/>
      <c r="Y712" s="152"/>
      <c r="Z712" s="152"/>
      <c r="AA712" s="152"/>
      <c r="AB712" s="152"/>
      <c r="AC712" s="152"/>
      <c r="AD712" s="152"/>
      <c r="AE712" s="152"/>
      <c r="AF712" s="152"/>
    </row>
    <row r="713" customFormat="false" ht="15.75" hidden="false" customHeight="true" outlineLevel="0" collapsed="false">
      <c r="A713" s="279"/>
      <c r="B713" s="280"/>
      <c r="C713" s="281"/>
      <c r="D713" s="282"/>
      <c r="E713" s="283"/>
      <c r="F713" s="284"/>
      <c r="G713" s="285"/>
      <c r="H713" s="284"/>
      <c r="I713" s="409"/>
      <c r="J713" s="409"/>
      <c r="K713" s="284"/>
      <c r="L713" s="286"/>
      <c r="M713" s="152"/>
      <c r="N713" s="152"/>
      <c r="O713" s="152"/>
      <c r="P713" s="152"/>
      <c r="Q713" s="152"/>
      <c r="R713" s="152"/>
      <c r="S713" s="152"/>
      <c r="T713" s="152"/>
      <c r="U713" s="152"/>
      <c r="V713" s="152"/>
      <c r="W713" s="152"/>
      <c r="X713" s="152"/>
      <c r="Y713" s="152"/>
      <c r="Z713" s="152"/>
      <c r="AA713" s="152"/>
      <c r="AB713" s="152"/>
      <c r="AC713" s="152"/>
      <c r="AD713" s="152"/>
      <c r="AE713" s="152"/>
      <c r="AF713" s="152"/>
    </row>
    <row r="714" customFormat="false" ht="15.75" hidden="false" customHeight="true" outlineLevel="0" collapsed="false">
      <c r="A714" s="279"/>
      <c r="B714" s="280"/>
      <c r="C714" s="281"/>
      <c r="D714" s="282"/>
      <c r="E714" s="283"/>
      <c r="F714" s="284"/>
      <c r="G714" s="285"/>
      <c r="H714" s="284"/>
      <c r="I714" s="409"/>
      <c r="J714" s="409"/>
      <c r="K714" s="284"/>
      <c r="L714" s="286"/>
      <c r="M714" s="152"/>
      <c r="N714" s="152"/>
      <c r="O714" s="152"/>
      <c r="P714" s="152"/>
      <c r="Q714" s="152"/>
      <c r="R714" s="152"/>
      <c r="S714" s="152"/>
      <c r="T714" s="152"/>
      <c r="U714" s="152"/>
      <c r="V714" s="152"/>
      <c r="W714" s="152"/>
      <c r="X714" s="152"/>
      <c r="Y714" s="152"/>
      <c r="Z714" s="152"/>
      <c r="AA714" s="152"/>
      <c r="AB714" s="152"/>
      <c r="AC714" s="152"/>
      <c r="AD714" s="152"/>
      <c r="AE714" s="152"/>
      <c r="AF714" s="152"/>
    </row>
    <row r="715" customFormat="false" ht="15.75" hidden="false" customHeight="true" outlineLevel="0" collapsed="false">
      <c r="A715" s="279"/>
      <c r="B715" s="280"/>
      <c r="C715" s="281"/>
      <c r="D715" s="282"/>
      <c r="E715" s="283"/>
      <c r="F715" s="284"/>
      <c r="G715" s="285"/>
      <c r="H715" s="284"/>
      <c r="I715" s="409"/>
      <c r="J715" s="409"/>
      <c r="K715" s="284"/>
      <c r="L715" s="286"/>
      <c r="M715" s="152"/>
      <c r="N715" s="152"/>
      <c r="O715" s="152"/>
      <c r="P715" s="152"/>
      <c r="Q715" s="152"/>
      <c r="R715" s="152"/>
      <c r="S715" s="152"/>
      <c r="T715" s="152"/>
      <c r="U715" s="152"/>
      <c r="V715" s="152"/>
      <c r="W715" s="152"/>
      <c r="X715" s="152"/>
      <c r="Y715" s="152"/>
      <c r="Z715" s="152"/>
      <c r="AA715" s="152"/>
      <c r="AB715" s="152"/>
      <c r="AC715" s="152"/>
      <c r="AD715" s="152"/>
      <c r="AE715" s="152"/>
      <c r="AF715" s="152"/>
    </row>
    <row r="716" customFormat="false" ht="15.75" hidden="false" customHeight="true" outlineLevel="0" collapsed="false">
      <c r="A716" s="279"/>
      <c r="B716" s="280"/>
      <c r="C716" s="281"/>
      <c r="D716" s="282"/>
      <c r="E716" s="283"/>
      <c r="F716" s="284"/>
      <c r="G716" s="285"/>
      <c r="H716" s="284"/>
      <c r="I716" s="409"/>
      <c r="J716" s="409"/>
      <c r="K716" s="284"/>
      <c r="L716" s="286"/>
      <c r="M716" s="152"/>
      <c r="N716" s="152"/>
      <c r="O716" s="152"/>
      <c r="P716" s="152"/>
      <c r="Q716" s="152"/>
      <c r="R716" s="152"/>
      <c r="S716" s="152"/>
      <c r="T716" s="152"/>
      <c r="U716" s="152"/>
      <c r="V716" s="152"/>
      <c r="W716" s="152"/>
      <c r="X716" s="152"/>
      <c r="Y716" s="152"/>
      <c r="Z716" s="152"/>
      <c r="AA716" s="152"/>
      <c r="AB716" s="152"/>
      <c r="AC716" s="152"/>
      <c r="AD716" s="152"/>
      <c r="AE716" s="152"/>
      <c r="AF716" s="152"/>
    </row>
    <row r="717" customFormat="false" ht="15.75" hidden="false" customHeight="true" outlineLevel="0" collapsed="false">
      <c r="A717" s="279"/>
      <c r="B717" s="280"/>
      <c r="C717" s="281"/>
      <c r="D717" s="282"/>
      <c r="E717" s="283"/>
      <c r="F717" s="284"/>
      <c r="G717" s="285"/>
      <c r="H717" s="284"/>
      <c r="I717" s="409"/>
      <c r="J717" s="409"/>
      <c r="K717" s="284"/>
      <c r="L717" s="286"/>
      <c r="M717" s="152"/>
      <c r="N717" s="152"/>
      <c r="O717" s="152"/>
      <c r="P717" s="152"/>
      <c r="Q717" s="152"/>
      <c r="R717" s="152"/>
      <c r="S717" s="152"/>
      <c r="T717" s="152"/>
      <c r="U717" s="152"/>
      <c r="V717" s="152"/>
      <c r="W717" s="152"/>
      <c r="X717" s="152"/>
      <c r="Y717" s="152"/>
      <c r="Z717" s="152"/>
      <c r="AA717" s="152"/>
      <c r="AB717" s="152"/>
      <c r="AC717" s="152"/>
      <c r="AD717" s="152"/>
      <c r="AE717" s="152"/>
      <c r="AF717" s="152"/>
    </row>
    <row r="718" customFormat="false" ht="15.75" hidden="false" customHeight="true" outlineLevel="0" collapsed="false">
      <c r="A718" s="279"/>
      <c r="B718" s="280"/>
      <c r="C718" s="281"/>
      <c r="D718" s="282"/>
      <c r="E718" s="283"/>
      <c r="F718" s="284"/>
      <c r="G718" s="285"/>
      <c r="H718" s="284"/>
      <c r="I718" s="409"/>
      <c r="J718" s="409"/>
      <c r="K718" s="284"/>
      <c r="L718" s="286"/>
      <c r="M718" s="152"/>
      <c r="N718" s="152"/>
      <c r="O718" s="152"/>
      <c r="P718" s="152"/>
      <c r="Q718" s="152"/>
      <c r="R718" s="152"/>
      <c r="S718" s="152"/>
      <c r="T718" s="152"/>
      <c r="U718" s="152"/>
      <c r="V718" s="152"/>
      <c r="W718" s="152"/>
      <c r="X718" s="152"/>
      <c r="Y718" s="152"/>
      <c r="Z718" s="152"/>
      <c r="AA718" s="152"/>
      <c r="AB718" s="152"/>
      <c r="AC718" s="152"/>
      <c r="AD718" s="152"/>
      <c r="AE718" s="152"/>
      <c r="AF718" s="152"/>
    </row>
    <row r="719" customFormat="false" ht="15.75" hidden="false" customHeight="true" outlineLevel="0" collapsed="false">
      <c r="A719" s="279"/>
      <c r="B719" s="280"/>
      <c r="C719" s="281"/>
      <c r="D719" s="282"/>
      <c r="E719" s="283"/>
      <c r="F719" s="284"/>
      <c r="G719" s="285"/>
      <c r="H719" s="284"/>
      <c r="I719" s="409"/>
      <c r="J719" s="409"/>
      <c r="K719" s="284"/>
      <c r="L719" s="286"/>
      <c r="M719" s="152"/>
      <c r="N719" s="152"/>
      <c r="O719" s="152"/>
      <c r="P719" s="152"/>
      <c r="Q719" s="152"/>
      <c r="R719" s="152"/>
      <c r="S719" s="152"/>
      <c r="T719" s="152"/>
      <c r="U719" s="152"/>
      <c r="V719" s="152"/>
      <c r="W719" s="152"/>
      <c r="X719" s="152"/>
      <c r="Y719" s="152"/>
      <c r="Z719" s="152"/>
      <c r="AA719" s="152"/>
      <c r="AB719" s="152"/>
      <c r="AC719" s="152"/>
      <c r="AD719" s="152"/>
      <c r="AE719" s="152"/>
      <c r="AF719" s="152"/>
    </row>
    <row r="720" customFormat="false" ht="15.75" hidden="false" customHeight="true" outlineLevel="0" collapsed="false">
      <c r="A720" s="279"/>
      <c r="B720" s="280"/>
      <c r="C720" s="281"/>
      <c r="D720" s="282"/>
      <c r="E720" s="283"/>
      <c r="F720" s="284"/>
      <c r="G720" s="285"/>
      <c r="H720" s="284"/>
      <c r="I720" s="409"/>
      <c r="J720" s="409"/>
      <c r="K720" s="284"/>
      <c r="L720" s="286"/>
      <c r="M720" s="152"/>
      <c r="N720" s="152"/>
      <c r="O720" s="152"/>
      <c r="P720" s="152"/>
      <c r="Q720" s="152"/>
      <c r="R720" s="152"/>
      <c r="S720" s="152"/>
      <c r="T720" s="152"/>
      <c r="U720" s="152"/>
      <c r="V720" s="152"/>
      <c r="W720" s="152"/>
      <c r="X720" s="152"/>
      <c r="Y720" s="152"/>
      <c r="Z720" s="152"/>
      <c r="AA720" s="152"/>
      <c r="AB720" s="152"/>
      <c r="AC720" s="152"/>
      <c r="AD720" s="152"/>
      <c r="AE720" s="152"/>
      <c r="AF720" s="152"/>
    </row>
    <row r="721" customFormat="false" ht="15.75" hidden="false" customHeight="true" outlineLevel="0" collapsed="false">
      <c r="A721" s="279"/>
      <c r="B721" s="280"/>
      <c r="C721" s="281"/>
      <c r="D721" s="282"/>
      <c r="E721" s="283"/>
      <c r="F721" s="284"/>
      <c r="G721" s="285"/>
      <c r="H721" s="284"/>
      <c r="I721" s="409"/>
      <c r="J721" s="409"/>
      <c r="K721" s="284"/>
      <c r="L721" s="286"/>
      <c r="M721" s="152"/>
      <c r="N721" s="152"/>
      <c r="O721" s="152"/>
      <c r="P721" s="152"/>
      <c r="Q721" s="152"/>
      <c r="R721" s="152"/>
      <c r="S721" s="152"/>
      <c r="T721" s="152"/>
      <c r="U721" s="152"/>
      <c r="V721" s="152"/>
      <c r="W721" s="152"/>
      <c r="X721" s="152"/>
      <c r="Y721" s="152"/>
      <c r="Z721" s="152"/>
      <c r="AA721" s="152"/>
      <c r="AB721" s="152"/>
      <c r="AC721" s="152"/>
      <c r="AD721" s="152"/>
      <c r="AE721" s="152"/>
      <c r="AF721" s="152"/>
    </row>
    <row r="722" customFormat="false" ht="15.75" hidden="false" customHeight="true" outlineLevel="0" collapsed="false">
      <c r="A722" s="279"/>
      <c r="B722" s="280"/>
      <c r="C722" s="281"/>
      <c r="D722" s="282"/>
      <c r="E722" s="283"/>
      <c r="F722" s="284"/>
      <c r="G722" s="285"/>
      <c r="H722" s="284"/>
      <c r="I722" s="409"/>
      <c r="J722" s="409"/>
      <c r="K722" s="284"/>
      <c r="L722" s="286"/>
      <c r="M722" s="152"/>
      <c r="N722" s="152"/>
      <c r="O722" s="152"/>
      <c r="P722" s="152"/>
      <c r="Q722" s="152"/>
      <c r="R722" s="152"/>
      <c r="S722" s="152"/>
      <c r="T722" s="152"/>
      <c r="U722" s="152"/>
      <c r="V722" s="152"/>
      <c r="W722" s="152"/>
      <c r="X722" s="152"/>
      <c r="Y722" s="152"/>
      <c r="Z722" s="152"/>
      <c r="AA722" s="152"/>
      <c r="AB722" s="152"/>
      <c r="AC722" s="152"/>
      <c r="AD722" s="152"/>
      <c r="AE722" s="152"/>
      <c r="AF722" s="152"/>
    </row>
    <row r="723" customFormat="false" ht="15.75" hidden="false" customHeight="true" outlineLevel="0" collapsed="false">
      <c r="A723" s="279"/>
      <c r="B723" s="280"/>
      <c r="C723" s="281"/>
      <c r="D723" s="282"/>
      <c r="E723" s="283"/>
      <c r="F723" s="284"/>
      <c r="G723" s="285"/>
      <c r="H723" s="284"/>
      <c r="I723" s="409"/>
      <c r="J723" s="409"/>
      <c r="K723" s="284"/>
      <c r="L723" s="286"/>
      <c r="M723" s="152"/>
      <c r="N723" s="152"/>
      <c r="O723" s="152"/>
      <c r="P723" s="152"/>
      <c r="Q723" s="152"/>
      <c r="R723" s="152"/>
      <c r="S723" s="152"/>
      <c r="T723" s="152"/>
      <c r="U723" s="152"/>
      <c r="V723" s="152"/>
      <c r="W723" s="152"/>
      <c r="X723" s="152"/>
      <c r="Y723" s="152"/>
      <c r="Z723" s="152"/>
      <c r="AA723" s="152"/>
      <c r="AB723" s="152"/>
      <c r="AC723" s="152"/>
      <c r="AD723" s="152"/>
      <c r="AE723" s="152"/>
      <c r="AF723" s="152"/>
    </row>
    <row r="724" customFormat="false" ht="15.75" hidden="false" customHeight="true" outlineLevel="0" collapsed="false">
      <c r="A724" s="279"/>
      <c r="B724" s="280"/>
      <c r="C724" s="281"/>
      <c r="D724" s="282"/>
      <c r="E724" s="283"/>
      <c r="F724" s="284"/>
      <c r="G724" s="285"/>
      <c r="H724" s="284"/>
      <c r="I724" s="409"/>
      <c r="J724" s="409"/>
      <c r="K724" s="284"/>
      <c r="L724" s="286"/>
      <c r="M724" s="152"/>
      <c r="N724" s="152"/>
      <c r="O724" s="152"/>
      <c r="P724" s="152"/>
      <c r="Q724" s="152"/>
      <c r="R724" s="152"/>
      <c r="S724" s="152"/>
      <c r="T724" s="152"/>
      <c r="U724" s="152"/>
      <c r="V724" s="152"/>
      <c r="W724" s="152"/>
      <c r="X724" s="152"/>
      <c r="Y724" s="152"/>
      <c r="Z724" s="152"/>
      <c r="AA724" s="152"/>
      <c r="AB724" s="152"/>
      <c r="AC724" s="152"/>
      <c r="AD724" s="152"/>
      <c r="AE724" s="152"/>
      <c r="AF724" s="152"/>
    </row>
    <row r="725" customFormat="false" ht="15.75" hidden="false" customHeight="true" outlineLevel="0" collapsed="false">
      <c r="A725" s="279"/>
      <c r="B725" s="280"/>
      <c r="C725" s="281"/>
      <c r="D725" s="282"/>
      <c r="E725" s="283"/>
      <c r="F725" s="284"/>
      <c r="G725" s="285"/>
      <c r="H725" s="284"/>
      <c r="I725" s="409"/>
      <c r="J725" s="409"/>
      <c r="K725" s="284"/>
      <c r="L725" s="286"/>
      <c r="M725" s="152"/>
      <c r="N725" s="152"/>
      <c r="O725" s="152"/>
      <c r="P725" s="152"/>
      <c r="Q725" s="152"/>
      <c r="R725" s="152"/>
      <c r="S725" s="152"/>
      <c r="T725" s="152"/>
      <c r="U725" s="152"/>
      <c r="V725" s="152"/>
      <c r="W725" s="152"/>
      <c r="X725" s="152"/>
      <c r="Y725" s="152"/>
      <c r="Z725" s="152"/>
      <c r="AA725" s="152"/>
      <c r="AB725" s="152"/>
      <c r="AC725" s="152"/>
      <c r="AD725" s="152"/>
      <c r="AE725" s="152"/>
      <c r="AF725" s="152"/>
    </row>
    <row r="726" customFormat="false" ht="15.75" hidden="false" customHeight="true" outlineLevel="0" collapsed="false">
      <c r="A726" s="279"/>
      <c r="B726" s="280"/>
      <c r="C726" s="281"/>
      <c r="D726" s="282"/>
      <c r="E726" s="283"/>
      <c r="F726" s="284"/>
      <c r="G726" s="285"/>
      <c r="H726" s="284"/>
      <c r="I726" s="409"/>
      <c r="J726" s="409"/>
      <c r="K726" s="284"/>
      <c r="L726" s="286"/>
      <c r="M726" s="152"/>
      <c r="N726" s="152"/>
      <c r="O726" s="152"/>
      <c r="P726" s="152"/>
      <c r="Q726" s="152"/>
      <c r="R726" s="152"/>
      <c r="S726" s="152"/>
      <c r="T726" s="152"/>
      <c r="U726" s="152"/>
      <c r="V726" s="152"/>
      <c r="W726" s="152"/>
      <c r="X726" s="152"/>
      <c r="Y726" s="152"/>
      <c r="Z726" s="152"/>
      <c r="AA726" s="152"/>
      <c r="AB726" s="152"/>
      <c r="AC726" s="152"/>
      <c r="AD726" s="152"/>
      <c r="AE726" s="152"/>
      <c r="AF726" s="152"/>
    </row>
    <row r="727" customFormat="false" ht="15.75" hidden="false" customHeight="true" outlineLevel="0" collapsed="false">
      <c r="A727" s="279"/>
      <c r="B727" s="280"/>
      <c r="C727" s="281"/>
      <c r="D727" s="282"/>
      <c r="E727" s="283"/>
      <c r="F727" s="284"/>
      <c r="G727" s="285"/>
      <c r="H727" s="284"/>
      <c r="I727" s="409"/>
      <c r="J727" s="409"/>
      <c r="K727" s="284"/>
      <c r="L727" s="286"/>
      <c r="M727" s="152"/>
      <c r="N727" s="152"/>
      <c r="O727" s="152"/>
      <c r="P727" s="152"/>
      <c r="Q727" s="152"/>
      <c r="R727" s="152"/>
      <c r="S727" s="152"/>
      <c r="T727" s="152"/>
      <c r="U727" s="152"/>
      <c r="V727" s="152"/>
      <c r="W727" s="152"/>
      <c r="X727" s="152"/>
      <c r="Y727" s="152"/>
      <c r="Z727" s="152"/>
      <c r="AA727" s="152"/>
      <c r="AB727" s="152"/>
      <c r="AC727" s="152"/>
      <c r="AD727" s="152"/>
      <c r="AE727" s="152"/>
      <c r="AF727" s="152"/>
    </row>
    <row r="728" customFormat="false" ht="15.75" hidden="false" customHeight="true" outlineLevel="0" collapsed="false">
      <c r="A728" s="279"/>
      <c r="B728" s="280"/>
      <c r="C728" s="281"/>
      <c r="D728" s="282"/>
      <c r="E728" s="283"/>
      <c r="F728" s="284"/>
      <c r="G728" s="285"/>
      <c r="H728" s="284"/>
      <c r="I728" s="409"/>
      <c r="J728" s="409"/>
      <c r="K728" s="284"/>
      <c r="L728" s="286"/>
      <c r="M728" s="152"/>
      <c r="N728" s="152"/>
      <c r="O728" s="152"/>
      <c r="P728" s="152"/>
      <c r="Q728" s="152"/>
      <c r="R728" s="152"/>
      <c r="S728" s="152"/>
      <c r="T728" s="152"/>
      <c r="U728" s="152"/>
      <c r="V728" s="152"/>
      <c r="W728" s="152"/>
      <c r="X728" s="152"/>
      <c r="Y728" s="152"/>
      <c r="Z728" s="152"/>
      <c r="AA728" s="152"/>
      <c r="AB728" s="152"/>
      <c r="AC728" s="152"/>
      <c r="AD728" s="152"/>
      <c r="AE728" s="152"/>
      <c r="AF728" s="152"/>
    </row>
    <row r="729" customFormat="false" ht="15.75" hidden="false" customHeight="true" outlineLevel="0" collapsed="false">
      <c r="A729" s="279"/>
      <c r="B729" s="280"/>
      <c r="C729" s="281"/>
      <c r="D729" s="282"/>
      <c r="E729" s="283"/>
      <c r="F729" s="284"/>
      <c r="G729" s="285"/>
      <c r="H729" s="284"/>
      <c r="I729" s="409"/>
      <c r="J729" s="409"/>
      <c r="K729" s="284"/>
      <c r="L729" s="286"/>
      <c r="M729" s="152"/>
      <c r="N729" s="152"/>
      <c r="O729" s="152"/>
      <c r="P729" s="152"/>
      <c r="Q729" s="152"/>
      <c r="R729" s="152"/>
      <c r="S729" s="152"/>
      <c r="T729" s="152"/>
      <c r="U729" s="152"/>
      <c r="V729" s="152"/>
      <c r="W729" s="152"/>
      <c r="X729" s="152"/>
      <c r="Y729" s="152"/>
      <c r="Z729" s="152"/>
      <c r="AA729" s="152"/>
      <c r="AB729" s="152"/>
      <c r="AC729" s="152"/>
      <c r="AD729" s="152"/>
      <c r="AE729" s="152"/>
      <c r="AF729" s="152"/>
    </row>
    <row r="730" customFormat="false" ht="15.75" hidden="false" customHeight="true" outlineLevel="0" collapsed="false">
      <c r="A730" s="279"/>
      <c r="B730" s="280"/>
      <c r="C730" s="281"/>
      <c r="D730" s="282"/>
      <c r="E730" s="283"/>
      <c r="F730" s="284"/>
      <c r="G730" s="285"/>
      <c r="H730" s="284"/>
      <c r="I730" s="409"/>
      <c r="J730" s="409"/>
      <c r="K730" s="284"/>
      <c r="L730" s="286"/>
      <c r="M730" s="152"/>
      <c r="N730" s="152"/>
      <c r="O730" s="152"/>
      <c r="P730" s="152"/>
      <c r="Q730" s="152"/>
      <c r="R730" s="152"/>
      <c r="S730" s="152"/>
      <c r="T730" s="152"/>
      <c r="U730" s="152"/>
      <c r="V730" s="152"/>
      <c r="W730" s="152"/>
      <c r="X730" s="152"/>
      <c r="Y730" s="152"/>
      <c r="Z730" s="152"/>
      <c r="AA730" s="152"/>
      <c r="AB730" s="152"/>
      <c r="AC730" s="152"/>
      <c r="AD730" s="152"/>
      <c r="AE730" s="152"/>
      <c r="AF730" s="152"/>
    </row>
    <row r="731" customFormat="false" ht="15.75" hidden="false" customHeight="true" outlineLevel="0" collapsed="false">
      <c r="A731" s="279"/>
      <c r="B731" s="280"/>
      <c r="C731" s="281"/>
      <c r="D731" s="282"/>
      <c r="E731" s="283"/>
      <c r="F731" s="284"/>
      <c r="G731" s="285"/>
      <c r="H731" s="284"/>
      <c r="I731" s="409"/>
      <c r="J731" s="409"/>
      <c r="K731" s="284"/>
      <c r="L731" s="286"/>
      <c r="M731" s="152"/>
      <c r="N731" s="152"/>
      <c r="O731" s="152"/>
      <c r="P731" s="152"/>
      <c r="Q731" s="152"/>
      <c r="R731" s="152"/>
      <c r="S731" s="152"/>
      <c r="T731" s="152"/>
      <c r="U731" s="152"/>
      <c r="V731" s="152"/>
      <c r="W731" s="152"/>
      <c r="X731" s="152"/>
      <c r="Y731" s="152"/>
      <c r="Z731" s="152"/>
      <c r="AA731" s="152"/>
      <c r="AB731" s="152"/>
      <c r="AC731" s="152"/>
      <c r="AD731" s="152"/>
      <c r="AE731" s="152"/>
      <c r="AF731" s="152"/>
    </row>
    <row r="732" customFormat="false" ht="15.75" hidden="false" customHeight="true" outlineLevel="0" collapsed="false">
      <c r="A732" s="279"/>
      <c r="B732" s="280"/>
      <c r="C732" s="281"/>
      <c r="D732" s="282"/>
      <c r="E732" s="283"/>
      <c r="F732" s="284"/>
      <c r="G732" s="285"/>
      <c r="H732" s="284"/>
      <c r="I732" s="409"/>
      <c r="J732" s="409"/>
      <c r="K732" s="284"/>
      <c r="L732" s="286"/>
      <c r="M732" s="152"/>
      <c r="N732" s="152"/>
      <c r="O732" s="152"/>
      <c r="P732" s="152"/>
      <c r="Q732" s="152"/>
      <c r="R732" s="152"/>
      <c r="S732" s="152"/>
      <c r="T732" s="152"/>
      <c r="U732" s="152"/>
      <c r="V732" s="152"/>
      <c r="W732" s="152"/>
      <c r="X732" s="152"/>
      <c r="Y732" s="152"/>
      <c r="Z732" s="152"/>
      <c r="AA732" s="152"/>
      <c r="AB732" s="152"/>
      <c r="AC732" s="152"/>
      <c r="AD732" s="152"/>
      <c r="AE732" s="152"/>
      <c r="AF732" s="152"/>
    </row>
    <row r="733" customFormat="false" ht="15.75" hidden="false" customHeight="true" outlineLevel="0" collapsed="false">
      <c r="A733" s="279"/>
      <c r="B733" s="280"/>
      <c r="C733" s="281"/>
      <c r="D733" s="282"/>
      <c r="E733" s="283"/>
      <c r="F733" s="284"/>
      <c r="G733" s="285"/>
      <c r="H733" s="284"/>
      <c r="I733" s="409"/>
      <c r="J733" s="409"/>
      <c r="K733" s="284"/>
      <c r="L733" s="286"/>
      <c r="M733" s="152"/>
      <c r="N733" s="152"/>
      <c r="O733" s="152"/>
      <c r="P733" s="152"/>
      <c r="Q733" s="152"/>
      <c r="R733" s="152"/>
      <c r="S733" s="152"/>
      <c r="T733" s="152"/>
      <c r="U733" s="152"/>
      <c r="V733" s="152"/>
      <c r="W733" s="152"/>
      <c r="X733" s="152"/>
      <c r="Y733" s="152"/>
      <c r="Z733" s="152"/>
      <c r="AA733" s="152"/>
      <c r="AB733" s="152"/>
      <c r="AC733" s="152"/>
      <c r="AD733" s="152"/>
      <c r="AE733" s="152"/>
      <c r="AF733" s="152"/>
    </row>
    <row r="734" customFormat="false" ht="15.75" hidden="false" customHeight="true" outlineLevel="0" collapsed="false">
      <c r="A734" s="279"/>
      <c r="B734" s="280"/>
      <c r="C734" s="281"/>
      <c r="D734" s="282"/>
      <c r="E734" s="283"/>
      <c r="F734" s="284"/>
      <c r="G734" s="285"/>
      <c r="H734" s="284"/>
      <c r="I734" s="409"/>
      <c r="J734" s="409"/>
      <c r="K734" s="284"/>
      <c r="L734" s="286"/>
      <c r="M734" s="152"/>
      <c r="N734" s="152"/>
      <c r="O734" s="152"/>
      <c r="P734" s="152"/>
      <c r="Q734" s="152"/>
      <c r="R734" s="152"/>
      <c r="S734" s="152"/>
      <c r="T734" s="152"/>
      <c r="U734" s="152"/>
      <c r="V734" s="152"/>
      <c r="W734" s="152"/>
      <c r="X734" s="152"/>
      <c r="Y734" s="152"/>
      <c r="Z734" s="152"/>
      <c r="AA734" s="152"/>
      <c r="AB734" s="152"/>
      <c r="AC734" s="152"/>
      <c r="AD734" s="152"/>
      <c r="AE734" s="152"/>
      <c r="AF734" s="152"/>
    </row>
    <row r="735" customFormat="false" ht="15.75" hidden="false" customHeight="true" outlineLevel="0" collapsed="false">
      <c r="A735" s="279"/>
      <c r="B735" s="280"/>
      <c r="C735" s="281"/>
      <c r="D735" s="282"/>
      <c r="E735" s="283"/>
      <c r="F735" s="284"/>
      <c r="G735" s="285"/>
      <c r="H735" s="284"/>
      <c r="I735" s="409"/>
      <c r="J735" s="409"/>
      <c r="K735" s="284"/>
      <c r="L735" s="286"/>
      <c r="M735" s="152"/>
      <c r="N735" s="152"/>
      <c r="O735" s="152"/>
      <c r="P735" s="152"/>
      <c r="Q735" s="152"/>
      <c r="R735" s="152"/>
      <c r="S735" s="152"/>
      <c r="T735" s="152"/>
      <c r="U735" s="152"/>
      <c r="V735" s="152"/>
      <c r="W735" s="152"/>
      <c r="X735" s="152"/>
      <c r="Y735" s="152"/>
      <c r="Z735" s="152"/>
      <c r="AA735" s="152"/>
      <c r="AB735" s="152"/>
      <c r="AC735" s="152"/>
      <c r="AD735" s="152"/>
      <c r="AE735" s="152"/>
      <c r="AF735" s="152"/>
    </row>
    <row r="736" customFormat="false" ht="15.75" hidden="false" customHeight="true" outlineLevel="0" collapsed="false">
      <c r="A736" s="279"/>
      <c r="B736" s="280"/>
      <c r="C736" s="281"/>
      <c r="D736" s="282"/>
      <c r="E736" s="283"/>
      <c r="F736" s="284"/>
      <c r="G736" s="285"/>
      <c r="H736" s="284"/>
      <c r="I736" s="409"/>
      <c r="J736" s="409"/>
      <c r="K736" s="284"/>
      <c r="L736" s="286"/>
      <c r="M736" s="152"/>
      <c r="N736" s="152"/>
      <c r="O736" s="152"/>
      <c r="P736" s="152"/>
      <c r="Q736" s="152"/>
      <c r="R736" s="152"/>
      <c r="S736" s="152"/>
      <c r="T736" s="152"/>
      <c r="U736" s="152"/>
      <c r="V736" s="152"/>
      <c r="W736" s="152"/>
      <c r="X736" s="152"/>
      <c r="Y736" s="152"/>
      <c r="Z736" s="152"/>
      <c r="AA736" s="152"/>
      <c r="AB736" s="152"/>
      <c r="AC736" s="152"/>
      <c r="AD736" s="152"/>
      <c r="AE736" s="152"/>
      <c r="AF736" s="152"/>
    </row>
    <row r="737" customFormat="false" ht="15.75" hidden="false" customHeight="true" outlineLevel="0" collapsed="false">
      <c r="A737" s="279"/>
      <c r="B737" s="280"/>
      <c r="C737" s="281"/>
      <c r="D737" s="282"/>
      <c r="E737" s="283"/>
      <c r="F737" s="284"/>
      <c r="G737" s="285"/>
      <c r="H737" s="284"/>
      <c r="I737" s="409"/>
      <c r="J737" s="409"/>
      <c r="K737" s="284"/>
      <c r="L737" s="286"/>
      <c r="M737" s="152"/>
      <c r="N737" s="152"/>
      <c r="O737" s="152"/>
      <c r="P737" s="152"/>
      <c r="Q737" s="152"/>
      <c r="R737" s="152"/>
      <c r="S737" s="152"/>
      <c r="T737" s="152"/>
      <c r="U737" s="152"/>
      <c r="V737" s="152"/>
      <c r="W737" s="152"/>
      <c r="X737" s="152"/>
      <c r="Y737" s="152"/>
      <c r="Z737" s="152"/>
      <c r="AA737" s="152"/>
      <c r="AB737" s="152"/>
      <c r="AC737" s="152"/>
      <c r="AD737" s="152"/>
      <c r="AE737" s="152"/>
      <c r="AF737" s="152"/>
    </row>
    <row r="738" customFormat="false" ht="15.75" hidden="false" customHeight="true" outlineLevel="0" collapsed="false">
      <c r="A738" s="279"/>
      <c r="B738" s="280"/>
      <c r="C738" s="281"/>
      <c r="D738" s="282"/>
      <c r="E738" s="283"/>
      <c r="F738" s="284"/>
      <c r="G738" s="285"/>
      <c r="H738" s="284"/>
      <c r="I738" s="409"/>
      <c r="J738" s="409"/>
      <c r="K738" s="284"/>
      <c r="L738" s="286"/>
      <c r="M738" s="152"/>
      <c r="N738" s="152"/>
      <c r="O738" s="152"/>
      <c r="P738" s="152"/>
      <c r="Q738" s="152"/>
      <c r="R738" s="152"/>
      <c r="S738" s="152"/>
      <c r="T738" s="152"/>
      <c r="U738" s="152"/>
      <c r="V738" s="152"/>
      <c r="W738" s="152"/>
      <c r="X738" s="152"/>
      <c r="Y738" s="152"/>
      <c r="Z738" s="152"/>
      <c r="AA738" s="152"/>
      <c r="AB738" s="152"/>
      <c r="AC738" s="152"/>
      <c r="AD738" s="152"/>
      <c r="AE738" s="152"/>
      <c r="AF738" s="152"/>
    </row>
    <row r="739" customFormat="false" ht="15.75" hidden="false" customHeight="true" outlineLevel="0" collapsed="false">
      <c r="A739" s="279"/>
      <c r="B739" s="280"/>
      <c r="C739" s="281"/>
      <c r="D739" s="282"/>
      <c r="E739" s="283"/>
      <c r="F739" s="284"/>
      <c r="G739" s="285"/>
      <c r="H739" s="284"/>
      <c r="I739" s="409"/>
      <c r="J739" s="409"/>
      <c r="K739" s="284"/>
      <c r="L739" s="286"/>
      <c r="M739" s="152"/>
      <c r="N739" s="152"/>
      <c r="O739" s="152"/>
      <c r="P739" s="152"/>
      <c r="Q739" s="152"/>
      <c r="R739" s="152"/>
      <c r="S739" s="152"/>
      <c r="T739" s="152"/>
      <c r="U739" s="152"/>
      <c r="V739" s="152"/>
      <c r="W739" s="152"/>
      <c r="X739" s="152"/>
      <c r="Y739" s="152"/>
      <c r="Z739" s="152"/>
      <c r="AA739" s="152"/>
      <c r="AB739" s="152"/>
      <c r="AC739" s="152"/>
      <c r="AD739" s="152"/>
      <c r="AE739" s="152"/>
      <c r="AF739" s="152"/>
    </row>
    <row r="740" customFormat="false" ht="15.75" hidden="false" customHeight="true" outlineLevel="0" collapsed="false">
      <c r="A740" s="279"/>
      <c r="B740" s="280"/>
      <c r="C740" s="281"/>
      <c r="D740" s="282"/>
      <c r="E740" s="283"/>
      <c r="F740" s="284"/>
      <c r="G740" s="285"/>
      <c r="H740" s="284"/>
      <c r="I740" s="409"/>
      <c r="J740" s="409"/>
      <c r="K740" s="284"/>
      <c r="L740" s="286"/>
      <c r="M740" s="152"/>
      <c r="N740" s="152"/>
      <c r="O740" s="152"/>
      <c r="P740" s="152"/>
      <c r="Q740" s="152"/>
      <c r="R740" s="152"/>
      <c r="S740" s="152"/>
      <c r="T740" s="152"/>
      <c r="U740" s="152"/>
      <c r="V740" s="152"/>
      <c r="W740" s="152"/>
      <c r="X740" s="152"/>
      <c r="Y740" s="152"/>
      <c r="Z740" s="152"/>
      <c r="AA740" s="152"/>
      <c r="AB740" s="152"/>
      <c r="AC740" s="152"/>
      <c r="AD740" s="152"/>
      <c r="AE740" s="152"/>
      <c r="AF740" s="152"/>
    </row>
    <row r="741" customFormat="false" ht="15.75" hidden="false" customHeight="true" outlineLevel="0" collapsed="false">
      <c r="A741" s="279"/>
      <c r="B741" s="280"/>
      <c r="C741" s="281"/>
      <c r="D741" s="282"/>
      <c r="E741" s="283"/>
      <c r="F741" s="284"/>
      <c r="G741" s="285"/>
      <c r="H741" s="284"/>
      <c r="I741" s="409"/>
      <c r="J741" s="409"/>
      <c r="K741" s="284"/>
      <c r="L741" s="286"/>
      <c r="M741" s="152"/>
      <c r="N741" s="152"/>
      <c r="O741" s="152"/>
      <c r="P741" s="152"/>
      <c r="Q741" s="152"/>
      <c r="R741" s="152"/>
      <c r="S741" s="152"/>
      <c r="T741" s="152"/>
      <c r="U741" s="152"/>
      <c r="V741" s="152"/>
      <c r="W741" s="152"/>
      <c r="X741" s="152"/>
      <c r="Y741" s="152"/>
      <c r="Z741" s="152"/>
      <c r="AA741" s="152"/>
      <c r="AB741" s="152"/>
      <c r="AC741" s="152"/>
      <c r="AD741" s="152"/>
      <c r="AE741" s="152"/>
      <c r="AF741" s="152"/>
    </row>
    <row r="742" customFormat="false" ht="15.75" hidden="false" customHeight="true" outlineLevel="0" collapsed="false">
      <c r="A742" s="279"/>
      <c r="B742" s="280"/>
      <c r="C742" s="281"/>
      <c r="D742" s="282"/>
      <c r="E742" s="283"/>
      <c r="F742" s="284"/>
      <c r="G742" s="285"/>
      <c r="H742" s="284"/>
      <c r="I742" s="409"/>
      <c r="J742" s="409"/>
      <c r="K742" s="284"/>
      <c r="L742" s="286"/>
      <c r="M742" s="152"/>
      <c r="N742" s="152"/>
      <c r="O742" s="152"/>
      <c r="P742" s="152"/>
      <c r="Q742" s="152"/>
      <c r="R742" s="152"/>
      <c r="S742" s="152"/>
      <c r="T742" s="152"/>
      <c r="U742" s="152"/>
      <c r="V742" s="152"/>
      <c r="W742" s="152"/>
      <c r="X742" s="152"/>
      <c r="Y742" s="152"/>
      <c r="Z742" s="152"/>
      <c r="AA742" s="152"/>
      <c r="AB742" s="152"/>
      <c r="AC742" s="152"/>
      <c r="AD742" s="152"/>
      <c r="AE742" s="152"/>
      <c r="AF742" s="152"/>
    </row>
    <row r="743" customFormat="false" ht="15.75" hidden="false" customHeight="true" outlineLevel="0" collapsed="false">
      <c r="A743" s="279"/>
      <c r="B743" s="280"/>
      <c r="C743" s="281"/>
      <c r="D743" s="282"/>
      <c r="E743" s="283"/>
      <c r="F743" s="284"/>
      <c r="G743" s="285"/>
      <c r="H743" s="284"/>
      <c r="I743" s="409"/>
      <c r="J743" s="409"/>
      <c r="K743" s="284"/>
      <c r="L743" s="286"/>
      <c r="M743" s="152"/>
      <c r="N743" s="152"/>
      <c r="O743" s="152"/>
      <c r="P743" s="152"/>
      <c r="Q743" s="152"/>
      <c r="R743" s="152"/>
      <c r="S743" s="152"/>
      <c r="T743" s="152"/>
      <c r="U743" s="152"/>
      <c r="V743" s="152"/>
      <c r="W743" s="152"/>
      <c r="X743" s="152"/>
      <c r="Y743" s="152"/>
      <c r="Z743" s="152"/>
      <c r="AA743" s="152"/>
      <c r="AB743" s="152"/>
      <c r="AC743" s="152"/>
      <c r="AD743" s="152"/>
      <c r="AE743" s="152"/>
      <c r="AF743" s="152"/>
    </row>
    <row r="744" customFormat="false" ht="15.75" hidden="false" customHeight="true" outlineLevel="0" collapsed="false">
      <c r="A744" s="279"/>
      <c r="B744" s="280"/>
      <c r="C744" s="281"/>
      <c r="D744" s="282"/>
      <c r="E744" s="283"/>
      <c r="F744" s="284"/>
      <c r="G744" s="285"/>
      <c r="H744" s="284"/>
      <c r="I744" s="409"/>
      <c r="J744" s="409"/>
      <c r="K744" s="284"/>
      <c r="L744" s="286"/>
      <c r="M744" s="152"/>
      <c r="N744" s="152"/>
      <c r="O744" s="152"/>
      <c r="P744" s="152"/>
      <c r="Q744" s="152"/>
      <c r="R744" s="152"/>
      <c r="S744" s="152"/>
      <c r="T744" s="152"/>
      <c r="U744" s="152"/>
      <c r="V744" s="152"/>
      <c r="W744" s="152"/>
      <c r="X744" s="152"/>
      <c r="Y744" s="152"/>
      <c r="Z744" s="152"/>
      <c r="AA744" s="152"/>
      <c r="AB744" s="152"/>
      <c r="AC744" s="152"/>
      <c r="AD744" s="152"/>
      <c r="AE744" s="152"/>
      <c r="AF744" s="152"/>
    </row>
    <row r="745" customFormat="false" ht="15.75" hidden="false" customHeight="true" outlineLevel="0" collapsed="false">
      <c r="A745" s="279"/>
      <c r="B745" s="280"/>
      <c r="C745" s="281"/>
      <c r="D745" s="282"/>
      <c r="E745" s="283"/>
      <c r="F745" s="284"/>
      <c r="G745" s="285"/>
      <c r="H745" s="284"/>
      <c r="I745" s="409"/>
      <c r="J745" s="409"/>
      <c r="K745" s="284"/>
      <c r="L745" s="286"/>
      <c r="M745" s="152"/>
      <c r="N745" s="152"/>
      <c r="O745" s="152"/>
      <c r="P745" s="152"/>
      <c r="Q745" s="152"/>
      <c r="R745" s="152"/>
      <c r="S745" s="152"/>
      <c r="T745" s="152"/>
      <c r="U745" s="152"/>
      <c r="V745" s="152"/>
      <c r="W745" s="152"/>
      <c r="X745" s="152"/>
      <c r="Y745" s="152"/>
      <c r="Z745" s="152"/>
      <c r="AA745" s="152"/>
      <c r="AB745" s="152"/>
      <c r="AC745" s="152"/>
      <c r="AD745" s="152"/>
      <c r="AE745" s="152"/>
      <c r="AF745" s="152"/>
    </row>
    <row r="746" customFormat="false" ht="15.75" hidden="false" customHeight="true" outlineLevel="0" collapsed="false">
      <c r="A746" s="279"/>
      <c r="B746" s="280"/>
      <c r="C746" s="281"/>
      <c r="D746" s="282"/>
      <c r="E746" s="283"/>
      <c r="F746" s="284"/>
      <c r="G746" s="285"/>
      <c r="H746" s="284"/>
      <c r="I746" s="409"/>
      <c r="J746" s="409"/>
      <c r="K746" s="284"/>
      <c r="L746" s="286"/>
      <c r="M746" s="152"/>
      <c r="N746" s="152"/>
      <c r="O746" s="152"/>
      <c r="P746" s="152"/>
      <c r="Q746" s="152"/>
      <c r="R746" s="152"/>
      <c r="S746" s="152"/>
      <c r="T746" s="152"/>
      <c r="U746" s="152"/>
      <c r="V746" s="152"/>
      <c r="W746" s="152"/>
      <c r="X746" s="152"/>
      <c r="Y746" s="152"/>
      <c r="Z746" s="152"/>
      <c r="AA746" s="152"/>
      <c r="AB746" s="152"/>
      <c r="AC746" s="152"/>
      <c r="AD746" s="152"/>
      <c r="AE746" s="152"/>
      <c r="AF746" s="152"/>
    </row>
    <row r="747" customFormat="false" ht="15.75" hidden="false" customHeight="true" outlineLevel="0" collapsed="false">
      <c r="A747" s="279"/>
      <c r="B747" s="280"/>
      <c r="C747" s="281"/>
      <c r="D747" s="282"/>
      <c r="E747" s="283"/>
      <c r="F747" s="284"/>
      <c r="G747" s="285"/>
      <c r="H747" s="284"/>
      <c r="I747" s="409"/>
      <c r="J747" s="409"/>
      <c r="K747" s="284"/>
      <c r="L747" s="286"/>
      <c r="M747" s="152"/>
      <c r="N747" s="152"/>
      <c r="O747" s="152"/>
      <c r="P747" s="152"/>
      <c r="Q747" s="152"/>
      <c r="R747" s="152"/>
      <c r="S747" s="152"/>
      <c r="T747" s="152"/>
      <c r="U747" s="152"/>
      <c r="V747" s="152"/>
      <c r="W747" s="152"/>
      <c r="X747" s="152"/>
      <c r="Y747" s="152"/>
      <c r="Z747" s="152"/>
      <c r="AA747" s="152"/>
      <c r="AB747" s="152"/>
      <c r="AC747" s="152"/>
      <c r="AD747" s="152"/>
      <c r="AE747" s="152"/>
      <c r="AF747" s="152"/>
    </row>
    <row r="748" customFormat="false" ht="15.75" hidden="false" customHeight="true" outlineLevel="0" collapsed="false">
      <c r="A748" s="279"/>
      <c r="B748" s="280"/>
      <c r="C748" s="281"/>
      <c r="D748" s="282"/>
      <c r="E748" s="283"/>
      <c r="F748" s="284"/>
      <c r="G748" s="285"/>
      <c r="H748" s="284"/>
      <c r="I748" s="409"/>
      <c r="J748" s="409"/>
      <c r="K748" s="284"/>
      <c r="L748" s="286"/>
      <c r="M748" s="152"/>
      <c r="N748" s="152"/>
      <c r="O748" s="152"/>
      <c r="P748" s="152"/>
      <c r="Q748" s="152"/>
      <c r="R748" s="152"/>
      <c r="S748" s="152"/>
      <c r="T748" s="152"/>
      <c r="U748" s="152"/>
      <c r="V748" s="152"/>
      <c r="W748" s="152"/>
      <c r="X748" s="152"/>
      <c r="Y748" s="152"/>
      <c r="Z748" s="152"/>
      <c r="AA748" s="152"/>
      <c r="AB748" s="152"/>
      <c r="AC748" s="152"/>
      <c r="AD748" s="152"/>
      <c r="AE748" s="152"/>
      <c r="AF748" s="152"/>
    </row>
    <row r="749" customFormat="false" ht="15.75" hidden="false" customHeight="true" outlineLevel="0" collapsed="false">
      <c r="A749" s="279"/>
      <c r="B749" s="280"/>
      <c r="C749" s="281"/>
      <c r="D749" s="282"/>
      <c r="E749" s="283"/>
      <c r="F749" s="284"/>
      <c r="G749" s="285"/>
      <c r="H749" s="284"/>
      <c r="I749" s="409"/>
      <c r="J749" s="409"/>
      <c r="K749" s="284"/>
      <c r="L749" s="286"/>
      <c r="M749" s="152"/>
      <c r="N749" s="152"/>
      <c r="O749" s="152"/>
      <c r="P749" s="152"/>
      <c r="Q749" s="152"/>
      <c r="R749" s="152"/>
      <c r="S749" s="152"/>
      <c r="T749" s="152"/>
      <c r="U749" s="152"/>
      <c r="V749" s="152"/>
      <c r="W749" s="152"/>
      <c r="X749" s="152"/>
      <c r="Y749" s="152"/>
      <c r="Z749" s="152"/>
      <c r="AA749" s="152"/>
      <c r="AB749" s="152"/>
      <c r="AC749" s="152"/>
      <c r="AD749" s="152"/>
      <c r="AE749" s="152"/>
      <c r="AF749" s="152"/>
    </row>
    <row r="750" customFormat="false" ht="15.75" hidden="false" customHeight="true" outlineLevel="0" collapsed="false">
      <c r="A750" s="279"/>
      <c r="B750" s="280"/>
      <c r="C750" s="281"/>
      <c r="D750" s="282"/>
      <c r="E750" s="283"/>
      <c r="F750" s="284"/>
      <c r="G750" s="285"/>
      <c r="H750" s="284"/>
      <c r="I750" s="409"/>
      <c r="J750" s="409"/>
      <c r="K750" s="284"/>
      <c r="L750" s="286"/>
      <c r="M750" s="152"/>
      <c r="N750" s="152"/>
      <c r="O750" s="152"/>
      <c r="P750" s="152"/>
      <c r="Q750" s="152"/>
      <c r="R750" s="152"/>
      <c r="S750" s="152"/>
      <c r="T750" s="152"/>
      <c r="U750" s="152"/>
      <c r="V750" s="152"/>
      <c r="W750" s="152"/>
      <c r="X750" s="152"/>
      <c r="Y750" s="152"/>
      <c r="Z750" s="152"/>
      <c r="AA750" s="152"/>
      <c r="AB750" s="152"/>
      <c r="AC750" s="152"/>
      <c r="AD750" s="152"/>
      <c r="AE750" s="152"/>
      <c r="AF750" s="152"/>
    </row>
    <row r="751" customFormat="false" ht="15.75" hidden="false" customHeight="true" outlineLevel="0" collapsed="false">
      <c r="A751" s="279"/>
      <c r="B751" s="280"/>
      <c r="C751" s="281"/>
      <c r="D751" s="282"/>
      <c r="E751" s="283"/>
      <c r="F751" s="284"/>
      <c r="G751" s="285"/>
      <c r="H751" s="284"/>
      <c r="I751" s="409"/>
      <c r="J751" s="409"/>
      <c r="K751" s="284"/>
      <c r="L751" s="286"/>
      <c r="M751" s="152"/>
      <c r="N751" s="152"/>
      <c r="O751" s="152"/>
      <c r="P751" s="152"/>
      <c r="Q751" s="152"/>
      <c r="R751" s="152"/>
      <c r="S751" s="152"/>
      <c r="T751" s="152"/>
      <c r="U751" s="152"/>
      <c r="V751" s="152"/>
      <c r="W751" s="152"/>
      <c r="X751" s="152"/>
      <c r="Y751" s="152"/>
      <c r="Z751" s="152"/>
      <c r="AA751" s="152"/>
      <c r="AB751" s="152"/>
      <c r="AC751" s="152"/>
      <c r="AD751" s="152"/>
      <c r="AE751" s="152"/>
      <c r="AF751" s="152"/>
    </row>
    <row r="752" customFormat="false" ht="15.75" hidden="false" customHeight="true" outlineLevel="0" collapsed="false">
      <c r="A752" s="279"/>
      <c r="B752" s="280"/>
      <c r="C752" s="281"/>
      <c r="D752" s="282"/>
      <c r="E752" s="283"/>
      <c r="F752" s="284"/>
      <c r="G752" s="285"/>
      <c r="H752" s="284"/>
      <c r="I752" s="409"/>
      <c r="J752" s="409"/>
      <c r="K752" s="284"/>
      <c r="L752" s="286"/>
      <c r="M752" s="152"/>
      <c r="N752" s="152"/>
      <c r="O752" s="152"/>
      <c r="P752" s="152"/>
      <c r="Q752" s="152"/>
      <c r="R752" s="152"/>
      <c r="S752" s="152"/>
      <c r="T752" s="152"/>
      <c r="U752" s="152"/>
      <c r="V752" s="152"/>
      <c r="W752" s="152"/>
      <c r="X752" s="152"/>
      <c r="Y752" s="152"/>
      <c r="Z752" s="152"/>
      <c r="AA752" s="152"/>
      <c r="AB752" s="152"/>
      <c r="AC752" s="152"/>
      <c r="AD752" s="152"/>
      <c r="AE752" s="152"/>
      <c r="AF752" s="152"/>
    </row>
    <row r="753" customFormat="false" ht="15.75" hidden="false" customHeight="true" outlineLevel="0" collapsed="false">
      <c r="A753" s="279"/>
      <c r="B753" s="280"/>
      <c r="C753" s="281"/>
      <c r="D753" s="282"/>
      <c r="E753" s="283"/>
      <c r="F753" s="284"/>
      <c r="G753" s="285"/>
      <c r="H753" s="284"/>
      <c r="I753" s="409"/>
      <c r="J753" s="409"/>
      <c r="K753" s="284"/>
      <c r="L753" s="286"/>
      <c r="M753" s="152"/>
      <c r="N753" s="152"/>
      <c r="O753" s="152"/>
      <c r="P753" s="152"/>
      <c r="Q753" s="152"/>
      <c r="R753" s="152"/>
      <c r="S753" s="152"/>
      <c r="T753" s="152"/>
      <c r="U753" s="152"/>
      <c r="V753" s="152"/>
      <c r="W753" s="152"/>
      <c r="X753" s="152"/>
      <c r="Y753" s="152"/>
      <c r="Z753" s="152"/>
      <c r="AA753" s="152"/>
      <c r="AB753" s="152"/>
      <c r="AC753" s="152"/>
      <c r="AD753" s="152"/>
      <c r="AE753" s="152"/>
      <c r="AF753" s="152"/>
    </row>
    <row r="754" customFormat="false" ht="15.75" hidden="false" customHeight="true" outlineLevel="0" collapsed="false">
      <c r="A754" s="279"/>
      <c r="B754" s="280"/>
      <c r="C754" s="281"/>
      <c r="D754" s="282"/>
      <c r="E754" s="283"/>
      <c r="F754" s="284"/>
      <c r="G754" s="285"/>
      <c r="H754" s="284"/>
      <c r="I754" s="409"/>
      <c r="J754" s="409"/>
      <c r="K754" s="284"/>
      <c r="L754" s="286"/>
      <c r="M754" s="152"/>
      <c r="N754" s="152"/>
      <c r="O754" s="152"/>
      <c r="P754" s="152"/>
      <c r="Q754" s="152"/>
      <c r="R754" s="152"/>
      <c r="S754" s="152"/>
      <c r="T754" s="152"/>
      <c r="U754" s="152"/>
      <c r="V754" s="152"/>
      <c r="W754" s="152"/>
      <c r="X754" s="152"/>
      <c r="Y754" s="152"/>
      <c r="Z754" s="152"/>
      <c r="AA754" s="152"/>
      <c r="AB754" s="152"/>
      <c r="AC754" s="152"/>
      <c r="AD754" s="152"/>
      <c r="AE754" s="152"/>
      <c r="AF754" s="152"/>
    </row>
    <row r="755" customFormat="false" ht="15.75" hidden="false" customHeight="true" outlineLevel="0" collapsed="false">
      <c r="A755" s="279"/>
      <c r="B755" s="280"/>
      <c r="C755" s="281"/>
      <c r="D755" s="282"/>
      <c r="E755" s="283"/>
      <c r="F755" s="284"/>
      <c r="G755" s="285"/>
      <c r="H755" s="284"/>
      <c r="I755" s="409"/>
      <c r="J755" s="409"/>
      <c r="K755" s="284"/>
      <c r="L755" s="286"/>
      <c r="M755" s="152"/>
      <c r="N755" s="152"/>
      <c r="O755" s="152"/>
      <c r="P755" s="152"/>
      <c r="Q755" s="152"/>
      <c r="R755" s="152"/>
      <c r="S755" s="152"/>
      <c r="T755" s="152"/>
      <c r="U755" s="152"/>
      <c r="V755" s="152"/>
      <c r="W755" s="152"/>
      <c r="X755" s="152"/>
      <c r="Y755" s="152"/>
      <c r="Z755" s="152"/>
      <c r="AA755" s="152"/>
      <c r="AB755" s="152"/>
      <c r="AC755" s="152"/>
      <c r="AD755" s="152"/>
      <c r="AE755" s="152"/>
      <c r="AF755" s="152"/>
    </row>
    <row r="756" customFormat="false" ht="15.75" hidden="false" customHeight="true" outlineLevel="0" collapsed="false">
      <c r="A756" s="279"/>
      <c r="B756" s="280"/>
      <c r="C756" s="281"/>
      <c r="D756" s="282"/>
      <c r="E756" s="283"/>
      <c r="F756" s="284"/>
      <c r="G756" s="285"/>
      <c r="H756" s="284"/>
      <c r="I756" s="409"/>
      <c r="J756" s="409"/>
      <c r="K756" s="284"/>
      <c r="L756" s="286"/>
      <c r="M756" s="152"/>
      <c r="N756" s="152"/>
      <c r="O756" s="152"/>
      <c r="P756" s="152"/>
      <c r="Q756" s="152"/>
      <c r="R756" s="152"/>
      <c r="S756" s="152"/>
      <c r="T756" s="152"/>
      <c r="U756" s="152"/>
      <c r="V756" s="152"/>
      <c r="W756" s="152"/>
      <c r="X756" s="152"/>
      <c r="Y756" s="152"/>
      <c r="Z756" s="152"/>
      <c r="AA756" s="152"/>
      <c r="AB756" s="152"/>
      <c r="AC756" s="152"/>
      <c r="AD756" s="152"/>
      <c r="AE756" s="152"/>
      <c r="AF756" s="152"/>
    </row>
    <row r="757" customFormat="false" ht="15.75" hidden="false" customHeight="true" outlineLevel="0" collapsed="false">
      <c r="A757" s="279"/>
      <c r="B757" s="280"/>
      <c r="C757" s="281"/>
      <c r="D757" s="282"/>
      <c r="E757" s="283"/>
      <c r="F757" s="284"/>
      <c r="G757" s="285"/>
      <c r="H757" s="284"/>
      <c r="I757" s="409"/>
      <c r="J757" s="409"/>
      <c r="K757" s="284"/>
      <c r="L757" s="286"/>
      <c r="M757" s="152"/>
      <c r="N757" s="152"/>
      <c r="O757" s="152"/>
      <c r="P757" s="152"/>
      <c r="Q757" s="152"/>
      <c r="R757" s="152"/>
      <c r="S757" s="152"/>
      <c r="T757" s="152"/>
      <c r="U757" s="152"/>
      <c r="V757" s="152"/>
      <c r="W757" s="152"/>
      <c r="X757" s="152"/>
      <c r="Y757" s="152"/>
      <c r="Z757" s="152"/>
      <c r="AA757" s="152"/>
      <c r="AB757" s="152"/>
      <c r="AC757" s="152"/>
      <c r="AD757" s="152"/>
      <c r="AE757" s="152"/>
      <c r="AF757" s="152"/>
    </row>
    <row r="758" customFormat="false" ht="15.75" hidden="false" customHeight="true" outlineLevel="0" collapsed="false">
      <c r="A758" s="279"/>
      <c r="B758" s="280"/>
      <c r="C758" s="281"/>
      <c r="D758" s="282"/>
      <c r="E758" s="283"/>
      <c r="F758" s="284"/>
      <c r="G758" s="285"/>
      <c r="H758" s="284"/>
      <c r="I758" s="409"/>
      <c r="J758" s="409"/>
      <c r="K758" s="284"/>
      <c r="L758" s="286"/>
      <c r="M758" s="152"/>
      <c r="N758" s="152"/>
      <c r="O758" s="152"/>
      <c r="P758" s="152"/>
      <c r="Q758" s="152"/>
      <c r="R758" s="152"/>
      <c r="S758" s="152"/>
      <c r="T758" s="152"/>
      <c r="U758" s="152"/>
      <c r="V758" s="152"/>
      <c r="W758" s="152"/>
      <c r="X758" s="152"/>
      <c r="Y758" s="152"/>
      <c r="Z758" s="152"/>
      <c r="AA758" s="152"/>
      <c r="AB758" s="152"/>
      <c r="AC758" s="152"/>
      <c r="AD758" s="152"/>
      <c r="AE758" s="152"/>
      <c r="AF758" s="152"/>
    </row>
    <row r="759" customFormat="false" ht="15.75" hidden="false" customHeight="true" outlineLevel="0" collapsed="false">
      <c r="A759" s="279"/>
      <c r="B759" s="280"/>
      <c r="C759" s="281"/>
      <c r="D759" s="282"/>
      <c r="E759" s="283"/>
      <c r="F759" s="284"/>
      <c r="G759" s="285"/>
      <c r="H759" s="284"/>
      <c r="I759" s="409"/>
      <c r="J759" s="409"/>
      <c r="K759" s="284"/>
      <c r="L759" s="286"/>
      <c r="M759" s="152"/>
      <c r="N759" s="152"/>
      <c r="O759" s="152"/>
      <c r="P759" s="152"/>
      <c r="Q759" s="152"/>
      <c r="R759" s="152"/>
      <c r="S759" s="152"/>
      <c r="T759" s="152"/>
      <c r="U759" s="152"/>
      <c r="V759" s="152"/>
      <c r="W759" s="152"/>
      <c r="X759" s="152"/>
      <c r="Y759" s="152"/>
      <c r="Z759" s="152"/>
      <c r="AA759" s="152"/>
      <c r="AB759" s="152"/>
      <c r="AC759" s="152"/>
      <c r="AD759" s="152"/>
      <c r="AE759" s="152"/>
      <c r="AF759" s="152"/>
    </row>
    <row r="760" customFormat="false" ht="15.75" hidden="false" customHeight="true" outlineLevel="0" collapsed="false">
      <c r="A760" s="279"/>
      <c r="B760" s="280"/>
      <c r="C760" s="281"/>
      <c r="D760" s="282"/>
      <c r="E760" s="283"/>
      <c r="F760" s="284"/>
      <c r="G760" s="285"/>
      <c r="H760" s="284"/>
      <c r="I760" s="409"/>
      <c r="J760" s="409"/>
      <c r="K760" s="284"/>
      <c r="L760" s="286"/>
      <c r="M760" s="152"/>
      <c r="N760" s="152"/>
      <c r="O760" s="152"/>
      <c r="P760" s="152"/>
      <c r="Q760" s="152"/>
      <c r="R760" s="152"/>
      <c r="S760" s="152"/>
      <c r="T760" s="152"/>
      <c r="U760" s="152"/>
      <c r="V760" s="152"/>
      <c r="W760" s="152"/>
      <c r="X760" s="152"/>
      <c r="Y760" s="152"/>
      <c r="Z760" s="152"/>
      <c r="AA760" s="152"/>
      <c r="AB760" s="152"/>
      <c r="AC760" s="152"/>
      <c r="AD760" s="152"/>
      <c r="AE760" s="152"/>
      <c r="AF760" s="152"/>
    </row>
    <row r="761" customFormat="false" ht="15.75" hidden="false" customHeight="true" outlineLevel="0" collapsed="false">
      <c r="A761" s="279"/>
      <c r="B761" s="280"/>
      <c r="C761" s="281"/>
      <c r="D761" s="282"/>
      <c r="E761" s="283"/>
      <c r="F761" s="284"/>
      <c r="G761" s="285"/>
      <c r="H761" s="284"/>
      <c r="I761" s="409"/>
      <c r="J761" s="409"/>
      <c r="K761" s="284"/>
      <c r="L761" s="286"/>
      <c r="M761" s="152"/>
      <c r="N761" s="152"/>
      <c r="O761" s="152"/>
      <c r="P761" s="152"/>
      <c r="Q761" s="152"/>
      <c r="R761" s="152"/>
      <c r="S761" s="152"/>
      <c r="T761" s="152"/>
      <c r="U761" s="152"/>
      <c r="V761" s="152"/>
      <c r="W761" s="152"/>
      <c r="X761" s="152"/>
      <c r="Y761" s="152"/>
      <c r="Z761" s="152"/>
      <c r="AA761" s="152"/>
      <c r="AB761" s="152"/>
      <c r="AC761" s="152"/>
      <c r="AD761" s="152"/>
      <c r="AE761" s="152"/>
      <c r="AF761" s="152"/>
    </row>
    <row r="762" customFormat="false" ht="15.75" hidden="false" customHeight="true" outlineLevel="0" collapsed="false">
      <c r="A762" s="279"/>
      <c r="B762" s="280"/>
      <c r="C762" s="281"/>
      <c r="D762" s="282"/>
      <c r="E762" s="283"/>
      <c r="F762" s="284"/>
      <c r="G762" s="285"/>
      <c r="H762" s="284"/>
      <c r="I762" s="409"/>
      <c r="J762" s="409"/>
      <c r="K762" s="284"/>
      <c r="L762" s="286"/>
      <c r="M762" s="152"/>
      <c r="N762" s="152"/>
      <c r="O762" s="152"/>
      <c r="P762" s="152"/>
      <c r="Q762" s="152"/>
      <c r="R762" s="152"/>
      <c r="S762" s="152"/>
      <c r="T762" s="152"/>
      <c r="U762" s="152"/>
      <c r="V762" s="152"/>
      <c r="W762" s="152"/>
      <c r="X762" s="152"/>
      <c r="Y762" s="152"/>
      <c r="Z762" s="152"/>
      <c r="AA762" s="152"/>
      <c r="AB762" s="152"/>
      <c r="AC762" s="152"/>
      <c r="AD762" s="152"/>
      <c r="AE762" s="152"/>
      <c r="AF762" s="152"/>
    </row>
    <row r="763" customFormat="false" ht="15.75" hidden="false" customHeight="true" outlineLevel="0" collapsed="false">
      <c r="A763" s="279"/>
      <c r="B763" s="280"/>
      <c r="C763" s="281"/>
      <c r="D763" s="282"/>
      <c r="E763" s="283"/>
      <c r="F763" s="284"/>
      <c r="G763" s="285"/>
      <c r="H763" s="284"/>
      <c r="I763" s="409"/>
      <c r="J763" s="409"/>
      <c r="K763" s="284"/>
      <c r="L763" s="286"/>
      <c r="M763" s="152"/>
      <c r="N763" s="152"/>
      <c r="O763" s="152"/>
      <c r="P763" s="152"/>
      <c r="Q763" s="152"/>
      <c r="R763" s="152"/>
      <c r="S763" s="152"/>
      <c r="T763" s="152"/>
      <c r="U763" s="152"/>
      <c r="V763" s="152"/>
      <c r="W763" s="152"/>
      <c r="X763" s="152"/>
      <c r="Y763" s="152"/>
      <c r="Z763" s="152"/>
      <c r="AA763" s="152"/>
      <c r="AB763" s="152"/>
      <c r="AC763" s="152"/>
      <c r="AD763" s="152"/>
      <c r="AE763" s="152"/>
      <c r="AF763" s="152"/>
    </row>
    <row r="764" customFormat="false" ht="15.75" hidden="false" customHeight="true" outlineLevel="0" collapsed="false">
      <c r="A764" s="279"/>
      <c r="B764" s="280"/>
      <c r="C764" s="281"/>
      <c r="D764" s="282"/>
      <c r="E764" s="283"/>
      <c r="F764" s="284"/>
      <c r="G764" s="285"/>
      <c r="H764" s="284"/>
      <c r="I764" s="409"/>
      <c r="J764" s="409"/>
      <c r="K764" s="284"/>
      <c r="L764" s="286"/>
      <c r="M764" s="152"/>
      <c r="N764" s="152"/>
      <c r="O764" s="152"/>
      <c r="P764" s="152"/>
      <c r="Q764" s="152"/>
      <c r="R764" s="152"/>
      <c r="S764" s="152"/>
      <c r="T764" s="152"/>
      <c r="U764" s="152"/>
      <c r="V764" s="152"/>
      <c r="W764" s="152"/>
      <c r="X764" s="152"/>
      <c r="Y764" s="152"/>
      <c r="Z764" s="152"/>
      <c r="AA764" s="152"/>
      <c r="AB764" s="152"/>
      <c r="AC764" s="152"/>
      <c r="AD764" s="152"/>
      <c r="AE764" s="152"/>
      <c r="AF764" s="152"/>
    </row>
    <row r="765" customFormat="false" ht="15.75" hidden="false" customHeight="true" outlineLevel="0" collapsed="false">
      <c r="A765" s="279"/>
      <c r="B765" s="280"/>
      <c r="C765" s="281"/>
      <c r="D765" s="282"/>
      <c r="E765" s="283"/>
      <c r="F765" s="284"/>
      <c r="G765" s="285"/>
      <c r="H765" s="284"/>
      <c r="I765" s="409"/>
      <c r="J765" s="409"/>
      <c r="K765" s="284"/>
      <c r="L765" s="286"/>
      <c r="M765" s="152"/>
      <c r="N765" s="152"/>
      <c r="O765" s="152"/>
      <c r="P765" s="152"/>
      <c r="Q765" s="152"/>
      <c r="R765" s="152"/>
      <c r="S765" s="152"/>
      <c r="T765" s="152"/>
      <c r="U765" s="152"/>
      <c r="V765" s="152"/>
      <c r="W765" s="152"/>
      <c r="X765" s="152"/>
      <c r="Y765" s="152"/>
      <c r="Z765" s="152"/>
      <c r="AA765" s="152"/>
      <c r="AB765" s="152"/>
      <c r="AC765" s="152"/>
      <c r="AD765" s="152"/>
      <c r="AE765" s="152"/>
      <c r="AF765" s="152"/>
    </row>
    <row r="766" customFormat="false" ht="15.75" hidden="false" customHeight="true" outlineLevel="0" collapsed="false">
      <c r="A766" s="279"/>
      <c r="B766" s="280"/>
      <c r="C766" s="281"/>
      <c r="D766" s="282"/>
      <c r="E766" s="283"/>
      <c r="F766" s="284"/>
      <c r="G766" s="285"/>
      <c r="H766" s="284"/>
      <c r="I766" s="409"/>
      <c r="J766" s="409"/>
      <c r="K766" s="284"/>
      <c r="L766" s="286"/>
      <c r="M766" s="152"/>
      <c r="N766" s="152"/>
      <c r="O766" s="152"/>
      <c r="P766" s="152"/>
      <c r="Q766" s="152"/>
      <c r="R766" s="152"/>
      <c r="S766" s="152"/>
      <c r="T766" s="152"/>
      <c r="U766" s="152"/>
      <c r="V766" s="152"/>
      <c r="W766" s="152"/>
      <c r="X766" s="152"/>
      <c r="Y766" s="152"/>
      <c r="Z766" s="152"/>
      <c r="AA766" s="152"/>
      <c r="AB766" s="152"/>
      <c r="AC766" s="152"/>
      <c r="AD766" s="152"/>
      <c r="AE766" s="152"/>
      <c r="AF766" s="152"/>
    </row>
    <row r="767" customFormat="false" ht="15.75" hidden="false" customHeight="true" outlineLevel="0" collapsed="false">
      <c r="A767" s="279"/>
      <c r="B767" s="280"/>
      <c r="C767" s="281"/>
      <c r="D767" s="282"/>
      <c r="E767" s="283"/>
      <c r="F767" s="284"/>
      <c r="G767" s="285"/>
      <c r="H767" s="284"/>
      <c r="I767" s="409"/>
      <c r="J767" s="409"/>
      <c r="K767" s="284"/>
      <c r="L767" s="286"/>
      <c r="M767" s="152"/>
      <c r="N767" s="152"/>
      <c r="O767" s="152"/>
      <c r="P767" s="152"/>
      <c r="Q767" s="152"/>
      <c r="R767" s="152"/>
      <c r="S767" s="152"/>
      <c r="T767" s="152"/>
      <c r="U767" s="152"/>
      <c r="V767" s="152"/>
      <c r="W767" s="152"/>
      <c r="X767" s="152"/>
      <c r="Y767" s="152"/>
      <c r="Z767" s="152"/>
      <c r="AA767" s="152"/>
      <c r="AB767" s="152"/>
      <c r="AC767" s="152"/>
      <c r="AD767" s="152"/>
      <c r="AE767" s="152"/>
      <c r="AF767" s="152"/>
    </row>
    <row r="768" customFormat="false" ht="15.75" hidden="false" customHeight="true" outlineLevel="0" collapsed="false">
      <c r="A768" s="279"/>
      <c r="B768" s="280"/>
      <c r="C768" s="281"/>
      <c r="D768" s="282"/>
      <c r="E768" s="283"/>
      <c r="F768" s="284"/>
      <c r="G768" s="285"/>
      <c r="H768" s="284"/>
      <c r="I768" s="409"/>
      <c r="J768" s="409"/>
      <c r="K768" s="284"/>
      <c r="L768" s="286"/>
      <c r="M768" s="152"/>
      <c r="N768" s="152"/>
      <c r="O768" s="152"/>
      <c r="P768" s="152"/>
      <c r="Q768" s="152"/>
      <c r="R768" s="152"/>
      <c r="S768" s="152"/>
      <c r="T768" s="152"/>
      <c r="U768" s="152"/>
      <c r="V768" s="152"/>
      <c r="W768" s="152"/>
      <c r="X768" s="152"/>
      <c r="Y768" s="152"/>
      <c r="Z768" s="152"/>
      <c r="AA768" s="152"/>
      <c r="AB768" s="152"/>
      <c r="AC768" s="152"/>
      <c r="AD768" s="152"/>
      <c r="AE768" s="152"/>
      <c r="AF768" s="152"/>
    </row>
    <row r="769" customFormat="false" ht="15.75" hidden="false" customHeight="true" outlineLevel="0" collapsed="false">
      <c r="A769" s="279"/>
      <c r="B769" s="280"/>
      <c r="C769" s="281"/>
      <c r="D769" s="282"/>
      <c r="E769" s="283"/>
      <c r="F769" s="284"/>
      <c r="G769" s="285"/>
      <c r="H769" s="284"/>
      <c r="I769" s="409"/>
      <c r="J769" s="409"/>
      <c r="K769" s="284"/>
      <c r="L769" s="286"/>
      <c r="M769" s="152"/>
      <c r="N769" s="152"/>
      <c r="O769" s="152"/>
      <c r="P769" s="152"/>
      <c r="Q769" s="152"/>
      <c r="R769" s="152"/>
      <c r="S769" s="152"/>
      <c r="T769" s="152"/>
      <c r="U769" s="152"/>
      <c r="V769" s="152"/>
      <c r="W769" s="152"/>
      <c r="X769" s="152"/>
      <c r="Y769" s="152"/>
      <c r="Z769" s="152"/>
      <c r="AA769" s="152"/>
      <c r="AB769" s="152"/>
      <c r="AC769" s="152"/>
      <c r="AD769" s="152"/>
      <c r="AE769" s="152"/>
      <c r="AF769" s="152"/>
    </row>
    <row r="770" customFormat="false" ht="15.75" hidden="false" customHeight="true" outlineLevel="0" collapsed="false">
      <c r="A770" s="279"/>
      <c r="B770" s="280"/>
      <c r="C770" s="281"/>
      <c r="D770" s="282"/>
      <c r="E770" s="283"/>
      <c r="F770" s="284"/>
      <c r="G770" s="285"/>
      <c r="H770" s="284"/>
      <c r="I770" s="409"/>
      <c r="J770" s="409"/>
      <c r="K770" s="284"/>
      <c r="L770" s="286"/>
      <c r="M770" s="152"/>
      <c r="N770" s="152"/>
      <c r="O770" s="152"/>
      <c r="P770" s="152"/>
      <c r="Q770" s="152"/>
      <c r="R770" s="152"/>
      <c r="S770" s="152"/>
      <c r="T770" s="152"/>
      <c r="U770" s="152"/>
      <c r="V770" s="152"/>
      <c r="W770" s="152"/>
      <c r="X770" s="152"/>
      <c r="Y770" s="152"/>
      <c r="Z770" s="152"/>
      <c r="AA770" s="152"/>
      <c r="AB770" s="152"/>
      <c r="AC770" s="152"/>
      <c r="AD770" s="152"/>
      <c r="AE770" s="152"/>
      <c r="AF770" s="152"/>
    </row>
    <row r="771" customFormat="false" ht="15.75" hidden="false" customHeight="true" outlineLevel="0" collapsed="false">
      <c r="A771" s="279"/>
      <c r="B771" s="280"/>
      <c r="C771" s="281"/>
      <c r="D771" s="282"/>
      <c r="E771" s="283"/>
      <c r="F771" s="284"/>
      <c r="G771" s="285"/>
      <c r="H771" s="284"/>
      <c r="I771" s="409"/>
      <c r="J771" s="409"/>
      <c r="K771" s="284"/>
      <c r="L771" s="286"/>
      <c r="M771" s="152"/>
      <c r="N771" s="152"/>
      <c r="O771" s="152"/>
      <c r="P771" s="152"/>
      <c r="Q771" s="152"/>
      <c r="R771" s="152"/>
      <c r="S771" s="152"/>
      <c r="T771" s="152"/>
      <c r="U771" s="152"/>
      <c r="V771" s="152"/>
      <c r="W771" s="152"/>
      <c r="X771" s="152"/>
      <c r="Y771" s="152"/>
      <c r="Z771" s="152"/>
      <c r="AA771" s="152"/>
      <c r="AB771" s="152"/>
      <c r="AC771" s="152"/>
      <c r="AD771" s="152"/>
      <c r="AE771" s="152"/>
      <c r="AF771" s="152"/>
    </row>
    <row r="772" customFormat="false" ht="15.75" hidden="false" customHeight="true" outlineLevel="0" collapsed="false">
      <c r="A772" s="279"/>
      <c r="B772" s="280"/>
      <c r="C772" s="281"/>
      <c r="D772" s="282"/>
      <c r="E772" s="283"/>
      <c r="F772" s="284"/>
      <c r="G772" s="285"/>
      <c r="H772" s="284"/>
      <c r="I772" s="409"/>
      <c r="J772" s="409"/>
      <c r="K772" s="284"/>
      <c r="L772" s="286"/>
      <c r="M772" s="152"/>
      <c r="N772" s="152"/>
      <c r="O772" s="152"/>
      <c r="P772" s="152"/>
      <c r="Q772" s="152"/>
      <c r="R772" s="152"/>
      <c r="S772" s="152"/>
      <c r="T772" s="152"/>
      <c r="U772" s="152"/>
      <c r="V772" s="152"/>
      <c r="W772" s="152"/>
      <c r="X772" s="152"/>
      <c r="Y772" s="152"/>
      <c r="Z772" s="152"/>
      <c r="AA772" s="152"/>
      <c r="AB772" s="152"/>
      <c r="AC772" s="152"/>
      <c r="AD772" s="152"/>
      <c r="AE772" s="152"/>
      <c r="AF772" s="152"/>
    </row>
    <row r="773" customFormat="false" ht="15.75" hidden="false" customHeight="true" outlineLevel="0" collapsed="false">
      <c r="A773" s="279"/>
      <c r="B773" s="280"/>
      <c r="C773" s="281"/>
      <c r="D773" s="282"/>
      <c r="E773" s="283"/>
      <c r="F773" s="284"/>
      <c r="G773" s="285"/>
      <c r="H773" s="284"/>
      <c r="I773" s="409"/>
      <c r="J773" s="409"/>
      <c r="K773" s="284"/>
      <c r="L773" s="286"/>
      <c r="M773" s="152"/>
      <c r="N773" s="152"/>
      <c r="O773" s="152"/>
      <c r="P773" s="152"/>
      <c r="Q773" s="152"/>
      <c r="R773" s="152"/>
      <c r="S773" s="152"/>
      <c r="T773" s="152"/>
      <c r="U773" s="152"/>
      <c r="V773" s="152"/>
      <c r="W773" s="152"/>
      <c r="X773" s="152"/>
      <c r="Y773" s="152"/>
      <c r="Z773" s="152"/>
      <c r="AA773" s="152"/>
      <c r="AB773" s="152"/>
      <c r="AC773" s="152"/>
      <c r="AD773" s="152"/>
      <c r="AE773" s="152"/>
      <c r="AF773" s="152"/>
    </row>
    <row r="774" customFormat="false" ht="15.75" hidden="false" customHeight="true" outlineLevel="0" collapsed="false">
      <c r="A774" s="279"/>
      <c r="B774" s="280"/>
      <c r="C774" s="281"/>
      <c r="D774" s="282"/>
      <c r="E774" s="283"/>
      <c r="F774" s="284"/>
      <c r="G774" s="285"/>
      <c r="H774" s="284"/>
      <c r="I774" s="409"/>
      <c r="J774" s="409"/>
      <c r="K774" s="284"/>
      <c r="L774" s="286"/>
      <c r="M774" s="152"/>
      <c r="N774" s="152"/>
      <c r="O774" s="152"/>
      <c r="P774" s="152"/>
      <c r="Q774" s="152"/>
      <c r="R774" s="152"/>
      <c r="S774" s="152"/>
      <c r="T774" s="152"/>
      <c r="U774" s="152"/>
      <c r="V774" s="152"/>
      <c r="W774" s="152"/>
      <c r="X774" s="152"/>
      <c r="Y774" s="152"/>
      <c r="Z774" s="152"/>
      <c r="AA774" s="152"/>
      <c r="AB774" s="152"/>
      <c r="AC774" s="152"/>
      <c r="AD774" s="152"/>
      <c r="AE774" s="152"/>
      <c r="AF774" s="152"/>
    </row>
    <row r="775" customFormat="false" ht="15.75" hidden="false" customHeight="true" outlineLevel="0" collapsed="false">
      <c r="A775" s="279"/>
      <c r="B775" s="280"/>
      <c r="C775" s="281"/>
      <c r="D775" s="282"/>
      <c r="E775" s="283"/>
      <c r="F775" s="284"/>
      <c r="G775" s="285"/>
      <c r="H775" s="284"/>
      <c r="I775" s="409"/>
      <c r="J775" s="409"/>
      <c r="K775" s="284"/>
      <c r="L775" s="286"/>
      <c r="M775" s="152"/>
      <c r="N775" s="152"/>
      <c r="O775" s="152"/>
      <c r="P775" s="152"/>
      <c r="Q775" s="152"/>
      <c r="R775" s="152"/>
      <c r="S775" s="152"/>
      <c r="T775" s="152"/>
      <c r="U775" s="152"/>
      <c r="V775" s="152"/>
      <c r="W775" s="152"/>
      <c r="X775" s="152"/>
      <c r="Y775" s="152"/>
      <c r="Z775" s="152"/>
      <c r="AA775" s="152"/>
      <c r="AB775" s="152"/>
      <c r="AC775" s="152"/>
      <c r="AD775" s="152"/>
      <c r="AE775" s="152"/>
      <c r="AF775" s="152"/>
    </row>
    <row r="776" customFormat="false" ht="15.75" hidden="false" customHeight="true" outlineLevel="0" collapsed="false">
      <c r="A776" s="279"/>
      <c r="B776" s="280"/>
      <c r="C776" s="281"/>
      <c r="D776" s="282"/>
      <c r="E776" s="283"/>
      <c r="F776" s="284"/>
      <c r="G776" s="285"/>
      <c r="H776" s="284"/>
      <c r="I776" s="409"/>
      <c r="J776" s="409"/>
      <c r="K776" s="284"/>
      <c r="L776" s="286"/>
      <c r="M776" s="152"/>
      <c r="N776" s="152"/>
      <c r="O776" s="152"/>
      <c r="P776" s="152"/>
      <c r="Q776" s="152"/>
      <c r="R776" s="152"/>
      <c r="S776" s="152"/>
      <c r="T776" s="152"/>
      <c r="U776" s="152"/>
      <c r="V776" s="152"/>
      <c r="W776" s="152"/>
      <c r="X776" s="152"/>
      <c r="Y776" s="152"/>
      <c r="Z776" s="152"/>
      <c r="AA776" s="152"/>
      <c r="AB776" s="152"/>
      <c r="AC776" s="152"/>
      <c r="AD776" s="152"/>
      <c r="AE776" s="152"/>
      <c r="AF776" s="152"/>
    </row>
    <row r="777" customFormat="false" ht="15.75" hidden="false" customHeight="true" outlineLevel="0" collapsed="false">
      <c r="A777" s="279"/>
      <c r="B777" s="280"/>
      <c r="C777" s="281"/>
      <c r="D777" s="282"/>
      <c r="E777" s="283"/>
      <c r="F777" s="284"/>
      <c r="G777" s="285"/>
      <c r="H777" s="284"/>
      <c r="I777" s="409"/>
      <c r="J777" s="409"/>
      <c r="K777" s="284"/>
      <c r="L777" s="286"/>
      <c r="M777" s="152"/>
      <c r="N777" s="152"/>
      <c r="O777" s="152"/>
      <c r="P777" s="152"/>
      <c r="Q777" s="152"/>
      <c r="R777" s="152"/>
      <c r="S777" s="152"/>
      <c r="T777" s="152"/>
      <c r="U777" s="152"/>
      <c r="V777" s="152"/>
      <c r="W777" s="152"/>
      <c r="X777" s="152"/>
      <c r="Y777" s="152"/>
      <c r="Z777" s="152"/>
      <c r="AA777" s="152"/>
      <c r="AB777" s="152"/>
      <c r="AC777" s="152"/>
      <c r="AD777" s="152"/>
      <c r="AE777" s="152"/>
      <c r="AF777" s="152"/>
    </row>
    <row r="778" customFormat="false" ht="15.75" hidden="false" customHeight="true" outlineLevel="0" collapsed="false">
      <c r="A778" s="279"/>
      <c r="B778" s="280"/>
      <c r="C778" s="281"/>
      <c r="D778" s="282"/>
      <c r="E778" s="283"/>
      <c r="F778" s="284"/>
      <c r="G778" s="285"/>
      <c r="H778" s="284"/>
      <c r="I778" s="409"/>
      <c r="J778" s="409"/>
      <c r="K778" s="284"/>
      <c r="L778" s="286"/>
      <c r="M778" s="152"/>
      <c r="N778" s="152"/>
      <c r="O778" s="152"/>
      <c r="P778" s="152"/>
      <c r="Q778" s="152"/>
      <c r="R778" s="152"/>
      <c r="S778" s="152"/>
      <c r="T778" s="152"/>
      <c r="U778" s="152"/>
      <c r="V778" s="152"/>
      <c r="W778" s="152"/>
      <c r="X778" s="152"/>
      <c r="Y778" s="152"/>
      <c r="Z778" s="152"/>
      <c r="AA778" s="152"/>
      <c r="AB778" s="152"/>
      <c r="AC778" s="152"/>
      <c r="AD778" s="152"/>
      <c r="AE778" s="152"/>
      <c r="AF778" s="152"/>
    </row>
    <row r="779" customFormat="false" ht="15.75" hidden="false" customHeight="true" outlineLevel="0" collapsed="false">
      <c r="A779" s="279"/>
      <c r="B779" s="280"/>
      <c r="C779" s="281"/>
      <c r="D779" s="282"/>
      <c r="E779" s="283"/>
      <c r="F779" s="284"/>
      <c r="G779" s="285"/>
      <c r="H779" s="284"/>
      <c r="I779" s="409"/>
      <c r="J779" s="409"/>
      <c r="K779" s="284"/>
      <c r="L779" s="286"/>
      <c r="M779" s="152"/>
      <c r="N779" s="152"/>
      <c r="O779" s="152"/>
      <c r="P779" s="152"/>
      <c r="Q779" s="152"/>
      <c r="R779" s="152"/>
      <c r="S779" s="152"/>
      <c r="T779" s="152"/>
      <c r="U779" s="152"/>
      <c r="V779" s="152"/>
      <c r="W779" s="152"/>
      <c r="X779" s="152"/>
      <c r="Y779" s="152"/>
      <c r="Z779" s="152"/>
      <c r="AA779" s="152"/>
      <c r="AB779" s="152"/>
      <c r="AC779" s="152"/>
      <c r="AD779" s="152"/>
      <c r="AE779" s="152"/>
      <c r="AF779" s="152"/>
    </row>
    <row r="780" customFormat="false" ht="15.75" hidden="false" customHeight="true" outlineLevel="0" collapsed="false">
      <c r="A780" s="279"/>
      <c r="B780" s="280"/>
      <c r="C780" s="281"/>
      <c r="D780" s="282"/>
      <c r="E780" s="283"/>
      <c r="F780" s="284"/>
      <c r="G780" s="285"/>
      <c r="H780" s="284"/>
      <c r="I780" s="409"/>
      <c r="J780" s="409"/>
      <c r="K780" s="284"/>
      <c r="L780" s="286"/>
      <c r="M780" s="152"/>
      <c r="N780" s="152"/>
      <c r="O780" s="152"/>
      <c r="P780" s="152"/>
      <c r="Q780" s="152"/>
      <c r="R780" s="152"/>
      <c r="S780" s="152"/>
      <c r="T780" s="152"/>
      <c r="U780" s="152"/>
      <c r="V780" s="152"/>
      <c r="W780" s="152"/>
      <c r="X780" s="152"/>
      <c r="Y780" s="152"/>
      <c r="Z780" s="152"/>
      <c r="AA780" s="152"/>
      <c r="AB780" s="152"/>
      <c r="AC780" s="152"/>
      <c r="AD780" s="152"/>
      <c r="AE780" s="152"/>
      <c r="AF780" s="152"/>
    </row>
    <row r="781" customFormat="false" ht="15.75" hidden="false" customHeight="true" outlineLevel="0" collapsed="false">
      <c r="A781" s="279"/>
      <c r="B781" s="280"/>
      <c r="C781" s="281"/>
      <c r="D781" s="282"/>
      <c r="E781" s="283"/>
      <c r="F781" s="284"/>
      <c r="G781" s="285"/>
      <c r="H781" s="284"/>
      <c r="I781" s="409"/>
      <c r="J781" s="409"/>
      <c r="K781" s="284"/>
      <c r="L781" s="286"/>
      <c r="M781" s="152"/>
      <c r="N781" s="152"/>
      <c r="O781" s="152"/>
      <c r="P781" s="152"/>
      <c r="Q781" s="152"/>
      <c r="R781" s="152"/>
      <c r="S781" s="152"/>
      <c r="T781" s="152"/>
      <c r="U781" s="152"/>
      <c r="V781" s="152"/>
      <c r="W781" s="152"/>
      <c r="X781" s="152"/>
      <c r="Y781" s="152"/>
      <c r="Z781" s="152"/>
      <c r="AA781" s="152"/>
      <c r="AB781" s="152"/>
      <c r="AC781" s="152"/>
      <c r="AD781" s="152"/>
      <c r="AE781" s="152"/>
      <c r="AF781" s="152"/>
    </row>
    <row r="782" customFormat="false" ht="15.75" hidden="false" customHeight="true" outlineLevel="0" collapsed="false">
      <c r="A782" s="279"/>
      <c r="B782" s="280"/>
      <c r="C782" s="281"/>
      <c r="D782" s="282"/>
      <c r="E782" s="283"/>
      <c r="F782" s="284"/>
      <c r="G782" s="285"/>
      <c r="H782" s="284"/>
      <c r="I782" s="409"/>
      <c r="J782" s="409"/>
      <c r="K782" s="284"/>
      <c r="L782" s="286"/>
      <c r="M782" s="152"/>
      <c r="N782" s="152"/>
      <c r="O782" s="152"/>
      <c r="P782" s="152"/>
      <c r="Q782" s="152"/>
      <c r="R782" s="152"/>
      <c r="S782" s="152"/>
      <c r="T782" s="152"/>
      <c r="U782" s="152"/>
      <c r="V782" s="152"/>
      <c r="W782" s="152"/>
      <c r="X782" s="152"/>
      <c r="Y782" s="152"/>
      <c r="Z782" s="152"/>
      <c r="AA782" s="152"/>
      <c r="AB782" s="152"/>
      <c r="AC782" s="152"/>
      <c r="AD782" s="152"/>
      <c r="AE782" s="152"/>
      <c r="AF782" s="152"/>
    </row>
    <row r="783" customFormat="false" ht="15.75" hidden="false" customHeight="true" outlineLevel="0" collapsed="false">
      <c r="A783" s="279"/>
      <c r="B783" s="280"/>
      <c r="C783" s="281"/>
      <c r="D783" s="282"/>
      <c r="E783" s="283"/>
      <c r="F783" s="284"/>
      <c r="G783" s="285"/>
      <c r="H783" s="284"/>
      <c r="I783" s="409"/>
      <c r="J783" s="409"/>
      <c r="K783" s="284"/>
      <c r="L783" s="286"/>
      <c r="M783" s="152"/>
      <c r="N783" s="152"/>
      <c r="O783" s="152"/>
      <c r="P783" s="152"/>
      <c r="Q783" s="152"/>
      <c r="R783" s="152"/>
      <c r="S783" s="152"/>
      <c r="T783" s="152"/>
      <c r="U783" s="152"/>
      <c r="V783" s="152"/>
      <c r="W783" s="152"/>
      <c r="X783" s="152"/>
      <c r="Y783" s="152"/>
      <c r="Z783" s="152"/>
      <c r="AA783" s="152"/>
      <c r="AB783" s="152"/>
      <c r="AC783" s="152"/>
      <c r="AD783" s="152"/>
      <c r="AE783" s="152"/>
      <c r="AF783" s="152"/>
    </row>
    <row r="784" customFormat="false" ht="15.75" hidden="false" customHeight="true" outlineLevel="0" collapsed="false">
      <c r="A784" s="279"/>
      <c r="B784" s="280"/>
      <c r="C784" s="281"/>
      <c r="D784" s="282"/>
      <c r="E784" s="283"/>
      <c r="F784" s="284"/>
      <c r="G784" s="285"/>
      <c r="H784" s="284"/>
      <c r="I784" s="409"/>
      <c r="J784" s="409"/>
      <c r="K784" s="284"/>
      <c r="L784" s="286"/>
      <c r="M784" s="152"/>
      <c r="N784" s="152"/>
      <c r="O784" s="152"/>
      <c r="P784" s="152"/>
      <c r="Q784" s="152"/>
      <c r="R784" s="152"/>
      <c r="S784" s="152"/>
      <c r="T784" s="152"/>
      <c r="U784" s="152"/>
      <c r="V784" s="152"/>
      <c r="W784" s="152"/>
      <c r="X784" s="152"/>
      <c r="Y784" s="152"/>
      <c r="Z784" s="152"/>
      <c r="AA784" s="152"/>
      <c r="AB784" s="152"/>
      <c r="AC784" s="152"/>
      <c r="AD784" s="152"/>
      <c r="AE784" s="152"/>
      <c r="AF784" s="152"/>
    </row>
    <row r="785" customFormat="false" ht="15.75" hidden="false" customHeight="true" outlineLevel="0" collapsed="false">
      <c r="A785" s="279"/>
      <c r="B785" s="280"/>
      <c r="C785" s="281"/>
      <c r="D785" s="282"/>
      <c r="E785" s="283"/>
      <c r="F785" s="284"/>
      <c r="G785" s="285"/>
      <c r="H785" s="284"/>
      <c r="I785" s="409"/>
      <c r="J785" s="409"/>
      <c r="K785" s="284"/>
      <c r="L785" s="286"/>
      <c r="M785" s="152"/>
      <c r="N785" s="152"/>
      <c r="O785" s="152"/>
      <c r="P785" s="152"/>
      <c r="Q785" s="152"/>
      <c r="R785" s="152"/>
      <c r="S785" s="152"/>
      <c r="T785" s="152"/>
      <c r="U785" s="152"/>
      <c r="V785" s="152"/>
      <c r="W785" s="152"/>
      <c r="X785" s="152"/>
      <c r="Y785" s="152"/>
      <c r="Z785" s="152"/>
      <c r="AA785" s="152"/>
      <c r="AB785" s="152"/>
      <c r="AC785" s="152"/>
      <c r="AD785" s="152"/>
      <c r="AE785" s="152"/>
      <c r="AF785" s="152"/>
    </row>
    <row r="786" customFormat="false" ht="15.75" hidden="false" customHeight="true" outlineLevel="0" collapsed="false">
      <c r="A786" s="279"/>
      <c r="B786" s="280"/>
      <c r="C786" s="281"/>
      <c r="D786" s="282"/>
      <c r="E786" s="283"/>
      <c r="F786" s="284"/>
      <c r="G786" s="285"/>
      <c r="H786" s="284"/>
      <c r="I786" s="409"/>
      <c r="J786" s="409"/>
      <c r="K786" s="284"/>
      <c r="L786" s="286"/>
      <c r="M786" s="152"/>
      <c r="N786" s="152"/>
      <c r="O786" s="152"/>
      <c r="P786" s="152"/>
      <c r="Q786" s="152"/>
      <c r="R786" s="152"/>
      <c r="S786" s="152"/>
      <c r="T786" s="152"/>
      <c r="U786" s="152"/>
      <c r="V786" s="152"/>
      <c r="W786" s="152"/>
      <c r="X786" s="152"/>
      <c r="Y786" s="152"/>
      <c r="Z786" s="152"/>
      <c r="AA786" s="152"/>
      <c r="AB786" s="152"/>
      <c r="AC786" s="152"/>
      <c r="AD786" s="152"/>
      <c r="AE786" s="152"/>
      <c r="AF786" s="152"/>
    </row>
    <row r="787" customFormat="false" ht="15.75" hidden="false" customHeight="true" outlineLevel="0" collapsed="false">
      <c r="A787" s="279"/>
      <c r="B787" s="280"/>
      <c r="C787" s="281"/>
      <c r="D787" s="282"/>
      <c r="E787" s="283"/>
      <c r="F787" s="284"/>
      <c r="G787" s="285"/>
      <c r="H787" s="284"/>
      <c r="I787" s="409"/>
      <c r="J787" s="409"/>
      <c r="K787" s="284"/>
      <c r="L787" s="286"/>
      <c r="M787" s="152"/>
      <c r="N787" s="152"/>
      <c r="O787" s="152"/>
      <c r="P787" s="152"/>
      <c r="Q787" s="152"/>
      <c r="R787" s="152"/>
      <c r="S787" s="152"/>
      <c r="T787" s="152"/>
      <c r="U787" s="152"/>
      <c r="V787" s="152"/>
      <c r="W787" s="152"/>
      <c r="X787" s="152"/>
      <c r="Y787" s="152"/>
      <c r="Z787" s="152"/>
      <c r="AA787" s="152"/>
      <c r="AB787" s="152"/>
      <c r="AC787" s="152"/>
      <c r="AD787" s="152"/>
      <c r="AE787" s="152"/>
      <c r="AF787" s="152"/>
    </row>
    <row r="788" customFormat="false" ht="15.75" hidden="false" customHeight="true" outlineLevel="0" collapsed="false">
      <c r="A788" s="279"/>
      <c r="B788" s="280"/>
      <c r="C788" s="281"/>
      <c r="D788" s="282"/>
      <c r="E788" s="283"/>
      <c r="F788" s="284"/>
      <c r="G788" s="285"/>
      <c r="H788" s="284"/>
      <c r="I788" s="409"/>
      <c r="J788" s="409"/>
      <c r="K788" s="284"/>
      <c r="L788" s="286"/>
      <c r="M788" s="152"/>
      <c r="N788" s="152"/>
      <c r="O788" s="152"/>
      <c r="P788" s="152"/>
      <c r="Q788" s="152"/>
      <c r="R788" s="152"/>
      <c r="S788" s="152"/>
      <c r="T788" s="152"/>
      <c r="U788" s="152"/>
      <c r="V788" s="152"/>
      <c r="W788" s="152"/>
      <c r="X788" s="152"/>
      <c r="Y788" s="152"/>
      <c r="Z788" s="152"/>
      <c r="AA788" s="152"/>
      <c r="AB788" s="152"/>
      <c r="AC788" s="152"/>
      <c r="AD788" s="152"/>
      <c r="AE788" s="152"/>
      <c r="AF788" s="152"/>
    </row>
    <row r="789" customFormat="false" ht="15.75" hidden="false" customHeight="true" outlineLevel="0" collapsed="false">
      <c r="A789" s="279"/>
      <c r="B789" s="280"/>
      <c r="C789" s="281"/>
      <c r="D789" s="282"/>
      <c r="E789" s="283"/>
      <c r="F789" s="284"/>
      <c r="G789" s="285"/>
      <c r="H789" s="284"/>
      <c r="I789" s="409"/>
      <c r="J789" s="409"/>
      <c r="K789" s="284"/>
      <c r="L789" s="286"/>
      <c r="M789" s="152"/>
      <c r="N789" s="152"/>
      <c r="O789" s="152"/>
      <c r="P789" s="152"/>
      <c r="Q789" s="152"/>
      <c r="R789" s="152"/>
      <c r="S789" s="152"/>
      <c r="T789" s="152"/>
      <c r="U789" s="152"/>
      <c r="V789" s="152"/>
      <c r="W789" s="152"/>
      <c r="X789" s="152"/>
      <c r="Y789" s="152"/>
      <c r="Z789" s="152"/>
      <c r="AA789" s="152"/>
      <c r="AB789" s="152"/>
      <c r="AC789" s="152"/>
      <c r="AD789" s="152"/>
      <c r="AE789" s="152"/>
      <c r="AF789" s="152"/>
    </row>
    <row r="790" customFormat="false" ht="15.75" hidden="false" customHeight="true" outlineLevel="0" collapsed="false">
      <c r="A790" s="279"/>
      <c r="B790" s="280"/>
      <c r="C790" s="281"/>
      <c r="D790" s="282"/>
      <c r="E790" s="283"/>
      <c r="F790" s="284"/>
      <c r="G790" s="285"/>
      <c r="H790" s="284"/>
      <c r="I790" s="409"/>
      <c r="J790" s="409"/>
      <c r="K790" s="284"/>
      <c r="L790" s="286"/>
      <c r="M790" s="152"/>
      <c r="N790" s="152"/>
      <c r="O790" s="152"/>
      <c r="P790" s="152"/>
      <c r="Q790" s="152"/>
      <c r="R790" s="152"/>
      <c r="S790" s="152"/>
      <c r="T790" s="152"/>
      <c r="U790" s="152"/>
      <c r="V790" s="152"/>
      <c r="W790" s="152"/>
      <c r="X790" s="152"/>
      <c r="Y790" s="152"/>
      <c r="Z790" s="152"/>
      <c r="AA790" s="152"/>
      <c r="AB790" s="152"/>
      <c r="AC790" s="152"/>
      <c r="AD790" s="152"/>
      <c r="AE790" s="152"/>
      <c r="AF790" s="152"/>
    </row>
    <row r="791" customFormat="false" ht="15.75" hidden="false" customHeight="true" outlineLevel="0" collapsed="false">
      <c r="A791" s="279"/>
      <c r="B791" s="280"/>
      <c r="C791" s="281"/>
      <c r="D791" s="282"/>
      <c r="E791" s="283"/>
      <c r="F791" s="284"/>
      <c r="G791" s="285"/>
      <c r="H791" s="284"/>
      <c r="I791" s="409"/>
      <c r="J791" s="409"/>
      <c r="K791" s="284"/>
      <c r="L791" s="286"/>
      <c r="M791" s="152"/>
      <c r="N791" s="152"/>
      <c r="O791" s="152"/>
      <c r="P791" s="152"/>
      <c r="Q791" s="152"/>
      <c r="R791" s="152"/>
      <c r="S791" s="152"/>
      <c r="T791" s="152"/>
      <c r="U791" s="152"/>
      <c r="V791" s="152"/>
      <c r="W791" s="152"/>
      <c r="X791" s="152"/>
      <c r="Y791" s="152"/>
      <c r="Z791" s="152"/>
      <c r="AA791" s="152"/>
      <c r="AB791" s="152"/>
      <c r="AC791" s="152"/>
      <c r="AD791" s="152"/>
      <c r="AE791" s="152"/>
      <c r="AF791" s="152"/>
    </row>
    <row r="792" customFormat="false" ht="15.75" hidden="false" customHeight="true" outlineLevel="0" collapsed="false">
      <c r="A792" s="279"/>
      <c r="B792" s="280"/>
      <c r="C792" s="281"/>
      <c r="D792" s="282"/>
      <c r="E792" s="283"/>
      <c r="F792" s="284"/>
      <c r="G792" s="285"/>
      <c r="H792" s="284"/>
      <c r="I792" s="409"/>
      <c r="J792" s="409"/>
      <c r="K792" s="284"/>
      <c r="L792" s="286"/>
      <c r="M792" s="152"/>
      <c r="N792" s="152"/>
      <c r="O792" s="152"/>
      <c r="P792" s="152"/>
      <c r="Q792" s="152"/>
      <c r="R792" s="152"/>
      <c r="S792" s="152"/>
      <c r="T792" s="152"/>
      <c r="U792" s="152"/>
      <c r="V792" s="152"/>
      <c r="W792" s="152"/>
      <c r="X792" s="152"/>
      <c r="Y792" s="152"/>
      <c r="Z792" s="152"/>
      <c r="AA792" s="152"/>
      <c r="AB792" s="152"/>
      <c r="AC792" s="152"/>
      <c r="AD792" s="152"/>
      <c r="AE792" s="152"/>
      <c r="AF792" s="152"/>
    </row>
    <row r="793" customFormat="false" ht="15.75" hidden="false" customHeight="true" outlineLevel="0" collapsed="false">
      <c r="A793" s="279"/>
      <c r="B793" s="280"/>
      <c r="C793" s="281"/>
      <c r="D793" s="282"/>
      <c r="E793" s="283"/>
      <c r="F793" s="284"/>
      <c r="G793" s="285"/>
      <c r="H793" s="284"/>
      <c r="I793" s="409"/>
      <c r="J793" s="409"/>
      <c r="K793" s="284"/>
      <c r="L793" s="286"/>
      <c r="M793" s="152"/>
      <c r="N793" s="152"/>
      <c r="O793" s="152"/>
      <c r="P793" s="152"/>
      <c r="Q793" s="152"/>
      <c r="R793" s="152"/>
      <c r="S793" s="152"/>
      <c r="T793" s="152"/>
      <c r="U793" s="152"/>
      <c r="V793" s="152"/>
      <c r="W793" s="152"/>
      <c r="X793" s="152"/>
      <c r="Y793" s="152"/>
      <c r="Z793" s="152"/>
      <c r="AA793" s="152"/>
      <c r="AB793" s="152"/>
      <c r="AC793" s="152"/>
      <c r="AD793" s="152"/>
      <c r="AE793" s="152"/>
      <c r="AF793" s="152"/>
    </row>
    <row r="794" customFormat="false" ht="15.75" hidden="false" customHeight="true" outlineLevel="0" collapsed="false">
      <c r="A794" s="279"/>
      <c r="B794" s="280"/>
      <c r="C794" s="281"/>
      <c r="D794" s="282"/>
      <c r="E794" s="283"/>
      <c r="F794" s="284"/>
      <c r="G794" s="285"/>
      <c r="H794" s="284"/>
      <c r="I794" s="409"/>
      <c r="J794" s="409"/>
      <c r="K794" s="284"/>
      <c r="L794" s="286"/>
      <c r="M794" s="152"/>
      <c r="N794" s="152"/>
      <c r="O794" s="152"/>
      <c r="P794" s="152"/>
      <c r="Q794" s="152"/>
      <c r="R794" s="152"/>
      <c r="S794" s="152"/>
      <c r="T794" s="152"/>
      <c r="U794" s="152"/>
      <c r="V794" s="152"/>
      <c r="W794" s="152"/>
      <c r="X794" s="152"/>
      <c r="Y794" s="152"/>
      <c r="Z794" s="152"/>
      <c r="AA794" s="152"/>
      <c r="AB794" s="152"/>
      <c r="AC794" s="152"/>
      <c r="AD794" s="152"/>
      <c r="AE794" s="152"/>
      <c r="AF794" s="152"/>
    </row>
    <row r="795" customFormat="false" ht="15.75" hidden="false" customHeight="true" outlineLevel="0" collapsed="false">
      <c r="A795" s="279"/>
      <c r="B795" s="280"/>
      <c r="C795" s="281"/>
      <c r="D795" s="282"/>
      <c r="E795" s="283"/>
      <c r="F795" s="284"/>
      <c r="G795" s="285"/>
      <c r="H795" s="284"/>
      <c r="I795" s="409"/>
      <c r="J795" s="409"/>
      <c r="K795" s="284"/>
      <c r="L795" s="286"/>
      <c r="M795" s="152"/>
      <c r="N795" s="152"/>
      <c r="O795" s="152"/>
      <c r="P795" s="152"/>
      <c r="Q795" s="152"/>
      <c r="R795" s="152"/>
      <c r="S795" s="152"/>
      <c r="T795" s="152"/>
      <c r="U795" s="152"/>
      <c r="V795" s="152"/>
      <c r="W795" s="152"/>
      <c r="X795" s="152"/>
      <c r="Y795" s="152"/>
      <c r="Z795" s="152"/>
      <c r="AA795" s="152"/>
      <c r="AB795" s="152"/>
      <c r="AC795" s="152"/>
      <c r="AD795" s="152"/>
      <c r="AE795" s="152"/>
      <c r="AF795" s="152"/>
    </row>
    <row r="796" customFormat="false" ht="15.75" hidden="false" customHeight="true" outlineLevel="0" collapsed="false">
      <c r="A796" s="279"/>
      <c r="B796" s="280"/>
      <c r="C796" s="281"/>
      <c r="D796" s="282"/>
      <c r="E796" s="283"/>
      <c r="F796" s="284"/>
      <c r="G796" s="285"/>
      <c r="H796" s="284"/>
      <c r="I796" s="409"/>
      <c r="J796" s="409"/>
      <c r="K796" s="284"/>
      <c r="L796" s="286"/>
      <c r="M796" s="152"/>
      <c r="N796" s="152"/>
      <c r="O796" s="152"/>
      <c r="P796" s="152"/>
      <c r="Q796" s="152"/>
      <c r="R796" s="152"/>
      <c r="S796" s="152"/>
      <c r="T796" s="152"/>
      <c r="U796" s="152"/>
      <c r="V796" s="152"/>
      <c r="W796" s="152"/>
      <c r="X796" s="152"/>
      <c r="Y796" s="152"/>
      <c r="Z796" s="152"/>
      <c r="AA796" s="152"/>
      <c r="AB796" s="152"/>
      <c r="AC796" s="152"/>
      <c r="AD796" s="152"/>
      <c r="AE796" s="152"/>
      <c r="AF796" s="152"/>
    </row>
    <row r="797" customFormat="false" ht="15.75" hidden="false" customHeight="true" outlineLevel="0" collapsed="false">
      <c r="A797" s="279"/>
      <c r="B797" s="280"/>
      <c r="C797" s="281"/>
      <c r="D797" s="282"/>
      <c r="E797" s="283"/>
      <c r="F797" s="284"/>
      <c r="G797" s="285"/>
      <c r="H797" s="284"/>
      <c r="I797" s="409"/>
      <c r="J797" s="409"/>
      <c r="K797" s="284"/>
      <c r="L797" s="286"/>
      <c r="M797" s="152"/>
      <c r="N797" s="152"/>
      <c r="O797" s="152"/>
      <c r="P797" s="152"/>
      <c r="Q797" s="152"/>
      <c r="R797" s="152"/>
      <c r="S797" s="152"/>
      <c r="T797" s="152"/>
      <c r="U797" s="152"/>
      <c r="V797" s="152"/>
      <c r="W797" s="152"/>
      <c r="X797" s="152"/>
      <c r="Y797" s="152"/>
      <c r="Z797" s="152"/>
      <c r="AA797" s="152"/>
      <c r="AB797" s="152"/>
      <c r="AC797" s="152"/>
      <c r="AD797" s="152"/>
      <c r="AE797" s="152"/>
      <c r="AF797" s="152"/>
    </row>
    <row r="798" customFormat="false" ht="15.75" hidden="false" customHeight="true" outlineLevel="0" collapsed="false">
      <c r="A798" s="279"/>
      <c r="B798" s="280"/>
      <c r="C798" s="281"/>
      <c r="D798" s="282"/>
      <c r="E798" s="283"/>
      <c r="F798" s="284"/>
      <c r="G798" s="285"/>
      <c r="H798" s="284"/>
      <c r="I798" s="409"/>
      <c r="J798" s="409"/>
      <c r="K798" s="284"/>
      <c r="L798" s="286"/>
      <c r="M798" s="152"/>
      <c r="N798" s="152"/>
      <c r="O798" s="152"/>
      <c r="P798" s="152"/>
      <c r="Q798" s="152"/>
      <c r="R798" s="152"/>
      <c r="S798" s="152"/>
      <c r="T798" s="152"/>
      <c r="U798" s="152"/>
      <c r="V798" s="152"/>
      <c r="W798" s="152"/>
      <c r="X798" s="152"/>
      <c r="Y798" s="152"/>
      <c r="Z798" s="152"/>
      <c r="AA798" s="152"/>
      <c r="AB798" s="152"/>
      <c r="AC798" s="152"/>
      <c r="AD798" s="152"/>
      <c r="AE798" s="152"/>
      <c r="AF798" s="152"/>
    </row>
    <row r="799" customFormat="false" ht="15.75" hidden="false" customHeight="true" outlineLevel="0" collapsed="false">
      <c r="A799" s="279"/>
      <c r="B799" s="280"/>
      <c r="C799" s="281"/>
      <c r="D799" s="282"/>
      <c r="E799" s="283"/>
      <c r="F799" s="284"/>
      <c r="G799" s="285"/>
      <c r="H799" s="284"/>
      <c r="I799" s="409"/>
      <c r="J799" s="409"/>
      <c r="K799" s="284"/>
      <c r="L799" s="286"/>
      <c r="M799" s="152"/>
      <c r="N799" s="152"/>
      <c r="O799" s="152"/>
      <c r="P799" s="152"/>
      <c r="Q799" s="152"/>
      <c r="R799" s="152"/>
      <c r="S799" s="152"/>
      <c r="T799" s="152"/>
      <c r="U799" s="152"/>
      <c r="V799" s="152"/>
      <c r="W799" s="152"/>
      <c r="X799" s="152"/>
      <c r="Y799" s="152"/>
      <c r="Z799" s="152"/>
      <c r="AA799" s="152"/>
      <c r="AB799" s="152"/>
      <c r="AC799" s="152"/>
      <c r="AD799" s="152"/>
      <c r="AE799" s="152"/>
      <c r="AF799" s="152"/>
    </row>
    <row r="800" customFormat="false" ht="15.75" hidden="false" customHeight="true" outlineLevel="0" collapsed="false">
      <c r="A800" s="279"/>
      <c r="B800" s="280"/>
      <c r="C800" s="281"/>
      <c r="D800" s="282"/>
      <c r="E800" s="283"/>
      <c r="F800" s="284"/>
      <c r="G800" s="285"/>
      <c r="H800" s="284"/>
      <c r="I800" s="409"/>
      <c r="J800" s="409"/>
      <c r="K800" s="284"/>
      <c r="L800" s="286"/>
      <c r="M800" s="152"/>
      <c r="N800" s="152"/>
      <c r="O800" s="152"/>
      <c r="P800" s="152"/>
      <c r="Q800" s="152"/>
      <c r="R800" s="152"/>
      <c r="S800" s="152"/>
      <c r="T800" s="152"/>
      <c r="U800" s="152"/>
      <c r="V800" s="152"/>
      <c r="W800" s="152"/>
      <c r="X800" s="152"/>
      <c r="Y800" s="152"/>
      <c r="Z800" s="152"/>
      <c r="AA800" s="152"/>
      <c r="AB800" s="152"/>
      <c r="AC800" s="152"/>
      <c r="AD800" s="152"/>
      <c r="AE800" s="152"/>
      <c r="AF800" s="152"/>
    </row>
    <row r="801" customFormat="false" ht="15.75" hidden="false" customHeight="true" outlineLevel="0" collapsed="false">
      <c r="A801" s="279"/>
      <c r="B801" s="280"/>
      <c r="C801" s="281"/>
      <c r="D801" s="282"/>
      <c r="E801" s="283"/>
      <c r="F801" s="284"/>
      <c r="G801" s="285"/>
      <c r="H801" s="284"/>
      <c r="I801" s="409"/>
      <c r="J801" s="409"/>
      <c r="K801" s="284"/>
      <c r="L801" s="286"/>
      <c r="M801" s="152"/>
      <c r="N801" s="152"/>
      <c r="O801" s="152"/>
      <c r="P801" s="152"/>
      <c r="Q801" s="152"/>
      <c r="R801" s="152"/>
      <c r="S801" s="152"/>
      <c r="T801" s="152"/>
      <c r="U801" s="152"/>
      <c r="V801" s="152"/>
      <c r="W801" s="152"/>
      <c r="X801" s="152"/>
      <c r="Y801" s="152"/>
      <c r="Z801" s="152"/>
      <c r="AA801" s="152"/>
      <c r="AB801" s="152"/>
      <c r="AC801" s="152"/>
      <c r="AD801" s="152"/>
      <c r="AE801" s="152"/>
      <c r="AF801" s="152"/>
    </row>
    <row r="802" customFormat="false" ht="15.75" hidden="false" customHeight="true" outlineLevel="0" collapsed="false">
      <c r="A802" s="279"/>
      <c r="B802" s="280"/>
      <c r="C802" s="281"/>
      <c r="D802" s="282"/>
      <c r="E802" s="283"/>
      <c r="F802" s="284"/>
      <c r="G802" s="285"/>
      <c r="H802" s="284"/>
      <c r="I802" s="409"/>
      <c r="J802" s="409"/>
      <c r="K802" s="284"/>
      <c r="L802" s="286"/>
      <c r="M802" s="152"/>
      <c r="N802" s="152"/>
      <c r="O802" s="152"/>
      <c r="P802" s="152"/>
      <c r="Q802" s="152"/>
      <c r="R802" s="152"/>
      <c r="S802" s="152"/>
      <c r="T802" s="152"/>
      <c r="U802" s="152"/>
      <c r="V802" s="152"/>
      <c r="W802" s="152"/>
      <c r="X802" s="152"/>
      <c r="Y802" s="152"/>
      <c r="Z802" s="152"/>
      <c r="AA802" s="152"/>
      <c r="AB802" s="152"/>
      <c r="AC802" s="152"/>
      <c r="AD802" s="152"/>
      <c r="AE802" s="152"/>
      <c r="AF802" s="152"/>
    </row>
    <row r="803" customFormat="false" ht="15.75" hidden="false" customHeight="true" outlineLevel="0" collapsed="false">
      <c r="A803" s="279"/>
      <c r="B803" s="280"/>
      <c r="C803" s="281"/>
      <c r="D803" s="282"/>
      <c r="E803" s="283"/>
      <c r="F803" s="284"/>
      <c r="G803" s="285"/>
      <c r="H803" s="284"/>
      <c r="I803" s="409"/>
      <c r="J803" s="409"/>
      <c r="K803" s="284"/>
      <c r="L803" s="286"/>
      <c r="M803" s="152"/>
      <c r="N803" s="152"/>
      <c r="O803" s="152"/>
      <c r="P803" s="152"/>
      <c r="Q803" s="152"/>
      <c r="R803" s="152"/>
      <c r="S803" s="152"/>
      <c r="T803" s="152"/>
      <c r="U803" s="152"/>
      <c r="V803" s="152"/>
      <c r="W803" s="152"/>
      <c r="X803" s="152"/>
      <c r="Y803" s="152"/>
      <c r="Z803" s="152"/>
      <c r="AA803" s="152"/>
      <c r="AB803" s="152"/>
      <c r="AC803" s="152"/>
      <c r="AD803" s="152"/>
      <c r="AE803" s="152"/>
      <c r="AF803" s="152"/>
    </row>
    <row r="804" customFormat="false" ht="15.75" hidden="false" customHeight="true" outlineLevel="0" collapsed="false">
      <c r="A804" s="279"/>
      <c r="B804" s="280"/>
      <c r="C804" s="281"/>
      <c r="D804" s="282"/>
      <c r="E804" s="283"/>
      <c r="F804" s="284"/>
      <c r="G804" s="285"/>
      <c r="H804" s="284"/>
      <c r="I804" s="409"/>
      <c r="J804" s="409"/>
      <c r="K804" s="284"/>
      <c r="L804" s="286"/>
      <c r="M804" s="152"/>
      <c r="N804" s="152"/>
      <c r="O804" s="152"/>
      <c r="P804" s="152"/>
      <c r="Q804" s="152"/>
      <c r="R804" s="152"/>
      <c r="S804" s="152"/>
      <c r="T804" s="152"/>
      <c r="U804" s="152"/>
      <c r="V804" s="152"/>
      <c r="W804" s="152"/>
      <c r="X804" s="152"/>
      <c r="Y804" s="152"/>
      <c r="Z804" s="152"/>
      <c r="AA804" s="152"/>
      <c r="AB804" s="152"/>
      <c r="AC804" s="152"/>
      <c r="AD804" s="152"/>
      <c r="AE804" s="152"/>
      <c r="AF804" s="152"/>
    </row>
    <row r="805" customFormat="false" ht="15.75" hidden="false" customHeight="true" outlineLevel="0" collapsed="false">
      <c r="A805" s="279"/>
      <c r="B805" s="280"/>
      <c r="C805" s="281"/>
      <c r="D805" s="282"/>
      <c r="E805" s="283"/>
      <c r="F805" s="284"/>
      <c r="G805" s="285"/>
      <c r="H805" s="284"/>
      <c r="I805" s="409"/>
      <c r="J805" s="409"/>
      <c r="K805" s="284"/>
      <c r="L805" s="286"/>
      <c r="M805" s="152"/>
      <c r="N805" s="152"/>
      <c r="O805" s="152"/>
      <c r="P805" s="152"/>
      <c r="Q805" s="152"/>
      <c r="R805" s="152"/>
      <c r="S805" s="152"/>
      <c r="T805" s="152"/>
      <c r="U805" s="152"/>
      <c r="V805" s="152"/>
      <c r="W805" s="152"/>
      <c r="X805" s="152"/>
      <c r="Y805" s="152"/>
      <c r="Z805" s="152"/>
      <c r="AA805" s="152"/>
      <c r="AB805" s="152"/>
      <c r="AC805" s="152"/>
      <c r="AD805" s="152"/>
      <c r="AE805" s="152"/>
      <c r="AF805" s="152"/>
    </row>
    <row r="806" customFormat="false" ht="15.75" hidden="false" customHeight="true" outlineLevel="0" collapsed="false">
      <c r="A806" s="279"/>
      <c r="B806" s="280"/>
      <c r="C806" s="281"/>
      <c r="D806" s="282"/>
      <c r="E806" s="283"/>
      <c r="F806" s="284"/>
      <c r="G806" s="285"/>
      <c r="H806" s="284"/>
      <c r="I806" s="409"/>
      <c r="J806" s="409"/>
      <c r="K806" s="284"/>
      <c r="L806" s="286"/>
      <c r="M806" s="152"/>
      <c r="N806" s="152"/>
      <c r="O806" s="152"/>
      <c r="P806" s="152"/>
      <c r="Q806" s="152"/>
      <c r="R806" s="152"/>
      <c r="S806" s="152"/>
      <c r="T806" s="152"/>
      <c r="U806" s="152"/>
      <c r="V806" s="152"/>
      <c r="W806" s="152"/>
      <c r="X806" s="152"/>
      <c r="Y806" s="152"/>
      <c r="Z806" s="152"/>
      <c r="AA806" s="152"/>
      <c r="AB806" s="152"/>
      <c r="AC806" s="152"/>
      <c r="AD806" s="152"/>
      <c r="AE806" s="152"/>
      <c r="AF806" s="152"/>
    </row>
    <row r="807" customFormat="false" ht="15.75" hidden="false" customHeight="true" outlineLevel="0" collapsed="false">
      <c r="A807" s="279"/>
      <c r="B807" s="280"/>
      <c r="C807" s="281"/>
      <c r="D807" s="282"/>
      <c r="E807" s="283"/>
      <c r="F807" s="284"/>
      <c r="G807" s="285"/>
      <c r="H807" s="284"/>
      <c r="I807" s="409"/>
      <c r="J807" s="409"/>
      <c r="K807" s="284"/>
      <c r="L807" s="286"/>
      <c r="M807" s="152"/>
      <c r="N807" s="152"/>
      <c r="O807" s="152"/>
      <c r="P807" s="152"/>
      <c r="Q807" s="152"/>
      <c r="R807" s="152"/>
      <c r="S807" s="152"/>
      <c r="T807" s="152"/>
      <c r="U807" s="152"/>
      <c r="V807" s="152"/>
      <c r="W807" s="152"/>
      <c r="X807" s="152"/>
      <c r="Y807" s="152"/>
      <c r="Z807" s="152"/>
      <c r="AA807" s="152"/>
      <c r="AB807" s="152"/>
      <c r="AC807" s="152"/>
      <c r="AD807" s="152"/>
      <c r="AE807" s="152"/>
      <c r="AF807" s="152"/>
    </row>
    <row r="808" customFormat="false" ht="15.75" hidden="false" customHeight="true" outlineLevel="0" collapsed="false">
      <c r="A808" s="279"/>
      <c r="B808" s="280"/>
      <c r="C808" s="281"/>
      <c r="D808" s="282"/>
      <c r="E808" s="283"/>
      <c r="F808" s="284"/>
      <c r="G808" s="285"/>
      <c r="H808" s="284"/>
      <c r="I808" s="409"/>
      <c r="J808" s="409"/>
      <c r="K808" s="284"/>
      <c r="L808" s="286"/>
      <c r="M808" s="152"/>
      <c r="N808" s="152"/>
      <c r="O808" s="152"/>
      <c r="P808" s="152"/>
      <c r="Q808" s="152"/>
      <c r="R808" s="152"/>
      <c r="S808" s="152"/>
      <c r="T808" s="152"/>
      <c r="U808" s="152"/>
      <c r="V808" s="152"/>
      <c r="W808" s="152"/>
      <c r="X808" s="152"/>
      <c r="Y808" s="152"/>
      <c r="Z808" s="152"/>
      <c r="AA808" s="152"/>
      <c r="AB808" s="152"/>
      <c r="AC808" s="152"/>
      <c r="AD808" s="152"/>
      <c r="AE808" s="152"/>
      <c r="AF808" s="152"/>
    </row>
    <row r="809" customFormat="false" ht="15.75" hidden="false" customHeight="true" outlineLevel="0" collapsed="false">
      <c r="A809" s="279"/>
      <c r="B809" s="280"/>
      <c r="C809" s="281"/>
      <c r="D809" s="282"/>
      <c r="E809" s="283"/>
      <c r="F809" s="284"/>
      <c r="G809" s="285"/>
      <c r="H809" s="284"/>
      <c r="I809" s="409"/>
      <c r="J809" s="409"/>
      <c r="K809" s="284"/>
      <c r="L809" s="286"/>
      <c r="M809" s="152"/>
      <c r="N809" s="152"/>
      <c r="O809" s="152"/>
      <c r="P809" s="152"/>
      <c r="Q809" s="152"/>
      <c r="R809" s="152"/>
      <c r="S809" s="152"/>
      <c r="T809" s="152"/>
      <c r="U809" s="152"/>
      <c r="V809" s="152"/>
      <c r="W809" s="152"/>
      <c r="X809" s="152"/>
      <c r="Y809" s="152"/>
      <c r="Z809" s="152"/>
      <c r="AA809" s="152"/>
      <c r="AB809" s="152"/>
      <c r="AC809" s="152"/>
      <c r="AD809" s="152"/>
      <c r="AE809" s="152"/>
      <c r="AF809" s="152"/>
    </row>
    <row r="810" customFormat="false" ht="15.75" hidden="false" customHeight="true" outlineLevel="0" collapsed="false">
      <c r="A810" s="279"/>
      <c r="B810" s="280"/>
      <c r="C810" s="281"/>
      <c r="D810" s="282"/>
      <c r="E810" s="283"/>
      <c r="F810" s="284"/>
      <c r="G810" s="285"/>
      <c r="H810" s="284"/>
      <c r="I810" s="409"/>
      <c r="J810" s="409"/>
      <c r="K810" s="284"/>
      <c r="L810" s="286"/>
      <c r="M810" s="152"/>
      <c r="N810" s="152"/>
      <c r="O810" s="152"/>
      <c r="P810" s="152"/>
      <c r="Q810" s="152"/>
      <c r="R810" s="152"/>
      <c r="S810" s="152"/>
      <c r="T810" s="152"/>
      <c r="U810" s="152"/>
      <c r="V810" s="152"/>
      <c r="W810" s="152"/>
      <c r="X810" s="152"/>
      <c r="Y810" s="152"/>
      <c r="Z810" s="152"/>
      <c r="AA810" s="152"/>
      <c r="AB810" s="152"/>
      <c r="AC810" s="152"/>
      <c r="AD810" s="152"/>
      <c r="AE810" s="152"/>
      <c r="AF810" s="152"/>
    </row>
    <row r="811" customFormat="false" ht="15.75" hidden="false" customHeight="true" outlineLevel="0" collapsed="false">
      <c r="A811" s="279"/>
      <c r="B811" s="280"/>
      <c r="C811" s="281"/>
      <c r="D811" s="282"/>
      <c r="E811" s="283"/>
      <c r="F811" s="284"/>
      <c r="G811" s="285"/>
      <c r="H811" s="284"/>
      <c r="I811" s="409"/>
      <c r="J811" s="409"/>
      <c r="K811" s="284"/>
      <c r="L811" s="286"/>
      <c r="M811" s="152"/>
      <c r="N811" s="152"/>
      <c r="O811" s="152"/>
      <c r="P811" s="152"/>
      <c r="Q811" s="152"/>
      <c r="R811" s="152"/>
      <c r="S811" s="152"/>
      <c r="T811" s="152"/>
      <c r="U811" s="152"/>
      <c r="V811" s="152"/>
      <c r="W811" s="152"/>
      <c r="X811" s="152"/>
      <c r="Y811" s="152"/>
      <c r="Z811" s="152"/>
      <c r="AA811" s="152"/>
      <c r="AB811" s="152"/>
      <c r="AC811" s="152"/>
      <c r="AD811" s="152"/>
      <c r="AE811" s="152"/>
      <c r="AF811" s="152"/>
    </row>
    <row r="812" customFormat="false" ht="15.75" hidden="false" customHeight="true" outlineLevel="0" collapsed="false">
      <c r="A812" s="279"/>
      <c r="B812" s="280"/>
      <c r="C812" s="281"/>
      <c r="D812" s="282"/>
      <c r="E812" s="283"/>
      <c r="F812" s="284"/>
      <c r="G812" s="285"/>
      <c r="H812" s="284"/>
      <c r="I812" s="409"/>
      <c r="J812" s="409"/>
      <c r="K812" s="284"/>
      <c r="L812" s="286"/>
      <c r="M812" s="152"/>
      <c r="N812" s="152"/>
      <c r="O812" s="152"/>
      <c r="P812" s="152"/>
      <c r="Q812" s="152"/>
      <c r="R812" s="152"/>
      <c r="S812" s="152"/>
      <c r="T812" s="152"/>
      <c r="U812" s="152"/>
      <c r="V812" s="152"/>
      <c r="W812" s="152"/>
      <c r="X812" s="152"/>
      <c r="Y812" s="152"/>
      <c r="Z812" s="152"/>
      <c r="AA812" s="152"/>
      <c r="AB812" s="152"/>
      <c r="AC812" s="152"/>
      <c r="AD812" s="152"/>
      <c r="AE812" s="152"/>
      <c r="AF812" s="152"/>
    </row>
    <row r="813" customFormat="false" ht="15.75" hidden="false" customHeight="true" outlineLevel="0" collapsed="false">
      <c r="A813" s="279"/>
      <c r="B813" s="280"/>
      <c r="C813" s="281"/>
      <c r="D813" s="282"/>
      <c r="E813" s="283"/>
      <c r="F813" s="284"/>
      <c r="G813" s="285"/>
      <c r="H813" s="284"/>
      <c r="I813" s="409"/>
      <c r="J813" s="409"/>
      <c r="K813" s="284"/>
      <c r="L813" s="286"/>
      <c r="M813" s="152"/>
      <c r="N813" s="152"/>
      <c r="O813" s="152"/>
      <c r="P813" s="152"/>
      <c r="Q813" s="152"/>
      <c r="R813" s="152"/>
      <c r="S813" s="152"/>
      <c r="T813" s="152"/>
      <c r="U813" s="152"/>
      <c r="V813" s="152"/>
      <c r="W813" s="152"/>
      <c r="X813" s="152"/>
      <c r="Y813" s="152"/>
      <c r="Z813" s="152"/>
      <c r="AA813" s="152"/>
      <c r="AB813" s="152"/>
      <c r="AC813" s="152"/>
      <c r="AD813" s="152"/>
      <c r="AE813" s="152"/>
      <c r="AF813" s="152"/>
    </row>
    <row r="814" customFormat="false" ht="15.75" hidden="false" customHeight="true" outlineLevel="0" collapsed="false">
      <c r="A814" s="279"/>
      <c r="B814" s="280"/>
      <c r="C814" s="281"/>
      <c r="D814" s="282"/>
      <c r="E814" s="283"/>
      <c r="F814" s="284"/>
      <c r="G814" s="285"/>
      <c r="H814" s="284"/>
      <c r="I814" s="409"/>
      <c r="J814" s="409"/>
      <c r="K814" s="284"/>
      <c r="L814" s="286"/>
      <c r="M814" s="152"/>
      <c r="N814" s="152"/>
      <c r="O814" s="152"/>
      <c r="P814" s="152"/>
      <c r="Q814" s="152"/>
      <c r="R814" s="152"/>
      <c r="S814" s="152"/>
      <c r="T814" s="152"/>
      <c r="U814" s="152"/>
      <c r="V814" s="152"/>
      <c r="W814" s="152"/>
      <c r="X814" s="152"/>
      <c r="Y814" s="152"/>
      <c r="Z814" s="152"/>
      <c r="AA814" s="152"/>
      <c r="AB814" s="152"/>
      <c r="AC814" s="152"/>
      <c r="AD814" s="152"/>
      <c r="AE814" s="152"/>
      <c r="AF814" s="152"/>
    </row>
    <row r="815" customFormat="false" ht="15.75" hidden="false" customHeight="true" outlineLevel="0" collapsed="false">
      <c r="A815" s="279"/>
      <c r="B815" s="280"/>
      <c r="C815" s="281"/>
      <c r="D815" s="282"/>
      <c r="E815" s="283"/>
      <c r="F815" s="284"/>
      <c r="G815" s="285"/>
      <c r="H815" s="284"/>
      <c r="I815" s="409"/>
      <c r="J815" s="409"/>
      <c r="K815" s="284"/>
      <c r="L815" s="286"/>
      <c r="M815" s="152"/>
      <c r="N815" s="152"/>
      <c r="O815" s="152"/>
      <c r="P815" s="152"/>
      <c r="Q815" s="152"/>
      <c r="R815" s="152"/>
      <c r="S815" s="152"/>
      <c r="T815" s="152"/>
      <c r="U815" s="152"/>
      <c r="V815" s="152"/>
      <c r="W815" s="152"/>
      <c r="X815" s="152"/>
      <c r="Y815" s="152"/>
      <c r="Z815" s="152"/>
      <c r="AA815" s="152"/>
      <c r="AB815" s="152"/>
      <c r="AC815" s="152"/>
      <c r="AD815" s="152"/>
      <c r="AE815" s="152"/>
      <c r="AF815" s="152"/>
    </row>
    <row r="816" customFormat="false" ht="15.75" hidden="false" customHeight="true" outlineLevel="0" collapsed="false">
      <c r="A816" s="279"/>
      <c r="B816" s="280"/>
      <c r="C816" s="281"/>
      <c r="D816" s="282"/>
      <c r="E816" s="283"/>
      <c r="F816" s="284"/>
      <c r="G816" s="285"/>
      <c r="H816" s="284"/>
      <c r="I816" s="409"/>
      <c r="J816" s="409"/>
      <c r="K816" s="284"/>
      <c r="L816" s="286"/>
      <c r="M816" s="152"/>
      <c r="N816" s="152"/>
      <c r="O816" s="152"/>
      <c r="P816" s="152"/>
      <c r="Q816" s="152"/>
      <c r="R816" s="152"/>
      <c r="S816" s="152"/>
      <c r="T816" s="152"/>
      <c r="U816" s="152"/>
      <c r="V816" s="152"/>
      <c r="W816" s="152"/>
      <c r="X816" s="152"/>
      <c r="Y816" s="152"/>
      <c r="Z816" s="152"/>
      <c r="AA816" s="152"/>
      <c r="AB816" s="152"/>
      <c r="AC816" s="152"/>
      <c r="AD816" s="152"/>
      <c r="AE816" s="152"/>
      <c r="AF816" s="152"/>
    </row>
    <row r="817" customFormat="false" ht="15.75" hidden="false" customHeight="true" outlineLevel="0" collapsed="false">
      <c r="A817" s="279"/>
      <c r="B817" s="280"/>
      <c r="C817" s="281"/>
      <c r="D817" s="282"/>
      <c r="E817" s="283"/>
      <c r="F817" s="284"/>
      <c r="G817" s="285"/>
      <c r="H817" s="284"/>
      <c r="I817" s="409"/>
      <c r="J817" s="409"/>
      <c r="K817" s="284"/>
      <c r="L817" s="286"/>
      <c r="M817" s="152"/>
      <c r="N817" s="152"/>
      <c r="O817" s="152"/>
      <c r="P817" s="152"/>
      <c r="Q817" s="152"/>
      <c r="R817" s="152"/>
      <c r="S817" s="152"/>
      <c r="T817" s="152"/>
      <c r="U817" s="152"/>
      <c r="V817" s="152"/>
      <c r="W817" s="152"/>
      <c r="X817" s="152"/>
      <c r="Y817" s="152"/>
      <c r="Z817" s="152"/>
      <c r="AA817" s="152"/>
      <c r="AB817" s="152"/>
      <c r="AC817" s="152"/>
      <c r="AD817" s="152"/>
      <c r="AE817" s="152"/>
      <c r="AF817" s="152"/>
    </row>
    <row r="818" customFormat="false" ht="15.75" hidden="false" customHeight="true" outlineLevel="0" collapsed="false">
      <c r="A818" s="279"/>
      <c r="B818" s="280"/>
      <c r="C818" s="281"/>
      <c r="D818" s="282"/>
      <c r="E818" s="283"/>
      <c r="F818" s="284"/>
      <c r="G818" s="285"/>
      <c r="H818" s="284"/>
      <c r="I818" s="409"/>
      <c r="J818" s="409"/>
      <c r="K818" s="284"/>
      <c r="L818" s="286"/>
      <c r="M818" s="152"/>
      <c r="N818" s="152"/>
      <c r="O818" s="152"/>
      <c r="P818" s="152"/>
      <c r="Q818" s="152"/>
      <c r="R818" s="152"/>
      <c r="S818" s="152"/>
      <c r="T818" s="152"/>
      <c r="U818" s="152"/>
      <c r="V818" s="152"/>
      <c r="W818" s="152"/>
      <c r="X818" s="152"/>
      <c r="Y818" s="152"/>
      <c r="Z818" s="152"/>
      <c r="AA818" s="152"/>
      <c r="AB818" s="152"/>
      <c r="AC818" s="152"/>
      <c r="AD818" s="152"/>
      <c r="AE818" s="152"/>
      <c r="AF818" s="152"/>
    </row>
    <row r="819" customFormat="false" ht="15.75" hidden="false" customHeight="true" outlineLevel="0" collapsed="false">
      <c r="A819" s="279"/>
      <c r="B819" s="280"/>
      <c r="C819" s="281"/>
      <c r="D819" s="282"/>
      <c r="E819" s="283"/>
      <c r="F819" s="284"/>
      <c r="G819" s="285"/>
      <c r="H819" s="284"/>
      <c r="I819" s="409"/>
      <c r="J819" s="409"/>
      <c r="K819" s="284"/>
      <c r="L819" s="286"/>
      <c r="M819" s="152"/>
      <c r="N819" s="152"/>
      <c r="O819" s="152"/>
      <c r="P819" s="152"/>
      <c r="Q819" s="152"/>
      <c r="R819" s="152"/>
      <c r="S819" s="152"/>
      <c r="T819" s="152"/>
      <c r="U819" s="152"/>
      <c r="V819" s="152"/>
      <c r="W819" s="152"/>
      <c r="X819" s="152"/>
      <c r="Y819" s="152"/>
      <c r="Z819" s="152"/>
      <c r="AA819" s="152"/>
      <c r="AB819" s="152"/>
      <c r="AC819" s="152"/>
      <c r="AD819" s="152"/>
      <c r="AE819" s="152"/>
      <c r="AF819" s="152"/>
    </row>
    <row r="820" customFormat="false" ht="15.75" hidden="false" customHeight="true" outlineLevel="0" collapsed="false">
      <c r="A820" s="279"/>
      <c r="B820" s="280"/>
      <c r="C820" s="281"/>
      <c r="D820" s="282"/>
      <c r="E820" s="283"/>
      <c r="F820" s="284"/>
      <c r="G820" s="285"/>
      <c r="H820" s="284"/>
      <c r="I820" s="409"/>
      <c r="J820" s="409"/>
      <c r="K820" s="284"/>
      <c r="L820" s="286"/>
      <c r="M820" s="152"/>
      <c r="N820" s="152"/>
      <c r="O820" s="152"/>
      <c r="P820" s="152"/>
      <c r="Q820" s="152"/>
      <c r="R820" s="152"/>
      <c r="S820" s="152"/>
      <c r="T820" s="152"/>
      <c r="U820" s="152"/>
      <c r="V820" s="152"/>
      <c r="W820" s="152"/>
      <c r="X820" s="152"/>
      <c r="Y820" s="152"/>
      <c r="Z820" s="152"/>
      <c r="AA820" s="152"/>
      <c r="AB820" s="152"/>
      <c r="AC820" s="152"/>
      <c r="AD820" s="152"/>
      <c r="AE820" s="152"/>
      <c r="AF820" s="152"/>
    </row>
    <row r="821" customFormat="false" ht="15.75" hidden="false" customHeight="true" outlineLevel="0" collapsed="false">
      <c r="A821" s="279"/>
      <c r="B821" s="280"/>
      <c r="C821" s="281"/>
      <c r="D821" s="282"/>
      <c r="E821" s="283"/>
      <c r="F821" s="284"/>
      <c r="G821" s="285"/>
      <c r="H821" s="284"/>
      <c r="I821" s="409"/>
      <c r="J821" s="409"/>
      <c r="K821" s="284"/>
      <c r="L821" s="286"/>
      <c r="M821" s="152"/>
      <c r="N821" s="152"/>
      <c r="O821" s="152"/>
      <c r="P821" s="152"/>
      <c r="Q821" s="152"/>
      <c r="R821" s="152"/>
      <c r="S821" s="152"/>
      <c r="T821" s="152"/>
      <c r="U821" s="152"/>
      <c r="V821" s="152"/>
      <c r="W821" s="152"/>
      <c r="X821" s="152"/>
      <c r="Y821" s="152"/>
      <c r="Z821" s="152"/>
      <c r="AA821" s="152"/>
      <c r="AB821" s="152"/>
      <c r="AC821" s="152"/>
      <c r="AD821" s="152"/>
      <c r="AE821" s="152"/>
      <c r="AF821" s="152"/>
    </row>
    <row r="822" customFormat="false" ht="15.75" hidden="false" customHeight="true" outlineLevel="0" collapsed="false">
      <c r="A822" s="279"/>
      <c r="B822" s="280"/>
      <c r="C822" s="281"/>
      <c r="D822" s="282"/>
      <c r="E822" s="283"/>
      <c r="F822" s="284"/>
      <c r="G822" s="285"/>
      <c r="H822" s="284"/>
      <c r="I822" s="409"/>
      <c r="J822" s="409"/>
      <c r="K822" s="284"/>
      <c r="L822" s="286"/>
      <c r="M822" s="152"/>
      <c r="N822" s="152"/>
      <c r="O822" s="152"/>
      <c r="P822" s="152"/>
      <c r="Q822" s="152"/>
      <c r="R822" s="152"/>
      <c r="S822" s="152"/>
      <c r="T822" s="152"/>
      <c r="U822" s="152"/>
      <c r="V822" s="152"/>
      <c r="W822" s="152"/>
      <c r="X822" s="152"/>
      <c r="Y822" s="152"/>
      <c r="Z822" s="152"/>
      <c r="AA822" s="152"/>
      <c r="AB822" s="152"/>
      <c r="AC822" s="152"/>
      <c r="AD822" s="152"/>
      <c r="AE822" s="152"/>
      <c r="AF822" s="152"/>
    </row>
    <row r="823" customFormat="false" ht="15.75" hidden="false" customHeight="true" outlineLevel="0" collapsed="false">
      <c r="A823" s="279"/>
      <c r="B823" s="280"/>
      <c r="C823" s="281"/>
      <c r="D823" s="282"/>
      <c r="E823" s="283"/>
      <c r="F823" s="284"/>
      <c r="G823" s="285"/>
      <c r="H823" s="284"/>
      <c r="I823" s="409"/>
      <c r="J823" s="409"/>
      <c r="K823" s="284"/>
      <c r="L823" s="286"/>
      <c r="M823" s="152"/>
      <c r="N823" s="152"/>
      <c r="O823" s="152"/>
      <c r="P823" s="152"/>
      <c r="Q823" s="152"/>
      <c r="R823" s="152"/>
      <c r="S823" s="152"/>
      <c r="T823" s="152"/>
      <c r="U823" s="152"/>
      <c r="V823" s="152"/>
      <c r="W823" s="152"/>
      <c r="X823" s="152"/>
      <c r="Y823" s="152"/>
      <c r="Z823" s="152"/>
      <c r="AA823" s="152"/>
      <c r="AB823" s="152"/>
      <c r="AC823" s="152"/>
      <c r="AD823" s="152"/>
      <c r="AE823" s="152"/>
      <c r="AF823" s="152"/>
    </row>
    <row r="824" customFormat="false" ht="15.75" hidden="false" customHeight="true" outlineLevel="0" collapsed="false">
      <c r="A824" s="279"/>
      <c r="B824" s="280"/>
      <c r="C824" s="281"/>
      <c r="D824" s="282"/>
      <c r="E824" s="283"/>
      <c r="F824" s="284"/>
      <c r="G824" s="285"/>
      <c r="H824" s="284"/>
      <c r="I824" s="409"/>
      <c r="J824" s="409"/>
      <c r="K824" s="284"/>
      <c r="L824" s="286"/>
      <c r="M824" s="152"/>
      <c r="N824" s="152"/>
      <c r="O824" s="152"/>
      <c r="P824" s="152"/>
      <c r="Q824" s="152"/>
      <c r="R824" s="152"/>
      <c r="S824" s="152"/>
      <c r="T824" s="152"/>
      <c r="U824" s="152"/>
      <c r="V824" s="152"/>
      <c r="W824" s="152"/>
      <c r="X824" s="152"/>
      <c r="Y824" s="152"/>
      <c r="Z824" s="152"/>
      <c r="AA824" s="152"/>
      <c r="AB824" s="152"/>
      <c r="AC824" s="152"/>
      <c r="AD824" s="152"/>
      <c r="AE824" s="152"/>
      <c r="AF824" s="152"/>
    </row>
    <row r="825" customFormat="false" ht="15.75" hidden="false" customHeight="true" outlineLevel="0" collapsed="false">
      <c r="A825" s="279"/>
      <c r="B825" s="280"/>
      <c r="C825" s="281"/>
      <c r="D825" s="282"/>
      <c r="E825" s="283"/>
      <c r="F825" s="284"/>
      <c r="G825" s="285"/>
      <c r="H825" s="284"/>
      <c r="I825" s="409"/>
      <c r="J825" s="409"/>
      <c r="K825" s="284"/>
      <c r="L825" s="286"/>
      <c r="M825" s="152"/>
      <c r="N825" s="152"/>
      <c r="O825" s="152"/>
      <c r="P825" s="152"/>
      <c r="Q825" s="152"/>
      <c r="R825" s="152"/>
      <c r="S825" s="152"/>
      <c r="T825" s="152"/>
      <c r="U825" s="152"/>
      <c r="V825" s="152"/>
      <c r="W825" s="152"/>
      <c r="X825" s="152"/>
      <c r="Y825" s="152"/>
      <c r="Z825" s="152"/>
      <c r="AA825" s="152"/>
      <c r="AB825" s="152"/>
      <c r="AC825" s="152"/>
      <c r="AD825" s="152"/>
      <c r="AE825" s="152"/>
      <c r="AF825" s="152"/>
    </row>
    <row r="826" customFormat="false" ht="15.75" hidden="false" customHeight="true" outlineLevel="0" collapsed="false">
      <c r="A826" s="279"/>
      <c r="B826" s="280"/>
      <c r="C826" s="281"/>
      <c r="D826" s="282"/>
      <c r="E826" s="283"/>
      <c r="F826" s="284"/>
      <c r="G826" s="285"/>
      <c r="H826" s="284"/>
      <c r="I826" s="409"/>
      <c r="J826" s="409"/>
      <c r="K826" s="284"/>
      <c r="L826" s="286"/>
      <c r="M826" s="152"/>
      <c r="N826" s="152"/>
      <c r="O826" s="152"/>
      <c r="P826" s="152"/>
      <c r="Q826" s="152"/>
      <c r="R826" s="152"/>
      <c r="S826" s="152"/>
      <c r="T826" s="152"/>
      <c r="U826" s="152"/>
      <c r="V826" s="152"/>
      <c r="W826" s="152"/>
      <c r="X826" s="152"/>
      <c r="Y826" s="152"/>
      <c r="Z826" s="152"/>
      <c r="AA826" s="152"/>
      <c r="AB826" s="152"/>
      <c r="AC826" s="152"/>
      <c r="AD826" s="152"/>
      <c r="AE826" s="152"/>
      <c r="AF826" s="152"/>
    </row>
    <row r="827" customFormat="false" ht="15.75" hidden="false" customHeight="true" outlineLevel="0" collapsed="false">
      <c r="A827" s="279"/>
      <c r="B827" s="280"/>
      <c r="C827" s="281"/>
      <c r="D827" s="282"/>
      <c r="E827" s="283"/>
      <c r="F827" s="284"/>
      <c r="G827" s="285"/>
      <c r="H827" s="284"/>
      <c r="I827" s="409"/>
      <c r="J827" s="409"/>
      <c r="K827" s="284"/>
      <c r="L827" s="286"/>
      <c r="M827" s="152"/>
      <c r="N827" s="152"/>
      <c r="O827" s="152"/>
      <c r="P827" s="152"/>
      <c r="Q827" s="152"/>
      <c r="R827" s="152"/>
      <c r="S827" s="152"/>
      <c r="T827" s="152"/>
      <c r="U827" s="152"/>
      <c r="V827" s="152"/>
      <c r="W827" s="152"/>
      <c r="X827" s="152"/>
      <c r="Y827" s="152"/>
      <c r="Z827" s="152"/>
      <c r="AA827" s="152"/>
      <c r="AB827" s="152"/>
      <c r="AC827" s="152"/>
      <c r="AD827" s="152"/>
      <c r="AE827" s="152"/>
      <c r="AF827" s="152"/>
    </row>
    <row r="828" customFormat="false" ht="15.75" hidden="false" customHeight="true" outlineLevel="0" collapsed="false">
      <c r="A828" s="279"/>
      <c r="B828" s="280"/>
      <c r="C828" s="281"/>
      <c r="D828" s="282"/>
      <c r="E828" s="283"/>
      <c r="F828" s="284"/>
      <c r="G828" s="285"/>
      <c r="H828" s="284"/>
      <c r="I828" s="409"/>
      <c r="J828" s="409"/>
      <c r="K828" s="284"/>
      <c r="L828" s="286"/>
      <c r="M828" s="152"/>
      <c r="N828" s="152"/>
      <c r="O828" s="152"/>
      <c r="P828" s="152"/>
      <c r="Q828" s="152"/>
      <c r="R828" s="152"/>
      <c r="S828" s="152"/>
      <c r="T828" s="152"/>
      <c r="U828" s="152"/>
      <c r="V828" s="152"/>
      <c r="W828" s="152"/>
      <c r="X828" s="152"/>
      <c r="Y828" s="152"/>
      <c r="Z828" s="152"/>
      <c r="AA828" s="152"/>
      <c r="AB828" s="152"/>
      <c r="AC828" s="152"/>
      <c r="AD828" s="152"/>
      <c r="AE828" s="152"/>
      <c r="AF828" s="152"/>
    </row>
    <row r="829" customFormat="false" ht="15.75" hidden="false" customHeight="true" outlineLevel="0" collapsed="false">
      <c r="A829" s="279"/>
      <c r="B829" s="280"/>
      <c r="C829" s="281"/>
      <c r="D829" s="282"/>
      <c r="E829" s="283"/>
      <c r="F829" s="284"/>
      <c r="G829" s="285"/>
      <c r="H829" s="284"/>
      <c r="I829" s="409"/>
      <c r="J829" s="409"/>
      <c r="K829" s="284"/>
      <c r="L829" s="286"/>
      <c r="M829" s="152"/>
      <c r="N829" s="152"/>
      <c r="O829" s="152"/>
      <c r="P829" s="152"/>
      <c r="Q829" s="152"/>
      <c r="R829" s="152"/>
      <c r="S829" s="152"/>
      <c r="T829" s="152"/>
      <c r="U829" s="152"/>
      <c r="V829" s="152"/>
      <c r="W829" s="152"/>
      <c r="X829" s="152"/>
      <c r="Y829" s="152"/>
      <c r="Z829" s="152"/>
      <c r="AA829" s="152"/>
      <c r="AB829" s="152"/>
      <c r="AC829" s="152"/>
      <c r="AD829" s="152"/>
      <c r="AE829" s="152"/>
      <c r="AF829" s="152"/>
    </row>
    <row r="830" customFormat="false" ht="15.75" hidden="false" customHeight="true" outlineLevel="0" collapsed="false">
      <c r="A830" s="279"/>
      <c r="B830" s="280"/>
      <c r="C830" s="281"/>
      <c r="D830" s="282"/>
      <c r="E830" s="283"/>
      <c r="F830" s="284"/>
      <c r="G830" s="285"/>
      <c r="H830" s="284"/>
      <c r="I830" s="409"/>
      <c r="J830" s="409"/>
      <c r="K830" s="284"/>
      <c r="L830" s="286"/>
      <c r="M830" s="152"/>
      <c r="N830" s="152"/>
      <c r="O830" s="152"/>
      <c r="P830" s="152"/>
      <c r="Q830" s="152"/>
      <c r="R830" s="152"/>
      <c r="S830" s="152"/>
      <c r="T830" s="152"/>
      <c r="U830" s="152"/>
      <c r="V830" s="152"/>
      <c r="W830" s="152"/>
      <c r="X830" s="152"/>
      <c r="Y830" s="152"/>
      <c r="Z830" s="152"/>
      <c r="AA830" s="152"/>
      <c r="AB830" s="152"/>
      <c r="AC830" s="152"/>
      <c r="AD830" s="152"/>
      <c r="AE830" s="152"/>
      <c r="AF830" s="152"/>
    </row>
    <row r="831" customFormat="false" ht="15.75" hidden="false" customHeight="true" outlineLevel="0" collapsed="false">
      <c r="A831" s="279"/>
      <c r="B831" s="280"/>
      <c r="C831" s="281"/>
      <c r="D831" s="282"/>
      <c r="E831" s="283"/>
      <c r="F831" s="284"/>
      <c r="G831" s="285"/>
      <c r="H831" s="284"/>
      <c r="I831" s="409"/>
      <c r="J831" s="409"/>
      <c r="K831" s="284"/>
      <c r="L831" s="286"/>
      <c r="M831" s="152"/>
      <c r="N831" s="152"/>
      <c r="O831" s="152"/>
      <c r="P831" s="152"/>
      <c r="Q831" s="152"/>
      <c r="R831" s="152"/>
      <c r="S831" s="152"/>
      <c r="T831" s="152"/>
      <c r="U831" s="152"/>
      <c r="V831" s="152"/>
      <c r="W831" s="152"/>
      <c r="X831" s="152"/>
      <c r="Y831" s="152"/>
      <c r="Z831" s="152"/>
      <c r="AA831" s="152"/>
      <c r="AB831" s="152"/>
      <c r="AC831" s="152"/>
      <c r="AD831" s="152"/>
      <c r="AE831" s="152"/>
      <c r="AF831" s="152"/>
    </row>
    <row r="832" customFormat="false" ht="15.75" hidden="false" customHeight="true" outlineLevel="0" collapsed="false">
      <c r="A832" s="279"/>
      <c r="B832" s="280"/>
      <c r="C832" s="281"/>
      <c r="D832" s="282"/>
      <c r="E832" s="283"/>
      <c r="F832" s="284"/>
      <c r="G832" s="285"/>
      <c r="H832" s="284"/>
      <c r="I832" s="409"/>
      <c r="J832" s="409"/>
      <c r="K832" s="284"/>
      <c r="L832" s="286"/>
      <c r="M832" s="152"/>
      <c r="N832" s="152"/>
      <c r="O832" s="152"/>
      <c r="P832" s="152"/>
      <c r="Q832" s="152"/>
      <c r="R832" s="152"/>
      <c r="S832" s="152"/>
      <c r="T832" s="152"/>
      <c r="U832" s="152"/>
      <c r="V832" s="152"/>
      <c r="W832" s="152"/>
      <c r="X832" s="152"/>
      <c r="Y832" s="152"/>
      <c r="Z832" s="152"/>
      <c r="AA832" s="152"/>
      <c r="AB832" s="152"/>
      <c r="AC832" s="152"/>
      <c r="AD832" s="152"/>
      <c r="AE832" s="152"/>
      <c r="AF832" s="152"/>
    </row>
    <row r="833" customFormat="false" ht="15.75" hidden="false" customHeight="true" outlineLevel="0" collapsed="false">
      <c r="A833" s="279"/>
      <c r="B833" s="280"/>
      <c r="C833" s="281"/>
      <c r="D833" s="282"/>
      <c r="E833" s="283"/>
      <c r="F833" s="284"/>
      <c r="G833" s="285"/>
      <c r="H833" s="284"/>
      <c r="I833" s="409"/>
      <c r="J833" s="409"/>
      <c r="K833" s="284"/>
      <c r="L833" s="286"/>
      <c r="M833" s="152"/>
      <c r="N833" s="152"/>
      <c r="O833" s="152"/>
      <c r="P833" s="152"/>
      <c r="Q833" s="152"/>
      <c r="R833" s="152"/>
      <c r="S833" s="152"/>
      <c r="T833" s="152"/>
      <c r="U833" s="152"/>
      <c r="V833" s="152"/>
      <c r="W833" s="152"/>
      <c r="X833" s="152"/>
      <c r="Y833" s="152"/>
      <c r="Z833" s="152"/>
      <c r="AA833" s="152"/>
      <c r="AB833" s="152"/>
      <c r="AC833" s="152"/>
      <c r="AD833" s="152"/>
      <c r="AE833" s="152"/>
      <c r="AF833" s="152"/>
    </row>
    <row r="834" customFormat="false" ht="15.75" hidden="false" customHeight="true" outlineLevel="0" collapsed="false">
      <c r="A834" s="279"/>
      <c r="B834" s="280"/>
      <c r="C834" s="281"/>
      <c r="D834" s="282"/>
      <c r="E834" s="283"/>
      <c r="F834" s="284"/>
      <c r="G834" s="285"/>
      <c r="H834" s="284"/>
      <c r="I834" s="409"/>
      <c r="J834" s="409"/>
      <c r="K834" s="284"/>
      <c r="L834" s="286"/>
      <c r="M834" s="152"/>
      <c r="N834" s="152"/>
      <c r="O834" s="152"/>
      <c r="P834" s="152"/>
      <c r="Q834" s="152"/>
      <c r="R834" s="152"/>
      <c r="S834" s="152"/>
      <c r="T834" s="152"/>
      <c r="U834" s="152"/>
      <c r="V834" s="152"/>
      <c r="W834" s="152"/>
      <c r="X834" s="152"/>
      <c r="Y834" s="152"/>
      <c r="Z834" s="152"/>
      <c r="AA834" s="152"/>
      <c r="AB834" s="152"/>
      <c r="AC834" s="152"/>
      <c r="AD834" s="152"/>
      <c r="AE834" s="152"/>
      <c r="AF834" s="152"/>
    </row>
    <row r="835" customFormat="false" ht="15.75" hidden="false" customHeight="true" outlineLevel="0" collapsed="false">
      <c r="A835" s="279"/>
      <c r="B835" s="280"/>
      <c r="C835" s="281"/>
      <c r="D835" s="282"/>
      <c r="E835" s="283"/>
      <c r="F835" s="284"/>
      <c r="G835" s="285"/>
      <c r="H835" s="284"/>
      <c r="I835" s="409"/>
      <c r="J835" s="409"/>
      <c r="K835" s="284"/>
      <c r="L835" s="286"/>
      <c r="M835" s="152"/>
      <c r="N835" s="152"/>
      <c r="O835" s="152"/>
      <c r="P835" s="152"/>
      <c r="Q835" s="152"/>
      <c r="R835" s="152"/>
      <c r="S835" s="152"/>
      <c r="T835" s="152"/>
      <c r="U835" s="152"/>
      <c r="V835" s="152"/>
      <c r="W835" s="152"/>
      <c r="X835" s="152"/>
      <c r="Y835" s="152"/>
      <c r="Z835" s="152"/>
      <c r="AA835" s="152"/>
      <c r="AB835" s="152"/>
      <c r="AC835" s="152"/>
      <c r="AD835" s="152"/>
      <c r="AE835" s="152"/>
      <c r="AF835" s="152"/>
    </row>
    <row r="836" customFormat="false" ht="15.75" hidden="false" customHeight="true" outlineLevel="0" collapsed="false">
      <c r="A836" s="279"/>
      <c r="B836" s="280"/>
      <c r="C836" s="281"/>
      <c r="D836" s="282"/>
      <c r="E836" s="283"/>
      <c r="F836" s="284"/>
      <c r="G836" s="285"/>
      <c r="H836" s="284"/>
      <c r="I836" s="409"/>
      <c r="J836" s="409"/>
      <c r="K836" s="284"/>
      <c r="L836" s="286"/>
      <c r="M836" s="152"/>
      <c r="N836" s="152"/>
      <c r="O836" s="152"/>
      <c r="P836" s="152"/>
      <c r="Q836" s="152"/>
      <c r="R836" s="152"/>
      <c r="S836" s="152"/>
      <c r="T836" s="152"/>
      <c r="U836" s="152"/>
      <c r="V836" s="152"/>
      <c r="W836" s="152"/>
      <c r="X836" s="152"/>
      <c r="Y836" s="152"/>
      <c r="Z836" s="152"/>
      <c r="AA836" s="152"/>
      <c r="AB836" s="152"/>
      <c r="AC836" s="152"/>
      <c r="AD836" s="152"/>
      <c r="AE836" s="152"/>
      <c r="AF836" s="152"/>
    </row>
    <row r="837" customFormat="false" ht="15.75" hidden="false" customHeight="true" outlineLevel="0" collapsed="false">
      <c r="A837" s="279"/>
      <c r="B837" s="280"/>
      <c r="C837" s="281"/>
      <c r="D837" s="282"/>
      <c r="E837" s="283"/>
      <c r="F837" s="284"/>
      <c r="G837" s="285"/>
      <c r="H837" s="284"/>
      <c r="I837" s="409"/>
      <c r="J837" s="409"/>
      <c r="K837" s="284"/>
      <c r="L837" s="286"/>
      <c r="M837" s="152"/>
      <c r="N837" s="152"/>
      <c r="O837" s="152"/>
      <c r="P837" s="152"/>
      <c r="Q837" s="152"/>
      <c r="R837" s="152"/>
      <c r="S837" s="152"/>
      <c r="T837" s="152"/>
      <c r="U837" s="152"/>
      <c r="V837" s="152"/>
      <c r="W837" s="152"/>
      <c r="X837" s="152"/>
      <c r="Y837" s="152"/>
      <c r="Z837" s="152"/>
      <c r="AA837" s="152"/>
      <c r="AB837" s="152"/>
      <c r="AC837" s="152"/>
      <c r="AD837" s="152"/>
      <c r="AE837" s="152"/>
      <c r="AF837" s="152"/>
    </row>
    <row r="838" customFormat="false" ht="15.75" hidden="false" customHeight="true" outlineLevel="0" collapsed="false">
      <c r="A838" s="279"/>
      <c r="B838" s="280"/>
      <c r="C838" s="281"/>
      <c r="D838" s="282"/>
      <c r="E838" s="283"/>
      <c r="F838" s="284"/>
      <c r="G838" s="285"/>
      <c r="H838" s="284"/>
      <c r="I838" s="409"/>
      <c r="J838" s="409"/>
      <c r="K838" s="284"/>
      <c r="L838" s="286"/>
      <c r="M838" s="152"/>
      <c r="N838" s="152"/>
      <c r="O838" s="152"/>
      <c r="P838" s="152"/>
      <c r="Q838" s="152"/>
      <c r="R838" s="152"/>
      <c r="S838" s="152"/>
      <c r="T838" s="152"/>
      <c r="U838" s="152"/>
      <c r="V838" s="152"/>
      <c r="W838" s="152"/>
      <c r="X838" s="152"/>
      <c r="Y838" s="152"/>
      <c r="Z838" s="152"/>
      <c r="AA838" s="152"/>
      <c r="AB838" s="152"/>
      <c r="AC838" s="152"/>
      <c r="AD838" s="152"/>
      <c r="AE838" s="152"/>
      <c r="AF838" s="152"/>
    </row>
    <row r="839" customFormat="false" ht="15.75" hidden="false" customHeight="true" outlineLevel="0" collapsed="false">
      <c r="A839" s="279"/>
      <c r="B839" s="280"/>
      <c r="C839" s="281"/>
      <c r="D839" s="282"/>
      <c r="E839" s="283"/>
      <c r="F839" s="284"/>
      <c r="G839" s="285"/>
      <c r="H839" s="284"/>
      <c r="I839" s="409"/>
      <c r="J839" s="409"/>
      <c r="K839" s="284"/>
      <c r="L839" s="286"/>
      <c r="M839" s="152"/>
      <c r="N839" s="152"/>
      <c r="O839" s="152"/>
      <c r="P839" s="152"/>
      <c r="Q839" s="152"/>
      <c r="R839" s="152"/>
      <c r="S839" s="152"/>
      <c r="T839" s="152"/>
      <c r="U839" s="152"/>
      <c r="V839" s="152"/>
      <c r="W839" s="152"/>
      <c r="X839" s="152"/>
      <c r="Y839" s="152"/>
      <c r="Z839" s="152"/>
      <c r="AA839" s="152"/>
      <c r="AB839" s="152"/>
      <c r="AC839" s="152"/>
      <c r="AD839" s="152"/>
      <c r="AE839" s="152"/>
      <c r="AF839" s="152"/>
    </row>
    <row r="840" customFormat="false" ht="15.75" hidden="false" customHeight="true" outlineLevel="0" collapsed="false">
      <c r="A840" s="279"/>
      <c r="B840" s="280"/>
      <c r="C840" s="281"/>
      <c r="D840" s="282"/>
      <c r="E840" s="283"/>
      <c r="F840" s="284"/>
      <c r="G840" s="285"/>
      <c r="H840" s="284"/>
      <c r="I840" s="409"/>
      <c r="J840" s="409"/>
      <c r="K840" s="284"/>
      <c r="L840" s="286"/>
      <c r="M840" s="152"/>
      <c r="N840" s="152"/>
      <c r="O840" s="152"/>
      <c r="P840" s="152"/>
      <c r="Q840" s="152"/>
      <c r="R840" s="152"/>
      <c r="S840" s="152"/>
      <c r="T840" s="152"/>
      <c r="U840" s="152"/>
      <c r="V840" s="152"/>
      <c r="W840" s="152"/>
      <c r="X840" s="152"/>
      <c r="Y840" s="152"/>
      <c r="Z840" s="152"/>
      <c r="AA840" s="152"/>
      <c r="AB840" s="152"/>
      <c r="AC840" s="152"/>
      <c r="AD840" s="152"/>
      <c r="AE840" s="152"/>
      <c r="AF840" s="152"/>
    </row>
    <row r="841" customFormat="false" ht="15.75" hidden="false" customHeight="true" outlineLevel="0" collapsed="false">
      <c r="A841" s="279"/>
      <c r="B841" s="280"/>
      <c r="C841" s="281"/>
      <c r="D841" s="282"/>
      <c r="E841" s="283"/>
      <c r="F841" s="284"/>
      <c r="G841" s="285"/>
      <c r="H841" s="284"/>
      <c r="I841" s="409"/>
      <c r="J841" s="409"/>
      <c r="K841" s="284"/>
      <c r="L841" s="286"/>
      <c r="M841" s="152"/>
      <c r="N841" s="152"/>
      <c r="O841" s="152"/>
      <c r="P841" s="152"/>
      <c r="Q841" s="152"/>
      <c r="R841" s="152"/>
      <c r="S841" s="152"/>
      <c r="T841" s="152"/>
      <c r="U841" s="152"/>
      <c r="V841" s="152"/>
      <c r="W841" s="152"/>
      <c r="X841" s="152"/>
      <c r="Y841" s="152"/>
      <c r="Z841" s="152"/>
      <c r="AA841" s="152"/>
      <c r="AB841" s="152"/>
      <c r="AC841" s="152"/>
      <c r="AD841" s="152"/>
      <c r="AE841" s="152"/>
      <c r="AF841" s="152"/>
    </row>
    <row r="842" customFormat="false" ht="15.75" hidden="false" customHeight="true" outlineLevel="0" collapsed="false">
      <c r="A842" s="279"/>
      <c r="B842" s="280"/>
      <c r="C842" s="281"/>
      <c r="D842" s="282"/>
      <c r="E842" s="283"/>
      <c r="F842" s="284"/>
      <c r="G842" s="285"/>
      <c r="H842" s="284"/>
      <c r="I842" s="409"/>
      <c r="J842" s="409"/>
      <c r="K842" s="284"/>
      <c r="L842" s="286"/>
      <c r="M842" s="152"/>
      <c r="N842" s="152"/>
      <c r="O842" s="152"/>
      <c r="P842" s="152"/>
      <c r="Q842" s="152"/>
      <c r="R842" s="152"/>
      <c r="S842" s="152"/>
      <c r="T842" s="152"/>
      <c r="U842" s="152"/>
      <c r="V842" s="152"/>
      <c r="W842" s="152"/>
      <c r="X842" s="152"/>
      <c r="Y842" s="152"/>
      <c r="Z842" s="152"/>
      <c r="AA842" s="152"/>
      <c r="AB842" s="152"/>
      <c r="AC842" s="152"/>
      <c r="AD842" s="152"/>
      <c r="AE842" s="152"/>
      <c r="AF842" s="152"/>
    </row>
    <row r="843" customFormat="false" ht="15.75" hidden="false" customHeight="true" outlineLevel="0" collapsed="false">
      <c r="A843" s="279"/>
      <c r="B843" s="280"/>
      <c r="C843" s="281"/>
      <c r="D843" s="282"/>
      <c r="E843" s="283"/>
      <c r="F843" s="284"/>
      <c r="G843" s="285"/>
      <c r="H843" s="284"/>
      <c r="I843" s="409"/>
      <c r="J843" s="409"/>
      <c r="K843" s="284"/>
      <c r="L843" s="286"/>
      <c r="M843" s="152"/>
      <c r="N843" s="152"/>
      <c r="O843" s="152"/>
      <c r="P843" s="152"/>
      <c r="Q843" s="152"/>
      <c r="R843" s="152"/>
      <c r="S843" s="152"/>
      <c r="T843" s="152"/>
      <c r="U843" s="152"/>
      <c r="V843" s="152"/>
      <c r="W843" s="152"/>
      <c r="X843" s="152"/>
      <c r="Y843" s="152"/>
      <c r="Z843" s="152"/>
      <c r="AA843" s="152"/>
      <c r="AB843" s="152"/>
      <c r="AC843" s="152"/>
      <c r="AD843" s="152"/>
      <c r="AE843" s="152"/>
      <c r="AF843" s="152"/>
    </row>
    <row r="844" customFormat="false" ht="15.75" hidden="false" customHeight="true" outlineLevel="0" collapsed="false">
      <c r="A844" s="279"/>
      <c r="B844" s="280"/>
      <c r="C844" s="281"/>
      <c r="D844" s="282"/>
      <c r="E844" s="283"/>
      <c r="F844" s="284"/>
      <c r="G844" s="285"/>
      <c r="H844" s="284"/>
      <c r="I844" s="409"/>
      <c r="J844" s="409"/>
      <c r="K844" s="284"/>
      <c r="L844" s="286"/>
      <c r="M844" s="152"/>
      <c r="N844" s="152"/>
      <c r="O844" s="152"/>
      <c r="P844" s="152"/>
      <c r="Q844" s="152"/>
      <c r="R844" s="152"/>
      <c r="S844" s="152"/>
      <c r="T844" s="152"/>
      <c r="U844" s="152"/>
      <c r="V844" s="152"/>
      <c r="W844" s="152"/>
      <c r="X844" s="152"/>
      <c r="Y844" s="152"/>
      <c r="Z844" s="152"/>
      <c r="AA844" s="152"/>
      <c r="AB844" s="152"/>
      <c r="AC844" s="152"/>
      <c r="AD844" s="152"/>
      <c r="AE844" s="152"/>
      <c r="AF844" s="152"/>
    </row>
    <row r="845" customFormat="false" ht="15.75" hidden="false" customHeight="true" outlineLevel="0" collapsed="false">
      <c r="A845" s="279"/>
      <c r="B845" s="280"/>
      <c r="C845" s="281"/>
      <c r="D845" s="282"/>
      <c r="E845" s="283"/>
      <c r="F845" s="284"/>
      <c r="G845" s="285"/>
      <c r="H845" s="284"/>
      <c r="I845" s="409"/>
      <c r="J845" s="409"/>
      <c r="K845" s="284"/>
      <c r="L845" s="286"/>
      <c r="M845" s="152"/>
      <c r="N845" s="152"/>
      <c r="O845" s="152"/>
      <c r="P845" s="152"/>
      <c r="Q845" s="152"/>
      <c r="R845" s="152"/>
      <c r="S845" s="152"/>
      <c r="T845" s="152"/>
      <c r="U845" s="152"/>
      <c r="V845" s="152"/>
      <c r="W845" s="152"/>
      <c r="X845" s="152"/>
      <c r="Y845" s="152"/>
      <c r="Z845" s="152"/>
      <c r="AA845" s="152"/>
      <c r="AB845" s="152"/>
      <c r="AC845" s="152"/>
      <c r="AD845" s="152"/>
      <c r="AE845" s="152"/>
      <c r="AF845" s="152"/>
    </row>
    <row r="846" customFormat="false" ht="15.75" hidden="false" customHeight="true" outlineLevel="0" collapsed="false">
      <c r="A846" s="279"/>
      <c r="B846" s="280"/>
      <c r="C846" s="281"/>
      <c r="D846" s="282"/>
      <c r="E846" s="283"/>
      <c r="F846" s="284"/>
      <c r="G846" s="285"/>
      <c r="H846" s="284"/>
      <c r="I846" s="409"/>
      <c r="J846" s="409"/>
      <c r="K846" s="284"/>
      <c r="L846" s="286"/>
      <c r="M846" s="152"/>
      <c r="N846" s="152"/>
      <c r="O846" s="152"/>
      <c r="P846" s="152"/>
      <c r="Q846" s="152"/>
      <c r="R846" s="152"/>
      <c r="S846" s="152"/>
      <c r="T846" s="152"/>
      <c r="U846" s="152"/>
      <c r="V846" s="152"/>
      <c r="W846" s="152"/>
      <c r="X846" s="152"/>
      <c r="Y846" s="152"/>
      <c r="Z846" s="152"/>
      <c r="AA846" s="152"/>
      <c r="AB846" s="152"/>
      <c r="AC846" s="152"/>
      <c r="AD846" s="152"/>
      <c r="AE846" s="152"/>
      <c r="AF846" s="152"/>
    </row>
    <row r="847" customFormat="false" ht="15.75" hidden="false" customHeight="true" outlineLevel="0" collapsed="false">
      <c r="A847" s="279"/>
      <c r="B847" s="280"/>
      <c r="C847" s="281"/>
      <c r="D847" s="282"/>
      <c r="E847" s="283"/>
      <c r="F847" s="284"/>
      <c r="G847" s="285"/>
      <c r="H847" s="284"/>
      <c r="I847" s="409"/>
      <c r="J847" s="409"/>
      <c r="K847" s="284"/>
      <c r="L847" s="286"/>
      <c r="M847" s="152"/>
      <c r="N847" s="152"/>
      <c r="O847" s="152"/>
      <c r="P847" s="152"/>
      <c r="Q847" s="152"/>
      <c r="R847" s="152"/>
      <c r="S847" s="152"/>
      <c r="T847" s="152"/>
      <c r="U847" s="152"/>
      <c r="V847" s="152"/>
      <c r="W847" s="152"/>
      <c r="X847" s="152"/>
      <c r="Y847" s="152"/>
      <c r="Z847" s="152"/>
      <c r="AA847" s="152"/>
      <c r="AB847" s="152"/>
      <c r="AC847" s="152"/>
      <c r="AD847" s="152"/>
      <c r="AE847" s="152"/>
      <c r="AF847" s="152"/>
    </row>
    <row r="848" customFormat="false" ht="15.75" hidden="false" customHeight="true" outlineLevel="0" collapsed="false">
      <c r="A848" s="279"/>
      <c r="B848" s="280"/>
      <c r="C848" s="281"/>
      <c r="D848" s="282"/>
      <c r="E848" s="283"/>
      <c r="F848" s="284"/>
      <c r="G848" s="285"/>
      <c r="H848" s="284"/>
      <c r="I848" s="409"/>
      <c r="J848" s="409"/>
      <c r="K848" s="284"/>
      <c r="L848" s="286"/>
      <c r="M848" s="152"/>
      <c r="N848" s="152"/>
      <c r="O848" s="152"/>
      <c r="P848" s="152"/>
      <c r="Q848" s="152"/>
      <c r="R848" s="152"/>
      <c r="S848" s="152"/>
      <c r="T848" s="152"/>
      <c r="U848" s="152"/>
      <c r="V848" s="152"/>
      <c r="W848" s="152"/>
      <c r="X848" s="152"/>
      <c r="Y848" s="152"/>
      <c r="Z848" s="152"/>
      <c r="AA848" s="152"/>
      <c r="AB848" s="152"/>
      <c r="AC848" s="152"/>
      <c r="AD848" s="152"/>
      <c r="AE848" s="152"/>
      <c r="AF848" s="152"/>
    </row>
    <row r="849" customFormat="false" ht="15.75" hidden="false" customHeight="true" outlineLevel="0" collapsed="false">
      <c r="A849" s="279"/>
      <c r="B849" s="280"/>
      <c r="C849" s="281"/>
      <c r="D849" s="282"/>
      <c r="E849" s="283"/>
      <c r="F849" s="284"/>
      <c r="G849" s="285"/>
      <c r="H849" s="284"/>
      <c r="I849" s="409"/>
      <c r="J849" s="409"/>
      <c r="K849" s="284"/>
      <c r="L849" s="286"/>
      <c r="M849" s="152"/>
      <c r="N849" s="152"/>
      <c r="O849" s="152"/>
      <c r="P849" s="152"/>
      <c r="Q849" s="152"/>
      <c r="R849" s="152"/>
      <c r="S849" s="152"/>
      <c r="T849" s="152"/>
      <c r="U849" s="152"/>
      <c r="V849" s="152"/>
      <c r="W849" s="152"/>
      <c r="X849" s="152"/>
      <c r="Y849" s="152"/>
      <c r="Z849" s="152"/>
      <c r="AA849" s="152"/>
      <c r="AB849" s="152"/>
      <c r="AC849" s="152"/>
      <c r="AD849" s="152"/>
      <c r="AE849" s="152"/>
      <c r="AF849" s="152"/>
    </row>
    <row r="850" customFormat="false" ht="15.75" hidden="false" customHeight="true" outlineLevel="0" collapsed="false">
      <c r="A850" s="279"/>
      <c r="B850" s="280"/>
      <c r="C850" s="281"/>
      <c r="D850" s="282"/>
      <c r="E850" s="283"/>
      <c r="F850" s="284"/>
      <c r="G850" s="285"/>
      <c r="H850" s="284"/>
      <c r="I850" s="409"/>
      <c r="J850" s="409"/>
      <c r="K850" s="284"/>
      <c r="L850" s="286"/>
      <c r="M850" s="152"/>
      <c r="N850" s="152"/>
      <c r="O850" s="152"/>
      <c r="P850" s="152"/>
      <c r="Q850" s="152"/>
      <c r="R850" s="152"/>
      <c r="S850" s="152"/>
      <c r="T850" s="152"/>
      <c r="U850" s="152"/>
      <c r="V850" s="152"/>
      <c r="W850" s="152"/>
      <c r="X850" s="152"/>
      <c r="Y850" s="152"/>
      <c r="Z850" s="152"/>
      <c r="AA850" s="152"/>
      <c r="AB850" s="152"/>
      <c r="AC850" s="152"/>
      <c r="AD850" s="152"/>
      <c r="AE850" s="152"/>
      <c r="AF850" s="152"/>
    </row>
    <row r="851" customFormat="false" ht="15.75" hidden="false" customHeight="true" outlineLevel="0" collapsed="false">
      <c r="A851" s="279"/>
      <c r="B851" s="280"/>
      <c r="C851" s="281"/>
      <c r="D851" s="282"/>
      <c r="E851" s="283"/>
      <c r="F851" s="284"/>
      <c r="G851" s="285"/>
      <c r="H851" s="284"/>
      <c r="I851" s="409"/>
      <c r="J851" s="409"/>
      <c r="K851" s="284"/>
      <c r="L851" s="286"/>
      <c r="M851" s="152"/>
      <c r="N851" s="152"/>
      <c r="O851" s="152"/>
      <c r="P851" s="152"/>
      <c r="Q851" s="152"/>
      <c r="R851" s="152"/>
      <c r="S851" s="152"/>
      <c r="T851" s="152"/>
      <c r="U851" s="152"/>
      <c r="V851" s="152"/>
      <c r="W851" s="152"/>
      <c r="X851" s="152"/>
      <c r="Y851" s="152"/>
      <c r="Z851" s="152"/>
      <c r="AA851" s="152"/>
      <c r="AB851" s="152"/>
      <c r="AC851" s="152"/>
      <c r="AD851" s="152"/>
      <c r="AE851" s="152"/>
      <c r="AF851" s="152"/>
    </row>
    <row r="852" customFormat="false" ht="15.75" hidden="false" customHeight="true" outlineLevel="0" collapsed="false">
      <c r="A852" s="279"/>
      <c r="B852" s="280"/>
      <c r="C852" s="281"/>
      <c r="D852" s="282"/>
      <c r="E852" s="283"/>
      <c r="F852" s="284"/>
      <c r="G852" s="285"/>
      <c r="H852" s="284"/>
      <c r="I852" s="409"/>
      <c r="J852" s="409"/>
      <c r="K852" s="284"/>
      <c r="L852" s="286"/>
      <c r="M852" s="152"/>
      <c r="N852" s="152"/>
      <c r="O852" s="152"/>
      <c r="P852" s="152"/>
      <c r="Q852" s="152"/>
      <c r="R852" s="152"/>
      <c r="S852" s="152"/>
      <c r="T852" s="152"/>
      <c r="U852" s="152"/>
      <c r="V852" s="152"/>
      <c r="W852" s="152"/>
      <c r="X852" s="152"/>
      <c r="Y852" s="152"/>
      <c r="Z852" s="152"/>
      <c r="AA852" s="152"/>
      <c r="AB852" s="152"/>
      <c r="AC852" s="152"/>
      <c r="AD852" s="152"/>
      <c r="AE852" s="152"/>
      <c r="AF852" s="152"/>
    </row>
    <row r="853" customFormat="false" ht="15.75" hidden="false" customHeight="true" outlineLevel="0" collapsed="false">
      <c r="A853" s="279"/>
      <c r="B853" s="280"/>
      <c r="C853" s="281"/>
      <c r="D853" s="282"/>
      <c r="E853" s="283"/>
      <c r="F853" s="284"/>
      <c r="G853" s="285"/>
      <c r="H853" s="284"/>
      <c r="I853" s="409"/>
      <c r="J853" s="409"/>
      <c r="K853" s="284"/>
      <c r="L853" s="286"/>
      <c r="M853" s="152"/>
      <c r="N853" s="152"/>
      <c r="O853" s="152"/>
      <c r="P853" s="152"/>
      <c r="Q853" s="152"/>
      <c r="R853" s="152"/>
      <c r="S853" s="152"/>
      <c r="T853" s="152"/>
      <c r="U853" s="152"/>
      <c r="V853" s="152"/>
      <c r="W853" s="152"/>
      <c r="X853" s="152"/>
      <c r="Y853" s="152"/>
      <c r="Z853" s="152"/>
      <c r="AA853" s="152"/>
      <c r="AB853" s="152"/>
      <c r="AC853" s="152"/>
      <c r="AD853" s="152"/>
      <c r="AE853" s="152"/>
      <c r="AF853" s="152"/>
    </row>
    <row r="854" customFormat="false" ht="15.75" hidden="false" customHeight="true" outlineLevel="0" collapsed="false">
      <c r="A854" s="279"/>
      <c r="B854" s="280"/>
      <c r="C854" s="281"/>
      <c r="D854" s="282"/>
      <c r="E854" s="283"/>
      <c r="F854" s="284"/>
      <c r="G854" s="285"/>
      <c r="H854" s="284"/>
      <c r="I854" s="409"/>
      <c r="J854" s="409"/>
      <c r="K854" s="284"/>
      <c r="L854" s="286"/>
      <c r="M854" s="152"/>
      <c r="N854" s="152"/>
      <c r="O854" s="152"/>
      <c r="P854" s="152"/>
      <c r="Q854" s="152"/>
      <c r="R854" s="152"/>
      <c r="S854" s="152"/>
      <c r="T854" s="152"/>
      <c r="U854" s="152"/>
      <c r="V854" s="152"/>
      <c r="W854" s="152"/>
      <c r="X854" s="152"/>
      <c r="Y854" s="152"/>
      <c r="Z854" s="152"/>
      <c r="AA854" s="152"/>
      <c r="AB854" s="152"/>
      <c r="AC854" s="152"/>
      <c r="AD854" s="152"/>
      <c r="AE854" s="152"/>
      <c r="AF854" s="152"/>
    </row>
    <row r="855" customFormat="false" ht="15.75" hidden="false" customHeight="true" outlineLevel="0" collapsed="false">
      <c r="A855" s="279"/>
      <c r="B855" s="280"/>
      <c r="C855" s="281"/>
      <c r="D855" s="282"/>
      <c r="E855" s="283"/>
      <c r="F855" s="284"/>
      <c r="G855" s="285"/>
      <c r="H855" s="284"/>
      <c r="I855" s="409"/>
      <c r="J855" s="409"/>
      <c r="K855" s="284"/>
      <c r="L855" s="286"/>
      <c r="M855" s="152"/>
      <c r="N855" s="152"/>
      <c r="O855" s="152"/>
      <c r="P855" s="152"/>
      <c r="Q855" s="152"/>
      <c r="R855" s="152"/>
      <c r="S855" s="152"/>
      <c r="T855" s="152"/>
      <c r="U855" s="152"/>
      <c r="V855" s="152"/>
      <c r="W855" s="152"/>
      <c r="X855" s="152"/>
      <c r="Y855" s="152"/>
      <c r="Z855" s="152"/>
      <c r="AA855" s="152"/>
      <c r="AB855" s="152"/>
      <c r="AC855" s="152"/>
      <c r="AD855" s="152"/>
      <c r="AE855" s="152"/>
      <c r="AF855" s="152"/>
    </row>
    <row r="856" customFormat="false" ht="15.75" hidden="false" customHeight="true" outlineLevel="0" collapsed="false">
      <c r="A856" s="279"/>
      <c r="B856" s="280"/>
      <c r="C856" s="281"/>
      <c r="D856" s="282"/>
      <c r="E856" s="283"/>
      <c r="F856" s="284"/>
      <c r="G856" s="285"/>
      <c r="H856" s="284"/>
      <c r="I856" s="409"/>
      <c r="J856" s="409"/>
      <c r="K856" s="284"/>
      <c r="L856" s="286"/>
      <c r="M856" s="152"/>
      <c r="N856" s="152"/>
      <c r="O856" s="152"/>
      <c r="P856" s="152"/>
      <c r="Q856" s="152"/>
      <c r="R856" s="152"/>
      <c r="S856" s="152"/>
      <c r="T856" s="152"/>
      <c r="U856" s="152"/>
      <c r="V856" s="152"/>
      <c r="W856" s="152"/>
      <c r="X856" s="152"/>
      <c r="Y856" s="152"/>
      <c r="Z856" s="152"/>
      <c r="AA856" s="152"/>
      <c r="AB856" s="152"/>
      <c r="AC856" s="152"/>
      <c r="AD856" s="152"/>
      <c r="AE856" s="152"/>
      <c r="AF856" s="152"/>
    </row>
    <row r="857" customFormat="false" ht="15.75" hidden="false" customHeight="true" outlineLevel="0" collapsed="false">
      <c r="A857" s="279"/>
      <c r="B857" s="280"/>
      <c r="C857" s="281"/>
      <c r="D857" s="282"/>
      <c r="E857" s="283"/>
      <c r="F857" s="284"/>
      <c r="G857" s="285"/>
      <c r="H857" s="284"/>
      <c r="I857" s="409"/>
      <c r="J857" s="409"/>
      <c r="K857" s="284"/>
      <c r="L857" s="286"/>
      <c r="M857" s="152"/>
      <c r="N857" s="152"/>
      <c r="O857" s="152"/>
      <c r="P857" s="152"/>
      <c r="Q857" s="152"/>
      <c r="R857" s="152"/>
      <c r="S857" s="152"/>
      <c r="T857" s="152"/>
      <c r="U857" s="152"/>
      <c r="V857" s="152"/>
      <c r="W857" s="152"/>
      <c r="X857" s="152"/>
      <c r="Y857" s="152"/>
      <c r="Z857" s="152"/>
      <c r="AA857" s="152"/>
      <c r="AB857" s="152"/>
      <c r="AC857" s="152"/>
      <c r="AD857" s="152"/>
      <c r="AE857" s="152"/>
      <c r="AF857" s="152"/>
    </row>
    <row r="858" customFormat="false" ht="15.75" hidden="false" customHeight="true" outlineLevel="0" collapsed="false">
      <c r="A858" s="279"/>
      <c r="B858" s="280"/>
      <c r="C858" s="281"/>
      <c r="D858" s="282"/>
      <c r="E858" s="283"/>
      <c r="F858" s="284"/>
      <c r="G858" s="285"/>
      <c r="H858" s="284"/>
      <c r="I858" s="409"/>
      <c r="J858" s="409"/>
      <c r="K858" s="284"/>
      <c r="L858" s="286"/>
      <c r="M858" s="152"/>
      <c r="N858" s="152"/>
      <c r="O858" s="152"/>
      <c r="P858" s="152"/>
      <c r="Q858" s="152"/>
      <c r="R858" s="152"/>
      <c r="S858" s="152"/>
      <c r="T858" s="152"/>
      <c r="U858" s="152"/>
      <c r="V858" s="152"/>
      <c r="W858" s="152"/>
      <c r="X858" s="152"/>
      <c r="Y858" s="152"/>
      <c r="Z858" s="152"/>
      <c r="AA858" s="152"/>
      <c r="AB858" s="152"/>
      <c r="AC858" s="152"/>
      <c r="AD858" s="152"/>
      <c r="AE858" s="152"/>
      <c r="AF858" s="152"/>
    </row>
    <row r="859" customFormat="false" ht="15.75" hidden="false" customHeight="true" outlineLevel="0" collapsed="false">
      <c r="A859" s="279"/>
      <c r="B859" s="280"/>
      <c r="C859" s="281"/>
      <c r="D859" s="282"/>
      <c r="E859" s="283"/>
      <c r="F859" s="284"/>
      <c r="G859" s="285"/>
      <c r="H859" s="284"/>
      <c r="I859" s="409"/>
      <c r="J859" s="409"/>
      <c r="K859" s="284"/>
      <c r="L859" s="286"/>
      <c r="M859" s="152"/>
      <c r="N859" s="152"/>
      <c r="O859" s="152"/>
      <c r="P859" s="152"/>
      <c r="Q859" s="152"/>
      <c r="R859" s="152"/>
      <c r="S859" s="152"/>
      <c r="T859" s="152"/>
      <c r="U859" s="152"/>
      <c r="V859" s="152"/>
      <c r="W859" s="152"/>
      <c r="X859" s="152"/>
      <c r="Y859" s="152"/>
      <c r="Z859" s="152"/>
      <c r="AA859" s="152"/>
      <c r="AB859" s="152"/>
      <c r="AC859" s="152"/>
      <c r="AD859" s="152"/>
      <c r="AE859" s="152"/>
      <c r="AF859" s="152"/>
    </row>
    <row r="860" customFormat="false" ht="15.75" hidden="false" customHeight="true" outlineLevel="0" collapsed="false">
      <c r="A860" s="279"/>
      <c r="B860" s="280"/>
      <c r="C860" s="281"/>
      <c r="D860" s="282"/>
      <c r="E860" s="283"/>
      <c r="F860" s="284"/>
      <c r="G860" s="285"/>
      <c r="H860" s="284"/>
      <c r="I860" s="409"/>
      <c r="J860" s="409"/>
      <c r="K860" s="284"/>
      <c r="L860" s="286"/>
      <c r="M860" s="152"/>
      <c r="N860" s="152"/>
      <c r="O860" s="152"/>
      <c r="P860" s="152"/>
      <c r="Q860" s="152"/>
      <c r="R860" s="152"/>
      <c r="S860" s="152"/>
      <c r="T860" s="152"/>
      <c r="U860" s="152"/>
      <c r="V860" s="152"/>
      <c r="W860" s="152"/>
      <c r="X860" s="152"/>
      <c r="Y860" s="152"/>
      <c r="Z860" s="152"/>
      <c r="AA860" s="152"/>
      <c r="AB860" s="152"/>
      <c r="AC860" s="152"/>
      <c r="AD860" s="152"/>
      <c r="AE860" s="152"/>
      <c r="AF860" s="152"/>
    </row>
    <row r="861" customFormat="false" ht="15.75" hidden="false" customHeight="true" outlineLevel="0" collapsed="false">
      <c r="A861" s="279"/>
      <c r="B861" s="280"/>
      <c r="C861" s="281"/>
      <c r="D861" s="282"/>
      <c r="E861" s="283"/>
      <c r="F861" s="284"/>
      <c r="G861" s="285"/>
      <c r="H861" s="284"/>
      <c r="I861" s="409"/>
      <c r="J861" s="409"/>
      <c r="K861" s="284"/>
      <c r="L861" s="286"/>
      <c r="M861" s="152"/>
      <c r="N861" s="152"/>
      <c r="O861" s="152"/>
      <c r="P861" s="152"/>
      <c r="Q861" s="152"/>
      <c r="R861" s="152"/>
      <c r="S861" s="152"/>
      <c r="T861" s="152"/>
      <c r="U861" s="152"/>
      <c r="V861" s="152"/>
      <c r="W861" s="152"/>
      <c r="X861" s="152"/>
      <c r="Y861" s="152"/>
      <c r="Z861" s="152"/>
      <c r="AA861" s="152"/>
      <c r="AB861" s="152"/>
      <c r="AC861" s="152"/>
      <c r="AD861" s="152"/>
      <c r="AE861" s="152"/>
      <c r="AF861" s="152"/>
    </row>
    <row r="862" customFormat="false" ht="15.75" hidden="false" customHeight="true" outlineLevel="0" collapsed="false">
      <c r="A862" s="279"/>
      <c r="B862" s="280"/>
      <c r="C862" s="281"/>
      <c r="D862" s="282"/>
      <c r="E862" s="283"/>
      <c r="F862" s="284"/>
      <c r="G862" s="285"/>
      <c r="H862" s="284"/>
      <c r="I862" s="409"/>
      <c r="J862" s="409"/>
      <c r="K862" s="284"/>
      <c r="L862" s="286"/>
      <c r="M862" s="152"/>
      <c r="N862" s="152"/>
      <c r="O862" s="152"/>
      <c r="P862" s="152"/>
      <c r="Q862" s="152"/>
      <c r="R862" s="152"/>
      <c r="S862" s="152"/>
      <c r="T862" s="152"/>
      <c r="U862" s="152"/>
      <c r="V862" s="152"/>
      <c r="W862" s="152"/>
      <c r="X862" s="152"/>
      <c r="Y862" s="152"/>
      <c r="Z862" s="152"/>
      <c r="AA862" s="152"/>
      <c r="AB862" s="152"/>
      <c r="AC862" s="152"/>
      <c r="AD862" s="152"/>
      <c r="AE862" s="152"/>
      <c r="AF862" s="152"/>
    </row>
    <row r="863" customFormat="false" ht="15.75" hidden="false" customHeight="true" outlineLevel="0" collapsed="false">
      <c r="A863" s="279"/>
      <c r="B863" s="280"/>
      <c r="C863" s="281"/>
      <c r="D863" s="282"/>
      <c r="E863" s="283"/>
      <c r="F863" s="284"/>
      <c r="G863" s="285"/>
      <c r="H863" s="284"/>
      <c r="I863" s="409"/>
      <c r="J863" s="409"/>
      <c r="K863" s="284"/>
      <c r="L863" s="286"/>
      <c r="M863" s="152"/>
      <c r="N863" s="152"/>
      <c r="O863" s="152"/>
      <c r="P863" s="152"/>
      <c r="Q863" s="152"/>
      <c r="R863" s="152"/>
      <c r="S863" s="152"/>
      <c r="T863" s="152"/>
      <c r="U863" s="152"/>
      <c r="V863" s="152"/>
      <c r="W863" s="152"/>
      <c r="X863" s="152"/>
      <c r="Y863" s="152"/>
      <c r="Z863" s="152"/>
      <c r="AA863" s="152"/>
      <c r="AB863" s="152"/>
      <c r="AC863" s="152"/>
      <c r="AD863" s="152"/>
      <c r="AE863" s="152"/>
      <c r="AF863" s="152"/>
    </row>
    <row r="864" customFormat="false" ht="15.75" hidden="false" customHeight="true" outlineLevel="0" collapsed="false">
      <c r="A864" s="279"/>
      <c r="B864" s="280"/>
      <c r="C864" s="281"/>
      <c r="D864" s="282"/>
      <c r="E864" s="283"/>
      <c r="F864" s="284"/>
      <c r="G864" s="285"/>
      <c r="H864" s="284"/>
      <c r="I864" s="409"/>
      <c r="J864" s="409"/>
      <c r="K864" s="284"/>
      <c r="L864" s="286"/>
      <c r="M864" s="152"/>
      <c r="N864" s="152"/>
      <c r="O864" s="152"/>
      <c r="P864" s="152"/>
      <c r="Q864" s="152"/>
      <c r="R864" s="152"/>
      <c r="S864" s="152"/>
      <c r="T864" s="152"/>
      <c r="U864" s="152"/>
      <c r="V864" s="152"/>
      <c r="W864" s="152"/>
      <c r="X864" s="152"/>
      <c r="Y864" s="152"/>
      <c r="Z864" s="152"/>
      <c r="AA864" s="152"/>
      <c r="AB864" s="152"/>
      <c r="AC864" s="152"/>
      <c r="AD864" s="152"/>
      <c r="AE864" s="152"/>
      <c r="AF864" s="152"/>
    </row>
    <row r="865" customFormat="false" ht="15.75" hidden="false" customHeight="true" outlineLevel="0" collapsed="false">
      <c r="A865" s="279"/>
      <c r="B865" s="280"/>
      <c r="C865" s="281"/>
      <c r="D865" s="282"/>
      <c r="E865" s="283"/>
      <c r="F865" s="284"/>
      <c r="G865" s="285"/>
      <c r="H865" s="284"/>
      <c r="I865" s="409"/>
      <c r="J865" s="409"/>
      <c r="K865" s="284"/>
      <c r="L865" s="286"/>
      <c r="M865" s="152"/>
      <c r="N865" s="152"/>
      <c r="O865" s="152"/>
      <c r="P865" s="152"/>
      <c r="Q865" s="152"/>
      <c r="R865" s="152"/>
      <c r="S865" s="152"/>
      <c r="T865" s="152"/>
      <c r="U865" s="152"/>
      <c r="V865" s="152"/>
      <c r="W865" s="152"/>
      <c r="X865" s="152"/>
      <c r="Y865" s="152"/>
      <c r="Z865" s="152"/>
      <c r="AA865" s="152"/>
      <c r="AB865" s="152"/>
      <c r="AC865" s="152"/>
      <c r="AD865" s="152"/>
      <c r="AE865" s="152"/>
      <c r="AF865" s="152"/>
    </row>
    <row r="866" customFormat="false" ht="15.75" hidden="false" customHeight="true" outlineLevel="0" collapsed="false">
      <c r="A866" s="279"/>
      <c r="B866" s="280"/>
      <c r="C866" s="281"/>
      <c r="D866" s="282"/>
      <c r="E866" s="283"/>
      <c r="F866" s="284"/>
      <c r="G866" s="285"/>
      <c r="H866" s="284"/>
      <c r="I866" s="409"/>
      <c r="J866" s="409"/>
      <c r="K866" s="284"/>
      <c r="L866" s="286"/>
      <c r="M866" s="152"/>
      <c r="N866" s="152"/>
      <c r="O866" s="152"/>
      <c r="P866" s="152"/>
      <c r="Q866" s="152"/>
      <c r="R866" s="152"/>
      <c r="S866" s="152"/>
      <c r="T866" s="152"/>
      <c r="U866" s="152"/>
      <c r="V866" s="152"/>
      <c r="W866" s="152"/>
      <c r="X866" s="152"/>
      <c r="Y866" s="152"/>
      <c r="Z866" s="152"/>
      <c r="AA866" s="152"/>
      <c r="AB866" s="152"/>
      <c r="AC866" s="152"/>
      <c r="AD866" s="152"/>
      <c r="AE866" s="152"/>
      <c r="AF866" s="152"/>
    </row>
    <row r="867" customFormat="false" ht="15.75" hidden="false" customHeight="true" outlineLevel="0" collapsed="false">
      <c r="A867" s="279"/>
      <c r="B867" s="280"/>
      <c r="C867" s="281"/>
      <c r="D867" s="282"/>
      <c r="E867" s="283"/>
      <c r="F867" s="284"/>
      <c r="G867" s="285"/>
      <c r="H867" s="284"/>
      <c r="I867" s="409"/>
      <c r="J867" s="409"/>
      <c r="K867" s="284"/>
      <c r="L867" s="286"/>
      <c r="M867" s="152"/>
      <c r="N867" s="152"/>
      <c r="O867" s="152"/>
      <c r="P867" s="152"/>
      <c r="Q867" s="152"/>
      <c r="R867" s="152"/>
      <c r="S867" s="152"/>
      <c r="T867" s="152"/>
      <c r="U867" s="152"/>
      <c r="V867" s="152"/>
      <c r="W867" s="152"/>
      <c r="X867" s="152"/>
      <c r="Y867" s="152"/>
      <c r="Z867" s="152"/>
      <c r="AA867" s="152"/>
      <c r="AB867" s="152"/>
      <c r="AC867" s="152"/>
      <c r="AD867" s="152"/>
      <c r="AE867" s="152"/>
      <c r="AF867" s="152"/>
    </row>
    <row r="868" customFormat="false" ht="15.75" hidden="false" customHeight="true" outlineLevel="0" collapsed="false">
      <c r="A868" s="279"/>
      <c r="B868" s="280"/>
      <c r="C868" s="281"/>
      <c r="D868" s="282"/>
      <c r="E868" s="283"/>
      <c r="F868" s="284"/>
      <c r="G868" s="285"/>
      <c r="H868" s="284"/>
      <c r="I868" s="409"/>
      <c r="J868" s="409"/>
      <c r="K868" s="284"/>
      <c r="L868" s="286"/>
      <c r="M868" s="152"/>
      <c r="N868" s="152"/>
      <c r="O868" s="152"/>
      <c r="P868" s="152"/>
      <c r="Q868" s="152"/>
      <c r="R868" s="152"/>
      <c r="S868" s="152"/>
      <c r="T868" s="152"/>
      <c r="U868" s="152"/>
      <c r="V868" s="152"/>
      <c r="W868" s="152"/>
      <c r="X868" s="152"/>
      <c r="Y868" s="152"/>
      <c r="Z868" s="152"/>
      <c r="AA868" s="152"/>
      <c r="AB868" s="152"/>
      <c r="AC868" s="152"/>
      <c r="AD868" s="152"/>
      <c r="AE868" s="152"/>
      <c r="AF868" s="152"/>
    </row>
    <row r="869" customFormat="false" ht="15.75" hidden="false" customHeight="true" outlineLevel="0" collapsed="false">
      <c r="A869" s="279"/>
      <c r="B869" s="280"/>
      <c r="C869" s="281"/>
      <c r="D869" s="282"/>
      <c r="E869" s="283"/>
      <c r="F869" s="284"/>
      <c r="G869" s="285"/>
      <c r="H869" s="284"/>
      <c r="I869" s="409"/>
      <c r="J869" s="409"/>
      <c r="K869" s="284"/>
      <c r="L869" s="286"/>
      <c r="M869" s="152"/>
      <c r="N869" s="152"/>
      <c r="O869" s="152"/>
      <c r="P869" s="152"/>
      <c r="Q869" s="152"/>
      <c r="R869" s="152"/>
      <c r="S869" s="152"/>
      <c r="T869" s="152"/>
      <c r="U869" s="152"/>
      <c r="V869" s="152"/>
      <c r="W869" s="152"/>
      <c r="X869" s="152"/>
      <c r="Y869" s="152"/>
      <c r="Z869" s="152"/>
      <c r="AA869" s="152"/>
      <c r="AB869" s="152"/>
      <c r="AC869" s="152"/>
      <c r="AD869" s="152"/>
      <c r="AE869" s="152"/>
      <c r="AF869" s="152"/>
    </row>
    <row r="870" customFormat="false" ht="15.75" hidden="false" customHeight="true" outlineLevel="0" collapsed="false">
      <c r="A870" s="279"/>
      <c r="B870" s="280"/>
      <c r="C870" s="281"/>
      <c r="D870" s="282"/>
      <c r="E870" s="283"/>
      <c r="F870" s="284"/>
      <c r="G870" s="285"/>
      <c r="H870" s="284"/>
      <c r="I870" s="409"/>
      <c r="J870" s="409"/>
      <c r="K870" s="284"/>
      <c r="L870" s="286"/>
      <c r="M870" s="152"/>
      <c r="N870" s="152"/>
      <c r="O870" s="152"/>
      <c r="P870" s="152"/>
      <c r="Q870" s="152"/>
      <c r="R870" s="152"/>
      <c r="S870" s="152"/>
      <c r="T870" s="152"/>
      <c r="U870" s="152"/>
      <c r="V870" s="152"/>
      <c r="W870" s="152"/>
      <c r="X870" s="152"/>
      <c r="Y870" s="152"/>
      <c r="Z870" s="152"/>
      <c r="AA870" s="152"/>
      <c r="AB870" s="152"/>
      <c r="AC870" s="152"/>
      <c r="AD870" s="152"/>
      <c r="AE870" s="152"/>
      <c r="AF870" s="152"/>
    </row>
    <row r="871" customFormat="false" ht="15.75" hidden="false" customHeight="true" outlineLevel="0" collapsed="false">
      <c r="A871" s="279"/>
      <c r="B871" s="280"/>
      <c r="C871" s="281"/>
      <c r="D871" s="282"/>
      <c r="E871" s="283"/>
      <c r="F871" s="284"/>
      <c r="G871" s="285"/>
      <c r="H871" s="284"/>
      <c r="I871" s="409"/>
      <c r="J871" s="409"/>
      <c r="K871" s="284"/>
      <c r="L871" s="286"/>
      <c r="M871" s="152"/>
      <c r="N871" s="152"/>
      <c r="O871" s="152"/>
      <c r="P871" s="152"/>
      <c r="Q871" s="152"/>
      <c r="R871" s="152"/>
      <c r="S871" s="152"/>
      <c r="T871" s="152"/>
      <c r="U871" s="152"/>
      <c r="V871" s="152"/>
      <c r="W871" s="152"/>
      <c r="X871" s="152"/>
      <c r="Y871" s="152"/>
      <c r="Z871" s="152"/>
      <c r="AA871" s="152"/>
      <c r="AB871" s="152"/>
      <c r="AC871" s="152"/>
      <c r="AD871" s="152"/>
      <c r="AE871" s="152"/>
      <c r="AF871" s="152"/>
    </row>
    <row r="872" customFormat="false" ht="15.75" hidden="false" customHeight="true" outlineLevel="0" collapsed="false">
      <c r="A872" s="279"/>
      <c r="B872" s="280"/>
      <c r="C872" s="281"/>
      <c r="D872" s="282"/>
      <c r="E872" s="283"/>
      <c r="F872" s="284"/>
      <c r="G872" s="285"/>
      <c r="H872" s="284"/>
      <c r="I872" s="409"/>
      <c r="J872" s="409"/>
      <c r="K872" s="284"/>
      <c r="L872" s="286"/>
      <c r="M872" s="152"/>
      <c r="N872" s="152"/>
      <c r="O872" s="152"/>
      <c r="P872" s="152"/>
      <c r="Q872" s="152"/>
      <c r="R872" s="152"/>
      <c r="S872" s="152"/>
      <c r="T872" s="152"/>
      <c r="U872" s="152"/>
      <c r="V872" s="152"/>
      <c r="W872" s="152"/>
      <c r="X872" s="152"/>
      <c r="Y872" s="152"/>
      <c r="Z872" s="152"/>
      <c r="AA872" s="152"/>
      <c r="AB872" s="152"/>
      <c r="AC872" s="152"/>
      <c r="AD872" s="152"/>
      <c r="AE872" s="152"/>
      <c r="AF872" s="152"/>
    </row>
    <row r="873" customFormat="false" ht="15.75" hidden="false" customHeight="true" outlineLevel="0" collapsed="false">
      <c r="A873" s="279"/>
      <c r="B873" s="280"/>
      <c r="C873" s="281"/>
      <c r="D873" s="282"/>
      <c r="E873" s="283"/>
      <c r="F873" s="284"/>
      <c r="G873" s="285"/>
      <c r="H873" s="284"/>
      <c r="I873" s="409"/>
      <c r="J873" s="409"/>
      <c r="K873" s="284"/>
      <c r="L873" s="286"/>
      <c r="M873" s="152"/>
      <c r="N873" s="152"/>
      <c r="O873" s="152"/>
      <c r="P873" s="152"/>
      <c r="Q873" s="152"/>
      <c r="R873" s="152"/>
      <c r="S873" s="152"/>
      <c r="T873" s="152"/>
      <c r="U873" s="152"/>
      <c r="V873" s="152"/>
      <c r="W873" s="152"/>
      <c r="X873" s="152"/>
      <c r="Y873" s="152"/>
      <c r="Z873" s="152"/>
      <c r="AA873" s="152"/>
      <c r="AB873" s="152"/>
      <c r="AC873" s="152"/>
      <c r="AD873" s="152"/>
      <c r="AE873" s="152"/>
      <c r="AF873" s="152"/>
    </row>
    <row r="874" customFormat="false" ht="15.75" hidden="false" customHeight="true" outlineLevel="0" collapsed="false">
      <c r="A874" s="279"/>
      <c r="B874" s="280"/>
      <c r="C874" s="281"/>
      <c r="D874" s="282"/>
      <c r="E874" s="283"/>
      <c r="F874" s="284"/>
      <c r="G874" s="285"/>
      <c r="H874" s="284"/>
      <c r="I874" s="409"/>
      <c r="J874" s="409"/>
      <c r="K874" s="284"/>
      <c r="L874" s="286"/>
      <c r="M874" s="152"/>
      <c r="N874" s="152"/>
      <c r="O874" s="152"/>
      <c r="P874" s="152"/>
      <c r="Q874" s="152"/>
      <c r="R874" s="152"/>
      <c r="S874" s="152"/>
      <c r="T874" s="152"/>
      <c r="U874" s="152"/>
      <c r="V874" s="152"/>
      <c r="W874" s="152"/>
      <c r="X874" s="152"/>
      <c r="Y874" s="152"/>
      <c r="Z874" s="152"/>
      <c r="AA874" s="152"/>
      <c r="AB874" s="152"/>
      <c r="AC874" s="152"/>
      <c r="AD874" s="152"/>
      <c r="AE874" s="152"/>
      <c r="AF874" s="152"/>
    </row>
    <row r="875" customFormat="false" ht="15.75" hidden="false" customHeight="true" outlineLevel="0" collapsed="false">
      <c r="A875" s="279"/>
      <c r="B875" s="280"/>
      <c r="C875" s="281"/>
      <c r="D875" s="282"/>
      <c r="E875" s="283"/>
      <c r="F875" s="284"/>
      <c r="G875" s="285"/>
      <c r="H875" s="284"/>
      <c r="I875" s="409"/>
      <c r="J875" s="409"/>
      <c r="K875" s="284"/>
      <c r="L875" s="286"/>
      <c r="M875" s="152"/>
      <c r="N875" s="152"/>
      <c r="O875" s="152"/>
      <c r="P875" s="152"/>
      <c r="Q875" s="152"/>
      <c r="R875" s="152"/>
      <c r="S875" s="152"/>
      <c r="T875" s="152"/>
      <c r="U875" s="152"/>
      <c r="V875" s="152"/>
      <c r="W875" s="152"/>
      <c r="X875" s="152"/>
      <c r="Y875" s="152"/>
      <c r="Z875" s="152"/>
      <c r="AA875" s="152"/>
      <c r="AB875" s="152"/>
      <c r="AC875" s="152"/>
      <c r="AD875" s="152"/>
      <c r="AE875" s="152"/>
      <c r="AF875" s="152"/>
    </row>
    <row r="876" customFormat="false" ht="15.75" hidden="false" customHeight="true" outlineLevel="0" collapsed="false">
      <c r="A876" s="279"/>
      <c r="B876" s="280"/>
      <c r="C876" s="281"/>
      <c r="D876" s="282"/>
      <c r="E876" s="283"/>
      <c r="F876" s="284"/>
      <c r="G876" s="285"/>
      <c r="H876" s="284"/>
      <c r="I876" s="409"/>
      <c r="J876" s="409"/>
      <c r="K876" s="284"/>
      <c r="L876" s="286"/>
      <c r="M876" s="152"/>
      <c r="N876" s="152"/>
      <c r="O876" s="152"/>
      <c r="P876" s="152"/>
      <c r="Q876" s="152"/>
      <c r="R876" s="152"/>
      <c r="S876" s="152"/>
      <c r="T876" s="152"/>
      <c r="U876" s="152"/>
      <c r="V876" s="152"/>
      <c r="W876" s="152"/>
      <c r="X876" s="152"/>
      <c r="Y876" s="152"/>
      <c r="Z876" s="152"/>
      <c r="AA876" s="152"/>
      <c r="AB876" s="152"/>
      <c r="AC876" s="152"/>
      <c r="AD876" s="152"/>
      <c r="AE876" s="152"/>
      <c r="AF876" s="152"/>
    </row>
    <row r="877" customFormat="false" ht="15.75" hidden="false" customHeight="true" outlineLevel="0" collapsed="false">
      <c r="A877" s="279"/>
      <c r="B877" s="280"/>
      <c r="C877" s="281"/>
      <c r="D877" s="282"/>
      <c r="E877" s="283"/>
      <c r="F877" s="284"/>
      <c r="G877" s="285"/>
      <c r="H877" s="284"/>
      <c r="I877" s="409"/>
      <c r="J877" s="409"/>
      <c r="K877" s="284"/>
      <c r="L877" s="286"/>
      <c r="M877" s="152"/>
      <c r="N877" s="152"/>
      <c r="O877" s="152"/>
      <c r="P877" s="152"/>
      <c r="Q877" s="152"/>
      <c r="R877" s="152"/>
      <c r="S877" s="152"/>
      <c r="T877" s="152"/>
      <c r="U877" s="152"/>
      <c r="V877" s="152"/>
      <c r="W877" s="152"/>
      <c r="X877" s="152"/>
      <c r="Y877" s="152"/>
      <c r="Z877" s="152"/>
      <c r="AA877" s="152"/>
      <c r="AB877" s="152"/>
      <c r="AC877" s="152"/>
      <c r="AD877" s="152"/>
      <c r="AE877" s="152"/>
      <c r="AF877" s="152"/>
    </row>
    <row r="878" customFormat="false" ht="15.75" hidden="false" customHeight="true" outlineLevel="0" collapsed="false">
      <c r="A878" s="279"/>
      <c r="B878" s="280"/>
      <c r="C878" s="281"/>
      <c r="D878" s="282"/>
      <c r="E878" s="283"/>
      <c r="F878" s="284"/>
      <c r="G878" s="285"/>
      <c r="H878" s="284"/>
      <c r="I878" s="409"/>
      <c r="J878" s="409"/>
      <c r="K878" s="284"/>
      <c r="L878" s="286"/>
      <c r="M878" s="152"/>
      <c r="N878" s="152"/>
      <c r="O878" s="152"/>
      <c r="P878" s="152"/>
      <c r="Q878" s="152"/>
      <c r="R878" s="152"/>
      <c r="S878" s="152"/>
      <c r="T878" s="152"/>
      <c r="U878" s="152"/>
      <c r="V878" s="152"/>
      <c r="W878" s="152"/>
      <c r="X878" s="152"/>
      <c r="Y878" s="152"/>
      <c r="Z878" s="152"/>
      <c r="AA878" s="152"/>
      <c r="AB878" s="152"/>
      <c r="AC878" s="152"/>
      <c r="AD878" s="152"/>
      <c r="AE878" s="152"/>
      <c r="AF878" s="152"/>
    </row>
    <row r="879" customFormat="false" ht="15.75" hidden="false" customHeight="true" outlineLevel="0" collapsed="false">
      <c r="A879" s="279"/>
      <c r="B879" s="280"/>
      <c r="C879" s="281"/>
      <c r="D879" s="282"/>
      <c r="E879" s="283"/>
      <c r="F879" s="284"/>
      <c r="G879" s="285"/>
      <c r="H879" s="284"/>
      <c r="I879" s="409"/>
      <c r="J879" s="409"/>
      <c r="K879" s="284"/>
      <c r="L879" s="286"/>
      <c r="M879" s="152"/>
      <c r="N879" s="152"/>
      <c r="O879" s="152"/>
      <c r="P879" s="152"/>
      <c r="Q879" s="152"/>
      <c r="R879" s="152"/>
      <c r="S879" s="152"/>
      <c r="T879" s="152"/>
      <c r="U879" s="152"/>
      <c r="V879" s="152"/>
      <c r="W879" s="152"/>
      <c r="X879" s="152"/>
      <c r="Y879" s="152"/>
      <c r="Z879" s="152"/>
      <c r="AA879" s="152"/>
      <c r="AB879" s="152"/>
      <c r="AC879" s="152"/>
      <c r="AD879" s="152"/>
      <c r="AE879" s="152"/>
      <c r="AF879" s="152"/>
    </row>
    <row r="880" customFormat="false" ht="15.75" hidden="false" customHeight="true" outlineLevel="0" collapsed="false">
      <c r="A880" s="279"/>
      <c r="B880" s="280"/>
      <c r="C880" s="281"/>
      <c r="D880" s="282"/>
      <c r="E880" s="283"/>
      <c r="F880" s="284"/>
      <c r="G880" s="285"/>
      <c r="H880" s="284"/>
      <c r="I880" s="409"/>
      <c r="J880" s="409"/>
      <c r="K880" s="284"/>
      <c r="L880" s="286"/>
      <c r="M880" s="152"/>
      <c r="N880" s="152"/>
      <c r="O880" s="152"/>
      <c r="P880" s="152"/>
      <c r="Q880" s="152"/>
      <c r="R880" s="152"/>
      <c r="S880" s="152"/>
      <c r="T880" s="152"/>
      <c r="U880" s="152"/>
      <c r="V880" s="152"/>
      <c r="W880" s="152"/>
      <c r="X880" s="152"/>
      <c r="Y880" s="152"/>
      <c r="Z880" s="152"/>
      <c r="AA880" s="152"/>
      <c r="AB880" s="152"/>
      <c r="AC880" s="152"/>
      <c r="AD880" s="152"/>
      <c r="AE880" s="152"/>
      <c r="AF880" s="152"/>
    </row>
    <row r="881" customFormat="false" ht="15.75" hidden="false" customHeight="true" outlineLevel="0" collapsed="false">
      <c r="A881" s="279"/>
      <c r="B881" s="280"/>
      <c r="C881" s="281"/>
      <c r="D881" s="282"/>
      <c r="E881" s="283"/>
      <c r="F881" s="284"/>
      <c r="G881" s="285"/>
      <c r="H881" s="284"/>
      <c r="I881" s="409"/>
      <c r="J881" s="409"/>
      <c r="K881" s="284"/>
      <c r="L881" s="286"/>
      <c r="M881" s="152"/>
      <c r="N881" s="152"/>
      <c r="O881" s="152"/>
      <c r="P881" s="152"/>
      <c r="Q881" s="152"/>
      <c r="R881" s="152"/>
      <c r="S881" s="152"/>
      <c r="T881" s="152"/>
      <c r="U881" s="152"/>
      <c r="V881" s="152"/>
      <c r="W881" s="152"/>
      <c r="X881" s="152"/>
      <c r="Y881" s="152"/>
      <c r="Z881" s="152"/>
      <c r="AA881" s="152"/>
      <c r="AB881" s="152"/>
      <c r="AC881" s="152"/>
      <c r="AD881" s="152"/>
      <c r="AE881" s="152"/>
      <c r="AF881" s="152"/>
    </row>
    <row r="882" customFormat="false" ht="15.75" hidden="false" customHeight="true" outlineLevel="0" collapsed="false">
      <c r="A882" s="279"/>
      <c r="B882" s="280"/>
      <c r="C882" s="281"/>
      <c r="D882" s="282"/>
      <c r="E882" s="283"/>
      <c r="F882" s="284"/>
      <c r="G882" s="285"/>
      <c r="H882" s="284"/>
      <c r="I882" s="409"/>
      <c r="J882" s="409"/>
      <c r="K882" s="284"/>
      <c r="L882" s="286"/>
      <c r="M882" s="152"/>
      <c r="N882" s="152"/>
      <c r="O882" s="152"/>
      <c r="P882" s="152"/>
      <c r="Q882" s="152"/>
      <c r="R882" s="152"/>
      <c r="S882" s="152"/>
      <c r="T882" s="152"/>
      <c r="U882" s="152"/>
      <c r="V882" s="152"/>
      <c r="W882" s="152"/>
      <c r="X882" s="152"/>
      <c r="Y882" s="152"/>
      <c r="Z882" s="152"/>
      <c r="AA882" s="152"/>
      <c r="AB882" s="152"/>
      <c r="AC882" s="152"/>
      <c r="AD882" s="152"/>
      <c r="AE882" s="152"/>
      <c r="AF882" s="152"/>
    </row>
    <row r="883" customFormat="false" ht="15.75" hidden="false" customHeight="true" outlineLevel="0" collapsed="false">
      <c r="A883" s="279"/>
      <c r="B883" s="280"/>
      <c r="C883" s="281"/>
      <c r="D883" s="282"/>
      <c r="E883" s="283"/>
      <c r="F883" s="284"/>
      <c r="G883" s="285"/>
      <c r="H883" s="284"/>
      <c r="I883" s="409"/>
      <c r="J883" s="409"/>
      <c r="K883" s="284"/>
      <c r="L883" s="286"/>
      <c r="M883" s="152"/>
      <c r="N883" s="152"/>
      <c r="O883" s="152"/>
      <c r="P883" s="152"/>
      <c r="Q883" s="152"/>
      <c r="R883" s="152"/>
      <c r="S883" s="152"/>
      <c r="T883" s="152"/>
      <c r="U883" s="152"/>
      <c r="V883" s="152"/>
      <c r="W883" s="152"/>
      <c r="X883" s="152"/>
      <c r="Y883" s="152"/>
      <c r="Z883" s="152"/>
      <c r="AA883" s="152"/>
      <c r="AB883" s="152"/>
      <c r="AC883" s="152"/>
      <c r="AD883" s="152"/>
      <c r="AE883" s="152"/>
      <c r="AF883" s="152"/>
    </row>
    <row r="884" customFormat="false" ht="15.75" hidden="false" customHeight="true" outlineLevel="0" collapsed="false">
      <c r="A884" s="279"/>
      <c r="B884" s="280"/>
      <c r="C884" s="281"/>
      <c r="D884" s="282"/>
      <c r="E884" s="283"/>
      <c r="F884" s="284"/>
      <c r="G884" s="285"/>
      <c r="H884" s="284"/>
      <c r="I884" s="409"/>
      <c r="J884" s="409"/>
      <c r="K884" s="284"/>
      <c r="L884" s="286"/>
      <c r="M884" s="152"/>
      <c r="N884" s="152"/>
      <c r="O884" s="152"/>
      <c r="P884" s="152"/>
      <c r="Q884" s="152"/>
      <c r="R884" s="152"/>
      <c r="S884" s="152"/>
      <c r="T884" s="152"/>
      <c r="U884" s="152"/>
      <c r="V884" s="152"/>
      <c r="W884" s="152"/>
      <c r="X884" s="152"/>
      <c r="Y884" s="152"/>
      <c r="Z884" s="152"/>
      <c r="AA884" s="152"/>
      <c r="AB884" s="152"/>
      <c r="AC884" s="152"/>
      <c r="AD884" s="152"/>
      <c r="AE884" s="152"/>
      <c r="AF884" s="152"/>
    </row>
    <row r="885" customFormat="false" ht="15.75" hidden="false" customHeight="true" outlineLevel="0" collapsed="false">
      <c r="A885" s="279"/>
      <c r="B885" s="280"/>
      <c r="C885" s="281"/>
      <c r="D885" s="282"/>
      <c r="E885" s="283"/>
      <c r="F885" s="284"/>
      <c r="G885" s="285"/>
      <c r="H885" s="284"/>
      <c r="I885" s="409"/>
      <c r="J885" s="409"/>
      <c r="K885" s="284"/>
      <c r="L885" s="286"/>
      <c r="M885" s="152"/>
      <c r="N885" s="152"/>
      <c r="O885" s="152"/>
      <c r="P885" s="152"/>
      <c r="Q885" s="152"/>
      <c r="R885" s="152"/>
      <c r="S885" s="152"/>
      <c r="T885" s="152"/>
      <c r="U885" s="152"/>
      <c r="V885" s="152"/>
      <c r="W885" s="152"/>
      <c r="X885" s="152"/>
      <c r="Y885" s="152"/>
      <c r="Z885" s="152"/>
      <c r="AA885" s="152"/>
      <c r="AB885" s="152"/>
      <c r="AC885" s="152"/>
      <c r="AD885" s="152"/>
      <c r="AE885" s="152"/>
      <c r="AF885" s="152"/>
    </row>
    <row r="886" customFormat="false" ht="15.75" hidden="false" customHeight="true" outlineLevel="0" collapsed="false">
      <c r="A886" s="279"/>
      <c r="B886" s="280"/>
      <c r="C886" s="281"/>
      <c r="D886" s="282"/>
      <c r="E886" s="283"/>
      <c r="F886" s="284"/>
      <c r="G886" s="285"/>
      <c r="H886" s="284"/>
      <c r="I886" s="409"/>
      <c r="J886" s="409"/>
      <c r="K886" s="284"/>
      <c r="L886" s="286"/>
      <c r="M886" s="152"/>
      <c r="N886" s="152"/>
      <c r="O886" s="152"/>
      <c r="P886" s="152"/>
      <c r="Q886" s="152"/>
      <c r="R886" s="152"/>
      <c r="S886" s="152"/>
      <c r="T886" s="152"/>
      <c r="U886" s="152"/>
      <c r="V886" s="152"/>
      <c r="W886" s="152"/>
      <c r="X886" s="152"/>
      <c r="Y886" s="152"/>
      <c r="Z886" s="152"/>
      <c r="AA886" s="152"/>
      <c r="AB886" s="152"/>
      <c r="AC886" s="152"/>
      <c r="AD886" s="152"/>
      <c r="AE886" s="152"/>
      <c r="AF886" s="152"/>
    </row>
    <row r="887" customFormat="false" ht="15.75" hidden="false" customHeight="true" outlineLevel="0" collapsed="false">
      <c r="A887" s="279"/>
      <c r="B887" s="280"/>
      <c r="C887" s="281"/>
      <c r="D887" s="282"/>
      <c r="E887" s="283"/>
      <c r="F887" s="284"/>
      <c r="G887" s="285"/>
      <c r="H887" s="284"/>
      <c r="I887" s="409"/>
      <c r="J887" s="409"/>
      <c r="K887" s="284"/>
      <c r="L887" s="286"/>
      <c r="M887" s="152"/>
      <c r="N887" s="152"/>
      <c r="O887" s="152"/>
      <c r="P887" s="152"/>
      <c r="Q887" s="152"/>
      <c r="R887" s="152"/>
      <c r="S887" s="152"/>
      <c r="T887" s="152"/>
      <c r="U887" s="152"/>
      <c r="V887" s="152"/>
      <c r="W887" s="152"/>
      <c r="X887" s="152"/>
      <c r="Y887" s="152"/>
      <c r="Z887" s="152"/>
      <c r="AA887" s="152"/>
      <c r="AB887" s="152"/>
      <c r="AC887" s="152"/>
      <c r="AD887" s="152"/>
      <c r="AE887" s="152"/>
      <c r="AF887" s="152"/>
    </row>
    <row r="888" customFormat="false" ht="15.75" hidden="false" customHeight="true" outlineLevel="0" collapsed="false">
      <c r="A888" s="279"/>
      <c r="B888" s="280"/>
      <c r="C888" s="281"/>
      <c r="D888" s="282"/>
      <c r="E888" s="283"/>
      <c r="F888" s="284"/>
      <c r="G888" s="285"/>
      <c r="H888" s="284"/>
      <c r="I888" s="409"/>
      <c r="J888" s="409"/>
      <c r="K888" s="284"/>
      <c r="L888" s="286"/>
      <c r="M888" s="152"/>
      <c r="N888" s="152"/>
      <c r="O888" s="152"/>
      <c r="P888" s="152"/>
      <c r="Q888" s="152"/>
      <c r="R888" s="152"/>
      <c r="S888" s="152"/>
      <c r="T888" s="152"/>
      <c r="U888" s="152"/>
      <c r="V888" s="152"/>
      <c r="W888" s="152"/>
      <c r="X888" s="152"/>
      <c r="Y888" s="152"/>
      <c r="Z888" s="152"/>
      <c r="AA888" s="152"/>
      <c r="AB888" s="152"/>
      <c r="AC888" s="152"/>
      <c r="AD888" s="152"/>
      <c r="AE888" s="152"/>
      <c r="AF888" s="152"/>
    </row>
    <row r="889" customFormat="false" ht="15.75" hidden="false" customHeight="true" outlineLevel="0" collapsed="false">
      <c r="A889" s="279"/>
      <c r="B889" s="280"/>
      <c r="C889" s="281"/>
      <c r="D889" s="282"/>
      <c r="E889" s="283"/>
      <c r="F889" s="284"/>
      <c r="G889" s="285"/>
      <c r="H889" s="284"/>
      <c r="I889" s="409"/>
      <c r="J889" s="409"/>
      <c r="K889" s="284"/>
      <c r="L889" s="286"/>
      <c r="M889" s="152"/>
      <c r="N889" s="152"/>
      <c r="O889" s="152"/>
      <c r="P889" s="152"/>
      <c r="Q889" s="152"/>
      <c r="R889" s="152"/>
      <c r="S889" s="152"/>
      <c r="T889" s="152"/>
      <c r="U889" s="152"/>
      <c r="V889" s="152"/>
      <c r="W889" s="152"/>
      <c r="X889" s="152"/>
      <c r="Y889" s="152"/>
      <c r="Z889" s="152"/>
      <c r="AA889" s="152"/>
      <c r="AB889" s="152"/>
      <c r="AC889" s="152"/>
      <c r="AD889" s="152"/>
      <c r="AE889" s="152"/>
      <c r="AF889" s="152"/>
    </row>
    <row r="890" customFormat="false" ht="15.75" hidden="false" customHeight="true" outlineLevel="0" collapsed="false">
      <c r="A890" s="279"/>
      <c r="B890" s="280"/>
      <c r="C890" s="281"/>
      <c r="D890" s="282"/>
      <c r="E890" s="283"/>
      <c r="F890" s="284"/>
      <c r="G890" s="285"/>
      <c r="H890" s="284"/>
      <c r="I890" s="409"/>
      <c r="J890" s="409"/>
      <c r="K890" s="284"/>
      <c r="L890" s="286"/>
      <c r="M890" s="152"/>
      <c r="N890" s="152"/>
      <c r="O890" s="152"/>
      <c r="P890" s="152"/>
      <c r="Q890" s="152"/>
      <c r="R890" s="152"/>
      <c r="S890" s="152"/>
      <c r="T890" s="152"/>
      <c r="U890" s="152"/>
      <c r="V890" s="152"/>
      <c r="W890" s="152"/>
      <c r="X890" s="152"/>
      <c r="Y890" s="152"/>
      <c r="Z890" s="152"/>
      <c r="AA890" s="152"/>
      <c r="AB890" s="152"/>
      <c r="AC890" s="152"/>
      <c r="AD890" s="152"/>
      <c r="AE890" s="152"/>
      <c r="AF890" s="152"/>
    </row>
    <row r="891" customFormat="false" ht="15.75" hidden="false" customHeight="true" outlineLevel="0" collapsed="false">
      <c r="A891" s="279"/>
      <c r="B891" s="280"/>
      <c r="C891" s="281"/>
      <c r="D891" s="282"/>
      <c r="E891" s="283"/>
      <c r="F891" s="284"/>
      <c r="G891" s="285"/>
      <c r="H891" s="284"/>
      <c r="I891" s="409"/>
      <c r="J891" s="409"/>
      <c r="K891" s="284"/>
      <c r="L891" s="286"/>
      <c r="M891" s="152"/>
      <c r="N891" s="152"/>
      <c r="O891" s="152"/>
      <c r="P891" s="152"/>
      <c r="Q891" s="152"/>
      <c r="R891" s="152"/>
      <c r="S891" s="152"/>
      <c r="T891" s="152"/>
      <c r="U891" s="152"/>
      <c r="V891" s="152"/>
      <c r="W891" s="152"/>
      <c r="X891" s="152"/>
      <c r="Y891" s="152"/>
      <c r="Z891" s="152"/>
      <c r="AA891" s="152"/>
      <c r="AB891" s="152"/>
      <c r="AC891" s="152"/>
      <c r="AD891" s="152"/>
      <c r="AE891" s="152"/>
      <c r="AF891" s="152"/>
    </row>
    <row r="892" customFormat="false" ht="15.75" hidden="false" customHeight="true" outlineLevel="0" collapsed="false">
      <c r="A892" s="279"/>
      <c r="B892" s="280"/>
      <c r="C892" s="281"/>
      <c r="D892" s="282"/>
      <c r="E892" s="283"/>
      <c r="F892" s="284"/>
      <c r="G892" s="285"/>
      <c r="H892" s="284"/>
      <c r="I892" s="409"/>
      <c r="J892" s="409"/>
      <c r="K892" s="284"/>
      <c r="L892" s="286"/>
      <c r="M892" s="152"/>
      <c r="N892" s="152"/>
      <c r="O892" s="152"/>
      <c r="P892" s="152"/>
      <c r="Q892" s="152"/>
      <c r="R892" s="152"/>
      <c r="S892" s="152"/>
      <c r="T892" s="152"/>
      <c r="U892" s="152"/>
      <c r="V892" s="152"/>
      <c r="W892" s="152"/>
      <c r="X892" s="152"/>
      <c r="Y892" s="152"/>
      <c r="Z892" s="152"/>
      <c r="AA892" s="152"/>
      <c r="AB892" s="152"/>
      <c r="AC892" s="152"/>
      <c r="AD892" s="152"/>
      <c r="AE892" s="152"/>
      <c r="AF892" s="152"/>
    </row>
    <row r="893" customFormat="false" ht="15.75" hidden="false" customHeight="true" outlineLevel="0" collapsed="false">
      <c r="A893" s="279"/>
      <c r="B893" s="280"/>
      <c r="C893" s="281"/>
      <c r="D893" s="282"/>
      <c r="E893" s="283"/>
      <c r="F893" s="284"/>
      <c r="G893" s="285"/>
      <c r="H893" s="284"/>
      <c r="I893" s="409"/>
      <c r="J893" s="409"/>
      <c r="K893" s="284"/>
      <c r="L893" s="286"/>
      <c r="M893" s="152"/>
      <c r="N893" s="152"/>
      <c r="O893" s="152"/>
      <c r="P893" s="152"/>
      <c r="Q893" s="152"/>
      <c r="R893" s="152"/>
      <c r="S893" s="152"/>
      <c r="T893" s="152"/>
      <c r="U893" s="152"/>
      <c r="V893" s="152"/>
      <c r="W893" s="152"/>
      <c r="X893" s="152"/>
      <c r="Y893" s="152"/>
      <c r="Z893" s="152"/>
      <c r="AA893" s="152"/>
      <c r="AB893" s="152"/>
      <c r="AC893" s="152"/>
      <c r="AD893" s="152"/>
      <c r="AE893" s="152"/>
      <c r="AF893" s="152"/>
    </row>
    <row r="894" customFormat="false" ht="15.75" hidden="false" customHeight="true" outlineLevel="0" collapsed="false">
      <c r="A894" s="279"/>
      <c r="B894" s="280"/>
      <c r="C894" s="281"/>
      <c r="D894" s="282"/>
      <c r="E894" s="283"/>
      <c r="F894" s="284"/>
      <c r="G894" s="285"/>
      <c r="H894" s="284"/>
      <c r="I894" s="409"/>
      <c r="J894" s="409"/>
      <c r="K894" s="284"/>
      <c r="L894" s="286"/>
      <c r="M894" s="152"/>
      <c r="N894" s="152"/>
      <c r="O894" s="152"/>
      <c r="P894" s="152"/>
      <c r="Q894" s="152"/>
      <c r="R894" s="152"/>
      <c r="S894" s="152"/>
      <c r="T894" s="152"/>
      <c r="U894" s="152"/>
      <c r="V894" s="152"/>
      <c r="W894" s="152"/>
      <c r="X894" s="152"/>
      <c r="Y894" s="152"/>
      <c r="Z894" s="152"/>
      <c r="AA894" s="152"/>
      <c r="AB894" s="152"/>
      <c r="AC894" s="152"/>
      <c r="AD894" s="152"/>
      <c r="AE894" s="152"/>
      <c r="AF894" s="152"/>
    </row>
    <row r="895" customFormat="false" ht="15.75" hidden="false" customHeight="true" outlineLevel="0" collapsed="false">
      <c r="A895" s="279"/>
      <c r="B895" s="280"/>
      <c r="C895" s="281"/>
      <c r="D895" s="282"/>
      <c r="E895" s="283"/>
      <c r="F895" s="284"/>
      <c r="G895" s="285"/>
      <c r="H895" s="284"/>
      <c r="I895" s="409"/>
      <c r="J895" s="409"/>
      <c r="K895" s="284"/>
      <c r="L895" s="286"/>
      <c r="M895" s="152"/>
      <c r="N895" s="152"/>
      <c r="O895" s="152"/>
      <c r="P895" s="152"/>
      <c r="Q895" s="152"/>
      <c r="R895" s="152"/>
      <c r="S895" s="152"/>
      <c r="T895" s="152"/>
      <c r="U895" s="152"/>
      <c r="V895" s="152"/>
      <c r="W895" s="152"/>
      <c r="X895" s="152"/>
      <c r="Y895" s="152"/>
      <c r="Z895" s="152"/>
      <c r="AA895" s="152"/>
      <c r="AB895" s="152"/>
      <c r="AC895" s="152"/>
      <c r="AD895" s="152"/>
      <c r="AE895" s="152"/>
      <c r="AF895" s="152"/>
    </row>
    <row r="896" customFormat="false" ht="15.75" hidden="false" customHeight="true" outlineLevel="0" collapsed="false">
      <c r="A896" s="279"/>
      <c r="B896" s="280"/>
      <c r="C896" s="281"/>
      <c r="D896" s="282"/>
      <c r="E896" s="283"/>
      <c r="F896" s="284"/>
      <c r="G896" s="285"/>
      <c r="H896" s="284"/>
      <c r="I896" s="409"/>
      <c r="J896" s="409"/>
      <c r="K896" s="284"/>
      <c r="L896" s="286"/>
      <c r="M896" s="152"/>
      <c r="N896" s="152"/>
      <c r="O896" s="152"/>
      <c r="P896" s="152"/>
      <c r="Q896" s="152"/>
      <c r="R896" s="152"/>
      <c r="S896" s="152"/>
      <c r="T896" s="152"/>
      <c r="U896" s="152"/>
      <c r="V896" s="152"/>
      <c r="W896" s="152"/>
      <c r="X896" s="152"/>
      <c r="Y896" s="152"/>
      <c r="Z896" s="152"/>
      <c r="AA896" s="152"/>
      <c r="AB896" s="152"/>
      <c r="AC896" s="152"/>
      <c r="AD896" s="152"/>
      <c r="AE896" s="152"/>
      <c r="AF896" s="152"/>
    </row>
    <row r="897" customFormat="false" ht="15.75" hidden="false" customHeight="true" outlineLevel="0" collapsed="false">
      <c r="A897" s="279"/>
      <c r="B897" s="280"/>
      <c r="C897" s="281"/>
      <c r="D897" s="282"/>
      <c r="E897" s="283"/>
      <c r="F897" s="284"/>
      <c r="G897" s="285"/>
      <c r="H897" s="284"/>
      <c r="I897" s="409"/>
      <c r="J897" s="409"/>
      <c r="K897" s="284"/>
      <c r="L897" s="286"/>
      <c r="M897" s="152"/>
      <c r="N897" s="152"/>
      <c r="O897" s="152"/>
      <c r="P897" s="152"/>
      <c r="Q897" s="152"/>
      <c r="R897" s="152"/>
      <c r="S897" s="152"/>
      <c r="T897" s="152"/>
      <c r="U897" s="152"/>
      <c r="V897" s="152"/>
      <c r="W897" s="152"/>
      <c r="X897" s="152"/>
      <c r="Y897" s="152"/>
      <c r="Z897" s="152"/>
      <c r="AA897" s="152"/>
      <c r="AB897" s="152"/>
      <c r="AC897" s="152"/>
      <c r="AD897" s="152"/>
      <c r="AE897" s="152"/>
      <c r="AF897" s="152"/>
    </row>
    <row r="898" customFormat="false" ht="15.75" hidden="false" customHeight="true" outlineLevel="0" collapsed="false">
      <c r="A898" s="279"/>
      <c r="B898" s="280"/>
      <c r="C898" s="281"/>
      <c r="D898" s="282"/>
      <c r="E898" s="283"/>
      <c r="F898" s="284"/>
      <c r="G898" s="285"/>
      <c r="H898" s="284"/>
      <c r="I898" s="409"/>
      <c r="J898" s="409"/>
      <c r="K898" s="284"/>
      <c r="L898" s="286"/>
      <c r="M898" s="152"/>
      <c r="N898" s="152"/>
      <c r="O898" s="152"/>
      <c r="P898" s="152"/>
      <c r="Q898" s="152"/>
      <c r="R898" s="152"/>
      <c r="S898" s="152"/>
      <c r="T898" s="152"/>
      <c r="U898" s="152"/>
      <c r="V898" s="152"/>
      <c r="W898" s="152"/>
      <c r="X898" s="152"/>
      <c r="Y898" s="152"/>
      <c r="Z898" s="152"/>
      <c r="AA898" s="152"/>
      <c r="AB898" s="152"/>
      <c r="AC898" s="152"/>
      <c r="AD898" s="152"/>
      <c r="AE898" s="152"/>
      <c r="AF898" s="152"/>
    </row>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autoFilter ref="A10:L898">
    <sortState ref="A11:L898">
      <sortCondition ref="A11:A898" descending="1" customList=""/>
    </sortState>
  </autoFilter>
  <mergeCells count="10">
    <mergeCell ref="A1:L2"/>
    <mergeCell ref="A3:L3"/>
    <mergeCell ref="A4:B9"/>
    <mergeCell ref="K4:L9"/>
    <mergeCell ref="E5:H5"/>
    <mergeCell ref="E6:G6"/>
    <mergeCell ref="D7:E7"/>
    <mergeCell ref="F7:H7"/>
    <mergeCell ref="D8:E8"/>
    <mergeCell ref="F8:H8"/>
  </mergeCells>
  <printOptions headings="false" gridLines="true" gridLinesSet="true" horizontalCentered="true" verticalCentered="false"/>
  <pageMargins left="0.196527777777778" right="0.196527777777778" top="1.18125" bottom="0.984027777777778" header="0" footer="0"/>
  <pageSetup paperSize="9" scale="100" fitToWidth="1" fitToHeight="0" pageOrder="downThenOver" orientation="landscape" blackAndWhite="false" draft="false" cellComments="none" horizontalDpi="300" verticalDpi="300" copies="1"/>
  <headerFooter differentFirst="false" differentOddEven="false">
    <oddHeader>&amp;RPÁGINA: &amp;P DE</oddHeader>
    <oddFooter>&amp;LCarimbo e Assinatura Responsável Técnico&amp;CCarimbo e Assinatura Responsável pela Verificação &amp;RCarimbo e Assinatura Responsável pela Aprovação</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997"/>
  <sheetViews>
    <sheetView showFormulas="false" showGridLines="false" showRowColHeaders="true" showZeros="true" rightToLeft="false" tabSelected="false" showOutlineSymbols="true" defaultGridColor="true" view="normal" topLeftCell="A65" colorId="64" zoomScale="55" zoomScaleNormal="55" zoomScalePageLayoutView="100" workbookViewId="0">
      <selection pane="topLeft" activeCell="I7" activeCellId="0" sqref="I7"/>
    </sheetView>
  </sheetViews>
  <sheetFormatPr defaultColWidth="14.4453125" defaultRowHeight="14.25" zeroHeight="false" outlineLevelRow="0" outlineLevelCol="0"/>
  <cols>
    <col collapsed="false" customWidth="true" hidden="false" outlineLevel="0" max="1" min="1" style="410" width="10.66"/>
    <col collapsed="false" customWidth="true" hidden="false" outlineLevel="0" max="3" min="2" style="1" width="8.67"/>
    <col collapsed="false" customWidth="true" hidden="false" outlineLevel="0" max="4" min="4" style="1" width="61.56"/>
    <col collapsed="false" customWidth="true" hidden="false" outlineLevel="0" max="5" min="5" style="1" width="16.67"/>
    <col collapsed="false" customWidth="true" hidden="false" outlineLevel="0" max="6" min="6" style="1" width="44.88"/>
    <col collapsed="false" customWidth="true" hidden="false" outlineLevel="0" max="7" min="7" style="1" width="45.88"/>
    <col collapsed="false" customWidth="true" hidden="false" outlineLevel="0" max="8" min="8" style="1" width="30.11"/>
    <col collapsed="false" customWidth="true" hidden="false" outlineLevel="0" max="9" min="9" style="410" width="24.67"/>
    <col collapsed="false" customWidth="true" hidden="false" outlineLevel="0" max="26" min="10" style="1" width="8.67"/>
  </cols>
  <sheetData>
    <row r="1" customFormat="false" ht="14.25" hidden="false" customHeight="false" outlineLevel="0" collapsed="false">
      <c r="A1" s="411"/>
      <c r="B1" s="411"/>
      <c r="C1" s="411"/>
      <c r="D1" s="411"/>
      <c r="E1" s="411"/>
      <c r="F1" s="411"/>
      <c r="G1" s="411"/>
      <c r="H1" s="411"/>
      <c r="I1" s="411"/>
    </row>
    <row r="2" customFormat="false" ht="14.25" hidden="false" customHeight="false" outlineLevel="0" collapsed="false">
      <c r="A2" s="411"/>
      <c r="B2" s="411"/>
      <c r="C2" s="411"/>
      <c r="D2" s="411"/>
      <c r="E2" s="411"/>
      <c r="F2" s="411"/>
      <c r="G2" s="411"/>
      <c r="H2" s="411"/>
      <c r="I2" s="411"/>
    </row>
    <row r="3" customFormat="false" ht="14.25" hidden="false" customHeight="false" outlineLevel="0" collapsed="false">
      <c r="A3" s="411"/>
      <c r="B3" s="411"/>
      <c r="C3" s="411"/>
      <c r="D3" s="411"/>
      <c r="E3" s="411"/>
      <c r="F3" s="411"/>
      <c r="G3" s="411"/>
      <c r="H3" s="411"/>
      <c r="I3" s="411"/>
    </row>
    <row r="4" customFormat="false" ht="14.25" hidden="false" customHeight="false" outlineLevel="0" collapsed="false">
      <c r="A4" s="411"/>
      <c r="B4" s="411"/>
      <c r="C4" s="411"/>
      <c r="D4" s="411"/>
      <c r="E4" s="411"/>
      <c r="F4" s="411"/>
      <c r="G4" s="411"/>
      <c r="H4" s="411"/>
      <c r="I4" s="411"/>
    </row>
    <row r="5" customFormat="false" ht="24" hidden="false" customHeight="true" outlineLevel="0" collapsed="false">
      <c r="A5" s="411"/>
      <c r="B5" s="411"/>
      <c r="C5" s="411"/>
      <c r="D5" s="411"/>
      <c r="E5" s="411"/>
      <c r="F5" s="411"/>
      <c r="G5" s="411"/>
      <c r="H5" s="411"/>
      <c r="I5" s="411"/>
    </row>
    <row r="6" customFormat="false" ht="26.25" hidden="false" customHeight="true" outlineLevel="0" collapsed="false">
      <c r="A6" s="412" t="s">
        <v>12301</v>
      </c>
      <c r="B6" s="412"/>
      <c r="C6" s="412"/>
      <c r="D6" s="412"/>
      <c r="E6" s="412"/>
      <c r="F6" s="412"/>
      <c r="G6" s="412"/>
      <c r="H6" s="412"/>
      <c r="I6" s="412"/>
    </row>
    <row r="7" customFormat="false" ht="15.75" hidden="false" customHeight="true" outlineLevel="0" collapsed="false"/>
    <row r="8" customFormat="false" ht="15.75" hidden="false" customHeight="true" outlineLevel="0" collapsed="false">
      <c r="F8" s="413" t="s">
        <v>12302</v>
      </c>
      <c r="G8" s="414" t="s">
        <v>12303</v>
      </c>
      <c r="H8" s="414" t="s">
        <v>12303</v>
      </c>
      <c r="I8" s="415" t="s">
        <v>12304</v>
      </c>
    </row>
    <row r="9" customFormat="false" ht="15.75" hidden="false" customHeight="true" outlineLevel="0" collapsed="false">
      <c r="D9" s="416" t="s">
        <v>12305</v>
      </c>
      <c r="E9" s="417"/>
      <c r="F9" s="418" t="n">
        <v>45791</v>
      </c>
      <c r="G9" s="418" t="n">
        <v>45791</v>
      </c>
      <c r="H9" s="418" t="n">
        <v>45800</v>
      </c>
      <c r="I9" s="415"/>
    </row>
    <row r="10" customFormat="false" ht="15.75" hidden="false" customHeight="true" outlineLevel="0" collapsed="false">
      <c r="D10" s="419" t="s">
        <v>12306</v>
      </c>
      <c r="E10" s="420"/>
      <c r="F10" s="421" t="s">
        <v>12307</v>
      </c>
      <c r="G10" s="421" t="s">
        <v>12308</v>
      </c>
      <c r="H10" s="422" t="s">
        <v>12309</v>
      </c>
      <c r="I10" s="415"/>
    </row>
    <row r="11" customFormat="false" ht="15.75" hidden="false" customHeight="true" outlineLevel="0" collapsed="false">
      <c r="C11" s="423"/>
      <c r="D11" s="419" t="s">
        <v>12310</v>
      </c>
      <c r="E11" s="420"/>
      <c r="F11" s="421" t="s">
        <v>12311</v>
      </c>
      <c r="G11" s="421" t="s">
        <v>12312</v>
      </c>
      <c r="H11" s="424" t="s">
        <v>12313</v>
      </c>
      <c r="I11" s="415"/>
    </row>
    <row r="12" customFormat="false" ht="15.75" hidden="false" customHeight="true" outlineLevel="0" collapsed="false">
      <c r="C12" s="423"/>
      <c r="D12" s="425" t="s">
        <v>12314</v>
      </c>
      <c r="E12" s="426"/>
      <c r="F12" s="427" t="s">
        <v>12315</v>
      </c>
      <c r="G12" s="427" t="s">
        <v>12316</v>
      </c>
      <c r="H12" s="428" t="s">
        <v>12317</v>
      </c>
      <c r="I12" s="415"/>
    </row>
    <row r="13" customFormat="false" ht="14.25" hidden="false" customHeight="false" outlineLevel="0" collapsed="false">
      <c r="A13" s="429" t="s">
        <v>449</v>
      </c>
      <c r="B13" s="430" t="s">
        <v>12318</v>
      </c>
      <c r="C13" s="430"/>
      <c r="D13" s="430"/>
      <c r="E13" s="431" t="s">
        <v>12319</v>
      </c>
      <c r="F13" s="430" t="s">
        <v>12320</v>
      </c>
      <c r="G13" s="430" t="s">
        <v>12320</v>
      </c>
      <c r="H13" s="430" t="s">
        <v>12320</v>
      </c>
      <c r="I13" s="432"/>
    </row>
    <row r="14" customFormat="false" ht="24" hidden="false" customHeight="true" outlineLevel="0" collapsed="false">
      <c r="A14" s="433" t="s">
        <v>12321</v>
      </c>
      <c r="B14" s="434" t="s">
        <v>12322</v>
      </c>
      <c r="C14" s="434"/>
      <c r="D14" s="434"/>
      <c r="E14" s="435" t="s">
        <v>12319</v>
      </c>
      <c r="F14" s="436" t="n">
        <v>106190.34</v>
      </c>
      <c r="G14" s="436" t="n">
        <v>116500</v>
      </c>
      <c r="H14" s="436" t="n">
        <v>122389.69</v>
      </c>
      <c r="I14" s="437" t="n">
        <f aca="false">IF(F14&lt;&gt;"",AVERAGE(F14:H14)," ")</f>
        <v>115026.676666667</v>
      </c>
      <c r="J14" s="438"/>
      <c r="K14" s="438"/>
      <c r="L14" s="438"/>
      <c r="M14" s="438"/>
      <c r="N14" s="438"/>
      <c r="O14" s="438"/>
      <c r="P14" s="438"/>
      <c r="Q14" s="438"/>
      <c r="R14" s="438"/>
      <c r="S14" s="438"/>
      <c r="T14" s="438"/>
      <c r="U14" s="438"/>
      <c r="V14" s="438"/>
      <c r="W14" s="438"/>
      <c r="X14" s="438"/>
      <c r="Y14" s="438"/>
      <c r="Z14" s="438"/>
    </row>
    <row r="17" customFormat="false" ht="15.75" hidden="false" customHeight="true" outlineLevel="0" collapsed="false">
      <c r="F17" s="413" t="s">
        <v>12302</v>
      </c>
      <c r="G17" s="414" t="s">
        <v>12303</v>
      </c>
      <c r="H17" s="414" t="s">
        <v>12323</v>
      </c>
      <c r="I17" s="415" t="s">
        <v>12304</v>
      </c>
    </row>
    <row r="18" customFormat="false" ht="15.75" hidden="false" customHeight="true" outlineLevel="0" collapsed="false">
      <c r="D18" s="416" t="s">
        <v>12305</v>
      </c>
      <c r="E18" s="417"/>
      <c r="F18" s="418" t="n">
        <v>45796</v>
      </c>
      <c r="G18" s="439"/>
      <c r="H18" s="439"/>
      <c r="I18" s="415"/>
    </row>
    <row r="19" customFormat="false" ht="15.75" hidden="false" customHeight="true" outlineLevel="0" collapsed="false">
      <c r="D19" s="419" t="s">
        <v>12306</v>
      </c>
      <c r="E19" s="420"/>
      <c r="F19" s="418" t="s">
        <v>12324</v>
      </c>
      <c r="G19" s="421"/>
      <c r="H19" s="424"/>
      <c r="I19" s="415"/>
    </row>
    <row r="20" customFormat="false" ht="15.75" hidden="false" customHeight="true" outlineLevel="0" collapsed="false">
      <c r="C20" s="423"/>
      <c r="D20" s="419" t="s">
        <v>12310</v>
      </c>
      <c r="E20" s="420"/>
      <c r="F20" s="421" t="s">
        <v>12325</v>
      </c>
      <c r="G20" s="421"/>
      <c r="H20" s="424"/>
      <c r="I20" s="415"/>
    </row>
    <row r="21" customFormat="false" ht="15.75" hidden="false" customHeight="true" outlineLevel="0" collapsed="false">
      <c r="C21" s="423"/>
      <c r="D21" s="425" t="s">
        <v>12314</v>
      </c>
      <c r="E21" s="426"/>
      <c r="F21" s="421" t="s">
        <v>12326</v>
      </c>
      <c r="G21" s="427"/>
      <c r="H21" s="428"/>
      <c r="I21" s="415"/>
    </row>
    <row r="22" customFormat="false" ht="15.75" hidden="false" customHeight="true" outlineLevel="0" collapsed="false">
      <c r="A22" s="429" t="s">
        <v>449</v>
      </c>
      <c r="B22" s="430" t="s">
        <v>12318</v>
      </c>
      <c r="C22" s="430"/>
      <c r="D22" s="430"/>
      <c r="E22" s="431" t="s">
        <v>12319</v>
      </c>
      <c r="F22" s="430" t="s">
        <v>12320</v>
      </c>
      <c r="G22" s="430" t="s">
        <v>12320</v>
      </c>
      <c r="H22" s="430" t="s">
        <v>12320</v>
      </c>
      <c r="I22" s="432"/>
    </row>
    <row r="23" customFormat="false" ht="15.75" hidden="false" customHeight="true" outlineLevel="0" collapsed="false">
      <c r="A23" s="433" t="s">
        <v>12327</v>
      </c>
      <c r="B23" s="434" t="s">
        <v>12328</v>
      </c>
      <c r="C23" s="434"/>
      <c r="D23" s="434"/>
      <c r="E23" s="435" t="s">
        <v>12319</v>
      </c>
      <c r="F23" s="436" t="n">
        <v>4110</v>
      </c>
      <c r="G23" s="436"/>
      <c r="H23" s="436"/>
      <c r="I23" s="437" t="n">
        <f aca="false">IF(F23&lt;&gt;"",AVERAGE(F23:H23)," ")</f>
        <v>4110</v>
      </c>
      <c r="J23" s="438"/>
      <c r="K23" s="438"/>
      <c r="L23" s="438"/>
      <c r="M23" s="438"/>
      <c r="N23" s="438"/>
      <c r="O23" s="438"/>
      <c r="P23" s="438"/>
      <c r="Q23" s="438"/>
      <c r="R23" s="438"/>
      <c r="S23" s="438"/>
      <c r="T23" s="438"/>
      <c r="U23" s="438"/>
      <c r="V23" s="438"/>
      <c r="W23" s="438"/>
      <c r="X23" s="438"/>
      <c r="Y23" s="438"/>
      <c r="Z23" s="438"/>
    </row>
    <row r="26" customFormat="false" ht="15.75" hidden="false" customHeight="true" outlineLevel="0" collapsed="false">
      <c r="F26" s="413" t="s">
        <v>12302</v>
      </c>
      <c r="G26" s="414" t="s">
        <v>12303</v>
      </c>
      <c r="H26" s="414" t="s">
        <v>12323</v>
      </c>
      <c r="I26" s="415" t="s">
        <v>12304</v>
      </c>
    </row>
    <row r="27" customFormat="false" ht="15.75" hidden="false" customHeight="true" outlineLevel="0" collapsed="false">
      <c r="D27" s="416" t="s">
        <v>12305</v>
      </c>
      <c r="E27" s="417"/>
      <c r="F27" s="440" t="n">
        <v>45790</v>
      </c>
      <c r="G27" s="439" t="n">
        <v>45848</v>
      </c>
      <c r="H27" s="441"/>
      <c r="I27" s="415"/>
    </row>
    <row r="28" customFormat="false" ht="15.75" hidden="false" customHeight="true" outlineLevel="0" collapsed="false">
      <c r="D28" s="419" t="s">
        <v>12306</v>
      </c>
      <c r="E28" s="420"/>
      <c r="F28" s="442" t="s">
        <v>12329</v>
      </c>
      <c r="G28" s="443" t="s">
        <v>12330</v>
      </c>
      <c r="H28" s="444"/>
      <c r="I28" s="415"/>
    </row>
    <row r="29" customFormat="false" ht="15.75" hidden="false" customHeight="true" outlineLevel="0" collapsed="false">
      <c r="C29" s="423"/>
      <c r="D29" s="419" t="s">
        <v>12310</v>
      </c>
      <c r="E29" s="420"/>
      <c r="F29" s="442" t="s">
        <v>12331</v>
      </c>
      <c r="G29" s="443" t="s">
        <v>12332</v>
      </c>
      <c r="H29" s="444"/>
      <c r="I29" s="415"/>
    </row>
    <row r="30" customFormat="false" ht="15.75" hidden="false" customHeight="true" outlineLevel="0" collapsed="false">
      <c r="C30" s="423"/>
      <c r="D30" s="425" t="s">
        <v>12314</v>
      </c>
      <c r="E30" s="426"/>
      <c r="F30" s="427" t="s">
        <v>12333</v>
      </c>
      <c r="G30" s="445" t="s">
        <v>12334</v>
      </c>
      <c r="H30" s="428"/>
      <c r="I30" s="415"/>
    </row>
    <row r="31" customFormat="false" ht="15.75" hidden="false" customHeight="true" outlineLevel="0" collapsed="false">
      <c r="A31" s="429" t="s">
        <v>449</v>
      </c>
      <c r="B31" s="430" t="s">
        <v>12318</v>
      </c>
      <c r="C31" s="430"/>
      <c r="D31" s="430"/>
      <c r="E31" s="431" t="s">
        <v>12319</v>
      </c>
      <c r="F31" s="430" t="s">
        <v>12320</v>
      </c>
      <c r="G31" s="430" t="s">
        <v>12320</v>
      </c>
      <c r="H31" s="430" t="s">
        <v>12320</v>
      </c>
      <c r="I31" s="432"/>
    </row>
    <row r="32" customFormat="false" ht="15.75" hidden="false" customHeight="true" outlineLevel="0" collapsed="false">
      <c r="A32" s="433" t="s">
        <v>12335</v>
      </c>
      <c r="B32" s="434" t="s">
        <v>12336</v>
      </c>
      <c r="C32" s="434"/>
      <c r="D32" s="434"/>
      <c r="E32" s="435" t="s">
        <v>12319</v>
      </c>
      <c r="F32" s="436" t="n">
        <v>356130</v>
      </c>
      <c r="G32" s="436" t="n">
        <v>549400</v>
      </c>
      <c r="H32" s="436"/>
      <c r="I32" s="437" t="n">
        <f aca="false">IF(F32&lt;&gt;"",AVERAGE(F32:H32)," ")</f>
        <v>452765</v>
      </c>
      <c r="J32" s="438"/>
      <c r="K32" s="438"/>
      <c r="L32" s="438"/>
      <c r="M32" s="438"/>
      <c r="N32" s="438"/>
      <c r="O32" s="438"/>
      <c r="P32" s="438"/>
      <c r="Q32" s="438"/>
      <c r="R32" s="438"/>
      <c r="S32" s="438"/>
      <c r="T32" s="438"/>
      <c r="U32" s="438"/>
      <c r="V32" s="438"/>
      <c r="W32" s="438"/>
      <c r="X32" s="438"/>
      <c r="Y32" s="438"/>
      <c r="Z32" s="438"/>
    </row>
    <row r="33" customFormat="false" ht="6.75" hidden="false" customHeight="true" outlineLevel="0" collapsed="false"/>
    <row r="34" customFormat="false" ht="15.75" hidden="false" customHeight="true" outlineLevel="0" collapsed="false"/>
    <row r="35" customFormat="false" ht="15.75" hidden="false" customHeight="true" outlineLevel="0" collapsed="false"/>
    <row r="36" customFormat="false" ht="15.75" hidden="false" customHeight="true" outlineLevel="0" collapsed="false">
      <c r="F36" s="413" t="s">
        <v>12302</v>
      </c>
      <c r="G36" s="414" t="s">
        <v>12303</v>
      </c>
      <c r="H36" s="414" t="s">
        <v>12323</v>
      </c>
      <c r="I36" s="415" t="s">
        <v>12304</v>
      </c>
    </row>
    <row r="37" customFormat="false" ht="15.75" hidden="false" customHeight="true" outlineLevel="0" collapsed="false">
      <c r="D37" s="416" t="s">
        <v>12305</v>
      </c>
      <c r="E37" s="417"/>
      <c r="F37" s="440" t="n">
        <v>45790</v>
      </c>
      <c r="G37" s="440" t="n">
        <v>45797</v>
      </c>
      <c r="H37" s="439" t="n">
        <v>45804</v>
      </c>
      <c r="I37" s="415"/>
    </row>
    <row r="38" customFormat="false" ht="15.75" hidden="false" customHeight="true" outlineLevel="0" collapsed="false">
      <c r="D38" s="419" t="s">
        <v>12306</v>
      </c>
      <c r="E38" s="420"/>
      <c r="F38" s="442" t="s">
        <v>12337</v>
      </c>
      <c r="G38" s="443" t="s">
        <v>12338</v>
      </c>
      <c r="H38" s="444" t="s">
        <v>12339</v>
      </c>
      <c r="I38" s="415"/>
    </row>
    <row r="39" customFormat="false" ht="15.75" hidden="false" customHeight="true" outlineLevel="0" collapsed="false">
      <c r="C39" s="423"/>
      <c r="D39" s="419" t="s">
        <v>12310</v>
      </c>
      <c r="E39" s="420"/>
      <c r="F39" s="442" t="s">
        <v>12340</v>
      </c>
      <c r="G39" s="443" t="s">
        <v>12341</v>
      </c>
      <c r="H39" s="444" t="s">
        <v>12342</v>
      </c>
      <c r="I39" s="415"/>
    </row>
    <row r="40" customFormat="false" ht="15.75" hidden="false" customHeight="true" outlineLevel="0" collapsed="false">
      <c r="C40" s="423"/>
      <c r="D40" s="425" t="s">
        <v>12314</v>
      </c>
      <c r="E40" s="426"/>
      <c r="F40" s="427" t="s">
        <v>12343</v>
      </c>
      <c r="G40" s="446" t="s">
        <v>12344</v>
      </c>
      <c r="H40" s="446" t="s">
        <v>12345</v>
      </c>
      <c r="I40" s="415"/>
    </row>
    <row r="41" customFormat="false" ht="15.75" hidden="false" customHeight="true" outlineLevel="0" collapsed="false">
      <c r="A41" s="429" t="s">
        <v>449</v>
      </c>
      <c r="B41" s="430" t="s">
        <v>12318</v>
      </c>
      <c r="C41" s="430"/>
      <c r="D41" s="430"/>
      <c r="E41" s="431" t="s">
        <v>12319</v>
      </c>
      <c r="F41" s="430" t="s">
        <v>12320</v>
      </c>
      <c r="G41" s="430" t="s">
        <v>12320</v>
      </c>
      <c r="H41" s="430" t="s">
        <v>12320</v>
      </c>
      <c r="I41" s="432"/>
    </row>
    <row r="42" customFormat="false" ht="15.75" hidden="false" customHeight="true" outlineLevel="0" collapsed="false">
      <c r="A42" s="433" t="s">
        <v>12346</v>
      </c>
      <c r="B42" s="434" t="s">
        <v>12347</v>
      </c>
      <c r="C42" s="434"/>
      <c r="D42" s="434"/>
      <c r="E42" s="435" t="s">
        <v>12319</v>
      </c>
      <c r="F42" s="436" t="n">
        <v>7910</v>
      </c>
      <c r="G42" s="436" t="n">
        <v>18391.07</v>
      </c>
      <c r="H42" s="447" t="n">
        <v>12503.88</v>
      </c>
      <c r="I42" s="437" t="n">
        <f aca="false">IF(F42&lt;&gt;"",AVERAGE(F42:H42)," ")</f>
        <v>12934.9833333333</v>
      </c>
      <c r="J42" s="438"/>
      <c r="K42" s="438"/>
      <c r="L42" s="438"/>
      <c r="M42" s="438"/>
      <c r="N42" s="438"/>
      <c r="O42" s="438"/>
      <c r="P42" s="438"/>
      <c r="Q42" s="438"/>
      <c r="R42" s="438"/>
      <c r="S42" s="438"/>
      <c r="T42" s="438"/>
      <c r="U42" s="438"/>
      <c r="V42" s="438"/>
      <c r="W42" s="438"/>
      <c r="X42" s="438"/>
      <c r="Y42" s="438"/>
      <c r="Z42" s="438"/>
    </row>
    <row r="43" customFormat="false" ht="15.75" hidden="false" customHeight="true" outlineLevel="0" collapsed="false"/>
    <row r="44" customFormat="false" ht="15.75" hidden="false" customHeight="true" outlineLevel="0" collapsed="false"/>
    <row r="45" customFormat="false" ht="15.75" hidden="false" customHeight="true" outlineLevel="0" collapsed="false">
      <c r="F45" s="413" t="s">
        <v>12302</v>
      </c>
      <c r="G45" s="414" t="s">
        <v>12303</v>
      </c>
      <c r="H45" s="414" t="s">
        <v>12323</v>
      </c>
      <c r="I45" s="415" t="s">
        <v>12304</v>
      </c>
    </row>
    <row r="46" customFormat="false" ht="15.75" hidden="false" customHeight="true" outlineLevel="0" collapsed="false">
      <c r="D46" s="416" t="s">
        <v>12305</v>
      </c>
      <c r="E46" s="417"/>
      <c r="F46" s="440" t="n">
        <v>45790</v>
      </c>
      <c r="G46" s="440" t="n">
        <v>45797</v>
      </c>
      <c r="H46" s="439" t="n">
        <v>45804</v>
      </c>
      <c r="I46" s="415"/>
    </row>
    <row r="47" customFormat="false" ht="15.75" hidden="false" customHeight="true" outlineLevel="0" collapsed="false">
      <c r="D47" s="419" t="s">
        <v>12306</v>
      </c>
      <c r="E47" s="420"/>
      <c r="F47" s="442" t="s">
        <v>12337</v>
      </c>
      <c r="G47" s="443" t="s">
        <v>12338</v>
      </c>
      <c r="H47" s="444" t="s">
        <v>12339</v>
      </c>
      <c r="I47" s="415"/>
    </row>
    <row r="48" customFormat="false" ht="15.75" hidden="false" customHeight="true" outlineLevel="0" collapsed="false">
      <c r="C48" s="423"/>
      <c r="D48" s="419" t="s">
        <v>12310</v>
      </c>
      <c r="E48" s="420"/>
      <c r="F48" s="442" t="s">
        <v>12340</v>
      </c>
      <c r="G48" s="443" t="s">
        <v>12341</v>
      </c>
      <c r="H48" s="444" t="s">
        <v>12342</v>
      </c>
      <c r="I48" s="415"/>
    </row>
    <row r="49" customFormat="false" ht="15.75" hidden="false" customHeight="true" outlineLevel="0" collapsed="false">
      <c r="C49" s="423"/>
      <c r="D49" s="425" t="s">
        <v>12314</v>
      </c>
      <c r="E49" s="426"/>
      <c r="F49" s="427" t="s">
        <v>12343</v>
      </c>
      <c r="G49" s="446" t="s">
        <v>12344</v>
      </c>
      <c r="H49" s="446" t="s">
        <v>12345</v>
      </c>
      <c r="I49" s="415"/>
    </row>
    <row r="50" customFormat="false" ht="15.75" hidden="false" customHeight="true" outlineLevel="0" collapsed="false">
      <c r="A50" s="429" t="s">
        <v>449</v>
      </c>
      <c r="B50" s="430" t="s">
        <v>12318</v>
      </c>
      <c r="C50" s="430"/>
      <c r="D50" s="430"/>
      <c r="E50" s="431" t="s">
        <v>12319</v>
      </c>
      <c r="F50" s="430" t="s">
        <v>12320</v>
      </c>
      <c r="G50" s="430" t="s">
        <v>12320</v>
      </c>
      <c r="H50" s="430" t="s">
        <v>12320</v>
      </c>
      <c r="I50" s="432"/>
    </row>
    <row r="51" customFormat="false" ht="15.75" hidden="false" customHeight="true" outlineLevel="0" collapsed="false">
      <c r="A51" s="433" t="s">
        <v>12348</v>
      </c>
      <c r="B51" s="434" t="s">
        <v>12349</v>
      </c>
      <c r="C51" s="434"/>
      <c r="D51" s="434"/>
      <c r="E51" s="435" t="s">
        <v>12319</v>
      </c>
      <c r="F51" s="436" t="n">
        <v>4400</v>
      </c>
      <c r="G51" s="436" t="n">
        <v>8007.3</v>
      </c>
      <c r="H51" s="447" t="n">
        <v>5834.89</v>
      </c>
      <c r="I51" s="437" t="n">
        <f aca="false">IF(F51&lt;&gt;"",AVERAGE(F51:H51)," ")</f>
        <v>6080.73</v>
      </c>
      <c r="J51" s="438"/>
      <c r="K51" s="438"/>
      <c r="L51" s="438"/>
      <c r="M51" s="438"/>
      <c r="N51" s="438"/>
      <c r="O51" s="438"/>
      <c r="P51" s="438"/>
      <c r="Q51" s="438"/>
      <c r="R51" s="438"/>
      <c r="S51" s="438"/>
      <c r="T51" s="438"/>
      <c r="U51" s="438"/>
      <c r="V51" s="438"/>
      <c r="W51" s="438"/>
      <c r="X51" s="438"/>
      <c r="Y51" s="438"/>
      <c r="Z51" s="438"/>
    </row>
    <row r="52" customFormat="false" ht="15.75" hidden="false" customHeight="true" outlineLevel="0" collapsed="false"/>
    <row r="53" customFormat="false" ht="15.75" hidden="false" customHeight="true" outlineLevel="0" collapsed="false"/>
    <row r="54" customFormat="false" ht="15.75" hidden="false" customHeight="true" outlineLevel="0" collapsed="false">
      <c r="F54" s="413" t="s">
        <v>12302</v>
      </c>
      <c r="G54" s="414" t="s">
        <v>12303</v>
      </c>
      <c r="H54" s="414" t="s">
        <v>12323</v>
      </c>
      <c r="I54" s="415" t="s">
        <v>12304</v>
      </c>
    </row>
    <row r="55" customFormat="false" ht="15.75" hidden="false" customHeight="true" outlineLevel="0" collapsed="false">
      <c r="D55" s="416" t="s">
        <v>12305</v>
      </c>
      <c r="E55" s="417"/>
      <c r="F55" s="440" t="n">
        <v>45790</v>
      </c>
      <c r="G55" s="440" t="n">
        <v>45797</v>
      </c>
      <c r="H55" s="439" t="n">
        <v>45804</v>
      </c>
      <c r="I55" s="415"/>
    </row>
    <row r="56" customFormat="false" ht="15.75" hidden="false" customHeight="true" outlineLevel="0" collapsed="false">
      <c r="D56" s="419" t="s">
        <v>12306</v>
      </c>
      <c r="E56" s="420"/>
      <c r="F56" s="442" t="s">
        <v>12337</v>
      </c>
      <c r="G56" s="443" t="s">
        <v>12338</v>
      </c>
      <c r="H56" s="444" t="s">
        <v>12339</v>
      </c>
      <c r="I56" s="415"/>
    </row>
    <row r="57" customFormat="false" ht="15.75" hidden="false" customHeight="true" outlineLevel="0" collapsed="false">
      <c r="C57" s="423"/>
      <c r="D57" s="419" t="s">
        <v>12310</v>
      </c>
      <c r="E57" s="420"/>
      <c r="F57" s="442" t="s">
        <v>12340</v>
      </c>
      <c r="G57" s="443" t="s">
        <v>12341</v>
      </c>
      <c r="H57" s="444" t="s">
        <v>12342</v>
      </c>
      <c r="I57" s="415"/>
    </row>
    <row r="58" customFormat="false" ht="15.75" hidden="false" customHeight="true" outlineLevel="0" collapsed="false">
      <c r="C58" s="423"/>
      <c r="D58" s="425" t="s">
        <v>12314</v>
      </c>
      <c r="E58" s="426"/>
      <c r="F58" s="427" t="s">
        <v>12343</v>
      </c>
      <c r="G58" s="446" t="s">
        <v>12344</v>
      </c>
      <c r="H58" s="446" t="s">
        <v>12345</v>
      </c>
      <c r="I58" s="415"/>
    </row>
    <row r="59" customFormat="false" ht="15.75" hidden="false" customHeight="true" outlineLevel="0" collapsed="false">
      <c r="A59" s="429" t="s">
        <v>449</v>
      </c>
      <c r="B59" s="430" t="s">
        <v>12318</v>
      </c>
      <c r="C59" s="430"/>
      <c r="D59" s="430"/>
      <c r="E59" s="431" t="s">
        <v>12319</v>
      </c>
      <c r="F59" s="430" t="s">
        <v>12320</v>
      </c>
      <c r="G59" s="430" t="s">
        <v>12320</v>
      </c>
      <c r="H59" s="430" t="s">
        <v>12320</v>
      </c>
      <c r="I59" s="432"/>
    </row>
    <row r="60" customFormat="false" ht="15.75" hidden="false" customHeight="true" outlineLevel="0" collapsed="false">
      <c r="A60" s="433" t="s">
        <v>12350</v>
      </c>
      <c r="B60" s="434" t="s">
        <v>12351</v>
      </c>
      <c r="C60" s="434"/>
      <c r="D60" s="434"/>
      <c r="E60" s="435" t="s">
        <v>12319</v>
      </c>
      <c r="F60" s="436" t="n">
        <v>5500</v>
      </c>
      <c r="G60" s="436" t="n">
        <v>17699.9</v>
      </c>
      <c r="H60" s="447" t="n">
        <v>7160.12</v>
      </c>
      <c r="I60" s="437" t="n">
        <f aca="false">IF(F60&lt;&gt;"",AVERAGE(F60:H60)," ")</f>
        <v>10120.0066666667</v>
      </c>
      <c r="J60" s="438"/>
      <c r="K60" s="438"/>
      <c r="L60" s="438"/>
      <c r="M60" s="438"/>
      <c r="N60" s="438"/>
      <c r="O60" s="438"/>
      <c r="P60" s="438"/>
      <c r="Q60" s="438"/>
      <c r="R60" s="438"/>
      <c r="S60" s="438"/>
      <c r="T60" s="438"/>
      <c r="U60" s="438"/>
      <c r="V60" s="438"/>
      <c r="W60" s="438"/>
      <c r="X60" s="438"/>
      <c r="Y60" s="438"/>
      <c r="Z60" s="438"/>
    </row>
    <row r="61" customFormat="false" ht="15.75" hidden="false" customHeight="true" outlineLevel="0" collapsed="false"/>
    <row r="62" customFormat="false" ht="15.75" hidden="false" customHeight="true" outlineLevel="0" collapsed="false"/>
    <row r="63" customFormat="false" ht="15.75" hidden="false" customHeight="true" outlineLevel="0" collapsed="false">
      <c r="F63" s="413" t="s">
        <v>12302</v>
      </c>
      <c r="G63" s="414" t="s">
        <v>12303</v>
      </c>
      <c r="H63" s="414" t="s">
        <v>12323</v>
      </c>
      <c r="I63" s="415" t="s">
        <v>12304</v>
      </c>
    </row>
    <row r="64" customFormat="false" ht="15.75" hidden="false" customHeight="true" outlineLevel="0" collapsed="false">
      <c r="D64" s="416" t="s">
        <v>12305</v>
      </c>
      <c r="E64" s="417"/>
      <c r="F64" s="440" t="n">
        <v>45790</v>
      </c>
      <c r="G64" s="440" t="n">
        <v>45797</v>
      </c>
      <c r="H64" s="439" t="n">
        <v>45804</v>
      </c>
      <c r="I64" s="415"/>
    </row>
    <row r="65" customFormat="false" ht="15.75" hidden="false" customHeight="true" outlineLevel="0" collapsed="false">
      <c r="D65" s="419" t="s">
        <v>12306</v>
      </c>
      <c r="E65" s="420"/>
      <c r="F65" s="442" t="s">
        <v>12337</v>
      </c>
      <c r="G65" s="443" t="s">
        <v>12338</v>
      </c>
      <c r="H65" s="444" t="s">
        <v>12339</v>
      </c>
      <c r="I65" s="415"/>
    </row>
    <row r="66" customFormat="false" ht="15.75" hidden="false" customHeight="true" outlineLevel="0" collapsed="false">
      <c r="C66" s="423"/>
      <c r="D66" s="419" t="s">
        <v>12310</v>
      </c>
      <c r="E66" s="420"/>
      <c r="F66" s="442" t="s">
        <v>12340</v>
      </c>
      <c r="G66" s="443" t="s">
        <v>12341</v>
      </c>
      <c r="H66" s="444" t="s">
        <v>12342</v>
      </c>
      <c r="I66" s="415"/>
    </row>
    <row r="67" customFormat="false" ht="15.75" hidden="false" customHeight="true" outlineLevel="0" collapsed="false">
      <c r="C67" s="423"/>
      <c r="D67" s="425" t="s">
        <v>12314</v>
      </c>
      <c r="E67" s="426"/>
      <c r="F67" s="427" t="s">
        <v>12343</v>
      </c>
      <c r="G67" s="446" t="s">
        <v>12344</v>
      </c>
      <c r="H67" s="446" t="s">
        <v>12345</v>
      </c>
      <c r="I67" s="415"/>
    </row>
    <row r="68" customFormat="false" ht="15.75" hidden="false" customHeight="true" outlineLevel="0" collapsed="false">
      <c r="A68" s="429" t="s">
        <v>449</v>
      </c>
      <c r="B68" s="430" t="s">
        <v>12318</v>
      </c>
      <c r="C68" s="430"/>
      <c r="D68" s="430"/>
      <c r="E68" s="431" t="s">
        <v>12319</v>
      </c>
      <c r="F68" s="430" t="s">
        <v>12320</v>
      </c>
      <c r="G68" s="430" t="s">
        <v>12320</v>
      </c>
      <c r="H68" s="430" t="s">
        <v>12320</v>
      </c>
      <c r="I68" s="432"/>
    </row>
    <row r="69" customFormat="false" ht="15.75" hidden="false" customHeight="true" outlineLevel="0" collapsed="false">
      <c r="A69" s="433" t="s">
        <v>12352</v>
      </c>
      <c r="B69" s="434" t="s">
        <v>12353</v>
      </c>
      <c r="C69" s="434"/>
      <c r="D69" s="434"/>
      <c r="E69" s="435" t="s">
        <v>12319</v>
      </c>
      <c r="F69" s="436" t="n">
        <v>4720</v>
      </c>
      <c r="G69" s="436" t="n">
        <v>12285.47</v>
      </c>
      <c r="H69" s="447" t="n">
        <v>4976.01</v>
      </c>
      <c r="I69" s="437" t="n">
        <f aca="false">IF(F69&lt;&gt;"",AVERAGE(F69:H69)," ")</f>
        <v>7327.16</v>
      </c>
      <c r="J69" s="438"/>
      <c r="K69" s="438"/>
      <c r="L69" s="438"/>
      <c r="M69" s="438"/>
      <c r="N69" s="438"/>
      <c r="O69" s="438"/>
      <c r="P69" s="438"/>
      <c r="Q69" s="438"/>
      <c r="R69" s="438"/>
      <c r="S69" s="438"/>
      <c r="T69" s="438"/>
      <c r="U69" s="438"/>
      <c r="V69" s="438"/>
      <c r="W69" s="438"/>
      <c r="X69" s="438"/>
      <c r="Y69" s="438"/>
      <c r="Z69" s="438"/>
    </row>
    <row r="70" customFormat="false" ht="15.75" hidden="false" customHeight="true" outlineLevel="0" collapsed="false"/>
    <row r="71" customFormat="false" ht="15.75" hidden="false" customHeight="true" outlineLevel="0" collapsed="false"/>
    <row r="72" customFormat="false" ht="15.75" hidden="false" customHeight="true" outlineLevel="0" collapsed="false"/>
    <row r="73" customFormat="false" ht="15.75" hidden="false" customHeight="true" outlineLevel="0" collapsed="false"/>
    <row r="74" customFormat="false" ht="15.75" hidden="false" customHeight="true" outlineLevel="0" collapsed="false"/>
    <row r="75" customFormat="false" ht="15.75" hidden="false" customHeight="true" outlineLevel="0" collapsed="false"/>
    <row r="76" customFormat="false" ht="15.75" hidden="false" customHeight="true" outlineLevel="0" collapsed="false"/>
    <row r="77" customFormat="false" ht="15.75" hidden="false" customHeight="true" outlineLevel="0" collapsed="false"/>
    <row r="78" customFormat="false" ht="15.75" hidden="false" customHeight="true" outlineLevel="0" collapsed="false"/>
    <row r="79" customFormat="false" ht="15.75" hidden="false" customHeight="true" outlineLevel="0" collapsed="false"/>
    <row r="80" customFormat="false" ht="15.75" hidden="false" customHeight="true" outlineLevel="0" collapsed="false"/>
    <row r="81" customFormat="false" ht="15.75" hidden="false" customHeight="true" outlineLevel="0" collapsed="false"/>
    <row r="82" customFormat="false" ht="15.75" hidden="false" customHeight="true" outlineLevel="0" collapsed="false"/>
    <row r="83" customFormat="false" ht="15.75" hidden="false" customHeight="true" outlineLevel="0" collapsed="false"/>
    <row r="84" customFormat="false" ht="15.75" hidden="false" customHeight="true" outlineLevel="0" collapsed="false"/>
    <row r="85" customFormat="false" ht="15.75" hidden="false" customHeight="true" outlineLevel="0" collapsed="false"/>
    <row r="86" customFormat="false" ht="15.75" hidden="false" customHeight="true" outlineLevel="0" collapsed="false"/>
    <row r="87" customFormat="false" ht="15.75" hidden="false" customHeight="true" outlineLevel="0" collapsed="false"/>
    <row r="88" customFormat="false" ht="15.75" hidden="false" customHeight="true" outlineLevel="0" collapsed="false"/>
    <row r="89" customFormat="false" ht="15.75" hidden="false" customHeight="true" outlineLevel="0" collapsed="false"/>
    <row r="90" customFormat="false" ht="15.75" hidden="false" customHeight="true" outlineLevel="0" collapsed="false"/>
    <row r="91" customFormat="false" ht="15.75" hidden="false" customHeight="true" outlineLevel="0" collapsed="false"/>
    <row r="92" customFormat="false" ht="15.75" hidden="false" customHeight="true" outlineLevel="0" collapsed="false"/>
    <row r="93" customFormat="false" ht="15.75" hidden="false" customHeight="true" outlineLevel="0" collapsed="false"/>
    <row r="94" customFormat="false" ht="15.75" hidden="false" customHeight="true" outlineLevel="0" collapsed="false"/>
    <row r="95" customFormat="false" ht="15.75" hidden="false" customHeight="true" outlineLevel="0" collapsed="false"/>
    <row r="96" customFormat="false" ht="15.75" hidden="false" customHeight="true" outlineLevel="0" collapsed="false"/>
    <row r="97" customFormat="false" ht="15.75" hidden="false" customHeight="true" outlineLevel="0" collapsed="false"/>
    <row r="98" customFormat="false" ht="15.75" hidden="false" customHeight="true" outlineLevel="0" collapsed="false"/>
    <row r="99" customFormat="false" ht="15.75" hidden="false" customHeight="true" outlineLevel="0" collapsed="false"/>
    <row r="100" customFormat="false" ht="15.75" hidden="false" customHeight="true" outlineLevel="0" collapsed="false"/>
    <row r="101" customFormat="false" ht="15.75" hidden="false" customHeight="true" outlineLevel="0" collapsed="false"/>
    <row r="102" customFormat="false" ht="15.75" hidden="false" customHeight="true" outlineLevel="0" collapsed="false"/>
    <row r="103" customFormat="false" ht="15.75" hidden="false" customHeight="true" outlineLevel="0" collapsed="false"/>
    <row r="104" customFormat="false" ht="15.75" hidden="false" customHeight="true" outlineLevel="0" collapsed="false"/>
    <row r="105" customFormat="false" ht="15.75" hidden="false" customHeight="true" outlineLevel="0" collapsed="false"/>
    <row r="106" customFormat="false" ht="15.75" hidden="false" customHeight="true" outlineLevel="0" collapsed="false"/>
    <row r="107" customFormat="false" ht="15.75" hidden="false" customHeight="true" outlineLevel="0" collapsed="false"/>
    <row r="108" customFormat="false" ht="15.75" hidden="false" customHeight="true" outlineLevel="0" collapsed="false"/>
    <row r="109" customFormat="false" ht="15.75" hidden="false" customHeight="true" outlineLevel="0" collapsed="false"/>
    <row r="110" customFormat="false" ht="15.75" hidden="false" customHeight="true" outlineLevel="0" collapsed="false"/>
    <row r="111" customFormat="false" ht="15.75" hidden="false" customHeight="true" outlineLevel="0" collapsed="false"/>
    <row r="112" customFormat="false" ht="15.75" hidden="false" customHeight="true" outlineLevel="0" collapsed="false"/>
    <row r="113" customFormat="false" ht="15.75" hidden="false" customHeight="true" outlineLevel="0" collapsed="false"/>
    <row r="114" customFormat="false" ht="15.75" hidden="false" customHeight="true" outlineLevel="0" collapsed="false"/>
    <row r="115" customFormat="false" ht="15.75" hidden="false" customHeight="true" outlineLevel="0" collapsed="false"/>
    <row r="116" customFormat="false" ht="15.75" hidden="false" customHeight="true" outlineLevel="0" collapsed="false"/>
    <row r="117" customFormat="false" ht="15.75" hidden="false" customHeight="true" outlineLevel="0" collapsed="false"/>
    <row r="118" customFormat="false" ht="15.75" hidden="false" customHeight="true" outlineLevel="0" collapsed="false"/>
    <row r="119" customFormat="false" ht="15.75" hidden="false" customHeight="true" outlineLevel="0" collapsed="false"/>
    <row r="120" customFormat="false" ht="15.75" hidden="false" customHeight="true" outlineLevel="0" collapsed="false"/>
    <row r="121" customFormat="false" ht="15.75" hidden="false" customHeight="true" outlineLevel="0" collapsed="false"/>
    <row r="122" customFormat="false" ht="15.75" hidden="false" customHeight="true" outlineLevel="0" collapsed="false"/>
    <row r="123" customFormat="false" ht="15.75" hidden="false" customHeight="true" outlineLevel="0" collapsed="false"/>
    <row r="124" customFormat="false" ht="15.75" hidden="false" customHeight="true" outlineLevel="0" collapsed="false"/>
    <row r="125" customFormat="false" ht="15.75" hidden="false" customHeight="true" outlineLevel="0" collapsed="false"/>
    <row r="126" customFormat="false" ht="15.75" hidden="false" customHeight="true" outlineLevel="0" collapsed="false"/>
    <row r="127" customFormat="false" ht="15.75" hidden="false" customHeight="true" outlineLevel="0" collapsed="false"/>
    <row r="128" customFormat="false" ht="15.75" hidden="false" customHeight="true" outlineLevel="0" collapsed="false"/>
    <row r="129" customFormat="false" ht="15.75" hidden="false" customHeight="true" outlineLevel="0" collapsed="false"/>
    <row r="130" customFormat="false" ht="15.75" hidden="false" customHeight="true" outlineLevel="0" collapsed="false"/>
    <row r="131" customFormat="false" ht="15.75" hidden="false" customHeight="true" outlineLevel="0" collapsed="false"/>
    <row r="132" customFormat="false" ht="15.75" hidden="false" customHeight="true" outlineLevel="0" collapsed="false"/>
    <row r="133" customFormat="false" ht="15.75" hidden="false" customHeight="true" outlineLevel="0" collapsed="false"/>
    <row r="134" customFormat="false" ht="15.75" hidden="false" customHeight="true" outlineLevel="0" collapsed="false"/>
    <row r="135" customFormat="false" ht="15.75" hidden="false" customHeight="true" outlineLevel="0" collapsed="false"/>
    <row r="136" customFormat="false" ht="15.75" hidden="false" customHeight="true" outlineLevel="0" collapsed="false"/>
    <row r="137" customFormat="false" ht="15.75" hidden="false" customHeight="true" outlineLevel="0" collapsed="false"/>
    <row r="138" customFormat="false" ht="15.75" hidden="false" customHeight="true" outlineLevel="0" collapsed="false"/>
    <row r="139" customFormat="false" ht="15.75" hidden="false" customHeight="true" outlineLevel="0" collapsed="false"/>
    <row r="140" customFormat="false" ht="15.75" hidden="false" customHeight="true" outlineLevel="0" collapsed="false"/>
    <row r="141" customFormat="false" ht="15.75" hidden="false" customHeight="true" outlineLevel="0" collapsed="false"/>
    <row r="142" customFormat="false" ht="15.75" hidden="false" customHeight="true" outlineLevel="0" collapsed="false"/>
    <row r="143" customFormat="false" ht="15.75" hidden="false" customHeight="true" outlineLevel="0" collapsed="false"/>
    <row r="144" customFormat="false" ht="15.75" hidden="false" customHeight="true" outlineLevel="0" collapsed="false"/>
    <row r="145" customFormat="false" ht="15.75" hidden="false" customHeight="true" outlineLevel="0" collapsed="false"/>
    <row r="146" customFormat="false" ht="15.75" hidden="false" customHeight="true" outlineLevel="0" collapsed="false"/>
    <row r="147" customFormat="false" ht="15.75" hidden="false" customHeight="true" outlineLevel="0" collapsed="false"/>
    <row r="148" customFormat="false" ht="15.75" hidden="false" customHeight="true" outlineLevel="0" collapsed="false"/>
    <row r="149" customFormat="false" ht="15.75" hidden="false" customHeight="true" outlineLevel="0" collapsed="false"/>
    <row r="150" customFormat="false" ht="15.75" hidden="false" customHeight="true" outlineLevel="0" collapsed="false"/>
    <row r="151" customFormat="false" ht="15.75" hidden="false" customHeight="true" outlineLevel="0" collapsed="false"/>
    <row r="152" customFormat="false" ht="15.75" hidden="false" customHeight="true" outlineLevel="0" collapsed="false"/>
    <row r="153" customFormat="false" ht="15.75" hidden="false" customHeight="true" outlineLevel="0" collapsed="false"/>
    <row r="154" customFormat="false" ht="15.75" hidden="false" customHeight="true" outlineLevel="0" collapsed="false"/>
    <row r="155" customFormat="false" ht="15.75" hidden="false" customHeight="true" outlineLevel="0" collapsed="false"/>
    <row r="156" customFormat="false" ht="15.75" hidden="false" customHeight="true" outlineLevel="0" collapsed="false"/>
    <row r="157" customFormat="false" ht="15.75" hidden="false" customHeight="true" outlineLevel="0" collapsed="false"/>
    <row r="158" customFormat="false" ht="15.75" hidden="false" customHeight="true" outlineLevel="0" collapsed="false"/>
    <row r="159" customFormat="false" ht="15.75" hidden="false" customHeight="true" outlineLevel="0" collapsed="false"/>
    <row r="160" customFormat="false" ht="15.75" hidden="false" customHeight="true" outlineLevel="0" collapsed="false"/>
    <row r="161" customFormat="false" ht="15.75" hidden="false" customHeight="true" outlineLevel="0" collapsed="false"/>
    <row r="162" customFormat="false" ht="15.75" hidden="false" customHeight="true" outlineLevel="0" collapsed="false"/>
    <row r="163" customFormat="false" ht="15.75" hidden="false" customHeight="true" outlineLevel="0" collapsed="false"/>
    <row r="164" customFormat="false" ht="15.75" hidden="false" customHeight="true" outlineLevel="0" collapsed="false"/>
    <row r="165" customFormat="false" ht="15.75" hidden="false" customHeight="true" outlineLevel="0" collapsed="false"/>
    <row r="166" customFormat="false" ht="15.75" hidden="false" customHeight="true" outlineLevel="0" collapsed="false"/>
    <row r="167" customFormat="false" ht="15.75" hidden="false" customHeight="true" outlineLevel="0" collapsed="false"/>
    <row r="168" customFormat="false" ht="15.75" hidden="false" customHeight="true" outlineLevel="0" collapsed="false"/>
    <row r="169" customFormat="false" ht="15.75" hidden="false" customHeight="true" outlineLevel="0" collapsed="false"/>
    <row r="170" customFormat="false" ht="15.75" hidden="false" customHeight="true" outlineLevel="0" collapsed="false"/>
    <row r="171" customFormat="false" ht="15.75" hidden="false" customHeight="true" outlineLevel="0" collapsed="false"/>
    <row r="172" customFormat="false" ht="15.75" hidden="false" customHeight="true" outlineLevel="0" collapsed="false"/>
    <row r="173" customFormat="false" ht="15.75" hidden="false" customHeight="true" outlineLevel="0" collapsed="false"/>
    <row r="174" customFormat="false" ht="15.75" hidden="false" customHeight="true" outlineLevel="0" collapsed="false"/>
    <row r="175" customFormat="false" ht="15.75" hidden="false" customHeight="true" outlineLevel="0" collapsed="false"/>
    <row r="176" customFormat="false" ht="15.75" hidden="false" customHeight="true" outlineLevel="0" collapsed="false"/>
    <row r="177" customFormat="false" ht="15.75" hidden="false" customHeight="true" outlineLevel="0" collapsed="false"/>
    <row r="178" customFormat="false" ht="15.75" hidden="false" customHeight="true" outlineLevel="0" collapsed="false"/>
    <row r="179" customFormat="false" ht="15.75" hidden="false" customHeight="true" outlineLevel="0" collapsed="false"/>
    <row r="180" customFormat="false" ht="15.75" hidden="false" customHeight="true" outlineLevel="0" collapsed="false"/>
    <row r="181" customFormat="false" ht="15.75" hidden="false" customHeight="true" outlineLevel="0" collapsed="false"/>
    <row r="182" customFormat="false" ht="15.75" hidden="false" customHeight="true" outlineLevel="0" collapsed="false"/>
    <row r="183" customFormat="false" ht="15.75" hidden="false" customHeight="true" outlineLevel="0" collapsed="false"/>
    <row r="184" customFormat="false" ht="15.75" hidden="false" customHeight="true" outlineLevel="0" collapsed="false"/>
    <row r="185" customFormat="false" ht="15.75" hidden="false" customHeight="true" outlineLevel="0" collapsed="false"/>
    <row r="186" customFormat="false" ht="15.75" hidden="false" customHeight="true" outlineLevel="0" collapsed="false"/>
    <row r="187" customFormat="false" ht="15.75" hidden="false" customHeight="true" outlineLevel="0" collapsed="false"/>
    <row r="188" customFormat="false" ht="15.75" hidden="false" customHeight="true" outlineLevel="0" collapsed="false"/>
    <row r="189" customFormat="false" ht="15.75" hidden="false" customHeight="true" outlineLevel="0" collapsed="false"/>
    <row r="190" customFormat="false" ht="15.75" hidden="false" customHeight="true" outlineLevel="0" collapsed="false"/>
    <row r="191" customFormat="false" ht="15.75" hidden="false" customHeight="true" outlineLevel="0" collapsed="false"/>
    <row r="192" customFormat="false" ht="15.75" hidden="false" customHeight="true" outlineLevel="0" collapsed="false"/>
    <row r="193" customFormat="false" ht="15.75" hidden="false" customHeight="true" outlineLevel="0" collapsed="false"/>
    <row r="194" customFormat="false" ht="15.75" hidden="false" customHeight="true" outlineLevel="0" collapsed="false"/>
    <row r="195" customFormat="false" ht="15.75" hidden="false" customHeight="true" outlineLevel="0" collapsed="false"/>
    <row r="196" customFormat="false" ht="15.75" hidden="false" customHeight="true" outlineLevel="0" collapsed="false"/>
    <row r="197" customFormat="false" ht="15.75" hidden="false" customHeight="true" outlineLevel="0" collapsed="false"/>
    <row r="198" customFormat="false" ht="15.75" hidden="false" customHeight="true" outlineLevel="0" collapsed="false"/>
    <row r="199" customFormat="false" ht="15.75" hidden="false" customHeight="true" outlineLevel="0" collapsed="false"/>
    <row r="200" customFormat="false" ht="15.75" hidden="false" customHeight="true" outlineLevel="0" collapsed="false"/>
    <row r="201" customFormat="false" ht="15.75" hidden="false" customHeight="true" outlineLevel="0" collapsed="false"/>
    <row r="202" customFormat="false" ht="15.75" hidden="false" customHeight="true" outlineLevel="0" collapsed="false"/>
    <row r="203" customFormat="false" ht="15.75" hidden="false" customHeight="true" outlineLevel="0" collapsed="false"/>
    <row r="204" customFormat="false" ht="15.75" hidden="false" customHeight="true" outlineLevel="0" collapsed="false"/>
    <row r="205" customFormat="false" ht="15.75" hidden="false" customHeight="true" outlineLevel="0" collapsed="false"/>
    <row r="206" customFormat="false" ht="15.75" hidden="false" customHeight="true" outlineLevel="0" collapsed="false"/>
    <row r="207" customFormat="false" ht="15.75" hidden="false" customHeight="true" outlineLevel="0" collapsed="false"/>
    <row r="208" customFormat="false" ht="15.75" hidden="false" customHeight="true" outlineLevel="0" collapsed="false"/>
    <row r="209" customFormat="false" ht="15.75" hidden="false" customHeight="true" outlineLevel="0" collapsed="false"/>
    <row r="210" customFormat="false" ht="15.75" hidden="false" customHeight="true" outlineLevel="0" collapsed="false"/>
    <row r="211" customFormat="false" ht="15.75" hidden="false" customHeight="true" outlineLevel="0" collapsed="false"/>
    <row r="212" customFormat="false" ht="15.75" hidden="false" customHeight="true" outlineLevel="0" collapsed="false"/>
    <row r="213" customFormat="false" ht="15.75" hidden="false" customHeight="true" outlineLevel="0" collapsed="false"/>
    <row r="214" customFormat="false" ht="15.75" hidden="false" customHeight="true" outlineLevel="0" collapsed="false"/>
    <row r="215" customFormat="false" ht="15.75" hidden="false" customHeight="true" outlineLevel="0" collapsed="false"/>
    <row r="216" customFormat="false" ht="15.75" hidden="false" customHeight="true" outlineLevel="0" collapsed="false"/>
    <row r="217" customFormat="false" ht="15.75" hidden="false" customHeight="true" outlineLevel="0" collapsed="false"/>
    <row r="218" customFormat="false" ht="15.75" hidden="false" customHeight="true" outlineLevel="0" collapsed="false"/>
    <row r="219" customFormat="false" ht="15.75" hidden="false" customHeight="true" outlineLevel="0" collapsed="false"/>
    <row r="220" customFormat="false" ht="15.75" hidden="false" customHeight="true" outlineLevel="0" collapsed="false"/>
    <row r="221" customFormat="false" ht="15.75" hidden="false" customHeight="true" outlineLevel="0" collapsed="false"/>
    <row r="222" customFormat="false" ht="15.75" hidden="false" customHeight="true" outlineLevel="0" collapsed="false"/>
    <row r="223" customFormat="false" ht="15.75" hidden="false" customHeight="true" outlineLevel="0" collapsed="false"/>
    <row r="224" customFormat="false" ht="15.75" hidden="false" customHeight="true" outlineLevel="0" collapsed="false"/>
    <row r="225" customFormat="false" ht="15.75" hidden="false" customHeight="true" outlineLevel="0" collapsed="false"/>
    <row r="226" customFormat="false" ht="15.75" hidden="false" customHeight="true" outlineLevel="0" collapsed="false"/>
    <row r="227" customFormat="false" ht="15.75" hidden="false" customHeight="true" outlineLevel="0" collapsed="false"/>
    <row r="228" customFormat="false" ht="15.75" hidden="false" customHeight="true" outlineLevel="0" collapsed="false"/>
    <row r="229" customFormat="false" ht="15.75" hidden="false" customHeight="true" outlineLevel="0" collapsed="false"/>
    <row r="230" customFormat="false" ht="15.75" hidden="false" customHeight="true" outlineLevel="0" collapsed="false"/>
    <row r="231" customFormat="false" ht="15.75" hidden="false" customHeight="true" outlineLevel="0" collapsed="false"/>
    <row r="232" customFormat="false" ht="15.75" hidden="false" customHeight="true" outlineLevel="0" collapsed="false"/>
    <row r="233" customFormat="false" ht="15.75" hidden="false" customHeight="true" outlineLevel="0" collapsed="false"/>
    <row r="234" customFormat="false" ht="15.75" hidden="false" customHeight="true" outlineLevel="0" collapsed="false"/>
    <row r="235" customFormat="false" ht="15.75" hidden="false" customHeight="true" outlineLevel="0" collapsed="false"/>
    <row r="236" customFormat="false" ht="15.75" hidden="false" customHeight="true" outlineLevel="0" collapsed="false"/>
    <row r="237" customFormat="false" ht="15.75" hidden="false" customHeight="true" outlineLevel="0" collapsed="false"/>
    <row r="238" customFormat="false" ht="15.75" hidden="false" customHeight="true" outlineLevel="0" collapsed="false"/>
    <row r="239" customFormat="false" ht="15.75" hidden="false" customHeight="true" outlineLevel="0" collapsed="false"/>
    <row r="240" customFormat="false" ht="15.75" hidden="false" customHeight="true" outlineLevel="0" collapsed="false"/>
    <row r="241" customFormat="false" ht="15.75" hidden="false" customHeight="true" outlineLevel="0" collapsed="false"/>
    <row r="242" customFormat="false" ht="15.75" hidden="false" customHeight="true" outlineLevel="0" collapsed="false"/>
    <row r="243" customFormat="false" ht="15.75" hidden="false" customHeight="true" outlineLevel="0" collapsed="false"/>
    <row r="244" customFormat="false" ht="15.75" hidden="false" customHeight="true" outlineLevel="0" collapsed="false"/>
    <row r="245" customFormat="false" ht="15.75" hidden="false" customHeight="true" outlineLevel="0" collapsed="false"/>
    <row r="246" customFormat="false" ht="15.75" hidden="false" customHeight="true" outlineLevel="0" collapsed="false"/>
    <row r="247" customFormat="false" ht="15.75" hidden="false" customHeight="true" outlineLevel="0" collapsed="false"/>
    <row r="248" customFormat="false" ht="15.75" hidden="false" customHeight="true" outlineLevel="0" collapsed="false"/>
    <row r="249" customFormat="false" ht="15.75" hidden="false" customHeight="true" outlineLevel="0" collapsed="false"/>
    <row r="250" customFormat="false" ht="15.75" hidden="false" customHeight="true" outlineLevel="0" collapsed="false"/>
    <row r="251" customFormat="false" ht="15.75" hidden="false" customHeight="true" outlineLevel="0" collapsed="false"/>
    <row r="252" customFormat="false" ht="15.7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sheetData>
  <mergeCells count="23">
    <mergeCell ref="A1:I5"/>
    <mergeCell ref="A6:I6"/>
    <mergeCell ref="I8:I12"/>
    <mergeCell ref="B13:D13"/>
    <mergeCell ref="B14:D14"/>
    <mergeCell ref="I17:I21"/>
    <mergeCell ref="B22:D22"/>
    <mergeCell ref="B23:D23"/>
    <mergeCell ref="I26:I30"/>
    <mergeCell ref="B31:D31"/>
    <mergeCell ref="B32:D32"/>
    <mergeCell ref="I36:I40"/>
    <mergeCell ref="B41:D41"/>
    <mergeCell ref="B42:D42"/>
    <mergeCell ref="I45:I49"/>
    <mergeCell ref="B50:D50"/>
    <mergeCell ref="B51:D51"/>
    <mergeCell ref="I54:I58"/>
    <mergeCell ref="B59:D59"/>
    <mergeCell ref="B60:D60"/>
    <mergeCell ref="I63:I67"/>
    <mergeCell ref="B68:D68"/>
    <mergeCell ref="B69:D69"/>
  </mergeCells>
  <hyperlinks>
    <hyperlink ref="F40" r:id="rId1" display="contato@uniforca.com.br"/>
    <hyperlink ref="F49" r:id="rId2" display="contato@uniforca.com.br"/>
    <hyperlink ref="F58" r:id="rId3" display="contato@uniforca.com.br"/>
    <hyperlink ref="F67" r:id="rId4" display="contato@uniforca.com.br"/>
  </hyperlinks>
  <printOptions headings="false" gridLines="false" gridLinesSet="true" horizontalCentered="true" verticalCentered="true"/>
  <pageMargins left="1.18125" right="0.7875" top="0.39375" bottom="0.39375" header="0" footer="0.511811023622047"/>
  <pageSetup paperSize="9" scale="49" fitToWidth="1" fitToHeight="1" pageOrder="downThenOver" orientation="landscape" blackAndWhite="false" draft="false" cellComments="none" horizontalDpi="300" verticalDpi="300" copies="1"/>
  <headerFooter differentFirst="false" differentOddEven="false">
    <oddHeader>&amp;RPágina &amp;P de</oddHeader>
    <oddFooter/>
  </headerFooter>
  <drawing r:id="rId5"/>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001"/>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Q22" activeCellId="0" sqref="Q22"/>
    </sheetView>
  </sheetViews>
  <sheetFormatPr defaultColWidth="14.4453125" defaultRowHeight="14.25" zeroHeight="false" outlineLevelRow="0" outlineLevelCol="0"/>
  <cols>
    <col collapsed="false" customWidth="true" hidden="false" outlineLevel="0" max="1" min="1" style="1" width="4.67"/>
    <col collapsed="false" customWidth="true" hidden="false" outlineLevel="0" max="2" min="2" style="1" width="45.33"/>
    <col collapsed="false" customWidth="true" hidden="false" outlineLevel="0" max="3" min="3" style="1" width="13.56"/>
    <col collapsed="false" customWidth="true" hidden="false" outlineLevel="0" max="4" min="4" style="1" width="12.67"/>
    <col collapsed="false" customWidth="true" hidden="false" outlineLevel="0" max="5" min="5" style="1" width="8.44"/>
    <col collapsed="false" customWidth="true" hidden="false" outlineLevel="0" max="6" min="6" style="1" width="12.67"/>
    <col collapsed="false" customWidth="true" hidden="false" outlineLevel="0" max="7" min="7" style="1" width="10.66"/>
    <col collapsed="false" customWidth="true" hidden="false" outlineLevel="0" max="8" min="8" style="1" width="12.67"/>
    <col collapsed="false" customWidth="true" hidden="false" outlineLevel="0" max="9" min="9" style="1" width="8.44"/>
    <col collapsed="false" customWidth="true" hidden="false" outlineLevel="0" max="10" min="10" style="1" width="12.67"/>
    <col collapsed="false" customWidth="true" hidden="false" outlineLevel="0" max="11" min="11" style="1" width="8.44"/>
    <col collapsed="false" customWidth="true" hidden="false" outlineLevel="0" max="12" min="12" style="1" width="12.67"/>
    <col collapsed="false" customWidth="true" hidden="false" outlineLevel="0" max="13" min="13" style="1" width="8.44"/>
    <col collapsed="false" customWidth="true" hidden="false" outlineLevel="0" max="14" min="14" style="1" width="12.88"/>
    <col collapsed="false" customWidth="true" hidden="false" outlineLevel="0" max="15" min="15" style="1" width="8.44"/>
    <col collapsed="false" customWidth="true" hidden="false" outlineLevel="0" max="17" min="16" style="1" width="12.67"/>
    <col collapsed="false" customWidth="true" hidden="false" outlineLevel="0" max="26" min="18" style="1" width="11.44"/>
  </cols>
  <sheetData>
    <row r="1" customFormat="false" ht="24.75" hidden="false" customHeight="true" outlineLevel="0" collapsed="false">
      <c r="A1" s="448"/>
      <c r="B1" s="448"/>
      <c r="C1" s="448"/>
      <c r="D1" s="448"/>
      <c r="E1" s="448"/>
      <c r="F1" s="448"/>
      <c r="G1" s="448"/>
      <c r="H1" s="448"/>
      <c r="I1" s="448"/>
      <c r="J1" s="448"/>
      <c r="K1" s="448"/>
      <c r="L1" s="448"/>
      <c r="M1" s="448"/>
      <c r="N1" s="448"/>
      <c r="O1" s="448"/>
      <c r="P1" s="448"/>
      <c r="Q1" s="448"/>
      <c r="R1" s="152"/>
      <c r="S1" s="152"/>
      <c r="T1" s="152"/>
      <c r="U1" s="152"/>
      <c r="V1" s="152"/>
      <c r="W1" s="152"/>
      <c r="X1" s="152"/>
      <c r="Y1" s="152"/>
      <c r="Z1" s="152"/>
    </row>
    <row r="2" customFormat="false" ht="15" hidden="false" customHeight="true" outlineLevel="0" collapsed="false">
      <c r="A2" s="449"/>
      <c r="B2" s="449"/>
      <c r="C2" s="449"/>
      <c r="D2" s="449"/>
      <c r="E2" s="449"/>
      <c r="F2" s="449"/>
      <c r="G2" s="449"/>
      <c r="H2" s="449"/>
      <c r="I2" s="449"/>
      <c r="J2" s="449"/>
      <c r="K2" s="449"/>
      <c r="L2" s="449"/>
      <c r="M2" s="450"/>
      <c r="N2" s="450"/>
      <c r="O2" s="450"/>
      <c r="P2" s="451"/>
      <c r="Q2" s="452"/>
      <c r="R2" s="2"/>
      <c r="S2" s="2"/>
      <c r="T2" s="2"/>
      <c r="U2" s="2"/>
      <c r="V2" s="2"/>
      <c r="W2" s="2"/>
      <c r="X2" s="2"/>
      <c r="Y2" s="2"/>
      <c r="Z2" s="2"/>
    </row>
    <row r="3" customFormat="false" ht="15" hidden="false" customHeight="true" outlineLevel="0" collapsed="false">
      <c r="A3" s="449"/>
      <c r="B3" s="449"/>
      <c r="C3" s="449"/>
      <c r="D3" s="449"/>
      <c r="E3" s="449"/>
      <c r="F3" s="449"/>
      <c r="G3" s="449"/>
      <c r="H3" s="449"/>
      <c r="I3" s="449"/>
      <c r="J3" s="449"/>
      <c r="K3" s="449"/>
      <c r="L3" s="449"/>
      <c r="M3" s="453" t="s">
        <v>463</v>
      </c>
      <c r="N3" s="454" t="str">
        <f aca="false">IF('FOLHA FECHAMENTO'!$C$10&lt;&gt;"",'FOLHA FECHAMENTO'!$C$10," ")</f>
        <v>REFORMA HOSPITAL ZILDA ARNS - UTI</v>
      </c>
      <c r="O3" s="455"/>
      <c r="P3" s="453" t="s">
        <v>442</v>
      </c>
      <c r="Q3" s="456" t="n">
        <f aca="false">IF('FOLHA FECHAMENTO'!$L$9&lt;&gt;"",'FOLHA FECHAMENTO'!$L$9," ")</f>
        <v>45804</v>
      </c>
      <c r="R3" s="2"/>
      <c r="S3" s="2"/>
      <c r="T3" s="2"/>
      <c r="U3" s="2"/>
      <c r="V3" s="2"/>
      <c r="W3" s="2"/>
      <c r="X3" s="2"/>
      <c r="Y3" s="2"/>
      <c r="Z3" s="2"/>
    </row>
    <row r="4" customFormat="false" ht="15" hidden="false" customHeight="true" outlineLevel="0" collapsed="false">
      <c r="A4" s="449"/>
      <c r="B4" s="449"/>
      <c r="C4" s="449"/>
      <c r="D4" s="449"/>
      <c r="E4" s="449"/>
      <c r="F4" s="449"/>
      <c r="G4" s="449"/>
      <c r="H4" s="449"/>
      <c r="I4" s="449"/>
      <c r="J4" s="449"/>
      <c r="K4" s="449"/>
      <c r="L4" s="449"/>
      <c r="M4" s="453" t="s">
        <v>443</v>
      </c>
      <c r="N4" s="454" t="str">
        <f aca="false">IF(DADOS!$D$16&lt;&gt;"",DADOS!$D$16," ")</f>
        <v>CURITIBA</v>
      </c>
      <c r="O4" s="455"/>
      <c r="P4" s="453" t="s">
        <v>12354</v>
      </c>
      <c r="Q4" s="457" t="str">
        <f aca="false">IF('FOLHA FECHAMENTO'!K10&lt;&gt;"",'FOLHA FECHAMENTO'!K10," ")</f>
        <v>REFORMA</v>
      </c>
      <c r="R4" s="2"/>
      <c r="S4" s="2"/>
      <c r="T4" s="2"/>
      <c r="U4" s="2"/>
      <c r="V4" s="2"/>
      <c r="W4" s="2"/>
      <c r="X4" s="2"/>
      <c r="Y4" s="2"/>
      <c r="Z4" s="2"/>
    </row>
    <row r="5" customFormat="false" ht="16.5" hidden="false" customHeight="true" outlineLevel="0" collapsed="false">
      <c r="A5" s="449"/>
      <c r="B5" s="449"/>
      <c r="C5" s="449"/>
      <c r="D5" s="449"/>
      <c r="E5" s="449"/>
      <c r="F5" s="449"/>
      <c r="G5" s="449"/>
      <c r="H5" s="449"/>
      <c r="I5" s="449"/>
      <c r="J5" s="449"/>
      <c r="K5" s="449"/>
      <c r="L5" s="449"/>
      <c r="M5" s="453" t="s">
        <v>12355</v>
      </c>
      <c r="N5" s="454" t="str">
        <f aca="false">IF(DADOS!$D$32&lt;&gt;"",DADOS!$D$32," ")</f>
        <v>CARNEIRO &amp; VEIGAS ENGENHARIA LTDA</v>
      </c>
      <c r="O5" s="455"/>
      <c r="P5" s="453" t="s">
        <v>532</v>
      </c>
      <c r="Q5" s="458" t="str">
        <f aca="false">IF('FOLHA FECHAMENTO'!$K$12&lt;&gt;"",'FOLHA FECHAMENTO'!$K$12," ")</f>
        <v> </v>
      </c>
      <c r="R5" s="2"/>
      <c r="S5" s="2"/>
      <c r="T5" s="2"/>
      <c r="U5" s="2"/>
      <c r="V5" s="2"/>
      <c r="W5" s="2"/>
      <c r="X5" s="2"/>
      <c r="Y5" s="2"/>
      <c r="Z5" s="2"/>
    </row>
    <row r="6" customFormat="false" ht="16.5" hidden="false" customHeight="true" outlineLevel="0" collapsed="false">
      <c r="A6" s="449"/>
      <c r="B6" s="449"/>
      <c r="C6" s="449"/>
      <c r="D6" s="449"/>
      <c r="E6" s="449"/>
      <c r="F6" s="449"/>
      <c r="G6" s="449"/>
      <c r="H6" s="449"/>
      <c r="I6" s="449"/>
      <c r="J6" s="449"/>
      <c r="K6" s="449"/>
      <c r="L6" s="449"/>
      <c r="M6" s="459"/>
      <c r="N6" s="460"/>
      <c r="O6" s="455"/>
      <c r="P6" s="453" t="s">
        <v>12356</v>
      </c>
      <c r="Q6" s="461" t="n">
        <f aca="false">IF('FOLHA FECHAMENTO'!$F$31&lt;&gt;"",'FOLHA FECHAMENTO'!$F$31," ")</f>
        <v>180</v>
      </c>
      <c r="R6" s="2"/>
      <c r="S6" s="2"/>
      <c r="T6" s="2"/>
      <c r="U6" s="2"/>
      <c r="V6" s="2"/>
      <c r="W6" s="2"/>
      <c r="X6" s="2"/>
      <c r="Y6" s="2"/>
      <c r="Z6" s="2"/>
    </row>
    <row r="7" customFormat="false" ht="16.5" hidden="false" customHeight="true" outlineLevel="0" collapsed="false">
      <c r="A7" s="449"/>
      <c r="B7" s="449"/>
      <c r="C7" s="449"/>
      <c r="D7" s="449"/>
      <c r="E7" s="449"/>
      <c r="F7" s="449"/>
      <c r="G7" s="449"/>
      <c r="H7" s="449"/>
      <c r="I7" s="449"/>
      <c r="J7" s="449"/>
      <c r="K7" s="449"/>
      <c r="L7" s="449"/>
      <c r="M7" s="462"/>
      <c r="N7" s="462"/>
      <c r="O7" s="462"/>
      <c r="P7" s="463" t="s">
        <v>12357</v>
      </c>
      <c r="Q7" s="464" t="n">
        <f aca="false">IF('FOLHA FECHAMENTO'!$D$25&lt;&gt;"",('FOLHA FECHAMENTO'!$D$25)," ")</f>
        <v>0.22226164190779</v>
      </c>
      <c r="R7" s="2"/>
      <c r="S7" s="2"/>
      <c r="T7" s="2"/>
      <c r="U7" s="2"/>
      <c r="V7" s="2"/>
      <c r="W7" s="2"/>
      <c r="X7" s="2"/>
      <c r="Y7" s="2"/>
      <c r="Z7" s="2"/>
    </row>
    <row r="8" customFormat="false" ht="12.75" hidden="false" customHeight="true" outlineLevel="0" collapsed="false">
      <c r="A8" s="465"/>
      <c r="B8" s="466" t="s">
        <v>12358</v>
      </c>
      <c r="C8" s="467"/>
      <c r="D8" s="468" t="n">
        <v>30</v>
      </c>
      <c r="E8" s="469" t="s">
        <v>12359</v>
      </c>
      <c r="F8" s="468" t="n">
        <v>60</v>
      </c>
      <c r="G8" s="470" t="s">
        <v>12359</v>
      </c>
      <c r="H8" s="468" t="n">
        <v>90</v>
      </c>
      <c r="I8" s="469" t="s">
        <v>12359</v>
      </c>
      <c r="J8" s="468" t="n">
        <v>120</v>
      </c>
      <c r="K8" s="470" t="s">
        <v>12359</v>
      </c>
      <c r="L8" s="468" t="n">
        <v>150</v>
      </c>
      <c r="M8" s="469" t="s">
        <v>12359</v>
      </c>
      <c r="N8" s="468" t="n">
        <v>180</v>
      </c>
      <c r="O8" s="470" t="s">
        <v>12359</v>
      </c>
      <c r="P8" s="471" t="s">
        <v>12360</v>
      </c>
      <c r="Q8" s="472" t="s">
        <v>12360</v>
      </c>
      <c r="R8" s="473"/>
      <c r="S8" s="473"/>
      <c r="T8" s="473"/>
      <c r="U8" s="473"/>
      <c r="V8" s="473"/>
      <c r="W8" s="473"/>
      <c r="X8" s="473"/>
      <c r="Y8" s="473"/>
      <c r="Z8" s="473"/>
    </row>
    <row r="9" customFormat="false" ht="15.75" hidden="false" customHeight="true" outlineLevel="0" collapsed="false">
      <c r="A9" s="474" t="s">
        <v>449</v>
      </c>
      <c r="B9" s="466"/>
      <c r="C9" s="475" t="s">
        <v>12361</v>
      </c>
      <c r="D9" s="468"/>
      <c r="E9" s="469"/>
      <c r="F9" s="468"/>
      <c r="G9" s="468"/>
      <c r="H9" s="468"/>
      <c r="I9" s="469"/>
      <c r="J9" s="468"/>
      <c r="K9" s="468"/>
      <c r="L9" s="468"/>
      <c r="M9" s="469"/>
      <c r="N9" s="468"/>
      <c r="O9" s="468"/>
      <c r="P9" s="476" t="s">
        <v>12362</v>
      </c>
      <c r="Q9" s="477" t="s">
        <v>12363</v>
      </c>
      <c r="R9" s="478"/>
      <c r="S9" s="478"/>
      <c r="T9" s="478"/>
      <c r="U9" s="478"/>
      <c r="V9" s="478"/>
      <c r="W9" s="478"/>
      <c r="X9" s="478"/>
      <c r="Y9" s="478"/>
      <c r="Z9" s="478"/>
    </row>
    <row r="10" customFormat="false" ht="12.75" hidden="false" customHeight="true" outlineLevel="0" collapsed="false">
      <c r="A10" s="479"/>
      <c r="B10" s="466"/>
      <c r="C10" s="480"/>
      <c r="D10" s="468"/>
      <c r="E10" s="469"/>
      <c r="F10" s="468"/>
      <c r="G10" s="468"/>
      <c r="H10" s="468"/>
      <c r="I10" s="469"/>
      <c r="J10" s="468"/>
      <c r="K10" s="468"/>
      <c r="L10" s="468"/>
      <c r="M10" s="469"/>
      <c r="N10" s="468"/>
      <c r="O10" s="468"/>
      <c r="P10" s="481" t="s">
        <v>12364</v>
      </c>
      <c r="Q10" s="482" t="s">
        <v>12365</v>
      </c>
      <c r="R10" s="483"/>
      <c r="S10" s="483"/>
      <c r="T10" s="483"/>
      <c r="U10" s="483"/>
      <c r="V10" s="483"/>
      <c r="W10" s="483"/>
      <c r="X10" s="483"/>
      <c r="Y10" s="483"/>
      <c r="Z10" s="483"/>
    </row>
    <row r="11" customFormat="false" ht="12.75" hidden="false" customHeight="true" outlineLevel="0" collapsed="false">
      <c r="A11" s="484" t="n">
        <v>1</v>
      </c>
      <c r="B11" s="485" t="str">
        <f aca="false">RESUMO!C14</f>
        <v>SERVIÇOS PRELIMINARES</v>
      </c>
      <c r="C11" s="486" t="n">
        <f aca="false">IFERROR(P11/$P$29,0)</f>
        <v>0</v>
      </c>
      <c r="D11" s="487" t="n">
        <f aca="false">IF(B11&lt;&gt;"",E11*P11," ")</f>
        <v>0</v>
      </c>
      <c r="E11" s="488" t="n">
        <v>0.5</v>
      </c>
      <c r="F11" s="487" t="n">
        <f aca="false">IF(B11&lt;&gt;"",G11*P11," ")</f>
        <v>0</v>
      </c>
      <c r="G11" s="488" t="n">
        <v>0.5</v>
      </c>
      <c r="H11" s="487" t="n">
        <f aca="false">IF(B11&lt;&gt;"",I11*P11," ")</f>
        <v>0</v>
      </c>
      <c r="I11" s="488"/>
      <c r="J11" s="487" t="n">
        <f aca="false">IF(B11&lt;&gt;"",K11*P11," ")</f>
        <v>0</v>
      </c>
      <c r="K11" s="488"/>
      <c r="L11" s="487" t="n">
        <f aca="false">IF(B11&lt;&gt;"",M11*P11," ")</f>
        <v>0</v>
      </c>
      <c r="M11" s="488"/>
      <c r="N11" s="487" t="n">
        <f aca="false">IF(B11&lt;&gt;"",O11*P11," ")</f>
        <v>0</v>
      </c>
      <c r="O11" s="488"/>
      <c r="P11" s="487" t="n">
        <f aca="false">(IF(B11&lt;&gt;"",Q11*(1+$Q$7)," "))</f>
        <v>0</v>
      </c>
      <c r="Q11" s="489" t="n">
        <f aca="false">RESUMO!H14</f>
        <v>0</v>
      </c>
      <c r="R11" s="281"/>
      <c r="S11" s="281"/>
      <c r="T11" s="490" t="n">
        <f aca="false">E11+G11+I11+K11+M11+O11</f>
        <v>1</v>
      </c>
      <c r="U11" s="281"/>
      <c r="V11" s="281"/>
      <c r="W11" s="281"/>
      <c r="X11" s="281"/>
      <c r="Y11" s="281"/>
      <c r="Z11" s="281"/>
    </row>
    <row r="12" customFormat="false" ht="12.75" hidden="false" customHeight="true" outlineLevel="0" collapsed="false">
      <c r="A12" s="491" t="n">
        <v>2</v>
      </c>
      <c r="B12" s="492" t="str">
        <f aca="false">RESUMO!C15</f>
        <v>ADMINISTRAÇÃO LOCAL</v>
      </c>
      <c r="C12" s="493" t="n">
        <f aca="false">IFERROR(P12/$P$29,0)</f>
        <v>0.08877857111179</v>
      </c>
      <c r="D12" s="494" t="n">
        <f aca="false">IF(B12&lt;&gt;"",E12*P12," ")</f>
        <v>41064.2058690204</v>
      </c>
      <c r="E12" s="495" t="n">
        <v>0.1667</v>
      </c>
      <c r="F12" s="494" t="n">
        <f aca="false">IF(B12&lt;&gt;"",G12*P12," ")</f>
        <v>41039.5722722184</v>
      </c>
      <c r="G12" s="495" t="n">
        <v>0.1666</v>
      </c>
      <c r="H12" s="494" t="n">
        <f aca="false">IF(B12&lt;&gt;"",I12*P12," ")</f>
        <v>41064.2058690204</v>
      </c>
      <c r="I12" s="495" t="n">
        <v>0.1667</v>
      </c>
      <c r="J12" s="494" t="n">
        <f aca="false">IF(B12&lt;&gt;"",K12*P12," ")</f>
        <v>41039.5722722184</v>
      </c>
      <c r="K12" s="495" t="n">
        <v>0.1666</v>
      </c>
      <c r="L12" s="494" t="n">
        <f aca="false">IF(B12&lt;&gt;"",M12*P12," ")</f>
        <v>41064.2058690204</v>
      </c>
      <c r="M12" s="495" t="n">
        <v>0.1667</v>
      </c>
      <c r="N12" s="494" t="n">
        <f aca="false">IF(B12&lt;&gt;"",O12*P12," ")</f>
        <v>41064.2058690204</v>
      </c>
      <c r="O12" s="495" t="n">
        <v>0.1667</v>
      </c>
      <c r="P12" s="494" t="n">
        <f aca="false">(IF(B12&lt;&gt;"",Q12*(1+$Q$7)," "))</f>
        <v>246335.968020519</v>
      </c>
      <c r="Q12" s="496" t="n">
        <f aca="false">RESUMO!H15</f>
        <v>201541.11</v>
      </c>
      <c r="R12" s="281"/>
      <c r="S12" s="281"/>
      <c r="T12" s="490" t="n">
        <f aca="false">E12+G12+I12+K12+M12+O12</f>
        <v>1</v>
      </c>
      <c r="U12" s="281"/>
      <c r="V12" s="281"/>
      <c r="W12" s="281"/>
      <c r="X12" s="281"/>
      <c r="Y12" s="281"/>
      <c r="Z12" s="281"/>
    </row>
    <row r="13" customFormat="false" ht="12.75" hidden="false" customHeight="true" outlineLevel="0" collapsed="false">
      <c r="A13" s="491" t="n">
        <v>3</v>
      </c>
      <c r="B13" s="492" t="str">
        <f aca="false">RESUMO!C16</f>
        <v>IMPLANTAÇÃO DE CANTEIRO DE OBRAS</v>
      </c>
      <c r="C13" s="493" t="n">
        <f aca="false">IFERROR(P13/$P$29,0)</f>
        <v>0.0414930316738031</v>
      </c>
      <c r="D13" s="494" t="n">
        <f aca="false">IF(B13&lt;&gt;"",E13*P13," ")</f>
        <v>115131.680939106</v>
      </c>
      <c r="E13" s="495" t="n">
        <v>1</v>
      </c>
      <c r="F13" s="494" t="n">
        <f aca="false">IF(B13&lt;&gt;"",G13*P13," ")</f>
        <v>0</v>
      </c>
      <c r="G13" s="495"/>
      <c r="H13" s="494" t="n">
        <f aca="false">IF(B13&lt;&gt;"",I13*P13," ")</f>
        <v>0</v>
      </c>
      <c r="I13" s="495"/>
      <c r="J13" s="494" t="n">
        <f aca="false">IF(B13&lt;&gt;"",K13*P13," ")</f>
        <v>0</v>
      </c>
      <c r="K13" s="495"/>
      <c r="L13" s="494" t="n">
        <f aca="false">IF(B13&lt;&gt;"",M13*P13," ")</f>
        <v>0</v>
      </c>
      <c r="M13" s="495"/>
      <c r="N13" s="494" t="n">
        <f aca="false">IF(B13&lt;&gt;"",O13*P13," ")</f>
        <v>0</v>
      </c>
      <c r="O13" s="495"/>
      <c r="P13" s="494" t="n">
        <f aca="false">(IF(B13&lt;&gt;"",Q13*(1+$Q$7)," "))</f>
        <v>115131.680939106</v>
      </c>
      <c r="Q13" s="496" t="n">
        <f aca="false">RESUMO!H16</f>
        <v>94195.61</v>
      </c>
      <c r="R13" s="281"/>
      <c r="S13" s="281"/>
      <c r="T13" s="490" t="n">
        <f aca="false">E13+G13+I13+K13+M13+O13</f>
        <v>1</v>
      </c>
      <c r="U13" s="281"/>
      <c r="V13" s="281"/>
      <c r="W13" s="281"/>
      <c r="X13" s="281"/>
      <c r="Y13" s="281"/>
      <c r="Z13" s="281"/>
    </row>
    <row r="14" customFormat="false" ht="12.75" hidden="false" customHeight="true" outlineLevel="0" collapsed="false">
      <c r="A14" s="491" t="n">
        <v>4</v>
      </c>
      <c r="B14" s="492" t="str">
        <f aca="false">RESUMO!C17</f>
        <v>DEMOLIÇÕES</v>
      </c>
      <c r="C14" s="493" t="n">
        <f aca="false">IFERROR(P14/$P$29,0)</f>
        <v>0.00874950419683252</v>
      </c>
      <c r="D14" s="494" t="n">
        <f aca="false">IF(B14&lt;&gt;"",E14*P14," ")</f>
        <v>12138.7264912856</v>
      </c>
      <c r="E14" s="495" t="n">
        <v>0.5</v>
      </c>
      <c r="F14" s="494" t="n">
        <f aca="false">IF(B14&lt;&gt;"",G14*P14," ")</f>
        <v>12138.7264912856</v>
      </c>
      <c r="G14" s="495" t="n">
        <v>0.5</v>
      </c>
      <c r="H14" s="494" t="n">
        <f aca="false">IF(B14&lt;&gt;"",I14*P14," ")</f>
        <v>0</v>
      </c>
      <c r="I14" s="495"/>
      <c r="J14" s="494" t="n">
        <f aca="false">IF(B14&lt;&gt;"",K14*P14," ")</f>
        <v>0</v>
      </c>
      <c r="K14" s="495"/>
      <c r="L14" s="494" t="n">
        <f aca="false">IF(B14&lt;&gt;"",M14*P14," ")</f>
        <v>0</v>
      </c>
      <c r="M14" s="495"/>
      <c r="N14" s="494" t="n">
        <f aca="false">IF(B14&lt;&gt;"",O14*P14," ")</f>
        <v>0</v>
      </c>
      <c r="O14" s="495"/>
      <c r="P14" s="494" t="n">
        <f aca="false">(IF(B14&lt;&gt;"",Q14*(1+$Q$7)," "))</f>
        <v>24277.4529825711</v>
      </c>
      <c r="Q14" s="496" t="n">
        <f aca="false">RESUMO!H17</f>
        <v>19862.73</v>
      </c>
      <c r="R14" s="281"/>
      <c r="S14" s="281"/>
      <c r="T14" s="490" t="n">
        <f aca="false">E14+G14+I14+K14+M14+O14</f>
        <v>1</v>
      </c>
      <c r="U14" s="281"/>
      <c r="V14" s="281"/>
      <c r="W14" s="281"/>
      <c r="X14" s="281"/>
      <c r="Y14" s="281"/>
      <c r="Z14" s="281"/>
    </row>
    <row r="15" customFormat="false" ht="12.75" hidden="false" customHeight="true" outlineLevel="0" collapsed="false">
      <c r="A15" s="491" t="n">
        <v>5</v>
      </c>
      <c r="B15" s="492" t="str">
        <f aca="false">RESUMO!C18</f>
        <v>VEDAÇÕES</v>
      </c>
      <c r="C15" s="493" t="n">
        <f aca="false">IFERROR(P15/$P$29,0)</f>
        <v>0.0120777528257851</v>
      </c>
      <c r="D15" s="494" t="n">
        <f aca="false">IF(B15&lt;&gt;"",E15*P15," ")</f>
        <v>10053.7265803906</v>
      </c>
      <c r="E15" s="495" t="n">
        <v>0.3</v>
      </c>
      <c r="F15" s="494" t="n">
        <f aca="false">IF(B15&lt;&gt;"",G15*P15," ")</f>
        <v>23458.6953542447</v>
      </c>
      <c r="G15" s="495" t="n">
        <v>0.7</v>
      </c>
      <c r="H15" s="494" t="n">
        <f aca="false">IF(B15&lt;&gt;"",I15*P15," ")</f>
        <v>0</v>
      </c>
      <c r="I15" s="495"/>
      <c r="J15" s="494" t="n">
        <f aca="false">IF(B15&lt;&gt;"",K15*P15," ")</f>
        <v>0</v>
      </c>
      <c r="K15" s="495"/>
      <c r="L15" s="494" t="n">
        <f aca="false">IF(B15&lt;&gt;"",M15*P15," ")</f>
        <v>0</v>
      </c>
      <c r="M15" s="495"/>
      <c r="N15" s="494" t="n">
        <f aca="false">IF(B15&lt;&gt;"",O15*P15," ")</f>
        <v>0</v>
      </c>
      <c r="O15" s="495"/>
      <c r="P15" s="494" t="n">
        <f aca="false">(IF(B15&lt;&gt;"",Q15*(1+$Q$7)," "))</f>
        <v>33512.4219346353</v>
      </c>
      <c r="Q15" s="496" t="n">
        <f aca="false">RESUMO!H18</f>
        <v>27418.37</v>
      </c>
      <c r="R15" s="281"/>
      <c r="S15" s="281"/>
      <c r="T15" s="490" t="n">
        <f aca="false">E15+G15+I15+K15+M15+O15</f>
        <v>1</v>
      </c>
      <c r="U15" s="281"/>
      <c r="V15" s="281"/>
      <c r="W15" s="281"/>
      <c r="X15" s="281"/>
      <c r="Y15" s="281"/>
      <c r="Z15" s="281"/>
    </row>
    <row r="16" customFormat="false" ht="12.75" hidden="false" customHeight="true" outlineLevel="0" collapsed="false">
      <c r="A16" s="491" t="n">
        <v>6</v>
      </c>
      <c r="B16" s="492" t="str">
        <f aca="false">RESUMO!C19</f>
        <v>REVESTIMENTO PISO</v>
      </c>
      <c r="C16" s="493" t="n">
        <f aca="false">IFERROR(P16/$P$29,0)</f>
        <v>0.0317853770085435</v>
      </c>
      <c r="D16" s="494" t="n">
        <f aca="false">IF(B16&lt;&gt;"",E16*P16," ")</f>
        <v>0</v>
      </c>
      <c r="E16" s="495"/>
      <c r="F16" s="494" t="n">
        <f aca="false">IF(B16&lt;&gt;"",G16*P16," ")</f>
        <v>0</v>
      </c>
      <c r="G16" s="495"/>
      <c r="H16" s="494" t="n">
        <f aca="false">IF(B16&lt;&gt;"",I16*P16," ")</f>
        <v>26458.6876638417</v>
      </c>
      <c r="I16" s="495" t="n">
        <v>0.3</v>
      </c>
      <c r="J16" s="494" t="n">
        <f aca="false">IF(B16&lt;&gt;"",K16*P16," ")</f>
        <v>30868.4689411486</v>
      </c>
      <c r="K16" s="495" t="n">
        <v>0.35</v>
      </c>
      <c r="L16" s="494" t="n">
        <f aca="false">IF(B16&lt;&gt;"",M16*P16," ")</f>
        <v>30868.4689411486</v>
      </c>
      <c r="M16" s="495" t="n">
        <v>0.35</v>
      </c>
      <c r="N16" s="494" t="n">
        <f aca="false">IF(B16&lt;&gt;"",O16*P16," ")</f>
        <v>0</v>
      </c>
      <c r="O16" s="495"/>
      <c r="P16" s="494" t="n">
        <f aca="false">(IF(B16&lt;&gt;"",Q16*(1+$Q$7)," "))</f>
        <v>88195.625546139</v>
      </c>
      <c r="Q16" s="496" t="n">
        <f aca="false">RESUMO!H19</f>
        <v>72157.73</v>
      </c>
      <c r="R16" s="281"/>
      <c r="S16" s="281"/>
      <c r="T16" s="490" t="n">
        <f aca="false">E16+G16+I16+K16+M16+O16</f>
        <v>1</v>
      </c>
      <c r="U16" s="281"/>
      <c r="V16" s="281"/>
      <c r="W16" s="281"/>
      <c r="X16" s="281"/>
      <c r="Y16" s="281"/>
      <c r="Z16" s="281"/>
    </row>
    <row r="17" customFormat="false" ht="12.75" hidden="false" customHeight="true" outlineLevel="0" collapsed="false">
      <c r="A17" s="491" t="n">
        <v>7</v>
      </c>
      <c r="B17" s="492" t="str">
        <f aca="false">RESUMO!C20</f>
        <v>REVESTIMENTO PAREDE</v>
      </c>
      <c r="C17" s="493" t="n">
        <f aca="false">IFERROR(P17/$P$29,0)</f>
        <v>0.0329025782962865</v>
      </c>
      <c r="D17" s="494" t="n">
        <f aca="false">IF(B17&lt;&gt;"",E17*P17," ")</f>
        <v>0</v>
      </c>
      <c r="E17" s="495"/>
      <c r="F17" s="494" t="n">
        <f aca="false">IF(B17&lt;&gt;"",G17*P17," ")</f>
        <v>0</v>
      </c>
      <c r="G17" s="495"/>
      <c r="H17" s="494" t="n">
        <f aca="false">IF(B17&lt;&gt;"",I17*P17," ")</f>
        <v>27388.6649902735</v>
      </c>
      <c r="I17" s="495" t="n">
        <v>0.3</v>
      </c>
      <c r="J17" s="494" t="n">
        <f aca="false">IF(B17&lt;&gt;"",K17*P17," ")</f>
        <v>31953.4424886524</v>
      </c>
      <c r="K17" s="495" t="n">
        <v>0.35</v>
      </c>
      <c r="L17" s="494" t="n">
        <f aca="false">IF(B17&lt;&gt;"",M17*P17," ")</f>
        <v>31953.4424886524</v>
      </c>
      <c r="M17" s="495" t="n">
        <v>0.35</v>
      </c>
      <c r="N17" s="494" t="n">
        <f aca="false">IF(B17&lt;&gt;"",O17*P17," ")</f>
        <v>0</v>
      </c>
      <c r="O17" s="495"/>
      <c r="P17" s="494" t="n">
        <f aca="false">(IF(B17&lt;&gt;"",Q17*(1+$Q$7)," "))</f>
        <v>91295.5499675784</v>
      </c>
      <c r="Q17" s="496" t="n">
        <f aca="false">RESUMO!H20</f>
        <v>74693.95</v>
      </c>
      <c r="R17" s="281"/>
      <c r="S17" s="281"/>
      <c r="T17" s="490" t="n">
        <f aca="false">E17+G17+I17+K17+M17+O17</f>
        <v>1</v>
      </c>
      <c r="U17" s="281"/>
      <c r="V17" s="281"/>
      <c r="W17" s="281"/>
      <c r="X17" s="281"/>
      <c r="Y17" s="281"/>
      <c r="Z17" s="281"/>
    </row>
    <row r="18" customFormat="false" ht="12.75" hidden="false" customHeight="true" outlineLevel="0" collapsed="false">
      <c r="A18" s="491" t="n">
        <v>8</v>
      </c>
      <c r="B18" s="492" t="str">
        <f aca="false">RESUMO!C21</f>
        <v>REVESTIMENTO FORRO</v>
      </c>
      <c r="C18" s="493" t="n">
        <f aca="false">IFERROR(P18/$P$29,0)</f>
        <v>0.016481210013632</v>
      </c>
      <c r="D18" s="494" t="n">
        <f aca="false">IF(B18&lt;&gt;"",E18*P18," ")</f>
        <v>0</v>
      </c>
      <c r="E18" s="495"/>
      <c r="F18" s="494" t="n">
        <f aca="false">IF(B18&lt;&gt;"",G18*P18," ")</f>
        <v>0</v>
      </c>
      <c r="G18" s="495"/>
      <c r="H18" s="494" t="n">
        <f aca="false">IF(B18&lt;&gt;"",I18*P18," ")</f>
        <v>9146.15942116316</v>
      </c>
      <c r="I18" s="495" t="n">
        <v>0.2</v>
      </c>
      <c r="J18" s="494" t="n">
        <f aca="false">IF(B18&lt;&gt;"",K18*P18," ")</f>
        <v>18292.3188423263</v>
      </c>
      <c r="K18" s="495" t="n">
        <v>0.4</v>
      </c>
      <c r="L18" s="494" t="n">
        <f aca="false">IF(B18&lt;&gt;"",M18*P18," ")</f>
        <v>18292.3188423263</v>
      </c>
      <c r="M18" s="495" t="n">
        <v>0.4</v>
      </c>
      <c r="N18" s="494" t="n">
        <f aca="false">IF(B18&lt;&gt;"",O18*P18," ")</f>
        <v>0</v>
      </c>
      <c r="O18" s="495"/>
      <c r="P18" s="494" t="n">
        <f aca="false">(IF(B18&lt;&gt;"",Q18*(1+$Q$7)," "))</f>
        <v>45730.7971058158</v>
      </c>
      <c r="Q18" s="496" t="n">
        <f aca="false">RESUMO!H21</f>
        <v>37414.9</v>
      </c>
      <c r="R18" s="281"/>
      <c r="S18" s="281"/>
      <c r="T18" s="490" t="n">
        <f aca="false">E18+G18+I18+K18+M18+O18</f>
        <v>1</v>
      </c>
      <c r="U18" s="281"/>
      <c r="V18" s="281"/>
      <c r="W18" s="281"/>
      <c r="X18" s="281"/>
      <c r="Y18" s="281"/>
      <c r="Z18" s="281"/>
    </row>
    <row r="19" customFormat="false" ht="12.75" hidden="false" customHeight="true" outlineLevel="0" collapsed="false">
      <c r="A19" s="491" t="n">
        <v>9</v>
      </c>
      <c r="B19" s="492" t="str">
        <f aca="false">RESUMO!C22</f>
        <v>ESQUADRIAS</v>
      </c>
      <c r="C19" s="493" t="n">
        <f aca="false">IFERROR(P19/$P$29,0)</f>
        <v>0.0433828630514785</v>
      </c>
      <c r="D19" s="494" t="n">
        <f aca="false">IF(B19&lt;&gt;"",E19*P19," ")</f>
        <v>0</v>
      </c>
      <c r="E19" s="495"/>
      <c r="F19" s="494" t="n">
        <f aca="false">IF(B19&lt;&gt;"",G19*P19," ")</f>
        <v>0</v>
      </c>
      <c r="G19" s="495"/>
      <c r="H19" s="494" t="n">
        <f aca="false">IF(B19&lt;&gt;"",I19*P19," ")</f>
        <v>60187.7200289175</v>
      </c>
      <c r="I19" s="495" t="n">
        <v>0.5</v>
      </c>
      <c r="J19" s="494" t="n">
        <f aca="false">IF(B19&lt;&gt;"",K19*P19," ")</f>
        <v>60187.7200289175</v>
      </c>
      <c r="K19" s="495" t="n">
        <v>0.5</v>
      </c>
      <c r="L19" s="494" t="n">
        <f aca="false">IF(B19&lt;&gt;"",M19*P19," ")</f>
        <v>0</v>
      </c>
      <c r="M19" s="495"/>
      <c r="N19" s="494" t="n">
        <f aca="false">IF(B19&lt;&gt;"",O19*P19," ")</f>
        <v>0</v>
      </c>
      <c r="O19" s="495"/>
      <c r="P19" s="494" t="n">
        <f aca="false">(IF(B19&lt;&gt;"",Q19*(1+$Q$7)," "))</f>
        <v>120375.440057835</v>
      </c>
      <c r="Q19" s="496" t="n">
        <f aca="false">RESUMO!H22</f>
        <v>98485.82</v>
      </c>
      <c r="R19" s="281"/>
      <c r="S19" s="281"/>
      <c r="T19" s="490" t="n">
        <f aca="false">E19+G19+I19+K19+M19+O19</f>
        <v>1</v>
      </c>
      <c r="U19" s="281"/>
      <c r="V19" s="281"/>
      <c r="W19" s="281"/>
      <c r="X19" s="281"/>
      <c r="Y19" s="281"/>
      <c r="Z19" s="281"/>
    </row>
    <row r="20" customFormat="false" ht="12.75" hidden="false" customHeight="true" outlineLevel="0" collapsed="false">
      <c r="A20" s="491" t="n">
        <v>10</v>
      </c>
      <c r="B20" s="492" t="str">
        <f aca="false">RESUMO!C23</f>
        <v>MÁRMORES E GRANITOS</v>
      </c>
      <c r="C20" s="493" t="n">
        <f aca="false">IFERROR(P20/$P$29,0)</f>
        <v>0.00468515602450603</v>
      </c>
      <c r="D20" s="494" t="n">
        <f aca="false">IF(B20&lt;&gt;"",E20*P20," ")</f>
        <v>0</v>
      </c>
      <c r="E20" s="495"/>
      <c r="F20" s="494" t="n">
        <f aca="false">IF(B20&lt;&gt;"",G20*P20," ")</f>
        <v>0</v>
      </c>
      <c r="G20" s="495"/>
      <c r="H20" s="494" t="n">
        <f aca="false">IF(B20&lt;&gt;"",I20*P20," ")</f>
        <v>0</v>
      </c>
      <c r="I20" s="495"/>
      <c r="J20" s="494" t="n">
        <f aca="false">IF(B20&lt;&gt;"",K20*P20," ")</f>
        <v>13000.0114911805</v>
      </c>
      <c r="K20" s="495" t="n">
        <v>1</v>
      </c>
      <c r="L20" s="494" t="n">
        <f aca="false">IF(B20&lt;&gt;"",M20*P20," ")</f>
        <v>0</v>
      </c>
      <c r="M20" s="495"/>
      <c r="N20" s="494" t="n">
        <f aca="false">IF(B20&lt;&gt;"",O20*P20," ")</f>
        <v>0</v>
      </c>
      <c r="O20" s="495"/>
      <c r="P20" s="494" t="n">
        <f aca="false">(IF(B20&lt;&gt;"",Q20*(1+$Q$7)," "))</f>
        <v>13000.0114911805</v>
      </c>
      <c r="Q20" s="496" t="n">
        <f aca="false">RESUMO!H23</f>
        <v>10636.03</v>
      </c>
      <c r="R20" s="281"/>
      <c r="S20" s="281"/>
      <c r="T20" s="490" t="n">
        <f aca="false">E20+G20+I20+K20+M20+O20</f>
        <v>1</v>
      </c>
      <c r="U20" s="281"/>
      <c r="V20" s="281"/>
      <c r="W20" s="281"/>
      <c r="X20" s="281"/>
      <c r="Y20" s="281"/>
      <c r="Z20" s="281"/>
    </row>
    <row r="21" customFormat="false" ht="12.75" hidden="false" customHeight="true" outlineLevel="0" collapsed="false">
      <c r="A21" s="491" t="n">
        <v>11</v>
      </c>
      <c r="B21" s="492" t="str">
        <f aca="false">RESUMO!C24</f>
        <v>FACHADAS </v>
      </c>
      <c r="C21" s="493" t="n">
        <f aca="false">IFERROR(P21/$P$29,0)</f>
        <v>0.00208369039413398</v>
      </c>
      <c r="D21" s="494" t="n">
        <f aca="false">IF(B21&lt;&gt;"",E21*P21," ")</f>
        <v>0</v>
      </c>
      <c r="E21" s="495"/>
      <c r="F21" s="494" t="n">
        <f aca="false">IF(B21&lt;&gt;"",G21*P21," ")</f>
        <v>0</v>
      </c>
      <c r="G21" s="495"/>
      <c r="H21" s="494" t="n">
        <f aca="false">IF(B21&lt;&gt;"",I21*P21," ")</f>
        <v>1734.49927341493</v>
      </c>
      <c r="I21" s="495" t="n">
        <v>0.3</v>
      </c>
      <c r="J21" s="494" t="n">
        <f aca="false">IF(B21&lt;&gt;"",K21*P21," ")</f>
        <v>2023.58248565075</v>
      </c>
      <c r="K21" s="495" t="n">
        <v>0.35</v>
      </c>
      <c r="L21" s="494" t="n">
        <f aca="false">IF(B21&lt;&gt;"",M21*P21," ")</f>
        <v>2023.58248565075</v>
      </c>
      <c r="M21" s="495" t="n">
        <v>0.35</v>
      </c>
      <c r="N21" s="494" t="n">
        <f aca="false">IF(B21&lt;&gt;"",O21*P21," ")</f>
        <v>0</v>
      </c>
      <c r="O21" s="495"/>
      <c r="P21" s="494" t="n">
        <f aca="false">(IF(B21&lt;&gt;"",Q21*(1+$Q$7)," "))</f>
        <v>5781.66424471642</v>
      </c>
      <c r="Q21" s="496" t="n">
        <f aca="false">RESUMO!H24</f>
        <v>4730.3</v>
      </c>
      <c r="R21" s="281"/>
      <c r="S21" s="281"/>
      <c r="T21" s="490" t="n">
        <f aca="false">E21+G21+I21+K21+M21+O21</f>
        <v>1</v>
      </c>
      <c r="U21" s="281"/>
      <c r="V21" s="281"/>
      <c r="W21" s="281"/>
      <c r="X21" s="281"/>
      <c r="Y21" s="281"/>
      <c r="Z21" s="281"/>
    </row>
    <row r="22" customFormat="false" ht="12.75" hidden="false" customHeight="true" outlineLevel="0" collapsed="false">
      <c r="A22" s="491" t="n">
        <v>12</v>
      </c>
      <c r="B22" s="492" t="str">
        <f aca="false">RESUMO!C25</f>
        <v>INSTALAÇÕES ELÉTRICAS, DADOS E LUMINÁRIAS - UTI</v>
      </c>
      <c r="C22" s="493" t="n">
        <f aca="false">IFERROR(P22/$P$29,0)</f>
        <v>0.402181266113768</v>
      </c>
      <c r="D22" s="494" t="n">
        <f aca="false">IF(B22&lt;&gt;"",E22*P22," ")</f>
        <v>0</v>
      </c>
      <c r="E22" s="495"/>
      <c r="F22" s="494" t="n">
        <f aca="false">IF(B22&lt;&gt;"",G22*P22," ")</f>
        <v>223188.344365448</v>
      </c>
      <c r="G22" s="495" t="n">
        <v>0.2</v>
      </c>
      <c r="H22" s="494" t="n">
        <f aca="false">IF(B22&lt;&gt;"",I22*P22," ")</f>
        <v>223188.344365448</v>
      </c>
      <c r="I22" s="495" t="n">
        <v>0.2</v>
      </c>
      <c r="J22" s="494" t="n">
        <f aca="false">IF(B22&lt;&gt;"",K22*P22," ")</f>
        <v>334782.516548171</v>
      </c>
      <c r="K22" s="495" t="n">
        <v>0.3</v>
      </c>
      <c r="L22" s="494" t="n">
        <f aca="false">IF(B22&lt;&gt;"",M22*P22," ")</f>
        <v>278985.430456809</v>
      </c>
      <c r="M22" s="495" t="n">
        <v>0.25</v>
      </c>
      <c r="N22" s="494" t="n">
        <f aca="false">IF(B22&lt;&gt;"",O22*P22," ")</f>
        <v>55797.0860913619</v>
      </c>
      <c r="O22" s="495" t="n">
        <v>0.05</v>
      </c>
      <c r="P22" s="494" t="n">
        <f aca="false">(IF(B22&lt;&gt;"",Q22*(1+$Q$7)," "))</f>
        <v>1115941.72182724</v>
      </c>
      <c r="Q22" s="496" t="n">
        <f aca="false">RESUMO!H25</f>
        <v>913013.78</v>
      </c>
      <c r="R22" s="281"/>
      <c r="S22" s="281"/>
      <c r="T22" s="490" t="n">
        <f aca="false">E22+G22+I22+K22+M22+O22</f>
        <v>1</v>
      </c>
      <c r="U22" s="281"/>
      <c r="V22" s="281"/>
      <c r="W22" s="281"/>
      <c r="X22" s="281"/>
      <c r="Y22" s="281"/>
      <c r="Z22" s="281"/>
    </row>
    <row r="23" customFormat="false" ht="12.75" hidden="false" customHeight="true" outlineLevel="0" collapsed="false">
      <c r="A23" s="491" t="n">
        <v>13</v>
      </c>
      <c r="B23" s="492" t="str">
        <f aca="false">RESUMO!C26</f>
        <v>INSTALAÇÕES HIDRÁULICAS</v>
      </c>
      <c r="C23" s="493" t="n">
        <f aca="false">IFERROR(P23/$P$29,0)</f>
        <v>0.0193901524570843</v>
      </c>
      <c r="D23" s="494" t="n">
        <f aca="false">IF(B23&lt;&gt;"",E23*P23," ")</f>
        <v>0</v>
      </c>
      <c r="E23" s="495"/>
      <c r="F23" s="494" t="n">
        <f aca="false">IF(B23&lt;&gt;"",G23*P23," ")</f>
        <v>10760.4614847129</v>
      </c>
      <c r="G23" s="495" t="n">
        <v>0.2</v>
      </c>
      <c r="H23" s="494" t="n">
        <f aca="false">IF(B23&lt;&gt;"",I23*P23," ")</f>
        <v>10760.4614847129</v>
      </c>
      <c r="I23" s="495" t="n">
        <v>0.2</v>
      </c>
      <c r="J23" s="494" t="n">
        <f aca="false">IF(B23&lt;&gt;"",K23*P23," ")</f>
        <v>16140.6922270693</v>
      </c>
      <c r="K23" s="495" t="n">
        <v>0.3</v>
      </c>
      <c r="L23" s="494" t="n">
        <f aca="false">IF(B23&lt;&gt;"",M23*P23," ")</f>
        <v>13450.5768558911</v>
      </c>
      <c r="M23" s="495" t="n">
        <v>0.25</v>
      </c>
      <c r="N23" s="494" t="n">
        <f aca="false">IF(B23&lt;&gt;"",O23*P23," ")</f>
        <v>2690.11537117822</v>
      </c>
      <c r="O23" s="495" t="n">
        <v>0.05</v>
      </c>
      <c r="P23" s="494" t="n">
        <f aca="false">(IF(B23&lt;&gt;"",Q23*(1+$Q$7)," "))</f>
        <v>53802.3074235643</v>
      </c>
      <c r="Q23" s="496" t="n">
        <f aca="false">RESUMO!H26</f>
        <v>44018.65</v>
      </c>
      <c r="R23" s="281"/>
      <c r="S23" s="281"/>
      <c r="T23" s="490" t="n">
        <f aca="false">E23+G23+I23+K23+M23+O23</f>
        <v>1</v>
      </c>
      <c r="U23" s="281"/>
      <c r="V23" s="281"/>
      <c r="W23" s="281"/>
      <c r="X23" s="281"/>
      <c r="Y23" s="281"/>
      <c r="Z23" s="281"/>
    </row>
    <row r="24" customFormat="false" ht="12.75" hidden="false" customHeight="true" outlineLevel="0" collapsed="false">
      <c r="A24" s="491" t="n">
        <v>14</v>
      </c>
      <c r="B24" s="492" t="str">
        <f aca="false">RESUMO!C27</f>
        <v>INSTALAÇÕES DE AR CONDICIONADO</v>
      </c>
      <c r="C24" s="493" t="n">
        <f aca="false">IFERROR(P24/$P$29,0)</f>
        <v>0.199442335856092</v>
      </c>
      <c r="D24" s="494" t="n">
        <f aca="false">IF(B24&lt;&gt;"",E24*P24," ")</f>
        <v>0</v>
      </c>
      <c r="E24" s="495"/>
      <c r="F24" s="494" t="n">
        <f aca="false">IF(B24&lt;&gt;"",G24*P24," ")</f>
        <v>110679.458459676</v>
      </c>
      <c r="G24" s="495" t="n">
        <v>0.2</v>
      </c>
      <c r="H24" s="494" t="n">
        <f aca="false">IF(B24&lt;&gt;"",I24*P24," ")</f>
        <v>110679.458459676</v>
      </c>
      <c r="I24" s="495" t="n">
        <v>0.2</v>
      </c>
      <c r="J24" s="494" t="n">
        <f aca="false">IF(B24&lt;&gt;"",K24*P24," ")</f>
        <v>166019.187689514</v>
      </c>
      <c r="K24" s="495" t="n">
        <v>0.3</v>
      </c>
      <c r="L24" s="494" t="n">
        <f aca="false">IF(B24&lt;&gt;"",M24*P24," ")</f>
        <v>138349.323074595</v>
      </c>
      <c r="M24" s="495" t="n">
        <v>0.25</v>
      </c>
      <c r="N24" s="494" t="n">
        <f aca="false">IF(B24&lt;&gt;"",O24*P24," ")</f>
        <v>27669.864614919</v>
      </c>
      <c r="O24" s="495" t="n">
        <v>0.05</v>
      </c>
      <c r="P24" s="494" t="n">
        <f aca="false">(IF(B24&lt;&gt;"",Q24*(1+$Q$7)," "))</f>
        <v>553397.292298381</v>
      </c>
      <c r="Q24" s="496" t="n">
        <f aca="false">RESUMO!H27</f>
        <v>452765</v>
      </c>
      <c r="R24" s="281"/>
      <c r="S24" s="281"/>
      <c r="T24" s="490" t="n">
        <f aca="false">E24+G24+I24+K24+M24+O24</f>
        <v>1</v>
      </c>
      <c r="U24" s="281"/>
      <c r="V24" s="281"/>
      <c r="W24" s="281"/>
      <c r="X24" s="281"/>
      <c r="Y24" s="281"/>
      <c r="Z24" s="281"/>
    </row>
    <row r="25" customFormat="false" ht="12.75" hidden="false" customHeight="true" outlineLevel="0" collapsed="false">
      <c r="A25" s="491" t="n">
        <v>15</v>
      </c>
      <c r="B25" s="492" t="str">
        <f aca="false">RESUMO!C28</f>
        <v>INSTALAÇÕES GASES MEDICINAIS </v>
      </c>
      <c r="C25" s="493" t="n">
        <f aca="false">IFERROR(P25/$P$29,0)</f>
        <v>0.0703873857207948</v>
      </c>
      <c r="D25" s="494" t="n">
        <f aca="false">IF(B25&lt;&gt;"",E25*P25," ")</f>
        <v>0</v>
      </c>
      <c r="E25" s="495"/>
      <c r="F25" s="494" t="n">
        <f aca="false">IF(B25&lt;&gt;"",G25*P25," ")</f>
        <v>0</v>
      </c>
      <c r="G25" s="495"/>
      <c r="H25" s="494" t="n">
        <f aca="false">IF(B25&lt;&gt;"",I25*P25," ")</f>
        <v>48826.3794427723</v>
      </c>
      <c r="I25" s="495" t="n">
        <v>0.25</v>
      </c>
      <c r="J25" s="494" t="n">
        <f aca="false">IF(B25&lt;&gt;"",K25*P25," ")</f>
        <v>48826.3794427723</v>
      </c>
      <c r="K25" s="495" t="n">
        <v>0.25</v>
      </c>
      <c r="L25" s="494" t="n">
        <f aca="false">IF(B25&lt;&gt;"",M25*P25," ")</f>
        <v>48826.3794427723</v>
      </c>
      <c r="M25" s="495" t="n">
        <v>0.25</v>
      </c>
      <c r="N25" s="494" t="n">
        <f aca="false">IF(B25&lt;&gt;"",O25*P25," ")</f>
        <v>48826.3794427723</v>
      </c>
      <c r="O25" s="495" t="n">
        <v>0.25</v>
      </c>
      <c r="P25" s="494" t="n">
        <f aca="false">(IF(B25&lt;&gt;"",Q25*(1+$Q$7)," "))</f>
        <v>195305.517771089</v>
      </c>
      <c r="Q25" s="496" t="n">
        <f aca="false">RESUMO!H28</f>
        <v>159790.27</v>
      </c>
      <c r="R25" s="281"/>
      <c r="S25" s="281"/>
      <c r="T25" s="490" t="n">
        <f aca="false">E25+G25+I25+K25+M25+O25</f>
        <v>1</v>
      </c>
      <c r="U25" s="281"/>
      <c r="V25" s="281"/>
      <c r="W25" s="281"/>
      <c r="X25" s="281"/>
      <c r="Y25" s="281"/>
      <c r="Z25" s="281"/>
    </row>
    <row r="26" customFormat="false" ht="12.75" hidden="false" customHeight="true" outlineLevel="0" collapsed="false">
      <c r="A26" s="491" t="n">
        <v>16</v>
      </c>
      <c r="B26" s="492" t="str">
        <f aca="false">RESUMO!C29</f>
        <v>INSTALAÇÕES DE PREVENÇÃO E COMBATE À INCENDIO</v>
      </c>
      <c r="C26" s="493" t="n">
        <f aca="false">IFERROR(P26/$P$29,0)</f>
        <v>0.00292377843535013</v>
      </c>
      <c r="D26" s="494" t="n">
        <f aca="false">IF(B26&lt;&gt;"",E26*P26," ")</f>
        <v>0</v>
      </c>
      <c r="E26" s="495"/>
      <c r="F26" s="494" t="n">
        <f aca="false">IF(B26&lt;&gt;"",G26*P26," ")</f>
        <v>0</v>
      </c>
      <c r="G26" s="495"/>
      <c r="H26" s="494" t="n">
        <f aca="false">IF(B26&lt;&gt;"",I26*P26," ")</f>
        <v>0</v>
      </c>
      <c r="I26" s="495"/>
      <c r="J26" s="494" t="n">
        <f aca="false">IF(B26&lt;&gt;"",K26*P26," ")</f>
        <v>3650.70424043161</v>
      </c>
      <c r="K26" s="495" t="n">
        <v>0.45</v>
      </c>
      <c r="L26" s="494" t="n">
        <f aca="false">IF(B26&lt;&gt;"",M26*P26," ")</f>
        <v>4056.33804492401</v>
      </c>
      <c r="M26" s="495" t="n">
        <v>0.5</v>
      </c>
      <c r="N26" s="494" t="n">
        <f aca="false">IF(B26&lt;&gt;"",O26*P26," ")</f>
        <v>405.633804492401</v>
      </c>
      <c r="O26" s="495" t="n">
        <v>0.05</v>
      </c>
      <c r="P26" s="494" t="n">
        <f aca="false">(IF(B26&lt;&gt;"",Q26*(1+$Q$7)," "))</f>
        <v>8112.67608984802</v>
      </c>
      <c r="Q26" s="496" t="n">
        <f aca="false">RESUMO!H29</f>
        <v>6637.43</v>
      </c>
      <c r="R26" s="281"/>
      <c r="S26" s="281"/>
      <c r="T26" s="490" t="n">
        <f aca="false">E26+G26+I26+K26+M26+O26</f>
        <v>1</v>
      </c>
      <c r="U26" s="281"/>
      <c r="V26" s="281"/>
      <c r="W26" s="281"/>
      <c r="X26" s="281"/>
      <c r="Y26" s="281"/>
      <c r="Z26" s="281"/>
    </row>
    <row r="27" customFormat="false" ht="12.75" hidden="false" customHeight="true" outlineLevel="0" collapsed="false">
      <c r="A27" s="491" t="n">
        <v>17</v>
      </c>
      <c r="B27" s="492" t="str">
        <f aca="false">RESUMO!C30</f>
        <v>LOUÇAS, METAIS, BANCADAS E ACESSÓRIOS</v>
      </c>
      <c r="C27" s="493" t="n">
        <f aca="false">IFERROR(P27/$P$29,0)</f>
        <v>0.00952129733947849</v>
      </c>
      <c r="D27" s="494" t="n">
        <f aca="false">IF(B27&lt;&gt;"",E27*P27," ")</f>
        <v>0</v>
      </c>
      <c r="E27" s="495"/>
      <c r="F27" s="494" t="n">
        <f aca="false">IF(B27&lt;&gt;"",G27*P27," ")</f>
        <v>0</v>
      </c>
      <c r="G27" s="495"/>
      <c r="H27" s="494" t="n">
        <f aca="false">IF(B27&lt;&gt;"",I27*P27," ")</f>
        <v>0</v>
      </c>
      <c r="I27" s="495"/>
      <c r="J27" s="494" t="n">
        <f aca="false">IF(B27&lt;&gt;"",K27*P27," ")</f>
        <v>0</v>
      </c>
      <c r="K27" s="495"/>
      <c r="L27" s="494" t="n">
        <f aca="false">IF(B27&lt;&gt;"",M27*P27," ")</f>
        <v>13209.4826913707</v>
      </c>
      <c r="M27" s="495" t="n">
        <v>0.5</v>
      </c>
      <c r="N27" s="494" t="n">
        <f aca="false">IF(B27&lt;&gt;"",O27*P27," ")</f>
        <v>13209.4826913707</v>
      </c>
      <c r="O27" s="495" t="n">
        <v>0.5</v>
      </c>
      <c r="P27" s="494" t="n">
        <f aca="false">(IF(B27&lt;&gt;"",Q27*(1+$Q$7)," "))</f>
        <v>26418.9653827413</v>
      </c>
      <c r="Q27" s="496" t="n">
        <f aca="false">RESUMO!H30</f>
        <v>21614.82</v>
      </c>
      <c r="R27" s="281"/>
      <c r="S27" s="281"/>
      <c r="T27" s="490" t="n">
        <f aca="false">E27+G27+I27+K27+M27+O27</f>
        <v>1</v>
      </c>
      <c r="U27" s="281"/>
      <c r="V27" s="281"/>
      <c r="W27" s="281"/>
      <c r="X27" s="281"/>
      <c r="Y27" s="281"/>
      <c r="Z27" s="281"/>
    </row>
    <row r="28" customFormat="false" ht="12.75" hidden="false" customHeight="true" outlineLevel="0" collapsed="false">
      <c r="A28" s="491" t="n">
        <v>18</v>
      </c>
      <c r="B28" s="492" t="str">
        <f aca="false">RESUMO!C31</f>
        <v>LIMPEZA FINAL </v>
      </c>
      <c r="C28" s="493" t="n">
        <f aca="false">IFERROR(P28/$P$29,0)</f>
        <v>0.0137340494806407</v>
      </c>
      <c r="D28" s="494" t="n">
        <f aca="false">IF(B28&lt;&gt;"",E28*P28," ")</f>
        <v>0</v>
      </c>
      <c r="E28" s="495"/>
      <c r="F28" s="494" t="n">
        <f aca="false">IF(B28&lt;&gt;"",G28*P28," ")</f>
        <v>0</v>
      </c>
      <c r="G28" s="495"/>
      <c r="H28" s="494" t="n">
        <f aca="false">IF(B28&lt;&gt;"",I28*P28," ")</f>
        <v>0</v>
      </c>
      <c r="I28" s="495"/>
      <c r="J28" s="494" t="n">
        <f aca="false">IF(B28&lt;&gt;"",K28*P28," ")</f>
        <v>0</v>
      </c>
      <c r="K28" s="495"/>
      <c r="L28" s="494" t="n">
        <f aca="false">IF(B28&lt;&gt;"",M28*P28," ")</f>
        <v>0</v>
      </c>
      <c r="M28" s="495"/>
      <c r="N28" s="494" t="n">
        <f aca="false">IF(B28&lt;&gt;"",O28*P28," ")</f>
        <v>38108.1868212907</v>
      </c>
      <c r="O28" s="495" t="n">
        <v>1</v>
      </c>
      <c r="P28" s="494" t="n">
        <f aca="false">(IF(B28&lt;&gt;"",Q28*(1+$Q$7)," "))</f>
        <v>38108.1868212907</v>
      </c>
      <c r="Q28" s="496" t="n">
        <f aca="false">RESUMO!H31</f>
        <v>31178.42</v>
      </c>
      <c r="R28" s="281"/>
      <c r="S28" s="281"/>
      <c r="T28" s="490" t="n">
        <f aca="false">E28+G28+I28+K28+M28+O28</f>
        <v>1</v>
      </c>
      <c r="U28" s="281"/>
      <c r="V28" s="281"/>
      <c r="W28" s="281"/>
      <c r="X28" s="281"/>
      <c r="Y28" s="281"/>
      <c r="Z28" s="281"/>
    </row>
    <row r="29" customFormat="false" ht="12.75" hidden="false" customHeight="true" outlineLevel="0" collapsed="false">
      <c r="A29" s="497" t="s">
        <v>12366</v>
      </c>
      <c r="B29" s="497"/>
      <c r="C29" s="498" t="n">
        <f aca="false">SUMIF(C11:C28,"&gt;0",C11:C28)</f>
        <v>1</v>
      </c>
      <c r="D29" s="499" t="n">
        <f aca="false">SUMIF(D11:D28,"&gt;0",D11:D28)</f>
        <v>178388.339879802</v>
      </c>
      <c r="E29" s="500" t="n">
        <f aca="false">IF($P$29=0,0,D29/$P$29)</f>
        <v>0.0642904974242903</v>
      </c>
      <c r="F29" s="499" t="n">
        <f aca="false">SUMIF(F11:F28,"&gt;0",F11:F28)</f>
        <v>421265.258427585</v>
      </c>
      <c r="G29" s="500" t="n">
        <f aca="false">IF($P$29=0,0,F29/$P$29)</f>
        <v>0.151822439909079</v>
      </c>
      <c r="H29" s="499" t="n">
        <f aca="false">SUMIF(H11:H28,"&gt;0",H11:H28)</f>
        <v>559434.58099924</v>
      </c>
      <c r="I29" s="500" t="n">
        <f aca="false">IF($P$29=0,0,H29/$P$29)</f>
        <v>0.201618152358078</v>
      </c>
      <c r="J29" s="499" t="n">
        <f aca="false">SUMIF(J11:J28,"&gt;0",J11:J28)</f>
        <v>766784.596698053</v>
      </c>
      <c r="K29" s="500" t="n">
        <f aca="false">IF($P$29=0,0,J29/$P$29)</f>
        <v>0.276346330551749</v>
      </c>
      <c r="L29" s="499" t="n">
        <f aca="false">SUMIF(L11:L28,"&gt;0",L11:L28)</f>
        <v>621079.549193161</v>
      </c>
      <c r="M29" s="500" t="n">
        <f aca="false">IF($P$29=0,0,L29/$P$29)</f>
        <v>0.223834770728775</v>
      </c>
      <c r="N29" s="499" t="n">
        <f aca="false">SUMIF(N11:N28,"&gt;0",N11:N28)</f>
        <v>227770.954706406</v>
      </c>
      <c r="O29" s="500" t="n">
        <f aca="false">IF($P$29=0,0,N29/$P$29)</f>
        <v>0.0820878090280288</v>
      </c>
      <c r="P29" s="499" t="n">
        <f aca="false">SUMIF(P11:P28,"&gt;0",P11:P28)</f>
        <v>2774723.27990425</v>
      </c>
      <c r="Q29" s="499" t="n">
        <f aca="false">SUMIF(Q11:Q28,"&gt;0",Q11:Q28)</f>
        <v>2270154.92</v>
      </c>
      <c r="R29" s="2"/>
      <c r="S29" s="2"/>
      <c r="T29" s="490" t="n">
        <f aca="false">E29+G29+I29+K29+M29+O29</f>
        <v>1</v>
      </c>
      <c r="U29" s="2"/>
      <c r="V29" s="2"/>
      <c r="W29" s="2"/>
      <c r="X29" s="2"/>
      <c r="Y29" s="2"/>
      <c r="Z29" s="2"/>
    </row>
    <row r="30" customFormat="false" ht="12.75" hidden="false" customHeight="true" outlineLevel="0" collapsed="false">
      <c r="A30" s="501" t="s">
        <v>12367</v>
      </c>
      <c r="B30" s="501"/>
      <c r="C30" s="502"/>
      <c r="D30" s="503" t="str">
        <f aca="false">IF($C$30&lt;&gt;"",(1-$C$31)*D$29," ")</f>
        <v> </v>
      </c>
      <c r="E30" s="504" t="n">
        <f aca="false">E29</f>
        <v>0.0642904974242903</v>
      </c>
      <c r="F30" s="503" t="str">
        <f aca="false">IF($C$30&lt;&gt;"",(1-$C$31)*F$29," ")</f>
        <v> </v>
      </c>
      <c r="G30" s="504" t="n">
        <f aca="false">G29</f>
        <v>0.151822439909079</v>
      </c>
      <c r="H30" s="503" t="str">
        <f aca="false">IF($C$30&lt;&gt;"",(1-$C$31)*H$29," ")</f>
        <v> </v>
      </c>
      <c r="I30" s="504" t="n">
        <f aca="false">I29</f>
        <v>0.201618152358078</v>
      </c>
      <c r="J30" s="503" t="str">
        <f aca="false">IF($C$30&lt;&gt;"",(1-$C$31)*J$29," ")</f>
        <v> </v>
      </c>
      <c r="K30" s="504" t="n">
        <f aca="false">K29</f>
        <v>0.276346330551749</v>
      </c>
      <c r="L30" s="503" t="str">
        <f aca="false">IF($C$30&lt;&gt;"",(1-$C$31)*L$29," ")</f>
        <v> </v>
      </c>
      <c r="M30" s="504" t="n">
        <f aca="false">M29</f>
        <v>0.223834770728775</v>
      </c>
      <c r="N30" s="503" t="str">
        <f aca="false">IF($C$30&lt;&gt;"",(1-$C$31)*N$29," ")</f>
        <v> </v>
      </c>
      <c r="O30" s="504" t="n">
        <f aca="false">O29</f>
        <v>0.0820878090280288</v>
      </c>
      <c r="P30" s="505" t="str">
        <f aca="false">IF(C30&lt;&gt;"",D30+F30+H30+J30+L30+N30," ")</f>
        <v> </v>
      </c>
      <c r="Q30" s="506"/>
      <c r="R30" s="2"/>
      <c r="S30" s="2"/>
      <c r="T30" s="2"/>
      <c r="U30" s="2"/>
      <c r="V30" s="2"/>
      <c r="W30" s="2"/>
      <c r="X30" s="2"/>
      <c r="Y30" s="2"/>
      <c r="Z30" s="2"/>
    </row>
    <row r="31" customFormat="false" ht="12.75" hidden="false" customHeight="true" outlineLevel="0" collapsed="false">
      <c r="A31" s="507" t="s">
        <v>12368</v>
      </c>
      <c r="B31" s="507"/>
      <c r="C31" s="508" t="str">
        <f aca="false">IF(C30&lt;&gt;"",(1-(C30/P29))," ")</f>
        <v> </v>
      </c>
      <c r="D31" s="503"/>
      <c r="E31" s="503"/>
      <c r="F31" s="503"/>
      <c r="G31" s="503"/>
      <c r="H31" s="503"/>
      <c r="I31" s="503"/>
      <c r="J31" s="503"/>
      <c r="K31" s="503"/>
      <c r="L31" s="503"/>
      <c r="M31" s="503"/>
      <c r="N31" s="503"/>
      <c r="O31" s="503"/>
      <c r="P31" s="503"/>
      <c r="Q31" s="503"/>
      <c r="R31" s="2"/>
      <c r="S31" s="2"/>
      <c r="T31" s="2"/>
      <c r="U31" s="2"/>
      <c r="V31" s="2"/>
      <c r="W31" s="2"/>
      <c r="X31" s="2"/>
      <c r="Y31" s="2"/>
      <c r="Z31" s="2"/>
    </row>
    <row r="32" customFormat="false" ht="12.75" hidden="false" customHeight="true" outlineLevel="0" collapsed="false">
      <c r="A32" s="509" t="s">
        <v>12369</v>
      </c>
      <c r="B32" s="509"/>
      <c r="C32" s="510"/>
      <c r="D32" s="511" t="n">
        <f aca="false">IF(C30&lt;&gt;"",D30,D29)</f>
        <v>178388.339879802</v>
      </c>
      <c r="E32" s="510" t="n">
        <f aca="false">E30</f>
        <v>0.0642904974242903</v>
      </c>
      <c r="F32" s="511" t="n">
        <f aca="false">IF(C30&lt;&gt;"",F30+D32,D32+F29)</f>
        <v>599653.598307388</v>
      </c>
      <c r="G32" s="510" t="n">
        <f aca="false">G30+E32</f>
        <v>0.216112937333369</v>
      </c>
      <c r="H32" s="511" t="n">
        <f aca="false">IF(C30&lt;&gt;"",F32+H30,F32+H29)</f>
        <v>1159088.17930663</v>
      </c>
      <c r="I32" s="510" t="n">
        <f aca="false">I30+G32</f>
        <v>0.417731089691447</v>
      </c>
      <c r="J32" s="511" t="n">
        <f aca="false">IF(C30&lt;&gt;"",H32+J30,H32+J29)</f>
        <v>1925872.77600468</v>
      </c>
      <c r="K32" s="510" t="n">
        <f aca="false">K30+I32</f>
        <v>0.694077420243197</v>
      </c>
      <c r="L32" s="511" t="n">
        <f aca="false">IF(C30&lt;&gt;"",J32+L30,J32+L29)</f>
        <v>2546952.32519784</v>
      </c>
      <c r="M32" s="510" t="n">
        <f aca="false">M30+K32</f>
        <v>0.917912190971971</v>
      </c>
      <c r="N32" s="511" t="n">
        <f aca="false">IF(C30&lt;&gt;"",L32+N30,L32+N29)</f>
        <v>2774723.27990425</v>
      </c>
      <c r="O32" s="510" t="n">
        <f aca="false">O30+M32</f>
        <v>1</v>
      </c>
      <c r="P32" s="512"/>
      <c r="Q32" s="513"/>
      <c r="R32" s="514"/>
      <c r="S32" s="514"/>
      <c r="T32" s="514"/>
      <c r="U32" s="514"/>
      <c r="V32" s="514"/>
      <c r="W32" s="514"/>
      <c r="X32" s="514"/>
      <c r="Y32" s="514"/>
      <c r="Z32" s="514"/>
    </row>
    <row r="33" customFormat="false" ht="12" hidden="false" customHeight="true" outlineLevel="0" collapsed="false">
      <c r="A33" s="515"/>
      <c r="B33" s="516"/>
      <c r="C33" s="517"/>
      <c r="D33" s="518"/>
      <c r="E33" s="519"/>
      <c r="F33" s="518"/>
      <c r="G33" s="519"/>
      <c r="H33" s="518"/>
      <c r="I33" s="519"/>
      <c r="J33" s="518"/>
      <c r="K33" s="519"/>
      <c r="L33" s="518"/>
      <c r="M33" s="519"/>
      <c r="N33" s="518"/>
      <c r="O33" s="519"/>
      <c r="P33" s="520"/>
      <c r="Q33" s="514"/>
      <c r="R33" s="2"/>
      <c r="S33" s="2"/>
      <c r="T33" s="2"/>
      <c r="U33" s="2"/>
      <c r="V33" s="2"/>
      <c r="W33" s="2"/>
      <c r="X33" s="2"/>
      <c r="Y33" s="2"/>
      <c r="Z33" s="2"/>
    </row>
    <row r="34" customFormat="false" ht="12" hidden="false" customHeight="true" outlineLevel="0" collapsed="false">
      <c r="A34" s="515"/>
      <c r="B34" s="521"/>
      <c r="C34" s="521"/>
      <c r="D34" s="521"/>
      <c r="E34" s="521"/>
      <c r="F34" s="521"/>
      <c r="G34" s="521"/>
      <c r="H34" s="521"/>
      <c r="I34" s="521"/>
      <c r="J34" s="521"/>
      <c r="K34" s="521"/>
      <c r="L34" s="521"/>
      <c r="M34" s="521"/>
      <c r="N34" s="521"/>
      <c r="O34" s="521"/>
      <c r="P34" s="521"/>
      <c r="Q34" s="521"/>
      <c r="R34" s="2"/>
      <c r="S34" s="2"/>
      <c r="T34" s="2"/>
      <c r="U34" s="2"/>
      <c r="V34" s="2"/>
      <c r="W34" s="2"/>
      <c r="X34" s="2"/>
      <c r="Y34" s="2"/>
      <c r="Z34" s="2"/>
    </row>
    <row r="35" customFormat="false" ht="12" hidden="false" customHeight="true" outlineLevel="0" collapsed="false">
      <c r="A35" s="515"/>
      <c r="B35" s="521"/>
      <c r="C35" s="521"/>
      <c r="D35" s="521"/>
      <c r="E35" s="521"/>
      <c r="F35" s="521"/>
      <c r="G35" s="521"/>
      <c r="H35" s="521"/>
      <c r="I35" s="521"/>
      <c r="J35" s="521"/>
      <c r="K35" s="521"/>
      <c r="L35" s="521"/>
      <c r="M35" s="521"/>
      <c r="N35" s="521"/>
      <c r="O35" s="521"/>
      <c r="P35" s="521"/>
      <c r="Q35" s="521"/>
      <c r="R35" s="2"/>
      <c r="S35" s="2"/>
      <c r="T35" s="2"/>
      <c r="U35" s="2"/>
      <c r="V35" s="2"/>
      <c r="W35" s="2"/>
      <c r="X35" s="2"/>
      <c r="Y35" s="2"/>
      <c r="Z35" s="2"/>
    </row>
    <row r="36" customFormat="false" ht="12" hidden="false" customHeight="true" outlineLevel="0" collapsed="false">
      <c r="A36" s="515"/>
      <c r="B36" s="521"/>
      <c r="C36" s="521"/>
      <c r="D36" s="521"/>
      <c r="E36" s="521"/>
      <c r="F36" s="521"/>
      <c r="G36" s="521"/>
      <c r="H36" s="521"/>
      <c r="I36" s="521"/>
      <c r="J36" s="521"/>
      <c r="K36" s="521"/>
      <c r="L36" s="521"/>
      <c r="M36" s="521"/>
      <c r="N36" s="521"/>
      <c r="O36" s="521"/>
      <c r="P36" s="521"/>
      <c r="Q36" s="521"/>
      <c r="R36" s="2"/>
      <c r="S36" s="2"/>
      <c r="T36" s="2"/>
      <c r="U36" s="2"/>
      <c r="V36" s="2"/>
      <c r="W36" s="2"/>
      <c r="X36" s="2"/>
      <c r="Y36" s="2"/>
      <c r="Z36" s="2"/>
    </row>
    <row r="37" customFormat="false" ht="12" hidden="false" customHeight="true" outlineLevel="0" collapsed="false">
      <c r="A37" s="515"/>
      <c r="B37" s="522" t="s">
        <v>12370</v>
      </c>
      <c r="C37" s="522"/>
      <c r="D37" s="522"/>
      <c r="E37" s="522"/>
      <c r="F37" s="522"/>
      <c r="G37" s="522"/>
      <c r="H37" s="522"/>
      <c r="I37" s="522"/>
      <c r="J37" s="522"/>
      <c r="K37" s="522"/>
      <c r="L37" s="522"/>
      <c r="M37" s="522"/>
      <c r="N37" s="522"/>
      <c r="O37" s="522"/>
      <c r="P37" s="522"/>
      <c r="Q37" s="522"/>
      <c r="R37" s="2"/>
      <c r="S37" s="2"/>
      <c r="T37" s="2"/>
      <c r="U37" s="2"/>
      <c r="V37" s="2"/>
      <c r="W37" s="2"/>
      <c r="X37" s="2"/>
      <c r="Y37" s="2"/>
      <c r="Z37" s="2"/>
    </row>
    <row r="38" customFormat="false" ht="12" hidden="false" customHeight="true" outlineLevel="0" collapsed="false">
      <c r="A38" s="515"/>
      <c r="B38" s="522"/>
      <c r="C38" s="522"/>
      <c r="D38" s="522"/>
      <c r="E38" s="522"/>
      <c r="F38" s="522"/>
      <c r="G38" s="522"/>
      <c r="H38" s="522"/>
      <c r="I38" s="522"/>
      <c r="J38" s="522"/>
      <c r="K38" s="522"/>
      <c r="L38" s="522"/>
      <c r="M38" s="522"/>
      <c r="N38" s="522"/>
      <c r="O38" s="522"/>
      <c r="P38" s="522"/>
      <c r="Q38" s="522"/>
      <c r="R38" s="2"/>
      <c r="S38" s="2"/>
      <c r="T38" s="2"/>
      <c r="U38" s="2"/>
      <c r="V38" s="2"/>
      <c r="W38" s="2"/>
      <c r="X38" s="2"/>
      <c r="Y38" s="2"/>
      <c r="Z38" s="2"/>
    </row>
    <row r="39" customFormat="false" ht="12" hidden="false" customHeight="true" outlineLevel="0" collapsed="false">
      <c r="A39" s="515"/>
      <c r="B39" s="522"/>
      <c r="C39" s="522"/>
      <c r="D39" s="522"/>
      <c r="E39" s="522"/>
      <c r="F39" s="522"/>
      <c r="G39" s="522"/>
      <c r="H39" s="522"/>
      <c r="I39" s="522"/>
      <c r="J39" s="522"/>
      <c r="K39" s="522"/>
      <c r="L39" s="522"/>
      <c r="M39" s="522"/>
      <c r="N39" s="522"/>
      <c r="O39" s="522"/>
      <c r="P39" s="522"/>
      <c r="Q39" s="522"/>
      <c r="R39" s="2"/>
      <c r="S39" s="2"/>
      <c r="T39" s="2"/>
      <c r="U39" s="2"/>
      <c r="V39" s="2"/>
      <c r="W39" s="2"/>
      <c r="X39" s="2"/>
      <c r="Y39" s="2"/>
      <c r="Z39" s="2"/>
    </row>
    <row r="40" customFormat="false" ht="12" hidden="false" customHeight="true" outlineLevel="0" collapsed="false">
      <c r="A40" s="515"/>
      <c r="B40" s="522"/>
      <c r="C40" s="522"/>
      <c r="D40" s="522"/>
      <c r="E40" s="522"/>
      <c r="F40" s="522"/>
      <c r="G40" s="522"/>
      <c r="H40" s="522"/>
      <c r="I40" s="522"/>
      <c r="J40" s="522"/>
      <c r="K40" s="522"/>
      <c r="L40" s="522"/>
      <c r="M40" s="522"/>
      <c r="N40" s="522"/>
      <c r="O40" s="522"/>
      <c r="P40" s="522"/>
      <c r="Q40" s="522"/>
      <c r="R40" s="2"/>
      <c r="S40" s="2"/>
      <c r="T40" s="2"/>
      <c r="U40" s="2"/>
      <c r="V40" s="2"/>
      <c r="W40" s="2"/>
      <c r="X40" s="2"/>
      <c r="Y40" s="2"/>
      <c r="Z40" s="2"/>
    </row>
    <row r="41" customFormat="false" ht="12" hidden="false" customHeight="true" outlineLevel="0" collapsed="false">
      <c r="A41" s="515"/>
      <c r="B41" s="516"/>
      <c r="C41" s="517"/>
      <c r="D41" s="518"/>
      <c r="E41" s="519"/>
      <c r="F41" s="518"/>
      <c r="G41" s="519"/>
      <c r="H41" s="518"/>
      <c r="I41" s="519"/>
      <c r="J41" s="518"/>
      <c r="K41" s="519"/>
      <c r="L41" s="518"/>
      <c r="M41" s="519"/>
      <c r="N41" s="518"/>
      <c r="O41" s="519"/>
      <c r="P41" s="520"/>
      <c r="Q41" s="514"/>
      <c r="R41" s="2"/>
      <c r="S41" s="2"/>
      <c r="T41" s="2"/>
      <c r="U41" s="2"/>
      <c r="V41" s="2"/>
      <c r="W41" s="2"/>
      <c r="X41" s="2"/>
      <c r="Y41" s="2"/>
      <c r="Z41" s="2"/>
    </row>
    <row r="42" customFormat="false" ht="15.75" hidden="false" customHeight="true" outlineLevel="0" collapsed="false">
      <c r="A42" s="523"/>
      <c r="B42" s="524"/>
      <c r="C42" s="459"/>
      <c r="D42" s="460"/>
      <c r="E42" s="459"/>
      <c r="F42" s="460"/>
      <c r="G42" s="459"/>
      <c r="H42" s="460"/>
      <c r="I42" s="459"/>
      <c r="J42" s="460"/>
      <c r="K42" s="459"/>
      <c r="L42" s="460"/>
      <c r="M42" s="459"/>
      <c r="N42" s="460"/>
      <c r="O42" s="459"/>
      <c r="P42" s="520"/>
      <c r="Q42" s="514"/>
      <c r="R42" s="2"/>
      <c r="S42" s="2"/>
      <c r="T42" s="2"/>
      <c r="U42" s="2"/>
      <c r="V42" s="2"/>
      <c r="W42" s="2"/>
      <c r="X42" s="2"/>
      <c r="Y42" s="2"/>
      <c r="Z42" s="2"/>
    </row>
    <row r="43" customFormat="false" ht="15.75" hidden="false" customHeight="true" outlineLevel="0" collapsed="false">
      <c r="A43" s="523"/>
      <c r="B43" s="524"/>
      <c r="C43" s="459"/>
      <c r="D43" s="460"/>
      <c r="E43" s="459"/>
      <c r="F43" s="460"/>
      <c r="G43" s="459"/>
      <c r="H43" s="460"/>
      <c r="I43" s="459"/>
      <c r="J43" s="460"/>
      <c r="K43" s="459"/>
      <c r="L43" s="460"/>
      <c r="M43" s="459"/>
      <c r="N43" s="460"/>
      <c r="O43" s="459"/>
      <c r="P43" s="520"/>
      <c r="Q43" s="514"/>
      <c r="R43" s="2"/>
      <c r="S43" s="2"/>
      <c r="T43" s="2"/>
      <c r="U43" s="2"/>
      <c r="V43" s="2"/>
      <c r="W43" s="2"/>
      <c r="X43" s="2"/>
      <c r="Y43" s="2"/>
      <c r="Z43" s="2"/>
    </row>
    <row r="44" customFormat="false" ht="15.75" hidden="false" customHeight="true" outlineLevel="0" collapsed="false">
      <c r="A44" s="523"/>
      <c r="B44" s="524"/>
      <c r="C44" s="459"/>
      <c r="D44" s="460"/>
      <c r="E44" s="459"/>
      <c r="F44" s="460"/>
      <c r="G44" s="459"/>
      <c r="H44" s="460"/>
      <c r="I44" s="459"/>
      <c r="J44" s="460"/>
      <c r="K44" s="459"/>
      <c r="L44" s="460"/>
      <c r="M44" s="459"/>
      <c r="N44" s="460"/>
      <c r="O44" s="459"/>
      <c r="P44" s="520"/>
      <c r="Q44" s="514"/>
      <c r="R44" s="2"/>
      <c r="S44" s="2"/>
      <c r="T44" s="2"/>
      <c r="U44" s="2"/>
      <c r="V44" s="2"/>
      <c r="W44" s="2"/>
      <c r="X44" s="2"/>
      <c r="Y44" s="2"/>
      <c r="Z44" s="2"/>
    </row>
    <row r="45" customFormat="false" ht="15.75" hidden="false" customHeight="true" outlineLevel="0" collapsed="false">
      <c r="A45" s="523"/>
      <c r="B45" s="524"/>
      <c r="C45" s="459"/>
      <c r="D45" s="460"/>
      <c r="E45" s="459"/>
      <c r="F45" s="460"/>
      <c r="G45" s="459"/>
      <c r="H45" s="460"/>
      <c r="I45" s="459"/>
      <c r="J45" s="460"/>
      <c r="K45" s="459"/>
      <c r="L45" s="460"/>
      <c r="M45" s="459"/>
      <c r="N45" s="460"/>
      <c r="O45" s="459"/>
      <c r="P45" s="520"/>
      <c r="Q45" s="514"/>
      <c r="R45" s="2"/>
      <c r="S45" s="2"/>
      <c r="T45" s="2"/>
      <c r="U45" s="2"/>
      <c r="V45" s="2"/>
      <c r="W45" s="2"/>
      <c r="X45" s="2"/>
      <c r="Y45" s="2"/>
      <c r="Z45" s="2"/>
    </row>
    <row r="46" customFormat="false" ht="15.75" hidden="false" customHeight="true" outlineLevel="0" collapsed="false">
      <c r="A46" s="523"/>
      <c r="B46" s="524"/>
      <c r="C46" s="459"/>
      <c r="D46" s="460"/>
      <c r="E46" s="459"/>
      <c r="F46" s="460"/>
      <c r="G46" s="459"/>
      <c r="H46" s="460"/>
      <c r="I46" s="459"/>
      <c r="J46" s="460"/>
      <c r="K46" s="459"/>
      <c r="L46" s="460"/>
      <c r="M46" s="459"/>
      <c r="N46" s="460"/>
      <c r="O46" s="459"/>
      <c r="P46" s="520"/>
      <c r="Q46" s="514"/>
      <c r="R46" s="2"/>
      <c r="S46" s="2"/>
      <c r="T46" s="2"/>
      <c r="U46" s="2"/>
      <c r="V46" s="2"/>
      <c r="W46" s="2"/>
      <c r="X46" s="2"/>
      <c r="Y46" s="2"/>
      <c r="Z46" s="2"/>
    </row>
    <row r="47" customFormat="false" ht="15.75" hidden="false" customHeight="true" outlineLevel="0" collapsed="false">
      <c r="A47" s="523"/>
      <c r="B47" s="524"/>
      <c r="C47" s="459"/>
      <c r="D47" s="460"/>
      <c r="E47" s="459"/>
      <c r="F47" s="460"/>
      <c r="G47" s="459"/>
      <c r="H47" s="460"/>
      <c r="I47" s="459"/>
      <c r="J47" s="460"/>
      <c r="K47" s="459"/>
      <c r="L47" s="460"/>
      <c r="M47" s="459"/>
      <c r="N47" s="460"/>
      <c r="O47" s="459"/>
      <c r="P47" s="520"/>
      <c r="Q47" s="514"/>
      <c r="R47" s="2"/>
      <c r="S47" s="2"/>
      <c r="T47" s="2"/>
      <c r="U47" s="2"/>
      <c r="V47" s="2"/>
      <c r="W47" s="2"/>
      <c r="X47" s="2"/>
      <c r="Y47" s="2"/>
      <c r="Z47" s="2"/>
    </row>
    <row r="48" customFormat="false" ht="15.75" hidden="false" customHeight="true" outlineLevel="0" collapsed="false">
      <c r="A48" s="523"/>
      <c r="B48" s="524"/>
      <c r="C48" s="459"/>
      <c r="D48" s="460"/>
      <c r="E48" s="459"/>
      <c r="F48" s="460"/>
      <c r="G48" s="459"/>
      <c r="H48" s="460"/>
      <c r="I48" s="459"/>
      <c r="J48" s="460"/>
      <c r="K48" s="459"/>
      <c r="L48" s="460"/>
      <c r="M48" s="459"/>
      <c r="N48" s="460"/>
      <c r="O48" s="459"/>
      <c r="P48" s="520"/>
      <c r="Q48" s="514"/>
      <c r="R48" s="2"/>
      <c r="S48" s="2"/>
      <c r="T48" s="2"/>
      <c r="U48" s="2"/>
      <c r="V48" s="2"/>
      <c r="W48" s="2"/>
      <c r="X48" s="2"/>
      <c r="Y48" s="2"/>
      <c r="Z48" s="2"/>
    </row>
    <row r="49" customFormat="false" ht="15.75" hidden="false" customHeight="true" outlineLevel="0" collapsed="false">
      <c r="A49" s="523"/>
      <c r="B49" s="524"/>
      <c r="C49" s="459"/>
      <c r="D49" s="460"/>
      <c r="E49" s="459"/>
      <c r="F49" s="460"/>
      <c r="G49" s="459"/>
      <c r="H49" s="460"/>
      <c r="I49" s="459"/>
      <c r="J49" s="460"/>
      <c r="K49" s="459"/>
      <c r="L49" s="460"/>
      <c r="M49" s="459"/>
      <c r="N49" s="460"/>
      <c r="O49" s="459"/>
      <c r="P49" s="520"/>
      <c r="Q49" s="514"/>
      <c r="R49" s="2"/>
      <c r="S49" s="2"/>
      <c r="T49" s="2"/>
      <c r="U49" s="2"/>
      <c r="V49" s="2"/>
      <c r="W49" s="2"/>
      <c r="X49" s="2"/>
      <c r="Y49" s="2"/>
      <c r="Z49" s="2"/>
    </row>
    <row r="50" customFormat="false" ht="15.75" hidden="false" customHeight="true" outlineLevel="0" collapsed="false">
      <c r="A50" s="523"/>
      <c r="B50" s="524"/>
      <c r="C50" s="459"/>
      <c r="D50" s="460"/>
      <c r="E50" s="459"/>
      <c r="F50" s="460"/>
      <c r="G50" s="459"/>
      <c r="H50" s="460"/>
      <c r="I50" s="459"/>
      <c r="J50" s="460"/>
      <c r="K50" s="459"/>
      <c r="L50" s="460"/>
      <c r="M50" s="459"/>
      <c r="N50" s="460"/>
      <c r="O50" s="459"/>
      <c r="P50" s="520"/>
      <c r="Q50" s="514"/>
      <c r="R50" s="2"/>
      <c r="S50" s="2"/>
      <c r="T50" s="2"/>
      <c r="U50" s="2"/>
      <c r="V50" s="2"/>
      <c r="W50" s="2"/>
      <c r="X50" s="2"/>
      <c r="Y50" s="2"/>
      <c r="Z50" s="2"/>
    </row>
    <row r="51" customFormat="false" ht="15.75" hidden="false" customHeight="true" outlineLevel="0" collapsed="false">
      <c r="A51" s="523"/>
      <c r="B51" s="524"/>
      <c r="C51" s="459"/>
      <c r="D51" s="460"/>
      <c r="E51" s="459"/>
      <c r="F51" s="460"/>
      <c r="G51" s="459"/>
      <c r="H51" s="460"/>
      <c r="I51" s="459"/>
      <c r="J51" s="460"/>
      <c r="K51" s="459"/>
      <c r="L51" s="460"/>
      <c r="M51" s="459"/>
      <c r="N51" s="460"/>
      <c r="O51" s="459"/>
      <c r="P51" s="520"/>
      <c r="Q51" s="514"/>
      <c r="R51" s="2"/>
      <c r="S51" s="2"/>
      <c r="T51" s="2"/>
      <c r="U51" s="2"/>
      <c r="V51" s="2"/>
      <c r="W51" s="2"/>
      <c r="X51" s="2"/>
      <c r="Y51" s="2"/>
      <c r="Z51" s="2"/>
    </row>
    <row r="52" customFormat="false" ht="15.75" hidden="false" customHeight="true" outlineLevel="0" collapsed="false">
      <c r="A52" s="523"/>
      <c r="B52" s="524"/>
      <c r="C52" s="459"/>
      <c r="D52" s="460"/>
      <c r="E52" s="459"/>
      <c r="F52" s="460"/>
      <c r="G52" s="459"/>
      <c r="H52" s="460"/>
      <c r="I52" s="459"/>
      <c r="J52" s="460"/>
      <c r="K52" s="459"/>
      <c r="L52" s="460"/>
      <c r="M52" s="459"/>
      <c r="N52" s="460"/>
      <c r="O52" s="459"/>
      <c r="P52" s="520"/>
      <c r="Q52" s="514"/>
      <c r="R52" s="2"/>
      <c r="S52" s="2"/>
      <c r="T52" s="2"/>
      <c r="U52" s="2"/>
      <c r="V52" s="2"/>
      <c r="W52" s="2"/>
      <c r="X52" s="2"/>
      <c r="Y52" s="2"/>
      <c r="Z52" s="2"/>
    </row>
    <row r="53" customFormat="false" ht="15.75" hidden="false" customHeight="true" outlineLevel="0" collapsed="false">
      <c r="A53" s="523"/>
      <c r="B53" s="524"/>
      <c r="C53" s="459"/>
      <c r="D53" s="460"/>
      <c r="E53" s="459"/>
      <c r="F53" s="460"/>
      <c r="G53" s="459"/>
      <c r="H53" s="460"/>
      <c r="I53" s="459"/>
      <c r="J53" s="460"/>
      <c r="K53" s="459"/>
      <c r="L53" s="460"/>
      <c r="M53" s="459"/>
      <c r="N53" s="460"/>
      <c r="O53" s="459"/>
      <c r="P53" s="520"/>
      <c r="Q53" s="514"/>
      <c r="R53" s="2"/>
      <c r="S53" s="2"/>
      <c r="T53" s="2"/>
      <c r="U53" s="2"/>
      <c r="V53" s="2"/>
      <c r="W53" s="2"/>
      <c r="X53" s="2"/>
      <c r="Y53" s="2"/>
      <c r="Z53" s="2"/>
    </row>
    <row r="54" customFormat="false" ht="15.75" hidden="false" customHeight="true" outlineLevel="0" collapsed="false">
      <c r="A54" s="523"/>
      <c r="B54" s="524"/>
      <c r="C54" s="459"/>
      <c r="D54" s="460"/>
      <c r="E54" s="459"/>
      <c r="F54" s="460"/>
      <c r="G54" s="459"/>
      <c r="H54" s="460"/>
      <c r="I54" s="459"/>
      <c r="J54" s="460"/>
      <c r="K54" s="459"/>
      <c r="L54" s="460"/>
      <c r="M54" s="459"/>
      <c r="N54" s="460"/>
      <c r="O54" s="459"/>
      <c r="P54" s="520"/>
      <c r="Q54" s="514"/>
      <c r="R54" s="2"/>
      <c r="S54" s="2"/>
      <c r="T54" s="2"/>
      <c r="U54" s="2"/>
      <c r="V54" s="2"/>
      <c r="W54" s="2"/>
      <c r="X54" s="2"/>
      <c r="Y54" s="2"/>
      <c r="Z54" s="2"/>
    </row>
    <row r="55" customFormat="false" ht="15.75" hidden="false" customHeight="true" outlineLevel="0" collapsed="false">
      <c r="A55" s="523"/>
      <c r="B55" s="524"/>
      <c r="C55" s="459"/>
      <c r="D55" s="460"/>
      <c r="E55" s="459"/>
      <c r="F55" s="460"/>
      <c r="G55" s="459"/>
      <c r="H55" s="460"/>
      <c r="I55" s="459"/>
      <c r="J55" s="460"/>
      <c r="K55" s="459"/>
      <c r="L55" s="460"/>
      <c r="M55" s="459"/>
      <c r="N55" s="460"/>
      <c r="O55" s="459"/>
      <c r="P55" s="520"/>
      <c r="Q55" s="514"/>
      <c r="R55" s="2"/>
      <c r="S55" s="2"/>
      <c r="T55" s="2"/>
      <c r="U55" s="2"/>
      <c r="V55" s="2"/>
      <c r="W55" s="2"/>
      <c r="X55" s="2"/>
      <c r="Y55" s="2"/>
      <c r="Z55" s="2"/>
    </row>
    <row r="56" customFormat="false" ht="15.75" hidden="false" customHeight="true" outlineLevel="0" collapsed="false">
      <c r="A56" s="523"/>
      <c r="B56" s="524"/>
      <c r="C56" s="459"/>
      <c r="D56" s="460"/>
      <c r="E56" s="459"/>
      <c r="F56" s="460"/>
      <c r="G56" s="459"/>
      <c r="H56" s="460"/>
      <c r="I56" s="459"/>
      <c r="J56" s="460"/>
      <c r="K56" s="459"/>
      <c r="L56" s="460"/>
      <c r="M56" s="459"/>
      <c r="N56" s="460"/>
      <c r="O56" s="459"/>
      <c r="P56" s="520"/>
      <c r="Q56" s="514"/>
      <c r="R56" s="2"/>
      <c r="S56" s="2"/>
      <c r="T56" s="2"/>
      <c r="U56" s="2"/>
      <c r="V56" s="2"/>
      <c r="W56" s="2"/>
      <c r="X56" s="2"/>
      <c r="Y56" s="2"/>
      <c r="Z56" s="2"/>
    </row>
    <row r="57" customFormat="false" ht="15.75" hidden="false" customHeight="true" outlineLevel="0" collapsed="false">
      <c r="A57" s="523"/>
      <c r="B57" s="524"/>
      <c r="C57" s="459"/>
      <c r="D57" s="460"/>
      <c r="E57" s="459"/>
      <c r="F57" s="460"/>
      <c r="G57" s="459"/>
      <c r="H57" s="460"/>
      <c r="I57" s="459"/>
      <c r="J57" s="460"/>
      <c r="K57" s="459"/>
      <c r="L57" s="460"/>
      <c r="M57" s="459"/>
      <c r="N57" s="460"/>
      <c r="O57" s="459"/>
      <c r="P57" s="520"/>
      <c r="Q57" s="514"/>
      <c r="R57" s="2"/>
      <c r="S57" s="2"/>
      <c r="T57" s="2"/>
      <c r="U57" s="2"/>
      <c r="V57" s="2"/>
      <c r="W57" s="2"/>
      <c r="X57" s="2"/>
      <c r="Y57" s="2"/>
      <c r="Z57" s="2"/>
    </row>
    <row r="58" customFormat="false" ht="15.75" hidden="false" customHeight="true" outlineLevel="0" collapsed="false">
      <c r="A58" s="523"/>
      <c r="B58" s="524"/>
      <c r="C58" s="459"/>
      <c r="D58" s="460"/>
      <c r="E58" s="459"/>
      <c r="F58" s="460"/>
      <c r="G58" s="459"/>
      <c r="H58" s="460"/>
      <c r="I58" s="459"/>
      <c r="J58" s="460"/>
      <c r="K58" s="459"/>
      <c r="L58" s="460"/>
      <c r="M58" s="459"/>
      <c r="N58" s="460"/>
      <c r="O58" s="459"/>
      <c r="P58" s="520"/>
      <c r="Q58" s="514"/>
      <c r="R58" s="2"/>
      <c r="S58" s="2"/>
      <c r="T58" s="2"/>
      <c r="U58" s="2"/>
      <c r="V58" s="2"/>
      <c r="W58" s="2"/>
      <c r="X58" s="2"/>
      <c r="Y58" s="2"/>
      <c r="Z58" s="2"/>
    </row>
    <row r="59" customFormat="false" ht="15.75" hidden="false" customHeight="true" outlineLevel="0" collapsed="false">
      <c r="A59" s="523"/>
      <c r="B59" s="524"/>
      <c r="C59" s="459"/>
      <c r="D59" s="460"/>
      <c r="E59" s="459"/>
      <c r="F59" s="460"/>
      <c r="G59" s="459"/>
      <c r="H59" s="460"/>
      <c r="I59" s="459"/>
      <c r="J59" s="460"/>
      <c r="K59" s="459"/>
      <c r="L59" s="460"/>
      <c r="M59" s="459"/>
      <c r="N59" s="460"/>
      <c r="O59" s="459"/>
      <c r="P59" s="520"/>
      <c r="Q59" s="514"/>
      <c r="R59" s="2"/>
      <c r="S59" s="2"/>
      <c r="T59" s="2"/>
      <c r="U59" s="2"/>
      <c r="V59" s="2"/>
      <c r="W59" s="2"/>
      <c r="X59" s="2"/>
      <c r="Y59" s="2"/>
      <c r="Z59" s="2"/>
    </row>
    <row r="60" customFormat="false" ht="15.75" hidden="false" customHeight="true" outlineLevel="0" collapsed="false">
      <c r="A60" s="523"/>
      <c r="B60" s="524"/>
      <c r="C60" s="459"/>
      <c r="D60" s="460"/>
      <c r="E60" s="459"/>
      <c r="F60" s="460"/>
      <c r="G60" s="459"/>
      <c r="H60" s="460"/>
      <c r="I60" s="459"/>
      <c r="J60" s="460"/>
      <c r="K60" s="459"/>
      <c r="L60" s="460"/>
      <c r="M60" s="459"/>
      <c r="N60" s="460"/>
      <c r="O60" s="459"/>
      <c r="P60" s="520"/>
      <c r="Q60" s="514"/>
      <c r="R60" s="2"/>
      <c r="S60" s="2"/>
      <c r="T60" s="2"/>
      <c r="U60" s="2"/>
      <c r="V60" s="2"/>
      <c r="W60" s="2"/>
      <c r="X60" s="2"/>
      <c r="Y60" s="2"/>
      <c r="Z60" s="2"/>
    </row>
    <row r="61" customFormat="false" ht="15.75" hidden="false" customHeight="true" outlineLevel="0" collapsed="false">
      <c r="A61" s="523"/>
      <c r="B61" s="524"/>
      <c r="C61" s="459"/>
      <c r="D61" s="460"/>
      <c r="E61" s="459"/>
      <c r="F61" s="460"/>
      <c r="G61" s="459"/>
      <c r="H61" s="460"/>
      <c r="I61" s="459"/>
      <c r="J61" s="460"/>
      <c r="K61" s="459"/>
      <c r="L61" s="460"/>
      <c r="M61" s="459"/>
      <c r="N61" s="460"/>
      <c r="O61" s="459"/>
      <c r="P61" s="520"/>
      <c r="Q61" s="514"/>
      <c r="R61" s="2"/>
      <c r="S61" s="2"/>
      <c r="T61" s="2"/>
      <c r="U61" s="2"/>
      <c r="V61" s="2"/>
      <c r="W61" s="2"/>
      <c r="X61" s="2"/>
      <c r="Y61" s="2"/>
      <c r="Z61" s="2"/>
    </row>
    <row r="62" customFormat="false" ht="15.75" hidden="false" customHeight="true" outlineLevel="0" collapsed="false">
      <c r="A62" s="523"/>
      <c r="B62" s="524"/>
      <c r="C62" s="459"/>
      <c r="D62" s="460"/>
      <c r="E62" s="459"/>
      <c r="F62" s="460"/>
      <c r="G62" s="459"/>
      <c r="H62" s="460"/>
      <c r="I62" s="459"/>
      <c r="J62" s="460"/>
      <c r="K62" s="459"/>
      <c r="L62" s="460"/>
      <c r="M62" s="459"/>
      <c r="N62" s="460"/>
      <c r="O62" s="459"/>
      <c r="P62" s="520"/>
      <c r="Q62" s="514"/>
      <c r="R62" s="2"/>
      <c r="S62" s="2"/>
      <c r="T62" s="2"/>
      <c r="U62" s="2"/>
      <c r="V62" s="2"/>
      <c r="W62" s="2"/>
      <c r="X62" s="2"/>
      <c r="Y62" s="2"/>
      <c r="Z62" s="2"/>
    </row>
    <row r="63" customFormat="false" ht="15.75" hidden="false" customHeight="true" outlineLevel="0" collapsed="false">
      <c r="A63" s="523"/>
      <c r="B63" s="524"/>
      <c r="C63" s="459"/>
      <c r="D63" s="460"/>
      <c r="E63" s="459"/>
      <c r="F63" s="460"/>
      <c r="G63" s="459"/>
      <c r="H63" s="460"/>
      <c r="I63" s="459"/>
      <c r="J63" s="460"/>
      <c r="K63" s="459"/>
      <c r="L63" s="460"/>
      <c r="M63" s="459"/>
      <c r="N63" s="460"/>
      <c r="O63" s="459"/>
      <c r="P63" s="520"/>
      <c r="Q63" s="514"/>
      <c r="R63" s="2"/>
      <c r="S63" s="2"/>
      <c r="T63" s="2"/>
      <c r="U63" s="2"/>
      <c r="V63" s="2"/>
      <c r="W63" s="2"/>
      <c r="X63" s="2"/>
      <c r="Y63" s="2"/>
      <c r="Z63" s="2"/>
    </row>
    <row r="64" customFormat="false" ht="15.75" hidden="false" customHeight="true" outlineLevel="0" collapsed="false">
      <c r="A64" s="523"/>
      <c r="B64" s="524"/>
      <c r="C64" s="459"/>
      <c r="D64" s="460"/>
      <c r="E64" s="459"/>
      <c r="F64" s="460"/>
      <c r="G64" s="459"/>
      <c r="H64" s="460"/>
      <c r="I64" s="459"/>
      <c r="J64" s="460"/>
      <c r="K64" s="459"/>
      <c r="L64" s="460"/>
      <c r="M64" s="459"/>
      <c r="N64" s="460"/>
      <c r="O64" s="459"/>
      <c r="P64" s="520"/>
      <c r="Q64" s="514"/>
      <c r="R64" s="2"/>
      <c r="S64" s="2"/>
      <c r="T64" s="2"/>
      <c r="U64" s="2"/>
      <c r="V64" s="2"/>
      <c r="W64" s="2"/>
      <c r="X64" s="2"/>
      <c r="Y64" s="2"/>
      <c r="Z64" s="2"/>
    </row>
    <row r="65" customFormat="false" ht="15.75" hidden="false" customHeight="true" outlineLevel="0" collapsed="false">
      <c r="A65" s="523"/>
      <c r="B65" s="524"/>
      <c r="C65" s="459"/>
      <c r="D65" s="460"/>
      <c r="E65" s="459"/>
      <c r="F65" s="460"/>
      <c r="G65" s="459"/>
      <c r="H65" s="460"/>
      <c r="I65" s="459"/>
      <c r="J65" s="460"/>
      <c r="K65" s="459"/>
      <c r="L65" s="460"/>
      <c r="M65" s="459"/>
      <c r="N65" s="460"/>
      <c r="O65" s="459"/>
      <c r="P65" s="520"/>
      <c r="Q65" s="514"/>
      <c r="R65" s="2"/>
      <c r="S65" s="2"/>
      <c r="T65" s="2"/>
      <c r="U65" s="2"/>
      <c r="V65" s="2"/>
      <c r="W65" s="2"/>
      <c r="X65" s="2"/>
      <c r="Y65" s="2"/>
      <c r="Z65" s="2"/>
    </row>
    <row r="66" customFormat="false" ht="15.75" hidden="false" customHeight="true" outlineLevel="0" collapsed="false">
      <c r="A66" s="523"/>
      <c r="B66" s="524"/>
      <c r="C66" s="459"/>
      <c r="D66" s="460"/>
      <c r="E66" s="459"/>
      <c r="F66" s="460"/>
      <c r="G66" s="459"/>
      <c r="H66" s="460"/>
      <c r="I66" s="459"/>
      <c r="J66" s="460"/>
      <c r="K66" s="459"/>
      <c r="L66" s="460"/>
      <c r="M66" s="459"/>
      <c r="N66" s="460"/>
      <c r="O66" s="459"/>
      <c r="P66" s="520"/>
      <c r="Q66" s="514"/>
      <c r="R66" s="2"/>
      <c r="S66" s="2"/>
      <c r="T66" s="2"/>
      <c r="U66" s="2"/>
      <c r="V66" s="2"/>
      <c r="W66" s="2"/>
      <c r="X66" s="2"/>
      <c r="Y66" s="2"/>
      <c r="Z66" s="2"/>
    </row>
    <row r="67" customFormat="false" ht="15.75" hidden="false" customHeight="true" outlineLevel="0" collapsed="false">
      <c r="A67" s="523"/>
      <c r="B67" s="524"/>
      <c r="C67" s="459"/>
      <c r="D67" s="460"/>
      <c r="E67" s="459"/>
      <c r="F67" s="460"/>
      <c r="G67" s="459"/>
      <c r="H67" s="460"/>
      <c r="I67" s="459"/>
      <c r="J67" s="460"/>
      <c r="K67" s="459"/>
      <c r="L67" s="460"/>
      <c r="M67" s="459"/>
      <c r="N67" s="460"/>
      <c r="O67" s="459"/>
      <c r="P67" s="520"/>
      <c r="Q67" s="514"/>
      <c r="R67" s="2"/>
      <c r="S67" s="2"/>
      <c r="T67" s="2"/>
      <c r="U67" s="2"/>
      <c r="V67" s="2"/>
      <c r="W67" s="2"/>
      <c r="X67" s="2"/>
      <c r="Y67" s="2"/>
      <c r="Z67" s="2"/>
    </row>
    <row r="68" customFormat="false" ht="15.75" hidden="false" customHeight="true" outlineLevel="0" collapsed="false">
      <c r="A68" s="523"/>
      <c r="B68" s="524"/>
      <c r="C68" s="459"/>
      <c r="D68" s="460"/>
      <c r="E68" s="459"/>
      <c r="F68" s="460"/>
      <c r="G68" s="459"/>
      <c r="H68" s="460"/>
      <c r="I68" s="459"/>
      <c r="J68" s="460"/>
      <c r="K68" s="459"/>
      <c r="L68" s="460"/>
      <c r="M68" s="459"/>
      <c r="N68" s="460"/>
      <c r="O68" s="459"/>
      <c r="P68" s="520"/>
      <c r="Q68" s="514"/>
      <c r="R68" s="2"/>
      <c r="S68" s="2"/>
      <c r="T68" s="2"/>
      <c r="U68" s="2"/>
      <c r="V68" s="2"/>
      <c r="W68" s="2"/>
      <c r="X68" s="2"/>
      <c r="Y68" s="2"/>
      <c r="Z68" s="2"/>
    </row>
    <row r="69" customFormat="false" ht="15.75" hidden="false" customHeight="true" outlineLevel="0" collapsed="false">
      <c r="A69" s="523"/>
      <c r="B69" s="524"/>
      <c r="C69" s="459"/>
      <c r="D69" s="460"/>
      <c r="E69" s="459"/>
      <c r="F69" s="460"/>
      <c r="G69" s="459"/>
      <c r="H69" s="460"/>
      <c r="I69" s="459"/>
      <c r="J69" s="460"/>
      <c r="K69" s="459"/>
      <c r="L69" s="460"/>
      <c r="M69" s="459"/>
      <c r="N69" s="460"/>
      <c r="O69" s="459"/>
      <c r="P69" s="520"/>
      <c r="Q69" s="514"/>
      <c r="R69" s="2"/>
      <c r="S69" s="2"/>
      <c r="T69" s="2"/>
      <c r="U69" s="2"/>
      <c r="V69" s="2"/>
      <c r="W69" s="2"/>
      <c r="X69" s="2"/>
      <c r="Y69" s="2"/>
      <c r="Z69" s="2"/>
    </row>
    <row r="70" customFormat="false" ht="15.75" hidden="false" customHeight="true" outlineLevel="0" collapsed="false">
      <c r="A70" s="523"/>
      <c r="B70" s="524"/>
      <c r="C70" s="459"/>
      <c r="D70" s="460"/>
      <c r="E70" s="459"/>
      <c r="F70" s="460"/>
      <c r="G70" s="459"/>
      <c r="H70" s="460"/>
      <c r="I70" s="459"/>
      <c r="J70" s="460"/>
      <c r="K70" s="459"/>
      <c r="L70" s="460"/>
      <c r="M70" s="459"/>
      <c r="N70" s="460"/>
      <c r="O70" s="459"/>
      <c r="P70" s="520"/>
      <c r="Q70" s="514"/>
      <c r="R70" s="2"/>
      <c r="S70" s="2"/>
      <c r="T70" s="2"/>
      <c r="U70" s="2"/>
      <c r="V70" s="2"/>
      <c r="W70" s="2"/>
      <c r="X70" s="2"/>
      <c r="Y70" s="2"/>
      <c r="Z70" s="2"/>
    </row>
    <row r="71" customFormat="false" ht="15.75" hidden="false" customHeight="true" outlineLevel="0" collapsed="false">
      <c r="A71" s="523"/>
      <c r="B71" s="524"/>
      <c r="C71" s="459"/>
      <c r="D71" s="460"/>
      <c r="E71" s="459"/>
      <c r="F71" s="460"/>
      <c r="G71" s="459"/>
      <c r="H71" s="460"/>
      <c r="I71" s="459"/>
      <c r="J71" s="460"/>
      <c r="K71" s="459"/>
      <c r="L71" s="460"/>
      <c r="M71" s="459"/>
      <c r="N71" s="460"/>
      <c r="O71" s="459"/>
      <c r="P71" s="520"/>
      <c r="Q71" s="514"/>
      <c r="R71" s="2"/>
      <c r="S71" s="2"/>
      <c r="T71" s="2"/>
      <c r="U71" s="2"/>
      <c r="V71" s="2"/>
      <c r="W71" s="2"/>
      <c r="X71" s="2"/>
      <c r="Y71" s="2"/>
      <c r="Z71" s="2"/>
    </row>
    <row r="72" customFormat="false" ht="15.75" hidden="false" customHeight="true" outlineLevel="0" collapsed="false">
      <c r="A72" s="523"/>
      <c r="B72" s="524"/>
      <c r="C72" s="459"/>
      <c r="D72" s="460"/>
      <c r="E72" s="459"/>
      <c r="F72" s="460"/>
      <c r="G72" s="459"/>
      <c r="H72" s="460"/>
      <c r="I72" s="459"/>
      <c r="J72" s="460"/>
      <c r="K72" s="459"/>
      <c r="L72" s="460"/>
      <c r="M72" s="459"/>
      <c r="N72" s="460"/>
      <c r="O72" s="459"/>
      <c r="P72" s="520"/>
      <c r="Q72" s="514"/>
      <c r="R72" s="2"/>
      <c r="S72" s="2"/>
      <c r="T72" s="2"/>
      <c r="U72" s="2"/>
      <c r="V72" s="2"/>
      <c r="W72" s="2"/>
      <c r="X72" s="2"/>
      <c r="Y72" s="2"/>
      <c r="Z72" s="2"/>
    </row>
    <row r="73" customFormat="false" ht="15.75" hidden="false" customHeight="true" outlineLevel="0" collapsed="false">
      <c r="A73" s="523"/>
      <c r="B73" s="524"/>
      <c r="C73" s="459"/>
      <c r="D73" s="460"/>
      <c r="E73" s="459"/>
      <c r="F73" s="460"/>
      <c r="G73" s="459"/>
      <c r="H73" s="460"/>
      <c r="I73" s="459"/>
      <c r="J73" s="460"/>
      <c r="K73" s="459"/>
      <c r="L73" s="460"/>
      <c r="M73" s="459"/>
      <c r="N73" s="460"/>
      <c r="O73" s="459"/>
      <c r="P73" s="520"/>
      <c r="Q73" s="514"/>
      <c r="R73" s="2"/>
      <c r="S73" s="2"/>
      <c r="T73" s="2"/>
      <c r="U73" s="2"/>
      <c r="V73" s="2"/>
      <c r="W73" s="2"/>
      <c r="X73" s="2"/>
      <c r="Y73" s="2"/>
      <c r="Z73" s="2"/>
    </row>
    <row r="74" customFormat="false" ht="15.75" hidden="false" customHeight="true" outlineLevel="0" collapsed="false">
      <c r="A74" s="523"/>
      <c r="B74" s="524"/>
      <c r="C74" s="459"/>
      <c r="D74" s="460"/>
      <c r="E74" s="459"/>
      <c r="F74" s="460"/>
      <c r="G74" s="459"/>
      <c r="H74" s="460"/>
      <c r="I74" s="459"/>
      <c r="J74" s="460"/>
      <c r="K74" s="459"/>
      <c r="L74" s="460"/>
      <c r="M74" s="459"/>
      <c r="N74" s="460"/>
      <c r="O74" s="459"/>
      <c r="P74" s="520"/>
      <c r="Q74" s="514"/>
      <c r="R74" s="2"/>
      <c r="S74" s="2"/>
      <c r="T74" s="2"/>
      <c r="U74" s="2"/>
      <c r="V74" s="2"/>
      <c r="W74" s="2"/>
      <c r="X74" s="2"/>
      <c r="Y74" s="2"/>
      <c r="Z74" s="2"/>
    </row>
    <row r="75" customFormat="false" ht="15.75" hidden="false" customHeight="true" outlineLevel="0" collapsed="false">
      <c r="A75" s="523"/>
      <c r="B75" s="524"/>
      <c r="C75" s="459"/>
      <c r="D75" s="460"/>
      <c r="E75" s="459"/>
      <c r="F75" s="460"/>
      <c r="G75" s="459"/>
      <c r="H75" s="460"/>
      <c r="I75" s="459"/>
      <c r="J75" s="460"/>
      <c r="K75" s="459"/>
      <c r="L75" s="460"/>
      <c r="M75" s="459"/>
      <c r="N75" s="460"/>
      <c r="O75" s="459"/>
      <c r="P75" s="520"/>
      <c r="Q75" s="514"/>
      <c r="R75" s="2"/>
      <c r="S75" s="2"/>
      <c r="T75" s="2"/>
      <c r="U75" s="2"/>
      <c r="V75" s="2"/>
      <c r="W75" s="2"/>
      <c r="X75" s="2"/>
      <c r="Y75" s="2"/>
      <c r="Z75" s="2"/>
    </row>
    <row r="76" customFormat="false" ht="15.75" hidden="false" customHeight="true" outlineLevel="0" collapsed="false">
      <c r="A76" s="523"/>
      <c r="B76" s="524"/>
      <c r="C76" s="459"/>
      <c r="D76" s="460"/>
      <c r="E76" s="459"/>
      <c r="F76" s="460"/>
      <c r="G76" s="459"/>
      <c r="H76" s="460"/>
      <c r="I76" s="459"/>
      <c r="J76" s="460"/>
      <c r="K76" s="459"/>
      <c r="L76" s="460"/>
      <c r="M76" s="459"/>
      <c r="N76" s="460"/>
      <c r="O76" s="459"/>
      <c r="P76" s="520"/>
      <c r="Q76" s="514"/>
      <c r="R76" s="2"/>
      <c r="S76" s="2"/>
      <c r="T76" s="2"/>
      <c r="U76" s="2"/>
      <c r="V76" s="2"/>
      <c r="W76" s="2"/>
      <c r="X76" s="2"/>
      <c r="Y76" s="2"/>
      <c r="Z76" s="2"/>
    </row>
    <row r="77" customFormat="false" ht="15.75" hidden="false" customHeight="true" outlineLevel="0" collapsed="false">
      <c r="A77" s="523"/>
      <c r="B77" s="524"/>
      <c r="C77" s="459"/>
      <c r="D77" s="460"/>
      <c r="E77" s="459"/>
      <c r="F77" s="460"/>
      <c r="G77" s="459"/>
      <c r="H77" s="460"/>
      <c r="I77" s="459"/>
      <c r="J77" s="460"/>
      <c r="K77" s="459"/>
      <c r="L77" s="460"/>
      <c r="M77" s="459"/>
      <c r="N77" s="460"/>
      <c r="O77" s="459"/>
      <c r="P77" s="520"/>
      <c r="Q77" s="514"/>
      <c r="R77" s="2"/>
      <c r="S77" s="2"/>
      <c r="T77" s="2"/>
      <c r="U77" s="2"/>
      <c r="V77" s="2"/>
      <c r="W77" s="2"/>
      <c r="X77" s="2"/>
      <c r="Y77" s="2"/>
      <c r="Z77" s="2"/>
    </row>
    <row r="78" customFormat="false" ht="15.75" hidden="false" customHeight="true" outlineLevel="0" collapsed="false">
      <c r="A78" s="523"/>
      <c r="B78" s="524"/>
      <c r="C78" s="459"/>
      <c r="D78" s="460"/>
      <c r="E78" s="459"/>
      <c r="F78" s="460"/>
      <c r="G78" s="459"/>
      <c r="H78" s="460"/>
      <c r="I78" s="459"/>
      <c r="J78" s="460"/>
      <c r="K78" s="459"/>
      <c r="L78" s="460"/>
      <c r="M78" s="459"/>
      <c r="N78" s="460"/>
      <c r="O78" s="459"/>
      <c r="P78" s="520"/>
      <c r="Q78" s="514"/>
      <c r="R78" s="2"/>
      <c r="S78" s="2"/>
      <c r="T78" s="2"/>
      <c r="U78" s="2"/>
      <c r="V78" s="2"/>
      <c r="W78" s="2"/>
      <c r="X78" s="2"/>
      <c r="Y78" s="2"/>
      <c r="Z78" s="2"/>
    </row>
    <row r="79" customFormat="false" ht="15.75" hidden="false" customHeight="true" outlineLevel="0" collapsed="false">
      <c r="A79" s="523"/>
      <c r="B79" s="524"/>
      <c r="C79" s="459"/>
      <c r="D79" s="460"/>
      <c r="E79" s="459"/>
      <c r="F79" s="460"/>
      <c r="G79" s="459"/>
      <c r="H79" s="460"/>
      <c r="I79" s="459"/>
      <c r="J79" s="460"/>
      <c r="K79" s="459"/>
      <c r="L79" s="460"/>
      <c r="M79" s="459"/>
      <c r="N79" s="460"/>
      <c r="O79" s="459"/>
      <c r="P79" s="520"/>
      <c r="Q79" s="514"/>
      <c r="R79" s="2"/>
      <c r="S79" s="2"/>
      <c r="T79" s="2"/>
      <c r="U79" s="2"/>
      <c r="V79" s="2"/>
      <c r="W79" s="2"/>
      <c r="X79" s="2"/>
      <c r="Y79" s="2"/>
      <c r="Z79" s="2"/>
    </row>
    <row r="80" customFormat="false" ht="15.75" hidden="false" customHeight="true" outlineLevel="0" collapsed="false">
      <c r="A80" s="523"/>
      <c r="B80" s="524"/>
      <c r="C80" s="459"/>
      <c r="D80" s="460"/>
      <c r="E80" s="459"/>
      <c r="F80" s="460"/>
      <c r="G80" s="459"/>
      <c r="H80" s="460"/>
      <c r="I80" s="459"/>
      <c r="J80" s="460"/>
      <c r="K80" s="459"/>
      <c r="L80" s="460"/>
      <c r="M80" s="459"/>
      <c r="N80" s="460"/>
      <c r="O80" s="459"/>
      <c r="P80" s="520"/>
      <c r="Q80" s="514"/>
      <c r="R80" s="2"/>
      <c r="S80" s="2"/>
      <c r="T80" s="2"/>
      <c r="U80" s="2"/>
      <c r="V80" s="2"/>
      <c r="W80" s="2"/>
      <c r="X80" s="2"/>
      <c r="Y80" s="2"/>
      <c r="Z80" s="2"/>
    </row>
    <row r="81" customFormat="false" ht="15.75" hidden="false" customHeight="true" outlineLevel="0" collapsed="false">
      <c r="A81" s="523"/>
      <c r="B81" s="524"/>
      <c r="C81" s="459"/>
      <c r="D81" s="460"/>
      <c r="E81" s="459"/>
      <c r="F81" s="460"/>
      <c r="G81" s="459"/>
      <c r="H81" s="460"/>
      <c r="I81" s="459"/>
      <c r="J81" s="460"/>
      <c r="K81" s="459"/>
      <c r="L81" s="460"/>
      <c r="M81" s="459"/>
      <c r="N81" s="460"/>
      <c r="O81" s="459"/>
      <c r="P81" s="520"/>
      <c r="Q81" s="514"/>
      <c r="R81" s="2"/>
      <c r="S81" s="2"/>
      <c r="T81" s="2"/>
      <c r="U81" s="2"/>
      <c r="V81" s="2"/>
      <c r="W81" s="2"/>
      <c r="X81" s="2"/>
      <c r="Y81" s="2"/>
      <c r="Z81" s="2"/>
    </row>
    <row r="82" customFormat="false" ht="15.75" hidden="false" customHeight="true" outlineLevel="0" collapsed="false">
      <c r="A82" s="523"/>
      <c r="B82" s="524"/>
      <c r="C82" s="459"/>
      <c r="D82" s="460"/>
      <c r="E82" s="459"/>
      <c r="F82" s="460"/>
      <c r="G82" s="459"/>
      <c r="H82" s="460"/>
      <c r="I82" s="459"/>
      <c r="J82" s="460"/>
      <c r="K82" s="459"/>
      <c r="L82" s="460"/>
      <c r="M82" s="459"/>
      <c r="N82" s="460"/>
      <c r="O82" s="459"/>
      <c r="P82" s="520"/>
      <c r="Q82" s="514"/>
      <c r="R82" s="2"/>
      <c r="S82" s="2"/>
      <c r="T82" s="2"/>
      <c r="U82" s="2"/>
      <c r="V82" s="2"/>
      <c r="W82" s="2"/>
      <c r="X82" s="2"/>
      <c r="Y82" s="2"/>
      <c r="Z82" s="2"/>
    </row>
    <row r="83" customFormat="false" ht="15.75" hidden="false" customHeight="true" outlineLevel="0" collapsed="false">
      <c r="A83" s="523"/>
      <c r="B83" s="524"/>
      <c r="C83" s="459"/>
      <c r="D83" s="460"/>
      <c r="E83" s="459"/>
      <c r="F83" s="460"/>
      <c r="G83" s="459"/>
      <c r="H83" s="460"/>
      <c r="I83" s="459"/>
      <c r="J83" s="460"/>
      <c r="K83" s="459"/>
      <c r="L83" s="460"/>
      <c r="M83" s="459"/>
      <c r="N83" s="460"/>
      <c r="O83" s="459"/>
      <c r="P83" s="520"/>
      <c r="Q83" s="514"/>
      <c r="R83" s="2"/>
      <c r="S83" s="2"/>
      <c r="T83" s="2"/>
      <c r="U83" s="2"/>
      <c r="V83" s="2"/>
      <c r="W83" s="2"/>
      <c r="X83" s="2"/>
      <c r="Y83" s="2"/>
      <c r="Z83" s="2"/>
    </row>
    <row r="84" customFormat="false" ht="15.75" hidden="false" customHeight="true" outlineLevel="0" collapsed="false">
      <c r="A84" s="523"/>
      <c r="B84" s="524"/>
      <c r="C84" s="459"/>
      <c r="D84" s="460"/>
      <c r="E84" s="459"/>
      <c r="F84" s="460"/>
      <c r="G84" s="459"/>
      <c r="H84" s="460"/>
      <c r="I84" s="459"/>
      <c r="J84" s="460"/>
      <c r="K84" s="459"/>
      <c r="L84" s="460"/>
      <c r="M84" s="459"/>
      <c r="N84" s="460"/>
      <c r="O84" s="459"/>
      <c r="P84" s="520"/>
      <c r="Q84" s="514"/>
      <c r="R84" s="2"/>
      <c r="S84" s="2"/>
      <c r="T84" s="2"/>
      <c r="U84" s="2"/>
      <c r="V84" s="2"/>
      <c r="W84" s="2"/>
      <c r="X84" s="2"/>
      <c r="Y84" s="2"/>
      <c r="Z84" s="2"/>
    </row>
    <row r="85" customFormat="false" ht="15.75" hidden="false" customHeight="true" outlineLevel="0" collapsed="false">
      <c r="A85" s="523"/>
      <c r="B85" s="524"/>
      <c r="C85" s="459"/>
      <c r="D85" s="460"/>
      <c r="E85" s="459"/>
      <c r="F85" s="460"/>
      <c r="G85" s="459"/>
      <c r="H85" s="460"/>
      <c r="I85" s="459"/>
      <c r="J85" s="460"/>
      <c r="K85" s="459"/>
      <c r="L85" s="460"/>
      <c r="M85" s="459"/>
      <c r="N85" s="460"/>
      <c r="O85" s="459"/>
      <c r="P85" s="520"/>
      <c r="Q85" s="514"/>
      <c r="R85" s="2"/>
      <c r="S85" s="2"/>
      <c r="T85" s="2"/>
      <c r="U85" s="2"/>
      <c r="V85" s="2"/>
      <c r="W85" s="2"/>
      <c r="X85" s="2"/>
      <c r="Y85" s="2"/>
      <c r="Z85" s="2"/>
    </row>
    <row r="86" customFormat="false" ht="15.75" hidden="false" customHeight="true" outlineLevel="0" collapsed="false">
      <c r="A86" s="523"/>
      <c r="B86" s="524"/>
      <c r="C86" s="459"/>
      <c r="D86" s="460"/>
      <c r="E86" s="459"/>
      <c r="F86" s="460"/>
      <c r="G86" s="459"/>
      <c r="H86" s="460"/>
      <c r="I86" s="459"/>
      <c r="J86" s="460"/>
      <c r="K86" s="459"/>
      <c r="L86" s="460"/>
      <c r="M86" s="459"/>
      <c r="N86" s="460"/>
      <c r="O86" s="459"/>
      <c r="P86" s="520"/>
      <c r="Q86" s="514"/>
      <c r="R86" s="2"/>
      <c r="S86" s="2"/>
      <c r="T86" s="2"/>
      <c r="U86" s="2"/>
      <c r="V86" s="2"/>
      <c r="W86" s="2"/>
      <c r="X86" s="2"/>
      <c r="Y86" s="2"/>
      <c r="Z86" s="2"/>
    </row>
    <row r="87" customFormat="false" ht="15.75" hidden="false" customHeight="true" outlineLevel="0" collapsed="false">
      <c r="A87" s="523"/>
      <c r="B87" s="524"/>
      <c r="C87" s="459"/>
      <c r="D87" s="460"/>
      <c r="E87" s="459"/>
      <c r="F87" s="460"/>
      <c r="G87" s="459"/>
      <c r="H87" s="460"/>
      <c r="I87" s="459"/>
      <c r="J87" s="460"/>
      <c r="K87" s="459"/>
      <c r="L87" s="460"/>
      <c r="M87" s="459"/>
      <c r="N87" s="460"/>
      <c r="O87" s="459"/>
      <c r="P87" s="520"/>
      <c r="Q87" s="514"/>
      <c r="R87" s="2"/>
      <c r="S87" s="2"/>
      <c r="T87" s="2"/>
      <c r="U87" s="2"/>
      <c r="V87" s="2"/>
      <c r="W87" s="2"/>
      <c r="X87" s="2"/>
      <c r="Y87" s="2"/>
      <c r="Z87" s="2"/>
    </row>
    <row r="88" customFormat="false" ht="15.75" hidden="false" customHeight="true" outlineLevel="0" collapsed="false">
      <c r="A88" s="523"/>
      <c r="B88" s="524"/>
      <c r="C88" s="459"/>
      <c r="D88" s="460"/>
      <c r="E88" s="459"/>
      <c r="F88" s="460"/>
      <c r="G88" s="459"/>
      <c r="H88" s="460"/>
      <c r="I88" s="459"/>
      <c r="J88" s="460"/>
      <c r="K88" s="459"/>
      <c r="L88" s="460"/>
      <c r="M88" s="459"/>
      <c r="N88" s="460"/>
      <c r="O88" s="459"/>
      <c r="P88" s="520"/>
      <c r="Q88" s="514"/>
      <c r="R88" s="2"/>
      <c r="S88" s="2"/>
      <c r="T88" s="2"/>
      <c r="U88" s="2"/>
      <c r="V88" s="2"/>
      <c r="W88" s="2"/>
      <c r="X88" s="2"/>
      <c r="Y88" s="2"/>
      <c r="Z88" s="2"/>
    </row>
    <row r="89" customFormat="false" ht="15.75" hidden="false" customHeight="true" outlineLevel="0" collapsed="false">
      <c r="A89" s="523"/>
      <c r="B89" s="524"/>
      <c r="C89" s="459"/>
      <c r="D89" s="460"/>
      <c r="E89" s="459"/>
      <c r="F89" s="460"/>
      <c r="G89" s="459"/>
      <c r="H89" s="460"/>
      <c r="I89" s="459"/>
      <c r="J89" s="460"/>
      <c r="K89" s="459"/>
      <c r="L89" s="460"/>
      <c r="M89" s="459"/>
      <c r="N89" s="460"/>
      <c r="O89" s="459"/>
      <c r="P89" s="520"/>
      <c r="Q89" s="514"/>
      <c r="R89" s="2"/>
      <c r="S89" s="2"/>
      <c r="T89" s="2"/>
      <c r="U89" s="2"/>
      <c r="V89" s="2"/>
      <c r="W89" s="2"/>
      <c r="X89" s="2"/>
      <c r="Y89" s="2"/>
      <c r="Z89" s="2"/>
    </row>
    <row r="90" customFormat="false" ht="15.75" hidden="false" customHeight="true" outlineLevel="0" collapsed="false">
      <c r="A90" s="523"/>
      <c r="B90" s="524"/>
      <c r="C90" s="459"/>
      <c r="D90" s="460"/>
      <c r="E90" s="459"/>
      <c r="F90" s="460"/>
      <c r="G90" s="459"/>
      <c r="H90" s="460"/>
      <c r="I90" s="459"/>
      <c r="J90" s="460"/>
      <c r="K90" s="459"/>
      <c r="L90" s="460"/>
      <c r="M90" s="459"/>
      <c r="N90" s="460"/>
      <c r="O90" s="459"/>
      <c r="P90" s="520"/>
      <c r="Q90" s="514"/>
      <c r="R90" s="2"/>
      <c r="S90" s="2"/>
      <c r="T90" s="2"/>
      <c r="U90" s="2"/>
      <c r="V90" s="2"/>
      <c r="W90" s="2"/>
      <c r="X90" s="2"/>
      <c r="Y90" s="2"/>
      <c r="Z90" s="2"/>
    </row>
    <row r="91" customFormat="false" ht="15.75" hidden="false" customHeight="true" outlineLevel="0" collapsed="false">
      <c r="A91" s="523"/>
      <c r="B91" s="524"/>
      <c r="C91" s="459"/>
      <c r="D91" s="460"/>
      <c r="E91" s="459"/>
      <c r="F91" s="460"/>
      <c r="G91" s="459"/>
      <c r="H91" s="460"/>
      <c r="I91" s="459"/>
      <c r="J91" s="460"/>
      <c r="K91" s="459"/>
      <c r="L91" s="460"/>
      <c r="M91" s="459"/>
      <c r="N91" s="460"/>
      <c r="O91" s="459"/>
      <c r="P91" s="520"/>
      <c r="Q91" s="514"/>
      <c r="R91" s="2"/>
      <c r="S91" s="2"/>
      <c r="T91" s="2"/>
      <c r="U91" s="2"/>
      <c r="V91" s="2"/>
      <c r="W91" s="2"/>
      <c r="X91" s="2"/>
      <c r="Y91" s="2"/>
      <c r="Z91" s="2"/>
    </row>
    <row r="92" customFormat="false" ht="15.75" hidden="false" customHeight="true" outlineLevel="0" collapsed="false">
      <c r="A92" s="523"/>
      <c r="B92" s="524"/>
      <c r="C92" s="459"/>
      <c r="D92" s="460"/>
      <c r="E92" s="459"/>
      <c r="F92" s="460"/>
      <c r="G92" s="459"/>
      <c r="H92" s="460"/>
      <c r="I92" s="459"/>
      <c r="J92" s="460"/>
      <c r="K92" s="459"/>
      <c r="L92" s="460"/>
      <c r="M92" s="459"/>
      <c r="N92" s="460"/>
      <c r="O92" s="459"/>
      <c r="P92" s="520"/>
      <c r="Q92" s="514"/>
      <c r="R92" s="2"/>
      <c r="S92" s="2"/>
      <c r="T92" s="2"/>
      <c r="U92" s="2"/>
      <c r="V92" s="2"/>
      <c r="W92" s="2"/>
      <c r="X92" s="2"/>
      <c r="Y92" s="2"/>
      <c r="Z92" s="2"/>
    </row>
    <row r="93" customFormat="false" ht="15.75" hidden="false" customHeight="true" outlineLevel="0" collapsed="false">
      <c r="A93" s="523"/>
      <c r="B93" s="524"/>
      <c r="C93" s="459"/>
      <c r="D93" s="460"/>
      <c r="E93" s="459"/>
      <c r="F93" s="460"/>
      <c r="G93" s="459"/>
      <c r="H93" s="460"/>
      <c r="I93" s="459"/>
      <c r="J93" s="460"/>
      <c r="K93" s="459"/>
      <c r="L93" s="460"/>
      <c r="M93" s="459"/>
      <c r="N93" s="460"/>
      <c r="O93" s="459"/>
      <c r="P93" s="520"/>
      <c r="Q93" s="514"/>
      <c r="R93" s="2"/>
      <c r="S93" s="2"/>
      <c r="T93" s="2"/>
      <c r="U93" s="2"/>
      <c r="V93" s="2"/>
      <c r="W93" s="2"/>
      <c r="X93" s="2"/>
      <c r="Y93" s="2"/>
      <c r="Z93" s="2"/>
    </row>
    <row r="94" customFormat="false" ht="15.75" hidden="false" customHeight="true" outlineLevel="0" collapsed="false">
      <c r="A94" s="523"/>
      <c r="B94" s="524"/>
      <c r="C94" s="459"/>
      <c r="D94" s="460"/>
      <c r="E94" s="459"/>
      <c r="F94" s="460"/>
      <c r="G94" s="459"/>
      <c r="H94" s="460"/>
      <c r="I94" s="459"/>
      <c r="J94" s="460"/>
      <c r="K94" s="459"/>
      <c r="L94" s="460"/>
      <c r="M94" s="459"/>
      <c r="N94" s="460"/>
      <c r="O94" s="459"/>
      <c r="P94" s="520"/>
      <c r="Q94" s="514"/>
      <c r="R94" s="2"/>
      <c r="S94" s="2"/>
      <c r="T94" s="2"/>
      <c r="U94" s="2"/>
      <c r="V94" s="2"/>
      <c r="W94" s="2"/>
      <c r="X94" s="2"/>
      <c r="Y94" s="2"/>
      <c r="Z94" s="2"/>
    </row>
    <row r="95" customFormat="false" ht="15.75" hidden="false" customHeight="true" outlineLevel="0" collapsed="false">
      <c r="A95" s="523"/>
      <c r="B95" s="524"/>
      <c r="C95" s="459"/>
      <c r="D95" s="460"/>
      <c r="E95" s="459"/>
      <c r="F95" s="460"/>
      <c r="G95" s="459"/>
      <c r="H95" s="460"/>
      <c r="I95" s="459"/>
      <c r="J95" s="460"/>
      <c r="K95" s="459"/>
      <c r="L95" s="460"/>
      <c r="M95" s="459"/>
      <c r="N95" s="460"/>
      <c r="O95" s="459"/>
      <c r="P95" s="520"/>
      <c r="Q95" s="514"/>
      <c r="R95" s="2"/>
      <c r="S95" s="2"/>
      <c r="T95" s="2"/>
      <c r="U95" s="2"/>
      <c r="V95" s="2"/>
      <c r="W95" s="2"/>
      <c r="X95" s="2"/>
      <c r="Y95" s="2"/>
      <c r="Z95" s="2"/>
    </row>
    <row r="96" customFormat="false" ht="15.75" hidden="false" customHeight="true" outlineLevel="0" collapsed="false">
      <c r="A96" s="523"/>
      <c r="B96" s="524"/>
      <c r="C96" s="459"/>
      <c r="D96" s="460"/>
      <c r="E96" s="459"/>
      <c r="F96" s="460"/>
      <c r="G96" s="459"/>
      <c r="H96" s="460"/>
      <c r="I96" s="459"/>
      <c r="J96" s="460"/>
      <c r="K96" s="459"/>
      <c r="L96" s="460"/>
      <c r="M96" s="459"/>
      <c r="N96" s="460"/>
      <c r="O96" s="459"/>
      <c r="P96" s="520"/>
      <c r="Q96" s="514"/>
      <c r="R96" s="2"/>
      <c r="S96" s="2"/>
      <c r="T96" s="2"/>
      <c r="U96" s="2"/>
      <c r="V96" s="2"/>
      <c r="W96" s="2"/>
      <c r="X96" s="2"/>
      <c r="Y96" s="2"/>
      <c r="Z96" s="2"/>
    </row>
    <row r="97" customFormat="false" ht="15.75" hidden="false" customHeight="true" outlineLevel="0" collapsed="false">
      <c r="A97" s="523"/>
      <c r="B97" s="524"/>
      <c r="C97" s="459"/>
      <c r="D97" s="460"/>
      <c r="E97" s="459"/>
      <c r="F97" s="460"/>
      <c r="G97" s="459"/>
      <c r="H97" s="460"/>
      <c r="I97" s="459"/>
      <c r="J97" s="460"/>
      <c r="K97" s="459"/>
      <c r="L97" s="460"/>
      <c r="M97" s="459"/>
      <c r="N97" s="460"/>
      <c r="O97" s="459"/>
      <c r="P97" s="520"/>
      <c r="Q97" s="514"/>
      <c r="R97" s="2"/>
      <c r="S97" s="2"/>
      <c r="T97" s="2"/>
      <c r="U97" s="2"/>
      <c r="V97" s="2"/>
      <c r="W97" s="2"/>
      <c r="X97" s="2"/>
      <c r="Y97" s="2"/>
      <c r="Z97" s="2"/>
    </row>
    <row r="98" customFormat="false" ht="15.75" hidden="false" customHeight="true" outlineLevel="0" collapsed="false">
      <c r="A98" s="523"/>
      <c r="B98" s="524"/>
      <c r="C98" s="459"/>
      <c r="D98" s="460"/>
      <c r="E98" s="459"/>
      <c r="F98" s="460"/>
      <c r="G98" s="459"/>
      <c r="H98" s="460"/>
      <c r="I98" s="459"/>
      <c r="J98" s="460"/>
      <c r="K98" s="459"/>
      <c r="L98" s="460"/>
      <c r="M98" s="459"/>
      <c r="N98" s="460"/>
      <c r="O98" s="459"/>
      <c r="P98" s="520"/>
      <c r="Q98" s="514"/>
      <c r="R98" s="2"/>
      <c r="S98" s="2"/>
      <c r="T98" s="2"/>
      <c r="U98" s="2"/>
      <c r="V98" s="2"/>
      <c r="W98" s="2"/>
      <c r="X98" s="2"/>
      <c r="Y98" s="2"/>
      <c r="Z98" s="2"/>
    </row>
    <row r="99" customFormat="false" ht="15.75" hidden="false" customHeight="true" outlineLevel="0" collapsed="false">
      <c r="A99" s="523"/>
      <c r="B99" s="524"/>
      <c r="C99" s="459"/>
      <c r="D99" s="460"/>
      <c r="E99" s="459"/>
      <c r="F99" s="460"/>
      <c r="G99" s="459"/>
      <c r="H99" s="460"/>
      <c r="I99" s="459"/>
      <c r="J99" s="460"/>
      <c r="K99" s="459"/>
      <c r="L99" s="460"/>
      <c r="M99" s="459"/>
      <c r="N99" s="460"/>
      <c r="O99" s="459"/>
      <c r="P99" s="520"/>
      <c r="Q99" s="514"/>
      <c r="R99" s="2"/>
      <c r="S99" s="2"/>
      <c r="T99" s="2"/>
      <c r="U99" s="2"/>
      <c r="V99" s="2"/>
      <c r="W99" s="2"/>
      <c r="X99" s="2"/>
      <c r="Y99" s="2"/>
      <c r="Z99" s="2"/>
    </row>
    <row r="100" customFormat="false" ht="15.75" hidden="false" customHeight="true" outlineLevel="0" collapsed="false">
      <c r="A100" s="523"/>
      <c r="B100" s="524"/>
      <c r="C100" s="459"/>
      <c r="D100" s="460"/>
      <c r="E100" s="459"/>
      <c r="F100" s="460"/>
      <c r="G100" s="459"/>
      <c r="H100" s="460"/>
      <c r="I100" s="459"/>
      <c r="J100" s="460"/>
      <c r="K100" s="459"/>
      <c r="L100" s="460"/>
      <c r="M100" s="459"/>
      <c r="N100" s="460"/>
      <c r="O100" s="459"/>
      <c r="P100" s="520"/>
      <c r="Q100" s="514"/>
      <c r="R100" s="2"/>
      <c r="S100" s="2"/>
      <c r="T100" s="2"/>
      <c r="U100" s="2"/>
      <c r="V100" s="2"/>
      <c r="W100" s="2"/>
      <c r="X100" s="2"/>
      <c r="Y100" s="2"/>
      <c r="Z100" s="2"/>
    </row>
    <row r="101" customFormat="false" ht="15.75" hidden="false" customHeight="true" outlineLevel="0" collapsed="false">
      <c r="A101" s="523"/>
      <c r="B101" s="524"/>
      <c r="C101" s="459"/>
      <c r="D101" s="460"/>
      <c r="E101" s="459"/>
      <c r="F101" s="460"/>
      <c r="G101" s="459"/>
      <c r="H101" s="460"/>
      <c r="I101" s="459"/>
      <c r="J101" s="460"/>
      <c r="K101" s="459"/>
      <c r="L101" s="460"/>
      <c r="M101" s="459"/>
      <c r="N101" s="460"/>
      <c r="O101" s="459"/>
      <c r="P101" s="520"/>
      <c r="Q101" s="514"/>
      <c r="R101" s="2"/>
      <c r="S101" s="2"/>
      <c r="T101" s="2"/>
      <c r="U101" s="2"/>
      <c r="V101" s="2"/>
      <c r="W101" s="2"/>
      <c r="X101" s="2"/>
      <c r="Y101" s="2"/>
      <c r="Z101" s="2"/>
    </row>
    <row r="102" customFormat="false" ht="15.75" hidden="false" customHeight="true" outlineLevel="0" collapsed="false">
      <c r="A102" s="523"/>
      <c r="B102" s="524"/>
      <c r="C102" s="459"/>
      <c r="D102" s="460"/>
      <c r="E102" s="459"/>
      <c r="F102" s="460"/>
      <c r="G102" s="459"/>
      <c r="H102" s="460"/>
      <c r="I102" s="459"/>
      <c r="J102" s="460"/>
      <c r="K102" s="459"/>
      <c r="L102" s="460"/>
      <c r="M102" s="459"/>
      <c r="N102" s="460"/>
      <c r="O102" s="459"/>
      <c r="P102" s="520"/>
      <c r="Q102" s="514"/>
      <c r="R102" s="2"/>
      <c r="S102" s="2"/>
      <c r="T102" s="2"/>
      <c r="U102" s="2"/>
      <c r="V102" s="2"/>
      <c r="W102" s="2"/>
      <c r="X102" s="2"/>
      <c r="Y102" s="2"/>
      <c r="Z102" s="2"/>
    </row>
    <row r="103" customFormat="false" ht="15.75" hidden="false" customHeight="true" outlineLevel="0" collapsed="false">
      <c r="A103" s="523"/>
      <c r="B103" s="524"/>
      <c r="C103" s="459"/>
      <c r="D103" s="460"/>
      <c r="E103" s="459"/>
      <c r="F103" s="460"/>
      <c r="G103" s="459"/>
      <c r="H103" s="460"/>
      <c r="I103" s="459"/>
      <c r="J103" s="460"/>
      <c r="K103" s="459"/>
      <c r="L103" s="460"/>
      <c r="M103" s="459"/>
      <c r="N103" s="460"/>
      <c r="O103" s="459"/>
      <c r="P103" s="520"/>
      <c r="Q103" s="514"/>
      <c r="R103" s="2"/>
      <c r="S103" s="2"/>
      <c r="T103" s="2"/>
      <c r="U103" s="2"/>
      <c r="V103" s="2"/>
      <c r="W103" s="2"/>
      <c r="X103" s="2"/>
      <c r="Y103" s="2"/>
      <c r="Z103" s="2"/>
    </row>
    <row r="104" customFormat="false" ht="15.75" hidden="false" customHeight="true" outlineLevel="0" collapsed="false">
      <c r="A104" s="523"/>
      <c r="B104" s="524"/>
      <c r="C104" s="459"/>
      <c r="D104" s="460"/>
      <c r="E104" s="459"/>
      <c r="F104" s="460"/>
      <c r="G104" s="459"/>
      <c r="H104" s="460"/>
      <c r="I104" s="459"/>
      <c r="J104" s="460"/>
      <c r="K104" s="459"/>
      <c r="L104" s="460"/>
      <c r="M104" s="459"/>
      <c r="N104" s="460"/>
      <c r="O104" s="459"/>
      <c r="P104" s="520"/>
      <c r="Q104" s="514"/>
      <c r="R104" s="2"/>
      <c r="S104" s="2"/>
      <c r="T104" s="2"/>
      <c r="U104" s="2"/>
      <c r="V104" s="2"/>
      <c r="W104" s="2"/>
      <c r="X104" s="2"/>
      <c r="Y104" s="2"/>
      <c r="Z104" s="2"/>
    </row>
    <row r="105" customFormat="false" ht="15.75" hidden="false" customHeight="true" outlineLevel="0" collapsed="false">
      <c r="A105" s="523"/>
      <c r="B105" s="524"/>
      <c r="C105" s="459"/>
      <c r="D105" s="460"/>
      <c r="E105" s="459"/>
      <c r="F105" s="460"/>
      <c r="G105" s="459"/>
      <c r="H105" s="460"/>
      <c r="I105" s="459"/>
      <c r="J105" s="460"/>
      <c r="K105" s="459"/>
      <c r="L105" s="460"/>
      <c r="M105" s="459"/>
      <c r="N105" s="460"/>
      <c r="O105" s="459"/>
      <c r="P105" s="520"/>
      <c r="Q105" s="514"/>
      <c r="R105" s="2"/>
      <c r="S105" s="2"/>
      <c r="T105" s="2"/>
      <c r="U105" s="2"/>
      <c r="V105" s="2"/>
      <c r="W105" s="2"/>
      <c r="X105" s="2"/>
      <c r="Y105" s="2"/>
      <c r="Z105" s="2"/>
    </row>
    <row r="106" customFormat="false" ht="15.75" hidden="false" customHeight="true" outlineLevel="0" collapsed="false">
      <c r="A106" s="523"/>
      <c r="B106" s="524"/>
      <c r="C106" s="459"/>
      <c r="D106" s="460"/>
      <c r="E106" s="459"/>
      <c r="F106" s="460"/>
      <c r="G106" s="459"/>
      <c r="H106" s="460"/>
      <c r="I106" s="459"/>
      <c r="J106" s="460"/>
      <c r="K106" s="459"/>
      <c r="L106" s="460"/>
      <c r="M106" s="459"/>
      <c r="N106" s="460"/>
      <c r="O106" s="459"/>
      <c r="P106" s="520"/>
      <c r="Q106" s="514"/>
      <c r="R106" s="2"/>
      <c r="S106" s="2"/>
      <c r="T106" s="2"/>
      <c r="U106" s="2"/>
      <c r="V106" s="2"/>
      <c r="W106" s="2"/>
      <c r="X106" s="2"/>
      <c r="Y106" s="2"/>
      <c r="Z106" s="2"/>
    </row>
    <row r="107" customFormat="false" ht="15.75" hidden="false" customHeight="true" outlineLevel="0" collapsed="false">
      <c r="A107" s="523"/>
      <c r="B107" s="524"/>
      <c r="C107" s="459"/>
      <c r="D107" s="460"/>
      <c r="E107" s="459"/>
      <c r="F107" s="460"/>
      <c r="G107" s="459"/>
      <c r="H107" s="460"/>
      <c r="I107" s="459"/>
      <c r="J107" s="460"/>
      <c r="K107" s="459"/>
      <c r="L107" s="460"/>
      <c r="M107" s="459"/>
      <c r="N107" s="460"/>
      <c r="O107" s="459"/>
      <c r="P107" s="520"/>
      <c r="Q107" s="514"/>
      <c r="R107" s="2"/>
      <c r="S107" s="2"/>
      <c r="T107" s="2"/>
      <c r="U107" s="2"/>
      <c r="V107" s="2"/>
      <c r="W107" s="2"/>
      <c r="X107" s="2"/>
      <c r="Y107" s="2"/>
      <c r="Z107" s="2"/>
    </row>
    <row r="108" customFormat="false" ht="15.75" hidden="false" customHeight="true" outlineLevel="0" collapsed="false">
      <c r="A108" s="523"/>
      <c r="B108" s="524"/>
      <c r="C108" s="459"/>
      <c r="D108" s="460"/>
      <c r="E108" s="459"/>
      <c r="F108" s="460"/>
      <c r="G108" s="459"/>
      <c r="H108" s="460"/>
      <c r="I108" s="459"/>
      <c r="J108" s="460"/>
      <c r="K108" s="459"/>
      <c r="L108" s="460"/>
      <c r="M108" s="459"/>
      <c r="N108" s="460"/>
      <c r="O108" s="459"/>
      <c r="P108" s="520"/>
      <c r="Q108" s="514"/>
      <c r="R108" s="2"/>
      <c r="S108" s="2"/>
      <c r="T108" s="2"/>
      <c r="U108" s="2"/>
      <c r="V108" s="2"/>
      <c r="W108" s="2"/>
      <c r="X108" s="2"/>
      <c r="Y108" s="2"/>
      <c r="Z108" s="2"/>
    </row>
    <row r="109" customFormat="false" ht="15.75" hidden="false" customHeight="true" outlineLevel="0" collapsed="false">
      <c r="A109" s="523"/>
      <c r="B109" s="524"/>
      <c r="C109" s="459"/>
      <c r="D109" s="460"/>
      <c r="E109" s="459"/>
      <c r="F109" s="460"/>
      <c r="G109" s="459"/>
      <c r="H109" s="460"/>
      <c r="I109" s="459"/>
      <c r="J109" s="460"/>
      <c r="K109" s="459"/>
      <c r="L109" s="460"/>
      <c r="M109" s="459"/>
      <c r="N109" s="460"/>
      <c r="O109" s="459"/>
      <c r="P109" s="520"/>
      <c r="Q109" s="514"/>
      <c r="R109" s="2"/>
      <c r="S109" s="2"/>
      <c r="T109" s="2"/>
      <c r="U109" s="2"/>
      <c r="V109" s="2"/>
      <c r="W109" s="2"/>
      <c r="X109" s="2"/>
      <c r="Y109" s="2"/>
      <c r="Z109" s="2"/>
    </row>
    <row r="110" customFormat="false" ht="15.75" hidden="false" customHeight="true" outlineLevel="0" collapsed="false">
      <c r="A110" s="523"/>
      <c r="B110" s="524"/>
      <c r="C110" s="459"/>
      <c r="D110" s="460"/>
      <c r="E110" s="459"/>
      <c r="F110" s="460"/>
      <c r="G110" s="459"/>
      <c r="H110" s="460"/>
      <c r="I110" s="459"/>
      <c r="J110" s="460"/>
      <c r="K110" s="459"/>
      <c r="L110" s="460"/>
      <c r="M110" s="459"/>
      <c r="N110" s="460"/>
      <c r="O110" s="459"/>
      <c r="P110" s="520"/>
      <c r="Q110" s="514"/>
      <c r="R110" s="2"/>
      <c r="S110" s="2"/>
      <c r="T110" s="2"/>
      <c r="U110" s="2"/>
      <c r="V110" s="2"/>
      <c r="W110" s="2"/>
      <c r="X110" s="2"/>
      <c r="Y110" s="2"/>
      <c r="Z110" s="2"/>
    </row>
    <row r="111" customFormat="false" ht="15.75" hidden="false" customHeight="true" outlineLevel="0" collapsed="false">
      <c r="A111" s="523"/>
      <c r="B111" s="524"/>
      <c r="C111" s="459"/>
      <c r="D111" s="460"/>
      <c r="E111" s="459"/>
      <c r="F111" s="460"/>
      <c r="G111" s="459"/>
      <c r="H111" s="460"/>
      <c r="I111" s="459"/>
      <c r="J111" s="460"/>
      <c r="K111" s="459"/>
      <c r="L111" s="460"/>
      <c r="M111" s="459"/>
      <c r="N111" s="460"/>
      <c r="O111" s="459"/>
      <c r="P111" s="520"/>
      <c r="Q111" s="514"/>
      <c r="R111" s="2"/>
      <c r="S111" s="2"/>
      <c r="T111" s="2"/>
      <c r="U111" s="2"/>
      <c r="V111" s="2"/>
      <c r="W111" s="2"/>
      <c r="X111" s="2"/>
      <c r="Y111" s="2"/>
      <c r="Z111" s="2"/>
    </row>
    <row r="112" customFormat="false" ht="15.75" hidden="false" customHeight="true" outlineLevel="0" collapsed="false">
      <c r="A112" s="523"/>
      <c r="B112" s="524"/>
      <c r="C112" s="459"/>
      <c r="D112" s="460"/>
      <c r="E112" s="459"/>
      <c r="F112" s="460"/>
      <c r="G112" s="459"/>
      <c r="H112" s="460"/>
      <c r="I112" s="459"/>
      <c r="J112" s="460"/>
      <c r="K112" s="459"/>
      <c r="L112" s="460"/>
      <c r="M112" s="459"/>
      <c r="N112" s="460"/>
      <c r="O112" s="459"/>
      <c r="P112" s="520"/>
      <c r="Q112" s="514"/>
      <c r="R112" s="2"/>
      <c r="S112" s="2"/>
      <c r="T112" s="2"/>
      <c r="U112" s="2"/>
      <c r="V112" s="2"/>
      <c r="W112" s="2"/>
      <c r="X112" s="2"/>
      <c r="Y112" s="2"/>
      <c r="Z112" s="2"/>
    </row>
    <row r="113" customFormat="false" ht="15.75" hidden="false" customHeight="true" outlineLevel="0" collapsed="false">
      <c r="A113" s="523"/>
      <c r="B113" s="524"/>
      <c r="C113" s="459"/>
      <c r="D113" s="460"/>
      <c r="E113" s="459"/>
      <c r="F113" s="460"/>
      <c r="G113" s="459"/>
      <c r="H113" s="460"/>
      <c r="I113" s="459"/>
      <c r="J113" s="460"/>
      <c r="K113" s="459"/>
      <c r="L113" s="460"/>
      <c r="M113" s="459"/>
      <c r="N113" s="460"/>
      <c r="O113" s="459"/>
      <c r="P113" s="520"/>
      <c r="Q113" s="514"/>
      <c r="R113" s="2"/>
      <c r="S113" s="2"/>
      <c r="T113" s="2"/>
      <c r="U113" s="2"/>
      <c r="V113" s="2"/>
      <c r="W113" s="2"/>
      <c r="X113" s="2"/>
      <c r="Y113" s="2"/>
      <c r="Z113" s="2"/>
    </row>
    <row r="114" customFormat="false" ht="15.75" hidden="false" customHeight="true" outlineLevel="0" collapsed="false">
      <c r="A114" s="523"/>
      <c r="B114" s="524"/>
      <c r="C114" s="459"/>
      <c r="D114" s="460"/>
      <c r="E114" s="459"/>
      <c r="F114" s="460"/>
      <c r="G114" s="459"/>
      <c r="H114" s="460"/>
      <c r="I114" s="459"/>
      <c r="J114" s="460"/>
      <c r="K114" s="459"/>
      <c r="L114" s="460"/>
      <c r="M114" s="459"/>
      <c r="N114" s="460"/>
      <c r="O114" s="459"/>
      <c r="P114" s="520"/>
      <c r="Q114" s="514"/>
      <c r="R114" s="2"/>
      <c r="S114" s="2"/>
      <c r="T114" s="2"/>
      <c r="U114" s="2"/>
      <c r="V114" s="2"/>
      <c r="W114" s="2"/>
      <c r="X114" s="2"/>
      <c r="Y114" s="2"/>
      <c r="Z114" s="2"/>
    </row>
    <row r="115" customFormat="false" ht="15.75" hidden="false" customHeight="true" outlineLevel="0" collapsed="false">
      <c r="A115" s="523"/>
      <c r="B115" s="524"/>
      <c r="C115" s="459"/>
      <c r="D115" s="460"/>
      <c r="E115" s="459"/>
      <c r="F115" s="460"/>
      <c r="G115" s="459"/>
      <c r="H115" s="460"/>
      <c r="I115" s="459"/>
      <c r="J115" s="460"/>
      <c r="K115" s="459"/>
      <c r="L115" s="460"/>
      <c r="M115" s="459"/>
      <c r="N115" s="460"/>
      <c r="O115" s="459"/>
      <c r="P115" s="520"/>
      <c r="Q115" s="514"/>
      <c r="R115" s="2"/>
      <c r="S115" s="2"/>
      <c r="T115" s="2"/>
      <c r="U115" s="2"/>
      <c r="V115" s="2"/>
      <c r="W115" s="2"/>
      <c r="X115" s="2"/>
      <c r="Y115" s="2"/>
      <c r="Z115" s="2"/>
    </row>
    <row r="116" customFormat="false" ht="15.75" hidden="false" customHeight="true" outlineLevel="0" collapsed="false">
      <c r="A116" s="523"/>
      <c r="B116" s="524"/>
      <c r="C116" s="459"/>
      <c r="D116" s="460"/>
      <c r="E116" s="459"/>
      <c r="F116" s="460"/>
      <c r="G116" s="459"/>
      <c r="H116" s="460"/>
      <c r="I116" s="459"/>
      <c r="J116" s="460"/>
      <c r="K116" s="459"/>
      <c r="L116" s="460"/>
      <c r="M116" s="459"/>
      <c r="N116" s="460"/>
      <c r="O116" s="459"/>
      <c r="P116" s="520"/>
      <c r="Q116" s="514"/>
      <c r="R116" s="2"/>
      <c r="S116" s="2"/>
      <c r="T116" s="2"/>
      <c r="U116" s="2"/>
      <c r="V116" s="2"/>
      <c r="W116" s="2"/>
      <c r="X116" s="2"/>
      <c r="Y116" s="2"/>
      <c r="Z116" s="2"/>
    </row>
    <row r="117" customFormat="false" ht="15.75" hidden="false" customHeight="true" outlineLevel="0" collapsed="false">
      <c r="A117" s="523"/>
      <c r="B117" s="524"/>
      <c r="C117" s="459"/>
      <c r="D117" s="460"/>
      <c r="E117" s="459"/>
      <c r="F117" s="460"/>
      <c r="G117" s="459"/>
      <c r="H117" s="460"/>
      <c r="I117" s="459"/>
      <c r="J117" s="460"/>
      <c r="K117" s="459"/>
      <c r="L117" s="460"/>
      <c r="M117" s="459"/>
      <c r="N117" s="460"/>
      <c r="O117" s="459"/>
      <c r="P117" s="520"/>
      <c r="Q117" s="514"/>
      <c r="R117" s="2"/>
      <c r="S117" s="2"/>
      <c r="T117" s="2"/>
      <c r="U117" s="2"/>
      <c r="V117" s="2"/>
      <c r="W117" s="2"/>
      <c r="X117" s="2"/>
      <c r="Y117" s="2"/>
      <c r="Z117" s="2"/>
    </row>
    <row r="118" customFormat="false" ht="15.75" hidden="false" customHeight="true" outlineLevel="0" collapsed="false">
      <c r="A118" s="523"/>
      <c r="B118" s="524"/>
      <c r="C118" s="459"/>
      <c r="D118" s="460"/>
      <c r="E118" s="459"/>
      <c r="F118" s="460"/>
      <c r="G118" s="459"/>
      <c r="H118" s="460"/>
      <c r="I118" s="459"/>
      <c r="J118" s="460"/>
      <c r="K118" s="459"/>
      <c r="L118" s="460"/>
      <c r="M118" s="459"/>
      <c r="N118" s="460"/>
      <c r="O118" s="459"/>
      <c r="P118" s="520"/>
      <c r="Q118" s="514"/>
      <c r="R118" s="2"/>
      <c r="S118" s="2"/>
      <c r="T118" s="2"/>
      <c r="U118" s="2"/>
      <c r="V118" s="2"/>
      <c r="W118" s="2"/>
      <c r="X118" s="2"/>
      <c r="Y118" s="2"/>
      <c r="Z118" s="2"/>
    </row>
    <row r="119" customFormat="false" ht="15.75" hidden="false" customHeight="true" outlineLevel="0" collapsed="false">
      <c r="A119" s="523"/>
      <c r="B119" s="524"/>
      <c r="C119" s="459"/>
      <c r="D119" s="460"/>
      <c r="E119" s="459"/>
      <c r="F119" s="460"/>
      <c r="G119" s="459"/>
      <c r="H119" s="460"/>
      <c r="I119" s="459"/>
      <c r="J119" s="460"/>
      <c r="K119" s="459"/>
      <c r="L119" s="460"/>
      <c r="M119" s="459"/>
      <c r="N119" s="460"/>
      <c r="O119" s="459"/>
      <c r="P119" s="520"/>
      <c r="Q119" s="514"/>
      <c r="R119" s="2"/>
      <c r="S119" s="2"/>
      <c r="T119" s="2"/>
      <c r="U119" s="2"/>
      <c r="V119" s="2"/>
      <c r="W119" s="2"/>
      <c r="X119" s="2"/>
      <c r="Y119" s="2"/>
      <c r="Z119" s="2"/>
    </row>
    <row r="120" customFormat="false" ht="15.75" hidden="false" customHeight="true" outlineLevel="0" collapsed="false">
      <c r="A120" s="523"/>
      <c r="B120" s="524"/>
      <c r="C120" s="459"/>
      <c r="D120" s="460"/>
      <c r="E120" s="459"/>
      <c r="F120" s="460"/>
      <c r="G120" s="459"/>
      <c r="H120" s="460"/>
      <c r="I120" s="459"/>
      <c r="J120" s="460"/>
      <c r="K120" s="459"/>
      <c r="L120" s="460"/>
      <c r="M120" s="459"/>
      <c r="N120" s="460"/>
      <c r="O120" s="459"/>
      <c r="P120" s="520"/>
      <c r="Q120" s="514"/>
      <c r="R120" s="2"/>
      <c r="S120" s="2"/>
      <c r="T120" s="2"/>
      <c r="U120" s="2"/>
      <c r="V120" s="2"/>
      <c r="W120" s="2"/>
      <c r="X120" s="2"/>
      <c r="Y120" s="2"/>
      <c r="Z120" s="2"/>
    </row>
    <row r="121" customFormat="false" ht="15.75" hidden="false" customHeight="true" outlineLevel="0" collapsed="false">
      <c r="A121" s="523"/>
      <c r="B121" s="524"/>
      <c r="C121" s="459"/>
      <c r="D121" s="460"/>
      <c r="E121" s="459"/>
      <c r="F121" s="460"/>
      <c r="G121" s="459"/>
      <c r="H121" s="460"/>
      <c r="I121" s="459"/>
      <c r="J121" s="460"/>
      <c r="K121" s="459"/>
      <c r="L121" s="460"/>
      <c r="M121" s="459"/>
      <c r="N121" s="460"/>
      <c r="O121" s="459"/>
      <c r="P121" s="520"/>
      <c r="Q121" s="514"/>
      <c r="R121" s="2"/>
      <c r="S121" s="2"/>
      <c r="T121" s="2"/>
      <c r="U121" s="2"/>
      <c r="V121" s="2"/>
      <c r="W121" s="2"/>
      <c r="X121" s="2"/>
      <c r="Y121" s="2"/>
      <c r="Z121" s="2"/>
    </row>
    <row r="122" customFormat="false" ht="15.75" hidden="false" customHeight="true" outlineLevel="0" collapsed="false">
      <c r="A122" s="523"/>
      <c r="B122" s="524"/>
      <c r="C122" s="459"/>
      <c r="D122" s="460"/>
      <c r="E122" s="459"/>
      <c r="F122" s="460"/>
      <c r="G122" s="459"/>
      <c r="H122" s="460"/>
      <c r="I122" s="459"/>
      <c r="J122" s="460"/>
      <c r="K122" s="459"/>
      <c r="L122" s="460"/>
      <c r="M122" s="459"/>
      <c r="N122" s="460"/>
      <c r="O122" s="459"/>
      <c r="P122" s="520"/>
      <c r="Q122" s="514"/>
      <c r="R122" s="2"/>
      <c r="S122" s="2"/>
      <c r="T122" s="2"/>
      <c r="U122" s="2"/>
      <c r="V122" s="2"/>
      <c r="W122" s="2"/>
      <c r="X122" s="2"/>
      <c r="Y122" s="2"/>
      <c r="Z122" s="2"/>
    </row>
    <row r="123" customFormat="false" ht="15.75" hidden="false" customHeight="true" outlineLevel="0" collapsed="false">
      <c r="A123" s="523"/>
      <c r="B123" s="524"/>
      <c r="C123" s="459"/>
      <c r="D123" s="460"/>
      <c r="E123" s="459"/>
      <c r="F123" s="460"/>
      <c r="G123" s="459"/>
      <c r="H123" s="460"/>
      <c r="I123" s="459"/>
      <c r="J123" s="460"/>
      <c r="K123" s="459"/>
      <c r="L123" s="460"/>
      <c r="M123" s="459"/>
      <c r="N123" s="460"/>
      <c r="O123" s="459"/>
      <c r="P123" s="520"/>
      <c r="Q123" s="514"/>
      <c r="R123" s="2"/>
      <c r="S123" s="2"/>
      <c r="T123" s="2"/>
      <c r="U123" s="2"/>
      <c r="V123" s="2"/>
      <c r="W123" s="2"/>
      <c r="X123" s="2"/>
      <c r="Y123" s="2"/>
      <c r="Z123" s="2"/>
    </row>
    <row r="124" customFormat="false" ht="15.75" hidden="false" customHeight="true" outlineLevel="0" collapsed="false">
      <c r="A124" s="523"/>
      <c r="B124" s="524"/>
      <c r="C124" s="459"/>
      <c r="D124" s="460"/>
      <c r="E124" s="459"/>
      <c r="F124" s="460"/>
      <c r="G124" s="459"/>
      <c r="H124" s="460"/>
      <c r="I124" s="459"/>
      <c r="J124" s="460"/>
      <c r="K124" s="459"/>
      <c r="L124" s="460"/>
      <c r="M124" s="459"/>
      <c r="N124" s="460"/>
      <c r="O124" s="459"/>
      <c r="P124" s="520"/>
      <c r="Q124" s="514"/>
      <c r="R124" s="2"/>
      <c r="S124" s="2"/>
      <c r="T124" s="2"/>
      <c r="U124" s="2"/>
      <c r="V124" s="2"/>
      <c r="W124" s="2"/>
      <c r="X124" s="2"/>
      <c r="Y124" s="2"/>
      <c r="Z124" s="2"/>
    </row>
    <row r="125" customFormat="false" ht="15.75" hidden="false" customHeight="true" outlineLevel="0" collapsed="false">
      <c r="A125" s="523"/>
      <c r="B125" s="524"/>
      <c r="C125" s="459"/>
      <c r="D125" s="460"/>
      <c r="E125" s="459"/>
      <c r="F125" s="460"/>
      <c r="G125" s="459"/>
      <c r="H125" s="460"/>
      <c r="I125" s="459"/>
      <c r="J125" s="460"/>
      <c r="K125" s="459"/>
      <c r="L125" s="460"/>
      <c r="M125" s="459"/>
      <c r="N125" s="460"/>
      <c r="O125" s="459"/>
      <c r="P125" s="520"/>
      <c r="Q125" s="514"/>
      <c r="R125" s="2"/>
      <c r="S125" s="2"/>
      <c r="T125" s="2"/>
      <c r="U125" s="2"/>
      <c r="V125" s="2"/>
      <c r="W125" s="2"/>
      <c r="X125" s="2"/>
      <c r="Y125" s="2"/>
      <c r="Z125" s="2"/>
    </row>
    <row r="126" customFormat="false" ht="15.75" hidden="false" customHeight="true" outlineLevel="0" collapsed="false">
      <c r="A126" s="523"/>
      <c r="B126" s="524"/>
      <c r="C126" s="459"/>
      <c r="D126" s="460"/>
      <c r="E126" s="459"/>
      <c r="F126" s="460"/>
      <c r="G126" s="459"/>
      <c r="H126" s="460"/>
      <c r="I126" s="459"/>
      <c r="J126" s="460"/>
      <c r="K126" s="459"/>
      <c r="L126" s="460"/>
      <c r="M126" s="459"/>
      <c r="N126" s="460"/>
      <c r="O126" s="459"/>
      <c r="P126" s="520"/>
      <c r="Q126" s="514"/>
      <c r="R126" s="2"/>
      <c r="S126" s="2"/>
      <c r="T126" s="2"/>
      <c r="U126" s="2"/>
      <c r="V126" s="2"/>
      <c r="W126" s="2"/>
      <c r="X126" s="2"/>
      <c r="Y126" s="2"/>
      <c r="Z126" s="2"/>
    </row>
    <row r="127" customFormat="false" ht="15.75" hidden="false" customHeight="true" outlineLevel="0" collapsed="false">
      <c r="A127" s="523"/>
      <c r="B127" s="524"/>
      <c r="C127" s="459"/>
      <c r="D127" s="460"/>
      <c r="E127" s="459"/>
      <c r="F127" s="460"/>
      <c r="G127" s="459"/>
      <c r="H127" s="460"/>
      <c r="I127" s="459"/>
      <c r="J127" s="460"/>
      <c r="K127" s="459"/>
      <c r="L127" s="460"/>
      <c r="M127" s="459"/>
      <c r="N127" s="460"/>
      <c r="O127" s="459"/>
      <c r="P127" s="520"/>
      <c r="Q127" s="514"/>
      <c r="R127" s="2"/>
      <c r="S127" s="2"/>
      <c r="T127" s="2"/>
      <c r="U127" s="2"/>
      <c r="V127" s="2"/>
      <c r="W127" s="2"/>
      <c r="X127" s="2"/>
      <c r="Y127" s="2"/>
      <c r="Z127" s="2"/>
    </row>
    <row r="128" customFormat="false" ht="15.75" hidden="false" customHeight="true" outlineLevel="0" collapsed="false">
      <c r="A128" s="523"/>
      <c r="B128" s="524"/>
      <c r="C128" s="459"/>
      <c r="D128" s="460"/>
      <c r="E128" s="459"/>
      <c r="F128" s="460"/>
      <c r="G128" s="459"/>
      <c r="H128" s="460"/>
      <c r="I128" s="459"/>
      <c r="J128" s="460"/>
      <c r="K128" s="459"/>
      <c r="L128" s="460"/>
      <c r="M128" s="459"/>
      <c r="N128" s="460"/>
      <c r="O128" s="459"/>
      <c r="P128" s="520"/>
      <c r="Q128" s="514"/>
      <c r="R128" s="2"/>
      <c r="S128" s="2"/>
      <c r="T128" s="2"/>
      <c r="U128" s="2"/>
      <c r="V128" s="2"/>
      <c r="W128" s="2"/>
      <c r="X128" s="2"/>
      <c r="Y128" s="2"/>
      <c r="Z128" s="2"/>
    </row>
    <row r="129" customFormat="false" ht="15.75" hidden="false" customHeight="true" outlineLevel="0" collapsed="false">
      <c r="A129" s="523"/>
      <c r="B129" s="524"/>
      <c r="C129" s="459"/>
      <c r="D129" s="460"/>
      <c r="E129" s="459"/>
      <c r="F129" s="460"/>
      <c r="G129" s="459"/>
      <c r="H129" s="460"/>
      <c r="I129" s="459"/>
      <c r="J129" s="460"/>
      <c r="K129" s="459"/>
      <c r="L129" s="460"/>
      <c r="M129" s="459"/>
      <c r="N129" s="460"/>
      <c r="O129" s="459"/>
      <c r="P129" s="520"/>
      <c r="Q129" s="514"/>
      <c r="R129" s="2"/>
      <c r="S129" s="2"/>
      <c r="T129" s="2"/>
      <c r="U129" s="2"/>
      <c r="V129" s="2"/>
      <c r="W129" s="2"/>
      <c r="X129" s="2"/>
      <c r="Y129" s="2"/>
      <c r="Z129" s="2"/>
    </row>
    <row r="130" customFormat="false" ht="15.75" hidden="false" customHeight="true" outlineLevel="0" collapsed="false">
      <c r="A130" s="523"/>
      <c r="B130" s="524"/>
      <c r="C130" s="459"/>
      <c r="D130" s="460"/>
      <c r="E130" s="459"/>
      <c r="F130" s="460"/>
      <c r="G130" s="459"/>
      <c r="H130" s="460"/>
      <c r="I130" s="459"/>
      <c r="J130" s="460"/>
      <c r="K130" s="459"/>
      <c r="L130" s="460"/>
      <c r="M130" s="459"/>
      <c r="N130" s="460"/>
      <c r="O130" s="459"/>
      <c r="P130" s="520"/>
      <c r="Q130" s="514"/>
      <c r="R130" s="2"/>
      <c r="S130" s="2"/>
      <c r="T130" s="2"/>
      <c r="U130" s="2"/>
      <c r="V130" s="2"/>
      <c r="W130" s="2"/>
      <c r="X130" s="2"/>
      <c r="Y130" s="2"/>
      <c r="Z130" s="2"/>
    </row>
    <row r="131" customFormat="false" ht="15.75" hidden="false" customHeight="true" outlineLevel="0" collapsed="false">
      <c r="A131" s="523"/>
      <c r="B131" s="524"/>
      <c r="C131" s="459"/>
      <c r="D131" s="460"/>
      <c r="E131" s="459"/>
      <c r="F131" s="460"/>
      <c r="G131" s="459"/>
      <c r="H131" s="460"/>
      <c r="I131" s="459"/>
      <c r="J131" s="460"/>
      <c r="K131" s="459"/>
      <c r="L131" s="460"/>
      <c r="M131" s="459"/>
      <c r="N131" s="460"/>
      <c r="O131" s="459"/>
      <c r="P131" s="520"/>
      <c r="Q131" s="514"/>
      <c r="R131" s="2"/>
      <c r="S131" s="2"/>
      <c r="T131" s="2"/>
      <c r="U131" s="2"/>
      <c r="V131" s="2"/>
      <c r="W131" s="2"/>
      <c r="X131" s="2"/>
      <c r="Y131" s="2"/>
      <c r="Z131" s="2"/>
    </row>
    <row r="132" customFormat="false" ht="15.75" hidden="false" customHeight="true" outlineLevel="0" collapsed="false">
      <c r="A132" s="523"/>
      <c r="B132" s="524"/>
      <c r="C132" s="459"/>
      <c r="D132" s="460"/>
      <c r="E132" s="459"/>
      <c r="F132" s="460"/>
      <c r="G132" s="459"/>
      <c r="H132" s="460"/>
      <c r="I132" s="459"/>
      <c r="J132" s="460"/>
      <c r="K132" s="459"/>
      <c r="L132" s="460"/>
      <c r="M132" s="459"/>
      <c r="N132" s="460"/>
      <c r="O132" s="459"/>
      <c r="P132" s="520"/>
      <c r="Q132" s="514"/>
      <c r="R132" s="2"/>
      <c r="S132" s="2"/>
      <c r="T132" s="2"/>
      <c r="U132" s="2"/>
      <c r="V132" s="2"/>
      <c r="W132" s="2"/>
      <c r="X132" s="2"/>
      <c r="Y132" s="2"/>
      <c r="Z132" s="2"/>
    </row>
    <row r="133" customFormat="false" ht="15.75" hidden="false" customHeight="true" outlineLevel="0" collapsed="false">
      <c r="A133" s="523"/>
      <c r="B133" s="524"/>
      <c r="C133" s="459"/>
      <c r="D133" s="460"/>
      <c r="E133" s="459"/>
      <c r="F133" s="460"/>
      <c r="G133" s="459"/>
      <c r="H133" s="460"/>
      <c r="I133" s="459"/>
      <c r="J133" s="460"/>
      <c r="K133" s="459"/>
      <c r="L133" s="460"/>
      <c r="M133" s="459"/>
      <c r="N133" s="460"/>
      <c r="O133" s="459"/>
      <c r="P133" s="520"/>
      <c r="Q133" s="514"/>
      <c r="R133" s="2"/>
      <c r="S133" s="2"/>
      <c r="T133" s="2"/>
      <c r="U133" s="2"/>
      <c r="V133" s="2"/>
      <c r="W133" s="2"/>
      <c r="X133" s="2"/>
      <c r="Y133" s="2"/>
      <c r="Z133" s="2"/>
    </row>
    <row r="134" customFormat="false" ht="15.75" hidden="false" customHeight="true" outlineLevel="0" collapsed="false">
      <c r="A134" s="523"/>
      <c r="B134" s="524"/>
      <c r="C134" s="459"/>
      <c r="D134" s="460"/>
      <c r="E134" s="459"/>
      <c r="F134" s="460"/>
      <c r="G134" s="459"/>
      <c r="H134" s="460"/>
      <c r="I134" s="459"/>
      <c r="J134" s="460"/>
      <c r="K134" s="459"/>
      <c r="L134" s="460"/>
      <c r="M134" s="459"/>
      <c r="N134" s="460"/>
      <c r="O134" s="459"/>
      <c r="P134" s="520"/>
      <c r="Q134" s="514"/>
      <c r="R134" s="2"/>
      <c r="S134" s="2"/>
      <c r="T134" s="2"/>
      <c r="U134" s="2"/>
      <c r="V134" s="2"/>
      <c r="W134" s="2"/>
      <c r="X134" s="2"/>
      <c r="Y134" s="2"/>
      <c r="Z134" s="2"/>
    </row>
    <row r="135" customFormat="false" ht="15.75" hidden="false" customHeight="true" outlineLevel="0" collapsed="false">
      <c r="A135" s="523"/>
      <c r="B135" s="524"/>
      <c r="C135" s="459"/>
      <c r="D135" s="460"/>
      <c r="E135" s="459"/>
      <c r="F135" s="460"/>
      <c r="G135" s="459"/>
      <c r="H135" s="460"/>
      <c r="I135" s="459"/>
      <c r="J135" s="460"/>
      <c r="K135" s="459"/>
      <c r="L135" s="460"/>
      <c r="M135" s="459"/>
      <c r="N135" s="460"/>
      <c r="O135" s="459"/>
      <c r="P135" s="520"/>
      <c r="Q135" s="514"/>
      <c r="R135" s="2"/>
      <c r="S135" s="2"/>
      <c r="T135" s="2"/>
      <c r="U135" s="2"/>
      <c r="V135" s="2"/>
      <c r="W135" s="2"/>
      <c r="X135" s="2"/>
      <c r="Y135" s="2"/>
      <c r="Z135" s="2"/>
    </row>
    <row r="136" customFormat="false" ht="15.75" hidden="false" customHeight="true" outlineLevel="0" collapsed="false">
      <c r="A136" s="523"/>
      <c r="B136" s="524"/>
      <c r="C136" s="459"/>
      <c r="D136" s="460"/>
      <c r="E136" s="459"/>
      <c r="F136" s="460"/>
      <c r="G136" s="459"/>
      <c r="H136" s="460"/>
      <c r="I136" s="459"/>
      <c r="J136" s="460"/>
      <c r="K136" s="459"/>
      <c r="L136" s="460"/>
      <c r="M136" s="459"/>
      <c r="N136" s="460"/>
      <c r="O136" s="459"/>
      <c r="P136" s="520"/>
      <c r="Q136" s="514"/>
      <c r="R136" s="2"/>
      <c r="S136" s="2"/>
      <c r="T136" s="2"/>
      <c r="U136" s="2"/>
      <c r="V136" s="2"/>
      <c r="W136" s="2"/>
      <c r="X136" s="2"/>
      <c r="Y136" s="2"/>
      <c r="Z136" s="2"/>
    </row>
    <row r="137" customFormat="false" ht="15.75" hidden="false" customHeight="true" outlineLevel="0" collapsed="false">
      <c r="A137" s="523"/>
      <c r="B137" s="524"/>
      <c r="C137" s="459"/>
      <c r="D137" s="460"/>
      <c r="E137" s="459"/>
      <c r="F137" s="460"/>
      <c r="G137" s="459"/>
      <c r="H137" s="460"/>
      <c r="I137" s="459"/>
      <c r="J137" s="460"/>
      <c r="K137" s="459"/>
      <c r="L137" s="460"/>
      <c r="M137" s="459"/>
      <c r="N137" s="460"/>
      <c r="O137" s="459"/>
      <c r="P137" s="520"/>
      <c r="Q137" s="514"/>
      <c r="R137" s="2"/>
      <c r="S137" s="2"/>
      <c r="T137" s="2"/>
      <c r="U137" s="2"/>
      <c r="V137" s="2"/>
      <c r="W137" s="2"/>
      <c r="X137" s="2"/>
      <c r="Y137" s="2"/>
      <c r="Z137" s="2"/>
    </row>
    <row r="138" customFormat="false" ht="15.75" hidden="false" customHeight="true" outlineLevel="0" collapsed="false">
      <c r="A138" s="523"/>
      <c r="B138" s="524"/>
      <c r="C138" s="459"/>
      <c r="D138" s="460"/>
      <c r="E138" s="459"/>
      <c r="F138" s="460"/>
      <c r="G138" s="459"/>
      <c r="H138" s="460"/>
      <c r="I138" s="459"/>
      <c r="J138" s="460"/>
      <c r="K138" s="459"/>
      <c r="L138" s="460"/>
      <c r="M138" s="459"/>
      <c r="N138" s="460"/>
      <c r="O138" s="459"/>
      <c r="P138" s="520"/>
      <c r="Q138" s="514"/>
      <c r="R138" s="2"/>
      <c r="S138" s="2"/>
      <c r="T138" s="2"/>
      <c r="U138" s="2"/>
      <c r="V138" s="2"/>
      <c r="W138" s="2"/>
      <c r="X138" s="2"/>
      <c r="Y138" s="2"/>
      <c r="Z138" s="2"/>
    </row>
    <row r="139" customFormat="false" ht="15.75" hidden="false" customHeight="true" outlineLevel="0" collapsed="false">
      <c r="A139" s="523"/>
      <c r="B139" s="524"/>
      <c r="C139" s="459"/>
      <c r="D139" s="460"/>
      <c r="E139" s="459"/>
      <c r="F139" s="460"/>
      <c r="G139" s="459"/>
      <c r="H139" s="460"/>
      <c r="I139" s="459"/>
      <c r="J139" s="460"/>
      <c r="K139" s="459"/>
      <c r="L139" s="460"/>
      <c r="M139" s="459"/>
      <c r="N139" s="460"/>
      <c r="O139" s="459"/>
      <c r="P139" s="520"/>
      <c r="Q139" s="514"/>
      <c r="R139" s="2"/>
      <c r="S139" s="2"/>
      <c r="T139" s="2"/>
      <c r="U139" s="2"/>
      <c r="V139" s="2"/>
      <c r="W139" s="2"/>
      <c r="X139" s="2"/>
      <c r="Y139" s="2"/>
      <c r="Z139" s="2"/>
    </row>
    <row r="140" customFormat="false" ht="15.75" hidden="false" customHeight="true" outlineLevel="0" collapsed="false">
      <c r="A140" s="523"/>
      <c r="B140" s="524"/>
      <c r="C140" s="459"/>
      <c r="D140" s="460"/>
      <c r="E140" s="459"/>
      <c r="F140" s="460"/>
      <c r="G140" s="459"/>
      <c r="H140" s="460"/>
      <c r="I140" s="459"/>
      <c r="J140" s="460"/>
      <c r="K140" s="459"/>
      <c r="L140" s="460"/>
      <c r="M140" s="459"/>
      <c r="N140" s="460"/>
      <c r="O140" s="459"/>
      <c r="P140" s="520"/>
      <c r="Q140" s="514"/>
      <c r="R140" s="2"/>
      <c r="S140" s="2"/>
      <c r="T140" s="2"/>
      <c r="U140" s="2"/>
      <c r="V140" s="2"/>
      <c r="W140" s="2"/>
      <c r="X140" s="2"/>
      <c r="Y140" s="2"/>
      <c r="Z140" s="2"/>
    </row>
    <row r="141" customFormat="false" ht="15.75" hidden="false" customHeight="true" outlineLevel="0" collapsed="false">
      <c r="A141" s="523"/>
      <c r="B141" s="524"/>
      <c r="C141" s="459"/>
      <c r="D141" s="460"/>
      <c r="E141" s="459"/>
      <c r="F141" s="460"/>
      <c r="G141" s="459"/>
      <c r="H141" s="460"/>
      <c r="I141" s="459"/>
      <c r="J141" s="460"/>
      <c r="K141" s="459"/>
      <c r="L141" s="460"/>
      <c r="M141" s="459"/>
      <c r="N141" s="460"/>
      <c r="O141" s="459"/>
      <c r="P141" s="520"/>
      <c r="Q141" s="514"/>
      <c r="R141" s="2"/>
      <c r="S141" s="2"/>
      <c r="T141" s="2"/>
      <c r="U141" s="2"/>
      <c r="V141" s="2"/>
      <c r="W141" s="2"/>
      <c r="X141" s="2"/>
      <c r="Y141" s="2"/>
      <c r="Z141" s="2"/>
    </row>
    <row r="142" customFormat="false" ht="15.75" hidden="false" customHeight="true" outlineLevel="0" collapsed="false">
      <c r="A142" s="523"/>
      <c r="B142" s="524"/>
      <c r="C142" s="459"/>
      <c r="D142" s="460"/>
      <c r="E142" s="459"/>
      <c r="F142" s="460"/>
      <c r="G142" s="459"/>
      <c r="H142" s="460"/>
      <c r="I142" s="459"/>
      <c r="J142" s="460"/>
      <c r="K142" s="459"/>
      <c r="L142" s="460"/>
      <c r="M142" s="459"/>
      <c r="N142" s="460"/>
      <c r="O142" s="459"/>
      <c r="P142" s="520"/>
      <c r="Q142" s="514"/>
      <c r="R142" s="2"/>
      <c r="S142" s="2"/>
      <c r="T142" s="2"/>
      <c r="U142" s="2"/>
      <c r="V142" s="2"/>
      <c r="W142" s="2"/>
      <c r="X142" s="2"/>
      <c r="Y142" s="2"/>
      <c r="Z142" s="2"/>
    </row>
    <row r="143" customFormat="false" ht="15.75" hidden="false" customHeight="true" outlineLevel="0" collapsed="false">
      <c r="A143" s="523"/>
      <c r="B143" s="524"/>
      <c r="C143" s="459"/>
      <c r="D143" s="460"/>
      <c r="E143" s="459"/>
      <c r="F143" s="460"/>
      <c r="G143" s="459"/>
      <c r="H143" s="460"/>
      <c r="I143" s="459"/>
      <c r="J143" s="460"/>
      <c r="K143" s="459"/>
      <c r="L143" s="460"/>
      <c r="M143" s="459"/>
      <c r="N143" s="460"/>
      <c r="O143" s="459"/>
      <c r="P143" s="520"/>
      <c r="Q143" s="514"/>
      <c r="R143" s="2"/>
      <c r="S143" s="2"/>
      <c r="T143" s="2"/>
      <c r="U143" s="2"/>
      <c r="V143" s="2"/>
      <c r="W143" s="2"/>
      <c r="X143" s="2"/>
      <c r="Y143" s="2"/>
      <c r="Z143" s="2"/>
    </row>
    <row r="144" customFormat="false" ht="15.75" hidden="false" customHeight="true" outlineLevel="0" collapsed="false">
      <c r="A144" s="523"/>
      <c r="B144" s="524"/>
      <c r="C144" s="459"/>
      <c r="D144" s="460"/>
      <c r="E144" s="459"/>
      <c r="F144" s="460"/>
      <c r="G144" s="459"/>
      <c r="H144" s="460"/>
      <c r="I144" s="459"/>
      <c r="J144" s="460"/>
      <c r="K144" s="459"/>
      <c r="L144" s="460"/>
      <c r="M144" s="459"/>
      <c r="N144" s="460"/>
      <c r="O144" s="459"/>
      <c r="P144" s="520"/>
      <c r="Q144" s="514"/>
      <c r="R144" s="2"/>
      <c r="S144" s="2"/>
      <c r="T144" s="2"/>
      <c r="U144" s="2"/>
      <c r="V144" s="2"/>
      <c r="W144" s="2"/>
      <c r="X144" s="2"/>
      <c r="Y144" s="2"/>
      <c r="Z144" s="2"/>
    </row>
    <row r="145" customFormat="false" ht="15.75" hidden="false" customHeight="true" outlineLevel="0" collapsed="false">
      <c r="A145" s="523"/>
      <c r="B145" s="524"/>
      <c r="C145" s="459"/>
      <c r="D145" s="460"/>
      <c r="E145" s="459"/>
      <c r="F145" s="460"/>
      <c r="G145" s="459"/>
      <c r="H145" s="460"/>
      <c r="I145" s="459"/>
      <c r="J145" s="460"/>
      <c r="K145" s="459"/>
      <c r="L145" s="460"/>
      <c r="M145" s="459"/>
      <c r="N145" s="460"/>
      <c r="O145" s="459"/>
      <c r="P145" s="520"/>
      <c r="Q145" s="514"/>
      <c r="R145" s="2"/>
      <c r="S145" s="2"/>
      <c r="T145" s="2"/>
      <c r="U145" s="2"/>
      <c r="V145" s="2"/>
      <c r="W145" s="2"/>
      <c r="X145" s="2"/>
      <c r="Y145" s="2"/>
      <c r="Z145" s="2"/>
    </row>
    <row r="146" customFormat="false" ht="15.75" hidden="false" customHeight="true" outlineLevel="0" collapsed="false">
      <c r="A146" s="523"/>
      <c r="B146" s="524"/>
      <c r="C146" s="459"/>
      <c r="D146" s="460"/>
      <c r="E146" s="459"/>
      <c r="F146" s="460"/>
      <c r="G146" s="459"/>
      <c r="H146" s="460"/>
      <c r="I146" s="459"/>
      <c r="J146" s="460"/>
      <c r="K146" s="459"/>
      <c r="L146" s="460"/>
      <c r="M146" s="459"/>
      <c r="N146" s="460"/>
      <c r="O146" s="459"/>
      <c r="P146" s="520"/>
      <c r="Q146" s="514"/>
      <c r="R146" s="2"/>
      <c r="S146" s="2"/>
      <c r="T146" s="2"/>
      <c r="U146" s="2"/>
      <c r="V146" s="2"/>
      <c r="W146" s="2"/>
      <c r="X146" s="2"/>
      <c r="Y146" s="2"/>
      <c r="Z146" s="2"/>
    </row>
    <row r="147" customFormat="false" ht="15.75" hidden="false" customHeight="true" outlineLevel="0" collapsed="false">
      <c r="A147" s="523"/>
      <c r="B147" s="524"/>
      <c r="C147" s="459"/>
      <c r="D147" s="460"/>
      <c r="E147" s="459"/>
      <c r="F147" s="460"/>
      <c r="G147" s="459"/>
      <c r="H147" s="460"/>
      <c r="I147" s="459"/>
      <c r="J147" s="460"/>
      <c r="K147" s="459"/>
      <c r="L147" s="460"/>
      <c r="M147" s="459"/>
      <c r="N147" s="460"/>
      <c r="O147" s="459"/>
      <c r="P147" s="520"/>
      <c r="Q147" s="514"/>
      <c r="R147" s="2"/>
      <c r="S147" s="2"/>
      <c r="T147" s="2"/>
      <c r="U147" s="2"/>
      <c r="V147" s="2"/>
      <c r="W147" s="2"/>
      <c r="X147" s="2"/>
      <c r="Y147" s="2"/>
      <c r="Z147" s="2"/>
    </row>
    <row r="148" customFormat="false" ht="15.75" hidden="false" customHeight="true" outlineLevel="0" collapsed="false">
      <c r="A148" s="523"/>
      <c r="B148" s="524"/>
      <c r="C148" s="459"/>
      <c r="D148" s="460"/>
      <c r="E148" s="459"/>
      <c r="F148" s="460"/>
      <c r="G148" s="459"/>
      <c r="H148" s="460"/>
      <c r="I148" s="459"/>
      <c r="J148" s="460"/>
      <c r="K148" s="459"/>
      <c r="L148" s="460"/>
      <c r="M148" s="459"/>
      <c r="N148" s="460"/>
      <c r="O148" s="459"/>
      <c r="P148" s="520"/>
      <c r="Q148" s="514"/>
      <c r="R148" s="2"/>
      <c r="S148" s="2"/>
      <c r="T148" s="2"/>
      <c r="U148" s="2"/>
      <c r="V148" s="2"/>
      <c r="W148" s="2"/>
      <c r="X148" s="2"/>
      <c r="Y148" s="2"/>
      <c r="Z148" s="2"/>
    </row>
    <row r="149" customFormat="false" ht="15.75" hidden="false" customHeight="true" outlineLevel="0" collapsed="false">
      <c r="A149" s="523"/>
      <c r="B149" s="524"/>
      <c r="C149" s="459"/>
      <c r="D149" s="460"/>
      <c r="E149" s="459"/>
      <c r="F149" s="460"/>
      <c r="G149" s="459"/>
      <c r="H149" s="460"/>
      <c r="I149" s="459"/>
      <c r="J149" s="460"/>
      <c r="K149" s="459"/>
      <c r="L149" s="460"/>
      <c r="M149" s="459"/>
      <c r="N149" s="460"/>
      <c r="O149" s="459"/>
      <c r="P149" s="520"/>
      <c r="Q149" s="514"/>
      <c r="R149" s="2"/>
      <c r="S149" s="2"/>
      <c r="T149" s="2"/>
      <c r="U149" s="2"/>
      <c r="V149" s="2"/>
      <c r="W149" s="2"/>
      <c r="X149" s="2"/>
      <c r="Y149" s="2"/>
      <c r="Z149" s="2"/>
    </row>
    <row r="150" customFormat="false" ht="15.75" hidden="false" customHeight="true" outlineLevel="0" collapsed="false">
      <c r="A150" s="523"/>
      <c r="B150" s="524"/>
      <c r="C150" s="459"/>
      <c r="D150" s="460"/>
      <c r="E150" s="459"/>
      <c r="F150" s="460"/>
      <c r="G150" s="459"/>
      <c r="H150" s="460"/>
      <c r="I150" s="459"/>
      <c r="J150" s="460"/>
      <c r="K150" s="459"/>
      <c r="L150" s="460"/>
      <c r="M150" s="459"/>
      <c r="N150" s="460"/>
      <c r="O150" s="459"/>
      <c r="P150" s="520"/>
      <c r="Q150" s="514"/>
      <c r="R150" s="2"/>
      <c r="S150" s="2"/>
      <c r="T150" s="2"/>
      <c r="U150" s="2"/>
      <c r="V150" s="2"/>
      <c r="W150" s="2"/>
      <c r="X150" s="2"/>
      <c r="Y150" s="2"/>
      <c r="Z150" s="2"/>
    </row>
    <row r="151" customFormat="false" ht="15.75" hidden="false" customHeight="true" outlineLevel="0" collapsed="false">
      <c r="A151" s="523"/>
      <c r="B151" s="524"/>
      <c r="C151" s="459"/>
      <c r="D151" s="460"/>
      <c r="E151" s="459"/>
      <c r="F151" s="460"/>
      <c r="G151" s="459"/>
      <c r="H151" s="460"/>
      <c r="I151" s="459"/>
      <c r="J151" s="460"/>
      <c r="K151" s="459"/>
      <c r="L151" s="460"/>
      <c r="M151" s="459"/>
      <c r="N151" s="460"/>
      <c r="O151" s="459"/>
      <c r="P151" s="520"/>
      <c r="Q151" s="514"/>
      <c r="R151" s="2"/>
      <c r="S151" s="2"/>
      <c r="T151" s="2"/>
      <c r="U151" s="2"/>
      <c r="V151" s="2"/>
      <c r="W151" s="2"/>
      <c r="X151" s="2"/>
      <c r="Y151" s="2"/>
      <c r="Z151" s="2"/>
    </row>
    <row r="152" customFormat="false" ht="15.75" hidden="false" customHeight="true" outlineLevel="0" collapsed="false">
      <c r="A152" s="523"/>
      <c r="B152" s="524"/>
      <c r="C152" s="459"/>
      <c r="D152" s="460"/>
      <c r="E152" s="459"/>
      <c r="F152" s="460"/>
      <c r="G152" s="459"/>
      <c r="H152" s="460"/>
      <c r="I152" s="459"/>
      <c r="J152" s="460"/>
      <c r="K152" s="459"/>
      <c r="L152" s="460"/>
      <c r="M152" s="459"/>
      <c r="N152" s="460"/>
      <c r="O152" s="459"/>
      <c r="P152" s="520"/>
      <c r="Q152" s="514"/>
      <c r="R152" s="2"/>
      <c r="S152" s="2"/>
      <c r="T152" s="2"/>
      <c r="U152" s="2"/>
      <c r="V152" s="2"/>
      <c r="W152" s="2"/>
      <c r="X152" s="2"/>
      <c r="Y152" s="2"/>
      <c r="Z152" s="2"/>
    </row>
    <row r="153" customFormat="false" ht="15.75" hidden="false" customHeight="true" outlineLevel="0" collapsed="false">
      <c r="A153" s="523"/>
      <c r="B153" s="524"/>
      <c r="C153" s="459"/>
      <c r="D153" s="460"/>
      <c r="E153" s="459"/>
      <c r="F153" s="460"/>
      <c r="G153" s="459"/>
      <c r="H153" s="460"/>
      <c r="I153" s="459"/>
      <c r="J153" s="460"/>
      <c r="K153" s="459"/>
      <c r="L153" s="460"/>
      <c r="M153" s="459"/>
      <c r="N153" s="460"/>
      <c r="O153" s="459"/>
      <c r="P153" s="520"/>
      <c r="Q153" s="514"/>
      <c r="R153" s="2"/>
      <c r="S153" s="2"/>
      <c r="T153" s="2"/>
      <c r="U153" s="2"/>
      <c r="V153" s="2"/>
      <c r="W153" s="2"/>
      <c r="X153" s="2"/>
      <c r="Y153" s="2"/>
      <c r="Z153" s="2"/>
    </row>
    <row r="154" customFormat="false" ht="15.75" hidden="false" customHeight="true" outlineLevel="0" collapsed="false">
      <c r="A154" s="523"/>
      <c r="B154" s="524"/>
      <c r="C154" s="459"/>
      <c r="D154" s="460"/>
      <c r="E154" s="459"/>
      <c r="F154" s="460"/>
      <c r="G154" s="459"/>
      <c r="H154" s="460"/>
      <c r="I154" s="459"/>
      <c r="J154" s="460"/>
      <c r="K154" s="459"/>
      <c r="L154" s="460"/>
      <c r="M154" s="459"/>
      <c r="N154" s="460"/>
      <c r="O154" s="459"/>
      <c r="P154" s="520"/>
      <c r="Q154" s="514"/>
      <c r="R154" s="2"/>
      <c r="S154" s="2"/>
      <c r="T154" s="2"/>
      <c r="U154" s="2"/>
      <c r="V154" s="2"/>
      <c r="W154" s="2"/>
      <c r="X154" s="2"/>
      <c r="Y154" s="2"/>
      <c r="Z154" s="2"/>
    </row>
    <row r="155" customFormat="false" ht="15.75" hidden="false" customHeight="true" outlineLevel="0" collapsed="false">
      <c r="A155" s="523"/>
      <c r="B155" s="524"/>
      <c r="C155" s="459"/>
      <c r="D155" s="460"/>
      <c r="E155" s="459"/>
      <c r="F155" s="460"/>
      <c r="G155" s="459"/>
      <c r="H155" s="460"/>
      <c r="I155" s="459"/>
      <c r="J155" s="460"/>
      <c r="K155" s="459"/>
      <c r="L155" s="460"/>
      <c r="M155" s="459"/>
      <c r="N155" s="460"/>
      <c r="O155" s="459"/>
      <c r="P155" s="520"/>
      <c r="Q155" s="514"/>
      <c r="R155" s="2"/>
      <c r="S155" s="2"/>
      <c r="T155" s="2"/>
      <c r="U155" s="2"/>
      <c r="V155" s="2"/>
      <c r="W155" s="2"/>
      <c r="X155" s="2"/>
      <c r="Y155" s="2"/>
      <c r="Z155" s="2"/>
    </row>
    <row r="156" customFormat="false" ht="15.75" hidden="false" customHeight="true" outlineLevel="0" collapsed="false">
      <c r="A156" s="523"/>
      <c r="B156" s="524"/>
      <c r="C156" s="459"/>
      <c r="D156" s="460"/>
      <c r="E156" s="459"/>
      <c r="F156" s="460"/>
      <c r="G156" s="459"/>
      <c r="H156" s="460"/>
      <c r="I156" s="459"/>
      <c r="J156" s="460"/>
      <c r="K156" s="459"/>
      <c r="L156" s="460"/>
      <c r="M156" s="459"/>
      <c r="N156" s="460"/>
      <c r="O156" s="459"/>
      <c r="P156" s="520"/>
      <c r="Q156" s="514"/>
      <c r="R156" s="2"/>
      <c r="S156" s="2"/>
      <c r="T156" s="2"/>
      <c r="U156" s="2"/>
      <c r="V156" s="2"/>
      <c r="W156" s="2"/>
      <c r="X156" s="2"/>
      <c r="Y156" s="2"/>
      <c r="Z156" s="2"/>
    </row>
    <row r="157" customFormat="false" ht="15.75" hidden="false" customHeight="true" outlineLevel="0" collapsed="false">
      <c r="A157" s="523"/>
      <c r="B157" s="524"/>
      <c r="C157" s="459"/>
      <c r="D157" s="460"/>
      <c r="E157" s="459"/>
      <c r="F157" s="460"/>
      <c r="G157" s="459"/>
      <c r="H157" s="460"/>
      <c r="I157" s="459"/>
      <c r="J157" s="460"/>
      <c r="K157" s="459"/>
      <c r="L157" s="460"/>
      <c r="M157" s="459"/>
      <c r="N157" s="460"/>
      <c r="O157" s="459"/>
      <c r="P157" s="520"/>
      <c r="Q157" s="514"/>
      <c r="R157" s="2"/>
      <c r="S157" s="2"/>
      <c r="T157" s="2"/>
      <c r="U157" s="2"/>
      <c r="V157" s="2"/>
      <c r="W157" s="2"/>
      <c r="X157" s="2"/>
      <c r="Y157" s="2"/>
      <c r="Z157" s="2"/>
    </row>
    <row r="158" customFormat="false" ht="15.75" hidden="false" customHeight="true" outlineLevel="0" collapsed="false">
      <c r="A158" s="523"/>
      <c r="B158" s="524"/>
      <c r="C158" s="459"/>
      <c r="D158" s="460"/>
      <c r="E158" s="459"/>
      <c r="F158" s="460"/>
      <c r="G158" s="459"/>
      <c r="H158" s="460"/>
      <c r="I158" s="459"/>
      <c r="J158" s="460"/>
      <c r="K158" s="459"/>
      <c r="L158" s="460"/>
      <c r="M158" s="459"/>
      <c r="N158" s="460"/>
      <c r="O158" s="459"/>
      <c r="P158" s="520"/>
      <c r="Q158" s="514"/>
      <c r="R158" s="2"/>
      <c r="S158" s="2"/>
      <c r="T158" s="2"/>
      <c r="U158" s="2"/>
      <c r="V158" s="2"/>
      <c r="W158" s="2"/>
      <c r="X158" s="2"/>
      <c r="Y158" s="2"/>
      <c r="Z158" s="2"/>
    </row>
    <row r="159" customFormat="false" ht="15.75" hidden="false" customHeight="true" outlineLevel="0" collapsed="false">
      <c r="A159" s="523"/>
      <c r="B159" s="524"/>
      <c r="C159" s="459"/>
      <c r="D159" s="460"/>
      <c r="E159" s="459"/>
      <c r="F159" s="460"/>
      <c r="G159" s="459"/>
      <c r="H159" s="460"/>
      <c r="I159" s="459"/>
      <c r="J159" s="460"/>
      <c r="K159" s="459"/>
      <c r="L159" s="460"/>
      <c r="M159" s="459"/>
      <c r="N159" s="460"/>
      <c r="O159" s="459"/>
      <c r="P159" s="520"/>
      <c r="Q159" s="514"/>
      <c r="R159" s="2"/>
      <c r="S159" s="2"/>
      <c r="T159" s="2"/>
      <c r="U159" s="2"/>
      <c r="V159" s="2"/>
      <c r="W159" s="2"/>
      <c r="X159" s="2"/>
      <c r="Y159" s="2"/>
      <c r="Z159" s="2"/>
    </row>
    <row r="160" customFormat="false" ht="15.75" hidden="false" customHeight="true" outlineLevel="0" collapsed="false">
      <c r="A160" s="523"/>
      <c r="B160" s="524"/>
      <c r="C160" s="459"/>
      <c r="D160" s="460"/>
      <c r="E160" s="459"/>
      <c r="F160" s="460"/>
      <c r="G160" s="459"/>
      <c r="H160" s="460"/>
      <c r="I160" s="459"/>
      <c r="J160" s="460"/>
      <c r="K160" s="459"/>
      <c r="L160" s="460"/>
      <c r="M160" s="459"/>
      <c r="N160" s="460"/>
      <c r="O160" s="459"/>
      <c r="P160" s="520"/>
      <c r="Q160" s="514"/>
      <c r="R160" s="2"/>
      <c r="S160" s="2"/>
      <c r="T160" s="2"/>
      <c r="U160" s="2"/>
      <c r="V160" s="2"/>
      <c r="W160" s="2"/>
      <c r="X160" s="2"/>
      <c r="Y160" s="2"/>
      <c r="Z160" s="2"/>
    </row>
    <row r="161" customFormat="false" ht="15.75" hidden="false" customHeight="true" outlineLevel="0" collapsed="false">
      <c r="A161" s="523"/>
      <c r="B161" s="524"/>
      <c r="C161" s="459"/>
      <c r="D161" s="460"/>
      <c r="E161" s="459"/>
      <c r="F161" s="460"/>
      <c r="G161" s="459"/>
      <c r="H161" s="460"/>
      <c r="I161" s="459"/>
      <c r="J161" s="460"/>
      <c r="K161" s="459"/>
      <c r="L161" s="460"/>
      <c r="M161" s="459"/>
      <c r="N161" s="460"/>
      <c r="O161" s="459"/>
      <c r="P161" s="520"/>
      <c r="Q161" s="514"/>
      <c r="R161" s="2"/>
      <c r="S161" s="2"/>
      <c r="T161" s="2"/>
      <c r="U161" s="2"/>
      <c r="V161" s="2"/>
      <c r="W161" s="2"/>
      <c r="X161" s="2"/>
      <c r="Y161" s="2"/>
      <c r="Z161" s="2"/>
    </row>
    <row r="162" customFormat="false" ht="15.75" hidden="false" customHeight="true" outlineLevel="0" collapsed="false">
      <c r="A162" s="523"/>
      <c r="B162" s="524"/>
      <c r="C162" s="459"/>
      <c r="D162" s="460"/>
      <c r="E162" s="459"/>
      <c r="F162" s="460"/>
      <c r="G162" s="459"/>
      <c r="H162" s="460"/>
      <c r="I162" s="459"/>
      <c r="J162" s="460"/>
      <c r="K162" s="459"/>
      <c r="L162" s="460"/>
      <c r="M162" s="459"/>
      <c r="N162" s="460"/>
      <c r="O162" s="459"/>
      <c r="P162" s="520"/>
      <c r="Q162" s="514"/>
      <c r="R162" s="2"/>
      <c r="S162" s="2"/>
      <c r="T162" s="2"/>
      <c r="U162" s="2"/>
      <c r="V162" s="2"/>
      <c r="W162" s="2"/>
      <c r="X162" s="2"/>
      <c r="Y162" s="2"/>
      <c r="Z162" s="2"/>
    </row>
    <row r="163" customFormat="false" ht="15.75" hidden="false" customHeight="true" outlineLevel="0" collapsed="false">
      <c r="A163" s="523"/>
      <c r="B163" s="524"/>
      <c r="C163" s="459"/>
      <c r="D163" s="460"/>
      <c r="E163" s="459"/>
      <c r="F163" s="460"/>
      <c r="G163" s="459"/>
      <c r="H163" s="460"/>
      <c r="I163" s="459"/>
      <c r="J163" s="460"/>
      <c r="K163" s="459"/>
      <c r="L163" s="460"/>
      <c r="M163" s="459"/>
      <c r="N163" s="460"/>
      <c r="O163" s="459"/>
      <c r="P163" s="520"/>
      <c r="Q163" s="514"/>
      <c r="R163" s="2"/>
      <c r="S163" s="2"/>
      <c r="T163" s="2"/>
      <c r="U163" s="2"/>
      <c r="V163" s="2"/>
      <c r="W163" s="2"/>
      <c r="X163" s="2"/>
      <c r="Y163" s="2"/>
      <c r="Z163" s="2"/>
    </row>
    <row r="164" customFormat="false" ht="15.75" hidden="false" customHeight="true" outlineLevel="0" collapsed="false">
      <c r="A164" s="523"/>
      <c r="B164" s="524"/>
      <c r="C164" s="459"/>
      <c r="D164" s="460"/>
      <c r="E164" s="459"/>
      <c r="F164" s="460"/>
      <c r="G164" s="459"/>
      <c r="H164" s="460"/>
      <c r="I164" s="459"/>
      <c r="J164" s="460"/>
      <c r="K164" s="459"/>
      <c r="L164" s="460"/>
      <c r="M164" s="459"/>
      <c r="N164" s="460"/>
      <c r="O164" s="459"/>
      <c r="P164" s="520"/>
      <c r="Q164" s="514"/>
      <c r="R164" s="2"/>
      <c r="S164" s="2"/>
      <c r="T164" s="2"/>
      <c r="U164" s="2"/>
      <c r="V164" s="2"/>
      <c r="W164" s="2"/>
      <c r="X164" s="2"/>
      <c r="Y164" s="2"/>
      <c r="Z164" s="2"/>
    </row>
    <row r="165" customFormat="false" ht="15.75" hidden="false" customHeight="true" outlineLevel="0" collapsed="false">
      <c r="A165" s="523"/>
      <c r="B165" s="524"/>
      <c r="C165" s="459"/>
      <c r="D165" s="460"/>
      <c r="E165" s="459"/>
      <c r="F165" s="460"/>
      <c r="G165" s="459"/>
      <c r="H165" s="460"/>
      <c r="I165" s="459"/>
      <c r="J165" s="460"/>
      <c r="K165" s="459"/>
      <c r="L165" s="460"/>
      <c r="M165" s="459"/>
      <c r="N165" s="460"/>
      <c r="O165" s="459"/>
      <c r="P165" s="520"/>
      <c r="Q165" s="514"/>
      <c r="R165" s="2"/>
      <c r="S165" s="2"/>
      <c r="T165" s="2"/>
      <c r="U165" s="2"/>
      <c r="V165" s="2"/>
      <c r="W165" s="2"/>
      <c r="X165" s="2"/>
      <c r="Y165" s="2"/>
      <c r="Z165" s="2"/>
    </row>
    <row r="166" customFormat="false" ht="15.75" hidden="false" customHeight="true" outlineLevel="0" collapsed="false">
      <c r="A166" s="523"/>
      <c r="B166" s="524"/>
      <c r="C166" s="459"/>
      <c r="D166" s="460"/>
      <c r="E166" s="459"/>
      <c r="F166" s="460"/>
      <c r="G166" s="459"/>
      <c r="H166" s="460"/>
      <c r="I166" s="459"/>
      <c r="J166" s="460"/>
      <c r="K166" s="459"/>
      <c r="L166" s="460"/>
      <c r="M166" s="459"/>
      <c r="N166" s="460"/>
      <c r="O166" s="459"/>
      <c r="P166" s="520"/>
      <c r="Q166" s="514"/>
      <c r="R166" s="2"/>
      <c r="S166" s="2"/>
      <c r="T166" s="2"/>
      <c r="U166" s="2"/>
      <c r="V166" s="2"/>
      <c r="W166" s="2"/>
      <c r="X166" s="2"/>
      <c r="Y166" s="2"/>
      <c r="Z166" s="2"/>
    </row>
    <row r="167" customFormat="false" ht="15.75" hidden="false" customHeight="true" outlineLevel="0" collapsed="false">
      <c r="A167" s="523"/>
      <c r="B167" s="524"/>
      <c r="C167" s="459"/>
      <c r="D167" s="460"/>
      <c r="E167" s="459"/>
      <c r="F167" s="460"/>
      <c r="G167" s="459"/>
      <c r="H167" s="460"/>
      <c r="I167" s="459"/>
      <c r="J167" s="460"/>
      <c r="K167" s="459"/>
      <c r="L167" s="460"/>
      <c r="M167" s="459"/>
      <c r="N167" s="460"/>
      <c r="O167" s="459"/>
      <c r="P167" s="520"/>
      <c r="Q167" s="514"/>
      <c r="R167" s="2"/>
      <c r="S167" s="2"/>
      <c r="T167" s="2"/>
      <c r="U167" s="2"/>
      <c r="V167" s="2"/>
      <c r="W167" s="2"/>
      <c r="X167" s="2"/>
      <c r="Y167" s="2"/>
      <c r="Z167" s="2"/>
    </row>
    <row r="168" customFormat="false" ht="15.75" hidden="false" customHeight="true" outlineLevel="0" collapsed="false">
      <c r="A168" s="523"/>
      <c r="B168" s="524"/>
      <c r="C168" s="459"/>
      <c r="D168" s="460"/>
      <c r="E168" s="459"/>
      <c r="F168" s="460"/>
      <c r="G168" s="459"/>
      <c r="H168" s="460"/>
      <c r="I168" s="459"/>
      <c r="J168" s="460"/>
      <c r="K168" s="459"/>
      <c r="L168" s="460"/>
      <c r="M168" s="459"/>
      <c r="N168" s="460"/>
      <c r="O168" s="459"/>
      <c r="P168" s="520"/>
      <c r="Q168" s="514"/>
      <c r="R168" s="2"/>
      <c r="S168" s="2"/>
      <c r="T168" s="2"/>
      <c r="U168" s="2"/>
      <c r="V168" s="2"/>
      <c r="W168" s="2"/>
      <c r="X168" s="2"/>
      <c r="Y168" s="2"/>
      <c r="Z168" s="2"/>
    </row>
    <row r="169" customFormat="false" ht="15.75" hidden="false" customHeight="true" outlineLevel="0" collapsed="false">
      <c r="A169" s="523"/>
      <c r="B169" s="524"/>
      <c r="C169" s="459"/>
      <c r="D169" s="460"/>
      <c r="E169" s="459"/>
      <c r="F169" s="460"/>
      <c r="G169" s="459"/>
      <c r="H169" s="460"/>
      <c r="I169" s="459"/>
      <c r="J169" s="460"/>
      <c r="K169" s="459"/>
      <c r="L169" s="460"/>
      <c r="M169" s="459"/>
      <c r="N169" s="460"/>
      <c r="O169" s="459"/>
      <c r="P169" s="520"/>
      <c r="Q169" s="514"/>
      <c r="R169" s="2"/>
      <c r="S169" s="2"/>
      <c r="T169" s="2"/>
      <c r="U169" s="2"/>
      <c r="V169" s="2"/>
      <c r="W169" s="2"/>
      <c r="X169" s="2"/>
      <c r="Y169" s="2"/>
      <c r="Z169" s="2"/>
    </row>
    <row r="170" customFormat="false" ht="15.75" hidden="false" customHeight="true" outlineLevel="0" collapsed="false">
      <c r="A170" s="523"/>
      <c r="B170" s="524"/>
      <c r="C170" s="459"/>
      <c r="D170" s="460"/>
      <c r="E170" s="459"/>
      <c r="F170" s="460"/>
      <c r="G170" s="459"/>
      <c r="H170" s="460"/>
      <c r="I170" s="459"/>
      <c r="J170" s="460"/>
      <c r="K170" s="459"/>
      <c r="L170" s="460"/>
      <c r="M170" s="459"/>
      <c r="N170" s="460"/>
      <c r="O170" s="459"/>
      <c r="P170" s="520"/>
      <c r="Q170" s="514"/>
      <c r="R170" s="2"/>
      <c r="S170" s="2"/>
      <c r="T170" s="2"/>
      <c r="U170" s="2"/>
      <c r="V170" s="2"/>
      <c r="W170" s="2"/>
      <c r="X170" s="2"/>
      <c r="Y170" s="2"/>
      <c r="Z170" s="2"/>
    </row>
    <row r="171" customFormat="false" ht="15.75" hidden="false" customHeight="true" outlineLevel="0" collapsed="false">
      <c r="A171" s="523"/>
      <c r="B171" s="524"/>
      <c r="C171" s="459"/>
      <c r="D171" s="460"/>
      <c r="E171" s="459"/>
      <c r="F171" s="460"/>
      <c r="G171" s="459"/>
      <c r="H171" s="460"/>
      <c r="I171" s="459"/>
      <c r="J171" s="460"/>
      <c r="K171" s="459"/>
      <c r="L171" s="460"/>
      <c r="M171" s="459"/>
      <c r="N171" s="460"/>
      <c r="O171" s="459"/>
      <c r="P171" s="520"/>
      <c r="Q171" s="514"/>
      <c r="R171" s="2"/>
      <c r="S171" s="2"/>
      <c r="T171" s="2"/>
      <c r="U171" s="2"/>
      <c r="V171" s="2"/>
      <c r="W171" s="2"/>
      <c r="X171" s="2"/>
      <c r="Y171" s="2"/>
      <c r="Z171" s="2"/>
    </row>
    <row r="172" customFormat="false" ht="15.75" hidden="false" customHeight="true" outlineLevel="0" collapsed="false">
      <c r="A172" s="523"/>
      <c r="B172" s="524"/>
      <c r="C172" s="459"/>
      <c r="D172" s="460"/>
      <c r="E172" s="459"/>
      <c r="F172" s="460"/>
      <c r="G172" s="459"/>
      <c r="H172" s="460"/>
      <c r="I172" s="459"/>
      <c r="J172" s="460"/>
      <c r="K172" s="459"/>
      <c r="L172" s="460"/>
      <c r="M172" s="459"/>
      <c r="N172" s="460"/>
      <c r="O172" s="459"/>
      <c r="P172" s="520"/>
      <c r="Q172" s="514"/>
      <c r="R172" s="2"/>
      <c r="S172" s="2"/>
      <c r="T172" s="2"/>
      <c r="U172" s="2"/>
      <c r="V172" s="2"/>
      <c r="W172" s="2"/>
      <c r="X172" s="2"/>
      <c r="Y172" s="2"/>
      <c r="Z172" s="2"/>
    </row>
    <row r="173" customFormat="false" ht="15.75" hidden="false" customHeight="true" outlineLevel="0" collapsed="false">
      <c r="A173" s="523"/>
      <c r="B173" s="524"/>
      <c r="C173" s="459"/>
      <c r="D173" s="460"/>
      <c r="E173" s="459"/>
      <c r="F173" s="460"/>
      <c r="G173" s="459"/>
      <c r="H173" s="460"/>
      <c r="I173" s="459"/>
      <c r="J173" s="460"/>
      <c r="K173" s="459"/>
      <c r="L173" s="460"/>
      <c r="M173" s="459"/>
      <c r="N173" s="460"/>
      <c r="O173" s="459"/>
      <c r="P173" s="520"/>
      <c r="Q173" s="514"/>
      <c r="R173" s="2"/>
      <c r="S173" s="2"/>
      <c r="T173" s="2"/>
      <c r="U173" s="2"/>
      <c r="V173" s="2"/>
      <c r="W173" s="2"/>
      <c r="X173" s="2"/>
      <c r="Y173" s="2"/>
      <c r="Z173" s="2"/>
    </row>
    <row r="174" customFormat="false" ht="15.75" hidden="false" customHeight="true" outlineLevel="0" collapsed="false">
      <c r="A174" s="523"/>
      <c r="B174" s="524"/>
      <c r="C174" s="459"/>
      <c r="D174" s="460"/>
      <c r="E174" s="459"/>
      <c r="F174" s="460"/>
      <c r="G174" s="459"/>
      <c r="H174" s="460"/>
      <c r="I174" s="459"/>
      <c r="J174" s="460"/>
      <c r="K174" s="459"/>
      <c r="L174" s="460"/>
      <c r="M174" s="459"/>
      <c r="N174" s="460"/>
      <c r="O174" s="459"/>
      <c r="P174" s="520"/>
      <c r="Q174" s="514"/>
      <c r="R174" s="2"/>
      <c r="S174" s="2"/>
      <c r="T174" s="2"/>
      <c r="U174" s="2"/>
      <c r="V174" s="2"/>
      <c r="W174" s="2"/>
      <c r="X174" s="2"/>
      <c r="Y174" s="2"/>
      <c r="Z174" s="2"/>
    </row>
    <row r="175" customFormat="false" ht="15.75" hidden="false" customHeight="true" outlineLevel="0" collapsed="false">
      <c r="A175" s="523"/>
      <c r="B175" s="524"/>
      <c r="C175" s="459"/>
      <c r="D175" s="460"/>
      <c r="E175" s="459"/>
      <c r="F175" s="460"/>
      <c r="G175" s="459"/>
      <c r="H175" s="460"/>
      <c r="I175" s="459"/>
      <c r="J175" s="460"/>
      <c r="K175" s="459"/>
      <c r="L175" s="460"/>
      <c r="M175" s="459"/>
      <c r="N175" s="460"/>
      <c r="O175" s="459"/>
      <c r="P175" s="520"/>
      <c r="Q175" s="514"/>
      <c r="R175" s="2"/>
      <c r="S175" s="2"/>
      <c r="T175" s="2"/>
      <c r="U175" s="2"/>
      <c r="V175" s="2"/>
      <c r="W175" s="2"/>
      <c r="X175" s="2"/>
      <c r="Y175" s="2"/>
      <c r="Z175" s="2"/>
    </row>
    <row r="176" customFormat="false" ht="15.75" hidden="false" customHeight="true" outlineLevel="0" collapsed="false">
      <c r="A176" s="523"/>
      <c r="B176" s="524"/>
      <c r="C176" s="459"/>
      <c r="D176" s="460"/>
      <c r="E176" s="459"/>
      <c r="F176" s="460"/>
      <c r="G176" s="459"/>
      <c r="H176" s="460"/>
      <c r="I176" s="459"/>
      <c r="J176" s="460"/>
      <c r="K176" s="459"/>
      <c r="L176" s="460"/>
      <c r="M176" s="459"/>
      <c r="N176" s="460"/>
      <c r="O176" s="459"/>
      <c r="P176" s="520"/>
      <c r="Q176" s="514"/>
      <c r="R176" s="2"/>
      <c r="S176" s="2"/>
      <c r="T176" s="2"/>
      <c r="U176" s="2"/>
      <c r="V176" s="2"/>
      <c r="W176" s="2"/>
      <c r="X176" s="2"/>
      <c r="Y176" s="2"/>
      <c r="Z176" s="2"/>
    </row>
    <row r="177" customFormat="false" ht="15.75" hidden="false" customHeight="true" outlineLevel="0" collapsed="false">
      <c r="A177" s="523"/>
      <c r="B177" s="524"/>
      <c r="C177" s="459"/>
      <c r="D177" s="460"/>
      <c r="E177" s="459"/>
      <c r="F177" s="460"/>
      <c r="G177" s="459"/>
      <c r="H177" s="460"/>
      <c r="I177" s="459"/>
      <c r="J177" s="460"/>
      <c r="K177" s="459"/>
      <c r="L177" s="460"/>
      <c r="M177" s="459"/>
      <c r="N177" s="460"/>
      <c r="O177" s="459"/>
      <c r="P177" s="520"/>
      <c r="Q177" s="514"/>
      <c r="R177" s="2"/>
      <c r="S177" s="2"/>
      <c r="T177" s="2"/>
      <c r="U177" s="2"/>
      <c r="V177" s="2"/>
      <c r="W177" s="2"/>
      <c r="X177" s="2"/>
      <c r="Y177" s="2"/>
      <c r="Z177" s="2"/>
    </row>
    <row r="178" customFormat="false" ht="15.75" hidden="false" customHeight="true" outlineLevel="0" collapsed="false">
      <c r="A178" s="523"/>
      <c r="B178" s="524"/>
      <c r="C178" s="459"/>
      <c r="D178" s="460"/>
      <c r="E178" s="459"/>
      <c r="F178" s="460"/>
      <c r="G178" s="459"/>
      <c r="H178" s="460"/>
      <c r="I178" s="459"/>
      <c r="J178" s="460"/>
      <c r="K178" s="459"/>
      <c r="L178" s="460"/>
      <c r="M178" s="459"/>
      <c r="N178" s="460"/>
      <c r="O178" s="459"/>
      <c r="P178" s="520"/>
      <c r="Q178" s="514"/>
      <c r="R178" s="2"/>
      <c r="S178" s="2"/>
      <c r="T178" s="2"/>
      <c r="U178" s="2"/>
      <c r="V178" s="2"/>
      <c r="W178" s="2"/>
      <c r="X178" s="2"/>
      <c r="Y178" s="2"/>
      <c r="Z178" s="2"/>
    </row>
    <row r="179" customFormat="false" ht="15.75" hidden="false" customHeight="true" outlineLevel="0" collapsed="false">
      <c r="A179" s="523"/>
      <c r="B179" s="524"/>
      <c r="C179" s="459"/>
      <c r="D179" s="460"/>
      <c r="E179" s="459"/>
      <c r="F179" s="460"/>
      <c r="G179" s="459"/>
      <c r="H179" s="460"/>
      <c r="I179" s="459"/>
      <c r="J179" s="460"/>
      <c r="K179" s="459"/>
      <c r="L179" s="460"/>
      <c r="M179" s="459"/>
      <c r="N179" s="460"/>
      <c r="O179" s="459"/>
      <c r="P179" s="520"/>
      <c r="Q179" s="514"/>
      <c r="R179" s="2"/>
      <c r="S179" s="2"/>
      <c r="T179" s="2"/>
      <c r="U179" s="2"/>
      <c r="V179" s="2"/>
      <c r="W179" s="2"/>
      <c r="X179" s="2"/>
      <c r="Y179" s="2"/>
      <c r="Z179" s="2"/>
    </row>
    <row r="180" customFormat="false" ht="15.75" hidden="false" customHeight="true" outlineLevel="0" collapsed="false">
      <c r="A180" s="523"/>
      <c r="B180" s="524"/>
      <c r="C180" s="459"/>
      <c r="D180" s="460"/>
      <c r="E180" s="459"/>
      <c r="F180" s="460"/>
      <c r="G180" s="459"/>
      <c r="H180" s="460"/>
      <c r="I180" s="459"/>
      <c r="J180" s="460"/>
      <c r="K180" s="459"/>
      <c r="L180" s="460"/>
      <c r="M180" s="459"/>
      <c r="N180" s="460"/>
      <c r="O180" s="459"/>
      <c r="P180" s="520"/>
      <c r="Q180" s="514"/>
      <c r="R180" s="2"/>
      <c r="S180" s="2"/>
      <c r="T180" s="2"/>
      <c r="U180" s="2"/>
      <c r="V180" s="2"/>
      <c r="W180" s="2"/>
      <c r="X180" s="2"/>
      <c r="Y180" s="2"/>
      <c r="Z180" s="2"/>
    </row>
    <row r="181" customFormat="false" ht="15.75" hidden="false" customHeight="true" outlineLevel="0" collapsed="false">
      <c r="A181" s="523"/>
      <c r="B181" s="524"/>
      <c r="C181" s="459"/>
      <c r="D181" s="460"/>
      <c r="E181" s="459"/>
      <c r="F181" s="460"/>
      <c r="G181" s="459"/>
      <c r="H181" s="460"/>
      <c r="I181" s="459"/>
      <c r="J181" s="460"/>
      <c r="K181" s="459"/>
      <c r="L181" s="460"/>
      <c r="M181" s="459"/>
      <c r="N181" s="460"/>
      <c r="O181" s="459"/>
      <c r="P181" s="520"/>
      <c r="Q181" s="514"/>
      <c r="R181" s="2"/>
      <c r="S181" s="2"/>
      <c r="T181" s="2"/>
      <c r="U181" s="2"/>
      <c r="V181" s="2"/>
      <c r="W181" s="2"/>
      <c r="X181" s="2"/>
      <c r="Y181" s="2"/>
      <c r="Z181" s="2"/>
    </row>
    <row r="182" customFormat="false" ht="15.75" hidden="false" customHeight="true" outlineLevel="0" collapsed="false">
      <c r="A182" s="523"/>
      <c r="B182" s="524"/>
      <c r="C182" s="459"/>
      <c r="D182" s="460"/>
      <c r="E182" s="459"/>
      <c r="F182" s="460"/>
      <c r="G182" s="459"/>
      <c r="H182" s="460"/>
      <c r="I182" s="459"/>
      <c r="J182" s="460"/>
      <c r="K182" s="459"/>
      <c r="L182" s="460"/>
      <c r="M182" s="459"/>
      <c r="N182" s="460"/>
      <c r="O182" s="459"/>
      <c r="P182" s="520"/>
      <c r="Q182" s="514"/>
      <c r="R182" s="2"/>
      <c r="S182" s="2"/>
      <c r="T182" s="2"/>
      <c r="U182" s="2"/>
      <c r="V182" s="2"/>
      <c r="W182" s="2"/>
      <c r="X182" s="2"/>
      <c r="Y182" s="2"/>
      <c r="Z182" s="2"/>
    </row>
    <row r="183" customFormat="false" ht="15.75" hidden="false" customHeight="true" outlineLevel="0" collapsed="false">
      <c r="A183" s="523"/>
      <c r="B183" s="524"/>
      <c r="C183" s="459"/>
      <c r="D183" s="460"/>
      <c r="E183" s="459"/>
      <c r="F183" s="460"/>
      <c r="G183" s="459"/>
      <c r="H183" s="460"/>
      <c r="I183" s="459"/>
      <c r="J183" s="460"/>
      <c r="K183" s="459"/>
      <c r="L183" s="460"/>
      <c r="M183" s="459"/>
      <c r="N183" s="460"/>
      <c r="O183" s="459"/>
      <c r="P183" s="520"/>
      <c r="Q183" s="514"/>
      <c r="R183" s="2"/>
      <c r="S183" s="2"/>
      <c r="T183" s="2"/>
      <c r="U183" s="2"/>
      <c r="V183" s="2"/>
      <c r="W183" s="2"/>
      <c r="X183" s="2"/>
      <c r="Y183" s="2"/>
      <c r="Z183" s="2"/>
    </row>
    <row r="184" customFormat="false" ht="15.75" hidden="false" customHeight="true" outlineLevel="0" collapsed="false">
      <c r="A184" s="523"/>
      <c r="B184" s="524"/>
      <c r="C184" s="459"/>
      <c r="D184" s="460"/>
      <c r="E184" s="459"/>
      <c r="F184" s="460"/>
      <c r="G184" s="459"/>
      <c r="H184" s="460"/>
      <c r="I184" s="459"/>
      <c r="J184" s="460"/>
      <c r="K184" s="459"/>
      <c r="L184" s="460"/>
      <c r="M184" s="459"/>
      <c r="N184" s="460"/>
      <c r="O184" s="459"/>
      <c r="P184" s="520"/>
      <c r="Q184" s="514"/>
      <c r="R184" s="2"/>
      <c r="S184" s="2"/>
      <c r="T184" s="2"/>
      <c r="U184" s="2"/>
      <c r="V184" s="2"/>
      <c r="W184" s="2"/>
      <c r="X184" s="2"/>
      <c r="Y184" s="2"/>
      <c r="Z184" s="2"/>
    </row>
    <row r="185" customFormat="false" ht="15.75" hidden="false" customHeight="true" outlineLevel="0" collapsed="false">
      <c r="A185" s="523"/>
      <c r="B185" s="524"/>
      <c r="C185" s="459"/>
      <c r="D185" s="460"/>
      <c r="E185" s="459"/>
      <c r="F185" s="460"/>
      <c r="G185" s="459"/>
      <c r="H185" s="460"/>
      <c r="I185" s="459"/>
      <c r="J185" s="460"/>
      <c r="K185" s="459"/>
      <c r="L185" s="460"/>
      <c r="M185" s="459"/>
      <c r="N185" s="460"/>
      <c r="O185" s="459"/>
      <c r="P185" s="520"/>
      <c r="Q185" s="514"/>
      <c r="R185" s="2"/>
      <c r="S185" s="2"/>
      <c r="T185" s="2"/>
      <c r="U185" s="2"/>
      <c r="V185" s="2"/>
      <c r="W185" s="2"/>
      <c r="X185" s="2"/>
      <c r="Y185" s="2"/>
      <c r="Z185" s="2"/>
    </row>
    <row r="186" customFormat="false" ht="15.75" hidden="false" customHeight="true" outlineLevel="0" collapsed="false">
      <c r="A186" s="523"/>
      <c r="B186" s="524"/>
      <c r="C186" s="459"/>
      <c r="D186" s="460"/>
      <c r="E186" s="459"/>
      <c r="F186" s="460"/>
      <c r="G186" s="459"/>
      <c r="H186" s="460"/>
      <c r="I186" s="459"/>
      <c r="J186" s="460"/>
      <c r="K186" s="459"/>
      <c r="L186" s="460"/>
      <c r="M186" s="459"/>
      <c r="N186" s="460"/>
      <c r="O186" s="459"/>
      <c r="P186" s="520"/>
      <c r="Q186" s="514"/>
      <c r="R186" s="2"/>
      <c r="S186" s="2"/>
      <c r="T186" s="2"/>
      <c r="U186" s="2"/>
      <c r="V186" s="2"/>
      <c r="W186" s="2"/>
      <c r="X186" s="2"/>
      <c r="Y186" s="2"/>
      <c r="Z186" s="2"/>
    </row>
    <row r="187" customFormat="false" ht="15.75" hidden="false" customHeight="true" outlineLevel="0" collapsed="false">
      <c r="A187" s="523"/>
      <c r="B187" s="524"/>
      <c r="C187" s="459"/>
      <c r="D187" s="460"/>
      <c r="E187" s="459"/>
      <c r="F187" s="460"/>
      <c r="G187" s="459"/>
      <c r="H187" s="460"/>
      <c r="I187" s="459"/>
      <c r="J187" s="460"/>
      <c r="K187" s="459"/>
      <c r="L187" s="460"/>
      <c r="M187" s="459"/>
      <c r="N187" s="460"/>
      <c r="O187" s="459"/>
      <c r="P187" s="520"/>
      <c r="Q187" s="514"/>
      <c r="R187" s="2"/>
      <c r="S187" s="2"/>
      <c r="T187" s="2"/>
      <c r="U187" s="2"/>
      <c r="V187" s="2"/>
      <c r="W187" s="2"/>
      <c r="X187" s="2"/>
      <c r="Y187" s="2"/>
      <c r="Z187" s="2"/>
    </row>
    <row r="188" customFormat="false" ht="15.75" hidden="false" customHeight="true" outlineLevel="0" collapsed="false">
      <c r="A188" s="523"/>
      <c r="B188" s="524"/>
      <c r="C188" s="459"/>
      <c r="D188" s="460"/>
      <c r="E188" s="459"/>
      <c r="F188" s="460"/>
      <c r="G188" s="459"/>
      <c r="H188" s="460"/>
      <c r="I188" s="459"/>
      <c r="J188" s="460"/>
      <c r="K188" s="459"/>
      <c r="L188" s="460"/>
      <c r="M188" s="459"/>
      <c r="N188" s="460"/>
      <c r="O188" s="459"/>
      <c r="P188" s="520"/>
      <c r="Q188" s="514"/>
      <c r="R188" s="2"/>
      <c r="S188" s="2"/>
      <c r="T188" s="2"/>
      <c r="U188" s="2"/>
      <c r="V188" s="2"/>
      <c r="W188" s="2"/>
      <c r="X188" s="2"/>
      <c r="Y188" s="2"/>
      <c r="Z188" s="2"/>
    </row>
    <row r="189" customFormat="false" ht="15.75" hidden="false" customHeight="true" outlineLevel="0" collapsed="false">
      <c r="A189" s="523"/>
      <c r="B189" s="524"/>
      <c r="C189" s="459"/>
      <c r="D189" s="460"/>
      <c r="E189" s="459"/>
      <c r="F189" s="460"/>
      <c r="G189" s="459"/>
      <c r="H189" s="460"/>
      <c r="I189" s="459"/>
      <c r="J189" s="460"/>
      <c r="K189" s="459"/>
      <c r="L189" s="460"/>
      <c r="M189" s="459"/>
      <c r="N189" s="460"/>
      <c r="O189" s="459"/>
      <c r="P189" s="520"/>
      <c r="Q189" s="514"/>
      <c r="R189" s="2"/>
      <c r="S189" s="2"/>
      <c r="T189" s="2"/>
      <c r="U189" s="2"/>
      <c r="V189" s="2"/>
      <c r="W189" s="2"/>
      <c r="X189" s="2"/>
      <c r="Y189" s="2"/>
      <c r="Z189" s="2"/>
    </row>
    <row r="190" customFormat="false" ht="15.75" hidden="false" customHeight="true" outlineLevel="0" collapsed="false">
      <c r="A190" s="523"/>
      <c r="B190" s="524"/>
      <c r="C190" s="459"/>
      <c r="D190" s="460"/>
      <c r="E190" s="459"/>
      <c r="F190" s="460"/>
      <c r="G190" s="459"/>
      <c r="H190" s="460"/>
      <c r="I190" s="459"/>
      <c r="J190" s="460"/>
      <c r="K190" s="459"/>
      <c r="L190" s="460"/>
      <c r="M190" s="459"/>
      <c r="N190" s="460"/>
      <c r="O190" s="459"/>
      <c r="P190" s="520"/>
      <c r="Q190" s="514"/>
      <c r="R190" s="2"/>
      <c r="S190" s="2"/>
      <c r="T190" s="2"/>
      <c r="U190" s="2"/>
      <c r="V190" s="2"/>
      <c r="W190" s="2"/>
      <c r="X190" s="2"/>
      <c r="Y190" s="2"/>
      <c r="Z190" s="2"/>
    </row>
    <row r="191" customFormat="false" ht="15.75" hidden="false" customHeight="true" outlineLevel="0" collapsed="false">
      <c r="A191" s="523"/>
      <c r="B191" s="524"/>
      <c r="C191" s="459"/>
      <c r="D191" s="460"/>
      <c r="E191" s="459"/>
      <c r="F191" s="460"/>
      <c r="G191" s="459"/>
      <c r="H191" s="460"/>
      <c r="I191" s="459"/>
      <c r="J191" s="460"/>
      <c r="K191" s="459"/>
      <c r="L191" s="460"/>
      <c r="M191" s="459"/>
      <c r="N191" s="460"/>
      <c r="O191" s="459"/>
      <c r="P191" s="520"/>
      <c r="Q191" s="514"/>
      <c r="R191" s="2"/>
      <c r="S191" s="2"/>
      <c r="T191" s="2"/>
      <c r="U191" s="2"/>
      <c r="V191" s="2"/>
      <c r="W191" s="2"/>
      <c r="X191" s="2"/>
      <c r="Y191" s="2"/>
      <c r="Z191" s="2"/>
    </row>
    <row r="192" customFormat="false" ht="15.75" hidden="false" customHeight="true" outlineLevel="0" collapsed="false">
      <c r="A192" s="523"/>
      <c r="B192" s="524"/>
      <c r="C192" s="459"/>
      <c r="D192" s="460"/>
      <c r="E192" s="459"/>
      <c r="F192" s="460"/>
      <c r="G192" s="459"/>
      <c r="H192" s="460"/>
      <c r="I192" s="459"/>
      <c r="J192" s="460"/>
      <c r="K192" s="459"/>
      <c r="L192" s="460"/>
      <c r="M192" s="459"/>
      <c r="N192" s="460"/>
      <c r="O192" s="459"/>
      <c r="P192" s="520"/>
      <c r="Q192" s="514"/>
      <c r="R192" s="2"/>
      <c r="S192" s="2"/>
      <c r="T192" s="2"/>
      <c r="U192" s="2"/>
      <c r="V192" s="2"/>
      <c r="W192" s="2"/>
      <c r="X192" s="2"/>
      <c r="Y192" s="2"/>
      <c r="Z192" s="2"/>
    </row>
    <row r="193" customFormat="false" ht="15.75" hidden="false" customHeight="true" outlineLevel="0" collapsed="false">
      <c r="A193" s="523"/>
      <c r="B193" s="524"/>
      <c r="C193" s="459"/>
      <c r="D193" s="460"/>
      <c r="E193" s="459"/>
      <c r="F193" s="460"/>
      <c r="G193" s="459"/>
      <c r="H193" s="460"/>
      <c r="I193" s="459"/>
      <c r="J193" s="460"/>
      <c r="K193" s="459"/>
      <c r="L193" s="460"/>
      <c r="M193" s="459"/>
      <c r="N193" s="460"/>
      <c r="O193" s="459"/>
      <c r="P193" s="520"/>
      <c r="Q193" s="514"/>
      <c r="R193" s="2"/>
      <c r="S193" s="2"/>
      <c r="T193" s="2"/>
      <c r="U193" s="2"/>
      <c r="V193" s="2"/>
      <c r="W193" s="2"/>
      <c r="X193" s="2"/>
      <c r="Y193" s="2"/>
      <c r="Z193" s="2"/>
    </row>
    <row r="194" customFormat="false" ht="15.75" hidden="false" customHeight="true" outlineLevel="0" collapsed="false">
      <c r="A194" s="523"/>
      <c r="B194" s="524"/>
      <c r="C194" s="459"/>
      <c r="D194" s="460"/>
      <c r="E194" s="459"/>
      <c r="F194" s="460"/>
      <c r="G194" s="459"/>
      <c r="H194" s="460"/>
      <c r="I194" s="459"/>
      <c r="J194" s="460"/>
      <c r="K194" s="459"/>
      <c r="L194" s="460"/>
      <c r="M194" s="459"/>
      <c r="N194" s="460"/>
      <c r="O194" s="459"/>
      <c r="P194" s="520"/>
      <c r="Q194" s="514"/>
      <c r="R194" s="2"/>
      <c r="S194" s="2"/>
      <c r="T194" s="2"/>
      <c r="U194" s="2"/>
      <c r="V194" s="2"/>
      <c r="W194" s="2"/>
      <c r="X194" s="2"/>
      <c r="Y194" s="2"/>
      <c r="Z194" s="2"/>
    </row>
    <row r="195" customFormat="false" ht="15.75" hidden="false" customHeight="true" outlineLevel="0" collapsed="false">
      <c r="A195" s="523"/>
      <c r="B195" s="524"/>
      <c r="C195" s="459"/>
      <c r="D195" s="460"/>
      <c r="E195" s="459"/>
      <c r="F195" s="460"/>
      <c r="G195" s="459"/>
      <c r="H195" s="460"/>
      <c r="I195" s="459"/>
      <c r="J195" s="460"/>
      <c r="K195" s="459"/>
      <c r="L195" s="460"/>
      <c r="M195" s="459"/>
      <c r="N195" s="460"/>
      <c r="O195" s="459"/>
      <c r="P195" s="520"/>
      <c r="Q195" s="514"/>
      <c r="R195" s="2"/>
      <c r="S195" s="2"/>
      <c r="T195" s="2"/>
      <c r="U195" s="2"/>
      <c r="V195" s="2"/>
      <c r="W195" s="2"/>
      <c r="X195" s="2"/>
      <c r="Y195" s="2"/>
      <c r="Z195" s="2"/>
    </row>
    <row r="196" customFormat="false" ht="15.75" hidden="false" customHeight="true" outlineLevel="0" collapsed="false">
      <c r="A196" s="523"/>
      <c r="B196" s="524"/>
      <c r="C196" s="459"/>
      <c r="D196" s="460"/>
      <c r="E196" s="459"/>
      <c r="F196" s="460"/>
      <c r="G196" s="459"/>
      <c r="H196" s="460"/>
      <c r="I196" s="459"/>
      <c r="J196" s="460"/>
      <c r="K196" s="459"/>
      <c r="L196" s="460"/>
      <c r="M196" s="459"/>
      <c r="N196" s="460"/>
      <c r="O196" s="459"/>
      <c r="P196" s="520"/>
      <c r="Q196" s="514"/>
      <c r="R196" s="2"/>
      <c r="S196" s="2"/>
      <c r="T196" s="2"/>
      <c r="U196" s="2"/>
      <c r="V196" s="2"/>
      <c r="W196" s="2"/>
      <c r="X196" s="2"/>
      <c r="Y196" s="2"/>
      <c r="Z196" s="2"/>
    </row>
    <row r="197" customFormat="false" ht="15.75" hidden="false" customHeight="true" outlineLevel="0" collapsed="false">
      <c r="A197" s="523"/>
      <c r="B197" s="524"/>
      <c r="C197" s="459"/>
      <c r="D197" s="460"/>
      <c r="E197" s="459"/>
      <c r="F197" s="460"/>
      <c r="G197" s="459"/>
      <c r="H197" s="460"/>
      <c r="I197" s="459"/>
      <c r="J197" s="460"/>
      <c r="K197" s="459"/>
      <c r="L197" s="460"/>
      <c r="M197" s="459"/>
      <c r="N197" s="460"/>
      <c r="O197" s="459"/>
      <c r="P197" s="520"/>
      <c r="Q197" s="514"/>
      <c r="R197" s="2"/>
      <c r="S197" s="2"/>
      <c r="T197" s="2"/>
      <c r="U197" s="2"/>
      <c r="V197" s="2"/>
      <c r="W197" s="2"/>
      <c r="X197" s="2"/>
      <c r="Y197" s="2"/>
      <c r="Z197" s="2"/>
    </row>
    <row r="198" customFormat="false" ht="15.75" hidden="false" customHeight="true" outlineLevel="0" collapsed="false">
      <c r="A198" s="523"/>
      <c r="B198" s="524"/>
      <c r="C198" s="459"/>
      <c r="D198" s="460"/>
      <c r="E198" s="459"/>
      <c r="F198" s="460"/>
      <c r="G198" s="459"/>
      <c r="H198" s="460"/>
      <c r="I198" s="459"/>
      <c r="J198" s="460"/>
      <c r="K198" s="459"/>
      <c r="L198" s="460"/>
      <c r="M198" s="459"/>
      <c r="N198" s="460"/>
      <c r="O198" s="459"/>
      <c r="P198" s="520"/>
      <c r="Q198" s="514"/>
      <c r="R198" s="2"/>
      <c r="S198" s="2"/>
      <c r="T198" s="2"/>
      <c r="U198" s="2"/>
      <c r="V198" s="2"/>
      <c r="W198" s="2"/>
      <c r="X198" s="2"/>
      <c r="Y198" s="2"/>
      <c r="Z198" s="2"/>
    </row>
    <row r="199" customFormat="false" ht="15.75" hidden="false" customHeight="true" outlineLevel="0" collapsed="false">
      <c r="A199" s="523"/>
      <c r="B199" s="524"/>
      <c r="C199" s="459"/>
      <c r="D199" s="460"/>
      <c r="E199" s="459"/>
      <c r="F199" s="460"/>
      <c r="G199" s="459"/>
      <c r="H199" s="460"/>
      <c r="I199" s="459"/>
      <c r="J199" s="460"/>
      <c r="K199" s="459"/>
      <c r="L199" s="460"/>
      <c r="M199" s="459"/>
      <c r="N199" s="460"/>
      <c r="O199" s="459"/>
      <c r="P199" s="520"/>
      <c r="Q199" s="514"/>
      <c r="R199" s="2"/>
      <c r="S199" s="2"/>
      <c r="T199" s="2"/>
      <c r="U199" s="2"/>
      <c r="V199" s="2"/>
      <c r="W199" s="2"/>
      <c r="X199" s="2"/>
      <c r="Y199" s="2"/>
      <c r="Z199" s="2"/>
    </row>
    <row r="200" customFormat="false" ht="15.75" hidden="false" customHeight="true" outlineLevel="0" collapsed="false">
      <c r="A200" s="523"/>
      <c r="B200" s="524"/>
      <c r="C200" s="459"/>
      <c r="D200" s="460"/>
      <c r="E200" s="459"/>
      <c r="F200" s="460"/>
      <c r="G200" s="459"/>
      <c r="H200" s="460"/>
      <c r="I200" s="459"/>
      <c r="J200" s="460"/>
      <c r="K200" s="459"/>
      <c r="L200" s="460"/>
      <c r="M200" s="459"/>
      <c r="N200" s="460"/>
      <c r="O200" s="459"/>
      <c r="P200" s="520"/>
      <c r="Q200" s="514"/>
      <c r="R200" s="2"/>
      <c r="S200" s="2"/>
      <c r="T200" s="2"/>
      <c r="U200" s="2"/>
      <c r="V200" s="2"/>
      <c r="W200" s="2"/>
      <c r="X200" s="2"/>
      <c r="Y200" s="2"/>
      <c r="Z200" s="2"/>
    </row>
    <row r="201" customFormat="false" ht="15.75" hidden="false" customHeight="true" outlineLevel="0" collapsed="false">
      <c r="A201" s="523"/>
      <c r="B201" s="524"/>
      <c r="C201" s="459"/>
      <c r="D201" s="460"/>
      <c r="E201" s="459"/>
      <c r="F201" s="460"/>
      <c r="G201" s="459"/>
      <c r="H201" s="460"/>
      <c r="I201" s="459"/>
      <c r="J201" s="460"/>
      <c r="K201" s="459"/>
      <c r="L201" s="460"/>
      <c r="M201" s="459"/>
      <c r="N201" s="460"/>
      <c r="O201" s="459"/>
      <c r="P201" s="520"/>
      <c r="Q201" s="514"/>
      <c r="R201" s="2"/>
      <c r="S201" s="2"/>
      <c r="T201" s="2"/>
      <c r="U201" s="2"/>
      <c r="V201" s="2"/>
      <c r="W201" s="2"/>
      <c r="X201" s="2"/>
      <c r="Y201" s="2"/>
      <c r="Z201" s="2"/>
    </row>
    <row r="202" customFormat="false" ht="15.75" hidden="false" customHeight="true" outlineLevel="0" collapsed="false">
      <c r="A202" s="523"/>
      <c r="B202" s="524"/>
      <c r="C202" s="459"/>
      <c r="D202" s="460"/>
      <c r="E202" s="459"/>
      <c r="F202" s="460"/>
      <c r="G202" s="459"/>
      <c r="H202" s="460"/>
      <c r="I202" s="459"/>
      <c r="J202" s="460"/>
      <c r="K202" s="459"/>
      <c r="L202" s="460"/>
      <c r="M202" s="459"/>
      <c r="N202" s="460"/>
      <c r="O202" s="459"/>
      <c r="P202" s="520"/>
      <c r="Q202" s="514"/>
      <c r="R202" s="2"/>
      <c r="S202" s="2"/>
      <c r="T202" s="2"/>
      <c r="U202" s="2"/>
      <c r="V202" s="2"/>
      <c r="W202" s="2"/>
      <c r="X202" s="2"/>
      <c r="Y202" s="2"/>
      <c r="Z202" s="2"/>
    </row>
    <row r="203" customFormat="false" ht="15.75" hidden="false" customHeight="true" outlineLevel="0" collapsed="false">
      <c r="A203" s="523"/>
      <c r="B203" s="524"/>
      <c r="C203" s="459"/>
      <c r="D203" s="460"/>
      <c r="E203" s="459"/>
      <c r="F203" s="460"/>
      <c r="G203" s="459"/>
      <c r="H203" s="460"/>
      <c r="I203" s="459"/>
      <c r="J203" s="460"/>
      <c r="K203" s="459"/>
      <c r="L203" s="460"/>
      <c r="M203" s="459"/>
      <c r="N203" s="460"/>
      <c r="O203" s="459"/>
      <c r="P203" s="520"/>
      <c r="Q203" s="514"/>
      <c r="R203" s="2"/>
      <c r="S203" s="2"/>
      <c r="T203" s="2"/>
      <c r="U203" s="2"/>
      <c r="V203" s="2"/>
      <c r="W203" s="2"/>
      <c r="X203" s="2"/>
      <c r="Y203" s="2"/>
      <c r="Z203" s="2"/>
    </row>
    <row r="204" customFormat="false" ht="15.75" hidden="false" customHeight="true" outlineLevel="0" collapsed="false">
      <c r="A204" s="523"/>
      <c r="B204" s="524"/>
      <c r="C204" s="459"/>
      <c r="D204" s="460"/>
      <c r="E204" s="459"/>
      <c r="F204" s="460"/>
      <c r="G204" s="459"/>
      <c r="H204" s="460"/>
      <c r="I204" s="459"/>
      <c r="J204" s="460"/>
      <c r="K204" s="459"/>
      <c r="L204" s="460"/>
      <c r="M204" s="459"/>
      <c r="N204" s="460"/>
      <c r="O204" s="459"/>
      <c r="P204" s="520"/>
      <c r="Q204" s="514"/>
      <c r="R204" s="2"/>
      <c r="S204" s="2"/>
      <c r="T204" s="2"/>
      <c r="U204" s="2"/>
      <c r="V204" s="2"/>
      <c r="W204" s="2"/>
      <c r="X204" s="2"/>
      <c r="Y204" s="2"/>
      <c r="Z204" s="2"/>
    </row>
    <row r="205" customFormat="false" ht="15.75" hidden="false" customHeight="true" outlineLevel="0" collapsed="false">
      <c r="A205" s="523"/>
      <c r="B205" s="524"/>
      <c r="C205" s="459"/>
      <c r="D205" s="460"/>
      <c r="E205" s="459"/>
      <c r="F205" s="460"/>
      <c r="G205" s="459"/>
      <c r="H205" s="460"/>
      <c r="I205" s="459"/>
      <c r="J205" s="460"/>
      <c r="K205" s="459"/>
      <c r="L205" s="460"/>
      <c r="M205" s="459"/>
      <c r="N205" s="460"/>
      <c r="O205" s="459"/>
      <c r="P205" s="520"/>
      <c r="Q205" s="514"/>
      <c r="R205" s="2"/>
      <c r="S205" s="2"/>
      <c r="T205" s="2"/>
      <c r="U205" s="2"/>
      <c r="V205" s="2"/>
      <c r="W205" s="2"/>
      <c r="X205" s="2"/>
      <c r="Y205" s="2"/>
      <c r="Z205" s="2"/>
    </row>
    <row r="206" customFormat="false" ht="15.75" hidden="false" customHeight="true" outlineLevel="0" collapsed="false">
      <c r="A206" s="523"/>
      <c r="B206" s="524"/>
      <c r="C206" s="459"/>
      <c r="D206" s="460"/>
      <c r="E206" s="459"/>
      <c r="F206" s="460"/>
      <c r="G206" s="459"/>
      <c r="H206" s="460"/>
      <c r="I206" s="459"/>
      <c r="J206" s="460"/>
      <c r="K206" s="459"/>
      <c r="L206" s="460"/>
      <c r="M206" s="459"/>
      <c r="N206" s="460"/>
      <c r="O206" s="459"/>
      <c r="P206" s="520"/>
      <c r="Q206" s="514"/>
      <c r="R206" s="2"/>
      <c r="S206" s="2"/>
      <c r="T206" s="2"/>
      <c r="U206" s="2"/>
      <c r="V206" s="2"/>
      <c r="W206" s="2"/>
      <c r="X206" s="2"/>
      <c r="Y206" s="2"/>
      <c r="Z206" s="2"/>
    </row>
    <row r="207" customFormat="false" ht="15.75" hidden="false" customHeight="true" outlineLevel="0" collapsed="false">
      <c r="A207" s="523"/>
      <c r="B207" s="524"/>
      <c r="C207" s="459"/>
      <c r="D207" s="460"/>
      <c r="E207" s="459"/>
      <c r="F207" s="460"/>
      <c r="G207" s="459"/>
      <c r="H207" s="460"/>
      <c r="I207" s="459"/>
      <c r="J207" s="460"/>
      <c r="K207" s="459"/>
      <c r="L207" s="460"/>
      <c r="M207" s="459"/>
      <c r="N207" s="460"/>
      <c r="O207" s="459"/>
      <c r="P207" s="520"/>
      <c r="Q207" s="514"/>
      <c r="R207" s="2"/>
      <c r="S207" s="2"/>
      <c r="T207" s="2"/>
      <c r="U207" s="2"/>
      <c r="V207" s="2"/>
      <c r="W207" s="2"/>
      <c r="X207" s="2"/>
      <c r="Y207" s="2"/>
      <c r="Z207" s="2"/>
    </row>
    <row r="208" customFormat="false" ht="15.75" hidden="false" customHeight="true" outlineLevel="0" collapsed="false">
      <c r="A208" s="523"/>
      <c r="B208" s="524"/>
      <c r="C208" s="459"/>
      <c r="D208" s="460"/>
      <c r="E208" s="459"/>
      <c r="F208" s="460"/>
      <c r="G208" s="459"/>
      <c r="H208" s="460"/>
      <c r="I208" s="459"/>
      <c r="J208" s="460"/>
      <c r="K208" s="459"/>
      <c r="L208" s="460"/>
      <c r="M208" s="459"/>
      <c r="N208" s="460"/>
      <c r="O208" s="459"/>
      <c r="P208" s="520"/>
      <c r="Q208" s="514"/>
      <c r="R208" s="2"/>
      <c r="S208" s="2"/>
      <c r="T208" s="2"/>
      <c r="U208" s="2"/>
      <c r="V208" s="2"/>
      <c r="W208" s="2"/>
      <c r="X208" s="2"/>
      <c r="Y208" s="2"/>
      <c r="Z208" s="2"/>
    </row>
    <row r="209" customFormat="false" ht="15.75" hidden="false" customHeight="true" outlineLevel="0" collapsed="false">
      <c r="A209" s="523"/>
      <c r="B209" s="524"/>
      <c r="C209" s="459"/>
      <c r="D209" s="460"/>
      <c r="E209" s="459"/>
      <c r="F209" s="460"/>
      <c r="G209" s="459"/>
      <c r="H209" s="460"/>
      <c r="I209" s="459"/>
      <c r="J209" s="460"/>
      <c r="K209" s="459"/>
      <c r="L209" s="460"/>
      <c r="M209" s="459"/>
      <c r="N209" s="460"/>
      <c r="O209" s="459"/>
      <c r="P209" s="520"/>
      <c r="Q209" s="514"/>
      <c r="R209" s="2"/>
      <c r="S209" s="2"/>
      <c r="T209" s="2"/>
      <c r="U209" s="2"/>
      <c r="V209" s="2"/>
      <c r="W209" s="2"/>
      <c r="X209" s="2"/>
      <c r="Y209" s="2"/>
      <c r="Z209" s="2"/>
    </row>
    <row r="210" customFormat="false" ht="15.75" hidden="false" customHeight="true" outlineLevel="0" collapsed="false">
      <c r="A210" s="523"/>
      <c r="B210" s="524"/>
      <c r="C210" s="459"/>
      <c r="D210" s="460"/>
      <c r="E210" s="459"/>
      <c r="F210" s="460"/>
      <c r="G210" s="459"/>
      <c r="H210" s="460"/>
      <c r="I210" s="459"/>
      <c r="J210" s="460"/>
      <c r="K210" s="459"/>
      <c r="L210" s="460"/>
      <c r="M210" s="459"/>
      <c r="N210" s="460"/>
      <c r="O210" s="459"/>
      <c r="P210" s="520"/>
      <c r="Q210" s="514"/>
      <c r="R210" s="2"/>
      <c r="S210" s="2"/>
      <c r="T210" s="2"/>
      <c r="U210" s="2"/>
      <c r="V210" s="2"/>
      <c r="W210" s="2"/>
      <c r="X210" s="2"/>
      <c r="Y210" s="2"/>
      <c r="Z210" s="2"/>
    </row>
    <row r="211" customFormat="false" ht="15.75" hidden="false" customHeight="true" outlineLevel="0" collapsed="false">
      <c r="A211" s="523"/>
      <c r="B211" s="524"/>
      <c r="C211" s="459"/>
      <c r="D211" s="460"/>
      <c r="E211" s="459"/>
      <c r="F211" s="460"/>
      <c r="G211" s="459"/>
      <c r="H211" s="460"/>
      <c r="I211" s="459"/>
      <c r="J211" s="460"/>
      <c r="K211" s="459"/>
      <c r="L211" s="460"/>
      <c r="M211" s="459"/>
      <c r="N211" s="460"/>
      <c r="O211" s="459"/>
      <c r="P211" s="520"/>
      <c r="Q211" s="514"/>
      <c r="R211" s="2"/>
      <c r="S211" s="2"/>
      <c r="T211" s="2"/>
      <c r="U211" s="2"/>
      <c r="V211" s="2"/>
      <c r="W211" s="2"/>
      <c r="X211" s="2"/>
      <c r="Y211" s="2"/>
      <c r="Z211" s="2"/>
    </row>
    <row r="212" customFormat="false" ht="15.75" hidden="false" customHeight="true" outlineLevel="0" collapsed="false">
      <c r="A212" s="523"/>
      <c r="B212" s="524"/>
      <c r="C212" s="459"/>
      <c r="D212" s="460"/>
      <c r="E212" s="459"/>
      <c r="F212" s="460"/>
      <c r="G212" s="459"/>
      <c r="H212" s="460"/>
      <c r="I212" s="459"/>
      <c r="J212" s="460"/>
      <c r="K212" s="459"/>
      <c r="L212" s="460"/>
      <c r="M212" s="459"/>
      <c r="N212" s="460"/>
      <c r="O212" s="459"/>
      <c r="P212" s="520"/>
      <c r="Q212" s="514"/>
      <c r="R212" s="2"/>
      <c r="S212" s="2"/>
      <c r="T212" s="2"/>
      <c r="U212" s="2"/>
      <c r="V212" s="2"/>
      <c r="W212" s="2"/>
      <c r="X212" s="2"/>
      <c r="Y212" s="2"/>
      <c r="Z212" s="2"/>
    </row>
    <row r="213" customFormat="false" ht="15.75" hidden="false" customHeight="true" outlineLevel="0" collapsed="false">
      <c r="A213" s="523"/>
      <c r="B213" s="524"/>
      <c r="C213" s="459"/>
      <c r="D213" s="460"/>
      <c r="E213" s="459"/>
      <c r="F213" s="460"/>
      <c r="G213" s="459"/>
      <c r="H213" s="460"/>
      <c r="I213" s="459"/>
      <c r="J213" s="460"/>
      <c r="K213" s="459"/>
      <c r="L213" s="460"/>
      <c r="M213" s="459"/>
      <c r="N213" s="460"/>
      <c r="O213" s="459"/>
      <c r="P213" s="520"/>
      <c r="Q213" s="514"/>
      <c r="R213" s="2"/>
      <c r="S213" s="2"/>
      <c r="T213" s="2"/>
      <c r="U213" s="2"/>
      <c r="V213" s="2"/>
      <c r="W213" s="2"/>
      <c r="X213" s="2"/>
      <c r="Y213" s="2"/>
      <c r="Z213" s="2"/>
    </row>
    <row r="214" customFormat="false" ht="15.75" hidden="false" customHeight="true" outlineLevel="0" collapsed="false">
      <c r="A214" s="523"/>
      <c r="B214" s="524"/>
      <c r="C214" s="459"/>
      <c r="D214" s="460"/>
      <c r="E214" s="459"/>
      <c r="F214" s="460"/>
      <c r="G214" s="459"/>
      <c r="H214" s="460"/>
      <c r="I214" s="459"/>
      <c r="J214" s="460"/>
      <c r="K214" s="459"/>
      <c r="L214" s="460"/>
      <c r="M214" s="459"/>
      <c r="N214" s="460"/>
      <c r="O214" s="459"/>
      <c r="P214" s="520"/>
      <c r="Q214" s="514"/>
      <c r="R214" s="2"/>
      <c r="S214" s="2"/>
      <c r="T214" s="2"/>
      <c r="U214" s="2"/>
      <c r="V214" s="2"/>
      <c r="W214" s="2"/>
      <c r="X214" s="2"/>
      <c r="Y214" s="2"/>
      <c r="Z214" s="2"/>
    </row>
    <row r="215" customFormat="false" ht="15.75" hidden="false" customHeight="true" outlineLevel="0" collapsed="false">
      <c r="A215" s="523"/>
      <c r="B215" s="524"/>
      <c r="C215" s="459"/>
      <c r="D215" s="460"/>
      <c r="E215" s="459"/>
      <c r="F215" s="460"/>
      <c r="G215" s="459"/>
      <c r="H215" s="460"/>
      <c r="I215" s="459"/>
      <c r="J215" s="460"/>
      <c r="K215" s="459"/>
      <c r="L215" s="460"/>
      <c r="M215" s="459"/>
      <c r="N215" s="460"/>
      <c r="O215" s="459"/>
      <c r="P215" s="520"/>
      <c r="Q215" s="514"/>
      <c r="R215" s="2"/>
      <c r="S215" s="2"/>
      <c r="T215" s="2"/>
      <c r="U215" s="2"/>
      <c r="V215" s="2"/>
      <c r="W215" s="2"/>
      <c r="X215" s="2"/>
      <c r="Y215" s="2"/>
      <c r="Z215" s="2"/>
    </row>
    <row r="216" customFormat="false" ht="15.75" hidden="false" customHeight="true" outlineLevel="0" collapsed="false">
      <c r="A216" s="523"/>
      <c r="B216" s="524"/>
      <c r="C216" s="459"/>
      <c r="D216" s="460"/>
      <c r="E216" s="459"/>
      <c r="F216" s="460"/>
      <c r="G216" s="459"/>
      <c r="H216" s="460"/>
      <c r="I216" s="459"/>
      <c r="J216" s="460"/>
      <c r="K216" s="459"/>
      <c r="L216" s="460"/>
      <c r="M216" s="459"/>
      <c r="N216" s="460"/>
      <c r="O216" s="459"/>
      <c r="P216" s="520"/>
      <c r="Q216" s="514"/>
      <c r="R216" s="2"/>
      <c r="S216" s="2"/>
      <c r="T216" s="2"/>
      <c r="U216" s="2"/>
      <c r="V216" s="2"/>
      <c r="W216" s="2"/>
      <c r="X216" s="2"/>
      <c r="Y216" s="2"/>
      <c r="Z216" s="2"/>
    </row>
    <row r="217" customFormat="false" ht="15.75" hidden="false" customHeight="true" outlineLevel="0" collapsed="false">
      <c r="A217" s="523"/>
      <c r="B217" s="524"/>
      <c r="C217" s="459"/>
      <c r="D217" s="460"/>
      <c r="E217" s="459"/>
      <c r="F217" s="460"/>
      <c r="G217" s="459"/>
      <c r="H217" s="460"/>
      <c r="I217" s="459"/>
      <c r="J217" s="460"/>
      <c r="K217" s="459"/>
      <c r="L217" s="460"/>
      <c r="M217" s="459"/>
      <c r="N217" s="460"/>
      <c r="O217" s="459"/>
      <c r="P217" s="520"/>
      <c r="Q217" s="514"/>
      <c r="R217" s="2"/>
      <c r="S217" s="2"/>
      <c r="T217" s="2"/>
      <c r="U217" s="2"/>
      <c r="V217" s="2"/>
      <c r="W217" s="2"/>
      <c r="X217" s="2"/>
      <c r="Y217" s="2"/>
      <c r="Z217" s="2"/>
    </row>
    <row r="218" customFormat="false" ht="15.75" hidden="false" customHeight="true" outlineLevel="0" collapsed="false">
      <c r="A218" s="523"/>
      <c r="B218" s="524"/>
      <c r="C218" s="459"/>
      <c r="D218" s="460"/>
      <c r="E218" s="459"/>
      <c r="F218" s="460"/>
      <c r="G218" s="459"/>
      <c r="H218" s="460"/>
      <c r="I218" s="459"/>
      <c r="J218" s="460"/>
      <c r="K218" s="459"/>
      <c r="L218" s="460"/>
      <c r="M218" s="459"/>
      <c r="N218" s="460"/>
      <c r="O218" s="459"/>
      <c r="P218" s="520"/>
      <c r="Q218" s="514"/>
      <c r="R218" s="2"/>
      <c r="S218" s="2"/>
      <c r="T218" s="2"/>
      <c r="U218" s="2"/>
      <c r="V218" s="2"/>
      <c r="W218" s="2"/>
      <c r="X218" s="2"/>
      <c r="Y218" s="2"/>
      <c r="Z218" s="2"/>
    </row>
    <row r="219" customFormat="false" ht="15.75" hidden="false" customHeight="true" outlineLevel="0" collapsed="false">
      <c r="A219" s="523"/>
      <c r="B219" s="524"/>
      <c r="C219" s="459"/>
      <c r="D219" s="460"/>
      <c r="E219" s="459"/>
      <c r="F219" s="460"/>
      <c r="G219" s="459"/>
      <c r="H219" s="460"/>
      <c r="I219" s="459"/>
      <c r="J219" s="460"/>
      <c r="K219" s="459"/>
      <c r="L219" s="460"/>
      <c r="M219" s="459"/>
      <c r="N219" s="460"/>
      <c r="O219" s="459"/>
      <c r="P219" s="520"/>
      <c r="Q219" s="514"/>
      <c r="R219" s="2"/>
      <c r="S219" s="2"/>
      <c r="T219" s="2"/>
      <c r="U219" s="2"/>
      <c r="V219" s="2"/>
      <c r="W219" s="2"/>
      <c r="X219" s="2"/>
      <c r="Y219" s="2"/>
      <c r="Z219" s="2"/>
    </row>
    <row r="220" customFormat="false" ht="15.75" hidden="false" customHeight="true" outlineLevel="0" collapsed="false">
      <c r="A220" s="523"/>
      <c r="B220" s="524"/>
      <c r="C220" s="459"/>
      <c r="D220" s="460"/>
      <c r="E220" s="459"/>
      <c r="F220" s="460"/>
      <c r="G220" s="459"/>
      <c r="H220" s="460"/>
      <c r="I220" s="459"/>
      <c r="J220" s="460"/>
      <c r="K220" s="459"/>
      <c r="L220" s="460"/>
      <c r="M220" s="459"/>
      <c r="N220" s="460"/>
      <c r="O220" s="459"/>
      <c r="P220" s="520"/>
      <c r="Q220" s="514"/>
      <c r="R220" s="2"/>
      <c r="S220" s="2"/>
      <c r="T220" s="2"/>
      <c r="U220" s="2"/>
      <c r="V220" s="2"/>
      <c r="W220" s="2"/>
      <c r="X220" s="2"/>
      <c r="Y220" s="2"/>
      <c r="Z220" s="2"/>
    </row>
    <row r="221" customFormat="false" ht="15.75" hidden="false" customHeight="true" outlineLevel="0" collapsed="false">
      <c r="A221" s="523"/>
      <c r="B221" s="524"/>
      <c r="C221" s="459"/>
      <c r="D221" s="460"/>
      <c r="E221" s="459"/>
      <c r="F221" s="460"/>
      <c r="G221" s="459"/>
      <c r="H221" s="460"/>
      <c r="I221" s="459"/>
      <c r="J221" s="460"/>
      <c r="K221" s="459"/>
      <c r="L221" s="460"/>
      <c r="M221" s="459"/>
      <c r="N221" s="460"/>
      <c r="O221" s="459"/>
      <c r="P221" s="520"/>
      <c r="Q221" s="514"/>
      <c r="R221" s="2"/>
      <c r="S221" s="2"/>
      <c r="T221" s="2"/>
      <c r="U221" s="2"/>
      <c r="V221" s="2"/>
      <c r="W221" s="2"/>
      <c r="X221" s="2"/>
      <c r="Y221" s="2"/>
      <c r="Z221" s="2"/>
    </row>
    <row r="222" customFormat="false" ht="15.75" hidden="false" customHeight="true" outlineLevel="0" collapsed="false">
      <c r="A222" s="523"/>
      <c r="B222" s="524"/>
      <c r="C222" s="459"/>
      <c r="D222" s="460"/>
      <c r="E222" s="459"/>
      <c r="F222" s="460"/>
      <c r="G222" s="459"/>
      <c r="H222" s="460"/>
      <c r="I222" s="459"/>
      <c r="J222" s="460"/>
      <c r="K222" s="459"/>
      <c r="L222" s="460"/>
      <c r="M222" s="459"/>
      <c r="N222" s="460"/>
      <c r="O222" s="459"/>
      <c r="P222" s="520"/>
      <c r="Q222" s="514"/>
      <c r="R222" s="2"/>
      <c r="S222" s="2"/>
      <c r="T222" s="2"/>
      <c r="U222" s="2"/>
      <c r="V222" s="2"/>
      <c r="W222" s="2"/>
      <c r="X222" s="2"/>
      <c r="Y222" s="2"/>
      <c r="Z222" s="2"/>
    </row>
    <row r="223" customFormat="false" ht="15.75" hidden="false" customHeight="true" outlineLevel="0" collapsed="false">
      <c r="A223" s="523"/>
      <c r="B223" s="524"/>
      <c r="C223" s="459"/>
      <c r="D223" s="460"/>
      <c r="E223" s="459"/>
      <c r="F223" s="460"/>
      <c r="G223" s="459"/>
      <c r="H223" s="460"/>
      <c r="I223" s="459"/>
      <c r="J223" s="460"/>
      <c r="K223" s="459"/>
      <c r="L223" s="460"/>
      <c r="M223" s="459"/>
      <c r="N223" s="460"/>
      <c r="O223" s="459"/>
      <c r="P223" s="520"/>
      <c r="Q223" s="514"/>
      <c r="R223" s="2"/>
      <c r="S223" s="2"/>
      <c r="T223" s="2"/>
      <c r="U223" s="2"/>
      <c r="V223" s="2"/>
      <c r="W223" s="2"/>
      <c r="X223" s="2"/>
      <c r="Y223" s="2"/>
      <c r="Z223" s="2"/>
    </row>
    <row r="224" customFormat="false" ht="15.75" hidden="false" customHeight="true" outlineLevel="0" collapsed="false">
      <c r="A224" s="523"/>
      <c r="B224" s="524"/>
      <c r="C224" s="459"/>
      <c r="D224" s="460"/>
      <c r="E224" s="459"/>
      <c r="F224" s="460"/>
      <c r="G224" s="459"/>
      <c r="H224" s="460"/>
      <c r="I224" s="459"/>
      <c r="J224" s="460"/>
      <c r="K224" s="459"/>
      <c r="L224" s="460"/>
      <c r="M224" s="459"/>
      <c r="N224" s="460"/>
      <c r="O224" s="459"/>
      <c r="P224" s="520"/>
      <c r="Q224" s="514"/>
      <c r="R224" s="2"/>
      <c r="S224" s="2"/>
      <c r="T224" s="2"/>
      <c r="U224" s="2"/>
      <c r="V224" s="2"/>
      <c r="W224" s="2"/>
      <c r="X224" s="2"/>
      <c r="Y224" s="2"/>
      <c r="Z224" s="2"/>
    </row>
    <row r="225" customFormat="false" ht="15.75" hidden="false" customHeight="true" outlineLevel="0" collapsed="false">
      <c r="A225" s="523"/>
      <c r="B225" s="524"/>
      <c r="C225" s="459"/>
      <c r="D225" s="460"/>
      <c r="E225" s="459"/>
      <c r="F225" s="460"/>
      <c r="G225" s="459"/>
      <c r="H225" s="460"/>
      <c r="I225" s="459"/>
      <c r="J225" s="460"/>
      <c r="K225" s="459"/>
      <c r="L225" s="460"/>
      <c r="M225" s="459"/>
      <c r="N225" s="460"/>
      <c r="O225" s="459"/>
      <c r="P225" s="520"/>
      <c r="Q225" s="514"/>
      <c r="R225" s="2"/>
      <c r="S225" s="2"/>
      <c r="T225" s="2"/>
      <c r="U225" s="2"/>
      <c r="V225" s="2"/>
      <c r="W225" s="2"/>
      <c r="X225" s="2"/>
      <c r="Y225" s="2"/>
      <c r="Z225" s="2"/>
    </row>
    <row r="226" customFormat="false" ht="15.75" hidden="false" customHeight="true" outlineLevel="0" collapsed="false">
      <c r="A226" s="523"/>
      <c r="B226" s="524"/>
      <c r="C226" s="459"/>
      <c r="D226" s="460"/>
      <c r="E226" s="459"/>
      <c r="F226" s="460"/>
      <c r="G226" s="459"/>
      <c r="H226" s="460"/>
      <c r="I226" s="459"/>
      <c r="J226" s="460"/>
      <c r="K226" s="459"/>
      <c r="L226" s="460"/>
      <c r="M226" s="459"/>
      <c r="N226" s="460"/>
      <c r="O226" s="459"/>
      <c r="P226" s="520"/>
      <c r="Q226" s="514"/>
      <c r="R226" s="2"/>
      <c r="S226" s="2"/>
      <c r="T226" s="2"/>
      <c r="U226" s="2"/>
      <c r="V226" s="2"/>
      <c r="W226" s="2"/>
      <c r="X226" s="2"/>
      <c r="Y226" s="2"/>
      <c r="Z226" s="2"/>
    </row>
    <row r="227" customFormat="false" ht="15.75" hidden="false" customHeight="true" outlineLevel="0" collapsed="false">
      <c r="A227" s="523"/>
      <c r="B227" s="524"/>
      <c r="C227" s="459"/>
      <c r="D227" s="460"/>
      <c r="E227" s="459"/>
      <c r="F227" s="460"/>
      <c r="G227" s="459"/>
      <c r="H227" s="460"/>
      <c r="I227" s="459"/>
      <c r="J227" s="460"/>
      <c r="K227" s="459"/>
      <c r="L227" s="460"/>
      <c r="M227" s="459"/>
      <c r="N227" s="460"/>
      <c r="O227" s="459"/>
      <c r="P227" s="520"/>
      <c r="Q227" s="514"/>
      <c r="R227" s="2"/>
      <c r="S227" s="2"/>
      <c r="T227" s="2"/>
      <c r="U227" s="2"/>
      <c r="V227" s="2"/>
      <c r="W227" s="2"/>
      <c r="X227" s="2"/>
      <c r="Y227" s="2"/>
      <c r="Z227" s="2"/>
    </row>
    <row r="228" customFormat="false" ht="15.75" hidden="false" customHeight="true" outlineLevel="0" collapsed="false">
      <c r="A228" s="523"/>
      <c r="B228" s="524"/>
      <c r="C228" s="459"/>
      <c r="D228" s="460"/>
      <c r="E228" s="459"/>
      <c r="F228" s="460"/>
      <c r="G228" s="459"/>
      <c r="H228" s="460"/>
      <c r="I228" s="459"/>
      <c r="J228" s="460"/>
      <c r="K228" s="459"/>
      <c r="L228" s="460"/>
      <c r="M228" s="459"/>
      <c r="N228" s="460"/>
      <c r="O228" s="459"/>
      <c r="P228" s="520"/>
      <c r="Q228" s="514"/>
      <c r="R228" s="2"/>
      <c r="S228" s="2"/>
      <c r="T228" s="2"/>
      <c r="U228" s="2"/>
      <c r="V228" s="2"/>
      <c r="W228" s="2"/>
      <c r="X228" s="2"/>
      <c r="Y228" s="2"/>
      <c r="Z228" s="2"/>
    </row>
    <row r="229" customFormat="false" ht="15.75" hidden="false" customHeight="true" outlineLevel="0" collapsed="false">
      <c r="A229" s="523"/>
      <c r="B229" s="524"/>
      <c r="C229" s="459"/>
      <c r="D229" s="460"/>
      <c r="E229" s="459"/>
      <c r="F229" s="460"/>
      <c r="G229" s="459"/>
      <c r="H229" s="460"/>
      <c r="I229" s="459"/>
      <c r="J229" s="460"/>
      <c r="K229" s="459"/>
      <c r="L229" s="460"/>
      <c r="M229" s="459"/>
      <c r="N229" s="460"/>
      <c r="O229" s="459"/>
      <c r="P229" s="520"/>
      <c r="Q229" s="514"/>
      <c r="R229" s="2"/>
      <c r="S229" s="2"/>
      <c r="T229" s="2"/>
      <c r="U229" s="2"/>
      <c r="V229" s="2"/>
      <c r="W229" s="2"/>
      <c r="X229" s="2"/>
      <c r="Y229" s="2"/>
      <c r="Z229" s="2"/>
    </row>
    <row r="230" customFormat="false" ht="15.75" hidden="false" customHeight="true" outlineLevel="0" collapsed="false">
      <c r="A230" s="523"/>
      <c r="B230" s="524"/>
      <c r="C230" s="459"/>
      <c r="D230" s="460"/>
      <c r="E230" s="459"/>
      <c r="F230" s="460"/>
      <c r="G230" s="459"/>
      <c r="H230" s="460"/>
      <c r="I230" s="459"/>
      <c r="J230" s="460"/>
      <c r="K230" s="459"/>
      <c r="L230" s="460"/>
      <c r="M230" s="459"/>
      <c r="N230" s="460"/>
      <c r="O230" s="459"/>
      <c r="P230" s="520"/>
      <c r="Q230" s="514"/>
      <c r="R230" s="2"/>
      <c r="S230" s="2"/>
      <c r="T230" s="2"/>
      <c r="U230" s="2"/>
      <c r="V230" s="2"/>
      <c r="W230" s="2"/>
      <c r="X230" s="2"/>
      <c r="Y230" s="2"/>
      <c r="Z230" s="2"/>
    </row>
    <row r="231" customFormat="false" ht="15.75" hidden="false" customHeight="true" outlineLevel="0" collapsed="false">
      <c r="A231" s="523"/>
      <c r="B231" s="524"/>
      <c r="C231" s="459"/>
      <c r="D231" s="460"/>
      <c r="E231" s="459"/>
      <c r="F231" s="460"/>
      <c r="G231" s="459"/>
      <c r="H231" s="460"/>
      <c r="I231" s="459"/>
      <c r="J231" s="460"/>
      <c r="K231" s="459"/>
      <c r="L231" s="460"/>
      <c r="M231" s="459"/>
      <c r="N231" s="460"/>
      <c r="O231" s="459"/>
      <c r="P231" s="520"/>
      <c r="Q231" s="514"/>
      <c r="R231" s="2"/>
      <c r="S231" s="2"/>
      <c r="T231" s="2"/>
      <c r="U231" s="2"/>
      <c r="V231" s="2"/>
      <c r="W231" s="2"/>
      <c r="X231" s="2"/>
      <c r="Y231" s="2"/>
      <c r="Z231" s="2"/>
    </row>
    <row r="232" customFormat="false" ht="15.75" hidden="false" customHeight="true" outlineLevel="0" collapsed="false">
      <c r="A232" s="523"/>
      <c r="B232" s="524"/>
      <c r="C232" s="459"/>
      <c r="D232" s="460"/>
      <c r="E232" s="459"/>
      <c r="F232" s="460"/>
      <c r="G232" s="459"/>
      <c r="H232" s="460"/>
      <c r="I232" s="459"/>
      <c r="J232" s="460"/>
      <c r="K232" s="459"/>
      <c r="L232" s="460"/>
      <c r="M232" s="459"/>
      <c r="N232" s="460"/>
      <c r="O232" s="459"/>
      <c r="P232" s="520"/>
      <c r="Q232" s="514"/>
      <c r="R232" s="2"/>
      <c r="S232" s="2"/>
      <c r="T232" s="2"/>
      <c r="U232" s="2"/>
      <c r="V232" s="2"/>
      <c r="W232" s="2"/>
      <c r="X232" s="2"/>
      <c r="Y232" s="2"/>
      <c r="Z232" s="2"/>
    </row>
    <row r="233" customFormat="false" ht="15.75" hidden="false" customHeight="true" outlineLevel="0" collapsed="false">
      <c r="A233" s="523"/>
      <c r="B233" s="524"/>
      <c r="C233" s="459"/>
      <c r="D233" s="460"/>
      <c r="E233" s="459"/>
      <c r="F233" s="460"/>
      <c r="G233" s="459"/>
      <c r="H233" s="460"/>
      <c r="I233" s="459"/>
      <c r="J233" s="460"/>
      <c r="K233" s="459"/>
      <c r="L233" s="460"/>
      <c r="M233" s="459"/>
      <c r="N233" s="460"/>
      <c r="O233" s="459"/>
      <c r="P233" s="520"/>
      <c r="Q233" s="514"/>
      <c r="R233" s="2"/>
      <c r="S233" s="2"/>
      <c r="T233" s="2"/>
      <c r="U233" s="2"/>
      <c r="V233" s="2"/>
      <c r="W233" s="2"/>
      <c r="X233" s="2"/>
      <c r="Y233" s="2"/>
      <c r="Z233" s="2"/>
    </row>
    <row r="234" customFormat="false" ht="15.75" hidden="false" customHeight="true" outlineLevel="0" collapsed="false">
      <c r="A234" s="523"/>
      <c r="B234" s="524"/>
      <c r="C234" s="459"/>
      <c r="D234" s="460"/>
      <c r="E234" s="459"/>
      <c r="F234" s="460"/>
      <c r="G234" s="459"/>
      <c r="H234" s="460"/>
      <c r="I234" s="459"/>
      <c r="J234" s="460"/>
      <c r="K234" s="459"/>
      <c r="L234" s="460"/>
      <c r="M234" s="459"/>
      <c r="N234" s="460"/>
      <c r="O234" s="459"/>
      <c r="P234" s="520"/>
      <c r="Q234" s="514"/>
      <c r="R234" s="2"/>
      <c r="S234" s="2"/>
      <c r="T234" s="2"/>
      <c r="U234" s="2"/>
      <c r="V234" s="2"/>
      <c r="W234" s="2"/>
      <c r="X234" s="2"/>
      <c r="Y234" s="2"/>
      <c r="Z234" s="2"/>
    </row>
    <row r="235" customFormat="false" ht="15.75" hidden="false" customHeight="true" outlineLevel="0" collapsed="false">
      <c r="A235" s="523"/>
      <c r="B235" s="524"/>
      <c r="C235" s="459"/>
      <c r="D235" s="460"/>
      <c r="E235" s="459"/>
      <c r="F235" s="460"/>
      <c r="G235" s="459"/>
      <c r="H235" s="460"/>
      <c r="I235" s="459"/>
      <c r="J235" s="460"/>
      <c r="K235" s="459"/>
      <c r="L235" s="460"/>
      <c r="M235" s="459"/>
      <c r="N235" s="460"/>
      <c r="O235" s="459"/>
      <c r="P235" s="520"/>
      <c r="Q235" s="514"/>
      <c r="R235" s="2"/>
      <c r="S235" s="2"/>
      <c r="T235" s="2"/>
      <c r="U235" s="2"/>
      <c r="V235" s="2"/>
      <c r="W235" s="2"/>
      <c r="X235" s="2"/>
      <c r="Y235" s="2"/>
      <c r="Z235" s="2"/>
    </row>
    <row r="236" customFormat="false" ht="15.75" hidden="false" customHeight="true" outlineLevel="0" collapsed="false">
      <c r="A236" s="523"/>
      <c r="B236" s="524"/>
      <c r="C236" s="459"/>
      <c r="D236" s="460"/>
      <c r="E236" s="459"/>
      <c r="F236" s="460"/>
      <c r="G236" s="459"/>
      <c r="H236" s="460"/>
      <c r="I236" s="459"/>
      <c r="J236" s="460"/>
      <c r="K236" s="459"/>
      <c r="L236" s="460"/>
      <c r="M236" s="459"/>
      <c r="N236" s="460"/>
      <c r="O236" s="459"/>
      <c r="P236" s="520"/>
      <c r="Q236" s="514"/>
      <c r="R236" s="2"/>
      <c r="S236" s="2"/>
      <c r="T236" s="2"/>
      <c r="U236" s="2"/>
      <c r="V236" s="2"/>
      <c r="W236" s="2"/>
      <c r="X236" s="2"/>
      <c r="Y236" s="2"/>
      <c r="Z236" s="2"/>
    </row>
    <row r="237" customFormat="false" ht="15.75" hidden="false" customHeight="true" outlineLevel="0" collapsed="false">
      <c r="A237" s="523"/>
      <c r="B237" s="524"/>
      <c r="C237" s="459"/>
      <c r="D237" s="460"/>
      <c r="E237" s="459"/>
      <c r="F237" s="460"/>
      <c r="G237" s="459"/>
      <c r="H237" s="460"/>
      <c r="I237" s="459"/>
      <c r="J237" s="460"/>
      <c r="K237" s="459"/>
      <c r="L237" s="460"/>
      <c r="M237" s="459"/>
      <c r="N237" s="460"/>
      <c r="O237" s="459"/>
      <c r="P237" s="520"/>
      <c r="Q237" s="514"/>
      <c r="R237" s="2"/>
      <c r="S237" s="2"/>
      <c r="T237" s="2"/>
      <c r="U237" s="2"/>
      <c r="V237" s="2"/>
      <c r="W237" s="2"/>
      <c r="X237" s="2"/>
      <c r="Y237" s="2"/>
      <c r="Z237" s="2"/>
    </row>
    <row r="238" customFormat="false" ht="15.75" hidden="false" customHeight="true" outlineLevel="0" collapsed="false">
      <c r="A238" s="523"/>
      <c r="B238" s="524"/>
      <c r="C238" s="459"/>
      <c r="D238" s="460"/>
      <c r="E238" s="459"/>
      <c r="F238" s="460"/>
      <c r="G238" s="459"/>
      <c r="H238" s="460"/>
      <c r="I238" s="459"/>
      <c r="J238" s="460"/>
      <c r="K238" s="459"/>
      <c r="L238" s="460"/>
      <c r="M238" s="459"/>
      <c r="N238" s="460"/>
      <c r="O238" s="459"/>
      <c r="P238" s="520"/>
      <c r="Q238" s="514"/>
      <c r="R238" s="2"/>
      <c r="S238" s="2"/>
      <c r="T238" s="2"/>
      <c r="U238" s="2"/>
      <c r="V238" s="2"/>
      <c r="W238" s="2"/>
      <c r="X238" s="2"/>
      <c r="Y238" s="2"/>
      <c r="Z238" s="2"/>
    </row>
    <row r="239" customFormat="false" ht="15.75" hidden="false" customHeight="true" outlineLevel="0" collapsed="false">
      <c r="A239" s="523"/>
      <c r="B239" s="524"/>
      <c r="C239" s="459"/>
      <c r="D239" s="460"/>
      <c r="E239" s="459"/>
      <c r="F239" s="460"/>
      <c r="G239" s="459"/>
      <c r="H239" s="460"/>
      <c r="I239" s="459"/>
      <c r="J239" s="460"/>
      <c r="K239" s="459"/>
      <c r="L239" s="460"/>
      <c r="M239" s="459"/>
      <c r="N239" s="460"/>
      <c r="O239" s="459"/>
      <c r="P239" s="520"/>
      <c r="Q239" s="514"/>
      <c r="R239" s="2"/>
      <c r="S239" s="2"/>
      <c r="T239" s="2"/>
      <c r="U239" s="2"/>
      <c r="V239" s="2"/>
      <c r="W239" s="2"/>
      <c r="X239" s="2"/>
      <c r="Y239" s="2"/>
      <c r="Z239" s="2"/>
    </row>
    <row r="240" customFormat="false" ht="15.75" hidden="false" customHeight="true" outlineLevel="0" collapsed="false">
      <c r="A240" s="523"/>
      <c r="B240" s="524"/>
      <c r="C240" s="459"/>
      <c r="D240" s="460"/>
      <c r="E240" s="459"/>
      <c r="F240" s="460"/>
      <c r="G240" s="459"/>
      <c r="H240" s="460"/>
      <c r="I240" s="459"/>
      <c r="J240" s="460"/>
      <c r="K240" s="459"/>
      <c r="L240" s="460"/>
      <c r="M240" s="459"/>
      <c r="N240" s="460"/>
      <c r="O240" s="459"/>
      <c r="P240" s="520"/>
      <c r="Q240" s="514"/>
      <c r="R240" s="2"/>
      <c r="S240" s="2"/>
      <c r="T240" s="2"/>
      <c r="U240" s="2"/>
      <c r="V240" s="2"/>
      <c r="W240" s="2"/>
      <c r="X240" s="2"/>
      <c r="Y240" s="2"/>
      <c r="Z240" s="2"/>
    </row>
    <row r="241" customFormat="false" ht="15.75" hidden="false" customHeight="true" outlineLevel="0" collapsed="false">
      <c r="A241" s="523"/>
      <c r="B241" s="524"/>
      <c r="C241" s="459"/>
      <c r="D241" s="460"/>
      <c r="E241" s="459"/>
      <c r="F241" s="460"/>
      <c r="G241" s="459"/>
      <c r="H241" s="460"/>
      <c r="I241" s="459"/>
      <c r="J241" s="460"/>
      <c r="K241" s="459"/>
      <c r="L241" s="460"/>
      <c r="M241" s="459"/>
      <c r="N241" s="460"/>
      <c r="O241" s="459"/>
      <c r="P241" s="520"/>
      <c r="Q241" s="514"/>
      <c r="R241" s="2"/>
      <c r="S241" s="2"/>
      <c r="T241" s="2"/>
      <c r="U241" s="2"/>
      <c r="V241" s="2"/>
      <c r="W241" s="2"/>
      <c r="X241" s="2"/>
      <c r="Y241" s="2"/>
      <c r="Z241" s="2"/>
    </row>
    <row r="242" customFormat="false" ht="15.75" hidden="false" customHeight="true" outlineLevel="0" collapsed="false">
      <c r="A242" s="523"/>
      <c r="B242" s="524"/>
      <c r="C242" s="459"/>
      <c r="D242" s="460"/>
      <c r="E242" s="459"/>
      <c r="F242" s="460"/>
      <c r="G242" s="459"/>
      <c r="H242" s="460"/>
      <c r="I242" s="459"/>
      <c r="J242" s="460"/>
      <c r="K242" s="459"/>
      <c r="L242" s="460"/>
      <c r="M242" s="459"/>
      <c r="N242" s="460"/>
      <c r="O242" s="459"/>
      <c r="P242" s="520"/>
      <c r="Q242" s="514"/>
      <c r="R242" s="2"/>
      <c r="S242" s="2"/>
      <c r="T242" s="2"/>
      <c r="U242" s="2"/>
      <c r="V242" s="2"/>
      <c r="W242" s="2"/>
      <c r="X242" s="2"/>
      <c r="Y242" s="2"/>
      <c r="Z242" s="2"/>
    </row>
    <row r="243" customFormat="false" ht="15.75" hidden="false" customHeight="true" outlineLevel="0" collapsed="false">
      <c r="A243" s="523"/>
      <c r="B243" s="524"/>
      <c r="C243" s="459"/>
      <c r="D243" s="460"/>
      <c r="E243" s="459"/>
      <c r="F243" s="460"/>
      <c r="G243" s="459"/>
      <c r="H243" s="460"/>
      <c r="I243" s="459"/>
      <c r="J243" s="460"/>
      <c r="K243" s="459"/>
      <c r="L243" s="460"/>
      <c r="M243" s="459"/>
      <c r="N243" s="460"/>
      <c r="O243" s="459"/>
      <c r="P243" s="520"/>
      <c r="Q243" s="514"/>
      <c r="R243" s="2"/>
      <c r="S243" s="2"/>
      <c r="T243" s="2"/>
      <c r="U243" s="2"/>
      <c r="V243" s="2"/>
      <c r="W243" s="2"/>
      <c r="X243" s="2"/>
      <c r="Y243" s="2"/>
      <c r="Z243" s="2"/>
    </row>
    <row r="244" customFormat="false" ht="15.75" hidden="false" customHeight="true" outlineLevel="0" collapsed="false">
      <c r="A244" s="523"/>
      <c r="B244" s="524"/>
      <c r="C244" s="459"/>
      <c r="D244" s="460"/>
      <c r="E244" s="459"/>
      <c r="F244" s="460"/>
      <c r="G244" s="459"/>
      <c r="H244" s="460"/>
      <c r="I244" s="459"/>
      <c r="J244" s="460"/>
      <c r="K244" s="459"/>
      <c r="L244" s="460"/>
      <c r="M244" s="459"/>
      <c r="N244" s="460"/>
      <c r="O244" s="459"/>
      <c r="P244" s="520"/>
      <c r="Q244" s="514"/>
      <c r="R244" s="2"/>
      <c r="S244" s="2"/>
      <c r="T244" s="2"/>
      <c r="U244" s="2"/>
      <c r="V244" s="2"/>
      <c r="W244" s="2"/>
      <c r="X244" s="2"/>
      <c r="Y244" s="2"/>
      <c r="Z244" s="2"/>
    </row>
    <row r="245" customFormat="false" ht="15.75" hidden="false" customHeight="true" outlineLevel="0" collapsed="false">
      <c r="A245" s="523"/>
      <c r="B245" s="524"/>
      <c r="C245" s="459"/>
      <c r="D245" s="460"/>
      <c r="E245" s="459"/>
      <c r="F245" s="460"/>
      <c r="G245" s="459"/>
      <c r="H245" s="460"/>
      <c r="I245" s="459"/>
      <c r="J245" s="460"/>
      <c r="K245" s="459"/>
      <c r="L245" s="460"/>
      <c r="M245" s="459"/>
      <c r="N245" s="460"/>
      <c r="O245" s="459"/>
      <c r="P245" s="520"/>
      <c r="Q245" s="514"/>
      <c r="R245" s="2"/>
      <c r="S245" s="2"/>
      <c r="T245" s="2"/>
      <c r="U245" s="2"/>
      <c r="V245" s="2"/>
      <c r="W245" s="2"/>
      <c r="X245" s="2"/>
      <c r="Y245" s="2"/>
      <c r="Z245" s="2"/>
    </row>
    <row r="246" customFormat="false" ht="15.75" hidden="false" customHeight="true" outlineLevel="0" collapsed="false">
      <c r="A246" s="523"/>
      <c r="B246" s="524"/>
      <c r="C246" s="459"/>
      <c r="D246" s="460"/>
      <c r="E246" s="459"/>
      <c r="F246" s="460"/>
      <c r="G246" s="459"/>
      <c r="H246" s="460"/>
      <c r="I246" s="459"/>
      <c r="J246" s="460"/>
      <c r="K246" s="459"/>
      <c r="L246" s="460"/>
      <c r="M246" s="459"/>
      <c r="N246" s="460"/>
      <c r="O246" s="459"/>
      <c r="P246" s="520"/>
      <c r="Q246" s="514"/>
      <c r="R246" s="2"/>
      <c r="S246" s="2"/>
      <c r="T246" s="2"/>
      <c r="U246" s="2"/>
      <c r="V246" s="2"/>
      <c r="W246" s="2"/>
      <c r="X246" s="2"/>
      <c r="Y246" s="2"/>
      <c r="Z246" s="2"/>
    </row>
    <row r="247" customFormat="false" ht="15.75" hidden="false" customHeight="true" outlineLevel="0" collapsed="false">
      <c r="A247" s="523"/>
      <c r="B247" s="524"/>
      <c r="C247" s="459"/>
      <c r="D247" s="460"/>
      <c r="E247" s="459"/>
      <c r="F247" s="460"/>
      <c r="G247" s="459"/>
      <c r="H247" s="460"/>
      <c r="I247" s="459"/>
      <c r="J247" s="460"/>
      <c r="K247" s="459"/>
      <c r="L247" s="460"/>
      <c r="M247" s="459"/>
      <c r="N247" s="460"/>
      <c r="O247" s="459"/>
      <c r="P247" s="520"/>
      <c r="Q247" s="514"/>
      <c r="R247" s="2"/>
      <c r="S247" s="2"/>
      <c r="T247" s="2"/>
      <c r="U247" s="2"/>
      <c r="V247" s="2"/>
      <c r="W247" s="2"/>
      <c r="X247" s="2"/>
      <c r="Y247" s="2"/>
      <c r="Z247" s="2"/>
    </row>
    <row r="248" customFormat="false" ht="15.75" hidden="false" customHeight="true" outlineLevel="0" collapsed="false">
      <c r="A248" s="523"/>
      <c r="B248" s="524"/>
      <c r="C248" s="459"/>
      <c r="D248" s="460"/>
      <c r="E248" s="459"/>
      <c r="F248" s="460"/>
      <c r="G248" s="459"/>
      <c r="H248" s="460"/>
      <c r="I248" s="459"/>
      <c r="J248" s="460"/>
      <c r="K248" s="459"/>
      <c r="L248" s="460"/>
      <c r="M248" s="459"/>
      <c r="N248" s="460"/>
      <c r="O248" s="459"/>
      <c r="P248" s="520"/>
      <c r="Q248" s="514"/>
      <c r="R248" s="2"/>
      <c r="S248" s="2"/>
      <c r="T248" s="2"/>
      <c r="U248" s="2"/>
      <c r="V248" s="2"/>
      <c r="W248" s="2"/>
      <c r="X248" s="2"/>
      <c r="Y248" s="2"/>
      <c r="Z248" s="2"/>
    </row>
    <row r="249" customFormat="false" ht="15.75" hidden="false" customHeight="true" outlineLevel="0" collapsed="false">
      <c r="A249" s="523"/>
      <c r="B249" s="524"/>
      <c r="C249" s="459"/>
      <c r="D249" s="460"/>
      <c r="E249" s="459"/>
      <c r="F249" s="460"/>
      <c r="G249" s="459"/>
      <c r="H249" s="460"/>
      <c r="I249" s="459"/>
      <c r="J249" s="460"/>
      <c r="K249" s="459"/>
      <c r="L249" s="460"/>
      <c r="M249" s="459"/>
      <c r="N249" s="460"/>
      <c r="O249" s="459"/>
      <c r="P249" s="520"/>
      <c r="Q249" s="514"/>
      <c r="R249" s="2"/>
      <c r="S249" s="2"/>
      <c r="T249" s="2"/>
      <c r="U249" s="2"/>
      <c r="V249" s="2"/>
      <c r="W249" s="2"/>
      <c r="X249" s="2"/>
      <c r="Y249" s="2"/>
      <c r="Z249" s="2"/>
    </row>
    <row r="250" customFormat="false" ht="15.75" hidden="false" customHeight="true" outlineLevel="0" collapsed="false">
      <c r="A250" s="523"/>
      <c r="B250" s="524"/>
      <c r="C250" s="459"/>
      <c r="D250" s="460"/>
      <c r="E250" s="459"/>
      <c r="F250" s="460"/>
      <c r="G250" s="459"/>
      <c r="H250" s="460"/>
      <c r="I250" s="459"/>
      <c r="J250" s="460"/>
      <c r="K250" s="459"/>
      <c r="L250" s="460"/>
      <c r="M250" s="459"/>
      <c r="N250" s="460"/>
      <c r="O250" s="459"/>
      <c r="P250" s="520"/>
      <c r="Q250" s="514"/>
      <c r="R250" s="2"/>
      <c r="S250" s="2"/>
      <c r="T250" s="2"/>
      <c r="U250" s="2"/>
      <c r="V250" s="2"/>
      <c r="W250" s="2"/>
      <c r="X250" s="2"/>
      <c r="Y250" s="2"/>
      <c r="Z250" s="2"/>
    </row>
    <row r="251" customFormat="false" ht="15.75" hidden="false" customHeight="true" outlineLevel="0" collapsed="false">
      <c r="A251" s="523"/>
      <c r="B251" s="524"/>
      <c r="C251" s="459"/>
      <c r="D251" s="460"/>
      <c r="E251" s="459"/>
      <c r="F251" s="460"/>
      <c r="G251" s="459"/>
      <c r="H251" s="460"/>
      <c r="I251" s="459"/>
      <c r="J251" s="460"/>
      <c r="K251" s="459"/>
      <c r="L251" s="460"/>
      <c r="M251" s="459"/>
      <c r="N251" s="460"/>
      <c r="O251" s="459"/>
      <c r="P251" s="520"/>
      <c r="Q251" s="514"/>
      <c r="R251" s="2"/>
      <c r="S251" s="2"/>
      <c r="T251" s="2"/>
      <c r="U251" s="2"/>
      <c r="V251" s="2"/>
      <c r="W251" s="2"/>
      <c r="X251" s="2"/>
      <c r="Y251" s="2"/>
      <c r="Z251" s="2"/>
    </row>
    <row r="252" customFormat="false" ht="15.75" hidden="false" customHeight="true" outlineLevel="0" collapsed="false">
      <c r="A252" s="523"/>
      <c r="B252" s="524"/>
      <c r="C252" s="459"/>
      <c r="D252" s="460"/>
      <c r="E252" s="459"/>
      <c r="F252" s="460"/>
      <c r="G252" s="459"/>
      <c r="H252" s="460"/>
      <c r="I252" s="459"/>
      <c r="J252" s="460"/>
      <c r="K252" s="459"/>
      <c r="L252" s="460"/>
      <c r="M252" s="459"/>
      <c r="N252" s="460"/>
      <c r="O252" s="459"/>
      <c r="P252" s="520"/>
      <c r="Q252" s="514"/>
      <c r="R252" s="2"/>
      <c r="S252" s="2"/>
      <c r="T252" s="2"/>
      <c r="U252" s="2"/>
      <c r="V252" s="2"/>
      <c r="W252" s="2"/>
      <c r="X252" s="2"/>
      <c r="Y252" s="2"/>
      <c r="Z252" s="2"/>
    </row>
    <row r="253" customFormat="false" ht="15.75" hidden="false" customHeight="true" outlineLevel="0" collapsed="false">
      <c r="A253" s="523"/>
      <c r="B253" s="524"/>
      <c r="C253" s="459"/>
      <c r="D253" s="460"/>
      <c r="E253" s="459"/>
      <c r="F253" s="460"/>
      <c r="G253" s="459"/>
      <c r="H253" s="460"/>
      <c r="I253" s="459"/>
      <c r="J253" s="460"/>
      <c r="K253" s="459"/>
      <c r="L253" s="460"/>
      <c r="M253" s="459"/>
      <c r="N253" s="460"/>
      <c r="O253" s="459"/>
      <c r="P253" s="520"/>
      <c r="Q253" s="514"/>
      <c r="R253" s="2"/>
      <c r="S253" s="2"/>
      <c r="T253" s="2"/>
      <c r="U253" s="2"/>
      <c r="V253" s="2"/>
      <c r="W253" s="2"/>
      <c r="X253" s="2"/>
      <c r="Y253" s="2"/>
      <c r="Z253" s="2"/>
    </row>
    <row r="254" customFormat="false" ht="15.75" hidden="false" customHeight="true" outlineLevel="0" collapsed="false">
      <c r="A254" s="523"/>
      <c r="B254" s="524"/>
      <c r="C254" s="459"/>
      <c r="D254" s="460"/>
      <c r="E254" s="459"/>
      <c r="F254" s="460"/>
      <c r="G254" s="459"/>
      <c r="H254" s="460"/>
      <c r="I254" s="459"/>
      <c r="J254" s="460"/>
      <c r="K254" s="459"/>
      <c r="L254" s="460"/>
      <c r="M254" s="459"/>
      <c r="N254" s="460"/>
      <c r="O254" s="459"/>
      <c r="P254" s="520"/>
      <c r="Q254" s="514"/>
      <c r="R254" s="2"/>
      <c r="S254" s="2"/>
      <c r="T254" s="2"/>
      <c r="U254" s="2"/>
      <c r="V254" s="2"/>
      <c r="W254" s="2"/>
      <c r="X254" s="2"/>
      <c r="Y254" s="2"/>
      <c r="Z254" s="2"/>
    </row>
    <row r="255" customFormat="false" ht="15.75" hidden="false" customHeight="true" outlineLevel="0" collapsed="false">
      <c r="A255" s="523"/>
      <c r="B255" s="524"/>
      <c r="C255" s="459"/>
      <c r="D255" s="460"/>
      <c r="E255" s="459"/>
      <c r="F255" s="460"/>
      <c r="G255" s="459"/>
      <c r="H255" s="460"/>
      <c r="I255" s="459"/>
      <c r="J255" s="460"/>
      <c r="K255" s="459"/>
      <c r="L255" s="460"/>
      <c r="M255" s="459"/>
      <c r="N255" s="460"/>
      <c r="O255" s="459"/>
      <c r="P255" s="520"/>
      <c r="Q255" s="514"/>
      <c r="R255" s="2"/>
      <c r="S255" s="2"/>
      <c r="T255" s="2"/>
      <c r="U255" s="2"/>
      <c r="V255" s="2"/>
      <c r="W255" s="2"/>
      <c r="X255" s="2"/>
      <c r="Y255" s="2"/>
      <c r="Z255" s="2"/>
    </row>
    <row r="256" customFormat="false" ht="15.75" hidden="false" customHeight="true" outlineLevel="0" collapsed="false">
      <c r="A256" s="523"/>
      <c r="B256" s="524"/>
      <c r="C256" s="459"/>
      <c r="D256" s="460"/>
      <c r="E256" s="459"/>
      <c r="F256" s="460"/>
      <c r="G256" s="459"/>
      <c r="H256" s="460"/>
      <c r="I256" s="459"/>
      <c r="J256" s="460"/>
      <c r="K256" s="459"/>
      <c r="L256" s="460"/>
      <c r="M256" s="459"/>
      <c r="N256" s="460"/>
      <c r="O256" s="459"/>
      <c r="P256" s="520"/>
      <c r="Q256" s="514"/>
      <c r="R256" s="2"/>
      <c r="S256" s="2"/>
      <c r="T256" s="2"/>
      <c r="U256" s="2"/>
      <c r="V256" s="2"/>
      <c r="W256" s="2"/>
      <c r="X256" s="2"/>
      <c r="Y256" s="2"/>
      <c r="Z256" s="2"/>
    </row>
    <row r="257" customFormat="false" ht="15.75" hidden="false" customHeight="true" outlineLevel="0" collapsed="false">
      <c r="A257" s="523"/>
      <c r="B257" s="524"/>
      <c r="C257" s="459"/>
      <c r="D257" s="460"/>
      <c r="E257" s="459"/>
      <c r="F257" s="460"/>
      <c r="G257" s="459"/>
      <c r="H257" s="460"/>
      <c r="I257" s="459"/>
      <c r="J257" s="460"/>
      <c r="K257" s="459"/>
      <c r="L257" s="460"/>
      <c r="M257" s="459"/>
      <c r="N257" s="460"/>
      <c r="O257" s="459"/>
      <c r="P257" s="520"/>
      <c r="Q257" s="514"/>
      <c r="R257" s="2"/>
      <c r="S257" s="2"/>
      <c r="T257" s="2"/>
      <c r="U257" s="2"/>
      <c r="V257" s="2"/>
      <c r="W257" s="2"/>
      <c r="X257" s="2"/>
      <c r="Y257" s="2"/>
      <c r="Z257" s="2"/>
    </row>
    <row r="258" customFormat="false" ht="15.75" hidden="false" customHeight="true" outlineLevel="0" collapsed="false">
      <c r="A258" s="523"/>
      <c r="B258" s="524"/>
      <c r="C258" s="459"/>
      <c r="D258" s="460"/>
      <c r="E258" s="459"/>
      <c r="F258" s="460"/>
      <c r="G258" s="459"/>
      <c r="H258" s="460"/>
      <c r="I258" s="459"/>
      <c r="J258" s="460"/>
      <c r="K258" s="459"/>
      <c r="L258" s="460"/>
      <c r="M258" s="459"/>
      <c r="N258" s="460"/>
      <c r="O258" s="459"/>
      <c r="P258" s="520"/>
      <c r="Q258" s="514"/>
      <c r="R258" s="2"/>
      <c r="S258" s="2"/>
      <c r="T258" s="2"/>
      <c r="U258" s="2"/>
      <c r="V258" s="2"/>
      <c r="W258" s="2"/>
      <c r="X258" s="2"/>
      <c r="Y258" s="2"/>
      <c r="Z258" s="2"/>
    </row>
    <row r="259" customFormat="false" ht="15.75" hidden="false" customHeight="true" outlineLevel="0" collapsed="false">
      <c r="A259" s="523"/>
      <c r="B259" s="524"/>
      <c r="C259" s="459"/>
      <c r="D259" s="460"/>
      <c r="E259" s="459"/>
      <c r="F259" s="460"/>
      <c r="G259" s="459"/>
      <c r="H259" s="460"/>
      <c r="I259" s="459"/>
      <c r="J259" s="460"/>
      <c r="K259" s="459"/>
      <c r="L259" s="460"/>
      <c r="M259" s="459"/>
      <c r="N259" s="460"/>
      <c r="O259" s="459"/>
      <c r="P259" s="520"/>
      <c r="Q259" s="514"/>
      <c r="R259" s="2"/>
      <c r="S259" s="2"/>
      <c r="T259" s="2"/>
      <c r="U259" s="2"/>
      <c r="V259" s="2"/>
      <c r="W259" s="2"/>
      <c r="X259" s="2"/>
      <c r="Y259" s="2"/>
      <c r="Z259" s="2"/>
    </row>
    <row r="260" customFormat="false" ht="15.75" hidden="false" customHeight="true" outlineLevel="0" collapsed="false">
      <c r="A260" s="523"/>
      <c r="B260" s="524"/>
      <c r="C260" s="459"/>
      <c r="D260" s="460"/>
      <c r="E260" s="459"/>
      <c r="F260" s="460"/>
      <c r="G260" s="459"/>
      <c r="H260" s="460"/>
      <c r="I260" s="459"/>
      <c r="J260" s="460"/>
      <c r="K260" s="459"/>
      <c r="L260" s="460"/>
      <c r="M260" s="459"/>
      <c r="N260" s="460"/>
      <c r="O260" s="459"/>
      <c r="P260" s="520"/>
      <c r="Q260" s="514"/>
      <c r="R260" s="2"/>
      <c r="S260" s="2"/>
      <c r="T260" s="2"/>
      <c r="U260" s="2"/>
      <c r="V260" s="2"/>
      <c r="W260" s="2"/>
      <c r="X260" s="2"/>
      <c r="Y260" s="2"/>
      <c r="Z260" s="2"/>
    </row>
    <row r="261" customFormat="false" ht="15.75" hidden="false" customHeight="true" outlineLevel="0" collapsed="false">
      <c r="A261" s="523"/>
      <c r="B261" s="524"/>
      <c r="C261" s="459"/>
      <c r="D261" s="460"/>
      <c r="E261" s="459"/>
      <c r="F261" s="460"/>
      <c r="G261" s="459"/>
      <c r="H261" s="460"/>
      <c r="I261" s="459"/>
      <c r="J261" s="460"/>
      <c r="K261" s="459"/>
      <c r="L261" s="460"/>
      <c r="M261" s="459"/>
      <c r="N261" s="460"/>
      <c r="O261" s="459"/>
      <c r="P261" s="520"/>
      <c r="Q261" s="514"/>
      <c r="R261" s="2"/>
      <c r="S261" s="2"/>
      <c r="T261" s="2"/>
      <c r="U261" s="2"/>
      <c r="V261" s="2"/>
      <c r="W261" s="2"/>
      <c r="X261" s="2"/>
      <c r="Y261" s="2"/>
      <c r="Z261" s="2"/>
    </row>
    <row r="262" customFormat="false" ht="15.75" hidden="false" customHeight="true" outlineLevel="0" collapsed="false">
      <c r="A262" s="523"/>
      <c r="B262" s="524"/>
      <c r="C262" s="459"/>
      <c r="D262" s="460"/>
      <c r="E262" s="459"/>
      <c r="F262" s="460"/>
      <c r="G262" s="459"/>
      <c r="H262" s="460"/>
      <c r="I262" s="459"/>
      <c r="J262" s="460"/>
      <c r="K262" s="459"/>
      <c r="L262" s="460"/>
      <c r="M262" s="459"/>
      <c r="N262" s="460"/>
      <c r="O262" s="459"/>
      <c r="P262" s="520"/>
      <c r="Q262" s="514"/>
      <c r="R262" s="2"/>
      <c r="S262" s="2"/>
      <c r="T262" s="2"/>
      <c r="U262" s="2"/>
      <c r="V262" s="2"/>
      <c r="W262" s="2"/>
      <c r="X262" s="2"/>
      <c r="Y262" s="2"/>
      <c r="Z262" s="2"/>
    </row>
    <row r="263" customFormat="false" ht="15.75" hidden="false" customHeight="true" outlineLevel="0" collapsed="false">
      <c r="A263" s="523"/>
      <c r="B263" s="524"/>
      <c r="C263" s="459"/>
      <c r="D263" s="460"/>
      <c r="E263" s="459"/>
      <c r="F263" s="460"/>
      <c r="G263" s="459"/>
      <c r="H263" s="460"/>
      <c r="I263" s="459"/>
      <c r="J263" s="460"/>
      <c r="K263" s="459"/>
      <c r="L263" s="460"/>
      <c r="M263" s="459"/>
      <c r="N263" s="460"/>
      <c r="O263" s="459"/>
      <c r="P263" s="520"/>
      <c r="Q263" s="514"/>
      <c r="R263" s="2"/>
      <c r="S263" s="2"/>
      <c r="T263" s="2"/>
      <c r="U263" s="2"/>
      <c r="V263" s="2"/>
      <c r="W263" s="2"/>
      <c r="X263" s="2"/>
      <c r="Y263" s="2"/>
      <c r="Z263" s="2"/>
    </row>
    <row r="264" customFormat="false" ht="15.75" hidden="false" customHeight="true" outlineLevel="0" collapsed="false">
      <c r="A264" s="523"/>
      <c r="B264" s="524"/>
      <c r="C264" s="459"/>
      <c r="D264" s="460"/>
      <c r="E264" s="459"/>
      <c r="F264" s="460"/>
      <c r="G264" s="459"/>
      <c r="H264" s="460"/>
      <c r="I264" s="459"/>
      <c r="J264" s="460"/>
      <c r="K264" s="459"/>
      <c r="L264" s="460"/>
      <c r="M264" s="459"/>
      <c r="N264" s="460"/>
      <c r="O264" s="459"/>
      <c r="P264" s="520"/>
      <c r="Q264" s="514"/>
      <c r="R264" s="2"/>
      <c r="S264" s="2"/>
      <c r="T264" s="2"/>
      <c r="U264" s="2"/>
      <c r="V264" s="2"/>
      <c r="W264" s="2"/>
      <c r="X264" s="2"/>
      <c r="Y264" s="2"/>
      <c r="Z264" s="2"/>
    </row>
    <row r="265" customFormat="false" ht="15.75" hidden="false" customHeight="true" outlineLevel="0" collapsed="false">
      <c r="A265" s="523"/>
      <c r="B265" s="524"/>
      <c r="C265" s="459"/>
      <c r="D265" s="460"/>
      <c r="E265" s="459"/>
      <c r="F265" s="460"/>
      <c r="G265" s="459"/>
      <c r="H265" s="460"/>
      <c r="I265" s="459"/>
      <c r="J265" s="460"/>
      <c r="K265" s="459"/>
      <c r="L265" s="460"/>
      <c r="M265" s="459"/>
      <c r="N265" s="460"/>
      <c r="O265" s="459"/>
      <c r="P265" s="520"/>
      <c r="Q265" s="514"/>
      <c r="R265" s="2"/>
      <c r="S265" s="2"/>
      <c r="T265" s="2"/>
      <c r="U265" s="2"/>
      <c r="V265" s="2"/>
      <c r="W265" s="2"/>
      <c r="X265" s="2"/>
      <c r="Y265" s="2"/>
      <c r="Z265" s="2"/>
    </row>
    <row r="266" customFormat="false" ht="15.75" hidden="false" customHeight="true" outlineLevel="0" collapsed="false">
      <c r="A266" s="523"/>
      <c r="B266" s="524"/>
      <c r="C266" s="459"/>
      <c r="D266" s="460"/>
      <c r="E266" s="459"/>
      <c r="F266" s="460"/>
      <c r="G266" s="459"/>
      <c r="H266" s="460"/>
      <c r="I266" s="459"/>
      <c r="J266" s="460"/>
      <c r="K266" s="459"/>
      <c r="L266" s="460"/>
      <c r="M266" s="459"/>
      <c r="N266" s="460"/>
      <c r="O266" s="459"/>
      <c r="P266" s="520"/>
      <c r="Q266" s="514"/>
      <c r="R266" s="2"/>
      <c r="S266" s="2"/>
      <c r="T266" s="2"/>
      <c r="U266" s="2"/>
      <c r="V266" s="2"/>
      <c r="W266" s="2"/>
      <c r="X266" s="2"/>
      <c r="Y266" s="2"/>
      <c r="Z266" s="2"/>
    </row>
    <row r="267" customFormat="false" ht="15.75" hidden="false" customHeight="true" outlineLevel="0" collapsed="false">
      <c r="A267" s="523"/>
      <c r="B267" s="524"/>
      <c r="C267" s="459"/>
      <c r="D267" s="460"/>
      <c r="E267" s="459"/>
      <c r="F267" s="460"/>
      <c r="G267" s="459"/>
      <c r="H267" s="460"/>
      <c r="I267" s="459"/>
      <c r="J267" s="460"/>
      <c r="K267" s="459"/>
      <c r="L267" s="460"/>
      <c r="M267" s="459"/>
      <c r="N267" s="460"/>
      <c r="O267" s="459"/>
      <c r="P267" s="520"/>
      <c r="Q267" s="514"/>
      <c r="R267" s="2"/>
      <c r="S267" s="2"/>
      <c r="T267" s="2"/>
      <c r="U267" s="2"/>
      <c r="V267" s="2"/>
      <c r="W267" s="2"/>
      <c r="X267" s="2"/>
      <c r="Y267" s="2"/>
      <c r="Z267" s="2"/>
    </row>
    <row r="268" customFormat="false" ht="15.75" hidden="false" customHeight="true" outlineLevel="0" collapsed="false">
      <c r="A268" s="523"/>
      <c r="B268" s="524"/>
      <c r="C268" s="459"/>
      <c r="D268" s="460"/>
      <c r="E268" s="459"/>
      <c r="F268" s="460"/>
      <c r="G268" s="459"/>
      <c r="H268" s="460"/>
      <c r="I268" s="459"/>
      <c r="J268" s="460"/>
      <c r="K268" s="459"/>
      <c r="L268" s="460"/>
      <c r="M268" s="459"/>
      <c r="N268" s="460"/>
      <c r="O268" s="459"/>
      <c r="P268" s="520"/>
      <c r="Q268" s="514"/>
      <c r="R268" s="2"/>
      <c r="S268" s="2"/>
      <c r="T268" s="2"/>
      <c r="U268" s="2"/>
      <c r="V268" s="2"/>
      <c r="W268" s="2"/>
      <c r="X268" s="2"/>
      <c r="Y268" s="2"/>
      <c r="Z268" s="2"/>
    </row>
    <row r="269" customFormat="false" ht="15.75" hidden="false" customHeight="true" outlineLevel="0" collapsed="false">
      <c r="A269" s="523"/>
      <c r="B269" s="524"/>
      <c r="C269" s="459"/>
      <c r="D269" s="460"/>
      <c r="E269" s="459"/>
      <c r="F269" s="460"/>
      <c r="G269" s="459"/>
      <c r="H269" s="460"/>
      <c r="I269" s="459"/>
      <c r="J269" s="460"/>
      <c r="K269" s="459"/>
      <c r="L269" s="460"/>
      <c r="M269" s="459"/>
      <c r="N269" s="460"/>
      <c r="O269" s="459"/>
      <c r="P269" s="520"/>
      <c r="Q269" s="514"/>
      <c r="R269" s="2"/>
      <c r="S269" s="2"/>
      <c r="T269" s="2"/>
      <c r="U269" s="2"/>
      <c r="V269" s="2"/>
      <c r="W269" s="2"/>
      <c r="X269" s="2"/>
      <c r="Y269" s="2"/>
      <c r="Z269" s="2"/>
    </row>
    <row r="270" customFormat="false" ht="15.75" hidden="false" customHeight="true" outlineLevel="0" collapsed="false">
      <c r="A270" s="523"/>
      <c r="B270" s="524"/>
      <c r="C270" s="459"/>
      <c r="D270" s="460"/>
      <c r="E270" s="459"/>
      <c r="F270" s="460"/>
      <c r="G270" s="459"/>
      <c r="H270" s="460"/>
      <c r="I270" s="459"/>
      <c r="J270" s="460"/>
      <c r="K270" s="459"/>
      <c r="L270" s="460"/>
      <c r="M270" s="459"/>
      <c r="N270" s="460"/>
      <c r="O270" s="459"/>
      <c r="P270" s="520"/>
      <c r="Q270" s="514"/>
      <c r="R270" s="2"/>
      <c r="S270" s="2"/>
      <c r="T270" s="2"/>
      <c r="U270" s="2"/>
      <c r="V270" s="2"/>
      <c r="W270" s="2"/>
      <c r="X270" s="2"/>
      <c r="Y270" s="2"/>
      <c r="Z270" s="2"/>
    </row>
    <row r="271" customFormat="false" ht="15.75" hidden="false" customHeight="true" outlineLevel="0" collapsed="false">
      <c r="A271" s="523"/>
      <c r="B271" s="524"/>
      <c r="C271" s="459"/>
      <c r="D271" s="460"/>
      <c r="E271" s="459"/>
      <c r="F271" s="460"/>
      <c r="G271" s="459"/>
      <c r="H271" s="460"/>
      <c r="I271" s="459"/>
      <c r="J271" s="460"/>
      <c r="K271" s="459"/>
      <c r="L271" s="460"/>
      <c r="M271" s="459"/>
      <c r="N271" s="460"/>
      <c r="O271" s="459"/>
      <c r="P271" s="520"/>
      <c r="Q271" s="514"/>
      <c r="R271" s="2"/>
      <c r="S271" s="2"/>
      <c r="T271" s="2"/>
      <c r="U271" s="2"/>
      <c r="V271" s="2"/>
      <c r="W271" s="2"/>
      <c r="X271" s="2"/>
      <c r="Y271" s="2"/>
      <c r="Z271" s="2"/>
    </row>
    <row r="272" customFormat="false" ht="15.75" hidden="false" customHeight="true" outlineLevel="0" collapsed="false">
      <c r="A272" s="523"/>
      <c r="B272" s="524"/>
      <c r="C272" s="459"/>
      <c r="D272" s="460"/>
      <c r="E272" s="459"/>
      <c r="F272" s="460"/>
      <c r="G272" s="459"/>
      <c r="H272" s="460"/>
      <c r="I272" s="459"/>
      <c r="J272" s="460"/>
      <c r="K272" s="459"/>
      <c r="L272" s="460"/>
      <c r="M272" s="459"/>
      <c r="N272" s="460"/>
      <c r="O272" s="459"/>
      <c r="P272" s="520"/>
      <c r="Q272" s="514"/>
      <c r="R272" s="2"/>
      <c r="S272" s="2"/>
      <c r="T272" s="2"/>
      <c r="U272" s="2"/>
      <c r="V272" s="2"/>
      <c r="W272" s="2"/>
      <c r="X272" s="2"/>
      <c r="Y272" s="2"/>
      <c r="Z272" s="2"/>
    </row>
    <row r="273" customFormat="false" ht="15.75" hidden="false" customHeight="true" outlineLevel="0" collapsed="false">
      <c r="A273" s="523"/>
      <c r="B273" s="524"/>
      <c r="C273" s="459"/>
      <c r="D273" s="460"/>
      <c r="E273" s="459"/>
      <c r="F273" s="460"/>
      <c r="G273" s="459"/>
      <c r="H273" s="460"/>
      <c r="I273" s="459"/>
      <c r="J273" s="460"/>
      <c r="K273" s="459"/>
      <c r="L273" s="460"/>
      <c r="M273" s="459"/>
      <c r="N273" s="460"/>
      <c r="O273" s="459"/>
      <c r="P273" s="520"/>
      <c r="Q273" s="514"/>
      <c r="R273" s="2"/>
      <c r="S273" s="2"/>
      <c r="T273" s="2"/>
      <c r="U273" s="2"/>
      <c r="V273" s="2"/>
      <c r="W273" s="2"/>
      <c r="X273" s="2"/>
      <c r="Y273" s="2"/>
      <c r="Z273" s="2"/>
    </row>
    <row r="274" customFormat="false" ht="15.75" hidden="false" customHeight="true" outlineLevel="0" collapsed="false">
      <c r="A274" s="523"/>
      <c r="B274" s="524"/>
      <c r="C274" s="459"/>
      <c r="D274" s="460"/>
      <c r="E274" s="459"/>
      <c r="F274" s="460"/>
      <c r="G274" s="459"/>
      <c r="H274" s="460"/>
      <c r="I274" s="459"/>
      <c r="J274" s="460"/>
      <c r="K274" s="459"/>
      <c r="L274" s="460"/>
      <c r="M274" s="459"/>
      <c r="N274" s="460"/>
      <c r="O274" s="459"/>
      <c r="P274" s="520"/>
      <c r="Q274" s="514"/>
      <c r="R274" s="2"/>
      <c r="S274" s="2"/>
      <c r="T274" s="2"/>
      <c r="U274" s="2"/>
      <c r="V274" s="2"/>
      <c r="W274" s="2"/>
      <c r="X274" s="2"/>
      <c r="Y274" s="2"/>
      <c r="Z274" s="2"/>
    </row>
    <row r="275" customFormat="false" ht="15.75" hidden="false" customHeight="true" outlineLevel="0" collapsed="false">
      <c r="A275" s="523"/>
      <c r="B275" s="524"/>
      <c r="C275" s="459"/>
      <c r="D275" s="460"/>
      <c r="E275" s="459"/>
      <c r="F275" s="460"/>
      <c r="G275" s="459"/>
      <c r="H275" s="460"/>
      <c r="I275" s="459"/>
      <c r="J275" s="460"/>
      <c r="K275" s="459"/>
      <c r="L275" s="460"/>
      <c r="M275" s="459"/>
      <c r="N275" s="460"/>
      <c r="O275" s="459"/>
      <c r="P275" s="520"/>
      <c r="Q275" s="514"/>
      <c r="R275" s="2"/>
      <c r="S275" s="2"/>
      <c r="T275" s="2"/>
      <c r="U275" s="2"/>
      <c r="V275" s="2"/>
      <c r="W275" s="2"/>
      <c r="X275" s="2"/>
      <c r="Y275" s="2"/>
      <c r="Z275" s="2"/>
    </row>
    <row r="276" customFormat="false" ht="15.75" hidden="false" customHeight="true" outlineLevel="0" collapsed="false">
      <c r="A276" s="523"/>
      <c r="B276" s="524"/>
      <c r="C276" s="459"/>
      <c r="D276" s="460"/>
      <c r="E276" s="459"/>
      <c r="F276" s="460"/>
      <c r="G276" s="459"/>
      <c r="H276" s="460"/>
      <c r="I276" s="459"/>
      <c r="J276" s="460"/>
      <c r="K276" s="459"/>
      <c r="L276" s="460"/>
      <c r="M276" s="459"/>
      <c r="N276" s="460"/>
      <c r="O276" s="459"/>
      <c r="P276" s="520"/>
      <c r="Q276" s="514"/>
      <c r="R276" s="2"/>
      <c r="S276" s="2"/>
      <c r="T276" s="2"/>
      <c r="U276" s="2"/>
      <c r="V276" s="2"/>
      <c r="W276" s="2"/>
      <c r="X276" s="2"/>
      <c r="Y276" s="2"/>
      <c r="Z276" s="2"/>
    </row>
    <row r="277" customFormat="false" ht="15.75" hidden="false" customHeight="true" outlineLevel="0" collapsed="false">
      <c r="A277" s="523"/>
      <c r="B277" s="524"/>
      <c r="C277" s="459"/>
      <c r="D277" s="460"/>
      <c r="E277" s="459"/>
      <c r="F277" s="460"/>
      <c r="G277" s="459"/>
      <c r="H277" s="460"/>
      <c r="I277" s="459"/>
      <c r="J277" s="460"/>
      <c r="K277" s="459"/>
      <c r="L277" s="460"/>
      <c r="M277" s="459"/>
      <c r="N277" s="460"/>
      <c r="O277" s="459"/>
      <c r="P277" s="520"/>
      <c r="Q277" s="514"/>
      <c r="R277" s="2"/>
      <c r="S277" s="2"/>
      <c r="T277" s="2"/>
      <c r="U277" s="2"/>
      <c r="V277" s="2"/>
      <c r="W277" s="2"/>
      <c r="X277" s="2"/>
      <c r="Y277" s="2"/>
      <c r="Z277" s="2"/>
    </row>
    <row r="278" customFormat="false" ht="15.75" hidden="false" customHeight="true" outlineLevel="0" collapsed="false">
      <c r="A278" s="523"/>
      <c r="B278" s="524"/>
      <c r="C278" s="459"/>
      <c r="D278" s="460"/>
      <c r="E278" s="459"/>
      <c r="F278" s="460"/>
      <c r="G278" s="459"/>
      <c r="H278" s="460"/>
      <c r="I278" s="459"/>
      <c r="J278" s="460"/>
      <c r="K278" s="459"/>
      <c r="L278" s="460"/>
      <c r="M278" s="459"/>
      <c r="N278" s="460"/>
      <c r="O278" s="459"/>
      <c r="P278" s="520"/>
      <c r="Q278" s="514"/>
      <c r="R278" s="2"/>
      <c r="S278" s="2"/>
      <c r="T278" s="2"/>
      <c r="U278" s="2"/>
      <c r="V278" s="2"/>
      <c r="W278" s="2"/>
      <c r="X278" s="2"/>
      <c r="Y278" s="2"/>
      <c r="Z278" s="2"/>
    </row>
    <row r="279" customFormat="false" ht="15.75" hidden="false" customHeight="true" outlineLevel="0" collapsed="false">
      <c r="A279" s="523"/>
      <c r="B279" s="524"/>
      <c r="C279" s="459"/>
      <c r="D279" s="460"/>
      <c r="E279" s="459"/>
      <c r="F279" s="460"/>
      <c r="G279" s="459"/>
      <c r="H279" s="460"/>
      <c r="I279" s="459"/>
      <c r="J279" s="460"/>
      <c r="K279" s="459"/>
      <c r="L279" s="460"/>
      <c r="M279" s="459"/>
      <c r="N279" s="460"/>
      <c r="O279" s="459"/>
      <c r="P279" s="520"/>
      <c r="Q279" s="514"/>
      <c r="R279" s="2"/>
      <c r="S279" s="2"/>
      <c r="T279" s="2"/>
      <c r="U279" s="2"/>
      <c r="V279" s="2"/>
      <c r="W279" s="2"/>
      <c r="X279" s="2"/>
      <c r="Y279" s="2"/>
      <c r="Z279" s="2"/>
    </row>
    <row r="280" customFormat="false" ht="15.75" hidden="false" customHeight="true" outlineLevel="0" collapsed="false">
      <c r="A280" s="523"/>
      <c r="B280" s="524"/>
      <c r="C280" s="459"/>
      <c r="D280" s="460"/>
      <c r="E280" s="459"/>
      <c r="F280" s="460"/>
      <c r="G280" s="459"/>
      <c r="H280" s="460"/>
      <c r="I280" s="459"/>
      <c r="J280" s="460"/>
      <c r="K280" s="459"/>
      <c r="L280" s="460"/>
      <c r="M280" s="459"/>
      <c r="N280" s="460"/>
      <c r="O280" s="459"/>
      <c r="P280" s="520"/>
      <c r="Q280" s="514"/>
      <c r="R280" s="2"/>
      <c r="S280" s="2"/>
      <c r="T280" s="2"/>
      <c r="U280" s="2"/>
      <c r="V280" s="2"/>
      <c r="W280" s="2"/>
      <c r="X280" s="2"/>
      <c r="Y280" s="2"/>
      <c r="Z280" s="2"/>
    </row>
    <row r="281" customFormat="false" ht="15.75" hidden="false" customHeight="true" outlineLevel="0" collapsed="false">
      <c r="A281" s="523"/>
      <c r="B281" s="524"/>
      <c r="C281" s="459"/>
      <c r="D281" s="460"/>
      <c r="E281" s="459"/>
      <c r="F281" s="460"/>
      <c r="G281" s="459"/>
      <c r="H281" s="460"/>
      <c r="I281" s="459"/>
      <c r="J281" s="460"/>
      <c r="K281" s="459"/>
      <c r="L281" s="460"/>
      <c r="M281" s="459"/>
      <c r="N281" s="460"/>
      <c r="O281" s="459"/>
      <c r="P281" s="520"/>
      <c r="Q281" s="514"/>
      <c r="R281" s="2"/>
      <c r="S281" s="2"/>
      <c r="T281" s="2"/>
      <c r="U281" s="2"/>
      <c r="V281" s="2"/>
      <c r="W281" s="2"/>
      <c r="X281" s="2"/>
      <c r="Y281" s="2"/>
      <c r="Z281" s="2"/>
    </row>
    <row r="282" customFormat="false" ht="15.75" hidden="false" customHeight="true" outlineLevel="0" collapsed="false">
      <c r="A282" s="523"/>
      <c r="B282" s="524"/>
      <c r="C282" s="459"/>
      <c r="D282" s="460"/>
      <c r="E282" s="459"/>
      <c r="F282" s="460"/>
      <c r="G282" s="459"/>
      <c r="H282" s="460"/>
      <c r="I282" s="459"/>
      <c r="J282" s="460"/>
      <c r="K282" s="459"/>
      <c r="L282" s="460"/>
      <c r="M282" s="459"/>
      <c r="N282" s="460"/>
      <c r="O282" s="459"/>
      <c r="P282" s="520"/>
      <c r="Q282" s="514"/>
      <c r="R282" s="2"/>
      <c r="S282" s="2"/>
      <c r="T282" s="2"/>
      <c r="U282" s="2"/>
      <c r="V282" s="2"/>
      <c r="W282" s="2"/>
      <c r="X282" s="2"/>
      <c r="Y282" s="2"/>
      <c r="Z282" s="2"/>
    </row>
    <row r="283" customFormat="false" ht="15.75" hidden="false" customHeight="true" outlineLevel="0" collapsed="false">
      <c r="A283" s="523"/>
      <c r="B283" s="524"/>
      <c r="C283" s="459"/>
      <c r="D283" s="460"/>
      <c r="E283" s="459"/>
      <c r="F283" s="460"/>
      <c r="G283" s="459"/>
      <c r="H283" s="460"/>
      <c r="I283" s="459"/>
      <c r="J283" s="460"/>
      <c r="K283" s="459"/>
      <c r="L283" s="460"/>
      <c r="M283" s="459"/>
      <c r="N283" s="460"/>
      <c r="O283" s="459"/>
      <c r="P283" s="520"/>
      <c r="Q283" s="514"/>
      <c r="R283" s="2"/>
      <c r="S283" s="2"/>
      <c r="T283" s="2"/>
      <c r="U283" s="2"/>
      <c r="V283" s="2"/>
      <c r="W283" s="2"/>
      <c r="X283" s="2"/>
      <c r="Y283" s="2"/>
      <c r="Z283" s="2"/>
    </row>
    <row r="284" customFormat="false" ht="15.75" hidden="false" customHeight="true" outlineLevel="0" collapsed="false">
      <c r="A284" s="523"/>
      <c r="B284" s="524"/>
      <c r="C284" s="459"/>
      <c r="D284" s="460"/>
      <c r="E284" s="459"/>
      <c r="F284" s="460"/>
      <c r="G284" s="459"/>
      <c r="H284" s="460"/>
      <c r="I284" s="459"/>
      <c r="J284" s="460"/>
      <c r="K284" s="459"/>
      <c r="L284" s="460"/>
      <c r="M284" s="459"/>
      <c r="N284" s="460"/>
      <c r="O284" s="459"/>
      <c r="P284" s="520"/>
      <c r="Q284" s="514"/>
      <c r="R284" s="2"/>
      <c r="S284" s="2"/>
      <c r="T284" s="2"/>
      <c r="U284" s="2"/>
      <c r="V284" s="2"/>
      <c r="W284" s="2"/>
      <c r="X284" s="2"/>
      <c r="Y284" s="2"/>
      <c r="Z284" s="2"/>
    </row>
    <row r="285" customFormat="false" ht="15.75" hidden="false" customHeight="true" outlineLevel="0" collapsed="false">
      <c r="A285" s="523"/>
      <c r="B285" s="524"/>
      <c r="C285" s="459"/>
      <c r="D285" s="460"/>
      <c r="E285" s="459"/>
      <c r="F285" s="460"/>
      <c r="G285" s="459"/>
      <c r="H285" s="460"/>
      <c r="I285" s="459"/>
      <c r="J285" s="460"/>
      <c r="K285" s="459"/>
      <c r="L285" s="460"/>
      <c r="M285" s="459"/>
      <c r="N285" s="460"/>
      <c r="O285" s="459"/>
      <c r="P285" s="520"/>
      <c r="Q285" s="514"/>
      <c r="R285" s="2"/>
      <c r="S285" s="2"/>
      <c r="T285" s="2"/>
      <c r="U285" s="2"/>
      <c r="V285" s="2"/>
      <c r="W285" s="2"/>
      <c r="X285" s="2"/>
      <c r="Y285" s="2"/>
      <c r="Z285" s="2"/>
    </row>
    <row r="286" customFormat="false" ht="15.75" hidden="false" customHeight="true" outlineLevel="0" collapsed="false">
      <c r="A286" s="523"/>
      <c r="B286" s="524"/>
      <c r="C286" s="459"/>
      <c r="D286" s="460"/>
      <c r="E286" s="459"/>
      <c r="F286" s="460"/>
      <c r="G286" s="459"/>
      <c r="H286" s="460"/>
      <c r="I286" s="459"/>
      <c r="J286" s="460"/>
      <c r="K286" s="459"/>
      <c r="L286" s="460"/>
      <c r="M286" s="459"/>
      <c r="N286" s="460"/>
      <c r="O286" s="459"/>
      <c r="P286" s="520"/>
      <c r="Q286" s="514"/>
      <c r="R286" s="2"/>
      <c r="S286" s="2"/>
      <c r="T286" s="2"/>
      <c r="U286" s="2"/>
      <c r="V286" s="2"/>
      <c r="W286" s="2"/>
      <c r="X286" s="2"/>
      <c r="Y286" s="2"/>
      <c r="Z286" s="2"/>
    </row>
    <row r="287" customFormat="false" ht="15.75" hidden="false" customHeight="true" outlineLevel="0" collapsed="false">
      <c r="A287" s="523"/>
      <c r="B287" s="524"/>
      <c r="C287" s="459"/>
      <c r="D287" s="460"/>
      <c r="E287" s="459"/>
      <c r="F287" s="460"/>
      <c r="G287" s="459"/>
      <c r="H287" s="460"/>
      <c r="I287" s="459"/>
      <c r="J287" s="460"/>
      <c r="K287" s="459"/>
      <c r="L287" s="460"/>
      <c r="M287" s="459"/>
      <c r="N287" s="460"/>
      <c r="O287" s="459"/>
      <c r="P287" s="520"/>
      <c r="Q287" s="514"/>
      <c r="R287" s="2"/>
      <c r="S287" s="2"/>
      <c r="T287" s="2"/>
      <c r="U287" s="2"/>
      <c r="V287" s="2"/>
      <c r="W287" s="2"/>
      <c r="X287" s="2"/>
      <c r="Y287" s="2"/>
      <c r="Z287" s="2"/>
    </row>
    <row r="288" customFormat="false" ht="15.75" hidden="false" customHeight="true" outlineLevel="0" collapsed="false">
      <c r="A288" s="523"/>
      <c r="B288" s="524"/>
      <c r="C288" s="459"/>
      <c r="D288" s="460"/>
      <c r="E288" s="459"/>
      <c r="F288" s="460"/>
      <c r="G288" s="459"/>
      <c r="H288" s="460"/>
      <c r="I288" s="459"/>
      <c r="J288" s="460"/>
      <c r="K288" s="459"/>
      <c r="L288" s="460"/>
      <c r="M288" s="459"/>
      <c r="N288" s="460"/>
      <c r="O288" s="459"/>
      <c r="P288" s="520"/>
      <c r="Q288" s="514"/>
      <c r="R288" s="2"/>
      <c r="S288" s="2"/>
      <c r="T288" s="2"/>
      <c r="U288" s="2"/>
      <c r="V288" s="2"/>
      <c r="W288" s="2"/>
      <c r="X288" s="2"/>
      <c r="Y288" s="2"/>
      <c r="Z288" s="2"/>
    </row>
    <row r="289" customFormat="false" ht="15.75" hidden="false" customHeight="true" outlineLevel="0" collapsed="false">
      <c r="A289" s="523"/>
      <c r="B289" s="524"/>
      <c r="C289" s="459"/>
      <c r="D289" s="460"/>
      <c r="E289" s="459"/>
      <c r="F289" s="460"/>
      <c r="G289" s="459"/>
      <c r="H289" s="460"/>
      <c r="I289" s="459"/>
      <c r="J289" s="460"/>
      <c r="K289" s="459"/>
      <c r="L289" s="460"/>
      <c r="M289" s="459"/>
      <c r="N289" s="460"/>
      <c r="O289" s="459"/>
      <c r="P289" s="520"/>
      <c r="Q289" s="514"/>
      <c r="R289" s="2"/>
      <c r="S289" s="2"/>
      <c r="T289" s="2"/>
      <c r="U289" s="2"/>
      <c r="V289" s="2"/>
      <c r="W289" s="2"/>
      <c r="X289" s="2"/>
      <c r="Y289" s="2"/>
      <c r="Z289" s="2"/>
    </row>
    <row r="290" customFormat="false" ht="15.75" hidden="false" customHeight="true" outlineLevel="0" collapsed="false">
      <c r="A290" s="523"/>
      <c r="B290" s="524"/>
      <c r="C290" s="459"/>
      <c r="D290" s="460"/>
      <c r="E290" s="459"/>
      <c r="F290" s="460"/>
      <c r="G290" s="459"/>
      <c r="H290" s="460"/>
      <c r="I290" s="459"/>
      <c r="J290" s="460"/>
      <c r="K290" s="459"/>
      <c r="L290" s="460"/>
      <c r="M290" s="459"/>
      <c r="N290" s="460"/>
      <c r="O290" s="459"/>
      <c r="P290" s="520"/>
      <c r="Q290" s="514"/>
      <c r="R290" s="2"/>
      <c r="S290" s="2"/>
      <c r="T290" s="2"/>
      <c r="U290" s="2"/>
      <c r="V290" s="2"/>
      <c r="W290" s="2"/>
      <c r="X290" s="2"/>
      <c r="Y290" s="2"/>
      <c r="Z290" s="2"/>
    </row>
    <row r="291" customFormat="false" ht="15.75" hidden="false" customHeight="true" outlineLevel="0" collapsed="false">
      <c r="A291" s="523"/>
      <c r="B291" s="524"/>
      <c r="C291" s="459"/>
      <c r="D291" s="460"/>
      <c r="E291" s="459"/>
      <c r="F291" s="460"/>
      <c r="G291" s="459"/>
      <c r="H291" s="460"/>
      <c r="I291" s="459"/>
      <c r="J291" s="460"/>
      <c r="K291" s="459"/>
      <c r="L291" s="460"/>
      <c r="M291" s="459"/>
      <c r="N291" s="460"/>
      <c r="O291" s="459"/>
      <c r="P291" s="520"/>
      <c r="Q291" s="514"/>
      <c r="R291" s="2"/>
      <c r="S291" s="2"/>
      <c r="T291" s="2"/>
      <c r="U291" s="2"/>
      <c r="V291" s="2"/>
      <c r="W291" s="2"/>
      <c r="X291" s="2"/>
      <c r="Y291" s="2"/>
      <c r="Z291" s="2"/>
    </row>
    <row r="292" customFormat="false" ht="15.75" hidden="false" customHeight="true" outlineLevel="0" collapsed="false">
      <c r="A292" s="523"/>
      <c r="B292" s="524"/>
      <c r="C292" s="459"/>
      <c r="D292" s="460"/>
      <c r="E292" s="459"/>
      <c r="F292" s="460"/>
      <c r="G292" s="459"/>
      <c r="H292" s="460"/>
      <c r="I292" s="459"/>
      <c r="J292" s="460"/>
      <c r="K292" s="459"/>
      <c r="L292" s="460"/>
      <c r="M292" s="459"/>
      <c r="N292" s="460"/>
      <c r="O292" s="459"/>
      <c r="P292" s="520"/>
      <c r="Q292" s="514"/>
      <c r="R292" s="2"/>
      <c r="S292" s="2"/>
      <c r="T292" s="2"/>
      <c r="U292" s="2"/>
      <c r="V292" s="2"/>
      <c r="W292" s="2"/>
      <c r="X292" s="2"/>
      <c r="Y292" s="2"/>
      <c r="Z292" s="2"/>
    </row>
    <row r="293" customFormat="false" ht="15.75" hidden="false" customHeight="true" outlineLevel="0" collapsed="false">
      <c r="A293" s="523"/>
      <c r="B293" s="524"/>
      <c r="C293" s="459"/>
      <c r="D293" s="460"/>
      <c r="E293" s="459"/>
      <c r="F293" s="460"/>
      <c r="G293" s="459"/>
      <c r="H293" s="460"/>
      <c r="I293" s="459"/>
      <c r="J293" s="460"/>
      <c r="K293" s="459"/>
      <c r="L293" s="460"/>
      <c r="M293" s="459"/>
      <c r="N293" s="460"/>
      <c r="O293" s="459"/>
      <c r="P293" s="520"/>
      <c r="Q293" s="514"/>
      <c r="R293" s="2"/>
      <c r="S293" s="2"/>
      <c r="T293" s="2"/>
      <c r="U293" s="2"/>
      <c r="V293" s="2"/>
      <c r="W293" s="2"/>
      <c r="X293" s="2"/>
      <c r="Y293" s="2"/>
      <c r="Z293" s="2"/>
    </row>
    <row r="294" customFormat="false" ht="15.75" hidden="false" customHeight="true" outlineLevel="0" collapsed="false">
      <c r="A294" s="523"/>
      <c r="B294" s="524"/>
      <c r="C294" s="459"/>
      <c r="D294" s="460"/>
      <c r="E294" s="459"/>
      <c r="F294" s="460"/>
      <c r="G294" s="459"/>
      <c r="H294" s="460"/>
      <c r="I294" s="459"/>
      <c r="J294" s="460"/>
      <c r="K294" s="459"/>
      <c r="L294" s="460"/>
      <c r="M294" s="459"/>
      <c r="N294" s="460"/>
      <c r="O294" s="459"/>
      <c r="P294" s="520"/>
      <c r="Q294" s="514"/>
      <c r="R294" s="2"/>
      <c r="S294" s="2"/>
      <c r="T294" s="2"/>
      <c r="U294" s="2"/>
      <c r="V294" s="2"/>
      <c r="W294" s="2"/>
      <c r="X294" s="2"/>
      <c r="Y294" s="2"/>
      <c r="Z294" s="2"/>
    </row>
    <row r="295" customFormat="false" ht="15.75" hidden="false" customHeight="true" outlineLevel="0" collapsed="false">
      <c r="A295" s="523"/>
      <c r="B295" s="524"/>
      <c r="C295" s="459"/>
      <c r="D295" s="460"/>
      <c r="E295" s="459"/>
      <c r="F295" s="460"/>
      <c r="G295" s="459"/>
      <c r="H295" s="460"/>
      <c r="I295" s="459"/>
      <c r="J295" s="460"/>
      <c r="K295" s="459"/>
      <c r="L295" s="460"/>
      <c r="M295" s="459"/>
      <c r="N295" s="460"/>
      <c r="O295" s="459"/>
      <c r="P295" s="520"/>
      <c r="Q295" s="514"/>
      <c r="R295" s="2"/>
      <c r="S295" s="2"/>
      <c r="T295" s="2"/>
      <c r="U295" s="2"/>
      <c r="V295" s="2"/>
      <c r="W295" s="2"/>
      <c r="X295" s="2"/>
      <c r="Y295" s="2"/>
      <c r="Z295" s="2"/>
    </row>
    <row r="296" customFormat="false" ht="15.75" hidden="false" customHeight="true" outlineLevel="0" collapsed="false">
      <c r="A296" s="523"/>
      <c r="B296" s="524"/>
      <c r="C296" s="459"/>
      <c r="D296" s="460"/>
      <c r="E296" s="459"/>
      <c r="F296" s="460"/>
      <c r="G296" s="459"/>
      <c r="H296" s="460"/>
      <c r="I296" s="459"/>
      <c r="J296" s="460"/>
      <c r="K296" s="459"/>
      <c r="L296" s="460"/>
      <c r="M296" s="459"/>
      <c r="N296" s="460"/>
      <c r="O296" s="459"/>
      <c r="P296" s="520"/>
      <c r="Q296" s="514"/>
      <c r="R296" s="2"/>
      <c r="S296" s="2"/>
      <c r="T296" s="2"/>
      <c r="U296" s="2"/>
      <c r="V296" s="2"/>
      <c r="W296" s="2"/>
      <c r="X296" s="2"/>
      <c r="Y296" s="2"/>
      <c r="Z296" s="2"/>
    </row>
    <row r="297" customFormat="false" ht="15.75" hidden="false" customHeight="true" outlineLevel="0" collapsed="false">
      <c r="A297" s="523"/>
      <c r="B297" s="524"/>
      <c r="C297" s="459"/>
      <c r="D297" s="460"/>
      <c r="E297" s="459"/>
      <c r="F297" s="460"/>
      <c r="G297" s="459"/>
      <c r="H297" s="460"/>
      <c r="I297" s="459"/>
      <c r="J297" s="460"/>
      <c r="K297" s="459"/>
      <c r="L297" s="460"/>
      <c r="M297" s="459"/>
      <c r="N297" s="460"/>
      <c r="O297" s="459"/>
      <c r="P297" s="520"/>
      <c r="Q297" s="514"/>
      <c r="R297" s="2"/>
      <c r="S297" s="2"/>
      <c r="T297" s="2"/>
      <c r="U297" s="2"/>
      <c r="V297" s="2"/>
      <c r="W297" s="2"/>
      <c r="X297" s="2"/>
      <c r="Y297" s="2"/>
      <c r="Z297" s="2"/>
    </row>
    <row r="298" customFormat="false" ht="15.75" hidden="false" customHeight="true" outlineLevel="0" collapsed="false">
      <c r="A298" s="523"/>
      <c r="B298" s="524"/>
      <c r="C298" s="459"/>
      <c r="D298" s="460"/>
      <c r="E298" s="459"/>
      <c r="F298" s="460"/>
      <c r="G298" s="459"/>
      <c r="H298" s="460"/>
      <c r="I298" s="459"/>
      <c r="J298" s="460"/>
      <c r="K298" s="459"/>
      <c r="L298" s="460"/>
      <c r="M298" s="459"/>
      <c r="N298" s="460"/>
      <c r="O298" s="459"/>
      <c r="P298" s="520"/>
      <c r="Q298" s="514"/>
      <c r="R298" s="2"/>
      <c r="S298" s="2"/>
      <c r="T298" s="2"/>
      <c r="U298" s="2"/>
      <c r="V298" s="2"/>
      <c r="W298" s="2"/>
      <c r="X298" s="2"/>
      <c r="Y298" s="2"/>
      <c r="Z298" s="2"/>
    </row>
    <row r="299" customFormat="false" ht="15.75" hidden="false" customHeight="true" outlineLevel="0" collapsed="false">
      <c r="A299" s="523"/>
      <c r="B299" s="524"/>
      <c r="C299" s="459"/>
      <c r="D299" s="460"/>
      <c r="E299" s="459"/>
      <c r="F299" s="460"/>
      <c r="G299" s="459"/>
      <c r="H299" s="460"/>
      <c r="I299" s="459"/>
      <c r="J299" s="460"/>
      <c r="K299" s="459"/>
      <c r="L299" s="460"/>
      <c r="M299" s="459"/>
      <c r="N299" s="460"/>
      <c r="O299" s="459"/>
      <c r="P299" s="520"/>
      <c r="Q299" s="514"/>
      <c r="R299" s="2"/>
      <c r="S299" s="2"/>
      <c r="T299" s="2"/>
      <c r="U299" s="2"/>
      <c r="V299" s="2"/>
      <c r="W299" s="2"/>
      <c r="X299" s="2"/>
      <c r="Y299" s="2"/>
      <c r="Z299" s="2"/>
    </row>
    <row r="300" customFormat="false" ht="15.75" hidden="false" customHeight="true" outlineLevel="0" collapsed="false">
      <c r="A300" s="523"/>
      <c r="B300" s="524"/>
      <c r="C300" s="459"/>
      <c r="D300" s="460"/>
      <c r="E300" s="459"/>
      <c r="F300" s="460"/>
      <c r="G300" s="459"/>
      <c r="H300" s="460"/>
      <c r="I300" s="459"/>
      <c r="J300" s="460"/>
      <c r="K300" s="459"/>
      <c r="L300" s="460"/>
      <c r="M300" s="459"/>
      <c r="N300" s="460"/>
      <c r="O300" s="459"/>
      <c r="P300" s="520"/>
      <c r="Q300" s="514"/>
      <c r="R300" s="2"/>
      <c r="S300" s="2"/>
      <c r="T300" s="2"/>
      <c r="U300" s="2"/>
      <c r="V300" s="2"/>
      <c r="W300" s="2"/>
      <c r="X300" s="2"/>
      <c r="Y300" s="2"/>
      <c r="Z300" s="2"/>
    </row>
    <row r="301" customFormat="false" ht="15.75" hidden="false" customHeight="true" outlineLevel="0" collapsed="false">
      <c r="A301" s="523"/>
      <c r="B301" s="524"/>
      <c r="C301" s="459"/>
      <c r="D301" s="460"/>
      <c r="E301" s="459"/>
      <c r="F301" s="460"/>
      <c r="G301" s="459"/>
      <c r="H301" s="460"/>
      <c r="I301" s="459"/>
      <c r="J301" s="460"/>
      <c r="K301" s="459"/>
      <c r="L301" s="460"/>
      <c r="M301" s="459"/>
      <c r="N301" s="460"/>
      <c r="O301" s="459"/>
      <c r="P301" s="520"/>
      <c r="Q301" s="514"/>
      <c r="R301" s="2"/>
      <c r="S301" s="2"/>
      <c r="T301" s="2"/>
      <c r="U301" s="2"/>
      <c r="V301" s="2"/>
      <c r="W301" s="2"/>
      <c r="X301" s="2"/>
      <c r="Y301" s="2"/>
      <c r="Z301" s="2"/>
    </row>
    <row r="302" customFormat="false" ht="15.75" hidden="false" customHeight="true" outlineLevel="0" collapsed="false">
      <c r="A302" s="523"/>
      <c r="B302" s="524"/>
      <c r="C302" s="459"/>
      <c r="D302" s="460"/>
      <c r="E302" s="459"/>
      <c r="F302" s="460"/>
      <c r="G302" s="459"/>
      <c r="H302" s="460"/>
      <c r="I302" s="459"/>
      <c r="J302" s="460"/>
      <c r="K302" s="459"/>
      <c r="L302" s="460"/>
      <c r="M302" s="459"/>
      <c r="N302" s="460"/>
      <c r="O302" s="459"/>
      <c r="P302" s="520"/>
      <c r="Q302" s="514"/>
      <c r="R302" s="2"/>
      <c r="S302" s="2"/>
      <c r="T302" s="2"/>
      <c r="U302" s="2"/>
      <c r="V302" s="2"/>
      <c r="W302" s="2"/>
      <c r="X302" s="2"/>
      <c r="Y302" s="2"/>
      <c r="Z302" s="2"/>
    </row>
    <row r="303" customFormat="false" ht="15.75" hidden="false" customHeight="true" outlineLevel="0" collapsed="false">
      <c r="A303" s="523"/>
      <c r="B303" s="524"/>
      <c r="C303" s="459"/>
      <c r="D303" s="460"/>
      <c r="E303" s="459"/>
      <c r="F303" s="460"/>
      <c r="G303" s="459"/>
      <c r="H303" s="460"/>
      <c r="I303" s="459"/>
      <c r="J303" s="460"/>
      <c r="K303" s="459"/>
      <c r="L303" s="460"/>
      <c r="M303" s="459"/>
      <c r="N303" s="460"/>
      <c r="O303" s="459"/>
      <c r="P303" s="520"/>
      <c r="Q303" s="514"/>
      <c r="R303" s="2"/>
      <c r="S303" s="2"/>
      <c r="T303" s="2"/>
      <c r="U303" s="2"/>
      <c r="V303" s="2"/>
      <c r="W303" s="2"/>
      <c r="X303" s="2"/>
      <c r="Y303" s="2"/>
      <c r="Z303" s="2"/>
    </row>
    <row r="304" customFormat="false" ht="15.75" hidden="false" customHeight="true" outlineLevel="0" collapsed="false">
      <c r="A304" s="523"/>
      <c r="B304" s="524"/>
      <c r="C304" s="459"/>
      <c r="D304" s="460"/>
      <c r="E304" s="459"/>
      <c r="F304" s="460"/>
      <c r="G304" s="459"/>
      <c r="H304" s="460"/>
      <c r="I304" s="459"/>
      <c r="J304" s="460"/>
      <c r="K304" s="459"/>
      <c r="L304" s="460"/>
      <c r="M304" s="459"/>
      <c r="N304" s="460"/>
      <c r="O304" s="459"/>
      <c r="P304" s="520"/>
      <c r="Q304" s="514"/>
      <c r="R304" s="2"/>
      <c r="S304" s="2"/>
      <c r="T304" s="2"/>
      <c r="U304" s="2"/>
      <c r="V304" s="2"/>
      <c r="W304" s="2"/>
      <c r="X304" s="2"/>
      <c r="Y304" s="2"/>
      <c r="Z304" s="2"/>
    </row>
    <row r="305" customFormat="false" ht="15.75" hidden="false" customHeight="true" outlineLevel="0" collapsed="false">
      <c r="A305" s="523"/>
      <c r="B305" s="524"/>
      <c r="C305" s="459"/>
      <c r="D305" s="460"/>
      <c r="E305" s="459"/>
      <c r="F305" s="460"/>
      <c r="G305" s="459"/>
      <c r="H305" s="460"/>
      <c r="I305" s="459"/>
      <c r="J305" s="460"/>
      <c r="K305" s="459"/>
      <c r="L305" s="460"/>
      <c r="M305" s="459"/>
      <c r="N305" s="460"/>
      <c r="O305" s="459"/>
      <c r="P305" s="520"/>
      <c r="Q305" s="514"/>
      <c r="R305" s="2"/>
      <c r="S305" s="2"/>
      <c r="T305" s="2"/>
      <c r="U305" s="2"/>
      <c r="V305" s="2"/>
      <c r="W305" s="2"/>
      <c r="X305" s="2"/>
      <c r="Y305" s="2"/>
      <c r="Z305" s="2"/>
    </row>
    <row r="306" customFormat="false" ht="15.75" hidden="false" customHeight="true" outlineLevel="0" collapsed="false">
      <c r="A306" s="523"/>
      <c r="B306" s="524"/>
      <c r="C306" s="459"/>
      <c r="D306" s="460"/>
      <c r="E306" s="459"/>
      <c r="F306" s="460"/>
      <c r="G306" s="459"/>
      <c r="H306" s="460"/>
      <c r="I306" s="459"/>
      <c r="J306" s="460"/>
      <c r="K306" s="459"/>
      <c r="L306" s="460"/>
      <c r="M306" s="459"/>
      <c r="N306" s="460"/>
      <c r="O306" s="459"/>
      <c r="P306" s="520"/>
      <c r="Q306" s="514"/>
      <c r="R306" s="2"/>
      <c r="S306" s="2"/>
      <c r="T306" s="2"/>
      <c r="U306" s="2"/>
      <c r="V306" s="2"/>
      <c r="W306" s="2"/>
      <c r="X306" s="2"/>
      <c r="Y306" s="2"/>
      <c r="Z306" s="2"/>
    </row>
    <row r="307" customFormat="false" ht="15.75" hidden="false" customHeight="true" outlineLevel="0" collapsed="false">
      <c r="A307" s="523"/>
      <c r="B307" s="524"/>
      <c r="C307" s="459"/>
      <c r="D307" s="460"/>
      <c r="E307" s="459"/>
      <c r="F307" s="460"/>
      <c r="G307" s="459"/>
      <c r="H307" s="460"/>
      <c r="I307" s="459"/>
      <c r="J307" s="460"/>
      <c r="K307" s="459"/>
      <c r="L307" s="460"/>
      <c r="M307" s="459"/>
      <c r="N307" s="460"/>
      <c r="O307" s="459"/>
      <c r="P307" s="520"/>
      <c r="Q307" s="514"/>
      <c r="R307" s="2"/>
      <c r="S307" s="2"/>
      <c r="T307" s="2"/>
      <c r="U307" s="2"/>
      <c r="V307" s="2"/>
      <c r="W307" s="2"/>
      <c r="X307" s="2"/>
      <c r="Y307" s="2"/>
      <c r="Z307" s="2"/>
    </row>
    <row r="308" customFormat="false" ht="15.75" hidden="false" customHeight="true" outlineLevel="0" collapsed="false">
      <c r="A308" s="523"/>
      <c r="B308" s="524"/>
      <c r="C308" s="459"/>
      <c r="D308" s="460"/>
      <c r="E308" s="459"/>
      <c r="F308" s="460"/>
      <c r="G308" s="459"/>
      <c r="H308" s="460"/>
      <c r="I308" s="459"/>
      <c r="J308" s="460"/>
      <c r="K308" s="459"/>
      <c r="L308" s="460"/>
      <c r="M308" s="459"/>
      <c r="N308" s="460"/>
      <c r="O308" s="459"/>
      <c r="P308" s="520"/>
      <c r="Q308" s="514"/>
      <c r="R308" s="2"/>
      <c r="S308" s="2"/>
      <c r="T308" s="2"/>
      <c r="U308" s="2"/>
      <c r="V308" s="2"/>
      <c r="W308" s="2"/>
      <c r="X308" s="2"/>
      <c r="Y308" s="2"/>
      <c r="Z308" s="2"/>
    </row>
    <row r="309" customFormat="false" ht="15.75" hidden="false" customHeight="true" outlineLevel="0" collapsed="false">
      <c r="A309" s="523"/>
      <c r="B309" s="524"/>
      <c r="C309" s="459"/>
      <c r="D309" s="460"/>
      <c r="E309" s="459"/>
      <c r="F309" s="460"/>
      <c r="G309" s="459"/>
      <c r="H309" s="460"/>
      <c r="I309" s="459"/>
      <c r="J309" s="460"/>
      <c r="K309" s="459"/>
      <c r="L309" s="460"/>
      <c r="M309" s="459"/>
      <c r="N309" s="460"/>
      <c r="O309" s="459"/>
      <c r="P309" s="520"/>
      <c r="Q309" s="514"/>
      <c r="R309" s="2"/>
      <c r="S309" s="2"/>
      <c r="T309" s="2"/>
      <c r="U309" s="2"/>
      <c r="V309" s="2"/>
      <c r="W309" s="2"/>
      <c r="X309" s="2"/>
      <c r="Y309" s="2"/>
      <c r="Z309" s="2"/>
    </row>
    <row r="310" customFormat="false" ht="15.75" hidden="false" customHeight="true" outlineLevel="0" collapsed="false">
      <c r="A310" s="523"/>
      <c r="B310" s="524"/>
      <c r="C310" s="459"/>
      <c r="D310" s="460"/>
      <c r="E310" s="459"/>
      <c r="F310" s="460"/>
      <c r="G310" s="459"/>
      <c r="H310" s="460"/>
      <c r="I310" s="459"/>
      <c r="J310" s="460"/>
      <c r="K310" s="459"/>
      <c r="L310" s="460"/>
      <c r="M310" s="459"/>
      <c r="N310" s="460"/>
      <c r="O310" s="459"/>
      <c r="P310" s="520"/>
      <c r="Q310" s="514"/>
      <c r="R310" s="2"/>
      <c r="S310" s="2"/>
      <c r="T310" s="2"/>
      <c r="U310" s="2"/>
      <c r="V310" s="2"/>
      <c r="W310" s="2"/>
      <c r="X310" s="2"/>
      <c r="Y310" s="2"/>
      <c r="Z310" s="2"/>
    </row>
    <row r="311" customFormat="false" ht="15.75" hidden="false" customHeight="true" outlineLevel="0" collapsed="false">
      <c r="A311" s="523"/>
      <c r="B311" s="524"/>
      <c r="C311" s="459"/>
      <c r="D311" s="460"/>
      <c r="E311" s="459"/>
      <c r="F311" s="460"/>
      <c r="G311" s="459"/>
      <c r="H311" s="460"/>
      <c r="I311" s="459"/>
      <c r="J311" s="460"/>
      <c r="K311" s="459"/>
      <c r="L311" s="460"/>
      <c r="M311" s="459"/>
      <c r="N311" s="460"/>
      <c r="O311" s="459"/>
      <c r="P311" s="520"/>
      <c r="Q311" s="514"/>
      <c r="R311" s="2"/>
      <c r="S311" s="2"/>
      <c r="T311" s="2"/>
      <c r="U311" s="2"/>
      <c r="V311" s="2"/>
      <c r="W311" s="2"/>
      <c r="X311" s="2"/>
      <c r="Y311" s="2"/>
      <c r="Z311" s="2"/>
    </row>
    <row r="312" customFormat="false" ht="15.75" hidden="false" customHeight="true" outlineLevel="0" collapsed="false">
      <c r="A312" s="523"/>
      <c r="B312" s="524"/>
      <c r="C312" s="459"/>
      <c r="D312" s="460"/>
      <c r="E312" s="459"/>
      <c r="F312" s="460"/>
      <c r="G312" s="459"/>
      <c r="H312" s="460"/>
      <c r="I312" s="459"/>
      <c r="J312" s="460"/>
      <c r="K312" s="459"/>
      <c r="L312" s="460"/>
      <c r="M312" s="459"/>
      <c r="N312" s="460"/>
      <c r="O312" s="459"/>
      <c r="P312" s="520"/>
      <c r="Q312" s="514"/>
      <c r="R312" s="2"/>
      <c r="S312" s="2"/>
      <c r="T312" s="2"/>
      <c r="U312" s="2"/>
      <c r="V312" s="2"/>
      <c r="W312" s="2"/>
      <c r="X312" s="2"/>
      <c r="Y312" s="2"/>
      <c r="Z312" s="2"/>
    </row>
    <row r="313" customFormat="false" ht="15.75" hidden="false" customHeight="true" outlineLevel="0" collapsed="false">
      <c r="A313" s="523"/>
      <c r="B313" s="524"/>
      <c r="C313" s="459"/>
      <c r="D313" s="460"/>
      <c r="E313" s="459"/>
      <c r="F313" s="460"/>
      <c r="G313" s="459"/>
      <c r="H313" s="460"/>
      <c r="I313" s="459"/>
      <c r="J313" s="460"/>
      <c r="K313" s="459"/>
      <c r="L313" s="460"/>
      <c r="M313" s="459"/>
      <c r="N313" s="460"/>
      <c r="O313" s="459"/>
      <c r="P313" s="520"/>
      <c r="Q313" s="514"/>
      <c r="R313" s="2"/>
      <c r="S313" s="2"/>
      <c r="T313" s="2"/>
      <c r="U313" s="2"/>
      <c r="V313" s="2"/>
      <c r="W313" s="2"/>
      <c r="X313" s="2"/>
      <c r="Y313" s="2"/>
      <c r="Z313" s="2"/>
    </row>
    <row r="314" customFormat="false" ht="15.75" hidden="false" customHeight="true" outlineLevel="0" collapsed="false">
      <c r="A314" s="523"/>
      <c r="B314" s="524"/>
      <c r="C314" s="459"/>
      <c r="D314" s="460"/>
      <c r="E314" s="459"/>
      <c r="F314" s="460"/>
      <c r="G314" s="459"/>
      <c r="H314" s="460"/>
      <c r="I314" s="459"/>
      <c r="J314" s="460"/>
      <c r="K314" s="459"/>
      <c r="L314" s="460"/>
      <c r="M314" s="459"/>
      <c r="N314" s="460"/>
      <c r="O314" s="459"/>
      <c r="P314" s="520"/>
      <c r="Q314" s="514"/>
      <c r="R314" s="2"/>
      <c r="S314" s="2"/>
      <c r="T314" s="2"/>
      <c r="U314" s="2"/>
      <c r="V314" s="2"/>
      <c r="W314" s="2"/>
      <c r="X314" s="2"/>
      <c r="Y314" s="2"/>
      <c r="Z314" s="2"/>
    </row>
    <row r="315" customFormat="false" ht="15.75" hidden="false" customHeight="true" outlineLevel="0" collapsed="false">
      <c r="A315" s="523"/>
      <c r="B315" s="524"/>
      <c r="C315" s="459"/>
      <c r="D315" s="460"/>
      <c r="E315" s="459"/>
      <c r="F315" s="460"/>
      <c r="G315" s="459"/>
      <c r="H315" s="460"/>
      <c r="I315" s="459"/>
      <c r="J315" s="460"/>
      <c r="K315" s="459"/>
      <c r="L315" s="460"/>
      <c r="M315" s="459"/>
      <c r="N315" s="460"/>
      <c r="O315" s="459"/>
      <c r="P315" s="520"/>
      <c r="Q315" s="514"/>
      <c r="R315" s="2"/>
      <c r="S315" s="2"/>
      <c r="T315" s="2"/>
      <c r="U315" s="2"/>
      <c r="V315" s="2"/>
      <c r="W315" s="2"/>
      <c r="X315" s="2"/>
      <c r="Y315" s="2"/>
      <c r="Z315" s="2"/>
    </row>
    <row r="316" customFormat="false" ht="15.75" hidden="false" customHeight="true" outlineLevel="0" collapsed="false">
      <c r="A316" s="523"/>
      <c r="B316" s="524"/>
      <c r="C316" s="459"/>
      <c r="D316" s="460"/>
      <c r="E316" s="459"/>
      <c r="F316" s="460"/>
      <c r="G316" s="459"/>
      <c r="H316" s="460"/>
      <c r="I316" s="459"/>
      <c r="J316" s="460"/>
      <c r="K316" s="459"/>
      <c r="L316" s="460"/>
      <c r="M316" s="459"/>
      <c r="N316" s="460"/>
      <c r="O316" s="459"/>
      <c r="P316" s="520"/>
      <c r="Q316" s="514"/>
      <c r="R316" s="2"/>
      <c r="S316" s="2"/>
      <c r="T316" s="2"/>
      <c r="U316" s="2"/>
      <c r="V316" s="2"/>
      <c r="W316" s="2"/>
      <c r="X316" s="2"/>
      <c r="Y316" s="2"/>
      <c r="Z316" s="2"/>
    </row>
    <row r="317" customFormat="false" ht="15.75" hidden="false" customHeight="true" outlineLevel="0" collapsed="false">
      <c r="A317" s="523"/>
      <c r="B317" s="524"/>
      <c r="C317" s="459"/>
      <c r="D317" s="460"/>
      <c r="E317" s="459"/>
      <c r="F317" s="460"/>
      <c r="G317" s="459"/>
      <c r="H317" s="460"/>
      <c r="I317" s="459"/>
      <c r="J317" s="460"/>
      <c r="K317" s="459"/>
      <c r="L317" s="460"/>
      <c r="M317" s="459"/>
      <c r="N317" s="460"/>
      <c r="O317" s="459"/>
      <c r="P317" s="520"/>
      <c r="Q317" s="514"/>
      <c r="R317" s="2"/>
      <c r="S317" s="2"/>
      <c r="T317" s="2"/>
      <c r="U317" s="2"/>
      <c r="V317" s="2"/>
      <c r="W317" s="2"/>
      <c r="X317" s="2"/>
      <c r="Y317" s="2"/>
      <c r="Z317" s="2"/>
    </row>
    <row r="318" customFormat="false" ht="15.75" hidden="false" customHeight="true" outlineLevel="0" collapsed="false">
      <c r="A318" s="523"/>
      <c r="B318" s="524"/>
      <c r="C318" s="459"/>
      <c r="D318" s="460"/>
      <c r="E318" s="459"/>
      <c r="F318" s="460"/>
      <c r="G318" s="459"/>
      <c r="H318" s="460"/>
      <c r="I318" s="459"/>
      <c r="J318" s="460"/>
      <c r="K318" s="459"/>
      <c r="L318" s="460"/>
      <c r="M318" s="459"/>
      <c r="N318" s="460"/>
      <c r="O318" s="459"/>
      <c r="P318" s="520"/>
      <c r="Q318" s="514"/>
      <c r="R318" s="2"/>
      <c r="S318" s="2"/>
      <c r="T318" s="2"/>
      <c r="U318" s="2"/>
      <c r="V318" s="2"/>
      <c r="W318" s="2"/>
      <c r="X318" s="2"/>
      <c r="Y318" s="2"/>
      <c r="Z318" s="2"/>
    </row>
    <row r="319" customFormat="false" ht="15.75" hidden="false" customHeight="true" outlineLevel="0" collapsed="false">
      <c r="A319" s="523"/>
      <c r="B319" s="524"/>
      <c r="C319" s="459"/>
      <c r="D319" s="460"/>
      <c r="E319" s="459"/>
      <c r="F319" s="460"/>
      <c r="G319" s="459"/>
      <c r="H319" s="460"/>
      <c r="I319" s="459"/>
      <c r="J319" s="460"/>
      <c r="K319" s="459"/>
      <c r="L319" s="460"/>
      <c r="M319" s="459"/>
      <c r="N319" s="460"/>
      <c r="O319" s="459"/>
      <c r="P319" s="520"/>
      <c r="Q319" s="514"/>
      <c r="R319" s="2"/>
      <c r="S319" s="2"/>
      <c r="T319" s="2"/>
      <c r="U319" s="2"/>
      <c r="V319" s="2"/>
      <c r="W319" s="2"/>
      <c r="X319" s="2"/>
      <c r="Y319" s="2"/>
      <c r="Z319" s="2"/>
    </row>
    <row r="320" customFormat="false" ht="15.75" hidden="false" customHeight="true" outlineLevel="0" collapsed="false">
      <c r="A320" s="523"/>
      <c r="B320" s="524"/>
      <c r="C320" s="459"/>
      <c r="D320" s="460"/>
      <c r="E320" s="459"/>
      <c r="F320" s="460"/>
      <c r="G320" s="459"/>
      <c r="H320" s="460"/>
      <c r="I320" s="459"/>
      <c r="J320" s="460"/>
      <c r="K320" s="459"/>
      <c r="L320" s="460"/>
      <c r="M320" s="459"/>
      <c r="N320" s="460"/>
      <c r="O320" s="459"/>
      <c r="P320" s="520"/>
      <c r="Q320" s="514"/>
      <c r="R320" s="2"/>
      <c r="S320" s="2"/>
      <c r="T320" s="2"/>
      <c r="U320" s="2"/>
      <c r="V320" s="2"/>
      <c r="W320" s="2"/>
      <c r="X320" s="2"/>
      <c r="Y320" s="2"/>
      <c r="Z320" s="2"/>
    </row>
    <row r="321" customFormat="false" ht="15.75" hidden="false" customHeight="true" outlineLevel="0" collapsed="false">
      <c r="A321" s="523"/>
      <c r="B321" s="524"/>
      <c r="C321" s="459"/>
      <c r="D321" s="460"/>
      <c r="E321" s="459"/>
      <c r="F321" s="460"/>
      <c r="G321" s="459"/>
      <c r="H321" s="460"/>
      <c r="I321" s="459"/>
      <c r="J321" s="460"/>
      <c r="K321" s="459"/>
      <c r="L321" s="460"/>
      <c r="M321" s="459"/>
      <c r="N321" s="460"/>
      <c r="O321" s="459"/>
      <c r="P321" s="520"/>
      <c r="Q321" s="514"/>
      <c r="R321" s="2"/>
      <c r="S321" s="2"/>
      <c r="T321" s="2"/>
      <c r="U321" s="2"/>
      <c r="V321" s="2"/>
      <c r="W321" s="2"/>
      <c r="X321" s="2"/>
      <c r="Y321" s="2"/>
      <c r="Z321" s="2"/>
    </row>
    <row r="322" customFormat="false" ht="15.75" hidden="false" customHeight="true" outlineLevel="0" collapsed="false">
      <c r="A322" s="523"/>
      <c r="B322" s="524"/>
      <c r="C322" s="459"/>
      <c r="D322" s="460"/>
      <c r="E322" s="459"/>
      <c r="F322" s="460"/>
      <c r="G322" s="459"/>
      <c r="H322" s="460"/>
      <c r="I322" s="459"/>
      <c r="J322" s="460"/>
      <c r="K322" s="459"/>
      <c r="L322" s="460"/>
      <c r="M322" s="459"/>
      <c r="N322" s="460"/>
      <c r="O322" s="459"/>
      <c r="P322" s="520"/>
      <c r="Q322" s="514"/>
      <c r="R322" s="2"/>
      <c r="S322" s="2"/>
      <c r="T322" s="2"/>
      <c r="U322" s="2"/>
      <c r="V322" s="2"/>
      <c r="W322" s="2"/>
      <c r="X322" s="2"/>
      <c r="Y322" s="2"/>
      <c r="Z322" s="2"/>
    </row>
    <row r="323" customFormat="false" ht="15.75" hidden="false" customHeight="true" outlineLevel="0" collapsed="false">
      <c r="A323" s="523"/>
      <c r="B323" s="524"/>
      <c r="C323" s="459"/>
      <c r="D323" s="460"/>
      <c r="E323" s="459"/>
      <c r="F323" s="460"/>
      <c r="G323" s="459"/>
      <c r="H323" s="460"/>
      <c r="I323" s="459"/>
      <c r="J323" s="460"/>
      <c r="K323" s="459"/>
      <c r="L323" s="460"/>
      <c r="M323" s="459"/>
      <c r="N323" s="460"/>
      <c r="O323" s="459"/>
      <c r="P323" s="520"/>
      <c r="Q323" s="514"/>
      <c r="R323" s="2"/>
      <c r="S323" s="2"/>
      <c r="T323" s="2"/>
      <c r="U323" s="2"/>
      <c r="V323" s="2"/>
      <c r="W323" s="2"/>
      <c r="X323" s="2"/>
      <c r="Y323" s="2"/>
      <c r="Z323" s="2"/>
    </row>
    <row r="324" customFormat="false" ht="15.75" hidden="false" customHeight="true" outlineLevel="0" collapsed="false">
      <c r="A324" s="523"/>
      <c r="B324" s="524"/>
      <c r="C324" s="459"/>
      <c r="D324" s="460"/>
      <c r="E324" s="459"/>
      <c r="F324" s="460"/>
      <c r="G324" s="459"/>
      <c r="H324" s="460"/>
      <c r="I324" s="459"/>
      <c r="J324" s="460"/>
      <c r="K324" s="459"/>
      <c r="L324" s="460"/>
      <c r="M324" s="459"/>
      <c r="N324" s="460"/>
      <c r="O324" s="459"/>
      <c r="P324" s="520"/>
      <c r="Q324" s="514"/>
      <c r="R324" s="2"/>
      <c r="S324" s="2"/>
      <c r="T324" s="2"/>
      <c r="U324" s="2"/>
      <c r="V324" s="2"/>
      <c r="W324" s="2"/>
      <c r="X324" s="2"/>
      <c r="Y324" s="2"/>
      <c r="Z324" s="2"/>
    </row>
    <row r="325" customFormat="false" ht="15.75" hidden="false" customHeight="true" outlineLevel="0" collapsed="false">
      <c r="A325" s="523"/>
      <c r="B325" s="524"/>
      <c r="C325" s="459"/>
      <c r="D325" s="460"/>
      <c r="E325" s="459"/>
      <c r="F325" s="460"/>
      <c r="G325" s="459"/>
      <c r="H325" s="460"/>
      <c r="I325" s="459"/>
      <c r="J325" s="460"/>
      <c r="K325" s="459"/>
      <c r="L325" s="460"/>
      <c r="M325" s="459"/>
      <c r="N325" s="460"/>
      <c r="O325" s="459"/>
      <c r="P325" s="520"/>
      <c r="Q325" s="514"/>
      <c r="R325" s="2"/>
      <c r="S325" s="2"/>
      <c r="T325" s="2"/>
      <c r="U325" s="2"/>
      <c r="V325" s="2"/>
      <c r="W325" s="2"/>
      <c r="X325" s="2"/>
      <c r="Y325" s="2"/>
      <c r="Z325" s="2"/>
    </row>
    <row r="326" customFormat="false" ht="15.75" hidden="false" customHeight="true" outlineLevel="0" collapsed="false">
      <c r="A326" s="523"/>
      <c r="B326" s="524"/>
      <c r="C326" s="459"/>
      <c r="D326" s="460"/>
      <c r="E326" s="459"/>
      <c r="F326" s="460"/>
      <c r="G326" s="459"/>
      <c r="H326" s="460"/>
      <c r="I326" s="459"/>
      <c r="J326" s="460"/>
      <c r="K326" s="459"/>
      <c r="L326" s="460"/>
      <c r="M326" s="459"/>
      <c r="N326" s="460"/>
      <c r="O326" s="459"/>
      <c r="P326" s="520"/>
      <c r="Q326" s="514"/>
      <c r="R326" s="2"/>
      <c r="S326" s="2"/>
      <c r="T326" s="2"/>
      <c r="U326" s="2"/>
      <c r="V326" s="2"/>
      <c r="W326" s="2"/>
      <c r="X326" s="2"/>
      <c r="Y326" s="2"/>
      <c r="Z326" s="2"/>
    </row>
    <row r="327" customFormat="false" ht="15.75" hidden="false" customHeight="true" outlineLevel="0" collapsed="false">
      <c r="A327" s="523"/>
      <c r="B327" s="524"/>
      <c r="C327" s="459"/>
      <c r="D327" s="460"/>
      <c r="E327" s="459"/>
      <c r="F327" s="460"/>
      <c r="G327" s="459"/>
      <c r="H327" s="460"/>
      <c r="I327" s="459"/>
      <c r="J327" s="460"/>
      <c r="K327" s="459"/>
      <c r="L327" s="460"/>
      <c r="M327" s="459"/>
      <c r="N327" s="460"/>
      <c r="O327" s="459"/>
      <c r="P327" s="520"/>
      <c r="Q327" s="514"/>
      <c r="R327" s="2"/>
      <c r="S327" s="2"/>
      <c r="T327" s="2"/>
      <c r="U327" s="2"/>
      <c r="V327" s="2"/>
      <c r="W327" s="2"/>
      <c r="X327" s="2"/>
      <c r="Y327" s="2"/>
      <c r="Z327" s="2"/>
    </row>
    <row r="328" customFormat="false" ht="15.75" hidden="false" customHeight="true" outlineLevel="0" collapsed="false">
      <c r="A328" s="523"/>
      <c r="B328" s="524"/>
      <c r="C328" s="459"/>
      <c r="D328" s="460"/>
      <c r="E328" s="459"/>
      <c r="F328" s="460"/>
      <c r="G328" s="459"/>
      <c r="H328" s="460"/>
      <c r="I328" s="459"/>
      <c r="J328" s="460"/>
      <c r="K328" s="459"/>
      <c r="L328" s="460"/>
      <c r="M328" s="459"/>
      <c r="N328" s="460"/>
      <c r="O328" s="459"/>
      <c r="P328" s="520"/>
      <c r="Q328" s="514"/>
      <c r="R328" s="2"/>
      <c r="S328" s="2"/>
      <c r="T328" s="2"/>
      <c r="U328" s="2"/>
      <c r="V328" s="2"/>
      <c r="W328" s="2"/>
      <c r="X328" s="2"/>
      <c r="Y328" s="2"/>
      <c r="Z328" s="2"/>
    </row>
    <row r="329" customFormat="false" ht="15.75" hidden="false" customHeight="true" outlineLevel="0" collapsed="false">
      <c r="A329" s="523"/>
      <c r="B329" s="524"/>
      <c r="C329" s="459"/>
      <c r="D329" s="460"/>
      <c r="E329" s="459"/>
      <c r="F329" s="460"/>
      <c r="G329" s="459"/>
      <c r="H329" s="460"/>
      <c r="I329" s="459"/>
      <c r="J329" s="460"/>
      <c r="K329" s="459"/>
      <c r="L329" s="460"/>
      <c r="M329" s="459"/>
      <c r="N329" s="460"/>
      <c r="O329" s="459"/>
      <c r="P329" s="520"/>
      <c r="Q329" s="514"/>
      <c r="R329" s="2"/>
      <c r="S329" s="2"/>
      <c r="T329" s="2"/>
      <c r="U329" s="2"/>
      <c r="V329" s="2"/>
      <c r="W329" s="2"/>
      <c r="X329" s="2"/>
      <c r="Y329" s="2"/>
      <c r="Z329" s="2"/>
    </row>
    <row r="330" customFormat="false" ht="15.75" hidden="false" customHeight="true" outlineLevel="0" collapsed="false">
      <c r="A330" s="523"/>
      <c r="B330" s="524"/>
      <c r="C330" s="459"/>
      <c r="D330" s="460"/>
      <c r="E330" s="459"/>
      <c r="F330" s="460"/>
      <c r="G330" s="459"/>
      <c r="H330" s="460"/>
      <c r="I330" s="459"/>
      <c r="J330" s="460"/>
      <c r="K330" s="459"/>
      <c r="L330" s="460"/>
      <c r="M330" s="459"/>
      <c r="N330" s="460"/>
      <c r="O330" s="459"/>
      <c r="P330" s="520"/>
      <c r="Q330" s="514"/>
      <c r="R330" s="2"/>
      <c r="S330" s="2"/>
      <c r="T330" s="2"/>
      <c r="U330" s="2"/>
      <c r="V330" s="2"/>
      <c r="W330" s="2"/>
      <c r="X330" s="2"/>
      <c r="Y330" s="2"/>
      <c r="Z330" s="2"/>
    </row>
    <row r="331" customFormat="false" ht="15.75" hidden="false" customHeight="true" outlineLevel="0" collapsed="false">
      <c r="A331" s="523"/>
      <c r="B331" s="524"/>
      <c r="C331" s="459"/>
      <c r="D331" s="460"/>
      <c r="E331" s="459"/>
      <c r="F331" s="460"/>
      <c r="G331" s="459"/>
      <c r="H331" s="460"/>
      <c r="I331" s="459"/>
      <c r="J331" s="460"/>
      <c r="K331" s="459"/>
      <c r="L331" s="460"/>
      <c r="M331" s="459"/>
      <c r="N331" s="460"/>
      <c r="O331" s="459"/>
      <c r="P331" s="520"/>
      <c r="Q331" s="514"/>
      <c r="R331" s="2"/>
      <c r="S331" s="2"/>
      <c r="T331" s="2"/>
      <c r="U331" s="2"/>
      <c r="V331" s="2"/>
      <c r="W331" s="2"/>
      <c r="X331" s="2"/>
      <c r="Y331" s="2"/>
      <c r="Z331" s="2"/>
    </row>
    <row r="332" customFormat="false" ht="15.75" hidden="false" customHeight="true" outlineLevel="0" collapsed="false">
      <c r="A332" s="523"/>
      <c r="B332" s="524"/>
      <c r="C332" s="459"/>
      <c r="D332" s="460"/>
      <c r="E332" s="459"/>
      <c r="F332" s="460"/>
      <c r="G332" s="459"/>
      <c r="H332" s="460"/>
      <c r="I332" s="459"/>
      <c r="J332" s="460"/>
      <c r="K332" s="459"/>
      <c r="L332" s="460"/>
      <c r="M332" s="459"/>
      <c r="N332" s="460"/>
      <c r="O332" s="459"/>
      <c r="P332" s="520"/>
      <c r="Q332" s="514"/>
      <c r="R332" s="2"/>
      <c r="S332" s="2"/>
      <c r="T332" s="2"/>
      <c r="U332" s="2"/>
      <c r="V332" s="2"/>
      <c r="W332" s="2"/>
      <c r="X332" s="2"/>
      <c r="Y332" s="2"/>
      <c r="Z332" s="2"/>
    </row>
    <row r="333" customFormat="false" ht="15.75" hidden="false" customHeight="true" outlineLevel="0" collapsed="false">
      <c r="A333" s="523"/>
      <c r="B333" s="524"/>
      <c r="C333" s="459"/>
      <c r="D333" s="460"/>
      <c r="E333" s="459"/>
      <c r="F333" s="460"/>
      <c r="G333" s="459"/>
      <c r="H333" s="460"/>
      <c r="I333" s="459"/>
      <c r="J333" s="460"/>
      <c r="K333" s="459"/>
      <c r="L333" s="460"/>
      <c r="M333" s="459"/>
      <c r="N333" s="460"/>
      <c r="O333" s="459"/>
      <c r="P333" s="520"/>
      <c r="Q333" s="514"/>
      <c r="R333" s="2"/>
      <c r="S333" s="2"/>
      <c r="T333" s="2"/>
      <c r="U333" s="2"/>
      <c r="V333" s="2"/>
      <c r="W333" s="2"/>
      <c r="X333" s="2"/>
      <c r="Y333" s="2"/>
      <c r="Z333" s="2"/>
    </row>
    <row r="334" customFormat="false" ht="15.75" hidden="false" customHeight="true" outlineLevel="0" collapsed="false">
      <c r="A334" s="523"/>
      <c r="B334" s="524"/>
      <c r="C334" s="459"/>
      <c r="D334" s="460"/>
      <c r="E334" s="459"/>
      <c r="F334" s="460"/>
      <c r="G334" s="459"/>
      <c r="H334" s="460"/>
      <c r="I334" s="459"/>
      <c r="J334" s="460"/>
      <c r="K334" s="459"/>
      <c r="L334" s="460"/>
      <c r="M334" s="459"/>
      <c r="N334" s="460"/>
      <c r="O334" s="459"/>
      <c r="P334" s="520"/>
      <c r="Q334" s="514"/>
      <c r="R334" s="2"/>
      <c r="S334" s="2"/>
      <c r="T334" s="2"/>
      <c r="U334" s="2"/>
      <c r="V334" s="2"/>
      <c r="W334" s="2"/>
      <c r="X334" s="2"/>
      <c r="Y334" s="2"/>
      <c r="Z334" s="2"/>
    </row>
    <row r="335" customFormat="false" ht="15.75" hidden="false" customHeight="true" outlineLevel="0" collapsed="false">
      <c r="A335" s="523"/>
      <c r="B335" s="524"/>
      <c r="C335" s="459"/>
      <c r="D335" s="460"/>
      <c r="E335" s="459"/>
      <c r="F335" s="460"/>
      <c r="G335" s="459"/>
      <c r="H335" s="460"/>
      <c r="I335" s="459"/>
      <c r="J335" s="460"/>
      <c r="K335" s="459"/>
      <c r="L335" s="460"/>
      <c r="M335" s="459"/>
      <c r="N335" s="460"/>
      <c r="O335" s="459"/>
      <c r="P335" s="520"/>
      <c r="Q335" s="514"/>
      <c r="R335" s="2"/>
      <c r="S335" s="2"/>
      <c r="T335" s="2"/>
      <c r="U335" s="2"/>
      <c r="V335" s="2"/>
      <c r="W335" s="2"/>
      <c r="X335" s="2"/>
      <c r="Y335" s="2"/>
      <c r="Z335" s="2"/>
    </row>
    <row r="336" customFormat="false" ht="15.75" hidden="false" customHeight="true" outlineLevel="0" collapsed="false">
      <c r="A336" s="523"/>
      <c r="B336" s="524"/>
      <c r="C336" s="459"/>
      <c r="D336" s="460"/>
      <c r="E336" s="459"/>
      <c r="F336" s="460"/>
      <c r="G336" s="459"/>
      <c r="H336" s="460"/>
      <c r="I336" s="459"/>
      <c r="J336" s="460"/>
      <c r="K336" s="459"/>
      <c r="L336" s="460"/>
      <c r="M336" s="459"/>
      <c r="N336" s="460"/>
      <c r="O336" s="459"/>
      <c r="P336" s="520"/>
      <c r="Q336" s="514"/>
      <c r="R336" s="2"/>
      <c r="S336" s="2"/>
      <c r="T336" s="2"/>
      <c r="U336" s="2"/>
      <c r="V336" s="2"/>
      <c r="W336" s="2"/>
      <c r="X336" s="2"/>
      <c r="Y336" s="2"/>
      <c r="Z336" s="2"/>
    </row>
    <row r="337" customFormat="false" ht="15.75" hidden="false" customHeight="true" outlineLevel="0" collapsed="false">
      <c r="A337" s="523"/>
      <c r="B337" s="524"/>
      <c r="C337" s="459"/>
      <c r="D337" s="460"/>
      <c r="E337" s="459"/>
      <c r="F337" s="460"/>
      <c r="G337" s="459"/>
      <c r="H337" s="460"/>
      <c r="I337" s="459"/>
      <c r="J337" s="460"/>
      <c r="K337" s="459"/>
      <c r="L337" s="460"/>
      <c r="M337" s="459"/>
      <c r="N337" s="460"/>
      <c r="O337" s="459"/>
      <c r="P337" s="520"/>
      <c r="Q337" s="514"/>
      <c r="R337" s="2"/>
      <c r="S337" s="2"/>
      <c r="T337" s="2"/>
      <c r="U337" s="2"/>
      <c r="V337" s="2"/>
      <c r="W337" s="2"/>
      <c r="X337" s="2"/>
      <c r="Y337" s="2"/>
      <c r="Z337" s="2"/>
    </row>
    <row r="338" customFormat="false" ht="15.75" hidden="false" customHeight="true" outlineLevel="0" collapsed="false">
      <c r="A338" s="523"/>
      <c r="B338" s="524"/>
      <c r="C338" s="459"/>
      <c r="D338" s="460"/>
      <c r="E338" s="459"/>
      <c r="F338" s="460"/>
      <c r="G338" s="459"/>
      <c r="H338" s="460"/>
      <c r="I338" s="459"/>
      <c r="J338" s="460"/>
      <c r="K338" s="459"/>
      <c r="L338" s="460"/>
      <c r="M338" s="459"/>
      <c r="N338" s="460"/>
      <c r="O338" s="459"/>
      <c r="P338" s="520"/>
      <c r="Q338" s="514"/>
      <c r="R338" s="2"/>
      <c r="S338" s="2"/>
      <c r="T338" s="2"/>
      <c r="U338" s="2"/>
      <c r="V338" s="2"/>
      <c r="W338" s="2"/>
      <c r="X338" s="2"/>
      <c r="Y338" s="2"/>
      <c r="Z338" s="2"/>
    </row>
    <row r="339" customFormat="false" ht="15.75" hidden="false" customHeight="true" outlineLevel="0" collapsed="false">
      <c r="A339" s="523"/>
      <c r="B339" s="524"/>
      <c r="C339" s="459"/>
      <c r="D339" s="460"/>
      <c r="E339" s="459"/>
      <c r="F339" s="460"/>
      <c r="G339" s="459"/>
      <c r="H339" s="460"/>
      <c r="I339" s="459"/>
      <c r="J339" s="460"/>
      <c r="K339" s="459"/>
      <c r="L339" s="460"/>
      <c r="M339" s="459"/>
      <c r="N339" s="460"/>
      <c r="O339" s="459"/>
      <c r="P339" s="520"/>
      <c r="Q339" s="514"/>
      <c r="R339" s="2"/>
      <c r="S339" s="2"/>
      <c r="T339" s="2"/>
      <c r="U339" s="2"/>
      <c r="V339" s="2"/>
      <c r="W339" s="2"/>
      <c r="X339" s="2"/>
      <c r="Y339" s="2"/>
      <c r="Z339" s="2"/>
    </row>
    <row r="340" customFormat="false" ht="15.75" hidden="false" customHeight="true" outlineLevel="0" collapsed="false">
      <c r="A340" s="523"/>
      <c r="B340" s="524"/>
      <c r="C340" s="459"/>
      <c r="D340" s="460"/>
      <c r="E340" s="459"/>
      <c r="F340" s="460"/>
      <c r="G340" s="459"/>
      <c r="H340" s="460"/>
      <c r="I340" s="459"/>
      <c r="J340" s="460"/>
      <c r="K340" s="459"/>
      <c r="L340" s="460"/>
      <c r="M340" s="459"/>
      <c r="N340" s="460"/>
      <c r="O340" s="459"/>
      <c r="P340" s="520"/>
      <c r="Q340" s="514"/>
      <c r="R340" s="2"/>
      <c r="S340" s="2"/>
      <c r="T340" s="2"/>
      <c r="U340" s="2"/>
      <c r="V340" s="2"/>
      <c r="W340" s="2"/>
      <c r="X340" s="2"/>
      <c r="Y340" s="2"/>
      <c r="Z340" s="2"/>
    </row>
    <row r="341" customFormat="false" ht="15.75" hidden="false" customHeight="true" outlineLevel="0" collapsed="false">
      <c r="A341" s="523"/>
      <c r="B341" s="524"/>
      <c r="C341" s="459"/>
      <c r="D341" s="460"/>
      <c r="E341" s="459"/>
      <c r="F341" s="460"/>
      <c r="G341" s="459"/>
      <c r="H341" s="460"/>
      <c r="I341" s="459"/>
      <c r="J341" s="460"/>
      <c r="K341" s="459"/>
      <c r="L341" s="460"/>
      <c r="M341" s="459"/>
      <c r="N341" s="460"/>
      <c r="O341" s="459"/>
      <c r="P341" s="520"/>
      <c r="Q341" s="514"/>
      <c r="R341" s="2"/>
      <c r="S341" s="2"/>
      <c r="T341" s="2"/>
      <c r="U341" s="2"/>
      <c r="V341" s="2"/>
      <c r="W341" s="2"/>
      <c r="X341" s="2"/>
      <c r="Y341" s="2"/>
      <c r="Z341" s="2"/>
    </row>
    <row r="342" customFormat="false" ht="15.75" hidden="false" customHeight="true" outlineLevel="0" collapsed="false">
      <c r="A342" s="523"/>
      <c r="B342" s="524"/>
      <c r="C342" s="459"/>
      <c r="D342" s="460"/>
      <c r="E342" s="459"/>
      <c r="F342" s="460"/>
      <c r="G342" s="459"/>
      <c r="H342" s="460"/>
      <c r="I342" s="459"/>
      <c r="J342" s="460"/>
      <c r="K342" s="459"/>
      <c r="L342" s="460"/>
      <c r="M342" s="459"/>
      <c r="N342" s="460"/>
      <c r="O342" s="459"/>
      <c r="P342" s="520"/>
      <c r="Q342" s="514"/>
      <c r="R342" s="2"/>
      <c r="S342" s="2"/>
      <c r="T342" s="2"/>
      <c r="U342" s="2"/>
      <c r="V342" s="2"/>
      <c r="W342" s="2"/>
      <c r="X342" s="2"/>
      <c r="Y342" s="2"/>
      <c r="Z342" s="2"/>
    </row>
    <row r="343" customFormat="false" ht="15.75" hidden="false" customHeight="true" outlineLevel="0" collapsed="false">
      <c r="A343" s="523"/>
      <c r="B343" s="524"/>
      <c r="C343" s="459"/>
      <c r="D343" s="460"/>
      <c r="E343" s="459"/>
      <c r="F343" s="460"/>
      <c r="G343" s="459"/>
      <c r="H343" s="460"/>
      <c r="I343" s="459"/>
      <c r="J343" s="460"/>
      <c r="K343" s="459"/>
      <c r="L343" s="460"/>
      <c r="M343" s="459"/>
      <c r="N343" s="460"/>
      <c r="O343" s="459"/>
      <c r="P343" s="520"/>
      <c r="Q343" s="514"/>
      <c r="R343" s="2"/>
      <c r="S343" s="2"/>
      <c r="T343" s="2"/>
      <c r="U343" s="2"/>
      <c r="V343" s="2"/>
      <c r="W343" s="2"/>
      <c r="X343" s="2"/>
      <c r="Y343" s="2"/>
      <c r="Z343" s="2"/>
    </row>
    <row r="344" customFormat="false" ht="15.75" hidden="false" customHeight="true" outlineLevel="0" collapsed="false">
      <c r="A344" s="523"/>
      <c r="B344" s="524"/>
      <c r="C344" s="459"/>
      <c r="D344" s="460"/>
      <c r="E344" s="459"/>
      <c r="F344" s="460"/>
      <c r="G344" s="459"/>
      <c r="H344" s="460"/>
      <c r="I344" s="459"/>
      <c r="J344" s="460"/>
      <c r="K344" s="459"/>
      <c r="L344" s="460"/>
      <c r="M344" s="459"/>
      <c r="N344" s="460"/>
      <c r="O344" s="459"/>
      <c r="P344" s="520"/>
      <c r="Q344" s="514"/>
      <c r="R344" s="2"/>
      <c r="S344" s="2"/>
      <c r="T344" s="2"/>
      <c r="U344" s="2"/>
      <c r="V344" s="2"/>
      <c r="W344" s="2"/>
      <c r="X344" s="2"/>
      <c r="Y344" s="2"/>
      <c r="Z344" s="2"/>
    </row>
    <row r="345" customFormat="false" ht="15.75" hidden="false" customHeight="true" outlineLevel="0" collapsed="false">
      <c r="A345" s="523"/>
      <c r="B345" s="524"/>
      <c r="C345" s="459"/>
      <c r="D345" s="460"/>
      <c r="E345" s="459"/>
      <c r="F345" s="460"/>
      <c r="G345" s="459"/>
      <c r="H345" s="460"/>
      <c r="I345" s="459"/>
      <c r="J345" s="460"/>
      <c r="K345" s="459"/>
      <c r="L345" s="460"/>
      <c r="M345" s="459"/>
      <c r="N345" s="460"/>
      <c r="O345" s="459"/>
      <c r="P345" s="520"/>
      <c r="Q345" s="514"/>
      <c r="R345" s="2"/>
      <c r="S345" s="2"/>
      <c r="T345" s="2"/>
      <c r="U345" s="2"/>
      <c r="V345" s="2"/>
      <c r="W345" s="2"/>
      <c r="X345" s="2"/>
      <c r="Y345" s="2"/>
      <c r="Z345" s="2"/>
    </row>
    <row r="346" customFormat="false" ht="15.75" hidden="false" customHeight="true" outlineLevel="0" collapsed="false">
      <c r="A346" s="523"/>
      <c r="B346" s="524"/>
      <c r="C346" s="459"/>
      <c r="D346" s="460"/>
      <c r="E346" s="459"/>
      <c r="F346" s="460"/>
      <c r="G346" s="459"/>
      <c r="H346" s="460"/>
      <c r="I346" s="459"/>
      <c r="J346" s="460"/>
      <c r="K346" s="459"/>
      <c r="L346" s="460"/>
      <c r="M346" s="459"/>
      <c r="N346" s="460"/>
      <c r="O346" s="459"/>
      <c r="P346" s="520"/>
      <c r="Q346" s="514"/>
      <c r="R346" s="2"/>
      <c r="S346" s="2"/>
      <c r="T346" s="2"/>
      <c r="U346" s="2"/>
      <c r="V346" s="2"/>
      <c r="W346" s="2"/>
      <c r="X346" s="2"/>
      <c r="Y346" s="2"/>
      <c r="Z346" s="2"/>
    </row>
    <row r="347" customFormat="false" ht="15.75" hidden="false" customHeight="true" outlineLevel="0" collapsed="false">
      <c r="A347" s="523"/>
      <c r="B347" s="524"/>
      <c r="C347" s="459"/>
      <c r="D347" s="460"/>
      <c r="E347" s="459"/>
      <c r="F347" s="460"/>
      <c r="G347" s="459"/>
      <c r="H347" s="460"/>
      <c r="I347" s="459"/>
      <c r="J347" s="460"/>
      <c r="K347" s="459"/>
      <c r="L347" s="460"/>
      <c r="M347" s="459"/>
      <c r="N347" s="460"/>
      <c r="O347" s="459"/>
      <c r="P347" s="520"/>
      <c r="Q347" s="514"/>
      <c r="R347" s="2"/>
      <c r="S347" s="2"/>
      <c r="T347" s="2"/>
      <c r="U347" s="2"/>
      <c r="V347" s="2"/>
      <c r="W347" s="2"/>
      <c r="X347" s="2"/>
      <c r="Y347" s="2"/>
      <c r="Z347" s="2"/>
    </row>
    <row r="348" customFormat="false" ht="15.75" hidden="false" customHeight="true" outlineLevel="0" collapsed="false">
      <c r="A348" s="523"/>
      <c r="B348" s="524"/>
      <c r="C348" s="459"/>
      <c r="D348" s="460"/>
      <c r="E348" s="459"/>
      <c r="F348" s="460"/>
      <c r="G348" s="459"/>
      <c r="H348" s="460"/>
      <c r="I348" s="459"/>
      <c r="J348" s="460"/>
      <c r="K348" s="459"/>
      <c r="L348" s="460"/>
      <c r="M348" s="459"/>
      <c r="N348" s="460"/>
      <c r="O348" s="459"/>
      <c r="P348" s="520"/>
      <c r="Q348" s="514"/>
      <c r="R348" s="2"/>
      <c r="S348" s="2"/>
      <c r="T348" s="2"/>
      <c r="U348" s="2"/>
      <c r="V348" s="2"/>
      <c r="W348" s="2"/>
      <c r="X348" s="2"/>
      <c r="Y348" s="2"/>
      <c r="Z348" s="2"/>
    </row>
    <row r="349" customFormat="false" ht="15.75" hidden="false" customHeight="true" outlineLevel="0" collapsed="false">
      <c r="A349" s="523"/>
      <c r="B349" s="524"/>
      <c r="C349" s="459"/>
      <c r="D349" s="460"/>
      <c r="E349" s="459"/>
      <c r="F349" s="460"/>
      <c r="G349" s="459"/>
      <c r="H349" s="460"/>
      <c r="I349" s="459"/>
      <c r="J349" s="460"/>
      <c r="K349" s="459"/>
      <c r="L349" s="460"/>
      <c r="M349" s="459"/>
      <c r="N349" s="460"/>
      <c r="O349" s="459"/>
      <c r="P349" s="520"/>
      <c r="Q349" s="514"/>
      <c r="R349" s="2"/>
      <c r="S349" s="2"/>
      <c r="T349" s="2"/>
      <c r="U349" s="2"/>
      <c r="V349" s="2"/>
      <c r="W349" s="2"/>
      <c r="X349" s="2"/>
      <c r="Y349" s="2"/>
      <c r="Z349" s="2"/>
    </row>
    <row r="350" customFormat="false" ht="15.75" hidden="false" customHeight="true" outlineLevel="0" collapsed="false">
      <c r="A350" s="523"/>
      <c r="B350" s="524"/>
      <c r="C350" s="459"/>
      <c r="D350" s="460"/>
      <c r="E350" s="459"/>
      <c r="F350" s="460"/>
      <c r="G350" s="459"/>
      <c r="H350" s="460"/>
      <c r="I350" s="459"/>
      <c r="J350" s="460"/>
      <c r="K350" s="459"/>
      <c r="L350" s="460"/>
      <c r="M350" s="459"/>
      <c r="N350" s="460"/>
      <c r="O350" s="459"/>
      <c r="P350" s="520"/>
      <c r="Q350" s="514"/>
      <c r="R350" s="2"/>
      <c r="S350" s="2"/>
      <c r="T350" s="2"/>
      <c r="U350" s="2"/>
      <c r="V350" s="2"/>
      <c r="W350" s="2"/>
      <c r="X350" s="2"/>
      <c r="Y350" s="2"/>
      <c r="Z350" s="2"/>
    </row>
    <row r="351" customFormat="false" ht="15.75" hidden="false" customHeight="true" outlineLevel="0" collapsed="false">
      <c r="A351" s="523"/>
      <c r="B351" s="524"/>
      <c r="C351" s="459"/>
      <c r="D351" s="460"/>
      <c r="E351" s="459"/>
      <c r="F351" s="460"/>
      <c r="G351" s="459"/>
      <c r="H351" s="460"/>
      <c r="I351" s="459"/>
      <c r="J351" s="460"/>
      <c r="K351" s="459"/>
      <c r="L351" s="460"/>
      <c r="M351" s="459"/>
      <c r="N351" s="460"/>
      <c r="O351" s="459"/>
      <c r="P351" s="520"/>
      <c r="Q351" s="514"/>
      <c r="R351" s="2"/>
      <c r="S351" s="2"/>
      <c r="T351" s="2"/>
      <c r="U351" s="2"/>
      <c r="V351" s="2"/>
      <c r="W351" s="2"/>
      <c r="X351" s="2"/>
      <c r="Y351" s="2"/>
      <c r="Z351" s="2"/>
    </row>
    <row r="352" customFormat="false" ht="15.75" hidden="false" customHeight="true" outlineLevel="0" collapsed="false">
      <c r="A352" s="523"/>
      <c r="B352" s="524"/>
      <c r="C352" s="459"/>
      <c r="D352" s="460"/>
      <c r="E352" s="459"/>
      <c r="F352" s="460"/>
      <c r="G352" s="459"/>
      <c r="H352" s="460"/>
      <c r="I352" s="459"/>
      <c r="J352" s="460"/>
      <c r="K352" s="459"/>
      <c r="L352" s="460"/>
      <c r="M352" s="459"/>
      <c r="N352" s="460"/>
      <c r="O352" s="459"/>
      <c r="P352" s="520"/>
      <c r="Q352" s="514"/>
      <c r="R352" s="2"/>
      <c r="S352" s="2"/>
      <c r="T352" s="2"/>
      <c r="U352" s="2"/>
      <c r="V352" s="2"/>
      <c r="W352" s="2"/>
      <c r="X352" s="2"/>
      <c r="Y352" s="2"/>
      <c r="Z352" s="2"/>
    </row>
    <row r="353" customFormat="false" ht="15.75" hidden="false" customHeight="true" outlineLevel="0" collapsed="false">
      <c r="A353" s="523"/>
      <c r="B353" s="524"/>
      <c r="C353" s="459"/>
      <c r="D353" s="460"/>
      <c r="E353" s="459"/>
      <c r="F353" s="460"/>
      <c r="G353" s="459"/>
      <c r="H353" s="460"/>
      <c r="I353" s="459"/>
      <c r="J353" s="460"/>
      <c r="K353" s="459"/>
      <c r="L353" s="460"/>
      <c r="M353" s="459"/>
      <c r="N353" s="460"/>
      <c r="O353" s="459"/>
      <c r="P353" s="520"/>
      <c r="Q353" s="514"/>
      <c r="R353" s="2"/>
      <c r="S353" s="2"/>
      <c r="T353" s="2"/>
      <c r="U353" s="2"/>
      <c r="V353" s="2"/>
      <c r="W353" s="2"/>
      <c r="X353" s="2"/>
      <c r="Y353" s="2"/>
      <c r="Z353" s="2"/>
    </row>
    <row r="354" customFormat="false" ht="15.75" hidden="false" customHeight="true" outlineLevel="0" collapsed="false">
      <c r="A354" s="523"/>
      <c r="B354" s="524"/>
      <c r="C354" s="459"/>
      <c r="D354" s="460"/>
      <c r="E354" s="459"/>
      <c r="F354" s="460"/>
      <c r="G354" s="459"/>
      <c r="H354" s="460"/>
      <c r="I354" s="459"/>
      <c r="J354" s="460"/>
      <c r="K354" s="459"/>
      <c r="L354" s="460"/>
      <c r="M354" s="459"/>
      <c r="N354" s="460"/>
      <c r="O354" s="459"/>
      <c r="P354" s="520"/>
      <c r="Q354" s="514"/>
      <c r="R354" s="2"/>
      <c r="S354" s="2"/>
      <c r="T354" s="2"/>
      <c r="U354" s="2"/>
      <c r="V354" s="2"/>
      <c r="W354" s="2"/>
      <c r="X354" s="2"/>
      <c r="Y354" s="2"/>
      <c r="Z354" s="2"/>
    </row>
    <row r="355" customFormat="false" ht="15.75" hidden="false" customHeight="true" outlineLevel="0" collapsed="false">
      <c r="A355" s="523"/>
      <c r="B355" s="524"/>
      <c r="C355" s="459"/>
      <c r="D355" s="460"/>
      <c r="E355" s="459"/>
      <c r="F355" s="460"/>
      <c r="G355" s="459"/>
      <c r="H355" s="460"/>
      <c r="I355" s="459"/>
      <c r="J355" s="460"/>
      <c r="K355" s="459"/>
      <c r="L355" s="460"/>
      <c r="M355" s="459"/>
      <c r="N355" s="460"/>
      <c r="O355" s="459"/>
      <c r="P355" s="520"/>
      <c r="Q355" s="514"/>
      <c r="R355" s="2"/>
      <c r="S355" s="2"/>
      <c r="T355" s="2"/>
      <c r="U355" s="2"/>
      <c r="V355" s="2"/>
      <c r="W355" s="2"/>
      <c r="X355" s="2"/>
      <c r="Y355" s="2"/>
      <c r="Z355" s="2"/>
    </row>
    <row r="356" customFormat="false" ht="15.75" hidden="false" customHeight="true" outlineLevel="0" collapsed="false">
      <c r="A356" s="523"/>
      <c r="B356" s="524"/>
      <c r="C356" s="459"/>
      <c r="D356" s="460"/>
      <c r="E356" s="459"/>
      <c r="F356" s="460"/>
      <c r="G356" s="459"/>
      <c r="H356" s="460"/>
      <c r="I356" s="459"/>
      <c r="J356" s="460"/>
      <c r="K356" s="459"/>
      <c r="L356" s="460"/>
      <c r="M356" s="459"/>
      <c r="N356" s="460"/>
      <c r="O356" s="459"/>
      <c r="P356" s="520"/>
      <c r="Q356" s="514"/>
      <c r="R356" s="2"/>
      <c r="S356" s="2"/>
      <c r="T356" s="2"/>
      <c r="U356" s="2"/>
      <c r="V356" s="2"/>
      <c r="W356" s="2"/>
      <c r="X356" s="2"/>
      <c r="Y356" s="2"/>
      <c r="Z356" s="2"/>
    </row>
    <row r="357" customFormat="false" ht="15.75" hidden="false" customHeight="true" outlineLevel="0" collapsed="false">
      <c r="A357" s="523"/>
      <c r="B357" s="524"/>
      <c r="C357" s="459"/>
      <c r="D357" s="460"/>
      <c r="E357" s="459"/>
      <c r="F357" s="460"/>
      <c r="G357" s="459"/>
      <c r="H357" s="460"/>
      <c r="I357" s="459"/>
      <c r="J357" s="460"/>
      <c r="K357" s="459"/>
      <c r="L357" s="460"/>
      <c r="M357" s="459"/>
      <c r="N357" s="460"/>
      <c r="O357" s="459"/>
      <c r="P357" s="520"/>
      <c r="Q357" s="514"/>
      <c r="R357" s="2"/>
      <c r="S357" s="2"/>
      <c r="T357" s="2"/>
      <c r="U357" s="2"/>
      <c r="V357" s="2"/>
      <c r="W357" s="2"/>
      <c r="X357" s="2"/>
      <c r="Y357" s="2"/>
      <c r="Z357" s="2"/>
    </row>
    <row r="358" customFormat="false" ht="15.75" hidden="false" customHeight="true" outlineLevel="0" collapsed="false">
      <c r="A358" s="523"/>
      <c r="B358" s="524"/>
      <c r="C358" s="459"/>
      <c r="D358" s="460"/>
      <c r="E358" s="459"/>
      <c r="F358" s="460"/>
      <c r="G358" s="459"/>
      <c r="H358" s="460"/>
      <c r="I358" s="459"/>
      <c r="J358" s="460"/>
      <c r="K358" s="459"/>
      <c r="L358" s="460"/>
      <c r="M358" s="459"/>
      <c r="N358" s="460"/>
      <c r="O358" s="459"/>
      <c r="P358" s="520"/>
      <c r="Q358" s="514"/>
      <c r="R358" s="2"/>
      <c r="S358" s="2"/>
      <c r="T358" s="2"/>
      <c r="U358" s="2"/>
      <c r="V358" s="2"/>
      <c r="W358" s="2"/>
      <c r="X358" s="2"/>
      <c r="Y358" s="2"/>
      <c r="Z358" s="2"/>
    </row>
    <row r="359" customFormat="false" ht="15.75" hidden="false" customHeight="true" outlineLevel="0" collapsed="false">
      <c r="A359" s="523"/>
      <c r="B359" s="524"/>
      <c r="C359" s="459"/>
      <c r="D359" s="460"/>
      <c r="E359" s="459"/>
      <c r="F359" s="460"/>
      <c r="G359" s="459"/>
      <c r="H359" s="460"/>
      <c r="I359" s="459"/>
      <c r="J359" s="460"/>
      <c r="K359" s="459"/>
      <c r="L359" s="460"/>
      <c r="M359" s="459"/>
      <c r="N359" s="460"/>
      <c r="O359" s="459"/>
      <c r="P359" s="520"/>
      <c r="Q359" s="514"/>
      <c r="R359" s="2"/>
      <c r="S359" s="2"/>
      <c r="T359" s="2"/>
      <c r="U359" s="2"/>
      <c r="V359" s="2"/>
      <c r="W359" s="2"/>
      <c r="X359" s="2"/>
      <c r="Y359" s="2"/>
      <c r="Z359" s="2"/>
    </row>
    <row r="360" customFormat="false" ht="15.75" hidden="false" customHeight="true" outlineLevel="0" collapsed="false">
      <c r="A360" s="523"/>
      <c r="B360" s="524"/>
      <c r="C360" s="459"/>
      <c r="D360" s="460"/>
      <c r="E360" s="459"/>
      <c r="F360" s="460"/>
      <c r="G360" s="459"/>
      <c r="H360" s="460"/>
      <c r="I360" s="459"/>
      <c r="J360" s="460"/>
      <c r="K360" s="459"/>
      <c r="L360" s="460"/>
      <c r="M360" s="459"/>
      <c r="N360" s="460"/>
      <c r="O360" s="459"/>
      <c r="P360" s="520"/>
      <c r="Q360" s="514"/>
      <c r="R360" s="2"/>
      <c r="S360" s="2"/>
      <c r="T360" s="2"/>
      <c r="U360" s="2"/>
      <c r="V360" s="2"/>
      <c r="W360" s="2"/>
      <c r="X360" s="2"/>
      <c r="Y360" s="2"/>
      <c r="Z360" s="2"/>
    </row>
    <row r="361" customFormat="false" ht="15.75" hidden="false" customHeight="true" outlineLevel="0" collapsed="false">
      <c r="A361" s="523"/>
      <c r="B361" s="524"/>
      <c r="C361" s="459"/>
      <c r="D361" s="460"/>
      <c r="E361" s="459"/>
      <c r="F361" s="460"/>
      <c r="G361" s="459"/>
      <c r="H361" s="460"/>
      <c r="I361" s="459"/>
      <c r="J361" s="460"/>
      <c r="K361" s="459"/>
      <c r="L361" s="460"/>
      <c r="M361" s="459"/>
      <c r="N361" s="460"/>
      <c r="O361" s="459"/>
      <c r="P361" s="520"/>
      <c r="Q361" s="514"/>
      <c r="R361" s="2"/>
      <c r="S361" s="2"/>
      <c r="T361" s="2"/>
      <c r="U361" s="2"/>
      <c r="V361" s="2"/>
      <c r="W361" s="2"/>
      <c r="X361" s="2"/>
      <c r="Y361" s="2"/>
      <c r="Z361" s="2"/>
    </row>
    <row r="362" customFormat="false" ht="15.75" hidden="false" customHeight="true" outlineLevel="0" collapsed="false">
      <c r="A362" s="523"/>
      <c r="B362" s="524"/>
      <c r="C362" s="459"/>
      <c r="D362" s="460"/>
      <c r="E362" s="459"/>
      <c r="F362" s="460"/>
      <c r="G362" s="459"/>
      <c r="H362" s="460"/>
      <c r="I362" s="459"/>
      <c r="J362" s="460"/>
      <c r="K362" s="459"/>
      <c r="L362" s="460"/>
      <c r="M362" s="459"/>
      <c r="N362" s="460"/>
      <c r="O362" s="459"/>
      <c r="P362" s="520"/>
      <c r="Q362" s="514"/>
      <c r="R362" s="2"/>
      <c r="S362" s="2"/>
      <c r="T362" s="2"/>
      <c r="U362" s="2"/>
      <c r="V362" s="2"/>
      <c r="W362" s="2"/>
      <c r="X362" s="2"/>
      <c r="Y362" s="2"/>
      <c r="Z362" s="2"/>
    </row>
    <row r="363" customFormat="false" ht="15.75" hidden="false" customHeight="true" outlineLevel="0" collapsed="false">
      <c r="A363" s="523"/>
      <c r="B363" s="524"/>
      <c r="C363" s="459"/>
      <c r="D363" s="460"/>
      <c r="E363" s="459"/>
      <c r="F363" s="460"/>
      <c r="G363" s="459"/>
      <c r="H363" s="460"/>
      <c r="I363" s="459"/>
      <c r="J363" s="460"/>
      <c r="K363" s="459"/>
      <c r="L363" s="460"/>
      <c r="M363" s="459"/>
      <c r="N363" s="460"/>
      <c r="O363" s="459"/>
      <c r="P363" s="520"/>
      <c r="Q363" s="514"/>
      <c r="R363" s="2"/>
      <c r="S363" s="2"/>
      <c r="T363" s="2"/>
      <c r="U363" s="2"/>
      <c r="V363" s="2"/>
      <c r="W363" s="2"/>
      <c r="X363" s="2"/>
      <c r="Y363" s="2"/>
      <c r="Z363" s="2"/>
    </row>
    <row r="364" customFormat="false" ht="15.75" hidden="false" customHeight="true" outlineLevel="0" collapsed="false">
      <c r="A364" s="523"/>
      <c r="B364" s="524"/>
      <c r="C364" s="459"/>
      <c r="D364" s="460"/>
      <c r="E364" s="459"/>
      <c r="F364" s="460"/>
      <c r="G364" s="459"/>
      <c r="H364" s="460"/>
      <c r="I364" s="459"/>
      <c r="J364" s="460"/>
      <c r="K364" s="459"/>
      <c r="L364" s="460"/>
      <c r="M364" s="459"/>
      <c r="N364" s="460"/>
      <c r="O364" s="459"/>
      <c r="P364" s="520"/>
      <c r="Q364" s="514"/>
      <c r="R364" s="2"/>
      <c r="S364" s="2"/>
      <c r="T364" s="2"/>
      <c r="U364" s="2"/>
      <c r="V364" s="2"/>
      <c r="W364" s="2"/>
      <c r="X364" s="2"/>
      <c r="Y364" s="2"/>
      <c r="Z364" s="2"/>
    </row>
    <row r="365" customFormat="false" ht="15.75" hidden="false" customHeight="true" outlineLevel="0" collapsed="false">
      <c r="A365" s="523"/>
      <c r="B365" s="524"/>
      <c r="C365" s="459"/>
      <c r="D365" s="460"/>
      <c r="E365" s="459"/>
      <c r="F365" s="460"/>
      <c r="G365" s="459"/>
      <c r="H365" s="460"/>
      <c r="I365" s="459"/>
      <c r="J365" s="460"/>
      <c r="K365" s="459"/>
      <c r="L365" s="460"/>
      <c r="M365" s="459"/>
      <c r="N365" s="460"/>
      <c r="O365" s="459"/>
      <c r="P365" s="520"/>
      <c r="Q365" s="514"/>
      <c r="R365" s="2"/>
      <c r="S365" s="2"/>
      <c r="T365" s="2"/>
      <c r="U365" s="2"/>
      <c r="V365" s="2"/>
      <c r="W365" s="2"/>
      <c r="X365" s="2"/>
      <c r="Y365" s="2"/>
      <c r="Z365" s="2"/>
    </row>
    <row r="366" customFormat="false" ht="15.75" hidden="false" customHeight="true" outlineLevel="0" collapsed="false">
      <c r="A366" s="523"/>
      <c r="B366" s="524"/>
      <c r="C366" s="459"/>
      <c r="D366" s="460"/>
      <c r="E366" s="459"/>
      <c r="F366" s="460"/>
      <c r="G366" s="459"/>
      <c r="H366" s="460"/>
      <c r="I366" s="459"/>
      <c r="J366" s="460"/>
      <c r="K366" s="459"/>
      <c r="L366" s="460"/>
      <c r="M366" s="459"/>
      <c r="N366" s="460"/>
      <c r="O366" s="459"/>
      <c r="P366" s="520"/>
      <c r="Q366" s="514"/>
      <c r="R366" s="2"/>
      <c r="S366" s="2"/>
      <c r="T366" s="2"/>
      <c r="U366" s="2"/>
      <c r="V366" s="2"/>
      <c r="W366" s="2"/>
      <c r="X366" s="2"/>
      <c r="Y366" s="2"/>
      <c r="Z366" s="2"/>
    </row>
    <row r="367" customFormat="false" ht="15.75" hidden="false" customHeight="true" outlineLevel="0" collapsed="false">
      <c r="A367" s="523"/>
      <c r="B367" s="524"/>
      <c r="C367" s="459"/>
      <c r="D367" s="460"/>
      <c r="E367" s="459"/>
      <c r="F367" s="460"/>
      <c r="G367" s="459"/>
      <c r="H367" s="460"/>
      <c r="I367" s="459"/>
      <c r="J367" s="460"/>
      <c r="K367" s="459"/>
      <c r="L367" s="460"/>
      <c r="M367" s="459"/>
      <c r="N367" s="460"/>
      <c r="O367" s="459"/>
      <c r="P367" s="520"/>
      <c r="Q367" s="514"/>
      <c r="R367" s="2"/>
      <c r="S367" s="2"/>
      <c r="T367" s="2"/>
      <c r="U367" s="2"/>
      <c r="V367" s="2"/>
      <c r="W367" s="2"/>
      <c r="X367" s="2"/>
      <c r="Y367" s="2"/>
      <c r="Z367" s="2"/>
    </row>
    <row r="368" customFormat="false" ht="15.75" hidden="false" customHeight="true" outlineLevel="0" collapsed="false">
      <c r="A368" s="523"/>
      <c r="B368" s="524"/>
      <c r="C368" s="459"/>
      <c r="D368" s="460"/>
      <c r="E368" s="459"/>
      <c r="F368" s="460"/>
      <c r="G368" s="459"/>
      <c r="H368" s="460"/>
      <c r="I368" s="459"/>
      <c r="J368" s="460"/>
      <c r="K368" s="459"/>
      <c r="L368" s="460"/>
      <c r="M368" s="459"/>
      <c r="N368" s="460"/>
      <c r="O368" s="459"/>
      <c r="P368" s="520"/>
      <c r="Q368" s="514"/>
      <c r="R368" s="2"/>
      <c r="S368" s="2"/>
      <c r="T368" s="2"/>
      <c r="U368" s="2"/>
      <c r="V368" s="2"/>
      <c r="W368" s="2"/>
      <c r="X368" s="2"/>
      <c r="Y368" s="2"/>
      <c r="Z368" s="2"/>
    </row>
    <row r="369" customFormat="false" ht="15.75" hidden="false" customHeight="true" outlineLevel="0" collapsed="false">
      <c r="A369" s="523"/>
      <c r="B369" s="524"/>
      <c r="C369" s="459"/>
      <c r="D369" s="460"/>
      <c r="E369" s="459"/>
      <c r="F369" s="460"/>
      <c r="G369" s="459"/>
      <c r="H369" s="460"/>
      <c r="I369" s="459"/>
      <c r="J369" s="460"/>
      <c r="K369" s="459"/>
      <c r="L369" s="460"/>
      <c r="M369" s="459"/>
      <c r="N369" s="460"/>
      <c r="O369" s="459"/>
      <c r="P369" s="520"/>
      <c r="Q369" s="514"/>
      <c r="R369" s="2"/>
      <c r="S369" s="2"/>
      <c r="T369" s="2"/>
      <c r="U369" s="2"/>
      <c r="V369" s="2"/>
      <c r="W369" s="2"/>
      <c r="X369" s="2"/>
      <c r="Y369" s="2"/>
      <c r="Z369" s="2"/>
    </row>
    <row r="370" customFormat="false" ht="15.75" hidden="false" customHeight="true" outlineLevel="0" collapsed="false">
      <c r="A370" s="523"/>
      <c r="B370" s="524"/>
      <c r="C370" s="459"/>
      <c r="D370" s="460"/>
      <c r="E370" s="459"/>
      <c r="F370" s="460"/>
      <c r="G370" s="459"/>
      <c r="H370" s="460"/>
      <c r="I370" s="459"/>
      <c r="J370" s="460"/>
      <c r="K370" s="459"/>
      <c r="L370" s="460"/>
      <c r="M370" s="459"/>
      <c r="N370" s="460"/>
      <c r="O370" s="459"/>
      <c r="P370" s="520"/>
      <c r="Q370" s="514"/>
      <c r="R370" s="2"/>
      <c r="S370" s="2"/>
      <c r="T370" s="2"/>
      <c r="U370" s="2"/>
      <c r="V370" s="2"/>
      <c r="W370" s="2"/>
      <c r="X370" s="2"/>
      <c r="Y370" s="2"/>
      <c r="Z370" s="2"/>
    </row>
    <row r="371" customFormat="false" ht="15.75" hidden="false" customHeight="true" outlineLevel="0" collapsed="false">
      <c r="A371" s="523"/>
      <c r="B371" s="524"/>
      <c r="C371" s="459"/>
      <c r="D371" s="460"/>
      <c r="E371" s="459"/>
      <c r="F371" s="460"/>
      <c r="G371" s="459"/>
      <c r="H371" s="460"/>
      <c r="I371" s="459"/>
      <c r="J371" s="460"/>
      <c r="K371" s="459"/>
      <c r="L371" s="460"/>
      <c r="M371" s="459"/>
      <c r="N371" s="460"/>
      <c r="O371" s="459"/>
      <c r="P371" s="520"/>
      <c r="Q371" s="514"/>
      <c r="R371" s="2"/>
      <c r="S371" s="2"/>
      <c r="T371" s="2"/>
      <c r="U371" s="2"/>
      <c r="V371" s="2"/>
      <c r="W371" s="2"/>
      <c r="X371" s="2"/>
      <c r="Y371" s="2"/>
      <c r="Z371" s="2"/>
    </row>
    <row r="372" customFormat="false" ht="15.75" hidden="false" customHeight="true" outlineLevel="0" collapsed="false">
      <c r="A372" s="523"/>
      <c r="B372" s="524"/>
      <c r="C372" s="459"/>
      <c r="D372" s="460"/>
      <c r="E372" s="459"/>
      <c r="F372" s="460"/>
      <c r="G372" s="459"/>
      <c r="H372" s="460"/>
      <c r="I372" s="459"/>
      <c r="J372" s="460"/>
      <c r="K372" s="459"/>
      <c r="L372" s="460"/>
      <c r="M372" s="459"/>
      <c r="N372" s="460"/>
      <c r="O372" s="459"/>
      <c r="P372" s="520"/>
      <c r="Q372" s="514"/>
      <c r="R372" s="2"/>
      <c r="S372" s="2"/>
      <c r="T372" s="2"/>
      <c r="U372" s="2"/>
      <c r="V372" s="2"/>
      <c r="W372" s="2"/>
      <c r="X372" s="2"/>
      <c r="Y372" s="2"/>
      <c r="Z372" s="2"/>
    </row>
    <row r="373" customFormat="false" ht="15.75" hidden="false" customHeight="true" outlineLevel="0" collapsed="false">
      <c r="A373" s="523"/>
      <c r="B373" s="524"/>
      <c r="C373" s="459"/>
      <c r="D373" s="460"/>
      <c r="E373" s="459"/>
      <c r="F373" s="460"/>
      <c r="G373" s="459"/>
      <c r="H373" s="460"/>
      <c r="I373" s="459"/>
      <c r="J373" s="460"/>
      <c r="K373" s="459"/>
      <c r="L373" s="460"/>
      <c r="M373" s="459"/>
      <c r="N373" s="460"/>
      <c r="O373" s="459"/>
      <c r="P373" s="520"/>
      <c r="Q373" s="514"/>
      <c r="R373" s="2"/>
      <c r="S373" s="2"/>
      <c r="T373" s="2"/>
      <c r="U373" s="2"/>
      <c r="V373" s="2"/>
      <c r="W373" s="2"/>
      <c r="X373" s="2"/>
      <c r="Y373" s="2"/>
      <c r="Z373" s="2"/>
    </row>
    <row r="374" customFormat="false" ht="15.75" hidden="false" customHeight="true" outlineLevel="0" collapsed="false">
      <c r="A374" s="523"/>
      <c r="B374" s="524"/>
      <c r="C374" s="459"/>
      <c r="D374" s="460"/>
      <c r="E374" s="459"/>
      <c r="F374" s="460"/>
      <c r="G374" s="459"/>
      <c r="H374" s="460"/>
      <c r="I374" s="459"/>
      <c r="J374" s="460"/>
      <c r="K374" s="459"/>
      <c r="L374" s="460"/>
      <c r="M374" s="459"/>
      <c r="N374" s="460"/>
      <c r="O374" s="459"/>
      <c r="P374" s="520"/>
      <c r="Q374" s="514"/>
      <c r="R374" s="2"/>
      <c r="S374" s="2"/>
      <c r="T374" s="2"/>
      <c r="U374" s="2"/>
      <c r="V374" s="2"/>
      <c r="W374" s="2"/>
      <c r="X374" s="2"/>
      <c r="Y374" s="2"/>
      <c r="Z374" s="2"/>
    </row>
    <row r="375" customFormat="false" ht="15.75" hidden="false" customHeight="true" outlineLevel="0" collapsed="false">
      <c r="A375" s="523"/>
      <c r="B375" s="524"/>
      <c r="C375" s="459"/>
      <c r="D375" s="460"/>
      <c r="E375" s="459"/>
      <c r="F375" s="460"/>
      <c r="G375" s="459"/>
      <c r="H375" s="460"/>
      <c r="I375" s="459"/>
      <c r="J375" s="460"/>
      <c r="K375" s="459"/>
      <c r="L375" s="460"/>
      <c r="M375" s="459"/>
      <c r="N375" s="460"/>
      <c r="O375" s="459"/>
      <c r="P375" s="520"/>
      <c r="Q375" s="514"/>
      <c r="R375" s="2"/>
      <c r="S375" s="2"/>
      <c r="T375" s="2"/>
      <c r="U375" s="2"/>
      <c r="V375" s="2"/>
      <c r="W375" s="2"/>
      <c r="X375" s="2"/>
      <c r="Y375" s="2"/>
      <c r="Z375" s="2"/>
    </row>
    <row r="376" customFormat="false" ht="15.75" hidden="false" customHeight="true" outlineLevel="0" collapsed="false">
      <c r="A376" s="523"/>
      <c r="B376" s="524"/>
      <c r="C376" s="459"/>
      <c r="D376" s="460"/>
      <c r="E376" s="459"/>
      <c r="F376" s="460"/>
      <c r="G376" s="459"/>
      <c r="H376" s="460"/>
      <c r="I376" s="459"/>
      <c r="J376" s="460"/>
      <c r="K376" s="459"/>
      <c r="L376" s="460"/>
      <c r="M376" s="459"/>
      <c r="N376" s="460"/>
      <c r="O376" s="459"/>
      <c r="P376" s="520"/>
      <c r="Q376" s="514"/>
      <c r="R376" s="2"/>
      <c r="S376" s="2"/>
      <c r="T376" s="2"/>
      <c r="U376" s="2"/>
      <c r="V376" s="2"/>
      <c r="W376" s="2"/>
      <c r="X376" s="2"/>
      <c r="Y376" s="2"/>
      <c r="Z376" s="2"/>
    </row>
    <row r="377" customFormat="false" ht="15.75" hidden="false" customHeight="true" outlineLevel="0" collapsed="false">
      <c r="A377" s="523"/>
      <c r="B377" s="524"/>
      <c r="C377" s="459"/>
      <c r="D377" s="460"/>
      <c r="E377" s="459"/>
      <c r="F377" s="460"/>
      <c r="G377" s="459"/>
      <c r="H377" s="460"/>
      <c r="I377" s="459"/>
      <c r="J377" s="460"/>
      <c r="K377" s="459"/>
      <c r="L377" s="460"/>
      <c r="M377" s="459"/>
      <c r="N377" s="460"/>
      <c r="O377" s="459"/>
      <c r="P377" s="520"/>
      <c r="Q377" s="514"/>
      <c r="R377" s="2"/>
      <c r="S377" s="2"/>
      <c r="T377" s="2"/>
      <c r="U377" s="2"/>
      <c r="V377" s="2"/>
      <c r="W377" s="2"/>
      <c r="X377" s="2"/>
      <c r="Y377" s="2"/>
      <c r="Z377" s="2"/>
    </row>
    <row r="378" customFormat="false" ht="15.75" hidden="false" customHeight="true" outlineLevel="0" collapsed="false">
      <c r="A378" s="523"/>
      <c r="B378" s="524"/>
      <c r="C378" s="459"/>
      <c r="D378" s="460"/>
      <c r="E378" s="459"/>
      <c r="F378" s="460"/>
      <c r="G378" s="459"/>
      <c r="H378" s="460"/>
      <c r="I378" s="459"/>
      <c r="J378" s="460"/>
      <c r="K378" s="459"/>
      <c r="L378" s="460"/>
      <c r="M378" s="459"/>
      <c r="N378" s="460"/>
      <c r="O378" s="459"/>
      <c r="P378" s="520"/>
      <c r="Q378" s="514"/>
      <c r="R378" s="2"/>
      <c r="S378" s="2"/>
      <c r="T378" s="2"/>
      <c r="U378" s="2"/>
      <c r="V378" s="2"/>
      <c r="W378" s="2"/>
      <c r="X378" s="2"/>
      <c r="Y378" s="2"/>
      <c r="Z378" s="2"/>
    </row>
    <row r="379" customFormat="false" ht="15.75" hidden="false" customHeight="true" outlineLevel="0" collapsed="false">
      <c r="A379" s="523"/>
      <c r="B379" s="524"/>
      <c r="C379" s="459"/>
      <c r="D379" s="460"/>
      <c r="E379" s="459"/>
      <c r="F379" s="460"/>
      <c r="G379" s="459"/>
      <c r="H379" s="460"/>
      <c r="I379" s="459"/>
      <c r="J379" s="460"/>
      <c r="K379" s="459"/>
      <c r="L379" s="460"/>
      <c r="M379" s="459"/>
      <c r="N379" s="460"/>
      <c r="O379" s="459"/>
      <c r="P379" s="520"/>
      <c r="Q379" s="514"/>
      <c r="R379" s="2"/>
      <c r="S379" s="2"/>
      <c r="T379" s="2"/>
      <c r="U379" s="2"/>
      <c r="V379" s="2"/>
      <c r="W379" s="2"/>
      <c r="X379" s="2"/>
      <c r="Y379" s="2"/>
      <c r="Z379" s="2"/>
    </row>
    <row r="380" customFormat="false" ht="15.75" hidden="false" customHeight="true" outlineLevel="0" collapsed="false">
      <c r="A380" s="523"/>
      <c r="B380" s="524"/>
      <c r="C380" s="459"/>
      <c r="D380" s="460"/>
      <c r="E380" s="459"/>
      <c r="F380" s="460"/>
      <c r="G380" s="459"/>
      <c r="H380" s="460"/>
      <c r="I380" s="459"/>
      <c r="J380" s="460"/>
      <c r="K380" s="459"/>
      <c r="L380" s="460"/>
      <c r="M380" s="459"/>
      <c r="N380" s="460"/>
      <c r="O380" s="459"/>
      <c r="P380" s="520"/>
      <c r="Q380" s="514"/>
      <c r="R380" s="2"/>
      <c r="S380" s="2"/>
      <c r="T380" s="2"/>
      <c r="U380" s="2"/>
      <c r="V380" s="2"/>
      <c r="W380" s="2"/>
      <c r="X380" s="2"/>
      <c r="Y380" s="2"/>
      <c r="Z380" s="2"/>
    </row>
    <row r="381" customFormat="false" ht="15.75" hidden="false" customHeight="true" outlineLevel="0" collapsed="false">
      <c r="A381" s="523"/>
      <c r="B381" s="524"/>
      <c r="C381" s="459"/>
      <c r="D381" s="460"/>
      <c r="E381" s="459"/>
      <c r="F381" s="460"/>
      <c r="G381" s="459"/>
      <c r="H381" s="460"/>
      <c r="I381" s="459"/>
      <c r="J381" s="460"/>
      <c r="K381" s="459"/>
      <c r="L381" s="460"/>
      <c r="M381" s="459"/>
      <c r="N381" s="460"/>
      <c r="O381" s="459"/>
      <c r="P381" s="520"/>
      <c r="Q381" s="514"/>
      <c r="R381" s="2"/>
      <c r="S381" s="2"/>
      <c r="T381" s="2"/>
      <c r="U381" s="2"/>
      <c r="V381" s="2"/>
      <c r="W381" s="2"/>
      <c r="X381" s="2"/>
      <c r="Y381" s="2"/>
      <c r="Z381" s="2"/>
    </row>
    <row r="382" customFormat="false" ht="15.75" hidden="false" customHeight="true" outlineLevel="0" collapsed="false">
      <c r="A382" s="523"/>
      <c r="B382" s="524"/>
      <c r="C382" s="459"/>
      <c r="D382" s="460"/>
      <c r="E382" s="459"/>
      <c r="F382" s="460"/>
      <c r="G382" s="459"/>
      <c r="H382" s="460"/>
      <c r="I382" s="459"/>
      <c r="J382" s="460"/>
      <c r="K382" s="459"/>
      <c r="L382" s="460"/>
      <c r="M382" s="459"/>
      <c r="N382" s="460"/>
      <c r="O382" s="459"/>
      <c r="P382" s="520"/>
      <c r="Q382" s="514"/>
      <c r="R382" s="2"/>
      <c r="S382" s="2"/>
      <c r="T382" s="2"/>
      <c r="U382" s="2"/>
      <c r="V382" s="2"/>
      <c r="W382" s="2"/>
      <c r="X382" s="2"/>
      <c r="Y382" s="2"/>
      <c r="Z382" s="2"/>
    </row>
    <row r="383" customFormat="false" ht="15.75" hidden="false" customHeight="true" outlineLevel="0" collapsed="false">
      <c r="A383" s="523"/>
      <c r="B383" s="524"/>
      <c r="C383" s="459"/>
      <c r="D383" s="460"/>
      <c r="E383" s="459"/>
      <c r="F383" s="460"/>
      <c r="G383" s="459"/>
      <c r="H383" s="460"/>
      <c r="I383" s="459"/>
      <c r="J383" s="460"/>
      <c r="K383" s="459"/>
      <c r="L383" s="460"/>
      <c r="M383" s="459"/>
      <c r="N383" s="460"/>
      <c r="O383" s="459"/>
      <c r="P383" s="520"/>
      <c r="Q383" s="514"/>
      <c r="R383" s="2"/>
      <c r="S383" s="2"/>
      <c r="T383" s="2"/>
      <c r="U383" s="2"/>
      <c r="V383" s="2"/>
      <c r="W383" s="2"/>
      <c r="X383" s="2"/>
      <c r="Y383" s="2"/>
      <c r="Z383" s="2"/>
    </row>
    <row r="384" customFormat="false" ht="15.75" hidden="false" customHeight="true" outlineLevel="0" collapsed="false">
      <c r="A384" s="523"/>
      <c r="B384" s="524"/>
      <c r="C384" s="459"/>
      <c r="D384" s="460"/>
      <c r="E384" s="459"/>
      <c r="F384" s="460"/>
      <c r="G384" s="459"/>
      <c r="H384" s="460"/>
      <c r="I384" s="459"/>
      <c r="J384" s="460"/>
      <c r="K384" s="459"/>
      <c r="L384" s="460"/>
      <c r="M384" s="459"/>
      <c r="N384" s="460"/>
      <c r="O384" s="459"/>
      <c r="P384" s="520"/>
      <c r="Q384" s="514"/>
      <c r="R384" s="2"/>
      <c r="S384" s="2"/>
      <c r="T384" s="2"/>
      <c r="U384" s="2"/>
      <c r="V384" s="2"/>
      <c r="W384" s="2"/>
      <c r="X384" s="2"/>
      <c r="Y384" s="2"/>
      <c r="Z384" s="2"/>
    </row>
    <row r="385" customFormat="false" ht="15.75" hidden="false" customHeight="true" outlineLevel="0" collapsed="false">
      <c r="A385" s="523"/>
      <c r="B385" s="524"/>
      <c r="C385" s="459"/>
      <c r="D385" s="460"/>
      <c r="E385" s="459"/>
      <c r="F385" s="460"/>
      <c r="G385" s="459"/>
      <c r="H385" s="460"/>
      <c r="I385" s="459"/>
      <c r="J385" s="460"/>
      <c r="K385" s="459"/>
      <c r="L385" s="460"/>
      <c r="M385" s="459"/>
      <c r="N385" s="460"/>
      <c r="O385" s="459"/>
      <c r="P385" s="520"/>
      <c r="Q385" s="514"/>
      <c r="R385" s="2"/>
      <c r="S385" s="2"/>
      <c r="T385" s="2"/>
      <c r="U385" s="2"/>
      <c r="V385" s="2"/>
      <c r="W385" s="2"/>
      <c r="X385" s="2"/>
      <c r="Y385" s="2"/>
      <c r="Z385" s="2"/>
    </row>
    <row r="386" customFormat="false" ht="15.75" hidden="false" customHeight="true" outlineLevel="0" collapsed="false">
      <c r="A386" s="523"/>
      <c r="B386" s="524"/>
      <c r="C386" s="459"/>
      <c r="D386" s="460"/>
      <c r="E386" s="459"/>
      <c r="F386" s="460"/>
      <c r="G386" s="459"/>
      <c r="H386" s="460"/>
      <c r="I386" s="459"/>
      <c r="J386" s="460"/>
      <c r="K386" s="459"/>
      <c r="L386" s="460"/>
      <c r="M386" s="459"/>
      <c r="N386" s="460"/>
      <c r="O386" s="459"/>
      <c r="P386" s="520"/>
      <c r="Q386" s="514"/>
      <c r="R386" s="2"/>
      <c r="S386" s="2"/>
      <c r="T386" s="2"/>
      <c r="U386" s="2"/>
      <c r="V386" s="2"/>
      <c r="W386" s="2"/>
      <c r="X386" s="2"/>
      <c r="Y386" s="2"/>
      <c r="Z386" s="2"/>
    </row>
    <row r="387" customFormat="false" ht="15.75" hidden="false" customHeight="true" outlineLevel="0" collapsed="false">
      <c r="A387" s="523"/>
      <c r="B387" s="524"/>
      <c r="C387" s="459"/>
      <c r="D387" s="460"/>
      <c r="E387" s="459"/>
      <c r="F387" s="460"/>
      <c r="G387" s="459"/>
      <c r="H387" s="460"/>
      <c r="I387" s="459"/>
      <c r="J387" s="460"/>
      <c r="K387" s="459"/>
      <c r="L387" s="460"/>
      <c r="M387" s="459"/>
      <c r="N387" s="460"/>
      <c r="O387" s="459"/>
      <c r="P387" s="520"/>
      <c r="Q387" s="514"/>
      <c r="R387" s="2"/>
      <c r="S387" s="2"/>
      <c r="T387" s="2"/>
      <c r="U387" s="2"/>
      <c r="V387" s="2"/>
      <c r="W387" s="2"/>
      <c r="X387" s="2"/>
      <c r="Y387" s="2"/>
      <c r="Z387" s="2"/>
    </row>
    <row r="388" customFormat="false" ht="15.75" hidden="false" customHeight="true" outlineLevel="0" collapsed="false">
      <c r="A388" s="523"/>
      <c r="B388" s="524"/>
      <c r="C388" s="459"/>
      <c r="D388" s="460"/>
      <c r="E388" s="459"/>
      <c r="F388" s="460"/>
      <c r="G388" s="459"/>
      <c r="H388" s="460"/>
      <c r="I388" s="459"/>
      <c r="J388" s="460"/>
      <c r="K388" s="459"/>
      <c r="L388" s="460"/>
      <c r="M388" s="459"/>
      <c r="N388" s="460"/>
      <c r="O388" s="459"/>
      <c r="P388" s="520"/>
      <c r="Q388" s="514"/>
      <c r="R388" s="2"/>
      <c r="S388" s="2"/>
      <c r="T388" s="2"/>
      <c r="U388" s="2"/>
      <c r="V388" s="2"/>
      <c r="W388" s="2"/>
      <c r="X388" s="2"/>
      <c r="Y388" s="2"/>
      <c r="Z388" s="2"/>
    </row>
    <row r="389" customFormat="false" ht="15.75" hidden="false" customHeight="true" outlineLevel="0" collapsed="false">
      <c r="A389" s="523"/>
      <c r="B389" s="524"/>
      <c r="C389" s="459"/>
      <c r="D389" s="460"/>
      <c r="E389" s="459"/>
      <c r="F389" s="460"/>
      <c r="G389" s="459"/>
      <c r="H389" s="460"/>
      <c r="I389" s="459"/>
      <c r="J389" s="460"/>
      <c r="K389" s="459"/>
      <c r="L389" s="460"/>
      <c r="M389" s="459"/>
      <c r="N389" s="460"/>
      <c r="O389" s="459"/>
      <c r="P389" s="520"/>
      <c r="Q389" s="514"/>
      <c r="R389" s="2"/>
      <c r="S389" s="2"/>
      <c r="T389" s="2"/>
      <c r="U389" s="2"/>
      <c r="V389" s="2"/>
      <c r="W389" s="2"/>
      <c r="X389" s="2"/>
      <c r="Y389" s="2"/>
      <c r="Z389" s="2"/>
    </row>
    <row r="390" customFormat="false" ht="15.75" hidden="false" customHeight="true" outlineLevel="0" collapsed="false">
      <c r="A390" s="523"/>
      <c r="B390" s="524"/>
      <c r="C390" s="459"/>
      <c r="D390" s="460"/>
      <c r="E390" s="459"/>
      <c r="F390" s="460"/>
      <c r="G390" s="459"/>
      <c r="H390" s="460"/>
      <c r="I390" s="459"/>
      <c r="J390" s="460"/>
      <c r="K390" s="459"/>
      <c r="L390" s="460"/>
      <c r="M390" s="459"/>
      <c r="N390" s="460"/>
      <c r="O390" s="459"/>
      <c r="P390" s="520"/>
      <c r="Q390" s="514"/>
      <c r="R390" s="2"/>
      <c r="S390" s="2"/>
      <c r="T390" s="2"/>
      <c r="U390" s="2"/>
      <c r="V390" s="2"/>
      <c r="W390" s="2"/>
      <c r="X390" s="2"/>
      <c r="Y390" s="2"/>
      <c r="Z390" s="2"/>
    </row>
    <row r="391" customFormat="false" ht="15.75" hidden="false" customHeight="true" outlineLevel="0" collapsed="false">
      <c r="A391" s="523"/>
      <c r="B391" s="524"/>
      <c r="C391" s="459"/>
      <c r="D391" s="460"/>
      <c r="E391" s="459"/>
      <c r="F391" s="460"/>
      <c r="G391" s="459"/>
      <c r="H391" s="460"/>
      <c r="I391" s="459"/>
      <c r="J391" s="460"/>
      <c r="K391" s="459"/>
      <c r="L391" s="460"/>
      <c r="M391" s="459"/>
      <c r="N391" s="460"/>
      <c r="O391" s="459"/>
      <c r="P391" s="520"/>
      <c r="Q391" s="514"/>
      <c r="R391" s="2"/>
      <c r="S391" s="2"/>
      <c r="T391" s="2"/>
      <c r="U391" s="2"/>
      <c r="V391" s="2"/>
      <c r="W391" s="2"/>
      <c r="X391" s="2"/>
      <c r="Y391" s="2"/>
      <c r="Z391" s="2"/>
    </row>
    <row r="392" customFormat="false" ht="15.75" hidden="false" customHeight="true" outlineLevel="0" collapsed="false">
      <c r="A392" s="523"/>
      <c r="B392" s="524"/>
      <c r="C392" s="459"/>
      <c r="D392" s="460"/>
      <c r="E392" s="459"/>
      <c r="F392" s="460"/>
      <c r="G392" s="459"/>
      <c r="H392" s="460"/>
      <c r="I392" s="459"/>
      <c r="J392" s="460"/>
      <c r="K392" s="459"/>
      <c r="L392" s="460"/>
      <c r="M392" s="459"/>
      <c r="N392" s="460"/>
      <c r="O392" s="459"/>
      <c r="P392" s="520"/>
      <c r="Q392" s="514"/>
      <c r="R392" s="2"/>
      <c r="S392" s="2"/>
      <c r="T392" s="2"/>
      <c r="U392" s="2"/>
      <c r="V392" s="2"/>
      <c r="W392" s="2"/>
      <c r="X392" s="2"/>
      <c r="Y392" s="2"/>
      <c r="Z392" s="2"/>
    </row>
    <row r="393" customFormat="false" ht="15.75" hidden="false" customHeight="true" outlineLevel="0" collapsed="false">
      <c r="A393" s="523"/>
      <c r="B393" s="524"/>
      <c r="C393" s="459"/>
      <c r="D393" s="460"/>
      <c r="E393" s="459"/>
      <c r="F393" s="460"/>
      <c r="G393" s="459"/>
      <c r="H393" s="460"/>
      <c r="I393" s="459"/>
      <c r="J393" s="460"/>
      <c r="K393" s="459"/>
      <c r="L393" s="460"/>
      <c r="M393" s="459"/>
      <c r="N393" s="460"/>
      <c r="O393" s="459"/>
      <c r="P393" s="520"/>
      <c r="Q393" s="514"/>
      <c r="R393" s="2"/>
      <c r="S393" s="2"/>
      <c r="T393" s="2"/>
      <c r="U393" s="2"/>
      <c r="V393" s="2"/>
      <c r="W393" s="2"/>
      <c r="X393" s="2"/>
      <c r="Y393" s="2"/>
      <c r="Z393" s="2"/>
    </row>
    <row r="394" customFormat="false" ht="15.75" hidden="false" customHeight="true" outlineLevel="0" collapsed="false">
      <c r="A394" s="523"/>
      <c r="B394" s="524"/>
      <c r="C394" s="459"/>
      <c r="D394" s="460"/>
      <c r="E394" s="459"/>
      <c r="F394" s="460"/>
      <c r="G394" s="459"/>
      <c r="H394" s="460"/>
      <c r="I394" s="459"/>
      <c r="J394" s="460"/>
      <c r="K394" s="459"/>
      <c r="L394" s="460"/>
      <c r="M394" s="459"/>
      <c r="N394" s="460"/>
      <c r="O394" s="459"/>
      <c r="P394" s="520"/>
      <c r="Q394" s="514"/>
      <c r="R394" s="2"/>
      <c r="S394" s="2"/>
      <c r="T394" s="2"/>
      <c r="U394" s="2"/>
      <c r="V394" s="2"/>
      <c r="W394" s="2"/>
      <c r="X394" s="2"/>
      <c r="Y394" s="2"/>
      <c r="Z394" s="2"/>
    </row>
    <row r="395" customFormat="false" ht="15.75" hidden="false" customHeight="true" outlineLevel="0" collapsed="false">
      <c r="A395" s="523"/>
      <c r="B395" s="524"/>
      <c r="C395" s="459"/>
      <c r="D395" s="460"/>
      <c r="E395" s="459"/>
      <c r="F395" s="460"/>
      <c r="G395" s="459"/>
      <c r="H395" s="460"/>
      <c r="I395" s="459"/>
      <c r="J395" s="460"/>
      <c r="K395" s="459"/>
      <c r="L395" s="460"/>
      <c r="M395" s="459"/>
      <c r="N395" s="460"/>
      <c r="O395" s="459"/>
      <c r="P395" s="520"/>
      <c r="Q395" s="514"/>
      <c r="R395" s="2"/>
      <c r="S395" s="2"/>
      <c r="T395" s="2"/>
      <c r="U395" s="2"/>
      <c r="V395" s="2"/>
      <c r="W395" s="2"/>
      <c r="X395" s="2"/>
      <c r="Y395" s="2"/>
      <c r="Z395" s="2"/>
    </row>
    <row r="396" customFormat="false" ht="15.75" hidden="false" customHeight="true" outlineLevel="0" collapsed="false">
      <c r="A396" s="523"/>
      <c r="B396" s="524"/>
      <c r="C396" s="459"/>
      <c r="D396" s="460"/>
      <c r="E396" s="459"/>
      <c r="F396" s="460"/>
      <c r="G396" s="459"/>
      <c r="H396" s="460"/>
      <c r="I396" s="459"/>
      <c r="J396" s="460"/>
      <c r="K396" s="459"/>
      <c r="L396" s="460"/>
      <c r="M396" s="459"/>
      <c r="N396" s="460"/>
      <c r="O396" s="459"/>
      <c r="P396" s="520"/>
      <c r="Q396" s="514"/>
      <c r="R396" s="2"/>
      <c r="S396" s="2"/>
      <c r="T396" s="2"/>
      <c r="U396" s="2"/>
      <c r="V396" s="2"/>
      <c r="W396" s="2"/>
      <c r="X396" s="2"/>
      <c r="Y396" s="2"/>
      <c r="Z396" s="2"/>
    </row>
    <row r="397" customFormat="false" ht="15.75" hidden="false" customHeight="true" outlineLevel="0" collapsed="false">
      <c r="A397" s="523"/>
      <c r="B397" s="524"/>
      <c r="C397" s="459"/>
      <c r="D397" s="460"/>
      <c r="E397" s="459"/>
      <c r="F397" s="460"/>
      <c r="G397" s="459"/>
      <c r="H397" s="460"/>
      <c r="I397" s="459"/>
      <c r="J397" s="460"/>
      <c r="K397" s="459"/>
      <c r="L397" s="460"/>
      <c r="M397" s="459"/>
      <c r="N397" s="460"/>
      <c r="O397" s="459"/>
      <c r="P397" s="520"/>
      <c r="Q397" s="514"/>
      <c r="R397" s="2"/>
      <c r="S397" s="2"/>
      <c r="T397" s="2"/>
      <c r="U397" s="2"/>
      <c r="V397" s="2"/>
      <c r="W397" s="2"/>
      <c r="X397" s="2"/>
      <c r="Y397" s="2"/>
      <c r="Z397" s="2"/>
    </row>
    <row r="398" customFormat="false" ht="15.75" hidden="false" customHeight="true" outlineLevel="0" collapsed="false">
      <c r="A398" s="523"/>
      <c r="B398" s="524"/>
      <c r="C398" s="459"/>
      <c r="D398" s="460"/>
      <c r="E398" s="459"/>
      <c r="F398" s="460"/>
      <c r="G398" s="459"/>
      <c r="H398" s="460"/>
      <c r="I398" s="459"/>
      <c r="J398" s="460"/>
      <c r="K398" s="459"/>
      <c r="L398" s="460"/>
      <c r="M398" s="459"/>
      <c r="N398" s="460"/>
      <c r="O398" s="459"/>
      <c r="P398" s="520"/>
      <c r="Q398" s="514"/>
      <c r="R398" s="2"/>
      <c r="S398" s="2"/>
      <c r="T398" s="2"/>
      <c r="U398" s="2"/>
      <c r="V398" s="2"/>
      <c r="W398" s="2"/>
      <c r="X398" s="2"/>
      <c r="Y398" s="2"/>
      <c r="Z398" s="2"/>
    </row>
    <row r="399" customFormat="false" ht="15.75" hidden="false" customHeight="true" outlineLevel="0" collapsed="false">
      <c r="A399" s="523"/>
      <c r="B399" s="524"/>
      <c r="C399" s="459"/>
      <c r="D399" s="460"/>
      <c r="E399" s="459"/>
      <c r="F399" s="460"/>
      <c r="G399" s="459"/>
      <c r="H399" s="460"/>
      <c r="I399" s="459"/>
      <c r="J399" s="460"/>
      <c r="K399" s="459"/>
      <c r="L399" s="460"/>
      <c r="M399" s="459"/>
      <c r="N399" s="460"/>
      <c r="O399" s="459"/>
      <c r="P399" s="520"/>
      <c r="Q399" s="514"/>
      <c r="R399" s="2"/>
      <c r="S399" s="2"/>
      <c r="T399" s="2"/>
      <c r="U399" s="2"/>
      <c r="V399" s="2"/>
      <c r="W399" s="2"/>
      <c r="X399" s="2"/>
      <c r="Y399" s="2"/>
      <c r="Z399" s="2"/>
    </row>
    <row r="400" customFormat="false" ht="15.75" hidden="false" customHeight="true" outlineLevel="0" collapsed="false">
      <c r="A400" s="523"/>
      <c r="B400" s="524"/>
      <c r="C400" s="459"/>
      <c r="D400" s="460"/>
      <c r="E400" s="459"/>
      <c r="F400" s="460"/>
      <c r="G400" s="459"/>
      <c r="H400" s="460"/>
      <c r="I400" s="459"/>
      <c r="J400" s="460"/>
      <c r="K400" s="459"/>
      <c r="L400" s="460"/>
      <c r="M400" s="459"/>
      <c r="N400" s="460"/>
      <c r="O400" s="459"/>
      <c r="P400" s="520"/>
      <c r="Q400" s="514"/>
      <c r="R400" s="2"/>
      <c r="S400" s="2"/>
      <c r="T400" s="2"/>
      <c r="U400" s="2"/>
      <c r="V400" s="2"/>
      <c r="W400" s="2"/>
      <c r="X400" s="2"/>
      <c r="Y400" s="2"/>
      <c r="Z400" s="2"/>
    </row>
    <row r="401" customFormat="false" ht="15.75" hidden="false" customHeight="true" outlineLevel="0" collapsed="false">
      <c r="A401" s="523"/>
      <c r="B401" s="524"/>
      <c r="C401" s="459"/>
      <c r="D401" s="460"/>
      <c r="E401" s="459"/>
      <c r="F401" s="460"/>
      <c r="G401" s="459"/>
      <c r="H401" s="460"/>
      <c r="I401" s="459"/>
      <c r="J401" s="460"/>
      <c r="K401" s="459"/>
      <c r="L401" s="460"/>
      <c r="M401" s="459"/>
      <c r="N401" s="460"/>
      <c r="O401" s="459"/>
      <c r="P401" s="520"/>
      <c r="Q401" s="514"/>
      <c r="R401" s="2"/>
      <c r="S401" s="2"/>
      <c r="T401" s="2"/>
      <c r="U401" s="2"/>
      <c r="V401" s="2"/>
      <c r="W401" s="2"/>
      <c r="X401" s="2"/>
      <c r="Y401" s="2"/>
      <c r="Z401" s="2"/>
    </row>
    <row r="402" customFormat="false" ht="15.75" hidden="false" customHeight="true" outlineLevel="0" collapsed="false">
      <c r="A402" s="523"/>
      <c r="B402" s="524"/>
      <c r="C402" s="459"/>
      <c r="D402" s="460"/>
      <c r="E402" s="459"/>
      <c r="F402" s="460"/>
      <c r="G402" s="459"/>
      <c r="H402" s="460"/>
      <c r="I402" s="459"/>
      <c r="J402" s="460"/>
      <c r="K402" s="459"/>
      <c r="L402" s="460"/>
      <c r="M402" s="459"/>
      <c r="N402" s="460"/>
      <c r="O402" s="459"/>
      <c r="P402" s="520"/>
      <c r="Q402" s="514"/>
      <c r="R402" s="2"/>
      <c r="S402" s="2"/>
      <c r="T402" s="2"/>
      <c r="U402" s="2"/>
      <c r="V402" s="2"/>
      <c r="W402" s="2"/>
      <c r="X402" s="2"/>
      <c r="Y402" s="2"/>
      <c r="Z402" s="2"/>
    </row>
    <row r="403" customFormat="false" ht="15.75" hidden="false" customHeight="true" outlineLevel="0" collapsed="false">
      <c r="A403" s="523"/>
      <c r="B403" s="524"/>
      <c r="C403" s="459"/>
      <c r="D403" s="460"/>
      <c r="E403" s="459"/>
      <c r="F403" s="460"/>
      <c r="G403" s="459"/>
      <c r="H403" s="460"/>
      <c r="I403" s="459"/>
      <c r="J403" s="460"/>
      <c r="K403" s="459"/>
      <c r="L403" s="460"/>
      <c r="M403" s="459"/>
      <c r="N403" s="460"/>
      <c r="O403" s="459"/>
      <c r="P403" s="520"/>
      <c r="Q403" s="514"/>
      <c r="R403" s="2"/>
      <c r="S403" s="2"/>
      <c r="T403" s="2"/>
      <c r="U403" s="2"/>
      <c r="V403" s="2"/>
      <c r="W403" s="2"/>
      <c r="X403" s="2"/>
      <c r="Y403" s="2"/>
      <c r="Z403" s="2"/>
    </row>
    <row r="404" customFormat="false" ht="15.75" hidden="false" customHeight="true" outlineLevel="0" collapsed="false">
      <c r="A404" s="523"/>
      <c r="B404" s="524"/>
      <c r="C404" s="459"/>
      <c r="D404" s="460"/>
      <c r="E404" s="459"/>
      <c r="F404" s="460"/>
      <c r="G404" s="459"/>
      <c r="H404" s="460"/>
      <c r="I404" s="459"/>
      <c r="J404" s="460"/>
      <c r="K404" s="459"/>
      <c r="L404" s="460"/>
      <c r="M404" s="459"/>
      <c r="N404" s="460"/>
      <c r="O404" s="459"/>
      <c r="P404" s="520"/>
      <c r="Q404" s="514"/>
      <c r="R404" s="2"/>
      <c r="S404" s="2"/>
      <c r="T404" s="2"/>
      <c r="U404" s="2"/>
      <c r="V404" s="2"/>
      <c r="W404" s="2"/>
      <c r="X404" s="2"/>
      <c r="Y404" s="2"/>
      <c r="Z404" s="2"/>
    </row>
    <row r="405" customFormat="false" ht="15.75" hidden="false" customHeight="true" outlineLevel="0" collapsed="false">
      <c r="A405" s="523"/>
      <c r="B405" s="524"/>
      <c r="C405" s="459"/>
      <c r="D405" s="460"/>
      <c r="E405" s="459"/>
      <c r="F405" s="460"/>
      <c r="G405" s="459"/>
      <c r="H405" s="460"/>
      <c r="I405" s="459"/>
      <c r="J405" s="460"/>
      <c r="K405" s="459"/>
      <c r="L405" s="460"/>
      <c r="M405" s="459"/>
      <c r="N405" s="460"/>
      <c r="O405" s="459"/>
      <c r="P405" s="520"/>
      <c r="Q405" s="514"/>
      <c r="R405" s="2"/>
      <c r="S405" s="2"/>
      <c r="T405" s="2"/>
      <c r="U405" s="2"/>
      <c r="V405" s="2"/>
      <c r="W405" s="2"/>
      <c r="X405" s="2"/>
      <c r="Y405" s="2"/>
      <c r="Z405" s="2"/>
    </row>
    <row r="406" customFormat="false" ht="15.75" hidden="false" customHeight="true" outlineLevel="0" collapsed="false">
      <c r="A406" s="523"/>
      <c r="B406" s="524"/>
      <c r="C406" s="459"/>
      <c r="D406" s="460"/>
      <c r="E406" s="459"/>
      <c r="F406" s="460"/>
      <c r="G406" s="459"/>
      <c r="H406" s="460"/>
      <c r="I406" s="459"/>
      <c r="J406" s="460"/>
      <c r="K406" s="459"/>
      <c r="L406" s="460"/>
      <c r="M406" s="459"/>
      <c r="N406" s="460"/>
      <c r="O406" s="459"/>
      <c r="P406" s="520"/>
      <c r="Q406" s="514"/>
      <c r="R406" s="2"/>
      <c r="S406" s="2"/>
      <c r="T406" s="2"/>
      <c r="U406" s="2"/>
      <c r="V406" s="2"/>
      <c r="W406" s="2"/>
      <c r="X406" s="2"/>
      <c r="Y406" s="2"/>
      <c r="Z406" s="2"/>
    </row>
    <row r="407" customFormat="false" ht="15.75" hidden="false" customHeight="true" outlineLevel="0" collapsed="false">
      <c r="A407" s="523"/>
      <c r="B407" s="524"/>
      <c r="C407" s="459"/>
      <c r="D407" s="460"/>
      <c r="E407" s="459"/>
      <c r="F407" s="460"/>
      <c r="G407" s="459"/>
      <c r="H407" s="460"/>
      <c r="I407" s="459"/>
      <c r="J407" s="460"/>
      <c r="K407" s="459"/>
      <c r="L407" s="460"/>
      <c r="M407" s="459"/>
      <c r="N407" s="460"/>
      <c r="O407" s="459"/>
      <c r="P407" s="520"/>
      <c r="Q407" s="514"/>
      <c r="R407" s="2"/>
      <c r="S407" s="2"/>
      <c r="T407" s="2"/>
      <c r="U407" s="2"/>
      <c r="V407" s="2"/>
      <c r="W407" s="2"/>
      <c r="X407" s="2"/>
      <c r="Y407" s="2"/>
      <c r="Z407" s="2"/>
    </row>
    <row r="408" customFormat="false" ht="15.75" hidden="false" customHeight="true" outlineLevel="0" collapsed="false">
      <c r="A408" s="523"/>
      <c r="B408" s="524"/>
      <c r="C408" s="459"/>
      <c r="D408" s="460"/>
      <c r="E408" s="459"/>
      <c r="F408" s="460"/>
      <c r="G408" s="459"/>
      <c r="H408" s="460"/>
      <c r="I408" s="459"/>
      <c r="J408" s="460"/>
      <c r="K408" s="459"/>
      <c r="L408" s="460"/>
      <c r="M408" s="459"/>
      <c r="N408" s="460"/>
      <c r="O408" s="459"/>
      <c r="P408" s="520"/>
      <c r="Q408" s="514"/>
      <c r="R408" s="2"/>
      <c r="S408" s="2"/>
      <c r="T408" s="2"/>
      <c r="U408" s="2"/>
      <c r="V408" s="2"/>
      <c r="W408" s="2"/>
      <c r="X408" s="2"/>
      <c r="Y408" s="2"/>
      <c r="Z408" s="2"/>
    </row>
    <row r="409" customFormat="false" ht="15.75" hidden="false" customHeight="true" outlineLevel="0" collapsed="false">
      <c r="A409" s="523"/>
      <c r="B409" s="524"/>
      <c r="C409" s="459"/>
      <c r="D409" s="460"/>
      <c r="E409" s="459"/>
      <c r="F409" s="460"/>
      <c r="G409" s="459"/>
      <c r="H409" s="460"/>
      <c r="I409" s="459"/>
      <c r="J409" s="460"/>
      <c r="K409" s="459"/>
      <c r="L409" s="460"/>
      <c r="M409" s="459"/>
      <c r="N409" s="460"/>
      <c r="O409" s="459"/>
      <c r="P409" s="520"/>
      <c r="Q409" s="514"/>
      <c r="R409" s="2"/>
      <c r="S409" s="2"/>
      <c r="T409" s="2"/>
      <c r="U409" s="2"/>
      <c r="V409" s="2"/>
      <c r="W409" s="2"/>
      <c r="X409" s="2"/>
      <c r="Y409" s="2"/>
      <c r="Z409" s="2"/>
    </row>
    <row r="410" customFormat="false" ht="15.75" hidden="false" customHeight="true" outlineLevel="0" collapsed="false">
      <c r="A410" s="523"/>
      <c r="B410" s="524"/>
      <c r="C410" s="459"/>
      <c r="D410" s="460"/>
      <c r="E410" s="459"/>
      <c r="F410" s="460"/>
      <c r="G410" s="459"/>
      <c r="H410" s="460"/>
      <c r="I410" s="459"/>
      <c r="J410" s="460"/>
      <c r="K410" s="459"/>
      <c r="L410" s="460"/>
      <c r="M410" s="459"/>
      <c r="N410" s="460"/>
      <c r="O410" s="459"/>
      <c r="P410" s="520"/>
      <c r="Q410" s="514"/>
      <c r="R410" s="2"/>
      <c r="S410" s="2"/>
      <c r="T410" s="2"/>
      <c r="U410" s="2"/>
      <c r="V410" s="2"/>
      <c r="W410" s="2"/>
      <c r="X410" s="2"/>
      <c r="Y410" s="2"/>
      <c r="Z410" s="2"/>
    </row>
    <row r="411" customFormat="false" ht="15.75" hidden="false" customHeight="true" outlineLevel="0" collapsed="false">
      <c r="A411" s="523"/>
      <c r="B411" s="524"/>
      <c r="C411" s="459"/>
      <c r="D411" s="460"/>
      <c r="E411" s="459"/>
      <c r="F411" s="460"/>
      <c r="G411" s="459"/>
      <c r="H411" s="460"/>
      <c r="I411" s="459"/>
      <c r="J411" s="460"/>
      <c r="K411" s="459"/>
      <c r="L411" s="460"/>
      <c r="M411" s="459"/>
      <c r="N411" s="460"/>
      <c r="O411" s="459"/>
      <c r="P411" s="520"/>
      <c r="Q411" s="514"/>
      <c r="R411" s="2"/>
      <c r="S411" s="2"/>
      <c r="T411" s="2"/>
      <c r="U411" s="2"/>
      <c r="V411" s="2"/>
      <c r="W411" s="2"/>
      <c r="X411" s="2"/>
      <c r="Y411" s="2"/>
      <c r="Z411" s="2"/>
    </row>
    <row r="412" customFormat="false" ht="15.75" hidden="false" customHeight="true" outlineLevel="0" collapsed="false">
      <c r="A412" s="523"/>
      <c r="B412" s="524"/>
      <c r="C412" s="459"/>
      <c r="D412" s="460"/>
      <c r="E412" s="459"/>
      <c r="F412" s="460"/>
      <c r="G412" s="459"/>
      <c r="H412" s="460"/>
      <c r="I412" s="459"/>
      <c r="J412" s="460"/>
      <c r="K412" s="459"/>
      <c r="L412" s="460"/>
      <c r="M412" s="459"/>
      <c r="N412" s="460"/>
      <c r="O412" s="459"/>
      <c r="P412" s="520"/>
      <c r="Q412" s="514"/>
      <c r="R412" s="2"/>
      <c r="S412" s="2"/>
      <c r="T412" s="2"/>
      <c r="U412" s="2"/>
      <c r="V412" s="2"/>
      <c r="W412" s="2"/>
      <c r="X412" s="2"/>
      <c r="Y412" s="2"/>
      <c r="Z412" s="2"/>
    </row>
    <row r="413" customFormat="false" ht="15.75" hidden="false" customHeight="true" outlineLevel="0" collapsed="false">
      <c r="A413" s="523"/>
      <c r="B413" s="524"/>
      <c r="C413" s="459"/>
      <c r="D413" s="460"/>
      <c r="E413" s="459"/>
      <c r="F413" s="460"/>
      <c r="G413" s="459"/>
      <c r="H413" s="460"/>
      <c r="I413" s="459"/>
      <c r="J413" s="460"/>
      <c r="K413" s="459"/>
      <c r="L413" s="460"/>
      <c r="M413" s="459"/>
      <c r="N413" s="460"/>
      <c r="O413" s="459"/>
      <c r="P413" s="520"/>
      <c r="Q413" s="514"/>
      <c r="R413" s="2"/>
      <c r="S413" s="2"/>
      <c r="T413" s="2"/>
      <c r="U413" s="2"/>
      <c r="V413" s="2"/>
      <c r="W413" s="2"/>
      <c r="X413" s="2"/>
      <c r="Y413" s="2"/>
      <c r="Z413" s="2"/>
    </row>
    <row r="414" customFormat="false" ht="15.75" hidden="false" customHeight="true" outlineLevel="0" collapsed="false">
      <c r="A414" s="523"/>
      <c r="B414" s="524"/>
      <c r="C414" s="459"/>
      <c r="D414" s="460"/>
      <c r="E414" s="459"/>
      <c r="F414" s="460"/>
      <c r="G414" s="459"/>
      <c r="H414" s="460"/>
      <c r="I414" s="459"/>
      <c r="J414" s="460"/>
      <c r="K414" s="459"/>
      <c r="L414" s="460"/>
      <c r="M414" s="459"/>
      <c r="N414" s="460"/>
      <c r="O414" s="459"/>
      <c r="P414" s="520"/>
      <c r="Q414" s="514"/>
      <c r="R414" s="2"/>
      <c r="S414" s="2"/>
      <c r="T414" s="2"/>
      <c r="U414" s="2"/>
      <c r="V414" s="2"/>
      <c r="W414" s="2"/>
      <c r="X414" s="2"/>
      <c r="Y414" s="2"/>
      <c r="Z414" s="2"/>
    </row>
    <row r="415" customFormat="false" ht="15.75" hidden="false" customHeight="true" outlineLevel="0" collapsed="false">
      <c r="A415" s="523"/>
      <c r="B415" s="524"/>
      <c r="C415" s="459"/>
      <c r="D415" s="460"/>
      <c r="E415" s="459"/>
      <c r="F415" s="460"/>
      <c r="G415" s="459"/>
      <c r="H415" s="460"/>
      <c r="I415" s="459"/>
      <c r="J415" s="460"/>
      <c r="K415" s="459"/>
      <c r="L415" s="460"/>
      <c r="M415" s="459"/>
      <c r="N415" s="460"/>
      <c r="O415" s="459"/>
      <c r="P415" s="520"/>
      <c r="Q415" s="514"/>
      <c r="R415" s="2"/>
      <c r="S415" s="2"/>
      <c r="T415" s="2"/>
      <c r="U415" s="2"/>
      <c r="V415" s="2"/>
      <c r="W415" s="2"/>
      <c r="X415" s="2"/>
      <c r="Y415" s="2"/>
      <c r="Z415" s="2"/>
    </row>
    <row r="416" customFormat="false" ht="15.75" hidden="false" customHeight="true" outlineLevel="0" collapsed="false">
      <c r="A416" s="523"/>
      <c r="B416" s="524"/>
      <c r="C416" s="459"/>
      <c r="D416" s="460"/>
      <c r="E416" s="459"/>
      <c r="F416" s="460"/>
      <c r="G416" s="459"/>
      <c r="H416" s="460"/>
      <c r="I416" s="459"/>
      <c r="J416" s="460"/>
      <c r="K416" s="459"/>
      <c r="L416" s="460"/>
      <c r="M416" s="459"/>
      <c r="N416" s="460"/>
      <c r="O416" s="459"/>
      <c r="P416" s="520"/>
      <c r="Q416" s="514"/>
      <c r="R416" s="2"/>
      <c r="S416" s="2"/>
      <c r="T416" s="2"/>
      <c r="U416" s="2"/>
      <c r="V416" s="2"/>
      <c r="W416" s="2"/>
      <c r="X416" s="2"/>
      <c r="Y416" s="2"/>
      <c r="Z416" s="2"/>
    </row>
    <row r="417" customFormat="false" ht="15.75" hidden="false" customHeight="true" outlineLevel="0" collapsed="false">
      <c r="A417" s="523"/>
      <c r="B417" s="524"/>
      <c r="C417" s="459"/>
      <c r="D417" s="460"/>
      <c r="E417" s="459"/>
      <c r="F417" s="460"/>
      <c r="G417" s="459"/>
      <c r="H417" s="460"/>
      <c r="I417" s="459"/>
      <c r="J417" s="460"/>
      <c r="K417" s="459"/>
      <c r="L417" s="460"/>
      <c r="M417" s="459"/>
      <c r="N417" s="460"/>
      <c r="O417" s="459"/>
      <c r="P417" s="520"/>
      <c r="Q417" s="514"/>
      <c r="R417" s="2"/>
      <c r="S417" s="2"/>
      <c r="T417" s="2"/>
      <c r="U417" s="2"/>
      <c r="V417" s="2"/>
      <c r="W417" s="2"/>
      <c r="X417" s="2"/>
      <c r="Y417" s="2"/>
      <c r="Z417" s="2"/>
    </row>
    <row r="418" customFormat="false" ht="15.75" hidden="false" customHeight="true" outlineLevel="0" collapsed="false">
      <c r="A418" s="523"/>
      <c r="B418" s="524"/>
      <c r="C418" s="459"/>
      <c r="D418" s="460"/>
      <c r="E418" s="459"/>
      <c r="F418" s="460"/>
      <c r="G418" s="459"/>
      <c r="H418" s="460"/>
      <c r="I418" s="459"/>
      <c r="J418" s="460"/>
      <c r="K418" s="459"/>
      <c r="L418" s="460"/>
      <c r="M418" s="459"/>
      <c r="N418" s="460"/>
      <c r="O418" s="459"/>
      <c r="P418" s="520"/>
      <c r="Q418" s="514"/>
      <c r="R418" s="2"/>
      <c r="S418" s="2"/>
      <c r="T418" s="2"/>
      <c r="U418" s="2"/>
      <c r="V418" s="2"/>
      <c r="W418" s="2"/>
      <c r="X418" s="2"/>
      <c r="Y418" s="2"/>
      <c r="Z418" s="2"/>
    </row>
    <row r="419" customFormat="false" ht="15.75" hidden="false" customHeight="true" outlineLevel="0" collapsed="false">
      <c r="A419" s="523"/>
      <c r="B419" s="524"/>
      <c r="C419" s="459"/>
      <c r="D419" s="460"/>
      <c r="E419" s="459"/>
      <c r="F419" s="460"/>
      <c r="G419" s="459"/>
      <c r="H419" s="460"/>
      <c r="I419" s="459"/>
      <c r="J419" s="460"/>
      <c r="K419" s="459"/>
      <c r="L419" s="460"/>
      <c r="M419" s="459"/>
      <c r="N419" s="460"/>
      <c r="O419" s="459"/>
      <c r="P419" s="520"/>
      <c r="Q419" s="514"/>
      <c r="R419" s="2"/>
      <c r="S419" s="2"/>
      <c r="T419" s="2"/>
      <c r="U419" s="2"/>
      <c r="V419" s="2"/>
      <c r="W419" s="2"/>
      <c r="X419" s="2"/>
      <c r="Y419" s="2"/>
      <c r="Z419" s="2"/>
    </row>
    <row r="420" customFormat="false" ht="15.75" hidden="false" customHeight="true" outlineLevel="0" collapsed="false">
      <c r="A420" s="523"/>
      <c r="B420" s="524"/>
      <c r="C420" s="459"/>
      <c r="D420" s="460"/>
      <c r="E420" s="459"/>
      <c r="F420" s="460"/>
      <c r="G420" s="459"/>
      <c r="H420" s="460"/>
      <c r="I420" s="459"/>
      <c r="J420" s="460"/>
      <c r="K420" s="459"/>
      <c r="L420" s="460"/>
      <c r="M420" s="459"/>
      <c r="N420" s="460"/>
      <c r="O420" s="459"/>
      <c r="P420" s="520"/>
      <c r="Q420" s="514"/>
      <c r="R420" s="2"/>
      <c r="S420" s="2"/>
      <c r="T420" s="2"/>
      <c r="U420" s="2"/>
      <c r="V420" s="2"/>
      <c r="W420" s="2"/>
      <c r="X420" s="2"/>
      <c r="Y420" s="2"/>
      <c r="Z420" s="2"/>
    </row>
    <row r="421" customFormat="false" ht="15.75" hidden="false" customHeight="true" outlineLevel="0" collapsed="false">
      <c r="A421" s="523"/>
      <c r="B421" s="524"/>
      <c r="C421" s="459"/>
      <c r="D421" s="460"/>
      <c r="E421" s="459"/>
      <c r="F421" s="460"/>
      <c r="G421" s="459"/>
      <c r="H421" s="460"/>
      <c r="I421" s="459"/>
      <c r="J421" s="460"/>
      <c r="K421" s="459"/>
      <c r="L421" s="460"/>
      <c r="M421" s="459"/>
      <c r="N421" s="460"/>
      <c r="O421" s="459"/>
      <c r="P421" s="520"/>
      <c r="Q421" s="514"/>
      <c r="R421" s="2"/>
      <c r="S421" s="2"/>
      <c r="T421" s="2"/>
      <c r="U421" s="2"/>
      <c r="V421" s="2"/>
      <c r="W421" s="2"/>
      <c r="X421" s="2"/>
      <c r="Y421" s="2"/>
      <c r="Z421" s="2"/>
    </row>
    <row r="422" customFormat="false" ht="15.75" hidden="false" customHeight="true" outlineLevel="0" collapsed="false">
      <c r="A422" s="523"/>
      <c r="B422" s="524"/>
      <c r="C422" s="459"/>
      <c r="D422" s="460"/>
      <c r="E422" s="459"/>
      <c r="F422" s="460"/>
      <c r="G422" s="459"/>
      <c r="H422" s="460"/>
      <c r="I422" s="459"/>
      <c r="J422" s="460"/>
      <c r="K422" s="459"/>
      <c r="L422" s="460"/>
      <c r="M422" s="459"/>
      <c r="N422" s="460"/>
      <c r="O422" s="459"/>
      <c r="P422" s="520"/>
      <c r="Q422" s="514"/>
      <c r="R422" s="2"/>
      <c r="S422" s="2"/>
      <c r="T422" s="2"/>
      <c r="U422" s="2"/>
      <c r="V422" s="2"/>
      <c r="W422" s="2"/>
      <c r="X422" s="2"/>
      <c r="Y422" s="2"/>
      <c r="Z422" s="2"/>
    </row>
    <row r="423" customFormat="false" ht="15.75" hidden="false" customHeight="true" outlineLevel="0" collapsed="false">
      <c r="A423" s="523"/>
      <c r="B423" s="524"/>
      <c r="C423" s="459"/>
      <c r="D423" s="460"/>
      <c r="E423" s="459"/>
      <c r="F423" s="460"/>
      <c r="G423" s="459"/>
      <c r="H423" s="460"/>
      <c r="I423" s="459"/>
      <c r="J423" s="460"/>
      <c r="K423" s="459"/>
      <c r="L423" s="460"/>
      <c r="M423" s="459"/>
      <c r="N423" s="460"/>
      <c r="O423" s="459"/>
      <c r="P423" s="520"/>
      <c r="Q423" s="514"/>
      <c r="R423" s="2"/>
      <c r="S423" s="2"/>
      <c r="T423" s="2"/>
      <c r="U423" s="2"/>
      <c r="V423" s="2"/>
      <c r="W423" s="2"/>
      <c r="X423" s="2"/>
      <c r="Y423" s="2"/>
      <c r="Z423" s="2"/>
    </row>
    <row r="424" customFormat="false" ht="15.75" hidden="false" customHeight="true" outlineLevel="0" collapsed="false">
      <c r="A424" s="523"/>
      <c r="B424" s="524"/>
      <c r="C424" s="459"/>
      <c r="D424" s="460"/>
      <c r="E424" s="459"/>
      <c r="F424" s="460"/>
      <c r="G424" s="459"/>
      <c r="H424" s="460"/>
      <c r="I424" s="459"/>
      <c r="J424" s="460"/>
      <c r="K424" s="459"/>
      <c r="L424" s="460"/>
      <c r="M424" s="459"/>
      <c r="N424" s="460"/>
      <c r="O424" s="459"/>
      <c r="P424" s="520"/>
      <c r="Q424" s="514"/>
      <c r="R424" s="2"/>
      <c r="S424" s="2"/>
      <c r="T424" s="2"/>
      <c r="U424" s="2"/>
      <c r="V424" s="2"/>
      <c r="W424" s="2"/>
      <c r="X424" s="2"/>
      <c r="Y424" s="2"/>
      <c r="Z424" s="2"/>
    </row>
    <row r="425" customFormat="false" ht="15.75" hidden="false" customHeight="true" outlineLevel="0" collapsed="false">
      <c r="A425" s="523"/>
      <c r="B425" s="524"/>
      <c r="C425" s="459"/>
      <c r="D425" s="460"/>
      <c r="E425" s="459"/>
      <c r="F425" s="460"/>
      <c r="G425" s="459"/>
      <c r="H425" s="460"/>
      <c r="I425" s="459"/>
      <c r="J425" s="460"/>
      <c r="K425" s="459"/>
      <c r="L425" s="460"/>
      <c r="M425" s="459"/>
      <c r="N425" s="460"/>
      <c r="O425" s="459"/>
      <c r="P425" s="520"/>
      <c r="Q425" s="514"/>
      <c r="R425" s="2"/>
      <c r="S425" s="2"/>
      <c r="T425" s="2"/>
      <c r="U425" s="2"/>
      <c r="V425" s="2"/>
      <c r="W425" s="2"/>
      <c r="X425" s="2"/>
      <c r="Y425" s="2"/>
      <c r="Z425" s="2"/>
    </row>
    <row r="426" customFormat="false" ht="15.75" hidden="false" customHeight="true" outlineLevel="0" collapsed="false">
      <c r="A426" s="523"/>
      <c r="B426" s="524"/>
      <c r="C426" s="459"/>
      <c r="D426" s="460"/>
      <c r="E426" s="459"/>
      <c r="F426" s="460"/>
      <c r="G426" s="459"/>
      <c r="H426" s="460"/>
      <c r="I426" s="459"/>
      <c r="J426" s="460"/>
      <c r="K426" s="459"/>
      <c r="L426" s="460"/>
      <c r="M426" s="459"/>
      <c r="N426" s="460"/>
      <c r="O426" s="459"/>
      <c r="P426" s="520"/>
      <c r="Q426" s="514"/>
      <c r="R426" s="2"/>
      <c r="S426" s="2"/>
      <c r="T426" s="2"/>
      <c r="U426" s="2"/>
      <c r="V426" s="2"/>
      <c r="W426" s="2"/>
      <c r="X426" s="2"/>
      <c r="Y426" s="2"/>
      <c r="Z426" s="2"/>
    </row>
    <row r="427" customFormat="false" ht="15.75" hidden="false" customHeight="true" outlineLevel="0" collapsed="false">
      <c r="A427" s="523"/>
      <c r="B427" s="524"/>
      <c r="C427" s="459"/>
      <c r="D427" s="460"/>
      <c r="E427" s="459"/>
      <c r="F427" s="460"/>
      <c r="G427" s="459"/>
      <c r="H427" s="460"/>
      <c r="I427" s="459"/>
      <c r="J427" s="460"/>
      <c r="K427" s="459"/>
      <c r="L427" s="460"/>
      <c r="M427" s="459"/>
      <c r="N427" s="460"/>
      <c r="O427" s="459"/>
      <c r="P427" s="520"/>
      <c r="Q427" s="514"/>
      <c r="R427" s="2"/>
      <c r="S427" s="2"/>
      <c r="T427" s="2"/>
      <c r="U427" s="2"/>
      <c r="V427" s="2"/>
      <c r="W427" s="2"/>
      <c r="X427" s="2"/>
      <c r="Y427" s="2"/>
      <c r="Z427" s="2"/>
    </row>
    <row r="428" customFormat="false" ht="15.75" hidden="false" customHeight="true" outlineLevel="0" collapsed="false">
      <c r="A428" s="523"/>
      <c r="B428" s="524"/>
      <c r="C428" s="459"/>
      <c r="D428" s="460"/>
      <c r="E428" s="459"/>
      <c r="F428" s="460"/>
      <c r="G428" s="459"/>
      <c r="H428" s="460"/>
      <c r="I428" s="459"/>
      <c r="J428" s="460"/>
      <c r="K428" s="459"/>
      <c r="L428" s="460"/>
      <c r="M428" s="459"/>
      <c r="N428" s="460"/>
      <c r="O428" s="459"/>
      <c r="P428" s="520"/>
      <c r="Q428" s="514"/>
      <c r="R428" s="2"/>
      <c r="S428" s="2"/>
      <c r="T428" s="2"/>
      <c r="U428" s="2"/>
      <c r="V428" s="2"/>
      <c r="W428" s="2"/>
      <c r="X428" s="2"/>
      <c r="Y428" s="2"/>
      <c r="Z428" s="2"/>
    </row>
    <row r="429" customFormat="false" ht="15.75" hidden="false" customHeight="true" outlineLevel="0" collapsed="false">
      <c r="A429" s="523"/>
      <c r="B429" s="524"/>
      <c r="C429" s="459"/>
      <c r="D429" s="460"/>
      <c r="E429" s="459"/>
      <c r="F429" s="460"/>
      <c r="G429" s="459"/>
      <c r="H429" s="460"/>
      <c r="I429" s="459"/>
      <c r="J429" s="460"/>
      <c r="K429" s="459"/>
      <c r="L429" s="460"/>
      <c r="M429" s="459"/>
      <c r="N429" s="460"/>
      <c r="O429" s="459"/>
      <c r="P429" s="520"/>
      <c r="Q429" s="514"/>
      <c r="R429" s="2"/>
      <c r="S429" s="2"/>
      <c r="T429" s="2"/>
      <c r="U429" s="2"/>
      <c r="V429" s="2"/>
      <c r="W429" s="2"/>
      <c r="X429" s="2"/>
      <c r="Y429" s="2"/>
      <c r="Z429" s="2"/>
    </row>
    <row r="430" customFormat="false" ht="15.75" hidden="false" customHeight="true" outlineLevel="0" collapsed="false">
      <c r="A430" s="523"/>
      <c r="B430" s="524"/>
      <c r="C430" s="459"/>
      <c r="D430" s="460"/>
      <c r="E430" s="459"/>
      <c r="F430" s="460"/>
      <c r="G430" s="459"/>
      <c r="H430" s="460"/>
      <c r="I430" s="459"/>
      <c r="J430" s="460"/>
      <c r="K430" s="459"/>
      <c r="L430" s="460"/>
      <c r="M430" s="459"/>
      <c r="N430" s="460"/>
      <c r="O430" s="459"/>
      <c r="P430" s="520"/>
      <c r="Q430" s="514"/>
      <c r="R430" s="2"/>
      <c r="S430" s="2"/>
      <c r="T430" s="2"/>
      <c r="U430" s="2"/>
      <c r="V430" s="2"/>
      <c r="W430" s="2"/>
      <c r="X430" s="2"/>
      <c r="Y430" s="2"/>
      <c r="Z430" s="2"/>
    </row>
    <row r="431" customFormat="false" ht="15.75" hidden="false" customHeight="true" outlineLevel="0" collapsed="false">
      <c r="A431" s="523"/>
      <c r="B431" s="524"/>
      <c r="C431" s="459"/>
      <c r="D431" s="460"/>
      <c r="E431" s="459"/>
      <c r="F431" s="460"/>
      <c r="G431" s="459"/>
      <c r="H431" s="460"/>
      <c r="I431" s="459"/>
      <c r="J431" s="460"/>
      <c r="K431" s="459"/>
      <c r="L431" s="460"/>
      <c r="M431" s="459"/>
      <c r="N431" s="460"/>
      <c r="O431" s="459"/>
      <c r="P431" s="520"/>
      <c r="Q431" s="514"/>
      <c r="R431" s="2"/>
      <c r="S431" s="2"/>
      <c r="T431" s="2"/>
      <c r="U431" s="2"/>
      <c r="V431" s="2"/>
      <c r="W431" s="2"/>
      <c r="X431" s="2"/>
      <c r="Y431" s="2"/>
      <c r="Z431" s="2"/>
    </row>
    <row r="432" customFormat="false" ht="15.75" hidden="false" customHeight="true" outlineLevel="0" collapsed="false">
      <c r="A432" s="523"/>
      <c r="B432" s="524"/>
      <c r="C432" s="459"/>
      <c r="D432" s="460"/>
      <c r="E432" s="459"/>
      <c r="F432" s="460"/>
      <c r="G432" s="459"/>
      <c r="H432" s="460"/>
      <c r="I432" s="459"/>
      <c r="J432" s="460"/>
      <c r="K432" s="459"/>
      <c r="L432" s="460"/>
      <c r="M432" s="459"/>
      <c r="N432" s="460"/>
      <c r="O432" s="459"/>
      <c r="P432" s="520"/>
      <c r="Q432" s="514"/>
      <c r="R432" s="2"/>
      <c r="S432" s="2"/>
      <c r="T432" s="2"/>
      <c r="U432" s="2"/>
      <c r="V432" s="2"/>
      <c r="W432" s="2"/>
      <c r="X432" s="2"/>
      <c r="Y432" s="2"/>
      <c r="Z432" s="2"/>
    </row>
    <row r="433" customFormat="false" ht="15.75" hidden="false" customHeight="true" outlineLevel="0" collapsed="false">
      <c r="A433" s="523"/>
      <c r="B433" s="524"/>
      <c r="C433" s="459"/>
      <c r="D433" s="460"/>
      <c r="E433" s="459"/>
      <c r="F433" s="460"/>
      <c r="G433" s="459"/>
      <c r="H433" s="460"/>
      <c r="I433" s="459"/>
      <c r="J433" s="460"/>
      <c r="K433" s="459"/>
      <c r="L433" s="460"/>
      <c r="M433" s="459"/>
      <c r="N433" s="460"/>
      <c r="O433" s="459"/>
      <c r="P433" s="520"/>
      <c r="Q433" s="514"/>
      <c r="R433" s="2"/>
      <c r="S433" s="2"/>
      <c r="T433" s="2"/>
      <c r="U433" s="2"/>
      <c r="V433" s="2"/>
      <c r="W433" s="2"/>
      <c r="X433" s="2"/>
      <c r="Y433" s="2"/>
      <c r="Z433" s="2"/>
    </row>
    <row r="434" customFormat="false" ht="15.75" hidden="false" customHeight="true" outlineLevel="0" collapsed="false">
      <c r="A434" s="523"/>
      <c r="B434" s="524"/>
      <c r="C434" s="459"/>
      <c r="D434" s="460"/>
      <c r="E434" s="459"/>
      <c r="F434" s="460"/>
      <c r="G434" s="459"/>
      <c r="H434" s="460"/>
      <c r="I434" s="459"/>
      <c r="J434" s="460"/>
      <c r="K434" s="459"/>
      <c r="L434" s="460"/>
      <c r="M434" s="459"/>
      <c r="N434" s="460"/>
      <c r="O434" s="459"/>
      <c r="P434" s="520"/>
      <c r="Q434" s="514"/>
      <c r="R434" s="2"/>
      <c r="S434" s="2"/>
      <c r="T434" s="2"/>
      <c r="U434" s="2"/>
      <c r="V434" s="2"/>
      <c r="W434" s="2"/>
      <c r="X434" s="2"/>
      <c r="Y434" s="2"/>
      <c r="Z434" s="2"/>
    </row>
    <row r="435" customFormat="false" ht="15.75" hidden="false" customHeight="true" outlineLevel="0" collapsed="false">
      <c r="A435" s="523"/>
      <c r="B435" s="524"/>
      <c r="C435" s="459"/>
      <c r="D435" s="460"/>
      <c r="E435" s="459"/>
      <c r="F435" s="460"/>
      <c r="G435" s="459"/>
      <c r="H435" s="460"/>
      <c r="I435" s="459"/>
      <c r="J435" s="460"/>
      <c r="K435" s="459"/>
      <c r="L435" s="460"/>
      <c r="M435" s="459"/>
      <c r="N435" s="460"/>
      <c r="O435" s="459"/>
      <c r="P435" s="520"/>
      <c r="Q435" s="514"/>
      <c r="R435" s="2"/>
      <c r="S435" s="2"/>
      <c r="T435" s="2"/>
      <c r="U435" s="2"/>
      <c r="V435" s="2"/>
      <c r="W435" s="2"/>
      <c r="X435" s="2"/>
      <c r="Y435" s="2"/>
      <c r="Z435" s="2"/>
    </row>
    <row r="436" customFormat="false" ht="15.75" hidden="false" customHeight="true" outlineLevel="0" collapsed="false">
      <c r="A436" s="523"/>
      <c r="B436" s="524"/>
      <c r="C436" s="459"/>
      <c r="D436" s="460"/>
      <c r="E436" s="459"/>
      <c r="F436" s="460"/>
      <c r="G436" s="459"/>
      <c r="H436" s="460"/>
      <c r="I436" s="459"/>
      <c r="J436" s="460"/>
      <c r="K436" s="459"/>
      <c r="L436" s="460"/>
      <c r="M436" s="459"/>
      <c r="N436" s="460"/>
      <c r="O436" s="459"/>
      <c r="P436" s="520"/>
      <c r="Q436" s="514"/>
      <c r="R436" s="2"/>
      <c r="S436" s="2"/>
      <c r="T436" s="2"/>
      <c r="U436" s="2"/>
      <c r="V436" s="2"/>
      <c r="W436" s="2"/>
      <c r="X436" s="2"/>
      <c r="Y436" s="2"/>
      <c r="Z436" s="2"/>
    </row>
    <row r="437" customFormat="false" ht="15.75" hidden="false" customHeight="true" outlineLevel="0" collapsed="false">
      <c r="A437" s="523"/>
      <c r="B437" s="524"/>
      <c r="C437" s="459"/>
      <c r="D437" s="460"/>
      <c r="E437" s="459"/>
      <c r="F437" s="460"/>
      <c r="G437" s="459"/>
      <c r="H437" s="460"/>
      <c r="I437" s="459"/>
      <c r="J437" s="460"/>
      <c r="K437" s="459"/>
      <c r="L437" s="460"/>
      <c r="M437" s="459"/>
      <c r="N437" s="460"/>
      <c r="O437" s="459"/>
      <c r="P437" s="520"/>
      <c r="Q437" s="514"/>
      <c r="R437" s="2"/>
      <c r="S437" s="2"/>
      <c r="T437" s="2"/>
      <c r="U437" s="2"/>
      <c r="V437" s="2"/>
      <c r="W437" s="2"/>
      <c r="X437" s="2"/>
      <c r="Y437" s="2"/>
      <c r="Z437" s="2"/>
    </row>
    <row r="438" customFormat="false" ht="15.75" hidden="false" customHeight="true" outlineLevel="0" collapsed="false">
      <c r="A438" s="523"/>
      <c r="B438" s="524"/>
      <c r="C438" s="459"/>
      <c r="D438" s="460"/>
      <c r="E438" s="459"/>
      <c r="F438" s="460"/>
      <c r="G438" s="459"/>
      <c r="H438" s="460"/>
      <c r="I438" s="459"/>
      <c r="J438" s="460"/>
      <c r="K438" s="459"/>
      <c r="L438" s="460"/>
      <c r="M438" s="459"/>
      <c r="N438" s="460"/>
      <c r="O438" s="459"/>
      <c r="P438" s="520"/>
      <c r="Q438" s="514"/>
      <c r="R438" s="2"/>
      <c r="S438" s="2"/>
      <c r="T438" s="2"/>
      <c r="U438" s="2"/>
      <c r="V438" s="2"/>
      <c r="W438" s="2"/>
      <c r="X438" s="2"/>
      <c r="Y438" s="2"/>
      <c r="Z438" s="2"/>
    </row>
    <row r="439" customFormat="false" ht="15.75" hidden="false" customHeight="true" outlineLevel="0" collapsed="false">
      <c r="A439" s="523"/>
      <c r="B439" s="524"/>
      <c r="C439" s="459"/>
      <c r="D439" s="460"/>
      <c r="E439" s="459"/>
      <c r="F439" s="460"/>
      <c r="G439" s="459"/>
      <c r="H439" s="460"/>
      <c r="I439" s="459"/>
      <c r="J439" s="460"/>
      <c r="K439" s="459"/>
      <c r="L439" s="460"/>
      <c r="M439" s="459"/>
      <c r="N439" s="460"/>
      <c r="O439" s="459"/>
      <c r="P439" s="520"/>
      <c r="Q439" s="514"/>
      <c r="R439" s="2"/>
      <c r="S439" s="2"/>
      <c r="T439" s="2"/>
      <c r="U439" s="2"/>
      <c r="V439" s="2"/>
      <c r="W439" s="2"/>
      <c r="X439" s="2"/>
      <c r="Y439" s="2"/>
      <c r="Z439" s="2"/>
    </row>
    <row r="440" customFormat="false" ht="15.75" hidden="false" customHeight="true" outlineLevel="0" collapsed="false">
      <c r="A440" s="523"/>
      <c r="B440" s="524"/>
      <c r="C440" s="459"/>
      <c r="D440" s="460"/>
      <c r="E440" s="459"/>
      <c r="F440" s="460"/>
      <c r="G440" s="459"/>
      <c r="H440" s="460"/>
      <c r="I440" s="459"/>
      <c r="J440" s="460"/>
      <c r="K440" s="459"/>
      <c r="L440" s="460"/>
      <c r="M440" s="459"/>
      <c r="N440" s="460"/>
      <c r="O440" s="459"/>
      <c r="P440" s="520"/>
      <c r="Q440" s="514"/>
      <c r="R440" s="2"/>
      <c r="S440" s="2"/>
      <c r="T440" s="2"/>
      <c r="U440" s="2"/>
      <c r="V440" s="2"/>
      <c r="W440" s="2"/>
      <c r="X440" s="2"/>
      <c r="Y440" s="2"/>
      <c r="Z440" s="2"/>
    </row>
    <row r="441" customFormat="false" ht="15.75" hidden="false" customHeight="true" outlineLevel="0" collapsed="false">
      <c r="A441" s="523"/>
      <c r="B441" s="524"/>
      <c r="C441" s="459"/>
      <c r="D441" s="460"/>
      <c r="E441" s="459"/>
      <c r="F441" s="460"/>
      <c r="G441" s="459"/>
      <c r="H441" s="460"/>
      <c r="I441" s="459"/>
      <c r="J441" s="460"/>
      <c r="K441" s="459"/>
      <c r="L441" s="460"/>
      <c r="M441" s="459"/>
      <c r="N441" s="460"/>
      <c r="O441" s="459"/>
      <c r="P441" s="520"/>
      <c r="Q441" s="514"/>
      <c r="R441" s="2"/>
      <c r="S441" s="2"/>
      <c r="T441" s="2"/>
      <c r="U441" s="2"/>
      <c r="V441" s="2"/>
      <c r="W441" s="2"/>
      <c r="X441" s="2"/>
      <c r="Y441" s="2"/>
      <c r="Z441" s="2"/>
    </row>
    <row r="442" customFormat="false" ht="15.75" hidden="false" customHeight="true" outlineLevel="0" collapsed="false">
      <c r="A442" s="523"/>
      <c r="B442" s="524"/>
      <c r="C442" s="459"/>
      <c r="D442" s="460"/>
      <c r="E442" s="459"/>
      <c r="F442" s="460"/>
      <c r="G442" s="459"/>
      <c r="H442" s="460"/>
      <c r="I442" s="459"/>
      <c r="J442" s="460"/>
      <c r="K442" s="459"/>
      <c r="L442" s="460"/>
      <c r="M442" s="459"/>
      <c r="N442" s="460"/>
      <c r="O442" s="459"/>
      <c r="P442" s="520"/>
      <c r="Q442" s="514"/>
      <c r="R442" s="2"/>
      <c r="S442" s="2"/>
      <c r="T442" s="2"/>
      <c r="U442" s="2"/>
      <c r="V442" s="2"/>
      <c r="W442" s="2"/>
      <c r="X442" s="2"/>
      <c r="Y442" s="2"/>
      <c r="Z442" s="2"/>
    </row>
    <row r="443" customFormat="false" ht="15.75" hidden="false" customHeight="true" outlineLevel="0" collapsed="false">
      <c r="A443" s="523"/>
      <c r="B443" s="524"/>
      <c r="C443" s="459"/>
      <c r="D443" s="460"/>
      <c r="E443" s="459"/>
      <c r="F443" s="460"/>
      <c r="G443" s="459"/>
      <c r="H443" s="460"/>
      <c r="I443" s="459"/>
      <c r="J443" s="460"/>
      <c r="K443" s="459"/>
      <c r="L443" s="460"/>
      <c r="M443" s="459"/>
      <c r="N443" s="460"/>
      <c r="O443" s="459"/>
      <c r="P443" s="520"/>
      <c r="Q443" s="514"/>
      <c r="R443" s="2"/>
      <c r="S443" s="2"/>
      <c r="T443" s="2"/>
      <c r="U443" s="2"/>
      <c r="V443" s="2"/>
      <c r="W443" s="2"/>
      <c r="X443" s="2"/>
      <c r="Y443" s="2"/>
      <c r="Z443" s="2"/>
    </row>
    <row r="444" customFormat="false" ht="15.75" hidden="false" customHeight="true" outlineLevel="0" collapsed="false">
      <c r="A444" s="523"/>
      <c r="B444" s="524"/>
      <c r="C444" s="459"/>
      <c r="D444" s="460"/>
      <c r="E444" s="459"/>
      <c r="F444" s="460"/>
      <c r="G444" s="459"/>
      <c r="H444" s="460"/>
      <c r="I444" s="459"/>
      <c r="J444" s="460"/>
      <c r="K444" s="459"/>
      <c r="L444" s="460"/>
      <c r="M444" s="459"/>
      <c r="N444" s="460"/>
      <c r="O444" s="459"/>
      <c r="P444" s="520"/>
      <c r="Q444" s="514"/>
      <c r="R444" s="2"/>
      <c r="S444" s="2"/>
      <c r="T444" s="2"/>
      <c r="U444" s="2"/>
      <c r="V444" s="2"/>
      <c r="W444" s="2"/>
      <c r="X444" s="2"/>
      <c r="Y444" s="2"/>
      <c r="Z444" s="2"/>
    </row>
    <row r="445" customFormat="false" ht="15.75" hidden="false" customHeight="true" outlineLevel="0" collapsed="false">
      <c r="A445" s="523"/>
      <c r="B445" s="524"/>
      <c r="C445" s="459"/>
      <c r="D445" s="460"/>
      <c r="E445" s="459"/>
      <c r="F445" s="460"/>
      <c r="G445" s="459"/>
      <c r="H445" s="460"/>
      <c r="I445" s="459"/>
      <c r="J445" s="460"/>
      <c r="K445" s="459"/>
      <c r="L445" s="460"/>
      <c r="M445" s="459"/>
      <c r="N445" s="460"/>
      <c r="O445" s="459"/>
      <c r="P445" s="520"/>
      <c r="Q445" s="514"/>
      <c r="R445" s="2"/>
      <c r="S445" s="2"/>
      <c r="T445" s="2"/>
      <c r="U445" s="2"/>
      <c r="V445" s="2"/>
      <c r="W445" s="2"/>
      <c r="X445" s="2"/>
      <c r="Y445" s="2"/>
      <c r="Z445" s="2"/>
    </row>
    <row r="446" customFormat="false" ht="15.75" hidden="false" customHeight="true" outlineLevel="0" collapsed="false">
      <c r="A446" s="523"/>
      <c r="B446" s="524"/>
      <c r="C446" s="459"/>
      <c r="D446" s="460"/>
      <c r="E446" s="459"/>
      <c r="F446" s="460"/>
      <c r="G446" s="459"/>
      <c r="H446" s="460"/>
      <c r="I446" s="459"/>
      <c r="J446" s="460"/>
      <c r="K446" s="459"/>
      <c r="L446" s="460"/>
      <c r="M446" s="459"/>
      <c r="N446" s="460"/>
      <c r="O446" s="459"/>
      <c r="P446" s="520"/>
      <c r="Q446" s="514"/>
      <c r="R446" s="2"/>
      <c r="S446" s="2"/>
      <c r="T446" s="2"/>
      <c r="U446" s="2"/>
      <c r="V446" s="2"/>
      <c r="W446" s="2"/>
      <c r="X446" s="2"/>
      <c r="Y446" s="2"/>
      <c r="Z446" s="2"/>
    </row>
    <row r="447" customFormat="false" ht="15.75" hidden="false" customHeight="true" outlineLevel="0" collapsed="false">
      <c r="A447" s="523"/>
      <c r="B447" s="524"/>
      <c r="C447" s="459"/>
      <c r="D447" s="460"/>
      <c r="E447" s="459"/>
      <c r="F447" s="460"/>
      <c r="G447" s="459"/>
      <c r="H447" s="460"/>
      <c r="I447" s="459"/>
      <c r="J447" s="460"/>
      <c r="K447" s="459"/>
      <c r="L447" s="460"/>
      <c r="M447" s="459"/>
      <c r="N447" s="460"/>
      <c r="O447" s="459"/>
      <c r="P447" s="520"/>
      <c r="Q447" s="514"/>
      <c r="R447" s="2"/>
      <c r="S447" s="2"/>
      <c r="T447" s="2"/>
      <c r="U447" s="2"/>
      <c r="V447" s="2"/>
      <c r="W447" s="2"/>
      <c r="X447" s="2"/>
      <c r="Y447" s="2"/>
      <c r="Z447" s="2"/>
    </row>
    <row r="448" customFormat="false" ht="15.75" hidden="false" customHeight="true" outlineLevel="0" collapsed="false">
      <c r="A448" s="523"/>
      <c r="B448" s="524"/>
      <c r="C448" s="459"/>
      <c r="D448" s="460"/>
      <c r="E448" s="459"/>
      <c r="F448" s="460"/>
      <c r="G448" s="459"/>
      <c r="H448" s="460"/>
      <c r="I448" s="459"/>
      <c r="J448" s="460"/>
      <c r="K448" s="459"/>
      <c r="L448" s="460"/>
      <c r="M448" s="459"/>
      <c r="N448" s="460"/>
      <c r="O448" s="459"/>
      <c r="P448" s="520"/>
      <c r="Q448" s="514"/>
      <c r="R448" s="2"/>
      <c r="S448" s="2"/>
      <c r="T448" s="2"/>
      <c r="U448" s="2"/>
      <c r="V448" s="2"/>
      <c r="W448" s="2"/>
      <c r="X448" s="2"/>
      <c r="Y448" s="2"/>
      <c r="Z448" s="2"/>
    </row>
    <row r="449" customFormat="false" ht="15.75" hidden="false" customHeight="true" outlineLevel="0" collapsed="false">
      <c r="A449" s="523"/>
      <c r="B449" s="524"/>
      <c r="C449" s="459"/>
      <c r="D449" s="460"/>
      <c r="E449" s="459"/>
      <c r="F449" s="460"/>
      <c r="G449" s="459"/>
      <c r="H449" s="460"/>
      <c r="I449" s="459"/>
      <c r="J449" s="460"/>
      <c r="K449" s="459"/>
      <c r="L449" s="460"/>
      <c r="M449" s="459"/>
      <c r="N449" s="460"/>
      <c r="O449" s="459"/>
      <c r="P449" s="520"/>
      <c r="Q449" s="514"/>
      <c r="R449" s="2"/>
      <c r="S449" s="2"/>
      <c r="T449" s="2"/>
      <c r="U449" s="2"/>
      <c r="V449" s="2"/>
      <c r="W449" s="2"/>
      <c r="X449" s="2"/>
      <c r="Y449" s="2"/>
      <c r="Z449" s="2"/>
    </row>
    <row r="450" customFormat="false" ht="15.75" hidden="false" customHeight="true" outlineLevel="0" collapsed="false">
      <c r="A450" s="523"/>
      <c r="B450" s="524"/>
      <c r="C450" s="459"/>
      <c r="D450" s="460"/>
      <c r="E450" s="459"/>
      <c r="F450" s="460"/>
      <c r="G450" s="459"/>
      <c r="H450" s="460"/>
      <c r="I450" s="459"/>
      <c r="J450" s="460"/>
      <c r="K450" s="459"/>
      <c r="L450" s="460"/>
      <c r="M450" s="459"/>
      <c r="N450" s="460"/>
      <c r="O450" s="459"/>
      <c r="P450" s="520"/>
      <c r="Q450" s="514"/>
      <c r="R450" s="2"/>
      <c r="S450" s="2"/>
      <c r="T450" s="2"/>
      <c r="U450" s="2"/>
      <c r="V450" s="2"/>
      <c r="W450" s="2"/>
      <c r="X450" s="2"/>
      <c r="Y450" s="2"/>
      <c r="Z450" s="2"/>
    </row>
    <row r="451" customFormat="false" ht="15.75" hidden="false" customHeight="true" outlineLevel="0" collapsed="false">
      <c r="A451" s="523"/>
      <c r="B451" s="524"/>
      <c r="C451" s="459"/>
      <c r="D451" s="460"/>
      <c r="E451" s="459"/>
      <c r="F451" s="460"/>
      <c r="G451" s="459"/>
      <c r="H451" s="460"/>
      <c r="I451" s="459"/>
      <c r="J451" s="460"/>
      <c r="K451" s="459"/>
      <c r="L451" s="460"/>
      <c r="M451" s="459"/>
      <c r="N451" s="460"/>
      <c r="O451" s="459"/>
      <c r="P451" s="520"/>
      <c r="Q451" s="514"/>
      <c r="R451" s="2"/>
      <c r="S451" s="2"/>
      <c r="T451" s="2"/>
      <c r="U451" s="2"/>
      <c r="V451" s="2"/>
      <c r="W451" s="2"/>
      <c r="X451" s="2"/>
      <c r="Y451" s="2"/>
      <c r="Z451" s="2"/>
    </row>
    <row r="452" customFormat="false" ht="15.75" hidden="false" customHeight="true" outlineLevel="0" collapsed="false">
      <c r="A452" s="523"/>
      <c r="B452" s="524"/>
      <c r="C452" s="459"/>
      <c r="D452" s="460"/>
      <c r="E452" s="459"/>
      <c r="F452" s="460"/>
      <c r="G452" s="459"/>
      <c r="H452" s="460"/>
      <c r="I452" s="459"/>
      <c r="J452" s="460"/>
      <c r="K452" s="459"/>
      <c r="L452" s="460"/>
      <c r="M452" s="459"/>
      <c r="N452" s="460"/>
      <c r="O452" s="459"/>
      <c r="P452" s="520"/>
      <c r="Q452" s="514"/>
      <c r="R452" s="2"/>
      <c r="S452" s="2"/>
      <c r="T452" s="2"/>
      <c r="U452" s="2"/>
      <c r="V452" s="2"/>
      <c r="W452" s="2"/>
      <c r="X452" s="2"/>
      <c r="Y452" s="2"/>
      <c r="Z452" s="2"/>
    </row>
    <row r="453" customFormat="false" ht="15.75" hidden="false" customHeight="true" outlineLevel="0" collapsed="false">
      <c r="A453" s="523"/>
      <c r="B453" s="524"/>
      <c r="C453" s="459"/>
      <c r="D453" s="460"/>
      <c r="E453" s="459"/>
      <c r="F453" s="460"/>
      <c r="G453" s="459"/>
      <c r="H453" s="460"/>
      <c r="I453" s="459"/>
      <c r="J453" s="460"/>
      <c r="K453" s="459"/>
      <c r="L453" s="460"/>
      <c r="M453" s="459"/>
      <c r="N453" s="460"/>
      <c r="O453" s="459"/>
      <c r="P453" s="520"/>
      <c r="Q453" s="514"/>
      <c r="R453" s="2"/>
      <c r="S453" s="2"/>
      <c r="T453" s="2"/>
      <c r="U453" s="2"/>
      <c r="V453" s="2"/>
      <c r="W453" s="2"/>
      <c r="X453" s="2"/>
      <c r="Y453" s="2"/>
      <c r="Z453" s="2"/>
    </row>
    <row r="454" customFormat="false" ht="15.75" hidden="false" customHeight="true" outlineLevel="0" collapsed="false">
      <c r="A454" s="523"/>
      <c r="B454" s="524"/>
      <c r="C454" s="459"/>
      <c r="D454" s="460"/>
      <c r="E454" s="459"/>
      <c r="F454" s="460"/>
      <c r="G454" s="459"/>
      <c r="H454" s="460"/>
      <c r="I454" s="459"/>
      <c r="J454" s="460"/>
      <c r="K454" s="459"/>
      <c r="L454" s="460"/>
      <c r="M454" s="459"/>
      <c r="N454" s="460"/>
      <c r="O454" s="459"/>
      <c r="P454" s="520"/>
      <c r="Q454" s="514"/>
      <c r="R454" s="2"/>
      <c r="S454" s="2"/>
      <c r="T454" s="2"/>
      <c r="U454" s="2"/>
      <c r="V454" s="2"/>
      <c r="W454" s="2"/>
      <c r="X454" s="2"/>
      <c r="Y454" s="2"/>
      <c r="Z454" s="2"/>
    </row>
    <row r="455" customFormat="false" ht="15.75" hidden="false" customHeight="true" outlineLevel="0" collapsed="false">
      <c r="A455" s="523"/>
      <c r="B455" s="524"/>
      <c r="C455" s="459"/>
      <c r="D455" s="460"/>
      <c r="E455" s="459"/>
      <c r="F455" s="460"/>
      <c r="G455" s="459"/>
      <c r="H455" s="460"/>
      <c r="I455" s="459"/>
      <c r="J455" s="460"/>
      <c r="K455" s="459"/>
      <c r="L455" s="460"/>
      <c r="M455" s="459"/>
      <c r="N455" s="460"/>
      <c r="O455" s="459"/>
      <c r="P455" s="520"/>
      <c r="Q455" s="514"/>
      <c r="R455" s="2"/>
      <c r="S455" s="2"/>
      <c r="T455" s="2"/>
      <c r="U455" s="2"/>
      <c r="V455" s="2"/>
      <c r="W455" s="2"/>
      <c r="X455" s="2"/>
      <c r="Y455" s="2"/>
      <c r="Z455" s="2"/>
    </row>
    <row r="456" customFormat="false" ht="15.75" hidden="false" customHeight="true" outlineLevel="0" collapsed="false">
      <c r="A456" s="523"/>
      <c r="B456" s="524"/>
      <c r="C456" s="459"/>
      <c r="D456" s="460"/>
      <c r="E456" s="459"/>
      <c r="F456" s="460"/>
      <c r="G456" s="459"/>
      <c r="H456" s="460"/>
      <c r="I456" s="459"/>
      <c r="J456" s="460"/>
      <c r="K456" s="459"/>
      <c r="L456" s="460"/>
      <c r="M456" s="459"/>
      <c r="N456" s="460"/>
      <c r="O456" s="459"/>
      <c r="P456" s="520"/>
      <c r="Q456" s="514"/>
      <c r="R456" s="2"/>
      <c r="S456" s="2"/>
      <c r="T456" s="2"/>
      <c r="U456" s="2"/>
      <c r="V456" s="2"/>
      <c r="W456" s="2"/>
      <c r="X456" s="2"/>
      <c r="Y456" s="2"/>
      <c r="Z456" s="2"/>
    </row>
    <row r="457" customFormat="false" ht="15.75" hidden="false" customHeight="true" outlineLevel="0" collapsed="false">
      <c r="A457" s="523"/>
      <c r="B457" s="524"/>
      <c r="C457" s="459"/>
      <c r="D457" s="460"/>
      <c r="E457" s="459"/>
      <c r="F457" s="460"/>
      <c r="G457" s="459"/>
      <c r="H457" s="460"/>
      <c r="I457" s="459"/>
      <c r="J457" s="460"/>
      <c r="K457" s="459"/>
      <c r="L457" s="460"/>
      <c r="M457" s="459"/>
      <c r="N457" s="460"/>
      <c r="O457" s="459"/>
      <c r="P457" s="520"/>
      <c r="Q457" s="514"/>
      <c r="R457" s="2"/>
      <c r="S457" s="2"/>
      <c r="T457" s="2"/>
      <c r="U457" s="2"/>
      <c r="V457" s="2"/>
      <c r="W457" s="2"/>
      <c r="X457" s="2"/>
      <c r="Y457" s="2"/>
      <c r="Z457" s="2"/>
    </row>
    <row r="458" customFormat="false" ht="15.75" hidden="false" customHeight="true" outlineLevel="0" collapsed="false">
      <c r="A458" s="523"/>
      <c r="B458" s="524"/>
      <c r="C458" s="459"/>
      <c r="D458" s="460"/>
      <c r="E458" s="459"/>
      <c r="F458" s="460"/>
      <c r="G458" s="459"/>
      <c r="H458" s="460"/>
      <c r="I458" s="459"/>
      <c r="J458" s="460"/>
      <c r="K458" s="459"/>
      <c r="L458" s="460"/>
      <c r="M458" s="459"/>
      <c r="N458" s="460"/>
      <c r="O458" s="459"/>
      <c r="P458" s="520"/>
      <c r="Q458" s="514"/>
      <c r="R458" s="2"/>
      <c r="S458" s="2"/>
      <c r="T458" s="2"/>
      <c r="U458" s="2"/>
      <c r="V458" s="2"/>
      <c r="W458" s="2"/>
      <c r="X458" s="2"/>
      <c r="Y458" s="2"/>
      <c r="Z458" s="2"/>
    </row>
    <row r="459" customFormat="false" ht="15.75" hidden="false" customHeight="true" outlineLevel="0" collapsed="false">
      <c r="A459" s="523"/>
      <c r="B459" s="524"/>
      <c r="C459" s="459"/>
      <c r="D459" s="460"/>
      <c r="E459" s="459"/>
      <c r="F459" s="460"/>
      <c r="G459" s="459"/>
      <c r="H459" s="460"/>
      <c r="I459" s="459"/>
      <c r="J459" s="460"/>
      <c r="K459" s="459"/>
      <c r="L459" s="460"/>
      <c r="M459" s="459"/>
      <c r="N459" s="460"/>
      <c r="O459" s="459"/>
      <c r="P459" s="520"/>
      <c r="Q459" s="514"/>
      <c r="R459" s="2"/>
      <c r="S459" s="2"/>
      <c r="T459" s="2"/>
      <c r="U459" s="2"/>
      <c r="V459" s="2"/>
      <c r="W459" s="2"/>
      <c r="X459" s="2"/>
      <c r="Y459" s="2"/>
      <c r="Z459" s="2"/>
    </row>
    <row r="460" customFormat="false" ht="15.75" hidden="false" customHeight="true" outlineLevel="0" collapsed="false">
      <c r="A460" s="523"/>
      <c r="B460" s="524"/>
      <c r="C460" s="459"/>
      <c r="D460" s="460"/>
      <c r="E460" s="459"/>
      <c r="F460" s="460"/>
      <c r="G460" s="459"/>
      <c r="H460" s="460"/>
      <c r="I460" s="459"/>
      <c r="J460" s="460"/>
      <c r="K460" s="459"/>
      <c r="L460" s="460"/>
      <c r="M460" s="459"/>
      <c r="N460" s="460"/>
      <c r="O460" s="459"/>
      <c r="P460" s="520"/>
      <c r="Q460" s="514"/>
      <c r="R460" s="2"/>
      <c r="S460" s="2"/>
      <c r="T460" s="2"/>
      <c r="U460" s="2"/>
      <c r="V460" s="2"/>
      <c r="W460" s="2"/>
      <c r="X460" s="2"/>
      <c r="Y460" s="2"/>
      <c r="Z460" s="2"/>
    </row>
    <row r="461" customFormat="false" ht="15.75" hidden="false" customHeight="true" outlineLevel="0" collapsed="false">
      <c r="A461" s="523"/>
      <c r="B461" s="524"/>
      <c r="C461" s="459"/>
      <c r="D461" s="460"/>
      <c r="E461" s="459"/>
      <c r="F461" s="460"/>
      <c r="G461" s="459"/>
      <c r="H461" s="460"/>
      <c r="I461" s="459"/>
      <c r="J461" s="460"/>
      <c r="K461" s="459"/>
      <c r="L461" s="460"/>
      <c r="M461" s="459"/>
      <c r="N461" s="460"/>
      <c r="O461" s="459"/>
      <c r="P461" s="520"/>
      <c r="Q461" s="514"/>
      <c r="R461" s="2"/>
      <c r="S461" s="2"/>
      <c r="T461" s="2"/>
      <c r="U461" s="2"/>
      <c r="V461" s="2"/>
      <c r="W461" s="2"/>
      <c r="X461" s="2"/>
      <c r="Y461" s="2"/>
      <c r="Z461" s="2"/>
    </row>
    <row r="462" customFormat="false" ht="15.75" hidden="false" customHeight="true" outlineLevel="0" collapsed="false">
      <c r="A462" s="523"/>
      <c r="B462" s="524"/>
      <c r="C462" s="459"/>
      <c r="D462" s="460"/>
      <c r="E462" s="459"/>
      <c r="F462" s="460"/>
      <c r="G462" s="459"/>
      <c r="H462" s="460"/>
      <c r="I462" s="459"/>
      <c r="J462" s="460"/>
      <c r="K462" s="459"/>
      <c r="L462" s="460"/>
      <c r="M462" s="459"/>
      <c r="N462" s="460"/>
      <c r="O462" s="459"/>
      <c r="P462" s="520"/>
      <c r="Q462" s="514"/>
      <c r="R462" s="2"/>
      <c r="S462" s="2"/>
      <c r="T462" s="2"/>
      <c r="U462" s="2"/>
      <c r="V462" s="2"/>
      <c r="W462" s="2"/>
      <c r="X462" s="2"/>
      <c r="Y462" s="2"/>
      <c r="Z462" s="2"/>
    </row>
    <row r="463" customFormat="false" ht="15.75" hidden="false" customHeight="true" outlineLevel="0" collapsed="false">
      <c r="A463" s="523"/>
      <c r="B463" s="524"/>
      <c r="C463" s="459"/>
      <c r="D463" s="460"/>
      <c r="E463" s="459"/>
      <c r="F463" s="460"/>
      <c r="G463" s="459"/>
      <c r="H463" s="460"/>
      <c r="I463" s="459"/>
      <c r="J463" s="460"/>
      <c r="K463" s="459"/>
      <c r="L463" s="460"/>
      <c r="M463" s="459"/>
      <c r="N463" s="460"/>
      <c r="O463" s="459"/>
      <c r="P463" s="520"/>
      <c r="Q463" s="514"/>
      <c r="R463" s="2"/>
      <c r="S463" s="2"/>
      <c r="T463" s="2"/>
      <c r="U463" s="2"/>
      <c r="V463" s="2"/>
      <c r="W463" s="2"/>
      <c r="X463" s="2"/>
      <c r="Y463" s="2"/>
      <c r="Z463" s="2"/>
    </row>
    <row r="464" customFormat="false" ht="15.75" hidden="false" customHeight="true" outlineLevel="0" collapsed="false">
      <c r="A464" s="523"/>
      <c r="B464" s="524"/>
      <c r="C464" s="459"/>
      <c r="D464" s="460"/>
      <c r="E464" s="459"/>
      <c r="F464" s="460"/>
      <c r="G464" s="459"/>
      <c r="H464" s="460"/>
      <c r="I464" s="459"/>
      <c r="J464" s="460"/>
      <c r="K464" s="459"/>
      <c r="L464" s="460"/>
      <c r="M464" s="459"/>
      <c r="N464" s="460"/>
      <c r="O464" s="459"/>
      <c r="P464" s="520"/>
      <c r="Q464" s="514"/>
      <c r="R464" s="2"/>
      <c r="S464" s="2"/>
      <c r="T464" s="2"/>
      <c r="U464" s="2"/>
      <c r="V464" s="2"/>
      <c r="W464" s="2"/>
      <c r="X464" s="2"/>
      <c r="Y464" s="2"/>
      <c r="Z464" s="2"/>
    </row>
    <row r="465" customFormat="false" ht="15.75" hidden="false" customHeight="true" outlineLevel="0" collapsed="false">
      <c r="A465" s="523"/>
      <c r="B465" s="524"/>
      <c r="C465" s="459"/>
      <c r="D465" s="460"/>
      <c r="E465" s="459"/>
      <c r="F465" s="460"/>
      <c r="G465" s="459"/>
      <c r="H465" s="460"/>
      <c r="I465" s="459"/>
      <c r="J465" s="460"/>
      <c r="K465" s="459"/>
      <c r="L465" s="460"/>
      <c r="M465" s="459"/>
      <c r="N465" s="460"/>
      <c r="O465" s="459"/>
      <c r="P465" s="520"/>
      <c r="Q465" s="514"/>
      <c r="R465" s="2"/>
      <c r="S465" s="2"/>
      <c r="T465" s="2"/>
      <c r="U465" s="2"/>
      <c r="V465" s="2"/>
      <c r="W465" s="2"/>
      <c r="X465" s="2"/>
      <c r="Y465" s="2"/>
      <c r="Z465" s="2"/>
    </row>
    <row r="466" customFormat="false" ht="15.75" hidden="false" customHeight="true" outlineLevel="0" collapsed="false">
      <c r="A466" s="523"/>
      <c r="B466" s="524"/>
      <c r="C466" s="459"/>
      <c r="D466" s="460"/>
      <c r="E466" s="459"/>
      <c r="F466" s="460"/>
      <c r="G466" s="459"/>
      <c r="H466" s="460"/>
      <c r="I466" s="459"/>
      <c r="J466" s="460"/>
      <c r="K466" s="459"/>
      <c r="L466" s="460"/>
      <c r="M466" s="459"/>
      <c r="N466" s="460"/>
      <c r="O466" s="459"/>
      <c r="P466" s="520"/>
      <c r="Q466" s="514"/>
      <c r="R466" s="2"/>
      <c r="S466" s="2"/>
      <c r="T466" s="2"/>
      <c r="U466" s="2"/>
      <c r="V466" s="2"/>
      <c r="W466" s="2"/>
      <c r="X466" s="2"/>
      <c r="Y466" s="2"/>
      <c r="Z466" s="2"/>
    </row>
    <row r="467" customFormat="false" ht="15.75" hidden="false" customHeight="true" outlineLevel="0" collapsed="false">
      <c r="A467" s="523"/>
      <c r="B467" s="524"/>
      <c r="C467" s="459"/>
      <c r="D467" s="460"/>
      <c r="E467" s="459"/>
      <c r="F467" s="460"/>
      <c r="G467" s="459"/>
      <c r="H467" s="460"/>
      <c r="I467" s="459"/>
      <c r="J467" s="460"/>
      <c r="K467" s="459"/>
      <c r="L467" s="460"/>
      <c r="M467" s="459"/>
      <c r="N467" s="460"/>
      <c r="O467" s="459"/>
      <c r="P467" s="520"/>
      <c r="Q467" s="514"/>
      <c r="R467" s="2"/>
      <c r="S467" s="2"/>
      <c r="T467" s="2"/>
      <c r="U467" s="2"/>
      <c r="V467" s="2"/>
      <c r="W467" s="2"/>
      <c r="X467" s="2"/>
      <c r="Y467" s="2"/>
      <c r="Z467" s="2"/>
    </row>
    <row r="468" customFormat="false" ht="15.75" hidden="false" customHeight="true" outlineLevel="0" collapsed="false">
      <c r="A468" s="523"/>
      <c r="B468" s="524"/>
      <c r="C468" s="459"/>
      <c r="D468" s="460"/>
      <c r="E468" s="459"/>
      <c r="F468" s="460"/>
      <c r="G468" s="459"/>
      <c r="H468" s="460"/>
      <c r="I468" s="459"/>
      <c r="J468" s="460"/>
      <c r="K468" s="459"/>
      <c r="L468" s="460"/>
      <c r="M468" s="459"/>
      <c r="N468" s="460"/>
      <c r="O468" s="459"/>
      <c r="P468" s="520"/>
      <c r="Q468" s="514"/>
      <c r="R468" s="2"/>
      <c r="S468" s="2"/>
      <c r="T468" s="2"/>
      <c r="U468" s="2"/>
      <c r="V468" s="2"/>
      <c r="W468" s="2"/>
      <c r="X468" s="2"/>
      <c r="Y468" s="2"/>
      <c r="Z468" s="2"/>
    </row>
    <row r="469" customFormat="false" ht="15.75" hidden="false" customHeight="true" outlineLevel="0" collapsed="false">
      <c r="A469" s="523"/>
      <c r="B469" s="524"/>
      <c r="C469" s="459"/>
      <c r="D469" s="460"/>
      <c r="E469" s="459"/>
      <c r="F469" s="460"/>
      <c r="G469" s="459"/>
      <c r="H469" s="460"/>
      <c r="I469" s="459"/>
      <c r="J469" s="460"/>
      <c r="K469" s="459"/>
      <c r="L469" s="460"/>
      <c r="M469" s="459"/>
      <c r="N469" s="460"/>
      <c r="O469" s="459"/>
      <c r="P469" s="520"/>
      <c r="Q469" s="514"/>
      <c r="R469" s="2"/>
      <c r="S469" s="2"/>
      <c r="T469" s="2"/>
      <c r="U469" s="2"/>
      <c r="V469" s="2"/>
      <c r="W469" s="2"/>
      <c r="X469" s="2"/>
      <c r="Y469" s="2"/>
      <c r="Z469" s="2"/>
    </row>
    <row r="470" customFormat="false" ht="15.75" hidden="false" customHeight="true" outlineLevel="0" collapsed="false">
      <c r="A470" s="523"/>
      <c r="B470" s="524"/>
      <c r="C470" s="459"/>
      <c r="D470" s="460"/>
      <c r="E470" s="459"/>
      <c r="F470" s="460"/>
      <c r="G470" s="459"/>
      <c r="H470" s="460"/>
      <c r="I470" s="459"/>
      <c r="J470" s="460"/>
      <c r="K470" s="459"/>
      <c r="L470" s="460"/>
      <c r="M470" s="459"/>
      <c r="N470" s="460"/>
      <c r="O470" s="459"/>
      <c r="P470" s="520"/>
      <c r="Q470" s="514"/>
      <c r="R470" s="2"/>
      <c r="S470" s="2"/>
      <c r="T470" s="2"/>
      <c r="U470" s="2"/>
      <c r="V470" s="2"/>
      <c r="W470" s="2"/>
      <c r="X470" s="2"/>
      <c r="Y470" s="2"/>
      <c r="Z470" s="2"/>
    </row>
    <row r="471" customFormat="false" ht="15.75" hidden="false" customHeight="true" outlineLevel="0" collapsed="false">
      <c r="A471" s="523"/>
      <c r="B471" s="524"/>
      <c r="C471" s="459"/>
      <c r="D471" s="460"/>
      <c r="E471" s="459"/>
      <c r="F471" s="460"/>
      <c r="G471" s="459"/>
      <c r="H471" s="460"/>
      <c r="I471" s="459"/>
      <c r="J471" s="460"/>
      <c r="K471" s="459"/>
      <c r="L471" s="460"/>
      <c r="M471" s="459"/>
      <c r="N471" s="460"/>
      <c r="O471" s="459"/>
      <c r="P471" s="520"/>
      <c r="Q471" s="514"/>
      <c r="R471" s="2"/>
      <c r="S471" s="2"/>
      <c r="T471" s="2"/>
      <c r="U471" s="2"/>
      <c r="V471" s="2"/>
      <c r="W471" s="2"/>
      <c r="X471" s="2"/>
      <c r="Y471" s="2"/>
      <c r="Z471" s="2"/>
    </row>
    <row r="472" customFormat="false" ht="15.75" hidden="false" customHeight="true" outlineLevel="0" collapsed="false">
      <c r="A472" s="523"/>
      <c r="B472" s="524"/>
      <c r="C472" s="459"/>
      <c r="D472" s="460"/>
      <c r="E472" s="459"/>
      <c r="F472" s="460"/>
      <c r="G472" s="459"/>
      <c r="H472" s="460"/>
      <c r="I472" s="459"/>
      <c r="J472" s="460"/>
      <c r="K472" s="459"/>
      <c r="L472" s="460"/>
      <c r="M472" s="459"/>
      <c r="N472" s="460"/>
      <c r="O472" s="459"/>
      <c r="P472" s="520"/>
      <c r="Q472" s="514"/>
      <c r="R472" s="2"/>
      <c r="S472" s="2"/>
      <c r="T472" s="2"/>
      <c r="U472" s="2"/>
      <c r="V472" s="2"/>
      <c r="W472" s="2"/>
      <c r="X472" s="2"/>
      <c r="Y472" s="2"/>
      <c r="Z472" s="2"/>
    </row>
    <row r="473" customFormat="false" ht="15.75" hidden="false" customHeight="true" outlineLevel="0" collapsed="false">
      <c r="A473" s="523"/>
      <c r="B473" s="524"/>
      <c r="C473" s="459"/>
      <c r="D473" s="460"/>
      <c r="E473" s="459"/>
      <c r="F473" s="460"/>
      <c r="G473" s="459"/>
      <c r="H473" s="460"/>
      <c r="I473" s="459"/>
      <c r="J473" s="460"/>
      <c r="K473" s="459"/>
      <c r="L473" s="460"/>
      <c r="M473" s="459"/>
      <c r="N473" s="460"/>
      <c r="O473" s="459"/>
      <c r="P473" s="520"/>
      <c r="Q473" s="514"/>
      <c r="R473" s="2"/>
      <c r="S473" s="2"/>
      <c r="T473" s="2"/>
      <c r="U473" s="2"/>
      <c r="V473" s="2"/>
      <c r="W473" s="2"/>
      <c r="X473" s="2"/>
      <c r="Y473" s="2"/>
      <c r="Z473" s="2"/>
    </row>
    <row r="474" customFormat="false" ht="15.75" hidden="false" customHeight="true" outlineLevel="0" collapsed="false">
      <c r="A474" s="523"/>
      <c r="B474" s="524"/>
      <c r="C474" s="459"/>
      <c r="D474" s="460"/>
      <c r="E474" s="459"/>
      <c r="F474" s="460"/>
      <c r="G474" s="459"/>
      <c r="H474" s="460"/>
      <c r="I474" s="459"/>
      <c r="J474" s="460"/>
      <c r="K474" s="459"/>
      <c r="L474" s="460"/>
      <c r="M474" s="459"/>
      <c r="N474" s="460"/>
      <c r="O474" s="459"/>
      <c r="P474" s="520"/>
      <c r="Q474" s="514"/>
      <c r="R474" s="2"/>
      <c r="S474" s="2"/>
      <c r="T474" s="2"/>
      <c r="U474" s="2"/>
      <c r="V474" s="2"/>
      <c r="W474" s="2"/>
      <c r="X474" s="2"/>
      <c r="Y474" s="2"/>
      <c r="Z474" s="2"/>
    </row>
    <row r="475" customFormat="false" ht="15.75" hidden="false" customHeight="true" outlineLevel="0" collapsed="false">
      <c r="A475" s="523"/>
      <c r="B475" s="524"/>
      <c r="C475" s="459"/>
      <c r="D475" s="460"/>
      <c r="E475" s="459"/>
      <c r="F475" s="460"/>
      <c r="G475" s="459"/>
      <c r="H475" s="460"/>
      <c r="I475" s="459"/>
      <c r="J475" s="460"/>
      <c r="K475" s="459"/>
      <c r="L475" s="460"/>
      <c r="M475" s="459"/>
      <c r="N475" s="460"/>
      <c r="O475" s="459"/>
      <c r="P475" s="520"/>
      <c r="Q475" s="514"/>
      <c r="R475" s="2"/>
      <c r="S475" s="2"/>
      <c r="T475" s="2"/>
      <c r="U475" s="2"/>
      <c r="V475" s="2"/>
      <c r="W475" s="2"/>
      <c r="X475" s="2"/>
      <c r="Y475" s="2"/>
      <c r="Z475" s="2"/>
    </row>
    <row r="476" customFormat="false" ht="15.75" hidden="false" customHeight="true" outlineLevel="0" collapsed="false">
      <c r="A476" s="523"/>
      <c r="B476" s="524"/>
      <c r="C476" s="459"/>
      <c r="D476" s="460"/>
      <c r="E476" s="459"/>
      <c r="F476" s="460"/>
      <c r="G476" s="459"/>
      <c r="H476" s="460"/>
      <c r="I476" s="459"/>
      <c r="J476" s="460"/>
      <c r="K476" s="459"/>
      <c r="L476" s="460"/>
      <c r="M476" s="459"/>
      <c r="N476" s="460"/>
      <c r="O476" s="459"/>
      <c r="P476" s="520"/>
      <c r="Q476" s="514"/>
      <c r="R476" s="2"/>
      <c r="S476" s="2"/>
      <c r="T476" s="2"/>
      <c r="U476" s="2"/>
      <c r="V476" s="2"/>
      <c r="W476" s="2"/>
      <c r="X476" s="2"/>
      <c r="Y476" s="2"/>
      <c r="Z476" s="2"/>
    </row>
    <row r="477" customFormat="false" ht="15.75" hidden="false" customHeight="true" outlineLevel="0" collapsed="false">
      <c r="A477" s="523"/>
      <c r="B477" s="524"/>
      <c r="C477" s="459"/>
      <c r="D477" s="460"/>
      <c r="E477" s="459"/>
      <c r="F477" s="460"/>
      <c r="G477" s="459"/>
      <c r="H477" s="460"/>
      <c r="I477" s="459"/>
      <c r="J477" s="460"/>
      <c r="K477" s="459"/>
      <c r="L477" s="460"/>
      <c r="M477" s="459"/>
      <c r="N477" s="460"/>
      <c r="O477" s="459"/>
      <c r="P477" s="520"/>
      <c r="Q477" s="514"/>
      <c r="R477" s="2"/>
      <c r="S477" s="2"/>
      <c r="T477" s="2"/>
      <c r="U477" s="2"/>
      <c r="V477" s="2"/>
      <c r="W477" s="2"/>
      <c r="X477" s="2"/>
      <c r="Y477" s="2"/>
      <c r="Z477" s="2"/>
    </row>
    <row r="478" customFormat="false" ht="15.75" hidden="false" customHeight="true" outlineLevel="0" collapsed="false">
      <c r="A478" s="523"/>
      <c r="B478" s="524"/>
      <c r="C478" s="459"/>
      <c r="D478" s="460"/>
      <c r="E478" s="459"/>
      <c r="F478" s="460"/>
      <c r="G478" s="459"/>
      <c r="H478" s="460"/>
      <c r="I478" s="459"/>
      <c r="J478" s="460"/>
      <c r="K478" s="459"/>
      <c r="L478" s="460"/>
      <c r="M478" s="459"/>
      <c r="N478" s="460"/>
      <c r="O478" s="459"/>
      <c r="P478" s="520"/>
      <c r="Q478" s="514"/>
      <c r="R478" s="2"/>
      <c r="S478" s="2"/>
      <c r="T478" s="2"/>
      <c r="U478" s="2"/>
      <c r="V478" s="2"/>
      <c r="W478" s="2"/>
      <c r="X478" s="2"/>
      <c r="Y478" s="2"/>
      <c r="Z478" s="2"/>
    </row>
    <row r="479" customFormat="false" ht="15.75" hidden="false" customHeight="true" outlineLevel="0" collapsed="false">
      <c r="A479" s="523"/>
      <c r="B479" s="524"/>
      <c r="C479" s="459"/>
      <c r="D479" s="460"/>
      <c r="E479" s="459"/>
      <c r="F479" s="460"/>
      <c r="G479" s="459"/>
      <c r="H479" s="460"/>
      <c r="I479" s="459"/>
      <c r="J479" s="460"/>
      <c r="K479" s="459"/>
      <c r="L479" s="460"/>
      <c r="M479" s="459"/>
      <c r="N479" s="460"/>
      <c r="O479" s="459"/>
      <c r="P479" s="520"/>
      <c r="Q479" s="514"/>
      <c r="R479" s="2"/>
      <c r="S479" s="2"/>
      <c r="T479" s="2"/>
      <c r="U479" s="2"/>
      <c r="V479" s="2"/>
      <c r="W479" s="2"/>
      <c r="X479" s="2"/>
      <c r="Y479" s="2"/>
      <c r="Z479" s="2"/>
    </row>
    <row r="480" customFormat="false" ht="15.75" hidden="false" customHeight="true" outlineLevel="0" collapsed="false">
      <c r="A480" s="523"/>
      <c r="B480" s="524"/>
      <c r="C480" s="459"/>
      <c r="D480" s="460"/>
      <c r="E480" s="459"/>
      <c r="F480" s="460"/>
      <c r="G480" s="459"/>
      <c r="H480" s="460"/>
      <c r="I480" s="459"/>
      <c r="J480" s="460"/>
      <c r="K480" s="459"/>
      <c r="L480" s="460"/>
      <c r="M480" s="459"/>
      <c r="N480" s="460"/>
      <c r="O480" s="459"/>
      <c r="P480" s="520"/>
      <c r="Q480" s="514"/>
      <c r="R480" s="2"/>
      <c r="S480" s="2"/>
      <c r="T480" s="2"/>
      <c r="U480" s="2"/>
      <c r="V480" s="2"/>
      <c r="W480" s="2"/>
      <c r="X480" s="2"/>
      <c r="Y480" s="2"/>
      <c r="Z480" s="2"/>
    </row>
    <row r="481" customFormat="false" ht="15.75" hidden="false" customHeight="true" outlineLevel="0" collapsed="false">
      <c r="A481" s="523"/>
      <c r="B481" s="524"/>
      <c r="C481" s="459"/>
      <c r="D481" s="460"/>
      <c r="E481" s="459"/>
      <c r="F481" s="460"/>
      <c r="G481" s="459"/>
      <c r="H481" s="460"/>
      <c r="I481" s="459"/>
      <c r="J481" s="460"/>
      <c r="K481" s="459"/>
      <c r="L481" s="460"/>
      <c r="M481" s="459"/>
      <c r="N481" s="460"/>
      <c r="O481" s="459"/>
      <c r="P481" s="520"/>
      <c r="Q481" s="514"/>
      <c r="R481" s="2"/>
      <c r="S481" s="2"/>
      <c r="T481" s="2"/>
      <c r="U481" s="2"/>
      <c r="V481" s="2"/>
      <c r="W481" s="2"/>
      <c r="X481" s="2"/>
      <c r="Y481" s="2"/>
      <c r="Z481" s="2"/>
    </row>
    <row r="482" customFormat="false" ht="15.75" hidden="false" customHeight="true" outlineLevel="0" collapsed="false">
      <c r="A482" s="523"/>
      <c r="B482" s="524"/>
      <c r="C482" s="459"/>
      <c r="D482" s="460"/>
      <c r="E482" s="459"/>
      <c r="F482" s="460"/>
      <c r="G482" s="459"/>
      <c r="H482" s="460"/>
      <c r="I482" s="459"/>
      <c r="J482" s="460"/>
      <c r="K482" s="459"/>
      <c r="L482" s="460"/>
      <c r="M482" s="459"/>
      <c r="N482" s="460"/>
      <c r="O482" s="459"/>
      <c r="P482" s="520"/>
      <c r="Q482" s="514"/>
      <c r="R482" s="2"/>
      <c r="S482" s="2"/>
      <c r="T482" s="2"/>
      <c r="U482" s="2"/>
      <c r="V482" s="2"/>
      <c r="W482" s="2"/>
      <c r="X482" s="2"/>
      <c r="Y482" s="2"/>
      <c r="Z482" s="2"/>
    </row>
    <row r="483" customFormat="false" ht="15.75" hidden="false" customHeight="true" outlineLevel="0" collapsed="false">
      <c r="A483" s="523"/>
      <c r="B483" s="524"/>
      <c r="C483" s="459"/>
      <c r="D483" s="460"/>
      <c r="E483" s="459"/>
      <c r="F483" s="460"/>
      <c r="G483" s="459"/>
      <c r="H483" s="460"/>
      <c r="I483" s="459"/>
      <c r="J483" s="460"/>
      <c r="K483" s="459"/>
      <c r="L483" s="460"/>
      <c r="M483" s="459"/>
      <c r="N483" s="460"/>
      <c r="O483" s="459"/>
      <c r="P483" s="520"/>
      <c r="Q483" s="514"/>
      <c r="R483" s="2"/>
      <c r="S483" s="2"/>
      <c r="T483" s="2"/>
      <c r="U483" s="2"/>
      <c r="V483" s="2"/>
      <c r="W483" s="2"/>
      <c r="X483" s="2"/>
      <c r="Y483" s="2"/>
      <c r="Z483" s="2"/>
    </row>
    <row r="484" customFormat="false" ht="15.75" hidden="false" customHeight="true" outlineLevel="0" collapsed="false">
      <c r="A484" s="523"/>
      <c r="B484" s="524"/>
      <c r="C484" s="459"/>
      <c r="D484" s="460"/>
      <c r="E484" s="459"/>
      <c r="F484" s="460"/>
      <c r="G484" s="459"/>
      <c r="H484" s="460"/>
      <c r="I484" s="459"/>
      <c r="J484" s="460"/>
      <c r="K484" s="459"/>
      <c r="L484" s="460"/>
      <c r="M484" s="459"/>
      <c r="N484" s="460"/>
      <c r="O484" s="459"/>
      <c r="P484" s="520"/>
      <c r="Q484" s="514"/>
      <c r="R484" s="2"/>
      <c r="S484" s="2"/>
      <c r="T484" s="2"/>
      <c r="U484" s="2"/>
      <c r="V484" s="2"/>
      <c r="W484" s="2"/>
      <c r="X484" s="2"/>
      <c r="Y484" s="2"/>
      <c r="Z484" s="2"/>
    </row>
    <row r="485" customFormat="false" ht="15.75" hidden="false" customHeight="true" outlineLevel="0" collapsed="false">
      <c r="A485" s="523"/>
      <c r="B485" s="524"/>
      <c r="C485" s="459"/>
      <c r="D485" s="460"/>
      <c r="E485" s="459"/>
      <c r="F485" s="460"/>
      <c r="G485" s="459"/>
      <c r="H485" s="460"/>
      <c r="I485" s="459"/>
      <c r="J485" s="460"/>
      <c r="K485" s="459"/>
      <c r="L485" s="460"/>
      <c r="M485" s="459"/>
      <c r="N485" s="460"/>
      <c r="O485" s="459"/>
      <c r="P485" s="520"/>
      <c r="Q485" s="514"/>
      <c r="R485" s="2"/>
      <c r="S485" s="2"/>
      <c r="T485" s="2"/>
      <c r="U485" s="2"/>
      <c r="V485" s="2"/>
      <c r="W485" s="2"/>
      <c r="X485" s="2"/>
      <c r="Y485" s="2"/>
      <c r="Z485" s="2"/>
    </row>
    <row r="486" customFormat="false" ht="15.75" hidden="false" customHeight="true" outlineLevel="0" collapsed="false">
      <c r="A486" s="523"/>
      <c r="B486" s="524"/>
      <c r="C486" s="459"/>
      <c r="D486" s="460"/>
      <c r="E486" s="459"/>
      <c r="F486" s="460"/>
      <c r="G486" s="459"/>
      <c r="H486" s="460"/>
      <c r="I486" s="459"/>
      <c r="J486" s="460"/>
      <c r="K486" s="459"/>
      <c r="L486" s="460"/>
      <c r="M486" s="459"/>
      <c r="N486" s="460"/>
      <c r="O486" s="459"/>
      <c r="P486" s="520"/>
      <c r="Q486" s="514"/>
      <c r="R486" s="2"/>
      <c r="S486" s="2"/>
      <c r="T486" s="2"/>
      <c r="U486" s="2"/>
      <c r="V486" s="2"/>
      <c r="W486" s="2"/>
      <c r="X486" s="2"/>
      <c r="Y486" s="2"/>
      <c r="Z486" s="2"/>
    </row>
    <row r="487" customFormat="false" ht="15.75" hidden="false" customHeight="true" outlineLevel="0" collapsed="false">
      <c r="A487" s="523"/>
      <c r="B487" s="524"/>
      <c r="C487" s="459"/>
      <c r="D487" s="460"/>
      <c r="E487" s="459"/>
      <c r="F487" s="460"/>
      <c r="G487" s="459"/>
      <c r="H487" s="460"/>
      <c r="I487" s="459"/>
      <c r="J487" s="460"/>
      <c r="K487" s="459"/>
      <c r="L487" s="460"/>
      <c r="M487" s="459"/>
      <c r="N487" s="460"/>
      <c r="O487" s="459"/>
      <c r="P487" s="520"/>
      <c r="Q487" s="514"/>
      <c r="R487" s="2"/>
      <c r="S487" s="2"/>
      <c r="T487" s="2"/>
      <c r="U487" s="2"/>
      <c r="V487" s="2"/>
      <c r="W487" s="2"/>
      <c r="X487" s="2"/>
      <c r="Y487" s="2"/>
      <c r="Z487" s="2"/>
    </row>
    <row r="488" customFormat="false" ht="15.75" hidden="false" customHeight="true" outlineLevel="0" collapsed="false">
      <c r="A488" s="523"/>
      <c r="B488" s="524"/>
      <c r="C488" s="459"/>
      <c r="D488" s="460"/>
      <c r="E488" s="459"/>
      <c r="F488" s="460"/>
      <c r="G488" s="459"/>
      <c r="H488" s="460"/>
      <c r="I488" s="459"/>
      <c r="J488" s="460"/>
      <c r="K488" s="459"/>
      <c r="L488" s="460"/>
      <c r="M488" s="459"/>
      <c r="N488" s="460"/>
      <c r="O488" s="459"/>
      <c r="P488" s="520"/>
      <c r="Q488" s="514"/>
      <c r="R488" s="2"/>
      <c r="S488" s="2"/>
      <c r="T488" s="2"/>
      <c r="U488" s="2"/>
      <c r="V488" s="2"/>
      <c r="W488" s="2"/>
      <c r="X488" s="2"/>
      <c r="Y488" s="2"/>
      <c r="Z488" s="2"/>
    </row>
    <row r="489" customFormat="false" ht="15.75" hidden="false" customHeight="true" outlineLevel="0" collapsed="false">
      <c r="A489" s="523"/>
      <c r="B489" s="524"/>
      <c r="C489" s="459"/>
      <c r="D489" s="460"/>
      <c r="E489" s="459"/>
      <c r="F489" s="460"/>
      <c r="G489" s="459"/>
      <c r="H489" s="460"/>
      <c r="I489" s="459"/>
      <c r="J489" s="460"/>
      <c r="K489" s="459"/>
      <c r="L489" s="460"/>
      <c r="M489" s="459"/>
      <c r="N489" s="460"/>
      <c r="O489" s="459"/>
      <c r="P489" s="520"/>
      <c r="Q489" s="514"/>
      <c r="R489" s="2"/>
      <c r="S489" s="2"/>
      <c r="T489" s="2"/>
      <c r="U489" s="2"/>
      <c r="V489" s="2"/>
      <c r="W489" s="2"/>
      <c r="X489" s="2"/>
      <c r="Y489" s="2"/>
      <c r="Z489" s="2"/>
    </row>
    <row r="490" customFormat="false" ht="15.75" hidden="false" customHeight="true" outlineLevel="0" collapsed="false">
      <c r="A490" s="523"/>
      <c r="B490" s="524"/>
      <c r="C490" s="459"/>
      <c r="D490" s="460"/>
      <c r="E490" s="459"/>
      <c r="F490" s="460"/>
      <c r="G490" s="459"/>
      <c r="H490" s="460"/>
      <c r="I490" s="459"/>
      <c r="J490" s="460"/>
      <c r="K490" s="459"/>
      <c r="L490" s="460"/>
      <c r="M490" s="459"/>
      <c r="N490" s="460"/>
      <c r="O490" s="459"/>
      <c r="P490" s="520"/>
      <c r="Q490" s="514"/>
      <c r="R490" s="2"/>
      <c r="S490" s="2"/>
      <c r="T490" s="2"/>
      <c r="U490" s="2"/>
      <c r="V490" s="2"/>
      <c r="W490" s="2"/>
      <c r="X490" s="2"/>
      <c r="Y490" s="2"/>
      <c r="Z490" s="2"/>
    </row>
    <row r="491" customFormat="false" ht="15.75" hidden="false" customHeight="true" outlineLevel="0" collapsed="false">
      <c r="A491" s="523"/>
      <c r="B491" s="524"/>
      <c r="C491" s="459"/>
      <c r="D491" s="460"/>
      <c r="E491" s="459"/>
      <c r="F491" s="460"/>
      <c r="G491" s="459"/>
      <c r="H491" s="460"/>
      <c r="I491" s="459"/>
      <c r="J491" s="460"/>
      <c r="K491" s="459"/>
      <c r="L491" s="460"/>
      <c r="M491" s="459"/>
      <c r="N491" s="460"/>
      <c r="O491" s="459"/>
      <c r="P491" s="520"/>
      <c r="Q491" s="514"/>
      <c r="R491" s="2"/>
      <c r="S491" s="2"/>
      <c r="T491" s="2"/>
      <c r="U491" s="2"/>
      <c r="V491" s="2"/>
      <c r="W491" s="2"/>
      <c r="X491" s="2"/>
      <c r="Y491" s="2"/>
      <c r="Z491" s="2"/>
    </row>
    <row r="492" customFormat="false" ht="15.75" hidden="false" customHeight="true" outlineLevel="0" collapsed="false">
      <c r="A492" s="523"/>
      <c r="B492" s="524"/>
      <c r="C492" s="459"/>
      <c r="D492" s="460"/>
      <c r="E492" s="459"/>
      <c r="F492" s="460"/>
      <c r="G492" s="459"/>
      <c r="H492" s="460"/>
      <c r="I492" s="459"/>
      <c r="J492" s="460"/>
      <c r="K492" s="459"/>
      <c r="L492" s="460"/>
      <c r="M492" s="459"/>
      <c r="N492" s="460"/>
      <c r="O492" s="459"/>
      <c r="P492" s="520"/>
      <c r="Q492" s="514"/>
      <c r="R492" s="2"/>
      <c r="S492" s="2"/>
      <c r="T492" s="2"/>
      <c r="U492" s="2"/>
      <c r="V492" s="2"/>
      <c r="W492" s="2"/>
      <c r="X492" s="2"/>
      <c r="Y492" s="2"/>
      <c r="Z492" s="2"/>
    </row>
    <row r="493" customFormat="false" ht="15.75" hidden="false" customHeight="true" outlineLevel="0" collapsed="false">
      <c r="A493" s="523"/>
      <c r="B493" s="524"/>
      <c r="C493" s="459"/>
      <c r="D493" s="460"/>
      <c r="E493" s="459"/>
      <c r="F493" s="460"/>
      <c r="G493" s="459"/>
      <c r="H493" s="460"/>
      <c r="I493" s="459"/>
      <c r="J493" s="460"/>
      <c r="K493" s="459"/>
      <c r="L493" s="460"/>
      <c r="M493" s="459"/>
      <c r="N493" s="460"/>
      <c r="O493" s="459"/>
      <c r="P493" s="520"/>
      <c r="Q493" s="514"/>
      <c r="R493" s="2"/>
      <c r="S493" s="2"/>
      <c r="T493" s="2"/>
      <c r="U493" s="2"/>
      <c r="V493" s="2"/>
      <c r="W493" s="2"/>
      <c r="X493" s="2"/>
      <c r="Y493" s="2"/>
      <c r="Z493" s="2"/>
    </row>
    <row r="494" customFormat="false" ht="15.75" hidden="false" customHeight="true" outlineLevel="0" collapsed="false">
      <c r="A494" s="523"/>
      <c r="B494" s="524"/>
      <c r="C494" s="459"/>
      <c r="D494" s="460"/>
      <c r="E494" s="459"/>
      <c r="F494" s="460"/>
      <c r="G494" s="459"/>
      <c r="H494" s="460"/>
      <c r="I494" s="459"/>
      <c r="J494" s="460"/>
      <c r="K494" s="459"/>
      <c r="L494" s="460"/>
      <c r="M494" s="459"/>
      <c r="N494" s="460"/>
      <c r="O494" s="459"/>
      <c r="P494" s="520"/>
      <c r="Q494" s="514"/>
      <c r="R494" s="2"/>
      <c r="S494" s="2"/>
      <c r="T494" s="2"/>
      <c r="U494" s="2"/>
      <c r="V494" s="2"/>
      <c r="W494" s="2"/>
      <c r="X494" s="2"/>
      <c r="Y494" s="2"/>
      <c r="Z494" s="2"/>
    </row>
    <row r="495" customFormat="false" ht="15.75" hidden="false" customHeight="true" outlineLevel="0" collapsed="false">
      <c r="A495" s="523"/>
      <c r="B495" s="524"/>
      <c r="C495" s="459"/>
      <c r="D495" s="460"/>
      <c r="E495" s="459"/>
      <c r="F495" s="460"/>
      <c r="G495" s="459"/>
      <c r="H495" s="460"/>
      <c r="I495" s="459"/>
      <c r="J495" s="460"/>
      <c r="K495" s="459"/>
      <c r="L495" s="460"/>
      <c r="M495" s="459"/>
      <c r="N495" s="460"/>
      <c r="O495" s="459"/>
      <c r="P495" s="520"/>
      <c r="Q495" s="514"/>
      <c r="R495" s="2"/>
      <c r="S495" s="2"/>
      <c r="T495" s="2"/>
      <c r="U495" s="2"/>
      <c r="V495" s="2"/>
      <c r="W495" s="2"/>
      <c r="X495" s="2"/>
      <c r="Y495" s="2"/>
      <c r="Z495" s="2"/>
    </row>
    <row r="496" customFormat="false" ht="15.75" hidden="false" customHeight="true" outlineLevel="0" collapsed="false">
      <c r="A496" s="523"/>
      <c r="B496" s="524"/>
      <c r="C496" s="459"/>
      <c r="D496" s="460"/>
      <c r="E496" s="459"/>
      <c r="F496" s="460"/>
      <c r="G496" s="459"/>
      <c r="H496" s="460"/>
      <c r="I496" s="459"/>
      <c r="J496" s="460"/>
      <c r="K496" s="459"/>
      <c r="L496" s="460"/>
      <c r="M496" s="459"/>
      <c r="N496" s="460"/>
      <c r="O496" s="459"/>
      <c r="P496" s="520"/>
      <c r="Q496" s="514"/>
      <c r="R496" s="2"/>
      <c r="S496" s="2"/>
      <c r="T496" s="2"/>
      <c r="U496" s="2"/>
      <c r="V496" s="2"/>
      <c r="W496" s="2"/>
      <c r="X496" s="2"/>
      <c r="Y496" s="2"/>
      <c r="Z496" s="2"/>
    </row>
    <row r="497" customFormat="false" ht="15.75" hidden="false" customHeight="true" outlineLevel="0" collapsed="false">
      <c r="A497" s="523"/>
      <c r="B497" s="524"/>
      <c r="C497" s="459"/>
      <c r="D497" s="460"/>
      <c r="E497" s="459"/>
      <c r="F497" s="460"/>
      <c r="G497" s="459"/>
      <c r="H497" s="460"/>
      <c r="I497" s="459"/>
      <c r="J497" s="460"/>
      <c r="K497" s="459"/>
      <c r="L497" s="460"/>
      <c r="M497" s="459"/>
      <c r="N497" s="460"/>
      <c r="O497" s="459"/>
      <c r="P497" s="520"/>
      <c r="Q497" s="514"/>
      <c r="R497" s="2"/>
      <c r="S497" s="2"/>
      <c r="T497" s="2"/>
      <c r="U497" s="2"/>
      <c r="V497" s="2"/>
      <c r="W497" s="2"/>
      <c r="X497" s="2"/>
      <c r="Y497" s="2"/>
      <c r="Z497" s="2"/>
    </row>
    <row r="498" customFormat="false" ht="15.75" hidden="false" customHeight="true" outlineLevel="0" collapsed="false">
      <c r="A498" s="523"/>
      <c r="B498" s="524"/>
      <c r="C498" s="459"/>
      <c r="D498" s="460"/>
      <c r="E498" s="459"/>
      <c r="F498" s="460"/>
      <c r="G498" s="459"/>
      <c r="H498" s="460"/>
      <c r="I498" s="459"/>
      <c r="J498" s="460"/>
      <c r="K498" s="459"/>
      <c r="L498" s="460"/>
      <c r="M498" s="459"/>
      <c r="N498" s="460"/>
      <c r="O498" s="459"/>
      <c r="P498" s="520"/>
      <c r="Q498" s="514"/>
      <c r="R498" s="2"/>
      <c r="S498" s="2"/>
      <c r="T498" s="2"/>
      <c r="U498" s="2"/>
      <c r="V498" s="2"/>
      <c r="W498" s="2"/>
      <c r="X498" s="2"/>
      <c r="Y498" s="2"/>
      <c r="Z498" s="2"/>
    </row>
    <row r="499" customFormat="false" ht="15.75" hidden="false" customHeight="true" outlineLevel="0" collapsed="false">
      <c r="A499" s="523"/>
      <c r="B499" s="524"/>
      <c r="C499" s="459"/>
      <c r="D499" s="460"/>
      <c r="E499" s="459"/>
      <c r="F499" s="460"/>
      <c r="G499" s="459"/>
      <c r="H499" s="460"/>
      <c r="I499" s="459"/>
      <c r="J499" s="460"/>
      <c r="K499" s="459"/>
      <c r="L499" s="460"/>
      <c r="M499" s="459"/>
      <c r="N499" s="460"/>
      <c r="O499" s="459"/>
      <c r="P499" s="520"/>
      <c r="Q499" s="514"/>
      <c r="R499" s="2"/>
      <c r="S499" s="2"/>
      <c r="T499" s="2"/>
      <c r="U499" s="2"/>
      <c r="V499" s="2"/>
      <c r="W499" s="2"/>
      <c r="X499" s="2"/>
      <c r="Y499" s="2"/>
      <c r="Z499" s="2"/>
    </row>
    <row r="500" customFormat="false" ht="15.75" hidden="false" customHeight="true" outlineLevel="0" collapsed="false">
      <c r="A500" s="523"/>
      <c r="B500" s="524"/>
      <c r="C500" s="459"/>
      <c r="D500" s="460"/>
      <c r="E500" s="459"/>
      <c r="F500" s="460"/>
      <c r="G500" s="459"/>
      <c r="H500" s="460"/>
      <c r="I500" s="459"/>
      <c r="J500" s="460"/>
      <c r="K500" s="459"/>
      <c r="L500" s="460"/>
      <c r="M500" s="459"/>
      <c r="N500" s="460"/>
      <c r="O500" s="459"/>
      <c r="P500" s="520"/>
      <c r="Q500" s="514"/>
      <c r="R500" s="2"/>
      <c r="S500" s="2"/>
      <c r="T500" s="2"/>
      <c r="U500" s="2"/>
      <c r="V500" s="2"/>
      <c r="W500" s="2"/>
      <c r="X500" s="2"/>
      <c r="Y500" s="2"/>
      <c r="Z500" s="2"/>
    </row>
    <row r="501" customFormat="false" ht="15.75" hidden="false" customHeight="true" outlineLevel="0" collapsed="false">
      <c r="A501" s="523"/>
      <c r="B501" s="524"/>
      <c r="C501" s="459"/>
      <c r="D501" s="460"/>
      <c r="E501" s="459"/>
      <c r="F501" s="460"/>
      <c r="G501" s="459"/>
      <c r="H501" s="460"/>
      <c r="I501" s="459"/>
      <c r="J501" s="460"/>
      <c r="K501" s="459"/>
      <c r="L501" s="460"/>
      <c r="M501" s="459"/>
      <c r="N501" s="460"/>
      <c r="O501" s="459"/>
      <c r="P501" s="520"/>
      <c r="Q501" s="514"/>
      <c r="R501" s="2"/>
      <c r="S501" s="2"/>
      <c r="T501" s="2"/>
      <c r="U501" s="2"/>
      <c r="V501" s="2"/>
      <c r="W501" s="2"/>
      <c r="X501" s="2"/>
      <c r="Y501" s="2"/>
      <c r="Z501" s="2"/>
    </row>
    <row r="502" customFormat="false" ht="15.75" hidden="false" customHeight="true" outlineLevel="0" collapsed="false">
      <c r="A502" s="523"/>
      <c r="B502" s="524"/>
      <c r="C502" s="459"/>
      <c r="D502" s="460"/>
      <c r="E502" s="459"/>
      <c r="F502" s="460"/>
      <c r="G502" s="459"/>
      <c r="H502" s="460"/>
      <c r="I502" s="459"/>
      <c r="J502" s="460"/>
      <c r="K502" s="459"/>
      <c r="L502" s="460"/>
      <c r="M502" s="459"/>
      <c r="N502" s="460"/>
      <c r="O502" s="459"/>
      <c r="P502" s="520"/>
      <c r="Q502" s="514"/>
      <c r="R502" s="2"/>
      <c r="S502" s="2"/>
      <c r="T502" s="2"/>
      <c r="U502" s="2"/>
      <c r="V502" s="2"/>
      <c r="W502" s="2"/>
      <c r="X502" s="2"/>
      <c r="Y502" s="2"/>
      <c r="Z502" s="2"/>
    </row>
    <row r="503" customFormat="false" ht="15.75" hidden="false" customHeight="true" outlineLevel="0" collapsed="false">
      <c r="A503" s="523"/>
      <c r="B503" s="524"/>
      <c r="C503" s="459"/>
      <c r="D503" s="460"/>
      <c r="E503" s="459"/>
      <c r="F503" s="460"/>
      <c r="G503" s="459"/>
      <c r="H503" s="460"/>
      <c r="I503" s="459"/>
      <c r="J503" s="460"/>
      <c r="K503" s="459"/>
      <c r="L503" s="460"/>
      <c r="M503" s="459"/>
      <c r="N503" s="460"/>
      <c r="O503" s="459"/>
      <c r="P503" s="520"/>
      <c r="Q503" s="514"/>
      <c r="R503" s="2"/>
      <c r="S503" s="2"/>
      <c r="T503" s="2"/>
      <c r="U503" s="2"/>
      <c r="V503" s="2"/>
      <c r="W503" s="2"/>
      <c r="X503" s="2"/>
      <c r="Y503" s="2"/>
      <c r="Z503" s="2"/>
    </row>
    <row r="504" customFormat="false" ht="15.75" hidden="false" customHeight="true" outlineLevel="0" collapsed="false">
      <c r="A504" s="523"/>
      <c r="B504" s="524"/>
      <c r="C504" s="459"/>
      <c r="D504" s="460"/>
      <c r="E504" s="459"/>
      <c r="F504" s="460"/>
      <c r="G504" s="459"/>
      <c r="H504" s="460"/>
      <c r="I504" s="459"/>
      <c r="J504" s="460"/>
      <c r="K504" s="459"/>
      <c r="L504" s="460"/>
      <c r="M504" s="459"/>
      <c r="N504" s="460"/>
      <c r="O504" s="459"/>
      <c r="P504" s="520"/>
      <c r="Q504" s="514"/>
      <c r="R504" s="2"/>
      <c r="S504" s="2"/>
      <c r="T504" s="2"/>
      <c r="U504" s="2"/>
      <c r="V504" s="2"/>
      <c r="W504" s="2"/>
      <c r="X504" s="2"/>
      <c r="Y504" s="2"/>
      <c r="Z504" s="2"/>
    </row>
    <row r="505" customFormat="false" ht="15.75" hidden="false" customHeight="true" outlineLevel="0" collapsed="false">
      <c r="A505" s="523"/>
      <c r="B505" s="524"/>
      <c r="C505" s="459"/>
      <c r="D505" s="460"/>
      <c r="E505" s="459"/>
      <c r="F505" s="460"/>
      <c r="G505" s="459"/>
      <c r="H505" s="460"/>
      <c r="I505" s="459"/>
      <c r="J505" s="460"/>
      <c r="K505" s="459"/>
      <c r="L505" s="460"/>
      <c r="M505" s="459"/>
      <c r="N505" s="460"/>
      <c r="O505" s="459"/>
      <c r="P505" s="520"/>
      <c r="Q505" s="514"/>
      <c r="R505" s="2"/>
      <c r="S505" s="2"/>
      <c r="T505" s="2"/>
      <c r="U505" s="2"/>
      <c r="V505" s="2"/>
      <c r="W505" s="2"/>
      <c r="X505" s="2"/>
      <c r="Y505" s="2"/>
      <c r="Z505" s="2"/>
    </row>
    <row r="506" customFormat="false" ht="15.75" hidden="false" customHeight="true" outlineLevel="0" collapsed="false">
      <c r="A506" s="523"/>
      <c r="B506" s="524"/>
      <c r="C506" s="459"/>
      <c r="D506" s="460"/>
      <c r="E506" s="459"/>
      <c r="F506" s="460"/>
      <c r="G506" s="459"/>
      <c r="H506" s="460"/>
      <c r="I506" s="459"/>
      <c r="J506" s="460"/>
      <c r="K506" s="459"/>
      <c r="L506" s="460"/>
      <c r="M506" s="459"/>
      <c r="N506" s="460"/>
      <c r="O506" s="459"/>
      <c r="P506" s="520"/>
      <c r="Q506" s="514"/>
      <c r="R506" s="2"/>
      <c r="S506" s="2"/>
      <c r="T506" s="2"/>
      <c r="U506" s="2"/>
      <c r="V506" s="2"/>
      <c r="W506" s="2"/>
      <c r="X506" s="2"/>
      <c r="Y506" s="2"/>
      <c r="Z506" s="2"/>
    </row>
    <row r="507" customFormat="false" ht="15.75" hidden="false" customHeight="true" outlineLevel="0" collapsed="false">
      <c r="A507" s="523"/>
      <c r="B507" s="524"/>
      <c r="C507" s="459"/>
      <c r="D507" s="460"/>
      <c r="E507" s="459"/>
      <c r="F507" s="460"/>
      <c r="G507" s="459"/>
      <c r="H507" s="460"/>
      <c r="I507" s="459"/>
      <c r="J507" s="460"/>
      <c r="K507" s="459"/>
      <c r="L507" s="460"/>
      <c r="M507" s="459"/>
      <c r="N507" s="460"/>
      <c r="O507" s="459"/>
      <c r="P507" s="520"/>
      <c r="Q507" s="514"/>
      <c r="R507" s="2"/>
      <c r="S507" s="2"/>
      <c r="T507" s="2"/>
      <c r="U507" s="2"/>
      <c r="V507" s="2"/>
      <c r="W507" s="2"/>
      <c r="X507" s="2"/>
      <c r="Y507" s="2"/>
      <c r="Z507" s="2"/>
    </row>
    <row r="508" customFormat="false" ht="15.75" hidden="false" customHeight="true" outlineLevel="0" collapsed="false">
      <c r="A508" s="523"/>
      <c r="B508" s="524"/>
      <c r="C508" s="459"/>
      <c r="D508" s="460"/>
      <c r="E508" s="459"/>
      <c r="F508" s="460"/>
      <c r="G508" s="459"/>
      <c r="H508" s="460"/>
      <c r="I508" s="459"/>
      <c r="J508" s="460"/>
      <c r="K508" s="459"/>
      <c r="L508" s="460"/>
      <c r="M508" s="459"/>
      <c r="N508" s="460"/>
      <c r="O508" s="459"/>
      <c r="P508" s="520"/>
      <c r="Q508" s="514"/>
      <c r="R508" s="2"/>
      <c r="S508" s="2"/>
      <c r="T508" s="2"/>
      <c r="U508" s="2"/>
      <c r="V508" s="2"/>
      <c r="W508" s="2"/>
      <c r="X508" s="2"/>
      <c r="Y508" s="2"/>
      <c r="Z508" s="2"/>
    </row>
    <row r="509" customFormat="false" ht="15.75" hidden="false" customHeight="true" outlineLevel="0" collapsed="false">
      <c r="A509" s="523"/>
      <c r="B509" s="524"/>
      <c r="C509" s="459"/>
      <c r="D509" s="460"/>
      <c r="E509" s="459"/>
      <c r="F509" s="460"/>
      <c r="G509" s="459"/>
      <c r="H509" s="460"/>
      <c r="I509" s="459"/>
      <c r="J509" s="460"/>
      <c r="K509" s="459"/>
      <c r="L509" s="460"/>
      <c r="M509" s="459"/>
      <c r="N509" s="460"/>
      <c r="O509" s="459"/>
      <c r="P509" s="520"/>
      <c r="Q509" s="514"/>
      <c r="R509" s="2"/>
      <c r="S509" s="2"/>
      <c r="T509" s="2"/>
      <c r="U509" s="2"/>
      <c r="V509" s="2"/>
      <c r="W509" s="2"/>
      <c r="X509" s="2"/>
      <c r="Y509" s="2"/>
      <c r="Z509" s="2"/>
    </row>
    <row r="510" customFormat="false" ht="15.75" hidden="false" customHeight="true" outlineLevel="0" collapsed="false">
      <c r="A510" s="523"/>
      <c r="B510" s="524"/>
      <c r="C510" s="459"/>
      <c r="D510" s="460"/>
      <c r="E510" s="459"/>
      <c r="F510" s="460"/>
      <c r="G510" s="459"/>
      <c r="H510" s="460"/>
      <c r="I510" s="459"/>
      <c r="J510" s="460"/>
      <c r="K510" s="459"/>
      <c r="L510" s="460"/>
      <c r="M510" s="459"/>
      <c r="N510" s="460"/>
      <c r="O510" s="459"/>
      <c r="P510" s="520"/>
      <c r="Q510" s="514"/>
      <c r="R510" s="2"/>
      <c r="S510" s="2"/>
      <c r="T510" s="2"/>
      <c r="U510" s="2"/>
      <c r="V510" s="2"/>
      <c r="W510" s="2"/>
      <c r="X510" s="2"/>
      <c r="Y510" s="2"/>
      <c r="Z510" s="2"/>
    </row>
    <row r="511" customFormat="false" ht="15.75" hidden="false" customHeight="true" outlineLevel="0" collapsed="false">
      <c r="A511" s="523"/>
      <c r="B511" s="524"/>
      <c r="C511" s="459"/>
      <c r="D511" s="460"/>
      <c r="E511" s="459"/>
      <c r="F511" s="460"/>
      <c r="G511" s="459"/>
      <c r="H511" s="460"/>
      <c r="I511" s="459"/>
      <c r="J511" s="460"/>
      <c r="K511" s="459"/>
      <c r="L511" s="460"/>
      <c r="M511" s="459"/>
      <c r="N511" s="460"/>
      <c r="O511" s="459"/>
      <c r="P511" s="520"/>
      <c r="Q511" s="514"/>
      <c r="R511" s="2"/>
      <c r="S511" s="2"/>
      <c r="T511" s="2"/>
      <c r="U511" s="2"/>
      <c r="V511" s="2"/>
      <c r="W511" s="2"/>
      <c r="X511" s="2"/>
      <c r="Y511" s="2"/>
      <c r="Z511" s="2"/>
    </row>
    <row r="512" customFormat="false" ht="15.75" hidden="false" customHeight="true" outlineLevel="0" collapsed="false">
      <c r="A512" s="523"/>
      <c r="B512" s="524"/>
      <c r="C512" s="459"/>
      <c r="D512" s="460"/>
      <c r="E512" s="459"/>
      <c r="F512" s="460"/>
      <c r="G512" s="459"/>
      <c r="H512" s="460"/>
      <c r="I512" s="459"/>
      <c r="J512" s="460"/>
      <c r="K512" s="459"/>
      <c r="L512" s="460"/>
      <c r="M512" s="459"/>
      <c r="N512" s="460"/>
      <c r="O512" s="459"/>
      <c r="P512" s="520"/>
      <c r="Q512" s="514"/>
      <c r="R512" s="2"/>
      <c r="S512" s="2"/>
      <c r="T512" s="2"/>
      <c r="U512" s="2"/>
      <c r="V512" s="2"/>
      <c r="W512" s="2"/>
      <c r="X512" s="2"/>
      <c r="Y512" s="2"/>
      <c r="Z512" s="2"/>
    </row>
    <row r="513" customFormat="false" ht="15.75" hidden="false" customHeight="true" outlineLevel="0" collapsed="false">
      <c r="A513" s="523"/>
      <c r="B513" s="524"/>
      <c r="C513" s="459"/>
      <c r="D513" s="460"/>
      <c r="E513" s="459"/>
      <c r="F513" s="460"/>
      <c r="G513" s="459"/>
      <c r="H513" s="460"/>
      <c r="I513" s="459"/>
      <c r="J513" s="460"/>
      <c r="K513" s="459"/>
      <c r="L513" s="460"/>
      <c r="M513" s="459"/>
      <c r="N513" s="460"/>
      <c r="O513" s="459"/>
      <c r="P513" s="520"/>
      <c r="Q513" s="514"/>
      <c r="R513" s="2"/>
      <c r="S513" s="2"/>
      <c r="T513" s="2"/>
      <c r="U513" s="2"/>
      <c r="V513" s="2"/>
      <c r="W513" s="2"/>
      <c r="X513" s="2"/>
      <c r="Y513" s="2"/>
      <c r="Z513" s="2"/>
    </row>
    <row r="514" customFormat="false" ht="15.75" hidden="false" customHeight="true" outlineLevel="0" collapsed="false">
      <c r="A514" s="523"/>
      <c r="B514" s="524"/>
      <c r="C514" s="459"/>
      <c r="D514" s="460"/>
      <c r="E514" s="459"/>
      <c r="F514" s="460"/>
      <c r="G514" s="459"/>
      <c r="H514" s="460"/>
      <c r="I514" s="459"/>
      <c r="J514" s="460"/>
      <c r="K514" s="459"/>
      <c r="L514" s="460"/>
      <c r="M514" s="459"/>
      <c r="N514" s="460"/>
      <c r="O514" s="459"/>
      <c r="P514" s="520"/>
      <c r="Q514" s="514"/>
      <c r="R514" s="2"/>
      <c r="S514" s="2"/>
      <c r="T514" s="2"/>
      <c r="U514" s="2"/>
      <c r="V514" s="2"/>
      <c r="W514" s="2"/>
      <c r="X514" s="2"/>
      <c r="Y514" s="2"/>
      <c r="Z514" s="2"/>
    </row>
    <row r="515" customFormat="false" ht="15.75" hidden="false" customHeight="true" outlineLevel="0" collapsed="false">
      <c r="A515" s="523"/>
      <c r="B515" s="524"/>
      <c r="C515" s="459"/>
      <c r="D515" s="460"/>
      <c r="E515" s="459"/>
      <c r="F515" s="460"/>
      <c r="G515" s="459"/>
      <c r="H515" s="460"/>
      <c r="I515" s="459"/>
      <c r="J515" s="460"/>
      <c r="K515" s="459"/>
      <c r="L515" s="460"/>
      <c r="M515" s="459"/>
      <c r="N515" s="460"/>
      <c r="O515" s="459"/>
      <c r="P515" s="520"/>
      <c r="Q515" s="514"/>
      <c r="R515" s="2"/>
      <c r="S515" s="2"/>
      <c r="T515" s="2"/>
      <c r="U515" s="2"/>
      <c r="V515" s="2"/>
      <c r="W515" s="2"/>
      <c r="X515" s="2"/>
      <c r="Y515" s="2"/>
      <c r="Z515" s="2"/>
    </row>
    <row r="516" customFormat="false" ht="15.75" hidden="false" customHeight="true" outlineLevel="0" collapsed="false">
      <c r="A516" s="523"/>
      <c r="B516" s="524"/>
      <c r="C516" s="459"/>
      <c r="D516" s="460"/>
      <c r="E516" s="459"/>
      <c r="F516" s="460"/>
      <c r="G516" s="459"/>
      <c r="H516" s="460"/>
      <c r="I516" s="459"/>
      <c r="J516" s="460"/>
      <c r="K516" s="459"/>
      <c r="L516" s="460"/>
      <c r="M516" s="459"/>
      <c r="N516" s="460"/>
      <c r="O516" s="459"/>
      <c r="P516" s="520"/>
      <c r="Q516" s="514"/>
      <c r="R516" s="2"/>
      <c r="S516" s="2"/>
      <c r="T516" s="2"/>
      <c r="U516" s="2"/>
      <c r="V516" s="2"/>
      <c r="W516" s="2"/>
      <c r="X516" s="2"/>
      <c r="Y516" s="2"/>
      <c r="Z516" s="2"/>
    </row>
    <row r="517" customFormat="false" ht="15.75" hidden="false" customHeight="true" outlineLevel="0" collapsed="false">
      <c r="A517" s="523"/>
      <c r="B517" s="524"/>
      <c r="C517" s="459"/>
      <c r="D517" s="460"/>
      <c r="E517" s="459"/>
      <c r="F517" s="460"/>
      <c r="G517" s="459"/>
      <c r="H517" s="460"/>
      <c r="I517" s="459"/>
      <c r="J517" s="460"/>
      <c r="K517" s="459"/>
      <c r="L517" s="460"/>
      <c r="M517" s="459"/>
      <c r="N517" s="460"/>
      <c r="O517" s="459"/>
      <c r="P517" s="520"/>
      <c r="Q517" s="514"/>
      <c r="R517" s="2"/>
      <c r="S517" s="2"/>
      <c r="T517" s="2"/>
      <c r="U517" s="2"/>
      <c r="V517" s="2"/>
      <c r="W517" s="2"/>
      <c r="X517" s="2"/>
      <c r="Y517" s="2"/>
      <c r="Z517" s="2"/>
    </row>
    <row r="518" customFormat="false" ht="15.75" hidden="false" customHeight="true" outlineLevel="0" collapsed="false">
      <c r="A518" s="523"/>
      <c r="B518" s="524"/>
      <c r="C518" s="459"/>
      <c r="D518" s="460"/>
      <c r="E518" s="459"/>
      <c r="F518" s="460"/>
      <c r="G518" s="459"/>
      <c r="H518" s="460"/>
      <c r="I518" s="459"/>
      <c r="J518" s="460"/>
      <c r="K518" s="459"/>
      <c r="L518" s="460"/>
      <c r="M518" s="459"/>
      <c r="N518" s="460"/>
      <c r="O518" s="459"/>
      <c r="P518" s="520"/>
      <c r="Q518" s="514"/>
      <c r="R518" s="2"/>
      <c r="S518" s="2"/>
      <c r="T518" s="2"/>
      <c r="U518" s="2"/>
      <c r="V518" s="2"/>
      <c r="W518" s="2"/>
      <c r="X518" s="2"/>
      <c r="Y518" s="2"/>
      <c r="Z518" s="2"/>
    </row>
    <row r="519" customFormat="false" ht="15.75" hidden="false" customHeight="true" outlineLevel="0" collapsed="false">
      <c r="A519" s="523"/>
      <c r="B519" s="524"/>
      <c r="C519" s="459"/>
      <c r="D519" s="460"/>
      <c r="E519" s="459"/>
      <c r="F519" s="460"/>
      <c r="G519" s="459"/>
      <c r="H519" s="460"/>
      <c r="I519" s="459"/>
      <c r="J519" s="460"/>
      <c r="K519" s="459"/>
      <c r="L519" s="460"/>
      <c r="M519" s="459"/>
      <c r="N519" s="460"/>
      <c r="O519" s="459"/>
      <c r="P519" s="520"/>
      <c r="Q519" s="514"/>
      <c r="R519" s="2"/>
      <c r="S519" s="2"/>
      <c r="T519" s="2"/>
      <c r="U519" s="2"/>
      <c r="V519" s="2"/>
      <c r="W519" s="2"/>
      <c r="X519" s="2"/>
      <c r="Y519" s="2"/>
      <c r="Z519" s="2"/>
    </row>
    <row r="520" customFormat="false" ht="15.75" hidden="false" customHeight="true" outlineLevel="0" collapsed="false">
      <c r="A520" s="523"/>
      <c r="B520" s="524"/>
      <c r="C520" s="459"/>
      <c r="D520" s="460"/>
      <c r="E520" s="459"/>
      <c r="F520" s="460"/>
      <c r="G520" s="459"/>
      <c r="H520" s="460"/>
      <c r="I520" s="459"/>
      <c r="J520" s="460"/>
      <c r="K520" s="459"/>
      <c r="L520" s="460"/>
      <c r="M520" s="459"/>
      <c r="N520" s="460"/>
      <c r="O520" s="459"/>
      <c r="P520" s="520"/>
      <c r="Q520" s="514"/>
      <c r="R520" s="2"/>
      <c r="S520" s="2"/>
      <c r="T520" s="2"/>
      <c r="U520" s="2"/>
      <c r="V520" s="2"/>
      <c r="W520" s="2"/>
      <c r="X520" s="2"/>
      <c r="Y520" s="2"/>
      <c r="Z520" s="2"/>
    </row>
    <row r="521" customFormat="false" ht="15.75" hidden="false" customHeight="true" outlineLevel="0" collapsed="false">
      <c r="A521" s="523"/>
      <c r="B521" s="524"/>
      <c r="C521" s="459"/>
      <c r="D521" s="460"/>
      <c r="E521" s="459"/>
      <c r="F521" s="460"/>
      <c r="G521" s="459"/>
      <c r="H521" s="460"/>
      <c r="I521" s="459"/>
      <c r="J521" s="460"/>
      <c r="K521" s="459"/>
      <c r="L521" s="460"/>
      <c r="M521" s="459"/>
      <c r="N521" s="460"/>
      <c r="O521" s="459"/>
      <c r="P521" s="520"/>
      <c r="Q521" s="514"/>
      <c r="R521" s="2"/>
      <c r="S521" s="2"/>
      <c r="T521" s="2"/>
      <c r="U521" s="2"/>
      <c r="V521" s="2"/>
      <c r="W521" s="2"/>
      <c r="X521" s="2"/>
      <c r="Y521" s="2"/>
      <c r="Z521" s="2"/>
    </row>
    <row r="522" customFormat="false" ht="15.75" hidden="false" customHeight="true" outlineLevel="0" collapsed="false">
      <c r="A522" s="523"/>
      <c r="B522" s="524"/>
      <c r="C522" s="459"/>
      <c r="D522" s="460"/>
      <c r="E522" s="459"/>
      <c r="F522" s="460"/>
      <c r="G522" s="459"/>
      <c r="H522" s="460"/>
      <c r="I522" s="459"/>
      <c r="J522" s="460"/>
      <c r="K522" s="459"/>
      <c r="L522" s="460"/>
      <c r="M522" s="459"/>
      <c r="N522" s="460"/>
      <c r="O522" s="459"/>
      <c r="P522" s="520"/>
      <c r="Q522" s="514"/>
      <c r="R522" s="2"/>
      <c r="S522" s="2"/>
      <c r="T522" s="2"/>
      <c r="U522" s="2"/>
      <c r="V522" s="2"/>
      <c r="W522" s="2"/>
      <c r="X522" s="2"/>
      <c r="Y522" s="2"/>
      <c r="Z522" s="2"/>
    </row>
    <row r="523" customFormat="false" ht="15.75" hidden="false" customHeight="true" outlineLevel="0" collapsed="false">
      <c r="A523" s="523"/>
      <c r="B523" s="524"/>
      <c r="C523" s="459"/>
      <c r="D523" s="460"/>
      <c r="E523" s="459"/>
      <c r="F523" s="460"/>
      <c r="G523" s="459"/>
      <c r="H523" s="460"/>
      <c r="I523" s="459"/>
      <c r="J523" s="460"/>
      <c r="K523" s="459"/>
      <c r="L523" s="460"/>
      <c r="M523" s="459"/>
      <c r="N523" s="460"/>
      <c r="O523" s="459"/>
      <c r="P523" s="520"/>
      <c r="Q523" s="514"/>
      <c r="R523" s="2"/>
      <c r="S523" s="2"/>
      <c r="T523" s="2"/>
      <c r="U523" s="2"/>
      <c r="V523" s="2"/>
      <c r="W523" s="2"/>
      <c r="X523" s="2"/>
      <c r="Y523" s="2"/>
      <c r="Z523" s="2"/>
    </row>
    <row r="524" customFormat="false" ht="15.75" hidden="false" customHeight="true" outlineLevel="0" collapsed="false">
      <c r="A524" s="523"/>
      <c r="B524" s="524"/>
      <c r="C524" s="459"/>
      <c r="D524" s="460"/>
      <c r="E524" s="459"/>
      <c r="F524" s="460"/>
      <c r="G524" s="459"/>
      <c r="H524" s="460"/>
      <c r="I524" s="459"/>
      <c r="J524" s="460"/>
      <c r="K524" s="459"/>
      <c r="L524" s="460"/>
      <c r="M524" s="459"/>
      <c r="N524" s="460"/>
      <c r="O524" s="459"/>
      <c r="P524" s="520"/>
      <c r="Q524" s="514"/>
      <c r="R524" s="2"/>
      <c r="S524" s="2"/>
      <c r="T524" s="2"/>
      <c r="U524" s="2"/>
      <c r="V524" s="2"/>
      <c r="W524" s="2"/>
      <c r="X524" s="2"/>
      <c r="Y524" s="2"/>
      <c r="Z524" s="2"/>
    </row>
    <row r="525" customFormat="false" ht="15.75" hidden="false" customHeight="true" outlineLevel="0" collapsed="false">
      <c r="A525" s="523"/>
      <c r="B525" s="524"/>
      <c r="C525" s="459"/>
      <c r="D525" s="460"/>
      <c r="E525" s="459"/>
      <c r="F525" s="460"/>
      <c r="G525" s="459"/>
      <c r="H525" s="460"/>
      <c r="I525" s="459"/>
      <c r="J525" s="460"/>
      <c r="K525" s="459"/>
      <c r="L525" s="460"/>
      <c r="M525" s="459"/>
      <c r="N525" s="460"/>
      <c r="O525" s="459"/>
      <c r="P525" s="520"/>
      <c r="Q525" s="514"/>
      <c r="R525" s="2"/>
      <c r="S525" s="2"/>
      <c r="T525" s="2"/>
      <c r="U525" s="2"/>
      <c r="V525" s="2"/>
      <c r="W525" s="2"/>
      <c r="X525" s="2"/>
      <c r="Y525" s="2"/>
      <c r="Z525" s="2"/>
    </row>
    <row r="526" customFormat="false" ht="15.75" hidden="false" customHeight="true" outlineLevel="0" collapsed="false">
      <c r="A526" s="523"/>
      <c r="B526" s="524"/>
      <c r="C526" s="459"/>
      <c r="D526" s="460"/>
      <c r="E526" s="459"/>
      <c r="F526" s="460"/>
      <c r="G526" s="459"/>
      <c r="H526" s="460"/>
      <c r="I526" s="459"/>
      <c r="J526" s="460"/>
      <c r="K526" s="459"/>
      <c r="L526" s="460"/>
      <c r="M526" s="459"/>
      <c r="N526" s="460"/>
      <c r="O526" s="459"/>
      <c r="P526" s="520"/>
      <c r="Q526" s="514"/>
      <c r="R526" s="2"/>
      <c r="S526" s="2"/>
      <c r="T526" s="2"/>
      <c r="U526" s="2"/>
      <c r="V526" s="2"/>
      <c r="W526" s="2"/>
      <c r="X526" s="2"/>
      <c r="Y526" s="2"/>
      <c r="Z526" s="2"/>
    </row>
    <row r="527" customFormat="false" ht="15.75" hidden="false" customHeight="true" outlineLevel="0" collapsed="false">
      <c r="A527" s="523"/>
      <c r="B527" s="524"/>
      <c r="C527" s="459"/>
      <c r="D527" s="460"/>
      <c r="E527" s="459"/>
      <c r="F527" s="460"/>
      <c r="G527" s="459"/>
      <c r="H527" s="460"/>
      <c r="I527" s="459"/>
      <c r="J527" s="460"/>
      <c r="K527" s="459"/>
      <c r="L527" s="460"/>
      <c r="M527" s="459"/>
      <c r="N527" s="460"/>
      <c r="O527" s="459"/>
      <c r="P527" s="520"/>
      <c r="Q527" s="514"/>
      <c r="R527" s="2"/>
      <c r="S527" s="2"/>
      <c r="T527" s="2"/>
      <c r="U527" s="2"/>
      <c r="V527" s="2"/>
      <c r="W527" s="2"/>
      <c r="X527" s="2"/>
      <c r="Y527" s="2"/>
      <c r="Z527" s="2"/>
    </row>
    <row r="528" customFormat="false" ht="15.75" hidden="false" customHeight="true" outlineLevel="0" collapsed="false">
      <c r="A528" s="523"/>
      <c r="B528" s="524"/>
      <c r="C528" s="459"/>
      <c r="D528" s="460"/>
      <c r="E528" s="459"/>
      <c r="F528" s="460"/>
      <c r="G528" s="459"/>
      <c r="H528" s="460"/>
      <c r="I528" s="459"/>
      <c r="J528" s="460"/>
      <c r="K528" s="459"/>
      <c r="L528" s="460"/>
      <c r="M528" s="459"/>
      <c r="N528" s="460"/>
      <c r="O528" s="459"/>
      <c r="P528" s="520"/>
      <c r="Q528" s="514"/>
      <c r="R528" s="2"/>
      <c r="S528" s="2"/>
      <c r="T528" s="2"/>
      <c r="U528" s="2"/>
      <c r="V528" s="2"/>
      <c r="W528" s="2"/>
      <c r="X528" s="2"/>
      <c r="Y528" s="2"/>
      <c r="Z528" s="2"/>
    </row>
    <row r="529" customFormat="false" ht="15.75" hidden="false" customHeight="true" outlineLevel="0" collapsed="false">
      <c r="A529" s="523"/>
      <c r="B529" s="524"/>
      <c r="C529" s="459"/>
      <c r="D529" s="460"/>
      <c r="E529" s="459"/>
      <c r="F529" s="460"/>
      <c r="G529" s="459"/>
      <c r="H529" s="460"/>
      <c r="I529" s="459"/>
      <c r="J529" s="460"/>
      <c r="K529" s="459"/>
      <c r="L529" s="460"/>
      <c r="M529" s="459"/>
      <c r="N529" s="460"/>
      <c r="O529" s="459"/>
      <c r="P529" s="520"/>
      <c r="Q529" s="514"/>
      <c r="R529" s="2"/>
      <c r="S529" s="2"/>
      <c r="T529" s="2"/>
      <c r="U529" s="2"/>
      <c r="V529" s="2"/>
      <c r="W529" s="2"/>
      <c r="X529" s="2"/>
      <c r="Y529" s="2"/>
      <c r="Z529" s="2"/>
    </row>
    <row r="530" customFormat="false" ht="15.75" hidden="false" customHeight="true" outlineLevel="0" collapsed="false">
      <c r="A530" s="523"/>
      <c r="B530" s="524"/>
      <c r="C530" s="459"/>
      <c r="D530" s="460"/>
      <c r="E530" s="459"/>
      <c r="F530" s="460"/>
      <c r="G530" s="459"/>
      <c r="H530" s="460"/>
      <c r="I530" s="459"/>
      <c r="J530" s="460"/>
      <c r="K530" s="459"/>
      <c r="L530" s="460"/>
      <c r="M530" s="459"/>
      <c r="N530" s="460"/>
      <c r="O530" s="459"/>
      <c r="P530" s="520"/>
      <c r="Q530" s="514"/>
      <c r="R530" s="2"/>
      <c r="S530" s="2"/>
      <c r="T530" s="2"/>
      <c r="U530" s="2"/>
      <c r="V530" s="2"/>
      <c r="W530" s="2"/>
      <c r="X530" s="2"/>
      <c r="Y530" s="2"/>
      <c r="Z530" s="2"/>
    </row>
    <row r="531" customFormat="false" ht="15.75" hidden="false" customHeight="true" outlineLevel="0" collapsed="false">
      <c r="A531" s="523"/>
      <c r="B531" s="524"/>
      <c r="C531" s="459"/>
      <c r="D531" s="460"/>
      <c r="E531" s="459"/>
      <c r="F531" s="460"/>
      <c r="G531" s="459"/>
      <c r="H531" s="460"/>
      <c r="I531" s="459"/>
      <c r="J531" s="460"/>
      <c r="K531" s="459"/>
      <c r="L531" s="460"/>
      <c r="M531" s="459"/>
      <c r="N531" s="460"/>
      <c r="O531" s="459"/>
      <c r="P531" s="520"/>
      <c r="Q531" s="514"/>
      <c r="R531" s="2"/>
      <c r="S531" s="2"/>
      <c r="T531" s="2"/>
      <c r="U531" s="2"/>
      <c r="V531" s="2"/>
      <c r="W531" s="2"/>
      <c r="X531" s="2"/>
      <c r="Y531" s="2"/>
      <c r="Z531" s="2"/>
    </row>
    <row r="532" customFormat="false" ht="15.75" hidden="false" customHeight="true" outlineLevel="0" collapsed="false">
      <c r="A532" s="523"/>
      <c r="B532" s="524"/>
      <c r="C532" s="459"/>
      <c r="D532" s="460"/>
      <c r="E532" s="459"/>
      <c r="F532" s="460"/>
      <c r="G532" s="459"/>
      <c r="H532" s="460"/>
      <c r="I532" s="459"/>
      <c r="J532" s="460"/>
      <c r="K532" s="459"/>
      <c r="L532" s="460"/>
      <c r="M532" s="459"/>
      <c r="N532" s="460"/>
      <c r="O532" s="459"/>
      <c r="P532" s="520"/>
      <c r="Q532" s="514"/>
      <c r="R532" s="2"/>
      <c r="S532" s="2"/>
      <c r="T532" s="2"/>
      <c r="U532" s="2"/>
      <c r="V532" s="2"/>
      <c r="W532" s="2"/>
      <c r="X532" s="2"/>
      <c r="Y532" s="2"/>
      <c r="Z532" s="2"/>
    </row>
    <row r="533" customFormat="false" ht="15.75" hidden="false" customHeight="true" outlineLevel="0" collapsed="false">
      <c r="A533" s="523"/>
      <c r="B533" s="524"/>
      <c r="C533" s="459"/>
      <c r="D533" s="460"/>
      <c r="E533" s="459"/>
      <c r="F533" s="460"/>
      <c r="G533" s="459"/>
      <c r="H533" s="460"/>
      <c r="I533" s="459"/>
      <c r="J533" s="460"/>
      <c r="K533" s="459"/>
      <c r="L533" s="460"/>
      <c r="M533" s="459"/>
      <c r="N533" s="460"/>
      <c r="O533" s="459"/>
      <c r="P533" s="520"/>
      <c r="Q533" s="514"/>
      <c r="R533" s="2"/>
      <c r="S533" s="2"/>
      <c r="T533" s="2"/>
      <c r="U533" s="2"/>
      <c r="V533" s="2"/>
      <c r="W533" s="2"/>
      <c r="X533" s="2"/>
      <c r="Y533" s="2"/>
      <c r="Z533" s="2"/>
    </row>
    <row r="534" customFormat="false" ht="15.75" hidden="false" customHeight="true" outlineLevel="0" collapsed="false">
      <c r="A534" s="523"/>
      <c r="B534" s="524"/>
      <c r="C534" s="459"/>
      <c r="D534" s="460"/>
      <c r="E534" s="459"/>
      <c r="F534" s="460"/>
      <c r="G534" s="459"/>
      <c r="H534" s="460"/>
      <c r="I534" s="459"/>
      <c r="J534" s="460"/>
      <c r="K534" s="459"/>
      <c r="L534" s="460"/>
      <c r="M534" s="459"/>
      <c r="N534" s="460"/>
      <c r="O534" s="459"/>
      <c r="P534" s="520"/>
      <c r="Q534" s="514"/>
      <c r="R534" s="2"/>
      <c r="S534" s="2"/>
      <c r="T534" s="2"/>
      <c r="U534" s="2"/>
      <c r="V534" s="2"/>
      <c r="W534" s="2"/>
      <c r="X534" s="2"/>
      <c r="Y534" s="2"/>
      <c r="Z534" s="2"/>
    </row>
    <row r="535" customFormat="false" ht="15.75" hidden="false" customHeight="true" outlineLevel="0" collapsed="false">
      <c r="A535" s="523"/>
      <c r="B535" s="524"/>
      <c r="C535" s="459"/>
      <c r="D535" s="460"/>
      <c r="E535" s="459"/>
      <c r="F535" s="460"/>
      <c r="G535" s="459"/>
      <c r="H535" s="460"/>
      <c r="I535" s="459"/>
      <c r="J535" s="460"/>
      <c r="K535" s="459"/>
      <c r="L535" s="460"/>
      <c r="M535" s="459"/>
      <c r="N535" s="460"/>
      <c r="O535" s="459"/>
      <c r="P535" s="520"/>
      <c r="Q535" s="514"/>
      <c r="R535" s="2"/>
      <c r="S535" s="2"/>
      <c r="T535" s="2"/>
      <c r="U535" s="2"/>
      <c r="V535" s="2"/>
      <c r="W535" s="2"/>
      <c r="X535" s="2"/>
      <c r="Y535" s="2"/>
      <c r="Z535" s="2"/>
    </row>
    <row r="536" customFormat="false" ht="15.75" hidden="false" customHeight="true" outlineLevel="0" collapsed="false">
      <c r="A536" s="523"/>
      <c r="B536" s="524"/>
      <c r="C536" s="459"/>
      <c r="D536" s="460"/>
      <c r="E536" s="459"/>
      <c r="F536" s="460"/>
      <c r="G536" s="459"/>
      <c r="H536" s="460"/>
      <c r="I536" s="459"/>
      <c r="J536" s="460"/>
      <c r="K536" s="459"/>
      <c r="L536" s="460"/>
      <c r="M536" s="459"/>
      <c r="N536" s="460"/>
      <c r="O536" s="459"/>
      <c r="P536" s="520"/>
      <c r="Q536" s="514"/>
      <c r="R536" s="2"/>
      <c r="S536" s="2"/>
      <c r="T536" s="2"/>
      <c r="U536" s="2"/>
      <c r="V536" s="2"/>
      <c r="W536" s="2"/>
      <c r="X536" s="2"/>
      <c r="Y536" s="2"/>
      <c r="Z536" s="2"/>
    </row>
    <row r="537" customFormat="false" ht="15.75" hidden="false" customHeight="true" outlineLevel="0" collapsed="false">
      <c r="A537" s="523"/>
      <c r="B537" s="524"/>
      <c r="C537" s="459"/>
      <c r="D537" s="460"/>
      <c r="E537" s="459"/>
      <c r="F537" s="460"/>
      <c r="G537" s="459"/>
      <c r="H537" s="460"/>
      <c r="I537" s="459"/>
      <c r="J537" s="460"/>
      <c r="K537" s="459"/>
      <c r="L537" s="460"/>
      <c r="M537" s="459"/>
      <c r="N537" s="460"/>
      <c r="O537" s="459"/>
      <c r="P537" s="520"/>
      <c r="Q537" s="514"/>
      <c r="R537" s="2"/>
      <c r="S537" s="2"/>
      <c r="T537" s="2"/>
      <c r="U537" s="2"/>
      <c r="V537" s="2"/>
      <c r="W537" s="2"/>
      <c r="X537" s="2"/>
      <c r="Y537" s="2"/>
      <c r="Z537" s="2"/>
    </row>
    <row r="538" customFormat="false" ht="15.75" hidden="false" customHeight="true" outlineLevel="0" collapsed="false">
      <c r="A538" s="523"/>
      <c r="B538" s="524"/>
      <c r="C538" s="459"/>
      <c r="D538" s="460"/>
      <c r="E538" s="459"/>
      <c r="F538" s="460"/>
      <c r="G538" s="459"/>
      <c r="H538" s="460"/>
      <c r="I538" s="459"/>
      <c r="J538" s="460"/>
      <c r="K538" s="459"/>
      <c r="L538" s="460"/>
      <c r="M538" s="459"/>
      <c r="N538" s="460"/>
      <c r="O538" s="459"/>
      <c r="P538" s="520"/>
      <c r="Q538" s="514"/>
      <c r="R538" s="2"/>
      <c r="S538" s="2"/>
      <c r="T538" s="2"/>
      <c r="U538" s="2"/>
      <c r="V538" s="2"/>
      <c r="W538" s="2"/>
      <c r="X538" s="2"/>
      <c r="Y538" s="2"/>
      <c r="Z538" s="2"/>
    </row>
    <row r="539" customFormat="false" ht="15.75" hidden="false" customHeight="true" outlineLevel="0" collapsed="false">
      <c r="A539" s="523"/>
      <c r="B539" s="524"/>
      <c r="C539" s="459"/>
      <c r="D539" s="460"/>
      <c r="E539" s="459"/>
      <c r="F539" s="460"/>
      <c r="G539" s="459"/>
      <c r="H539" s="460"/>
      <c r="I539" s="459"/>
      <c r="J539" s="460"/>
      <c r="K539" s="459"/>
      <c r="L539" s="460"/>
      <c r="M539" s="459"/>
      <c r="N539" s="460"/>
      <c r="O539" s="459"/>
      <c r="P539" s="520"/>
      <c r="Q539" s="514"/>
      <c r="R539" s="2"/>
      <c r="S539" s="2"/>
      <c r="T539" s="2"/>
      <c r="U539" s="2"/>
      <c r="V539" s="2"/>
      <c r="W539" s="2"/>
      <c r="X539" s="2"/>
      <c r="Y539" s="2"/>
      <c r="Z539" s="2"/>
    </row>
    <row r="540" customFormat="false" ht="15.75" hidden="false" customHeight="true" outlineLevel="0" collapsed="false">
      <c r="A540" s="523"/>
      <c r="B540" s="524"/>
      <c r="C540" s="459"/>
      <c r="D540" s="460"/>
      <c r="E540" s="459"/>
      <c r="F540" s="460"/>
      <c r="G540" s="459"/>
      <c r="H540" s="460"/>
      <c r="I540" s="459"/>
      <c r="J540" s="460"/>
      <c r="K540" s="459"/>
      <c r="L540" s="460"/>
      <c r="M540" s="459"/>
      <c r="N540" s="460"/>
      <c r="O540" s="459"/>
      <c r="P540" s="520"/>
      <c r="Q540" s="514"/>
      <c r="R540" s="2"/>
      <c r="S540" s="2"/>
      <c r="T540" s="2"/>
      <c r="U540" s="2"/>
      <c r="V540" s="2"/>
      <c r="W540" s="2"/>
      <c r="X540" s="2"/>
      <c r="Y540" s="2"/>
      <c r="Z540" s="2"/>
    </row>
    <row r="541" customFormat="false" ht="15.75" hidden="false" customHeight="true" outlineLevel="0" collapsed="false">
      <c r="A541" s="523"/>
      <c r="B541" s="524"/>
      <c r="C541" s="459"/>
      <c r="D541" s="460"/>
      <c r="E541" s="459"/>
      <c r="F541" s="460"/>
      <c r="G541" s="459"/>
      <c r="H541" s="460"/>
      <c r="I541" s="459"/>
      <c r="J541" s="460"/>
      <c r="K541" s="459"/>
      <c r="L541" s="460"/>
      <c r="M541" s="459"/>
      <c r="N541" s="460"/>
      <c r="O541" s="459"/>
      <c r="P541" s="520"/>
      <c r="Q541" s="514"/>
      <c r="R541" s="2"/>
      <c r="S541" s="2"/>
      <c r="T541" s="2"/>
      <c r="U541" s="2"/>
      <c r="V541" s="2"/>
      <c r="W541" s="2"/>
      <c r="X541" s="2"/>
      <c r="Y541" s="2"/>
      <c r="Z541" s="2"/>
    </row>
    <row r="542" customFormat="false" ht="15.75" hidden="false" customHeight="true" outlineLevel="0" collapsed="false">
      <c r="A542" s="523"/>
      <c r="B542" s="524"/>
      <c r="C542" s="459"/>
      <c r="D542" s="460"/>
      <c r="E542" s="459"/>
      <c r="F542" s="460"/>
      <c r="G542" s="459"/>
      <c r="H542" s="460"/>
      <c r="I542" s="459"/>
      <c r="J542" s="460"/>
      <c r="K542" s="459"/>
      <c r="L542" s="460"/>
      <c r="M542" s="459"/>
      <c r="N542" s="460"/>
      <c r="O542" s="459"/>
      <c r="P542" s="520"/>
      <c r="Q542" s="514"/>
      <c r="R542" s="2"/>
      <c r="S542" s="2"/>
      <c r="T542" s="2"/>
      <c r="U542" s="2"/>
      <c r="V542" s="2"/>
      <c r="W542" s="2"/>
      <c r="X542" s="2"/>
      <c r="Y542" s="2"/>
      <c r="Z542" s="2"/>
    </row>
    <row r="543" customFormat="false" ht="15.75" hidden="false" customHeight="true" outlineLevel="0" collapsed="false">
      <c r="A543" s="523"/>
      <c r="B543" s="524"/>
      <c r="C543" s="459"/>
      <c r="D543" s="460"/>
      <c r="E543" s="459"/>
      <c r="F543" s="460"/>
      <c r="G543" s="459"/>
      <c r="H543" s="460"/>
      <c r="I543" s="459"/>
      <c r="J543" s="460"/>
      <c r="K543" s="459"/>
      <c r="L543" s="460"/>
      <c r="M543" s="459"/>
      <c r="N543" s="460"/>
      <c r="O543" s="459"/>
      <c r="P543" s="520"/>
      <c r="Q543" s="514"/>
      <c r="R543" s="2"/>
      <c r="S543" s="2"/>
      <c r="T543" s="2"/>
      <c r="U543" s="2"/>
      <c r="V543" s="2"/>
      <c r="W543" s="2"/>
      <c r="X543" s="2"/>
      <c r="Y543" s="2"/>
      <c r="Z543" s="2"/>
    </row>
    <row r="544" customFormat="false" ht="15.75" hidden="false" customHeight="true" outlineLevel="0" collapsed="false">
      <c r="A544" s="523"/>
      <c r="B544" s="524"/>
      <c r="C544" s="459"/>
      <c r="D544" s="460"/>
      <c r="E544" s="459"/>
      <c r="F544" s="460"/>
      <c r="G544" s="459"/>
      <c r="H544" s="460"/>
      <c r="I544" s="459"/>
      <c r="J544" s="460"/>
      <c r="K544" s="459"/>
      <c r="L544" s="460"/>
      <c r="M544" s="459"/>
      <c r="N544" s="460"/>
      <c r="O544" s="459"/>
      <c r="P544" s="520"/>
      <c r="Q544" s="514"/>
      <c r="R544" s="2"/>
      <c r="S544" s="2"/>
      <c r="T544" s="2"/>
      <c r="U544" s="2"/>
      <c r="V544" s="2"/>
      <c r="W544" s="2"/>
      <c r="X544" s="2"/>
      <c r="Y544" s="2"/>
      <c r="Z544" s="2"/>
    </row>
    <row r="545" customFormat="false" ht="15.75" hidden="false" customHeight="true" outlineLevel="0" collapsed="false">
      <c r="A545" s="523"/>
      <c r="B545" s="524"/>
      <c r="C545" s="459"/>
      <c r="D545" s="460"/>
      <c r="E545" s="459"/>
      <c r="F545" s="460"/>
      <c r="G545" s="459"/>
      <c r="H545" s="460"/>
      <c r="I545" s="459"/>
      <c r="J545" s="460"/>
      <c r="K545" s="459"/>
      <c r="L545" s="460"/>
      <c r="M545" s="459"/>
      <c r="N545" s="460"/>
      <c r="O545" s="459"/>
      <c r="P545" s="520"/>
      <c r="Q545" s="514"/>
      <c r="R545" s="2"/>
      <c r="S545" s="2"/>
      <c r="T545" s="2"/>
      <c r="U545" s="2"/>
      <c r="V545" s="2"/>
      <c r="W545" s="2"/>
      <c r="X545" s="2"/>
      <c r="Y545" s="2"/>
      <c r="Z545" s="2"/>
    </row>
    <row r="546" customFormat="false" ht="15.75" hidden="false" customHeight="true" outlineLevel="0" collapsed="false">
      <c r="A546" s="523"/>
      <c r="B546" s="524"/>
      <c r="C546" s="459"/>
      <c r="D546" s="460"/>
      <c r="E546" s="459"/>
      <c r="F546" s="460"/>
      <c r="G546" s="459"/>
      <c r="H546" s="460"/>
      <c r="I546" s="459"/>
      <c r="J546" s="460"/>
      <c r="K546" s="459"/>
      <c r="L546" s="460"/>
      <c r="M546" s="459"/>
      <c r="N546" s="460"/>
      <c r="O546" s="459"/>
      <c r="P546" s="520"/>
      <c r="Q546" s="514"/>
      <c r="R546" s="2"/>
      <c r="S546" s="2"/>
      <c r="T546" s="2"/>
      <c r="U546" s="2"/>
      <c r="V546" s="2"/>
      <c r="W546" s="2"/>
      <c r="X546" s="2"/>
      <c r="Y546" s="2"/>
      <c r="Z546" s="2"/>
    </row>
    <row r="547" customFormat="false" ht="15.75" hidden="false" customHeight="true" outlineLevel="0" collapsed="false">
      <c r="A547" s="523"/>
      <c r="B547" s="524"/>
      <c r="C547" s="459"/>
      <c r="D547" s="460"/>
      <c r="E547" s="459"/>
      <c r="F547" s="460"/>
      <c r="G547" s="459"/>
      <c r="H547" s="460"/>
      <c r="I547" s="459"/>
      <c r="J547" s="460"/>
      <c r="K547" s="459"/>
      <c r="L547" s="460"/>
      <c r="M547" s="459"/>
      <c r="N547" s="460"/>
      <c r="O547" s="459"/>
      <c r="P547" s="520"/>
      <c r="Q547" s="514"/>
      <c r="R547" s="2"/>
      <c r="S547" s="2"/>
      <c r="T547" s="2"/>
      <c r="U547" s="2"/>
      <c r="V547" s="2"/>
      <c r="W547" s="2"/>
      <c r="X547" s="2"/>
      <c r="Y547" s="2"/>
      <c r="Z547" s="2"/>
    </row>
    <row r="548" customFormat="false" ht="15.75" hidden="false" customHeight="true" outlineLevel="0" collapsed="false">
      <c r="A548" s="523"/>
      <c r="B548" s="524"/>
      <c r="C548" s="459"/>
      <c r="D548" s="460"/>
      <c r="E548" s="459"/>
      <c r="F548" s="460"/>
      <c r="G548" s="459"/>
      <c r="H548" s="460"/>
      <c r="I548" s="459"/>
      <c r="J548" s="460"/>
      <c r="K548" s="459"/>
      <c r="L548" s="460"/>
      <c r="M548" s="459"/>
      <c r="N548" s="460"/>
      <c r="O548" s="459"/>
      <c r="P548" s="520"/>
      <c r="Q548" s="514"/>
      <c r="R548" s="2"/>
      <c r="S548" s="2"/>
      <c r="T548" s="2"/>
      <c r="U548" s="2"/>
      <c r="V548" s="2"/>
      <c r="W548" s="2"/>
      <c r="X548" s="2"/>
      <c r="Y548" s="2"/>
      <c r="Z548" s="2"/>
    </row>
    <row r="549" customFormat="false" ht="15.75" hidden="false" customHeight="true" outlineLevel="0" collapsed="false">
      <c r="A549" s="523"/>
      <c r="B549" s="524"/>
      <c r="C549" s="459"/>
      <c r="D549" s="460"/>
      <c r="E549" s="459"/>
      <c r="F549" s="460"/>
      <c r="G549" s="459"/>
      <c r="H549" s="460"/>
      <c r="I549" s="459"/>
      <c r="J549" s="460"/>
      <c r="K549" s="459"/>
      <c r="L549" s="460"/>
      <c r="M549" s="459"/>
      <c r="N549" s="460"/>
      <c r="O549" s="459"/>
      <c r="P549" s="520"/>
      <c r="Q549" s="514"/>
      <c r="R549" s="2"/>
      <c r="S549" s="2"/>
      <c r="T549" s="2"/>
      <c r="U549" s="2"/>
      <c r="V549" s="2"/>
      <c r="W549" s="2"/>
      <c r="X549" s="2"/>
      <c r="Y549" s="2"/>
      <c r="Z549" s="2"/>
    </row>
    <row r="550" customFormat="false" ht="15.75" hidden="false" customHeight="true" outlineLevel="0" collapsed="false">
      <c r="A550" s="523"/>
      <c r="B550" s="524"/>
      <c r="C550" s="459"/>
      <c r="D550" s="460"/>
      <c r="E550" s="459"/>
      <c r="F550" s="460"/>
      <c r="G550" s="459"/>
      <c r="H550" s="460"/>
      <c r="I550" s="459"/>
      <c r="J550" s="460"/>
      <c r="K550" s="459"/>
      <c r="L550" s="460"/>
      <c r="M550" s="459"/>
      <c r="N550" s="460"/>
      <c r="O550" s="459"/>
      <c r="P550" s="520"/>
      <c r="Q550" s="514"/>
      <c r="R550" s="2"/>
      <c r="S550" s="2"/>
      <c r="T550" s="2"/>
      <c r="U550" s="2"/>
      <c r="V550" s="2"/>
      <c r="W550" s="2"/>
      <c r="X550" s="2"/>
      <c r="Y550" s="2"/>
      <c r="Z550" s="2"/>
    </row>
    <row r="551" customFormat="false" ht="15.75" hidden="false" customHeight="true" outlineLevel="0" collapsed="false">
      <c r="A551" s="523"/>
      <c r="B551" s="524"/>
      <c r="C551" s="459"/>
      <c r="D551" s="460"/>
      <c r="E551" s="459"/>
      <c r="F551" s="460"/>
      <c r="G551" s="459"/>
      <c r="H551" s="460"/>
      <c r="I551" s="459"/>
      <c r="J551" s="460"/>
      <c r="K551" s="459"/>
      <c r="L551" s="460"/>
      <c r="M551" s="459"/>
      <c r="N551" s="460"/>
      <c r="O551" s="459"/>
      <c r="P551" s="520"/>
      <c r="Q551" s="514"/>
      <c r="R551" s="2"/>
      <c r="S551" s="2"/>
      <c r="T551" s="2"/>
      <c r="U551" s="2"/>
      <c r="V551" s="2"/>
      <c r="W551" s="2"/>
      <c r="X551" s="2"/>
      <c r="Y551" s="2"/>
      <c r="Z551" s="2"/>
    </row>
    <row r="552" customFormat="false" ht="15.75" hidden="false" customHeight="true" outlineLevel="0" collapsed="false">
      <c r="A552" s="523"/>
      <c r="B552" s="524"/>
      <c r="C552" s="459"/>
      <c r="D552" s="460"/>
      <c r="E552" s="459"/>
      <c r="F552" s="460"/>
      <c r="G552" s="459"/>
      <c r="H552" s="460"/>
      <c r="I552" s="459"/>
      <c r="J552" s="460"/>
      <c r="K552" s="459"/>
      <c r="L552" s="460"/>
      <c r="M552" s="459"/>
      <c r="N552" s="460"/>
      <c r="O552" s="459"/>
      <c r="P552" s="520"/>
      <c r="Q552" s="514"/>
      <c r="R552" s="2"/>
      <c r="S552" s="2"/>
      <c r="T552" s="2"/>
      <c r="U552" s="2"/>
      <c r="V552" s="2"/>
      <c r="W552" s="2"/>
      <c r="X552" s="2"/>
      <c r="Y552" s="2"/>
      <c r="Z552" s="2"/>
    </row>
    <row r="553" customFormat="false" ht="15.75" hidden="false" customHeight="true" outlineLevel="0" collapsed="false">
      <c r="A553" s="523"/>
      <c r="B553" s="524"/>
      <c r="C553" s="459"/>
      <c r="D553" s="460"/>
      <c r="E553" s="459"/>
      <c r="F553" s="460"/>
      <c r="G553" s="459"/>
      <c r="H553" s="460"/>
      <c r="I553" s="459"/>
      <c r="J553" s="460"/>
      <c r="K553" s="459"/>
      <c r="L553" s="460"/>
      <c r="M553" s="459"/>
      <c r="N553" s="460"/>
      <c r="O553" s="459"/>
      <c r="P553" s="520"/>
      <c r="Q553" s="514"/>
      <c r="R553" s="2"/>
      <c r="S553" s="2"/>
      <c r="T553" s="2"/>
      <c r="U553" s="2"/>
      <c r="V553" s="2"/>
      <c r="W553" s="2"/>
      <c r="X553" s="2"/>
      <c r="Y553" s="2"/>
      <c r="Z553" s="2"/>
    </row>
    <row r="554" customFormat="false" ht="15.75" hidden="false" customHeight="true" outlineLevel="0" collapsed="false">
      <c r="A554" s="523"/>
      <c r="B554" s="524"/>
      <c r="C554" s="459"/>
      <c r="D554" s="460"/>
      <c r="E554" s="459"/>
      <c r="F554" s="460"/>
      <c r="G554" s="459"/>
      <c r="H554" s="460"/>
      <c r="I554" s="459"/>
      <c r="J554" s="460"/>
      <c r="K554" s="459"/>
      <c r="L554" s="460"/>
      <c r="M554" s="459"/>
      <c r="N554" s="460"/>
      <c r="O554" s="459"/>
      <c r="P554" s="520"/>
      <c r="Q554" s="514"/>
      <c r="R554" s="2"/>
      <c r="S554" s="2"/>
      <c r="T554" s="2"/>
      <c r="U554" s="2"/>
      <c r="V554" s="2"/>
      <c r="W554" s="2"/>
      <c r="X554" s="2"/>
      <c r="Y554" s="2"/>
      <c r="Z554" s="2"/>
    </row>
    <row r="555" customFormat="false" ht="15.75" hidden="false" customHeight="true" outlineLevel="0" collapsed="false">
      <c r="A555" s="523"/>
      <c r="B555" s="524"/>
      <c r="C555" s="459"/>
      <c r="D555" s="460"/>
      <c r="E555" s="459"/>
      <c r="F555" s="460"/>
      <c r="G555" s="459"/>
      <c r="H555" s="460"/>
      <c r="I555" s="459"/>
      <c r="J555" s="460"/>
      <c r="K555" s="459"/>
      <c r="L555" s="460"/>
      <c r="M555" s="459"/>
      <c r="N555" s="460"/>
      <c r="O555" s="459"/>
      <c r="P555" s="520"/>
      <c r="Q555" s="514"/>
      <c r="R555" s="2"/>
      <c r="S555" s="2"/>
      <c r="T555" s="2"/>
      <c r="U555" s="2"/>
      <c r="V555" s="2"/>
      <c r="W555" s="2"/>
      <c r="X555" s="2"/>
      <c r="Y555" s="2"/>
      <c r="Z555" s="2"/>
    </row>
    <row r="556" customFormat="false" ht="15.75" hidden="false" customHeight="true" outlineLevel="0" collapsed="false">
      <c r="A556" s="523"/>
      <c r="B556" s="524"/>
      <c r="C556" s="459"/>
      <c r="D556" s="460"/>
      <c r="E556" s="459"/>
      <c r="F556" s="460"/>
      <c r="G556" s="459"/>
      <c r="H556" s="460"/>
      <c r="I556" s="459"/>
      <c r="J556" s="460"/>
      <c r="K556" s="459"/>
      <c r="L556" s="460"/>
      <c r="M556" s="459"/>
      <c r="N556" s="460"/>
      <c r="O556" s="459"/>
      <c r="P556" s="520"/>
      <c r="Q556" s="514"/>
      <c r="R556" s="2"/>
      <c r="S556" s="2"/>
      <c r="T556" s="2"/>
      <c r="U556" s="2"/>
      <c r="V556" s="2"/>
      <c r="W556" s="2"/>
      <c r="X556" s="2"/>
      <c r="Y556" s="2"/>
      <c r="Z556" s="2"/>
    </row>
    <row r="557" customFormat="false" ht="15.75" hidden="false" customHeight="true" outlineLevel="0" collapsed="false">
      <c r="A557" s="523"/>
      <c r="B557" s="524"/>
      <c r="C557" s="459"/>
      <c r="D557" s="460"/>
      <c r="E557" s="459"/>
      <c r="F557" s="460"/>
      <c r="G557" s="459"/>
      <c r="H557" s="460"/>
      <c r="I557" s="459"/>
      <c r="J557" s="460"/>
      <c r="K557" s="459"/>
      <c r="L557" s="460"/>
      <c r="M557" s="459"/>
      <c r="N557" s="460"/>
      <c r="O557" s="459"/>
      <c r="P557" s="520"/>
      <c r="Q557" s="514"/>
      <c r="R557" s="2"/>
      <c r="S557" s="2"/>
      <c r="T557" s="2"/>
      <c r="U557" s="2"/>
      <c r="V557" s="2"/>
      <c r="W557" s="2"/>
      <c r="X557" s="2"/>
      <c r="Y557" s="2"/>
      <c r="Z557" s="2"/>
    </row>
    <row r="558" customFormat="false" ht="15.75" hidden="false" customHeight="true" outlineLevel="0" collapsed="false">
      <c r="A558" s="523"/>
      <c r="B558" s="524"/>
      <c r="C558" s="459"/>
      <c r="D558" s="460"/>
      <c r="E558" s="459"/>
      <c r="F558" s="460"/>
      <c r="G558" s="459"/>
      <c r="H558" s="460"/>
      <c r="I558" s="459"/>
      <c r="J558" s="460"/>
      <c r="K558" s="459"/>
      <c r="L558" s="460"/>
      <c r="M558" s="459"/>
      <c r="N558" s="460"/>
      <c r="O558" s="459"/>
      <c r="P558" s="520"/>
      <c r="Q558" s="514"/>
      <c r="R558" s="2"/>
      <c r="S558" s="2"/>
      <c r="T558" s="2"/>
      <c r="U558" s="2"/>
      <c r="V558" s="2"/>
      <c r="W558" s="2"/>
      <c r="X558" s="2"/>
      <c r="Y558" s="2"/>
      <c r="Z558" s="2"/>
    </row>
    <row r="559" customFormat="false" ht="15.75" hidden="false" customHeight="true" outlineLevel="0" collapsed="false">
      <c r="A559" s="523"/>
      <c r="B559" s="524"/>
      <c r="C559" s="459"/>
      <c r="D559" s="460"/>
      <c r="E559" s="459"/>
      <c r="F559" s="460"/>
      <c r="G559" s="459"/>
      <c r="H559" s="460"/>
      <c r="I559" s="459"/>
      <c r="J559" s="460"/>
      <c r="K559" s="459"/>
      <c r="L559" s="460"/>
      <c r="M559" s="459"/>
      <c r="N559" s="460"/>
      <c r="O559" s="459"/>
      <c r="P559" s="520"/>
      <c r="Q559" s="514"/>
      <c r="R559" s="2"/>
      <c r="S559" s="2"/>
      <c r="T559" s="2"/>
      <c r="U559" s="2"/>
      <c r="V559" s="2"/>
      <c r="W559" s="2"/>
      <c r="X559" s="2"/>
      <c r="Y559" s="2"/>
      <c r="Z559" s="2"/>
    </row>
    <row r="560" customFormat="false" ht="15.75" hidden="false" customHeight="true" outlineLevel="0" collapsed="false">
      <c r="A560" s="523"/>
      <c r="B560" s="524"/>
      <c r="C560" s="459"/>
      <c r="D560" s="460"/>
      <c r="E560" s="459"/>
      <c r="F560" s="460"/>
      <c r="G560" s="459"/>
      <c r="H560" s="460"/>
      <c r="I560" s="459"/>
      <c r="J560" s="460"/>
      <c r="K560" s="459"/>
      <c r="L560" s="460"/>
      <c r="M560" s="459"/>
      <c r="N560" s="460"/>
      <c r="O560" s="459"/>
      <c r="P560" s="520"/>
      <c r="Q560" s="514"/>
      <c r="R560" s="2"/>
      <c r="S560" s="2"/>
      <c r="T560" s="2"/>
      <c r="U560" s="2"/>
      <c r="V560" s="2"/>
      <c r="W560" s="2"/>
      <c r="X560" s="2"/>
      <c r="Y560" s="2"/>
      <c r="Z560" s="2"/>
    </row>
    <row r="561" customFormat="false" ht="15.75" hidden="false" customHeight="true" outlineLevel="0" collapsed="false">
      <c r="A561" s="523"/>
      <c r="B561" s="524"/>
      <c r="C561" s="459"/>
      <c r="D561" s="460"/>
      <c r="E561" s="459"/>
      <c r="F561" s="460"/>
      <c r="G561" s="459"/>
      <c r="H561" s="460"/>
      <c r="I561" s="459"/>
      <c r="J561" s="460"/>
      <c r="K561" s="459"/>
      <c r="L561" s="460"/>
      <c r="M561" s="459"/>
      <c r="N561" s="460"/>
      <c r="O561" s="459"/>
      <c r="P561" s="520"/>
      <c r="Q561" s="514"/>
      <c r="R561" s="2"/>
      <c r="S561" s="2"/>
      <c r="T561" s="2"/>
      <c r="U561" s="2"/>
      <c r="V561" s="2"/>
      <c r="W561" s="2"/>
      <c r="X561" s="2"/>
      <c r="Y561" s="2"/>
      <c r="Z561" s="2"/>
    </row>
    <row r="562" customFormat="false" ht="15.75" hidden="false" customHeight="true" outlineLevel="0" collapsed="false">
      <c r="A562" s="523"/>
      <c r="B562" s="524"/>
      <c r="C562" s="459"/>
      <c r="D562" s="460"/>
      <c r="E562" s="459"/>
      <c r="F562" s="460"/>
      <c r="G562" s="459"/>
      <c r="H562" s="460"/>
      <c r="I562" s="459"/>
      <c r="J562" s="460"/>
      <c r="K562" s="459"/>
      <c r="L562" s="460"/>
      <c r="M562" s="459"/>
      <c r="N562" s="460"/>
      <c r="O562" s="459"/>
      <c r="P562" s="520"/>
      <c r="Q562" s="514"/>
      <c r="R562" s="2"/>
      <c r="S562" s="2"/>
      <c r="T562" s="2"/>
      <c r="U562" s="2"/>
      <c r="V562" s="2"/>
      <c r="W562" s="2"/>
      <c r="X562" s="2"/>
      <c r="Y562" s="2"/>
      <c r="Z562" s="2"/>
    </row>
    <row r="563" customFormat="false" ht="15.75" hidden="false" customHeight="true" outlineLevel="0" collapsed="false">
      <c r="A563" s="523"/>
      <c r="B563" s="524"/>
      <c r="C563" s="459"/>
      <c r="D563" s="460"/>
      <c r="E563" s="459"/>
      <c r="F563" s="460"/>
      <c r="G563" s="459"/>
      <c r="H563" s="460"/>
      <c r="I563" s="459"/>
      <c r="J563" s="460"/>
      <c r="K563" s="459"/>
      <c r="L563" s="460"/>
      <c r="M563" s="459"/>
      <c r="N563" s="460"/>
      <c r="O563" s="459"/>
      <c r="P563" s="520"/>
      <c r="Q563" s="514"/>
      <c r="R563" s="2"/>
      <c r="S563" s="2"/>
      <c r="T563" s="2"/>
      <c r="U563" s="2"/>
      <c r="V563" s="2"/>
      <c r="W563" s="2"/>
      <c r="X563" s="2"/>
      <c r="Y563" s="2"/>
      <c r="Z563" s="2"/>
    </row>
    <row r="564" customFormat="false" ht="15.75" hidden="false" customHeight="true" outlineLevel="0" collapsed="false">
      <c r="A564" s="523"/>
      <c r="B564" s="524"/>
      <c r="C564" s="459"/>
      <c r="D564" s="460"/>
      <c r="E564" s="459"/>
      <c r="F564" s="460"/>
      <c r="G564" s="459"/>
      <c r="H564" s="460"/>
      <c r="I564" s="459"/>
      <c r="J564" s="460"/>
      <c r="K564" s="459"/>
      <c r="L564" s="460"/>
      <c r="M564" s="459"/>
      <c r="N564" s="460"/>
      <c r="O564" s="459"/>
      <c r="P564" s="520"/>
      <c r="Q564" s="514"/>
      <c r="R564" s="2"/>
      <c r="S564" s="2"/>
      <c r="T564" s="2"/>
      <c r="U564" s="2"/>
      <c r="V564" s="2"/>
      <c r="W564" s="2"/>
      <c r="X564" s="2"/>
      <c r="Y564" s="2"/>
      <c r="Z564" s="2"/>
    </row>
    <row r="565" customFormat="false" ht="15.75" hidden="false" customHeight="true" outlineLevel="0" collapsed="false">
      <c r="A565" s="523"/>
      <c r="B565" s="524"/>
      <c r="C565" s="459"/>
      <c r="D565" s="460"/>
      <c r="E565" s="459"/>
      <c r="F565" s="460"/>
      <c r="G565" s="459"/>
      <c r="H565" s="460"/>
      <c r="I565" s="459"/>
      <c r="J565" s="460"/>
      <c r="K565" s="459"/>
      <c r="L565" s="460"/>
      <c r="M565" s="459"/>
      <c r="N565" s="460"/>
      <c r="O565" s="459"/>
      <c r="P565" s="520"/>
      <c r="Q565" s="514"/>
      <c r="R565" s="2"/>
      <c r="S565" s="2"/>
      <c r="T565" s="2"/>
      <c r="U565" s="2"/>
      <c r="V565" s="2"/>
      <c r="W565" s="2"/>
      <c r="X565" s="2"/>
      <c r="Y565" s="2"/>
      <c r="Z565" s="2"/>
    </row>
    <row r="566" customFormat="false" ht="15.75" hidden="false" customHeight="true" outlineLevel="0" collapsed="false">
      <c r="A566" s="523"/>
      <c r="B566" s="524"/>
      <c r="C566" s="459"/>
      <c r="D566" s="460"/>
      <c r="E566" s="459"/>
      <c r="F566" s="460"/>
      <c r="G566" s="459"/>
      <c r="H566" s="460"/>
      <c r="I566" s="459"/>
      <c r="J566" s="460"/>
      <c r="K566" s="459"/>
      <c r="L566" s="460"/>
      <c r="M566" s="459"/>
      <c r="N566" s="460"/>
      <c r="O566" s="459"/>
      <c r="P566" s="520"/>
      <c r="Q566" s="514"/>
      <c r="R566" s="2"/>
      <c r="S566" s="2"/>
      <c r="T566" s="2"/>
      <c r="U566" s="2"/>
      <c r="V566" s="2"/>
      <c r="W566" s="2"/>
      <c r="X566" s="2"/>
      <c r="Y566" s="2"/>
      <c r="Z566" s="2"/>
    </row>
    <row r="567" customFormat="false" ht="15.75" hidden="false" customHeight="true" outlineLevel="0" collapsed="false">
      <c r="A567" s="523"/>
      <c r="B567" s="524"/>
      <c r="C567" s="459"/>
      <c r="D567" s="460"/>
      <c r="E567" s="459"/>
      <c r="F567" s="460"/>
      <c r="G567" s="459"/>
      <c r="H567" s="460"/>
      <c r="I567" s="459"/>
      <c r="J567" s="460"/>
      <c r="K567" s="459"/>
      <c r="L567" s="460"/>
      <c r="M567" s="459"/>
      <c r="N567" s="460"/>
      <c r="O567" s="459"/>
      <c r="P567" s="520"/>
      <c r="Q567" s="514"/>
      <c r="R567" s="2"/>
      <c r="S567" s="2"/>
      <c r="T567" s="2"/>
      <c r="U567" s="2"/>
      <c r="V567" s="2"/>
      <c r="W567" s="2"/>
      <c r="X567" s="2"/>
      <c r="Y567" s="2"/>
      <c r="Z567" s="2"/>
    </row>
    <row r="568" customFormat="false" ht="15.75" hidden="false" customHeight="true" outlineLevel="0" collapsed="false">
      <c r="A568" s="523"/>
      <c r="B568" s="524"/>
      <c r="C568" s="459"/>
      <c r="D568" s="460"/>
      <c r="E568" s="459"/>
      <c r="F568" s="460"/>
      <c r="G568" s="459"/>
      <c r="H568" s="460"/>
      <c r="I568" s="459"/>
      <c r="J568" s="460"/>
      <c r="K568" s="459"/>
      <c r="L568" s="460"/>
      <c r="M568" s="459"/>
      <c r="N568" s="460"/>
      <c r="O568" s="459"/>
      <c r="P568" s="520"/>
      <c r="Q568" s="514"/>
      <c r="R568" s="2"/>
      <c r="S568" s="2"/>
      <c r="T568" s="2"/>
      <c r="U568" s="2"/>
      <c r="V568" s="2"/>
      <c r="W568" s="2"/>
      <c r="X568" s="2"/>
      <c r="Y568" s="2"/>
      <c r="Z568" s="2"/>
    </row>
    <row r="569" customFormat="false" ht="15.75" hidden="false" customHeight="true" outlineLevel="0" collapsed="false">
      <c r="A569" s="523"/>
      <c r="B569" s="524"/>
      <c r="C569" s="459"/>
      <c r="D569" s="460"/>
      <c r="E569" s="459"/>
      <c r="F569" s="460"/>
      <c r="G569" s="459"/>
      <c r="H569" s="460"/>
      <c r="I569" s="459"/>
      <c r="J569" s="460"/>
      <c r="K569" s="459"/>
      <c r="L569" s="460"/>
      <c r="M569" s="459"/>
      <c r="N569" s="460"/>
      <c r="O569" s="459"/>
      <c r="P569" s="520"/>
      <c r="Q569" s="514"/>
      <c r="R569" s="2"/>
      <c r="S569" s="2"/>
      <c r="T569" s="2"/>
      <c r="U569" s="2"/>
      <c r="V569" s="2"/>
      <c r="W569" s="2"/>
      <c r="X569" s="2"/>
      <c r="Y569" s="2"/>
      <c r="Z569" s="2"/>
    </row>
    <row r="570" customFormat="false" ht="15.75" hidden="false" customHeight="true" outlineLevel="0" collapsed="false">
      <c r="A570" s="523"/>
      <c r="B570" s="524"/>
      <c r="C570" s="459"/>
      <c r="D570" s="460"/>
      <c r="E570" s="459"/>
      <c r="F570" s="460"/>
      <c r="G570" s="459"/>
      <c r="H570" s="460"/>
      <c r="I570" s="459"/>
      <c r="J570" s="460"/>
      <c r="K570" s="459"/>
      <c r="L570" s="460"/>
      <c r="M570" s="459"/>
      <c r="N570" s="460"/>
      <c r="O570" s="459"/>
      <c r="P570" s="520"/>
      <c r="Q570" s="514"/>
      <c r="R570" s="2"/>
      <c r="S570" s="2"/>
      <c r="T570" s="2"/>
      <c r="U570" s="2"/>
      <c r="V570" s="2"/>
      <c r="W570" s="2"/>
      <c r="X570" s="2"/>
      <c r="Y570" s="2"/>
      <c r="Z570" s="2"/>
    </row>
    <row r="571" customFormat="false" ht="15.75" hidden="false" customHeight="true" outlineLevel="0" collapsed="false">
      <c r="A571" s="523"/>
      <c r="B571" s="524"/>
      <c r="C571" s="459"/>
      <c r="D571" s="460"/>
      <c r="E571" s="459"/>
      <c r="F571" s="460"/>
      <c r="G571" s="459"/>
      <c r="H571" s="460"/>
      <c r="I571" s="459"/>
      <c r="J571" s="460"/>
      <c r="K571" s="459"/>
      <c r="L571" s="460"/>
      <c r="M571" s="459"/>
      <c r="N571" s="460"/>
      <c r="O571" s="459"/>
      <c r="P571" s="520"/>
      <c r="Q571" s="514"/>
      <c r="R571" s="2"/>
      <c r="S571" s="2"/>
      <c r="T571" s="2"/>
      <c r="U571" s="2"/>
      <c r="V571" s="2"/>
      <c r="W571" s="2"/>
      <c r="X571" s="2"/>
      <c r="Y571" s="2"/>
      <c r="Z571" s="2"/>
    </row>
    <row r="572" customFormat="false" ht="15.75" hidden="false" customHeight="true" outlineLevel="0" collapsed="false">
      <c r="A572" s="523"/>
      <c r="B572" s="524"/>
      <c r="C572" s="459"/>
      <c r="D572" s="460"/>
      <c r="E572" s="459"/>
      <c r="F572" s="460"/>
      <c r="G572" s="459"/>
      <c r="H572" s="460"/>
      <c r="I572" s="459"/>
      <c r="J572" s="460"/>
      <c r="K572" s="459"/>
      <c r="L572" s="460"/>
      <c r="M572" s="459"/>
      <c r="N572" s="460"/>
      <c r="O572" s="459"/>
      <c r="P572" s="520"/>
      <c r="Q572" s="514"/>
      <c r="R572" s="2"/>
      <c r="S572" s="2"/>
      <c r="T572" s="2"/>
      <c r="U572" s="2"/>
      <c r="V572" s="2"/>
      <c r="W572" s="2"/>
      <c r="X572" s="2"/>
      <c r="Y572" s="2"/>
      <c r="Z572" s="2"/>
    </row>
    <row r="573" customFormat="false" ht="15.75" hidden="false" customHeight="true" outlineLevel="0" collapsed="false">
      <c r="A573" s="523"/>
      <c r="B573" s="524"/>
      <c r="C573" s="459"/>
      <c r="D573" s="460"/>
      <c r="E573" s="459"/>
      <c r="F573" s="460"/>
      <c r="G573" s="459"/>
      <c r="H573" s="460"/>
      <c r="I573" s="459"/>
      <c r="J573" s="460"/>
      <c r="K573" s="459"/>
      <c r="L573" s="460"/>
      <c r="M573" s="459"/>
      <c r="N573" s="460"/>
      <c r="O573" s="459"/>
      <c r="P573" s="520"/>
      <c r="Q573" s="514"/>
      <c r="R573" s="2"/>
      <c r="S573" s="2"/>
      <c r="T573" s="2"/>
      <c r="U573" s="2"/>
      <c r="V573" s="2"/>
      <c r="W573" s="2"/>
      <c r="X573" s="2"/>
      <c r="Y573" s="2"/>
      <c r="Z573" s="2"/>
    </row>
    <row r="574" customFormat="false" ht="15.75" hidden="false" customHeight="true" outlineLevel="0" collapsed="false">
      <c r="A574" s="523"/>
      <c r="B574" s="524"/>
      <c r="C574" s="459"/>
      <c r="D574" s="460"/>
      <c r="E574" s="459"/>
      <c r="F574" s="460"/>
      <c r="G574" s="459"/>
      <c r="H574" s="460"/>
      <c r="I574" s="459"/>
      <c r="J574" s="460"/>
      <c r="K574" s="459"/>
      <c r="L574" s="460"/>
      <c r="M574" s="459"/>
      <c r="N574" s="460"/>
      <c r="O574" s="459"/>
      <c r="P574" s="520"/>
      <c r="Q574" s="514"/>
      <c r="R574" s="2"/>
      <c r="S574" s="2"/>
      <c r="T574" s="2"/>
      <c r="U574" s="2"/>
      <c r="V574" s="2"/>
      <c r="W574" s="2"/>
      <c r="X574" s="2"/>
      <c r="Y574" s="2"/>
      <c r="Z574" s="2"/>
    </row>
    <row r="575" customFormat="false" ht="15.75" hidden="false" customHeight="true" outlineLevel="0" collapsed="false">
      <c r="A575" s="523"/>
      <c r="B575" s="524"/>
      <c r="C575" s="459"/>
      <c r="D575" s="460"/>
      <c r="E575" s="459"/>
      <c r="F575" s="460"/>
      <c r="G575" s="459"/>
      <c r="H575" s="460"/>
      <c r="I575" s="459"/>
      <c r="J575" s="460"/>
      <c r="K575" s="459"/>
      <c r="L575" s="460"/>
      <c r="M575" s="459"/>
      <c r="N575" s="460"/>
      <c r="O575" s="459"/>
      <c r="P575" s="520"/>
      <c r="Q575" s="514"/>
      <c r="R575" s="2"/>
      <c r="S575" s="2"/>
      <c r="T575" s="2"/>
      <c r="U575" s="2"/>
      <c r="V575" s="2"/>
      <c r="W575" s="2"/>
      <c r="X575" s="2"/>
      <c r="Y575" s="2"/>
      <c r="Z575" s="2"/>
    </row>
    <row r="576" customFormat="false" ht="15.75" hidden="false" customHeight="true" outlineLevel="0" collapsed="false">
      <c r="A576" s="523"/>
      <c r="B576" s="524"/>
      <c r="C576" s="459"/>
      <c r="D576" s="460"/>
      <c r="E576" s="459"/>
      <c r="F576" s="460"/>
      <c r="G576" s="459"/>
      <c r="H576" s="460"/>
      <c r="I576" s="459"/>
      <c r="J576" s="460"/>
      <c r="K576" s="459"/>
      <c r="L576" s="460"/>
      <c r="M576" s="459"/>
      <c r="N576" s="460"/>
      <c r="O576" s="459"/>
      <c r="P576" s="520"/>
      <c r="Q576" s="514"/>
      <c r="R576" s="2"/>
      <c r="S576" s="2"/>
      <c r="T576" s="2"/>
      <c r="U576" s="2"/>
      <c r="V576" s="2"/>
      <c r="W576" s="2"/>
      <c r="X576" s="2"/>
      <c r="Y576" s="2"/>
      <c r="Z576" s="2"/>
    </row>
    <row r="577" customFormat="false" ht="15.75" hidden="false" customHeight="true" outlineLevel="0" collapsed="false">
      <c r="A577" s="523"/>
      <c r="B577" s="524"/>
      <c r="C577" s="459"/>
      <c r="D577" s="460"/>
      <c r="E577" s="459"/>
      <c r="F577" s="460"/>
      <c r="G577" s="459"/>
      <c r="H577" s="460"/>
      <c r="I577" s="459"/>
      <c r="J577" s="460"/>
      <c r="K577" s="459"/>
      <c r="L577" s="460"/>
      <c r="M577" s="459"/>
      <c r="N577" s="460"/>
      <c r="O577" s="459"/>
      <c r="P577" s="520"/>
      <c r="Q577" s="514"/>
      <c r="R577" s="2"/>
      <c r="S577" s="2"/>
      <c r="T577" s="2"/>
      <c r="U577" s="2"/>
      <c r="V577" s="2"/>
      <c r="W577" s="2"/>
      <c r="X577" s="2"/>
      <c r="Y577" s="2"/>
      <c r="Z577" s="2"/>
    </row>
    <row r="578" customFormat="false" ht="15.75" hidden="false" customHeight="true" outlineLevel="0" collapsed="false">
      <c r="A578" s="523"/>
      <c r="B578" s="524"/>
      <c r="C578" s="459"/>
      <c r="D578" s="460"/>
      <c r="E578" s="459"/>
      <c r="F578" s="460"/>
      <c r="G578" s="459"/>
      <c r="H578" s="460"/>
      <c r="I578" s="459"/>
      <c r="J578" s="460"/>
      <c r="K578" s="459"/>
      <c r="L578" s="460"/>
      <c r="M578" s="459"/>
      <c r="N578" s="460"/>
      <c r="O578" s="459"/>
      <c r="P578" s="520"/>
      <c r="Q578" s="514"/>
      <c r="R578" s="2"/>
      <c r="S578" s="2"/>
      <c r="T578" s="2"/>
      <c r="U578" s="2"/>
      <c r="V578" s="2"/>
      <c r="W578" s="2"/>
      <c r="X578" s="2"/>
      <c r="Y578" s="2"/>
      <c r="Z578" s="2"/>
    </row>
    <row r="579" customFormat="false" ht="15.75" hidden="false" customHeight="true" outlineLevel="0" collapsed="false">
      <c r="A579" s="523"/>
      <c r="B579" s="524"/>
      <c r="C579" s="459"/>
      <c r="D579" s="460"/>
      <c r="E579" s="459"/>
      <c r="F579" s="460"/>
      <c r="G579" s="459"/>
      <c r="H579" s="460"/>
      <c r="I579" s="459"/>
      <c r="J579" s="460"/>
      <c r="K579" s="459"/>
      <c r="L579" s="460"/>
      <c r="M579" s="459"/>
      <c r="N579" s="460"/>
      <c r="O579" s="459"/>
      <c r="P579" s="520"/>
      <c r="Q579" s="514"/>
      <c r="R579" s="2"/>
      <c r="S579" s="2"/>
      <c r="T579" s="2"/>
      <c r="U579" s="2"/>
      <c r="V579" s="2"/>
      <c r="W579" s="2"/>
      <c r="X579" s="2"/>
      <c r="Y579" s="2"/>
      <c r="Z579" s="2"/>
    </row>
    <row r="580" customFormat="false" ht="15.75" hidden="false" customHeight="true" outlineLevel="0" collapsed="false">
      <c r="A580" s="523"/>
      <c r="B580" s="524"/>
      <c r="C580" s="459"/>
      <c r="D580" s="460"/>
      <c r="E580" s="459"/>
      <c r="F580" s="460"/>
      <c r="G580" s="459"/>
      <c r="H580" s="460"/>
      <c r="I580" s="459"/>
      <c r="J580" s="460"/>
      <c r="K580" s="459"/>
      <c r="L580" s="460"/>
      <c r="M580" s="459"/>
      <c r="N580" s="460"/>
      <c r="O580" s="459"/>
      <c r="P580" s="520"/>
      <c r="Q580" s="514"/>
      <c r="R580" s="2"/>
      <c r="S580" s="2"/>
      <c r="T580" s="2"/>
      <c r="U580" s="2"/>
      <c r="V580" s="2"/>
      <c r="W580" s="2"/>
      <c r="X580" s="2"/>
      <c r="Y580" s="2"/>
      <c r="Z580" s="2"/>
    </row>
    <row r="581" customFormat="false" ht="15.75" hidden="false" customHeight="true" outlineLevel="0" collapsed="false">
      <c r="A581" s="523"/>
      <c r="B581" s="524"/>
      <c r="C581" s="459"/>
      <c r="D581" s="460"/>
      <c r="E581" s="459"/>
      <c r="F581" s="460"/>
      <c r="G581" s="459"/>
      <c r="H581" s="460"/>
      <c r="I581" s="459"/>
      <c r="J581" s="460"/>
      <c r="K581" s="459"/>
      <c r="L581" s="460"/>
      <c r="M581" s="459"/>
      <c r="N581" s="460"/>
      <c r="O581" s="459"/>
      <c r="P581" s="520"/>
      <c r="Q581" s="514"/>
      <c r="R581" s="2"/>
      <c r="S581" s="2"/>
      <c r="T581" s="2"/>
      <c r="U581" s="2"/>
      <c r="V581" s="2"/>
      <c r="W581" s="2"/>
      <c r="X581" s="2"/>
      <c r="Y581" s="2"/>
      <c r="Z581" s="2"/>
    </row>
    <row r="582" customFormat="false" ht="15.75" hidden="false" customHeight="true" outlineLevel="0" collapsed="false">
      <c r="A582" s="523"/>
      <c r="B582" s="524"/>
      <c r="C582" s="459"/>
      <c r="D582" s="460"/>
      <c r="E582" s="459"/>
      <c r="F582" s="460"/>
      <c r="G582" s="459"/>
      <c r="H582" s="460"/>
      <c r="I582" s="459"/>
      <c r="J582" s="460"/>
      <c r="K582" s="459"/>
      <c r="L582" s="460"/>
      <c r="M582" s="459"/>
      <c r="N582" s="460"/>
      <c r="O582" s="459"/>
      <c r="P582" s="520"/>
      <c r="Q582" s="514"/>
      <c r="R582" s="2"/>
      <c r="S582" s="2"/>
      <c r="T582" s="2"/>
      <c r="U582" s="2"/>
      <c r="V582" s="2"/>
      <c r="W582" s="2"/>
      <c r="X582" s="2"/>
      <c r="Y582" s="2"/>
      <c r="Z582" s="2"/>
    </row>
    <row r="583" customFormat="false" ht="15.75" hidden="false" customHeight="true" outlineLevel="0" collapsed="false">
      <c r="A583" s="523"/>
      <c r="B583" s="524"/>
      <c r="C583" s="459"/>
      <c r="D583" s="460"/>
      <c r="E583" s="459"/>
      <c r="F583" s="460"/>
      <c r="G583" s="459"/>
      <c r="H583" s="460"/>
      <c r="I583" s="459"/>
      <c r="J583" s="460"/>
      <c r="K583" s="459"/>
      <c r="L583" s="460"/>
      <c r="M583" s="459"/>
      <c r="N583" s="460"/>
      <c r="O583" s="459"/>
      <c r="P583" s="520"/>
      <c r="Q583" s="514"/>
      <c r="R583" s="2"/>
      <c r="S583" s="2"/>
      <c r="T583" s="2"/>
      <c r="U583" s="2"/>
      <c r="V583" s="2"/>
      <c r="W583" s="2"/>
      <c r="X583" s="2"/>
      <c r="Y583" s="2"/>
      <c r="Z583" s="2"/>
    </row>
    <row r="584" customFormat="false" ht="15.75" hidden="false" customHeight="true" outlineLevel="0" collapsed="false">
      <c r="A584" s="523"/>
      <c r="B584" s="524"/>
      <c r="C584" s="459"/>
      <c r="D584" s="460"/>
      <c r="E584" s="459"/>
      <c r="F584" s="460"/>
      <c r="G584" s="459"/>
      <c r="H584" s="460"/>
      <c r="I584" s="459"/>
      <c r="J584" s="460"/>
      <c r="K584" s="459"/>
      <c r="L584" s="460"/>
      <c r="M584" s="459"/>
      <c r="N584" s="460"/>
      <c r="O584" s="459"/>
      <c r="P584" s="520"/>
      <c r="Q584" s="514"/>
      <c r="R584" s="2"/>
      <c r="S584" s="2"/>
      <c r="T584" s="2"/>
      <c r="U584" s="2"/>
      <c r="V584" s="2"/>
      <c r="W584" s="2"/>
      <c r="X584" s="2"/>
      <c r="Y584" s="2"/>
      <c r="Z584" s="2"/>
    </row>
    <row r="585" customFormat="false" ht="15.75" hidden="false" customHeight="true" outlineLevel="0" collapsed="false">
      <c r="A585" s="523"/>
      <c r="B585" s="524"/>
      <c r="C585" s="459"/>
      <c r="D585" s="460"/>
      <c r="E585" s="459"/>
      <c r="F585" s="460"/>
      <c r="G585" s="459"/>
      <c r="H585" s="460"/>
      <c r="I585" s="459"/>
      <c r="J585" s="460"/>
      <c r="K585" s="459"/>
      <c r="L585" s="460"/>
      <c r="M585" s="459"/>
      <c r="N585" s="460"/>
      <c r="O585" s="459"/>
      <c r="P585" s="520"/>
      <c r="Q585" s="514"/>
      <c r="R585" s="2"/>
      <c r="S585" s="2"/>
      <c r="T585" s="2"/>
      <c r="U585" s="2"/>
      <c r="V585" s="2"/>
      <c r="W585" s="2"/>
      <c r="X585" s="2"/>
      <c r="Y585" s="2"/>
      <c r="Z585" s="2"/>
    </row>
    <row r="586" customFormat="false" ht="15.75" hidden="false" customHeight="true" outlineLevel="0" collapsed="false">
      <c r="A586" s="523"/>
      <c r="B586" s="524"/>
      <c r="C586" s="459"/>
      <c r="D586" s="460"/>
      <c r="E586" s="459"/>
      <c r="F586" s="460"/>
      <c r="G586" s="459"/>
      <c r="H586" s="460"/>
      <c r="I586" s="459"/>
      <c r="J586" s="460"/>
      <c r="K586" s="459"/>
      <c r="L586" s="460"/>
      <c r="M586" s="459"/>
      <c r="N586" s="460"/>
      <c r="O586" s="459"/>
      <c r="P586" s="520"/>
      <c r="Q586" s="514"/>
      <c r="R586" s="2"/>
      <c r="S586" s="2"/>
      <c r="T586" s="2"/>
      <c r="U586" s="2"/>
      <c r="V586" s="2"/>
      <c r="W586" s="2"/>
      <c r="X586" s="2"/>
      <c r="Y586" s="2"/>
      <c r="Z586" s="2"/>
    </row>
    <row r="587" customFormat="false" ht="15.75" hidden="false" customHeight="true" outlineLevel="0" collapsed="false">
      <c r="A587" s="523"/>
      <c r="B587" s="524"/>
      <c r="C587" s="459"/>
      <c r="D587" s="460"/>
      <c r="E587" s="459"/>
      <c r="F587" s="460"/>
      <c r="G587" s="459"/>
      <c r="H587" s="460"/>
      <c r="I587" s="459"/>
      <c r="J587" s="460"/>
      <c r="K587" s="459"/>
      <c r="L587" s="460"/>
      <c r="M587" s="459"/>
      <c r="N587" s="460"/>
      <c r="O587" s="459"/>
      <c r="P587" s="520"/>
      <c r="Q587" s="514"/>
      <c r="R587" s="2"/>
      <c r="S587" s="2"/>
      <c r="T587" s="2"/>
      <c r="U587" s="2"/>
      <c r="V587" s="2"/>
      <c r="W587" s="2"/>
      <c r="X587" s="2"/>
      <c r="Y587" s="2"/>
      <c r="Z587" s="2"/>
    </row>
    <row r="588" customFormat="false" ht="15.75" hidden="false" customHeight="true" outlineLevel="0" collapsed="false">
      <c r="A588" s="523"/>
      <c r="B588" s="524"/>
      <c r="C588" s="459"/>
      <c r="D588" s="460"/>
      <c r="E588" s="459"/>
      <c r="F588" s="460"/>
      <c r="G588" s="459"/>
      <c r="H588" s="460"/>
      <c r="I588" s="459"/>
      <c r="J588" s="460"/>
      <c r="K588" s="459"/>
      <c r="L588" s="460"/>
      <c r="M588" s="459"/>
      <c r="N588" s="460"/>
      <c r="O588" s="459"/>
      <c r="P588" s="520"/>
      <c r="Q588" s="514"/>
      <c r="R588" s="2"/>
      <c r="S588" s="2"/>
      <c r="T588" s="2"/>
      <c r="U588" s="2"/>
      <c r="V588" s="2"/>
      <c r="W588" s="2"/>
      <c r="X588" s="2"/>
      <c r="Y588" s="2"/>
      <c r="Z588" s="2"/>
    </row>
    <row r="589" customFormat="false" ht="15.75" hidden="false" customHeight="true" outlineLevel="0" collapsed="false">
      <c r="A589" s="523"/>
      <c r="B589" s="524"/>
      <c r="C589" s="459"/>
      <c r="D589" s="460"/>
      <c r="E589" s="459"/>
      <c r="F589" s="460"/>
      <c r="G589" s="459"/>
      <c r="H589" s="460"/>
      <c r="I589" s="459"/>
      <c r="J589" s="460"/>
      <c r="K589" s="459"/>
      <c r="L589" s="460"/>
      <c r="M589" s="459"/>
      <c r="N589" s="460"/>
      <c r="O589" s="459"/>
      <c r="P589" s="520"/>
      <c r="Q589" s="514"/>
      <c r="R589" s="2"/>
      <c r="S589" s="2"/>
      <c r="T589" s="2"/>
      <c r="U589" s="2"/>
      <c r="V589" s="2"/>
      <c r="W589" s="2"/>
      <c r="X589" s="2"/>
      <c r="Y589" s="2"/>
      <c r="Z589" s="2"/>
    </row>
    <row r="590" customFormat="false" ht="15.75" hidden="false" customHeight="true" outlineLevel="0" collapsed="false">
      <c r="A590" s="523"/>
      <c r="B590" s="524"/>
      <c r="C590" s="459"/>
      <c r="D590" s="460"/>
      <c r="E590" s="459"/>
      <c r="F590" s="460"/>
      <c r="G590" s="459"/>
      <c r="H590" s="460"/>
      <c r="I590" s="459"/>
      <c r="J590" s="460"/>
      <c r="K590" s="459"/>
      <c r="L590" s="460"/>
      <c r="M590" s="459"/>
      <c r="N590" s="460"/>
      <c r="O590" s="459"/>
      <c r="P590" s="520"/>
      <c r="Q590" s="514"/>
      <c r="R590" s="2"/>
      <c r="S590" s="2"/>
      <c r="T590" s="2"/>
      <c r="U590" s="2"/>
      <c r="V590" s="2"/>
      <c r="W590" s="2"/>
      <c r="X590" s="2"/>
      <c r="Y590" s="2"/>
      <c r="Z590" s="2"/>
    </row>
    <row r="591" customFormat="false" ht="15.75" hidden="false" customHeight="true" outlineLevel="0" collapsed="false">
      <c r="A591" s="523"/>
      <c r="B591" s="524"/>
      <c r="C591" s="459"/>
      <c r="D591" s="460"/>
      <c r="E591" s="459"/>
      <c r="F591" s="460"/>
      <c r="G591" s="459"/>
      <c r="H591" s="460"/>
      <c r="I591" s="459"/>
      <c r="J591" s="460"/>
      <c r="K591" s="459"/>
      <c r="L591" s="460"/>
      <c r="M591" s="459"/>
      <c r="N591" s="460"/>
      <c r="O591" s="459"/>
      <c r="P591" s="520"/>
      <c r="Q591" s="514"/>
      <c r="R591" s="2"/>
      <c r="S591" s="2"/>
      <c r="T591" s="2"/>
      <c r="U591" s="2"/>
      <c r="V591" s="2"/>
      <c r="W591" s="2"/>
      <c r="X591" s="2"/>
      <c r="Y591" s="2"/>
      <c r="Z591" s="2"/>
    </row>
    <row r="592" customFormat="false" ht="15.75" hidden="false" customHeight="true" outlineLevel="0" collapsed="false">
      <c r="A592" s="523"/>
      <c r="B592" s="524"/>
      <c r="C592" s="459"/>
      <c r="D592" s="460"/>
      <c r="E592" s="459"/>
      <c r="F592" s="460"/>
      <c r="G592" s="459"/>
      <c r="H592" s="460"/>
      <c r="I592" s="459"/>
      <c r="J592" s="460"/>
      <c r="K592" s="459"/>
      <c r="L592" s="460"/>
      <c r="M592" s="459"/>
      <c r="N592" s="460"/>
      <c r="O592" s="459"/>
      <c r="P592" s="520"/>
      <c r="Q592" s="514"/>
      <c r="R592" s="2"/>
      <c r="S592" s="2"/>
      <c r="T592" s="2"/>
      <c r="U592" s="2"/>
      <c r="V592" s="2"/>
      <c r="W592" s="2"/>
      <c r="X592" s="2"/>
      <c r="Y592" s="2"/>
      <c r="Z592" s="2"/>
    </row>
    <row r="593" customFormat="false" ht="15.75" hidden="false" customHeight="true" outlineLevel="0" collapsed="false">
      <c r="A593" s="523"/>
      <c r="B593" s="524"/>
      <c r="C593" s="459"/>
      <c r="D593" s="460"/>
      <c r="E593" s="459"/>
      <c r="F593" s="460"/>
      <c r="G593" s="459"/>
      <c r="H593" s="460"/>
      <c r="I593" s="459"/>
      <c r="J593" s="460"/>
      <c r="K593" s="459"/>
      <c r="L593" s="460"/>
      <c r="M593" s="459"/>
      <c r="N593" s="460"/>
      <c r="O593" s="459"/>
      <c r="P593" s="520"/>
      <c r="Q593" s="514"/>
      <c r="R593" s="2"/>
      <c r="S593" s="2"/>
      <c r="T593" s="2"/>
      <c r="U593" s="2"/>
      <c r="V593" s="2"/>
      <c r="W593" s="2"/>
      <c r="X593" s="2"/>
      <c r="Y593" s="2"/>
      <c r="Z593" s="2"/>
    </row>
    <row r="594" customFormat="false" ht="15.75" hidden="false" customHeight="true" outlineLevel="0" collapsed="false">
      <c r="A594" s="523"/>
      <c r="B594" s="524"/>
      <c r="C594" s="459"/>
      <c r="D594" s="460"/>
      <c r="E594" s="459"/>
      <c r="F594" s="460"/>
      <c r="G594" s="459"/>
      <c r="H594" s="460"/>
      <c r="I594" s="459"/>
      <c r="J594" s="460"/>
      <c r="K594" s="459"/>
      <c r="L594" s="460"/>
      <c r="M594" s="459"/>
      <c r="N594" s="460"/>
      <c r="O594" s="459"/>
      <c r="P594" s="520"/>
      <c r="Q594" s="514"/>
      <c r="R594" s="2"/>
      <c r="S594" s="2"/>
      <c r="T594" s="2"/>
      <c r="U594" s="2"/>
      <c r="V594" s="2"/>
      <c r="W594" s="2"/>
      <c r="X594" s="2"/>
      <c r="Y594" s="2"/>
      <c r="Z594" s="2"/>
    </row>
    <row r="595" customFormat="false" ht="15.75" hidden="false" customHeight="true" outlineLevel="0" collapsed="false">
      <c r="A595" s="523"/>
      <c r="B595" s="524"/>
      <c r="C595" s="459"/>
      <c r="D595" s="460"/>
      <c r="E595" s="459"/>
      <c r="F595" s="460"/>
      <c r="G595" s="459"/>
      <c r="H595" s="460"/>
      <c r="I595" s="459"/>
      <c r="J595" s="460"/>
      <c r="K595" s="459"/>
      <c r="L595" s="460"/>
      <c r="M595" s="459"/>
      <c r="N595" s="460"/>
      <c r="O595" s="459"/>
      <c r="P595" s="520"/>
      <c r="Q595" s="514"/>
      <c r="R595" s="2"/>
      <c r="S595" s="2"/>
      <c r="T595" s="2"/>
      <c r="U595" s="2"/>
      <c r="V595" s="2"/>
      <c r="W595" s="2"/>
      <c r="X595" s="2"/>
      <c r="Y595" s="2"/>
      <c r="Z595" s="2"/>
    </row>
    <row r="596" customFormat="false" ht="15.75" hidden="false" customHeight="true" outlineLevel="0" collapsed="false">
      <c r="A596" s="523"/>
      <c r="B596" s="524"/>
      <c r="C596" s="459"/>
      <c r="D596" s="460"/>
      <c r="E596" s="459"/>
      <c r="F596" s="460"/>
      <c r="G596" s="459"/>
      <c r="H596" s="460"/>
      <c r="I596" s="459"/>
      <c r="J596" s="460"/>
      <c r="K596" s="459"/>
      <c r="L596" s="460"/>
      <c r="M596" s="459"/>
      <c r="N596" s="460"/>
      <c r="O596" s="459"/>
      <c r="P596" s="520"/>
      <c r="Q596" s="514"/>
      <c r="R596" s="2"/>
      <c r="S596" s="2"/>
      <c r="T596" s="2"/>
      <c r="U596" s="2"/>
      <c r="V596" s="2"/>
      <c r="W596" s="2"/>
      <c r="X596" s="2"/>
      <c r="Y596" s="2"/>
      <c r="Z596" s="2"/>
    </row>
    <row r="597" customFormat="false" ht="15.75" hidden="false" customHeight="true" outlineLevel="0" collapsed="false">
      <c r="A597" s="523"/>
      <c r="B597" s="524"/>
      <c r="C597" s="459"/>
      <c r="D597" s="460"/>
      <c r="E597" s="459"/>
      <c r="F597" s="460"/>
      <c r="G597" s="459"/>
      <c r="H597" s="460"/>
      <c r="I597" s="459"/>
      <c r="J597" s="460"/>
      <c r="K597" s="459"/>
      <c r="L597" s="460"/>
      <c r="M597" s="459"/>
      <c r="N597" s="460"/>
      <c r="O597" s="459"/>
      <c r="P597" s="520"/>
      <c r="Q597" s="514"/>
      <c r="R597" s="2"/>
      <c r="S597" s="2"/>
      <c r="T597" s="2"/>
      <c r="U597" s="2"/>
      <c r="V597" s="2"/>
      <c r="W597" s="2"/>
      <c r="X597" s="2"/>
      <c r="Y597" s="2"/>
      <c r="Z597" s="2"/>
    </row>
    <row r="598" customFormat="false" ht="15.75" hidden="false" customHeight="true" outlineLevel="0" collapsed="false">
      <c r="A598" s="523"/>
      <c r="B598" s="524"/>
      <c r="C598" s="459"/>
      <c r="D598" s="460"/>
      <c r="E598" s="459"/>
      <c r="F598" s="460"/>
      <c r="G598" s="459"/>
      <c r="H598" s="460"/>
      <c r="I598" s="459"/>
      <c r="J598" s="460"/>
      <c r="K598" s="459"/>
      <c r="L598" s="460"/>
      <c r="M598" s="459"/>
      <c r="N598" s="460"/>
      <c r="O598" s="459"/>
      <c r="P598" s="520"/>
      <c r="Q598" s="514"/>
      <c r="R598" s="2"/>
      <c r="S598" s="2"/>
      <c r="T598" s="2"/>
      <c r="U598" s="2"/>
      <c r="V598" s="2"/>
      <c r="W598" s="2"/>
      <c r="X598" s="2"/>
      <c r="Y598" s="2"/>
      <c r="Z598" s="2"/>
    </row>
    <row r="599" customFormat="false" ht="15.75" hidden="false" customHeight="true" outlineLevel="0" collapsed="false">
      <c r="A599" s="523"/>
      <c r="B599" s="524"/>
      <c r="C599" s="459"/>
      <c r="D599" s="460"/>
      <c r="E599" s="459"/>
      <c r="F599" s="460"/>
      <c r="G599" s="459"/>
      <c r="H599" s="460"/>
      <c r="I599" s="459"/>
      <c r="J599" s="460"/>
      <c r="K599" s="459"/>
      <c r="L599" s="460"/>
      <c r="M599" s="459"/>
      <c r="N599" s="460"/>
      <c r="O599" s="459"/>
      <c r="P599" s="520"/>
      <c r="Q599" s="514"/>
      <c r="R599" s="2"/>
      <c r="S599" s="2"/>
      <c r="T599" s="2"/>
      <c r="U599" s="2"/>
      <c r="V599" s="2"/>
      <c r="W599" s="2"/>
      <c r="X599" s="2"/>
      <c r="Y599" s="2"/>
      <c r="Z599" s="2"/>
    </row>
    <row r="600" customFormat="false" ht="15.75" hidden="false" customHeight="true" outlineLevel="0" collapsed="false">
      <c r="A600" s="523"/>
      <c r="B600" s="524"/>
      <c r="C600" s="459"/>
      <c r="D600" s="460"/>
      <c r="E600" s="459"/>
      <c r="F600" s="460"/>
      <c r="G600" s="459"/>
      <c r="H600" s="460"/>
      <c r="I600" s="459"/>
      <c r="J600" s="460"/>
      <c r="K600" s="459"/>
      <c r="L600" s="460"/>
      <c r="M600" s="459"/>
      <c r="N600" s="460"/>
      <c r="O600" s="459"/>
      <c r="P600" s="520"/>
      <c r="Q600" s="514"/>
      <c r="R600" s="2"/>
      <c r="S600" s="2"/>
      <c r="T600" s="2"/>
      <c r="U600" s="2"/>
      <c r="V600" s="2"/>
      <c r="W600" s="2"/>
      <c r="X600" s="2"/>
      <c r="Y600" s="2"/>
      <c r="Z600" s="2"/>
    </row>
    <row r="601" customFormat="false" ht="15.75" hidden="false" customHeight="true" outlineLevel="0" collapsed="false">
      <c r="A601" s="523"/>
      <c r="B601" s="524"/>
      <c r="C601" s="459"/>
      <c r="D601" s="460"/>
      <c r="E601" s="459"/>
      <c r="F601" s="460"/>
      <c r="G601" s="459"/>
      <c r="H601" s="460"/>
      <c r="I601" s="459"/>
      <c r="J601" s="460"/>
      <c r="K601" s="459"/>
      <c r="L601" s="460"/>
      <c r="M601" s="459"/>
      <c r="N601" s="460"/>
      <c r="O601" s="459"/>
      <c r="P601" s="520"/>
      <c r="Q601" s="514"/>
      <c r="R601" s="2"/>
      <c r="S601" s="2"/>
      <c r="T601" s="2"/>
      <c r="U601" s="2"/>
      <c r="V601" s="2"/>
      <c r="W601" s="2"/>
      <c r="X601" s="2"/>
      <c r="Y601" s="2"/>
      <c r="Z601" s="2"/>
    </row>
    <row r="602" customFormat="false" ht="15.75" hidden="false" customHeight="true" outlineLevel="0" collapsed="false">
      <c r="A602" s="523"/>
      <c r="B602" s="524"/>
      <c r="C602" s="459"/>
      <c r="D602" s="460"/>
      <c r="E602" s="459"/>
      <c r="F602" s="460"/>
      <c r="G602" s="459"/>
      <c r="H602" s="460"/>
      <c r="I602" s="459"/>
      <c r="J602" s="460"/>
      <c r="K602" s="459"/>
      <c r="L602" s="460"/>
      <c r="M602" s="459"/>
      <c r="N602" s="460"/>
      <c r="O602" s="459"/>
      <c r="P602" s="520"/>
      <c r="Q602" s="514"/>
      <c r="R602" s="2"/>
      <c r="S602" s="2"/>
      <c r="T602" s="2"/>
      <c r="U602" s="2"/>
      <c r="V602" s="2"/>
      <c r="W602" s="2"/>
      <c r="X602" s="2"/>
      <c r="Y602" s="2"/>
      <c r="Z602" s="2"/>
    </row>
    <row r="603" customFormat="false" ht="15.75" hidden="false" customHeight="true" outlineLevel="0" collapsed="false">
      <c r="A603" s="523"/>
      <c r="B603" s="524"/>
      <c r="C603" s="459"/>
      <c r="D603" s="460"/>
      <c r="E603" s="459"/>
      <c r="F603" s="460"/>
      <c r="G603" s="459"/>
      <c r="H603" s="460"/>
      <c r="I603" s="459"/>
      <c r="J603" s="460"/>
      <c r="K603" s="459"/>
      <c r="L603" s="460"/>
      <c r="M603" s="459"/>
      <c r="N603" s="460"/>
      <c r="O603" s="459"/>
      <c r="P603" s="520"/>
      <c r="Q603" s="514"/>
      <c r="R603" s="2"/>
      <c r="S603" s="2"/>
      <c r="T603" s="2"/>
      <c r="U603" s="2"/>
      <c r="V603" s="2"/>
      <c r="W603" s="2"/>
      <c r="X603" s="2"/>
      <c r="Y603" s="2"/>
      <c r="Z603" s="2"/>
    </row>
    <row r="604" customFormat="false" ht="15.75" hidden="false" customHeight="true" outlineLevel="0" collapsed="false">
      <c r="A604" s="523"/>
      <c r="B604" s="524"/>
      <c r="C604" s="459"/>
      <c r="D604" s="460"/>
      <c r="E604" s="459"/>
      <c r="F604" s="460"/>
      <c r="G604" s="459"/>
      <c r="H604" s="460"/>
      <c r="I604" s="459"/>
      <c r="J604" s="460"/>
      <c r="K604" s="459"/>
      <c r="L604" s="460"/>
      <c r="M604" s="459"/>
      <c r="N604" s="460"/>
      <c r="O604" s="459"/>
      <c r="P604" s="520"/>
      <c r="Q604" s="514"/>
      <c r="R604" s="2"/>
      <c r="S604" s="2"/>
      <c r="T604" s="2"/>
      <c r="U604" s="2"/>
      <c r="V604" s="2"/>
      <c r="W604" s="2"/>
      <c r="X604" s="2"/>
      <c r="Y604" s="2"/>
      <c r="Z604" s="2"/>
    </row>
    <row r="605" customFormat="false" ht="15.75" hidden="false" customHeight="true" outlineLevel="0" collapsed="false">
      <c r="A605" s="523"/>
      <c r="B605" s="524"/>
      <c r="C605" s="459"/>
      <c r="D605" s="460"/>
      <c r="E605" s="459"/>
      <c r="F605" s="460"/>
      <c r="G605" s="459"/>
      <c r="H605" s="460"/>
      <c r="I605" s="459"/>
      <c r="J605" s="460"/>
      <c r="K605" s="459"/>
      <c r="L605" s="460"/>
      <c r="M605" s="459"/>
      <c r="N605" s="460"/>
      <c r="O605" s="459"/>
      <c r="P605" s="520"/>
      <c r="Q605" s="514"/>
      <c r="R605" s="2"/>
      <c r="S605" s="2"/>
      <c r="T605" s="2"/>
      <c r="U605" s="2"/>
      <c r="V605" s="2"/>
      <c r="W605" s="2"/>
      <c r="X605" s="2"/>
      <c r="Y605" s="2"/>
      <c r="Z605" s="2"/>
    </row>
    <row r="606" customFormat="false" ht="15.75" hidden="false" customHeight="true" outlineLevel="0" collapsed="false">
      <c r="A606" s="523"/>
      <c r="B606" s="524"/>
      <c r="C606" s="459"/>
      <c r="D606" s="460"/>
      <c r="E606" s="459"/>
      <c r="F606" s="460"/>
      <c r="G606" s="459"/>
      <c r="H606" s="460"/>
      <c r="I606" s="459"/>
      <c r="J606" s="460"/>
      <c r="K606" s="459"/>
      <c r="L606" s="460"/>
      <c r="M606" s="459"/>
      <c r="N606" s="460"/>
      <c r="O606" s="459"/>
      <c r="P606" s="520"/>
      <c r="Q606" s="514"/>
      <c r="R606" s="2"/>
      <c r="S606" s="2"/>
      <c r="T606" s="2"/>
      <c r="U606" s="2"/>
      <c r="V606" s="2"/>
      <c r="W606" s="2"/>
      <c r="X606" s="2"/>
      <c r="Y606" s="2"/>
      <c r="Z606" s="2"/>
    </row>
    <row r="607" customFormat="false" ht="15.75" hidden="false" customHeight="true" outlineLevel="0" collapsed="false">
      <c r="A607" s="523"/>
      <c r="B607" s="524"/>
      <c r="C607" s="459"/>
      <c r="D607" s="460"/>
      <c r="E607" s="459"/>
      <c r="F607" s="460"/>
      <c r="G607" s="459"/>
      <c r="H607" s="460"/>
      <c r="I607" s="459"/>
      <c r="J607" s="460"/>
      <c r="K607" s="459"/>
      <c r="L607" s="460"/>
      <c r="M607" s="459"/>
      <c r="N607" s="460"/>
      <c r="O607" s="459"/>
      <c r="P607" s="520"/>
      <c r="Q607" s="514"/>
      <c r="R607" s="2"/>
      <c r="S607" s="2"/>
      <c r="T607" s="2"/>
      <c r="U607" s="2"/>
      <c r="V607" s="2"/>
      <c r="W607" s="2"/>
      <c r="X607" s="2"/>
      <c r="Y607" s="2"/>
      <c r="Z607" s="2"/>
    </row>
    <row r="608" customFormat="false" ht="15.75" hidden="false" customHeight="true" outlineLevel="0" collapsed="false">
      <c r="A608" s="523"/>
      <c r="B608" s="524"/>
      <c r="C608" s="459"/>
      <c r="D608" s="460"/>
      <c r="E608" s="459"/>
      <c r="F608" s="460"/>
      <c r="G608" s="459"/>
      <c r="H608" s="460"/>
      <c r="I608" s="459"/>
      <c r="J608" s="460"/>
      <c r="K608" s="459"/>
      <c r="L608" s="460"/>
      <c r="M608" s="459"/>
      <c r="N608" s="460"/>
      <c r="O608" s="459"/>
      <c r="P608" s="520"/>
      <c r="Q608" s="514"/>
      <c r="R608" s="2"/>
      <c r="S608" s="2"/>
      <c r="T608" s="2"/>
      <c r="U608" s="2"/>
      <c r="V608" s="2"/>
      <c r="W608" s="2"/>
      <c r="X608" s="2"/>
      <c r="Y608" s="2"/>
      <c r="Z608" s="2"/>
    </row>
    <row r="609" customFormat="false" ht="15.75" hidden="false" customHeight="true" outlineLevel="0" collapsed="false">
      <c r="A609" s="523"/>
      <c r="B609" s="524"/>
      <c r="C609" s="459"/>
      <c r="D609" s="460"/>
      <c r="E609" s="459"/>
      <c r="F609" s="460"/>
      <c r="G609" s="459"/>
      <c r="H609" s="460"/>
      <c r="I609" s="459"/>
      <c r="J609" s="460"/>
      <c r="K609" s="459"/>
      <c r="L609" s="460"/>
      <c r="M609" s="459"/>
      <c r="N609" s="460"/>
      <c r="O609" s="459"/>
      <c r="P609" s="520"/>
      <c r="Q609" s="514"/>
      <c r="R609" s="2"/>
      <c r="S609" s="2"/>
      <c r="T609" s="2"/>
      <c r="U609" s="2"/>
      <c r="V609" s="2"/>
      <c r="W609" s="2"/>
      <c r="X609" s="2"/>
      <c r="Y609" s="2"/>
      <c r="Z609" s="2"/>
    </row>
    <row r="610" customFormat="false" ht="15.75" hidden="false" customHeight="true" outlineLevel="0" collapsed="false">
      <c r="A610" s="523"/>
      <c r="B610" s="524"/>
      <c r="C610" s="459"/>
      <c r="D610" s="460"/>
      <c r="E610" s="459"/>
      <c r="F610" s="460"/>
      <c r="G610" s="459"/>
      <c r="H610" s="460"/>
      <c r="I610" s="459"/>
      <c r="J610" s="460"/>
      <c r="K610" s="459"/>
      <c r="L610" s="460"/>
      <c r="M610" s="459"/>
      <c r="N610" s="460"/>
      <c r="O610" s="459"/>
      <c r="P610" s="520"/>
      <c r="Q610" s="514"/>
      <c r="R610" s="2"/>
      <c r="S610" s="2"/>
      <c r="T610" s="2"/>
      <c r="U610" s="2"/>
      <c r="V610" s="2"/>
      <c r="W610" s="2"/>
      <c r="X610" s="2"/>
      <c r="Y610" s="2"/>
      <c r="Z610" s="2"/>
    </row>
    <row r="611" customFormat="false" ht="15.75" hidden="false" customHeight="true" outlineLevel="0" collapsed="false">
      <c r="A611" s="523"/>
      <c r="B611" s="524"/>
      <c r="C611" s="459"/>
      <c r="D611" s="460"/>
      <c r="E611" s="459"/>
      <c r="F611" s="460"/>
      <c r="G611" s="459"/>
      <c r="H611" s="460"/>
      <c r="I611" s="459"/>
      <c r="J611" s="460"/>
      <c r="K611" s="459"/>
      <c r="L611" s="460"/>
      <c r="M611" s="459"/>
      <c r="N611" s="460"/>
      <c r="O611" s="459"/>
      <c r="P611" s="520"/>
      <c r="Q611" s="514"/>
      <c r="R611" s="2"/>
      <c r="S611" s="2"/>
      <c r="T611" s="2"/>
      <c r="U611" s="2"/>
      <c r="V611" s="2"/>
      <c r="W611" s="2"/>
      <c r="X611" s="2"/>
      <c r="Y611" s="2"/>
      <c r="Z611" s="2"/>
    </row>
    <row r="612" customFormat="false" ht="15.75" hidden="false" customHeight="true" outlineLevel="0" collapsed="false">
      <c r="A612" s="523"/>
      <c r="B612" s="524"/>
      <c r="C612" s="459"/>
      <c r="D612" s="460"/>
      <c r="E612" s="459"/>
      <c r="F612" s="460"/>
      <c r="G612" s="459"/>
      <c r="H612" s="460"/>
      <c r="I612" s="459"/>
      <c r="J612" s="460"/>
      <c r="K612" s="459"/>
      <c r="L612" s="460"/>
      <c r="M612" s="459"/>
      <c r="N612" s="460"/>
      <c r="O612" s="459"/>
      <c r="P612" s="520"/>
      <c r="Q612" s="514"/>
      <c r="R612" s="2"/>
      <c r="S612" s="2"/>
      <c r="T612" s="2"/>
      <c r="U612" s="2"/>
      <c r="V612" s="2"/>
      <c r="W612" s="2"/>
      <c r="X612" s="2"/>
      <c r="Y612" s="2"/>
      <c r="Z612" s="2"/>
    </row>
    <row r="613" customFormat="false" ht="15.75" hidden="false" customHeight="true" outlineLevel="0" collapsed="false">
      <c r="A613" s="523"/>
      <c r="B613" s="524"/>
      <c r="C613" s="459"/>
      <c r="D613" s="460"/>
      <c r="E613" s="459"/>
      <c r="F613" s="460"/>
      <c r="G613" s="459"/>
      <c r="H613" s="460"/>
      <c r="I613" s="459"/>
      <c r="J613" s="460"/>
      <c r="K613" s="459"/>
      <c r="L613" s="460"/>
      <c r="M613" s="459"/>
      <c r="N613" s="460"/>
      <c r="O613" s="459"/>
      <c r="P613" s="520"/>
      <c r="Q613" s="514"/>
      <c r="R613" s="2"/>
      <c r="S613" s="2"/>
      <c r="T613" s="2"/>
      <c r="U613" s="2"/>
      <c r="V613" s="2"/>
      <c r="W613" s="2"/>
      <c r="X613" s="2"/>
      <c r="Y613" s="2"/>
      <c r="Z613" s="2"/>
    </row>
    <row r="614" customFormat="false" ht="15.75" hidden="false" customHeight="true" outlineLevel="0" collapsed="false">
      <c r="A614" s="523"/>
      <c r="B614" s="524"/>
      <c r="C614" s="459"/>
      <c r="D614" s="460"/>
      <c r="E614" s="459"/>
      <c r="F614" s="460"/>
      <c r="G614" s="459"/>
      <c r="H614" s="460"/>
      <c r="I614" s="459"/>
      <c r="J614" s="460"/>
      <c r="K614" s="459"/>
      <c r="L614" s="460"/>
      <c r="M614" s="459"/>
      <c r="N614" s="460"/>
      <c r="O614" s="459"/>
      <c r="P614" s="520"/>
      <c r="Q614" s="514"/>
      <c r="R614" s="2"/>
      <c r="S614" s="2"/>
      <c r="T614" s="2"/>
      <c r="U614" s="2"/>
      <c r="V614" s="2"/>
      <c r="W614" s="2"/>
      <c r="X614" s="2"/>
      <c r="Y614" s="2"/>
      <c r="Z614" s="2"/>
    </row>
    <row r="615" customFormat="false" ht="15.75" hidden="false" customHeight="true" outlineLevel="0" collapsed="false">
      <c r="A615" s="523"/>
      <c r="B615" s="524"/>
      <c r="C615" s="459"/>
      <c r="D615" s="460"/>
      <c r="E615" s="459"/>
      <c r="F615" s="460"/>
      <c r="G615" s="459"/>
      <c r="H615" s="460"/>
      <c r="I615" s="459"/>
      <c r="J615" s="460"/>
      <c r="K615" s="459"/>
      <c r="L615" s="460"/>
      <c r="M615" s="459"/>
      <c r="N615" s="460"/>
      <c r="O615" s="459"/>
      <c r="P615" s="520"/>
      <c r="Q615" s="514"/>
      <c r="R615" s="2"/>
      <c r="S615" s="2"/>
      <c r="T615" s="2"/>
      <c r="U615" s="2"/>
      <c r="V615" s="2"/>
      <c r="W615" s="2"/>
      <c r="X615" s="2"/>
      <c r="Y615" s="2"/>
      <c r="Z615" s="2"/>
    </row>
    <row r="616" customFormat="false" ht="15.75" hidden="false" customHeight="true" outlineLevel="0" collapsed="false">
      <c r="A616" s="523"/>
      <c r="B616" s="524"/>
      <c r="C616" s="459"/>
      <c r="D616" s="460"/>
      <c r="E616" s="459"/>
      <c r="F616" s="460"/>
      <c r="G616" s="459"/>
      <c r="H616" s="460"/>
      <c r="I616" s="459"/>
      <c r="J616" s="460"/>
      <c r="K616" s="459"/>
      <c r="L616" s="460"/>
      <c r="M616" s="459"/>
      <c r="N616" s="460"/>
      <c r="O616" s="459"/>
      <c r="P616" s="520"/>
      <c r="Q616" s="514"/>
      <c r="R616" s="2"/>
      <c r="S616" s="2"/>
      <c r="T616" s="2"/>
      <c r="U616" s="2"/>
      <c r="V616" s="2"/>
      <c r="W616" s="2"/>
      <c r="X616" s="2"/>
      <c r="Y616" s="2"/>
      <c r="Z616" s="2"/>
    </row>
    <row r="617" customFormat="false" ht="15.75" hidden="false" customHeight="true" outlineLevel="0" collapsed="false">
      <c r="A617" s="523"/>
      <c r="B617" s="524"/>
      <c r="C617" s="459"/>
      <c r="D617" s="460"/>
      <c r="E617" s="459"/>
      <c r="F617" s="460"/>
      <c r="G617" s="459"/>
      <c r="H617" s="460"/>
      <c r="I617" s="459"/>
      <c r="J617" s="460"/>
      <c r="K617" s="459"/>
      <c r="L617" s="460"/>
      <c r="M617" s="459"/>
      <c r="N617" s="460"/>
      <c r="O617" s="459"/>
      <c r="P617" s="520"/>
      <c r="Q617" s="514"/>
      <c r="R617" s="2"/>
      <c r="S617" s="2"/>
      <c r="T617" s="2"/>
      <c r="U617" s="2"/>
      <c r="V617" s="2"/>
      <c r="W617" s="2"/>
      <c r="X617" s="2"/>
      <c r="Y617" s="2"/>
      <c r="Z617" s="2"/>
    </row>
    <row r="618" customFormat="false" ht="15.75" hidden="false" customHeight="true" outlineLevel="0" collapsed="false">
      <c r="A618" s="523"/>
      <c r="B618" s="524"/>
      <c r="C618" s="459"/>
      <c r="D618" s="460"/>
      <c r="E618" s="459"/>
      <c r="F618" s="460"/>
      <c r="G618" s="459"/>
      <c r="H618" s="460"/>
      <c r="I618" s="459"/>
      <c r="J618" s="460"/>
      <c r="K618" s="459"/>
      <c r="L618" s="460"/>
      <c r="M618" s="459"/>
      <c r="N618" s="460"/>
      <c r="O618" s="459"/>
      <c r="P618" s="520"/>
      <c r="Q618" s="514"/>
      <c r="R618" s="2"/>
      <c r="S618" s="2"/>
      <c r="T618" s="2"/>
      <c r="U618" s="2"/>
      <c r="V618" s="2"/>
      <c r="W618" s="2"/>
      <c r="X618" s="2"/>
      <c r="Y618" s="2"/>
      <c r="Z618" s="2"/>
    </row>
    <row r="619" customFormat="false" ht="15.75" hidden="false" customHeight="true" outlineLevel="0" collapsed="false">
      <c r="A619" s="523"/>
      <c r="B619" s="524"/>
      <c r="C619" s="459"/>
      <c r="D619" s="460"/>
      <c r="E619" s="459"/>
      <c r="F619" s="460"/>
      <c r="G619" s="459"/>
      <c r="H619" s="460"/>
      <c r="I619" s="459"/>
      <c r="J619" s="460"/>
      <c r="K619" s="459"/>
      <c r="L619" s="460"/>
      <c r="M619" s="459"/>
      <c r="N619" s="460"/>
      <c r="O619" s="459"/>
      <c r="P619" s="520"/>
      <c r="Q619" s="514"/>
      <c r="R619" s="2"/>
      <c r="S619" s="2"/>
      <c r="T619" s="2"/>
      <c r="U619" s="2"/>
      <c r="V619" s="2"/>
      <c r="W619" s="2"/>
      <c r="X619" s="2"/>
      <c r="Y619" s="2"/>
      <c r="Z619" s="2"/>
    </row>
    <row r="620" customFormat="false" ht="15.75" hidden="false" customHeight="true" outlineLevel="0" collapsed="false">
      <c r="A620" s="523"/>
      <c r="B620" s="524"/>
      <c r="C620" s="459"/>
      <c r="D620" s="460"/>
      <c r="E620" s="459"/>
      <c r="F620" s="460"/>
      <c r="G620" s="459"/>
      <c r="H620" s="460"/>
      <c r="I620" s="459"/>
      <c r="J620" s="460"/>
      <c r="K620" s="459"/>
      <c r="L620" s="460"/>
      <c r="M620" s="459"/>
      <c r="N620" s="460"/>
      <c r="O620" s="459"/>
      <c r="P620" s="520"/>
      <c r="Q620" s="514"/>
      <c r="R620" s="2"/>
      <c r="S620" s="2"/>
      <c r="T620" s="2"/>
      <c r="U620" s="2"/>
      <c r="V620" s="2"/>
      <c r="W620" s="2"/>
      <c r="X620" s="2"/>
      <c r="Y620" s="2"/>
      <c r="Z620" s="2"/>
    </row>
    <row r="621" customFormat="false" ht="15.75" hidden="false" customHeight="true" outlineLevel="0" collapsed="false">
      <c r="A621" s="523"/>
      <c r="B621" s="524"/>
      <c r="C621" s="459"/>
      <c r="D621" s="460"/>
      <c r="E621" s="459"/>
      <c r="F621" s="460"/>
      <c r="G621" s="459"/>
      <c r="H621" s="460"/>
      <c r="I621" s="459"/>
      <c r="J621" s="460"/>
      <c r="K621" s="459"/>
      <c r="L621" s="460"/>
      <c r="M621" s="459"/>
      <c r="N621" s="460"/>
      <c r="O621" s="459"/>
      <c r="P621" s="520"/>
      <c r="Q621" s="514"/>
      <c r="R621" s="2"/>
      <c r="S621" s="2"/>
      <c r="T621" s="2"/>
      <c r="U621" s="2"/>
      <c r="V621" s="2"/>
      <c r="W621" s="2"/>
      <c r="X621" s="2"/>
      <c r="Y621" s="2"/>
      <c r="Z621" s="2"/>
    </row>
    <row r="622" customFormat="false" ht="15.75" hidden="false" customHeight="true" outlineLevel="0" collapsed="false">
      <c r="A622" s="523"/>
      <c r="B622" s="524"/>
      <c r="C622" s="459"/>
      <c r="D622" s="460"/>
      <c r="E622" s="459"/>
      <c r="F622" s="460"/>
      <c r="G622" s="459"/>
      <c r="H622" s="460"/>
      <c r="I622" s="459"/>
      <c r="J622" s="460"/>
      <c r="K622" s="459"/>
      <c r="L622" s="460"/>
      <c r="M622" s="459"/>
      <c r="N622" s="460"/>
      <c r="O622" s="459"/>
      <c r="P622" s="520"/>
      <c r="Q622" s="514"/>
      <c r="R622" s="2"/>
      <c r="S622" s="2"/>
      <c r="T622" s="2"/>
      <c r="U622" s="2"/>
      <c r="V622" s="2"/>
      <c r="W622" s="2"/>
      <c r="X622" s="2"/>
      <c r="Y622" s="2"/>
      <c r="Z622" s="2"/>
    </row>
    <row r="623" customFormat="false" ht="15.75" hidden="false" customHeight="true" outlineLevel="0" collapsed="false">
      <c r="A623" s="523"/>
      <c r="B623" s="524"/>
      <c r="C623" s="459"/>
      <c r="D623" s="460"/>
      <c r="E623" s="459"/>
      <c r="F623" s="460"/>
      <c r="G623" s="459"/>
      <c r="H623" s="460"/>
      <c r="I623" s="459"/>
      <c r="J623" s="460"/>
      <c r="K623" s="459"/>
      <c r="L623" s="460"/>
      <c r="M623" s="459"/>
      <c r="N623" s="460"/>
      <c r="O623" s="459"/>
      <c r="P623" s="520"/>
      <c r="Q623" s="514"/>
      <c r="R623" s="2"/>
      <c r="S623" s="2"/>
      <c r="T623" s="2"/>
      <c r="U623" s="2"/>
      <c r="V623" s="2"/>
      <c r="W623" s="2"/>
      <c r="X623" s="2"/>
      <c r="Y623" s="2"/>
      <c r="Z623" s="2"/>
    </row>
    <row r="624" customFormat="false" ht="15.75" hidden="false" customHeight="true" outlineLevel="0" collapsed="false">
      <c r="A624" s="523"/>
      <c r="B624" s="524"/>
      <c r="C624" s="459"/>
      <c r="D624" s="460"/>
      <c r="E624" s="459"/>
      <c r="F624" s="460"/>
      <c r="G624" s="459"/>
      <c r="H624" s="460"/>
      <c r="I624" s="459"/>
      <c r="J624" s="460"/>
      <c r="K624" s="459"/>
      <c r="L624" s="460"/>
      <c r="M624" s="459"/>
      <c r="N624" s="460"/>
      <c r="O624" s="459"/>
      <c r="P624" s="520"/>
      <c r="Q624" s="514"/>
      <c r="R624" s="2"/>
      <c r="S624" s="2"/>
      <c r="T624" s="2"/>
      <c r="U624" s="2"/>
      <c r="V624" s="2"/>
      <c r="W624" s="2"/>
      <c r="X624" s="2"/>
      <c r="Y624" s="2"/>
      <c r="Z624" s="2"/>
    </row>
    <row r="625" customFormat="false" ht="15.75" hidden="false" customHeight="true" outlineLevel="0" collapsed="false">
      <c r="A625" s="523"/>
      <c r="B625" s="524"/>
      <c r="C625" s="459"/>
      <c r="D625" s="460"/>
      <c r="E625" s="459"/>
      <c r="F625" s="460"/>
      <c r="G625" s="459"/>
      <c r="H625" s="460"/>
      <c r="I625" s="459"/>
      <c r="J625" s="460"/>
      <c r="K625" s="459"/>
      <c r="L625" s="460"/>
      <c r="M625" s="459"/>
      <c r="N625" s="460"/>
      <c r="O625" s="459"/>
      <c r="P625" s="520"/>
      <c r="Q625" s="514"/>
      <c r="R625" s="2"/>
      <c r="S625" s="2"/>
      <c r="T625" s="2"/>
      <c r="U625" s="2"/>
      <c r="V625" s="2"/>
      <c r="W625" s="2"/>
      <c r="X625" s="2"/>
      <c r="Y625" s="2"/>
      <c r="Z625" s="2"/>
    </row>
    <row r="626" customFormat="false" ht="15.75" hidden="false" customHeight="true" outlineLevel="0" collapsed="false">
      <c r="A626" s="523"/>
      <c r="B626" s="524"/>
      <c r="C626" s="459"/>
      <c r="D626" s="460"/>
      <c r="E626" s="459"/>
      <c r="F626" s="460"/>
      <c r="G626" s="459"/>
      <c r="H626" s="460"/>
      <c r="I626" s="459"/>
      <c r="J626" s="460"/>
      <c r="K626" s="459"/>
      <c r="L626" s="460"/>
      <c r="M626" s="459"/>
      <c r="N626" s="460"/>
      <c r="O626" s="459"/>
      <c r="P626" s="520"/>
      <c r="Q626" s="514"/>
      <c r="R626" s="2"/>
      <c r="S626" s="2"/>
      <c r="T626" s="2"/>
      <c r="U626" s="2"/>
      <c r="V626" s="2"/>
      <c r="W626" s="2"/>
      <c r="X626" s="2"/>
      <c r="Y626" s="2"/>
      <c r="Z626" s="2"/>
    </row>
    <row r="627" customFormat="false" ht="15.75" hidden="false" customHeight="true" outlineLevel="0" collapsed="false">
      <c r="A627" s="523"/>
      <c r="B627" s="524"/>
      <c r="C627" s="459"/>
      <c r="D627" s="460"/>
      <c r="E627" s="459"/>
      <c r="F627" s="460"/>
      <c r="G627" s="459"/>
      <c r="H627" s="460"/>
      <c r="I627" s="459"/>
      <c r="J627" s="460"/>
      <c r="K627" s="459"/>
      <c r="L627" s="460"/>
      <c r="M627" s="459"/>
      <c r="N627" s="460"/>
      <c r="O627" s="459"/>
      <c r="P627" s="520"/>
      <c r="Q627" s="514"/>
      <c r="R627" s="2"/>
      <c r="S627" s="2"/>
      <c r="T627" s="2"/>
      <c r="U627" s="2"/>
      <c r="V627" s="2"/>
      <c r="W627" s="2"/>
      <c r="X627" s="2"/>
      <c r="Y627" s="2"/>
      <c r="Z627" s="2"/>
    </row>
    <row r="628" customFormat="false" ht="15.75" hidden="false" customHeight="true" outlineLevel="0" collapsed="false">
      <c r="A628" s="523"/>
      <c r="B628" s="524"/>
      <c r="C628" s="459"/>
      <c r="D628" s="460"/>
      <c r="E628" s="459"/>
      <c r="F628" s="460"/>
      <c r="G628" s="459"/>
      <c r="H628" s="460"/>
      <c r="I628" s="459"/>
      <c r="J628" s="460"/>
      <c r="K628" s="459"/>
      <c r="L628" s="460"/>
      <c r="M628" s="459"/>
      <c r="N628" s="460"/>
      <c r="O628" s="459"/>
      <c r="P628" s="520"/>
      <c r="Q628" s="514"/>
      <c r="R628" s="2"/>
      <c r="S628" s="2"/>
      <c r="T628" s="2"/>
      <c r="U628" s="2"/>
      <c r="V628" s="2"/>
      <c r="W628" s="2"/>
      <c r="X628" s="2"/>
      <c r="Y628" s="2"/>
      <c r="Z628" s="2"/>
    </row>
    <row r="629" customFormat="false" ht="15.75" hidden="false" customHeight="true" outlineLevel="0" collapsed="false">
      <c r="A629" s="523"/>
      <c r="B629" s="524"/>
      <c r="C629" s="459"/>
      <c r="D629" s="460"/>
      <c r="E629" s="459"/>
      <c r="F629" s="460"/>
      <c r="G629" s="459"/>
      <c r="H629" s="460"/>
      <c r="I629" s="459"/>
      <c r="J629" s="460"/>
      <c r="K629" s="459"/>
      <c r="L629" s="460"/>
      <c r="M629" s="459"/>
      <c r="N629" s="460"/>
      <c r="O629" s="459"/>
      <c r="P629" s="520"/>
      <c r="Q629" s="514"/>
      <c r="R629" s="2"/>
      <c r="S629" s="2"/>
      <c r="T629" s="2"/>
      <c r="U629" s="2"/>
      <c r="V629" s="2"/>
      <c r="W629" s="2"/>
      <c r="X629" s="2"/>
      <c r="Y629" s="2"/>
      <c r="Z629" s="2"/>
    </row>
    <row r="630" customFormat="false" ht="15.75" hidden="false" customHeight="true" outlineLevel="0" collapsed="false">
      <c r="A630" s="523"/>
      <c r="B630" s="524"/>
      <c r="C630" s="459"/>
      <c r="D630" s="460"/>
      <c r="E630" s="459"/>
      <c r="F630" s="460"/>
      <c r="G630" s="459"/>
      <c r="H630" s="460"/>
      <c r="I630" s="459"/>
      <c r="J630" s="460"/>
      <c r="K630" s="459"/>
      <c r="L630" s="460"/>
      <c r="M630" s="459"/>
      <c r="N630" s="460"/>
      <c r="O630" s="459"/>
      <c r="P630" s="520"/>
      <c r="Q630" s="514"/>
      <c r="R630" s="2"/>
      <c r="S630" s="2"/>
      <c r="T630" s="2"/>
      <c r="U630" s="2"/>
      <c r="V630" s="2"/>
      <c r="W630" s="2"/>
      <c r="X630" s="2"/>
      <c r="Y630" s="2"/>
      <c r="Z630" s="2"/>
    </row>
    <row r="631" customFormat="false" ht="15.75" hidden="false" customHeight="true" outlineLevel="0" collapsed="false">
      <c r="A631" s="523"/>
      <c r="B631" s="524"/>
      <c r="C631" s="459"/>
      <c r="D631" s="460"/>
      <c r="E631" s="459"/>
      <c r="F631" s="460"/>
      <c r="G631" s="459"/>
      <c r="H631" s="460"/>
      <c r="I631" s="459"/>
      <c r="J631" s="460"/>
      <c r="K631" s="459"/>
      <c r="L631" s="460"/>
      <c r="M631" s="459"/>
      <c r="N631" s="460"/>
      <c r="O631" s="459"/>
      <c r="P631" s="520"/>
      <c r="Q631" s="514"/>
      <c r="R631" s="2"/>
      <c r="S631" s="2"/>
      <c r="T631" s="2"/>
      <c r="U631" s="2"/>
      <c r="V631" s="2"/>
      <c r="W631" s="2"/>
      <c r="X631" s="2"/>
      <c r="Y631" s="2"/>
      <c r="Z631" s="2"/>
    </row>
    <row r="632" customFormat="false" ht="15.75" hidden="false" customHeight="true" outlineLevel="0" collapsed="false">
      <c r="A632" s="523"/>
      <c r="B632" s="524"/>
      <c r="C632" s="459"/>
      <c r="D632" s="460"/>
      <c r="E632" s="459"/>
      <c r="F632" s="460"/>
      <c r="G632" s="459"/>
      <c r="H632" s="460"/>
      <c r="I632" s="459"/>
      <c r="J632" s="460"/>
      <c r="K632" s="459"/>
      <c r="L632" s="460"/>
      <c r="M632" s="459"/>
      <c r="N632" s="460"/>
      <c r="O632" s="459"/>
      <c r="P632" s="520"/>
      <c r="Q632" s="514"/>
      <c r="R632" s="2"/>
      <c r="S632" s="2"/>
      <c r="T632" s="2"/>
      <c r="U632" s="2"/>
      <c r="V632" s="2"/>
      <c r="W632" s="2"/>
      <c r="X632" s="2"/>
      <c r="Y632" s="2"/>
      <c r="Z632" s="2"/>
    </row>
    <row r="633" customFormat="false" ht="15.75" hidden="false" customHeight="true" outlineLevel="0" collapsed="false">
      <c r="A633" s="523"/>
      <c r="B633" s="524"/>
      <c r="C633" s="459"/>
      <c r="D633" s="460"/>
      <c r="E633" s="459"/>
      <c r="F633" s="460"/>
      <c r="G633" s="459"/>
      <c r="H633" s="460"/>
      <c r="I633" s="459"/>
      <c r="J633" s="460"/>
      <c r="K633" s="459"/>
      <c r="L633" s="460"/>
      <c r="M633" s="459"/>
      <c r="N633" s="460"/>
      <c r="O633" s="459"/>
      <c r="P633" s="520"/>
      <c r="Q633" s="514"/>
      <c r="R633" s="2"/>
      <c r="S633" s="2"/>
      <c r="T633" s="2"/>
      <c r="U633" s="2"/>
      <c r="V633" s="2"/>
      <c r="W633" s="2"/>
      <c r="X633" s="2"/>
      <c r="Y633" s="2"/>
      <c r="Z633" s="2"/>
    </row>
    <row r="634" customFormat="false" ht="15.75" hidden="false" customHeight="true" outlineLevel="0" collapsed="false">
      <c r="A634" s="523"/>
      <c r="B634" s="524"/>
      <c r="C634" s="459"/>
      <c r="D634" s="460"/>
      <c r="E634" s="459"/>
      <c r="F634" s="460"/>
      <c r="G634" s="459"/>
      <c r="H634" s="460"/>
      <c r="I634" s="459"/>
      <c r="J634" s="460"/>
      <c r="K634" s="459"/>
      <c r="L634" s="460"/>
      <c r="M634" s="459"/>
      <c r="N634" s="460"/>
      <c r="O634" s="459"/>
      <c r="P634" s="520"/>
      <c r="Q634" s="514"/>
      <c r="R634" s="2"/>
      <c r="S634" s="2"/>
      <c r="T634" s="2"/>
      <c r="U634" s="2"/>
      <c r="V634" s="2"/>
      <c r="W634" s="2"/>
      <c r="X634" s="2"/>
      <c r="Y634" s="2"/>
      <c r="Z634" s="2"/>
    </row>
    <row r="635" customFormat="false" ht="15.75" hidden="false" customHeight="true" outlineLevel="0" collapsed="false">
      <c r="A635" s="523"/>
      <c r="B635" s="524"/>
      <c r="C635" s="459"/>
      <c r="D635" s="460"/>
      <c r="E635" s="459"/>
      <c r="F635" s="460"/>
      <c r="G635" s="459"/>
      <c r="H635" s="460"/>
      <c r="I635" s="459"/>
      <c r="J635" s="460"/>
      <c r="K635" s="459"/>
      <c r="L635" s="460"/>
      <c r="M635" s="459"/>
      <c r="N635" s="460"/>
      <c r="O635" s="459"/>
      <c r="P635" s="520"/>
      <c r="Q635" s="514"/>
      <c r="R635" s="2"/>
      <c r="S635" s="2"/>
      <c r="T635" s="2"/>
      <c r="U635" s="2"/>
      <c r="V635" s="2"/>
      <c r="W635" s="2"/>
      <c r="X635" s="2"/>
      <c r="Y635" s="2"/>
      <c r="Z635" s="2"/>
    </row>
    <row r="636" customFormat="false" ht="15.75" hidden="false" customHeight="true" outlineLevel="0" collapsed="false">
      <c r="A636" s="523"/>
      <c r="B636" s="524"/>
      <c r="C636" s="459"/>
      <c r="D636" s="460"/>
      <c r="E636" s="459"/>
      <c r="F636" s="460"/>
      <c r="G636" s="459"/>
      <c r="H636" s="460"/>
      <c r="I636" s="459"/>
      <c r="J636" s="460"/>
      <c r="K636" s="459"/>
      <c r="L636" s="460"/>
      <c r="M636" s="459"/>
      <c r="N636" s="460"/>
      <c r="O636" s="459"/>
      <c r="P636" s="520"/>
      <c r="Q636" s="514"/>
      <c r="R636" s="2"/>
      <c r="S636" s="2"/>
      <c r="T636" s="2"/>
      <c r="U636" s="2"/>
      <c r="V636" s="2"/>
      <c r="W636" s="2"/>
      <c r="X636" s="2"/>
      <c r="Y636" s="2"/>
      <c r="Z636" s="2"/>
    </row>
    <row r="637" customFormat="false" ht="15.75" hidden="false" customHeight="true" outlineLevel="0" collapsed="false">
      <c r="A637" s="523"/>
      <c r="B637" s="524"/>
      <c r="C637" s="459"/>
      <c r="D637" s="460"/>
      <c r="E637" s="459"/>
      <c r="F637" s="460"/>
      <c r="G637" s="459"/>
      <c r="H637" s="460"/>
      <c r="I637" s="459"/>
      <c r="J637" s="460"/>
      <c r="K637" s="459"/>
      <c r="L637" s="460"/>
      <c r="M637" s="459"/>
      <c r="N637" s="460"/>
      <c r="O637" s="459"/>
      <c r="P637" s="520"/>
      <c r="Q637" s="514"/>
      <c r="R637" s="2"/>
      <c r="S637" s="2"/>
      <c r="T637" s="2"/>
      <c r="U637" s="2"/>
      <c r="V637" s="2"/>
      <c r="W637" s="2"/>
      <c r="X637" s="2"/>
      <c r="Y637" s="2"/>
      <c r="Z637" s="2"/>
    </row>
    <row r="638" customFormat="false" ht="15.75" hidden="false" customHeight="true" outlineLevel="0" collapsed="false">
      <c r="A638" s="523"/>
      <c r="B638" s="524"/>
      <c r="C638" s="459"/>
      <c r="D638" s="460"/>
      <c r="E638" s="459"/>
      <c r="F638" s="460"/>
      <c r="G638" s="459"/>
      <c r="H638" s="460"/>
      <c r="I638" s="459"/>
      <c r="J638" s="460"/>
      <c r="K638" s="459"/>
      <c r="L638" s="460"/>
      <c r="M638" s="459"/>
      <c r="N638" s="460"/>
      <c r="O638" s="459"/>
      <c r="P638" s="520"/>
      <c r="Q638" s="514"/>
      <c r="R638" s="2"/>
      <c r="S638" s="2"/>
      <c r="T638" s="2"/>
      <c r="U638" s="2"/>
      <c r="V638" s="2"/>
      <c r="W638" s="2"/>
      <c r="X638" s="2"/>
      <c r="Y638" s="2"/>
      <c r="Z638" s="2"/>
    </row>
    <row r="639" customFormat="false" ht="15.75" hidden="false" customHeight="true" outlineLevel="0" collapsed="false">
      <c r="A639" s="523"/>
      <c r="B639" s="524"/>
      <c r="C639" s="459"/>
      <c r="D639" s="460"/>
      <c r="E639" s="459"/>
      <c r="F639" s="460"/>
      <c r="G639" s="459"/>
      <c r="H639" s="460"/>
      <c r="I639" s="459"/>
      <c r="J639" s="460"/>
      <c r="K639" s="459"/>
      <c r="L639" s="460"/>
      <c r="M639" s="459"/>
      <c r="N639" s="460"/>
      <c r="O639" s="459"/>
      <c r="P639" s="520"/>
      <c r="Q639" s="514"/>
      <c r="R639" s="2"/>
      <c r="S639" s="2"/>
      <c r="T639" s="2"/>
      <c r="U639" s="2"/>
      <c r="V639" s="2"/>
      <c r="W639" s="2"/>
      <c r="X639" s="2"/>
      <c r="Y639" s="2"/>
      <c r="Z639" s="2"/>
    </row>
    <row r="640" customFormat="false" ht="15.75" hidden="false" customHeight="true" outlineLevel="0" collapsed="false">
      <c r="A640" s="523"/>
      <c r="B640" s="524"/>
      <c r="C640" s="459"/>
      <c r="D640" s="460"/>
      <c r="E640" s="459"/>
      <c r="F640" s="460"/>
      <c r="G640" s="459"/>
      <c r="H640" s="460"/>
      <c r="I640" s="459"/>
      <c r="J640" s="460"/>
      <c r="K640" s="459"/>
      <c r="L640" s="460"/>
      <c r="M640" s="459"/>
      <c r="N640" s="460"/>
      <c r="O640" s="459"/>
      <c r="P640" s="520"/>
      <c r="Q640" s="514"/>
      <c r="R640" s="2"/>
      <c r="S640" s="2"/>
      <c r="T640" s="2"/>
      <c r="U640" s="2"/>
      <c r="V640" s="2"/>
      <c r="W640" s="2"/>
      <c r="X640" s="2"/>
      <c r="Y640" s="2"/>
      <c r="Z640" s="2"/>
    </row>
    <row r="641" customFormat="false" ht="15.75" hidden="false" customHeight="true" outlineLevel="0" collapsed="false">
      <c r="A641" s="523"/>
      <c r="B641" s="524"/>
      <c r="C641" s="459"/>
      <c r="D641" s="460"/>
      <c r="E641" s="459"/>
      <c r="F641" s="460"/>
      <c r="G641" s="459"/>
      <c r="H641" s="460"/>
      <c r="I641" s="459"/>
      <c r="J641" s="460"/>
      <c r="K641" s="459"/>
      <c r="L641" s="460"/>
      <c r="M641" s="459"/>
      <c r="N641" s="460"/>
      <c r="O641" s="459"/>
      <c r="P641" s="520"/>
      <c r="Q641" s="514"/>
      <c r="R641" s="2"/>
      <c r="S641" s="2"/>
      <c r="T641" s="2"/>
      <c r="U641" s="2"/>
      <c r="V641" s="2"/>
      <c r="W641" s="2"/>
      <c r="X641" s="2"/>
      <c r="Y641" s="2"/>
      <c r="Z641" s="2"/>
    </row>
    <row r="642" customFormat="false" ht="15.75" hidden="false" customHeight="true" outlineLevel="0" collapsed="false">
      <c r="A642" s="523"/>
      <c r="B642" s="524"/>
      <c r="C642" s="459"/>
      <c r="D642" s="460"/>
      <c r="E642" s="459"/>
      <c r="F642" s="460"/>
      <c r="G642" s="459"/>
      <c r="H642" s="460"/>
      <c r="I642" s="459"/>
      <c r="J642" s="460"/>
      <c r="K642" s="459"/>
      <c r="L642" s="460"/>
      <c r="M642" s="459"/>
      <c r="N642" s="460"/>
      <c r="O642" s="459"/>
      <c r="P642" s="520"/>
      <c r="Q642" s="514"/>
      <c r="R642" s="2"/>
      <c r="S642" s="2"/>
      <c r="T642" s="2"/>
      <c r="U642" s="2"/>
      <c r="V642" s="2"/>
      <c r="W642" s="2"/>
      <c r="X642" s="2"/>
      <c r="Y642" s="2"/>
      <c r="Z642" s="2"/>
    </row>
    <row r="643" customFormat="false" ht="15.75" hidden="false" customHeight="true" outlineLevel="0" collapsed="false">
      <c r="A643" s="523"/>
      <c r="B643" s="524"/>
      <c r="C643" s="459"/>
      <c r="D643" s="460"/>
      <c r="E643" s="459"/>
      <c r="F643" s="460"/>
      <c r="G643" s="459"/>
      <c r="H643" s="460"/>
      <c r="I643" s="459"/>
      <c r="J643" s="460"/>
      <c r="K643" s="459"/>
      <c r="L643" s="460"/>
      <c r="M643" s="459"/>
      <c r="N643" s="460"/>
      <c r="O643" s="459"/>
      <c r="P643" s="520"/>
      <c r="Q643" s="514"/>
      <c r="R643" s="2"/>
      <c r="S643" s="2"/>
      <c r="T643" s="2"/>
      <c r="U643" s="2"/>
      <c r="V643" s="2"/>
      <c r="W643" s="2"/>
      <c r="X643" s="2"/>
      <c r="Y643" s="2"/>
      <c r="Z643" s="2"/>
    </row>
    <row r="644" customFormat="false" ht="15.75" hidden="false" customHeight="true" outlineLevel="0" collapsed="false">
      <c r="A644" s="523"/>
      <c r="B644" s="524"/>
      <c r="C644" s="459"/>
      <c r="D644" s="460"/>
      <c r="E644" s="459"/>
      <c r="F644" s="460"/>
      <c r="G644" s="459"/>
      <c r="H644" s="460"/>
      <c r="I644" s="459"/>
      <c r="J644" s="460"/>
      <c r="K644" s="459"/>
      <c r="L644" s="460"/>
      <c r="M644" s="459"/>
      <c r="N644" s="460"/>
      <c r="O644" s="459"/>
      <c r="P644" s="520"/>
      <c r="Q644" s="514"/>
      <c r="R644" s="2"/>
      <c r="S644" s="2"/>
      <c r="T644" s="2"/>
      <c r="U644" s="2"/>
      <c r="V644" s="2"/>
      <c r="W644" s="2"/>
      <c r="X644" s="2"/>
      <c r="Y644" s="2"/>
      <c r="Z644" s="2"/>
    </row>
    <row r="645" customFormat="false" ht="15.75" hidden="false" customHeight="true" outlineLevel="0" collapsed="false">
      <c r="A645" s="523"/>
      <c r="B645" s="524"/>
      <c r="C645" s="459"/>
      <c r="D645" s="460"/>
      <c r="E645" s="459"/>
      <c r="F645" s="460"/>
      <c r="G645" s="459"/>
      <c r="H645" s="460"/>
      <c r="I645" s="459"/>
      <c r="J645" s="460"/>
      <c r="K645" s="459"/>
      <c r="L645" s="460"/>
      <c r="M645" s="459"/>
      <c r="N645" s="460"/>
      <c r="O645" s="459"/>
      <c r="P645" s="520"/>
      <c r="Q645" s="514"/>
      <c r="R645" s="2"/>
      <c r="S645" s="2"/>
      <c r="T645" s="2"/>
      <c r="U645" s="2"/>
      <c r="V645" s="2"/>
      <c r="W645" s="2"/>
      <c r="X645" s="2"/>
      <c r="Y645" s="2"/>
      <c r="Z645" s="2"/>
    </row>
    <row r="646" customFormat="false" ht="15.75" hidden="false" customHeight="true" outlineLevel="0" collapsed="false">
      <c r="A646" s="523"/>
      <c r="B646" s="524"/>
      <c r="C646" s="459"/>
      <c r="D646" s="460"/>
      <c r="E646" s="459"/>
      <c r="F646" s="460"/>
      <c r="G646" s="459"/>
      <c r="H646" s="460"/>
      <c r="I646" s="459"/>
      <c r="J646" s="460"/>
      <c r="K646" s="459"/>
      <c r="L646" s="460"/>
      <c r="M646" s="459"/>
      <c r="N646" s="460"/>
      <c r="O646" s="459"/>
      <c r="P646" s="520"/>
      <c r="Q646" s="514"/>
      <c r="R646" s="2"/>
      <c r="S646" s="2"/>
      <c r="T646" s="2"/>
      <c r="U646" s="2"/>
      <c r="V646" s="2"/>
      <c r="W646" s="2"/>
      <c r="X646" s="2"/>
      <c r="Y646" s="2"/>
      <c r="Z646" s="2"/>
    </row>
    <row r="647" customFormat="false" ht="15.75" hidden="false" customHeight="true" outlineLevel="0" collapsed="false">
      <c r="A647" s="523"/>
      <c r="B647" s="524"/>
      <c r="C647" s="459"/>
      <c r="D647" s="460"/>
      <c r="E647" s="459"/>
      <c r="F647" s="460"/>
      <c r="G647" s="459"/>
      <c r="H647" s="460"/>
      <c r="I647" s="459"/>
      <c r="J647" s="460"/>
      <c r="K647" s="459"/>
      <c r="L647" s="460"/>
      <c r="M647" s="459"/>
      <c r="N647" s="460"/>
      <c r="O647" s="459"/>
      <c r="P647" s="520"/>
      <c r="Q647" s="514"/>
      <c r="R647" s="2"/>
      <c r="S647" s="2"/>
      <c r="T647" s="2"/>
      <c r="U647" s="2"/>
      <c r="V647" s="2"/>
      <c r="W647" s="2"/>
      <c r="X647" s="2"/>
      <c r="Y647" s="2"/>
      <c r="Z647" s="2"/>
    </row>
    <row r="648" customFormat="false" ht="15.75" hidden="false" customHeight="true" outlineLevel="0" collapsed="false">
      <c r="A648" s="523"/>
      <c r="B648" s="524"/>
      <c r="C648" s="459"/>
      <c r="D648" s="460"/>
      <c r="E648" s="459"/>
      <c r="F648" s="460"/>
      <c r="G648" s="459"/>
      <c r="H648" s="460"/>
      <c r="I648" s="459"/>
      <c r="J648" s="460"/>
      <c r="K648" s="459"/>
      <c r="L648" s="460"/>
      <c r="M648" s="459"/>
      <c r="N648" s="460"/>
      <c r="O648" s="459"/>
      <c r="P648" s="520"/>
      <c r="Q648" s="514"/>
      <c r="R648" s="2"/>
      <c r="S648" s="2"/>
      <c r="T648" s="2"/>
      <c r="U648" s="2"/>
      <c r="V648" s="2"/>
      <c r="W648" s="2"/>
      <c r="X648" s="2"/>
      <c r="Y648" s="2"/>
      <c r="Z648" s="2"/>
    </row>
    <row r="649" customFormat="false" ht="15.75" hidden="false" customHeight="true" outlineLevel="0" collapsed="false">
      <c r="A649" s="523"/>
      <c r="B649" s="524"/>
      <c r="C649" s="459"/>
      <c r="D649" s="460"/>
      <c r="E649" s="459"/>
      <c r="F649" s="460"/>
      <c r="G649" s="459"/>
      <c r="H649" s="460"/>
      <c r="I649" s="459"/>
      <c r="J649" s="460"/>
      <c r="K649" s="459"/>
      <c r="L649" s="460"/>
      <c r="M649" s="459"/>
      <c r="N649" s="460"/>
      <c r="O649" s="459"/>
      <c r="P649" s="520"/>
      <c r="Q649" s="514"/>
      <c r="R649" s="2"/>
      <c r="S649" s="2"/>
      <c r="T649" s="2"/>
      <c r="U649" s="2"/>
      <c r="V649" s="2"/>
      <c r="W649" s="2"/>
      <c r="X649" s="2"/>
      <c r="Y649" s="2"/>
      <c r="Z649" s="2"/>
    </row>
    <row r="650" customFormat="false" ht="15.75" hidden="false" customHeight="true" outlineLevel="0" collapsed="false">
      <c r="A650" s="523"/>
      <c r="B650" s="524"/>
      <c r="C650" s="459"/>
      <c r="D650" s="460"/>
      <c r="E650" s="459"/>
      <c r="F650" s="460"/>
      <c r="G650" s="459"/>
      <c r="H650" s="460"/>
      <c r="I650" s="459"/>
      <c r="J650" s="460"/>
      <c r="K650" s="459"/>
      <c r="L650" s="460"/>
      <c r="M650" s="459"/>
      <c r="N650" s="460"/>
      <c r="O650" s="459"/>
      <c r="P650" s="520"/>
      <c r="Q650" s="514"/>
      <c r="R650" s="2"/>
      <c r="S650" s="2"/>
      <c r="T650" s="2"/>
      <c r="U650" s="2"/>
      <c r="V650" s="2"/>
      <c r="W650" s="2"/>
      <c r="X650" s="2"/>
      <c r="Y650" s="2"/>
      <c r="Z650" s="2"/>
    </row>
    <row r="651" customFormat="false" ht="15.75" hidden="false" customHeight="true" outlineLevel="0" collapsed="false">
      <c r="A651" s="523"/>
      <c r="B651" s="524"/>
      <c r="C651" s="459"/>
      <c r="D651" s="460"/>
      <c r="E651" s="459"/>
      <c r="F651" s="460"/>
      <c r="G651" s="459"/>
      <c r="H651" s="460"/>
      <c r="I651" s="459"/>
      <c r="J651" s="460"/>
      <c r="K651" s="459"/>
      <c r="L651" s="460"/>
      <c r="M651" s="459"/>
      <c r="N651" s="460"/>
      <c r="O651" s="459"/>
      <c r="P651" s="520"/>
      <c r="Q651" s="514"/>
      <c r="R651" s="2"/>
      <c r="S651" s="2"/>
      <c r="T651" s="2"/>
      <c r="U651" s="2"/>
      <c r="V651" s="2"/>
      <c r="W651" s="2"/>
      <c r="X651" s="2"/>
      <c r="Y651" s="2"/>
      <c r="Z651" s="2"/>
    </row>
    <row r="652" customFormat="false" ht="15.75" hidden="false" customHeight="true" outlineLevel="0" collapsed="false">
      <c r="A652" s="523"/>
      <c r="B652" s="524"/>
      <c r="C652" s="459"/>
      <c r="D652" s="460"/>
      <c r="E652" s="459"/>
      <c r="F652" s="460"/>
      <c r="G652" s="459"/>
      <c r="H652" s="460"/>
      <c r="I652" s="459"/>
      <c r="J652" s="460"/>
      <c r="K652" s="459"/>
      <c r="L652" s="460"/>
      <c r="M652" s="459"/>
      <c r="N652" s="460"/>
      <c r="O652" s="459"/>
      <c r="P652" s="520"/>
      <c r="Q652" s="514"/>
      <c r="R652" s="2"/>
      <c r="S652" s="2"/>
      <c r="T652" s="2"/>
      <c r="U652" s="2"/>
      <c r="V652" s="2"/>
      <c r="W652" s="2"/>
      <c r="X652" s="2"/>
      <c r="Y652" s="2"/>
      <c r="Z652" s="2"/>
    </row>
    <row r="653" customFormat="false" ht="15.75" hidden="false" customHeight="true" outlineLevel="0" collapsed="false">
      <c r="A653" s="523"/>
      <c r="B653" s="524"/>
      <c r="C653" s="459"/>
      <c r="D653" s="460"/>
      <c r="E653" s="459"/>
      <c r="F653" s="460"/>
      <c r="G653" s="459"/>
      <c r="H653" s="460"/>
      <c r="I653" s="459"/>
      <c r="J653" s="460"/>
      <c r="K653" s="459"/>
      <c r="L653" s="460"/>
      <c r="M653" s="459"/>
      <c r="N653" s="460"/>
      <c r="O653" s="459"/>
      <c r="P653" s="520"/>
      <c r="Q653" s="514"/>
      <c r="R653" s="2"/>
      <c r="S653" s="2"/>
      <c r="T653" s="2"/>
      <c r="U653" s="2"/>
      <c r="V653" s="2"/>
      <c r="W653" s="2"/>
      <c r="X653" s="2"/>
      <c r="Y653" s="2"/>
      <c r="Z653" s="2"/>
    </row>
    <row r="654" customFormat="false" ht="15.75" hidden="false" customHeight="true" outlineLevel="0" collapsed="false">
      <c r="A654" s="523"/>
      <c r="B654" s="524"/>
      <c r="C654" s="459"/>
      <c r="D654" s="460"/>
      <c r="E654" s="459"/>
      <c r="F654" s="460"/>
      <c r="G654" s="459"/>
      <c r="H654" s="460"/>
      <c r="I654" s="459"/>
      <c r="J654" s="460"/>
      <c r="K654" s="459"/>
      <c r="L654" s="460"/>
      <c r="M654" s="459"/>
      <c r="N654" s="460"/>
      <c r="O654" s="459"/>
      <c r="P654" s="520"/>
      <c r="Q654" s="514"/>
      <c r="R654" s="2"/>
      <c r="S654" s="2"/>
      <c r="T654" s="2"/>
      <c r="U654" s="2"/>
      <c r="V654" s="2"/>
      <c r="W654" s="2"/>
      <c r="X654" s="2"/>
      <c r="Y654" s="2"/>
      <c r="Z654" s="2"/>
    </row>
    <row r="655" customFormat="false" ht="15.75" hidden="false" customHeight="true" outlineLevel="0" collapsed="false">
      <c r="A655" s="523"/>
      <c r="B655" s="524"/>
      <c r="C655" s="459"/>
      <c r="D655" s="460"/>
      <c r="E655" s="459"/>
      <c r="F655" s="460"/>
      <c r="G655" s="459"/>
      <c r="H655" s="460"/>
      <c r="I655" s="459"/>
      <c r="J655" s="460"/>
      <c r="K655" s="459"/>
      <c r="L655" s="460"/>
      <c r="M655" s="459"/>
      <c r="N655" s="460"/>
      <c r="O655" s="459"/>
      <c r="P655" s="520"/>
      <c r="Q655" s="514"/>
      <c r="R655" s="2"/>
      <c r="S655" s="2"/>
      <c r="T655" s="2"/>
      <c r="U655" s="2"/>
      <c r="V655" s="2"/>
      <c r="W655" s="2"/>
      <c r="X655" s="2"/>
      <c r="Y655" s="2"/>
      <c r="Z655" s="2"/>
    </row>
    <row r="656" customFormat="false" ht="15.75" hidden="false" customHeight="true" outlineLevel="0" collapsed="false">
      <c r="A656" s="523"/>
      <c r="B656" s="524"/>
      <c r="C656" s="459"/>
      <c r="D656" s="460"/>
      <c r="E656" s="459"/>
      <c r="F656" s="460"/>
      <c r="G656" s="459"/>
      <c r="H656" s="460"/>
      <c r="I656" s="459"/>
      <c r="J656" s="460"/>
      <c r="K656" s="459"/>
      <c r="L656" s="460"/>
      <c r="M656" s="459"/>
      <c r="N656" s="460"/>
      <c r="O656" s="459"/>
      <c r="P656" s="520"/>
      <c r="Q656" s="514"/>
      <c r="R656" s="2"/>
      <c r="S656" s="2"/>
      <c r="T656" s="2"/>
      <c r="U656" s="2"/>
      <c r="V656" s="2"/>
      <c r="W656" s="2"/>
      <c r="X656" s="2"/>
      <c r="Y656" s="2"/>
      <c r="Z656" s="2"/>
    </row>
    <row r="657" customFormat="false" ht="15.75" hidden="false" customHeight="true" outlineLevel="0" collapsed="false">
      <c r="A657" s="523"/>
      <c r="B657" s="524"/>
      <c r="C657" s="459"/>
      <c r="D657" s="460"/>
      <c r="E657" s="459"/>
      <c r="F657" s="460"/>
      <c r="G657" s="459"/>
      <c r="H657" s="460"/>
      <c r="I657" s="459"/>
      <c r="J657" s="460"/>
      <c r="K657" s="459"/>
      <c r="L657" s="460"/>
      <c r="M657" s="459"/>
      <c r="N657" s="460"/>
      <c r="O657" s="459"/>
      <c r="P657" s="520"/>
      <c r="Q657" s="514"/>
      <c r="R657" s="2"/>
      <c r="S657" s="2"/>
      <c r="T657" s="2"/>
      <c r="U657" s="2"/>
      <c r="V657" s="2"/>
      <c r="W657" s="2"/>
      <c r="X657" s="2"/>
      <c r="Y657" s="2"/>
      <c r="Z657" s="2"/>
    </row>
    <row r="658" customFormat="false" ht="15.75" hidden="false" customHeight="true" outlineLevel="0" collapsed="false">
      <c r="A658" s="523"/>
      <c r="B658" s="524"/>
      <c r="C658" s="459"/>
      <c r="D658" s="460"/>
      <c r="E658" s="459"/>
      <c r="F658" s="460"/>
      <c r="G658" s="459"/>
      <c r="H658" s="460"/>
      <c r="I658" s="459"/>
      <c r="J658" s="460"/>
      <c r="K658" s="459"/>
      <c r="L658" s="460"/>
      <c r="M658" s="459"/>
      <c r="N658" s="460"/>
      <c r="O658" s="459"/>
      <c r="P658" s="520"/>
      <c r="Q658" s="514"/>
      <c r="R658" s="2"/>
      <c r="S658" s="2"/>
      <c r="T658" s="2"/>
      <c r="U658" s="2"/>
      <c r="V658" s="2"/>
      <c r="W658" s="2"/>
      <c r="X658" s="2"/>
      <c r="Y658" s="2"/>
      <c r="Z658" s="2"/>
    </row>
    <row r="659" customFormat="false" ht="15.75" hidden="false" customHeight="true" outlineLevel="0" collapsed="false">
      <c r="A659" s="523"/>
      <c r="B659" s="524"/>
      <c r="C659" s="459"/>
      <c r="D659" s="460"/>
      <c r="E659" s="459"/>
      <c r="F659" s="460"/>
      <c r="G659" s="459"/>
      <c r="H659" s="460"/>
      <c r="I659" s="459"/>
      <c r="J659" s="460"/>
      <c r="K659" s="459"/>
      <c r="L659" s="460"/>
      <c r="M659" s="459"/>
      <c r="N659" s="460"/>
      <c r="O659" s="459"/>
      <c r="P659" s="520"/>
      <c r="Q659" s="514"/>
      <c r="R659" s="2"/>
      <c r="S659" s="2"/>
      <c r="T659" s="2"/>
      <c r="U659" s="2"/>
      <c r="V659" s="2"/>
      <c r="W659" s="2"/>
      <c r="X659" s="2"/>
      <c r="Y659" s="2"/>
      <c r="Z659" s="2"/>
    </row>
    <row r="660" customFormat="false" ht="15.75" hidden="false" customHeight="true" outlineLevel="0" collapsed="false">
      <c r="A660" s="523"/>
      <c r="B660" s="524"/>
      <c r="C660" s="459"/>
      <c r="D660" s="460"/>
      <c r="E660" s="459"/>
      <c r="F660" s="460"/>
      <c r="G660" s="459"/>
      <c r="H660" s="460"/>
      <c r="I660" s="459"/>
      <c r="J660" s="460"/>
      <c r="K660" s="459"/>
      <c r="L660" s="460"/>
      <c r="M660" s="459"/>
      <c r="N660" s="460"/>
      <c r="O660" s="459"/>
      <c r="P660" s="520"/>
      <c r="Q660" s="514"/>
      <c r="R660" s="2"/>
      <c r="S660" s="2"/>
      <c r="T660" s="2"/>
      <c r="U660" s="2"/>
      <c r="V660" s="2"/>
      <c r="W660" s="2"/>
      <c r="X660" s="2"/>
      <c r="Y660" s="2"/>
      <c r="Z660" s="2"/>
    </row>
    <row r="661" customFormat="false" ht="15.75" hidden="false" customHeight="true" outlineLevel="0" collapsed="false">
      <c r="A661" s="523"/>
      <c r="B661" s="524"/>
      <c r="C661" s="459"/>
      <c r="D661" s="460"/>
      <c r="E661" s="459"/>
      <c r="F661" s="460"/>
      <c r="G661" s="459"/>
      <c r="H661" s="460"/>
      <c r="I661" s="459"/>
      <c r="J661" s="460"/>
      <c r="K661" s="459"/>
      <c r="L661" s="460"/>
      <c r="M661" s="459"/>
      <c r="N661" s="460"/>
      <c r="O661" s="459"/>
      <c r="P661" s="520"/>
      <c r="Q661" s="514"/>
      <c r="R661" s="2"/>
      <c r="S661" s="2"/>
      <c r="T661" s="2"/>
      <c r="U661" s="2"/>
      <c r="V661" s="2"/>
      <c r="W661" s="2"/>
      <c r="X661" s="2"/>
      <c r="Y661" s="2"/>
      <c r="Z661" s="2"/>
    </row>
    <row r="662" customFormat="false" ht="15.75" hidden="false" customHeight="true" outlineLevel="0" collapsed="false">
      <c r="A662" s="523"/>
      <c r="B662" s="524"/>
      <c r="C662" s="459"/>
      <c r="D662" s="460"/>
      <c r="E662" s="459"/>
      <c r="F662" s="460"/>
      <c r="G662" s="459"/>
      <c r="H662" s="460"/>
      <c r="I662" s="459"/>
      <c r="J662" s="460"/>
      <c r="K662" s="459"/>
      <c r="L662" s="460"/>
      <c r="M662" s="459"/>
      <c r="N662" s="460"/>
      <c r="O662" s="459"/>
      <c r="P662" s="520"/>
      <c r="Q662" s="514"/>
      <c r="R662" s="2"/>
      <c r="S662" s="2"/>
      <c r="T662" s="2"/>
      <c r="U662" s="2"/>
      <c r="V662" s="2"/>
      <c r="W662" s="2"/>
      <c r="X662" s="2"/>
      <c r="Y662" s="2"/>
      <c r="Z662" s="2"/>
    </row>
    <row r="663" customFormat="false" ht="15.75" hidden="false" customHeight="true" outlineLevel="0" collapsed="false">
      <c r="A663" s="523"/>
      <c r="B663" s="524"/>
      <c r="C663" s="459"/>
      <c r="D663" s="460"/>
      <c r="E663" s="459"/>
      <c r="F663" s="460"/>
      <c r="G663" s="459"/>
      <c r="H663" s="460"/>
      <c r="I663" s="459"/>
      <c r="J663" s="460"/>
      <c r="K663" s="459"/>
      <c r="L663" s="460"/>
      <c r="M663" s="459"/>
      <c r="N663" s="460"/>
      <c r="O663" s="459"/>
      <c r="P663" s="520"/>
      <c r="Q663" s="514"/>
      <c r="R663" s="2"/>
      <c r="S663" s="2"/>
      <c r="T663" s="2"/>
      <c r="U663" s="2"/>
      <c r="V663" s="2"/>
      <c r="W663" s="2"/>
      <c r="X663" s="2"/>
      <c r="Y663" s="2"/>
      <c r="Z663" s="2"/>
    </row>
    <row r="664" customFormat="false" ht="15.75" hidden="false" customHeight="true" outlineLevel="0" collapsed="false">
      <c r="A664" s="523"/>
      <c r="B664" s="524"/>
      <c r="C664" s="459"/>
      <c r="D664" s="460"/>
      <c r="E664" s="459"/>
      <c r="F664" s="460"/>
      <c r="G664" s="459"/>
      <c r="H664" s="460"/>
      <c r="I664" s="459"/>
      <c r="J664" s="460"/>
      <c r="K664" s="459"/>
      <c r="L664" s="460"/>
      <c r="M664" s="459"/>
      <c r="N664" s="460"/>
      <c r="O664" s="459"/>
      <c r="P664" s="520"/>
      <c r="Q664" s="514"/>
      <c r="R664" s="2"/>
      <c r="S664" s="2"/>
      <c r="T664" s="2"/>
      <c r="U664" s="2"/>
      <c r="V664" s="2"/>
      <c r="W664" s="2"/>
      <c r="X664" s="2"/>
      <c r="Y664" s="2"/>
      <c r="Z664" s="2"/>
    </row>
    <row r="665" customFormat="false" ht="15.75" hidden="false" customHeight="true" outlineLevel="0" collapsed="false">
      <c r="A665" s="523"/>
      <c r="B665" s="524"/>
      <c r="C665" s="459"/>
      <c r="D665" s="460"/>
      <c r="E665" s="459"/>
      <c r="F665" s="460"/>
      <c r="G665" s="459"/>
      <c r="H665" s="460"/>
      <c r="I665" s="459"/>
      <c r="J665" s="460"/>
      <c r="K665" s="459"/>
      <c r="L665" s="460"/>
      <c r="M665" s="459"/>
      <c r="N665" s="460"/>
      <c r="O665" s="459"/>
      <c r="P665" s="520"/>
      <c r="Q665" s="514"/>
      <c r="R665" s="2"/>
      <c r="S665" s="2"/>
      <c r="T665" s="2"/>
      <c r="U665" s="2"/>
      <c r="V665" s="2"/>
      <c r="W665" s="2"/>
      <c r="X665" s="2"/>
      <c r="Y665" s="2"/>
      <c r="Z665" s="2"/>
    </row>
    <row r="666" customFormat="false" ht="15.75" hidden="false" customHeight="true" outlineLevel="0" collapsed="false">
      <c r="A666" s="523"/>
      <c r="B666" s="524"/>
      <c r="C666" s="459"/>
      <c r="D666" s="460"/>
      <c r="E666" s="459"/>
      <c r="F666" s="460"/>
      <c r="G666" s="459"/>
      <c r="H666" s="460"/>
      <c r="I666" s="459"/>
      <c r="J666" s="460"/>
      <c r="K666" s="459"/>
      <c r="L666" s="460"/>
      <c r="M666" s="459"/>
      <c r="N666" s="460"/>
      <c r="O666" s="459"/>
      <c r="P666" s="520"/>
      <c r="Q666" s="514"/>
      <c r="R666" s="2"/>
      <c r="S666" s="2"/>
      <c r="T666" s="2"/>
      <c r="U666" s="2"/>
      <c r="V666" s="2"/>
      <c r="W666" s="2"/>
      <c r="X666" s="2"/>
      <c r="Y666" s="2"/>
      <c r="Z666" s="2"/>
    </row>
    <row r="667" customFormat="false" ht="15.75" hidden="false" customHeight="true" outlineLevel="0" collapsed="false">
      <c r="A667" s="523"/>
      <c r="B667" s="524"/>
      <c r="C667" s="459"/>
      <c r="D667" s="460"/>
      <c r="E667" s="459"/>
      <c r="F667" s="460"/>
      <c r="G667" s="459"/>
      <c r="H667" s="460"/>
      <c r="I667" s="459"/>
      <c r="J667" s="460"/>
      <c r="K667" s="459"/>
      <c r="L667" s="460"/>
      <c r="M667" s="459"/>
      <c r="N667" s="460"/>
      <c r="O667" s="459"/>
      <c r="P667" s="520"/>
      <c r="Q667" s="514"/>
      <c r="R667" s="2"/>
      <c r="S667" s="2"/>
      <c r="T667" s="2"/>
      <c r="U667" s="2"/>
      <c r="V667" s="2"/>
      <c r="W667" s="2"/>
      <c r="X667" s="2"/>
      <c r="Y667" s="2"/>
      <c r="Z667" s="2"/>
    </row>
    <row r="668" customFormat="false" ht="15.75" hidden="false" customHeight="true" outlineLevel="0" collapsed="false">
      <c r="A668" s="523"/>
      <c r="B668" s="524"/>
      <c r="C668" s="459"/>
      <c r="D668" s="460"/>
      <c r="E668" s="459"/>
      <c r="F668" s="460"/>
      <c r="G668" s="459"/>
      <c r="H668" s="460"/>
      <c r="I668" s="459"/>
      <c r="J668" s="460"/>
      <c r="K668" s="459"/>
      <c r="L668" s="460"/>
      <c r="M668" s="459"/>
      <c r="N668" s="460"/>
      <c r="O668" s="459"/>
      <c r="P668" s="520"/>
      <c r="Q668" s="514"/>
      <c r="R668" s="2"/>
      <c r="S668" s="2"/>
      <c r="T668" s="2"/>
      <c r="U668" s="2"/>
      <c r="V668" s="2"/>
      <c r="W668" s="2"/>
      <c r="X668" s="2"/>
      <c r="Y668" s="2"/>
      <c r="Z668" s="2"/>
    </row>
    <row r="669" customFormat="false" ht="15.75" hidden="false" customHeight="true" outlineLevel="0" collapsed="false">
      <c r="A669" s="523"/>
      <c r="B669" s="524"/>
      <c r="C669" s="459"/>
      <c r="D669" s="460"/>
      <c r="E669" s="459"/>
      <c r="F669" s="460"/>
      <c r="G669" s="459"/>
      <c r="H669" s="460"/>
      <c r="I669" s="459"/>
      <c r="J669" s="460"/>
      <c r="K669" s="459"/>
      <c r="L669" s="460"/>
      <c r="M669" s="459"/>
      <c r="N669" s="460"/>
      <c r="O669" s="459"/>
      <c r="P669" s="520"/>
      <c r="Q669" s="514"/>
      <c r="R669" s="2"/>
      <c r="S669" s="2"/>
      <c r="T669" s="2"/>
      <c r="U669" s="2"/>
      <c r="V669" s="2"/>
      <c r="W669" s="2"/>
      <c r="X669" s="2"/>
      <c r="Y669" s="2"/>
      <c r="Z669" s="2"/>
    </row>
    <row r="670" customFormat="false" ht="15.75" hidden="false" customHeight="true" outlineLevel="0" collapsed="false">
      <c r="A670" s="523"/>
      <c r="B670" s="524"/>
      <c r="C670" s="459"/>
      <c r="D670" s="460"/>
      <c r="E670" s="459"/>
      <c r="F670" s="460"/>
      <c r="G670" s="459"/>
      <c r="H670" s="460"/>
      <c r="I670" s="459"/>
      <c r="J670" s="460"/>
      <c r="K670" s="459"/>
      <c r="L670" s="460"/>
      <c r="M670" s="459"/>
      <c r="N670" s="460"/>
      <c r="O670" s="459"/>
      <c r="P670" s="520"/>
      <c r="Q670" s="514"/>
      <c r="R670" s="2"/>
      <c r="S670" s="2"/>
      <c r="T670" s="2"/>
      <c r="U670" s="2"/>
      <c r="V670" s="2"/>
      <c r="W670" s="2"/>
      <c r="X670" s="2"/>
      <c r="Y670" s="2"/>
      <c r="Z670" s="2"/>
    </row>
    <row r="671" customFormat="false" ht="15.75" hidden="false" customHeight="true" outlineLevel="0" collapsed="false">
      <c r="A671" s="523"/>
      <c r="B671" s="524"/>
      <c r="C671" s="459"/>
      <c r="D671" s="460"/>
      <c r="E671" s="459"/>
      <c r="F671" s="460"/>
      <c r="G671" s="459"/>
      <c r="H671" s="460"/>
      <c r="I671" s="459"/>
      <c r="J671" s="460"/>
      <c r="K671" s="459"/>
      <c r="L671" s="460"/>
      <c r="M671" s="459"/>
      <c r="N671" s="460"/>
      <c r="O671" s="459"/>
      <c r="P671" s="520"/>
      <c r="Q671" s="514"/>
      <c r="R671" s="2"/>
      <c r="S671" s="2"/>
      <c r="T671" s="2"/>
      <c r="U671" s="2"/>
      <c r="V671" s="2"/>
      <c r="W671" s="2"/>
      <c r="X671" s="2"/>
      <c r="Y671" s="2"/>
      <c r="Z671" s="2"/>
    </row>
    <row r="672" customFormat="false" ht="15.75" hidden="false" customHeight="true" outlineLevel="0" collapsed="false">
      <c r="A672" s="523"/>
      <c r="B672" s="524"/>
      <c r="C672" s="459"/>
      <c r="D672" s="460"/>
      <c r="E672" s="459"/>
      <c r="F672" s="460"/>
      <c r="G672" s="459"/>
      <c r="H672" s="460"/>
      <c r="I672" s="459"/>
      <c r="J672" s="460"/>
      <c r="K672" s="459"/>
      <c r="L672" s="460"/>
      <c r="M672" s="459"/>
      <c r="N672" s="460"/>
      <c r="O672" s="459"/>
      <c r="P672" s="520"/>
      <c r="Q672" s="514"/>
      <c r="R672" s="2"/>
      <c r="S672" s="2"/>
      <c r="T672" s="2"/>
      <c r="U672" s="2"/>
      <c r="V672" s="2"/>
      <c r="W672" s="2"/>
      <c r="X672" s="2"/>
      <c r="Y672" s="2"/>
      <c r="Z672" s="2"/>
    </row>
    <row r="673" customFormat="false" ht="15.75" hidden="false" customHeight="true" outlineLevel="0" collapsed="false">
      <c r="A673" s="523"/>
      <c r="B673" s="524"/>
      <c r="C673" s="459"/>
      <c r="D673" s="460"/>
      <c r="E673" s="459"/>
      <c r="F673" s="460"/>
      <c r="G673" s="459"/>
      <c r="H673" s="460"/>
      <c r="I673" s="459"/>
      <c r="J673" s="460"/>
      <c r="K673" s="459"/>
      <c r="L673" s="460"/>
      <c r="M673" s="459"/>
      <c r="N673" s="460"/>
      <c r="O673" s="459"/>
      <c r="P673" s="520"/>
      <c r="Q673" s="514"/>
      <c r="R673" s="2"/>
      <c r="S673" s="2"/>
      <c r="T673" s="2"/>
      <c r="U673" s="2"/>
      <c r="V673" s="2"/>
      <c r="W673" s="2"/>
      <c r="X673" s="2"/>
      <c r="Y673" s="2"/>
      <c r="Z673" s="2"/>
    </row>
    <row r="674" customFormat="false" ht="15.75" hidden="false" customHeight="true" outlineLevel="0" collapsed="false">
      <c r="A674" s="523"/>
      <c r="B674" s="524"/>
      <c r="C674" s="459"/>
      <c r="D674" s="460"/>
      <c r="E674" s="459"/>
      <c r="F674" s="460"/>
      <c r="G674" s="459"/>
      <c r="H674" s="460"/>
      <c r="I674" s="459"/>
      <c r="J674" s="460"/>
      <c r="K674" s="459"/>
      <c r="L674" s="460"/>
      <c r="M674" s="459"/>
      <c r="N674" s="460"/>
      <c r="O674" s="459"/>
      <c r="P674" s="520"/>
      <c r="Q674" s="514"/>
      <c r="R674" s="2"/>
      <c r="S674" s="2"/>
      <c r="T674" s="2"/>
      <c r="U674" s="2"/>
      <c r="V674" s="2"/>
      <c r="W674" s="2"/>
      <c r="X674" s="2"/>
      <c r="Y674" s="2"/>
      <c r="Z674" s="2"/>
    </row>
    <row r="675" customFormat="false" ht="15.75" hidden="false" customHeight="true" outlineLevel="0" collapsed="false">
      <c r="A675" s="523"/>
      <c r="B675" s="524"/>
      <c r="C675" s="459"/>
      <c r="D675" s="460"/>
      <c r="E675" s="459"/>
      <c r="F675" s="460"/>
      <c r="G675" s="459"/>
      <c r="H675" s="460"/>
      <c r="I675" s="459"/>
      <c r="J675" s="460"/>
      <c r="K675" s="459"/>
      <c r="L675" s="460"/>
      <c r="M675" s="459"/>
      <c r="N675" s="460"/>
      <c r="O675" s="459"/>
      <c r="P675" s="520"/>
      <c r="Q675" s="514"/>
      <c r="R675" s="2"/>
      <c r="S675" s="2"/>
      <c r="T675" s="2"/>
      <c r="U675" s="2"/>
      <c r="V675" s="2"/>
      <c r="W675" s="2"/>
      <c r="X675" s="2"/>
      <c r="Y675" s="2"/>
      <c r="Z675" s="2"/>
    </row>
    <row r="676" customFormat="false" ht="15.75" hidden="false" customHeight="true" outlineLevel="0" collapsed="false">
      <c r="A676" s="523"/>
      <c r="B676" s="524"/>
      <c r="C676" s="459"/>
      <c r="D676" s="460"/>
      <c r="E676" s="459"/>
      <c r="F676" s="460"/>
      <c r="G676" s="459"/>
      <c r="H676" s="460"/>
      <c r="I676" s="459"/>
      <c r="J676" s="460"/>
      <c r="K676" s="459"/>
      <c r="L676" s="460"/>
      <c r="M676" s="459"/>
      <c r="N676" s="460"/>
      <c r="O676" s="459"/>
      <c r="P676" s="520"/>
      <c r="Q676" s="514"/>
      <c r="R676" s="2"/>
      <c r="S676" s="2"/>
      <c r="T676" s="2"/>
      <c r="U676" s="2"/>
      <c r="V676" s="2"/>
      <c r="W676" s="2"/>
      <c r="X676" s="2"/>
      <c r="Y676" s="2"/>
      <c r="Z676" s="2"/>
    </row>
    <row r="677" customFormat="false" ht="15.75" hidden="false" customHeight="true" outlineLevel="0" collapsed="false">
      <c r="A677" s="523"/>
      <c r="B677" s="524"/>
      <c r="C677" s="459"/>
      <c r="D677" s="460"/>
      <c r="E677" s="459"/>
      <c r="F677" s="460"/>
      <c r="G677" s="459"/>
      <c r="H677" s="460"/>
      <c r="I677" s="459"/>
      <c r="J677" s="460"/>
      <c r="K677" s="459"/>
      <c r="L677" s="460"/>
      <c r="M677" s="459"/>
      <c r="N677" s="460"/>
      <c r="O677" s="459"/>
      <c r="P677" s="520"/>
      <c r="Q677" s="514"/>
      <c r="R677" s="2"/>
      <c r="S677" s="2"/>
      <c r="T677" s="2"/>
      <c r="U677" s="2"/>
      <c r="V677" s="2"/>
      <c r="W677" s="2"/>
      <c r="X677" s="2"/>
      <c r="Y677" s="2"/>
      <c r="Z677" s="2"/>
    </row>
    <row r="678" customFormat="false" ht="15.75" hidden="false" customHeight="true" outlineLevel="0" collapsed="false">
      <c r="A678" s="523"/>
      <c r="B678" s="524"/>
      <c r="C678" s="459"/>
      <c r="D678" s="460"/>
      <c r="E678" s="459"/>
      <c r="F678" s="460"/>
      <c r="G678" s="459"/>
      <c r="H678" s="460"/>
      <c r="I678" s="459"/>
      <c r="J678" s="460"/>
      <c r="K678" s="459"/>
      <c r="L678" s="460"/>
      <c r="M678" s="459"/>
      <c r="N678" s="460"/>
      <c r="O678" s="459"/>
      <c r="P678" s="520"/>
      <c r="Q678" s="514"/>
      <c r="R678" s="2"/>
      <c r="S678" s="2"/>
      <c r="T678" s="2"/>
      <c r="U678" s="2"/>
      <c r="V678" s="2"/>
      <c r="W678" s="2"/>
      <c r="X678" s="2"/>
      <c r="Y678" s="2"/>
      <c r="Z678" s="2"/>
    </row>
    <row r="679" customFormat="false" ht="15.75" hidden="false" customHeight="true" outlineLevel="0" collapsed="false">
      <c r="A679" s="523"/>
      <c r="B679" s="524"/>
      <c r="C679" s="459"/>
      <c r="D679" s="460"/>
      <c r="E679" s="459"/>
      <c r="F679" s="460"/>
      <c r="G679" s="459"/>
      <c r="H679" s="460"/>
      <c r="I679" s="459"/>
      <c r="J679" s="460"/>
      <c r="K679" s="459"/>
      <c r="L679" s="460"/>
      <c r="M679" s="459"/>
      <c r="N679" s="460"/>
      <c r="O679" s="459"/>
      <c r="P679" s="520"/>
      <c r="Q679" s="514"/>
      <c r="R679" s="2"/>
      <c r="S679" s="2"/>
      <c r="T679" s="2"/>
      <c r="U679" s="2"/>
      <c r="V679" s="2"/>
      <c r="W679" s="2"/>
      <c r="X679" s="2"/>
      <c r="Y679" s="2"/>
      <c r="Z679" s="2"/>
    </row>
    <row r="680" customFormat="false" ht="15.75" hidden="false" customHeight="true" outlineLevel="0" collapsed="false">
      <c r="A680" s="523"/>
      <c r="B680" s="524"/>
      <c r="C680" s="459"/>
      <c r="D680" s="460"/>
      <c r="E680" s="459"/>
      <c r="F680" s="460"/>
      <c r="G680" s="459"/>
      <c r="H680" s="460"/>
      <c r="I680" s="459"/>
      <c r="J680" s="460"/>
      <c r="K680" s="459"/>
      <c r="L680" s="460"/>
      <c r="M680" s="459"/>
      <c r="N680" s="460"/>
      <c r="O680" s="459"/>
      <c r="P680" s="520"/>
      <c r="Q680" s="514"/>
      <c r="R680" s="2"/>
      <c r="S680" s="2"/>
      <c r="T680" s="2"/>
      <c r="U680" s="2"/>
      <c r="V680" s="2"/>
      <c r="W680" s="2"/>
      <c r="X680" s="2"/>
      <c r="Y680" s="2"/>
      <c r="Z680" s="2"/>
    </row>
    <row r="681" customFormat="false" ht="15.75" hidden="false" customHeight="true" outlineLevel="0" collapsed="false">
      <c r="A681" s="523"/>
      <c r="B681" s="524"/>
      <c r="C681" s="459"/>
      <c r="D681" s="460"/>
      <c r="E681" s="459"/>
      <c r="F681" s="460"/>
      <c r="G681" s="459"/>
      <c r="H681" s="460"/>
      <c r="I681" s="459"/>
      <c r="J681" s="460"/>
      <c r="K681" s="459"/>
      <c r="L681" s="460"/>
      <c r="M681" s="459"/>
      <c r="N681" s="460"/>
      <c r="O681" s="459"/>
      <c r="P681" s="520"/>
      <c r="Q681" s="514"/>
      <c r="R681" s="2"/>
      <c r="S681" s="2"/>
      <c r="T681" s="2"/>
      <c r="U681" s="2"/>
      <c r="V681" s="2"/>
      <c r="W681" s="2"/>
      <c r="X681" s="2"/>
      <c r="Y681" s="2"/>
      <c r="Z681" s="2"/>
    </row>
    <row r="682" customFormat="false" ht="15.75" hidden="false" customHeight="true" outlineLevel="0" collapsed="false">
      <c r="A682" s="523"/>
      <c r="B682" s="524"/>
      <c r="C682" s="459"/>
      <c r="D682" s="460"/>
      <c r="E682" s="459"/>
      <c r="F682" s="460"/>
      <c r="G682" s="459"/>
      <c r="H682" s="460"/>
      <c r="I682" s="459"/>
      <c r="J682" s="460"/>
      <c r="K682" s="459"/>
      <c r="L682" s="460"/>
      <c r="M682" s="459"/>
      <c r="N682" s="460"/>
      <c r="O682" s="459"/>
      <c r="P682" s="520"/>
      <c r="Q682" s="514"/>
      <c r="R682" s="2"/>
      <c r="S682" s="2"/>
      <c r="T682" s="2"/>
      <c r="U682" s="2"/>
      <c r="V682" s="2"/>
      <c r="W682" s="2"/>
      <c r="X682" s="2"/>
      <c r="Y682" s="2"/>
      <c r="Z682" s="2"/>
    </row>
    <row r="683" customFormat="false" ht="15.75" hidden="false" customHeight="true" outlineLevel="0" collapsed="false">
      <c r="A683" s="523"/>
      <c r="B683" s="524"/>
      <c r="C683" s="459"/>
      <c r="D683" s="460"/>
      <c r="E683" s="459"/>
      <c r="F683" s="460"/>
      <c r="G683" s="459"/>
      <c r="H683" s="460"/>
      <c r="I683" s="459"/>
      <c r="J683" s="460"/>
      <c r="K683" s="459"/>
      <c r="L683" s="460"/>
      <c r="M683" s="459"/>
      <c r="N683" s="460"/>
      <c r="O683" s="459"/>
      <c r="P683" s="520"/>
      <c r="Q683" s="514"/>
      <c r="R683" s="2"/>
      <c r="S683" s="2"/>
      <c r="T683" s="2"/>
      <c r="U683" s="2"/>
      <c r="V683" s="2"/>
      <c r="W683" s="2"/>
      <c r="X683" s="2"/>
      <c r="Y683" s="2"/>
      <c r="Z683" s="2"/>
    </row>
    <row r="684" customFormat="false" ht="15.75" hidden="false" customHeight="true" outlineLevel="0" collapsed="false">
      <c r="A684" s="523"/>
      <c r="B684" s="524"/>
      <c r="C684" s="459"/>
      <c r="D684" s="460"/>
      <c r="E684" s="459"/>
      <c r="F684" s="460"/>
      <c r="G684" s="459"/>
      <c r="H684" s="460"/>
      <c r="I684" s="459"/>
      <c r="J684" s="460"/>
      <c r="K684" s="459"/>
      <c r="L684" s="460"/>
      <c r="M684" s="459"/>
      <c r="N684" s="460"/>
      <c r="O684" s="459"/>
      <c r="P684" s="520"/>
      <c r="Q684" s="514"/>
      <c r="R684" s="2"/>
      <c r="S684" s="2"/>
      <c r="T684" s="2"/>
      <c r="U684" s="2"/>
      <c r="V684" s="2"/>
      <c r="W684" s="2"/>
      <c r="X684" s="2"/>
      <c r="Y684" s="2"/>
      <c r="Z684" s="2"/>
    </row>
    <row r="685" customFormat="false" ht="15.75" hidden="false" customHeight="true" outlineLevel="0" collapsed="false">
      <c r="A685" s="523"/>
      <c r="B685" s="524"/>
      <c r="C685" s="459"/>
      <c r="D685" s="460"/>
      <c r="E685" s="459"/>
      <c r="F685" s="460"/>
      <c r="G685" s="459"/>
      <c r="H685" s="460"/>
      <c r="I685" s="459"/>
      <c r="J685" s="460"/>
      <c r="K685" s="459"/>
      <c r="L685" s="460"/>
      <c r="M685" s="459"/>
      <c r="N685" s="460"/>
      <c r="O685" s="459"/>
      <c r="P685" s="520"/>
      <c r="Q685" s="514"/>
      <c r="R685" s="2"/>
      <c r="S685" s="2"/>
      <c r="T685" s="2"/>
      <c r="U685" s="2"/>
      <c r="V685" s="2"/>
      <c r="W685" s="2"/>
      <c r="X685" s="2"/>
      <c r="Y685" s="2"/>
      <c r="Z685" s="2"/>
    </row>
    <row r="686" customFormat="false" ht="15.75" hidden="false" customHeight="true" outlineLevel="0" collapsed="false">
      <c r="A686" s="523"/>
      <c r="B686" s="524"/>
      <c r="C686" s="459"/>
      <c r="D686" s="460"/>
      <c r="E686" s="459"/>
      <c r="F686" s="460"/>
      <c r="G686" s="459"/>
      <c r="H686" s="460"/>
      <c r="I686" s="459"/>
      <c r="J686" s="460"/>
      <c r="K686" s="459"/>
      <c r="L686" s="460"/>
      <c r="M686" s="459"/>
      <c r="N686" s="460"/>
      <c r="O686" s="459"/>
      <c r="P686" s="520"/>
      <c r="Q686" s="514"/>
      <c r="R686" s="2"/>
      <c r="S686" s="2"/>
      <c r="T686" s="2"/>
      <c r="U686" s="2"/>
      <c r="V686" s="2"/>
      <c r="W686" s="2"/>
      <c r="X686" s="2"/>
      <c r="Y686" s="2"/>
      <c r="Z686" s="2"/>
    </row>
    <row r="687" customFormat="false" ht="15.75" hidden="false" customHeight="true" outlineLevel="0" collapsed="false">
      <c r="A687" s="523"/>
      <c r="B687" s="524"/>
      <c r="C687" s="459"/>
      <c r="D687" s="460"/>
      <c r="E687" s="459"/>
      <c r="F687" s="460"/>
      <c r="G687" s="459"/>
      <c r="H687" s="460"/>
      <c r="I687" s="459"/>
      <c r="J687" s="460"/>
      <c r="K687" s="459"/>
      <c r="L687" s="460"/>
      <c r="M687" s="459"/>
      <c r="N687" s="460"/>
      <c r="O687" s="459"/>
      <c r="P687" s="520"/>
      <c r="Q687" s="514"/>
      <c r="R687" s="2"/>
      <c r="S687" s="2"/>
      <c r="T687" s="2"/>
      <c r="U687" s="2"/>
      <c r="V687" s="2"/>
      <c r="W687" s="2"/>
      <c r="X687" s="2"/>
      <c r="Y687" s="2"/>
      <c r="Z687" s="2"/>
    </row>
    <row r="688" customFormat="false" ht="15.75" hidden="false" customHeight="true" outlineLevel="0" collapsed="false">
      <c r="A688" s="523"/>
      <c r="B688" s="524"/>
      <c r="C688" s="459"/>
      <c r="D688" s="460"/>
      <c r="E688" s="459"/>
      <c r="F688" s="460"/>
      <c r="G688" s="459"/>
      <c r="H688" s="460"/>
      <c r="I688" s="459"/>
      <c r="J688" s="460"/>
      <c r="K688" s="459"/>
      <c r="L688" s="460"/>
      <c r="M688" s="459"/>
      <c r="N688" s="460"/>
      <c r="O688" s="459"/>
      <c r="P688" s="520"/>
      <c r="Q688" s="514"/>
      <c r="R688" s="2"/>
      <c r="S688" s="2"/>
      <c r="T688" s="2"/>
      <c r="U688" s="2"/>
      <c r="V688" s="2"/>
      <c r="W688" s="2"/>
      <c r="X688" s="2"/>
      <c r="Y688" s="2"/>
      <c r="Z688" s="2"/>
    </row>
    <row r="689" customFormat="false" ht="15.75" hidden="false" customHeight="true" outlineLevel="0" collapsed="false">
      <c r="A689" s="523"/>
      <c r="B689" s="524"/>
      <c r="C689" s="459"/>
      <c r="D689" s="460"/>
      <c r="E689" s="459"/>
      <c r="F689" s="460"/>
      <c r="G689" s="459"/>
      <c r="H689" s="460"/>
      <c r="I689" s="459"/>
      <c r="J689" s="460"/>
      <c r="K689" s="459"/>
      <c r="L689" s="460"/>
      <c r="M689" s="459"/>
      <c r="N689" s="460"/>
      <c r="O689" s="459"/>
      <c r="P689" s="520"/>
      <c r="Q689" s="514"/>
      <c r="R689" s="2"/>
      <c r="S689" s="2"/>
      <c r="T689" s="2"/>
      <c r="U689" s="2"/>
      <c r="V689" s="2"/>
      <c r="W689" s="2"/>
      <c r="X689" s="2"/>
      <c r="Y689" s="2"/>
      <c r="Z689" s="2"/>
    </row>
    <row r="690" customFormat="false" ht="15.75" hidden="false" customHeight="true" outlineLevel="0" collapsed="false">
      <c r="A690" s="523"/>
      <c r="B690" s="524"/>
      <c r="C690" s="459"/>
      <c r="D690" s="460"/>
      <c r="E690" s="459"/>
      <c r="F690" s="460"/>
      <c r="G690" s="459"/>
      <c r="H690" s="460"/>
      <c r="I690" s="459"/>
      <c r="J690" s="460"/>
      <c r="K690" s="459"/>
      <c r="L690" s="460"/>
      <c r="M690" s="459"/>
      <c r="N690" s="460"/>
      <c r="O690" s="459"/>
      <c r="P690" s="520"/>
      <c r="Q690" s="514"/>
      <c r="R690" s="2"/>
      <c r="S690" s="2"/>
      <c r="T690" s="2"/>
      <c r="U690" s="2"/>
      <c r="V690" s="2"/>
      <c r="W690" s="2"/>
      <c r="X690" s="2"/>
      <c r="Y690" s="2"/>
      <c r="Z690" s="2"/>
    </row>
    <row r="691" customFormat="false" ht="15.75" hidden="false" customHeight="true" outlineLevel="0" collapsed="false">
      <c r="A691" s="523"/>
      <c r="B691" s="524"/>
      <c r="C691" s="459"/>
      <c r="D691" s="460"/>
      <c r="E691" s="459"/>
      <c r="F691" s="460"/>
      <c r="G691" s="459"/>
      <c r="H691" s="460"/>
      <c r="I691" s="459"/>
      <c r="J691" s="460"/>
      <c r="K691" s="459"/>
      <c r="L691" s="460"/>
      <c r="M691" s="459"/>
      <c r="N691" s="460"/>
      <c r="O691" s="459"/>
      <c r="P691" s="520"/>
      <c r="Q691" s="514"/>
      <c r="R691" s="2"/>
      <c r="S691" s="2"/>
      <c r="T691" s="2"/>
      <c r="U691" s="2"/>
      <c r="V691" s="2"/>
      <c r="W691" s="2"/>
      <c r="X691" s="2"/>
      <c r="Y691" s="2"/>
      <c r="Z691" s="2"/>
    </row>
    <row r="692" customFormat="false" ht="15.75" hidden="false" customHeight="true" outlineLevel="0" collapsed="false">
      <c r="A692" s="523"/>
      <c r="B692" s="524"/>
      <c r="C692" s="459"/>
      <c r="D692" s="460"/>
      <c r="E692" s="459"/>
      <c r="F692" s="460"/>
      <c r="G692" s="459"/>
      <c r="H692" s="460"/>
      <c r="I692" s="459"/>
      <c r="J692" s="460"/>
      <c r="K692" s="459"/>
      <c r="L692" s="460"/>
      <c r="M692" s="459"/>
      <c r="N692" s="460"/>
      <c r="O692" s="459"/>
      <c r="P692" s="520"/>
      <c r="Q692" s="514"/>
      <c r="R692" s="2"/>
      <c r="S692" s="2"/>
      <c r="T692" s="2"/>
      <c r="U692" s="2"/>
      <c r="V692" s="2"/>
      <c r="W692" s="2"/>
      <c r="X692" s="2"/>
      <c r="Y692" s="2"/>
      <c r="Z692" s="2"/>
    </row>
    <row r="693" customFormat="false" ht="15.75" hidden="false" customHeight="true" outlineLevel="0" collapsed="false">
      <c r="A693" s="523"/>
      <c r="B693" s="524"/>
      <c r="C693" s="459"/>
      <c r="D693" s="460"/>
      <c r="E693" s="459"/>
      <c r="F693" s="460"/>
      <c r="G693" s="459"/>
      <c r="H693" s="460"/>
      <c r="I693" s="459"/>
      <c r="J693" s="460"/>
      <c r="K693" s="459"/>
      <c r="L693" s="460"/>
      <c r="M693" s="459"/>
      <c r="N693" s="460"/>
      <c r="O693" s="459"/>
      <c r="P693" s="520"/>
      <c r="Q693" s="514"/>
      <c r="R693" s="2"/>
      <c r="S693" s="2"/>
      <c r="T693" s="2"/>
      <c r="U693" s="2"/>
      <c r="V693" s="2"/>
      <c r="W693" s="2"/>
      <c r="X693" s="2"/>
      <c r="Y693" s="2"/>
      <c r="Z693" s="2"/>
    </row>
    <row r="694" customFormat="false" ht="15.75" hidden="false" customHeight="true" outlineLevel="0" collapsed="false">
      <c r="A694" s="523"/>
      <c r="B694" s="524"/>
      <c r="C694" s="459"/>
      <c r="D694" s="460"/>
      <c r="E694" s="459"/>
      <c r="F694" s="460"/>
      <c r="G694" s="459"/>
      <c r="H694" s="460"/>
      <c r="I694" s="459"/>
      <c r="J694" s="460"/>
      <c r="K694" s="459"/>
      <c r="L694" s="460"/>
      <c r="M694" s="459"/>
      <c r="N694" s="460"/>
      <c r="O694" s="459"/>
      <c r="P694" s="520"/>
      <c r="Q694" s="514"/>
      <c r="R694" s="2"/>
      <c r="S694" s="2"/>
      <c r="T694" s="2"/>
      <c r="U694" s="2"/>
      <c r="V694" s="2"/>
      <c r="W694" s="2"/>
      <c r="X694" s="2"/>
      <c r="Y694" s="2"/>
      <c r="Z694" s="2"/>
    </row>
    <row r="695" customFormat="false" ht="15.75" hidden="false" customHeight="true" outlineLevel="0" collapsed="false">
      <c r="A695" s="523"/>
      <c r="B695" s="524"/>
      <c r="C695" s="459"/>
      <c r="D695" s="460"/>
      <c r="E695" s="459"/>
      <c r="F695" s="460"/>
      <c r="G695" s="459"/>
      <c r="H695" s="460"/>
      <c r="I695" s="459"/>
      <c r="J695" s="460"/>
      <c r="K695" s="459"/>
      <c r="L695" s="460"/>
      <c r="M695" s="459"/>
      <c r="N695" s="460"/>
      <c r="O695" s="459"/>
      <c r="P695" s="520"/>
      <c r="Q695" s="514"/>
      <c r="R695" s="2"/>
      <c r="S695" s="2"/>
      <c r="T695" s="2"/>
      <c r="U695" s="2"/>
      <c r="V695" s="2"/>
      <c r="W695" s="2"/>
      <c r="X695" s="2"/>
      <c r="Y695" s="2"/>
      <c r="Z695" s="2"/>
    </row>
    <row r="696" customFormat="false" ht="15.75" hidden="false" customHeight="true" outlineLevel="0" collapsed="false">
      <c r="A696" s="523"/>
      <c r="B696" s="524"/>
      <c r="C696" s="459"/>
      <c r="D696" s="460"/>
      <c r="E696" s="459"/>
      <c r="F696" s="460"/>
      <c r="G696" s="459"/>
      <c r="H696" s="460"/>
      <c r="I696" s="459"/>
      <c r="J696" s="460"/>
      <c r="K696" s="459"/>
      <c r="L696" s="460"/>
      <c r="M696" s="459"/>
      <c r="N696" s="460"/>
      <c r="O696" s="459"/>
      <c r="P696" s="520"/>
      <c r="Q696" s="514"/>
      <c r="R696" s="2"/>
      <c r="S696" s="2"/>
      <c r="T696" s="2"/>
      <c r="U696" s="2"/>
      <c r="V696" s="2"/>
      <c r="W696" s="2"/>
      <c r="X696" s="2"/>
      <c r="Y696" s="2"/>
      <c r="Z696" s="2"/>
    </row>
    <row r="697" customFormat="false" ht="15.75" hidden="false" customHeight="true" outlineLevel="0" collapsed="false">
      <c r="A697" s="523"/>
      <c r="B697" s="524"/>
      <c r="C697" s="459"/>
      <c r="D697" s="460"/>
      <c r="E697" s="459"/>
      <c r="F697" s="460"/>
      <c r="G697" s="459"/>
      <c r="H697" s="460"/>
      <c r="I697" s="459"/>
      <c r="J697" s="460"/>
      <c r="K697" s="459"/>
      <c r="L697" s="460"/>
      <c r="M697" s="459"/>
      <c r="N697" s="460"/>
      <c r="O697" s="459"/>
      <c r="P697" s="520"/>
      <c r="Q697" s="514"/>
      <c r="R697" s="2"/>
      <c r="S697" s="2"/>
      <c r="T697" s="2"/>
      <c r="U697" s="2"/>
      <c r="V697" s="2"/>
      <c r="W697" s="2"/>
      <c r="X697" s="2"/>
      <c r="Y697" s="2"/>
      <c r="Z697" s="2"/>
    </row>
    <row r="698" customFormat="false" ht="15.75" hidden="false" customHeight="true" outlineLevel="0" collapsed="false">
      <c r="A698" s="523"/>
      <c r="B698" s="524"/>
      <c r="C698" s="459"/>
      <c r="D698" s="460"/>
      <c r="E698" s="459"/>
      <c r="F698" s="460"/>
      <c r="G698" s="459"/>
      <c r="H698" s="460"/>
      <c r="I698" s="459"/>
      <c r="J698" s="460"/>
      <c r="K698" s="459"/>
      <c r="L698" s="460"/>
      <c r="M698" s="459"/>
      <c r="N698" s="460"/>
      <c r="O698" s="459"/>
      <c r="P698" s="520"/>
      <c r="Q698" s="514"/>
      <c r="R698" s="2"/>
      <c r="S698" s="2"/>
      <c r="T698" s="2"/>
      <c r="U698" s="2"/>
      <c r="V698" s="2"/>
      <c r="W698" s="2"/>
      <c r="X698" s="2"/>
      <c r="Y698" s="2"/>
      <c r="Z698" s="2"/>
    </row>
    <row r="699" customFormat="false" ht="15.75" hidden="false" customHeight="true" outlineLevel="0" collapsed="false">
      <c r="A699" s="523"/>
      <c r="B699" s="524"/>
      <c r="C699" s="459"/>
      <c r="D699" s="460"/>
      <c r="E699" s="459"/>
      <c r="F699" s="460"/>
      <c r="G699" s="459"/>
      <c r="H699" s="460"/>
      <c r="I699" s="459"/>
      <c r="J699" s="460"/>
      <c r="K699" s="459"/>
      <c r="L699" s="460"/>
      <c r="M699" s="459"/>
      <c r="N699" s="460"/>
      <c r="O699" s="459"/>
      <c r="P699" s="520"/>
      <c r="Q699" s="514"/>
      <c r="R699" s="2"/>
      <c r="S699" s="2"/>
      <c r="T699" s="2"/>
      <c r="U699" s="2"/>
      <c r="V699" s="2"/>
      <c r="W699" s="2"/>
      <c r="X699" s="2"/>
      <c r="Y699" s="2"/>
      <c r="Z699" s="2"/>
    </row>
    <row r="700" customFormat="false" ht="15.75" hidden="false" customHeight="true" outlineLevel="0" collapsed="false">
      <c r="A700" s="523"/>
      <c r="B700" s="524"/>
      <c r="C700" s="459"/>
      <c r="D700" s="460"/>
      <c r="E700" s="459"/>
      <c r="F700" s="460"/>
      <c r="G700" s="459"/>
      <c r="H700" s="460"/>
      <c r="I700" s="459"/>
      <c r="J700" s="460"/>
      <c r="K700" s="459"/>
      <c r="L700" s="460"/>
      <c r="M700" s="459"/>
      <c r="N700" s="460"/>
      <c r="O700" s="459"/>
      <c r="P700" s="520"/>
      <c r="Q700" s="514"/>
      <c r="R700" s="2"/>
      <c r="S700" s="2"/>
      <c r="T700" s="2"/>
      <c r="U700" s="2"/>
      <c r="V700" s="2"/>
      <c r="W700" s="2"/>
      <c r="X700" s="2"/>
      <c r="Y700" s="2"/>
      <c r="Z700" s="2"/>
    </row>
    <row r="701" customFormat="false" ht="15.75" hidden="false" customHeight="true" outlineLevel="0" collapsed="false">
      <c r="A701" s="523"/>
      <c r="B701" s="524"/>
      <c r="C701" s="459"/>
      <c r="D701" s="460"/>
      <c r="E701" s="459"/>
      <c r="F701" s="460"/>
      <c r="G701" s="459"/>
      <c r="H701" s="460"/>
      <c r="I701" s="459"/>
      <c r="J701" s="460"/>
      <c r="K701" s="459"/>
      <c r="L701" s="460"/>
      <c r="M701" s="459"/>
      <c r="N701" s="460"/>
      <c r="O701" s="459"/>
      <c r="P701" s="520"/>
      <c r="Q701" s="514"/>
      <c r="R701" s="2"/>
      <c r="S701" s="2"/>
      <c r="T701" s="2"/>
      <c r="U701" s="2"/>
      <c r="V701" s="2"/>
      <c r="W701" s="2"/>
      <c r="X701" s="2"/>
      <c r="Y701" s="2"/>
      <c r="Z701" s="2"/>
    </row>
    <row r="702" customFormat="false" ht="15.75" hidden="false" customHeight="true" outlineLevel="0" collapsed="false">
      <c r="A702" s="523"/>
      <c r="B702" s="524"/>
      <c r="C702" s="459"/>
      <c r="D702" s="460"/>
      <c r="E702" s="459"/>
      <c r="F702" s="460"/>
      <c r="G702" s="459"/>
      <c r="H702" s="460"/>
      <c r="I702" s="459"/>
      <c r="J702" s="460"/>
      <c r="K702" s="459"/>
      <c r="L702" s="460"/>
      <c r="M702" s="459"/>
      <c r="N702" s="460"/>
      <c r="O702" s="459"/>
      <c r="P702" s="520"/>
      <c r="Q702" s="514"/>
      <c r="R702" s="2"/>
      <c r="S702" s="2"/>
      <c r="T702" s="2"/>
      <c r="U702" s="2"/>
      <c r="V702" s="2"/>
      <c r="W702" s="2"/>
      <c r="X702" s="2"/>
      <c r="Y702" s="2"/>
      <c r="Z702" s="2"/>
    </row>
    <row r="703" customFormat="false" ht="15.75" hidden="false" customHeight="true" outlineLevel="0" collapsed="false">
      <c r="A703" s="523"/>
      <c r="B703" s="524"/>
      <c r="C703" s="459"/>
      <c r="D703" s="460"/>
      <c r="E703" s="459"/>
      <c r="F703" s="460"/>
      <c r="G703" s="459"/>
      <c r="H703" s="460"/>
      <c r="I703" s="459"/>
      <c r="J703" s="460"/>
      <c r="K703" s="459"/>
      <c r="L703" s="460"/>
      <c r="M703" s="459"/>
      <c r="N703" s="460"/>
      <c r="O703" s="459"/>
      <c r="P703" s="520"/>
      <c r="Q703" s="514"/>
      <c r="R703" s="2"/>
      <c r="S703" s="2"/>
      <c r="T703" s="2"/>
      <c r="U703" s="2"/>
      <c r="V703" s="2"/>
      <c r="W703" s="2"/>
      <c r="X703" s="2"/>
      <c r="Y703" s="2"/>
      <c r="Z703" s="2"/>
    </row>
    <row r="704" customFormat="false" ht="15.75" hidden="false" customHeight="true" outlineLevel="0" collapsed="false">
      <c r="A704" s="523"/>
      <c r="B704" s="524"/>
      <c r="C704" s="459"/>
      <c r="D704" s="460"/>
      <c r="E704" s="459"/>
      <c r="F704" s="460"/>
      <c r="G704" s="459"/>
      <c r="H704" s="460"/>
      <c r="I704" s="459"/>
      <c r="J704" s="460"/>
      <c r="K704" s="459"/>
      <c r="L704" s="460"/>
      <c r="M704" s="459"/>
      <c r="N704" s="460"/>
      <c r="O704" s="459"/>
      <c r="P704" s="520"/>
      <c r="Q704" s="514"/>
      <c r="R704" s="2"/>
      <c r="S704" s="2"/>
      <c r="T704" s="2"/>
      <c r="U704" s="2"/>
      <c r="V704" s="2"/>
      <c r="W704" s="2"/>
      <c r="X704" s="2"/>
      <c r="Y704" s="2"/>
      <c r="Z704" s="2"/>
    </row>
    <row r="705" customFormat="false" ht="15.75" hidden="false" customHeight="true" outlineLevel="0" collapsed="false">
      <c r="A705" s="523"/>
      <c r="B705" s="524"/>
      <c r="C705" s="459"/>
      <c r="D705" s="460"/>
      <c r="E705" s="459"/>
      <c r="F705" s="460"/>
      <c r="G705" s="459"/>
      <c r="H705" s="460"/>
      <c r="I705" s="459"/>
      <c r="J705" s="460"/>
      <c r="K705" s="459"/>
      <c r="L705" s="460"/>
      <c r="M705" s="459"/>
      <c r="N705" s="460"/>
      <c r="O705" s="459"/>
      <c r="P705" s="520"/>
      <c r="Q705" s="514"/>
      <c r="R705" s="2"/>
      <c r="S705" s="2"/>
      <c r="T705" s="2"/>
      <c r="U705" s="2"/>
      <c r="V705" s="2"/>
      <c r="W705" s="2"/>
      <c r="X705" s="2"/>
      <c r="Y705" s="2"/>
      <c r="Z705" s="2"/>
    </row>
    <row r="706" customFormat="false" ht="15.75" hidden="false" customHeight="true" outlineLevel="0" collapsed="false">
      <c r="A706" s="523"/>
      <c r="B706" s="524"/>
      <c r="C706" s="459"/>
      <c r="D706" s="460"/>
      <c r="E706" s="459"/>
      <c r="F706" s="460"/>
      <c r="G706" s="459"/>
      <c r="H706" s="460"/>
      <c r="I706" s="459"/>
      <c r="J706" s="460"/>
      <c r="K706" s="459"/>
      <c r="L706" s="460"/>
      <c r="M706" s="459"/>
      <c r="N706" s="460"/>
      <c r="O706" s="459"/>
      <c r="P706" s="520"/>
      <c r="Q706" s="514"/>
      <c r="R706" s="2"/>
      <c r="S706" s="2"/>
      <c r="T706" s="2"/>
      <c r="U706" s="2"/>
      <c r="V706" s="2"/>
      <c r="W706" s="2"/>
      <c r="X706" s="2"/>
      <c r="Y706" s="2"/>
      <c r="Z706" s="2"/>
    </row>
    <row r="707" customFormat="false" ht="15.75" hidden="false" customHeight="true" outlineLevel="0" collapsed="false">
      <c r="A707" s="523"/>
      <c r="B707" s="524"/>
      <c r="C707" s="459"/>
      <c r="D707" s="460"/>
      <c r="E707" s="459"/>
      <c r="F707" s="460"/>
      <c r="G707" s="459"/>
      <c r="H707" s="460"/>
      <c r="I707" s="459"/>
      <c r="J707" s="460"/>
      <c r="K707" s="459"/>
      <c r="L707" s="460"/>
      <c r="M707" s="459"/>
      <c r="N707" s="460"/>
      <c r="O707" s="459"/>
      <c r="P707" s="520"/>
      <c r="Q707" s="514"/>
      <c r="R707" s="2"/>
      <c r="S707" s="2"/>
      <c r="T707" s="2"/>
      <c r="U707" s="2"/>
      <c r="V707" s="2"/>
      <c r="W707" s="2"/>
      <c r="X707" s="2"/>
      <c r="Y707" s="2"/>
      <c r="Z707" s="2"/>
    </row>
    <row r="708" customFormat="false" ht="15.75" hidden="false" customHeight="true" outlineLevel="0" collapsed="false">
      <c r="A708" s="523"/>
      <c r="B708" s="524"/>
      <c r="C708" s="459"/>
      <c r="D708" s="460"/>
      <c r="E708" s="459"/>
      <c r="F708" s="460"/>
      <c r="G708" s="459"/>
      <c r="H708" s="460"/>
      <c r="I708" s="459"/>
      <c r="J708" s="460"/>
      <c r="K708" s="459"/>
      <c r="L708" s="460"/>
      <c r="M708" s="459"/>
      <c r="N708" s="460"/>
      <c r="O708" s="459"/>
      <c r="P708" s="520"/>
      <c r="Q708" s="514"/>
      <c r="R708" s="2"/>
      <c r="S708" s="2"/>
      <c r="T708" s="2"/>
      <c r="U708" s="2"/>
      <c r="V708" s="2"/>
      <c r="W708" s="2"/>
      <c r="X708" s="2"/>
      <c r="Y708" s="2"/>
      <c r="Z708" s="2"/>
    </row>
    <row r="709" customFormat="false" ht="15.75" hidden="false" customHeight="true" outlineLevel="0" collapsed="false">
      <c r="A709" s="523"/>
      <c r="B709" s="524"/>
      <c r="C709" s="459"/>
      <c r="D709" s="460"/>
      <c r="E709" s="459"/>
      <c r="F709" s="460"/>
      <c r="G709" s="459"/>
      <c r="H709" s="460"/>
      <c r="I709" s="459"/>
      <c r="J709" s="460"/>
      <c r="K709" s="459"/>
      <c r="L709" s="460"/>
      <c r="M709" s="459"/>
      <c r="N709" s="460"/>
      <c r="O709" s="459"/>
      <c r="P709" s="520"/>
      <c r="Q709" s="514"/>
      <c r="R709" s="2"/>
      <c r="S709" s="2"/>
      <c r="T709" s="2"/>
      <c r="U709" s="2"/>
      <c r="V709" s="2"/>
      <c r="W709" s="2"/>
      <c r="X709" s="2"/>
      <c r="Y709" s="2"/>
      <c r="Z709" s="2"/>
    </row>
    <row r="710" customFormat="false" ht="15.75" hidden="false" customHeight="true" outlineLevel="0" collapsed="false">
      <c r="A710" s="523"/>
      <c r="B710" s="524"/>
      <c r="C710" s="459"/>
      <c r="D710" s="460"/>
      <c r="E710" s="459"/>
      <c r="F710" s="460"/>
      <c r="G710" s="459"/>
      <c r="H710" s="460"/>
      <c r="I710" s="459"/>
      <c r="J710" s="460"/>
      <c r="K710" s="459"/>
      <c r="L710" s="460"/>
      <c r="M710" s="459"/>
      <c r="N710" s="460"/>
      <c r="O710" s="459"/>
      <c r="P710" s="520"/>
      <c r="Q710" s="514"/>
      <c r="R710" s="2"/>
      <c r="S710" s="2"/>
      <c r="T710" s="2"/>
      <c r="U710" s="2"/>
      <c r="V710" s="2"/>
      <c r="W710" s="2"/>
      <c r="X710" s="2"/>
      <c r="Y710" s="2"/>
      <c r="Z710" s="2"/>
    </row>
    <row r="711" customFormat="false" ht="15.75" hidden="false" customHeight="true" outlineLevel="0" collapsed="false">
      <c r="A711" s="523"/>
      <c r="B711" s="524"/>
      <c r="C711" s="459"/>
      <c r="D711" s="460"/>
      <c r="E711" s="459"/>
      <c r="F711" s="460"/>
      <c r="G711" s="459"/>
      <c r="H711" s="460"/>
      <c r="I711" s="459"/>
      <c r="J711" s="460"/>
      <c r="K711" s="459"/>
      <c r="L711" s="460"/>
      <c r="M711" s="459"/>
      <c r="N711" s="460"/>
      <c r="O711" s="459"/>
      <c r="P711" s="520"/>
      <c r="Q711" s="514"/>
      <c r="R711" s="2"/>
      <c r="S711" s="2"/>
      <c r="T711" s="2"/>
      <c r="U711" s="2"/>
      <c r="V711" s="2"/>
      <c r="W711" s="2"/>
      <c r="X711" s="2"/>
      <c r="Y711" s="2"/>
      <c r="Z711" s="2"/>
    </row>
    <row r="712" customFormat="false" ht="15.75" hidden="false" customHeight="true" outlineLevel="0" collapsed="false">
      <c r="A712" s="523"/>
      <c r="B712" s="524"/>
      <c r="C712" s="459"/>
      <c r="D712" s="460"/>
      <c r="E712" s="459"/>
      <c r="F712" s="460"/>
      <c r="G712" s="459"/>
      <c r="H712" s="460"/>
      <c r="I712" s="459"/>
      <c r="J712" s="460"/>
      <c r="K712" s="459"/>
      <c r="L712" s="460"/>
      <c r="M712" s="459"/>
      <c r="N712" s="460"/>
      <c r="O712" s="459"/>
      <c r="P712" s="520"/>
      <c r="Q712" s="514"/>
      <c r="R712" s="2"/>
      <c r="S712" s="2"/>
      <c r="T712" s="2"/>
      <c r="U712" s="2"/>
      <c r="V712" s="2"/>
      <c r="W712" s="2"/>
      <c r="X712" s="2"/>
      <c r="Y712" s="2"/>
      <c r="Z712" s="2"/>
    </row>
    <row r="713" customFormat="false" ht="15.75" hidden="false" customHeight="true" outlineLevel="0" collapsed="false">
      <c r="A713" s="523"/>
      <c r="B713" s="524"/>
      <c r="C713" s="459"/>
      <c r="D713" s="460"/>
      <c r="E713" s="459"/>
      <c r="F713" s="460"/>
      <c r="G713" s="459"/>
      <c r="H713" s="460"/>
      <c r="I713" s="459"/>
      <c r="J713" s="460"/>
      <c r="K713" s="459"/>
      <c r="L713" s="460"/>
      <c r="M713" s="459"/>
      <c r="N713" s="460"/>
      <c r="O713" s="459"/>
      <c r="P713" s="520"/>
      <c r="Q713" s="514"/>
      <c r="R713" s="2"/>
      <c r="S713" s="2"/>
      <c r="T713" s="2"/>
      <c r="U713" s="2"/>
      <c r="V713" s="2"/>
      <c r="W713" s="2"/>
      <c r="X713" s="2"/>
      <c r="Y713" s="2"/>
      <c r="Z713" s="2"/>
    </row>
    <row r="714" customFormat="false" ht="15.75" hidden="false" customHeight="true" outlineLevel="0" collapsed="false">
      <c r="A714" s="523"/>
      <c r="B714" s="524"/>
      <c r="C714" s="459"/>
      <c r="D714" s="460"/>
      <c r="E714" s="459"/>
      <c r="F714" s="460"/>
      <c r="G714" s="459"/>
      <c r="H714" s="460"/>
      <c r="I714" s="459"/>
      <c r="J714" s="460"/>
      <c r="K714" s="459"/>
      <c r="L714" s="460"/>
      <c r="M714" s="459"/>
      <c r="N714" s="460"/>
      <c r="O714" s="459"/>
      <c r="P714" s="520"/>
      <c r="Q714" s="514"/>
      <c r="R714" s="2"/>
      <c r="S714" s="2"/>
      <c r="T714" s="2"/>
      <c r="U714" s="2"/>
      <c r="V714" s="2"/>
      <c r="W714" s="2"/>
      <c r="X714" s="2"/>
      <c r="Y714" s="2"/>
      <c r="Z714" s="2"/>
    </row>
    <row r="715" customFormat="false" ht="15.75" hidden="false" customHeight="true" outlineLevel="0" collapsed="false">
      <c r="A715" s="523"/>
      <c r="B715" s="524"/>
      <c r="C715" s="459"/>
      <c r="D715" s="460"/>
      <c r="E715" s="459"/>
      <c r="F715" s="460"/>
      <c r="G715" s="459"/>
      <c r="H715" s="460"/>
      <c r="I715" s="459"/>
      <c r="J715" s="460"/>
      <c r="K715" s="459"/>
      <c r="L715" s="460"/>
      <c r="M715" s="459"/>
      <c r="N715" s="460"/>
      <c r="O715" s="459"/>
      <c r="P715" s="520"/>
      <c r="Q715" s="514"/>
      <c r="R715" s="2"/>
      <c r="S715" s="2"/>
      <c r="T715" s="2"/>
      <c r="U715" s="2"/>
      <c r="V715" s="2"/>
      <c r="W715" s="2"/>
      <c r="X715" s="2"/>
      <c r="Y715" s="2"/>
      <c r="Z715" s="2"/>
    </row>
    <row r="716" customFormat="false" ht="15.75" hidden="false" customHeight="true" outlineLevel="0" collapsed="false">
      <c r="A716" s="523"/>
      <c r="B716" s="524"/>
      <c r="C716" s="459"/>
      <c r="D716" s="460"/>
      <c r="E716" s="459"/>
      <c r="F716" s="460"/>
      <c r="G716" s="459"/>
      <c r="H716" s="460"/>
      <c r="I716" s="459"/>
      <c r="J716" s="460"/>
      <c r="K716" s="459"/>
      <c r="L716" s="460"/>
      <c r="M716" s="459"/>
      <c r="N716" s="460"/>
      <c r="O716" s="459"/>
      <c r="P716" s="520"/>
      <c r="Q716" s="514"/>
      <c r="R716" s="2"/>
      <c r="S716" s="2"/>
      <c r="T716" s="2"/>
      <c r="U716" s="2"/>
      <c r="V716" s="2"/>
      <c r="W716" s="2"/>
      <c r="X716" s="2"/>
      <c r="Y716" s="2"/>
      <c r="Z716" s="2"/>
    </row>
    <row r="717" customFormat="false" ht="15.75" hidden="false" customHeight="true" outlineLevel="0" collapsed="false">
      <c r="A717" s="523"/>
      <c r="B717" s="524"/>
      <c r="C717" s="459"/>
      <c r="D717" s="460"/>
      <c r="E717" s="459"/>
      <c r="F717" s="460"/>
      <c r="G717" s="459"/>
      <c r="H717" s="460"/>
      <c r="I717" s="459"/>
      <c r="J717" s="460"/>
      <c r="K717" s="459"/>
      <c r="L717" s="460"/>
      <c r="M717" s="459"/>
      <c r="N717" s="460"/>
      <c r="O717" s="459"/>
      <c r="P717" s="520"/>
      <c r="Q717" s="514"/>
      <c r="R717" s="2"/>
      <c r="S717" s="2"/>
      <c r="T717" s="2"/>
      <c r="U717" s="2"/>
      <c r="V717" s="2"/>
      <c r="W717" s="2"/>
      <c r="X717" s="2"/>
      <c r="Y717" s="2"/>
      <c r="Z717" s="2"/>
    </row>
    <row r="718" customFormat="false" ht="15.75" hidden="false" customHeight="true" outlineLevel="0" collapsed="false">
      <c r="A718" s="523"/>
      <c r="B718" s="524"/>
      <c r="C718" s="459"/>
      <c r="D718" s="460"/>
      <c r="E718" s="459"/>
      <c r="F718" s="460"/>
      <c r="G718" s="459"/>
      <c r="H718" s="460"/>
      <c r="I718" s="459"/>
      <c r="J718" s="460"/>
      <c r="K718" s="459"/>
      <c r="L718" s="460"/>
      <c r="M718" s="459"/>
      <c r="N718" s="460"/>
      <c r="O718" s="459"/>
      <c r="P718" s="520"/>
      <c r="Q718" s="514"/>
      <c r="R718" s="2"/>
      <c r="S718" s="2"/>
      <c r="T718" s="2"/>
      <c r="U718" s="2"/>
      <c r="V718" s="2"/>
      <c r="W718" s="2"/>
      <c r="X718" s="2"/>
      <c r="Y718" s="2"/>
      <c r="Z718" s="2"/>
    </row>
    <row r="719" customFormat="false" ht="15.75" hidden="false" customHeight="true" outlineLevel="0" collapsed="false">
      <c r="A719" s="523"/>
      <c r="B719" s="524"/>
      <c r="C719" s="459"/>
      <c r="D719" s="460"/>
      <c r="E719" s="459"/>
      <c r="F719" s="460"/>
      <c r="G719" s="459"/>
      <c r="H719" s="460"/>
      <c r="I719" s="459"/>
      <c r="J719" s="460"/>
      <c r="K719" s="459"/>
      <c r="L719" s="460"/>
      <c r="M719" s="459"/>
      <c r="N719" s="460"/>
      <c r="O719" s="459"/>
      <c r="P719" s="520"/>
      <c r="Q719" s="514"/>
      <c r="R719" s="2"/>
      <c r="S719" s="2"/>
      <c r="T719" s="2"/>
      <c r="U719" s="2"/>
      <c r="V719" s="2"/>
      <c r="W719" s="2"/>
      <c r="X719" s="2"/>
      <c r="Y719" s="2"/>
      <c r="Z719" s="2"/>
    </row>
    <row r="720" customFormat="false" ht="15.75" hidden="false" customHeight="true" outlineLevel="0" collapsed="false">
      <c r="A720" s="523"/>
      <c r="B720" s="524"/>
      <c r="C720" s="459"/>
      <c r="D720" s="460"/>
      <c r="E720" s="459"/>
      <c r="F720" s="460"/>
      <c r="G720" s="459"/>
      <c r="H720" s="460"/>
      <c r="I720" s="459"/>
      <c r="J720" s="460"/>
      <c r="K720" s="459"/>
      <c r="L720" s="460"/>
      <c r="M720" s="459"/>
      <c r="N720" s="460"/>
      <c r="O720" s="459"/>
      <c r="P720" s="520"/>
      <c r="Q720" s="514"/>
      <c r="R720" s="2"/>
      <c r="S720" s="2"/>
      <c r="T720" s="2"/>
      <c r="U720" s="2"/>
      <c r="V720" s="2"/>
      <c r="W720" s="2"/>
      <c r="X720" s="2"/>
      <c r="Y720" s="2"/>
      <c r="Z720" s="2"/>
    </row>
    <row r="721" customFormat="false" ht="15.75" hidden="false" customHeight="true" outlineLevel="0" collapsed="false">
      <c r="A721" s="523"/>
      <c r="B721" s="524"/>
      <c r="C721" s="459"/>
      <c r="D721" s="460"/>
      <c r="E721" s="459"/>
      <c r="F721" s="460"/>
      <c r="G721" s="459"/>
      <c r="H721" s="460"/>
      <c r="I721" s="459"/>
      <c r="J721" s="460"/>
      <c r="K721" s="459"/>
      <c r="L721" s="460"/>
      <c r="M721" s="459"/>
      <c r="N721" s="460"/>
      <c r="O721" s="459"/>
      <c r="P721" s="520"/>
      <c r="Q721" s="514"/>
      <c r="R721" s="2"/>
      <c r="S721" s="2"/>
      <c r="T721" s="2"/>
      <c r="U721" s="2"/>
      <c r="V721" s="2"/>
      <c r="W721" s="2"/>
      <c r="X721" s="2"/>
      <c r="Y721" s="2"/>
      <c r="Z721" s="2"/>
    </row>
    <row r="722" customFormat="false" ht="15.75" hidden="false" customHeight="true" outlineLevel="0" collapsed="false">
      <c r="A722" s="523"/>
      <c r="B722" s="524"/>
      <c r="C722" s="459"/>
      <c r="D722" s="460"/>
      <c r="E722" s="459"/>
      <c r="F722" s="460"/>
      <c r="G722" s="459"/>
      <c r="H722" s="460"/>
      <c r="I722" s="459"/>
      <c r="J722" s="460"/>
      <c r="K722" s="459"/>
      <c r="L722" s="460"/>
      <c r="M722" s="459"/>
      <c r="N722" s="460"/>
      <c r="O722" s="459"/>
      <c r="P722" s="520"/>
      <c r="Q722" s="514"/>
      <c r="R722" s="2"/>
      <c r="S722" s="2"/>
      <c r="T722" s="2"/>
      <c r="U722" s="2"/>
      <c r="V722" s="2"/>
      <c r="W722" s="2"/>
      <c r="X722" s="2"/>
      <c r="Y722" s="2"/>
      <c r="Z722" s="2"/>
    </row>
    <row r="723" customFormat="false" ht="15.75" hidden="false" customHeight="true" outlineLevel="0" collapsed="false">
      <c r="A723" s="523"/>
      <c r="B723" s="524"/>
      <c r="C723" s="459"/>
      <c r="D723" s="460"/>
      <c r="E723" s="459"/>
      <c r="F723" s="460"/>
      <c r="G723" s="459"/>
      <c r="H723" s="460"/>
      <c r="I723" s="459"/>
      <c r="J723" s="460"/>
      <c r="K723" s="459"/>
      <c r="L723" s="460"/>
      <c r="M723" s="459"/>
      <c r="N723" s="460"/>
      <c r="O723" s="459"/>
      <c r="P723" s="520"/>
      <c r="Q723" s="514"/>
      <c r="R723" s="2"/>
      <c r="S723" s="2"/>
      <c r="T723" s="2"/>
      <c r="U723" s="2"/>
      <c r="V723" s="2"/>
      <c r="W723" s="2"/>
      <c r="X723" s="2"/>
      <c r="Y723" s="2"/>
      <c r="Z723" s="2"/>
    </row>
    <row r="724" customFormat="false" ht="15.75" hidden="false" customHeight="true" outlineLevel="0" collapsed="false">
      <c r="A724" s="523"/>
      <c r="B724" s="524"/>
      <c r="C724" s="459"/>
      <c r="D724" s="460"/>
      <c r="E724" s="459"/>
      <c r="F724" s="460"/>
      <c r="G724" s="459"/>
      <c r="H724" s="460"/>
      <c r="I724" s="459"/>
      <c r="J724" s="460"/>
      <c r="K724" s="459"/>
      <c r="L724" s="460"/>
      <c r="M724" s="459"/>
      <c r="N724" s="460"/>
      <c r="O724" s="459"/>
      <c r="P724" s="520"/>
      <c r="Q724" s="514"/>
      <c r="R724" s="2"/>
      <c r="S724" s="2"/>
      <c r="T724" s="2"/>
      <c r="U724" s="2"/>
      <c r="V724" s="2"/>
      <c r="W724" s="2"/>
      <c r="X724" s="2"/>
      <c r="Y724" s="2"/>
      <c r="Z724" s="2"/>
    </row>
    <row r="725" customFormat="false" ht="15.75" hidden="false" customHeight="true" outlineLevel="0" collapsed="false">
      <c r="A725" s="523"/>
      <c r="B725" s="524"/>
      <c r="C725" s="459"/>
      <c r="D725" s="460"/>
      <c r="E725" s="459"/>
      <c r="F725" s="460"/>
      <c r="G725" s="459"/>
      <c r="H725" s="460"/>
      <c r="I725" s="459"/>
      <c r="J725" s="460"/>
      <c r="K725" s="459"/>
      <c r="L725" s="460"/>
      <c r="M725" s="459"/>
      <c r="N725" s="460"/>
      <c r="O725" s="459"/>
      <c r="P725" s="520"/>
      <c r="Q725" s="514"/>
      <c r="R725" s="2"/>
      <c r="S725" s="2"/>
      <c r="T725" s="2"/>
      <c r="U725" s="2"/>
      <c r="V725" s="2"/>
      <c r="W725" s="2"/>
      <c r="X725" s="2"/>
      <c r="Y725" s="2"/>
      <c r="Z725" s="2"/>
    </row>
    <row r="726" customFormat="false" ht="15.75" hidden="false" customHeight="true" outlineLevel="0" collapsed="false">
      <c r="A726" s="523"/>
      <c r="B726" s="524"/>
      <c r="C726" s="459"/>
      <c r="D726" s="460"/>
      <c r="E726" s="459"/>
      <c r="F726" s="460"/>
      <c r="G726" s="459"/>
      <c r="H726" s="460"/>
      <c r="I726" s="459"/>
      <c r="J726" s="460"/>
      <c r="K726" s="459"/>
      <c r="L726" s="460"/>
      <c r="M726" s="459"/>
      <c r="N726" s="460"/>
      <c r="O726" s="459"/>
      <c r="P726" s="520"/>
      <c r="Q726" s="514"/>
      <c r="R726" s="2"/>
      <c r="S726" s="2"/>
      <c r="T726" s="2"/>
      <c r="U726" s="2"/>
      <c r="V726" s="2"/>
      <c r="W726" s="2"/>
      <c r="X726" s="2"/>
      <c r="Y726" s="2"/>
      <c r="Z726" s="2"/>
    </row>
    <row r="727" customFormat="false" ht="15.75" hidden="false" customHeight="true" outlineLevel="0" collapsed="false">
      <c r="A727" s="523"/>
      <c r="B727" s="524"/>
      <c r="C727" s="459"/>
      <c r="D727" s="460"/>
      <c r="E727" s="459"/>
      <c r="F727" s="460"/>
      <c r="G727" s="459"/>
      <c r="H727" s="460"/>
      <c r="I727" s="459"/>
      <c r="J727" s="460"/>
      <c r="K727" s="459"/>
      <c r="L727" s="460"/>
      <c r="M727" s="459"/>
      <c r="N727" s="460"/>
      <c r="O727" s="459"/>
      <c r="P727" s="520"/>
      <c r="Q727" s="514"/>
      <c r="R727" s="2"/>
      <c r="S727" s="2"/>
      <c r="T727" s="2"/>
      <c r="U727" s="2"/>
      <c r="V727" s="2"/>
      <c r="W727" s="2"/>
      <c r="X727" s="2"/>
      <c r="Y727" s="2"/>
      <c r="Z727" s="2"/>
    </row>
    <row r="728" customFormat="false" ht="15.75" hidden="false" customHeight="true" outlineLevel="0" collapsed="false">
      <c r="A728" s="523"/>
      <c r="B728" s="524"/>
      <c r="C728" s="459"/>
      <c r="D728" s="460"/>
      <c r="E728" s="459"/>
      <c r="F728" s="460"/>
      <c r="G728" s="459"/>
      <c r="H728" s="460"/>
      <c r="I728" s="459"/>
      <c r="J728" s="460"/>
      <c r="K728" s="459"/>
      <c r="L728" s="460"/>
      <c r="M728" s="459"/>
      <c r="N728" s="460"/>
      <c r="O728" s="459"/>
      <c r="P728" s="520"/>
      <c r="Q728" s="514"/>
      <c r="R728" s="2"/>
      <c r="S728" s="2"/>
      <c r="T728" s="2"/>
      <c r="U728" s="2"/>
      <c r="V728" s="2"/>
      <c r="W728" s="2"/>
      <c r="X728" s="2"/>
      <c r="Y728" s="2"/>
      <c r="Z728" s="2"/>
    </row>
    <row r="729" customFormat="false" ht="15.75" hidden="false" customHeight="true" outlineLevel="0" collapsed="false">
      <c r="A729" s="523"/>
      <c r="B729" s="524"/>
      <c r="C729" s="459"/>
      <c r="D729" s="460"/>
      <c r="E729" s="459"/>
      <c r="F729" s="460"/>
      <c r="G729" s="459"/>
      <c r="H729" s="460"/>
      <c r="I729" s="459"/>
      <c r="J729" s="460"/>
      <c r="K729" s="459"/>
      <c r="L729" s="460"/>
      <c r="M729" s="459"/>
      <c r="N729" s="460"/>
      <c r="O729" s="459"/>
      <c r="P729" s="520"/>
      <c r="Q729" s="514"/>
      <c r="R729" s="2"/>
      <c r="S729" s="2"/>
      <c r="T729" s="2"/>
      <c r="U729" s="2"/>
      <c r="V729" s="2"/>
      <c r="W729" s="2"/>
      <c r="X729" s="2"/>
      <c r="Y729" s="2"/>
      <c r="Z729" s="2"/>
    </row>
    <row r="730" customFormat="false" ht="15.75" hidden="false" customHeight="true" outlineLevel="0" collapsed="false">
      <c r="A730" s="523"/>
      <c r="B730" s="524"/>
      <c r="C730" s="459"/>
      <c r="D730" s="460"/>
      <c r="E730" s="459"/>
      <c r="F730" s="460"/>
      <c r="G730" s="459"/>
      <c r="H730" s="460"/>
      <c r="I730" s="459"/>
      <c r="J730" s="460"/>
      <c r="K730" s="459"/>
      <c r="L730" s="460"/>
      <c r="M730" s="459"/>
      <c r="N730" s="460"/>
      <c r="O730" s="459"/>
      <c r="P730" s="520"/>
      <c r="Q730" s="514"/>
      <c r="R730" s="2"/>
      <c r="S730" s="2"/>
      <c r="T730" s="2"/>
      <c r="U730" s="2"/>
      <c r="V730" s="2"/>
      <c r="W730" s="2"/>
      <c r="X730" s="2"/>
      <c r="Y730" s="2"/>
      <c r="Z730" s="2"/>
    </row>
    <row r="731" customFormat="false" ht="15.75" hidden="false" customHeight="true" outlineLevel="0" collapsed="false">
      <c r="A731" s="523"/>
      <c r="B731" s="524"/>
      <c r="C731" s="459"/>
      <c r="D731" s="460"/>
      <c r="E731" s="459"/>
      <c r="F731" s="460"/>
      <c r="G731" s="459"/>
      <c r="H731" s="460"/>
      <c r="I731" s="459"/>
      <c r="J731" s="460"/>
      <c r="K731" s="459"/>
      <c r="L731" s="460"/>
      <c r="M731" s="459"/>
      <c r="N731" s="460"/>
      <c r="O731" s="459"/>
      <c r="P731" s="520"/>
      <c r="Q731" s="514"/>
      <c r="R731" s="2"/>
      <c r="S731" s="2"/>
      <c r="T731" s="2"/>
      <c r="U731" s="2"/>
      <c r="V731" s="2"/>
      <c r="W731" s="2"/>
      <c r="X731" s="2"/>
      <c r="Y731" s="2"/>
      <c r="Z731" s="2"/>
    </row>
    <row r="732" customFormat="false" ht="15.75" hidden="false" customHeight="true" outlineLevel="0" collapsed="false">
      <c r="A732" s="523"/>
      <c r="B732" s="524"/>
      <c r="C732" s="459"/>
      <c r="D732" s="460"/>
      <c r="E732" s="459"/>
      <c r="F732" s="460"/>
      <c r="G732" s="459"/>
      <c r="H732" s="460"/>
      <c r="I732" s="459"/>
      <c r="J732" s="460"/>
      <c r="K732" s="459"/>
      <c r="L732" s="460"/>
      <c r="M732" s="459"/>
      <c r="N732" s="460"/>
      <c r="O732" s="459"/>
      <c r="P732" s="520"/>
      <c r="Q732" s="514"/>
      <c r="R732" s="2"/>
      <c r="S732" s="2"/>
      <c r="T732" s="2"/>
      <c r="U732" s="2"/>
      <c r="V732" s="2"/>
      <c r="W732" s="2"/>
      <c r="X732" s="2"/>
      <c r="Y732" s="2"/>
      <c r="Z732" s="2"/>
    </row>
    <row r="733" customFormat="false" ht="15.75" hidden="false" customHeight="true" outlineLevel="0" collapsed="false">
      <c r="A733" s="523"/>
      <c r="B733" s="524"/>
      <c r="C733" s="459"/>
      <c r="D733" s="460"/>
      <c r="E733" s="459"/>
      <c r="F733" s="460"/>
      <c r="G733" s="459"/>
      <c r="H733" s="460"/>
      <c r="I733" s="459"/>
      <c r="J733" s="460"/>
      <c r="K733" s="459"/>
      <c r="L733" s="460"/>
      <c r="M733" s="459"/>
      <c r="N733" s="460"/>
      <c r="O733" s="459"/>
      <c r="P733" s="520"/>
      <c r="Q733" s="514"/>
      <c r="R733" s="2"/>
      <c r="S733" s="2"/>
      <c r="T733" s="2"/>
      <c r="U733" s="2"/>
      <c r="V733" s="2"/>
      <c r="W733" s="2"/>
      <c r="X733" s="2"/>
      <c r="Y733" s="2"/>
      <c r="Z733" s="2"/>
    </row>
    <row r="734" customFormat="false" ht="15.75" hidden="false" customHeight="true" outlineLevel="0" collapsed="false">
      <c r="A734" s="523"/>
      <c r="B734" s="524"/>
      <c r="C734" s="459"/>
      <c r="D734" s="460"/>
      <c r="E734" s="459"/>
      <c r="F734" s="460"/>
      <c r="G734" s="459"/>
      <c r="H734" s="460"/>
      <c r="I734" s="459"/>
      <c r="J734" s="460"/>
      <c r="K734" s="459"/>
      <c r="L734" s="460"/>
      <c r="M734" s="459"/>
      <c r="N734" s="460"/>
      <c r="O734" s="459"/>
      <c r="P734" s="520"/>
      <c r="Q734" s="514"/>
      <c r="R734" s="2"/>
      <c r="S734" s="2"/>
      <c r="T734" s="2"/>
      <c r="U734" s="2"/>
      <c r="V734" s="2"/>
      <c r="W734" s="2"/>
      <c r="X734" s="2"/>
      <c r="Y734" s="2"/>
      <c r="Z734" s="2"/>
    </row>
    <row r="735" customFormat="false" ht="15.75" hidden="false" customHeight="true" outlineLevel="0" collapsed="false">
      <c r="A735" s="523"/>
      <c r="B735" s="524"/>
      <c r="C735" s="459"/>
      <c r="D735" s="460"/>
      <c r="E735" s="459"/>
      <c r="F735" s="460"/>
      <c r="G735" s="459"/>
      <c r="H735" s="460"/>
      <c r="I735" s="459"/>
      <c r="J735" s="460"/>
      <c r="K735" s="459"/>
      <c r="L735" s="460"/>
      <c r="M735" s="459"/>
      <c r="N735" s="460"/>
      <c r="O735" s="459"/>
      <c r="P735" s="520"/>
      <c r="Q735" s="514"/>
      <c r="R735" s="2"/>
      <c r="S735" s="2"/>
      <c r="T735" s="2"/>
      <c r="U735" s="2"/>
      <c r="V735" s="2"/>
      <c r="W735" s="2"/>
      <c r="X735" s="2"/>
      <c r="Y735" s="2"/>
      <c r="Z735" s="2"/>
    </row>
    <row r="736" customFormat="false" ht="15.75" hidden="false" customHeight="true" outlineLevel="0" collapsed="false">
      <c r="A736" s="523"/>
      <c r="B736" s="524"/>
      <c r="C736" s="459"/>
      <c r="D736" s="460"/>
      <c r="E736" s="459"/>
      <c r="F736" s="460"/>
      <c r="G736" s="459"/>
      <c r="H736" s="460"/>
      <c r="I736" s="459"/>
      <c r="J736" s="460"/>
      <c r="K736" s="459"/>
      <c r="L736" s="460"/>
      <c r="M736" s="459"/>
      <c r="N736" s="460"/>
      <c r="O736" s="459"/>
      <c r="P736" s="520"/>
      <c r="Q736" s="514"/>
      <c r="R736" s="2"/>
      <c r="S736" s="2"/>
      <c r="T736" s="2"/>
      <c r="U736" s="2"/>
      <c r="V736" s="2"/>
      <c r="W736" s="2"/>
      <c r="X736" s="2"/>
      <c r="Y736" s="2"/>
      <c r="Z736" s="2"/>
    </row>
    <row r="737" customFormat="false" ht="15.75" hidden="false" customHeight="true" outlineLevel="0" collapsed="false">
      <c r="A737" s="523"/>
      <c r="B737" s="524"/>
      <c r="C737" s="459"/>
      <c r="D737" s="460"/>
      <c r="E737" s="459"/>
      <c r="F737" s="460"/>
      <c r="G737" s="459"/>
      <c r="H737" s="460"/>
      <c r="I737" s="459"/>
      <c r="J737" s="460"/>
      <c r="K737" s="459"/>
      <c r="L737" s="460"/>
      <c r="M737" s="459"/>
      <c r="N737" s="460"/>
      <c r="O737" s="459"/>
      <c r="P737" s="520"/>
      <c r="Q737" s="514"/>
      <c r="R737" s="2"/>
      <c r="S737" s="2"/>
      <c r="T737" s="2"/>
      <c r="U737" s="2"/>
      <c r="V737" s="2"/>
      <c r="W737" s="2"/>
      <c r="X737" s="2"/>
      <c r="Y737" s="2"/>
      <c r="Z737" s="2"/>
    </row>
    <row r="738" customFormat="false" ht="15.75" hidden="false" customHeight="true" outlineLevel="0" collapsed="false">
      <c r="A738" s="523"/>
      <c r="B738" s="524"/>
      <c r="C738" s="459"/>
      <c r="D738" s="460"/>
      <c r="E738" s="459"/>
      <c r="F738" s="460"/>
      <c r="G738" s="459"/>
      <c r="H738" s="460"/>
      <c r="I738" s="459"/>
      <c r="J738" s="460"/>
      <c r="K738" s="459"/>
      <c r="L738" s="460"/>
      <c r="M738" s="459"/>
      <c r="N738" s="460"/>
      <c r="O738" s="459"/>
      <c r="P738" s="520"/>
      <c r="Q738" s="514"/>
      <c r="R738" s="2"/>
      <c r="S738" s="2"/>
      <c r="T738" s="2"/>
      <c r="U738" s="2"/>
      <c r="V738" s="2"/>
      <c r="W738" s="2"/>
      <c r="X738" s="2"/>
      <c r="Y738" s="2"/>
      <c r="Z738" s="2"/>
    </row>
    <row r="739" customFormat="false" ht="15.75" hidden="false" customHeight="true" outlineLevel="0" collapsed="false">
      <c r="A739" s="523"/>
      <c r="B739" s="524"/>
      <c r="C739" s="459"/>
      <c r="D739" s="460"/>
      <c r="E739" s="459"/>
      <c r="F739" s="460"/>
      <c r="G739" s="459"/>
      <c r="H739" s="460"/>
      <c r="I739" s="459"/>
      <c r="J739" s="460"/>
      <c r="K739" s="459"/>
      <c r="L739" s="460"/>
      <c r="M739" s="459"/>
      <c r="N739" s="460"/>
      <c r="O739" s="459"/>
      <c r="P739" s="520"/>
      <c r="Q739" s="514"/>
      <c r="R739" s="2"/>
      <c r="S739" s="2"/>
      <c r="T739" s="2"/>
      <c r="U739" s="2"/>
      <c r="V739" s="2"/>
      <c r="W739" s="2"/>
      <c r="X739" s="2"/>
      <c r="Y739" s="2"/>
      <c r="Z739" s="2"/>
    </row>
    <row r="740" customFormat="false" ht="15.75" hidden="false" customHeight="true" outlineLevel="0" collapsed="false">
      <c r="A740" s="523"/>
      <c r="B740" s="524"/>
      <c r="C740" s="459"/>
      <c r="D740" s="460"/>
      <c r="E740" s="459"/>
      <c r="F740" s="460"/>
      <c r="G740" s="459"/>
      <c r="H740" s="460"/>
      <c r="I740" s="459"/>
      <c r="J740" s="460"/>
      <c r="K740" s="459"/>
      <c r="L740" s="460"/>
      <c r="M740" s="459"/>
      <c r="N740" s="460"/>
      <c r="O740" s="459"/>
      <c r="P740" s="520"/>
      <c r="Q740" s="514"/>
      <c r="R740" s="2"/>
      <c r="S740" s="2"/>
      <c r="T740" s="2"/>
      <c r="U740" s="2"/>
      <c r="V740" s="2"/>
      <c r="W740" s="2"/>
      <c r="X740" s="2"/>
      <c r="Y740" s="2"/>
      <c r="Z740" s="2"/>
    </row>
    <row r="741" customFormat="false" ht="15.75" hidden="false" customHeight="true" outlineLevel="0" collapsed="false">
      <c r="A741" s="523"/>
      <c r="B741" s="524"/>
      <c r="C741" s="459"/>
      <c r="D741" s="460"/>
      <c r="E741" s="459"/>
      <c r="F741" s="460"/>
      <c r="G741" s="459"/>
      <c r="H741" s="460"/>
      <c r="I741" s="459"/>
      <c r="J741" s="460"/>
      <c r="K741" s="459"/>
      <c r="L741" s="460"/>
      <c r="M741" s="459"/>
      <c r="N741" s="460"/>
      <c r="O741" s="459"/>
      <c r="P741" s="520"/>
      <c r="Q741" s="514"/>
      <c r="R741" s="2"/>
      <c r="S741" s="2"/>
      <c r="T741" s="2"/>
      <c r="U741" s="2"/>
      <c r="V741" s="2"/>
      <c r="W741" s="2"/>
      <c r="X741" s="2"/>
      <c r="Y741" s="2"/>
      <c r="Z741" s="2"/>
    </row>
    <row r="742" customFormat="false" ht="15.75" hidden="false" customHeight="true" outlineLevel="0" collapsed="false">
      <c r="A742" s="523"/>
      <c r="B742" s="524"/>
      <c r="C742" s="459"/>
      <c r="D742" s="460"/>
      <c r="E742" s="459"/>
      <c r="F742" s="460"/>
      <c r="G742" s="459"/>
      <c r="H742" s="460"/>
      <c r="I742" s="459"/>
      <c r="J742" s="460"/>
      <c r="K742" s="459"/>
      <c r="L742" s="460"/>
      <c r="M742" s="459"/>
      <c r="N742" s="460"/>
      <c r="O742" s="459"/>
      <c r="P742" s="520"/>
      <c r="Q742" s="514"/>
      <c r="R742" s="2"/>
      <c r="S742" s="2"/>
      <c r="T742" s="2"/>
      <c r="U742" s="2"/>
      <c r="V742" s="2"/>
      <c r="W742" s="2"/>
      <c r="X742" s="2"/>
      <c r="Y742" s="2"/>
      <c r="Z742" s="2"/>
    </row>
    <row r="743" customFormat="false" ht="15.75" hidden="false" customHeight="true" outlineLevel="0" collapsed="false">
      <c r="A743" s="523"/>
      <c r="B743" s="524"/>
      <c r="C743" s="459"/>
      <c r="D743" s="460"/>
      <c r="E743" s="459"/>
      <c r="F743" s="460"/>
      <c r="G743" s="459"/>
      <c r="H743" s="460"/>
      <c r="I743" s="459"/>
      <c r="J743" s="460"/>
      <c r="K743" s="459"/>
      <c r="L743" s="460"/>
      <c r="M743" s="459"/>
      <c r="N743" s="460"/>
      <c r="O743" s="459"/>
      <c r="P743" s="520"/>
      <c r="Q743" s="514"/>
      <c r="R743" s="2"/>
      <c r="S743" s="2"/>
      <c r="T743" s="2"/>
      <c r="U743" s="2"/>
      <c r="V743" s="2"/>
      <c r="W743" s="2"/>
      <c r="X743" s="2"/>
      <c r="Y743" s="2"/>
      <c r="Z743" s="2"/>
    </row>
    <row r="744" customFormat="false" ht="15.75" hidden="false" customHeight="true" outlineLevel="0" collapsed="false">
      <c r="A744" s="523"/>
      <c r="B744" s="524"/>
      <c r="C744" s="459"/>
      <c r="D744" s="460"/>
      <c r="E744" s="459"/>
      <c r="F744" s="460"/>
      <c r="G744" s="459"/>
      <c r="H744" s="460"/>
      <c r="I744" s="459"/>
      <c r="J744" s="460"/>
      <c r="K744" s="459"/>
      <c r="L744" s="460"/>
      <c r="M744" s="459"/>
      <c r="N744" s="460"/>
      <c r="O744" s="459"/>
      <c r="P744" s="520"/>
      <c r="Q744" s="514"/>
      <c r="R744" s="2"/>
      <c r="S744" s="2"/>
      <c r="T744" s="2"/>
      <c r="U744" s="2"/>
      <c r="V744" s="2"/>
      <c r="W744" s="2"/>
      <c r="X744" s="2"/>
      <c r="Y744" s="2"/>
      <c r="Z744" s="2"/>
    </row>
    <row r="745" customFormat="false" ht="15.75" hidden="false" customHeight="true" outlineLevel="0" collapsed="false">
      <c r="A745" s="523"/>
      <c r="B745" s="524"/>
      <c r="C745" s="459"/>
      <c r="D745" s="460"/>
      <c r="E745" s="459"/>
      <c r="F745" s="460"/>
      <c r="G745" s="459"/>
      <c r="H745" s="460"/>
      <c r="I745" s="459"/>
      <c r="J745" s="460"/>
      <c r="K745" s="459"/>
      <c r="L745" s="460"/>
      <c r="M745" s="459"/>
      <c r="N745" s="460"/>
      <c r="O745" s="459"/>
      <c r="P745" s="520"/>
      <c r="Q745" s="514"/>
      <c r="R745" s="2"/>
      <c r="S745" s="2"/>
      <c r="T745" s="2"/>
      <c r="U745" s="2"/>
      <c r="V745" s="2"/>
      <c r="W745" s="2"/>
      <c r="X745" s="2"/>
      <c r="Y745" s="2"/>
      <c r="Z745" s="2"/>
    </row>
    <row r="746" customFormat="false" ht="15.75" hidden="false" customHeight="true" outlineLevel="0" collapsed="false">
      <c r="A746" s="523"/>
      <c r="B746" s="524"/>
      <c r="C746" s="459"/>
      <c r="D746" s="460"/>
      <c r="E746" s="459"/>
      <c r="F746" s="460"/>
      <c r="G746" s="459"/>
      <c r="H746" s="460"/>
      <c r="I746" s="459"/>
      <c r="J746" s="460"/>
      <c r="K746" s="459"/>
      <c r="L746" s="460"/>
      <c r="M746" s="459"/>
      <c r="N746" s="460"/>
      <c r="O746" s="459"/>
      <c r="P746" s="520"/>
      <c r="Q746" s="514"/>
      <c r="R746" s="2"/>
      <c r="S746" s="2"/>
      <c r="T746" s="2"/>
      <c r="U746" s="2"/>
      <c r="V746" s="2"/>
      <c r="W746" s="2"/>
      <c r="X746" s="2"/>
      <c r="Y746" s="2"/>
      <c r="Z746" s="2"/>
    </row>
    <row r="747" customFormat="false" ht="15.75" hidden="false" customHeight="true" outlineLevel="0" collapsed="false">
      <c r="A747" s="523"/>
      <c r="B747" s="524"/>
      <c r="C747" s="459"/>
      <c r="D747" s="460"/>
      <c r="E747" s="459"/>
      <c r="F747" s="460"/>
      <c r="G747" s="459"/>
      <c r="H747" s="460"/>
      <c r="I747" s="459"/>
      <c r="J747" s="460"/>
      <c r="K747" s="459"/>
      <c r="L747" s="460"/>
      <c r="M747" s="459"/>
      <c r="N747" s="460"/>
      <c r="O747" s="459"/>
      <c r="P747" s="520"/>
      <c r="Q747" s="514"/>
      <c r="R747" s="2"/>
      <c r="S747" s="2"/>
      <c r="T747" s="2"/>
      <c r="U747" s="2"/>
      <c r="V747" s="2"/>
      <c r="W747" s="2"/>
      <c r="X747" s="2"/>
      <c r="Y747" s="2"/>
      <c r="Z747" s="2"/>
    </row>
    <row r="748" customFormat="false" ht="15.75" hidden="false" customHeight="true" outlineLevel="0" collapsed="false">
      <c r="A748" s="523"/>
      <c r="B748" s="524"/>
      <c r="C748" s="459"/>
      <c r="D748" s="460"/>
      <c r="E748" s="459"/>
      <c r="F748" s="460"/>
      <c r="G748" s="459"/>
      <c r="H748" s="460"/>
      <c r="I748" s="459"/>
      <c r="J748" s="460"/>
      <c r="K748" s="459"/>
      <c r="L748" s="460"/>
      <c r="M748" s="459"/>
      <c r="N748" s="460"/>
      <c r="O748" s="459"/>
      <c r="P748" s="520"/>
      <c r="Q748" s="514"/>
      <c r="R748" s="2"/>
      <c r="S748" s="2"/>
      <c r="T748" s="2"/>
      <c r="U748" s="2"/>
      <c r="V748" s="2"/>
      <c r="W748" s="2"/>
      <c r="X748" s="2"/>
      <c r="Y748" s="2"/>
      <c r="Z748" s="2"/>
    </row>
    <row r="749" customFormat="false" ht="15.75" hidden="false" customHeight="true" outlineLevel="0" collapsed="false">
      <c r="A749" s="523"/>
      <c r="B749" s="524"/>
      <c r="C749" s="459"/>
      <c r="D749" s="460"/>
      <c r="E749" s="459"/>
      <c r="F749" s="460"/>
      <c r="G749" s="459"/>
      <c r="H749" s="460"/>
      <c r="I749" s="459"/>
      <c r="J749" s="460"/>
      <c r="K749" s="459"/>
      <c r="L749" s="460"/>
      <c r="M749" s="459"/>
      <c r="N749" s="460"/>
      <c r="O749" s="459"/>
      <c r="P749" s="520"/>
      <c r="Q749" s="514"/>
      <c r="R749" s="2"/>
      <c r="S749" s="2"/>
      <c r="T749" s="2"/>
      <c r="U749" s="2"/>
      <c r="V749" s="2"/>
      <c r="W749" s="2"/>
      <c r="X749" s="2"/>
      <c r="Y749" s="2"/>
      <c r="Z749" s="2"/>
    </row>
    <row r="750" customFormat="false" ht="15.75" hidden="false" customHeight="true" outlineLevel="0" collapsed="false">
      <c r="A750" s="523"/>
      <c r="B750" s="524"/>
      <c r="C750" s="459"/>
      <c r="D750" s="460"/>
      <c r="E750" s="459"/>
      <c r="F750" s="460"/>
      <c r="G750" s="459"/>
      <c r="H750" s="460"/>
      <c r="I750" s="459"/>
      <c r="J750" s="460"/>
      <c r="K750" s="459"/>
      <c r="L750" s="460"/>
      <c r="M750" s="459"/>
      <c r="N750" s="460"/>
      <c r="O750" s="459"/>
      <c r="P750" s="520"/>
      <c r="Q750" s="514"/>
      <c r="R750" s="2"/>
      <c r="S750" s="2"/>
      <c r="T750" s="2"/>
      <c r="U750" s="2"/>
      <c r="V750" s="2"/>
      <c r="W750" s="2"/>
      <c r="X750" s="2"/>
      <c r="Y750" s="2"/>
      <c r="Z750" s="2"/>
    </row>
    <row r="751" customFormat="false" ht="15.75" hidden="false" customHeight="true" outlineLevel="0" collapsed="false">
      <c r="A751" s="523"/>
      <c r="B751" s="524"/>
      <c r="C751" s="459"/>
      <c r="D751" s="460"/>
      <c r="E751" s="459"/>
      <c r="F751" s="460"/>
      <c r="G751" s="459"/>
      <c r="H751" s="460"/>
      <c r="I751" s="459"/>
      <c r="J751" s="460"/>
      <c r="K751" s="459"/>
      <c r="L751" s="460"/>
      <c r="M751" s="459"/>
      <c r="N751" s="460"/>
      <c r="O751" s="459"/>
      <c r="P751" s="520"/>
      <c r="Q751" s="514"/>
      <c r="R751" s="2"/>
      <c r="S751" s="2"/>
      <c r="T751" s="2"/>
      <c r="U751" s="2"/>
      <c r="V751" s="2"/>
      <c r="W751" s="2"/>
      <c r="X751" s="2"/>
      <c r="Y751" s="2"/>
      <c r="Z751" s="2"/>
    </row>
    <row r="752" customFormat="false" ht="15.75" hidden="false" customHeight="true" outlineLevel="0" collapsed="false">
      <c r="A752" s="523"/>
      <c r="B752" s="524"/>
      <c r="C752" s="459"/>
      <c r="D752" s="460"/>
      <c r="E752" s="459"/>
      <c r="F752" s="460"/>
      <c r="G752" s="459"/>
      <c r="H752" s="460"/>
      <c r="I752" s="459"/>
      <c r="J752" s="460"/>
      <c r="K752" s="459"/>
      <c r="L752" s="460"/>
      <c r="M752" s="459"/>
      <c r="N752" s="460"/>
      <c r="O752" s="459"/>
      <c r="P752" s="520"/>
      <c r="Q752" s="514"/>
      <c r="R752" s="2"/>
      <c r="S752" s="2"/>
      <c r="T752" s="2"/>
      <c r="U752" s="2"/>
      <c r="V752" s="2"/>
      <c r="W752" s="2"/>
      <c r="X752" s="2"/>
      <c r="Y752" s="2"/>
      <c r="Z752" s="2"/>
    </row>
    <row r="753" customFormat="false" ht="15.75" hidden="false" customHeight="true" outlineLevel="0" collapsed="false">
      <c r="A753" s="523"/>
      <c r="B753" s="524"/>
      <c r="C753" s="459"/>
      <c r="D753" s="460"/>
      <c r="E753" s="459"/>
      <c r="F753" s="460"/>
      <c r="G753" s="459"/>
      <c r="H753" s="460"/>
      <c r="I753" s="459"/>
      <c r="J753" s="460"/>
      <c r="K753" s="459"/>
      <c r="L753" s="460"/>
      <c r="M753" s="459"/>
      <c r="N753" s="460"/>
      <c r="O753" s="459"/>
      <c r="P753" s="520"/>
      <c r="Q753" s="514"/>
      <c r="R753" s="2"/>
      <c r="S753" s="2"/>
      <c r="T753" s="2"/>
      <c r="U753" s="2"/>
      <c r="V753" s="2"/>
      <c r="W753" s="2"/>
      <c r="X753" s="2"/>
      <c r="Y753" s="2"/>
      <c r="Z753" s="2"/>
    </row>
    <row r="754" customFormat="false" ht="15.75" hidden="false" customHeight="true" outlineLevel="0" collapsed="false">
      <c r="A754" s="523"/>
      <c r="B754" s="524"/>
      <c r="C754" s="459"/>
      <c r="D754" s="460"/>
      <c r="E754" s="459"/>
      <c r="F754" s="460"/>
      <c r="G754" s="459"/>
      <c r="H754" s="460"/>
      <c r="I754" s="459"/>
      <c r="J754" s="460"/>
      <c r="K754" s="459"/>
      <c r="L754" s="460"/>
      <c r="M754" s="459"/>
      <c r="N754" s="460"/>
      <c r="O754" s="459"/>
      <c r="P754" s="520"/>
      <c r="Q754" s="514"/>
      <c r="R754" s="2"/>
      <c r="S754" s="2"/>
      <c r="T754" s="2"/>
      <c r="U754" s="2"/>
      <c r="V754" s="2"/>
      <c r="W754" s="2"/>
      <c r="X754" s="2"/>
      <c r="Y754" s="2"/>
      <c r="Z754" s="2"/>
    </row>
    <row r="755" customFormat="false" ht="15.75" hidden="false" customHeight="true" outlineLevel="0" collapsed="false">
      <c r="A755" s="523"/>
      <c r="B755" s="524"/>
      <c r="C755" s="459"/>
      <c r="D755" s="460"/>
      <c r="E755" s="459"/>
      <c r="F755" s="460"/>
      <c r="G755" s="459"/>
      <c r="H755" s="460"/>
      <c r="I755" s="459"/>
      <c r="J755" s="460"/>
      <c r="K755" s="459"/>
      <c r="L755" s="460"/>
      <c r="M755" s="459"/>
      <c r="N755" s="460"/>
      <c r="O755" s="459"/>
      <c r="P755" s="520"/>
      <c r="Q755" s="514"/>
      <c r="R755" s="2"/>
      <c r="S755" s="2"/>
      <c r="T755" s="2"/>
      <c r="U755" s="2"/>
      <c r="V755" s="2"/>
      <c r="W755" s="2"/>
      <c r="X755" s="2"/>
      <c r="Y755" s="2"/>
      <c r="Z755" s="2"/>
    </row>
    <row r="756" customFormat="false" ht="15.75" hidden="false" customHeight="true" outlineLevel="0" collapsed="false">
      <c r="A756" s="523"/>
      <c r="B756" s="524"/>
      <c r="C756" s="459"/>
      <c r="D756" s="460"/>
      <c r="E756" s="459"/>
      <c r="F756" s="460"/>
      <c r="G756" s="459"/>
      <c r="H756" s="460"/>
      <c r="I756" s="459"/>
      <c r="J756" s="460"/>
      <c r="K756" s="459"/>
      <c r="L756" s="460"/>
      <c r="M756" s="459"/>
      <c r="N756" s="460"/>
      <c r="O756" s="459"/>
      <c r="P756" s="520"/>
      <c r="Q756" s="514"/>
      <c r="R756" s="2"/>
      <c r="S756" s="2"/>
      <c r="T756" s="2"/>
      <c r="U756" s="2"/>
      <c r="V756" s="2"/>
      <c r="W756" s="2"/>
      <c r="X756" s="2"/>
      <c r="Y756" s="2"/>
      <c r="Z756" s="2"/>
    </row>
    <row r="757" customFormat="false" ht="15.75" hidden="false" customHeight="true" outlineLevel="0" collapsed="false">
      <c r="A757" s="523"/>
      <c r="B757" s="524"/>
      <c r="C757" s="459"/>
      <c r="D757" s="460"/>
      <c r="E757" s="459"/>
      <c r="F757" s="460"/>
      <c r="G757" s="459"/>
      <c r="H757" s="460"/>
      <c r="I757" s="459"/>
      <c r="J757" s="460"/>
      <c r="K757" s="459"/>
      <c r="L757" s="460"/>
      <c r="M757" s="459"/>
      <c r="N757" s="460"/>
      <c r="O757" s="459"/>
      <c r="P757" s="520"/>
      <c r="Q757" s="514"/>
      <c r="R757" s="2"/>
      <c r="S757" s="2"/>
      <c r="T757" s="2"/>
      <c r="U757" s="2"/>
      <c r="V757" s="2"/>
      <c r="W757" s="2"/>
      <c r="X757" s="2"/>
      <c r="Y757" s="2"/>
      <c r="Z757" s="2"/>
    </row>
    <row r="758" customFormat="false" ht="15.75" hidden="false" customHeight="true" outlineLevel="0" collapsed="false">
      <c r="A758" s="523"/>
      <c r="B758" s="524"/>
      <c r="C758" s="459"/>
      <c r="D758" s="460"/>
      <c r="E758" s="459"/>
      <c r="F758" s="460"/>
      <c r="G758" s="459"/>
      <c r="H758" s="460"/>
      <c r="I758" s="459"/>
      <c r="J758" s="460"/>
      <c r="K758" s="459"/>
      <c r="L758" s="460"/>
      <c r="M758" s="459"/>
      <c r="N758" s="460"/>
      <c r="O758" s="459"/>
      <c r="P758" s="520"/>
      <c r="Q758" s="514"/>
      <c r="R758" s="2"/>
      <c r="S758" s="2"/>
      <c r="T758" s="2"/>
      <c r="U758" s="2"/>
      <c r="V758" s="2"/>
      <c r="W758" s="2"/>
      <c r="X758" s="2"/>
      <c r="Y758" s="2"/>
      <c r="Z758" s="2"/>
    </row>
    <row r="759" customFormat="false" ht="15.75" hidden="false" customHeight="true" outlineLevel="0" collapsed="false">
      <c r="A759" s="523"/>
      <c r="B759" s="524"/>
      <c r="C759" s="459"/>
      <c r="D759" s="460"/>
      <c r="E759" s="459"/>
      <c r="F759" s="460"/>
      <c r="G759" s="459"/>
      <c r="H759" s="460"/>
      <c r="I759" s="459"/>
      <c r="J759" s="460"/>
      <c r="K759" s="459"/>
      <c r="L759" s="460"/>
      <c r="M759" s="459"/>
      <c r="N759" s="460"/>
      <c r="O759" s="459"/>
      <c r="P759" s="520"/>
      <c r="Q759" s="514"/>
      <c r="R759" s="2"/>
      <c r="S759" s="2"/>
      <c r="T759" s="2"/>
      <c r="U759" s="2"/>
      <c r="V759" s="2"/>
      <c r="W759" s="2"/>
      <c r="X759" s="2"/>
      <c r="Y759" s="2"/>
      <c r="Z759" s="2"/>
    </row>
    <row r="760" customFormat="false" ht="15.75" hidden="false" customHeight="true" outlineLevel="0" collapsed="false">
      <c r="A760" s="523"/>
      <c r="B760" s="524"/>
      <c r="C760" s="459"/>
      <c r="D760" s="460"/>
      <c r="E760" s="459"/>
      <c r="F760" s="460"/>
      <c r="G760" s="459"/>
      <c r="H760" s="460"/>
      <c r="I760" s="459"/>
      <c r="J760" s="460"/>
      <c r="K760" s="459"/>
      <c r="L760" s="460"/>
      <c r="M760" s="459"/>
      <c r="N760" s="460"/>
      <c r="O760" s="459"/>
      <c r="P760" s="520"/>
      <c r="Q760" s="514"/>
      <c r="R760" s="2"/>
      <c r="S760" s="2"/>
      <c r="T760" s="2"/>
      <c r="U760" s="2"/>
      <c r="V760" s="2"/>
      <c r="W760" s="2"/>
      <c r="X760" s="2"/>
      <c r="Y760" s="2"/>
      <c r="Z760" s="2"/>
    </row>
    <row r="761" customFormat="false" ht="15.75" hidden="false" customHeight="true" outlineLevel="0" collapsed="false">
      <c r="A761" s="523"/>
      <c r="B761" s="524"/>
      <c r="C761" s="459"/>
      <c r="D761" s="460"/>
      <c r="E761" s="459"/>
      <c r="F761" s="460"/>
      <c r="G761" s="459"/>
      <c r="H761" s="460"/>
      <c r="I761" s="459"/>
      <c r="J761" s="460"/>
      <c r="K761" s="459"/>
      <c r="L761" s="460"/>
      <c r="M761" s="459"/>
      <c r="N761" s="460"/>
      <c r="O761" s="459"/>
      <c r="P761" s="520"/>
      <c r="Q761" s="514"/>
      <c r="R761" s="2"/>
      <c r="S761" s="2"/>
      <c r="T761" s="2"/>
      <c r="U761" s="2"/>
      <c r="V761" s="2"/>
      <c r="W761" s="2"/>
      <c r="X761" s="2"/>
      <c r="Y761" s="2"/>
      <c r="Z761" s="2"/>
    </row>
    <row r="762" customFormat="false" ht="15.75" hidden="false" customHeight="true" outlineLevel="0" collapsed="false">
      <c r="A762" s="523"/>
      <c r="B762" s="524"/>
      <c r="C762" s="459"/>
      <c r="D762" s="460"/>
      <c r="E762" s="459"/>
      <c r="F762" s="460"/>
      <c r="G762" s="459"/>
      <c r="H762" s="460"/>
      <c r="I762" s="459"/>
      <c r="J762" s="460"/>
      <c r="K762" s="459"/>
      <c r="L762" s="460"/>
      <c r="M762" s="459"/>
      <c r="N762" s="460"/>
      <c r="O762" s="459"/>
      <c r="P762" s="520"/>
      <c r="Q762" s="514"/>
      <c r="R762" s="2"/>
      <c r="S762" s="2"/>
      <c r="T762" s="2"/>
      <c r="U762" s="2"/>
      <c r="V762" s="2"/>
      <c r="W762" s="2"/>
      <c r="X762" s="2"/>
      <c r="Y762" s="2"/>
      <c r="Z762" s="2"/>
    </row>
    <row r="763" customFormat="false" ht="15.75" hidden="false" customHeight="true" outlineLevel="0" collapsed="false">
      <c r="A763" s="523"/>
      <c r="B763" s="524"/>
      <c r="C763" s="459"/>
      <c r="D763" s="460"/>
      <c r="E763" s="459"/>
      <c r="F763" s="460"/>
      <c r="G763" s="459"/>
      <c r="H763" s="460"/>
      <c r="I763" s="459"/>
      <c r="J763" s="460"/>
      <c r="K763" s="459"/>
      <c r="L763" s="460"/>
      <c r="M763" s="459"/>
      <c r="N763" s="460"/>
      <c r="O763" s="459"/>
      <c r="P763" s="520"/>
      <c r="Q763" s="514"/>
      <c r="R763" s="2"/>
      <c r="S763" s="2"/>
      <c r="T763" s="2"/>
      <c r="U763" s="2"/>
      <c r="V763" s="2"/>
      <c r="W763" s="2"/>
      <c r="X763" s="2"/>
      <c r="Y763" s="2"/>
      <c r="Z763" s="2"/>
    </row>
    <row r="764" customFormat="false" ht="15.75" hidden="false" customHeight="true" outlineLevel="0" collapsed="false">
      <c r="A764" s="523"/>
      <c r="B764" s="524"/>
      <c r="C764" s="459"/>
      <c r="D764" s="460"/>
      <c r="E764" s="459"/>
      <c r="F764" s="460"/>
      <c r="G764" s="459"/>
      <c r="H764" s="460"/>
      <c r="I764" s="459"/>
      <c r="J764" s="460"/>
      <c r="K764" s="459"/>
      <c r="L764" s="460"/>
      <c r="M764" s="459"/>
      <c r="N764" s="460"/>
      <c r="O764" s="459"/>
      <c r="P764" s="520"/>
      <c r="Q764" s="514"/>
      <c r="R764" s="2"/>
      <c r="S764" s="2"/>
      <c r="T764" s="2"/>
      <c r="U764" s="2"/>
      <c r="V764" s="2"/>
      <c r="W764" s="2"/>
      <c r="X764" s="2"/>
      <c r="Y764" s="2"/>
      <c r="Z764" s="2"/>
    </row>
    <row r="765" customFormat="false" ht="15.75" hidden="false" customHeight="true" outlineLevel="0" collapsed="false">
      <c r="A765" s="523"/>
      <c r="B765" s="524"/>
      <c r="C765" s="459"/>
      <c r="D765" s="460"/>
      <c r="E765" s="459"/>
      <c r="F765" s="460"/>
      <c r="G765" s="459"/>
      <c r="H765" s="460"/>
      <c r="I765" s="459"/>
      <c r="J765" s="460"/>
      <c r="K765" s="459"/>
      <c r="L765" s="460"/>
      <c r="M765" s="459"/>
      <c r="N765" s="460"/>
      <c r="O765" s="459"/>
      <c r="P765" s="520"/>
      <c r="Q765" s="514"/>
      <c r="R765" s="2"/>
      <c r="S765" s="2"/>
      <c r="T765" s="2"/>
      <c r="U765" s="2"/>
      <c r="V765" s="2"/>
      <c r="W765" s="2"/>
      <c r="X765" s="2"/>
      <c r="Y765" s="2"/>
      <c r="Z765" s="2"/>
    </row>
    <row r="766" customFormat="false" ht="15.75" hidden="false" customHeight="true" outlineLevel="0" collapsed="false">
      <c r="A766" s="523"/>
      <c r="B766" s="524"/>
      <c r="C766" s="459"/>
      <c r="D766" s="460"/>
      <c r="E766" s="459"/>
      <c r="F766" s="460"/>
      <c r="G766" s="459"/>
      <c r="H766" s="460"/>
      <c r="I766" s="459"/>
      <c r="J766" s="460"/>
      <c r="K766" s="459"/>
      <c r="L766" s="460"/>
      <c r="M766" s="459"/>
      <c r="N766" s="460"/>
      <c r="O766" s="459"/>
      <c r="P766" s="520"/>
      <c r="Q766" s="514"/>
      <c r="R766" s="2"/>
      <c r="S766" s="2"/>
      <c r="T766" s="2"/>
      <c r="U766" s="2"/>
      <c r="V766" s="2"/>
      <c r="W766" s="2"/>
      <c r="X766" s="2"/>
      <c r="Y766" s="2"/>
      <c r="Z766" s="2"/>
    </row>
    <row r="767" customFormat="false" ht="15.75" hidden="false" customHeight="true" outlineLevel="0" collapsed="false">
      <c r="A767" s="523"/>
      <c r="B767" s="524"/>
      <c r="C767" s="459"/>
      <c r="D767" s="460"/>
      <c r="E767" s="459"/>
      <c r="F767" s="460"/>
      <c r="G767" s="459"/>
      <c r="H767" s="460"/>
      <c r="I767" s="459"/>
      <c r="J767" s="460"/>
      <c r="K767" s="459"/>
      <c r="L767" s="460"/>
      <c r="M767" s="459"/>
      <c r="N767" s="460"/>
      <c r="O767" s="459"/>
      <c r="P767" s="520"/>
      <c r="Q767" s="514"/>
      <c r="R767" s="2"/>
      <c r="S767" s="2"/>
      <c r="T767" s="2"/>
      <c r="U767" s="2"/>
      <c r="V767" s="2"/>
      <c r="W767" s="2"/>
      <c r="X767" s="2"/>
      <c r="Y767" s="2"/>
      <c r="Z767" s="2"/>
    </row>
    <row r="768" customFormat="false" ht="15.75" hidden="false" customHeight="true" outlineLevel="0" collapsed="false">
      <c r="A768" s="523"/>
      <c r="B768" s="524"/>
      <c r="C768" s="459"/>
      <c r="D768" s="460"/>
      <c r="E768" s="459"/>
      <c r="F768" s="460"/>
      <c r="G768" s="459"/>
      <c r="H768" s="460"/>
      <c r="I768" s="459"/>
      <c r="J768" s="460"/>
      <c r="K768" s="459"/>
      <c r="L768" s="460"/>
      <c r="M768" s="459"/>
      <c r="N768" s="460"/>
      <c r="O768" s="459"/>
      <c r="P768" s="520"/>
      <c r="Q768" s="514"/>
      <c r="R768" s="2"/>
      <c r="S768" s="2"/>
      <c r="T768" s="2"/>
      <c r="U768" s="2"/>
      <c r="V768" s="2"/>
      <c r="W768" s="2"/>
      <c r="X768" s="2"/>
      <c r="Y768" s="2"/>
      <c r="Z768" s="2"/>
    </row>
    <row r="769" customFormat="false" ht="15.75" hidden="false" customHeight="true" outlineLevel="0" collapsed="false">
      <c r="A769" s="523"/>
      <c r="B769" s="524"/>
      <c r="C769" s="459"/>
      <c r="D769" s="460"/>
      <c r="E769" s="459"/>
      <c r="F769" s="460"/>
      <c r="G769" s="459"/>
      <c r="H769" s="460"/>
      <c r="I769" s="459"/>
      <c r="J769" s="460"/>
      <c r="K769" s="459"/>
      <c r="L769" s="460"/>
      <c r="M769" s="459"/>
      <c r="N769" s="460"/>
      <c r="O769" s="459"/>
      <c r="P769" s="520"/>
      <c r="Q769" s="514"/>
      <c r="R769" s="2"/>
      <c r="S769" s="2"/>
      <c r="T769" s="2"/>
      <c r="U769" s="2"/>
      <c r="V769" s="2"/>
      <c r="W769" s="2"/>
      <c r="X769" s="2"/>
      <c r="Y769" s="2"/>
      <c r="Z769" s="2"/>
    </row>
    <row r="770" customFormat="false" ht="15.75" hidden="false" customHeight="true" outlineLevel="0" collapsed="false">
      <c r="A770" s="523"/>
      <c r="B770" s="524"/>
      <c r="C770" s="459"/>
      <c r="D770" s="460"/>
      <c r="E770" s="459"/>
      <c r="F770" s="460"/>
      <c r="G770" s="459"/>
      <c r="H770" s="460"/>
      <c r="I770" s="459"/>
      <c r="J770" s="460"/>
      <c r="K770" s="459"/>
      <c r="L770" s="460"/>
      <c r="M770" s="459"/>
      <c r="N770" s="460"/>
      <c r="O770" s="459"/>
      <c r="P770" s="520"/>
      <c r="Q770" s="514"/>
      <c r="R770" s="2"/>
      <c r="S770" s="2"/>
      <c r="T770" s="2"/>
      <c r="U770" s="2"/>
      <c r="V770" s="2"/>
      <c r="W770" s="2"/>
      <c r="X770" s="2"/>
      <c r="Y770" s="2"/>
      <c r="Z770" s="2"/>
    </row>
    <row r="771" customFormat="false" ht="15.75" hidden="false" customHeight="true" outlineLevel="0" collapsed="false">
      <c r="A771" s="523"/>
      <c r="B771" s="524"/>
      <c r="C771" s="459"/>
      <c r="D771" s="460"/>
      <c r="E771" s="459"/>
      <c r="F771" s="460"/>
      <c r="G771" s="459"/>
      <c r="H771" s="460"/>
      <c r="I771" s="459"/>
      <c r="J771" s="460"/>
      <c r="K771" s="459"/>
      <c r="L771" s="460"/>
      <c r="M771" s="459"/>
      <c r="N771" s="460"/>
      <c r="O771" s="459"/>
      <c r="P771" s="520"/>
      <c r="Q771" s="514"/>
      <c r="R771" s="2"/>
      <c r="S771" s="2"/>
      <c r="T771" s="2"/>
      <c r="U771" s="2"/>
      <c r="V771" s="2"/>
      <c r="W771" s="2"/>
      <c r="X771" s="2"/>
      <c r="Y771" s="2"/>
      <c r="Z771" s="2"/>
    </row>
    <row r="772" customFormat="false" ht="15.75" hidden="false" customHeight="true" outlineLevel="0" collapsed="false">
      <c r="A772" s="523"/>
      <c r="B772" s="524"/>
      <c r="C772" s="459"/>
      <c r="D772" s="460"/>
      <c r="E772" s="459"/>
      <c r="F772" s="460"/>
      <c r="G772" s="459"/>
      <c r="H772" s="460"/>
      <c r="I772" s="459"/>
      <c r="J772" s="460"/>
      <c r="K772" s="459"/>
      <c r="L772" s="460"/>
      <c r="M772" s="459"/>
      <c r="N772" s="460"/>
      <c r="O772" s="459"/>
      <c r="P772" s="520"/>
      <c r="Q772" s="514"/>
      <c r="R772" s="2"/>
      <c r="S772" s="2"/>
      <c r="T772" s="2"/>
      <c r="U772" s="2"/>
      <c r="V772" s="2"/>
      <c r="W772" s="2"/>
      <c r="X772" s="2"/>
      <c r="Y772" s="2"/>
      <c r="Z772" s="2"/>
    </row>
    <row r="773" customFormat="false" ht="15.75" hidden="false" customHeight="true" outlineLevel="0" collapsed="false">
      <c r="A773" s="523"/>
      <c r="B773" s="524"/>
      <c r="C773" s="459"/>
      <c r="D773" s="460"/>
      <c r="E773" s="459"/>
      <c r="F773" s="460"/>
      <c r="G773" s="459"/>
      <c r="H773" s="460"/>
      <c r="I773" s="459"/>
      <c r="J773" s="460"/>
      <c r="K773" s="459"/>
      <c r="L773" s="460"/>
      <c r="M773" s="459"/>
      <c r="N773" s="460"/>
      <c r="O773" s="459"/>
      <c r="P773" s="520"/>
      <c r="Q773" s="514"/>
      <c r="R773" s="2"/>
      <c r="S773" s="2"/>
      <c r="T773" s="2"/>
      <c r="U773" s="2"/>
      <c r="V773" s="2"/>
      <c r="W773" s="2"/>
      <c r="X773" s="2"/>
      <c r="Y773" s="2"/>
      <c r="Z773" s="2"/>
    </row>
    <row r="774" customFormat="false" ht="15.75" hidden="false" customHeight="true" outlineLevel="0" collapsed="false">
      <c r="A774" s="523"/>
      <c r="B774" s="524"/>
      <c r="C774" s="459"/>
      <c r="D774" s="460"/>
      <c r="E774" s="459"/>
      <c r="F774" s="460"/>
      <c r="G774" s="459"/>
      <c r="H774" s="460"/>
      <c r="I774" s="459"/>
      <c r="J774" s="460"/>
      <c r="K774" s="459"/>
      <c r="L774" s="460"/>
      <c r="M774" s="459"/>
      <c r="N774" s="460"/>
      <c r="O774" s="459"/>
      <c r="P774" s="520"/>
      <c r="Q774" s="514"/>
      <c r="R774" s="2"/>
      <c r="S774" s="2"/>
      <c r="T774" s="2"/>
      <c r="U774" s="2"/>
      <c r="V774" s="2"/>
      <c r="W774" s="2"/>
      <c r="X774" s="2"/>
      <c r="Y774" s="2"/>
      <c r="Z774" s="2"/>
    </row>
    <row r="775" customFormat="false" ht="15.75" hidden="false" customHeight="true" outlineLevel="0" collapsed="false">
      <c r="A775" s="523"/>
      <c r="B775" s="524"/>
      <c r="C775" s="459"/>
      <c r="D775" s="460"/>
      <c r="E775" s="459"/>
      <c r="F775" s="460"/>
      <c r="G775" s="459"/>
      <c r="H775" s="460"/>
      <c r="I775" s="459"/>
      <c r="J775" s="460"/>
      <c r="K775" s="459"/>
      <c r="L775" s="460"/>
      <c r="M775" s="459"/>
      <c r="N775" s="460"/>
      <c r="O775" s="459"/>
      <c r="P775" s="520"/>
      <c r="Q775" s="514"/>
      <c r="R775" s="2"/>
      <c r="S775" s="2"/>
      <c r="T775" s="2"/>
      <c r="U775" s="2"/>
      <c r="V775" s="2"/>
      <c r="W775" s="2"/>
      <c r="X775" s="2"/>
      <c r="Y775" s="2"/>
      <c r="Z775" s="2"/>
    </row>
    <row r="776" customFormat="false" ht="15.75" hidden="false" customHeight="true" outlineLevel="0" collapsed="false">
      <c r="A776" s="523"/>
      <c r="B776" s="524"/>
      <c r="C776" s="459"/>
      <c r="D776" s="460"/>
      <c r="E776" s="459"/>
      <c r="F776" s="460"/>
      <c r="G776" s="459"/>
      <c r="H776" s="460"/>
      <c r="I776" s="459"/>
      <c r="J776" s="460"/>
      <c r="K776" s="459"/>
      <c r="L776" s="460"/>
      <c r="M776" s="459"/>
      <c r="N776" s="460"/>
      <c r="O776" s="459"/>
      <c r="P776" s="520"/>
      <c r="Q776" s="514"/>
      <c r="R776" s="2"/>
      <c r="S776" s="2"/>
      <c r="T776" s="2"/>
      <c r="U776" s="2"/>
      <c r="V776" s="2"/>
      <c r="W776" s="2"/>
      <c r="X776" s="2"/>
      <c r="Y776" s="2"/>
      <c r="Z776" s="2"/>
    </row>
    <row r="777" customFormat="false" ht="15.75" hidden="false" customHeight="true" outlineLevel="0" collapsed="false">
      <c r="A777" s="523"/>
      <c r="B777" s="524"/>
      <c r="C777" s="459"/>
      <c r="D777" s="460"/>
      <c r="E777" s="459"/>
      <c r="F777" s="460"/>
      <c r="G777" s="459"/>
      <c r="H777" s="460"/>
      <c r="I777" s="459"/>
      <c r="J777" s="460"/>
      <c r="K777" s="459"/>
      <c r="L777" s="460"/>
      <c r="M777" s="459"/>
      <c r="N777" s="460"/>
      <c r="O777" s="459"/>
      <c r="P777" s="520"/>
      <c r="Q777" s="514"/>
      <c r="R777" s="2"/>
      <c r="S777" s="2"/>
      <c r="T777" s="2"/>
      <c r="U777" s="2"/>
      <c r="V777" s="2"/>
      <c r="W777" s="2"/>
      <c r="X777" s="2"/>
      <c r="Y777" s="2"/>
      <c r="Z777" s="2"/>
    </row>
    <row r="778" customFormat="false" ht="15.75" hidden="false" customHeight="true" outlineLevel="0" collapsed="false">
      <c r="A778" s="523"/>
      <c r="B778" s="524"/>
      <c r="C778" s="459"/>
      <c r="D778" s="460"/>
      <c r="E778" s="459"/>
      <c r="F778" s="460"/>
      <c r="G778" s="459"/>
      <c r="H778" s="460"/>
      <c r="I778" s="459"/>
      <c r="J778" s="460"/>
      <c r="K778" s="459"/>
      <c r="L778" s="460"/>
      <c r="M778" s="459"/>
      <c r="N778" s="460"/>
      <c r="O778" s="459"/>
      <c r="P778" s="520"/>
      <c r="Q778" s="514"/>
      <c r="R778" s="2"/>
      <c r="S778" s="2"/>
      <c r="T778" s="2"/>
      <c r="U778" s="2"/>
      <c r="V778" s="2"/>
      <c r="W778" s="2"/>
      <c r="X778" s="2"/>
      <c r="Y778" s="2"/>
      <c r="Z778" s="2"/>
    </row>
    <row r="779" customFormat="false" ht="15.75" hidden="false" customHeight="true" outlineLevel="0" collapsed="false">
      <c r="A779" s="523"/>
      <c r="B779" s="524"/>
      <c r="C779" s="459"/>
      <c r="D779" s="460"/>
      <c r="E779" s="459"/>
      <c r="F779" s="460"/>
      <c r="G779" s="459"/>
      <c r="H779" s="460"/>
      <c r="I779" s="459"/>
      <c r="J779" s="460"/>
      <c r="K779" s="459"/>
      <c r="L779" s="460"/>
      <c r="M779" s="459"/>
      <c r="N779" s="460"/>
      <c r="O779" s="459"/>
      <c r="P779" s="520"/>
      <c r="Q779" s="514"/>
      <c r="R779" s="2"/>
      <c r="S779" s="2"/>
      <c r="T779" s="2"/>
      <c r="U779" s="2"/>
      <c r="V779" s="2"/>
      <c r="W779" s="2"/>
      <c r="X779" s="2"/>
      <c r="Y779" s="2"/>
      <c r="Z779" s="2"/>
    </row>
    <row r="780" customFormat="false" ht="15.75" hidden="false" customHeight="true" outlineLevel="0" collapsed="false">
      <c r="A780" s="523"/>
      <c r="B780" s="524"/>
      <c r="C780" s="459"/>
      <c r="D780" s="460"/>
      <c r="E780" s="459"/>
      <c r="F780" s="460"/>
      <c r="G780" s="459"/>
      <c r="H780" s="460"/>
      <c r="I780" s="459"/>
      <c r="J780" s="460"/>
      <c r="K780" s="459"/>
      <c r="L780" s="460"/>
      <c r="M780" s="459"/>
      <c r="N780" s="460"/>
      <c r="O780" s="459"/>
      <c r="P780" s="520"/>
      <c r="Q780" s="514"/>
      <c r="R780" s="2"/>
      <c r="S780" s="2"/>
      <c r="T780" s="2"/>
      <c r="U780" s="2"/>
      <c r="V780" s="2"/>
      <c r="W780" s="2"/>
      <c r="X780" s="2"/>
      <c r="Y780" s="2"/>
      <c r="Z780" s="2"/>
    </row>
    <row r="781" customFormat="false" ht="15.75" hidden="false" customHeight="true" outlineLevel="0" collapsed="false">
      <c r="A781" s="523"/>
      <c r="B781" s="524"/>
      <c r="C781" s="459"/>
      <c r="D781" s="460"/>
      <c r="E781" s="459"/>
      <c r="F781" s="460"/>
      <c r="G781" s="459"/>
      <c r="H781" s="460"/>
      <c r="I781" s="459"/>
      <c r="J781" s="460"/>
      <c r="K781" s="459"/>
      <c r="L781" s="460"/>
      <c r="M781" s="459"/>
      <c r="N781" s="460"/>
      <c r="O781" s="459"/>
      <c r="P781" s="520"/>
      <c r="Q781" s="514"/>
      <c r="R781" s="2"/>
      <c r="S781" s="2"/>
      <c r="T781" s="2"/>
      <c r="U781" s="2"/>
      <c r="V781" s="2"/>
      <c r="W781" s="2"/>
      <c r="X781" s="2"/>
      <c r="Y781" s="2"/>
      <c r="Z781" s="2"/>
    </row>
    <row r="782" customFormat="false" ht="15.75" hidden="false" customHeight="true" outlineLevel="0" collapsed="false">
      <c r="A782" s="523"/>
      <c r="B782" s="524"/>
      <c r="C782" s="459"/>
      <c r="D782" s="460"/>
      <c r="E782" s="459"/>
      <c r="F782" s="460"/>
      <c r="G782" s="459"/>
      <c r="H782" s="460"/>
      <c r="I782" s="459"/>
      <c r="J782" s="460"/>
      <c r="K782" s="459"/>
      <c r="L782" s="460"/>
      <c r="M782" s="459"/>
      <c r="N782" s="460"/>
      <c r="O782" s="459"/>
      <c r="P782" s="520"/>
      <c r="Q782" s="514"/>
      <c r="R782" s="2"/>
      <c r="S782" s="2"/>
      <c r="T782" s="2"/>
      <c r="U782" s="2"/>
      <c r="V782" s="2"/>
      <c r="W782" s="2"/>
      <c r="X782" s="2"/>
      <c r="Y782" s="2"/>
      <c r="Z782" s="2"/>
    </row>
    <row r="783" customFormat="false" ht="15.75" hidden="false" customHeight="true" outlineLevel="0" collapsed="false">
      <c r="A783" s="523"/>
      <c r="B783" s="524"/>
      <c r="C783" s="459"/>
      <c r="D783" s="460"/>
      <c r="E783" s="459"/>
      <c r="F783" s="460"/>
      <c r="G783" s="459"/>
      <c r="H783" s="460"/>
      <c r="I783" s="459"/>
      <c r="J783" s="460"/>
      <c r="K783" s="459"/>
      <c r="L783" s="460"/>
      <c r="M783" s="459"/>
      <c r="N783" s="460"/>
      <c r="O783" s="459"/>
      <c r="P783" s="520"/>
      <c r="Q783" s="514"/>
      <c r="R783" s="2"/>
      <c r="S783" s="2"/>
      <c r="T783" s="2"/>
      <c r="U783" s="2"/>
      <c r="V783" s="2"/>
      <c r="W783" s="2"/>
      <c r="X783" s="2"/>
      <c r="Y783" s="2"/>
      <c r="Z783" s="2"/>
    </row>
    <row r="784" customFormat="false" ht="15.75" hidden="false" customHeight="true" outlineLevel="0" collapsed="false">
      <c r="A784" s="523"/>
      <c r="B784" s="524"/>
      <c r="C784" s="459"/>
      <c r="D784" s="460"/>
      <c r="E784" s="459"/>
      <c r="F784" s="460"/>
      <c r="G784" s="459"/>
      <c r="H784" s="460"/>
      <c r="I784" s="459"/>
      <c r="J784" s="460"/>
      <c r="K784" s="459"/>
      <c r="L784" s="460"/>
      <c r="M784" s="459"/>
      <c r="N784" s="460"/>
      <c r="O784" s="459"/>
      <c r="P784" s="520"/>
      <c r="Q784" s="514"/>
      <c r="R784" s="2"/>
      <c r="S784" s="2"/>
      <c r="T784" s="2"/>
      <c r="U784" s="2"/>
      <c r="V784" s="2"/>
      <c r="W784" s="2"/>
      <c r="X784" s="2"/>
      <c r="Y784" s="2"/>
      <c r="Z784" s="2"/>
    </row>
    <row r="785" customFormat="false" ht="15.75" hidden="false" customHeight="true" outlineLevel="0" collapsed="false">
      <c r="A785" s="523"/>
      <c r="B785" s="524"/>
      <c r="C785" s="459"/>
      <c r="D785" s="460"/>
      <c r="E785" s="459"/>
      <c r="F785" s="460"/>
      <c r="G785" s="459"/>
      <c r="H785" s="460"/>
      <c r="I785" s="459"/>
      <c r="J785" s="460"/>
      <c r="K785" s="459"/>
      <c r="L785" s="460"/>
      <c r="M785" s="459"/>
      <c r="N785" s="460"/>
      <c r="O785" s="459"/>
      <c r="P785" s="520"/>
      <c r="Q785" s="514"/>
      <c r="R785" s="2"/>
      <c r="S785" s="2"/>
      <c r="T785" s="2"/>
      <c r="U785" s="2"/>
      <c r="V785" s="2"/>
      <c r="W785" s="2"/>
      <c r="X785" s="2"/>
      <c r="Y785" s="2"/>
      <c r="Z785" s="2"/>
    </row>
    <row r="786" customFormat="false" ht="15.75" hidden="false" customHeight="true" outlineLevel="0" collapsed="false">
      <c r="A786" s="523"/>
      <c r="B786" s="524"/>
      <c r="C786" s="459"/>
      <c r="D786" s="460"/>
      <c r="E786" s="459"/>
      <c r="F786" s="460"/>
      <c r="G786" s="459"/>
      <c r="H786" s="460"/>
      <c r="I786" s="459"/>
      <c r="J786" s="460"/>
      <c r="K786" s="459"/>
      <c r="L786" s="460"/>
      <c r="M786" s="459"/>
      <c r="N786" s="460"/>
      <c r="O786" s="459"/>
      <c r="P786" s="520"/>
      <c r="Q786" s="514"/>
      <c r="R786" s="2"/>
      <c r="S786" s="2"/>
      <c r="T786" s="2"/>
      <c r="U786" s="2"/>
      <c r="V786" s="2"/>
      <c r="W786" s="2"/>
      <c r="X786" s="2"/>
      <c r="Y786" s="2"/>
      <c r="Z786" s="2"/>
    </row>
    <row r="787" customFormat="false" ht="15.75" hidden="false" customHeight="true" outlineLevel="0" collapsed="false">
      <c r="A787" s="523"/>
      <c r="B787" s="524"/>
      <c r="C787" s="459"/>
      <c r="D787" s="460"/>
      <c r="E787" s="459"/>
      <c r="F787" s="460"/>
      <c r="G787" s="459"/>
      <c r="H787" s="460"/>
      <c r="I787" s="459"/>
      <c r="J787" s="460"/>
      <c r="K787" s="459"/>
      <c r="L787" s="460"/>
      <c r="M787" s="459"/>
      <c r="N787" s="460"/>
      <c r="O787" s="459"/>
      <c r="P787" s="520"/>
      <c r="Q787" s="514"/>
      <c r="R787" s="2"/>
      <c r="S787" s="2"/>
      <c r="T787" s="2"/>
      <c r="U787" s="2"/>
      <c r="V787" s="2"/>
      <c r="W787" s="2"/>
      <c r="X787" s="2"/>
      <c r="Y787" s="2"/>
      <c r="Z787" s="2"/>
    </row>
    <row r="788" customFormat="false" ht="15.75" hidden="false" customHeight="true" outlineLevel="0" collapsed="false">
      <c r="A788" s="523"/>
      <c r="B788" s="524"/>
      <c r="C788" s="459"/>
      <c r="D788" s="460"/>
      <c r="E788" s="459"/>
      <c r="F788" s="460"/>
      <c r="G788" s="459"/>
      <c r="H788" s="460"/>
      <c r="I788" s="459"/>
      <c r="J788" s="460"/>
      <c r="K788" s="459"/>
      <c r="L788" s="460"/>
      <c r="M788" s="459"/>
      <c r="N788" s="460"/>
      <c r="O788" s="459"/>
      <c r="P788" s="520"/>
      <c r="Q788" s="514"/>
      <c r="R788" s="2"/>
      <c r="S788" s="2"/>
      <c r="T788" s="2"/>
      <c r="U788" s="2"/>
      <c r="V788" s="2"/>
      <c r="W788" s="2"/>
      <c r="X788" s="2"/>
      <c r="Y788" s="2"/>
      <c r="Z788" s="2"/>
    </row>
    <row r="789" customFormat="false" ht="15.75" hidden="false" customHeight="true" outlineLevel="0" collapsed="false">
      <c r="A789" s="523"/>
      <c r="B789" s="524"/>
      <c r="C789" s="459"/>
      <c r="D789" s="460"/>
      <c r="E789" s="459"/>
      <c r="F789" s="460"/>
      <c r="G789" s="459"/>
      <c r="H789" s="460"/>
      <c r="I789" s="459"/>
      <c r="J789" s="460"/>
      <c r="K789" s="459"/>
      <c r="L789" s="460"/>
      <c r="M789" s="459"/>
      <c r="N789" s="460"/>
      <c r="O789" s="459"/>
      <c r="P789" s="520"/>
      <c r="Q789" s="514"/>
      <c r="R789" s="2"/>
      <c r="S789" s="2"/>
      <c r="T789" s="2"/>
      <c r="U789" s="2"/>
      <c r="V789" s="2"/>
      <c r="W789" s="2"/>
      <c r="X789" s="2"/>
      <c r="Y789" s="2"/>
      <c r="Z789" s="2"/>
    </row>
    <row r="790" customFormat="false" ht="15.75" hidden="false" customHeight="true" outlineLevel="0" collapsed="false">
      <c r="A790" s="523"/>
      <c r="B790" s="524"/>
      <c r="C790" s="459"/>
      <c r="D790" s="460"/>
      <c r="E790" s="459"/>
      <c r="F790" s="460"/>
      <c r="G790" s="459"/>
      <c r="H790" s="460"/>
      <c r="I790" s="459"/>
      <c r="J790" s="460"/>
      <c r="K790" s="459"/>
      <c r="L790" s="460"/>
      <c r="M790" s="459"/>
      <c r="N790" s="460"/>
      <c r="O790" s="459"/>
      <c r="P790" s="520"/>
      <c r="Q790" s="514"/>
      <c r="R790" s="2"/>
      <c r="S790" s="2"/>
      <c r="T790" s="2"/>
      <c r="U790" s="2"/>
      <c r="V790" s="2"/>
      <c r="W790" s="2"/>
      <c r="X790" s="2"/>
      <c r="Y790" s="2"/>
      <c r="Z790" s="2"/>
    </row>
    <row r="791" customFormat="false" ht="15.75" hidden="false" customHeight="true" outlineLevel="0" collapsed="false">
      <c r="A791" s="523"/>
      <c r="B791" s="524"/>
      <c r="C791" s="459"/>
      <c r="D791" s="460"/>
      <c r="E791" s="459"/>
      <c r="F791" s="460"/>
      <c r="G791" s="459"/>
      <c r="H791" s="460"/>
      <c r="I791" s="459"/>
      <c r="J791" s="460"/>
      <c r="K791" s="459"/>
      <c r="L791" s="460"/>
      <c r="M791" s="459"/>
      <c r="N791" s="460"/>
      <c r="O791" s="459"/>
      <c r="P791" s="520"/>
      <c r="Q791" s="514"/>
      <c r="R791" s="2"/>
      <c r="S791" s="2"/>
      <c r="T791" s="2"/>
      <c r="U791" s="2"/>
      <c r="V791" s="2"/>
      <c r="W791" s="2"/>
      <c r="X791" s="2"/>
      <c r="Y791" s="2"/>
      <c r="Z791" s="2"/>
    </row>
    <row r="792" customFormat="false" ht="15.75" hidden="false" customHeight="true" outlineLevel="0" collapsed="false">
      <c r="A792" s="523"/>
      <c r="B792" s="524"/>
      <c r="C792" s="459"/>
      <c r="D792" s="460"/>
      <c r="E792" s="459"/>
      <c r="F792" s="460"/>
      <c r="G792" s="459"/>
      <c r="H792" s="460"/>
      <c r="I792" s="459"/>
      <c r="J792" s="460"/>
      <c r="K792" s="459"/>
      <c r="L792" s="460"/>
      <c r="M792" s="459"/>
      <c r="N792" s="460"/>
      <c r="O792" s="459"/>
      <c r="P792" s="520"/>
      <c r="Q792" s="514"/>
      <c r="R792" s="2"/>
      <c r="S792" s="2"/>
      <c r="T792" s="2"/>
      <c r="U792" s="2"/>
      <c r="V792" s="2"/>
      <c r="W792" s="2"/>
      <c r="X792" s="2"/>
      <c r="Y792" s="2"/>
      <c r="Z792" s="2"/>
    </row>
    <row r="793" customFormat="false" ht="15.75" hidden="false" customHeight="true" outlineLevel="0" collapsed="false">
      <c r="A793" s="523"/>
      <c r="B793" s="524"/>
      <c r="C793" s="459"/>
      <c r="D793" s="460"/>
      <c r="E793" s="459"/>
      <c r="F793" s="460"/>
      <c r="G793" s="459"/>
      <c r="H793" s="460"/>
      <c r="I793" s="459"/>
      <c r="J793" s="460"/>
      <c r="K793" s="459"/>
      <c r="L793" s="460"/>
      <c r="M793" s="459"/>
      <c r="N793" s="460"/>
      <c r="O793" s="459"/>
      <c r="P793" s="520"/>
      <c r="Q793" s="514"/>
      <c r="R793" s="2"/>
      <c r="S793" s="2"/>
      <c r="T793" s="2"/>
      <c r="U793" s="2"/>
      <c r="V793" s="2"/>
      <c r="W793" s="2"/>
      <c r="X793" s="2"/>
      <c r="Y793" s="2"/>
      <c r="Z793" s="2"/>
    </row>
    <row r="794" customFormat="false" ht="15.75" hidden="false" customHeight="true" outlineLevel="0" collapsed="false">
      <c r="A794" s="523"/>
      <c r="B794" s="524"/>
      <c r="C794" s="459"/>
      <c r="D794" s="460"/>
      <c r="E794" s="459"/>
      <c r="F794" s="460"/>
      <c r="G794" s="459"/>
      <c r="H794" s="460"/>
      <c r="I794" s="459"/>
      <c r="J794" s="460"/>
      <c r="K794" s="459"/>
      <c r="L794" s="460"/>
      <c r="M794" s="459"/>
      <c r="N794" s="460"/>
      <c r="O794" s="459"/>
      <c r="P794" s="520"/>
      <c r="Q794" s="514"/>
      <c r="R794" s="2"/>
      <c r="S794" s="2"/>
      <c r="T794" s="2"/>
      <c r="U794" s="2"/>
      <c r="V794" s="2"/>
      <c r="W794" s="2"/>
      <c r="X794" s="2"/>
      <c r="Y794" s="2"/>
      <c r="Z794" s="2"/>
    </row>
    <row r="795" customFormat="false" ht="15.75" hidden="false" customHeight="true" outlineLevel="0" collapsed="false">
      <c r="A795" s="523"/>
      <c r="B795" s="524"/>
      <c r="C795" s="459"/>
      <c r="D795" s="460"/>
      <c r="E795" s="459"/>
      <c r="F795" s="460"/>
      <c r="G795" s="459"/>
      <c r="H795" s="460"/>
      <c r="I795" s="459"/>
      <c r="J795" s="460"/>
      <c r="K795" s="459"/>
      <c r="L795" s="460"/>
      <c r="M795" s="459"/>
      <c r="N795" s="460"/>
      <c r="O795" s="459"/>
      <c r="P795" s="520"/>
      <c r="Q795" s="514"/>
      <c r="R795" s="2"/>
      <c r="S795" s="2"/>
      <c r="T795" s="2"/>
      <c r="U795" s="2"/>
      <c r="V795" s="2"/>
      <c r="W795" s="2"/>
      <c r="X795" s="2"/>
      <c r="Y795" s="2"/>
      <c r="Z795" s="2"/>
    </row>
    <row r="796" customFormat="false" ht="15.75" hidden="false" customHeight="true" outlineLevel="0" collapsed="false">
      <c r="A796" s="523"/>
      <c r="B796" s="524"/>
      <c r="C796" s="459"/>
      <c r="D796" s="460"/>
      <c r="E796" s="459"/>
      <c r="F796" s="460"/>
      <c r="G796" s="459"/>
      <c r="H796" s="460"/>
      <c r="I796" s="459"/>
      <c r="J796" s="460"/>
      <c r="K796" s="459"/>
      <c r="L796" s="460"/>
      <c r="M796" s="459"/>
      <c r="N796" s="460"/>
      <c r="O796" s="459"/>
      <c r="P796" s="520"/>
      <c r="Q796" s="514"/>
      <c r="R796" s="2"/>
      <c r="S796" s="2"/>
      <c r="T796" s="2"/>
      <c r="U796" s="2"/>
      <c r="V796" s="2"/>
      <c r="W796" s="2"/>
      <c r="X796" s="2"/>
      <c r="Y796" s="2"/>
      <c r="Z796" s="2"/>
    </row>
    <row r="797" customFormat="false" ht="15.75" hidden="false" customHeight="true" outlineLevel="0" collapsed="false">
      <c r="A797" s="523"/>
      <c r="B797" s="524"/>
      <c r="C797" s="459"/>
      <c r="D797" s="460"/>
      <c r="E797" s="459"/>
      <c r="F797" s="460"/>
      <c r="G797" s="459"/>
      <c r="H797" s="460"/>
      <c r="I797" s="459"/>
      <c r="J797" s="460"/>
      <c r="K797" s="459"/>
      <c r="L797" s="460"/>
      <c r="M797" s="459"/>
      <c r="N797" s="460"/>
      <c r="O797" s="459"/>
      <c r="P797" s="520"/>
      <c r="Q797" s="514"/>
      <c r="R797" s="2"/>
      <c r="S797" s="2"/>
      <c r="T797" s="2"/>
      <c r="U797" s="2"/>
      <c r="V797" s="2"/>
      <c r="W797" s="2"/>
      <c r="X797" s="2"/>
      <c r="Y797" s="2"/>
      <c r="Z797" s="2"/>
    </row>
    <row r="798" customFormat="false" ht="15.75" hidden="false" customHeight="true" outlineLevel="0" collapsed="false">
      <c r="A798" s="523"/>
      <c r="B798" s="524"/>
      <c r="C798" s="459"/>
      <c r="D798" s="460"/>
      <c r="E798" s="459"/>
      <c r="F798" s="460"/>
      <c r="G798" s="459"/>
      <c r="H798" s="460"/>
      <c r="I798" s="459"/>
      <c r="J798" s="460"/>
      <c r="K798" s="459"/>
      <c r="L798" s="460"/>
      <c r="M798" s="459"/>
      <c r="N798" s="460"/>
      <c r="O798" s="459"/>
      <c r="P798" s="520"/>
      <c r="Q798" s="514"/>
      <c r="R798" s="2"/>
      <c r="S798" s="2"/>
      <c r="T798" s="2"/>
      <c r="U798" s="2"/>
      <c r="V798" s="2"/>
      <c r="W798" s="2"/>
      <c r="X798" s="2"/>
      <c r="Y798" s="2"/>
      <c r="Z798" s="2"/>
    </row>
    <row r="799" customFormat="false" ht="15.75" hidden="false" customHeight="true" outlineLevel="0" collapsed="false">
      <c r="A799" s="523"/>
      <c r="B799" s="524"/>
      <c r="C799" s="459"/>
      <c r="D799" s="460"/>
      <c r="E799" s="459"/>
      <c r="F799" s="460"/>
      <c r="G799" s="459"/>
      <c r="H799" s="460"/>
      <c r="I799" s="459"/>
      <c r="J799" s="460"/>
      <c r="K799" s="459"/>
      <c r="L799" s="460"/>
      <c r="M799" s="459"/>
      <c r="N799" s="460"/>
      <c r="O799" s="459"/>
      <c r="P799" s="520"/>
      <c r="Q799" s="514"/>
      <c r="R799" s="2"/>
      <c r="S799" s="2"/>
      <c r="T799" s="2"/>
      <c r="U799" s="2"/>
      <c r="V799" s="2"/>
      <c r="W799" s="2"/>
      <c r="X799" s="2"/>
      <c r="Y799" s="2"/>
      <c r="Z799" s="2"/>
    </row>
    <row r="800" customFormat="false" ht="15.75" hidden="false" customHeight="true" outlineLevel="0" collapsed="false">
      <c r="A800" s="523"/>
      <c r="B800" s="524"/>
      <c r="C800" s="459"/>
      <c r="D800" s="460"/>
      <c r="E800" s="459"/>
      <c r="F800" s="460"/>
      <c r="G800" s="459"/>
      <c r="H800" s="460"/>
      <c r="I800" s="459"/>
      <c r="J800" s="460"/>
      <c r="K800" s="459"/>
      <c r="L800" s="460"/>
      <c r="M800" s="459"/>
      <c r="N800" s="460"/>
      <c r="O800" s="459"/>
      <c r="P800" s="520"/>
      <c r="Q800" s="514"/>
      <c r="R800" s="2"/>
      <c r="S800" s="2"/>
      <c r="T800" s="2"/>
      <c r="U800" s="2"/>
      <c r="V800" s="2"/>
      <c r="W800" s="2"/>
      <c r="X800" s="2"/>
      <c r="Y800" s="2"/>
      <c r="Z800" s="2"/>
    </row>
    <row r="801" customFormat="false" ht="15.75" hidden="false" customHeight="true" outlineLevel="0" collapsed="false">
      <c r="A801" s="523"/>
      <c r="B801" s="524"/>
      <c r="C801" s="459"/>
      <c r="D801" s="460"/>
      <c r="E801" s="459"/>
      <c r="F801" s="460"/>
      <c r="G801" s="459"/>
      <c r="H801" s="460"/>
      <c r="I801" s="459"/>
      <c r="J801" s="460"/>
      <c r="K801" s="459"/>
      <c r="L801" s="460"/>
      <c r="M801" s="459"/>
      <c r="N801" s="460"/>
      <c r="O801" s="459"/>
      <c r="P801" s="520"/>
      <c r="Q801" s="514"/>
      <c r="R801" s="2"/>
      <c r="S801" s="2"/>
      <c r="T801" s="2"/>
      <c r="U801" s="2"/>
      <c r="V801" s="2"/>
      <c r="W801" s="2"/>
      <c r="X801" s="2"/>
      <c r="Y801" s="2"/>
      <c r="Z801" s="2"/>
    </row>
    <row r="802" customFormat="false" ht="15.75" hidden="false" customHeight="true" outlineLevel="0" collapsed="false">
      <c r="A802" s="523"/>
      <c r="B802" s="524"/>
      <c r="C802" s="459"/>
      <c r="D802" s="460"/>
      <c r="E802" s="459"/>
      <c r="F802" s="460"/>
      <c r="G802" s="459"/>
      <c r="H802" s="460"/>
      <c r="I802" s="459"/>
      <c r="J802" s="460"/>
      <c r="K802" s="459"/>
      <c r="L802" s="460"/>
      <c r="M802" s="459"/>
      <c r="N802" s="460"/>
      <c r="O802" s="459"/>
      <c r="P802" s="520"/>
      <c r="Q802" s="514"/>
      <c r="R802" s="2"/>
      <c r="S802" s="2"/>
      <c r="T802" s="2"/>
      <c r="U802" s="2"/>
      <c r="V802" s="2"/>
      <c r="W802" s="2"/>
      <c r="X802" s="2"/>
      <c r="Y802" s="2"/>
      <c r="Z802" s="2"/>
    </row>
    <row r="803" customFormat="false" ht="15.75" hidden="false" customHeight="true" outlineLevel="0" collapsed="false">
      <c r="A803" s="523"/>
      <c r="B803" s="524"/>
      <c r="C803" s="459"/>
      <c r="D803" s="460"/>
      <c r="E803" s="459"/>
      <c r="F803" s="460"/>
      <c r="G803" s="459"/>
      <c r="H803" s="460"/>
      <c r="I803" s="459"/>
      <c r="J803" s="460"/>
      <c r="K803" s="459"/>
      <c r="L803" s="460"/>
      <c r="M803" s="459"/>
      <c r="N803" s="460"/>
      <c r="O803" s="459"/>
      <c r="P803" s="520"/>
      <c r="Q803" s="514"/>
      <c r="R803" s="2"/>
      <c r="S803" s="2"/>
      <c r="T803" s="2"/>
      <c r="U803" s="2"/>
      <c r="V803" s="2"/>
      <c r="W803" s="2"/>
      <c r="X803" s="2"/>
      <c r="Y803" s="2"/>
      <c r="Z803" s="2"/>
    </row>
    <row r="804" customFormat="false" ht="15.75" hidden="false" customHeight="true" outlineLevel="0" collapsed="false">
      <c r="A804" s="523"/>
      <c r="B804" s="524"/>
      <c r="C804" s="459"/>
      <c r="D804" s="460"/>
      <c r="E804" s="459"/>
      <c r="F804" s="460"/>
      <c r="G804" s="459"/>
      <c r="H804" s="460"/>
      <c r="I804" s="459"/>
      <c r="J804" s="460"/>
      <c r="K804" s="459"/>
      <c r="L804" s="460"/>
      <c r="M804" s="459"/>
      <c r="N804" s="460"/>
      <c r="O804" s="459"/>
      <c r="P804" s="520"/>
      <c r="Q804" s="514"/>
      <c r="R804" s="2"/>
      <c r="S804" s="2"/>
      <c r="T804" s="2"/>
      <c r="U804" s="2"/>
      <c r="V804" s="2"/>
      <c r="W804" s="2"/>
      <c r="X804" s="2"/>
      <c r="Y804" s="2"/>
      <c r="Z804" s="2"/>
    </row>
    <row r="805" customFormat="false" ht="15.75" hidden="false" customHeight="true" outlineLevel="0" collapsed="false">
      <c r="A805" s="523"/>
      <c r="B805" s="524"/>
      <c r="C805" s="459"/>
      <c r="D805" s="460"/>
      <c r="E805" s="459"/>
      <c r="F805" s="460"/>
      <c r="G805" s="459"/>
      <c r="H805" s="460"/>
      <c r="I805" s="459"/>
      <c r="J805" s="460"/>
      <c r="K805" s="459"/>
      <c r="L805" s="460"/>
      <c r="M805" s="459"/>
      <c r="N805" s="460"/>
      <c r="O805" s="459"/>
      <c r="P805" s="520"/>
      <c r="Q805" s="514"/>
      <c r="R805" s="2"/>
      <c r="S805" s="2"/>
      <c r="T805" s="2"/>
      <c r="U805" s="2"/>
      <c r="V805" s="2"/>
      <c r="W805" s="2"/>
      <c r="X805" s="2"/>
      <c r="Y805" s="2"/>
      <c r="Z805" s="2"/>
    </row>
    <row r="806" customFormat="false" ht="15.75" hidden="false" customHeight="true" outlineLevel="0" collapsed="false">
      <c r="A806" s="523"/>
      <c r="B806" s="524"/>
      <c r="C806" s="459"/>
      <c r="D806" s="460"/>
      <c r="E806" s="459"/>
      <c r="F806" s="460"/>
      <c r="G806" s="459"/>
      <c r="H806" s="460"/>
      <c r="I806" s="459"/>
      <c r="J806" s="460"/>
      <c r="K806" s="459"/>
      <c r="L806" s="460"/>
      <c r="M806" s="459"/>
      <c r="N806" s="460"/>
      <c r="O806" s="459"/>
      <c r="P806" s="520"/>
      <c r="Q806" s="514"/>
      <c r="R806" s="2"/>
      <c r="S806" s="2"/>
      <c r="T806" s="2"/>
      <c r="U806" s="2"/>
      <c r="V806" s="2"/>
      <c r="W806" s="2"/>
      <c r="X806" s="2"/>
      <c r="Y806" s="2"/>
      <c r="Z806" s="2"/>
    </row>
    <row r="807" customFormat="false" ht="15.75" hidden="false" customHeight="true" outlineLevel="0" collapsed="false">
      <c r="A807" s="523"/>
      <c r="B807" s="524"/>
      <c r="C807" s="459"/>
      <c r="D807" s="460"/>
      <c r="E807" s="459"/>
      <c r="F807" s="460"/>
      <c r="G807" s="459"/>
      <c r="H807" s="460"/>
      <c r="I807" s="459"/>
      <c r="J807" s="460"/>
      <c r="K807" s="459"/>
      <c r="L807" s="460"/>
      <c r="M807" s="459"/>
      <c r="N807" s="460"/>
      <c r="O807" s="459"/>
      <c r="P807" s="520"/>
      <c r="Q807" s="514"/>
      <c r="R807" s="2"/>
      <c r="S807" s="2"/>
      <c r="T807" s="2"/>
      <c r="U807" s="2"/>
      <c r="V807" s="2"/>
      <c r="W807" s="2"/>
      <c r="X807" s="2"/>
      <c r="Y807" s="2"/>
      <c r="Z807" s="2"/>
    </row>
    <row r="808" customFormat="false" ht="15.75" hidden="false" customHeight="true" outlineLevel="0" collapsed="false">
      <c r="A808" s="523"/>
      <c r="B808" s="524"/>
      <c r="C808" s="459"/>
      <c r="D808" s="460"/>
      <c r="E808" s="459"/>
      <c r="F808" s="460"/>
      <c r="G808" s="459"/>
      <c r="H808" s="460"/>
      <c r="I808" s="459"/>
      <c r="J808" s="460"/>
      <c r="K808" s="459"/>
      <c r="L808" s="460"/>
      <c r="M808" s="459"/>
      <c r="N808" s="460"/>
      <c r="O808" s="459"/>
      <c r="P808" s="520"/>
      <c r="Q808" s="514"/>
      <c r="R808" s="2"/>
      <c r="S808" s="2"/>
      <c r="T808" s="2"/>
      <c r="U808" s="2"/>
      <c r="V808" s="2"/>
      <c r="W808" s="2"/>
      <c r="X808" s="2"/>
      <c r="Y808" s="2"/>
      <c r="Z808" s="2"/>
    </row>
    <row r="809" customFormat="false" ht="15.75" hidden="false" customHeight="true" outlineLevel="0" collapsed="false">
      <c r="A809" s="523"/>
      <c r="B809" s="524"/>
      <c r="C809" s="459"/>
      <c r="D809" s="460"/>
      <c r="E809" s="459"/>
      <c r="F809" s="460"/>
      <c r="G809" s="459"/>
      <c r="H809" s="460"/>
      <c r="I809" s="459"/>
      <c r="J809" s="460"/>
      <c r="K809" s="459"/>
      <c r="L809" s="460"/>
      <c r="M809" s="459"/>
      <c r="N809" s="460"/>
      <c r="O809" s="459"/>
      <c r="P809" s="520"/>
      <c r="Q809" s="514"/>
      <c r="R809" s="2"/>
      <c r="S809" s="2"/>
      <c r="T809" s="2"/>
      <c r="U809" s="2"/>
      <c r="V809" s="2"/>
      <c r="W809" s="2"/>
      <c r="X809" s="2"/>
      <c r="Y809" s="2"/>
      <c r="Z809" s="2"/>
    </row>
    <row r="810" customFormat="false" ht="15.75" hidden="false" customHeight="true" outlineLevel="0" collapsed="false">
      <c r="A810" s="523"/>
      <c r="B810" s="524"/>
      <c r="C810" s="459"/>
      <c r="D810" s="460"/>
      <c r="E810" s="459"/>
      <c r="F810" s="460"/>
      <c r="G810" s="459"/>
      <c r="H810" s="460"/>
      <c r="I810" s="459"/>
      <c r="J810" s="460"/>
      <c r="K810" s="459"/>
      <c r="L810" s="460"/>
      <c r="M810" s="459"/>
      <c r="N810" s="460"/>
      <c r="O810" s="459"/>
      <c r="P810" s="520"/>
      <c r="Q810" s="514"/>
      <c r="R810" s="2"/>
      <c r="S810" s="2"/>
      <c r="T810" s="2"/>
      <c r="U810" s="2"/>
      <c r="V810" s="2"/>
      <c r="W810" s="2"/>
      <c r="X810" s="2"/>
      <c r="Y810" s="2"/>
      <c r="Z810" s="2"/>
    </row>
    <row r="811" customFormat="false" ht="15.75" hidden="false" customHeight="true" outlineLevel="0" collapsed="false">
      <c r="A811" s="523"/>
      <c r="B811" s="524"/>
      <c r="C811" s="459"/>
      <c r="D811" s="460"/>
      <c r="E811" s="459"/>
      <c r="F811" s="460"/>
      <c r="G811" s="459"/>
      <c r="H811" s="460"/>
      <c r="I811" s="459"/>
      <c r="J811" s="460"/>
      <c r="K811" s="459"/>
      <c r="L811" s="460"/>
      <c r="M811" s="459"/>
      <c r="N811" s="460"/>
      <c r="O811" s="459"/>
      <c r="P811" s="520"/>
      <c r="Q811" s="514"/>
      <c r="R811" s="2"/>
      <c r="S811" s="2"/>
      <c r="T811" s="2"/>
      <c r="U811" s="2"/>
      <c r="V811" s="2"/>
      <c r="W811" s="2"/>
      <c r="X811" s="2"/>
      <c r="Y811" s="2"/>
      <c r="Z811" s="2"/>
    </row>
    <row r="812" customFormat="false" ht="15.75" hidden="false" customHeight="true" outlineLevel="0" collapsed="false">
      <c r="A812" s="523"/>
      <c r="B812" s="524"/>
      <c r="C812" s="459"/>
      <c r="D812" s="460"/>
      <c r="E812" s="459"/>
      <c r="F812" s="460"/>
      <c r="G812" s="459"/>
      <c r="H812" s="460"/>
      <c r="I812" s="459"/>
      <c r="J812" s="460"/>
      <c r="K812" s="459"/>
      <c r="L812" s="460"/>
      <c r="M812" s="459"/>
      <c r="N812" s="460"/>
      <c r="O812" s="459"/>
      <c r="P812" s="520"/>
      <c r="Q812" s="514"/>
      <c r="R812" s="2"/>
      <c r="S812" s="2"/>
      <c r="T812" s="2"/>
      <c r="U812" s="2"/>
      <c r="V812" s="2"/>
      <c r="W812" s="2"/>
      <c r="X812" s="2"/>
      <c r="Y812" s="2"/>
      <c r="Z812" s="2"/>
    </row>
    <row r="813" customFormat="false" ht="15.75" hidden="false" customHeight="true" outlineLevel="0" collapsed="false">
      <c r="A813" s="523"/>
      <c r="B813" s="524"/>
      <c r="C813" s="459"/>
      <c r="D813" s="460"/>
      <c r="E813" s="459"/>
      <c r="F813" s="460"/>
      <c r="G813" s="459"/>
      <c r="H813" s="460"/>
      <c r="I813" s="459"/>
      <c r="J813" s="460"/>
      <c r="K813" s="459"/>
      <c r="L813" s="460"/>
      <c r="M813" s="459"/>
      <c r="N813" s="460"/>
      <c r="O813" s="459"/>
      <c r="P813" s="520"/>
      <c r="Q813" s="514"/>
      <c r="R813" s="2"/>
      <c r="S813" s="2"/>
      <c r="T813" s="2"/>
      <c r="U813" s="2"/>
      <c r="V813" s="2"/>
      <c r="W813" s="2"/>
      <c r="X813" s="2"/>
      <c r="Y813" s="2"/>
      <c r="Z813" s="2"/>
    </row>
    <row r="814" customFormat="false" ht="15.75" hidden="false" customHeight="true" outlineLevel="0" collapsed="false">
      <c r="A814" s="523"/>
      <c r="B814" s="524"/>
      <c r="C814" s="459"/>
      <c r="D814" s="460"/>
      <c r="E814" s="459"/>
      <c r="F814" s="460"/>
      <c r="G814" s="459"/>
      <c r="H814" s="460"/>
      <c r="I814" s="459"/>
      <c r="J814" s="460"/>
      <c r="K814" s="459"/>
      <c r="L814" s="460"/>
      <c r="M814" s="459"/>
      <c r="N814" s="460"/>
      <c r="O814" s="459"/>
      <c r="P814" s="520"/>
      <c r="Q814" s="514"/>
      <c r="R814" s="2"/>
      <c r="S814" s="2"/>
      <c r="T814" s="2"/>
      <c r="U814" s="2"/>
      <c r="V814" s="2"/>
      <c r="W814" s="2"/>
      <c r="X814" s="2"/>
      <c r="Y814" s="2"/>
      <c r="Z814" s="2"/>
    </row>
    <row r="815" customFormat="false" ht="15.75" hidden="false" customHeight="true" outlineLevel="0" collapsed="false">
      <c r="A815" s="523"/>
      <c r="B815" s="524"/>
      <c r="C815" s="459"/>
      <c r="D815" s="460"/>
      <c r="E815" s="459"/>
      <c r="F815" s="460"/>
      <c r="G815" s="459"/>
      <c r="H815" s="460"/>
      <c r="I815" s="459"/>
      <c r="J815" s="460"/>
      <c r="K815" s="459"/>
      <c r="L815" s="460"/>
      <c r="M815" s="459"/>
      <c r="N815" s="460"/>
      <c r="O815" s="459"/>
      <c r="P815" s="520"/>
      <c r="Q815" s="514"/>
      <c r="R815" s="2"/>
      <c r="S815" s="2"/>
      <c r="T815" s="2"/>
      <c r="U815" s="2"/>
      <c r="V815" s="2"/>
      <c r="W815" s="2"/>
      <c r="X815" s="2"/>
      <c r="Y815" s="2"/>
      <c r="Z815" s="2"/>
    </row>
    <row r="816" customFormat="false" ht="15.75" hidden="false" customHeight="true" outlineLevel="0" collapsed="false">
      <c r="A816" s="523"/>
      <c r="B816" s="524"/>
      <c r="C816" s="459"/>
      <c r="D816" s="460"/>
      <c r="E816" s="459"/>
      <c r="F816" s="460"/>
      <c r="G816" s="459"/>
      <c r="H816" s="460"/>
      <c r="I816" s="459"/>
      <c r="J816" s="460"/>
      <c r="K816" s="459"/>
      <c r="L816" s="460"/>
      <c r="M816" s="459"/>
      <c r="N816" s="460"/>
      <c r="O816" s="459"/>
      <c r="P816" s="520"/>
      <c r="Q816" s="514"/>
      <c r="R816" s="2"/>
      <c r="S816" s="2"/>
      <c r="T816" s="2"/>
      <c r="U816" s="2"/>
      <c r="V816" s="2"/>
      <c r="W816" s="2"/>
      <c r="X816" s="2"/>
      <c r="Y816" s="2"/>
      <c r="Z816" s="2"/>
    </row>
    <row r="817" customFormat="false" ht="15.75" hidden="false" customHeight="true" outlineLevel="0" collapsed="false">
      <c r="A817" s="523"/>
      <c r="B817" s="524"/>
      <c r="C817" s="459"/>
      <c r="D817" s="460"/>
      <c r="E817" s="459"/>
      <c r="F817" s="460"/>
      <c r="G817" s="459"/>
      <c r="H817" s="460"/>
      <c r="I817" s="459"/>
      <c r="J817" s="460"/>
      <c r="K817" s="459"/>
      <c r="L817" s="460"/>
      <c r="M817" s="459"/>
      <c r="N817" s="460"/>
      <c r="O817" s="459"/>
      <c r="P817" s="520"/>
      <c r="Q817" s="514"/>
      <c r="R817" s="2"/>
      <c r="S817" s="2"/>
      <c r="T817" s="2"/>
      <c r="U817" s="2"/>
      <c r="V817" s="2"/>
      <c r="W817" s="2"/>
      <c r="X817" s="2"/>
      <c r="Y817" s="2"/>
      <c r="Z817" s="2"/>
    </row>
    <row r="818" customFormat="false" ht="15.75" hidden="false" customHeight="true" outlineLevel="0" collapsed="false">
      <c r="A818" s="523"/>
      <c r="B818" s="524"/>
      <c r="C818" s="459"/>
      <c r="D818" s="460"/>
      <c r="E818" s="459"/>
      <c r="F818" s="460"/>
      <c r="G818" s="459"/>
      <c r="H818" s="460"/>
      <c r="I818" s="459"/>
      <c r="J818" s="460"/>
      <c r="K818" s="459"/>
      <c r="L818" s="460"/>
      <c r="M818" s="459"/>
      <c r="N818" s="460"/>
      <c r="O818" s="459"/>
      <c r="P818" s="520"/>
      <c r="Q818" s="514"/>
      <c r="R818" s="2"/>
      <c r="S818" s="2"/>
      <c r="T818" s="2"/>
      <c r="U818" s="2"/>
      <c r="V818" s="2"/>
      <c r="W818" s="2"/>
      <c r="X818" s="2"/>
      <c r="Y818" s="2"/>
      <c r="Z818" s="2"/>
    </row>
    <row r="819" customFormat="false" ht="15.75" hidden="false" customHeight="true" outlineLevel="0" collapsed="false">
      <c r="A819" s="523"/>
      <c r="B819" s="524"/>
      <c r="C819" s="459"/>
      <c r="D819" s="460"/>
      <c r="E819" s="459"/>
      <c r="F819" s="460"/>
      <c r="G819" s="459"/>
      <c r="H819" s="460"/>
      <c r="I819" s="459"/>
      <c r="J819" s="460"/>
      <c r="K819" s="459"/>
      <c r="L819" s="460"/>
      <c r="M819" s="459"/>
      <c r="N819" s="460"/>
      <c r="O819" s="459"/>
      <c r="P819" s="520"/>
      <c r="Q819" s="514"/>
      <c r="R819" s="2"/>
      <c r="S819" s="2"/>
      <c r="T819" s="2"/>
      <c r="U819" s="2"/>
      <c r="V819" s="2"/>
      <c r="W819" s="2"/>
      <c r="X819" s="2"/>
      <c r="Y819" s="2"/>
      <c r="Z819" s="2"/>
    </row>
    <row r="820" customFormat="false" ht="15.75" hidden="false" customHeight="true" outlineLevel="0" collapsed="false">
      <c r="A820" s="523"/>
      <c r="B820" s="524"/>
      <c r="C820" s="459"/>
      <c r="D820" s="460"/>
      <c r="E820" s="459"/>
      <c r="F820" s="460"/>
      <c r="G820" s="459"/>
      <c r="H820" s="460"/>
      <c r="I820" s="459"/>
      <c r="J820" s="460"/>
      <c r="K820" s="459"/>
      <c r="L820" s="460"/>
      <c r="M820" s="459"/>
      <c r="N820" s="460"/>
      <c r="O820" s="459"/>
      <c r="P820" s="520"/>
      <c r="Q820" s="514"/>
      <c r="R820" s="2"/>
      <c r="S820" s="2"/>
      <c r="T820" s="2"/>
      <c r="U820" s="2"/>
      <c r="V820" s="2"/>
      <c r="W820" s="2"/>
      <c r="X820" s="2"/>
      <c r="Y820" s="2"/>
      <c r="Z820" s="2"/>
    </row>
    <row r="821" customFormat="false" ht="15.75" hidden="false" customHeight="true" outlineLevel="0" collapsed="false">
      <c r="A821" s="523"/>
      <c r="B821" s="524"/>
      <c r="C821" s="459"/>
      <c r="D821" s="460"/>
      <c r="E821" s="459"/>
      <c r="F821" s="460"/>
      <c r="G821" s="459"/>
      <c r="H821" s="460"/>
      <c r="I821" s="459"/>
      <c r="J821" s="460"/>
      <c r="K821" s="459"/>
      <c r="L821" s="460"/>
      <c r="M821" s="459"/>
      <c r="N821" s="460"/>
      <c r="O821" s="459"/>
      <c r="P821" s="520"/>
      <c r="Q821" s="514"/>
      <c r="R821" s="2"/>
      <c r="S821" s="2"/>
      <c r="T821" s="2"/>
      <c r="U821" s="2"/>
      <c r="V821" s="2"/>
      <c r="W821" s="2"/>
      <c r="X821" s="2"/>
      <c r="Y821" s="2"/>
      <c r="Z821" s="2"/>
    </row>
    <row r="822" customFormat="false" ht="15.75" hidden="false" customHeight="true" outlineLevel="0" collapsed="false">
      <c r="A822" s="523"/>
      <c r="B822" s="524"/>
      <c r="C822" s="459"/>
      <c r="D822" s="460"/>
      <c r="E822" s="459"/>
      <c r="F822" s="460"/>
      <c r="G822" s="459"/>
      <c r="H822" s="460"/>
      <c r="I822" s="459"/>
      <c r="J822" s="460"/>
      <c r="K822" s="459"/>
      <c r="L822" s="460"/>
      <c r="M822" s="459"/>
      <c r="N822" s="460"/>
      <c r="O822" s="459"/>
      <c r="P822" s="520"/>
      <c r="Q822" s="514"/>
      <c r="R822" s="2"/>
      <c r="S822" s="2"/>
      <c r="T822" s="2"/>
      <c r="U822" s="2"/>
      <c r="V822" s="2"/>
      <c r="W822" s="2"/>
      <c r="X822" s="2"/>
      <c r="Y822" s="2"/>
      <c r="Z822" s="2"/>
    </row>
    <row r="823" customFormat="false" ht="15.75" hidden="false" customHeight="true" outlineLevel="0" collapsed="false">
      <c r="A823" s="523"/>
      <c r="B823" s="524"/>
      <c r="C823" s="459"/>
      <c r="D823" s="460"/>
      <c r="E823" s="459"/>
      <c r="F823" s="460"/>
      <c r="G823" s="459"/>
      <c r="H823" s="460"/>
      <c r="I823" s="459"/>
      <c r="J823" s="460"/>
      <c r="K823" s="459"/>
      <c r="L823" s="460"/>
      <c r="M823" s="459"/>
      <c r="N823" s="460"/>
      <c r="O823" s="459"/>
      <c r="P823" s="520"/>
      <c r="Q823" s="514"/>
      <c r="R823" s="2"/>
      <c r="S823" s="2"/>
      <c r="T823" s="2"/>
      <c r="U823" s="2"/>
      <c r="V823" s="2"/>
      <c r="W823" s="2"/>
      <c r="X823" s="2"/>
      <c r="Y823" s="2"/>
      <c r="Z823" s="2"/>
    </row>
    <row r="824" customFormat="false" ht="15.75" hidden="false" customHeight="true" outlineLevel="0" collapsed="false">
      <c r="A824" s="523"/>
      <c r="B824" s="524"/>
      <c r="C824" s="459"/>
      <c r="D824" s="460"/>
      <c r="E824" s="459"/>
      <c r="F824" s="460"/>
      <c r="G824" s="459"/>
      <c r="H824" s="460"/>
      <c r="I824" s="459"/>
      <c r="J824" s="460"/>
      <c r="K824" s="459"/>
      <c r="L824" s="460"/>
      <c r="M824" s="459"/>
      <c r="N824" s="460"/>
      <c r="O824" s="459"/>
      <c r="P824" s="520"/>
      <c r="Q824" s="514"/>
      <c r="R824" s="2"/>
      <c r="S824" s="2"/>
      <c r="T824" s="2"/>
      <c r="U824" s="2"/>
      <c r="V824" s="2"/>
      <c r="W824" s="2"/>
      <c r="X824" s="2"/>
      <c r="Y824" s="2"/>
      <c r="Z824" s="2"/>
    </row>
    <row r="825" customFormat="false" ht="15.75" hidden="false" customHeight="true" outlineLevel="0" collapsed="false">
      <c r="A825" s="523"/>
      <c r="B825" s="524"/>
      <c r="C825" s="459"/>
      <c r="D825" s="460"/>
      <c r="E825" s="459"/>
      <c r="F825" s="460"/>
      <c r="G825" s="459"/>
      <c r="H825" s="460"/>
      <c r="I825" s="459"/>
      <c r="J825" s="460"/>
      <c r="K825" s="459"/>
      <c r="L825" s="460"/>
      <c r="M825" s="459"/>
      <c r="N825" s="460"/>
      <c r="O825" s="459"/>
      <c r="P825" s="520"/>
      <c r="Q825" s="514"/>
      <c r="R825" s="2"/>
      <c r="S825" s="2"/>
      <c r="T825" s="2"/>
      <c r="U825" s="2"/>
      <c r="V825" s="2"/>
      <c r="W825" s="2"/>
      <c r="X825" s="2"/>
      <c r="Y825" s="2"/>
      <c r="Z825" s="2"/>
    </row>
    <row r="826" customFormat="false" ht="15.75" hidden="false" customHeight="true" outlineLevel="0" collapsed="false">
      <c r="A826" s="523"/>
      <c r="B826" s="524"/>
      <c r="C826" s="459"/>
      <c r="D826" s="460"/>
      <c r="E826" s="459"/>
      <c r="F826" s="460"/>
      <c r="G826" s="459"/>
      <c r="H826" s="460"/>
      <c r="I826" s="459"/>
      <c r="J826" s="460"/>
      <c r="K826" s="459"/>
      <c r="L826" s="460"/>
      <c r="M826" s="459"/>
      <c r="N826" s="460"/>
      <c r="O826" s="459"/>
      <c r="P826" s="520"/>
      <c r="Q826" s="514"/>
      <c r="R826" s="2"/>
      <c r="S826" s="2"/>
      <c r="T826" s="2"/>
      <c r="U826" s="2"/>
      <c r="V826" s="2"/>
      <c r="W826" s="2"/>
      <c r="X826" s="2"/>
      <c r="Y826" s="2"/>
      <c r="Z826" s="2"/>
    </row>
    <row r="827" customFormat="false" ht="15.75" hidden="false" customHeight="true" outlineLevel="0" collapsed="false">
      <c r="A827" s="523"/>
      <c r="B827" s="524"/>
      <c r="C827" s="459"/>
      <c r="D827" s="460"/>
      <c r="E827" s="459"/>
      <c r="F827" s="460"/>
      <c r="G827" s="459"/>
      <c r="H827" s="460"/>
      <c r="I827" s="459"/>
      <c r="J827" s="460"/>
      <c r="K827" s="459"/>
      <c r="L827" s="460"/>
      <c r="M827" s="459"/>
      <c r="N827" s="460"/>
      <c r="O827" s="459"/>
      <c r="P827" s="520"/>
      <c r="Q827" s="514"/>
      <c r="R827" s="2"/>
      <c r="S827" s="2"/>
      <c r="T827" s="2"/>
      <c r="U827" s="2"/>
      <c r="V827" s="2"/>
      <c r="W827" s="2"/>
      <c r="X827" s="2"/>
      <c r="Y827" s="2"/>
      <c r="Z827" s="2"/>
    </row>
    <row r="828" customFormat="false" ht="15.75" hidden="false" customHeight="true" outlineLevel="0" collapsed="false">
      <c r="A828" s="523"/>
      <c r="B828" s="524"/>
      <c r="C828" s="459"/>
      <c r="D828" s="460"/>
      <c r="E828" s="459"/>
      <c r="F828" s="460"/>
      <c r="G828" s="459"/>
      <c r="H828" s="460"/>
      <c r="I828" s="459"/>
      <c r="J828" s="460"/>
      <c r="K828" s="459"/>
      <c r="L828" s="460"/>
      <c r="M828" s="459"/>
      <c r="N828" s="460"/>
      <c r="O828" s="459"/>
      <c r="P828" s="520"/>
      <c r="Q828" s="514"/>
      <c r="R828" s="2"/>
      <c r="S828" s="2"/>
      <c r="T828" s="2"/>
      <c r="U828" s="2"/>
      <c r="V828" s="2"/>
      <c r="W828" s="2"/>
      <c r="X828" s="2"/>
      <c r="Y828" s="2"/>
      <c r="Z828" s="2"/>
    </row>
    <row r="829" customFormat="false" ht="15.75" hidden="false" customHeight="true" outlineLevel="0" collapsed="false">
      <c r="A829" s="523"/>
      <c r="B829" s="524"/>
      <c r="C829" s="459"/>
      <c r="D829" s="460"/>
      <c r="E829" s="459"/>
      <c r="F829" s="460"/>
      <c r="G829" s="459"/>
      <c r="H829" s="460"/>
      <c r="I829" s="459"/>
      <c r="J829" s="460"/>
      <c r="K829" s="459"/>
      <c r="L829" s="460"/>
      <c r="M829" s="459"/>
      <c r="N829" s="460"/>
      <c r="O829" s="459"/>
      <c r="P829" s="520"/>
      <c r="Q829" s="514"/>
      <c r="R829" s="2"/>
      <c r="S829" s="2"/>
      <c r="T829" s="2"/>
      <c r="U829" s="2"/>
      <c r="V829" s="2"/>
      <c r="W829" s="2"/>
      <c r="X829" s="2"/>
      <c r="Y829" s="2"/>
      <c r="Z829" s="2"/>
    </row>
    <row r="830" customFormat="false" ht="15.75" hidden="false" customHeight="true" outlineLevel="0" collapsed="false">
      <c r="A830" s="523"/>
      <c r="B830" s="524"/>
      <c r="C830" s="459"/>
      <c r="D830" s="460"/>
      <c r="E830" s="459"/>
      <c r="F830" s="460"/>
      <c r="G830" s="459"/>
      <c r="H830" s="460"/>
      <c r="I830" s="459"/>
      <c r="J830" s="460"/>
      <c r="K830" s="459"/>
      <c r="L830" s="460"/>
      <c r="M830" s="459"/>
      <c r="N830" s="460"/>
      <c r="O830" s="459"/>
      <c r="P830" s="520"/>
      <c r="Q830" s="514"/>
      <c r="R830" s="2"/>
      <c r="S830" s="2"/>
      <c r="T830" s="2"/>
      <c r="U830" s="2"/>
      <c r="V830" s="2"/>
      <c r="W830" s="2"/>
      <c r="X830" s="2"/>
      <c r="Y830" s="2"/>
      <c r="Z830" s="2"/>
    </row>
    <row r="831" customFormat="false" ht="15.75" hidden="false" customHeight="true" outlineLevel="0" collapsed="false">
      <c r="A831" s="523"/>
      <c r="B831" s="524"/>
      <c r="C831" s="459"/>
      <c r="D831" s="460"/>
      <c r="E831" s="459"/>
      <c r="F831" s="460"/>
      <c r="G831" s="459"/>
      <c r="H831" s="460"/>
      <c r="I831" s="459"/>
      <c r="J831" s="460"/>
      <c r="K831" s="459"/>
      <c r="L831" s="460"/>
      <c r="M831" s="459"/>
      <c r="N831" s="460"/>
      <c r="O831" s="459"/>
      <c r="P831" s="520"/>
      <c r="Q831" s="514"/>
      <c r="R831" s="2"/>
      <c r="S831" s="2"/>
      <c r="T831" s="2"/>
      <c r="U831" s="2"/>
      <c r="V831" s="2"/>
      <c r="W831" s="2"/>
      <c r="X831" s="2"/>
      <c r="Y831" s="2"/>
      <c r="Z831" s="2"/>
    </row>
    <row r="832" customFormat="false" ht="15.75" hidden="false" customHeight="true" outlineLevel="0" collapsed="false">
      <c r="A832" s="523"/>
      <c r="B832" s="524"/>
      <c r="C832" s="459"/>
      <c r="D832" s="460"/>
      <c r="E832" s="459"/>
      <c r="F832" s="460"/>
      <c r="G832" s="459"/>
      <c r="H832" s="460"/>
      <c r="I832" s="459"/>
      <c r="J832" s="460"/>
      <c r="K832" s="459"/>
      <c r="L832" s="460"/>
      <c r="M832" s="459"/>
      <c r="N832" s="460"/>
      <c r="O832" s="459"/>
      <c r="P832" s="520"/>
      <c r="Q832" s="514"/>
      <c r="R832" s="2"/>
      <c r="S832" s="2"/>
      <c r="T832" s="2"/>
      <c r="U832" s="2"/>
      <c r="V832" s="2"/>
      <c r="W832" s="2"/>
      <c r="X832" s="2"/>
      <c r="Y832" s="2"/>
      <c r="Z832" s="2"/>
    </row>
    <row r="833" customFormat="false" ht="15.75" hidden="false" customHeight="true" outlineLevel="0" collapsed="false">
      <c r="A833" s="523"/>
      <c r="B833" s="524"/>
      <c r="C833" s="459"/>
      <c r="D833" s="460"/>
      <c r="E833" s="459"/>
      <c r="F833" s="460"/>
      <c r="G833" s="459"/>
      <c r="H833" s="460"/>
      <c r="I833" s="459"/>
      <c r="J833" s="460"/>
      <c r="K833" s="459"/>
      <c r="L833" s="460"/>
      <c r="M833" s="459"/>
      <c r="N833" s="460"/>
      <c r="O833" s="459"/>
      <c r="P833" s="520"/>
      <c r="Q833" s="514"/>
      <c r="R833" s="2"/>
      <c r="S833" s="2"/>
      <c r="T833" s="2"/>
      <c r="U833" s="2"/>
      <c r="V833" s="2"/>
      <c r="W833" s="2"/>
      <c r="X833" s="2"/>
      <c r="Y833" s="2"/>
      <c r="Z833" s="2"/>
    </row>
    <row r="834" customFormat="false" ht="15.75" hidden="false" customHeight="true" outlineLevel="0" collapsed="false">
      <c r="A834" s="523"/>
      <c r="B834" s="524"/>
      <c r="C834" s="459"/>
      <c r="D834" s="460"/>
      <c r="E834" s="459"/>
      <c r="F834" s="460"/>
      <c r="G834" s="459"/>
      <c r="H834" s="460"/>
      <c r="I834" s="459"/>
      <c r="J834" s="460"/>
      <c r="K834" s="459"/>
      <c r="L834" s="460"/>
      <c r="M834" s="459"/>
      <c r="N834" s="460"/>
      <c r="O834" s="459"/>
      <c r="P834" s="520"/>
      <c r="Q834" s="514"/>
      <c r="R834" s="2"/>
      <c r="S834" s="2"/>
      <c r="T834" s="2"/>
      <c r="U834" s="2"/>
      <c r="V834" s="2"/>
      <c r="W834" s="2"/>
      <c r="X834" s="2"/>
      <c r="Y834" s="2"/>
      <c r="Z834" s="2"/>
    </row>
    <row r="835" customFormat="false" ht="15.75" hidden="false" customHeight="true" outlineLevel="0" collapsed="false">
      <c r="A835" s="523"/>
      <c r="B835" s="524"/>
      <c r="C835" s="459"/>
      <c r="D835" s="460"/>
      <c r="E835" s="459"/>
      <c r="F835" s="460"/>
      <c r="G835" s="459"/>
      <c r="H835" s="460"/>
      <c r="I835" s="459"/>
      <c r="J835" s="460"/>
      <c r="K835" s="459"/>
      <c r="L835" s="460"/>
      <c r="M835" s="459"/>
      <c r="N835" s="460"/>
      <c r="O835" s="459"/>
      <c r="P835" s="520"/>
      <c r="Q835" s="514"/>
      <c r="R835" s="2"/>
      <c r="S835" s="2"/>
      <c r="T835" s="2"/>
      <c r="U835" s="2"/>
      <c r="V835" s="2"/>
      <c r="W835" s="2"/>
      <c r="X835" s="2"/>
      <c r="Y835" s="2"/>
      <c r="Z835" s="2"/>
    </row>
    <row r="836" customFormat="false" ht="15.75" hidden="false" customHeight="true" outlineLevel="0" collapsed="false">
      <c r="A836" s="523"/>
      <c r="B836" s="524"/>
      <c r="C836" s="459"/>
      <c r="D836" s="460"/>
      <c r="E836" s="459"/>
      <c r="F836" s="460"/>
      <c r="G836" s="459"/>
      <c r="H836" s="460"/>
      <c r="I836" s="459"/>
      <c r="J836" s="460"/>
      <c r="K836" s="459"/>
      <c r="L836" s="460"/>
      <c r="M836" s="459"/>
      <c r="N836" s="460"/>
      <c r="O836" s="459"/>
      <c r="P836" s="520"/>
      <c r="Q836" s="514"/>
      <c r="R836" s="2"/>
      <c r="S836" s="2"/>
      <c r="T836" s="2"/>
      <c r="U836" s="2"/>
      <c r="V836" s="2"/>
      <c r="W836" s="2"/>
      <c r="X836" s="2"/>
      <c r="Y836" s="2"/>
      <c r="Z836" s="2"/>
    </row>
    <row r="837" customFormat="false" ht="15.75" hidden="false" customHeight="true" outlineLevel="0" collapsed="false">
      <c r="A837" s="523"/>
      <c r="B837" s="524"/>
      <c r="C837" s="459"/>
      <c r="D837" s="460"/>
      <c r="E837" s="459"/>
      <c r="F837" s="460"/>
      <c r="G837" s="459"/>
      <c r="H837" s="460"/>
      <c r="I837" s="459"/>
      <c r="J837" s="460"/>
      <c r="K837" s="459"/>
      <c r="L837" s="460"/>
      <c r="M837" s="459"/>
      <c r="N837" s="460"/>
      <c r="O837" s="459"/>
      <c r="P837" s="520"/>
      <c r="Q837" s="514"/>
      <c r="R837" s="2"/>
      <c r="S837" s="2"/>
      <c r="T837" s="2"/>
      <c r="U837" s="2"/>
      <c r="V837" s="2"/>
      <c r="W837" s="2"/>
      <c r="X837" s="2"/>
      <c r="Y837" s="2"/>
      <c r="Z837" s="2"/>
    </row>
    <row r="838" customFormat="false" ht="15.75" hidden="false" customHeight="true" outlineLevel="0" collapsed="false">
      <c r="A838" s="523"/>
      <c r="B838" s="524"/>
      <c r="C838" s="459"/>
      <c r="D838" s="460"/>
      <c r="E838" s="459"/>
      <c r="F838" s="460"/>
      <c r="G838" s="459"/>
      <c r="H838" s="460"/>
      <c r="I838" s="459"/>
      <c r="J838" s="460"/>
      <c r="K838" s="459"/>
      <c r="L838" s="460"/>
      <c r="M838" s="459"/>
      <c r="N838" s="460"/>
      <c r="O838" s="459"/>
      <c r="P838" s="520"/>
      <c r="Q838" s="514"/>
      <c r="R838" s="2"/>
      <c r="S838" s="2"/>
      <c r="T838" s="2"/>
      <c r="U838" s="2"/>
      <c r="V838" s="2"/>
      <c r="W838" s="2"/>
      <c r="X838" s="2"/>
      <c r="Y838" s="2"/>
      <c r="Z838" s="2"/>
    </row>
    <row r="839" customFormat="false" ht="15.75" hidden="false" customHeight="true" outlineLevel="0" collapsed="false">
      <c r="A839" s="523"/>
      <c r="B839" s="524"/>
      <c r="C839" s="459"/>
      <c r="D839" s="460"/>
      <c r="E839" s="459"/>
      <c r="F839" s="460"/>
      <c r="G839" s="459"/>
      <c r="H839" s="460"/>
      <c r="I839" s="459"/>
      <c r="J839" s="460"/>
      <c r="K839" s="459"/>
      <c r="L839" s="460"/>
      <c r="M839" s="459"/>
      <c r="N839" s="460"/>
      <c r="O839" s="459"/>
      <c r="P839" s="520"/>
      <c r="Q839" s="514"/>
      <c r="R839" s="2"/>
      <c r="S839" s="2"/>
      <c r="T839" s="2"/>
      <c r="U839" s="2"/>
      <c r="V839" s="2"/>
      <c r="W839" s="2"/>
      <c r="X839" s="2"/>
      <c r="Y839" s="2"/>
      <c r="Z839" s="2"/>
    </row>
    <row r="840" customFormat="false" ht="15.75" hidden="false" customHeight="true" outlineLevel="0" collapsed="false">
      <c r="A840" s="523"/>
      <c r="B840" s="524"/>
      <c r="C840" s="459"/>
      <c r="D840" s="460"/>
      <c r="E840" s="459"/>
      <c r="F840" s="460"/>
      <c r="G840" s="459"/>
      <c r="H840" s="460"/>
      <c r="I840" s="459"/>
      <c r="J840" s="460"/>
      <c r="K840" s="459"/>
      <c r="L840" s="460"/>
      <c r="M840" s="459"/>
      <c r="N840" s="460"/>
      <c r="O840" s="459"/>
      <c r="P840" s="520"/>
      <c r="Q840" s="514"/>
      <c r="R840" s="2"/>
      <c r="S840" s="2"/>
      <c r="T840" s="2"/>
      <c r="U840" s="2"/>
      <c r="V840" s="2"/>
      <c r="W840" s="2"/>
      <c r="X840" s="2"/>
      <c r="Y840" s="2"/>
      <c r="Z840" s="2"/>
    </row>
    <row r="841" customFormat="false" ht="15.75" hidden="false" customHeight="true" outlineLevel="0" collapsed="false">
      <c r="A841" s="523"/>
      <c r="B841" s="524"/>
      <c r="C841" s="459"/>
      <c r="D841" s="460"/>
      <c r="E841" s="459"/>
      <c r="F841" s="460"/>
      <c r="G841" s="459"/>
      <c r="H841" s="460"/>
      <c r="I841" s="459"/>
      <c r="J841" s="460"/>
      <c r="K841" s="459"/>
      <c r="L841" s="460"/>
      <c r="M841" s="459"/>
      <c r="N841" s="460"/>
      <c r="O841" s="459"/>
      <c r="P841" s="520"/>
      <c r="Q841" s="514"/>
      <c r="R841" s="2"/>
      <c r="S841" s="2"/>
      <c r="T841" s="2"/>
      <c r="U841" s="2"/>
      <c r="V841" s="2"/>
      <c r="W841" s="2"/>
      <c r="X841" s="2"/>
      <c r="Y841" s="2"/>
      <c r="Z841" s="2"/>
    </row>
    <row r="842" customFormat="false" ht="15.75" hidden="false" customHeight="true" outlineLevel="0" collapsed="false">
      <c r="A842" s="523"/>
      <c r="B842" s="524"/>
      <c r="C842" s="459"/>
      <c r="D842" s="460"/>
      <c r="E842" s="459"/>
      <c r="F842" s="460"/>
      <c r="G842" s="459"/>
      <c r="H842" s="460"/>
      <c r="I842" s="459"/>
      <c r="J842" s="460"/>
      <c r="K842" s="459"/>
      <c r="L842" s="460"/>
      <c r="M842" s="459"/>
      <c r="N842" s="460"/>
      <c r="O842" s="459"/>
      <c r="P842" s="520"/>
      <c r="Q842" s="514"/>
      <c r="R842" s="2"/>
      <c r="S842" s="2"/>
      <c r="T842" s="2"/>
      <c r="U842" s="2"/>
      <c r="V842" s="2"/>
      <c r="W842" s="2"/>
      <c r="X842" s="2"/>
      <c r="Y842" s="2"/>
      <c r="Z842" s="2"/>
    </row>
    <row r="843" customFormat="false" ht="15.75" hidden="false" customHeight="true" outlineLevel="0" collapsed="false">
      <c r="A843" s="523"/>
      <c r="B843" s="524"/>
      <c r="C843" s="459"/>
      <c r="D843" s="460"/>
      <c r="E843" s="459"/>
      <c r="F843" s="460"/>
      <c r="G843" s="459"/>
      <c r="H843" s="460"/>
      <c r="I843" s="459"/>
      <c r="J843" s="460"/>
      <c r="K843" s="459"/>
      <c r="L843" s="460"/>
      <c r="M843" s="459"/>
      <c r="N843" s="460"/>
      <c r="O843" s="459"/>
      <c r="P843" s="520"/>
      <c r="Q843" s="514"/>
      <c r="R843" s="2"/>
      <c r="S843" s="2"/>
      <c r="T843" s="2"/>
      <c r="U843" s="2"/>
      <c r="V843" s="2"/>
      <c r="W843" s="2"/>
      <c r="X843" s="2"/>
      <c r="Y843" s="2"/>
      <c r="Z843" s="2"/>
    </row>
    <row r="844" customFormat="false" ht="15.75" hidden="false" customHeight="true" outlineLevel="0" collapsed="false">
      <c r="A844" s="523"/>
      <c r="B844" s="524"/>
      <c r="C844" s="459"/>
      <c r="D844" s="460"/>
      <c r="E844" s="459"/>
      <c r="F844" s="460"/>
      <c r="G844" s="459"/>
      <c r="H844" s="460"/>
      <c r="I844" s="459"/>
      <c r="J844" s="460"/>
      <c r="K844" s="459"/>
      <c r="L844" s="460"/>
      <c r="M844" s="459"/>
      <c r="N844" s="460"/>
      <c r="O844" s="459"/>
      <c r="P844" s="520"/>
      <c r="Q844" s="514"/>
      <c r="R844" s="2"/>
      <c r="S844" s="2"/>
      <c r="T844" s="2"/>
      <c r="U844" s="2"/>
      <c r="V844" s="2"/>
      <c r="W844" s="2"/>
      <c r="X844" s="2"/>
      <c r="Y844" s="2"/>
      <c r="Z844" s="2"/>
    </row>
    <row r="845" customFormat="false" ht="15.75" hidden="false" customHeight="true" outlineLevel="0" collapsed="false">
      <c r="A845" s="523"/>
      <c r="B845" s="524"/>
      <c r="C845" s="459"/>
      <c r="D845" s="460"/>
      <c r="E845" s="459"/>
      <c r="F845" s="460"/>
      <c r="G845" s="459"/>
      <c r="H845" s="460"/>
      <c r="I845" s="459"/>
      <c r="J845" s="460"/>
      <c r="K845" s="459"/>
      <c r="L845" s="460"/>
      <c r="M845" s="459"/>
      <c r="N845" s="460"/>
      <c r="O845" s="459"/>
      <c r="P845" s="520"/>
      <c r="Q845" s="514"/>
      <c r="R845" s="2"/>
      <c r="S845" s="2"/>
      <c r="T845" s="2"/>
      <c r="U845" s="2"/>
      <c r="V845" s="2"/>
      <c r="W845" s="2"/>
      <c r="X845" s="2"/>
      <c r="Y845" s="2"/>
      <c r="Z845" s="2"/>
    </row>
    <row r="846" customFormat="false" ht="15.75" hidden="false" customHeight="true" outlineLevel="0" collapsed="false">
      <c r="A846" s="523"/>
      <c r="B846" s="524"/>
      <c r="C846" s="459"/>
      <c r="D846" s="460"/>
      <c r="E846" s="459"/>
      <c r="F846" s="460"/>
      <c r="G846" s="459"/>
      <c r="H846" s="460"/>
      <c r="I846" s="459"/>
      <c r="J846" s="460"/>
      <c r="K846" s="459"/>
      <c r="L846" s="460"/>
      <c r="M846" s="459"/>
      <c r="N846" s="460"/>
      <c r="O846" s="459"/>
      <c r="P846" s="520"/>
      <c r="Q846" s="514"/>
      <c r="R846" s="2"/>
      <c r="S846" s="2"/>
      <c r="T846" s="2"/>
      <c r="U846" s="2"/>
      <c r="V846" s="2"/>
      <c r="W846" s="2"/>
      <c r="X846" s="2"/>
      <c r="Y846" s="2"/>
      <c r="Z846" s="2"/>
    </row>
    <row r="847" customFormat="false" ht="15.75" hidden="false" customHeight="true" outlineLevel="0" collapsed="false">
      <c r="A847" s="523"/>
      <c r="B847" s="524"/>
      <c r="C847" s="459"/>
      <c r="D847" s="460"/>
      <c r="E847" s="459"/>
      <c r="F847" s="460"/>
      <c r="G847" s="459"/>
      <c r="H847" s="460"/>
      <c r="I847" s="459"/>
      <c r="J847" s="460"/>
      <c r="K847" s="459"/>
      <c r="L847" s="460"/>
      <c r="M847" s="459"/>
      <c r="N847" s="460"/>
      <c r="O847" s="459"/>
      <c r="P847" s="520"/>
      <c r="Q847" s="514"/>
      <c r="R847" s="2"/>
      <c r="S847" s="2"/>
      <c r="T847" s="2"/>
      <c r="U847" s="2"/>
      <c r="V847" s="2"/>
      <c r="W847" s="2"/>
      <c r="X847" s="2"/>
      <c r="Y847" s="2"/>
      <c r="Z847" s="2"/>
    </row>
    <row r="848" customFormat="false" ht="15.75" hidden="false" customHeight="true" outlineLevel="0" collapsed="false">
      <c r="A848" s="523"/>
      <c r="B848" s="524"/>
      <c r="C848" s="459"/>
      <c r="D848" s="460"/>
      <c r="E848" s="459"/>
      <c r="F848" s="460"/>
      <c r="G848" s="459"/>
      <c r="H848" s="460"/>
      <c r="I848" s="459"/>
      <c r="J848" s="460"/>
      <c r="K848" s="459"/>
      <c r="L848" s="460"/>
      <c r="M848" s="459"/>
      <c r="N848" s="460"/>
      <c r="O848" s="459"/>
      <c r="P848" s="520"/>
      <c r="Q848" s="514"/>
      <c r="R848" s="2"/>
      <c r="S848" s="2"/>
      <c r="T848" s="2"/>
      <c r="U848" s="2"/>
      <c r="V848" s="2"/>
      <c r="W848" s="2"/>
      <c r="X848" s="2"/>
      <c r="Y848" s="2"/>
      <c r="Z848" s="2"/>
    </row>
    <row r="849" customFormat="false" ht="15.75" hidden="false" customHeight="true" outlineLevel="0" collapsed="false">
      <c r="A849" s="523"/>
      <c r="B849" s="524"/>
      <c r="C849" s="459"/>
      <c r="D849" s="460"/>
      <c r="E849" s="459"/>
      <c r="F849" s="460"/>
      <c r="G849" s="459"/>
      <c r="H849" s="460"/>
      <c r="I849" s="459"/>
      <c r="J849" s="460"/>
      <c r="K849" s="459"/>
      <c r="L849" s="460"/>
      <c r="M849" s="459"/>
      <c r="N849" s="460"/>
      <c r="O849" s="459"/>
      <c r="P849" s="520"/>
      <c r="Q849" s="514"/>
      <c r="R849" s="2"/>
      <c r="S849" s="2"/>
      <c r="T849" s="2"/>
      <c r="U849" s="2"/>
      <c r="V849" s="2"/>
      <c r="W849" s="2"/>
      <c r="X849" s="2"/>
      <c r="Y849" s="2"/>
      <c r="Z849" s="2"/>
    </row>
    <row r="850" customFormat="false" ht="15.75" hidden="false" customHeight="true" outlineLevel="0" collapsed="false">
      <c r="A850" s="523"/>
      <c r="B850" s="524"/>
      <c r="C850" s="459"/>
      <c r="D850" s="460"/>
      <c r="E850" s="459"/>
      <c r="F850" s="460"/>
      <c r="G850" s="459"/>
      <c r="H850" s="460"/>
      <c r="I850" s="459"/>
      <c r="J850" s="460"/>
      <c r="K850" s="459"/>
      <c r="L850" s="460"/>
      <c r="M850" s="459"/>
      <c r="N850" s="460"/>
      <c r="O850" s="459"/>
      <c r="P850" s="520"/>
      <c r="Q850" s="514"/>
      <c r="R850" s="2"/>
      <c r="S850" s="2"/>
      <c r="T850" s="2"/>
      <c r="U850" s="2"/>
      <c r="V850" s="2"/>
      <c r="W850" s="2"/>
      <c r="X850" s="2"/>
      <c r="Y850" s="2"/>
      <c r="Z850" s="2"/>
    </row>
    <row r="851" customFormat="false" ht="15.75" hidden="false" customHeight="true" outlineLevel="0" collapsed="false">
      <c r="A851" s="523"/>
      <c r="B851" s="524"/>
      <c r="C851" s="459"/>
      <c r="D851" s="460"/>
      <c r="E851" s="459"/>
      <c r="F851" s="460"/>
      <c r="G851" s="459"/>
      <c r="H851" s="460"/>
      <c r="I851" s="459"/>
      <c r="J851" s="460"/>
      <c r="K851" s="459"/>
      <c r="L851" s="460"/>
      <c r="M851" s="459"/>
      <c r="N851" s="460"/>
      <c r="O851" s="459"/>
      <c r="P851" s="520"/>
      <c r="Q851" s="514"/>
      <c r="R851" s="2"/>
      <c r="S851" s="2"/>
      <c r="T851" s="2"/>
      <c r="U851" s="2"/>
      <c r="V851" s="2"/>
      <c r="W851" s="2"/>
      <c r="X851" s="2"/>
      <c r="Y851" s="2"/>
      <c r="Z851" s="2"/>
    </row>
    <row r="852" customFormat="false" ht="15.75" hidden="false" customHeight="true" outlineLevel="0" collapsed="false">
      <c r="A852" s="523"/>
      <c r="B852" s="524"/>
      <c r="C852" s="459"/>
      <c r="D852" s="460"/>
      <c r="E852" s="459"/>
      <c r="F852" s="460"/>
      <c r="G852" s="459"/>
      <c r="H852" s="460"/>
      <c r="I852" s="459"/>
      <c r="J852" s="460"/>
      <c r="K852" s="459"/>
      <c r="L852" s="460"/>
      <c r="M852" s="459"/>
      <c r="N852" s="460"/>
      <c r="O852" s="459"/>
      <c r="P852" s="520"/>
      <c r="Q852" s="514"/>
      <c r="R852" s="2"/>
      <c r="S852" s="2"/>
      <c r="T852" s="2"/>
      <c r="U852" s="2"/>
      <c r="V852" s="2"/>
      <c r="W852" s="2"/>
      <c r="X852" s="2"/>
      <c r="Y852" s="2"/>
      <c r="Z852" s="2"/>
    </row>
    <row r="853" customFormat="false" ht="15.75" hidden="false" customHeight="true" outlineLevel="0" collapsed="false">
      <c r="A853" s="523"/>
      <c r="B853" s="524"/>
      <c r="C853" s="459"/>
      <c r="D853" s="460"/>
      <c r="E853" s="459"/>
      <c r="F853" s="460"/>
      <c r="G853" s="459"/>
      <c r="H853" s="460"/>
      <c r="I853" s="459"/>
      <c r="J853" s="460"/>
      <c r="K853" s="459"/>
      <c r="L853" s="460"/>
      <c r="M853" s="459"/>
      <c r="N853" s="460"/>
      <c r="O853" s="459"/>
      <c r="P853" s="520"/>
      <c r="Q853" s="514"/>
      <c r="R853" s="2"/>
      <c r="S853" s="2"/>
      <c r="T853" s="2"/>
      <c r="U853" s="2"/>
      <c r="V853" s="2"/>
      <c r="W853" s="2"/>
      <c r="X853" s="2"/>
      <c r="Y853" s="2"/>
      <c r="Z853" s="2"/>
    </row>
    <row r="854" customFormat="false" ht="15.75" hidden="false" customHeight="true" outlineLevel="0" collapsed="false">
      <c r="A854" s="523"/>
      <c r="B854" s="524"/>
      <c r="C854" s="459"/>
      <c r="D854" s="460"/>
      <c r="E854" s="459"/>
      <c r="F854" s="460"/>
      <c r="G854" s="459"/>
      <c r="H854" s="460"/>
      <c r="I854" s="459"/>
      <c r="J854" s="460"/>
      <c r="K854" s="459"/>
      <c r="L854" s="460"/>
      <c r="M854" s="459"/>
      <c r="N854" s="460"/>
      <c r="O854" s="459"/>
      <c r="P854" s="520"/>
      <c r="Q854" s="514"/>
      <c r="R854" s="2"/>
      <c r="S854" s="2"/>
      <c r="T854" s="2"/>
      <c r="U854" s="2"/>
      <c r="V854" s="2"/>
      <c r="W854" s="2"/>
      <c r="X854" s="2"/>
      <c r="Y854" s="2"/>
      <c r="Z854" s="2"/>
    </row>
    <row r="855" customFormat="false" ht="15.75" hidden="false" customHeight="true" outlineLevel="0" collapsed="false">
      <c r="A855" s="523"/>
      <c r="B855" s="524"/>
      <c r="C855" s="459"/>
      <c r="D855" s="460"/>
      <c r="E855" s="459"/>
      <c r="F855" s="460"/>
      <c r="G855" s="459"/>
      <c r="H855" s="460"/>
      <c r="I855" s="459"/>
      <c r="J855" s="460"/>
      <c r="K855" s="459"/>
      <c r="L855" s="460"/>
      <c r="M855" s="459"/>
      <c r="N855" s="460"/>
      <c r="O855" s="459"/>
      <c r="P855" s="520"/>
      <c r="Q855" s="514"/>
      <c r="R855" s="2"/>
      <c r="S855" s="2"/>
      <c r="T855" s="2"/>
      <c r="U855" s="2"/>
      <c r="V855" s="2"/>
      <c r="W855" s="2"/>
      <c r="X855" s="2"/>
      <c r="Y855" s="2"/>
      <c r="Z855" s="2"/>
    </row>
    <row r="856" customFormat="false" ht="15.75" hidden="false" customHeight="true" outlineLevel="0" collapsed="false">
      <c r="A856" s="523"/>
      <c r="B856" s="524"/>
      <c r="C856" s="459"/>
      <c r="D856" s="460"/>
      <c r="E856" s="459"/>
      <c r="F856" s="460"/>
      <c r="G856" s="459"/>
      <c r="H856" s="460"/>
      <c r="I856" s="459"/>
      <c r="J856" s="460"/>
      <c r="K856" s="459"/>
      <c r="L856" s="460"/>
      <c r="M856" s="459"/>
      <c r="N856" s="460"/>
      <c r="O856" s="459"/>
      <c r="P856" s="520"/>
      <c r="Q856" s="514"/>
      <c r="R856" s="2"/>
      <c r="S856" s="2"/>
      <c r="T856" s="2"/>
      <c r="U856" s="2"/>
      <c r="V856" s="2"/>
      <c r="W856" s="2"/>
      <c r="X856" s="2"/>
      <c r="Y856" s="2"/>
      <c r="Z856" s="2"/>
    </row>
    <row r="857" customFormat="false" ht="15.75" hidden="false" customHeight="true" outlineLevel="0" collapsed="false">
      <c r="A857" s="523"/>
      <c r="B857" s="524"/>
      <c r="C857" s="459"/>
      <c r="D857" s="460"/>
      <c r="E857" s="459"/>
      <c r="F857" s="460"/>
      <c r="G857" s="459"/>
      <c r="H857" s="460"/>
      <c r="I857" s="459"/>
      <c r="J857" s="460"/>
      <c r="K857" s="459"/>
      <c r="L857" s="460"/>
      <c r="M857" s="459"/>
      <c r="N857" s="460"/>
      <c r="O857" s="459"/>
      <c r="P857" s="520"/>
      <c r="Q857" s="514"/>
      <c r="R857" s="2"/>
      <c r="S857" s="2"/>
      <c r="T857" s="2"/>
      <c r="U857" s="2"/>
      <c r="V857" s="2"/>
      <c r="W857" s="2"/>
      <c r="X857" s="2"/>
      <c r="Y857" s="2"/>
      <c r="Z857" s="2"/>
    </row>
    <row r="858" customFormat="false" ht="15.75" hidden="false" customHeight="true" outlineLevel="0" collapsed="false">
      <c r="A858" s="523"/>
      <c r="B858" s="524"/>
      <c r="C858" s="459"/>
      <c r="D858" s="460"/>
      <c r="E858" s="459"/>
      <c r="F858" s="460"/>
      <c r="G858" s="459"/>
      <c r="H858" s="460"/>
      <c r="I858" s="459"/>
      <c r="J858" s="460"/>
      <c r="K858" s="459"/>
      <c r="L858" s="460"/>
      <c r="M858" s="459"/>
      <c r="N858" s="460"/>
      <c r="O858" s="459"/>
      <c r="P858" s="520"/>
      <c r="Q858" s="514"/>
      <c r="R858" s="2"/>
      <c r="S858" s="2"/>
      <c r="T858" s="2"/>
      <c r="U858" s="2"/>
      <c r="V858" s="2"/>
      <c r="W858" s="2"/>
      <c r="X858" s="2"/>
      <c r="Y858" s="2"/>
      <c r="Z858" s="2"/>
    </row>
    <row r="859" customFormat="false" ht="15.75" hidden="false" customHeight="true" outlineLevel="0" collapsed="false">
      <c r="A859" s="523"/>
      <c r="B859" s="524"/>
      <c r="C859" s="459"/>
      <c r="D859" s="460"/>
      <c r="E859" s="459"/>
      <c r="F859" s="460"/>
      <c r="G859" s="459"/>
      <c r="H859" s="460"/>
      <c r="I859" s="459"/>
      <c r="J859" s="460"/>
      <c r="K859" s="459"/>
      <c r="L859" s="460"/>
      <c r="M859" s="459"/>
      <c r="N859" s="460"/>
      <c r="O859" s="459"/>
      <c r="P859" s="520"/>
      <c r="Q859" s="514"/>
      <c r="R859" s="2"/>
      <c r="S859" s="2"/>
      <c r="T859" s="2"/>
      <c r="U859" s="2"/>
      <c r="V859" s="2"/>
      <c r="W859" s="2"/>
      <c r="X859" s="2"/>
      <c r="Y859" s="2"/>
      <c r="Z859" s="2"/>
    </row>
    <row r="860" customFormat="false" ht="15.75" hidden="false" customHeight="true" outlineLevel="0" collapsed="false">
      <c r="A860" s="523"/>
      <c r="B860" s="524"/>
      <c r="C860" s="459"/>
      <c r="D860" s="460"/>
      <c r="E860" s="459"/>
      <c r="F860" s="460"/>
      <c r="G860" s="459"/>
      <c r="H860" s="460"/>
      <c r="I860" s="459"/>
      <c r="J860" s="460"/>
      <c r="K860" s="459"/>
      <c r="L860" s="460"/>
      <c r="M860" s="459"/>
      <c r="N860" s="460"/>
      <c r="O860" s="459"/>
      <c r="P860" s="520"/>
      <c r="Q860" s="514"/>
      <c r="R860" s="2"/>
      <c r="S860" s="2"/>
      <c r="T860" s="2"/>
      <c r="U860" s="2"/>
      <c r="V860" s="2"/>
      <c r="W860" s="2"/>
      <c r="X860" s="2"/>
      <c r="Y860" s="2"/>
      <c r="Z860" s="2"/>
    </row>
    <row r="861" customFormat="false" ht="15.75" hidden="false" customHeight="true" outlineLevel="0" collapsed="false">
      <c r="A861" s="523"/>
      <c r="B861" s="524"/>
      <c r="C861" s="459"/>
      <c r="D861" s="460"/>
      <c r="E861" s="459"/>
      <c r="F861" s="460"/>
      <c r="G861" s="459"/>
      <c r="H861" s="460"/>
      <c r="I861" s="459"/>
      <c r="J861" s="460"/>
      <c r="K861" s="459"/>
      <c r="L861" s="460"/>
      <c r="M861" s="459"/>
      <c r="N861" s="460"/>
      <c r="O861" s="459"/>
      <c r="P861" s="520"/>
      <c r="Q861" s="514"/>
      <c r="R861" s="2"/>
      <c r="S861" s="2"/>
      <c r="T861" s="2"/>
      <c r="U861" s="2"/>
      <c r="V861" s="2"/>
      <c r="W861" s="2"/>
      <c r="X861" s="2"/>
      <c r="Y861" s="2"/>
      <c r="Z861" s="2"/>
    </row>
    <row r="862" customFormat="false" ht="15.75" hidden="false" customHeight="true" outlineLevel="0" collapsed="false">
      <c r="A862" s="523"/>
      <c r="B862" s="524"/>
      <c r="C862" s="459"/>
      <c r="D862" s="460"/>
      <c r="E862" s="459"/>
      <c r="F862" s="460"/>
      <c r="G862" s="459"/>
      <c r="H862" s="460"/>
      <c r="I862" s="459"/>
      <c r="J862" s="460"/>
      <c r="K862" s="459"/>
      <c r="L862" s="460"/>
      <c r="M862" s="459"/>
      <c r="N862" s="460"/>
      <c r="O862" s="459"/>
      <c r="P862" s="520"/>
      <c r="Q862" s="514"/>
      <c r="R862" s="2"/>
      <c r="S862" s="2"/>
      <c r="T862" s="2"/>
      <c r="U862" s="2"/>
      <c r="V862" s="2"/>
      <c r="W862" s="2"/>
      <c r="X862" s="2"/>
      <c r="Y862" s="2"/>
      <c r="Z862" s="2"/>
    </row>
    <row r="863" customFormat="false" ht="15.75" hidden="false" customHeight="true" outlineLevel="0" collapsed="false">
      <c r="A863" s="523"/>
      <c r="B863" s="524"/>
      <c r="C863" s="459"/>
      <c r="D863" s="460"/>
      <c r="E863" s="459"/>
      <c r="F863" s="460"/>
      <c r="G863" s="459"/>
      <c r="H863" s="460"/>
      <c r="I863" s="459"/>
      <c r="J863" s="460"/>
      <c r="K863" s="459"/>
      <c r="L863" s="460"/>
      <c r="M863" s="459"/>
      <c r="N863" s="460"/>
      <c r="O863" s="459"/>
      <c r="P863" s="520"/>
      <c r="Q863" s="514"/>
      <c r="R863" s="2"/>
      <c r="S863" s="2"/>
      <c r="T863" s="2"/>
      <c r="U863" s="2"/>
      <c r="V863" s="2"/>
      <c r="W863" s="2"/>
      <c r="X863" s="2"/>
      <c r="Y863" s="2"/>
      <c r="Z863" s="2"/>
    </row>
    <row r="864" customFormat="false" ht="15.75" hidden="false" customHeight="true" outlineLevel="0" collapsed="false">
      <c r="A864" s="523"/>
      <c r="B864" s="524"/>
      <c r="C864" s="459"/>
      <c r="D864" s="460"/>
      <c r="E864" s="459"/>
      <c r="F864" s="460"/>
      <c r="G864" s="459"/>
      <c r="H864" s="460"/>
      <c r="I864" s="459"/>
      <c r="J864" s="460"/>
      <c r="K864" s="459"/>
      <c r="L864" s="460"/>
      <c r="M864" s="459"/>
      <c r="N864" s="460"/>
      <c r="O864" s="459"/>
      <c r="P864" s="520"/>
      <c r="Q864" s="514"/>
      <c r="R864" s="2"/>
      <c r="S864" s="2"/>
      <c r="T864" s="2"/>
      <c r="U864" s="2"/>
      <c r="V864" s="2"/>
      <c r="W864" s="2"/>
      <c r="X864" s="2"/>
      <c r="Y864" s="2"/>
      <c r="Z864" s="2"/>
    </row>
    <row r="865" customFormat="false" ht="15.75" hidden="false" customHeight="true" outlineLevel="0" collapsed="false">
      <c r="A865" s="523"/>
      <c r="B865" s="524"/>
      <c r="C865" s="459"/>
      <c r="D865" s="460"/>
      <c r="E865" s="459"/>
      <c r="F865" s="460"/>
      <c r="G865" s="459"/>
      <c r="H865" s="460"/>
      <c r="I865" s="459"/>
      <c r="J865" s="460"/>
      <c r="K865" s="459"/>
      <c r="L865" s="460"/>
      <c r="M865" s="459"/>
      <c r="N865" s="460"/>
      <c r="O865" s="459"/>
      <c r="P865" s="520"/>
      <c r="Q865" s="514"/>
      <c r="R865" s="2"/>
      <c r="S865" s="2"/>
      <c r="T865" s="2"/>
      <c r="U865" s="2"/>
      <c r="V865" s="2"/>
      <c r="W865" s="2"/>
      <c r="X865" s="2"/>
      <c r="Y865" s="2"/>
      <c r="Z865" s="2"/>
    </row>
    <row r="866" customFormat="false" ht="15.75" hidden="false" customHeight="true" outlineLevel="0" collapsed="false">
      <c r="A866" s="523"/>
      <c r="B866" s="524"/>
      <c r="C866" s="459"/>
      <c r="D866" s="460"/>
      <c r="E866" s="459"/>
      <c r="F866" s="460"/>
      <c r="G866" s="459"/>
      <c r="H866" s="460"/>
      <c r="I866" s="459"/>
      <c r="J866" s="460"/>
      <c r="K866" s="459"/>
      <c r="L866" s="460"/>
      <c r="M866" s="459"/>
      <c r="N866" s="460"/>
      <c r="O866" s="459"/>
      <c r="P866" s="520"/>
      <c r="Q866" s="514"/>
      <c r="R866" s="2"/>
      <c r="S866" s="2"/>
      <c r="T866" s="2"/>
      <c r="U866" s="2"/>
      <c r="V866" s="2"/>
      <c r="W866" s="2"/>
      <c r="X866" s="2"/>
      <c r="Y866" s="2"/>
      <c r="Z866" s="2"/>
    </row>
    <row r="867" customFormat="false" ht="15.75" hidden="false" customHeight="true" outlineLevel="0" collapsed="false">
      <c r="A867" s="523"/>
      <c r="B867" s="524"/>
      <c r="C867" s="459"/>
      <c r="D867" s="460"/>
      <c r="E867" s="459"/>
      <c r="F867" s="460"/>
      <c r="G867" s="459"/>
      <c r="H867" s="460"/>
      <c r="I867" s="459"/>
      <c r="J867" s="460"/>
      <c r="K867" s="459"/>
      <c r="L867" s="460"/>
      <c r="M867" s="459"/>
      <c r="N867" s="460"/>
      <c r="O867" s="459"/>
      <c r="P867" s="520"/>
      <c r="Q867" s="514"/>
      <c r="R867" s="2"/>
      <c r="S867" s="2"/>
      <c r="T867" s="2"/>
      <c r="U867" s="2"/>
      <c r="V867" s="2"/>
      <c r="W867" s="2"/>
      <c r="X867" s="2"/>
      <c r="Y867" s="2"/>
      <c r="Z867" s="2"/>
    </row>
    <row r="868" customFormat="false" ht="15.75" hidden="false" customHeight="true" outlineLevel="0" collapsed="false">
      <c r="A868" s="523"/>
      <c r="B868" s="524"/>
      <c r="C868" s="459"/>
      <c r="D868" s="460"/>
      <c r="E868" s="459"/>
      <c r="F868" s="460"/>
      <c r="G868" s="459"/>
      <c r="H868" s="460"/>
      <c r="I868" s="459"/>
      <c r="J868" s="460"/>
      <c r="K868" s="459"/>
      <c r="L868" s="460"/>
      <c r="M868" s="459"/>
      <c r="N868" s="460"/>
      <c r="O868" s="459"/>
      <c r="P868" s="520"/>
      <c r="Q868" s="514"/>
      <c r="R868" s="2"/>
      <c r="S868" s="2"/>
      <c r="T868" s="2"/>
      <c r="U868" s="2"/>
      <c r="V868" s="2"/>
      <c r="W868" s="2"/>
      <c r="X868" s="2"/>
      <c r="Y868" s="2"/>
      <c r="Z868" s="2"/>
    </row>
    <row r="869" customFormat="false" ht="15.75" hidden="false" customHeight="true" outlineLevel="0" collapsed="false">
      <c r="A869" s="523"/>
      <c r="B869" s="524"/>
      <c r="C869" s="459"/>
      <c r="D869" s="460"/>
      <c r="E869" s="459"/>
      <c r="F869" s="460"/>
      <c r="G869" s="459"/>
      <c r="H869" s="460"/>
      <c r="I869" s="459"/>
      <c r="J869" s="460"/>
      <c r="K869" s="459"/>
      <c r="L869" s="460"/>
      <c r="M869" s="459"/>
      <c r="N869" s="460"/>
      <c r="O869" s="459"/>
      <c r="P869" s="520"/>
      <c r="Q869" s="514"/>
      <c r="R869" s="2"/>
      <c r="S869" s="2"/>
      <c r="T869" s="2"/>
      <c r="U869" s="2"/>
      <c r="V869" s="2"/>
      <c r="W869" s="2"/>
      <c r="X869" s="2"/>
      <c r="Y869" s="2"/>
      <c r="Z869" s="2"/>
    </row>
    <row r="870" customFormat="false" ht="15.75" hidden="false" customHeight="true" outlineLevel="0" collapsed="false">
      <c r="A870" s="523"/>
      <c r="B870" s="524"/>
      <c r="C870" s="459"/>
      <c r="D870" s="460"/>
      <c r="E870" s="459"/>
      <c r="F870" s="460"/>
      <c r="G870" s="459"/>
      <c r="H870" s="460"/>
      <c r="I870" s="459"/>
      <c r="J870" s="460"/>
      <c r="K870" s="459"/>
      <c r="L870" s="460"/>
      <c r="M870" s="459"/>
      <c r="N870" s="460"/>
      <c r="O870" s="459"/>
      <c r="P870" s="520"/>
      <c r="Q870" s="514"/>
      <c r="R870" s="2"/>
      <c r="S870" s="2"/>
      <c r="T870" s="2"/>
      <c r="U870" s="2"/>
      <c r="V870" s="2"/>
      <c r="W870" s="2"/>
      <c r="X870" s="2"/>
      <c r="Y870" s="2"/>
      <c r="Z870" s="2"/>
    </row>
    <row r="871" customFormat="false" ht="15.75" hidden="false" customHeight="true" outlineLevel="0" collapsed="false">
      <c r="A871" s="523"/>
      <c r="B871" s="524"/>
      <c r="C871" s="459"/>
      <c r="D871" s="460"/>
      <c r="E871" s="459"/>
      <c r="F871" s="460"/>
      <c r="G871" s="459"/>
      <c r="H871" s="460"/>
      <c r="I871" s="459"/>
      <c r="J871" s="460"/>
      <c r="K871" s="459"/>
      <c r="L871" s="460"/>
      <c r="M871" s="459"/>
      <c r="N871" s="460"/>
      <c r="O871" s="459"/>
      <c r="P871" s="520"/>
      <c r="Q871" s="514"/>
      <c r="R871" s="2"/>
      <c r="S871" s="2"/>
      <c r="T871" s="2"/>
      <c r="U871" s="2"/>
      <c r="V871" s="2"/>
      <c r="W871" s="2"/>
      <c r="X871" s="2"/>
      <c r="Y871" s="2"/>
      <c r="Z871" s="2"/>
    </row>
    <row r="872" customFormat="false" ht="15.75" hidden="false" customHeight="true" outlineLevel="0" collapsed="false">
      <c r="A872" s="523"/>
      <c r="B872" s="524"/>
      <c r="C872" s="459"/>
      <c r="D872" s="460"/>
      <c r="E872" s="459"/>
      <c r="F872" s="460"/>
      <c r="G872" s="459"/>
      <c r="H872" s="460"/>
      <c r="I872" s="459"/>
      <c r="J872" s="460"/>
      <c r="K872" s="459"/>
      <c r="L872" s="460"/>
      <c r="M872" s="459"/>
      <c r="N872" s="460"/>
      <c r="O872" s="459"/>
      <c r="P872" s="520"/>
      <c r="Q872" s="514"/>
      <c r="R872" s="2"/>
      <c r="S872" s="2"/>
      <c r="T872" s="2"/>
      <c r="U872" s="2"/>
      <c r="V872" s="2"/>
      <c r="W872" s="2"/>
      <c r="X872" s="2"/>
      <c r="Y872" s="2"/>
      <c r="Z872" s="2"/>
    </row>
    <row r="873" customFormat="false" ht="15.75" hidden="false" customHeight="true" outlineLevel="0" collapsed="false">
      <c r="A873" s="523"/>
      <c r="B873" s="524"/>
      <c r="C873" s="459"/>
      <c r="D873" s="460"/>
      <c r="E873" s="459"/>
      <c r="F873" s="460"/>
      <c r="G873" s="459"/>
      <c r="H873" s="460"/>
      <c r="I873" s="459"/>
      <c r="J873" s="460"/>
      <c r="K873" s="459"/>
      <c r="L873" s="460"/>
      <c r="M873" s="459"/>
      <c r="N873" s="460"/>
      <c r="O873" s="459"/>
      <c r="P873" s="520"/>
      <c r="Q873" s="514"/>
      <c r="R873" s="2"/>
      <c r="S873" s="2"/>
      <c r="T873" s="2"/>
      <c r="U873" s="2"/>
      <c r="V873" s="2"/>
      <c r="W873" s="2"/>
      <c r="X873" s="2"/>
      <c r="Y873" s="2"/>
      <c r="Z873" s="2"/>
    </row>
    <row r="874" customFormat="false" ht="15.75" hidden="false" customHeight="true" outlineLevel="0" collapsed="false">
      <c r="A874" s="523"/>
      <c r="B874" s="524"/>
      <c r="C874" s="459"/>
      <c r="D874" s="460"/>
      <c r="E874" s="459"/>
      <c r="F874" s="460"/>
      <c r="G874" s="459"/>
      <c r="H874" s="460"/>
      <c r="I874" s="459"/>
      <c r="J874" s="460"/>
      <c r="K874" s="459"/>
      <c r="L874" s="460"/>
      <c r="M874" s="459"/>
      <c r="N874" s="460"/>
      <c r="O874" s="459"/>
      <c r="P874" s="520"/>
      <c r="Q874" s="514"/>
      <c r="R874" s="2"/>
      <c r="S874" s="2"/>
      <c r="T874" s="2"/>
      <c r="U874" s="2"/>
      <c r="V874" s="2"/>
      <c r="W874" s="2"/>
      <c r="X874" s="2"/>
      <c r="Y874" s="2"/>
      <c r="Z874" s="2"/>
    </row>
    <row r="875" customFormat="false" ht="15.75" hidden="false" customHeight="true" outlineLevel="0" collapsed="false">
      <c r="A875" s="523"/>
      <c r="B875" s="524"/>
      <c r="C875" s="459"/>
      <c r="D875" s="460"/>
      <c r="E875" s="459"/>
      <c r="F875" s="460"/>
      <c r="G875" s="459"/>
      <c r="H875" s="460"/>
      <c r="I875" s="459"/>
      <c r="J875" s="460"/>
      <c r="K875" s="459"/>
      <c r="L875" s="460"/>
      <c r="M875" s="459"/>
      <c r="N875" s="460"/>
      <c r="O875" s="459"/>
      <c r="P875" s="520"/>
      <c r="Q875" s="514"/>
      <c r="R875" s="2"/>
      <c r="S875" s="2"/>
      <c r="T875" s="2"/>
      <c r="U875" s="2"/>
      <c r="V875" s="2"/>
      <c r="W875" s="2"/>
      <c r="X875" s="2"/>
      <c r="Y875" s="2"/>
      <c r="Z875" s="2"/>
    </row>
    <row r="876" customFormat="false" ht="15.75" hidden="false" customHeight="true" outlineLevel="0" collapsed="false">
      <c r="A876" s="523"/>
      <c r="B876" s="524"/>
      <c r="C876" s="459"/>
      <c r="D876" s="460"/>
      <c r="E876" s="459"/>
      <c r="F876" s="460"/>
      <c r="G876" s="459"/>
      <c r="H876" s="460"/>
      <c r="I876" s="459"/>
      <c r="J876" s="460"/>
      <c r="K876" s="459"/>
      <c r="L876" s="460"/>
      <c r="M876" s="459"/>
      <c r="N876" s="460"/>
      <c r="O876" s="459"/>
      <c r="P876" s="520"/>
      <c r="Q876" s="514"/>
      <c r="R876" s="2"/>
      <c r="S876" s="2"/>
      <c r="T876" s="2"/>
      <c r="U876" s="2"/>
      <c r="V876" s="2"/>
      <c r="W876" s="2"/>
      <c r="X876" s="2"/>
      <c r="Y876" s="2"/>
      <c r="Z876" s="2"/>
    </row>
    <row r="877" customFormat="false" ht="15.75" hidden="false" customHeight="true" outlineLevel="0" collapsed="false">
      <c r="A877" s="523"/>
      <c r="B877" s="524"/>
      <c r="C877" s="459"/>
      <c r="D877" s="460"/>
      <c r="E877" s="459"/>
      <c r="F877" s="460"/>
      <c r="G877" s="459"/>
      <c r="H877" s="460"/>
      <c r="I877" s="459"/>
      <c r="J877" s="460"/>
      <c r="K877" s="459"/>
      <c r="L877" s="460"/>
      <c r="M877" s="459"/>
      <c r="N877" s="460"/>
      <c r="O877" s="459"/>
      <c r="P877" s="520"/>
      <c r="Q877" s="514"/>
      <c r="R877" s="2"/>
      <c r="S877" s="2"/>
      <c r="T877" s="2"/>
      <c r="U877" s="2"/>
      <c r="V877" s="2"/>
      <c r="W877" s="2"/>
      <c r="X877" s="2"/>
      <c r="Y877" s="2"/>
      <c r="Z877" s="2"/>
    </row>
    <row r="878" customFormat="false" ht="15.75" hidden="false" customHeight="true" outlineLevel="0" collapsed="false">
      <c r="A878" s="523"/>
      <c r="B878" s="524"/>
      <c r="C878" s="459"/>
      <c r="D878" s="460"/>
      <c r="E878" s="459"/>
      <c r="F878" s="460"/>
      <c r="G878" s="459"/>
      <c r="H878" s="460"/>
      <c r="I878" s="459"/>
      <c r="J878" s="460"/>
      <c r="K878" s="459"/>
      <c r="L878" s="460"/>
      <c r="M878" s="459"/>
      <c r="N878" s="460"/>
      <c r="O878" s="459"/>
      <c r="P878" s="520"/>
      <c r="Q878" s="514"/>
      <c r="R878" s="2"/>
      <c r="S878" s="2"/>
      <c r="T878" s="2"/>
      <c r="U878" s="2"/>
      <c r="V878" s="2"/>
      <c r="W878" s="2"/>
      <c r="X878" s="2"/>
      <c r="Y878" s="2"/>
      <c r="Z878" s="2"/>
    </row>
    <row r="879" customFormat="false" ht="15.75" hidden="false" customHeight="true" outlineLevel="0" collapsed="false">
      <c r="A879" s="523"/>
      <c r="B879" s="524"/>
      <c r="C879" s="459"/>
      <c r="D879" s="460"/>
      <c r="E879" s="459"/>
      <c r="F879" s="460"/>
      <c r="G879" s="459"/>
      <c r="H879" s="460"/>
      <c r="I879" s="459"/>
      <c r="J879" s="460"/>
      <c r="K879" s="459"/>
      <c r="L879" s="460"/>
      <c r="M879" s="459"/>
      <c r="N879" s="460"/>
      <c r="O879" s="459"/>
      <c r="P879" s="520"/>
      <c r="Q879" s="514"/>
      <c r="R879" s="2"/>
      <c r="S879" s="2"/>
      <c r="T879" s="2"/>
      <c r="U879" s="2"/>
      <c r="V879" s="2"/>
      <c r="W879" s="2"/>
      <c r="X879" s="2"/>
      <c r="Y879" s="2"/>
      <c r="Z879" s="2"/>
    </row>
    <row r="880" customFormat="false" ht="15.75" hidden="false" customHeight="true" outlineLevel="0" collapsed="false">
      <c r="A880" s="523"/>
      <c r="B880" s="524"/>
      <c r="C880" s="459"/>
      <c r="D880" s="460"/>
      <c r="E880" s="459"/>
      <c r="F880" s="460"/>
      <c r="G880" s="459"/>
      <c r="H880" s="460"/>
      <c r="I880" s="459"/>
      <c r="J880" s="460"/>
      <c r="K880" s="459"/>
      <c r="L880" s="460"/>
      <c r="M880" s="459"/>
      <c r="N880" s="460"/>
      <c r="O880" s="459"/>
      <c r="P880" s="520"/>
      <c r="Q880" s="514"/>
      <c r="R880" s="2"/>
      <c r="S880" s="2"/>
      <c r="T880" s="2"/>
      <c r="U880" s="2"/>
      <c r="V880" s="2"/>
      <c r="W880" s="2"/>
      <c r="X880" s="2"/>
      <c r="Y880" s="2"/>
      <c r="Z880" s="2"/>
    </row>
    <row r="881" customFormat="false" ht="15.75" hidden="false" customHeight="true" outlineLevel="0" collapsed="false">
      <c r="A881" s="523"/>
      <c r="B881" s="524"/>
      <c r="C881" s="459"/>
      <c r="D881" s="460"/>
      <c r="E881" s="459"/>
      <c r="F881" s="460"/>
      <c r="G881" s="459"/>
      <c r="H881" s="460"/>
      <c r="I881" s="459"/>
      <c r="J881" s="460"/>
      <c r="K881" s="459"/>
      <c r="L881" s="460"/>
      <c r="M881" s="459"/>
      <c r="N881" s="460"/>
      <c r="O881" s="459"/>
      <c r="P881" s="520"/>
      <c r="Q881" s="514"/>
      <c r="R881" s="2"/>
      <c r="S881" s="2"/>
      <c r="T881" s="2"/>
      <c r="U881" s="2"/>
      <c r="V881" s="2"/>
      <c r="W881" s="2"/>
      <c r="X881" s="2"/>
      <c r="Y881" s="2"/>
      <c r="Z881" s="2"/>
    </row>
    <row r="882" customFormat="false" ht="15.75" hidden="false" customHeight="true" outlineLevel="0" collapsed="false">
      <c r="A882" s="523"/>
      <c r="B882" s="524"/>
      <c r="C882" s="459"/>
      <c r="D882" s="460"/>
      <c r="E882" s="459"/>
      <c r="F882" s="460"/>
      <c r="G882" s="459"/>
      <c r="H882" s="460"/>
      <c r="I882" s="459"/>
      <c r="J882" s="460"/>
      <c r="K882" s="459"/>
      <c r="L882" s="460"/>
      <c r="M882" s="459"/>
      <c r="N882" s="460"/>
      <c r="O882" s="459"/>
      <c r="P882" s="520"/>
      <c r="Q882" s="514"/>
      <c r="R882" s="2"/>
      <c r="S882" s="2"/>
      <c r="T882" s="2"/>
      <c r="U882" s="2"/>
      <c r="V882" s="2"/>
      <c r="W882" s="2"/>
      <c r="X882" s="2"/>
      <c r="Y882" s="2"/>
      <c r="Z882" s="2"/>
    </row>
    <row r="883" customFormat="false" ht="15.75" hidden="false" customHeight="true" outlineLevel="0" collapsed="false">
      <c r="A883" s="523"/>
      <c r="B883" s="524"/>
      <c r="C883" s="459"/>
      <c r="D883" s="460"/>
      <c r="E883" s="459"/>
      <c r="F883" s="460"/>
      <c r="G883" s="459"/>
      <c r="H883" s="460"/>
      <c r="I883" s="459"/>
      <c r="J883" s="460"/>
      <c r="K883" s="459"/>
      <c r="L883" s="460"/>
      <c r="M883" s="459"/>
      <c r="N883" s="460"/>
      <c r="O883" s="459"/>
      <c r="P883" s="520"/>
      <c r="Q883" s="514"/>
      <c r="R883" s="2"/>
      <c r="S883" s="2"/>
      <c r="T883" s="2"/>
      <c r="U883" s="2"/>
      <c r="V883" s="2"/>
      <c r="W883" s="2"/>
      <c r="X883" s="2"/>
      <c r="Y883" s="2"/>
      <c r="Z883" s="2"/>
    </row>
    <row r="884" customFormat="false" ht="15.75" hidden="false" customHeight="true" outlineLevel="0" collapsed="false">
      <c r="A884" s="523"/>
      <c r="B884" s="524"/>
      <c r="C884" s="459"/>
      <c r="D884" s="460"/>
      <c r="E884" s="459"/>
      <c r="F884" s="460"/>
      <c r="G884" s="459"/>
      <c r="H884" s="460"/>
      <c r="I884" s="459"/>
      <c r="J884" s="460"/>
      <c r="K884" s="459"/>
      <c r="L884" s="460"/>
      <c r="M884" s="459"/>
      <c r="N884" s="460"/>
      <c r="O884" s="459"/>
      <c r="P884" s="520"/>
      <c r="Q884" s="514"/>
      <c r="R884" s="2"/>
      <c r="S884" s="2"/>
      <c r="T884" s="2"/>
      <c r="U884" s="2"/>
      <c r="V884" s="2"/>
      <c r="W884" s="2"/>
      <c r="X884" s="2"/>
      <c r="Y884" s="2"/>
      <c r="Z884" s="2"/>
    </row>
    <row r="885" customFormat="false" ht="15.75" hidden="false" customHeight="true" outlineLevel="0" collapsed="false">
      <c r="A885" s="523"/>
      <c r="B885" s="524"/>
      <c r="C885" s="459"/>
      <c r="D885" s="460"/>
      <c r="E885" s="459"/>
      <c r="F885" s="460"/>
      <c r="G885" s="459"/>
      <c r="H885" s="460"/>
      <c r="I885" s="459"/>
      <c r="J885" s="460"/>
      <c r="K885" s="459"/>
      <c r="L885" s="460"/>
      <c r="M885" s="459"/>
      <c r="N885" s="460"/>
      <c r="O885" s="459"/>
      <c r="P885" s="520"/>
      <c r="Q885" s="514"/>
      <c r="R885" s="2"/>
      <c r="S885" s="2"/>
      <c r="T885" s="2"/>
      <c r="U885" s="2"/>
      <c r="V885" s="2"/>
      <c r="W885" s="2"/>
      <c r="X885" s="2"/>
      <c r="Y885" s="2"/>
      <c r="Z885" s="2"/>
    </row>
    <row r="886" customFormat="false" ht="15.75" hidden="false" customHeight="true" outlineLevel="0" collapsed="false">
      <c r="A886" s="523"/>
      <c r="B886" s="524"/>
      <c r="C886" s="459"/>
      <c r="D886" s="460"/>
      <c r="E886" s="459"/>
      <c r="F886" s="460"/>
      <c r="G886" s="459"/>
      <c r="H886" s="460"/>
      <c r="I886" s="459"/>
      <c r="J886" s="460"/>
      <c r="K886" s="459"/>
      <c r="L886" s="460"/>
      <c r="M886" s="459"/>
      <c r="N886" s="460"/>
      <c r="O886" s="459"/>
      <c r="P886" s="520"/>
      <c r="Q886" s="514"/>
      <c r="R886" s="2"/>
      <c r="S886" s="2"/>
      <c r="T886" s="2"/>
      <c r="U886" s="2"/>
      <c r="V886" s="2"/>
      <c r="W886" s="2"/>
      <c r="X886" s="2"/>
      <c r="Y886" s="2"/>
      <c r="Z886" s="2"/>
    </row>
    <row r="887" customFormat="false" ht="15.75" hidden="false" customHeight="true" outlineLevel="0" collapsed="false">
      <c r="A887" s="523"/>
      <c r="B887" s="524"/>
      <c r="C887" s="459"/>
      <c r="D887" s="460"/>
      <c r="E887" s="459"/>
      <c r="F887" s="460"/>
      <c r="G887" s="459"/>
      <c r="H887" s="460"/>
      <c r="I887" s="459"/>
      <c r="J887" s="460"/>
      <c r="K887" s="459"/>
      <c r="L887" s="460"/>
      <c r="M887" s="459"/>
      <c r="N887" s="460"/>
      <c r="O887" s="459"/>
      <c r="P887" s="520"/>
      <c r="Q887" s="514"/>
      <c r="R887" s="2"/>
      <c r="S887" s="2"/>
      <c r="T887" s="2"/>
      <c r="U887" s="2"/>
      <c r="V887" s="2"/>
      <c r="W887" s="2"/>
      <c r="X887" s="2"/>
      <c r="Y887" s="2"/>
      <c r="Z887" s="2"/>
    </row>
    <row r="888" customFormat="false" ht="15.75" hidden="false" customHeight="true" outlineLevel="0" collapsed="false">
      <c r="A888" s="523"/>
      <c r="B888" s="524"/>
      <c r="C888" s="459"/>
      <c r="D888" s="460"/>
      <c r="E888" s="459"/>
      <c r="F888" s="460"/>
      <c r="G888" s="459"/>
      <c r="H888" s="460"/>
      <c r="I888" s="459"/>
      <c r="J888" s="460"/>
      <c r="K888" s="459"/>
      <c r="L888" s="460"/>
      <c r="M888" s="459"/>
      <c r="N888" s="460"/>
      <c r="O888" s="459"/>
      <c r="P888" s="520"/>
      <c r="Q888" s="514"/>
      <c r="R888" s="2"/>
      <c r="S888" s="2"/>
      <c r="T888" s="2"/>
      <c r="U888" s="2"/>
      <c r="V888" s="2"/>
      <c r="W888" s="2"/>
      <c r="X888" s="2"/>
      <c r="Y888" s="2"/>
      <c r="Z888" s="2"/>
    </row>
    <row r="889" customFormat="false" ht="15.75" hidden="false" customHeight="true" outlineLevel="0" collapsed="false">
      <c r="A889" s="523"/>
      <c r="B889" s="524"/>
      <c r="C889" s="459"/>
      <c r="D889" s="460"/>
      <c r="E889" s="459"/>
      <c r="F889" s="460"/>
      <c r="G889" s="459"/>
      <c r="H889" s="460"/>
      <c r="I889" s="459"/>
      <c r="J889" s="460"/>
      <c r="K889" s="459"/>
      <c r="L889" s="460"/>
      <c r="M889" s="459"/>
      <c r="N889" s="460"/>
      <c r="O889" s="459"/>
      <c r="P889" s="520"/>
      <c r="Q889" s="514"/>
      <c r="R889" s="2"/>
      <c r="S889" s="2"/>
      <c r="T889" s="2"/>
      <c r="U889" s="2"/>
      <c r="V889" s="2"/>
      <c r="W889" s="2"/>
      <c r="X889" s="2"/>
      <c r="Y889" s="2"/>
      <c r="Z889" s="2"/>
    </row>
    <row r="890" customFormat="false" ht="15.75" hidden="false" customHeight="true" outlineLevel="0" collapsed="false">
      <c r="A890" s="523"/>
      <c r="B890" s="524"/>
      <c r="C890" s="459"/>
      <c r="D890" s="460"/>
      <c r="E890" s="459"/>
      <c r="F890" s="460"/>
      <c r="G890" s="459"/>
      <c r="H890" s="460"/>
      <c r="I890" s="459"/>
      <c r="J890" s="460"/>
      <c r="K890" s="459"/>
      <c r="L890" s="460"/>
      <c r="M890" s="459"/>
      <c r="N890" s="460"/>
      <c r="O890" s="459"/>
      <c r="P890" s="520"/>
      <c r="Q890" s="514"/>
      <c r="R890" s="2"/>
      <c r="S890" s="2"/>
      <c r="T890" s="2"/>
      <c r="U890" s="2"/>
      <c r="V890" s="2"/>
      <c r="W890" s="2"/>
      <c r="X890" s="2"/>
      <c r="Y890" s="2"/>
      <c r="Z890" s="2"/>
    </row>
    <row r="891" customFormat="false" ht="15.75" hidden="false" customHeight="true" outlineLevel="0" collapsed="false">
      <c r="A891" s="523"/>
      <c r="B891" s="524"/>
      <c r="C891" s="459"/>
      <c r="D891" s="460"/>
      <c r="E891" s="459"/>
      <c r="F891" s="460"/>
      <c r="G891" s="459"/>
      <c r="H891" s="460"/>
      <c r="I891" s="459"/>
      <c r="J891" s="460"/>
      <c r="K891" s="459"/>
      <c r="L891" s="460"/>
      <c r="M891" s="459"/>
      <c r="N891" s="460"/>
      <c r="O891" s="459"/>
      <c r="P891" s="520"/>
      <c r="Q891" s="514"/>
      <c r="R891" s="2"/>
      <c r="S891" s="2"/>
      <c r="T891" s="2"/>
      <c r="U891" s="2"/>
      <c r="V891" s="2"/>
      <c r="W891" s="2"/>
      <c r="X891" s="2"/>
      <c r="Y891" s="2"/>
      <c r="Z891" s="2"/>
    </row>
    <row r="892" customFormat="false" ht="15.75" hidden="false" customHeight="true" outlineLevel="0" collapsed="false">
      <c r="A892" s="523"/>
      <c r="B892" s="524"/>
      <c r="C892" s="459"/>
      <c r="D892" s="460"/>
      <c r="E892" s="459"/>
      <c r="F892" s="460"/>
      <c r="G892" s="459"/>
      <c r="H892" s="460"/>
      <c r="I892" s="459"/>
      <c r="J892" s="460"/>
      <c r="K892" s="459"/>
      <c r="L892" s="460"/>
      <c r="M892" s="459"/>
      <c r="N892" s="460"/>
      <c r="O892" s="459"/>
      <c r="P892" s="520"/>
      <c r="Q892" s="514"/>
      <c r="R892" s="2"/>
      <c r="S892" s="2"/>
      <c r="T892" s="2"/>
      <c r="U892" s="2"/>
      <c r="V892" s="2"/>
      <c r="W892" s="2"/>
      <c r="X892" s="2"/>
      <c r="Y892" s="2"/>
      <c r="Z892" s="2"/>
    </row>
    <row r="893" customFormat="false" ht="15.75" hidden="false" customHeight="true" outlineLevel="0" collapsed="false">
      <c r="A893" s="523"/>
      <c r="B893" s="524"/>
      <c r="C893" s="459"/>
      <c r="D893" s="460"/>
      <c r="E893" s="459"/>
      <c r="F893" s="460"/>
      <c r="G893" s="459"/>
      <c r="H893" s="460"/>
      <c r="I893" s="459"/>
      <c r="J893" s="460"/>
      <c r="K893" s="459"/>
      <c r="L893" s="460"/>
      <c r="M893" s="459"/>
      <c r="N893" s="460"/>
      <c r="O893" s="459"/>
      <c r="P893" s="520"/>
      <c r="Q893" s="514"/>
      <c r="R893" s="2"/>
      <c r="S893" s="2"/>
      <c r="T893" s="2"/>
      <c r="U893" s="2"/>
      <c r="V893" s="2"/>
      <c r="W893" s="2"/>
      <c r="X893" s="2"/>
      <c r="Y893" s="2"/>
      <c r="Z893" s="2"/>
    </row>
    <row r="894" customFormat="false" ht="15.75" hidden="false" customHeight="true" outlineLevel="0" collapsed="false">
      <c r="A894" s="523"/>
      <c r="B894" s="524"/>
      <c r="C894" s="459"/>
      <c r="D894" s="460"/>
      <c r="E894" s="459"/>
      <c r="F894" s="460"/>
      <c r="G894" s="459"/>
      <c r="H894" s="460"/>
      <c r="I894" s="459"/>
      <c r="J894" s="460"/>
      <c r="K894" s="459"/>
      <c r="L894" s="460"/>
      <c r="M894" s="459"/>
      <c r="N894" s="460"/>
      <c r="O894" s="459"/>
      <c r="P894" s="520"/>
      <c r="Q894" s="514"/>
      <c r="R894" s="2"/>
      <c r="S894" s="2"/>
      <c r="T894" s="2"/>
      <c r="U894" s="2"/>
      <c r="V894" s="2"/>
      <c r="W894" s="2"/>
      <c r="X894" s="2"/>
      <c r="Y894" s="2"/>
      <c r="Z894" s="2"/>
    </row>
    <row r="895" customFormat="false" ht="15.75" hidden="false" customHeight="true" outlineLevel="0" collapsed="false">
      <c r="A895" s="523"/>
      <c r="B895" s="524"/>
      <c r="C895" s="459"/>
      <c r="D895" s="460"/>
      <c r="E895" s="459"/>
      <c r="F895" s="460"/>
      <c r="G895" s="459"/>
      <c r="H895" s="460"/>
      <c r="I895" s="459"/>
      <c r="J895" s="460"/>
      <c r="K895" s="459"/>
      <c r="L895" s="460"/>
      <c r="M895" s="459"/>
      <c r="N895" s="460"/>
      <c r="O895" s="459"/>
      <c r="P895" s="520"/>
      <c r="Q895" s="514"/>
      <c r="R895" s="2"/>
      <c r="S895" s="2"/>
      <c r="T895" s="2"/>
      <c r="U895" s="2"/>
      <c r="V895" s="2"/>
      <c r="W895" s="2"/>
      <c r="X895" s="2"/>
      <c r="Y895" s="2"/>
      <c r="Z895" s="2"/>
    </row>
    <row r="896" customFormat="false" ht="15.75" hidden="false" customHeight="true" outlineLevel="0" collapsed="false">
      <c r="A896" s="523"/>
      <c r="B896" s="524"/>
      <c r="C896" s="459"/>
      <c r="D896" s="460"/>
      <c r="E896" s="459"/>
      <c r="F896" s="460"/>
      <c r="G896" s="459"/>
      <c r="H896" s="460"/>
      <c r="I896" s="459"/>
      <c r="J896" s="460"/>
      <c r="K896" s="459"/>
      <c r="L896" s="460"/>
      <c r="M896" s="459"/>
      <c r="N896" s="460"/>
      <c r="O896" s="459"/>
      <c r="P896" s="520"/>
      <c r="Q896" s="514"/>
      <c r="R896" s="2"/>
      <c r="S896" s="2"/>
      <c r="T896" s="2"/>
      <c r="U896" s="2"/>
      <c r="V896" s="2"/>
      <c r="W896" s="2"/>
      <c r="X896" s="2"/>
      <c r="Y896" s="2"/>
      <c r="Z896" s="2"/>
    </row>
    <row r="897" customFormat="false" ht="15.75" hidden="false" customHeight="true" outlineLevel="0" collapsed="false">
      <c r="A897" s="523"/>
      <c r="B897" s="524"/>
      <c r="C897" s="459"/>
      <c r="D897" s="460"/>
      <c r="E897" s="459"/>
      <c r="F897" s="460"/>
      <c r="G897" s="459"/>
      <c r="H897" s="460"/>
      <c r="I897" s="459"/>
      <c r="J897" s="460"/>
      <c r="K897" s="459"/>
      <c r="L897" s="460"/>
      <c r="M897" s="459"/>
      <c r="N897" s="460"/>
      <c r="O897" s="459"/>
      <c r="P897" s="520"/>
      <c r="Q897" s="514"/>
      <c r="R897" s="2"/>
      <c r="S897" s="2"/>
      <c r="T897" s="2"/>
      <c r="U897" s="2"/>
      <c r="V897" s="2"/>
      <c r="W897" s="2"/>
      <c r="X897" s="2"/>
      <c r="Y897" s="2"/>
      <c r="Z897" s="2"/>
    </row>
    <row r="898" customFormat="false" ht="15.75" hidden="false" customHeight="true" outlineLevel="0" collapsed="false">
      <c r="A898" s="523"/>
      <c r="B898" s="524"/>
      <c r="C898" s="459"/>
      <c r="D898" s="460"/>
      <c r="E898" s="459"/>
      <c r="F898" s="460"/>
      <c r="G898" s="459"/>
      <c r="H898" s="460"/>
      <c r="I898" s="459"/>
      <c r="J898" s="460"/>
      <c r="K898" s="459"/>
      <c r="L898" s="460"/>
      <c r="M898" s="459"/>
      <c r="N898" s="460"/>
      <c r="O898" s="459"/>
      <c r="P898" s="520"/>
      <c r="Q898" s="514"/>
      <c r="R898" s="2"/>
      <c r="S898" s="2"/>
      <c r="T898" s="2"/>
      <c r="U898" s="2"/>
      <c r="V898" s="2"/>
      <c r="W898" s="2"/>
      <c r="X898" s="2"/>
      <c r="Y898" s="2"/>
      <c r="Z898" s="2"/>
    </row>
    <row r="899" customFormat="false" ht="15.75" hidden="false" customHeight="true" outlineLevel="0" collapsed="false">
      <c r="A899" s="523"/>
      <c r="B899" s="524"/>
      <c r="C899" s="459"/>
      <c r="D899" s="460"/>
      <c r="E899" s="459"/>
      <c r="F899" s="460"/>
      <c r="G899" s="459"/>
      <c r="H899" s="460"/>
      <c r="I899" s="459"/>
      <c r="J899" s="460"/>
      <c r="K899" s="459"/>
      <c r="L899" s="460"/>
      <c r="M899" s="459"/>
      <c r="N899" s="460"/>
      <c r="O899" s="459"/>
      <c r="P899" s="520"/>
      <c r="Q899" s="514"/>
      <c r="R899" s="2"/>
      <c r="S899" s="2"/>
      <c r="T899" s="2"/>
      <c r="U899" s="2"/>
      <c r="V899" s="2"/>
      <c r="W899" s="2"/>
      <c r="X899" s="2"/>
      <c r="Y899" s="2"/>
      <c r="Z899" s="2"/>
    </row>
    <row r="900" customFormat="false" ht="15.75" hidden="false" customHeight="true" outlineLevel="0" collapsed="false">
      <c r="A900" s="523"/>
      <c r="B900" s="524"/>
      <c r="C900" s="459"/>
      <c r="D900" s="460"/>
      <c r="E900" s="459"/>
      <c r="F900" s="460"/>
      <c r="G900" s="459"/>
      <c r="H900" s="460"/>
      <c r="I900" s="459"/>
      <c r="J900" s="460"/>
      <c r="K900" s="459"/>
      <c r="L900" s="460"/>
      <c r="M900" s="459"/>
      <c r="N900" s="460"/>
      <c r="O900" s="459"/>
      <c r="P900" s="520"/>
      <c r="Q900" s="514"/>
      <c r="R900" s="2"/>
      <c r="S900" s="2"/>
      <c r="T900" s="2"/>
      <c r="U900" s="2"/>
      <c r="V900" s="2"/>
      <c r="W900" s="2"/>
      <c r="X900" s="2"/>
      <c r="Y900" s="2"/>
      <c r="Z900" s="2"/>
    </row>
    <row r="901" customFormat="false" ht="15.75" hidden="false" customHeight="true" outlineLevel="0" collapsed="false">
      <c r="A901" s="523"/>
      <c r="B901" s="524"/>
      <c r="C901" s="459"/>
      <c r="D901" s="460"/>
      <c r="E901" s="459"/>
      <c r="F901" s="460"/>
      <c r="G901" s="459"/>
      <c r="H901" s="460"/>
      <c r="I901" s="459"/>
      <c r="J901" s="460"/>
      <c r="K901" s="459"/>
      <c r="L901" s="460"/>
      <c r="M901" s="459"/>
      <c r="N901" s="460"/>
      <c r="O901" s="459"/>
      <c r="P901" s="520"/>
      <c r="Q901" s="514"/>
      <c r="R901" s="2"/>
      <c r="S901" s="2"/>
      <c r="T901" s="2"/>
      <c r="U901" s="2"/>
      <c r="V901" s="2"/>
      <c r="W901" s="2"/>
      <c r="X901" s="2"/>
      <c r="Y901" s="2"/>
      <c r="Z901" s="2"/>
    </row>
    <row r="902" customFormat="false" ht="15.75" hidden="false" customHeight="true" outlineLevel="0" collapsed="false">
      <c r="A902" s="523"/>
      <c r="B902" s="524"/>
      <c r="C902" s="459"/>
      <c r="D902" s="460"/>
      <c r="E902" s="459"/>
      <c r="F902" s="460"/>
      <c r="G902" s="459"/>
      <c r="H902" s="460"/>
      <c r="I902" s="459"/>
      <c r="J902" s="460"/>
      <c r="K902" s="459"/>
      <c r="L902" s="460"/>
      <c r="M902" s="459"/>
      <c r="N902" s="460"/>
      <c r="O902" s="459"/>
      <c r="P902" s="520"/>
      <c r="Q902" s="514"/>
      <c r="R902" s="2"/>
      <c r="S902" s="2"/>
      <c r="T902" s="2"/>
      <c r="U902" s="2"/>
      <c r="V902" s="2"/>
      <c r="W902" s="2"/>
      <c r="X902" s="2"/>
      <c r="Y902" s="2"/>
      <c r="Z902" s="2"/>
    </row>
    <row r="903" customFormat="false" ht="15.75" hidden="false" customHeight="true" outlineLevel="0" collapsed="false">
      <c r="A903" s="523"/>
      <c r="B903" s="524"/>
      <c r="C903" s="459"/>
      <c r="D903" s="460"/>
      <c r="E903" s="459"/>
      <c r="F903" s="460"/>
      <c r="G903" s="459"/>
      <c r="H903" s="460"/>
      <c r="I903" s="459"/>
      <c r="J903" s="460"/>
      <c r="K903" s="459"/>
      <c r="L903" s="460"/>
      <c r="M903" s="459"/>
      <c r="N903" s="460"/>
      <c r="O903" s="459"/>
      <c r="P903" s="520"/>
      <c r="Q903" s="514"/>
      <c r="R903" s="2"/>
      <c r="S903" s="2"/>
      <c r="T903" s="2"/>
      <c r="U903" s="2"/>
      <c r="V903" s="2"/>
      <c r="W903" s="2"/>
      <c r="X903" s="2"/>
      <c r="Y903" s="2"/>
      <c r="Z903" s="2"/>
    </row>
    <row r="904" customFormat="false" ht="15.75" hidden="false" customHeight="true" outlineLevel="0" collapsed="false">
      <c r="A904" s="523"/>
      <c r="B904" s="524"/>
      <c r="C904" s="459"/>
      <c r="D904" s="460"/>
      <c r="E904" s="459"/>
      <c r="F904" s="460"/>
      <c r="G904" s="459"/>
      <c r="H904" s="460"/>
      <c r="I904" s="459"/>
      <c r="J904" s="460"/>
      <c r="K904" s="459"/>
      <c r="L904" s="460"/>
      <c r="M904" s="459"/>
      <c r="N904" s="460"/>
      <c r="O904" s="459"/>
      <c r="P904" s="520"/>
      <c r="Q904" s="514"/>
      <c r="R904" s="2"/>
      <c r="S904" s="2"/>
      <c r="T904" s="2"/>
      <c r="U904" s="2"/>
      <c r="V904" s="2"/>
      <c r="W904" s="2"/>
      <c r="X904" s="2"/>
      <c r="Y904" s="2"/>
      <c r="Z904" s="2"/>
    </row>
    <row r="905" customFormat="false" ht="15.75" hidden="false" customHeight="true" outlineLevel="0" collapsed="false">
      <c r="A905" s="523"/>
      <c r="B905" s="524"/>
      <c r="C905" s="459"/>
      <c r="D905" s="460"/>
      <c r="E905" s="459"/>
      <c r="F905" s="460"/>
      <c r="G905" s="459"/>
      <c r="H905" s="460"/>
      <c r="I905" s="459"/>
      <c r="J905" s="460"/>
      <c r="K905" s="459"/>
      <c r="L905" s="460"/>
      <c r="M905" s="459"/>
      <c r="N905" s="460"/>
      <c r="O905" s="459"/>
      <c r="P905" s="520"/>
      <c r="Q905" s="514"/>
      <c r="R905" s="2"/>
      <c r="S905" s="2"/>
      <c r="T905" s="2"/>
      <c r="U905" s="2"/>
      <c r="V905" s="2"/>
      <c r="W905" s="2"/>
      <c r="X905" s="2"/>
      <c r="Y905" s="2"/>
      <c r="Z905" s="2"/>
    </row>
    <row r="906" customFormat="false" ht="15.75" hidden="false" customHeight="true" outlineLevel="0" collapsed="false">
      <c r="A906" s="523"/>
      <c r="B906" s="524"/>
      <c r="C906" s="459"/>
      <c r="D906" s="460"/>
      <c r="E906" s="459"/>
      <c r="F906" s="460"/>
      <c r="G906" s="459"/>
      <c r="H906" s="460"/>
      <c r="I906" s="459"/>
      <c r="J906" s="460"/>
      <c r="K906" s="459"/>
      <c r="L906" s="460"/>
      <c r="M906" s="459"/>
      <c r="N906" s="460"/>
      <c r="O906" s="459"/>
      <c r="P906" s="520"/>
      <c r="Q906" s="514"/>
      <c r="R906" s="2"/>
      <c r="S906" s="2"/>
      <c r="T906" s="2"/>
      <c r="U906" s="2"/>
      <c r="V906" s="2"/>
      <c r="W906" s="2"/>
      <c r="X906" s="2"/>
      <c r="Y906" s="2"/>
      <c r="Z906" s="2"/>
    </row>
    <row r="907" customFormat="false" ht="15.75" hidden="false" customHeight="true" outlineLevel="0" collapsed="false">
      <c r="A907" s="523"/>
      <c r="B907" s="524"/>
      <c r="C907" s="459"/>
      <c r="D907" s="460"/>
      <c r="E907" s="459"/>
      <c r="F907" s="460"/>
      <c r="G907" s="459"/>
      <c r="H907" s="460"/>
      <c r="I907" s="459"/>
      <c r="J907" s="460"/>
      <c r="K907" s="459"/>
      <c r="L907" s="460"/>
      <c r="M907" s="459"/>
      <c r="N907" s="460"/>
      <c r="O907" s="459"/>
      <c r="P907" s="520"/>
      <c r="Q907" s="514"/>
      <c r="R907" s="2"/>
      <c r="S907" s="2"/>
      <c r="T907" s="2"/>
      <c r="U907" s="2"/>
      <c r="V907" s="2"/>
      <c r="W907" s="2"/>
      <c r="X907" s="2"/>
      <c r="Y907" s="2"/>
      <c r="Z907" s="2"/>
    </row>
    <row r="908" customFormat="false" ht="15.75" hidden="false" customHeight="true" outlineLevel="0" collapsed="false">
      <c r="A908" s="523"/>
      <c r="B908" s="524"/>
      <c r="C908" s="459"/>
      <c r="D908" s="460"/>
      <c r="E908" s="459"/>
      <c r="F908" s="460"/>
      <c r="G908" s="459"/>
      <c r="H908" s="460"/>
      <c r="I908" s="459"/>
      <c r="J908" s="460"/>
      <c r="K908" s="459"/>
      <c r="L908" s="460"/>
      <c r="M908" s="459"/>
      <c r="N908" s="460"/>
      <c r="O908" s="459"/>
      <c r="P908" s="520"/>
      <c r="Q908" s="514"/>
      <c r="R908" s="2"/>
      <c r="S908" s="2"/>
      <c r="T908" s="2"/>
      <c r="U908" s="2"/>
      <c r="V908" s="2"/>
      <c r="W908" s="2"/>
      <c r="X908" s="2"/>
      <c r="Y908" s="2"/>
      <c r="Z908" s="2"/>
    </row>
    <row r="909" customFormat="false" ht="15.75" hidden="false" customHeight="true" outlineLevel="0" collapsed="false">
      <c r="A909" s="523"/>
      <c r="B909" s="524"/>
      <c r="C909" s="459"/>
      <c r="D909" s="460"/>
      <c r="E909" s="459"/>
      <c r="F909" s="460"/>
      <c r="G909" s="459"/>
      <c r="H909" s="460"/>
      <c r="I909" s="459"/>
      <c r="J909" s="460"/>
      <c r="K909" s="459"/>
      <c r="L909" s="460"/>
      <c r="M909" s="459"/>
      <c r="N909" s="460"/>
      <c r="O909" s="459"/>
      <c r="P909" s="520"/>
      <c r="Q909" s="514"/>
      <c r="R909" s="2"/>
      <c r="S909" s="2"/>
      <c r="T909" s="2"/>
      <c r="U909" s="2"/>
      <c r="V909" s="2"/>
      <c r="W909" s="2"/>
      <c r="X909" s="2"/>
      <c r="Y909" s="2"/>
      <c r="Z909" s="2"/>
    </row>
    <row r="910" customFormat="false" ht="15.75" hidden="false" customHeight="true" outlineLevel="0" collapsed="false">
      <c r="A910" s="523"/>
      <c r="B910" s="524"/>
      <c r="C910" s="459"/>
      <c r="D910" s="460"/>
      <c r="E910" s="459"/>
      <c r="F910" s="460"/>
      <c r="G910" s="459"/>
      <c r="H910" s="460"/>
      <c r="I910" s="459"/>
      <c r="J910" s="460"/>
      <c r="K910" s="459"/>
      <c r="L910" s="460"/>
      <c r="M910" s="459"/>
      <c r="N910" s="460"/>
      <c r="O910" s="459"/>
      <c r="P910" s="520"/>
      <c r="Q910" s="514"/>
      <c r="R910" s="2"/>
      <c r="S910" s="2"/>
      <c r="T910" s="2"/>
      <c r="U910" s="2"/>
      <c r="V910" s="2"/>
      <c r="W910" s="2"/>
      <c r="X910" s="2"/>
      <c r="Y910" s="2"/>
      <c r="Z910" s="2"/>
    </row>
    <row r="911" customFormat="false" ht="15.75" hidden="false" customHeight="true" outlineLevel="0" collapsed="false">
      <c r="A911" s="523"/>
      <c r="B911" s="524"/>
      <c r="C911" s="459"/>
      <c r="D911" s="460"/>
      <c r="E911" s="459"/>
      <c r="F911" s="460"/>
      <c r="G911" s="459"/>
      <c r="H911" s="460"/>
      <c r="I911" s="459"/>
      <c r="J911" s="460"/>
      <c r="K911" s="459"/>
      <c r="L911" s="460"/>
      <c r="M911" s="459"/>
      <c r="N911" s="460"/>
      <c r="O911" s="459"/>
      <c r="P911" s="520"/>
      <c r="Q911" s="514"/>
      <c r="R911" s="2"/>
      <c r="S911" s="2"/>
      <c r="T911" s="2"/>
      <c r="U911" s="2"/>
      <c r="V911" s="2"/>
      <c r="W911" s="2"/>
      <c r="X911" s="2"/>
      <c r="Y911" s="2"/>
      <c r="Z911" s="2"/>
    </row>
    <row r="912" customFormat="false" ht="15.75" hidden="false" customHeight="true" outlineLevel="0" collapsed="false">
      <c r="A912" s="523"/>
      <c r="B912" s="524"/>
      <c r="C912" s="459"/>
      <c r="D912" s="460"/>
      <c r="E912" s="459"/>
      <c r="F912" s="460"/>
      <c r="G912" s="459"/>
      <c r="H912" s="460"/>
      <c r="I912" s="459"/>
      <c r="J912" s="460"/>
      <c r="K912" s="459"/>
      <c r="L912" s="460"/>
      <c r="M912" s="459"/>
      <c r="N912" s="460"/>
      <c r="O912" s="459"/>
      <c r="P912" s="520"/>
      <c r="Q912" s="514"/>
      <c r="R912" s="2"/>
      <c r="S912" s="2"/>
      <c r="T912" s="2"/>
      <c r="U912" s="2"/>
      <c r="V912" s="2"/>
      <c r="W912" s="2"/>
      <c r="X912" s="2"/>
      <c r="Y912" s="2"/>
      <c r="Z912" s="2"/>
    </row>
    <row r="913" customFormat="false" ht="15.75" hidden="false" customHeight="true" outlineLevel="0" collapsed="false">
      <c r="A913" s="523"/>
      <c r="B913" s="524"/>
      <c r="C913" s="459"/>
      <c r="D913" s="460"/>
      <c r="E913" s="459"/>
      <c r="F913" s="460"/>
      <c r="G913" s="459"/>
      <c r="H913" s="460"/>
      <c r="I913" s="459"/>
      <c r="J913" s="460"/>
      <c r="K913" s="459"/>
      <c r="L913" s="460"/>
      <c r="M913" s="459"/>
      <c r="N913" s="460"/>
      <c r="O913" s="459"/>
      <c r="P913" s="520"/>
      <c r="Q913" s="514"/>
      <c r="R913" s="2"/>
      <c r="S913" s="2"/>
      <c r="T913" s="2"/>
      <c r="U913" s="2"/>
      <c r="V913" s="2"/>
      <c r="W913" s="2"/>
      <c r="X913" s="2"/>
      <c r="Y913" s="2"/>
      <c r="Z913" s="2"/>
    </row>
    <row r="914" customFormat="false" ht="15.75" hidden="false" customHeight="true" outlineLevel="0" collapsed="false">
      <c r="A914" s="523"/>
      <c r="B914" s="524"/>
      <c r="C914" s="459"/>
      <c r="D914" s="460"/>
      <c r="E914" s="459"/>
      <c r="F914" s="460"/>
      <c r="G914" s="459"/>
      <c r="H914" s="460"/>
      <c r="I914" s="459"/>
      <c r="J914" s="460"/>
      <c r="K914" s="459"/>
      <c r="L914" s="460"/>
      <c r="M914" s="459"/>
      <c r="N914" s="460"/>
      <c r="O914" s="459"/>
      <c r="P914" s="520"/>
      <c r="Q914" s="514"/>
      <c r="R914" s="2"/>
      <c r="S914" s="2"/>
      <c r="T914" s="2"/>
      <c r="U914" s="2"/>
      <c r="V914" s="2"/>
      <c r="W914" s="2"/>
      <c r="X914" s="2"/>
      <c r="Y914" s="2"/>
      <c r="Z914" s="2"/>
    </row>
    <row r="915" customFormat="false" ht="15.75" hidden="false" customHeight="true" outlineLevel="0" collapsed="false">
      <c r="A915" s="523"/>
      <c r="B915" s="524"/>
      <c r="C915" s="459"/>
      <c r="D915" s="460"/>
      <c r="E915" s="459"/>
      <c r="F915" s="460"/>
      <c r="G915" s="459"/>
      <c r="H915" s="460"/>
      <c r="I915" s="459"/>
      <c r="J915" s="460"/>
      <c r="K915" s="459"/>
      <c r="L915" s="460"/>
      <c r="M915" s="459"/>
      <c r="N915" s="460"/>
      <c r="O915" s="459"/>
      <c r="P915" s="520"/>
      <c r="Q915" s="514"/>
      <c r="R915" s="2"/>
      <c r="S915" s="2"/>
      <c r="T915" s="2"/>
      <c r="U915" s="2"/>
      <c r="V915" s="2"/>
      <c r="W915" s="2"/>
      <c r="X915" s="2"/>
      <c r="Y915" s="2"/>
      <c r="Z915" s="2"/>
    </row>
    <row r="916" customFormat="false" ht="15.75" hidden="false" customHeight="true" outlineLevel="0" collapsed="false">
      <c r="A916" s="523"/>
      <c r="B916" s="524"/>
      <c r="C916" s="459"/>
      <c r="D916" s="460"/>
      <c r="E916" s="459"/>
      <c r="F916" s="460"/>
      <c r="G916" s="459"/>
      <c r="H916" s="460"/>
      <c r="I916" s="459"/>
      <c r="J916" s="460"/>
      <c r="K916" s="459"/>
      <c r="L916" s="460"/>
      <c r="M916" s="459"/>
      <c r="N916" s="460"/>
      <c r="O916" s="459"/>
      <c r="P916" s="520"/>
      <c r="Q916" s="514"/>
      <c r="R916" s="2"/>
      <c r="S916" s="2"/>
      <c r="T916" s="2"/>
      <c r="U916" s="2"/>
      <c r="V916" s="2"/>
      <c r="W916" s="2"/>
      <c r="X916" s="2"/>
      <c r="Y916" s="2"/>
      <c r="Z916" s="2"/>
    </row>
    <row r="917" customFormat="false" ht="15.75" hidden="false" customHeight="true" outlineLevel="0" collapsed="false">
      <c r="A917" s="523"/>
      <c r="B917" s="524"/>
      <c r="C917" s="459"/>
      <c r="D917" s="460"/>
      <c r="E917" s="459"/>
      <c r="F917" s="460"/>
      <c r="G917" s="459"/>
      <c r="H917" s="460"/>
      <c r="I917" s="459"/>
      <c r="J917" s="460"/>
      <c r="K917" s="459"/>
      <c r="L917" s="460"/>
      <c r="M917" s="459"/>
      <c r="N917" s="460"/>
      <c r="O917" s="459"/>
      <c r="P917" s="520"/>
      <c r="Q917" s="514"/>
      <c r="R917" s="2"/>
      <c r="S917" s="2"/>
      <c r="T917" s="2"/>
      <c r="U917" s="2"/>
      <c r="V917" s="2"/>
      <c r="W917" s="2"/>
      <c r="X917" s="2"/>
      <c r="Y917" s="2"/>
      <c r="Z917" s="2"/>
    </row>
    <row r="918" customFormat="false" ht="15.75" hidden="false" customHeight="true" outlineLevel="0" collapsed="false">
      <c r="A918" s="523"/>
      <c r="B918" s="524"/>
      <c r="C918" s="459"/>
      <c r="D918" s="460"/>
      <c r="E918" s="459"/>
      <c r="F918" s="460"/>
      <c r="G918" s="459"/>
      <c r="H918" s="460"/>
      <c r="I918" s="459"/>
      <c r="J918" s="460"/>
      <c r="K918" s="459"/>
      <c r="L918" s="460"/>
      <c r="M918" s="459"/>
      <c r="N918" s="460"/>
      <c r="O918" s="459"/>
      <c r="P918" s="520"/>
      <c r="Q918" s="514"/>
      <c r="R918" s="2"/>
      <c r="S918" s="2"/>
      <c r="T918" s="2"/>
      <c r="U918" s="2"/>
      <c r="V918" s="2"/>
      <c r="W918" s="2"/>
      <c r="X918" s="2"/>
      <c r="Y918" s="2"/>
      <c r="Z918" s="2"/>
    </row>
    <row r="919" customFormat="false" ht="15.75" hidden="false" customHeight="true" outlineLevel="0" collapsed="false">
      <c r="A919" s="523"/>
      <c r="B919" s="524"/>
      <c r="C919" s="459"/>
      <c r="D919" s="460"/>
      <c r="E919" s="459"/>
      <c r="F919" s="460"/>
      <c r="G919" s="459"/>
      <c r="H919" s="460"/>
      <c r="I919" s="459"/>
      <c r="J919" s="460"/>
      <c r="K919" s="459"/>
      <c r="L919" s="460"/>
      <c r="M919" s="459"/>
      <c r="N919" s="460"/>
      <c r="O919" s="459"/>
      <c r="P919" s="520"/>
      <c r="Q919" s="514"/>
      <c r="R919" s="2"/>
      <c r="S919" s="2"/>
      <c r="T919" s="2"/>
      <c r="U919" s="2"/>
      <c r="V919" s="2"/>
      <c r="W919" s="2"/>
      <c r="X919" s="2"/>
      <c r="Y919" s="2"/>
      <c r="Z919" s="2"/>
    </row>
    <row r="920" customFormat="false" ht="15.75" hidden="false" customHeight="true" outlineLevel="0" collapsed="false">
      <c r="A920" s="523"/>
      <c r="B920" s="524"/>
      <c r="C920" s="459"/>
      <c r="D920" s="460"/>
      <c r="E920" s="459"/>
      <c r="F920" s="460"/>
      <c r="G920" s="459"/>
      <c r="H920" s="460"/>
      <c r="I920" s="459"/>
      <c r="J920" s="460"/>
      <c r="K920" s="459"/>
      <c r="L920" s="460"/>
      <c r="M920" s="459"/>
      <c r="N920" s="460"/>
      <c r="O920" s="459"/>
      <c r="P920" s="520"/>
      <c r="Q920" s="514"/>
      <c r="R920" s="2"/>
      <c r="S920" s="2"/>
      <c r="T920" s="2"/>
      <c r="U920" s="2"/>
      <c r="V920" s="2"/>
      <c r="W920" s="2"/>
      <c r="X920" s="2"/>
      <c r="Y920" s="2"/>
      <c r="Z920" s="2"/>
    </row>
    <row r="921" customFormat="false" ht="15.75" hidden="false" customHeight="true" outlineLevel="0" collapsed="false">
      <c r="A921" s="523"/>
      <c r="B921" s="524"/>
      <c r="C921" s="459"/>
      <c r="D921" s="460"/>
      <c r="E921" s="459"/>
      <c r="F921" s="460"/>
      <c r="G921" s="459"/>
      <c r="H921" s="460"/>
      <c r="I921" s="459"/>
      <c r="J921" s="460"/>
      <c r="K921" s="459"/>
      <c r="L921" s="460"/>
      <c r="M921" s="459"/>
      <c r="N921" s="460"/>
      <c r="O921" s="459"/>
      <c r="P921" s="520"/>
      <c r="Q921" s="514"/>
      <c r="R921" s="2"/>
      <c r="S921" s="2"/>
      <c r="T921" s="2"/>
      <c r="U921" s="2"/>
      <c r="V921" s="2"/>
      <c r="W921" s="2"/>
      <c r="X921" s="2"/>
      <c r="Y921" s="2"/>
      <c r="Z921" s="2"/>
    </row>
    <row r="922" customFormat="false" ht="15.75" hidden="false" customHeight="true" outlineLevel="0" collapsed="false">
      <c r="A922" s="523"/>
      <c r="B922" s="524"/>
      <c r="C922" s="459"/>
      <c r="D922" s="460"/>
      <c r="E922" s="459"/>
      <c r="F922" s="460"/>
      <c r="G922" s="459"/>
      <c r="H922" s="460"/>
      <c r="I922" s="459"/>
      <c r="J922" s="460"/>
      <c r="K922" s="459"/>
      <c r="L922" s="460"/>
      <c r="M922" s="459"/>
      <c r="N922" s="460"/>
      <c r="O922" s="459"/>
      <c r="P922" s="520"/>
      <c r="Q922" s="514"/>
      <c r="R922" s="2"/>
      <c r="S922" s="2"/>
      <c r="T922" s="2"/>
      <c r="U922" s="2"/>
      <c r="V922" s="2"/>
      <c r="W922" s="2"/>
      <c r="X922" s="2"/>
      <c r="Y922" s="2"/>
      <c r="Z922" s="2"/>
    </row>
    <row r="923" customFormat="false" ht="15.75" hidden="false" customHeight="true" outlineLevel="0" collapsed="false">
      <c r="A923" s="523"/>
      <c r="B923" s="524"/>
      <c r="C923" s="459"/>
      <c r="D923" s="460"/>
      <c r="E923" s="459"/>
      <c r="F923" s="460"/>
      <c r="G923" s="459"/>
      <c r="H923" s="460"/>
      <c r="I923" s="459"/>
      <c r="J923" s="460"/>
      <c r="K923" s="459"/>
      <c r="L923" s="460"/>
      <c r="M923" s="459"/>
      <c r="N923" s="460"/>
      <c r="O923" s="459"/>
      <c r="P923" s="520"/>
      <c r="Q923" s="514"/>
      <c r="R923" s="2"/>
      <c r="S923" s="2"/>
      <c r="T923" s="2"/>
      <c r="U923" s="2"/>
      <c r="V923" s="2"/>
      <c r="W923" s="2"/>
      <c r="X923" s="2"/>
      <c r="Y923" s="2"/>
      <c r="Z923" s="2"/>
    </row>
    <row r="924" customFormat="false" ht="15.75" hidden="false" customHeight="true" outlineLevel="0" collapsed="false">
      <c r="A924" s="523"/>
      <c r="B924" s="524"/>
      <c r="C924" s="459"/>
      <c r="D924" s="460"/>
      <c r="E924" s="459"/>
      <c r="F924" s="460"/>
      <c r="G924" s="459"/>
      <c r="H924" s="460"/>
      <c r="I924" s="459"/>
      <c r="J924" s="460"/>
      <c r="K924" s="459"/>
      <c r="L924" s="460"/>
      <c r="M924" s="459"/>
      <c r="N924" s="460"/>
      <c r="O924" s="459"/>
      <c r="P924" s="520"/>
      <c r="Q924" s="514"/>
      <c r="R924" s="2"/>
      <c r="S924" s="2"/>
      <c r="T924" s="2"/>
      <c r="U924" s="2"/>
      <c r="V924" s="2"/>
      <c r="W924" s="2"/>
      <c r="X924" s="2"/>
      <c r="Y924" s="2"/>
      <c r="Z924" s="2"/>
    </row>
    <row r="925" customFormat="false" ht="15.75" hidden="false" customHeight="true" outlineLevel="0" collapsed="false">
      <c r="A925" s="523"/>
      <c r="B925" s="524"/>
      <c r="C925" s="459"/>
      <c r="D925" s="460"/>
      <c r="E925" s="459"/>
      <c r="F925" s="460"/>
      <c r="G925" s="459"/>
      <c r="H925" s="460"/>
      <c r="I925" s="459"/>
      <c r="J925" s="460"/>
      <c r="K925" s="459"/>
      <c r="L925" s="460"/>
      <c r="M925" s="459"/>
      <c r="N925" s="460"/>
      <c r="O925" s="459"/>
      <c r="P925" s="520"/>
      <c r="Q925" s="514"/>
      <c r="R925" s="2"/>
      <c r="S925" s="2"/>
      <c r="T925" s="2"/>
      <c r="U925" s="2"/>
      <c r="V925" s="2"/>
      <c r="W925" s="2"/>
      <c r="X925" s="2"/>
      <c r="Y925" s="2"/>
      <c r="Z925" s="2"/>
    </row>
    <row r="926" customFormat="false" ht="15.75" hidden="false" customHeight="true" outlineLevel="0" collapsed="false">
      <c r="A926" s="523"/>
      <c r="B926" s="524"/>
      <c r="C926" s="459"/>
      <c r="D926" s="460"/>
      <c r="E926" s="459"/>
      <c r="F926" s="460"/>
      <c r="G926" s="459"/>
      <c r="H926" s="460"/>
      <c r="I926" s="459"/>
      <c r="J926" s="460"/>
      <c r="K926" s="459"/>
      <c r="L926" s="460"/>
      <c r="M926" s="459"/>
      <c r="N926" s="460"/>
      <c r="O926" s="459"/>
      <c r="P926" s="520"/>
      <c r="Q926" s="514"/>
      <c r="R926" s="2"/>
      <c r="S926" s="2"/>
      <c r="T926" s="2"/>
      <c r="U926" s="2"/>
      <c r="V926" s="2"/>
      <c r="W926" s="2"/>
      <c r="X926" s="2"/>
      <c r="Y926" s="2"/>
      <c r="Z926" s="2"/>
    </row>
    <row r="927" customFormat="false" ht="15.75" hidden="false" customHeight="true" outlineLevel="0" collapsed="false">
      <c r="A927" s="523"/>
      <c r="B927" s="524"/>
      <c r="C927" s="459"/>
      <c r="D927" s="460"/>
      <c r="E927" s="459"/>
      <c r="F927" s="460"/>
      <c r="G927" s="459"/>
      <c r="H927" s="460"/>
      <c r="I927" s="459"/>
      <c r="J927" s="460"/>
      <c r="K927" s="459"/>
      <c r="L927" s="460"/>
      <c r="M927" s="459"/>
      <c r="N927" s="460"/>
      <c r="O927" s="459"/>
      <c r="P927" s="520"/>
      <c r="Q927" s="514"/>
      <c r="R927" s="2"/>
      <c r="S927" s="2"/>
      <c r="T927" s="2"/>
      <c r="U927" s="2"/>
      <c r="V927" s="2"/>
      <c r="W927" s="2"/>
      <c r="X927" s="2"/>
      <c r="Y927" s="2"/>
      <c r="Z927" s="2"/>
    </row>
    <row r="928" customFormat="false" ht="15.75" hidden="false" customHeight="true" outlineLevel="0" collapsed="false">
      <c r="A928" s="523"/>
      <c r="B928" s="524"/>
      <c r="C928" s="459"/>
      <c r="D928" s="460"/>
      <c r="E928" s="459"/>
      <c r="F928" s="460"/>
      <c r="G928" s="459"/>
      <c r="H928" s="460"/>
      <c r="I928" s="459"/>
      <c r="J928" s="460"/>
      <c r="K928" s="459"/>
      <c r="L928" s="460"/>
      <c r="M928" s="459"/>
      <c r="N928" s="460"/>
      <c r="O928" s="459"/>
      <c r="P928" s="520"/>
      <c r="Q928" s="514"/>
      <c r="R928" s="2"/>
      <c r="S928" s="2"/>
      <c r="T928" s="2"/>
      <c r="U928" s="2"/>
      <c r="V928" s="2"/>
      <c r="W928" s="2"/>
      <c r="X928" s="2"/>
      <c r="Y928" s="2"/>
      <c r="Z928" s="2"/>
    </row>
    <row r="929" customFormat="false" ht="15.75" hidden="false" customHeight="true" outlineLevel="0" collapsed="false">
      <c r="A929" s="523"/>
      <c r="B929" s="524"/>
      <c r="C929" s="459"/>
      <c r="D929" s="460"/>
      <c r="E929" s="459"/>
      <c r="F929" s="460"/>
      <c r="G929" s="459"/>
      <c r="H929" s="460"/>
      <c r="I929" s="459"/>
      <c r="J929" s="460"/>
      <c r="K929" s="459"/>
      <c r="L929" s="460"/>
      <c r="M929" s="459"/>
      <c r="N929" s="460"/>
      <c r="O929" s="459"/>
      <c r="P929" s="520"/>
      <c r="Q929" s="514"/>
      <c r="R929" s="2"/>
      <c r="S929" s="2"/>
      <c r="T929" s="2"/>
      <c r="U929" s="2"/>
      <c r="V929" s="2"/>
      <c r="W929" s="2"/>
      <c r="X929" s="2"/>
      <c r="Y929" s="2"/>
      <c r="Z929" s="2"/>
    </row>
    <row r="930" customFormat="false" ht="15.75" hidden="false" customHeight="true" outlineLevel="0" collapsed="false">
      <c r="A930" s="523"/>
      <c r="B930" s="524"/>
      <c r="C930" s="459"/>
      <c r="D930" s="460"/>
      <c r="E930" s="459"/>
      <c r="F930" s="460"/>
      <c r="G930" s="459"/>
      <c r="H930" s="460"/>
      <c r="I930" s="459"/>
      <c r="J930" s="460"/>
      <c r="K930" s="459"/>
      <c r="L930" s="460"/>
      <c r="M930" s="459"/>
      <c r="N930" s="460"/>
      <c r="O930" s="459"/>
      <c r="P930" s="520"/>
      <c r="Q930" s="514"/>
      <c r="R930" s="2"/>
      <c r="S930" s="2"/>
      <c r="T930" s="2"/>
      <c r="U930" s="2"/>
      <c r="V930" s="2"/>
      <c r="W930" s="2"/>
      <c r="X930" s="2"/>
      <c r="Y930" s="2"/>
      <c r="Z930" s="2"/>
    </row>
    <row r="931" customFormat="false" ht="15.75" hidden="false" customHeight="true" outlineLevel="0" collapsed="false">
      <c r="A931" s="523"/>
      <c r="B931" s="524"/>
      <c r="C931" s="459"/>
      <c r="D931" s="460"/>
      <c r="E931" s="459"/>
      <c r="F931" s="460"/>
      <c r="G931" s="459"/>
      <c r="H931" s="460"/>
      <c r="I931" s="459"/>
      <c r="J931" s="460"/>
      <c r="K931" s="459"/>
      <c r="L931" s="460"/>
      <c r="M931" s="459"/>
      <c r="N931" s="460"/>
      <c r="O931" s="459"/>
      <c r="P931" s="520"/>
      <c r="Q931" s="514"/>
      <c r="R931" s="2"/>
      <c r="S931" s="2"/>
      <c r="T931" s="2"/>
      <c r="U931" s="2"/>
      <c r="V931" s="2"/>
      <c r="W931" s="2"/>
      <c r="X931" s="2"/>
      <c r="Y931" s="2"/>
      <c r="Z931" s="2"/>
    </row>
    <row r="932" customFormat="false" ht="15.75" hidden="false" customHeight="true" outlineLevel="0" collapsed="false">
      <c r="A932" s="523"/>
      <c r="B932" s="524"/>
      <c r="C932" s="459"/>
      <c r="D932" s="460"/>
      <c r="E932" s="459"/>
      <c r="F932" s="460"/>
      <c r="G932" s="459"/>
      <c r="H932" s="460"/>
      <c r="I932" s="459"/>
      <c r="J932" s="460"/>
      <c r="K932" s="459"/>
      <c r="L932" s="460"/>
      <c r="M932" s="459"/>
      <c r="N932" s="460"/>
      <c r="O932" s="459"/>
      <c r="P932" s="520"/>
      <c r="Q932" s="514"/>
      <c r="R932" s="2"/>
      <c r="S932" s="2"/>
      <c r="T932" s="2"/>
      <c r="U932" s="2"/>
      <c r="V932" s="2"/>
      <c r="W932" s="2"/>
      <c r="X932" s="2"/>
      <c r="Y932" s="2"/>
      <c r="Z932" s="2"/>
    </row>
    <row r="933" customFormat="false" ht="15.75" hidden="false" customHeight="true" outlineLevel="0" collapsed="false">
      <c r="A933" s="523"/>
      <c r="B933" s="524"/>
      <c r="C933" s="459"/>
      <c r="D933" s="460"/>
      <c r="E933" s="459"/>
      <c r="F933" s="460"/>
      <c r="G933" s="459"/>
      <c r="H933" s="460"/>
      <c r="I933" s="459"/>
      <c r="J933" s="460"/>
      <c r="K933" s="459"/>
      <c r="L933" s="460"/>
      <c r="M933" s="459"/>
      <c r="N933" s="460"/>
      <c r="O933" s="459"/>
      <c r="P933" s="520"/>
      <c r="Q933" s="514"/>
      <c r="R933" s="2"/>
      <c r="S933" s="2"/>
      <c r="T933" s="2"/>
      <c r="U933" s="2"/>
      <c r="V933" s="2"/>
      <c r="W933" s="2"/>
      <c r="X933" s="2"/>
      <c r="Y933" s="2"/>
      <c r="Z933" s="2"/>
    </row>
    <row r="934" customFormat="false" ht="15.75" hidden="false" customHeight="true" outlineLevel="0" collapsed="false">
      <c r="A934" s="523"/>
      <c r="B934" s="524"/>
      <c r="C934" s="459"/>
      <c r="D934" s="460"/>
      <c r="E934" s="459"/>
      <c r="F934" s="460"/>
      <c r="G934" s="459"/>
      <c r="H934" s="460"/>
      <c r="I934" s="459"/>
      <c r="J934" s="460"/>
      <c r="K934" s="459"/>
      <c r="L934" s="460"/>
      <c r="M934" s="459"/>
      <c r="N934" s="460"/>
      <c r="O934" s="459"/>
      <c r="P934" s="520"/>
      <c r="Q934" s="514"/>
      <c r="R934" s="2"/>
      <c r="S934" s="2"/>
      <c r="T934" s="2"/>
      <c r="U934" s="2"/>
      <c r="V934" s="2"/>
      <c r="W934" s="2"/>
      <c r="X934" s="2"/>
      <c r="Y934" s="2"/>
      <c r="Z934" s="2"/>
    </row>
    <row r="935" customFormat="false" ht="15.75" hidden="false" customHeight="true" outlineLevel="0" collapsed="false">
      <c r="A935" s="523"/>
      <c r="B935" s="524"/>
      <c r="C935" s="459"/>
      <c r="D935" s="460"/>
      <c r="E935" s="459"/>
      <c r="F935" s="460"/>
      <c r="G935" s="459"/>
      <c r="H935" s="460"/>
      <c r="I935" s="459"/>
      <c r="J935" s="460"/>
      <c r="K935" s="459"/>
      <c r="L935" s="460"/>
      <c r="M935" s="459"/>
      <c r="N935" s="460"/>
      <c r="O935" s="459"/>
      <c r="P935" s="520"/>
      <c r="Q935" s="514"/>
      <c r="R935" s="2"/>
      <c r="S935" s="2"/>
      <c r="T935" s="2"/>
      <c r="U935" s="2"/>
      <c r="V935" s="2"/>
      <c r="W935" s="2"/>
      <c r="X935" s="2"/>
      <c r="Y935" s="2"/>
      <c r="Z935" s="2"/>
    </row>
    <row r="936" customFormat="false" ht="15.75" hidden="false" customHeight="true" outlineLevel="0" collapsed="false">
      <c r="A936" s="523"/>
      <c r="B936" s="524"/>
      <c r="C936" s="459"/>
      <c r="D936" s="460"/>
      <c r="E936" s="459"/>
      <c r="F936" s="460"/>
      <c r="G936" s="459"/>
      <c r="H936" s="460"/>
      <c r="I936" s="459"/>
      <c r="J936" s="460"/>
      <c r="K936" s="459"/>
      <c r="L936" s="460"/>
      <c r="M936" s="459"/>
      <c r="N936" s="460"/>
      <c r="O936" s="459"/>
      <c r="P936" s="520"/>
      <c r="Q936" s="514"/>
      <c r="R936" s="2"/>
      <c r="S936" s="2"/>
      <c r="T936" s="2"/>
      <c r="U936" s="2"/>
      <c r="V936" s="2"/>
      <c r="W936" s="2"/>
      <c r="X936" s="2"/>
      <c r="Y936" s="2"/>
      <c r="Z936" s="2"/>
    </row>
    <row r="937" customFormat="false" ht="15.75" hidden="false" customHeight="true" outlineLevel="0" collapsed="false">
      <c r="A937" s="523"/>
      <c r="B937" s="524"/>
      <c r="C937" s="459"/>
      <c r="D937" s="460"/>
      <c r="E937" s="459"/>
      <c r="F937" s="460"/>
      <c r="G937" s="459"/>
      <c r="H937" s="460"/>
      <c r="I937" s="459"/>
      <c r="J937" s="460"/>
      <c r="K937" s="459"/>
      <c r="L937" s="460"/>
      <c r="M937" s="459"/>
      <c r="N937" s="460"/>
      <c r="O937" s="459"/>
      <c r="P937" s="520"/>
      <c r="Q937" s="514"/>
      <c r="R937" s="2"/>
      <c r="S937" s="2"/>
      <c r="T937" s="2"/>
      <c r="U937" s="2"/>
      <c r="V937" s="2"/>
      <c r="W937" s="2"/>
      <c r="X937" s="2"/>
      <c r="Y937" s="2"/>
      <c r="Z937" s="2"/>
    </row>
    <row r="938" customFormat="false" ht="15.75" hidden="false" customHeight="true" outlineLevel="0" collapsed="false">
      <c r="A938" s="523"/>
      <c r="B938" s="524"/>
      <c r="C938" s="459"/>
      <c r="D938" s="460"/>
      <c r="E938" s="459"/>
      <c r="F938" s="460"/>
      <c r="G938" s="459"/>
      <c r="H938" s="460"/>
      <c r="I938" s="459"/>
      <c r="J938" s="460"/>
      <c r="K938" s="459"/>
      <c r="L938" s="460"/>
      <c r="M938" s="459"/>
      <c r="N938" s="460"/>
      <c r="O938" s="459"/>
      <c r="P938" s="520"/>
      <c r="Q938" s="514"/>
      <c r="R938" s="2"/>
      <c r="S938" s="2"/>
      <c r="T938" s="2"/>
      <c r="U938" s="2"/>
      <c r="V938" s="2"/>
      <c r="W938" s="2"/>
      <c r="X938" s="2"/>
      <c r="Y938" s="2"/>
      <c r="Z938" s="2"/>
    </row>
    <row r="939" customFormat="false" ht="15.75" hidden="false" customHeight="true" outlineLevel="0" collapsed="false">
      <c r="A939" s="523"/>
      <c r="B939" s="524"/>
      <c r="C939" s="459"/>
      <c r="D939" s="460"/>
      <c r="E939" s="459"/>
      <c r="F939" s="460"/>
      <c r="G939" s="459"/>
      <c r="H939" s="460"/>
      <c r="I939" s="459"/>
      <c r="J939" s="460"/>
      <c r="K939" s="459"/>
      <c r="L939" s="460"/>
      <c r="M939" s="459"/>
      <c r="N939" s="460"/>
      <c r="O939" s="459"/>
      <c r="P939" s="520"/>
      <c r="Q939" s="514"/>
      <c r="R939" s="2"/>
      <c r="S939" s="2"/>
      <c r="T939" s="2"/>
      <c r="U939" s="2"/>
      <c r="V939" s="2"/>
      <c r="W939" s="2"/>
      <c r="X939" s="2"/>
      <c r="Y939" s="2"/>
      <c r="Z939" s="2"/>
    </row>
    <row r="940" customFormat="false" ht="15.75" hidden="false" customHeight="true" outlineLevel="0" collapsed="false">
      <c r="A940" s="523"/>
      <c r="B940" s="524"/>
      <c r="C940" s="459"/>
      <c r="D940" s="460"/>
      <c r="E940" s="459"/>
      <c r="F940" s="460"/>
      <c r="G940" s="459"/>
      <c r="H940" s="460"/>
      <c r="I940" s="459"/>
      <c r="J940" s="460"/>
      <c r="K940" s="459"/>
      <c r="L940" s="460"/>
      <c r="M940" s="459"/>
      <c r="N940" s="460"/>
      <c r="O940" s="459"/>
      <c r="P940" s="520"/>
      <c r="Q940" s="514"/>
      <c r="R940" s="2"/>
      <c r="S940" s="2"/>
      <c r="T940" s="2"/>
      <c r="U940" s="2"/>
      <c r="V940" s="2"/>
      <c r="W940" s="2"/>
      <c r="X940" s="2"/>
      <c r="Y940" s="2"/>
      <c r="Z940" s="2"/>
    </row>
    <row r="941" customFormat="false" ht="15.75" hidden="false" customHeight="true" outlineLevel="0" collapsed="false">
      <c r="A941" s="523"/>
      <c r="B941" s="524"/>
      <c r="C941" s="459"/>
      <c r="D941" s="460"/>
      <c r="E941" s="459"/>
      <c r="F941" s="460"/>
      <c r="G941" s="459"/>
      <c r="H941" s="460"/>
      <c r="I941" s="459"/>
      <c r="J941" s="460"/>
      <c r="K941" s="459"/>
      <c r="L941" s="460"/>
      <c r="M941" s="459"/>
      <c r="N941" s="460"/>
      <c r="O941" s="459"/>
      <c r="P941" s="520"/>
      <c r="Q941" s="514"/>
      <c r="R941" s="2"/>
      <c r="S941" s="2"/>
      <c r="T941" s="2"/>
      <c r="U941" s="2"/>
      <c r="V941" s="2"/>
      <c r="W941" s="2"/>
      <c r="X941" s="2"/>
      <c r="Y941" s="2"/>
      <c r="Z941" s="2"/>
    </row>
    <row r="942" customFormat="false" ht="15.75" hidden="false" customHeight="true" outlineLevel="0" collapsed="false">
      <c r="A942" s="523"/>
      <c r="B942" s="524"/>
      <c r="C942" s="459"/>
      <c r="D942" s="460"/>
      <c r="E942" s="459"/>
      <c r="F942" s="460"/>
      <c r="G942" s="459"/>
      <c r="H942" s="460"/>
      <c r="I942" s="459"/>
      <c r="J942" s="460"/>
      <c r="K942" s="459"/>
      <c r="L942" s="460"/>
      <c r="M942" s="459"/>
      <c r="N942" s="460"/>
      <c r="O942" s="459"/>
      <c r="P942" s="520"/>
      <c r="Q942" s="514"/>
      <c r="R942" s="2"/>
      <c r="S942" s="2"/>
      <c r="T942" s="2"/>
      <c r="U942" s="2"/>
      <c r="V942" s="2"/>
      <c r="W942" s="2"/>
      <c r="X942" s="2"/>
      <c r="Y942" s="2"/>
      <c r="Z942" s="2"/>
    </row>
    <row r="943" customFormat="false" ht="15.75" hidden="false" customHeight="true" outlineLevel="0" collapsed="false">
      <c r="A943" s="523"/>
      <c r="B943" s="524"/>
      <c r="C943" s="459"/>
      <c r="D943" s="460"/>
      <c r="E943" s="459"/>
      <c r="F943" s="460"/>
      <c r="G943" s="459"/>
      <c r="H943" s="460"/>
      <c r="I943" s="459"/>
      <c r="J943" s="460"/>
      <c r="K943" s="459"/>
      <c r="L943" s="460"/>
      <c r="M943" s="459"/>
      <c r="N943" s="460"/>
      <c r="O943" s="459"/>
      <c r="P943" s="520"/>
      <c r="Q943" s="514"/>
      <c r="R943" s="2"/>
      <c r="S943" s="2"/>
      <c r="T943" s="2"/>
      <c r="U943" s="2"/>
      <c r="V943" s="2"/>
      <c r="W943" s="2"/>
      <c r="X943" s="2"/>
      <c r="Y943" s="2"/>
      <c r="Z943" s="2"/>
    </row>
    <row r="944" customFormat="false" ht="15.75" hidden="false" customHeight="true" outlineLevel="0" collapsed="false">
      <c r="A944" s="523"/>
      <c r="B944" s="524"/>
      <c r="C944" s="459"/>
      <c r="D944" s="460"/>
      <c r="E944" s="459"/>
      <c r="F944" s="460"/>
      <c r="G944" s="459"/>
      <c r="H944" s="460"/>
      <c r="I944" s="459"/>
      <c r="J944" s="460"/>
      <c r="K944" s="459"/>
      <c r="L944" s="460"/>
      <c r="M944" s="459"/>
      <c r="N944" s="460"/>
      <c r="O944" s="459"/>
      <c r="P944" s="520"/>
      <c r="Q944" s="514"/>
      <c r="R944" s="2"/>
      <c r="S944" s="2"/>
      <c r="T944" s="2"/>
      <c r="U944" s="2"/>
      <c r="V944" s="2"/>
      <c r="W944" s="2"/>
      <c r="X944" s="2"/>
      <c r="Y944" s="2"/>
      <c r="Z944" s="2"/>
    </row>
    <row r="945" customFormat="false" ht="15.75" hidden="false" customHeight="true" outlineLevel="0" collapsed="false">
      <c r="A945" s="523"/>
      <c r="B945" s="524"/>
      <c r="C945" s="459"/>
      <c r="D945" s="460"/>
      <c r="E945" s="459"/>
      <c r="F945" s="460"/>
      <c r="G945" s="459"/>
      <c r="H945" s="460"/>
      <c r="I945" s="459"/>
      <c r="J945" s="460"/>
      <c r="K945" s="459"/>
      <c r="L945" s="460"/>
      <c r="M945" s="459"/>
      <c r="N945" s="460"/>
      <c r="O945" s="459"/>
      <c r="P945" s="520"/>
      <c r="Q945" s="514"/>
      <c r="R945" s="2"/>
      <c r="S945" s="2"/>
      <c r="T945" s="2"/>
      <c r="U945" s="2"/>
      <c r="V945" s="2"/>
      <c r="W945" s="2"/>
      <c r="X945" s="2"/>
      <c r="Y945" s="2"/>
      <c r="Z945" s="2"/>
    </row>
    <row r="946" customFormat="false" ht="15.75" hidden="false" customHeight="true" outlineLevel="0" collapsed="false">
      <c r="A946" s="523"/>
      <c r="B946" s="524"/>
      <c r="C946" s="459"/>
      <c r="D946" s="460"/>
      <c r="E946" s="459"/>
      <c r="F946" s="460"/>
      <c r="G946" s="459"/>
      <c r="H946" s="460"/>
      <c r="I946" s="459"/>
      <c r="J946" s="460"/>
      <c r="K946" s="459"/>
      <c r="L946" s="460"/>
      <c r="M946" s="459"/>
      <c r="N946" s="460"/>
      <c r="O946" s="459"/>
      <c r="P946" s="520"/>
      <c r="Q946" s="514"/>
      <c r="R946" s="2"/>
      <c r="S946" s="2"/>
      <c r="T946" s="2"/>
      <c r="U946" s="2"/>
      <c r="V946" s="2"/>
      <c r="W946" s="2"/>
      <c r="X946" s="2"/>
      <c r="Y946" s="2"/>
      <c r="Z946" s="2"/>
    </row>
    <row r="947" customFormat="false" ht="15.75" hidden="false" customHeight="true" outlineLevel="0" collapsed="false">
      <c r="A947" s="523"/>
      <c r="B947" s="524"/>
      <c r="C947" s="459"/>
      <c r="D947" s="460"/>
      <c r="E947" s="459"/>
      <c r="F947" s="460"/>
      <c r="G947" s="459"/>
      <c r="H947" s="460"/>
      <c r="I947" s="459"/>
      <c r="J947" s="460"/>
      <c r="K947" s="459"/>
      <c r="L947" s="460"/>
      <c r="M947" s="459"/>
      <c r="N947" s="460"/>
      <c r="O947" s="459"/>
      <c r="P947" s="520"/>
      <c r="Q947" s="514"/>
      <c r="R947" s="2"/>
      <c r="S947" s="2"/>
      <c r="T947" s="2"/>
      <c r="U947" s="2"/>
      <c r="V947" s="2"/>
      <c r="W947" s="2"/>
      <c r="X947" s="2"/>
      <c r="Y947" s="2"/>
      <c r="Z947" s="2"/>
    </row>
    <row r="948" customFormat="false" ht="15.75" hidden="false" customHeight="true" outlineLevel="0" collapsed="false">
      <c r="A948" s="523"/>
      <c r="B948" s="524"/>
      <c r="C948" s="459"/>
      <c r="D948" s="460"/>
      <c r="E948" s="459"/>
      <c r="F948" s="460"/>
      <c r="G948" s="459"/>
      <c r="H948" s="460"/>
      <c r="I948" s="459"/>
      <c r="J948" s="460"/>
      <c r="K948" s="459"/>
      <c r="L948" s="460"/>
      <c r="M948" s="459"/>
      <c r="N948" s="460"/>
      <c r="O948" s="459"/>
      <c r="P948" s="520"/>
      <c r="Q948" s="514"/>
      <c r="R948" s="2"/>
      <c r="S948" s="2"/>
      <c r="T948" s="2"/>
      <c r="U948" s="2"/>
      <c r="V948" s="2"/>
      <c r="W948" s="2"/>
      <c r="X948" s="2"/>
      <c r="Y948" s="2"/>
      <c r="Z948" s="2"/>
    </row>
    <row r="949" customFormat="false" ht="15.75" hidden="false" customHeight="true" outlineLevel="0" collapsed="false">
      <c r="A949" s="523"/>
      <c r="B949" s="524"/>
      <c r="C949" s="459"/>
      <c r="D949" s="460"/>
      <c r="E949" s="459"/>
      <c r="F949" s="460"/>
      <c r="G949" s="459"/>
      <c r="H949" s="460"/>
      <c r="I949" s="459"/>
      <c r="J949" s="460"/>
      <c r="K949" s="459"/>
      <c r="L949" s="460"/>
      <c r="M949" s="459"/>
      <c r="N949" s="460"/>
      <c r="O949" s="459"/>
      <c r="P949" s="520"/>
      <c r="Q949" s="514"/>
      <c r="R949" s="2"/>
      <c r="S949" s="2"/>
      <c r="T949" s="2"/>
      <c r="U949" s="2"/>
      <c r="V949" s="2"/>
      <c r="W949" s="2"/>
      <c r="X949" s="2"/>
      <c r="Y949" s="2"/>
      <c r="Z949" s="2"/>
    </row>
    <row r="950" customFormat="false" ht="15.75" hidden="false" customHeight="true" outlineLevel="0" collapsed="false">
      <c r="A950" s="523"/>
      <c r="B950" s="524"/>
      <c r="C950" s="459"/>
      <c r="D950" s="460"/>
      <c r="E950" s="459"/>
      <c r="F950" s="460"/>
      <c r="G950" s="459"/>
      <c r="H950" s="460"/>
      <c r="I950" s="459"/>
      <c r="J950" s="460"/>
      <c r="K950" s="459"/>
      <c r="L950" s="460"/>
      <c r="M950" s="459"/>
      <c r="N950" s="460"/>
      <c r="O950" s="459"/>
      <c r="P950" s="520"/>
      <c r="Q950" s="514"/>
      <c r="R950" s="2"/>
      <c r="S950" s="2"/>
      <c r="T950" s="2"/>
      <c r="U950" s="2"/>
      <c r="V950" s="2"/>
      <c r="W950" s="2"/>
      <c r="X950" s="2"/>
      <c r="Y950" s="2"/>
      <c r="Z950" s="2"/>
    </row>
    <row r="951" customFormat="false" ht="15.75" hidden="false" customHeight="true" outlineLevel="0" collapsed="false">
      <c r="A951" s="523"/>
      <c r="B951" s="524"/>
      <c r="C951" s="459"/>
      <c r="D951" s="460"/>
      <c r="E951" s="459"/>
      <c r="F951" s="460"/>
      <c r="G951" s="459"/>
      <c r="H951" s="460"/>
      <c r="I951" s="459"/>
      <c r="J951" s="460"/>
      <c r="K951" s="459"/>
      <c r="L951" s="460"/>
      <c r="M951" s="459"/>
      <c r="N951" s="460"/>
      <c r="O951" s="459"/>
      <c r="P951" s="520"/>
      <c r="Q951" s="514"/>
      <c r="R951" s="2"/>
      <c r="S951" s="2"/>
      <c r="T951" s="2"/>
      <c r="U951" s="2"/>
      <c r="V951" s="2"/>
      <c r="W951" s="2"/>
      <c r="X951" s="2"/>
      <c r="Y951" s="2"/>
      <c r="Z951" s="2"/>
    </row>
    <row r="952" customFormat="false" ht="15.75" hidden="false" customHeight="true" outlineLevel="0" collapsed="false">
      <c r="A952" s="523"/>
      <c r="B952" s="524"/>
      <c r="C952" s="459"/>
      <c r="D952" s="460"/>
      <c r="E952" s="459"/>
      <c r="F952" s="460"/>
      <c r="G952" s="459"/>
      <c r="H952" s="460"/>
      <c r="I952" s="459"/>
      <c r="J952" s="460"/>
      <c r="K952" s="459"/>
      <c r="L952" s="460"/>
      <c r="M952" s="459"/>
      <c r="N952" s="460"/>
      <c r="O952" s="459"/>
      <c r="P952" s="520"/>
      <c r="Q952" s="514"/>
      <c r="R952" s="2"/>
      <c r="S952" s="2"/>
      <c r="T952" s="2"/>
      <c r="U952" s="2"/>
      <c r="V952" s="2"/>
      <c r="W952" s="2"/>
      <c r="X952" s="2"/>
      <c r="Y952" s="2"/>
      <c r="Z952" s="2"/>
    </row>
    <row r="953" customFormat="false" ht="15.75" hidden="false" customHeight="true" outlineLevel="0" collapsed="false">
      <c r="A953" s="523"/>
      <c r="B953" s="524"/>
      <c r="C953" s="459"/>
      <c r="D953" s="460"/>
      <c r="E953" s="459"/>
      <c r="F953" s="460"/>
      <c r="G953" s="459"/>
      <c r="H953" s="460"/>
      <c r="I953" s="459"/>
      <c r="J953" s="460"/>
      <c r="K953" s="459"/>
      <c r="L953" s="460"/>
      <c r="M953" s="459"/>
      <c r="N953" s="460"/>
      <c r="O953" s="459"/>
      <c r="P953" s="520"/>
      <c r="Q953" s="514"/>
      <c r="R953" s="2"/>
      <c r="S953" s="2"/>
      <c r="T953" s="2"/>
      <c r="U953" s="2"/>
      <c r="V953" s="2"/>
      <c r="W953" s="2"/>
      <c r="X953" s="2"/>
      <c r="Y953" s="2"/>
      <c r="Z953" s="2"/>
    </row>
    <row r="954" customFormat="false" ht="15.75" hidden="false" customHeight="true" outlineLevel="0" collapsed="false">
      <c r="A954" s="523"/>
      <c r="B954" s="524"/>
      <c r="C954" s="459"/>
      <c r="D954" s="460"/>
      <c r="E954" s="459"/>
      <c r="F954" s="460"/>
      <c r="G954" s="459"/>
      <c r="H954" s="460"/>
      <c r="I954" s="459"/>
      <c r="J954" s="460"/>
      <c r="K954" s="459"/>
      <c r="L954" s="460"/>
      <c r="M954" s="459"/>
      <c r="N954" s="460"/>
      <c r="O954" s="459"/>
      <c r="P954" s="520"/>
      <c r="Q954" s="514"/>
      <c r="R954" s="2"/>
      <c r="S954" s="2"/>
      <c r="T954" s="2"/>
      <c r="U954" s="2"/>
      <c r="V954" s="2"/>
      <c r="W954" s="2"/>
      <c r="X954" s="2"/>
      <c r="Y954" s="2"/>
      <c r="Z954" s="2"/>
    </row>
    <row r="955" customFormat="false" ht="15.75" hidden="false" customHeight="true" outlineLevel="0" collapsed="false">
      <c r="A955" s="523"/>
      <c r="B955" s="524"/>
      <c r="C955" s="459"/>
      <c r="D955" s="460"/>
      <c r="E955" s="459"/>
      <c r="F955" s="460"/>
      <c r="G955" s="459"/>
      <c r="H955" s="460"/>
      <c r="I955" s="459"/>
      <c r="J955" s="460"/>
      <c r="K955" s="459"/>
      <c r="L955" s="460"/>
      <c r="M955" s="459"/>
      <c r="N955" s="460"/>
      <c r="O955" s="459"/>
      <c r="P955" s="520"/>
      <c r="Q955" s="514"/>
      <c r="R955" s="2"/>
      <c r="S955" s="2"/>
      <c r="T955" s="2"/>
      <c r="U955" s="2"/>
      <c r="V955" s="2"/>
      <c r="W955" s="2"/>
      <c r="X955" s="2"/>
      <c r="Y955" s="2"/>
      <c r="Z955" s="2"/>
    </row>
    <row r="956" customFormat="false" ht="15.75" hidden="false" customHeight="true" outlineLevel="0" collapsed="false">
      <c r="A956" s="523"/>
      <c r="B956" s="524"/>
      <c r="C956" s="459"/>
      <c r="D956" s="460"/>
      <c r="E956" s="459"/>
      <c r="F956" s="460"/>
      <c r="G956" s="459"/>
      <c r="H956" s="460"/>
      <c r="I956" s="459"/>
      <c r="J956" s="460"/>
      <c r="K956" s="459"/>
      <c r="L956" s="460"/>
      <c r="M956" s="459"/>
      <c r="N956" s="460"/>
      <c r="O956" s="459"/>
      <c r="P956" s="520"/>
      <c r="Q956" s="514"/>
      <c r="R956" s="2"/>
      <c r="S956" s="2"/>
      <c r="T956" s="2"/>
      <c r="U956" s="2"/>
      <c r="V956" s="2"/>
      <c r="W956" s="2"/>
      <c r="X956" s="2"/>
      <c r="Y956" s="2"/>
      <c r="Z956" s="2"/>
    </row>
    <row r="957" customFormat="false" ht="15.75" hidden="false" customHeight="true" outlineLevel="0" collapsed="false">
      <c r="A957" s="523"/>
      <c r="B957" s="524"/>
      <c r="C957" s="459"/>
      <c r="D957" s="460"/>
      <c r="E957" s="459"/>
      <c r="F957" s="460"/>
      <c r="G957" s="459"/>
      <c r="H957" s="460"/>
      <c r="I957" s="459"/>
      <c r="J957" s="460"/>
      <c r="K957" s="459"/>
      <c r="L957" s="460"/>
      <c r="M957" s="459"/>
      <c r="N957" s="460"/>
      <c r="O957" s="459"/>
      <c r="P957" s="520"/>
      <c r="Q957" s="514"/>
      <c r="R957" s="2"/>
      <c r="S957" s="2"/>
      <c r="T957" s="2"/>
      <c r="U957" s="2"/>
      <c r="V957" s="2"/>
      <c r="W957" s="2"/>
      <c r="X957" s="2"/>
      <c r="Y957" s="2"/>
      <c r="Z957" s="2"/>
    </row>
    <row r="958" customFormat="false" ht="15.75" hidden="false" customHeight="true" outlineLevel="0" collapsed="false">
      <c r="A958" s="523"/>
      <c r="B958" s="524"/>
      <c r="C958" s="459"/>
      <c r="D958" s="460"/>
      <c r="E958" s="459"/>
      <c r="F958" s="460"/>
      <c r="G958" s="459"/>
      <c r="H958" s="460"/>
      <c r="I958" s="459"/>
      <c r="J958" s="460"/>
      <c r="K958" s="459"/>
      <c r="L958" s="460"/>
      <c r="M958" s="459"/>
      <c r="N958" s="460"/>
      <c r="O958" s="459"/>
      <c r="P958" s="520"/>
      <c r="Q958" s="514"/>
      <c r="R958" s="2"/>
      <c r="S958" s="2"/>
      <c r="T958" s="2"/>
      <c r="U958" s="2"/>
      <c r="V958" s="2"/>
      <c r="W958" s="2"/>
      <c r="X958" s="2"/>
      <c r="Y958" s="2"/>
      <c r="Z958" s="2"/>
    </row>
    <row r="959" customFormat="false" ht="15.75" hidden="false" customHeight="true" outlineLevel="0" collapsed="false">
      <c r="A959" s="523"/>
      <c r="B959" s="524"/>
      <c r="C959" s="459"/>
      <c r="D959" s="460"/>
      <c r="E959" s="459"/>
      <c r="F959" s="460"/>
      <c r="G959" s="459"/>
      <c r="H959" s="460"/>
      <c r="I959" s="459"/>
      <c r="J959" s="460"/>
      <c r="K959" s="459"/>
      <c r="L959" s="460"/>
      <c r="M959" s="459"/>
      <c r="N959" s="460"/>
      <c r="O959" s="459"/>
      <c r="P959" s="520"/>
      <c r="Q959" s="514"/>
      <c r="R959" s="2"/>
      <c r="S959" s="2"/>
      <c r="T959" s="2"/>
      <c r="U959" s="2"/>
      <c r="V959" s="2"/>
      <c r="W959" s="2"/>
      <c r="X959" s="2"/>
      <c r="Y959" s="2"/>
      <c r="Z959" s="2"/>
    </row>
    <row r="960" customFormat="false" ht="15.75" hidden="false" customHeight="true" outlineLevel="0" collapsed="false">
      <c r="A960" s="523"/>
      <c r="B960" s="524"/>
      <c r="C960" s="459"/>
      <c r="D960" s="460"/>
      <c r="E960" s="459"/>
      <c r="F960" s="460"/>
      <c r="G960" s="459"/>
      <c r="H960" s="460"/>
      <c r="I960" s="459"/>
      <c r="J960" s="460"/>
      <c r="K960" s="459"/>
      <c r="L960" s="460"/>
      <c r="M960" s="459"/>
      <c r="N960" s="460"/>
      <c r="O960" s="459"/>
      <c r="P960" s="520"/>
      <c r="Q960" s="514"/>
      <c r="R960" s="2"/>
      <c r="S960" s="2"/>
      <c r="T960" s="2"/>
      <c r="U960" s="2"/>
      <c r="V960" s="2"/>
      <c r="W960" s="2"/>
      <c r="X960" s="2"/>
      <c r="Y960" s="2"/>
      <c r="Z960" s="2"/>
    </row>
    <row r="961" customFormat="false" ht="15.75" hidden="false" customHeight="true" outlineLevel="0" collapsed="false">
      <c r="A961" s="523"/>
      <c r="B961" s="524"/>
      <c r="C961" s="459"/>
      <c r="D961" s="460"/>
      <c r="E961" s="459"/>
      <c r="F961" s="460"/>
      <c r="G961" s="459"/>
      <c r="H961" s="460"/>
      <c r="I961" s="459"/>
      <c r="J961" s="460"/>
      <c r="K961" s="459"/>
      <c r="L961" s="460"/>
      <c r="M961" s="459"/>
      <c r="N961" s="460"/>
      <c r="O961" s="459"/>
      <c r="P961" s="520"/>
      <c r="Q961" s="514"/>
      <c r="R961" s="2"/>
      <c r="S961" s="2"/>
      <c r="T961" s="2"/>
      <c r="U961" s="2"/>
      <c r="V961" s="2"/>
      <c r="W961" s="2"/>
      <c r="X961" s="2"/>
      <c r="Y961" s="2"/>
      <c r="Z961" s="2"/>
    </row>
    <row r="962" customFormat="false" ht="15.75" hidden="false" customHeight="true" outlineLevel="0" collapsed="false">
      <c r="A962" s="523"/>
      <c r="B962" s="524"/>
      <c r="C962" s="459"/>
      <c r="D962" s="460"/>
      <c r="E962" s="459"/>
      <c r="F962" s="460"/>
      <c r="G962" s="459"/>
      <c r="H962" s="460"/>
      <c r="I962" s="459"/>
      <c r="J962" s="460"/>
      <c r="K962" s="459"/>
      <c r="L962" s="460"/>
      <c r="M962" s="459"/>
      <c r="N962" s="460"/>
      <c r="O962" s="459"/>
      <c r="P962" s="520"/>
      <c r="Q962" s="514"/>
      <c r="R962" s="2"/>
      <c r="S962" s="2"/>
      <c r="T962" s="2"/>
      <c r="U962" s="2"/>
      <c r="V962" s="2"/>
      <c r="W962" s="2"/>
      <c r="X962" s="2"/>
      <c r="Y962" s="2"/>
      <c r="Z962" s="2"/>
    </row>
    <row r="963" customFormat="false" ht="15.75" hidden="false" customHeight="true" outlineLevel="0" collapsed="false">
      <c r="A963" s="523"/>
      <c r="B963" s="524"/>
      <c r="C963" s="459"/>
      <c r="D963" s="460"/>
      <c r="E963" s="459"/>
      <c r="F963" s="460"/>
      <c r="G963" s="459"/>
      <c r="H963" s="460"/>
      <c r="I963" s="459"/>
      <c r="J963" s="460"/>
      <c r="K963" s="459"/>
      <c r="L963" s="460"/>
      <c r="M963" s="459"/>
      <c r="N963" s="460"/>
      <c r="O963" s="459"/>
      <c r="P963" s="520"/>
      <c r="Q963" s="514"/>
      <c r="R963" s="2"/>
      <c r="S963" s="2"/>
      <c r="T963" s="2"/>
      <c r="U963" s="2"/>
      <c r="V963" s="2"/>
      <c r="W963" s="2"/>
      <c r="X963" s="2"/>
      <c r="Y963" s="2"/>
      <c r="Z963" s="2"/>
    </row>
    <row r="964" customFormat="false" ht="15.75" hidden="false" customHeight="true" outlineLevel="0" collapsed="false">
      <c r="A964" s="523"/>
      <c r="B964" s="524"/>
      <c r="C964" s="459"/>
      <c r="D964" s="460"/>
      <c r="E964" s="459"/>
      <c r="F964" s="460"/>
      <c r="G964" s="459"/>
      <c r="H964" s="460"/>
      <c r="I964" s="459"/>
      <c r="J964" s="460"/>
      <c r="K964" s="459"/>
      <c r="L964" s="460"/>
      <c r="M964" s="459"/>
      <c r="N964" s="460"/>
      <c r="O964" s="459"/>
      <c r="P964" s="520"/>
      <c r="Q964" s="514"/>
      <c r="R964" s="2"/>
      <c r="S964" s="2"/>
      <c r="T964" s="2"/>
      <c r="U964" s="2"/>
      <c r="V964" s="2"/>
      <c r="W964" s="2"/>
      <c r="X964" s="2"/>
      <c r="Y964" s="2"/>
      <c r="Z964" s="2"/>
    </row>
    <row r="965" customFormat="false" ht="15.75" hidden="false" customHeight="true" outlineLevel="0" collapsed="false">
      <c r="A965" s="523"/>
      <c r="B965" s="524"/>
      <c r="C965" s="459"/>
      <c r="D965" s="460"/>
      <c r="E965" s="459"/>
      <c r="F965" s="460"/>
      <c r="G965" s="459"/>
      <c r="H965" s="460"/>
      <c r="I965" s="459"/>
      <c r="J965" s="460"/>
      <c r="K965" s="459"/>
      <c r="L965" s="460"/>
      <c r="M965" s="459"/>
      <c r="N965" s="460"/>
      <c r="O965" s="459"/>
      <c r="P965" s="520"/>
      <c r="Q965" s="514"/>
      <c r="R965" s="2"/>
      <c r="S965" s="2"/>
      <c r="T965" s="2"/>
      <c r="U965" s="2"/>
      <c r="V965" s="2"/>
      <c r="W965" s="2"/>
      <c r="X965" s="2"/>
      <c r="Y965" s="2"/>
      <c r="Z965" s="2"/>
    </row>
    <row r="966" customFormat="false" ht="15.75" hidden="false" customHeight="true" outlineLevel="0" collapsed="false">
      <c r="A966" s="523"/>
      <c r="B966" s="524"/>
      <c r="C966" s="459"/>
      <c r="D966" s="460"/>
      <c r="E966" s="459"/>
      <c r="F966" s="460"/>
      <c r="G966" s="459"/>
      <c r="H966" s="460"/>
      <c r="I966" s="459"/>
      <c r="J966" s="460"/>
      <c r="K966" s="459"/>
      <c r="L966" s="460"/>
      <c r="M966" s="459"/>
      <c r="N966" s="460"/>
      <c r="O966" s="459"/>
      <c r="P966" s="520"/>
      <c r="Q966" s="514"/>
      <c r="R966" s="2"/>
      <c r="S966" s="2"/>
      <c r="T966" s="2"/>
      <c r="U966" s="2"/>
      <c r="V966" s="2"/>
      <c r="W966" s="2"/>
      <c r="X966" s="2"/>
      <c r="Y966" s="2"/>
      <c r="Z966" s="2"/>
    </row>
    <row r="967" customFormat="false" ht="15.75" hidden="false" customHeight="true" outlineLevel="0" collapsed="false">
      <c r="A967" s="523"/>
      <c r="B967" s="524"/>
      <c r="C967" s="459"/>
      <c r="D967" s="460"/>
      <c r="E967" s="459"/>
      <c r="F967" s="460"/>
      <c r="G967" s="459"/>
      <c r="H967" s="460"/>
      <c r="I967" s="459"/>
      <c r="J967" s="460"/>
      <c r="K967" s="459"/>
      <c r="L967" s="460"/>
      <c r="M967" s="459"/>
      <c r="N967" s="460"/>
      <c r="O967" s="459"/>
      <c r="P967" s="520"/>
      <c r="Q967" s="514"/>
      <c r="R967" s="2"/>
      <c r="S967" s="2"/>
      <c r="T967" s="2"/>
      <c r="U967" s="2"/>
      <c r="V967" s="2"/>
      <c r="W967" s="2"/>
      <c r="X967" s="2"/>
      <c r="Y967" s="2"/>
      <c r="Z967" s="2"/>
    </row>
    <row r="968" customFormat="false" ht="15.75" hidden="false" customHeight="true" outlineLevel="0" collapsed="false">
      <c r="A968" s="523"/>
      <c r="B968" s="524"/>
      <c r="C968" s="459"/>
      <c r="D968" s="460"/>
      <c r="E968" s="459"/>
      <c r="F968" s="460"/>
      <c r="G968" s="459"/>
      <c r="H968" s="460"/>
      <c r="I968" s="459"/>
      <c r="J968" s="460"/>
      <c r="K968" s="459"/>
      <c r="L968" s="460"/>
      <c r="M968" s="459"/>
      <c r="N968" s="460"/>
      <c r="O968" s="459"/>
      <c r="P968" s="520"/>
      <c r="Q968" s="514"/>
      <c r="R968" s="2"/>
      <c r="S968" s="2"/>
      <c r="T968" s="2"/>
      <c r="U968" s="2"/>
      <c r="V968" s="2"/>
      <c r="W968" s="2"/>
      <c r="X968" s="2"/>
      <c r="Y968" s="2"/>
      <c r="Z968" s="2"/>
    </row>
    <row r="969" customFormat="false" ht="15.75" hidden="false" customHeight="true" outlineLevel="0" collapsed="false">
      <c r="A969" s="523"/>
      <c r="B969" s="524"/>
      <c r="C969" s="459"/>
      <c r="D969" s="460"/>
      <c r="E969" s="459"/>
      <c r="F969" s="460"/>
      <c r="G969" s="459"/>
      <c r="H969" s="460"/>
      <c r="I969" s="459"/>
      <c r="J969" s="460"/>
      <c r="K969" s="459"/>
      <c r="L969" s="460"/>
      <c r="M969" s="459"/>
      <c r="N969" s="460"/>
      <c r="O969" s="459"/>
      <c r="P969" s="520"/>
      <c r="Q969" s="514"/>
      <c r="R969" s="2"/>
      <c r="S969" s="2"/>
      <c r="T969" s="2"/>
      <c r="U969" s="2"/>
      <c r="V969" s="2"/>
      <c r="W969" s="2"/>
      <c r="X969" s="2"/>
      <c r="Y969" s="2"/>
      <c r="Z969" s="2"/>
    </row>
    <row r="970" customFormat="false" ht="15.75" hidden="false" customHeight="true" outlineLevel="0" collapsed="false">
      <c r="A970" s="523"/>
      <c r="B970" s="524"/>
      <c r="C970" s="459"/>
      <c r="D970" s="460"/>
      <c r="E970" s="459"/>
      <c r="F970" s="460"/>
      <c r="G970" s="459"/>
      <c r="H970" s="460"/>
      <c r="I970" s="459"/>
      <c r="J970" s="460"/>
      <c r="K970" s="459"/>
      <c r="L970" s="460"/>
      <c r="M970" s="459"/>
      <c r="N970" s="460"/>
      <c r="O970" s="459"/>
      <c r="P970" s="520"/>
      <c r="Q970" s="514"/>
      <c r="R970" s="2"/>
      <c r="S970" s="2"/>
      <c r="T970" s="2"/>
      <c r="U970" s="2"/>
      <c r="V970" s="2"/>
      <c r="W970" s="2"/>
      <c r="X970" s="2"/>
      <c r="Y970" s="2"/>
      <c r="Z970" s="2"/>
    </row>
    <row r="971" customFormat="false" ht="15.75" hidden="false" customHeight="true" outlineLevel="0" collapsed="false">
      <c r="A971" s="523"/>
      <c r="B971" s="524"/>
      <c r="C971" s="459"/>
      <c r="D971" s="460"/>
      <c r="E971" s="459"/>
      <c r="F971" s="460"/>
      <c r="G971" s="459"/>
      <c r="H971" s="460"/>
      <c r="I971" s="459"/>
      <c r="J971" s="460"/>
      <c r="K971" s="459"/>
      <c r="L971" s="460"/>
      <c r="M971" s="459"/>
      <c r="N971" s="460"/>
      <c r="O971" s="459"/>
      <c r="P971" s="520"/>
      <c r="Q971" s="514"/>
      <c r="R971" s="2"/>
      <c r="S971" s="2"/>
      <c r="T971" s="2"/>
      <c r="U971" s="2"/>
      <c r="V971" s="2"/>
      <c r="W971" s="2"/>
      <c r="X971" s="2"/>
      <c r="Y971" s="2"/>
      <c r="Z971" s="2"/>
    </row>
    <row r="972" customFormat="false" ht="15.75" hidden="false" customHeight="true" outlineLevel="0" collapsed="false">
      <c r="A972" s="523"/>
      <c r="B972" s="524"/>
      <c r="C972" s="459"/>
      <c r="D972" s="460"/>
      <c r="E972" s="459"/>
      <c r="F972" s="460"/>
      <c r="G972" s="459"/>
      <c r="H972" s="460"/>
      <c r="I972" s="459"/>
      <c r="J972" s="460"/>
      <c r="K972" s="459"/>
      <c r="L972" s="460"/>
      <c r="M972" s="459"/>
      <c r="N972" s="460"/>
      <c r="O972" s="459"/>
      <c r="P972" s="520"/>
      <c r="Q972" s="514"/>
      <c r="R972" s="2"/>
      <c r="S972" s="2"/>
      <c r="T972" s="2"/>
      <c r="U972" s="2"/>
      <c r="V972" s="2"/>
      <c r="W972" s="2"/>
      <c r="X972" s="2"/>
      <c r="Y972" s="2"/>
      <c r="Z972" s="2"/>
    </row>
    <row r="973" customFormat="false" ht="15.75" hidden="false" customHeight="true" outlineLevel="0" collapsed="false">
      <c r="A973" s="523"/>
      <c r="B973" s="524"/>
      <c r="C973" s="459"/>
      <c r="D973" s="460"/>
      <c r="E973" s="459"/>
      <c r="F973" s="460"/>
      <c r="G973" s="459"/>
      <c r="H973" s="460"/>
      <c r="I973" s="459"/>
      <c r="J973" s="460"/>
      <c r="K973" s="459"/>
      <c r="L973" s="460"/>
      <c r="M973" s="459"/>
      <c r="N973" s="460"/>
      <c r="O973" s="459"/>
      <c r="P973" s="520"/>
      <c r="Q973" s="514"/>
      <c r="R973" s="2"/>
      <c r="S973" s="2"/>
      <c r="T973" s="2"/>
      <c r="U973" s="2"/>
      <c r="V973" s="2"/>
      <c r="W973" s="2"/>
      <c r="X973" s="2"/>
      <c r="Y973" s="2"/>
      <c r="Z973" s="2"/>
    </row>
    <row r="974" customFormat="false" ht="15.75" hidden="false" customHeight="true" outlineLevel="0" collapsed="false">
      <c r="A974" s="523"/>
      <c r="B974" s="524"/>
      <c r="C974" s="459"/>
      <c r="D974" s="460"/>
      <c r="E974" s="459"/>
      <c r="F974" s="460"/>
      <c r="G974" s="459"/>
      <c r="H974" s="460"/>
      <c r="I974" s="459"/>
      <c r="J974" s="460"/>
      <c r="K974" s="459"/>
      <c r="L974" s="460"/>
      <c r="M974" s="459"/>
      <c r="N974" s="460"/>
      <c r="O974" s="459"/>
      <c r="P974" s="520"/>
      <c r="Q974" s="514"/>
      <c r="R974" s="2"/>
      <c r="S974" s="2"/>
      <c r="T974" s="2"/>
      <c r="U974" s="2"/>
      <c r="V974" s="2"/>
      <c r="W974" s="2"/>
      <c r="X974" s="2"/>
      <c r="Y974" s="2"/>
      <c r="Z974" s="2"/>
    </row>
    <row r="975" customFormat="false" ht="15.75" hidden="false" customHeight="true" outlineLevel="0" collapsed="false">
      <c r="A975" s="523"/>
      <c r="B975" s="524"/>
      <c r="C975" s="459"/>
      <c r="D975" s="460"/>
      <c r="E975" s="459"/>
      <c r="F975" s="460"/>
      <c r="G975" s="459"/>
      <c r="H975" s="460"/>
      <c r="I975" s="459"/>
      <c r="J975" s="460"/>
      <c r="K975" s="459"/>
      <c r="L975" s="460"/>
      <c r="M975" s="459"/>
      <c r="N975" s="460"/>
      <c r="O975" s="459"/>
      <c r="P975" s="520"/>
      <c r="Q975" s="514"/>
      <c r="R975" s="2"/>
      <c r="S975" s="2"/>
      <c r="T975" s="2"/>
      <c r="U975" s="2"/>
      <c r="V975" s="2"/>
      <c r="W975" s="2"/>
      <c r="X975" s="2"/>
      <c r="Y975" s="2"/>
      <c r="Z975" s="2"/>
    </row>
    <row r="976" customFormat="false" ht="15.75" hidden="false" customHeight="true" outlineLevel="0" collapsed="false">
      <c r="A976" s="523"/>
      <c r="B976" s="524"/>
      <c r="C976" s="459"/>
      <c r="D976" s="460"/>
      <c r="E976" s="459"/>
      <c r="F976" s="460"/>
      <c r="G976" s="459"/>
      <c r="H976" s="460"/>
      <c r="I976" s="459"/>
      <c r="J976" s="460"/>
      <c r="K976" s="459"/>
      <c r="L976" s="460"/>
      <c r="M976" s="459"/>
      <c r="N976" s="460"/>
      <c r="O976" s="459"/>
      <c r="P976" s="520"/>
      <c r="Q976" s="514"/>
      <c r="R976" s="2"/>
      <c r="S976" s="2"/>
      <c r="T976" s="2"/>
      <c r="U976" s="2"/>
      <c r="V976" s="2"/>
      <c r="W976" s="2"/>
      <c r="X976" s="2"/>
      <c r="Y976" s="2"/>
      <c r="Z976" s="2"/>
    </row>
    <row r="977" customFormat="false" ht="15.75" hidden="false" customHeight="true" outlineLevel="0" collapsed="false">
      <c r="A977" s="523"/>
      <c r="B977" s="524"/>
      <c r="C977" s="459"/>
      <c r="D977" s="460"/>
      <c r="E977" s="459"/>
      <c r="F977" s="460"/>
      <c r="G977" s="459"/>
      <c r="H977" s="460"/>
      <c r="I977" s="459"/>
      <c r="J977" s="460"/>
      <c r="K977" s="459"/>
      <c r="L977" s="460"/>
      <c r="M977" s="459"/>
      <c r="N977" s="460"/>
      <c r="O977" s="459"/>
      <c r="P977" s="520"/>
      <c r="Q977" s="514"/>
      <c r="R977" s="2"/>
      <c r="S977" s="2"/>
      <c r="T977" s="2"/>
      <c r="U977" s="2"/>
      <c r="V977" s="2"/>
      <c r="W977" s="2"/>
      <c r="X977" s="2"/>
      <c r="Y977" s="2"/>
      <c r="Z977" s="2"/>
    </row>
    <row r="978" customFormat="false" ht="15.75" hidden="false" customHeight="true" outlineLevel="0" collapsed="false">
      <c r="A978" s="523"/>
      <c r="B978" s="524"/>
      <c r="C978" s="459"/>
      <c r="D978" s="460"/>
      <c r="E978" s="459"/>
      <c r="F978" s="460"/>
      <c r="G978" s="459"/>
      <c r="H978" s="460"/>
      <c r="I978" s="459"/>
      <c r="J978" s="460"/>
      <c r="K978" s="459"/>
      <c r="L978" s="460"/>
      <c r="M978" s="459"/>
      <c r="N978" s="460"/>
      <c r="O978" s="459"/>
      <c r="P978" s="520"/>
      <c r="Q978" s="514"/>
      <c r="R978" s="2"/>
      <c r="S978" s="2"/>
      <c r="T978" s="2"/>
      <c r="U978" s="2"/>
      <c r="V978" s="2"/>
      <c r="W978" s="2"/>
      <c r="X978" s="2"/>
      <c r="Y978" s="2"/>
      <c r="Z978" s="2"/>
    </row>
    <row r="979" customFormat="false" ht="15.75" hidden="false" customHeight="true" outlineLevel="0" collapsed="false">
      <c r="A979" s="523"/>
      <c r="B979" s="524"/>
      <c r="C979" s="459"/>
      <c r="D979" s="460"/>
      <c r="E979" s="459"/>
      <c r="F979" s="460"/>
      <c r="G979" s="459"/>
      <c r="H979" s="460"/>
      <c r="I979" s="459"/>
      <c r="J979" s="460"/>
      <c r="K979" s="459"/>
      <c r="L979" s="460"/>
      <c r="M979" s="459"/>
      <c r="N979" s="460"/>
      <c r="O979" s="459"/>
      <c r="P979" s="520"/>
      <c r="Q979" s="514"/>
      <c r="R979" s="2"/>
      <c r="S979" s="2"/>
      <c r="T979" s="2"/>
      <c r="U979" s="2"/>
      <c r="V979" s="2"/>
      <c r="W979" s="2"/>
      <c r="X979" s="2"/>
      <c r="Y979" s="2"/>
      <c r="Z979" s="2"/>
    </row>
    <row r="980" customFormat="false" ht="15.75" hidden="false" customHeight="true" outlineLevel="0" collapsed="false">
      <c r="A980" s="523"/>
      <c r="B980" s="524"/>
      <c r="C980" s="459"/>
      <c r="D980" s="460"/>
      <c r="E980" s="459"/>
      <c r="F980" s="460"/>
      <c r="G980" s="459"/>
      <c r="H980" s="460"/>
      <c r="I980" s="459"/>
      <c r="J980" s="460"/>
      <c r="K980" s="459"/>
      <c r="L980" s="460"/>
      <c r="M980" s="459"/>
      <c r="N980" s="460"/>
      <c r="O980" s="459"/>
      <c r="P980" s="520"/>
      <c r="Q980" s="514"/>
      <c r="R980" s="2"/>
      <c r="S980" s="2"/>
      <c r="T980" s="2"/>
      <c r="U980" s="2"/>
      <c r="V980" s="2"/>
      <c r="W980" s="2"/>
      <c r="X980" s="2"/>
      <c r="Y980" s="2"/>
      <c r="Z980" s="2"/>
    </row>
    <row r="981" customFormat="false" ht="15.75" hidden="false" customHeight="true" outlineLevel="0" collapsed="false">
      <c r="A981" s="523"/>
      <c r="B981" s="524"/>
      <c r="C981" s="459"/>
      <c r="D981" s="460"/>
      <c r="E981" s="459"/>
      <c r="F981" s="460"/>
      <c r="G981" s="459"/>
      <c r="H981" s="460"/>
      <c r="I981" s="459"/>
      <c r="J981" s="460"/>
      <c r="K981" s="459"/>
      <c r="L981" s="460"/>
      <c r="M981" s="459"/>
      <c r="N981" s="460"/>
      <c r="O981" s="459"/>
      <c r="P981" s="520"/>
      <c r="Q981" s="514"/>
      <c r="R981" s="2"/>
      <c r="S981" s="2"/>
      <c r="T981" s="2"/>
      <c r="U981" s="2"/>
      <c r="V981" s="2"/>
      <c r="W981" s="2"/>
      <c r="X981" s="2"/>
      <c r="Y981" s="2"/>
      <c r="Z981" s="2"/>
    </row>
    <row r="982" customFormat="false" ht="15.75" hidden="false" customHeight="true" outlineLevel="0" collapsed="false">
      <c r="A982" s="523"/>
      <c r="B982" s="524"/>
      <c r="C982" s="459"/>
      <c r="D982" s="460"/>
      <c r="E982" s="459"/>
      <c r="F982" s="460"/>
      <c r="G982" s="459"/>
      <c r="H982" s="460"/>
      <c r="I982" s="459"/>
      <c r="J982" s="460"/>
      <c r="K982" s="459"/>
      <c r="L982" s="460"/>
      <c r="M982" s="459"/>
      <c r="N982" s="460"/>
      <c r="O982" s="459"/>
      <c r="P982" s="520"/>
      <c r="Q982" s="514"/>
      <c r="R982" s="2"/>
      <c r="S982" s="2"/>
      <c r="T982" s="2"/>
      <c r="U982" s="2"/>
      <c r="V982" s="2"/>
      <c r="W982" s="2"/>
      <c r="X982" s="2"/>
      <c r="Y982" s="2"/>
      <c r="Z982" s="2"/>
    </row>
    <row r="983" customFormat="false" ht="15.75" hidden="false" customHeight="true" outlineLevel="0" collapsed="false">
      <c r="A983" s="523"/>
      <c r="B983" s="524"/>
      <c r="C983" s="459"/>
      <c r="D983" s="460"/>
      <c r="E983" s="459"/>
      <c r="F983" s="460"/>
      <c r="G983" s="459"/>
      <c r="H983" s="460"/>
      <c r="I983" s="459"/>
      <c r="J983" s="460"/>
      <c r="K983" s="459"/>
      <c r="L983" s="460"/>
      <c r="M983" s="459"/>
      <c r="N983" s="460"/>
      <c r="O983" s="459"/>
      <c r="P983" s="520"/>
      <c r="Q983" s="514"/>
      <c r="R983" s="2"/>
      <c r="S983" s="2"/>
      <c r="T983" s="2"/>
      <c r="U983" s="2"/>
      <c r="V983" s="2"/>
      <c r="W983" s="2"/>
      <c r="X983" s="2"/>
      <c r="Y983" s="2"/>
      <c r="Z983" s="2"/>
    </row>
    <row r="984" customFormat="false" ht="15.75" hidden="false" customHeight="true" outlineLevel="0" collapsed="false">
      <c r="A984" s="523"/>
      <c r="B984" s="524"/>
      <c r="C984" s="459"/>
      <c r="D984" s="460"/>
      <c r="E984" s="459"/>
      <c r="F984" s="460"/>
      <c r="G984" s="459"/>
      <c r="H984" s="460"/>
      <c r="I984" s="459"/>
      <c r="J984" s="460"/>
      <c r="K984" s="459"/>
      <c r="L984" s="460"/>
      <c r="M984" s="459"/>
      <c r="N984" s="460"/>
      <c r="O984" s="459"/>
      <c r="P984" s="520"/>
      <c r="Q984" s="514"/>
      <c r="R984" s="2"/>
      <c r="S984" s="2"/>
      <c r="T984" s="2"/>
      <c r="U984" s="2"/>
      <c r="V984" s="2"/>
      <c r="W984" s="2"/>
      <c r="X984" s="2"/>
      <c r="Y984" s="2"/>
      <c r="Z984" s="2"/>
    </row>
    <row r="985" customFormat="false" ht="15.75" hidden="false" customHeight="true" outlineLevel="0" collapsed="false">
      <c r="A985" s="523"/>
      <c r="B985" s="524"/>
      <c r="C985" s="459"/>
      <c r="D985" s="460"/>
      <c r="E985" s="459"/>
      <c r="F985" s="460"/>
      <c r="G985" s="459"/>
      <c r="H985" s="460"/>
      <c r="I985" s="459"/>
      <c r="J985" s="460"/>
      <c r="K985" s="459"/>
      <c r="L985" s="460"/>
      <c r="M985" s="459"/>
      <c r="N985" s="460"/>
      <c r="O985" s="459"/>
      <c r="P985" s="520"/>
      <c r="Q985" s="514"/>
      <c r="R985" s="2"/>
      <c r="S985" s="2"/>
      <c r="T985" s="2"/>
      <c r="U985" s="2"/>
      <c r="V985" s="2"/>
      <c r="W985" s="2"/>
      <c r="X985" s="2"/>
      <c r="Y985" s="2"/>
      <c r="Z985" s="2"/>
    </row>
    <row r="986" customFormat="false" ht="15.75" hidden="false" customHeight="true" outlineLevel="0" collapsed="false">
      <c r="A986" s="523"/>
      <c r="B986" s="524"/>
      <c r="C986" s="459"/>
      <c r="D986" s="460"/>
      <c r="E986" s="459"/>
      <c r="F986" s="460"/>
      <c r="G986" s="459"/>
      <c r="H986" s="460"/>
      <c r="I986" s="459"/>
      <c r="J986" s="460"/>
      <c r="K986" s="459"/>
      <c r="L986" s="460"/>
      <c r="M986" s="459"/>
      <c r="N986" s="460"/>
      <c r="O986" s="459"/>
      <c r="P986" s="520"/>
      <c r="Q986" s="514"/>
      <c r="R986" s="2"/>
      <c r="S986" s="2"/>
      <c r="T986" s="2"/>
      <c r="U986" s="2"/>
      <c r="V986" s="2"/>
      <c r="W986" s="2"/>
      <c r="X986" s="2"/>
      <c r="Y986" s="2"/>
      <c r="Z986" s="2"/>
    </row>
    <row r="987" customFormat="false" ht="15.75" hidden="false" customHeight="true" outlineLevel="0" collapsed="false">
      <c r="A987" s="523"/>
      <c r="B987" s="524"/>
      <c r="C987" s="459"/>
      <c r="D987" s="460"/>
      <c r="E987" s="459"/>
      <c r="F987" s="460"/>
      <c r="G987" s="459"/>
      <c r="H987" s="460"/>
      <c r="I987" s="459"/>
      <c r="J987" s="460"/>
      <c r="K987" s="459"/>
      <c r="L987" s="460"/>
      <c r="M987" s="459"/>
      <c r="N987" s="460"/>
      <c r="O987" s="459"/>
      <c r="P987" s="520"/>
      <c r="Q987" s="514"/>
      <c r="R987" s="2"/>
      <c r="S987" s="2"/>
      <c r="T987" s="2"/>
      <c r="U987" s="2"/>
      <c r="V987" s="2"/>
      <c r="W987" s="2"/>
      <c r="X987" s="2"/>
      <c r="Y987" s="2"/>
      <c r="Z987" s="2"/>
    </row>
    <row r="988" customFormat="false" ht="15.75" hidden="false" customHeight="true" outlineLevel="0" collapsed="false">
      <c r="A988" s="523"/>
      <c r="B988" s="524"/>
      <c r="C988" s="459"/>
      <c r="D988" s="460"/>
      <c r="E988" s="459"/>
      <c r="F988" s="460"/>
      <c r="G988" s="459"/>
      <c r="H988" s="460"/>
      <c r="I988" s="459"/>
      <c r="J988" s="460"/>
      <c r="K988" s="459"/>
      <c r="L988" s="460"/>
      <c r="M988" s="459"/>
      <c r="N988" s="460"/>
      <c r="O988" s="459"/>
      <c r="P988" s="520"/>
      <c r="Q988" s="514"/>
      <c r="R988" s="2"/>
      <c r="S988" s="2"/>
      <c r="T988" s="2"/>
      <c r="U988" s="2"/>
      <c r="V988" s="2"/>
      <c r="W988" s="2"/>
      <c r="X988" s="2"/>
      <c r="Y988" s="2"/>
      <c r="Z988" s="2"/>
    </row>
    <row r="989" customFormat="false" ht="15.75" hidden="false" customHeight="true" outlineLevel="0" collapsed="false">
      <c r="A989" s="523"/>
      <c r="B989" s="524"/>
      <c r="C989" s="459"/>
      <c r="D989" s="460"/>
      <c r="E989" s="459"/>
      <c r="F989" s="460"/>
      <c r="G989" s="459"/>
      <c r="H989" s="460"/>
      <c r="I989" s="459"/>
      <c r="J989" s="460"/>
      <c r="K989" s="459"/>
      <c r="L989" s="460"/>
      <c r="M989" s="459"/>
      <c r="N989" s="460"/>
      <c r="O989" s="459"/>
      <c r="P989" s="520"/>
      <c r="Q989" s="514"/>
      <c r="R989" s="2"/>
      <c r="S989" s="2"/>
      <c r="T989" s="2"/>
      <c r="U989" s="2"/>
      <c r="V989" s="2"/>
      <c r="W989" s="2"/>
      <c r="X989" s="2"/>
      <c r="Y989" s="2"/>
      <c r="Z989" s="2"/>
    </row>
    <row r="990" customFormat="false" ht="15.75" hidden="false" customHeight="true" outlineLevel="0" collapsed="false">
      <c r="A990" s="523"/>
      <c r="B990" s="524"/>
      <c r="C990" s="459"/>
      <c r="D990" s="460"/>
      <c r="E990" s="459"/>
      <c r="F990" s="460"/>
      <c r="G990" s="459"/>
      <c r="H990" s="460"/>
      <c r="I990" s="459"/>
      <c r="J990" s="460"/>
      <c r="K990" s="459"/>
      <c r="L990" s="460"/>
      <c r="M990" s="459"/>
      <c r="N990" s="460"/>
      <c r="O990" s="459"/>
      <c r="P990" s="520"/>
      <c r="Q990" s="514"/>
      <c r="R990" s="2"/>
      <c r="S990" s="2"/>
      <c r="T990" s="2"/>
      <c r="U990" s="2"/>
      <c r="V990" s="2"/>
      <c r="W990" s="2"/>
      <c r="X990" s="2"/>
      <c r="Y990" s="2"/>
      <c r="Z990" s="2"/>
    </row>
    <row r="991" customFormat="false" ht="15.75" hidden="false" customHeight="true" outlineLevel="0" collapsed="false">
      <c r="A991" s="523"/>
      <c r="B991" s="524"/>
      <c r="C991" s="459"/>
      <c r="D991" s="460"/>
      <c r="E991" s="459"/>
      <c r="F991" s="460"/>
      <c r="G991" s="459"/>
      <c r="H991" s="460"/>
      <c r="I991" s="459"/>
      <c r="J991" s="460"/>
      <c r="K991" s="459"/>
      <c r="L991" s="460"/>
      <c r="M991" s="459"/>
      <c r="N991" s="460"/>
      <c r="O991" s="459"/>
      <c r="P991" s="520"/>
      <c r="Q991" s="514"/>
      <c r="R991" s="2"/>
      <c r="S991" s="2"/>
      <c r="T991" s="2"/>
      <c r="U991" s="2"/>
      <c r="V991" s="2"/>
      <c r="W991" s="2"/>
      <c r="X991" s="2"/>
      <c r="Y991" s="2"/>
      <c r="Z991" s="2"/>
    </row>
    <row r="992" customFormat="false" ht="15.75" hidden="false" customHeight="true" outlineLevel="0" collapsed="false">
      <c r="A992" s="523"/>
      <c r="B992" s="524"/>
      <c r="C992" s="459"/>
      <c r="D992" s="460"/>
      <c r="E992" s="459"/>
      <c r="F992" s="460"/>
      <c r="G992" s="459"/>
      <c r="H992" s="460"/>
      <c r="I992" s="459"/>
      <c r="J992" s="460"/>
      <c r="K992" s="459"/>
      <c r="L992" s="460"/>
      <c r="M992" s="459"/>
      <c r="N992" s="460"/>
      <c r="O992" s="459"/>
      <c r="P992" s="520"/>
      <c r="Q992" s="514"/>
      <c r="R992" s="2"/>
      <c r="S992" s="2"/>
      <c r="T992" s="2"/>
      <c r="U992" s="2"/>
      <c r="V992" s="2"/>
      <c r="W992" s="2"/>
      <c r="X992" s="2"/>
      <c r="Y992" s="2"/>
      <c r="Z992" s="2"/>
    </row>
    <row r="993" customFormat="false" ht="15.75" hidden="false" customHeight="true" outlineLevel="0" collapsed="false">
      <c r="A993" s="523"/>
      <c r="B993" s="524"/>
      <c r="C993" s="459"/>
      <c r="D993" s="460"/>
      <c r="E993" s="459"/>
      <c r="F993" s="460"/>
      <c r="G993" s="459"/>
      <c r="H993" s="460"/>
      <c r="I993" s="459"/>
      <c r="J993" s="460"/>
      <c r="K993" s="459"/>
      <c r="L993" s="460"/>
      <c r="M993" s="459"/>
      <c r="N993" s="460"/>
      <c r="O993" s="459"/>
      <c r="P993" s="520"/>
      <c r="Q993" s="514"/>
      <c r="R993" s="2"/>
      <c r="S993" s="2"/>
      <c r="T993" s="2"/>
      <c r="U993" s="2"/>
      <c r="V993" s="2"/>
      <c r="W993" s="2"/>
      <c r="X993" s="2"/>
      <c r="Y993" s="2"/>
      <c r="Z993" s="2"/>
    </row>
    <row r="994" customFormat="false" ht="15.75" hidden="false" customHeight="true" outlineLevel="0" collapsed="false">
      <c r="A994" s="523"/>
      <c r="B994" s="524"/>
      <c r="C994" s="459"/>
      <c r="D994" s="460"/>
      <c r="E994" s="459"/>
      <c r="F994" s="460"/>
      <c r="G994" s="459"/>
      <c r="H994" s="460"/>
      <c r="I994" s="459"/>
      <c r="J994" s="460"/>
      <c r="K994" s="459"/>
      <c r="L994" s="460"/>
      <c r="M994" s="459"/>
      <c r="N994" s="460"/>
      <c r="O994" s="459"/>
      <c r="P994" s="520"/>
      <c r="Q994" s="514"/>
      <c r="R994" s="2"/>
      <c r="S994" s="2"/>
      <c r="T994" s="2"/>
      <c r="U994" s="2"/>
      <c r="V994" s="2"/>
      <c r="W994" s="2"/>
      <c r="X994" s="2"/>
      <c r="Y994" s="2"/>
      <c r="Z994" s="2"/>
    </row>
    <row r="995" customFormat="false" ht="15.75" hidden="false" customHeight="true" outlineLevel="0" collapsed="false">
      <c r="A995" s="523"/>
      <c r="B995" s="524"/>
      <c r="C995" s="459"/>
      <c r="D995" s="460"/>
      <c r="E995" s="459"/>
      <c r="F995" s="460"/>
      <c r="G995" s="459"/>
      <c r="H995" s="460"/>
      <c r="I995" s="459"/>
      <c r="J995" s="460"/>
      <c r="K995" s="459"/>
      <c r="L995" s="460"/>
      <c r="M995" s="459"/>
      <c r="N995" s="460"/>
      <c r="O995" s="459"/>
      <c r="P995" s="520"/>
      <c r="Q995" s="514"/>
      <c r="R995" s="2"/>
      <c r="S995" s="2"/>
      <c r="T995" s="2"/>
      <c r="U995" s="2"/>
      <c r="V995" s="2"/>
      <c r="W995" s="2"/>
      <c r="X995" s="2"/>
      <c r="Y995" s="2"/>
      <c r="Z995" s="2"/>
    </row>
    <row r="996" customFormat="false" ht="15.75" hidden="false" customHeight="true" outlineLevel="0" collapsed="false">
      <c r="A996" s="523"/>
      <c r="B996" s="524"/>
      <c r="C996" s="459"/>
      <c r="D996" s="460"/>
      <c r="E996" s="459"/>
      <c r="F996" s="460"/>
      <c r="G996" s="459"/>
      <c r="H996" s="460"/>
      <c r="I996" s="459"/>
      <c r="J996" s="460"/>
      <c r="K996" s="459"/>
      <c r="L996" s="460"/>
      <c r="M996" s="459"/>
      <c r="N996" s="460"/>
      <c r="O996" s="459"/>
      <c r="P996" s="520"/>
      <c r="Q996" s="514"/>
      <c r="R996" s="2"/>
      <c r="S996" s="2"/>
      <c r="T996" s="2"/>
      <c r="U996" s="2"/>
      <c r="V996" s="2"/>
      <c r="W996" s="2"/>
      <c r="X996" s="2"/>
      <c r="Y996" s="2"/>
      <c r="Z996" s="2"/>
    </row>
    <row r="997" customFormat="false" ht="15.75" hidden="false" customHeight="true" outlineLevel="0" collapsed="false">
      <c r="A997" s="523"/>
      <c r="B997" s="524"/>
      <c r="C997" s="459"/>
      <c r="D997" s="460"/>
      <c r="E997" s="459"/>
      <c r="F997" s="460"/>
      <c r="G997" s="459"/>
      <c r="H997" s="460"/>
      <c r="I997" s="459"/>
      <c r="J997" s="460"/>
      <c r="K997" s="459"/>
      <c r="L997" s="460"/>
      <c r="M997" s="459"/>
      <c r="N997" s="460"/>
      <c r="O997" s="459"/>
      <c r="P997" s="520"/>
      <c r="Q997" s="514"/>
      <c r="R997" s="2"/>
      <c r="S997" s="2"/>
      <c r="T997" s="2"/>
      <c r="U997" s="2"/>
      <c r="V997" s="2"/>
      <c r="W997" s="2"/>
      <c r="X997" s="2"/>
      <c r="Y997" s="2"/>
      <c r="Z997" s="2"/>
    </row>
    <row r="998" customFormat="false" ht="15.75" hidden="false" customHeight="true" outlineLevel="0" collapsed="false">
      <c r="A998" s="523"/>
      <c r="B998" s="524"/>
      <c r="C998" s="459"/>
      <c r="D998" s="460"/>
      <c r="E998" s="459"/>
      <c r="F998" s="460"/>
      <c r="G998" s="459"/>
      <c r="H998" s="460"/>
      <c r="I998" s="459"/>
      <c r="J998" s="460"/>
      <c r="K998" s="459"/>
      <c r="L998" s="460"/>
      <c r="M998" s="459"/>
      <c r="N998" s="460"/>
      <c r="O998" s="459"/>
      <c r="P998" s="520"/>
      <c r="Q998" s="514"/>
      <c r="R998" s="2"/>
      <c r="S998" s="2"/>
      <c r="T998" s="2"/>
      <c r="U998" s="2"/>
      <c r="V998" s="2"/>
      <c r="W998" s="2"/>
      <c r="X998" s="2"/>
      <c r="Y998" s="2"/>
      <c r="Z998" s="2"/>
    </row>
    <row r="999" customFormat="false" ht="15.75" hidden="false" customHeight="true" outlineLevel="0" collapsed="false">
      <c r="A999" s="523"/>
      <c r="B999" s="524"/>
      <c r="C999" s="459"/>
      <c r="D999" s="460"/>
      <c r="E999" s="459"/>
      <c r="F999" s="460"/>
      <c r="G999" s="459"/>
      <c r="H999" s="460"/>
      <c r="I999" s="459"/>
      <c r="J999" s="460"/>
      <c r="K999" s="459"/>
      <c r="L999" s="460"/>
      <c r="M999" s="459"/>
      <c r="N999" s="460"/>
      <c r="O999" s="459"/>
      <c r="P999" s="520"/>
      <c r="Q999" s="514"/>
      <c r="R999" s="2"/>
      <c r="S999" s="2"/>
      <c r="T999" s="2"/>
      <c r="U999" s="2"/>
      <c r="V999" s="2"/>
      <c r="W999" s="2"/>
      <c r="X999" s="2"/>
      <c r="Y999" s="2"/>
      <c r="Z999" s="2"/>
    </row>
    <row r="1000" customFormat="false" ht="15.75" hidden="false" customHeight="true" outlineLevel="0" collapsed="false">
      <c r="A1000" s="523"/>
      <c r="B1000" s="524"/>
      <c r="C1000" s="459"/>
      <c r="D1000" s="460"/>
      <c r="E1000" s="459"/>
      <c r="F1000" s="460"/>
      <c r="G1000" s="459"/>
      <c r="H1000" s="460"/>
      <c r="I1000" s="459"/>
      <c r="J1000" s="460"/>
      <c r="K1000" s="459"/>
      <c r="L1000" s="460"/>
      <c r="M1000" s="459"/>
      <c r="N1000" s="460"/>
      <c r="O1000" s="459"/>
      <c r="P1000" s="520"/>
      <c r="Q1000" s="514"/>
      <c r="R1000" s="2"/>
      <c r="S1000" s="2"/>
      <c r="T1000" s="2"/>
      <c r="U1000" s="2"/>
      <c r="V1000" s="2"/>
      <c r="W1000" s="2"/>
      <c r="X1000" s="2"/>
      <c r="Y1000" s="2"/>
      <c r="Z1000" s="2"/>
    </row>
    <row r="1001" customFormat="false" ht="15.75" hidden="false" customHeight="true" outlineLevel="0" collapsed="false">
      <c r="A1001" s="523"/>
      <c r="B1001" s="524"/>
      <c r="C1001" s="459"/>
      <c r="D1001" s="460"/>
      <c r="E1001" s="459"/>
      <c r="F1001" s="460"/>
      <c r="G1001" s="459"/>
      <c r="H1001" s="460"/>
      <c r="I1001" s="459"/>
      <c r="J1001" s="460"/>
      <c r="K1001" s="459"/>
      <c r="L1001" s="460"/>
      <c r="M1001" s="459"/>
      <c r="N1001" s="460"/>
      <c r="O1001" s="459"/>
      <c r="P1001" s="520"/>
      <c r="Q1001" s="514"/>
      <c r="R1001" s="2"/>
      <c r="S1001" s="2"/>
      <c r="T1001" s="2"/>
      <c r="U1001" s="2"/>
      <c r="V1001" s="2"/>
      <c r="W1001" s="2"/>
      <c r="X1001" s="2"/>
      <c r="Y1001" s="2"/>
      <c r="Z1001" s="2"/>
    </row>
  </sheetData>
  <mergeCells count="35">
    <mergeCell ref="A1:Q1"/>
    <mergeCell ref="A2:L7"/>
    <mergeCell ref="B8:B10"/>
    <mergeCell ref="D8:D10"/>
    <mergeCell ref="E8:E10"/>
    <mergeCell ref="F8:F10"/>
    <mergeCell ref="G8:G10"/>
    <mergeCell ref="H8:H10"/>
    <mergeCell ref="I8:I10"/>
    <mergeCell ref="J8:J10"/>
    <mergeCell ref="K8:K10"/>
    <mergeCell ref="L8:L10"/>
    <mergeCell ref="M8:M10"/>
    <mergeCell ref="N8:N10"/>
    <mergeCell ref="O8:O10"/>
    <mergeCell ref="A29:B29"/>
    <mergeCell ref="A30:B30"/>
    <mergeCell ref="D30:D31"/>
    <mergeCell ref="E30:E31"/>
    <mergeCell ref="F30:F31"/>
    <mergeCell ref="G30:G31"/>
    <mergeCell ref="H30:H31"/>
    <mergeCell ref="I30:I31"/>
    <mergeCell ref="J30:J31"/>
    <mergeCell ref="K30:K31"/>
    <mergeCell ref="L30:L31"/>
    <mergeCell ref="M30:M31"/>
    <mergeCell ref="N30:N31"/>
    <mergeCell ref="O30:O31"/>
    <mergeCell ref="P30:P31"/>
    <mergeCell ref="Q30:Q31"/>
    <mergeCell ref="A31:B31"/>
    <mergeCell ref="A32:B32"/>
    <mergeCell ref="B34:Q36"/>
    <mergeCell ref="B37:Q40"/>
  </mergeCells>
  <printOptions headings="false" gridLines="true" gridLinesSet="true" horizontalCentered="true" verticalCentered="true"/>
  <pageMargins left="0.39375" right="0.39375" top="1.18125" bottom="0.620138888888889" header="0.511811023622047" footer="0"/>
  <pageSetup paperSize="9" scale="100" fitToWidth="1" fitToHeight="1" pageOrder="downThenOver" orientation="landscape" blackAndWhite="false" draft="false" cellComments="none" horizontalDpi="300" verticalDpi="300" copies="1"/>
  <headerFooter differentFirst="false" differentOddEven="false">
    <oddHeader/>
    <oddFooter>&amp;L              Carimbo e Assinatura Responsável Técnico Empresa&amp;CCarimbo e Assinatura Representante Lega da Empresa&amp;RCarimbo e Assinatura Responsável Aprovação</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048576"/>
  <sheetViews>
    <sheetView showFormulas="false" showGridLines="true" showRowColHeaders="true" showZeros="true" rightToLeft="false" tabSelected="false" showOutlineSymbols="true" defaultGridColor="true" view="normal" topLeftCell="A214" colorId="64" zoomScale="55" zoomScaleNormal="55" zoomScalePageLayoutView="100" workbookViewId="0">
      <selection pane="topLeft" activeCell="A1" activeCellId="0" sqref="A1"/>
    </sheetView>
  </sheetViews>
  <sheetFormatPr defaultColWidth="14.4453125" defaultRowHeight="14.25" zeroHeight="false" outlineLevelRow="0" outlineLevelCol="0"/>
  <cols>
    <col collapsed="false" customWidth="true" hidden="false" outlineLevel="0" max="1" min="1" style="1" width="15.44"/>
    <col collapsed="false" customWidth="true" hidden="false" outlineLevel="0" max="2" min="2" style="1" width="15.11"/>
    <col collapsed="false" customWidth="true" hidden="false" outlineLevel="0" max="3" min="3" style="1" width="16.56"/>
    <col collapsed="false" customWidth="true" hidden="false" outlineLevel="0" max="4" min="4" style="1" width="234.44"/>
    <col collapsed="false" customWidth="true" hidden="false" outlineLevel="0" max="5" min="5" style="1" width="10.88"/>
    <col collapsed="false" customWidth="true" hidden="false" outlineLevel="0" max="6" min="6" style="1" width="10.56"/>
    <col collapsed="false" customWidth="true" hidden="false" outlineLevel="0" max="7" min="7" style="1" width="13.88"/>
    <col collapsed="false" customWidth="true" hidden="false" outlineLevel="0" max="8" min="8" style="1" width="18.88"/>
    <col collapsed="false" customWidth="true" hidden="false" outlineLevel="0" max="9" min="9" style="1" width="20.11"/>
    <col collapsed="false" customWidth="true" hidden="false" outlineLevel="0" max="10" min="10" style="1" width="19.33"/>
    <col collapsed="false" customWidth="true" hidden="false" outlineLevel="0" max="11" min="11" style="1" width="42.67"/>
    <col collapsed="false" customWidth="true" hidden="false" outlineLevel="0" max="26" min="12" style="1" width="8.67"/>
  </cols>
  <sheetData>
    <row r="1" customFormat="false" ht="19.5" hidden="false" customHeight="true" outlineLevel="0" collapsed="false">
      <c r="A1" s="525"/>
      <c r="B1" s="525"/>
      <c r="C1" s="525"/>
      <c r="D1" s="526" t="s">
        <v>12371</v>
      </c>
      <c r="E1" s="527"/>
      <c r="F1" s="528"/>
      <c r="G1" s="529"/>
      <c r="H1" s="530"/>
      <c r="I1" s="530"/>
      <c r="J1" s="531"/>
      <c r="K1" s="532"/>
    </row>
    <row r="2" customFormat="false" ht="19.5" hidden="false" customHeight="true" outlineLevel="0" collapsed="false">
      <c r="A2" s="525"/>
      <c r="B2" s="525"/>
      <c r="C2" s="525"/>
      <c r="D2" s="533" t="s">
        <v>575</v>
      </c>
      <c r="E2" s="453" t="s">
        <v>463</v>
      </c>
      <c r="F2" s="534" t="str">
        <f aca="false">IF('FOLHA FECHAMENTO'!$C$10&lt;&gt;"",'FOLHA FECHAMENTO'!$C$10," ")</f>
        <v>REFORMA HOSPITAL ZILDA ARNS - UTI</v>
      </c>
      <c r="G2" s="534"/>
      <c r="H2" s="534"/>
      <c r="I2" s="453" t="s">
        <v>442</v>
      </c>
      <c r="J2" s="535" t="n">
        <f aca="false">IF('FOLHA FECHAMENTO'!$L$9&lt;&gt;"",'FOLHA FECHAMENTO'!$L$9," ")</f>
        <v>45804</v>
      </c>
      <c r="K2" s="532"/>
    </row>
    <row r="3" customFormat="false" ht="19.5" hidden="false" customHeight="true" outlineLevel="0" collapsed="false">
      <c r="A3" s="525"/>
      <c r="B3" s="525"/>
      <c r="C3" s="525"/>
      <c r="D3" s="533" t="s">
        <v>577</v>
      </c>
      <c r="E3" s="453" t="s">
        <v>443</v>
      </c>
      <c r="F3" s="534" t="str">
        <f aca="false">IF(DADOS!$D$16&lt;&gt;"",DADOS!$D$16," ")</f>
        <v>CURITIBA</v>
      </c>
      <c r="G3" s="534"/>
      <c r="H3" s="536"/>
      <c r="I3" s="453" t="s">
        <v>12372</v>
      </c>
      <c r="J3" s="454" t="str">
        <f aca="false">IF('FOLHA FECHAMENTO'!$K$10&lt;&gt;"",'FOLHA FECHAMENTO'!$K$10," ")</f>
        <v>REFORMA</v>
      </c>
      <c r="K3" s="532"/>
    </row>
    <row r="4" customFormat="false" ht="19.5" hidden="false" customHeight="true" outlineLevel="0" collapsed="false">
      <c r="A4" s="525"/>
      <c r="B4" s="525"/>
      <c r="C4" s="525"/>
      <c r="D4" s="533" t="s">
        <v>12373</v>
      </c>
      <c r="E4" s="453" t="s">
        <v>12355</v>
      </c>
      <c r="F4" s="534" t="str">
        <f aca="false">IF(DADOS!$D$32&lt;&gt;"",DADOS!$D$32," ")</f>
        <v>CARNEIRO &amp; VEIGAS ENGENHARIA LTDA</v>
      </c>
      <c r="G4" s="534"/>
      <c r="H4" s="534"/>
      <c r="I4" s="453" t="s">
        <v>12374</v>
      </c>
      <c r="J4" s="537" t="str">
        <f aca="false">IF(DADOS!D24&lt;&gt;"",DADOS!D24," ")</f>
        <v>CAMILA VEIGAS</v>
      </c>
      <c r="K4" s="532"/>
    </row>
    <row r="5" customFormat="false" ht="14.25" hidden="false" customHeight="false" outlineLevel="0" collapsed="false">
      <c r="A5" s="525"/>
      <c r="B5" s="525"/>
      <c r="C5" s="525"/>
      <c r="D5" s="538"/>
      <c r="E5" s="539"/>
      <c r="F5" s="540"/>
      <c r="G5" s="541"/>
      <c r="H5" s="541"/>
      <c r="I5" s="542"/>
      <c r="J5" s="543"/>
      <c r="K5" s="532"/>
    </row>
    <row r="6" customFormat="false" ht="16.15" hidden="false" customHeight="false" outlineLevel="0" collapsed="false">
      <c r="A6" s="544" t="s">
        <v>12375</v>
      </c>
      <c r="B6" s="544"/>
      <c r="C6" s="544"/>
      <c r="D6" s="544"/>
      <c r="E6" s="544"/>
      <c r="F6" s="544"/>
      <c r="G6" s="544"/>
      <c r="H6" s="544"/>
      <c r="I6" s="544"/>
      <c r="J6" s="544"/>
      <c r="K6" s="544"/>
    </row>
    <row r="7" customFormat="false" ht="15" hidden="false" customHeight="true" outlineLevel="0" collapsed="false">
      <c r="A7" s="545" t="s">
        <v>12376</v>
      </c>
      <c r="B7" s="545"/>
      <c r="C7" s="546" t="s">
        <v>12377</v>
      </c>
      <c r="D7" s="547" t="s">
        <v>450</v>
      </c>
      <c r="E7" s="548" t="s">
        <v>12378</v>
      </c>
      <c r="F7" s="549" t="s">
        <v>12379</v>
      </c>
      <c r="G7" s="550" t="s">
        <v>12380</v>
      </c>
      <c r="H7" s="551" t="s">
        <v>12381</v>
      </c>
      <c r="I7" s="551"/>
      <c r="J7" s="551"/>
      <c r="K7" s="552" t="s">
        <v>12382</v>
      </c>
    </row>
    <row r="8" customFormat="false" ht="24" hidden="false" customHeight="true" outlineLevel="0" collapsed="false">
      <c r="A8" s="553" t="s">
        <v>12383</v>
      </c>
      <c r="B8" s="554" t="s">
        <v>12384</v>
      </c>
      <c r="C8" s="546"/>
      <c r="D8" s="555"/>
      <c r="E8" s="556"/>
      <c r="F8" s="557"/>
      <c r="G8" s="558"/>
      <c r="H8" s="559" t="s">
        <v>12385</v>
      </c>
      <c r="I8" s="559" t="s">
        <v>455</v>
      </c>
      <c r="J8" s="559" t="s">
        <v>456</v>
      </c>
      <c r="K8" s="560"/>
    </row>
    <row r="9" customFormat="false" ht="15" hidden="false" customHeight="false" outlineLevel="0" collapsed="false">
      <c r="A9" s="561"/>
      <c r="B9" s="561"/>
      <c r="C9" s="562" t="s">
        <v>12386</v>
      </c>
      <c r="D9" s="563" t="s">
        <v>12387</v>
      </c>
      <c r="E9" s="564" t="s">
        <v>897</v>
      </c>
      <c r="F9" s="565"/>
      <c r="G9" s="566"/>
      <c r="H9" s="567" t="n">
        <f aca="false">ROUND(SUM(H10),2)</f>
        <v>432.65</v>
      </c>
      <c r="I9" s="567" t="n">
        <f aca="false">ROUND(SUM(I10),2)</f>
        <v>34.22</v>
      </c>
      <c r="J9" s="567" t="n">
        <f aca="false">H9+I9</f>
        <v>466.87</v>
      </c>
      <c r="K9" s="568" t="s">
        <v>12388</v>
      </c>
      <c r="L9" s="35"/>
      <c r="M9" s="35"/>
      <c r="N9" s="35"/>
      <c r="O9" s="35"/>
      <c r="P9" s="35"/>
      <c r="Q9" s="35"/>
      <c r="R9" s="35"/>
      <c r="S9" s="35"/>
      <c r="T9" s="35"/>
      <c r="U9" s="35"/>
      <c r="V9" s="35"/>
      <c r="W9" s="35"/>
      <c r="X9" s="35"/>
      <c r="Y9" s="35"/>
      <c r="Z9" s="35"/>
    </row>
    <row r="10" customFormat="false" ht="30" hidden="false" customHeight="true" outlineLevel="0" collapsed="false">
      <c r="A10" s="569" t="n">
        <v>103689</v>
      </c>
      <c r="B10" s="570"/>
      <c r="C10" s="571" t="s">
        <v>12389</v>
      </c>
      <c r="D10" s="572" t="str">
        <f aca="false">IF($B10="",IFERROR(VLOOKUP($A10,SERVIÇOS!$B:$G,2,0),IFERROR(VLOOKUP($A10,$C:$J,2,0),"")),IFERROR(VLOOKUP($B10,INSUMOS!$A:$D,2,0),IFERROR(VLOOKUP($B10,COTAÇÕES!$A:$J,2,0),"")))</f>
        <v>FORNECIMENTO E INSTALAÇÃO DE PLACA DE OBRA COM CHAPA GALVANIZADA E ESTRUTURA DE MADEIRA. AF_03/2022_PS</v>
      </c>
      <c r="E10" s="573" t="str">
        <f aca="false">IF($B10="",IFERROR(VLOOKUP($A10,SERVIÇOS!$B:$G,3,0),IFERROR(VLOOKUP($A10,$C:$J,3,0),"")),IFERROR(VLOOKUP($B10,INSUMOS!$A:$D,3,0),IFERROR(VLOOKUP($B10,COTAÇÕES!$A:$J,5,0),"")))</f>
        <v>M2</v>
      </c>
      <c r="F10" s="574" t="n">
        <v>1</v>
      </c>
      <c r="G10" s="575" t="n">
        <f aca="false">IF($B10="",IFERROR(VLOOKUP($A10,SERVIÇOS!$B:$G,6,0),IFERROR(VLOOKUP($A10,$C:$J,8,0),"")),IFERROR(VLOOKUP($B10,INSUMOS!$A:$D,4,0),IFERROR(VLOOKUP($B10,COTAÇÕES!$A:$J,9,0),"")))</f>
        <v>466.87</v>
      </c>
      <c r="H10" s="576" t="n">
        <f aca="false">TRUNC(IF($B10="",IFERROR(VLOOKUP($A10,SERVIÇOS!$B:$G,4,0),IFERROR(VLOOKUP($A10,$C:$J,6,0),)),IFERROR(VLOOKUP($B10,INSUMOS!$A:$D,4,0),IFERROR(VLOOKUP($B10,COTAÇÕES!$A:$J,9,0),)))*$F10,2)</f>
        <v>432.65</v>
      </c>
      <c r="I10" s="576" t="n">
        <f aca="false">TRUNC(IF($B10="",IFERROR(VLOOKUP($A10,SERVIÇOS!$B:$G,5,0),IFERROR(VLOOKUP($A10,$C:$J,7,0),)),0)*$F10,2)</f>
        <v>34.22</v>
      </c>
      <c r="J10" s="577" t="n">
        <f aca="false">H10+I10</f>
        <v>466.87</v>
      </c>
      <c r="K10" s="578" t="s">
        <v>12390</v>
      </c>
      <c r="L10" s="35"/>
    </row>
    <row r="11" customFormat="false" ht="15" hidden="false" customHeight="false" outlineLevel="0" collapsed="false">
      <c r="A11" s="561"/>
      <c r="B11" s="561"/>
      <c r="C11" s="562" t="s">
        <v>639</v>
      </c>
      <c r="D11" s="563" t="str">
        <f aca="false">UPPER("Demolição de pisos vinílicos (paviflex)")</f>
        <v>DEMOLIÇÃO DE PISOS VINÍLICOS (PAVIFLEX)</v>
      </c>
      <c r="E11" s="564" t="s">
        <v>897</v>
      </c>
      <c r="F11" s="565"/>
      <c r="G11" s="566"/>
      <c r="H11" s="567" t="n">
        <f aca="false">ROUND(SUM(H12),2)</f>
        <v>2.75</v>
      </c>
      <c r="I11" s="567" t="n">
        <f aca="false">ROUND(SUM(I12),2)</f>
        <v>5.23</v>
      </c>
      <c r="J11" s="567" t="n">
        <f aca="false">H11+I11</f>
        <v>7.98</v>
      </c>
      <c r="K11" s="568" t="s">
        <v>12391</v>
      </c>
      <c r="L11" s="35"/>
      <c r="M11" s="35"/>
      <c r="N11" s="35"/>
      <c r="O11" s="35"/>
      <c r="P11" s="35"/>
      <c r="Q11" s="35"/>
      <c r="R11" s="35"/>
      <c r="S11" s="35"/>
      <c r="T11" s="35"/>
      <c r="U11" s="35"/>
      <c r="V11" s="35"/>
      <c r="W11" s="35"/>
      <c r="X11" s="35"/>
      <c r="Y11" s="35"/>
      <c r="Z11" s="35"/>
    </row>
    <row r="12" customFormat="false" ht="14.25" hidden="false" customHeight="false" outlineLevel="0" collapsed="false">
      <c r="A12" s="569" t="n">
        <v>88316</v>
      </c>
      <c r="B12" s="570"/>
      <c r="C12" s="571" t="s">
        <v>12389</v>
      </c>
      <c r="D12" s="572" t="str">
        <f aca="false">IF($B12="",IFERROR(VLOOKUP($A12,SERVIÇOS!$B:$G,2,0),IFERROR(VLOOKUP($A12,$C:$J,2,0),"")),IFERROR(VLOOKUP($B12,INSUMOS!$A:$D,2,0),IFERROR(VLOOKUP($B12,COTAÇÕES!$A:$J,2,0),"")))</f>
        <v>SERVENTE COM ENCARGOS COMPLEMENTARES</v>
      </c>
      <c r="E12" s="573" t="str">
        <f aca="false">IF($B12="",IFERROR(VLOOKUP($A12,SERVIÇOS!$B:$G,3,0),IFERROR(VLOOKUP($A12,$C:$J,3,0),"")),IFERROR(VLOOKUP($B12,INSUMOS!$A:$D,3,0),IFERROR(VLOOKUP($B12,COTAÇÕES!$A:$J,5,0),"")))</f>
        <v>H</v>
      </c>
      <c r="F12" s="574" t="n">
        <v>0.3</v>
      </c>
      <c r="G12" s="579" t="n">
        <f aca="false">IF($B12="",IFERROR(VLOOKUP($A12,SERVIÇOS!$B:$G,6,0),IFERROR(VLOOKUP($A12,$C:$J,8,0),"")),IFERROR(VLOOKUP($B12,INSUMOS!$A:$D,4,0),IFERROR(VLOOKUP($B12,COTAÇÕES!$A:$J,9,0),"")))</f>
        <v>26.65</v>
      </c>
      <c r="H12" s="580" t="n">
        <f aca="false">TRUNC(IF($B12="",IFERROR(VLOOKUP($A12,SERVIÇOS!$B:$G,4,0),IFERROR(VLOOKUP($A12,$C:$J,6,0),)),IFERROR(VLOOKUP($B12,INSUMOS!$A:$D,4,0),IFERROR(VLOOKUP($B12,COTAÇÕES!$A:$J,9,0),)))*$F12,2)</f>
        <v>2.75</v>
      </c>
      <c r="I12" s="576" t="n">
        <f aca="false">TRUNC(IF($B12="",IFERROR(VLOOKUP($A12,SERVIÇOS!$B:$G,5,0),IFERROR(VLOOKUP($A12,$C:$J,7,0),)),0)*$F12,2)</f>
        <v>5.23</v>
      </c>
      <c r="J12" s="577" t="n">
        <f aca="false">H12+I12</f>
        <v>7.98</v>
      </c>
      <c r="K12" s="578" t="s">
        <v>12390</v>
      </c>
      <c r="L12" s="35"/>
    </row>
    <row r="13" customFormat="false" ht="15" hidden="false" customHeight="false" outlineLevel="0" collapsed="false">
      <c r="A13" s="561"/>
      <c r="B13" s="561"/>
      <c r="C13" s="562" t="s">
        <v>632</v>
      </c>
      <c r="D13" s="563" t="str">
        <f aca="false">UPPER("Locação de caixa coletora de entulho capacidade 5 m³, prazo máximo de 7 dias")</f>
        <v>LOCAÇÃO DE CAIXA COLETORA DE ENTULHO CAPACIDADE 5 M³, PRAZO MÁXIMO DE 7 DIAS</v>
      </c>
      <c r="E13" s="564" t="s">
        <v>899</v>
      </c>
      <c r="F13" s="565"/>
      <c r="G13" s="566"/>
      <c r="H13" s="567" t="n">
        <f aca="false">ROUND(SUM(H14),2)</f>
        <v>300</v>
      </c>
      <c r="I13" s="567" t="n">
        <f aca="false">ROUND(SUM(I14),2)</f>
        <v>0</v>
      </c>
      <c r="J13" s="567" t="n">
        <f aca="false">H13+I13</f>
        <v>300</v>
      </c>
      <c r="K13" s="568" t="s">
        <v>12392</v>
      </c>
      <c r="L13" s="35"/>
      <c r="M13" s="35"/>
      <c r="N13" s="35"/>
      <c r="O13" s="35"/>
      <c r="P13" s="35"/>
      <c r="Q13" s="35"/>
      <c r="R13" s="35"/>
      <c r="S13" s="35"/>
      <c r="T13" s="35"/>
      <c r="U13" s="35"/>
      <c r="V13" s="35"/>
      <c r="W13" s="35"/>
      <c r="X13" s="35"/>
      <c r="Y13" s="35"/>
      <c r="Z13" s="35"/>
    </row>
    <row r="14" customFormat="false" ht="14.25" hidden="false" customHeight="false" outlineLevel="0" collapsed="false">
      <c r="A14" s="569" t="n">
        <v>7962</v>
      </c>
      <c r="B14" s="570"/>
      <c r="C14" s="571" t="s">
        <v>12393</v>
      </c>
      <c r="D14" s="572" t="str">
        <f aca="false">UPPER("locação de caixa coletora de entulho capacidade 5 m³ (local: aracaju)")</f>
        <v>LOCAÇÃO DE CAIXA COLETORA DE ENTULHO CAPACIDADE 5 M³ (LOCAL: ARACAJU)</v>
      </c>
      <c r="E14" s="573" t="s">
        <v>899</v>
      </c>
      <c r="F14" s="574" t="n">
        <v>1</v>
      </c>
      <c r="G14" s="579" t="n">
        <v>300</v>
      </c>
      <c r="H14" s="580" t="n">
        <v>300</v>
      </c>
      <c r="I14" s="576" t="n">
        <f aca="false">TRUNC(IF($B14="",IFERROR(VLOOKUP($A14,SERVIÇOS!$B:$G,5,0),IFERROR(VLOOKUP($A14,$C:$J,7,0),)),0)*$F14,2)</f>
        <v>0</v>
      </c>
      <c r="J14" s="577" t="n">
        <f aca="false">H14+I14</f>
        <v>300</v>
      </c>
      <c r="K14" s="578" t="s">
        <v>12394</v>
      </c>
      <c r="L14" s="35"/>
    </row>
    <row r="15" customFormat="false" ht="15" hidden="false" customHeight="false" outlineLevel="0" collapsed="false">
      <c r="A15" s="561"/>
      <c r="B15" s="561"/>
      <c r="C15" s="562" t="s">
        <v>12395</v>
      </c>
      <c r="D15" s="563" t="str">
        <f aca="false">UPPER("Forro de gesso acartonado, acabamento em filme PVC, placa 625 x 625mm e perfil T, marca MOD-LINE, modelo Linho ou similar, instalado")</f>
        <v>FORRO DE GESSO ACARTONADO, ACABAMENTO EM FILME PVC, PLACA 625 X 625MM E PERFIL T, MARCA MOD-LINE, MODELO LINHO OU SIMILAR, INSTALADO</v>
      </c>
      <c r="E15" s="564" t="s">
        <v>897</v>
      </c>
      <c r="F15" s="565"/>
      <c r="G15" s="566"/>
      <c r="H15" s="567" t="n">
        <f aca="false">ROUND(SUM(H16),2)</f>
        <v>92.68</v>
      </c>
      <c r="I15" s="567" t="n">
        <f aca="false">ROUND(SUM(I16),2)</f>
        <v>0</v>
      </c>
      <c r="J15" s="567" t="n">
        <f aca="false">H15+I15</f>
        <v>92.68</v>
      </c>
      <c r="K15" s="568"/>
      <c r="L15" s="35"/>
      <c r="M15" s="35"/>
      <c r="N15" s="35"/>
      <c r="O15" s="35"/>
      <c r="P15" s="35"/>
      <c r="Q15" s="35"/>
      <c r="R15" s="35"/>
      <c r="S15" s="35"/>
      <c r="T15" s="35"/>
      <c r="U15" s="35"/>
      <c r="V15" s="35"/>
      <c r="W15" s="35"/>
      <c r="X15" s="35"/>
      <c r="Y15" s="35"/>
      <c r="Z15" s="35"/>
    </row>
    <row r="16" customFormat="false" ht="14.25" hidden="false" customHeight="false" outlineLevel="0" collapsed="false">
      <c r="A16" s="569"/>
      <c r="B16" s="570" t="n">
        <v>11332</v>
      </c>
      <c r="C16" s="571" t="s">
        <v>12393</v>
      </c>
      <c r="D16" s="572" t="str">
        <f aca="false">UPPER("Forro de gesso acartonado, acabamento em filme PVC, placa 625 x 625mm e perfil T, padrão linho, marca MOD-LINE ou similar, instalado")</f>
        <v>FORRO DE GESSO ACARTONADO, ACABAMENTO EM FILME PVC, PLACA 625 X 625MM E PERFIL T, PADRÃO LINHO, MARCA MOD-LINE OU SIMILAR, INSTALADO</v>
      </c>
      <c r="E16" s="573" t="s">
        <v>897</v>
      </c>
      <c r="F16" s="574" t="n">
        <v>1.1</v>
      </c>
      <c r="G16" s="579" t="n">
        <v>92.68</v>
      </c>
      <c r="H16" s="580" t="n">
        <v>92.68</v>
      </c>
      <c r="I16" s="576" t="n">
        <f aca="false">TRUNC(IF($B16="",IFERROR(VLOOKUP($A16,SERVIÇOS!$B:$G,5,0),IFERROR(VLOOKUP($A16,$C:$J,7,0),)),0)*$F16,2)</f>
        <v>0</v>
      </c>
      <c r="J16" s="577" t="n">
        <f aca="false">H16+I16</f>
        <v>92.68</v>
      </c>
      <c r="K16" s="578" t="s">
        <v>12394</v>
      </c>
      <c r="L16" s="35"/>
    </row>
    <row r="17" customFormat="false" ht="15" hidden="false" customHeight="false" outlineLevel="0" collapsed="false">
      <c r="A17" s="561"/>
      <c r="B17" s="561"/>
      <c r="C17" s="562" t="s">
        <v>12396</v>
      </c>
      <c r="D17" s="563" t="str">
        <f aca="false">UPPER("Curva vertical 200 x 50 mm para eletrocalha metálica, com ângulo 90")</f>
        <v>CURVA VERTICAL 200 X 50 MM PARA ELETROCALHA METÁLICA, COM ÂNGULO 90</v>
      </c>
      <c r="E17" s="564" t="s">
        <v>899</v>
      </c>
      <c r="F17" s="565"/>
      <c r="G17" s="566"/>
      <c r="H17" s="567" t="n">
        <f aca="false">ROUND(SUM(H18:H20),2)</f>
        <v>60.52</v>
      </c>
      <c r="I17" s="567" t="n">
        <f aca="false">ROUND(SUM(I18:I20),2)</f>
        <v>0</v>
      </c>
      <c r="J17" s="567" t="n">
        <f aca="false">H17+I17</f>
        <v>60.52</v>
      </c>
      <c r="K17" s="568"/>
      <c r="L17" s="35"/>
      <c r="M17" s="35"/>
      <c r="N17" s="35"/>
      <c r="O17" s="35"/>
      <c r="P17" s="35"/>
      <c r="Q17" s="35"/>
      <c r="R17" s="35"/>
      <c r="S17" s="35"/>
      <c r="T17" s="35"/>
      <c r="U17" s="35"/>
      <c r="V17" s="35"/>
      <c r="W17" s="35"/>
      <c r="X17" s="35"/>
      <c r="Y17" s="35"/>
      <c r="Z17" s="35"/>
    </row>
    <row r="18" customFormat="false" ht="15.75" hidden="false" customHeight="true" outlineLevel="0" collapsed="false">
      <c r="A18" s="569"/>
      <c r="B18" s="570" t="n">
        <v>11797</v>
      </c>
      <c r="C18" s="571" t="s">
        <v>12393</v>
      </c>
      <c r="D18" s="572" t="str">
        <f aca="false">UPPER("Curva vertical 200 x 50 mm para eletrocalha metálica, com ângulo 90° (ref.: mopa ou similar) ")</f>
        <v>CURVA VERTICAL 200 X 50 MM PARA ELETROCALHA METÁLICA, COM ÂNGULO 90° (REF.: MOPA OU SIMILAR) </v>
      </c>
      <c r="E18" s="573" t="s">
        <v>899</v>
      </c>
      <c r="F18" s="574" t="n">
        <v>1</v>
      </c>
      <c r="G18" s="579" t="n">
        <v>44</v>
      </c>
      <c r="H18" s="580" t="n">
        <v>44</v>
      </c>
      <c r="I18" s="576" t="n">
        <f aca="false">TRUNC(IF($B18="",IFERROR(VLOOKUP($A18,SERVIÇOS!$B:$G,5,0),IFERROR(VLOOKUP($A18,$C:$J,7,0),)),0)*$F18,2)</f>
        <v>0</v>
      </c>
      <c r="J18" s="577" t="n">
        <f aca="false">H18+I18</f>
        <v>44</v>
      </c>
      <c r="K18" s="578" t="s">
        <v>12394</v>
      </c>
      <c r="L18" s="35"/>
    </row>
    <row r="19" customFormat="false" ht="15.75" hidden="false" customHeight="true" outlineLevel="0" collapsed="false">
      <c r="A19" s="570"/>
      <c r="B19" s="570" t="n">
        <v>2436</v>
      </c>
      <c r="C19" s="571" t="s">
        <v>12389</v>
      </c>
      <c r="D19" s="572" t="str">
        <f aca="false">IF($B19="",IFERROR(VLOOKUP($A19,SERVIÇOS!$B:$G,2,0),IFERROR(VLOOKUP($A19,$C:$J,2,0),"")),IFERROR(VLOOKUP($B19,INSUMOS!$A:$D,2,0),IFERROR(VLOOKUP($B19,COTAÇÕES!$A:$J,2,0),"")))</f>
        <v>ELETRICISTA (HORISTA)</v>
      </c>
      <c r="E19" s="573" t="str">
        <f aca="false">IF($B19="",IFERROR(VLOOKUP($A19,SERVIÇOS!$B:$G,3,0),IFERROR(VLOOKUP($A19,$C:$J,3,0),"")),IFERROR(VLOOKUP($B19,INSUMOS!$A:$D,3,0),IFERROR(VLOOKUP($B19,COTAÇÕES!$A:$J,5,0),"")))</f>
        <v>H</v>
      </c>
      <c r="F19" s="574" t="n">
        <v>0.4</v>
      </c>
      <c r="G19" s="579" t="n">
        <f aca="false">IF($B19="",IFERROR(VLOOKUP($A19,SERVIÇOS!$B:$G,6,0),IFERROR(VLOOKUP($A19,$C:$J,8,0),"")),IFERROR(VLOOKUP($B19,INSUMOS!$A:$D,4,0),IFERROR(VLOOKUP($B19,COTAÇÕES!$A:$J,9,0),"")))</f>
        <v>24.2</v>
      </c>
      <c r="H19" s="580" t="n">
        <f aca="false">TRUNC(IF($B19="",IFERROR(VLOOKUP($A19,SERVIÇOS!$B:$G,4,0),IFERROR(VLOOKUP($A19,$C:$J,6,0),)),IFERROR(VLOOKUP($B19,INSUMOS!$A:$D,4,0),IFERROR(VLOOKUP($B19,COTAÇÕES!$A:$J,9,0),)))*$F19,2)</f>
        <v>9.68</v>
      </c>
      <c r="I19" s="576" t="n">
        <f aca="false">TRUNC(IF($B19="",IFERROR(VLOOKUP($A19,SERVIÇOS!$B:$G,5,0),IFERROR(VLOOKUP($A19,$C:$J,7,0),)),0)*$F19,2)</f>
        <v>0</v>
      </c>
      <c r="J19" s="577" t="n">
        <f aca="false">H19+I19</f>
        <v>9.68</v>
      </c>
      <c r="K19" s="578" t="s">
        <v>12390</v>
      </c>
      <c r="L19" s="35"/>
    </row>
    <row r="20" customFormat="false" ht="15.75" hidden="false" customHeight="true" outlineLevel="0" collapsed="false">
      <c r="A20" s="569"/>
      <c r="B20" s="569" t="n">
        <v>6111</v>
      </c>
      <c r="C20" s="571" t="s">
        <v>12389</v>
      </c>
      <c r="D20" s="572" t="str">
        <f aca="false">IF($B20="",IFERROR(VLOOKUP($A20,SERVIÇOS!$B:$G,2,0),IFERROR(VLOOKUP($A20,$C:$J,2,0),"")),IFERROR(VLOOKUP($B20,INSUMOS!$A:$D,2,0),IFERROR(VLOOKUP($B20,COTAÇÕES!$A:$J,2,0),"")))</f>
        <v>SERVENTE DE OBRAS (HORISTA)</v>
      </c>
      <c r="E20" s="573" t="str">
        <f aca="false">IF($B20="",IFERROR(VLOOKUP($A20,SERVIÇOS!$B:$G,3,0),IFERROR(VLOOKUP($A20,$C:$J,3,0),"")),IFERROR(VLOOKUP($B20,INSUMOS!$A:$D,3,0),IFERROR(VLOOKUP($B20,COTAÇÕES!$A:$J,5,0),"")))</f>
        <v>H</v>
      </c>
      <c r="F20" s="574" t="n">
        <v>0.4</v>
      </c>
      <c r="G20" s="579" t="n">
        <f aca="false">IF($B20="",IFERROR(VLOOKUP($A20,SERVIÇOS!$B:$G,6,0),IFERROR(VLOOKUP($A20,$C:$J,8,0),"")),IFERROR(VLOOKUP($B20,INSUMOS!$A:$D,4,0),IFERROR(VLOOKUP($B20,COTAÇÕES!$A:$J,9,0),"")))</f>
        <v>17.1</v>
      </c>
      <c r="H20" s="580" t="n">
        <f aca="false">TRUNC(IF($B20="",IFERROR(VLOOKUP($A20,SERVIÇOS!$B:$G,4,0),IFERROR(VLOOKUP($A20,$C:$J,6,0),)),IFERROR(VLOOKUP($B20,INSUMOS!$A:$D,4,0),IFERROR(VLOOKUP($B20,COTAÇÕES!$A:$J,9,0),)))*$F20,2)</f>
        <v>6.84</v>
      </c>
      <c r="I20" s="576" t="n">
        <f aca="false">TRUNC(IF($B20="",IFERROR(VLOOKUP($A20,SERVIÇOS!$B:$G,5,0),IFERROR(VLOOKUP($A20,$C:$J,7,0),)),0)*$F20,2)</f>
        <v>0</v>
      </c>
      <c r="J20" s="577" t="n">
        <f aca="false">H20+I20</f>
        <v>6.84</v>
      </c>
      <c r="K20" s="578" t="s">
        <v>12390</v>
      </c>
      <c r="L20" s="35"/>
    </row>
    <row r="21" customFormat="false" ht="15" hidden="false" customHeight="false" outlineLevel="0" collapsed="false">
      <c r="A21" s="561"/>
      <c r="B21" s="561"/>
      <c r="C21" s="562" t="s">
        <v>770</v>
      </c>
      <c r="D21" s="563" t="str">
        <f aca="false">UPPER("Fornecimento e instalação de eletrocalha perfurada 200 x 50 x 3000 mm (ref. mopa ou similar)")</f>
        <v>FORNECIMENTO E INSTALAÇÃO DE ELETROCALHA PERFURADA 200 X 50 X 3000 MM (REF. MOPA OU SIMILAR)</v>
      </c>
      <c r="E21" s="564" t="s">
        <v>904</v>
      </c>
      <c r="F21" s="565"/>
      <c r="G21" s="566"/>
      <c r="H21" s="567" t="n">
        <f aca="false">ROUND(SUM(H22:H25),2)</f>
        <v>36.52</v>
      </c>
      <c r="I21" s="567" t="n">
        <f aca="false">ROUND(SUM(I22:I25),2)</f>
        <v>0</v>
      </c>
      <c r="J21" s="567" t="n">
        <f aca="false">ROUND(SUM(J22:J25),2)</f>
        <v>36.52</v>
      </c>
      <c r="K21" s="568"/>
      <c r="L21" s="35"/>
      <c r="M21" s="35"/>
      <c r="N21" s="35"/>
      <c r="O21" s="35"/>
      <c r="P21" s="35"/>
      <c r="Q21" s="35"/>
      <c r="R21" s="35"/>
      <c r="S21" s="35"/>
      <c r="T21" s="35"/>
      <c r="U21" s="35"/>
      <c r="V21" s="35"/>
      <c r="W21" s="35"/>
      <c r="X21" s="35"/>
      <c r="Y21" s="35"/>
      <c r="Z21" s="35"/>
    </row>
    <row r="22" customFormat="false" ht="15.75" hidden="false" customHeight="true" outlineLevel="0" collapsed="false">
      <c r="A22" s="569"/>
      <c r="B22" s="570" t="n">
        <v>2692</v>
      </c>
      <c r="C22" s="571" t="s">
        <v>12393</v>
      </c>
      <c r="D22" s="572" t="str">
        <f aca="false">IF($B22="",IFERROR(VLOOKUP($A22,SERVIÇOS!$B:$G,2,0),IFERROR(VLOOKUP($A22,$C:$J,2,0),"")),IFERROR(VLOOKUP($B22,INSUMOS!$A:$D,2,0),IFERROR(VLOOKUP($B22,COTAÇÕES!$A:$J,2,0),"")))</f>
        <v>DESMOLDANTE PROTETOR PARA FORMAS DE MADEIRA, DE BASE OLEOSA EMULSIONADA EM AGUA</v>
      </c>
      <c r="E22" s="573" t="str">
        <f aca="false">IF($B22="",IFERROR(VLOOKUP($A22,SERVIÇOS!$B:$G,3,0),IFERROR(VLOOKUP($A22,$C:$J,3,0),"")),IFERROR(VLOOKUP($B22,INSUMOS!$A:$D,3,0),IFERROR(VLOOKUP($B22,COTAÇÕES!$A:$J,5,0),"")))</f>
        <v>L</v>
      </c>
      <c r="F22" s="574" t="n">
        <v>1</v>
      </c>
      <c r="G22" s="579" t="n">
        <f aca="false">IF($B22="",IFERROR(VLOOKUP($A22,SERVIÇOS!$B:$G,6,0),IFERROR(VLOOKUP($A22,$C:$J,8,0),"")),IFERROR(VLOOKUP($B22,INSUMOS!$A:$D,4,0),IFERROR(VLOOKUP($B22,COTAÇÕES!$A:$J,9,0),"")))</f>
        <v>6.74</v>
      </c>
      <c r="H22" s="580" t="n">
        <f aca="false">TRUNC(IF($B22="",IFERROR(VLOOKUP($A22,SERVIÇOS!$B:$G,4,0),IFERROR(VLOOKUP($A22,$C:$J,6,0),)),IFERROR(VLOOKUP($B22,INSUMOS!$A:$D,4,0),IFERROR(VLOOKUP($B22,COTAÇÕES!$A:$J,9,0),)))*$F22,2)</f>
        <v>6.74</v>
      </c>
      <c r="I22" s="576" t="n">
        <f aca="false">TRUNC(IF($B22="",IFERROR(VLOOKUP($A22,SERVIÇOS!$B:$G,5,0),IFERROR(VLOOKUP($A22,$C:$J,7,0),)),0)*$F22,2)</f>
        <v>0</v>
      </c>
      <c r="J22" s="577" t="n">
        <f aca="false">H22+I22</f>
        <v>6.74</v>
      </c>
      <c r="K22" s="578" t="s">
        <v>12394</v>
      </c>
      <c r="L22" s="35"/>
    </row>
    <row r="23" customFormat="false" ht="15.75" hidden="false" customHeight="true" outlineLevel="0" collapsed="false">
      <c r="A23" s="569"/>
      <c r="B23" s="570" t="n">
        <v>3561</v>
      </c>
      <c r="C23" s="571" t="s">
        <v>12393</v>
      </c>
      <c r="D23" s="572" t="str">
        <f aca="false">UPPER("Cartela de bucha S-8 com 10 conjuntos de bucha/parafuso")</f>
        <v>CARTELA DE BUCHA S-8 COM 10 CONJUNTOS DE BUCHA/PARAFUSO</v>
      </c>
      <c r="E23" s="573" t="s">
        <v>9879</v>
      </c>
      <c r="F23" s="574" t="n">
        <v>0.6</v>
      </c>
      <c r="G23" s="579" t="n">
        <v>5</v>
      </c>
      <c r="H23" s="580" t="n">
        <v>5</v>
      </c>
      <c r="I23" s="576" t="n">
        <f aca="false">TRUNC(IF($B23="",IFERROR(VLOOKUP($A23,SERVIÇOS!$B:$G,5,0),IFERROR(VLOOKUP($A23,$C:$J,7,0),)),0)*$F23,2)</f>
        <v>0</v>
      </c>
      <c r="J23" s="577" t="n">
        <f aca="false">H23+I23</f>
        <v>5</v>
      </c>
      <c r="K23" s="578" t="s">
        <v>12394</v>
      </c>
      <c r="L23" s="35"/>
    </row>
    <row r="24" customFormat="false" ht="15.75" hidden="false" customHeight="true" outlineLevel="0" collapsed="false">
      <c r="A24" s="569"/>
      <c r="B24" s="570" t="n">
        <v>2436</v>
      </c>
      <c r="C24" s="571" t="s">
        <v>12389</v>
      </c>
      <c r="D24" s="572" t="str">
        <f aca="false">IF($B24="",IFERROR(VLOOKUP($A24,SERVIÇOS!$B:$G,2,0),IFERROR(VLOOKUP($A24,$C:$J,2,0),"")),IFERROR(VLOOKUP($B24,INSUMOS!$A:$D,2,0),IFERROR(VLOOKUP($B24,COTAÇÕES!$A:$J,2,0),"")))</f>
        <v>ELETRICISTA (HORISTA)</v>
      </c>
      <c r="E24" s="573" t="str">
        <f aca="false">IF($B24="",IFERROR(VLOOKUP($A24,SERVIÇOS!$B:$G,3,0),IFERROR(VLOOKUP($A24,$C:$J,3,0),"")),IFERROR(VLOOKUP($B24,INSUMOS!$A:$D,3,0),IFERROR(VLOOKUP($B24,COTAÇÕES!$A:$J,5,0),"")))</f>
        <v>H</v>
      </c>
      <c r="F24" s="574" t="n">
        <v>0.6</v>
      </c>
      <c r="G24" s="579" t="n">
        <f aca="false">IF($B24="",IFERROR(VLOOKUP($A24,SERVIÇOS!$B:$G,6,0),IFERROR(VLOOKUP($A24,$C:$J,8,0),"")),IFERROR(VLOOKUP($B24,INSUMOS!$A:$D,4,0),IFERROR(VLOOKUP($B24,COTAÇÕES!$A:$J,9,0),"")))</f>
        <v>24.2</v>
      </c>
      <c r="H24" s="580" t="n">
        <f aca="false">TRUNC(IF($B24="",IFERROR(VLOOKUP($A24,SERVIÇOS!$B:$G,4,0),IFERROR(VLOOKUP($A24,$C:$J,6,0),)),IFERROR(VLOOKUP($B24,INSUMOS!$A:$D,4,0),IFERROR(VLOOKUP($B24,COTAÇÕES!$A:$J,9,0),)))*$F24,2)</f>
        <v>14.52</v>
      </c>
      <c r="I24" s="576" t="n">
        <f aca="false">TRUNC(IF($B24="",IFERROR(VLOOKUP($A24,SERVIÇOS!$B:$G,5,0),IFERROR(VLOOKUP($A24,$C:$J,7,0),)),0)*$F24,2)</f>
        <v>0</v>
      </c>
      <c r="J24" s="577" t="n">
        <f aca="false">H24+I24</f>
        <v>14.52</v>
      </c>
      <c r="K24" s="578" t="s">
        <v>12390</v>
      </c>
      <c r="L24" s="35"/>
    </row>
    <row r="25" customFormat="false" ht="15.75" hidden="false" customHeight="true" outlineLevel="0" collapsed="false">
      <c r="A25" s="569"/>
      <c r="B25" s="569" t="n">
        <v>6111</v>
      </c>
      <c r="C25" s="571" t="s">
        <v>12389</v>
      </c>
      <c r="D25" s="572" t="str">
        <f aca="false">IF($B25="",IFERROR(VLOOKUP($A25,SERVIÇOS!$B:$G,2,0),IFERROR(VLOOKUP($A25,$C:$J,2,0),"")),IFERROR(VLOOKUP($B25,INSUMOS!$A:$D,2,0),IFERROR(VLOOKUP($B25,COTAÇÕES!$A:$J,2,0),"")))</f>
        <v>SERVENTE DE OBRAS (HORISTA)</v>
      </c>
      <c r="E25" s="573" t="str">
        <f aca="false">IF($B25="",IFERROR(VLOOKUP($A25,SERVIÇOS!$B:$G,3,0),IFERROR(VLOOKUP($A25,$C:$J,3,0),"")),IFERROR(VLOOKUP($B25,INSUMOS!$A:$D,3,0),IFERROR(VLOOKUP($B25,COTAÇÕES!$A:$J,5,0),"")))</f>
        <v>H</v>
      </c>
      <c r="F25" s="574" t="n">
        <v>0.6</v>
      </c>
      <c r="G25" s="579" t="n">
        <f aca="false">IF($B25="",IFERROR(VLOOKUP($A25,SERVIÇOS!$B:$G,6,0),IFERROR(VLOOKUP($A25,$C:$J,8,0),"")),IFERROR(VLOOKUP($B25,INSUMOS!$A:$D,4,0),IFERROR(VLOOKUP($B25,COTAÇÕES!$A:$J,9,0),"")))</f>
        <v>17.1</v>
      </c>
      <c r="H25" s="580" t="n">
        <f aca="false">TRUNC(IF($B25="",IFERROR(VLOOKUP($A25,SERVIÇOS!$B:$G,4,0),IFERROR(VLOOKUP($A25,$C:$J,6,0),)),IFERROR(VLOOKUP($B25,INSUMOS!$A:$D,4,0),IFERROR(VLOOKUP($B25,COTAÇÕES!$A:$J,9,0),)))*$F25,2)</f>
        <v>10.26</v>
      </c>
      <c r="I25" s="576" t="n">
        <f aca="false">TRUNC(IF($B25="",IFERROR(VLOOKUP($A25,SERVIÇOS!$B:$G,5,0),IFERROR(VLOOKUP($A25,$C:$J,7,0),)),0)*$F25,2)</f>
        <v>0</v>
      </c>
      <c r="J25" s="577" t="n">
        <f aca="false">H25+I25</f>
        <v>10.26</v>
      </c>
      <c r="K25" s="578" t="s">
        <v>12390</v>
      </c>
      <c r="L25" s="35"/>
    </row>
    <row r="26" customFormat="false" ht="15" hidden="false" customHeight="false" outlineLevel="0" collapsed="false">
      <c r="A26" s="561"/>
      <c r="B26" s="561"/>
      <c r="C26" s="562" t="s">
        <v>772</v>
      </c>
      <c r="D26" s="563" t="str">
        <f aca="false">UPPER("	Fornecimento e instalação de eletrocalha metálica 75 x 50 x 3000 mm (ref. vl 3.01 ge 75/50 valemam ou similar)")</f>
        <v>	FORNECIMENTO E INSTALAÇÃO DE ELETROCALHA METÁLICA 75 X 50 X 3000 MM (REF. VL 3.01 GE 75/50 VALEMAM OU SIMILAR)</v>
      </c>
      <c r="E26" s="564" t="s">
        <v>899</v>
      </c>
      <c r="F26" s="565"/>
      <c r="G26" s="566"/>
      <c r="H26" s="567" t="n">
        <f aca="false">ROUND(SUM(H27:H30),2)</f>
        <v>92.7</v>
      </c>
      <c r="I26" s="567" t="n">
        <f aca="false">ROUND(SUM(I27:I30),2)</f>
        <v>0</v>
      </c>
      <c r="J26" s="567" t="n">
        <f aca="false">ROUND(SUM(J27:J30),2)</f>
        <v>92.7</v>
      </c>
      <c r="K26" s="568"/>
      <c r="L26" s="35"/>
      <c r="M26" s="35"/>
      <c r="N26" s="35"/>
      <c r="O26" s="35"/>
      <c r="P26" s="35"/>
      <c r="Q26" s="35"/>
      <c r="R26" s="35"/>
      <c r="S26" s="35"/>
      <c r="T26" s="35"/>
      <c r="U26" s="35"/>
      <c r="V26" s="35"/>
      <c r="W26" s="35"/>
      <c r="X26" s="35"/>
      <c r="Y26" s="35"/>
      <c r="Z26" s="35"/>
    </row>
    <row r="27" customFormat="false" ht="15.75" hidden="false" customHeight="true" outlineLevel="0" collapsed="false">
      <c r="A27" s="569"/>
      <c r="B27" s="570" t="n">
        <v>858</v>
      </c>
      <c r="C27" s="571" t="s">
        <v>12393</v>
      </c>
      <c r="D27" s="572" t="str">
        <f aca="false">UPPER("Eletrocalha metálica perfurada 75 x 50 x 3000 mm (ref. vl 3.01 75/50 ge valemam ou similar)")</f>
        <v>ELETROCALHA METÁLICA PERFURADA 75 X 50 X 3000 MM (REF. VL 3.01 75/50 GE VALEMAM OU SIMILAR)</v>
      </c>
      <c r="E27" s="573" t="s">
        <v>899</v>
      </c>
      <c r="F27" s="574" t="n">
        <v>1</v>
      </c>
      <c r="G27" s="579" t="n">
        <v>62.92</v>
      </c>
      <c r="H27" s="580" t="n">
        <v>62.92</v>
      </c>
      <c r="I27" s="576" t="n">
        <f aca="false">TRUNC(IF($B27="",IFERROR(VLOOKUP($A27,SERVIÇOS!$B:$G,5,0),IFERROR(VLOOKUP($A27,$C:$J,7,0),)),0)*$F27,2)</f>
        <v>0</v>
      </c>
      <c r="J27" s="577" t="n">
        <f aca="false">H27+I27</f>
        <v>62.92</v>
      </c>
      <c r="K27" s="578" t="s">
        <v>12394</v>
      </c>
      <c r="L27" s="35"/>
    </row>
    <row r="28" customFormat="false" ht="15.75" hidden="false" customHeight="true" outlineLevel="0" collapsed="false">
      <c r="A28" s="569"/>
      <c r="B28" s="570" t="n">
        <v>3561</v>
      </c>
      <c r="C28" s="571" t="s">
        <v>12393</v>
      </c>
      <c r="D28" s="572" t="str">
        <f aca="false">UPPER("Cartela de bucha S-8 com 10 conjuntos de bucha/parafuso")</f>
        <v>CARTELA DE BUCHA S-8 COM 10 CONJUNTOS DE BUCHA/PARAFUSO</v>
      </c>
      <c r="E28" s="573" t="s">
        <v>9879</v>
      </c>
      <c r="F28" s="574" t="n">
        <v>0.6</v>
      </c>
      <c r="G28" s="579" t="n">
        <v>5</v>
      </c>
      <c r="H28" s="580" t="n">
        <v>5</v>
      </c>
      <c r="I28" s="576" t="n">
        <f aca="false">TRUNC(IF($B28="",IFERROR(VLOOKUP($A28,SERVIÇOS!$B:$G,5,0),IFERROR(VLOOKUP($A28,$C:$J,7,0),)),0)*$F28,2)</f>
        <v>0</v>
      </c>
      <c r="J28" s="577" t="n">
        <f aca="false">H28+I28</f>
        <v>5</v>
      </c>
      <c r="K28" s="578" t="s">
        <v>12394</v>
      </c>
      <c r="L28" s="35"/>
    </row>
    <row r="29" customFormat="false" ht="15.75" hidden="false" customHeight="true" outlineLevel="0" collapsed="false">
      <c r="A29" s="569"/>
      <c r="B29" s="570" t="n">
        <v>2436</v>
      </c>
      <c r="C29" s="571" t="s">
        <v>12389</v>
      </c>
      <c r="D29" s="572" t="str">
        <f aca="false">IF($B29="",IFERROR(VLOOKUP($A29,SERVIÇOS!$B:$G,2,0),IFERROR(VLOOKUP($A29,$C:$J,2,0),"")),IFERROR(VLOOKUP($B29,INSUMOS!$A:$D,2,0),IFERROR(VLOOKUP($B29,COTAÇÕES!$A:$J,2,0),"")))</f>
        <v>ELETRICISTA (HORISTA)</v>
      </c>
      <c r="E29" s="573" t="str">
        <f aca="false">IF($B29="",IFERROR(VLOOKUP($A29,SERVIÇOS!$B:$G,3,0),IFERROR(VLOOKUP($A29,$C:$J,3,0),"")),IFERROR(VLOOKUP($B29,INSUMOS!$A:$D,3,0),IFERROR(VLOOKUP($B29,COTAÇÕES!$A:$J,5,0),"")))</f>
        <v>H</v>
      </c>
      <c r="F29" s="574" t="n">
        <v>0.6</v>
      </c>
      <c r="G29" s="579" t="n">
        <f aca="false">IF($B29="",IFERROR(VLOOKUP($A29,SERVIÇOS!$B:$G,6,0),IFERROR(VLOOKUP($A29,$C:$J,8,0),"")),IFERROR(VLOOKUP($B29,INSUMOS!$A:$D,4,0),IFERROR(VLOOKUP($B29,COTAÇÕES!$A:$J,9,0),"")))</f>
        <v>24.2</v>
      </c>
      <c r="H29" s="580" t="n">
        <f aca="false">TRUNC(IF($B29="",IFERROR(VLOOKUP($A29,SERVIÇOS!$B:$G,4,0),IFERROR(VLOOKUP($A29,$C:$J,6,0),)),IFERROR(VLOOKUP($B29,INSUMOS!$A:$D,4,0),IFERROR(VLOOKUP($B29,COTAÇÕES!$A:$J,9,0),)))*$F29,2)</f>
        <v>14.52</v>
      </c>
      <c r="I29" s="576" t="n">
        <f aca="false">TRUNC(IF($B29="",IFERROR(VLOOKUP($A29,SERVIÇOS!$B:$G,5,0),IFERROR(VLOOKUP($A29,$C:$J,7,0),)),0)*$F29,2)</f>
        <v>0</v>
      </c>
      <c r="J29" s="577" t="n">
        <f aca="false">H29+I29</f>
        <v>14.52</v>
      </c>
      <c r="K29" s="578" t="s">
        <v>12390</v>
      </c>
      <c r="L29" s="35"/>
    </row>
    <row r="30" customFormat="false" ht="15.75" hidden="false" customHeight="true" outlineLevel="0" collapsed="false">
      <c r="A30" s="569"/>
      <c r="B30" s="569" t="n">
        <v>6111</v>
      </c>
      <c r="C30" s="571" t="s">
        <v>12389</v>
      </c>
      <c r="D30" s="572" t="str">
        <f aca="false">IF($B30="",IFERROR(VLOOKUP($A30,SERVIÇOS!$B:$G,2,0),IFERROR(VLOOKUP($A30,$C:$J,2,0),"")),IFERROR(VLOOKUP($B30,INSUMOS!$A:$D,2,0),IFERROR(VLOOKUP($B30,COTAÇÕES!$A:$J,2,0),"")))</f>
        <v>SERVENTE DE OBRAS (HORISTA)</v>
      </c>
      <c r="E30" s="573" t="str">
        <f aca="false">IF($B30="",IFERROR(VLOOKUP($A30,SERVIÇOS!$B:$G,3,0),IFERROR(VLOOKUP($A30,$C:$J,3,0),"")),IFERROR(VLOOKUP($B30,INSUMOS!$A:$D,3,0),IFERROR(VLOOKUP($B30,COTAÇÕES!$A:$J,5,0),"")))</f>
        <v>H</v>
      </c>
      <c r="F30" s="574" t="n">
        <v>0.6</v>
      </c>
      <c r="G30" s="579" t="n">
        <f aca="false">IF($B30="",IFERROR(VLOOKUP($A30,SERVIÇOS!$B:$G,6,0),IFERROR(VLOOKUP($A30,$C:$J,8,0),"")),IFERROR(VLOOKUP($B30,INSUMOS!$A:$D,4,0),IFERROR(VLOOKUP($B30,COTAÇÕES!$A:$J,9,0),"")))</f>
        <v>17.1</v>
      </c>
      <c r="H30" s="580" t="n">
        <f aca="false">TRUNC(IF($B30="",IFERROR(VLOOKUP($A30,SERVIÇOS!$B:$G,4,0),IFERROR(VLOOKUP($A30,$C:$J,6,0),)),IFERROR(VLOOKUP($B30,INSUMOS!$A:$D,4,0),IFERROR(VLOOKUP($B30,COTAÇÕES!$A:$J,9,0),)))*$F30,2)</f>
        <v>10.26</v>
      </c>
      <c r="I30" s="576" t="n">
        <f aca="false">TRUNC(IF($B30="",IFERROR(VLOOKUP($A30,SERVIÇOS!$B:$G,5,0),IFERROR(VLOOKUP($A30,$C:$J,7,0),)),0)*$F30,2)</f>
        <v>0</v>
      </c>
      <c r="J30" s="577" t="n">
        <f aca="false">H30+I30</f>
        <v>10.26</v>
      </c>
      <c r="K30" s="578" t="s">
        <v>12390</v>
      </c>
      <c r="L30" s="35"/>
    </row>
    <row r="31" customFormat="false" ht="15" hidden="false" customHeight="false" outlineLevel="0" collapsed="false">
      <c r="A31" s="561"/>
      <c r="B31" s="561"/>
      <c r="C31" s="562" t="s">
        <v>774</v>
      </c>
      <c r="D31" s="563" t="str">
        <f aca="false">UPPER("Curva vertical 200 x 50 mm para eletrocalha metálica, com ângulo 90")</f>
        <v>CURVA VERTICAL 200 X 50 MM PARA ELETROCALHA METÁLICA, COM ÂNGULO 90</v>
      </c>
      <c r="E31" s="564" t="s">
        <v>899</v>
      </c>
      <c r="F31" s="565"/>
      <c r="G31" s="566"/>
      <c r="H31" s="567" t="n">
        <f aca="false">ROUND(SUM(H32:H34),2)</f>
        <v>50.76</v>
      </c>
      <c r="I31" s="567" t="n">
        <f aca="false">ROUND(SUM(I32:I34),2)</f>
        <v>0</v>
      </c>
      <c r="J31" s="567" t="n">
        <f aca="false">H31+I31</f>
        <v>50.76</v>
      </c>
      <c r="K31" s="568"/>
      <c r="L31" s="35"/>
      <c r="M31" s="35"/>
      <c r="N31" s="35"/>
      <c r="O31" s="35"/>
      <c r="P31" s="35"/>
      <c r="Q31" s="35"/>
      <c r="R31" s="35"/>
      <c r="S31" s="35"/>
      <c r="T31" s="35"/>
      <c r="U31" s="35"/>
      <c r="V31" s="35"/>
      <c r="W31" s="35"/>
      <c r="X31" s="35"/>
      <c r="Y31" s="35"/>
      <c r="Z31" s="35"/>
    </row>
    <row r="32" customFormat="false" ht="15.75" hidden="false" customHeight="true" outlineLevel="0" collapsed="false">
      <c r="A32" s="569"/>
      <c r="B32" s="570" t="n">
        <v>13360</v>
      </c>
      <c r="C32" s="571" t="s">
        <v>12393</v>
      </c>
      <c r="D32" s="572" t="str">
        <f aca="false">UPPER("Curva vertical interna 75 x 50 mm para eletrocalha metálica lisa zincada (ref.: mopa ou similar)")</f>
        <v>CURVA VERTICAL INTERNA 75 X 50 MM PARA ELETROCALHA METÁLICA LISA ZINCADA (REF.: MOPA OU SIMILAR)</v>
      </c>
      <c r="E32" s="573" t="s">
        <v>899</v>
      </c>
      <c r="F32" s="574" t="n">
        <v>1</v>
      </c>
      <c r="G32" s="579" t="n">
        <v>34.24</v>
      </c>
      <c r="H32" s="580" t="n">
        <v>34.24</v>
      </c>
      <c r="I32" s="576" t="n">
        <f aca="false">TRUNC(IF($B32="",IFERROR(VLOOKUP($A32,SERVIÇOS!$B:$G,5,0),IFERROR(VLOOKUP($A32,$C:$J,7,0),)),0)*$F32,2)</f>
        <v>0</v>
      </c>
      <c r="J32" s="577" t="n">
        <f aca="false">H32+I32</f>
        <v>34.24</v>
      </c>
      <c r="K32" s="578" t="s">
        <v>12394</v>
      </c>
      <c r="L32" s="35"/>
    </row>
    <row r="33" customFormat="false" ht="15.75" hidden="false" customHeight="true" outlineLevel="0" collapsed="false">
      <c r="A33" s="570"/>
      <c r="B33" s="570" t="n">
        <v>2436</v>
      </c>
      <c r="C33" s="571" t="s">
        <v>12389</v>
      </c>
      <c r="D33" s="572" t="str">
        <f aca="false">IF($B33="",IFERROR(VLOOKUP($A33,SERVIÇOS!$B:$G,2,0),IFERROR(VLOOKUP($A33,$C:$J,2,0),"")),IFERROR(VLOOKUP($B33,INSUMOS!$A:$D,2,0),IFERROR(VLOOKUP($B33,COTAÇÕES!$A:$J,2,0),"")))</f>
        <v>ELETRICISTA (HORISTA)</v>
      </c>
      <c r="E33" s="573" t="str">
        <f aca="false">IF($B33="",IFERROR(VLOOKUP($A33,SERVIÇOS!$B:$G,3,0),IFERROR(VLOOKUP($A33,$C:$J,3,0),"")),IFERROR(VLOOKUP($B33,INSUMOS!$A:$D,3,0),IFERROR(VLOOKUP($B33,COTAÇÕES!$A:$J,5,0),"")))</f>
        <v>H</v>
      </c>
      <c r="F33" s="574" t="n">
        <v>0.4</v>
      </c>
      <c r="G33" s="579" t="n">
        <f aca="false">IF($B33="",IFERROR(VLOOKUP($A33,SERVIÇOS!$B:$G,6,0),IFERROR(VLOOKUP($A33,$C:$J,8,0),"")),IFERROR(VLOOKUP($B33,INSUMOS!$A:$D,4,0),IFERROR(VLOOKUP($B33,COTAÇÕES!$A:$J,9,0),"")))</f>
        <v>24.2</v>
      </c>
      <c r="H33" s="580" t="n">
        <f aca="false">TRUNC(IF($B33="",IFERROR(VLOOKUP($A33,SERVIÇOS!$B:$G,4,0),IFERROR(VLOOKUP($A33,$C:$J,6,0),)),IFERROR(VLOOKUP($B33,INSUMOS!$A:$D,4,0),IFERROR(VLOOKUP($B33,COTAÇÕES!$A:$J,9,0),)))*$F33,2)</f>
        <v>9.68</v>
      </c>
      <c r="I33" s="576" t="n">
        <f aca="false">TRUNC(IF($B33="",IFERROR(VLOOKUP($A33,SERVIÇOS!$B:$G,5,0),IFERROR(VLOOKUP($A33,$C:$J,7,0),)),0)*$F33,2)</f>
        <v>0</v>
      </c>
      <c r="J33" s="577" t="n">
        <f aca="false">H33+I33</f>
        <v>9.68</v>
      </c>
      <c r="K33" s="578" t="s">
        <v>12390</v>
      </c>
      <c r="L33" s="35"/>
    </row>
    <row r="34" customFormat="false" ht="15.75" hidden="false" customHeight="true" outlineLevel="0" collapsed="false">
      <c r="A34" s="569"/>
      <c r="B34" s="569" t="n">
        <v>6111</v>
      </c>
      <c r="C34" s="571" t="s">
        <v>12389</v>
      </c>
      <c r="D34" s="572" t="str">
        <f aca="false">IF($B34="",IFERROR(VLOOKUP($A34,SERVIÇOS!$B:$G,2,0),IFERROR(VLOOKUP($A34,$C:$J,2,0),"")),IFERROR(VLOOKUP($B34,INSUMOS!$A:$D,2,0),IFERROR(VLOOKUP($B34,COTAÇÕES!$A:$J,2,0),"")))</f>
        <v>SERVENTE DE OBRAS (HORISTA)</v>
      </c>
      <c r="E34" s="573" t="str">
        <f aca="false">IF($B34="",IFERROR(VLOOKUP($A34,SERVIÇOS!$B:$G,3,0),IFERROR(VLOOKUP($A34,$C:$J,3,0),"")),IFERROR(VLOOKUP($B34,INSUMOS!$A:$D,3,0),IFERROR(VLOOKUP($B34,COTAÇÕES!$A:$J,5,0),"")))</f>
        <v>H</v>
      </c>
      <c r="F34" s="574" t="n">
        <v>0.4</v>
      </c>
      <c r="G34" s="579" t="n">
        <f aca="false">IF($B34="",IFERROR(VLOOKUP($A34,SERVIÇOS!$B:$G,6,0),IFERROR(VLOOKUP($A34,$C:$J,8,0),"")),IFERROR(VLOOKUP($B34,INSUMOS!$A:$D,4,0),IFERROR(VLOOKUP($B34,COTAÇÕES!$A:$J,9,0),"")))</f>
        <v>17.1</v>
      </c>
      <c r="H34" s="580" t="n">
        <f aca="false">TRUNC(IF($B34="",IFERROR(VLOOKUP($A34,SERVIÇOS!$B:$G,4,0),IFERROR(VLOOKUP($A34,$C:$J,6,0),)),IFERROR(VLOOKUP($B34,INSUMOS!$A:$D,4,0),IFERROR(VLOOKUP($B34,COTAÇÕES!$A:$J,9,0),)))*$F34,2)</f>
        <v>6.84</v>
      </c>
      <c r="I34" s="576" t="n">
        <f aca="false">TRUNC(IF($B34="",IFERROR(VLOOKUP($A34,SERVIÇOS!$B:$G,5,0),IFERROR(VLOOKUP($A34,$C:$J,7,0),)),0)*$F34,2)</f>
        <v>0</v>
      </c>
      <c r="J34" s="577" t="n">
        <f aca="false">H34+I34</f>
        <v>6.84</v>
      </c>
      <c r="K34" s="578" t="s">
        <v>12390</v>
      </c>
      <c r="L34" s="35"/>
    </row>
    <row r="35" customFormat="false" ht="15.75" hidden="false" customHeight="true" outlineLevel="0" collapsed="false">
      <c r="A35" s="561"/>
      <c r="B35" s="561"/>
      <c r="C35" s="562" t="s">
        <v>12397</v>
      </c>
      <c r="D35" s="563" t="str">
        <f aca="false">UPPER("Extintor de pó químico seco (PQS), capacidade 20 kg sobre rodas")</f>
        <v>EXTINTOR DE PÓ QUÍMICO SECO (PQS), CAPACIDADE 20 KG SOBRE RODAS</v>
      </c>
      <c r="E35" s="564" t="s">
        <v>899</v>
      </c>
      <c r="F35" s="565"/>
      <c r="G35" s="566"/>
      <c r="H35" s="567" t="n">
        <f aca="false">ROUND(SUM(H36:H37),2)</f>
        <v>2354.99</v>
      </c>
      <c r="I35" s="567" t="n">
        <f aca="false">ROUND(SUM(I36:I38),2)</f>
        <v>0</v>
      </c>
      <c r="J35" s="567" t="n">
        <f aca="false">H35+I35</f>
        <v>2354.99</v>
      </c>
      <c r="K35" s="568"/>
      <c r="L35" s="35"/>
      <c r="M35" s="35"/>
      <c r="N35" s="35"/>
      <c r="O35" s="35"/>
      <c r="P35" s="35"/>
      <c r="Q35" s="35"/>
      <c r="R35" s="35"/>
      <c r="S35" s="35"/>
      <c r="T35" s="35"/>
      <c r="U35" s="35"/>
      <c r="V35" s="35"/>
      <c r="W35" s="35"/>
      <c r="X35" s="35"/>
      <c r="Y35" s="35"/>
      <c r="Z35" s="35"/>
    </row>
    <row r="36" customFormat="false" ht="15.75" hidden="false" customHeight="true" outlineLevel="0" collapsed="false">
      <c r="A36" s="569"/>
      <c r="B36" s="570" t="n">
        <v>8752</v>
      </c>
      <c r="C36" s="571" t="s">
        <v>12393</v>
      </c>
      <c r="D36" s="572" t="str">
        <f aca="false">UPPER("Extintor de pó químico (PQS), capacidade 20 kg sobre rodas (ABC)")</f>
        <v>EXTINTOR DE PÓ QUÍMICO (PQS), CAPACIDADE 20 KG SOBRE RODAS (ABC)</v>
      </c>
      <c r="E36" s="573" t="s">
        <v>899</v>
      </c>
      <c r="F36" s="574" t="n">
        <v>1</v>
      </c>
      <c r="G36" s="579" t="n">
        <v>2320.79</v>
      </c>
      <c r="H36" s="580" t="n">
        <v>2320.79</v>
      </c>
      <c r="I36" s="576" t="n">
        <f aca="false">TRUNC(IF($B36="",IFERROR(VLOOKUP($A36,SERVIÇOS!$B:$G,5,0),IFERROR(VLOOKUP($A36,$C:$J,7,0),)),0)*$F36,2)</f>
        <v>0</v>
      </c>
      <c r="J36" s="577" t="n">
        <f aca="false">H36+I36</f>
        <v>2320.79</v>
      </c>
      <c r="K36" s="578" t="s">
        <v>12394</v>
      </c>
      <c r="L36" s="35"/>
    </row>
    <row r="37" customFormat="false" ht="15.75" hidden="false" customHeight="true" outlineLevel="0" collapsed="false">
      <c r="A37" s="569"/>
      <c r="B37" s="569" t="n">
        <v>6111</v>
      </c>
      <c r="C37" s="571" t="s">
        <v>12389</v>
      </c>
      <c r="D37" s="572" t="str">
        <f aca="false">IF($B37="",IFERROR(VLOOKUP($A37,SERVIÇOS!$B:$G,2,0),IFERROR(VLOOKUP($A37,$C:$J,2,0),"")),IFERROR(VLOOKUP($B37,INSUMOS!$A:$D,2,0),IFERROR(VLOOKUP($B37,COTAÇÕES!$A:$J,2,0),"")))</f>
        <v>SERVENTE DE OBRAS (HORISTA)</v>
      </c>
      <c r="E37" s="573" t="str">
        <f aca="false">IF($B37="",IFERROR(VLOOKUP($A37,SERVIÇOS!$B:$G,3,0),IFERROR(VLOOKUP($A37,$C:$J,3,0),"")),IFERROR(VLOOKUP($B37,INSUMOS!$A:$D,3,0),IFERROR(VLOOKUP($B37,COTAÇÕES!$A:$J,5,0),"")))</f>
        <v>H</v>
      </c>
      <c r="F37" s="574" t="n">
        <v>2</v>
      </c>
      <c r="G37" s="579" t="n">
        <f aca="false">IF($B37="",IFERROR(VLOOKUP($A37,SERVIÇOS!$B:$G,6,0),IFERROR(VLOOKUP($A37,$C:$J,8,0),"")),IFERROR(VLOOKUP($B37,INSUMOS!$A:$D,4,0),IFERROR(VLOOKUP($B37,COTAÇÕES!$A:$J,9,0),"")))</f>
        <v>17.1</v>
      </c>
      <c r="H37" s="580" t="n">
        <f aca="false">TRUNC(IF($B37="",IFERROR(VLOOKUP($A37,SERVIÇOS!$B:$G,4,0),IFERROR(VLOOKUP($A37,$C:$J,6,0),)),IFERROR(VLOOKUP($B37,INSUMOS!$A:$D,4,0),IFERROR(VLOOKUP($B37,COTAÇÕES!$A:$J,9,0),)))*$F37,2)</f>
        <v>34.2</v>
      </c>
      <c r="I37" s="576" t="n">
        <f aca="false">TRUNC(IF($B37="",IFERROR(VLOOKUP($A37,SERVIÇOS!$B:$G,5,0),IFERROR(VLOOKUP($A37,$C:$J,7,0),)),0)*$F37,2)</f>
        <v>0</v>
      </c>
      <c r="J37" s="577" t="n">
        <f aca="false">H37+I37</f>
        <v>34.2</v>
      </c>
      <c r="K37" s="578" t="s">
        <v>12390</v>
      </c>
      <c r="L37" s="35"/>
    </row>
    <row r="38" customFormat="false" ht="15.75" hidden="false" customHeight="true" outlineLevel="0" collapsed="false">
      <c r="A38" s="561"/>
      <c r="B38" s="561"/>
      <c r="C38" s="562" t="s">
        <v>865</v>
      </c>
      <c r="D38" s="563" t="str">
        <f aca="false">UPPER("Avisador sonoro tipo sirene para incêndio - Fornecimento")</f>
        <v>AVISADOR SONORO TIPO SIRENE PARA INCÊNDIO - FORNECIMENTO</v>
      </c>
      <c r="E38" s="564" t="s">
        <v>899</v>
      </c>
      <c r="F38" s="565"/>
      <c r="G38" s="566"/>
      <c r="H38" s="567" t="n">
        <f aca="false">ROUND(SUM(H39:H41),2)</f>
        <v>404.57</v>
      </c>
      <c r="I38" s="567" t="n">
        <f aca="false">ROUND(SUM(I39:I41),2)</f>
        <v>0</v>
      </c>
      <c r="J38" s="567" t="n">
        <f aca="false">H38+I38</f>
        <v>404.57</v>
      </c>
      <c r="K38" s="568"/>
      <c r="L38" s="35"/>
      <c r="M38" s="35"/>
      <c r="N38" s="35"/>
      <c r="O38" s="35"/>
      <c r="P38" s="35"/>
      <c r="Q38" s="35"/>
      <c r="R38" s="35"/>
      <c r="S38" s="35"/>
      <c r="T38" s="35"/>
      <c r="U38" s="35"/>
      <c r="V38" s="35"/>
      <c r="W38" s="35"/>
      <c r="X38" s="35"/>
      <c r="Y38" s="35"/>
      <c r="Z38" s="35"/>
    </row>
    <row r="39" customFormat="false" ht="15.75" hidden="false" customHeight="true" outlineLevel="0" collapsed="false">
      <c r="A39" s="569"/>
      <c r="B39" s="570" t="n">
        <v>11195</v>
      </c>
      <c r="C39" s="571" t="s">
        <v>12393</v>
      </c>
      <c r="D39" s="572" t="str">
        <f aca="false">UPPER("Avisador sonoro tipo sirene para incêndio")</f>
        <v>AVISADOR SONORO TIPO SIRENE PARA INCÊNDIO</v>
      </c>
      <c r="E39" s="573" t="s">
        <v>899</v>
      </c>
      <c r="F39" s="574" t="n">
        <v>1</v>
      </c>
      <c r="G39" s="579" t="n">
        <v>321.97</v>
      </c>
      <c r="H39" s="580" t="n">
        <v>321.97</v>
      </c>
      <c r="I39" s="576" t="n">
        <f aca="false">TRUNC(IF($B39="",IFERROR(VLOOKUP($A39,SERVIÇOS!$B:$G,5,0),IFERROR(VLOOKUP($A39,$C:$J,7,0),)),0)*$F39,2)</f>
        <v>0</v>
      </c>
      <c r="J39" s="577" t="n">
        <f aca="false">H39+I39</f>
        <v>321.97</v>
      </c>
      <c r="K39" s="578" t="s">
        <v>12394</v>
      </c>
      <c r="L39" s="35"/>
      <c r="M39" s="35"/>
      <c r="N39" s="35"/>
      <c r="O39" s="35"/>
      <c r="P39" s="35"/>
      <c r="Q39" s="35"/>
      <c r="R39" s="35"/>
      <c r="S39" s="35"/>
      <c r="T39" s="35"/>
      <c r="U39" s="35"/>
      <c r="V39" s="35"/>
      <c r="W39" s="35"/>
      <c r="X39" s="35"/>
      <c r="Y39" s="35"/>
      <c r="Z39" s="35"/>
    </row>
    <row r="40" customFormat="false" ht="15.75" hidden="false" customHeight="true" outlineLevel="0" collapsed="false">
      <c r="A40" s="569"/>
      <c r="B40" s="570" t="n">
        <v>2436</v>
      </c>
      <c r="C40" s="571" t="s">
        <v>12389</v>
      </c>
      <c r="D40" s="572" t="str">
        <f aca="false">IF($B40="",IFERROR(VLOOKUP($A40,SERVIÇOS!$B:$G,2,0),IFERROR(VLOOKUP($A40,$C:$J,2,0),"")),IFERROR(VLOOKUP($B40,INSUMOS!$A:$D,2,0),IFERROR(VLOOKUP($B40,COTAÇÕES!$A:$J,2,0),"")))</f>
        <v>ELETRICISTA (HORISTA)</v>
      </c>
      <c r="E40" s="573" t="str">
        <f aca="false">IF($B40="",IFERROR(VLOOKUP($A40,SERVIÇOS!$B:$G,3,0),IFERROR(VLOOKUP($A40,$C:$J,3,0),"")),IFERROR(VLOOKUP($B40,INSUMOS!$A:$D,3,0),IFERROR(VLOOKUP($B40,COTAÇÕES!$A:$J,5,0),"")))</f>
        <v>H</v>
      </c>
      <c r="F40" s="574" t="n">
        <v>2</v>
      </c>
      <c r="G40" s="579" t="n">
        <f aca="false">IF($B40="",IFERROR(VLOOKUP($A40,SERVIÇOS!$B:$G,6,0),IFERROR(VLOOKUP($A40,$C:$J,8,0),"")),IFERROR(VLOOKUP($B40,INSUMOS!$A:$D,4,0),IFERROR(VLOOKUP($B40,COTAÇÕES!$A:$J,9,0),"")))</f>
        <v>24.2</v>
      </c>
      <c r="H40" s="580" t="n">
        <f aca="false">TRUNC(IF($B40="",IFERROR(VLOOKUP($A40,SERVIÇOS!$B:$G,4,0),IFERROR(VLOOKUP($A40,$C:$J,6,0),)),IFERROR(VLOOKUP($B40,INSUMOS!$A:$D,4,0),IFERROR(VLOOKUP($B40,COTAÇÕES!$A:$J,9,0),)))*$F40,2)</f>
        <v>48.4</v>
      </c>
      <c r="I40" s="576" t="n">
        <f aca="false">TRUNC(IF($B40="",IFERROR(VLOOKUP($A40,SERVIÇOS!$B:$G,5,0),IFERROR(VLOOKUP($A40,$C:$J,7,0),)),0)*$F40,2)</f>
        <v>0</v>
      </c>
      <c r="J40" s="577" t="n">
        <f aca="false">H40+I40</f>
        <v>48.4</v>
      </c>
      <c r="K40" s="578" t="s">
        <v>12390</v>
      </c>
      <c r="L40" s="35"/>
    </row>
    <row r="41" customFormat="false" ht="15.75" hidden="false" customHeight="true" outlineLevel="0" collapsed="false">
      <c r="A41" s="569"/>
      <c r="B41" s="569" t="n">
        <v>6111</v>
      </c>
      <c r="C41" s="571" t="s">
        <v>12389</v>
      </c>
      <c r="D41" s="572" t="str">
        <f aca="false">IF($B41="",IFERROR(VLOOKUP($A41,SERVIÇOS!$B:$G,2,0),IFERROR(VLOOKUP($A41,$C:$J,2,0),"")),IFERROR(VLOOKUP($B41,INSUMOS!$A:$D,2,0),IFERROR(VLOOKUP($B41,COTAÇÕES!$A:$J,2,0),"")))</f>
        <v>SERVENTE DE OBRAS (HORISTA)</v>
      </c>
      <c r="E41" s="573" t="str">
        <f aca="false">IF($B41="",IFERROR(VLOOKUP($A41,SERVIÇOS!$B:$G,3,0),IFERROR(VLOOKUP($A41,$C:$J,3,0),"")),IFERROR(VLOOKUP($B41,INSUMOS!$A:$D,3,0),IFERROR(VLOOKUP($B41,COTAÇÕES!$A:$J,5,0),"")))</f>
        <v>H</v>
      </c>
      <c r="F41" s="574" t="n">
        <v>2</v>
      </c>
      <c r="G41" s="579" t="n">
        <f aca="false">IF($B41="",IFERROR(VLOOKUP($A41,SERVIÇOS!$B:$G,6,0),IFERROR(VLOOKUP($A41,$C:$J,8,0),"")),IFERROR(VLOOKUP($B41,INSUMOS!$A:$D,4,0),IFERROR(VLOOKUP($B41,COTAÇÕES!$A:$J,9,0),"")))</f>
        <v>17.1</v>
      </c>
      <c r="H41" s="580" t="n">
        <f aca="false">TRUNC(IF($B41="",IFERROR(VLOOKUP($A41,SERVIÇOS!$B:$G,4,0),IFERROR(VLOOKUP($A41,$C:$J,6,0),)),IFERROR(VLOOKUP($B41,INSUMOS!$A:$D,4,0),IFERROR(VLOOKUP($B41,COTAÇÕES!$A:$J,9,0),)))*$F41,2)</f>
        <v>34.2</v>
      </c>
      <c r="I41" s="576" t="n">
        <f aca="false">TRUNC(IF($B41="",IFERROR(VLOOKUP($A41,SERVIÇOS!$B:$G,5,0),IFERROR(VLOOKUP($A41,$C:$J,7,0),)),0)*$F41,2)</f>
        <v>0</v>
      </c>
      <c r="J41" s="577" t="n">
        <f aca="false">H41+I41</f>
        <v>34.2</v>
      </c>
      <c r="K41" s="578" t="s">
        <v>12390</v>
      </c>
      <c r="L41" s="35"/>
    </row>
    <row r="42" customFormat="false" ht="15" hidden="false" customHeight="false" outlineLevel="0" collapsed="false">
      <c r="A42" s="561"/>
      <c r="B42" s="561"/>
      <c r="C42" s="562" t="s">
        <v>867</v>
      </c>
      <c r="D42" s="563" t="str">
        <f aca="false">UPPER("Detector de temperatura termovelocímetrico endereçável, modelo VRE-T, marca VERIN ou similar")</f>
        <v>DETECTOR DE TEMPERATURA TERMOVELOCÍMETRICO ENDEREÇÁVEL, MODELO VRE-T, MARCA VERIN OU SIMILAR</v>
      </c>
      <c r="E42" s="564" t="s">
        <v>899</v>
      </c>
      <c r="F42" s="565"/>
      <c r="G42" s="566"/>
      <c r="H42" s="567" t="n">
        <f aca="false">ROUND(SUM(H43:H45),2)</f>
        <v>284</v>
      </c>
      <c r="I42" s="567" t="n">
        <f aca="false">ROUND(SUM(I43:I45),2)</f>
        <v>0</v>
      </c>
      <c r="J42" s="567" t="n">
        <f aca="false">H42+I42</f>
        <v>284</v>
      </c>
      <c r="K42" s="581"/>
      <c r="L42" s="35"/>
      <c r="M42" s="35"/>
      <c r="N42" s="35"/>
      <c r="O42" s="35"/>
      <c r="P42" s="35"/>
      <c r="Q42" s="35"/>
      <c r="R42" s="35"/>
      <c r="S42" s="35"/>
      <c r="T42" s="35"/>
      <c r="U42" s="35"/>
      <c r="V42" s="35"/>
      <c r="W42" s="35"/>
      <c r="X42" s="35"/>
      <c r="Y42" s="35"/>
      <c r="Z42" s="35"/>
    </row>
    <row r="43" customFormat="false" ht="15.75" hidden="false" customHeight="true" outlineLevel="0" collapsed="false">
      <c r="A43" s="569"/>
      <c r="B43" s="570" t="n">
        <v>12882</v>
      </c>
      <c r="C43" s="571" t="s">
        <v>12393</v>
      </c>
      <c r="D43" s="572" t="str">
        <f aca="false">UPPER("Detector de temperatura termovelocímetrico endereçável, modelo VRE-T, marca VERIN ou similar")</f>
        <v>DETECTOR DE TEMPERATURA TERMOVELOCÍMETRICO ENDEREÇÁVEL, MODELO VRE-T, MARCA VERIN OU SIMILAR</v>
      </c>
      <c r="E43" s="573" t="s">
        <v>899</v>
      </c>
      <c r="F43" s="574" t="n">
        <v>1</v>
      </c>
      <c r="G43" s="579" t="n">
        <v>242.7</v>
      </c>
      <c r="H43" s="580" t="n">
        <v>242.7</v>
      </c>
      <c r="I43" s="576" t="n">
        <f aca="false">TRUNC(IF($B43="",IFERROR(VLOOKUP($A43,SERVIÇOS!$B:$G,5,0),IFERROR(VLOOKUP($A43,$C:$J,7,0),)),0)*$F43,2)</f>
        <v>0</v>
      </c>
      <c r="J43" s="577" t="n">
        <f aca="false">H43+I43</f>
        <v>242.7</v>
      </c>
      <c r="K43" s="578" t="s">
        <v>12394</v>
      </c>
      <c r="L43" s="35"/>
    </row>
    <row r="44" customFormat="false" ht="15.75" hidden="false" customHeight="true" outlineLevel="0" collapsed="false">
      <c r="A44" s="569"/>
      <c r="B44" s="570" t="n">
        <v>2436</v>
      </c>
      <c r="C44" s="571" t="s">
        <v>12389</v>
      </c>
      <c r="D44" s="572" t="str">
        <f aca="false">IF($B44="",IFERROR(VLOOKUP($A44,SERVIÇOS!$B:$G,2,0),IFERROR(VLOOKUP($A44,$C:$J,2,0),"")),IFERROR(VLOOKUP($B44,INSUMOS!$A:$D,2,0),IFERROR(VLOOKUP($B44,COTAÇÕES!$A:$J,2,0),"")))</f>
        <v>ELETRICISTA (HORISTA)</v>
      </c>
      <c r="E44" s="573" t="str">
        <f aca="false">IF($B44="",IFERROR(VLOOKUP($A44,SERVIÇOS!$B:$G,3,0),IFERROR(VLOOKUP($A44,$C:$J,3,0),"")),IFERROR(VLOOKUP($B44,INSUMOS!$A:$D,3,0),IFERROR(VLOOKUP($B44,COTAÇÕES!$A:$J,5,0),"")))</f>
        <v>H</v>
      </c>
      <c r="F44" s="574" t="n">
        <v>1</v>
      </c>
      <c r="G44" s="579" t="n">
        <f aca="false">IF($B44="",IFERROR(VLOOKUP($A44,SERVIÇOS!$B:$G,6,0),IFERROR(VLOOKUP($A44,$C:$J,8,0),"")),IFERROR(VLOOKUP($B44,INSUMOS!$A:$D,4,0),IFERROR(VLOOKUP($B44,COTAÇÕES!$A:$J,9,0),"")))</f>
        <v>24.2</v>
      </c>
      <c r="H44" s="580" t="n">
        <f aca="false">TRUNC(IF($B44="",IFERROR(VLOOKUP($A44,SERVIÇOS!$B:$G,4,0),IFERROR(VLOOKUP($A44,$C:$J,6,0),)),IFERROR(VLOOKUP($B44,INSUMOS!$A:$D,4,0),IFERROR(VLOOKUP($B44,COTAÇÕES!$A:$J,9,0),)))*$F44,2)</f>
        <v>24.2</v>
      </c>
      <c r="I44" s="576" t="n">
        <f aca="false">TRUNC(IF($B44="",IFERROR(VLOOKUP($A44,SERVIÇOS!$B:$G,5,0),IFERROR(VLOOKUP($A44,$C:$J,7,0),)),0)*$F44,2)</f>
        <v>0</v>
      </c>
      <c r="J44" s="577" t="n">
        <f aca="false">H44+I44</f>
        <v>24.2</v>
      </c>
      <c r="K44" s="578" t="s">
        <v>12390</v>
      </c>
      <c r="L44" s="35"/>
    </row>
    <row r="45" customFormat="false" ht="15.75" hidden="false" customHeight="true" outlineLevel="0" collapsed="false">
      <c r="A45" s="569"/>
      <c r="B45" s="569" t="n">
        <v>6111</v>
      </c>
      <c r="C45" s="571" t="s">
        <v>12389</v>
      </c>
      <c r="D45" s="572" t="str">
        <f aca="false">IF($B45="",IFERROR(VLOOKUP($A45,SERVIÇOS!$B:$G,2,0),IFERROR(VLOOKUP($A45,$C:$J,2,0),"")),IFERROR(VLOOKUP($B45,INSUMOS!$A:$D,2,0),IFERROR(VLOOKUP($B45,COTAÇÕES!$A:$J,2,0),"")))</f>
        <v>SERVENTE DE OBRAS (HORISTA)</v>
      </c>
      <c r="E45" s="573" t="str">
        <f aca="false">IF($B45="",IFERROR(VLOOKUP($A45,SERVIÇOS!$B:$G,3,0),IFERROR(VLOOKUP($A45,$C:$J,3,0),"")),IFERROR(VLOOKUP($B45,INSUMOS!$A:$D,3,0),IFERROR(VLOOKUP($B45,COTAÇÕES!$A:$J,5,0),"")))</f>
        <v>H</v>
      </c>
      <c r="F45" s="574" t="n">
        <v>1</v>
      </c>
      <c r="G45" s="579" t="n">
        <f aca="false">IF($B45="",IFERROR(VLOOKUP($A45,SERVIÇOS!$B:$G,6,0),IFERROR(VLOOKUP($A45,$C:$J,8,0),"")),IFERROR(VLOOKUP($B45,INSUMOS!$A:$D,4,0),IFERROR(VLOOKUP($B45,COTAÇÕES!$A:$J,9,0),"")))</f>
        <v>17.1</v>
      </c>
      <c r="H45" s="580" t="n">
        <f aca="false">TRUNC(IF($B45="",IFERROR(VLOOKUP($A45,SERVIÇOS!$B:$G,4,0),IFERROR(VLOOKUP($A45,$C:$J,6,0),)),IFERROR(VLOOKUP($B45,INSUMOS!$A:$D,4,0),IFERROR(VLOOKUP($B45,COTAÇÕES!$A:$J,9,0),)))*$F45,2)</f>
        <v>17.1</v>
      </c>
      <c r="I45" s="576" t="n">
        <f aca="false">TRUNC(IF($B45="",IFERROR(VLOOKUP($A45,SERVIÇOS!$B:$G,5,0),IFERROR(VLOOKUP($A45,$C:$J,7,0),)),0)*$F45,2)</f>
        <v>0</v>
      </c>
      <c r="J45" s="577" t="n">
        <f aca="false">H45+I45</f>
        <v>17.1</v>
      </c>
      <c r="K45" s="578" t="s">
        <v>12390</v>
      </c>
      <c r="L45" s="35"/>
    </row>
    <row r="46" customFormat="false" ht="15" hidden="false" customHeight="false" outlineLevel="0" collapsed="false">
      <c r="A46" s="561"/>
      <c r="B46" s="561"/>
      <c r="C46" s="562" t="s">
        <v>869</v>
      </c>
      <c r="D46" s="563" t="str">
        <f aca="false">UPPER("	Detector de fumaça óptico endereçável, modelo VRE-F, marca VERIN ou similar")</f>
        <v>	DETECTOR DE FUMAÇA ÓPTICO ENDEREÇÁVEL, MODELO VRE-F, MARCA VERIN OU SIMILAR</v>
      </c>
      <c r="E46" s="564" t="s">
        <v>899</v>
      </c>
      <c r="F46" s="565"/>
      <c r="G46" s="566"/>
      <c r="H46" s="567" t="n">
        <f aca="false">ROUND(SUM(H47:H49),2)</f>
        <v>284</v>
      </c>
      <c r="I46" s="567" t="n">
        <f aca="false">ROUND(SUM(I47:I49),2)</f>
        <v>0</v>
      </c>
      <c r="J46" s="567" t="n">
        <f aca="false">H46+I46</f>
        <v>284</v>
      </c>
      <c r="K46" s="581"/>
      <c r="L46" s="35"/>
      <c r="M46" s="35"/>
      <c r="N46" s="35"/>
      <c r="O46" s="35"/>
      <c r="P46" s="35"/>
      <c r="Q46" s="35"/>
      <c r="R46" s="35"/>
      <c r="S46" s="35"/>
      <c r="T46" s="35"/>
      <c r="U46" s="35"/>
      <c r="V46" s="35"/>
      <c r="W46" s="35"/>
      <c r="X46" s="35"/>
      <c r="Y46" s="35"/>
      <c r="Z46" s="35"/>
    </row>
    <row r="47" customFormat="false" ht="15.75" hidden="false" customHeight="true" outlineLevel="0" collapsed="false">
      <c r="A47" s="569"/>
      <c r="B47" s="570" t="n">
        <v>12883</v>
      </c>
      <c r="C47" s="571" t="s">
        <v>12393</v>
      </c>
      <c r="D47" s="572" t="str">
        <f aca="false">UPPER("Detector de fumaça óptico endereçável, modelo VRE-F, marca VERIN ou similar")</f>
        <v>DETECTOR DE FUMAÇA ÓPTICO ENDEREÇÁVEL, MODELO VRE-F, MARCA VERIN OU SIMILAR</v>
      </c>
      <c r="E47" s="573" t="s">
        <v>899</v>
      </c>
      <c r="F47" s="574" t="n">
        <v>1</v>
      </c>
      <c r="G47" s="579" t="n">
        <v>242.7</v>
      </c>
      <c r="H47" s="580" t="n">
        <v>242.7</v>
      </c>
      <c r="I47" s="576" t="n">
        <f aca="false">TRUNC(IF($B47="",IFERROR(VLOOKUP($A47,SERVIÇOS!$B:$G,5,0),IFERROR(VLOOKUP($A47,$C:$J,7,0),)),0)*$F47,2)</f>
        <v>0</v>
      </c>
      <c r="J47" s="577" t="n">
        <f aca="false">H47+I47</f>
        <v>242.7</v>
      </c>
      <c r="K47" s="578" t="s">
        <v>12394</v>
      </c>
      <c r="L47" s="35"/>
    </row>
    <row r="48" customFormat="false" ht="15.75" hidden="false" customHeight="true" outlineLevel="0" collapsed="false">
      <c r="A48" s="569"/>
      <c r="B48" s="570" t="n">
        <v>2436</v>
      </c>
      <c r="C48" s="571" t="s">
        <v>12389</v>
      </c>
      <c r="D48" s="572" t="str">
        <f aca="false">IF($B48="",IFERROR(VLOOKUP($A48,SERVIÇOS!$B:$G,2,0),IFERROR(VLOOKUP($A48,$C:$J,2,0),"")),IFERROR(VLOOKUP($B48,INSUMOS!$A:$D,2,0),IFERROR(VLOOKUP($B48,COTAÇÕES!$A:$J,2,0),"")))</f>
        <v>ELETRICISTA (HORISTA)</v>
      </c>
      <c r="E48" s="573" t="str">
        <f aca="false">IF($B48="",IFERROR(VLOOKUP($A48,SERVIÇOS!$B:$G,3,0),IFERROR(VLOOKUP($A48,$C:$J,3,0),"")),IFERROR(VLOOKUP($B48,INSUMOS!$A:$D,3,0),IFERROR(VLOOKUP($B48,COTAÇÕES!$A:$J,5,0),"")))</f>
        <v>H</v>
      </c>
      <c r="F48" s="574" t="n">
        <v>1</v>
      </c>
      <c r="G48" s="579" t="n">
        <f aca="false">IF($B48="",IFERROR(VLOOKUP($A48,SERVIÇOS!$B:$G,6,0),IFERROR(VLOOKUP($A48,$C:$J,8,0),"")),IFERROR(VLOOKUP($B48,INSUMOS!$A:$D,4,0),IFERROR(VLOOKUP($B48,COTAÇÕES!$A:$J,9,0),"")))</f>
        <v>24.2</v>
      </c>
      <c r="H48" s="580" t="n">
        <f aca="false">TRUNC(IF($B48="",IFERROR(VLOOKUP($A48,SERVIÇOS!$B:$G,4,0),IFERROR(VLOOKUP($A48,$C:$J,6,0),)),IFERROR(VLOOKUP($B48,INSUMOS!$A:$D,4,0),IFERROR(VLOOKUP($B48,COTAÇÕES!$A:$J,9,0),)))*$F48,2)</f>
        <v>24.2</v>
      </c>
      <c r="I48" s="576" t="n">
        <f aca="false">TRUNC(IF($B48="",IFERROR(VLOOKUP($A48,SERVIÇOS!$B:$G,5,0),IFERROR(VLOOKUP($A48,$C:$J,7,0),)),0)*$F48,2)</f>
        <v>0</v>
      </c>
      <c r="J48" s="577" t="n">
        <f aca="false">H48+I48</f>
        <v>24.2</v>
      </c>
      <c r="K48" s="578" t="s">
        <v>12390</v>
      </c>
      <c r="L48" s="35"/>
    </row>
    <row r="49" customFormat="false" ht="15.75" hidden="false" customHeight="true" outlineLevel="0" collapsed="false">
      <c r="A49" s="569"/>
      <c r="B49" s="569" t="n">
        <v>6111</v>
      </c>
      <c r="C49" s="571" t="s">
        <v>12389</v>
      </c>
      <c r="D49" s="572" t="str">
        <f aca="false">IF($B49="",IFERROR(VLOOKUP($A49,SERVIÇOS!$B:$G,2,0),IFERROR(VLOOKUP($A49,$C:$J,2,0),"")),IFERROR(VLOOKUP($B49,INSUMOS!$A:$D,2,0),IFERROR(VLOOKUP($B49,COTAÇÕES!$A:$J,2,0),"")))</f>
        <v>SERVENTE DE OBRAS (HORISTA)</v>
      </c>
      <c r="E49" s="573" t="str">
        <f aca="false">IF($B49="",IFERROR(VLOOKUP($A49,SERVIÇOS!$B:$G,3,0),IFERROR(VLOOKUP($A49,$C:$J,3,0),"")),IFERROR(VLOOKUP($B49,INSUMOS!$A:$D,3,0),IFERROR(VLOOKUP($B49,COTAÇÕES!$A:$J,5,0),"")))</f>
        <v>H</v>
      </c>
      <c r="F49" s="574" t="n">
        <v>1</v>
      </c>
      <c r="G49" s="579" t="n">
        <f aca="false">IF($B49="",IFERROR(VLOOKUP($A49,SERVIÇOS!$B:$G,6,0),IFERROR(VLOOKUP($A49,$C:$J,8,0),"")),IFERROR(VLOOKUP($B49,INSUMOS!$A:$D,4,0),IFERROR(VLOOKUP($B49,COTAÇÕES!$A:$J,9,0),"")))</f>
        <v>17.1</v>
      </c>
      <c r="H49" s="580" t="n">
        <f aca="false">TRUNC(IF($B49="",IFERROR(VLOOKUP($A49,SERVIÇOS!$B:$G,4,0),IFERROR(VLOOKUP($A49,$C:$J,6,0),)),IFERROR(VLOOKUP($B49,INSUMOS!$A:$D,4,0),IFERROR(VLOOKUP($B49,COTAÇÕES!$A:$J,9,0),)))*$F49,2)</f>
        <v>17.1</v>
      </c>
      <c r="I49" s="576" t="n">
        <f aca="false">TRUNC(IF($B49="",IFERROR(VLOOKUP($A49,SERVIÇOS!$B:$G,5,0),IFERROR(VLOOKUP($A49,$C:$J,7,0),)),0)*$F49,2)</f>
        <v>0</v>
      </c>
      <c r="J49" s="577" t="n">
        <f aca="false">H49+I49</f>
        <v>17.1</v>
      </c>
      <c r="K49" s="578" t="s">
        <v>12390</v>
      </c>
      <c r="L49" s="35"/>
    </row>
    <row r="50" customFormat="false" ht="15.75" hidden="false" customHeight="true" outlineLevel="0" collapsed="false">
      <c r="A50" s="561"/>
      <c r="B50" s="561"/>
      <c r="C50" s="562" t="s">
        <v>635</v>
      </c>
      <c r="D50" s="563" t="s">
        <v>12398</v>
      </c>
      <c r="E50" s="564" t="s">
        <v>983</v>
      </c>
      <c r="F50" s="565"/>
      <c r="G50" s="566"/>
      <c r="H50" s="567" t="n">
        <f aca="false">ROUND(SUM(H51),2)</f>
        <v>171</v>
      </c>
      <c r="I50" s="567" t="n">
        <f aca="false">ROUND(SUM(I51),2)</f>
        <v>0</v>
      </c>
      <c r="J50" s="582" t="n">
        <f aca="false">ROUND(SUM(J51),2)</f>
        <v>171</v>
      </c>
      <c r="K50" s="581"/>
      <c r="L50" s="35"/>
      <c r="M50" s="35"/>
      <c r="N50" s="35"/>
      <c r="O50" s="35"/>
      <c r="P50" s="35"/>
      <c r="Q50" s="35"/>
      <c r="R50" s="35"/>
      <c r="S50" s="35"/>
      <c r="T50" s="35"/>
      <c r="U50" s="35"/>
      <c r="V50" s="35"/>
      <c r="W50" s="35"/>
      <c r="X50" s="35"/>
      <c r="Y50" s="35"/>
      <c r="Z50" s="35"/>
    </row>
    <row r="51" customFormat="false" ht="15.75" hidden="false" customHeight="true" outlineLevel="0" collapsed="false">
      <c r="A51" s="583"/>
      <c r="B51" s="569" t="n">
        <v>6111</v>
      </c>
      <c r="C51" s="571" t="s">
        <v>12389</v>
      </c>
      <c r="D51" s="572" t="str">
        <f aca="false">IF($B51="",IFERROR(VLOOKUP($A51,SERVIÇOS!$B:$G,2,0),IFERROR(VLOOKUP($A51,$C:$J,2,0),"")),IFERROR(VLOOKUP($B51,INSUMOS!$A:$D,2,0),IFERROR(VLOOKUP($B51,COTAÇÕES!$A:$J,2,0),"")))</f>
        <v>SERVENTE DE OBRAS (HORISTA)</v>
      </c>
      <c r="E51" s="573" t="str">
        <f aca="false">IF($B51="",IFERROR(VLOOKUP($A51,SERVIÇOS!$B:$G,3,0),IFERROR(VLOOKUP($A51,$C:$J,3,0),"")),IFERROR(VLOOKUP($B51,INSUMOS!$A:$D,3,0),IFERROR(VLOOKUP($B51,COTAÇÕES!$A:$J,5,0),"")))</f>
        <v>H</v>
      </c>
      <c r="F51" s="574" t="n">
        <v>10</v>
      </c>
      <c r="G51" s="579" t="n">
        <f aca="false">IF($B51="",IFERROR(VLOOKUP($A51,SERVIÇOS!$B:$G,6,0),IFERROR(VLOOKUP($A51,$C:$J,8,0),"")),IFERROR(VLOOKUP($B51,INSUMOS!$A:$D,4,0),IFERROR(VLOOKUP($B51,COTAÇÕES!$A:$J,9,0),"")))</f>
        <v>17.1</v>
      </c>
      <c r="H51" s="580" t="n">
        <f aca="false">TRUNC(IF($B51="",IFERROR(VLOOKUP($A51,SERVIÇOS!$B:$G,4,0),IFERROR(VLOOKUP($A51,$C:$J,6,0),)),IFERROR(VLOOKUP($B51,INSUMOS!$A:$D,4,0),IFERROR(VLOOKUP($B51,COTAÇÕES!$A:$J,9,0),)))*$F51,2)</f>
        <v>171</v>
      </c>
      <c r="I51" s="576" t="n">
        <f aca="false">TRUNC(IF($B51="",IFERROR(VLOOKUP($A51,SERVIÇOS!$B:$G,5,0),IFERROR(VLOOKUP($A51,$C:$J,7,0),)),0)*$F51,2)</f>
        <v>0</v>
      </c>
      <c r="J51" s="584" t="n">
        <f aca="false">IF($F51="","",ROUND(H51+I51,2))</f>
        <v>171</v>
      </c>
      <c r="K51" s="578" t="s">
        <v>12390</v>
      </c>
      <c r="L51" s="35"/>
    </row>
    <row r="52" customFormat="false" ht="15" hidden="false" customHeight="false" outlineLevel="0" collapsed="false">
      <c r="A52" s="561"/>
      <c r="B52" s="561"/>
      <c r="C52" s="562" t="s">
        <v>871</v>
      </c>
      <c r="D52" s="563" t="str">
        <f aca="false">UPPER("Placa de sinalizacao, fotoluminescente, 38x19 cm, em pvc , com seta indicativa de sentido (esquerda ou direita) de saída de emergência- Placa S2")</f>
        <v>PLACA DE SINALIZACAO, FOTOLUMINESCENTE, 38X19 CM, EM PVC , COM SETA INDICATIVA DE SENTIDO (ESQUERDA OU DIREITA) DE SAÍDA DE EMERGÊNCIA- PLACA S2</v>
      </c>
      <c r="E52" s="564" t="s">
        <v>899</v>
      </c>
      <c r="F52" s="565"/>
      <c r="G52" s="566"/>
      <c r="H52" s="567" t="n">
        <f aca="false">ROUND(SUM(H53:H55),2)</f>
        <v>36.71</v>
      </c>
      <c r="I52" s="567" t="n">
        <f aca="false">ROUND(SUM(I53:I55),2)</f>
        <v>0</v>
      </c>
      <c r="J52" s="567" t="n">
        <f aca="false">H52+I52</f>
        <v>36.71</v>
      </c>
      <c r="K52" s="581"/>
      <c r="L52" s="35"/>
      <c r="M52" s="35"/>
      <c r="N52" s="35"/>
      <c r="O52" s="35"/>
      <c r="P52" s="35"/>
      <c r="Q52" s="35"/>
      <c r="R52" s="35"/>
      <c r="S52" s="35"/>
      <c r="T52" s="35"/>
      <c r="U52" s="35"/>
      <c r="V52" s="35"/>
      <c r="W52" s="35"/>
      <c r="X52" s="35"/>
      <c r="Y52" s="35"/>
      <c r="Z52" s="35"/>
    </row>
    <row r="53" customFormat="false" ht="15.75" hidden="false" customHeight="true" outlineLevel="0" collapsed="false">
      <c r="A53" s="569"/>
      <c r="B53" s="570" t="n">
        <v>13651</v>
      </c>
      <c r="C53" s="571" t="s">
        <v>12393</v>
      </c>
      <c r="D53" s="572" t="str">
        <f aca="false">UPPER("Placa de sinalizacao, fotoluminescente, 38x19 cm, em pvc , com seta indicativa de sentido (esquerda ou direita) de saída de emergência- Placa S2")</f>
        <v>PLACA DE SINALIZACAO, FOTOLUMINESCENTE, 38X19 CM, EM PVC , COM SETA INDICATIVA DE SENTIDO (ESQUERDA OU DIREITA) DE SAÍDA DE EMERGÊNCIA- PLACA S2</v>
      </c>
      <c r="E53" s="573" t="s">
        <v>899</v>
      </c>
      <c r="F53" s="574" t="n">
        <v>1</v>
      </c>
      <c r="G53" s="579" t="n">
        <v>20.19</v>
      </c>
      <c r="H53" s="580" t="n">
        <v>20.19</v>
      </c>
      <c r="I53" s="576" t="n">
        <f aca="false">TRUNC(IF($B53="",IFERROR(VLOOKUP($A53,SERVIÇOS!$B:$G,5,0),IFERROR(VLOOKUP($A53,$C:$J,7,0),)),0)*$F53,2)</f>
        <v>0</v>
      </c>
      <c r="J53" s="577" t="n">
        <f aca="false">H53+I53</f>
        <v>20.19</v>
      </c>
      <c r="K53" s="578" t="s">
        <v>12394</v>
      </c>
      <c r="L53" s="35"/>
    </row>
    <row r="54" customFormat="false" ht="15.75" hidden="false" customHeight="true" outlineLevel="0" collapsed="false">
      <c r="A54" s="569"/>
      <c r="B54" s="570" t="n">
        <v>2436</v>
      </c>
      <c r="C54" s="571" t="s">
        <v>12389</v>
      </c>
      <c r="D54" s="572" t="str">
        <f aca="false">IF($B54="",IFERROR(VLOOKUP($A54,SERVIÇOS!$B:$G,2,0),IFERROR(VLOOKUP($A54,$C:$J,2,0),"")),IFERROR(VLOOKUP($B54,INSUMOS!$A:$D,2,0),IFERROR(VLOOKUP($B54,COTAÇÕES!$A:$J,2,0),"")))</f>
        <v>ELETRICISTA (HORISTA)</v>
      </c>
      <c r="E54" s="573" t="str">
        <f aca="false">IF($B54="",IFERROR(VLOOKUP($A54,SERVIÇOS!$B:$G,3,0),IFERROR(VLOOKUP($A54,$C:$J,3,0),"")),IFERROR(VLOOKUP($B54,INSUMOS!$A:$D,3,0),IFERROR(VLOOKUP($B54,COTAÇÕES!$A:$J,5,0),"")))</f>
        <v>H</v>
      </c>
      <c r="F54" s="574" t="n">
        <v>0.4</v>
      </c>
      <c r="G54" s="579" t="n">
        <f aca="false">IF($B54="",IFERROR(VLOOKUP($A54,SERVIÇOS!$B:$G,6,0),IFERROR(VLOOKUP($A54,$C:$J,8,0),"")),IFERROR(VLOOKUP($B54,INSUMOS!$A:$D,4,0),IFERROR(VLOOKUP($B54,COTAÇÕES!$A:$J,9,0),"")))</f>
        <v>24.2</v>
      </c>
      <c r="H54" s="580" t="n">
        <f aca="false">TRUNC(IF($B54="",IFERROR(VLOOKUP($A54,SERVIÇOS!$B:$G,4,0),IFERROR(VLOOKUP($A54,$C:$J,6,0),)),IFERROR(VLOOKUP($B54,INSUMOS!$A:$D,4,0),IFERROR(VLOOKUP($B54,COTAÇÕES!$A:$J,9,0),)))*$F54,2)</f>
        <v>9.68</v>
      </c>
      <c r="I54" s="576" t="n">
        <f aca="false">TRUNC(IF($B54="",IFERROR(VLOOKUP($A54,SERVIÇOS!$B:$G,5,0),IFERROR(VLOOKUP($A54,$C:$J,7,0),)),0)*$F54,2)</f>
        <v>0</v>
      </c>
      <c r="J54" s="577" t="n">
        <f aca="false">H54+I54</f>
        <v>9.68</v>
      </c>
      <c r="K54" s="578" t="s">
        <v>12390</v>
      </c>
      <c r="L54" s="35"/>
    </row>
    <row r="55" customFormat="false" ht="15.75" hidden="false" customHeight="true" outlineLevel="0" collapsed="false">
      <c r="A55" s="569"/>
      <c r="B55" s="569" t="n">
        <v>6111</v>
      </c>
      <c r="C55" s="571" t="s">
        <v>12389</v>
      </c>
      <c r="D55" s="572" t="str">
        <f aca="false">IF($B55="",IFERROR(VLOOKUP($A55,SERVIÇOS!$B:$G,2,0),IFERROR(VLOOKUP($A55,$C:$J,2,0),"")),IFERROR(VLOOKUP($B55,INSUMOS!$A:$D,2,0),IFERROR(VLOOKUP($B55,COTAÇÕES!$A:$J,2,0),"")))</f>
        <v>SERVENTE DE OBRAS (HORISTA)</v>
      </c>
      <c r="E55" s="573" t="str">
        <f aca="false">IF($B55="",IFERROR(VLOOKUP($A55,SERVIÇOS!$B:$G,3,0),IFERROR(VLOOKUP($A55,$C:$J,3,0),"")),IFERROR(VLOOKUP($B55,INSUMOS!$A:$D,3,0),IFERROR(VLOOKUP($B55,COTAÇÕES!$A:$J,5,0),"")))</f>
        <v>H</v>
      </c>
      <c r="F55" s="574" t="n">
        <v>0.4</v>
      </c>
      <c r="G55" s="579" t="n">
        <f aca="false">IF($B55="",IFERROR(VLOOKUP($A55,SERVIÇOS!$B:$G,6,0),IFERROR(VLOOKUP($A55,$C:$J,8,0),"")),IFERROR(VLOOKUP($B55,INSUMOS!$A:$D,4,0),IFERROR(VLOOKUP($B55,COTAÇÕES!$A:$J,9,0),"")))</f>
        <v>17.1</v>
      </c>
      <c r="H55" s="580" t="n">
        <f aca="false">TRUNC(IF($B55="",IFERROR(VLOOKUP($A55,SERVIÇOS!$B:$G,4,0),IFERROR(VLOOKUP($A55,$C:$J,6,0),)),IFERROR(VLOOKUP($B55,INSUMOS!$A:$D,4,0),IFERROR(VLOOKUP($B55,COTAÇÕES!$A:$J,9,0),)))*$F55,2)</f>
        <v>6.84</v>
      </c>
      <c r="I55" s="576" t="n">
        <f aca="false">TRUNC(IF($B55="",IFERROR(VLOOKUP($A55,SERVIÇOS!$B:$G,5,0),IFERROR(VLOOKUP($A55,$C:$J,7,0),)),0)*$F55,2)</f>
        <v>0</v>
      </c>
      <c r="J55" s="577" t="n">
        <f aca="false">H55+I55</f>
        <v>6.84</v>
      </c>
      <c r="K55" s="578" t="s">
        <v>12390</v>
      </c>
      <c r="L55" s="35"/>
    </row>
    <row r="56" customFormat="false" ht="15" hidden="false" customHeight="false" outlineLevel="0" collapsed="false">
      <c r="A56" s="561"/>
      <c r="B56" s="561"/>
      <c r="C56" s="562" t="s">
        <v>873</v>
      </c>
      <c r="D56" s="563" t="str">
        <f aca="false">UPPER("Placa de sinalizacao, fotoluminescente, em pvc , com logotipo Extintor de incêndio portátil- Placa E5")</f>
        <v>PLACA DE SINALIZACAO, FOTOLUMINESCENTE, EM PVC , COM LOGOTIPO EXTINTOR DE INCÊNDIO PORTÁTIL- PLACA E5</v>
      </c>
      <c r="E56" s="564" t="s">
        <v>899</v>
      </c>
      <c r="F56" s="565"/>
      <c r="G56" s="566"/>
      <c r="H56" s="567" t="n">
        <f aca="false">ROUND(SUM(H57:H59),2)</f>
        <v>29.57</v>
      </c>
      <c r="I56" s="567" t="n">
        <f aca="false">ROUND(SUM(I57:I59),2)</f>
        <v>0</v>
      </c>
      <c r="J56" s="567" t="n">
        <f aca="false">H56+I56</f>
        <v>29.57</v>
      </c>
      <c r="K56" s="581"/>
      <c r="L56" s="35"/>
      <c r="M56" s="35"/>
      <c r="N56" s="35"/>
      <c r="O56" s="35"/>
      <c r="P56" s="35"/>
      <c r="Q56" s="35"/>
      <c r="R56" s="35"/>
      <c r="S56" s="35"/>
      <c r="T56" s="35"/>
      <c r="U56" s="35"/>
      <c r="V56" s="35"/>
      <c r="W56" s="35"/>
      <c r="X56" s="35"/>
      <c r="Y56" s="35"/>
      <c r="Z56" s="35"/>
    </row>
    <row r="57" customFormat="false" ht="15.75" hidden="false" customHeight="true" outlineLevel="0" collapsed="false">
      <c r="A57" s="569"/>
      <c r="B57" s="570" t="n">
        <v>13655</v>
      </c>
      <c r="C57" s="571" t="s">
        <v>12393</v>
      </c>
      <c r="D57" s="572" t="str">
        <f aca="false">UPPER("Placa de sinalizacao, fotoluminescente, em pvc , com logotipo extintor de incêndio portátil- Placa E5")</f>
        <v>PLACA DE SINALIZACAO, FOTOLUMINESCENTE, EM PVC , COM LOGOTIPO EXTINTOR DE INCÊNDIO PORTÁTIL- PLACA E5</v>
      </c>
      <c r="E57" s="573" t="s">
        <v>899</v>
      </c>
      <c r="F57" s="574" t="n">
        <v>1</v>
      </c>
      <c r="G57" s="579" t="n">
        <v>13.05</v>
      </c>
      <c r="H57" s="580" t="n">
        <v>13.05</v>
      </c>
      <c r="I57" s="576" t="n">
        <f aca="false">TRUNC(IF($B57="",IFERROR(VLOOKUP($A57,SERVIÇOS!$B:$G,5,0),IFERROR(VLOOKUP($A57,$C:$J,7,0),)),0)*$F57,2)</f>
        <v>0</v>
      </c>
      <c r="J57" s="577" t="n">
        <f aca="false">H57+I57</f>
        <v>13.05</v>
      </c>
      <c r="K57" s="578" t="s">
        <v>12394</v>
      </c>
      <c r="L57" s="35"/>
    </row>
    <row r="58" customFormat="false" ht="15.75" hidden="false" customHeight="true" outlineLevel="0" collapsed="false">
      <c r="A58" s="569"/>
      <c r="B58" s="570" t="n">
        <v>2436</v>
      </c>
      <c r="C58" s="571" t="s">
        <v>12389</v>
      </c>
      <c r="D58" s="572" t="str">
        <f aca="false">IF($B58="",IFERROR(VLOOKUP($A58,SERVIÇOS!$B:$G,2,0),IFERROR(VLOOKUP($A58,$C:$J,2,0),"")),IFERROR(VLOOKUP($B58,INSUMOS!$A:$D,2,0),IFERROR(VLOOKUP($B58,COTAÇÕES!$A:$J,2,0),"")))</f>
        <v>ELETRICISTA (HORISTA)</v>
      </c>
      <c r="E58" s="573" t="str">
        <f aca="false">IF($B58="",IFERROR(VLOOKUP($A58,SERVIÇOS!$B:$G,3,0),IFERROR(VLOOKUP($A58,$C:$J,3,0),"")),IFERROR(VLOOKUP($B58,INSUMOS!$A:$D,3,0),IFERROR(VLOOKUP($B58,COTAÇÕES!$A:$J,5,0),"")))</f>
        <v>H</v>
      </c>
      <c r="F58" s="574" t="n">
        <v>0.4</v>
      </c>
      <c r="G58" s="579" t="n">
        <f aca="false">IF($B58="",IFERROR(VLOOKUP($A58,SERVIÇOS!$B:$G,6,0),IFERROR(VLOOKUP($A58,$C:$J,8,0),"")),IFERROR(VLOOKUP($B58,INSUMOS!$A:$D,4,0),IFERROR(VLOOKUP($B58,COTAÇÕES!$A:$J,9,0),"")))</f>
        <v>24.2</v>
      </c>
      <c r="H58" s="580" t="n">
        <f aca="false">TRUNC(IF($B58="",IFERROR(VLOOKUP($A58,SERVIÇOS!$B:$G,4,0),IFERROR(VLOOKUP($A58,$C:$J,6,0),)),IFERROR(VLOOKUP($B58,INSUMOS!$A:$D,4,0),IFERROR(VLOOKUP($B58,COTAÇÕES!$A:$J,9,0),)))*$F58,2)</f>
        <v>9.68</v>
      </c>
      <c r="I58" s="576" t="n">
        <f aca="false">TRUNC(IF($B58="",IFERROR(VLOOKUP($A58,SERVIÇOS!$B:$G,5,0),IFERROR(VLOOKUP($A58,$C:$J,7,0),)),0)*$F58,2)</f>
        <v>0</v>
      </c>
      <c r="J58" s="577" t="n">
        <f aca="false">H58+I58</f>
        <v>9.68</v>
      </c>
      <c r="K58" s="578" t="s">
        <v>12390</v>
      </c>
      <c r="L58" s="35"/>
    </row>
    <row r="59" customFormat="false" ht="15.75" hidden="false" customHeight="true" outlineLevel="0" collapsed="false">
      <c r="A59" s="569"/>
      <c r="B59" s="569" t="n">
        <v>6111</v>
      </c>
      <c r="C59" s="571" t="s">
        <v>12389</v>
      </c>
      <c r="D59" s="572" t="str">
        <f aca="false">IF($B59="",IFERROR(VLOOKUP($A59,SERVIÇOS!$B:$G,2,0),IFERROR(VLOOKUP($A59,$C:$J,2,0),"")),IFERROR(VLOOKUP($B59,INSUMOS!$A:$D,2,0),IFERROR(VLOOKUP($B59,COTAÇÕES!$A:$J,2,0),"")))</f>
        <v>SERVENTE DE OBRAS (HORISTA)</v>
      </c>
      <c r="E59" s="573" t="str">
        <f aca="false">IF($B59="",IFERROR(VLOOKUP($A59,SERVIÇOS!$B:$G,3,0),IFERROR(VLOOKUP($A59,$C:$J,3,0),"")),IFERROR(VLOOKUP($B59,INSUMOS!$A:$D,3,0),IFERROR(VLOOKUP($B59,COTAÇÕES!$A:$J,5,0),"")))</f>
        <v>H</v>
      </c>
      <c r="F59" s="574" t="n">
        <v>0.4</v>
      </c>
      <c r="G59" s="579" t="n">
        <f aca="false">IF($B59="",IFERROR(VLOOKUP($A59,SERVIÇOS!$B:$G,6,0),IFERROR(VLOOKUP($A59,$C:$J,8,0),"")),IFERROR(VLOOKUP($B59,INSUMOS!$A:$D,4,0),IFERROR(VLOOKUP($B59,COTAÇÕES!$A:$J,9,0),"")))</f>
        <v>17.1</v>
      </c>
      <c r="H59" s="580" t="n">
        <f aca="false">TRUNC(IF($B59="",IFERROR(VLOOKUP($A59,SERVIÇOS!$B:$G,4,0),IFERROR(VLOOKUP($A59,$C:$J,6,0),)),IFERROR(VLOOKUP($B59,INSUMOS!$A:$D,4,0),IFERROR(VLOOKUP($B59,COTAÇÕES!$A:$J,9,0),)))*$F59,2)</f>
        <v>6.84</v>
      </c>
      <c r="I59" s="576" t="n">
        <f aca="false">TRUNC(IF($B59="",IFERROR(VLOOKUP($A59,SERVIÇOS!$B:$G,5,0),IFERROR(VLOOKUP($A59,$C:$J,7,0),)),0)*$F59,2)</f>
        <v>0</v>
      </c>
      <c r="J59" s="577" t="n">
        <f aca="false">H59+I59</f>
        <v>6.84</v>
      </c>
      <c r="K59" s="578" t="s">
        <v>12390</v>
      </c>
      <c r="L59" s="35"/>
    </row>
    <row r="60" customFormat="false" ht="15.75" hidden="false" customHeight="true" outlineLevel="0" collapsed="false">
      <c r="A60" s="561"/>
      <c r="B60" s="561"/>
      <c r="C60" s="562" t="s">
        <v>852</v>
      </c>
      <c r="D60" s="563" t="s">
        <v>12399</v>
      </c>
      <c r="E60" s="564" t="s">
        <v>899</v>
      </c>
      <c r="F60" s="565"/>
      <c r="G60" s="566"/>
      <c r="H60" s="567" t="n">
        <f aca="false">ROUND(SUM(H61:H65),2)</f>
        <v>267.03</v>
      </c>
      <c r="I60" s="567" t="n">
        <f aca="false">ROUND(SUM(I61:I65),2)</f>
        <v>5.14</v>
      </c>
      <c r="J60" s="567" t="n">
        <f aca="false">H60+I60</f>
        <v>272.17</v>
      </c>
      <c r="K60" s="568"/>
      <c r="L60" s="35"/>
      <c r="M60" s="35"/>
      <c r="N60" s="35"/>
      <c r="O60" s="35"/>
      <c r="P60" s="35"/>
      <c r="Q60" s="35"/>
      <c r="R60" s="35"/>
      <c r="S60" s="35"/>
      <c r="T60" s="35"/>
      <c r="U60" s="35"/>
      <c r="V60" s="35"/>
      <c r="W60" s="35"/>
      <c r="X60" s="35"/>
      <c r="Y60" s="35"/>
      <c r="Z60" s="35"/>
    </row>
    <row r="61" customFormat="false" ht="15.75" hidden="false" customHeight="true" outlineLevel="0" collapsed="false">
      <c r="A61" s="569"/>
      <c r="B61" s="570" t="n">
        <v>138</v>
      </c>
      <c r="C61" s="571" t="s">
        <v>12393</v>
      </c>
      <c r="D61" s="572" t="str">
        <f aca="false">UPPER("Adesivo pvc em frasco de 850 gramas")</f>
        <v>ADESIVO PVC EM FRASCO DE 850 GRAMAS</v>
      </c>
      <c r="E61" s="573" t="s">
        <v>1142</v>
      </c>
      <c r="F61" s="574" t="n">
        <v>0.014</v>
      </c>
      <c r="G61" s="579" t="n">
        <v>72.41</v>
      </c>
      <c r="H61" s="580" t="n">
        <v>72.41</v>
      </c>
      <c r="I61" s="576" t="n">
        <f aca="false">TRUNC(IF($B61="",IFERROR(VLOOKUP($A61,SERVIÇOS!$B:$G,5,0),IFERROR(VLOOKUP($A61,$C:$J,7,0),)),0)*$F61,2)</f>
        <v>0</v>
      </c>
      <c r="J61" s="577" t="n">
        <f aca="false">H61+I61</f>
        <v>72.41</v>
      </c>
      <c r="K61" s="578" t="s">
        <v>12394</v>
      </c>
      <c r="L61" s="35"/>
    </row>
    <row r="62" customFormat="false" ht="15.75" hidden="false" customHeight="true" outlineLevel="0" collapsed="false">
      <c r="A62" s="569"/>
      <c r="B62" s="570" t="n">
        <v>20083</v>
      </c>
      <c r="C62" s="571" t="s">
        <v>12389</v>
      </c>
      <c r="D62" s="572" t="str">
        <f aca="false">IF($B62="",IFERROR(VLOOKUP($A62,SERVIÇOS!$B:$G,2,0),IFERROR(VLOOKUP($A62,$C:$J,2,0),"")),IFERROR(VLOOKUP($B62,INSUMOS!$A:$D,2,0),IFERROR(VLOOKUP($B62,COTAÇÕES!$A:$J,2,0),"")))</f>
        <v>SOLUCAO PREPARADORA / LIMPADORA PARA PVC, FRASCO COM 1000 CM3</v>
      </c>
      <c r="E62" s="573" t="str">
        <f aca="false">IF($B62="",IFERROR(VLOOKUP($A62,SERVIÇOS!$B:$G,3,0),IFERROR(VLOOKUP($A62,$C:$J,3,0),"")),IFERROR(VLOOKUP($B62,INSUMOS!$A:$D,3,0),IFERROR(VLOOKUP($B62,COTAÇÕES!$A:$J,5,0),"")))</f>
        <v>UN</v>
      </c>
      <c r="F62" s="574" t="n">
        <v>0.02</v>
      </c>
      <c r="G62" s="579" t="n">
        <f aca="false">IF($B62="",IFERROR(VLOOKUP($A62,SERVIÇOS!$B:$G,6,0),IFERROR(VLOOKUP($A62,$C:$J,8,0),"")),IFERROR(VLOOKUP($B62,INSUMOS!$A:$D,4,0),IFERROR(VLOOKUP($B62,COTAÇÕES!$A:$J,9,0),"")))</f>
        <v>83.68</v>
      </c>
      <c r="H62" s="580" t="n">
        <f aca="false">TRUNC(IF($B62="",IFERROR(VLOOKUP($A62,SERVIÇOS!$B:$G,4,0),IFERROR(VLOOKUP($A62,$C:$J,6,0),)),IFERROR(VLOOKUP($B62,INSUMOS!$A:$D,4,0),IFERROR(VLOOKUP($B62,COTAÇÕES!$A:$J,9,0),)))*$F62,2)</f>
        <v>1.67</v>
      </c>
      <c r="I62" s="576" t="n">
        <f aca="false">TRUNC(IF($B62="",IFERROR(VLOOKUP($A62,SERVIÇOS!$B:$G,5,0),IFERROR(VLOOKUP($A62,$C:$J,7,0),)),0)*$F62,2)</f>
        <v>0</v>
      </c>
      <c r="J62" s="577" t="n">
        <f aca="false">H62+I62</f>
        <v>1.67</v>
      </c>
      <c r="K62" s="578" t="s">
        <v>12390</v>
      </c>
      <c r="L62" s="35"/>
    </row>
    <row r="63" customFormat="false" ht="15.75" hidden="false" customHeight="true" outlineLevel="0" collapsed="false">
      <c r="A63" s="569"/>
      <c r="B63" s="570" t="n">
        <v>2572</v>
      </c>
      <c r="C63" s="571" t="s">
        <v>12389</v>
      </c>
      <c r="D63" s="572" t="str">
        <f aca="false">IF($B63="",IFERROR(VLOOKUP($A63,SERVIÇOS!$B:$G,2,0),IFERROR(VLOOKUP($A63,$C:$J,2,0),"")),IFERROR(VLOOKUP($B63,INSUMOS!$A:$D,2,0),IFERROR(VLOOKUP($B63,COTAÇÕES!$A:$J,2,0),"")))</f>
        <v>CONDULETE DE ALUMINIO TIPO LR, PARA ELETRODUTO ROSCAVEL DE 3", COM TAMPA CEGA</v>
      </c>
      <c r="E63" s="573" t="str">
        <f aca="false">IF($B63="",IFERROR(VLOOKUP($A63,SERVIÇOS!$B:$G,3,0),IFERROR(VLOOKUP($A63,$C:$J,3,0),"")),IFERROR(VLOOKUP($B63,INSUMOS!$A:$D,3,0),IFERROR(VLOOKUP($B63,COTAÇÕES!$A:$J,5,0),"")))</f>
        <v>UN</v>
      </c>
      <c r="F63" s="574" t="n">
        <v>1</v>
      </c>
      <c r="G63" s="579" t="n">
        <f aca="false">IF($B63="",IFERROR(VLOOKUP($A63,SERVIÇOS!$B:$G,6,0),IFERROR(VLOOKUP($A63,$C:$J,8,0),"")),IFERROR(VLOOKUP($B63,INSUMOS!$A:$D,4,0),IFERROR(VLOOKUP($B63,COTAÇÕES!$A:$J,9,0),"")))</f>
        <v>187.58</v>
      </c>
      <c r="H63" s="580" t="n">
        <f aca="false">TRUNC(IF($B63="",IFERROR(VLOOKUP($A63,SERVIÇOS!$B:$G,4,0),IFERROR(VLOOKUP($A63,$C:$J,6,0),)),IFERROR(VLOOKUP($B63,INSUMOS!$A:$D,4,0),IFERROR(VLOOKUP($B63,COTAÇÕES!$A:$J,9,0),)))*$F63,2)</f>
        <v>187.58</v>
      </c>
      <c r="I63" s="576" t="n">
        <f aca="false">TRUNC(IF($B63="",IFERROR(VLOOKUP($A63,SERVIÇOS!$B:$G,5,0),IFERROR(VLOOKUP($A63,$C:$J,7,0),)),0)*$F63,2)</f>
        <v>0</v>
      </c>
      <c r="J63" s="577" t="n">
        <f aca="false">H63+I63</f>
        <v>187.58</v>
      </c>
      <c r="K63" s="578" t="s">
        <v>12390</v>
      </c>
      <c r="L63" s="35"/>
    </row>
    <row r="64" customFormat="false" ht="15.75" hidden="false" customHeight="true" outlineLevel="0" collapsed="false">
      <c r="A64" s="569"/>
      <c r="B64" s="570" t="n">
        <v>6111</v>
      </c>
      <c r="C64" s="571" t="s">
        <v>12389</v>
      </c>
      <c r="D64" s="572" t="str">
        <f aca="false">IF($B64="",IFERROR(VLOOKUP($A64,SERVIÇOS!$B:$G,2,0),IFERROR(VLOOKUP($A64,$C:$J,2,0),"")),IFERROR(VLOOKUP($B64,INSUMOS!$A:$D,2,0),IFERROR(VLOOKUP($B64,COTAÇÕES!$A:$J,2,0),"")))</f>
        <v>SERVENTE DE OBRAS (HORISTA)</v>
      </c>
      <c r="E64" s="573" t="str">
        <f aca="false">IF($B64="",IFERROR(VLOOKUP($A64,SERVIÇOS!$B:$G,3,0),IFERROR(VLOOKUP($A64,$C:$J,3,0),"")),IFERROR(VLOOKUP($B64,INSUMOS!$A:$D,3,0),IFERROR(VLOOKUP($B64,COTAÇÕES!$A:$J,5,0),"")))</f>
        <v>H</v>
      </c>
      <c r="F64" s="574" t="n">
        <v>0.209</v>
      </c>
      <c r="G64" s="579" t="n">
        <f aca="false">IF($B64="",IFERROR(VLOOKUP($A64,SERVIÇOS!$B:$G,6,0),IFERROR(VLOOKUP($A64,$C:$J,8,0),"")),IFERROR(VLOOKUP($B64,INSUMOS!$A:$D,4,0),IFERROR(VLOOKUP($B64,COTAÇÕES!$A:$J,9,0),"")))</f>
        <v>17.1</v>
      </c>
      <c r="H64" s="580" t="n">
        <f aca="false">TRUNC(IF($B64="",IFERROR(VLOOKUP($A64,SERVIÇOS!$B:$G,4,0),IFERROR(VLOOKUP($A64,$C:$J,6,0),)),IFERROR(VLOOKUP($B64,INSUMOS!$A:$D,4,0),IFERROR(VLOOKUP($B64,COTAÇÕES!$A:$J,9,0),)))*$F64,2)</f>
        <v>3.57</v>
      </c>
      <c r="I64" s="576" t="n">
        <f aca="false">TRUNC(IF($B64="",IFERROR(VLOOKUP($A64,SERVIÇOS!$B:$G,5,0),IFERROR(VLOOKUP($A64,$C:$J,7,0),)),0)*$F64,2)</f>
        <v>0</v>
      </c>
      <c r="J64" s="577" t="n">
        <f aca="false">H64+I64</f>
        <v>3.57</v>
      </c>
      <c r="K64" s="578" t="s">
        <v>12390</v>
      </c>
      <c r="L64" s="35"/>
    </row>
    <row r="65" customFormat="false" ht="15.75" hidden="false" customHeight="true" outlineLevel="0" collapsed="false">
      <c r="A65" s="569" t="n">
        <v>88267</v>
      </c>
      <c r="B65" s="570"/>
      <c r="C65" s="571" t="s">
        <v>12389</v>
      </c>
      <c r="D65" s="572" t="str">
        <f aca="false">IF($B65="",IFERROR(VLOOKUP($A65,SERVIÇOS!$B:$G,2,0),IFERROR(VLOOKUP($A65,$C:$J,2,0),"")),IFERROR(VLOOKUP($B65,INSUMOS!$A:$D,2,0),IFERROR(VLOOKUP($B65,COTAÇÕES!$A:$J,2,0),"")))</f>
        <v>ENCANADOR OU BOMBEIRO HIDRÁULICO COM ENCARGOS COMPLEMENTARES</v>
      </c>
      <c r="E65" s="573" t="str">
        <f aca="false">IF($B65="",IFERROR(VLOOKUP($A65,SERVIÇOS!$B:$G,3,0),IFERROR(VLOOKUP($A65,$C:$J,3,0),"")),IFERROR(VLOOKUP($B65,INSUMOS!$A:$D,3,0),IFERROR(VLOOKUP($B65,COTAÇÕES!$A:$J,5,0),"")))</f>
        <v>H</v>
      </c>
      <c r="F65" s="574" t="n">
        <v>0.209</v>
      </c>
      <c r="G65" s="579" t="n">
        <f aca="false">IF($B65="",IFERROR(VLOOKUP($A65,SERVIÇOS!$B:$G,6,0),IFERROR(VLOOKUP($A65,$C:$J,8,0),"")),IFERROR(VLOOKUP($B65,INSUMOS!$A:$D,4,0),IFERROR(VLOOKUP($B65,COTAÇÕES!$A:$J,9,0),"")))</f>
        <v>33.26</v>
      </c>
      <c r="H65" s="580" t="n">
        <f aca="false">TRUNC(IF($B65="",IFERROR(VLOOKUP($A65,SERVIÇOS!$B:$G,4,0),IFERROR(VLOOKUP($A65,$C:$J,6,0),)),IFERROR(VLOOKUP($B65,INSUMOS!$A:$D,4,0),IFERROR(VLOOKUP($B65,COTAÇÕES!$A:$J,9,0),)))*$F65,2)</f>
        <v>1.8</v>
      </c>
      <c r="I65" s="576" t="n">
        <f aca="false">TRUNC(IF($B65="",IFERROR(VLOOKUP($A65,SERVIÇOS!$B:$G,5,0),IFERROR(VLOOKUP($A65,$C:$J,7,0),)),0)*$F65,2)</f>
        <v>5.14</v>
      </c>
      <c r="J65" s="577" t="n">
        <f aca="false">H65+I65</f>
        <v>6.94</v>
      </c>
      <c r="K65" s="578" t="s">
        <v>12390</v>
      </c>
      <c r="L65" s="35"/>
    </row>
    <row r="66" customFormat="false" ht="15.75" hidden="false" customHeight="true" outlineLevel="0" collapsed="false">
      <c r="A66" s="561"/>
      <c r="B66" s="561"/>
      <c r="C66" s="562" t="s">
        <v>888</v>
      </c>
      <c r="D66" s="563" t="s">
        <v>12400</v>
      </c>
      <c r="E66" s="564" t="s">
        <v>897</v>
      </c>
      <c r="F66" s="565"/>
      <c r="G66" s="566"/>
      <c r="H66" s="567" t="n">
        <f aca="false">ROUND(SUM(H67:H69),2)</f>
        <v>25.96</v>
      </c>
      <c r="I66" s="567" t="n">
        <f aca="false">ROUND(SUM(I67:I69),2)</f>
        <v>0</v>
      </c>
      <c r="J66" s="567" t="n">
        <f aca="false">H66+I66</f>
        <v>25.96</v>
      </c>
      <c r="K66" s="568"/>
      <c r="L66" s="35"/>
      <c r="M66" s="35"/>
      <c r="N66" s="35"/>
      <c r="O66" s="35"/>
      <c r="P66" s="35"/>
      <c r="Q66" s="35"/>
      <c r="R66" s="35"/>
      <c r="S66" s="35"/>
      <c r="T66" s="35"/>
      <c r="U66" s="35"/>
      <c r="V66" s="35"/>
      <c r="W66" s="35"/>
      <c r="X66" s="35"/>
      <c r="Y66" s="35"/>
      <c r="Z66" s="35"/>
    </row>
    <row r="67" customFormat="false" ht="15.75" hidden="false" customHeight="true" outlineLevel="0" collapsed="false">
      <c r="A67" s="569"/>
      <c r="B67" s="570" t="n">
        <v>6111</v>
      </c>
      <c r="C67" s="571" t="s">
        <v>12389</v>
      </c>
      <c r="D67" s="572" t="str">
        <f aca="false">IF($B67="",IFERROR(VLOOKUP($A67,SERVIÇOS!$B:$G,2,0),IFERROR(VLOOKUP($A67,$C:$J,2,0),"")),IFERROR(VLOOKUP($B67,INSUMOS!$A:$D,2,0),IFERROR(VLOOKUP($B67,COTAÇÕES!$A:$J,2,0),"")))</f>
        <v>SERVENTE DE OBRAS (HORISTA)</v>
      </c>
      <c r="E67" s="573" t="str">
        <f aca="false">IF($B67="",IFERROR(VLOOKUP($A67,SERVIÇOS!$B:$G,3,0),IFERROR(VLOOKUP($A67,$C:$J,3,0),"")),IFERROR(VLOOKUP($B67,INSUMOS!$A:$D,3,0),IFERROR(VLOOKUP($B67,COTAÇÕES!$A:$J,5,0),"")))</f>
        <v>H</v>
      </c>
      <c r="F67" s="574" t="n">
        <v>0.2</v>
      </c>
      <c r="G67" s="579" t="n">
        <f aca="false">IF($B67="",IFERROR(VLOOKUP($A67,SERVIÇOS!$B:$G,6,0),IFERROR(VLOOKUP($A67,$C:$J,8,0),"")),IFERROR(VLOOKUP($B67,INSUMOS!$A:$D,4,0),IFERROR(VLOOKUP($B67,COTAÇÕES!$A:$J,9,0),"")))</f>
        <v>17.1</v>
      </c>
      <c r="H67" s="580" t="n">
        <f aca="false">TRUNC(IF($B67="",IFERROR(VLOOKUP($A67,SERVIÇOS!$B:$G,4,0),IFERROR(VLOOKUP($A67,$C:$J,6,0),)),IFERROR(VLOOKUP($B67,INSUMOS!$A:$D,4,0),IFERROR(VLOOKUP($B67,COTAÇÕES!$A:$J,9,0),)))*$F67,2)</f>
        <v>3.42</v>
      </c>
      <c r="I67" s="576" t="n">
        <f aca="false">TRUNC(IF($B67="",IFERROR(VLOOKUP($A67,SERVIÇOS!$B:$G,5,0),IFERROR(VLOOKUP($A67,$C:$J,7,0),)),0)*$F67,2)</f>
        <v>0</v>
      </c>
      <c r="J67" s="577" t="n">
        <f aca="false">H67+I67</f>
        <v>3.42</v>
      </c>
      <c r="K67" s="578" t="s">
        <v>12390</v>
      </c>
      <c r="L67" s="35"/>
    </row>
    <row r="68" customFormat="false" ht="15.75" hidden="false" customHeight="true" outlineLevel="0" collapsed="false">
      <c r="A68" s="569"/>
      <c r="B68" s="570" t="n">
        <v>2414</v>
      </c>
      <c r="C68" s="571" t="s">
        <v>12393</v>
      </c>
      <c r="D68" s="572" t="str">
        <f aca="false">UPPER("Vassoura piaçava")</f>
        <v>VASSOURA PIAÇAVA</v>
      </c>
      <c r="E68" s="573" t="s">
        <v>899</v>
      </c>
      <c r="F68" s="574" t="n">
        <v>0.05</v>
      </c>
      <c r="G68" s="579" t="n">
        <v>11.9</v>
      </c>
      <c r="H68" s="580" t="n">
        <v>11.9</v>
      </c>
      <c r="I68" s="576" t="n">
        <f aca="false">TRUNC(IF($B68="",IFERROR(VLOOKUP($A68,SERVIÇOS!$B:$G,5,0),IFERROR(VLOOKUP($A68,$C:$J,7,0),)),0)*$F68,2)</f>
        <v>0</v>
      </c>
      <c r="J68" s="577" t="n">
        <f aca="false">H68+I68</f>
        <v>11.9</v>
      </c>
      <c r="K68" s="578" t="s">
        <v>12394</v>
      </c>
      <c r="L68" s="35"/>
    </row>
    <row r="69" customFormat="false" ht="15.75" hidden="false" customHeight="true" outlineLevel="0" collapsed="false">
      <c r="A69" s="569"/>
      <c r="B69" s="570" t="n">
        <v>1997</v>
      </c>
      <c r="C69" s="571" t="s">
        <v>12393</v>
      </c>
      <c r="D69" s="572" t="str">
        <f aca="false">UPPER("Sabão em pó")</f>
        <v>SABÃO EM PÓ</v>
      </c>
      <c r="E69" s="573" t="s">
        <v>1142</v>
      </c>
      <c r="F69" s="574" t="n">
        <v>0.005</v>
      </c>
      <c r="G69" s="579" t="n">
        <v>10.64</v>
      </c>
      <c r="H69" s="580" t="n">
        <v>10.64</v>
      </c>
      <c r="I69" s="576" t="n">
        <f aca="false">TRUNC(IF($B69="",IFERROR(VLOOKUP($A69,SERVIÇOS!$B:$G,5,0),IFERROR(VLOOKUP($A69,$C:$J,7,0),)),0)*$F69,2)</f>
        <v>0</v>
      </c>
      <c r="J69" s="577" t="n">
        <f aca="false">H69+I69</f>
        <v>10.64</v>
      </c>
      <c r="K69" s="578" t="s">
        <v>12394</v>
      </c>
      <c r="L69" s="35"/>
    </row>
    <row r="70" customFormat="false" ht="15.75" hidden="false" customHeight="true" outlineLevel="0" collapsed="false">
      <c r="A70" s="561"/>
      <c r="B70" s="561"/>
      <c r="C70" s="562" t="s">
        <v>890</v>
      </c>
      <c r="D70" s="563" t="s">
        <v>12401</v>
      </c>
      <c r="E70" s="564" t="s">
        <v>897</v>
      </c>
      <c r="F70" s="565"/>
      <c r="G70" s="566"/>
      <c r="H70" s="567" t="n">
        <f aca="false">ROUND(SUM(H71:H73),2)</f>
        <v>46.32</v>
      </c>
      <c r="I70" s="567" t="n">
        <f aca="false">ROUND(SUM(I71:I73),2)</f>
        <v>0</v>
      </c>
      <c r="J70" s="567" t="n">
        <f aca="false">H70+I70</f>
        <v>46.32</v>
      </c>
      <c r="K70" s="568"/>
      <c r="L70" s="35"/>
      <c r="M70" s="35"/>
      <c r="N70" s="35"/>
      <c r="O70" s="35"/>
      <c r="P70" s="35"/>
      <c r="Q70" s="35"/>
      <c r="R70" s="35"/>
      <c r="S70" s="35"/>
      <c r="T70" s="35"/>
      <c r="U70" s="35"/>
      <c r="V70" s="35"/>
      <c r="W70" s="35"/>
      <c r="X70" s="35"/>
      <c r="Y70" s="35"/>
      <c r="Z70" s="35"/>
    </row>
    <row r="71" customFormat="false" ht="15.75" hidden="false" customHeight="true" outlineLevel="0" collapsed="false">
      <c r="A71" s="569"/>
      <c r="B71" s="570" t="n">
        <v>6111</v>
      </c>
      <c r="C71" s="571" t="s">
        <v>12389</v>
      </c>
      <c r="D71" s="572" t="str">
        <f aca="false">IF($B71="",IFERROR(VLOOKUP($A71,SERVIÇOS!$B:$G,2,0),IFERROR(VLOOKUP($A71,$C:$J,2,0),"")),IFERROR(VLOOKUP($B71,INSUMOS!$A:$D,2,0),IFERROR(VLOOKUP($B71,COTAÇÕES!$A:$J,2,0),"")))</f>
        <v>SERVENTE DE OBRAS (HORISTA)</v>
      </c>
      <c r="E71" s="573" t="str">
        <f aca="false">IF($B71="",IFERROR(VLOOKUP($A71,SERVIÇOS!$B:$G,3,0),IFERROR(VLOOKUP($A71,$C:$J,3,0),"")),IFERROR(VLOOKUP($B71,INSUMOS!$A:$D,3,0),IFERROR(VLOOKUP($B71,COTAÇÕES!$A:$J,5,0),"")))</f>
        <v>H</v>
      </c>
      <c r="F71" s="574" t="n">
        <v>0.8</v>
      </c>
      <c r="G71" s="579" t="n">
        <f aca="false">IF($B71="",IFERROR(VLOOKUP($A71,SERVIÇOS!$B:$G,6,0),IFERROR(VLOOKUP($A71,$C:$J,8,0),"")),IFERROR(VLOOKUP($B71,INSUMOS!$A:$D,4,0),IFERROR(VLOOKUP($B71,COTAÇÕES!$A:$J,9,0),"")))</f>
        <v>17.1</v>
      </c>
      <c r="H71" s="580" t="n">
        <f aca="false">TRUNC(IF($B71="",IFERROR(VLOOKUP($A71,SERVIÇOS!$B:$G,4,0),IFERROR(VLOOKUP($A71,$C:$J,6,0),)),IFERROR(VLOOKUP($B71,INSUMOS!$A:$D,4,0),IFERROR(VLOOKUP($B71,COTAÇÕES!$A:$J,9,0),)))*$F71,2)</f>
        <v>13.68</v>
      </c>
      <c r="I71" s="576" t="n">
        <f aca="false">TRUNC(IF($B71="",IFERROR(VLOOKUP($A71,SERVIÇOS!$B:$G,5,0),IFERROR(VLOOKUP($A71,$C:$J,7,0),)),0)*$F71,2)</f>
        <v>0</v>
      </c>
      <c r="J71" s="577" t="n">
        <f aca="false">H71+I71</f>
        <v>13.68</v>
      </c>
      <c r="K71" s="578" t="s">
        <v>12390</v>
      </c>
      <c r="L71" s="35"/>
    </row>
    <row r="72" customFormat="false" ht="15.75" hidden="false" customHeight="true" outlineLevel="0" collapsed="false">
      <c r="A72" s="569"/>
      <c r="B72" s="570" t="n">
        <v>13</v>
      </c>
      <c r="C72" s="571" t="s">
        <v>12389</v>
      </c>
      <c r="D72" s="572" t="str">
        <f aca="false">IF($B72="",IFERROR(VLOOKUP($A72,SERVIÇOS!$B:$G,2,0),IFERROR(VLOOKUP($A72,$C:$J,2,0),"")),IFERROR(VLOOKUP($B72,INSUMOS!$A:$D,2,0),IFERROR(VLOOKUP($B72,COTAÇÕES!$A:$J,2,0),"")))</f>
        <v>ESTOPA</v>
      </c>
      <c r="E72" s="573" t="str">
        <f aca="false">IF($B72="",IFERROR(VLOOKUP($A72,SERVIÇOS!$B:$G,3,0),IFERROR(VLOOKUP($A72,$C:$J,3,0),"")),IFERROR(VLOOKUP($B72,INSUMOS!$A:$D,3,0),IFERROR(VLOOKUP($B72,COTAÇÕES!$A:$J,5,0),"")))</f>
        <v>KG</v>
      </c>
      <c r="F72" s="574" t="n">
        <v>0.8</v>
      </c>
      <c r="G72" s="579" t="n">
        <f aca="false">IF($B72="",IFERROR(VLOOKUP($A72,SERVIÇOS!$B:$G,6,0),IFERROR(VLOOKUP($A72,$C:$J,8,0),"")),IFERROR(VLOOKUP($B72,INSUMOS!$A:$D,4,0),IFERROR(VLOOKUP($B72,COTAÇÕES!$A:$J,9,0),"")))</f>
        <v>21.4</v>
      </c>
      <c r="H72" s="580" t="n">
        <f aca="false">TRUNC(IF($B72="",IFERROR(VLOOKUP($A72,SERVIÇOS!$B:$G,4,0),IFERROR(VLOOKUP($A72,$C:$J,6,0),)),IFERROR(VLOOKUP($B72,INSUMOS!$A:$D,4,0),IFERROR(VLOOKUP($B72,COTAÇÕES!$A:$J,9,0),)))*$F72,2)</f>
        <v>17.12</v>
      </c>
      <c r="I72" s="576" t="n">
        <f aca="false">TRUNC(IF($B72="",IFERROR(VLOOKUP($A72,SERVIÇOS!$B:$G,5,0),IFERROR(VLOOKUP($A72,$C:$J,7,0),)),0)*$F72,2)</f>
        <v>0</v>
      </c>
      <c r="J72" s="577" t="n">
        <f aca="false">H72+I72</f>
        <v>17.12</v>
      </c>
      <c r="K72" s="578" t="s">
        <v>12390</v>
      </c>
      <c r="L72" s="35"/>
    </row>
    <row r="73" customFormat="false" ht="15.75" hidden="false" customHeight="true" outlineLevel="0" collapsed="false">
      <c r="A73" s="569"/>
      <c r="B73" s="570" t="n">
        <v>5318</v>
      </c>
      <c r="C73" s="571" t="s">
        <v>12389</v>
      </c>
      <c r="D73" s="572" t="str">
        <f aca="false">IF($B73="",IFERROR(VLOOKUP($A73,SERVIÇOS!$B:$G,2,0),IFERROR(VLOOKUP($A73,$C:$J,2,0),"")),IFERROR(VLOOKUP($B73,INSUMOS!$A:$D,2,0),IFERROR(VLOOKUP($B73,COTAÇÕES!$A:$J,2,0),"")))</f>
        <v>DILUENTE AGUARRAS</v>
      </c>
      <c r="E73" s="573" t="str">
        <f aca="false">IF($B73="",IFERROR(VLOOKUP($A73,SERVIÇOS!$B:$G,3,0),IFERROR(VLOOKUP($A73,$C:$J,3,0),"")),IFERROR(VLOOKUP($B73,INSUMOS!$A:$D,3,0),IFERROR(VLOOKUP($B73,COTAÇÕES!$A:$J,5,0),"")))</f>
        <v>L</v>
      </c>
      <c r="F73" s="574" t="n">
        <v>0.8</v>
      </c>
      <c r="G73" s="579" t="n">
        <f aca="false">IF($B73="",IFERROR(VLOOKUP($A73,SERVIÇOS!$B:$G,6,0),IFERROR(VLOOKUP($A73,$C:$J,8,0),"")),IFERROR(VLOOKUP($B73,INSUMOS!$A:$D,4,0),IFERROR(VLOOKUP($B73,COTAÇÕES!$A:$J,9,0),"")))</f>
        <v>19.4</v>
      </c>
      <c r="H73" s="580" t="n">
        <f aca="false">TRUNC(IF($B73="",IFERROR(VLOOKUP($A73,SERVIÇOS!$B:$G,4,0),IFERROR(VLOOKUP($A73,$C:$J,6,0),)),IFERROR(VLOOKUP($B73,INSUMOS!$A:$D,4,0),IFERROR(VLOOKUP($B73,COTAÇÕES!$A:$J,9,0),)))*$F73,2)</f>
        <v>15.52</v>
      </c>
      <c r="I73" s="576" t="n">
        <f aca="false">TRUNC(IF($B73="",IFERROR(VLOOKUP($A73,SERVIÇOS!$B:$G,5,0),IFERROR(VLOOKUP($A73,$C:$J,7,0),)),0)*$F73,2)</f>
        <v>0</v>
      </c>
      <c r="J73" s="577" t="n">
        <f aca="false">H73+I73</f>
        <v>15.52</v>
      </c>
      <c r="K73" s="578" t="s">
        <v>12390</v>
      </c>
      <c r="L73" s="35"/>
    </row>
    <row r="74" customFormat="false" ht="15.75" hidden="false" customHeight="true" outlineLevel="0" collapsed="false">
      <c r="A74" s="561"/>
      <c r="B74" s="561"/>
      <c r="C74" s="562" t="s">
        <v>675</v>
      </c>
      <c r="D74" s="563" t="str">
        <f aca="false">UPPER("Divisória em granito bege ipanema polido, e=3cm , inclusive montagem com ferragens")</f>
        <v>DIVISÓRIA EM GRANITO BEGE IPANEMA POLIDO, E=3CM , INCLUSIVE MONTAGEM COM FERRAGENS</v>
      </c>
      <c r="E74" s="564" t="s">
        <v>897</v>
      </c>
      <c r="F74" s="565"/>
      <c r="G74" s="566"/>
      <c r="H74" s="567" t="n">
        <f aca="false">ROUND(SUM(H75:H78),2)</f>
        <v>501.75</v>
      </c>
      <c r="I74" s="567" t="n">
        <f aca="false">ROUND(SUM(I75:I78),2)</f>
        <v>101.2</v>
      </c>
      <c r="J74" s="567" t="n">
        <f aca="false">H74+I74</f>
        <v>602.95</v>
      </c>
      <c r="K74" s="568"/>
      <c r="L74" s="35"/>
      <c r="M74" s="35"/>
      <c r="N74" s="35"/>
      <c r="O74" s="35"/>
      <c r="P74" s="35"/>
      <c r="Q74" s="35"/>
      <c r="R74" s="35"/>
      <c r="S74" s="35"/>
      <c r="T74" s="35"/>
      <c r="U74" s="35"/>
      <c r="V74" s="35"/>
      <c r="W74" s="35"/>
      <c r="X74" s="35"/>
      <c r="Y74" s="35"/>
      <c r="Z74" s="35"/>
    </row>
    <row r="75" customFormat="false" ht="15.75" hidden="false" customHeight="true" outlineLevel="0" collapsed="false">
      <c r="A75" s="570" t="n">
        <v>88316</v>
      </c>
      <c r="B75" s="570"/>
      <c r="C75" s="571" t="s">
        <v>12389</v>
      </c>
      <c r="D75" s="572" t="str">
        <f aca="false">IF($B75="",IFERROR(VLOOKUP($A75,SERVIÇOS!$B:$G,2,0),IFERROR(VLOOKUP($A75,$C:$J,2,0),"")),IFERROR(VLOOKUP($B75,INSUMOS!$A:$D,2,0),IFERROR(VLOOKUP($B75,COTAÇÕES!$A:$J,2,0),"")))</f>
        <v>SERVENTE COM ENCARGOS COMPLEMENTARES</v>
      </c>
      <c r="E75" s="573" t="str">
        <f aca="false">IF($B75="",IFERROR(VLOOKUP($A75,SERVIÇOS!$B:$G,3,0),IFERROR(VLOOKUP($A75,$C:$J,3,0),"")),IFERROR(VLOOKUP($B75,INSUMOS!$A:$D,3,0),IFERROR(VLOOKUP($B75,COTAÇÕES!$A:$J,5,0),"")))</f>
        <v>H</v>
      </c>
      <c r="F75" s="574" t="n">
        <v>2.4</v>
      </c>
      <c r="G75" s="579" t="n">
        <f aca="false">IF($B75="",IFERROR(VLOOKUP($A75,SERVIÇOS!$B:$G,6,0),IFERROR(VLOOKUP($A75,$C:$J,8,0),"")),IFERROR(VLOOKUP($B75,INSUMOS!$A:$D,4,0),IFERROR(VLOOKUP($B75,COTAÇÕES!$A:$J,9,0),"")))</f>
        <v>26.65</v>
      </c>
      <c r="H75" s="580" t="n">
        <f aca="false">TRUNC(IF($B75="",IFERROR(VLOOKUP($A75,SERVIÇOS!$B:$G,4,0),IFERROR(VLOOKUP($A75,$C:$J,6,0),)),IFERROR(VLOOKUP($B75,INSUMOS!$A:$D,4,0),IFERROR(VLOOKUP($B75,COTAÇÕES!$A:$J,9,0),)))*$F75,2)</f>
        <v>22.05</v>
      </c>
      <c r="I75" s="576" t="n">
        <f aca="false">TRUNC(IF($B75="",IFERROR(VLOOKUP($A75,SERVIÇOS!$B:$G,5,0),IFERROR(VLOOKUP($A75,$C:$J,7,0),)),0)*$F75,2)</f>
        <v>41.9</v>
      </c>
      <c r="J75" s="577" t="n">
        <f aca="false">H75+I75</f>
        <v>63.95</v>
      </c>
      <c r="K75" s="578" t="s">
        <v>12390</v>
      </c>
      <c r="L75" s="35"/>
    </row>
    <row r="76" customFormat="false" ht="15.75" hidden="false" customHeight="true" outlineLevel="0" collapsed="false">
      <c r="A76" s="569" t="n">
        <v>88309</v>
      </c>
      <c r="B76" s="570"/>
      <c r="C76" s="571" t="s">
        <v>12389</v>
      </c>
      <c r="D76" s="572" t="str">
        <f aca="false">IF($B76="",IFERROR(VLOOKUP($A76,SERVIÇOS!$B:$G,2,0),IFERROR(VLOOKUP($A76,$C:$J,2,0),"")),IFERROR(VLOOKUP($B76,INSUMOS!$A:$D,2,0),IFERROR(VLOOKUP($B76,COTAÇÕES!$A:$J,2,0),"")))</f>
        <v>PEDREIRO COM ENCARGOS COMPLEMENTARES</v>
      </c>
      <c r="E76" s="573" t="str">
        <f aca="false">IF($B76="",IFERROR(VLOOKUP($A76,SERVIÇOS!$B:$G,3,0),IFERROR(VLOOKUP($A76,$C:$J,3,0),"")),IFERROR(VLOOKUP($B76,INSUMOS!$A:$D,3,0),IFERROR(VLOOKUP($B76,COTAÇÕES!$A:$J,5,0),"")))</f>
        <v>H</v>
      </c>
      <c r="F76" s="574" t="n">
        <v>2.4</v>
      </c>
      <c r="G76" s="579" t="n">
        <f aca="false">IF($B76="",IFERROR(VLOOKUP($A76,SERVIÇOS!$B:$G,6,0),IFERROR(VLOOKUP($A76,$C:$J,8,0),"")),IFERROR(VLOOKUP($B76,INSUMOS!$A:$D,4,0),IFERROR(VLOOKUP($B76,COTAÇÕES!$A:$J,9,0),"")))</f>
        <v>33.99</v>
      </c>
      <c r="H76" s="580" t="n">
        <f aca="false">TRUNC(IF($B76="",IFERROR(VLOOKUP($A76,SERVIÇOS!$B:$G,4,0),IFERROR(VLOOKUP($A76,$C:$J,6,0),)),IFERROR(VLOOKUP($B76,INSUMOS!$A:$D,4,0),IFERROR(VLOOKUP($B76,COTAÇÕES!$A:$J,9,0),)))*$F76,2)</f>
        <v>22.27</v>
      </c>
      <c r="I76" s="576" t="n">
        <f aca="false">TRUNC(IF($B76="",IFERROR(VLOOKUP($A76,SERVIÇOS!$B:$G,5,0),IFERROR(VLOOKUP($A76,$C:$J,7,0),)),0)*$F76,2)</f>
        <v>59.3</v>
      </c>
      <c r="J76" s="577" t="n">
        <f aca="false">H76+I76</f>
        <v>81.57</v>
      </c>
      <c r="K76" s="578" t="s">
        <v>12390</v>
      </c>
      <c r="L76" s="35"/>
    </row>
    <row r="77" customFormat="false" ht="15.75" hidden="false" customHeight="true" outlineLevel="0" collapsed="false">
      <c r="A77" s="569"/>
      <c r="B77" s="570" t="n">
        <v>2511</v>
      </c>
      <c r="C77" s="571" t="s">
        <v>12393</v>
      </c>
      <c r="D77" s="572" t="str">
        <f aca="false">UPPER("Perfil Aço Inox, Cantoneira abas iguais - 1 x 1/8 (1,19kg/m)")</f>
        <v>PERFIL AÇO INOX, CANTONEIRA ABAS IGUAIS - 1 X 1/8 (1,19KG/M)</v>
      </c>
      <c r="E77" s="573" t="s">
        <v>904</v>
      </c>
      <c r="F77" s="574" t="n">
        <v>2.66</v>
      </c>
      <c r="G77" s="579" t="n">
        <v>13.21</v>
      </c>
      <c r="H77" s="580" t="n">
        <v>13.21</v>
      </c>
      <c r="I77" s="576" t="n">
        <f aca="false">TRUNC(IF($B77="",IFERROR(VLOOKUP($A77,SERVIÇOS!$B:$G,5,0),IFERROR(VLOOKUP($A77,$C:$J,7,0),)),0)*$F77,2)</f>
        <v>0</v>
      </c>
      <c r="J77" s="577" t="n">
        <f aca="false">H77+I77</f>
        <v>13.21</v>
      </c>
      <c r="K77" s="578" t="s">
        <v>12394</v>
      </c>
      <c r="L77" s="35"/>
    </row>
    <row r="78" customFormat="false" ht="15.75" hidden="false" customHeight="true" outlineLevel="0" collapsed="false">
      <c r="A78" s="569"/>
      <c r="B78" s="570" t="n">
        <v>2523</v>
      </c>
      <c r="C78" s="571" t="s">
        <v>12393</v>
      </c>
      <c r="D78" s="572" t="str">
        <f aca="false">UPPER("Granito bege ipanema polido e=2cm")</f>
        <v>GRANITO BEGE IPANEMA POLIDO E=2CM</v>
      </c>
      <c r="E78" s="573" t="s">
        <v>897</v>
      </c>
      <c r="F78" s="574" t="n">
        <v>1</v>
      </c>
      <c r="G78" s="579" t="n">
        <v>444.22</v>
      </c>
      <c r="H78" s="580" t="n">
        <v>444.22</v>
      </c>
      <c r="I78" s="576" t="n">
        <f aca="false">TRUNC(IF($B78="",IFERROR(VLOOKUP($A78,SERVIÇOS!$B:$G,5,0),IFERROR(VLOOKUP($A78,$C:$J,7,0),)),0)*$F78,2)</f>
        <v>0</v>
      </c>
      <c r="J78" s="577" t="n">
        <f aca="false">H78+I78</f>
        <v>444.22</v>
      </c>
      <c r="K78" s="578" t="s">
        <v>12394</v>
      </c>
      <c r="L78" s="35"/>
    </row>
    <row r="79" customFormat="false" ht="15.75" hidden="false" customHeight="true" outlineLevel="0" collapsed="false">
      <c r="A79" s="561"/>
      <c r="B79" s="561"/>
      <c r="C79" s="562" t="s">
        <v>649</v>
      </c>
      <c r="D79" s="563" t="str">
        <f aca="false">UPPER("Rodapé vinílico h=5cm, e=1mm, fixado c/ cola, sobre emboço")</f>
        <v>RODAPÉ VINÍLICO H=5CM, E=1MM, FIXADO C/ COLA, SOBRE EMBOÇO</v>
      </c>
      <c r="E79" s="564" t="s">
        <v>897</v>
      </c>
      <c r="F79" s="565"/>
      <c r="G79" s="566"/>
      <c r="H79" s="567" t="n">
        <f aca="false">ROUND(SUM(H80:H83),2)</f>
        <v>30.42</v>
      </c>
      <c r="I79" s="567" t="n">
        <f aca="false">ROUND(SUM(I80:I83),2)</f>
        <v>7.7</v>
      </c>
      <c r="J79" s="567" t="n">
        <f aca="false">H79+I79</f>
        <v>38.12</v>
      </c>
      <c r="K79" s="568"/>
      <c r="L79" s="35"/>
      <c r="M79" s="35"/>
      <c r="N79" s="35"/>
      <c r="O79" s="35"/>
      <c r="P79" s="35"/>
      <c r="Q79" s="35"/>
      <c r="R79" s="35"/>
      <c r="S79" s="35"/>
      <c r="T79" s="35"/>
      <c r="U79" s="35"/>
      <c r="V79" s="35"/>
      <c r="W79" s="35"/>
      <c r="X79" s="35"/>
      <c r="Y79" s="35"/>
      <c r="Z79" s="35"/>
    </row>
    <row r="80" customFormat="false" ht="15.75" hidden="false" customHeight="true" outlineLevel="0" collapsed="false">
      <c r="A80" s="569" t="n">
        <v>88309</v>
      </c>
      <c r="B80" s="570"/>
      <c r="C80" s="571" t="s">
        <v>12389</v>
      </c>
      <c r="D80" s="572" t="str">
        <f aca="false">IF($B80="",IFERROR(VLOOKUP($A80,SERVIÇOS!$B:$G,2,0),IFERROR(VLOOKUP($A80,$C:$J,2,0),"")),IFERROR(VLOOKUP($B80,INSUMOS!$A:$D,2,0),IFERROR(VLOOKUP($B80,COTAÇÕES!$A:$J,2,0),"")))</f>
        <v>PEDREIRO COM ENCARGOS COMPLEMENTARES</v>
      </c>
      <c r="E80" s="573" t="str">
        <f aca="false">IF($B80="",IFERROR(VLOOKUP($A80,SERVIÇOS!$B:$G,3,0),IFERROR(VLOOKUP($A80,$C:$J,3,0),"")),IFERROR(VLOOKUP($B80,INSUMOS!$A:$D,3,0),IFERROR(VLOOKUP($B80,COTAÇÕES!$A:$J,5,0),"")))</f>
        <v>H</v>
      </c>
      <c r="F80" s="574" t="n">
        <v>0.1</v>
      </c>
      <c r="G80" s="579" t="n">
        <f aca="false">IF($B80="",IFERROR(VLOOKUP($A80,SERVIÇOS!$B:$G,6,0),IFERROR(VLOOKUP($A80,$C:$J,8,0),"")),IFERROR(VLOOKUP($B80,INSUMOS!$A:$D,4,0),IFERROR(VLOOKUP($B80,COTAÇÕES!$A:$J,9,0),"")))</f>
        <v>33.99</v>
      </c>
      <c r="H80" s="580" t="n">
        <f aca="false">TRUNC(IF($B80="",IFERROR(VLOOKUP($A80,SERVIÇOS!$B:$G,4,0),IFERROR(VLOOKUP($A80,$C:$J,6,0),)),IFERROR(VLOOKUP($B80,INSUMOS!$A:$D,4,0),IFERROR(VLOOKUP($B80,COTAÇÕES!$A:$J,9,0),)))*$F80,2)</f>
        <v>0.92</v>
      </c>
      <c r="I80" s="576" t="n">
        <f aca="false">TRUNC(IF($B80="",IFERROR(VLOOKUP($A80,SERVIÇOS!$B:$G,5,0),IFERROR(VLOOKUP($A80,$C:$J,7,0),)),0)*$F80,2)</f>
        <v>2.47</v>
      </c>
      <c r="J80" s="577" t="n">
        <f aca="false">H80+I80</f>
        <v>3.39</v>
      </c>
      <c r="K80" s="578" t="s">
        <v>12390</v>
      </c>
      <c r="L80" s="35"/>
    </row>
    <row r="81" customFormat="false" ht="15.75" hidden="false" customHeight="true" outlineLevel="0" collapsed="false">
      <c r="A81" s="570" t="n">
        <v>88316</v>
      </c>
      <c r="B81" s="570"/>
      <c r="C81" s="571" t="s">
        <v>12389</v>
      </c>
      <c r="D81" s="572" t="str">
        <f aca="false">IF($B81="",IFERROR(VLOOKUP($A81,SERVIÇOS!$B:$G,2,0),IFERROR(VLOOKUP($A81,$C:$J,2,0),"")),IFERROR(VLOOKUP($B81,INSUMOS!$A:$D,2,0),IFERROR(VLOOKUP($B81,COTAÇÕES!$A:$J,2,0),"")))</f>
        <v>SERVENTE COM ENCARGOS COMPLEMENTARES</v>
      </c>
      <c r="E81" s="573" t="str">
        <f aca="false">IF($B81="",IFERROR(VLOOKUP($A81,SERVIÇOS!$B:$G,3,0),IFERROR(VLOOKUP($A81,$C:$J,3,0),"")),IFERROR(VLOOKUP($B81,INSUMOS!$A:$D,3,0),IFERROR(VLOOKUP($B81,COTAÇÕES!$A:$J,5,0),"")))</f>
        <v>H</v>
      </c>
      <c r="F81" s="574" t="n">
        <v>0.3</v>
      </c>
      <c r="G81" s="579" t="n">
        <f aca="false">IF($B81="",IFERROR(VLOOKUP($A81,SERVIÇOS!$B:$G,6,0),IFERROR(VLOOKUP($A81,$C:$J,8,0),"")),IFERROR(VLOOKUP($B81,INSUMOS!$A:$D,4,0),IFERROR(VLOOKUP($B81,COTAÇÕES!$A:$J,9,0),"")))</f>
        <v>26.65</v>
      </c>
      <c r="H81" s="580" t="n">
        <f aca="false">TRUNC(IF($B81="",IFERROR(VLOOKUP($A81,SERVIÇOS!$B:$G,4,0),IFERROR(VLOOKUP($A81,$C:$J,6,0),)),IFERROR(VLOOKUP($B81,INSUMOS!$A:$D,4,0),IFERROR(VLOOKUP($B81,COTAÇÕES!$A:$J,9,0),)))*$F81,2)</f>
        <v>2.75</v>
      </c>
      <c r="I81" s="576" t="n">
        <f aca="false">TRUNC(IF($B81="",IFERROR(VLOOKUP($A81,SERVIÇOS!$B:$G,5,0),IFERROR(VLOOKUP($A81,$C:$J,7,0),)),0)*$F81,2)</f>
        <v>5.23</v>
      </c>
      <c r="J81" s="577" t="n">
        <f aca="false">H81+I81</f>
        <v>7.98</v>
      </c>
      <c r="K81" s="578" t="s">
        <v>12390</v>
      </c>
      <c r="L81" s="35"/>
    </row>
    <row r="82" customFormat="false" ht="15.75" hidden="false" customHeight="true" outlineLevel="0" collapsed="false">
      <c r="A82" s="569"/>
      <c r="B82" s="570" t="n">
        <v>4791</v>
      </c>
      <c r="C82" s="571" t="s">
        <v>12389</v>
      </c>
      <c r="D82" s="572" t="str">
        <f aca="false">IF($B82="",IFERROR(VLOOKUP($A82,SERVIÇOS!$B:$G,2,0),IFERROR(VLOOKUP($A82,$C:$J,2,0),"")),IFERROR(VLOOKUP($B82,INSUMOS!$A:$D,2,0),IFERROR(VLOOKUP($B82,COTAÇÕES!$A:$J,2,0),"")))</f>
        <v>ADESIVO ACRILICO DE BASE AQUOSA / COLA DE CONTATO</v>
      </c>
      <c r="E82" s="573" t="str">
        <f aca="false">IF($B82="",IFERROR(VLOOKUP($A82,SERVIÇOS!$B:$G,3,0),IFERROR(VLOOKUP($A82,$C:$J,3,0),"")),IFERROR(VLOOKUP($B82,INSUMOS!$A:$D,3,0),IFERROR(VLOOKUP($B82,COTAÇÕES!$A:$J,5,0),"")))</f>
        <v>KG</v>
      </c>
      <c r="F82" s="574" t="n">
        <v>0.07</v>
      </c>
      <c r="G82" s="579" t="n">
        <f aca="false">IF($B82="",IFERROR(VLOOKUP($A82,SERVIÇOS!$B:$G,6,0),IFERROR(VLOOKUP($A82,$C:$J,8,0),"")),IFERROR(VLOOKUP($B82,INSUMOS!$A:$D,4,0),IFERROR(VLOOKUP($B82,COTAÇÕES!$A:$J,9,0),"")))</f>
        <v>38.3</v>
      </c>
      <c r="H82" s="580" t="n">
        <f aca="false">TRUNC(IF($B82="",IFERROR(VLOOKUP($A82,SERVIÇOS!$B:$G,4,0),IFERROR(VLOOKUP($A82,$C:$J,6,0),)),IFERROR(VLOOKUP($B82,INSUMOS!$A:$D,4,0),IFERROR(VLOOKUP($B82,COTAÇÕES!$A:$J,9,0),)))*$F82,2)</f>
        <v>2.68</v>
      </c>
      <c r="I82" s="576" t="n">
        <f aca="false">TRUNC(IF($B82="",IFERROR(VLOOKUP($A82,SERVIÇOS!$B:$G,5,0),IFERROR(VLOOKUP($A82,$C:$J,7,0),)),0)*$F82,2)</f>
        <v>0</v>
      </c>
      <c r="J82" s="577" t="n">
        <f aca="false">H82+I82</f>
        <v>2.68</v>
      </c>
      <c r="K82" s="578" t="s">
        <v>12390</v>
      </c>
      <c r="L82" s="35"/>
    </row>
    <row r="83" customFormat="false" ht="15.75" hidden="false" customHeight="true" outlineLevel="0" collapsed="false">
      <c r="A83" s="569"/>
      <c r="B83" s="570" t="n">
        <v>4804</v>
      </c>
      <c r="C83" s="571" t="s">
        <v>12389</v>
      </c>
      <c r="D83" s="572" t="str">
        <f aca="false">IF($B83="",IFERROR(VLOOKUP($A83,SERVIÇOS!$B:$G,2,0),IFERROR(VLOOKUP($A83,$C:$J,2,0),"")),IFERROR(VLOOKUP($B83,INSUMOS!$A:$D,2,0),IFERROR(VLOOKUP($B83,COTAÇÕES!$A:$J,2,0),"")))</f>
        <v>RODAPE PLANO PARA PISO VINILICO, H = 5 CM</v>
      </c>
      <c r="E83" s="573" t="str">
        <f aca="false">IF($B83="",IFERROR(VLOOKUP($A83,SERVIÇOS!$B:$G,3,0),IFERROR(VLOOKUP($A83,$C:$J,3,0),"")),IFERROR(VLOOKUP($B83,INSUMOS!$A:$D,3,0),IFERROR(VLOOKUP($B83,COTAÇÕES!$A:$J,5,0),"")))</f>
        <v>M</v>
      </c>
      <c r="F83" s="574" t="n">
        <v>1.05</v>
      </c>
      <c r="G83" s="579" t="n">
        <f aca="false">IF($B83="",IFERROR(VLOOKUP($A83,SERVIÇOS!$B:$G,6,0),IFERROR(VLOOKUP($A83,$C:$J,8,0),"")),IFERROR(VLOOKUP($B83,INSUMOS!$A:$D,4,0),IFERROR(VLOOKUP($B83,COTAÇÕES!$A:$J,9,0),"")))</f>
        <v>22.93</v>
      </c>
      <c r="H83" s="580" t="n">
        <f aca="false">TRUNC(IF($B83="",IFERROR(VLOOKUP($A83,SERVIÇOS!$B:$G,4,0),IFERROR(VLOOKUP($A83,$C:$J,6,0),)),IFERROR(VLOOKUP($B83,INSUMOS!$A:$D,4,0),IFERROR(VLOOKUP($B83,COTAÇÕES!$A:$J,9,0),)))*$F83,2)</f>
        <v>24.07</v>
      </c>
      <c r="I83" s="576" t="n">
        <f aca="false">TRUNC(IF($B83="",IFERROR(VLOOKUP($A83,SERVIÇOS!$B:$G,5,0),IFERROR(VLOOKUP($A83,$C:$J,7,0),)),0)*$F83,2)</f>
        <v>0</v>
      </c>
      <c r="J83" s="577" t="n">
        <f aca="false">H83+I83</f>
        <v>24.07</v>
      </c>
      <c r="K83" s="578" t="s">
        <v>12390</v>
      </c>
      <c r="L83" s="35"/>
    </row>
    <row r="84" customFormat="false" ht="15.75" hidden="false" customHeight="true" outlineLevel="0" collapsed="false">
      <c r="A84" s="561"/>
      <c r="B84" s="561"/>
      <c r="C84" s="562" t="s">
        <v>12402</v>
      </c>
      <c r="D84" s="563" t="str">
        <f aca="false">UPPER("QD - tipo armário para 50 espaços com disjuntores e acessórios, dim: 800x600x200mm")</f>
        <v>QD - TIPO ARMÁRIO PARA 50 ESPAÇOS COM DISJUNTORES E ACESSÓRIOS, DIM: 800X600X200MM</v>
      </c>
      <c r="E84" s="564" t="s">
        <v>899</v>
      </c>
      <c r="F84" s="565"/>
      <c r="G84" s="566"/>
      <c r="H84" s="567" t="n">
        <f aca="false">ROUND(SUM(H85:H87),2)</f>
        <v>2921.4</v>
      </c>
      <c r="I84" s="567" t="n">
        <f aca="false">ROUND(SUM(I85:I87),2)</f>
        <v>132.93</v>
      </c>
      <c r="J84" s="567" t="n">
        <f aca="false">H84+I84</f>
        <v>3054.33</v>
      </c>
      <c r="K84" s="568"/>
      <c r="L84" s="35"/>
      <c r="M84" s="35"/>
      <c r="N84" s="35"/>
      <c r="O84" s="35"/>
      <c r="P84" s="35"/>
      <c r="Q84" s="35"/>
      <c r="R84" s="35"/>
      <c r="S84" s="35"/>
      <c r="T84" s="35"/>
      <c r="U84" s="35"/>
      <c r="V84" s="35"/>
      <c r="W84" s="35"/>
      <c r="X84" s="35"/>
      <c r="Y84" s="35"/>
      <c r="Z84" s="35"/>
    </row>
    <row r="85" customFormat="false" ht="15.75" hidden="false" customHeight="true" outlineLevel="0" collapsed="false">
      <c r="A85" s="569"/>
      <c r="B85" s="569" t="n">
        <v>9739</v>
      </c>
      <c r="C85" s="571" t="s">
        <v>12393</v>
      </c>
      <c r="D85" s="572" t="str">
        <f aca="false">UPPER("Painel - QD-ADM - tipo armário para 50 espaços com disjuntores e acessórios, dim: 800x600x200mm")</f>
        <v>PAINEL - QD-ADM - TIPO ARMÁRIO PARA 50 ESPAÇOS COM DISJUNTORES E ACESSÓRIOS, DIM: 800X600X200MM</v>
      </c>
      <c r="E85" s="573" t="s">
        <v>899</v>
      </c>
      <c r="F85" s="574" t="n">
        <v>1</v>
      </c>
      <c r="G85" s="579" t="n">
        <v>2865.51</v>
      </c>
      <c r="H85" s="580" t="n">
        <v>2865.51</v>
      </c>
      <c r="I85" s="576" t="n">
        <f aca="false">TRUNC(IF($B85="",IFERROR(VLOOKUP($A85,SERVIÇOS!$B:$G,5,0),IFERROR(VLOOKUP($A85,$C:$J,7,0),)),0)*$F85,2)</f>
        <v>0</v>
      </c>
      <c r="J85" s="577" t="n">
        <f aca="false">H85+I85</f>
        <v>2865.51</v>
      </c>
      <c r="K85" s="578" t="s">
        <v>12394</v>
      </c>
      <c r="L85" s="35"/>
    </row>
    <row r="86" customFormat="false" ht="15.75" hidden="false" customHeight="true" outlineLevel="0" collapsed="false">
      <c r="A86" s="570" t="n">
        <v>88247</v>
      </c>
      <c r="B86" s="570"/>
      <c r="C86" s="571" t="s">
        <v>12389</v>
      </c>
      <c r="D86" s="572" t="str">
        <f aca="false">IF($B86="",IFERROR(VLOOKUP($A86,SERVIÇOS!$B:$G,2,0),IFERROR(VLOOKUP($A86,$C:$J,2,0),"")),IFERROR(VLOOKUP($B86,INSUMOS!$A:$D,2,0),IFERROR(VLOOKUP($B86,COTAÇÕES!$A:$J,2,0),"")))</f>
        <v>AUXILIAR DE ELETRICISTA COM ENCARGOS COMPLEMENTARES</v>
      </c>
      <c r="E86" s="573" t="str">
        <f aca="false">IF($B86="",IFERROR(VLOOKUP($A86,SERVIÇOS!$B:$G,3,0),IFERROR(VLOOKUP($A86,$C:$J,3,0),"")),IFERROR(VLOOKUP($B86,INSUMOS!$A:$D,3,0),IFERROR(VLOOKUP($B86,COTAÇÕES!$A:$J,5,0),"")))</f>
        <v>H</v>
      </c>
      <c r="F86" s="574" t="n">
        <v>3</v>
      </c>
      <c r="G86" s="579" t="n">
        <f aca="false">IF($B86="",IFERROR(VLOOKUP($A86,SERVIÇOS!$B:$G,6,0),IFERROR(VLOOKUP($A86,$C:$J,8,0),"")),IFERROR(VLOOKUP($B86,INSUMOS!$A:$D,4,0),IFERROR(VLOOKUP($B86,COTAÇÕES!$A:$J,9,0),"")))</f>
        <v>28.53</v>
      </c>
      <c r="H86" s="580" t="n">
        <f aca="false">TRUNC(IF($B86="",IFERROR(VLOOKUP($A86,SERVIÇOS!$B:$G,4,0),IFERROR(VLOOKUP($A86,$C:$J,6,0),)),IFERROR(VLOOKUP($B86,INSUMOS!$A:$D,4,0),IFERROR(VLOOKUP($B86,COTAÇÕES!$A:$J,9,0),)))*$F86,2)</f>
        <v>27.93</v>
      </c>
      <c r="I86" s="576" t="n">
        <f aca="false">TRUNC(IF($B86="",IFERROR(VLOOKUP($A86,SERVIÇOS!$B:$G,5,0),IFERROR(VLOOKUP($A86,$C:$J,7,0),)),0)*$F86,2)</f>
        <v>57.66</v>
      </c>
      <c r="J86" s="577" t="n">
        <f aca="false">H86+I86</f>
        <v>85.59</v>
      </c>
      <c r="K86" s="578" t="s">
        <v>12390</v>
      </c>
      <c r="L86" s="35"/>
    </row>
    <row r="87" customFormat="false" ht="15.75" hidden="false" customHeight="true" outlineLevel="0" collapsed="false">
      <c r="A87" s="569" t="n">
        <v>88264</v>
      </c>
      <c r="B87" s="570"/>
      <c r="C87" s="571" t="s">
        <v>12389</v>
      </c>
      <c r="D87" s="572" t="str">
        <f aca="false">IF($B87="",IFERROR(VLOOKUP($A87,SERVIÇOS!$B:$G,2,0),IFERROR(VLOOKUP($A87,$C:$J,2,0),"")),IFERROR(VLOOKUP($B87,INSUMOS!$A:$D,2,0),IFERROR(VLOOKUP($B87,COTAÇÕES!$A:$J,2,0),"")))</f>
        <v>ELETRICISTA COM ENCARGOS COMPLEMENTARES</v>
      </c>
      <c r="E87" s="573" t="str">
        <f aca="false">IF($B87="",IFERROR(VLOOKUP($A87,SERVIÇOS!$B:$G,3,0),IFERROR(VLOOKUP($A87,$C:$J,3,0),"")),IFERROR(VLOOKUP($B87,INSUMOS!$A:$D,3,0),IFERROR(VLOOKUP($B87,COTAÇÕES!$A:$J,5,0),"")))</f>
        <v>H</v>
      </c>
      <c r="F87" s="574" t="n">
        <v>3</v>
      </c>
      <c r="G87" s="579" t="n">
        <f aca="false">IF($B87="",IFERROR(VLOOKUP($A87,SERVIÇOS!$B:$G,6,0),IFERROR(VLOOKUP($A87,$C:$J,8,0),"")),IFERROR(VLOOKUP($B87,INSUMOS!$A:$D,4,0),IFERROR(VLOOKUP($B87,COTAÇÕES!$A:$J,9,0),"")))</f>
        <v>34.41</v>
      </c>
      <c r="H87" s="580" t="n">
        <f aca="false">TRUNC(IF($B87="",IFERROR(VLOOKUP($A87,SERVIÇOS!$B:$G,4,0),IFERROR(VLOOKUP($A87,$C:$J,6,0),)),IFERROR(VLOOKUP($B87,INSUMOS!$A:$D,4,0),IFERROR(VLOOKUP($B87,COTAÇÕES!$A:$J,9,0),)))*$F87,2)</f>
        <v>27.96</v>
      </c>
      <c r="I87" s="576" t="n">
        <f aca="false">TRUNC(IF($B87="",IFERROR(VLOOKUP($A87,SERVIÇOS!$B:$G,5,0),IFERROR(VLOOKUP($A87,$C:$J,7,0),)),0)*$F87,2)</f>
        <v>75.27</v>
      </c>
      <c r="J87" s="577" t="n">
        <f aca="false">H87+I87</f>
        <v>103.23</v>
      </c>
      <c r="K87" s="578" t="s">
        <v>12390</v>
      </c>
      <c r="L87" s="35"/>
    </row>
    <row r="88" customFormat="false" ht="15.75" hidden="false" customHeight="true" outlineLevel="0" collapsed="false">
      <c r="A88" s="561"/>
      <c r="B88" s="561"/>
      <c r="C88" s="562" t="s">
        <v>12403</v>
      </c>
      <c r="D88" s="563" t="s">
        <v>12404</v>
      </c>
      <c r="E88" s="564" t="s">
        <v>899</v>
      </c>
      <c r="F88" s="565"/>
      <c r="G88" s="566"/>
      <c r="H88" s="567" t="n">
        <f aca="false">ROUND(SUM(H89:H93),2)</f>
        <v>1237.23</v>
      </c>
      <c r="I88" s="567" t="n">
        <f aca="false">ROUND(SUM(I89:I93),2)</f>
        <v>1745.8</v>
      </c>
      <c r="J88" s="567" t="n">
        <f aca="false">ROUND(SUM(J89:J93),2)</f>
        <v>2983.03</v>
      </c>
      <c r="K88" s="568"/>
      <c r="L88" s="35"/>
      <c r="M88" s="35"/>
      <c r="N88" s="35"/>
      <c r="O88" s="35"/>
      <c r="P88" s="35"/>
      <c r="Q88" s="35"/>
      <c r="R88" s="35"/>
      <c r="S88" s="35"/>
      <c r="T88" s="35"/>
      <c r="U88" s="35"/>
      <c r="V88" s="35"/>
      <c r="W88" s="35"/>
      <c r="X88" s="35"/>
      <c r="Y88" s="35"/>
      <c r="Z88" s="35"/>
    </row>
    <row r="89" customFormat="false" ht="15.75" hidden="false" customHeight="true" outlineLevel="0" collapsed="false">
      <c r="A89" s="569"/>
      <c r="B89" s="569" t="n">
        <v>38092</v>
      </c>
      <c r="C89" s="571" t="s">
        <v>12389</v>
      </c>
      <c r="D89" s="572" t="str">
        <f aca="false">IF($B89="",IFERROR(VLOOKUP($A89,SERVIÇOS!$B:$G,2,0),IFERROR(VLOOKUP($A89,$C:$J,2,0),"")),IFERROR(VLOOKUP($B89,INSUMOS!$A:$D,2,0),IFERROR(VLOOKUP($B89,COTAÇÕES!$A:$J,2,0),"")))</f>
        <v>ESPELHO / PLACA DE 1 POSTO 4" X 2", PARA INSTALACAO DE TOMADAS E INTERRUPTORES</v>
      </c>
      <c r="E89" s="573" t="str">
        <f aca="false">IF($B89="",IFERROR(VLOOKUP($A89,SERVIÇOS!$B:$G,3,0),IFERROR(VLOOKUP($A89,$C:$J,3,0),"")),IFERROR(VLOOKUP($B89,INSUMOS!$A:$D,3,0),IFERROR(VLOOKUP($B89,COTAÇÕES!$A:$J,5,0),"")))</f>
        <v>UN</v>
      </c>
      <c r="F89" s="574" t="n">
        <v>172</v>
      </c>
      <c r="G89" s="579" t="n">
        <f aca="false">IF($B89="",IFERROR(VLOOKUP($A89,SERVIÇOS!$B:$G,6,0),IFERROR(VLOOKUP($A89,$C:$J,8,0),"")),IFERROR(VLOOKUP($B89,INSUMOS!$A:$D,4,0),IFERROR(VLOOKUP($B89,COTAÇÕES!$A:$J,9,0),"")))</f>
        <v>2.54</v>
      </c>
      <c r="H89" s="580" t="n">
        <f aca="false">TRUNC(IF($B89="",IFERROR(VLOOKUP($A89,SERVIÇOS!$B:$G,4,0),IFERROR(VLOOKUP($A89,$C:$J,6,0),)),IFERROR(VLOOKUP($B89,INSUMOS!$A:$D,4,0),IFERROR(VLOOKUP($B89,COTAÇÕES!$A:$J,9,0),)))*$F89,2)</f>
        <v>436.88</v>
      </c>
      <c r="I89" s="576" t="n">
        <f aca="false">TRUNC(IF($B89="",IFERROR(VLOOKUP($A89,SERVIÇOS!$B:$G,5,0),IFERROR(VLOOKUP($A89,$C:$J,7,0),)),0)*$F89,2)</f>
        <v>0</v>
      </c>
      <c r="J89" s="577" t="n">
        <f aca="false">H89+I89</f>
        <v>436.88</v>
      </c>
      <c r="K89" s="578" t="s">
        <v>12390</v>
      </c>
      <c r="L89" s="35"/>
    </row>
    <row r="90" customFormat="false" ht="15.75" hidden="false" customHeight="true" outlineLevel="0" collapsed="false">
      <c r="A90" s="569"/>
      <c r="B90" s="569" t="n">
        <v>38093</v>
      </c>
      <c r="C90" s="571" t="s">
        <v>12389</v>
      </c>
      <c r="D90" s="572" t="str">
        <f aca="false">IF($B90="",IFERROR(VLOOKUP($A90,SERVIÇOS!$B:$G,2,0),IFERROR(VLOOKUP($A90,$C:$J,2,0),"")),IFERROR(VLOOKUP($B90,INSUMOS!$A:$D,2,0),IFERROR(VLOOKUP($B90,COTAÇÕES!$A:$J,2,0),"")))</f>
        <v>ESPELHO / PLACA DE 2 POSTOS 4" X 2", PARA INSTALACAO DE TOMADAS E INTERRUPTORES</v>
      </c>
      <c r="E90" s="573" t="str">
        <f aca="false">IF($B90="",IFERROR(VLOOKUP($A90,SERVIÇOS!$B:$G,3,0),IFERROR(VLOOKUP($A90,$C:$J,3,0),"")),IFERROR(VLOOKUP($B90,INSUMOS!$A:$D,3,0),IFERROR(VLOOKUP($B90,COTAÇÕES!$A:$J,5,0),"")))</f>
        <v>UN</v>
      </c>
      <c r="F90" s="574" t="n">
        <v>24</v>
      </c>
      <c r="G90" s="579" t="n">
        <f aca="false">IF($B90="",IFERROR(VLOOKUP($A90,SERVIÇOS!$B:$G,6,0),IFERROR(VLOOKUP($A90,$C:$J,8,0),"")),IFERROR(VLOOKUP($B90,INSUMOS!$A:$D,4,0),IFERROR(VLOOKUP($B90,COTAÇÕES!$A:$J,9,0),"")))</f>
        <v>2.63</v>
      </c>
      <c r="H90" s="580" t="n">
        <f aca="false">TRUNC(IF($B90="",IFERROR(VLOOKUP($A90,SERVIÇOS!$B:$G,4,0),IFERROR(VLOOKUP($A90,$C:$J,6,0),)),IFERROR(VLOOKUP($B90,INSUMOS!$A:$D,4,0),IFERROR(VLOOKUP($B90,COTAÇÕES!$A:$J,9,0),)))*$F90,2)</f>
        <v>63.12</v>
      </c>
      <c r="I90" s="576" t="n">
        <f aca="false">TRUNC(IF($B90="",IFERROR(VLOOKUP($A90,SERVIÇOS!$B:$G,5,0),IFERROR(VLOOKUP($A90,$C:$J,7,0),)),0)*$F90,2)</f>
        <v>0</v>
      </c>
      <c r="J90" s="577" t="n">
        <f aca="false">H90+I90</f>
        <v>63.12</v>
      </c>
      <c r="K90" s="578" t="s">
        <v>12390</v>
      </c>
      <c r="L90" s="35"/>
    </row>
    <row r="91" customFormat="false" ht="15.75" hidden="false" customHeight="true" outlineLevel="0" collapsed="false">
      <c r="A91" s="585"/>
      <c r="B91" s="585" t="n">
        <v>38094</v>
      </c>
      <c r="C91" s="571" t="s">
        <v>12389</v>
      </c>
      <c r="D91" s="572" t="str">
        <f aca="false">IF($B91="",IFERROR(VLOOKUP($A91,SERVIÇOS!$B:$G,2,0),IFERROR(VLOOKUP($A91,$C:$J,2,0),"")),IFERROR(VLOOKUP($B91,INSUMOS!$A:$D,2,0),IFERROR(VLOOKUP($B91,COTAÇÕES!$A:$J,2,0),"")))</f>
        <v>ESPELHO / PLACA DE 3 POSTOS 4" X 2", PARA INSTALACAO DE TOMADAS E INTERRUPTORES</v>
      </c>
      <c r="E91" s="573" t="str">
        <f aca="false">IF($B91="",IFERROR(VLOOKUP($A91,SERVIÇOS!$B:$G,3,0),IFERROR(VLOOKUP($A91,$C:$J,3,0),"")),IFERROR(VLOOKUP($B91,INSUMOS!$A:$D,3,0),IFERROR(VLOOKUP($B91,COTAÇÕES!$A:$J,5,0),"")))</f>
        <v>UN</v>
      </c>
      <c r="F91" s="574" t="n">
        <v>1</v>
      </c>
      <c r="G91" s="579" t="n">
        <f aca="false">IF($B91="",IFERROR(VLOOKUP($A91,SERVIÇOS!$B:$G,6,0),IFERROR(VLOOKUP($A91,$C:$J,8,0),"")),IFERROR(VLOOKUP($B91,INSUMOS!$A:$D,4,0),IFERROR(VLOOKUP($B91,COTAÇÕES!$A:$J,9,0),"")))</f>
        <v>3.22</v>
      </c>
      <c r="H91" s="580" t="n">
        <f aca="false">TRUNC(IF($B91="",IFERROR(VLOOKUP($A91,SERVIÇOS!$B:$G,4,0),IFERROR(VLOOKUP($A91,$C:$J,6,0),)),IFERROR(VLOOKUP($B91,INSUMOS!$A:$D,4,0),IFERROR(VLOOKUP($B91,COTAÇÕES!$A:$J,9,0),)))*$F91,2)</f>
        <v>3.22</v>
      </c>
      <c r="I91" s="576" t="n">
        <f aca="false">TRUNC(IF($B91="",IFERROR(VLOOKUP($A91,SERVIÇOS!$B:$G,5,0),IFERROR(VLOOKUP($A91,$C:$J,7,0),)),0)*$F91,2)</f>
        <v>0</v>
      </c>
      <c r="J91" s="577" t="n">
        <f aca="false">H91+I91</f>
        <v>3.22</v>
      </c>
      <c r="K91" s="578" t="s">
        <v>12390</v>
      </c>
      <c r="L91" s="35"/>
    </row>
    <row r="92" customFormat="false" ht="15.75" hidden="false" customHeight="true" outlineLevel="0" collapsed="false">
      <c r="A92" s="570" t="n">
        <v>88247</v>
      </c>
      <c r="B92" s="570"/>
      <c r="C92" s="571" t="s">
        <v>12389</v>
      </c>
      <c r="D92" s="572" t="str">
        <f aca="false">IF($B92="",IFERROR(VLOOKUP($A92,SERVIÇOS!$B:$G,2,0),IFERROR(VLOOKUP($A92,$C:$J,2,0),"")),IFERROR(VLOOKUP($B92,INSUMOS!$A:$D,2,0),IFERROR(VLOOKUP($B92,COTAÇÕES!$A:$J,2,0),"")))</f>
        <v>AUXILIAR DE ELETRICISTA COM ENCARGOS COMPLEMENTARES</v>
      </c>
      <c r="E92" s="573" t="str">
        <f aca="false">IF($B92="",IFERROR(VLOOKUP($A92,SERVIÇOS!$B:$G,3,0),IFERROR(VLOOKUP($A92,$C:$J,3,0),"")),IFERROR(VLOOKUP($B92,INSUMOS!$A:$D,3,0),IFERROR(VLOOKUP($B92,COTAÇÕES!$A:$J,5,0),"")))</f>
        <v>H</v>
      </c>
      <c r="F92" s="574" t="n">
        <f aca="false">SUM(F89:F91)*0.2</f>
        <v>39.4</v>
      </c>
      <c r="G92" s="579" t="n">
        <f aca="false">IF($B92="",IFERROR(VLOOKUP($A92,SERVIÇOS!$B:$G,6,0),IFERROR(VLOOKUP($A92,$C:$J,8,0),"")),IFERROR(VLOOKUP($B92,INSUMOS!$A:$D,4,0),IFERROR(VLOOKUP($B92,COTAÇÕES!$A:$J,9,0),"")))</f>
        <v>28.53</v>
      </c>
      <c r="H92" s="580" t="n">
        <f aca="false">TRUNC(IF($B92="",IFERROR(VLOOKUP($A92,SERVIÇOS!$B:$G,4,0),IFERROR(VLOOKUP($A92,$C:$J,6,0),)),IFERROR(VLOOKUP($B92,INSUMOS!$A:$D,4,0),IFERROR(VLOOKUP($B92,COTAÇÕES!$A:$J,9,0),)))*$F92,2)</f>
        <v>366.81</v>
      </c>
      <c r="I92" s="576" t="n">
        <f aca="false">TRUNC(IF($B92="",IFERROR(VLOOKUP($A92,SERVIÇOS!$B:$G,5,0),IFERROR(VLOOKUP($A92,$C:$J,7,0),)),0)*$F92,2)</f>
        <v>757.26</v>
      </c>
      <c r="J92" s="577" t="n">
        <f aca="false">H92+I92</f>
        <v>1124.07</v>
      </c>
      <c r="K92" s="578" t="s">
        <v>12390</v>
      </c>
      <c r="L92" s="35"/>
    </row>
    <row r="93" customFormat="false" ht="15.75" hidden="false" customHeight="true" outlineLevel="0" collapsed="false">
      <c r="A93" s="569" t="n">
        <v>88264</v>
      </c>
      <c r="B93" s="570"/>
      <c r="C93" s="571" t="s">
        <v>12389</v>
      </c>
      <c r="D93" s="572" t="str">
        <f aca="false">IF($B93="",IFERROR(VLOOKUP($A93,SERVIÇOS!$B:$G,2,0),IFERROR(VLOOKUP($A93,$C:$J,2,0),"")),IFERROR(VLOOKUP($B93,INSUMOS!$A:$D,2,0),IFERROR(VLOOKUP($B93,COTAÇÕES!$A:$J,2,0),"")))</f>
        <v>ELETRICISTA COM ENCARGOS COMPLEMENTARES</v>
      </c>
      <c r="E93" s="573" t="str">
        <f aca="false">IF($B93="",IFERROR(VLOOKUP($A93,SERVIÇOS!$B:$G,3,0),IFERROR(VLOOKUP($A93,$C:$J,3,0),"")),IFERROR(VLOOKUP($B93,INSUMOS!$A:$D,3,0),IFERROR(VLOOKUP($B93,COTAÇÕES!$A:$J,5,0),"")))</f>
        <v>H</v>
      </c>
      <c r="F93" s="574" t="n">
        <f aca="false">SUM(F89:F91)*0.2</f>
        <v>39.4</v>
      </c>
      <c r="G93" s="579" t="n">
        <f aca="false">IF($B93="",IFERROR(VLOOKUP($A93,SERVIÇOS!$B:$G,6,0),IFERROR(VLOOKUP($A93,$C:$J,8,0),"")),IFERROR(VLOOKUP($B93,INSUMOS!$A:$D,4,0),IFERROR(VLOOKUP($B93,COTAÇÕES!$A:$J,9,0),"")))</f>
        <v>34.41</v>
      </c>
      <c r="H93" s="580" t="n">
        <f aca="false">TRUNC(IF($B93="",IFERROR(VLOOKUP($A93,SERVIÇOS!$B:$G,4,0),IFERROR(VLOOKUP($A93,$C:$J,6,0),)),IFERROR(VLOOKUP($B93,INSUMOS!$A:$D,4,0),IFERROR(VLOOKUP($B93,COTAÇÕES!$A:$J,9,0),)))*$F93,2)</f>
        <v>367.2</v>
      </c>
      <c r="I93" s="576" t="n">
        <f aca="false">TRUNC(IF($B93="",IFERROR(VLOOKUP($A93,SERVIÇOS!$B:$G,5,0),IFERROR(VLOOKUP($A93,$C:$J,7,0),)),0)*$F93,2)</f>
        <v>988.54</v>
      </c>
      <c r="J93" s="577" t="n">
        <f aca="false">H93+I93</f>
        <v>1355.74</v>
      </c>
      <c r="K93" s="578" t="s">
        <v>12390</v>
      </c>
      <c r="L93" s="35"/>
    </row>
    <row r="94" customFormat="false" ht="15" hidden="false" customHeight="false" outlineLevel="0" collapsed="false">
      <c r="A94" s="561"/>
      <c r="B94" s="561"/>
      <c r="C94" s="562" t="s">
        <v>715</v>
      </c>
      <c r="D94" s="563" t="s">
        <v>9566</v>
      </c>
      <c r="E94" s="564" t="s">
        <v>899</v>
      </c>
      <c r="F94" s="565"/>
      <c r="G94" s="566"/>
      <c r="H94" s="567" t="n">
        <f aca="false">ROUND(SUM(H95:H96),2)</f>
        <v>55.94</v>
      </c>
      <c r="I94" s="567" t="n">
        <f aca="false">ROUND(SUM(I95:I96),2)</f>
        <v>3.84</v>
      </c>
      <c r="J94" s="567" t="n">
        <f aca="false">ROUND(SUM(J95:J96),2)</f>
        <v>59.78</v>
      </c>
      <c r="K94" s="568"/>
      <c r="L94" s="35"/>
      <c r="M94" s="35"/>
      <c r="N94" s="35"/>
      <c r="O94" s="35"/>
      <c r="P94" s="35"/>
      <c r="Q94" s="35"/>
      <c r="R94" s="35"/>
      <c r="S94" s="35"/>
      <c r="T94" s="35"/>
      <c r="U94" s="35"/>
      <c r="V94" s="35"/>
      <c r="W94" s="35"/>
      <c r="X94" s="35"/>
      <c r="Y94" s="35"/>
      <c r="Z94" s="35"/>
    </row>
    <row r="95" customFormat="false" ht="15.75" hidden="false" customHeight="true" outlineLevel="0" collapsed="false">
      <c r="A95" s="569"/>
      <c r="B95" s="569" t="n">
        <v>39810</v>
      </c>
      <c r="C95" s="571" t="s">
        <v>12389</v>
      </c>
      <c r="D95" s="572" t="str">
        <f aca="false">IF($B95="",IFERROR(VLOOKUP($A95,SERVIÇOS!$B:$G,2,0),IFERROR(VLOOKUP($A95,$C:$J,2,0),"")),IFERROR(VLOOKUP($B95,INSUMOS!$A:$D,2,0),IFERROR(VLOOKUP($B95,COTAÇÕES!$A:$J,2,0),"")))</f>
        <v>CAIXA DE PASSAGEM ELETRICA DE PAREDE, DE EMBUTIR, EM PVC, COM TAMPA APARAFUSADA, DIMENSOES 120 X 120 X *75* MM</v>
      </c>
      <c r="E95" s="573" t="str">
        <f aca="false">IF($B95="",IFERROR(VLOOKUP($A95,SERVIÇOS!$B:$G,3,0),IFERROR(VLOOKUP($A95,$C:$J,3,0),"")),IFERROR(VLOOKUP($B95,INSUMOS!$A:$D,3,0),IFERROR(VLOOKUP($B95,COTAÇÕES!$A:$J,5,0),"")))</f>
        <v>UN</v>
      </c>
      <c r="F95" s="574" t="n">
        <v>1</v>
      </c>
      <c r="G95" s="579" t="n">
        <f aca="false">IF($B95="",IFERROR(VLOOKUP($A95,SERVIÇOS!$B:$G,6,0),IFERROR(VLOOKUP($A95,$C:$J,8,0),"")),IFERROR(VLOOKUP($B95,INSUMOS!$A:$D,4,0),IFERROR(VLOOKUP($B95,COTAÇÕES!$A:$J,9,0),"")))</f>
        <v>54.08</v>
      </c>
      <c r="H95" s="580" t="n">
        <f aca="false">TRUNC(IF($B95="",IFERROR(VLOOKUP($A95,SERVIÇOS!$B:$G,4,0),IFERROR(VLOOKUP($A95,$C:$J,6,0),)),IFERROR(VLOOKUP($B95,INSUMOS!$A:$D,4,0),IFERROR(VLOOKUP($B95,COTAÇÕES!$A:$J,9,0),)))*$F95,2)</f>
        <v>54.08</v>
      </c>
      <c r="I95" s="576" t="n">
        <f aca="false">TRUNC(IF($B95="",IFERROR(VLOOKUP($A95,SERVIÇOS!$B:$G,5,0),IFERROR(VLOOKUP($A95,$C:$J,7,0),)),0)*$F95,2)</f>
        <v>0</v>
      </c>
      <c r="J95" s="577" t="n">
        <f aca="false">H95+I95</f>
        <v>54.08</v>
      </c>
      <c r="K95" s="578" t="s">
        <v>12390</v>
      </c>
      <c r="L95" s="35"/>
    </row>
    <row r="96" customFormat="false" ht="15.75" hidden="false" customHeight="true" outlineLevel="0" collapsed="false">
      <c r="A96" s="570" t="n">
        <v>88247</v>
      </c>
      <c r="B96" s="570"/>
      <c r="C96" s="571" t="s">
        <v>12389</v>
      </c>
      <c r="D96" s="572" t="str">
        <f aca="false">IF($B96="",IFERROR(VLOOKUP($A96,SERVIÇOS!$B:$G,2,0),IFERROR(VLOOKUP($A96,$C:$J,2,0),"")),IFERROR(VLOOKUP($B96,INSUMOS!$A:$D,2,0),IFERROR(VLOOKUP($B96,COTAÇÕES!$A:$J,2,0),"")))</f>
        <v>AUXILIAR DE ELETRICISTA COM ENCARGOS COMPLEMENTARES</v>
      </c>
      <c r="E96" s="573" t="str">
        <f aca="false">IF($B96="",IFERROR(VLOOKUP($A96,SERVIÇOS!$B:$G,3,0),IFERROR(VLOOKUP($A96,$C:$J,3,0),"")),IFERROR(VLOOKUP($B96,INSUMOS!$A:$D,3,0),IFERROR(VLOOKUP($B96,COTAÇÕES!$A:$J,5,0),"")))</f>
        <v>H</v>
      </c>
      <c r="F96" s="574" t="n">
        <v>0.2</v>
      </c>
      <c r="G96" s="579" t="n">
        <f aca="false">IF($B96="",IFERROR(VLOOKUP($A96,SERVIÇOS!$B:$G,6,0),IFERROR(VLOOKUP($A96,$C:$J,8,0),"")),IFERROR(VLOOKUP($B96,INSUMOS!$A:$D,4,0),IFERROR(VLOOKUP($B96,COTAÇÕES!$A:$J,9,0),"")))</f>
        <v>28.53</v>
      </c>
      <c r="H96" s="580" t="n">
        <f aca="false">TRUNC(IF($B96="",IFERROR(VLOOKUP($A96,SERVIÇOS!$B:$G,4,0),IFERROR(VLOOKUP($A96,$C:$J,6,0),)),IFERROR(VLOOKUP($B96,INSUMOS!$A:$D,4,0),IFERROR(VLOOKUP($B96,COTAÇÕES!$A:$J,9,0),)))*$F96,2)</f>
        <v>1.86</v>
      </c>
      <c r="I96" s="576" t="n">
        <f aca="false">TRUNC(IF($B96="",IFERROR(VLOOKUP($A96,SERVIÇOS!$B:$G,5,0),IFERROR(VLOOKUP($A96,$C:$J,7,0),)),0)*$F96,2)</f>
        <v>3.84</v>
      </c>
      <c r="J96" s="577" t="n">
        <f aca="false">H96+I96</f>
        <v>5.7</v>
      </c>
      <c r="K96" s="578" t="s">
        <v>12390</v>
      </c>
      <c r="L96" s="35"/>
    </row>
    <row r="97" customFormat="false" ht="15" hidden="false" customHeight="false" outlineLevel="0" collapsed="false">
      <c r="A97" s="561"/>
      <c r="B97" s="561"/>
      <c r="C97" s="562" t="s">
        <v>717</v>
      </c>
      <c r="D97" s="563" t="s">
        <v>12405</v>
      </c>
      <c r="E97" s="564" t="s">
        <v>899</v>
      </c>
      <c r="F97" s="565"/>
      <c r="G97" s="566"/>
      <c r="H97" s="567" t="n">
        <f aca="false">ROUND(SUM(H98:H99),2)</f>
        <v>123.98</v>
      </c>
      <c r="I97" s="567" t="n">
        <f aca="false">ROUND(SUM(I98:I99),2)</f>
        <v>3.84</v>
      </c>
      <c r="J97" s="567" t="n">
        <f aca="false">ROUND(SUM(J98:J99),2)</f>
        <v>127.82</v>
      </c>
      <c r="K97" s="568"/>
      <c r="L97" s="35"/>
      <c r="M97" s="35"/>
      <c r="N97" s="35"/>
      <c r="O97" s="35"/>
      <c r="P97" s="35"/>
      <c r="Q97" s="35"/>
      <c r="R97" s="35"/>
      <c r="S97" s="35"/>
      <c r="T97" s="35"/>
      <c r="U97" s="35"/>
      <c r="V97" s="35"/>
      <c r="W97" s="35"/>
      <c r="X97" s="35"/>
      <c r="Y97" s="35"/>
      <c r="Z97" s="35"/>
    </row>
    <row r="98" customFormat="false" ht="15.75" hidden="false" customHeight="true" outlineLevel="0" collapsed="false">
      <c r="A98" s="569"/>
      <c r="B98" s="569" t="n">
        <v>43098</v>
      </c>
      <c r="C98" s="571" t="s">
        <v>12389</v>
      </c>
      <c r="D98" s="572" t="str">
        <f aca="false">IF($B98="",IFERROR(VLOOKUP($A98,SERVIÇOS!$B:$G,2,0),IFERROR(VLOOKUP($A98,$C:$J,2,0),"")),IFERROR(VLOOKUP($B98,INSUMOS!$A:$D,2,0),IFERROR(VLOOKUP($B98,COTAÇÕES!$A:$J,2,0),"")))</f>
        <v>CAIXA DE PASSAGEM ELETRICA DE PAREDE, DE SOBREPOR, EM TERMOPLASTICO / PVC, COM TAMPA APARAFUSADA, DIMENSOES 200 X 200 X *100* MM</v>
      </c>
      <c r="E98" s="573" t="str">
        <f aca="false">IF($B98="",IFERROR(VLOOKUP($A98,SERVIÇOS!$B:$G,3,0),IFERROR(VLOOKUP($A98,$C:$J,3,0),"")),IFERROR(VLOOKUP($B98,INSUMOS!$A:$D,3,0),IFERROR(VLOOKUP($B98,COTAÇÕES!$A:$J,5,0),"")))</f>
        <v>UN</v>
      </c>
      <c r="F98" s="574" t="n">
        <v>1</v>
      </c>
      <c r="G98" s="579" t="n">
        <f aca="false">IF($B98="",IFERROR(VLOOKUP($A98,SERVIÇOS!$B:$G,6,0),IFERROR(VLOOKUP($A98,$C:$J,8,0),"")),IFERROR(VLOOKUP($B98,INSUMOS!$A:$D,4,0),IFERROR(VLOOKUP($B98,COTAÇÕES!$A:$J,9,0),"")))</f>
        <v>122.12</v>
      </c>
      <c r="H98" s="580" t="n">
        <f aca="false">TRUNC(IF($B98="",IFERROR(VLOOKUP($A98,SERVIÇOS!$B:$G,4,0),IFERROR(VLOOKUP($A98,$C:$J,6,0),)),IFERROR(VLOOKUP($B98,INSUMOS!$A:$D,4,0),IFERROR(VLOOKUP($B98,COTAÇÕES!$A:$J,9,0),)))*$F98,2)</f>
        <v>122.12</v>
      </c>
      <c r="I98" s="576" t="n">
        <f aca="false">TRUNC(IF($B98="",IFERROR(VLOOKUP($A98,SERVIÇOS!$B:$G,5,0),IFERROR(VLOOKUP($A98,$C:$J,7,0),)),0)*$F98,2)</f>
        <v>0</v>
      </c>
      <c r="J98" s="577" t="n">
        <f aca="false">H98+I98</f>
        <v>122.12</v>
      </c>
      <c r="K98" s="578" t="s">
        <v>12390</v>
      </c>
      <c r="L98" s="35"/>
    </row>
    <row r="99" customFormat="false" ht="15.75" hidden="false" customHeight="true" outlineLevel="0" collapsed="false">
      <c r="A99" s="570" t="n">
        <v>88247</v>
      </c>
      <c r="B99" s="570"/>
      <c r="C99" s="571" t="s">
        <v>12389</v>
      </c>
      <c r="D99" s="572" t="str">
        <f aca="false">IF($B99="",IFERROR(VLOOKUP($A99,SERVIÇOS!$B:$G,2,0),IFERROR(VLOOKUP($A99,$C:$J,2,0),"")),IFERROR(VLOOKUP($B99,INSUMOS!$A:$D,2,0),IFERROR(VLOOKUP($B99,COTAÇÕES!$A:$J,2,0),"")))</f>
        <v>AUXILIAR DE ELETRICISTA COM ENCARGOS COMPLEMENTARES</v>
      </c>
      <c r="E99" s="573" t="str">
        <f aca="false">IF($B99="",IFERROR(VLOOKUP($A99,SERVIÇOS!$B:$G,3,0),IFERROR(VLOOKUP($A99,$C:$J,3,0),"")),IFERROR(VLOOKUP($B99,INSUMOS!$A:$D,3,0),IFERROR(VLOOKUP($B99,COTAÇÕES!$A:$J,5,0),"")))</f>
        <v>H</v>
      </c>
      <c r="F99" s="574" t="n">
        <v>0.2</v>
      </c>
      <c r="G99" s="579" t="n">
        <f aca="false">IF($B99="",IFERROR(VLOOKUP($A99,SERVIÇOS!$B:$G,6,0),IFERROR(VLOOKUP($A99,$C:$J,8,0),"")),IFERROR(VLOOKUP($B99,INSUMOS!$A:$D,4,0),IFERROR(VLOOKUP($B99,COTAÇÕES!$A:$J,9,0),"")))</f>
        <v>28.53</v>
      </c>
      <c r="H99" s="580" t="n">
        <f aca="false">TRUNC(IF($B99="",IFERROR(VLOOKUP($A99,SERVIÇOS!$B:$G,4,0),IFERROR(VLOOKUP($A99,$C:$J,6,0),)),IFERROR(VLOOKUP($B99,INSUMOS!$A:$D,4,0),IFERROR(VLOOKUP($B99,COTAÇÕES!$A:$J,9,0),)))*$F99,2)</f>
        <v>1.86</v>
      </c>
      <c r="I99" s="576" t="n">
        <f aca="false">TRUNC(IF($B99="",IFERROR(VLOOKUP($A99,SERVIÇOS!$B:$G,5,0),IFERROR(VLOOKUP($A99,$C:$J,7,0),)),0)*$F99,2)</f>
        <v>3.84</v>
      </c>
      <c r="J99" s="577" t="n">
        <f aca="false">H99+I99</f>
        <v>5.7</v>
      </c>
      <c r="K99" s="578" t="s">
        <v>12390</v>
      </c>
      <c r="L99" s="35"/>
    </row>
    <row r="100" customFormat="false" ht="15" hidden="false" customHeight="false" outlineLevel="0" collapsed="false">
      <c r="A100" s="561"/>
      <c r="B100" s="561"/>
      <c r="C100" s="562" t="s">
        <v>719</v>
      </c>
      <c r="D100" s="563" t="s">
        <v>9570</v>
      </c>
      <c r="E100" s="564" t="s">
        <v>899</v>
      </c>
      <c r="F100" s="565"/>
      <c r="G100" s="566"/>
      <c r="H100" s="567" t="n">
        <f aca="false">ROUND(SUM(H101:H102),2)</f>
        <v>221.08</v>
      </c>
      <c r="I100" s="567" t="n">
        <f aca="false">ROUND(SUM(I101:I102),2)</f>
        <v>3.84</v>
      </c>
      <c r="J100" s="567" t="n">
        <f aca="false">ROUND(SUM(J101:J102),2)</f>
        <v>224.92</v>
      </c>
      <c r="K100" s="568"/>
      <c r="L100" s="35"/>
      <c r="M100" s="35"/>
      <c r="N100" s="35"/>
      <c r="O100" s="35"/>
      <c r="P100" s="35"/>
      <c r="Q100" s="35"/>
      <c r="R100" s="35"/>
      <c r="S100" s="35"/>
      <c r="T100" s="35"/>
      <c r="U100" s="35"/>
      <c r="V100" s="35"/>
      <c r="W100" s="35"/>
      <c r="X100" s="35"/>
      <c r="Y100" s="35"/>
      <c r="Z100" s="35"/>
    </row>
    <row r="101" customFormat="false" ht="15.75" hidden="false" customHeight="true" outlineLevel="0" collapsed="false">
      <c r="A101" s="569"/>
      <c r="B101" s="569" t="n">
        <v>43102</v>
      </c>
      <c r="C101" s="571" t="s">
        <v>12389</v>
      </c>
      <c r="D101" s="572" t="str">
        <f aca="false">IF($B101="",IFERROR(VLOOKUP($A101,SERVIÇOS!$B:$G,2,0),IFERROR(VLOOKUP($A101,$C:$J,2,0),"")),IFERROR(VLOOKUP($B101,INSUMOS!$A:$D,2,0),IFERROR(VLOOKUP($B101,COTAÇÕES!$A:$J,2,0),"")))</f>
        <v>CAIXA DE PASSAGEM ELETRICA DE PAREDE, DE SOBREPOR, EM PVC, COM TAMPA APARAFUSADA, DIMENSOES 300 X 300 X *100* MM</v>
      </c>
      <c r="E101" s="573" t="str">
        <f aca="false">IF($B101="",IFERROR(VLOOKUP($A101,SERVIÇOS!$B:$G,3,0),IFERROR(VLOOKUP($A101,$C:$J,3,0),"")),IFERROR(VLOOKUP($B101,INSUMOS!$A:$D,3,0),IFERROR(VLOOKUP($B101,COTAÇÕES!$A:$J,5,0),"")))</f>
        <v>UN</v>
      </c>
      <c r="F101" s="574" t="n">
        <v>1</v>
      </c>
      <c r="G101" s="579" t="n">
        <f aca="false">IF($B101="",IFERROR(VLOOKUP($A101,SERVIÇOS!$B:$G,6,0),IFERROR(VLOOKUP($A101,$C:$J,8,0),"")),IFERROR(VLOOKUP($B101,INSUMOS!$A:$D,4,0),IFERROR(VLOOKUP($B101,COTAÇÕES!$A:$J,9,0),"")))</f>
        <v>219.22</v>
      </c>
      <c r="H101" s="580" t="n">
        <f aca="false">TRUNC(IF($B101="",IFERROR(VLOOKUP($A101,SERVIÇOS!$B:$G,4,0),IFERROR(VLOOKUP($A101,$C:$J,6,0),)),IFERROR(VLOOKUP($B101,INSUMOS!$A:$D,4,0),IFERROR(VLOOKUP($B101,COTAÇÕES!$A:$J,9,0),)))*$F101,2)</f>
        <v>219.22</v>
      </c>
      <c r="I101" s="576" t="n">
        <f aca="false">TRUNC(IF($B101="",IFERROR(VLOOKUP($A101,SERVIÇOS!$B:$G,5,0),IFERROR(VLOOKUP($A101,$C:$J,7,0),)),0)*$F101,2)</f>
        <v>0</v>
      </c>
      <c r="J101" s="577" t="n">
        <f aca="false">H101+I101</f>
        <v>219.22</v>
      </c>
      <c r="K101" s="578" t="s">
        <v>12390</v>
      </c>
      <c r="L101" s="35"/>
    </row>
    <row r="102" customFormat="false" ht="15.75" hidden="false" customHeight="true" outlineLevel="0" collapsed="false">
      <c r="A102" s="570" t="n">
        <v>88247</v>
      </c>
      <c r="B102" s="570"/>
      <c r="C102" s="571" t="s">
        <v>12389</v>
      </c>
      <c r="D102" s="572" t="str">
        <f aca="false">IF($B102="",IFERROR(VLOOKUP($A102,SERVIÇOS!$B:$G,2,0),IFERROR(VLOOKUP($A102,$C:$J,2,0),"")),IFERROR(VLOOKUP($B102,INSUMOS!$A:$D,2,0),IFERROR(VLOOKUP($B102,COTAÇÕES!$A:$J,2,0),"")))</f>
        <v>AUXILIAR DE ELETRICISTA COM ENCARGOS COMPLEMENTARES</v>
      </c>
      <c r="E102" s="573" t="str">
        <f aca="false">IF($B102="",IFERROR(VLOOKUP($A102,SERVIÇOS!$B:$G,3,0),IFERROR(VLOOKUP($A102,$C:$J,3,0),"")),IFERROR(VLOOKUP($B102,INSUMOS!$A:$D,3,0),IFERROR(VLOOKUP($B102,COTAÇÕES!$A:$J,5,0),"")))</f>
        <v>H</v>
      </c>
      <c r="F102" s="574" t="n">
        <v>0.2</v>
      </c>
      <c r="G102" s="579" t="n">
        <f aca="false">IF($B102="",IFERROR(VLOOKUP($A102,SERVIÇOS!$B:$G,6,0),IFERROR(VLOOKUP($A102,$C:$J,8,0),"")),IFERROR(VLOOKUP($B102,INSUMOS!$A:$D,4,0),IFERROR(VLOOKUP($B102,COTAÇÕES!$A:$J,9,0),"")))</f>
        <v>28.53</v>
      </c>
      <c r="H102" s="580" t="n">
        <f aca="false">TRUNC(IF($B102="",IFERROR(VLOOKUP($A102,SERVIÇOS!$B:$G,4,0),IFERROR(VLOOKUP($A102,$C:$J,6,0),)),IFERROR(VLOOKUP($B102,INSUMOS!$A:$D,4,0),IFERROR(VLOOKUP($B102,COTAÇÕES!$A:$J,9,0),)))*$F102,2)</f>
        <v>1.86</v>
      </c>
      <c r="I102" s="576" t="n">
        <f aca="false">TRUNC(IF($B102="",IFERROR(VLOOKUP($A102,SERVIÇOS!$B:$G,5,0),IFERROR(VLOOKUP($A102,$C:$J,7,0),)),0)*$F102,2)</f>
        <v>3.84</v>
      </c>
      <c r="J102" s="577" t="n">
        <f aca="false">H102+I102</f>
        <v>5.7</v>
      </c>
      <c r="K102" s="578" t="s">
        <v>12390</v>
      </c>
      <c r="L102" s="35"/>
    </row>
    <row r="103" customFormat="false" ht="15.75" hidden="false" customHeight="true" outlineLevel="0" collapsed="false">
      <c r="A103" s="561"/>
      <c r="B103" s="561"/>
      <c r="C103" s="562" t="s">
        <v>721</v>
      </c>
      <c r="D103" s="563" t="s">
        <v>12406</v>
      </c>
      <c r="E103" s="564" t="s">
        <v>899</v>
      </c>
      <c r="F103" s="565"/>
      <c r="G103" s="566"/>
      <c r="H103" s="567" t="n">
        <f aca="false">ROUND(SUM(H104:H106),2)</f>
        <v>34.85</v>
      </c>
      <c r="I103" s="567" t="n">
        <f aca="false">ROUND(SUM(I104:I106),2)</f>
        <v>8.85</v>
      </c>
      <c r="J103" s="567" t="n">
        <f aca="false">ROUND(SUM(J104:J106),2)</f>
        <v>43.7</v>
      </c>
      <c r="K103" s="568"/>
      <c r="L103" s="35"/>
      <c r="M103" s="35"/>
      <c r="N103" s="35"/>
      <c r="O103" s="35"/>
      <c r="P103" s="35"/>
      <c r="Q103" s="35"/>
      <c r="R103" s="35"/>
      <c r="S103" s="35"/>
      <c r="T103" s="35"/>
      <c r="U103" s="35"/>
      <c r="V103" s="35"/>
      <c r="W103" s="35"/>
      <c r="X103" s="35"/>
      <c r="Y103" s="35"/>
      <c r="Z103" s="35"/>
    </row>
    <row r="104" customFormat="false" ht="16.5" hidden="false" customHeight="true" outlineLevel="0" collapsed="false">
      <c r="A104" s="569"/>
      <c r="B104" s="569" t="n">
        <v>12456</v>
      </c>
      <c r="C104" s="571" t="s">
        <v>12393</v>
      </c>
      <c r="D104" s="572" t="str">
        <f aca="false">UPPER("Curva de inversão 75 x 50 mm para eletrocalha metálica (ref.: mopa ou similar)")</f>
        <v>CURVA DE INVERSÃO 75 X 50 MM PARA ELETROCALHA METÁLICA (REF.: MOPA OU SIMILAR)</v>
      </c>
      <c r="E104" s="573" t="s">
        <v>899</v>
      </c>
      <c r="F104" s="574" t="n">
        <v>1</v>
      </c>
      <c r="G104" s="579" t="n">
        <v>31.13</v>
      </c>
      <c r="H104" s="580" t="n">
        <v>31.13</v>
      </c>
      <c r="I104" s="576" t="n">
        <f aca="false">TRUNC(IF($B104="",IFERROR(VLOOKUP($A104,SERVIÇOS!$B:$G,5,0),IFERROR(VLOOKUP($A104,$C:$J,7,0),)),0)*$F104,2)</f>
        <v>0</v>
      </c>
      <c r="J104" s="577" t="n">
        <f aca="false">H104+I104</f>
        <v>31.13</v>
      </c>
      <c r="K104" s="578" t="s">
        <v>12394</v>
      </c>
      <c r="L104" s="35"/>
    </row>
    <row r="105" customFormat="false" ht="15.75" hidden="false" customHeight="true" outlineLevel="0" collapsed="false">
      <c r="A105" s="570" t="n">
        <v>88247</v>
      </c>
      <c r="B105" s="570"/>
      <c r="C105" s="571" t="s">
        <v>12389</v>
      </c>
      <c r="D105" s="572" t="str">
        <f aca="false">IF($B105="",IFERROR(VLOOKUP($A105,SERVIÇOS!$B:$G,2,0),IFERROR(VLOOKUP($A105,$C:$J,2,0),"")),IFERROR(VLOOKUP($B105,INSUMOS!$A:$D,2,0),IFERROR(VLOOKUP($B105,COTAÇÕES!$A:$J,2,0),"")))</f>
        <v>AUXILIAR DE ELETRICISTA COM ENCARGOS COMPLEMENTARES</v>
      </c>
      <c r="E105" s="573" t="str">
        <f aca="false">IF($B105="",IFERROR(VLOOKUP($A105,SERVIÇOS!$B:$G,3,0),IFERROR(VLOOKUP($A105,$C:$J,3,0),"")),IFERROR(VLOOKUP($B105,INSUMOS!$A:$D,3,0),IFERROR(VLOOKUP($B105,COTAÇÕES!$A:$J,5,0),"")))</f>
        <v>H</v>
      </c>
      <c r="F105" s="574" t="n">
        <v>0.2</v>
      </c>
      <c r="G105" s="579" t="n">
        <f aca="false">IF($B105="",IFERROR(VLOOKUP($A105,SERVIÇOS!$B:$G,6,0),IFERROR(VLOOKUP($A105,$C:$J,8,0),"")),IFERROR(VLOOKUP($B105,INSUMOS!$A:$D,4,0),IFERROR(VLOOKUP($B105,COTAÇÕES!$A:$J,9,0),"")))</f>
        <v>28.53</v>
      </c>
      <c r="H105" s="580" t="n">
        <f aca="false">TRUNC(IF($B105="",IFERROR(VLOOKUP($A105,SERVIÇOS!$B:$G,4,0),IFERROR(VLOOKUP($A105,$C:$J,6,0),)),IFERROR(VLOOKUP($B105,INSUMOS!$A:$D,4,0),IFERROR(VLOOKUP($B105,COTAÇÕES!$A:$J,9,0),)))*$F105,2)</f>
        <v>1.86</v>
      </c>
      <c r="I105" s="576" t="n">
        <f aca="false">TRUNC(IF($B105="",IFERROR(VLOOKUP($A105,SERVIÇOS!$B:$G,5,0),IFERROR(VLOOKUP($A105,$C:$J,7,0),)),0)*$F105,2)</f>
        <v>3.84</v>
      </c>
      <c r="J105" s="577" t="n">
        <f aca="false">H105+I105</f>
        <v>5.7</v>
      </c>
      <c r="K105" s="578" t="s">
        <v>12390</v>
      </c>
      <c r="L105" s="35"/>
    </row>
    <row r="106" customFormat="false" ht="15.75" hidden="false" customHeight="true" outlineLevel="0" collapsed="false">
      <c r="A106" s="569" t="n">
        <v>88264</v>
      </c>
      <c r="B106" s="570"/>
      <c r="C106" s="571" t="s">
        <v>12389</v>
      </c>
      <c r="D106" s="572" t="str">
        <f aca="false">IF($B106="",IFERROR(VLOOKUP($A106,SERVIÇOS!$B:$G,2,0),IFERROR(VLOOKUP($A106,$C:$J,2,0),"")),IFERROR(VLOOKUP($B106,INSUMOS!$A:$D,2,0),IFERROR(VLOOKUP($B106,COTAÇÕES!$A:$J,2,0),"")))</f>
        <v>ELETRICISTA COM ENCARGOS COMPLEMENTARES</v>
      </c>
      <c r="E106" s="573" t="str">
        <f aca="false">IF($B106="",IFERROR(VLOOKUP($A106,SERVIÇOS!$B:$G,3,0),IFERROR(VLOOKUP($A106,$C:$J,3,0),"")),IFERROR(VLOOKUP($B106,INSUMOS!$A:$D,3,0),IFERROR(VLOOKUP($B106,COTAÇÕES!$A:$J,5,0),"")))</f>
        <v>H</v>
      </c>
      <c r="F106" s="574" t="n">
        <v>0.2</v>
      </c>
      <c r="G106" s="579" t="n">
        <f aca="false">IF($B106="",IFERROR(VLOOKUP($A106,SERVIÇOS!$B:$G,6,0),IFERROR(VLOOKUP($A106,$C:$J,8,0),"")),IFERROR(VLOOKUP($B106,INSUMOS!$A:$D,4,0),IFERROR(VLOOKUP($B106,COTAÇÕES!$A:$J,9,0),"")))</f>
        <v>34.41</v>
      </c>
      <c r="H106" s="580" t="n">
        <f aca="false">TRUNC(IF($B106="",IFERROR(VLOOKUP($A106,SERVIÇOS!$B:$G,4,0),IFERROR(VLOOKUP($A106,$C:$J,6,0),)),IFERROR(VLOOKUP($B106,INSUMOS!$A:$D,4,0),IFERROR(VLOOKUP($B106,COTAÇÕES!$A:$J,9,0),)))*$F106,2)</f>
        <v>1.86</v>
      </c>
      <c r="I106" s="576" t="n">
        <f aca="false">TRUNC(IF($B106="",IFERROR(VLOOKUP($A106,SERVIÇOS!$B:$G,5,0),IFERROR(VLOOKUP($A106,$C:$J,7,0),)),0)*$F106,2)</f>
        <v>5.01</v>
      </c>
      <c r="J106" s="577" t="n">
        <f aca="false">H106+I106</f>
        <v>6.87</v>
      </c>
      <c r="K106" s="578" t="s">
        <v>12390</v>
      </c>
      <c r="L106" s="35"/>
    </row>
    <row r="107" customFormat="false" ht="15.75" hidden="false" customHeight="true" outlineLevel="0" collapsed="false">
      <c r="A107" s="561"/>
      <c r="B107" s="561"/>
      <c r="C107" s="562" t="s">
        <v>723</v>
      </c>
      <c r="D107" s="563" t="s">
        <v>12407</v>
      </c>
      <c r="E107" s="564" t="s">
        <v>899</v>
      </c>
      <c r="F107" s="565"/>
      <c r="G107" s="566"/>
      <c r="H107" s="567" t="n">
        <f aca="false">ROUND(SUM(H108:H110),2)</f>
        <v>47.72</v>
      </c>
      <c r="I107" s="567" t="n">
        <f aca="false">ROUND(SUM(I108:I110),2)</f>
        <v>8.85</v>
      </c>
      <c r="J107" s="567" t="n">
        <f aca="false">ROUND(SUM(J108:J110),2)</f>
        <v>56.57</v>
      </c>
      <c r="K107" s="568"/>
      <c r="L107" s="35"/>
      <c r="M107" s="35"/>
      <c r="N107" s="35"/>
      <c r="O107" s="35"/>
      <c r="P107" s="35"/>
      <c r="Q107" s="35"/>
      <c r="R107" s="35"/>
      <c r="S107" s="35"/>
      <c r="T107" s="35"/>
      <c r="U107" s="35"/>
      <c r="V107" s="35"/>
      <c r="W107" s="35"/>
      <c r="X107" s="35"/>
      <c r="Y107" s="35"/>
      <c r="Z107" s="35"/>
    </row>
    <row r="108" customFormat="false" ht="16.5" hidden="false" customHeight="true" outlineLevel="0" collapsed="false">
      <c r="A108" s="569"/>
      <c r="B108" s="569" t="n">
        <v>12152</v>
      </c>
      <c r="C108" s="571" t="s">
        <v>12393</v>
      </c>
      <c r="D108" s="572" t="str">
        <f aca="false">UPPER("Curva horizontal 75 x 50 mm para eletrocalha metálica (ref.: mopa ou similar)")</f>
        <v>CURVA HORIZONTAL 75 X 50 MM PARA ELETROCALHA METÁLICA (REF.: MOPA OU SIMILAR)</v>
      </c>
      <c r="E108" s="573" t="s">
        <v>899</v>
      </c>
      <c r="F108" s="574" t="n">
        <v>1</v>
      </c>
      <c r="G108" s="579" t="n">
        <v>44</v>
      </c>
      <c r="H108" s="580" t="n">
        <v>44</v>
      </c>
      <c r="I108" s="576" t="n">
        <f aca="false">TRUNC(IF($B108="",IFERROR(VLOOKUP($A108,SERVIÇOS!$B:$G,5,0),IFERROR(VLOOKUP($A108,$C:$J,7,0),)),0)*$F108,2)</f>
        <v>0</v>
      </c>
      <c r="J108" s="577" t="n">
        <f aca="false">H108+I108</f>
        <v>44</v>
      </c>
      <c r="K108" s="578" t="s">
        <v>12394</v>
      </c>
      <c r="L108" s="35"/>
    </row>
    <row r="109" customFormat="false" ht="15.75" hidden="false" customHeight="true" outlineLevel="0" collapsed="false">
      <c r="A109" s="570" t="n">
        <v>88247</v>
      </c>
      <c r="B109" s="570"/>
      <c r="C109" s="571" t="s">
        <v>12389</v>
      </c>
      <c r="D109" s="572" t="str">
        <f aca="false">IF($B109="",IFERROR(VLOOKUP($A109,SERVIÇOS!$B:$G,2,0),IFERROR(VLOOKUP($A109,$C:$J,2,0),"")),IFERROR(VLOOKUP($B109,INSUMOS!$A:$D,2,0),IFERROR(VLOOKUP($B109,COTAÇÕES!$A:$J,2,0),"")))</f>
        <v>AUXILIAR DE ELETRICISTA COM ENCARGOS COMPLEMENTARES</v>
      </c>
      <c r="E109" s="573" t="str">
        <f aca="false">IF($B109="",IFERROR(VLOOKUP($A109,SERVIÇOS!$B:$G,3,0),IFERROR(VLOOKUP($A109,$C:$J,3,0),"")),IFERROR(VLOOKUP($B109,INSUMOS!$A:$D,3,0),IFERROR(VLOOKUP($B109,COTAÇÕES!$A:$J,5,0),"")))</f>
        <v>H</v>
      </c>
      <c r="F109" s="574" t="n">
        <v>0.2</v>
      </c>
      <c r="G109" s="579" t="n">
        <f aca="false">IF($B109="",IFERROR(VLOOKUP($A109,SERVIÇOS!$B:$G,6,0),IFERROR(VLOOKUP($A109,$C:$J,8,0),"")),IFERROR(VLOOKUP($B109,INSUMOS!$A:$D,4,0),IFERROR(VLOOKUP($B109,COTAÇÕES!$A:$J,9,0),"")))</f>
        <v>28.53</v>
      </c>
      <c r="H109" s="580" t="n">
        <f aca="false">TRUNC(IF($B109="",IFERROR(VLOOKUP($A109,SERVIÇOS!$B:$G,4,0),IFERROR(VLOOKUP($A109,$C:$J,6,0),)),IFERROR(VLOOKUP($B109,INSUMOS!$A:$D,4,0),IFERROR(VLOOKUP($B109,COTAÇÕES!$A:$J,9,0),)))*$F109,2)</f>
        <v>1.86</v>
      </c>
      <c r="I109" s="576" t="n">
        <f aca="false">TRUNC(IF($B109="",IFERROR(VLOOKUP($A109,SERVIÇOS!$B:$G,5,0),IFERROR(VLOOKUP($A109,$C:$J,7,0),)),0)*$F109,2)</f>
        <v>3.84</v>
      </c>
      <c r="J109" s="577" t="n">
        <f aca="false">H109+I109</f>
        <v>5.7</v>
      </c>
      <c r="K109" s="578" t="s">
        <v>12390</v>
      </c>
      <c r="L109" s="35"/>
    </row>
    <row r="110" customFormat="false" ht="15.75" hidden="false" customHeight="true" outlineLevel="0" collapsed="false">
      <c r="A110" s="569" t="n">
        <v>88264</v>
      </c>
      <c r="B110" s="570"/>
      <c r="C110" s="571" t="s">
        <v>12389</v>
      </c>
      <c r="D110" s="572" t="str">
        <f aca="false">IF($B110="",IFERROR(VLOOKUP($A110,SERVIÇOS!$B:$G,2,0),IFERROR(VLOOKUP($A110,$C:$J,2,0),"")),IFERROR(VLOOKUP($B110,INSUMOS!$A:$D,2,0),IFERROR(VLOOKUP($B110,COTAÇÕES!$A:$J,2,0),"")))</f>
        <v>ELETRICISTA COM ENCARGOS COMPLEMENTARES</v>
      </c>
      <c r="E110" s="573" t="str">
        <f aca="false">IF($B110="",IFERROR(VLOOKUP($A110,SERVIÇOS!$B:$G,3,0),IFERROR(VLOOKUP($A110,$C:$J,3,0),"")),IFERROR(VLOOKUP($B110,INSUMOS!$A:$D,3,0),IFERROR(VLOOKUP($B110,COTAÇÕES!$A:$J,5,0),"")))</f>
        <v>H</v>
      </c>
      <c r="F110" s="574" t="n">
        <v>0.2</v>
      </c>
      <c r="G110" s="579" t="n">
        <f aca="false">IF($B110="",IFERROR(VLOOKUP($A110,SERVIÇOS!$B:$G,6,0),IFERROR(VLOOKUP($A110,$C:$J,8,0),"")),IFERROR(VLOOKUP($B110,INSUMOS!$A:$D,4,0),IFERROR(VLOOKUP($B110,COTAÇÕES!$A:$J,9,0),"")))</f>
        <v>34.41</v>
      </c>
      <c r="H110" s="580" t="n">
        <f aca="false">TRUNC(IF($B110="",IFERROR(VLOOKUP($A110,SERVIÇOS!$B:$G,4,0),IFERROR(VLOOKUP($A110,$C:$J,6,0),)),IFERROR(VLOOKUP($B110,INSUMOS!$A:$D,4,0),IFERROR(VLOOKUP($B110,COTAÇÕES!$A:$J,9,0),)))*$F110,2)</f>
        <v>1.86</v>
      </c>
      <c r="I110" s="576" t="n">
        <f aca="false">TRUNC(IF($B110="",IFERROR(VLOOKUP($A110,SERVIÇOS!$B:$G,5,0),IFERROR(VLOOKUP($A110,$C:$J,7,0),)),0)*$F110,2)</f>
        <v>5.01</v>
      </c>
      <c r="J110" s="577" t="n">
        <f aca="false">H110+I110</f>
        <v>6.87</v>
      </c>
      <c r="K110" s="578" t="s">
        <v>12390</v>
      </c>
      <c r="L110" s="35"/>
    </row>
    <row r="111" customFormat="false" ht="15.75" hidden="false" customHeight="true" outlineLevel="0" collapsed="false">
      <c r="A111" s="561"/>
      <c r="B111" s="561"/>
      <c r="C111" s="562" t="s">
        <v>725</v>
      </c>
      <c r="D111" s="563" t="s">
        <v>12408</v>
      </c>
      <c r="E111" s="564" t="s">
        <v>899</v>
      </c>
      <c r="F111" s="565"/>
      <c r="G111" s="566"/>
      <c r="H111" s="567" t="n">
        <f aca="false">ROUND(SUM(H112:H114),2)</f>
        <v>85.79</v>
      </c>
      <c r="I111" s="567" t="n">
        <f aca="false">ROUND(SUM(I112:I114),2)</f>
        <v>17.71</v>
      </c>
      <c r="J111" s="567" t="n">
        <f aca="false">ROUND(SUM(J112:J114),2)</f>
        <v>103.5</v>
      </c>
      <c r="K111" s="568"/>
      <c r="L111" s="35"/>
      <c r="M111" s="35"/>
      <c r="N111" s="35"/>
      <c r="O111" s="35"/>
      <c r="P111" s="35"/>
      <c r="Q111" s="35"/>
      <c r="R111" s="35"/>
      <c r="S111" s="35"/>
      <c r="T111" s="35"/>
      <c r="U111" s="35"/>
      <c r="V111" s="35"/>
      <c r="W111" s="35"/>
      <c r="X111" s="35"/>
      <c r="Y111" s="35"/>
      <c r="Z111" s="35"/>
    </row>
    <row r="112" customFormat="false" ht="16.5" hidden="false" customHeight="true" outlineLevel="0" collapsed="false">
      <c r="A112" s="569"/>
      <c r="B112" s="569" t="n">
        <v>4218</v>
      </c>
      <c r="C112" s="571" t="s">
        <v>12393</v>
      </c>
      <c r="D112" s="572" t="str">
        <f aca="false">UPPER("Eletrocalha metálica perfurada 200 x 50 x 3000 mm (ref. mopa ou similar)")</f>
        <v>ELETROCALHA METÁLICA PERFURADA 200 X 50 X 3000 MM (REF. MOPA OU SIMILAR)</v>
      </c>
      <c r="E112" s="573" t="s">
        <v>899</v>
      </c>
      <c r="F112" s="574" t="n">
        <v>1</v>
      </c>
      <c r="G112" s="579" t="n">
        <v>78.35</v>
      </c>
      <c r="H112" s="580" t="n">
        <v>78.35</v>
      </c>
      <c r="I112" s="576" t="n">
        <f aca="false">TRUNC(IF($B112="",IFERROR(VLOOKUP($A112,SERVIÇOS!$B:$G,5,0),IFERROR(VLOOKUP($A112,$C:$J,7,0),)),0)*$F112,2)</f>
        <v>0</v>
      </c>
      <c r="J112" s="577" t="n">
        <f aca="false">H112+I112</f>
        <v>78.35</v>
      </c>
      <c r="K112" s="578" t="s">
        <v>12394</v>
      </c>
      <c r="L112" s="35"/>
    </row>
    <row r="113" customFormat="false" ht="15.75" hidden="false" customHeight="true" outlineLevel="0" collapsed="false">
      <c r="A113" s="570" t="n">
        <v>88247</v>
      </c>
      <c r="B113" s="570"/>
      <c r="C113" s="571" t="s">
        <v>12389</v>
      </c>
      <c r="D113" s="572" t="str">
        <f aca="false">IF($B113="",IFERROR(VLOOKUP($A113,SERVIÇOS!$B:$G,2,0),IFERROR(VLOOKUP($A113,$C:$J,2,0),"")),IFERROR(VLOOKUP($B113,INSUMOS!$A:$D,2,0),IFERROR(VLOOKUP($B113,COTAÇÕES!$A:$J,2,0),"")))</f>
        <v>AUXILIAR DE ELETRICISTA COM ENCARGOS COMPLEMENTARES</v>
      </c>
      <c r="E113" s="573" t="str">
        <f aca="false">IF($B113="",IFERROR(VLOOKUP($A113,SERVIÇOS!$B:$G,3,0),IFERROR(VLOOKUP($A113,$C:$J,3,0),"")),IFERROR(VLOOKUP($B113,INSUMOS!$A:$D,3,0),IFERROR(VLOOKUP($B113,COTAÇÕES!$A:$J,5,0),"")))</f>
        <v>H</v>
      </c>
      <c r="F113" s="574" t="n">
        <v>0.4</v>
      </c>
      <c r="G113" s="579" t="n">
        <f aca="false">IF($B113="",IFERROR(VLOOKUP($A113,SERVIÇOS!$B:$G,6,0),IFERROR(VLOOKUP($A113,$C:$J,8,0),"")),IFERROR(VLOOKUP($B113,INSUMOS!$A:$D,4,0),IFERROR(VLOOKUP($B113,COTAÇÕES!$A:$J,9,0),"")))</f>
        <v>28.53</v>
      </c>
      <c r="H113" s="580" t="n">
        <f aca="false">TRUNC(IF($B113="",IFERROR(VLOOKUP($A113,SERVIÇOS!$B:$G,4,0),IFERROR(VLOOKUP($A113,$C:$J,6,0),)),IFERROR(VLOOKUP($B113,INSUMOS!$A:$D,4,0),IFERROR(VLOOKUP($B113,COTAÇÕES!$A:$J,9,0),)))*$F113,2)</f>
        <v>3.72</v>
      </c>
      <c r="I113" s="576" t="n">
        <f aca="false">TRUNC(IF($B113="",IFERROR(VLOOKUP($A113,SERVIÇOS!$B:$G,5,0),IFERROR(VLOOKUP($A113,$C:$J,7,0),)),0)*$F113,2)</f>
        <v>7.68</v>
      </c>
      <c r="J113" s="577" t="n">
        <f aca="false">H113+I113</f>
        <v>11.4</v>
      </c>
      <c r="K113" s="578" t="s">
        <v>12390</v>
      </c>
      <c r="L113" s="35"/>
    </row>
    <row r="114" customFormat="false" ht="16.5" hidden="false" customHeight="true" outlineLevel="0" collapsed="false">
      <c r="A114" s="569" t="n">
        <v>88264</v>
      </c>
      <c r="B114" s="570"/>
      <c r="C114" s="571" t="s">
        <v>12389</v>
      </c>
      <c r="D114" s="572" t="str">
        <f aca="false">IF($B114="",IFERROR(VLOOKUP($A114,SERVIÇOS!$B:$G,2,0),IFERROR(VLOOKUP($A114,$C:$J,2,0),"")),IFERROR(VLOOKUP($B114,INSUMOS!$A:$D,2,0),IFERROR(VLOOKUP($B114,COTAÇÕES!$A:$J,2,0),"")))</f>
        <v>ELETRICISTA COM ENCARGOS COMPLEMENTARES</v>
      </c>
      <c r="E114" s="573" t="str">
        <f aca="false">IF($B114="",IFERROR(VLOOKUP($A114,SERVIÇOS!$B:$G,3,0),IFERROR(VLOOKUP($A114,$C:$J,3,0),"")),IFERROR(VLOOKUP($B114,INSUMOS!$A:$D,3,0),IFERROR(VLOOKUP($B114,COTAÇÕES!$A:$J,5,0),"")))</f>
        <v>H</v>
      </c>
      <c r="F114" s="574" t="n">
        <v>0.4</v>
      </c>
      <c r="G114" s="579" t="n">
        <f aca="false">IF($B114="",IFERROR(VLOOKUP($A114,SERVIÇOS!$B:$G,6,0),IFERROR(VLOOKUP($A114,$C:$J,8,0),"")),IFERROR(VLOOKUP($B114,INSUMOS!$A:$D,4,0),IFERROR(VLOOKUP($B114,COTAÇÕES!$A:$J,9,0),"")))</f>
        <v>34.41</v>
      </c>
      <c r="H114" s="580" t="n">
        <f aca="false">TRUNC(IF($B114="",IFERROR(VLOOKUP($A114,SERVIÇOS!$B:$G,4,0),IFERROR(VLOOKUP($A114,$C:$J,6,0),)),IFERROR(VLOOKUP($B114,INSUMOS!$A:$D,4,0),IFERROR(VLOOKUP($B114,COTAÇÕES!$A:$J,9,0),)))*$F114,2)</f>
        <v>3.72</v>
      </c>
      <c r="I114" s="576" t="n">
        <f aca="false">TRUNC(IF($B114="",IFERROR(VLOOKUP($A114,SERVIÇOS!$B:$G,5,0),IFERROR(VLOOKUP($A114,$C:$J,7,0),)),0)*$F114,2)</f>
        <v>10.03</v>
      </c>
      <c r="J114" s="577" t="n">
        <f aca="false">H114+I114</f>
        <v>13.75</v>
      </c>
      <c r="K114" s="578" t="s">
        <v>12390</v>
      </c>
      <c r="L114" s="35"/>
    </row>
    <row r="115" customFormat="false" ht="15.75" hidden="false" customHeight="true" outlineLevel="0" collapsed="false">
      <c r="A115" s="561"/>
      <c r="B115" s="561"/>
      <c r="C115" s="562" t="s">
        <v>727</v>
      </c>
      <c r="D115" s="563" t="s">
        <v>12408</v>
      </c>
      <c r="E115" s="564" t="s">
        <v>904</v>
      </c>
      <c r="F115" s="565"/>
      <c r="G115" s="566"/>
      <c r="H115" s="567" t="n">
        <f aca="false">ROUND(SUM(H116:H118),2)</f>
        <v>42.44</v>
      </c>
      <c r="I115" s="567" t="n">
        <f aca="false">ROUND(SUM(I116:I118),2)</f>
        <v>17.71</v>
      </c>
      <c r="J115" s="567" t="n">
        <f aca="false">ROUND(SUM(J116:J118),2)</f>
        <v>60.15</v>
      </c>
      <c r="K115" s="568"/>
      <c r="L115" s="35"/>
      <c r="M115" s="35"/>
      <c r="N115" s="35"/>
      <c r="O115" s="35"/>
      <c r="P115" s="35"/>
      <c r="Q115" s="35"/>
      <c r="R115" s="35"/>
      <c r="S115" s="35"/>
      <c r="T115" s="35"/>
      <c r="U115" s="35"/>
      <c r="V115" s="35"/>
      <c r="W115" s="35"/>
      <c r="X115" s="35"/>
      <c r="Y115" s="35"/>
      <c r="Z115" s="35"/>
    </row>
    <row r="116" customFormat="false" ht="16.5" hidden="false" customHeight="true" outlineLevel="0" collapsed="false">
      <c r="A116" s="569"/>
      <c r="B116" s="569" t="n">
        <v>861</v>
      </c>
      <c r="C116" s="571" t="s">
        <v>12393</v>
      </c>
      <c r="D116" s="572" t="str">
        <f aca="false">UPPER("Eletrocalha metálica perfurada 200 x 100 x 3000 mm (ref. mopa ou similar)")</f>
        <v>ELETROCALHA METÁLICA PERFURADA 200 X 100 X 3000 MM (REF. MOPA OU SIMILAR)</v>
      </c>
      <c r="E116" s="573" t="s">
        <v>904</v>
      </c>
      <c r="F116" s="574" t="n">
        <v>1</v>
      </c>
      <c r="G116" s="579" t="n">
        <v>35</v>
      </c>
      <c r="H116" s="580" t="n">
        <v>35</v>
      </c>
      <c r="I116" s="576" t="n">
        <f aca="false">TRUNC(IF($B116="",IFERROR(VLOOKUP($A116,SERVIÇOS!$B:$G,5,0),IFERROR(VLOOKUP($A116,$C:$J,7,0),)),0)*$F116,2)</f>
        <v>0</v>
      </c>
      <c r="J116" s="577" t="n">
        <f aca="false">H116+I116</f>
        <v>35</v>
      </c>
      <c r="K116" s="578" t="s">
        <v>12394</v>
      </c>
      <c r="L116" s="35"/>
    </row>
    <row r="117" customFormat="false" ht="15.75" hidden="false" customHeight="true" outlineLevel="0" collapsed="false">
      <c r="A117" s="570" t="n">
        <v>88247</v>
      </c>
      <c r="B117" s="570"/>
      <c r="C117" s="571" t="s">
        <v>12389</v>
      </c>
      <c r="D117" s="572" t="str">
        <f aca="false">IF($B117="",IFERROR(VLOOKUP($A117,SERVIÇOS!$B:$G,2,0),IFERROR(VLOOKUP($A117,$C:$J,2,0),"")),IFERROR(VLOOKUP($B117,INSUMOS!$A:$D,2,0),IFERROR(VLOOKUP($B117,COTAÇÕES!$A:$J,2,0),"")))</f>
        <v>AUXILIAR DE ELETRICISTA COM ENCARGOS COMPLEMENTARES</v>
      </c>
      <c r="E117" s="573" t="str">
        <f aca="false">IF($B117="",IFERROR(VLOOKUP($A117,SERVIÇOS!$B:$G,3,0),IFERROR(VLOOKUP($A117,$C:$J,3,0),"")),IFERROR(VLOOKUP($B117,INSUMOS!$A:$D,3,0),IFERROR(VLOOKUP($B117,COTAÇÕES!$A:$J,5,0),"")))</f>
        <v>H</v>
      </c>
      <c r="F117" s="574" t="n">
        <v>0.4</v>
      </c>
      <c r="G117" s="579" t="n">
        <f aca="false">IF($B117="",IFERROR(VLOOKUP($A117,SERVIÇOS!$B:$G,6,0),IFERROR(VLOOKUP($A117,$C:$J,8,0),"")),IFERROR(VLOOKUP($B117,INSUMOS!$A:$D,4,0),IFERROR(VLOOKUP($B117,COTAÇÕES!$A:$J,9,0),"")))</f>
        <v>28.53</v>
      </c>
      <c r="H117" s="580" t="n">
        <f aca="false">TRUNC(IF($B117="",IFERROR(VLOOKUP($A117,SERVIÇOS!$B:$G,4,0),IFERROR(VLOOKUP($A117,$C:$J,6,0),)),IFERROR(VLOOKUP($B117,INSUMOS!$A:$D,4,0),IFERROR(VLOOKUP($B117,COTAÇÕES!$A:$J,9,0),)))*$F117,2)</f>
        <v>3.72</v>
      </c>
      <c r="I117" s="576" t="n">
        <f aca="false">TRUNC(IF($B117="",IFERROR(VLOOKUP($A117,SERVIÇOS!$B:$G,5,0),IFERROR(VLOOKUP($A117,$C:$J,7,0),)),0)*$F117,2)</f>
        <v>7.68</v>
      </c>
      <c r="J117" s="577" t="n">
        <f aca="false">H117+I117</f>
        <v>11.4</v>
      </c>
      <c r="K117" s="578" t="s">
        <v>12390</v>
      </c>
      <c r="L117" s="35"/>
    </row>
    <row r="118" customFormat="false" ht="15.75" hidden="false" customHeight="true" outlineLevel="0" collapsed="false">
      <c r="A118" s="569" t="n">
        <v>88264</v>
      </c>
      <c r="B118" s="570"/>
      <c r="C118" s="571" t="s">
        <v>12389</v>
      </c>
      <c r="D118" s="572" t="str">
        <f aca="false">IF($B118="",IFERROR(VLOOKUP($A118,SERVIÇOS!$B:$G,2,0),IFERROR(VLOOKUP($A118,$C:$J,2,0),"")),IFERROR(VLOOKUP($B118,INSUMOS!$A:$D,2,0),IFERROR(VLOOKUP($B118,COTAÇÕES!$A:$J,2,0),"")))</f>
        <v>ELETRICISTA COM ENCARGOS COMPLEMENTARES</v>
      </c>
      <c r="E118" s="573" t="str">
        <f aca="false">IF($B118="",IFERROR(VLOOKUP($A118,SERVIÇOS!$B:$G,3,0),IFERROR(VLOOKUP($A118,$C:$J,3,0),"")),IFERROR(VLOOKUP($B118,INSUMOS!$A:$D,3,0),IFERROR(VLOOKUP($B118,COTAÇÕES!$A:$J,5,0),"")))</f>
        <v>H</v>
      </c>
      <c r="F118" s="574" t="n">
        <v>0.4</v>
      </c>
      <c r="G118" s="579" t="n">
        <f aca="false">IF($B118="",IFERROR(VLOOKUP($A118,SERVIÇOS!$B:$G,6,0),IFERROR(VLOOKUP($A118,$C:$J,8,0),"")),IFERROR(VLOOKUP($B118,INSUMOS!$A:$D,4,0),IFERROR(VLOOKUP($B118,COTAÇÕES!$A:$J,9,0),"")))</f>
        <v>34.41</v>
      </c>
      <c r="H118" s="580" t="n">
        <f aca="false">TRUNC(IF($B118="",IFERROR(VLOOKUP($A118,SERVIÇOS!$B:$G,4,0),IFERROR(VLOOKUP($A118,$C:$J,6,0),)),IFERROR(VLOOKUP($B118,INSUMOS!$A:$D,4,0),IFERROR(VLOOKUP($B118,COTAÇÕES!$A:$J,9,0),)))*$F118,2)</f>
        <v>3.72</v>
      </c>
      <c r="I118" s="576" t="n">
        <f aca="false">TRUNC(IF($B118="",IFERROR(VLOOKUP($A118,SERVIÇOS!$B:$G,5,0),IFERROR(VLOOKUP($A118,$C:$J,7,0),)),0)*$F118,2)</f>
        <v>10.03</v>
      </c>
      <c r="J118" s="577" t="n">
        <f aca="false">H118+I118</f>
        <v>13.75</v>
      </c>
      <c r="K118" s="578" t="s">
        <v>12390</v>
      </c>
      <c r="L118" s="35"/>
    </row>
    <row r="119" customFormat="false" ht="15.75" hidden="false" customHeight="true" outlineLevel="0" collapsed="false">
      <c r="A119" s="561"/>
      <c r="B119" s="561"/>
      <c r="C119" s="562" t="s">
        <v>729</v>
      </c>
      <c r="D119" s="563" t="s">
        <v>12409</v>
      </c>
      <c r="E119" s="564" t="s">
        <v>904</v>
      </c>
      <c r="F119" s="565"/>
      <c r="G119" s="566"/>
      <c r="H119" s="567" t="n">
        <f aca="false">ROUND(SUM(H120:H122),2)</f>
        <v>42.44</v>
      </c>
      <c r="I119" s="567" t="n">
        <f aca="false">ROUND(SUM(I120:I122),2)</f>
        <v>17.71</v>
      </c>
      <c r="J119" s="567" t="n">
        <f aca="false">ROUND(SUM(J120:J122),2)</f>
        <v>60.15</v>
      </c>
      <c r="K119" s="568"/>
      <c r="L119" s="35"/>
      <c r="M119" s="35"/>
      <c r="N119" s="35"/>
      <c r="O119" s="35"/>
      <c r="P119" s="35"/>
      <c r="Q119" s="35"/>
      <c r="R119" s="35"/>
      <c r="S119" s="35"/>
      <c r="T119" s="35"/>
      <c r="U119" s="35"/>
      <c r="V119" s="35"/>
      <c r="W119" s="35"/>
      <c r="X119" s="35"/>
      <c r="Y119" s="35"/>
      <c r="Z119" s="35"/>
    </row>
    <row r="120" customFormat="false" ht="16.5" hidden="false" customHeight="true" outlineLevel="0" collapsed="false">
      <c r="A120" s="569"/>
      <c r="B120" s="569" t="n">
        <v>861</v>
      </c>
      <c r="C120" s="571" t="s">
        <v>12393</v>
      </c>
      <c r="D120" s="572" t="str">
        <f aca="false">UPPER("Eletrocalha metálica perfurada 200 x 100 x 3000 mm (ref. mopa ou similar)")</f>
        <v>ELETROCALHA METÁLICA PERFURADA 200 X 100 X 3000 MM (REF. MOPA OU SIMILAR)</v>
      </c>
      <c r="E120" s="573" t="s">
        <v>904</v>
      </c>
      <c r="F120" s="574" t="n">
        <v>1</v>
      </c>
      <c r="G120" s="579" t="n">
        <v>35</v>
      </c>
      <c r="H120" s="580" t="n">
        <v>35</v>
      </c>
      <c r="I120" s="576" t="n">
        <f aca="false">TRUNC(IF($B120="",IFERROR(VLOOKUP($A120,SERVIÇOS!$B:$G,5,0),IFERROR(VLOOKUP($A120,$C:$J,7,0),)),0)*$F120,2)</f>
        <v>0</v>
      </c>
      <c r="J120" s="577" t="n">
        <f aca="false">H120+I120</f>
        <v>35</v>
      </c>
      <c r="K120" s="578" t="s">
        <v>12394</v>
      </c>
      <c r="L120" s="35"/>
    </row>
    <row r="121" customFormat="false" ht="15.75" hidden="false" customHeight="true" outlineLevel="0" collapsed="false">
      <c r="A121" s="570" t="n">
        <v>88247</v>
      </c>
      <c r="B121" s="570"/>
      <c r="C121" s="571" t="s">
        <v>12389</v>
      </c>
      <c r="D121" s="572" t="str">
        <f aca="false">IF($B121="",IFERROR(VLOOKUP($A121,SERVIÇOS!$B:$G,2,0),IFERROR(VLOOKUP($A121,$C:$J,2,0),"")),IFERROR(VLOOKUP($B121,INSUMOS!$A:$D,2,0),IFERROR(VLOOKUP($B121,COTAÇÕES!$A:$J,2,0),"")))</f>
        <v>AUXILIAR DE ELETRICISTA COM ENCARGOS COMPLEMENTARES</v>
      </c>
      <c r="E121" s="573" t="str">
        <f aca="false">IF($B121="",IFERROR(VLOOKUP($A121,SERVIÇOS!$B:$G,3,0),IFERROR(VLOOKUP($A121,$C:$J,3,0),"")),IFERROR(VLOOKUP($B121,INSUMOS!$A:$D,3,0),IFERROR(VLOOKUP($B121,COTAÇÕES!$A:$J,5,0),"")))</f>
        <v>H</v>
      </c>
      <c r="F121" s="574" t="n">
        <v>0.4</v>
      </c>
      <c r="G121" s="579" t="n">
        <f aca="false">IF($B121="",IFERROR(VLOOKUP($A121,SERVIÇOS!$B:$G,6,0),IFERROR(VLOOKUP($A121,$C:$J,8,0),"")),IFERROR(VLOOKUP($B121,INSUMOS!$A:$D,4,0),IFERROR(VLOOKUP($B121,COTAÇÕES!$A:$J,9,0),"")))</f>
        <v>28.53</v>
      </c>
      <c r="H121" s="580" t="n">
        <f aca="false">TRUNC(IF($B121="",IFERROR(VLOOKUP($A121,SERVIÇOS!$B:$G,4,0),IFERROR(VLOOKUP($A121,$C:$J,6,0),)),IFERROR(VLOOKUP($B121,INSUMOS!$A:$D,4,0),IFERROR(VLOOKUP($B121,COTAÇÕES!$A:$J,9,0),)))*$F121,2)</f>
        <v>3.72</v>
      </c>
      <c r="I121" s="576" t="n">
        <f aca="false">TRUNC(IF($B121="",IFERROR(VLOOKUP($A121,SERVIÇOS!$B:$G,5,0),IFERROR(VLOOKUP($A121,$C:$J,7,0),)),0)*$F121,2)</f>
        <v>7.68</v>
      </c>
      <c r="J121" s="577" t="n">
        <f aca="false">H121+I121</f>
        <v>11.4</v>
      </c>
      <c r="K121" s="578" t="s">
        <v>12390</v>
      </c>
      <c r="L121" s="35"/>
    </row>
    <row r="122" customFormat="false" ht="15.75" hidden="false" customHeight="true" outlineLevel="0" collapsed="false">
      <c r="A122" s="569" t="n">
        <v>88264</v>
      </c>
      <c r="B122" s="570"/>
      <c r="C122" s="571" t="s">
        <v>12389</v>
      </c>
      <c r="D122" s="572" t="str">
        <f aca="false">IF($B122="",IFERROR(VLOOKUP($A122,SERVIÇOS!$B:$G,2,0),IFERROR(VLOOKUP($A122,$C:$J,2,0),"")),IFERROR(VLOOKUP($B122,INSUMOS!$A:$D,2,0),IFERROR(VLOOKUP($B122,COTAÇÕES!$A:$J,2,0),"")))</f>
        <v>ELETRICISTA COM ENCARGOS COMPLEMENTARES</v>
      </c>
      <c r="E122" s="573" t="str">
        <f aca="false">IF($B122="",IFERROR(VLOOKUP($A122,SERVIÇOS!$B:$G,3,0),IFERROR(VLOOKUP($A122,$C:$J,3,0),"")),IFERROR(VLOOKUP($B122,INSUMOS!$A:$D,3,0),IFERROR(VLOOKUP($B122,COTAÇÕES!$A:$J,5,0),"")))</f>
        <v>H</v>
      </c>
      <c r="F122" s="574" t="n">
        <v>0.4</v>
      </c>
      <c r="G122" s="579" t="n">
        <f aca="false">IF($B122="",IFERROR(VLOOKUP($A122,SERVIÇOS!$B:$G,6,0),IFERROR(VLOOKUP($A122,$C:$J,8,0),"")),IFERROR(VLOOKUP($B122,INSUMOS!$A:$D,4,0),IFERROR(VLOOKUP($B122,COTAÇÕES!$A:$J,9,0),"")))</f>
        <v>34.41</v>
      </c>
      <c r="H122" s="580" t="n">
        <f aca="false">TRUNC(IF($B122="",IFERROR(VLOOKUP($A122,SERVIÇOS!$B:$G,4,0),IFERROR(VLOOKUP($A122,$C:$J,6,0),)),IFERROR(VLOOKUP($B122,INSUMOS!$A:$D,4,0),IFERROR(VLOOKUP($B122,COTAÇÕES!$A:$J,9,0),)))*$F122,2)</f>
        <v>3.72</v>
      </c>
      <c r="I122" s="576" t="n">
        <f aca="false">TRUNC(IF($B122="",IFERROR(VLOOKUP($A122,SERVIÇOS!$B:$G,5,0),IFERROR(VLOOKUP($A122,$C:$J,7,0),)),0)*$F122,2)</f>
        <v>10.03</v>
      </c>
      <c r="J122" s="577" t="n">
        <f aca="false">H122+I122</f>
        <v>13.75</v>
      </c>
      <c r="K122" s="578" t="s">
        <v>12390</v>
      </c>
      <c r="L122" s="35"/>
    </row>
    <row r="123" customFormat="false" ht="15.75" hidden="false" customHeight="true" outlineLevel="0" collapsed="false">
      <c r="A123" s="561"/>
      <c r="B123" s="561"/>
      <c r="C123" s="562" t="s">
        <v>731</v>
      </c>
      <c r="D123" s="563" t="s">
        <v>12410</v>
      </c>
      <c r="E123" s="564" t="s">
        <v>904</v>
      </c>
      <c r="F123" s="565"/>
      <c r="G123" s="566"/>
      <c r="H123" s="567" t="n">
        <f aca="false">ROUND(SUM(H124:H126),2)</f>
        <v>36.97</v>
      </c>
      <c r="I123" s="567" t="n">
        <f aca="false">ROUND(SUM(I124:I126),2)</f>
        <v>8.85</v>
      </c>
      <c r="J123" s="567" t="n">
        <f aca="false">ROUND(SUM(J124:J126),2)</f>
        <v>45.82</v>
      </c>
      <c r="K123" s="568"/>
      <c r="L123" s="35"/>
      <c r="M123" s="35"/>
      <c r="N123" s="35"/>
      <c r="O123" s="35"/>
      <c r="P123" s="35"/>
      <c r="Q123" s="35"/>
      <c r="R123" s="35"/>
      <c r="S123" s="35"/>
      <c r="T123" s="35"/>
      <c r="U123" s="35"/>
      <c r="V123" s="35"/>
      <c r="W123" s="35"/>
      <c r="X123" s="35"/>
      <c r="Y123" s="35"/>
      <c r="Z123" s="35"/>
    </row>
    <row r="124" customFormat="false" ht="16.5" hidden="false" customHeight="true" outlineLevel="0" collapsed="false">
      <c r="A124" s="569"/>
      <c r="B124" s="569" t="n">
        <v>857</v>
      </c>
      <c r="C124" s="571" t="s">
        <v>12393</v>
      </c>
      <c r="D124" s="572" t="str">
        <f aca="false">UPPER("Eletrocalha metálica perfurada 50 x 50 x 3000 mm (ref. valemam ou similar)")</f>
        <v>ELETROCALHA METÁLICA PERFURADA 50 X 50 X 3000 MM (REF. VALEMAM OU SIMILAR)</v>
      </c>
      <c r="E124" s="573" t="s">
        <v>899</v>
      </c>
      <c r="F124" s="574" t="n">
        <v>1</v>
      </c>
      <c r="G124" s="579" t="n">
        <v>33.25</v>
      </c>
      <c r="H124" s="580" t="n">
        <v>33.25</v>
      </c>
      <c r="I124" s="576" t="n">
        <f aca="false">TRUNC(IF($B124="",IFERROR(VLOOKUP($A124,SERVIÇOS!$B:$G,5,0),IFERROR(VLOOKUP($A124,$C:$J,7,0),)),0)*$F124,2)</f>
        <v>0</v>
      </c>
      <c r="J124" s="577" t="n">
        <f aca="false">H124+I124</f>
        <v>33.25</v>
      </c>
      <c r="K124" s="578" t="s">
        <v>12394</v>
      </c>
      <c r="L124" s="35"/>
    </row>
    <row r="125" customFormat="false" ht="15.75" hidden="false" customHeight="true" outlineLevel="0" collapsed="false">
      <c r="A125" s="570" t="n">
        <v>88247</v>
      </c>
      <c r="B125" s="570"/>
      <c r="C125" s="571" t="s">
        <v>12389</v>
      </c>
      <c r="D125" s="572" t="str">
        <f aca="false">IF($B125="",IFERROR(VLOOKUP($A125,SERVIÇOS!$B:$G,2,0),IFERROR(VLOOKUP($A125,$C:$J,2,0),"")),IFERROR(VLOOKUP($B125,INSUMOS!$A:$D,2,0),IFERROR(VLOOKUP($B125,COTAÇÕES!$A:$J,2,0),"")))</f>
        <v>AUXILIAR DE ELETRICISTA COM ENCARGOS COMPLEMENTARES</v>
      </c>
      <c r="E125" s="573" t="str">
        <f aca="false">IF($B125="",IFERROR(VLOOKUP($A125,SERVIÇOS!$B:$G,3,0),IFERROR(VLOOKUP($A125,$C:$J,3,0),"")),IFERROR(VLOOKUP($B125,INSUMOS!$A:$D,3,0),IFERROR(VLOOKUP($B125,COTAÇÕES!$A:$J,5,0),"")))</f>
        <v>H</v>
      </c>
      <c r="F125" s="574" t="n">
        <v>0.2</v>
      </c>
      <c r="G125" s="579" t="n">
        <f aca="false">IF($B125="",IFERROR(VLOOKUP($A125,SERVIÇOS!$B:$G,6,0),IFERROR(VLOOKUP($A125,$C:$J,8,0),"")),IFERROR(VLOOKUP($B125,INSUMOS!$A:$D,4,0),IFERROR(VLOOKUP($B125,COTAÇÕES!$A:$J,9,0),"")))</f>
        <v>28.53</v>
      </c>
      <c r="H125" s="580" t="n">
        <f aca="false">TRUNC(IF($B125="",IFERROR(VLOOKUP($A125,SERVIÇOS!$B:$G,4,0),IFERROR(VLOOKUP($A125,$C:$J,6,0),)),IFERROR(VLOOKUP($B125,INSUMOS!$A:$D,4,0),IFERROR(VLOOKUP($B125,COTAÇÕES!$A:$J,9,0),)))*$F125,2)</f>
        <v>1.86</v>
      </c>
      <c r="I125" s="576" t="n">
        <f aca="false">TRUNC(IF($B125="",IFERROR(VLOOKUP($A125,SERVIÇOS!$B:$G,5,0),IFERROR(VLOOKUP($A125,$C:$J,7,0),)),0)*$F125,2)</f>
        <v>3.84</v>
      </c>
      <c r="J125" s="577" t="n">
        <f aca="false">H125+I125</f>
        <v>5.7</v>
      </c>
      <c r="K125" s="578" t="s">
        <v>12390</v>
      </c>
      <c r="L125" s="35"/>
    </row>
    <row r="126" customFormat="false" ht="15.75" hidden="false" customHeight="true" outlineLevel="0" collapsed="false">
      <c r="A126" s="569" t="n">
        <v>88264</v>
      </c>
      <c r="B126" s="570"/>
      <c r="C126" s="571" t="s">
        <v>12389</v>
      </c>
      <c r="D126" s="572" t="str">
        <f aca="false">IF($B126="",IFERROR(VLOOKUP($A126,SERVIÇOS!$B:$G,2,0),IFERROR(VLOOKUP($A126,$C:$J,2,0),"")),IFERROR(VLOOKUP($B126,INSUMOS!$A:$D,2,0),IFERROR(VLOOKUP($B126,COTAÇÕES!$A:$J,2,0),"")))</f>
        <v>ELETRICISTA COM ENCARGOS COMPLEMENTARES</v>
      </c>
      <c r="E126" s="573" t="str">
        <f aca="false">IF($B126="",IFERROR(VLOOKUP($A126,SERVIÇOS!$B:$G,3,0),IFERROR(VLOOKUP($A126,$C:$J,3,0),"")),IFERROR(VLOOKUP($B126,INSUMOS!$A:$D,3,0),IFERROR(VLOOKUP($B126,COTAÇÕES!$A:$J,5,0),"")))</f>
        <v>H</v>
      </c>
      <c r="F126" s="574" t="n">
        <v>0.2</v>
      </c>
      <c r="G126" s="579" t="n">
        <f aca="false">IF($B126="",IFERROR(VLOOKUP($A126,SERVIÇOS!$B:$G,6,0),IFERROR(VLOOKUP($A126,$C:$J,8,0),"")),IFERROR(VLOOKUP($B126,INSUMOS!$A:$D,4,0),IFERROR(VLOOKUP($B126,COTAÇÕES!$A:$J,9,0),"")))</f>
        <v>34.41</v>
      </c>
      <c r="H126" s="580" t="n">
        <f aca="false">TRUNC(IF($B126="",IFERROR(VLOOKUP($A126,SERVIÇOS!$B:$G,4,0),IFERROR(VLOOKUP($A126,$C:$J,6,0),)),IFERROR(VLOOKUP($B126,INSUMOS!$A:$D,4,0),IFERROR(VLOOKUP($B126,COTAÇÕES!$A:$J,9,0),)))*$F126,2)</f>
        <v>1.86</v>
      </c>
      <c r="I126" s="576" t="n">
        <f aca="false">TRUNC(IF($B126="",IFERROR(VLOOKUP($A126,SERVIÇOS!$B:$G,5,0),IFERROR(VLOOKUP($A126,$C:$J,7,0),)),0)*$F126,2)</f>
        <v>5.01</v>
      </c>
      <c r="J126" s="577" t="n">
        <f aca="false">H126+I126</f>
        <v>6.87</v>
      </c>
      <c r="K126" s="578" t="s">
        <v>12390</v>
      </c>
      <c r="L126" s="35"/>
    </row>
    <row r="127" customFormat="false" ht="15.75" hidden="false" customHeight="true" outlineLevel="0" collapsed="false">
      <c r="A127" s="561"/>
      <c r="B127" s="561"/>
      <c r="C127" s="562" t="s">
        <v>733</v>
      </c>
      <c r="D127" s="563" t="s">
        <v>12411</v>
      </c>
      <c r="E127" s="564" t="s">
        <v>899</v>
      </c>
      <c r="F127" s="565"/>
      <c r="G127" s="566"/>
      <c r="H127" s="567" t="n">
        <f aca="false">ROUND(SUM(H128:H130),2)</f>
        <v>86.53</v>
      </c>
      <c r="I127" s="567" t="n">
        <f aca="false">ROUND(SUM(I128:I130),2)</f>
        <v>8.85</v>
      </c>
      <c r="J127" s="567" t="n">
        <f aca="false">ROUND(SUM(J128:J130),2)</f>
        <v>95.38</v>
      </c>
      <c r="K127" s="568"/>
      <c r="L127" s="35"/>
      <c r="M127" s="35"/>
      <c r="N127" s="35"/>
      <c r="O127" s="35"/>
      <c r="P127" s="35"/>
      <c r="Q127" s="35"/>
      <c r="R127" s="35"/>
      <c r="S127" s="35"/>
      <c r="T127" s="35"/>
      <c r="U127" s="35"/>
      <c r="V127" s="35"/>
      <c r="W127" s="35"/>
      <c r="X127" s="35"/>
      <c r="Y127" s="35"/>
      <c r="Z127" s="35"/>
    </row>
    <row r="128" customFormat="false" ht="16.5" hidden="false" customHeight="true" outlineLevel="0" collapsed="false">
      <c r="A128" s="569"/>
      <c r="B128" s="569" t="n">
        <v>13301</v>
      </c>
      <c r="C128" s="571" t="s">
        <v>12393</v>
      </c>
      <c r="D128" s="572" t="str">
        <f aca="false">UPPER("Tampa de encaixe 100 X3000mm, galvanizada à fogo, para eletrocalha metálica (ref.: mopa ou similar)")</f>
        <v>TAMPA DE ENCAIXE 100 X3000MM, GALVANIZADA À FOGO, PARA ELETROCALHA METÁLICA (REF.: MOPA OU SIMILAR)</v>
      </c>
      <c r="E128" s="573" t="s">
        <v>899</v>
      </c>
      <c r="F128" s="574" t="n">
        <v>1</v>
      </c>
      <c r="G128" s="579" t="n">
        <v>82.81</v>
      </c>
      <c r="H128" s="580" t="n">
        <v>82.81</v>
      </c>
      <c r="I128" s="576" t="n">
        <f aca="false">TRUNC(IF($B128="",IFERROR(VLOOKUP($A128,SERVIÇOS!$B:$G,5,0),IFERROR(VLOOKUP($A128,$C:$J,7,0),)),0)*$F128,2)</f>
        <v>0</v>
      </c>
      <c r="J128" s="577" t="n">
        <f aca="false">H128+I128</f>
        <v>82.81</v>
      </c>
      <c r="K128" s="578" t="s">
        <v>12394</v>
      </c>
      <c r="L128" s="35"/>
    </row>
    <row r="129" customFormat="false" ht="15.75" hidden="false" customHeight="true" outlineLevel="0" collapsed="false">
      <c r="A129" s="570" t="n">
        <v>88247</v>
      </c>
      <c r="B129" s="570"/>
      <c r="C129" s="571" t="s">
        <v>12389</v>
      </c>
      <c r="D129" s="572" t="str">
        <f aca="false">IF($B129="",IFERROR(VLOOKUP($A129,SERVIÇOS!$B:$G,2,0),IFERROR(VLOOKUP($A129,$C:$J,2,0),"")),IFERROR(VLOOKUP($B129,INSUMOS!$A:$D,2,0),IFERROR(VLOOKUP($B129,COTAÇÕES!$A:$J,2,0),"")))</f>
        <v>AUXILIAR DE ELETRICISTA COM ENCARGOS COMPLEMENTARES</v>
      </c>
      <c r="E129" s="573" t="str">
        <f aca="false">IF($B129="",IFERROR(VLOOKUP($A129,SERVIÇOS!$B:$G,3,0),IFERROR(VLOOKUP($A129,$C:$J,3,0),"")),IFERROR(VLOOKUP($B129,INSUMOS!$A:$D,3,0),IFERROR(VLOOKUP($B129,COTAÇÕES!$A:$J,5,0),"")))</f>
        <v>H</v>
      </c>
      <c r="F129" s="574" t="n">
        <v>0.2</v>
      </c>
      <c r="G129" s="579" t="n">
        <f aca="false">IF($B129="",IFERROR(VLOOKUP($A129,SERVIÇOS!$B:$G,6,0),IFERROR(VLOOKUP($A129,$C:$J,8,0),"")),IFERROR(VLOOKUP($B129,INSUMOS!$A:$D,4,0),IFERROR(VLOOKUP($B129,COTAÇÕES!$A:$J,9,0),"")))</f>
        <v>28.53</v>
      </c>
      <c r="H129" s="580" t="n">
        <f aca="false">TRUNC(IF($B129="",IFERROR(VLOOKUP($A129,SERVIÇOS!$B:$G,4,0),IFERROR(VLOOKUP($A129,$C:$J,6,0),)),IFERROR(VLOOKUP($B129,INSUMOS!$A:$D,4,0),IFERROR(VLOOKUP($B129,COTAÇÕES!$A:$J,9,0),)))*$F129,2)</f>
        <v>1.86</v>
      </c>
      <c r="I129" s="576" t="n">
        <f aca="false">TRUNC(IF($B129="",IFERROR(VLOOKUP($A129,SERVIÇOS!$B:$G,5,0),IFERROR(VLOOKUP($A129,$C:$J,7,0),)),0)*$F129,2)</f>
        <v>3.84</v>
      </c>
      <c r="J129" s="577" t="n">
        <f aca="false">H129+I129</f>
        <v>5.7</v>
      </c>
      <c r="K129" s="578" t="s">
        <v>12390</v>
      </c>
      <c r="L129" s="35"/>
    </row>
    <row r="130" customFormat="false" ht="15.75" hidden="false" customHeight="true" outlineLevel="0" collapsed="false">
      <c r="A130" s="569" t="n">
        <v>88264</v>
      </c>
      <c r="B130" s="570"/>
      <c r="C130" s="571" t="s">
        <v>12389</v>
      </c>
      <c r="D130" s="572" t="str">
        <f aca="false">IF($B130="",IFERROR(VLOOKUP($A130,SERVIÇOS!$B:$G,2,0),IFERROR(VLOOKUP($A130,$C:$J,2,0),"")),IFERROR(VLOOKUP($B130,INSUMOS!$A:$D,2,0),IFERROR(VLOOKUP($B130,COTAÇÕES!$A:$J,2,0),"")))</f>
        <v>ELETRICISTA COM ENCARGOS COMPLEMENTARES</v>
      </c>
      <c r="E130" s="573" t="str">
        <f aca="false">IF($B130="",IFERROR(VLOOKUP($A130,SERVIÇOS!$B:$G,3,0),IFERROR(VLOOKUP($A130,$C:$J,3,0),"")),IFERROR(VLOOKUP($B130,INSUMOS!$A:$D,3,0),IFERROR(VLOOKUP($B130,COTAÇÕES!$A:$J,5,0),"")))</f>
        <v>H</v>
      </c>
      <c r="F130" s="574" t="n">
        <v>0.2</v>
      </c>
      <c r="G130" s="579" t="n">
        <f aca="false">IF($B130="",IFERROR(VLOOKUP($A130,SERVIÇOS!$B:$G,6,0),IFERROR(VLOOKUP($A130,$C:$J,8,0),"")),IFERROR(VLOOKUP($B130,INSUMOS!$A:$D,4,0),IFERROR(VLOOKUP($B130,COTAÇÕES!$A:$J,9,0),"")))</f>
        <v>34.41</v>
      </c>
      <c r="H130" s="580" t="n">
        <f aca="false">TRUNC(IF($B130="",IFERROR(VLOOKUP($A130,SERVIÇOS!$B:$G,4,0),IFERROR(VLOOKUP($A130,$C:$J,6,0),)),IFERROR(VLOOKUP($B130,INSUMOS!$A:$D,4,0),IFERROR(VLOOKUP($B130,COTAÇÕES!$A:$J,9,0),)))*$F130,2)</f>
        <v>1.86</v>
      </c>
      <c r="I130" s="576" t="n">
        <f aca="false">TRUNC(IF($B130="",IFERROR(VLOOKUP($A130,SERVIÇOS!$B:$G,5,0),IFERROR(VLOOKUP($A130,$C:$J,7,0),)),0)*$F130,2)</f>
        <v>5.01</v>
      </c>
      <c r="J130" s="577" t="n">
        <f aca="false">H130+I130</f>
        <v>6.87</v>
      </c>
      <c r="K130" s="578" t="s">
        <v>12390</v>
      </c>
      <c r="L130" s="35"/>
    </row>
    <row r="131" customFormat="false" ht="15.75" hidden="false" customHeight="true" outlineLevel="0" collapsed="false">
      <c r="A131" s="561"/>
      <c r="B131" s="561"/>
      <c r="C131" s="562" t="s">
        <v>735</v>
      </c>
      <c r="D131" s="563" t="s">
        <v>12412</v>
      </c>
      <c r="E131" s="564" t="s">
        <v>899</v>
      </c>
      <c r="F131" s="565"/>
      <c r="G131" s="566"/>
      <c r="H131" s="567" t="n">
        <f aca="false">ROUND(SUM(H132:H134),2)</f>
        <v>83.44</v>
      </c>
      <c r="I131" s="567" t="n">
        <f aca="false">ROUND(SUM(I132:I134),2)</f>
        <v>8.85</v>
      </c>
      <c r="J131" s="567" t="n">
        <f aca="false">ROUND(SUM(J132:J134),2)</f>
        <v>92.29</v>
      </c>
      <c r="K131" s="568"/>
      <c r="L131" s="35"/>
      <c r="M131" s="35"/>
      <c r="N131" s="35"/>
      <c r="O131" s="35"/>
      <c r="P131" s="35"/>
      <c r="Q131" s="35"/>
      <c r="R131" s="35"/>
      <c r="S131" s="35"/>
      <c r="T131" s="35"/>
      <c r="U131" s="35"/>
      <c r="V131" s="35"/>
      <c r="W131" s="35"/>
      <c r="X131" s="35"/>
      <c r="Y131" s="35"/>
      <c r="Z131" s="35"/>
    </row>
    <row r="132" customFormat="false" ht="16.5" hidden="false" customHeight="true" outlineLevel="0" collapsed="false">
      <c r="A132" s="569"/>
      <c r="B132" s="569" t="n">
        <v>12158</v>
      </c>
      <c r="C132" s="571" t="s">
        <v>12393</v>
      </c>
      <c r="D132" s="572" t="str">
        <f aca="false">UPPER("Tê horizontal 200 x 100 mm para eletrocalha metálica (ref.: mopa ou similar)")</f>
        <v>TÊ HORIZONTAL 200 X 100 MM PARA ELETROCALHA METÁLICA (REF.: MOPA OU SIMILAR)</v>
      </c>
      <c r="E132" s="573" t="s">
        <v>899</v>
      </c>
      <c r="F132" s="574" t="n">
        <v>1</v>
      </c>
      <c r="G132" s="579" t="n">
        <v>79.72</v>
      </c>
      <c r="H132" s="580" t="n">
        <v>79.72</v>
      </c>
      <c r="I132" s="576" t="n">
        <f aca="false">TRUNC(IF($B132="",IFERROR(VLOOKUP($A132,SERVIÇOS!$B:$G,5,0),IFERROR(VLOOKUP($A132,$C:$J,7,0),)),0)*$F132,2)</f>
        <v>0</v>
      </c>
      <c r="J132" s="577" t="n">
        <f aca="false">H132+I132</f>
        <v>79.72</v>
      </c>
      <c r="K132" s="578" t="s">
        <v>12394</v>
      </c>
      <c r="L132" s="35"/>
    </row>
    <row r="133" customFormat="false" ht="15.75" hidden="false" customHeight="true" outlineLevel="0" collapsed="false">
      <c r="A133" s="570" t="n">
        <v>88247</v>
      </c>
      <c r="B133" s="570"/>
      <c r="C133" s="571" t="s">
        <v>12389</v>
      </c>
      <c r="D133" s="572" t="str">
        <f aca="false">IF($B133="",IFERROR(VLOOKUP($A133,SERVIÇOS!$B:$G,2,0),IFERROR(VLOOKUP($A133,$C:$J,2,0),"")),IFERROR(VLOOKUP($B133,INSUMOS!$A:$D,2,0),IFERROR(VLOOKUP($B133,COTAÇÕES!$A:$J,2,0),"")))</f>
        <v>AUXILIAR DE ELETRICISTA COM ENCARGOS COMPLEMENTARES</v>
      </c>
      <c r="E133" s="573" t="str">
        <f aca="false">IF($B133="",IFERROR(VLOOKUP($A133,SERVIÇOS!$B:$G,3,0),IFERROR(VLOOKUP($A133,$C:$J,3,0),"")),IFERROR(VLOOKUP($B133,INSUMOS!$A:$D,3,0),IFERROR(VLOOKUP($B133,COTAÇÕES!$A:$J,5,0),"")))</f>
        <v>H</v>
      </c>
      <c r="F133" s="574" t="n">
        <v>0.2</v>
      </c>
      <c r="G133" s="579" t="n">
        <f aca="false">IF($B133="",IFERROR(VLOOKUP($A133,SERVIÇOS!$B:$G,6,0),IFERROR(VLOOKUP($A133,$C:$J,8,0),"")),IFERROR(VLOOKUP($B133,INSUMOS!$A:$D,4,0),IFERROR(VLOOKUP($B133,COTAÇÕES!$A:$J,9,0),"")))</f>
        <v>28.53</v>
      </c>
      <c r="H133" s="580" t="n">
        <f aca="false">TRUNC(IF($B133="",IFERROR(VLOOKUP($A133,SERVIÇOS!$B:$G,4,0),IFERROR(VLOOKUP($A133,$C:$J,6,0),)),IFERROR(VLOOKUP($B133,INSUMOS!$A:$D,4,0),IFERROR(VLOOKUP($B133,COTAÇÕES!$A:$J,9,0),)))*$F133,2)</f>
        <v>1.86</v>
      </c>
      <c r="I133" s="576" t="n">
        <f aca="false">TRUNC(IF($B133="",IFERROR(VLOOKUP($A133,SERVIÇOS!$B:$G,5,0),IFERROR(VLOOKUP($A133,$C:$J,7,0),)),0)*$F133,2)</f>
        <v>3.84</v>
      </c>
      <c r="J133" s="577" t="n">
        <f aca="false">H133+I133</f>
        <v>5.7</v>
      </c>
      <c r="K133" s="578" t="s">
        <v>12390</v>
      </c>
      <c r="L133" s="35"/>
    </row>
    <row r="134" customFormat="false" ht="15.75" hidden="false" customHeight="true" outlineLevel="0" collapsed="false">
      <c r="A134" s="569" t="n">
        <v>88264</v>
      </c>
      <c r="B134" s="570"/>
      <c r="C134" s="571" t="s">
        <v>12389</v>
      </c>
      <c r="D134" s="572" t="str">
        <f aca="false">IF($B134="",IFERROR(VLOOKUP($A134,SERVIÇOS!$B:$G,2,0),IFERROR(VLOOKUP($A134,$C:$J,2,0),"")),IFERROR(VLOOKUP($B134,INSUMOS!$A:$D,2,0),IFERROR(VLOOKUP($B134,COTAÇÕES!$A:$J,2,0),"")))</f>
        <v>ELETRICISTA COM ENCARGOS COMPLEMENTARES</v>
      </c>
      <c r="E134" s="573" t="str">
        <f aca="false">IF($B134="",IFERROR(VLOOKUP($A134,SERVIÇOS!$B:$G,3,0),IFERROR(VLOOKUP($A134,$C:$J,3,0),"")),IFERROR(VLOOKUP($B134,INSUMOS!$A:$D,3,0),IFERROR(VLOOKUP($B134,COTAÇÕES!$A:$J,5,0),"")))</f>
        <v>H</v>
      </c>
      <c r="F134" s="574" t="n">
        <v>0.2</v>
      </c>
      <c r="G134" s="579" t="n">
        <f aca="false">IF($B134="",IFERROR(VLOOKUP($A134,SERVIÇOS!$B:$G,6,0),IFERROR(VLOOKUP($A134,$C:$J,8,0),"")),IFERROR(VLOOKUP($B134,INSUMOS!$A:$D,4,0),IFERROR(VLOOKUP($B134,COTAÇÕES!$A:$J,9,0),"")))</f>
        <v>34.41</v>
      </c>
      <c r="H134" s="580" t="n">
        <f aca="false">TRUNC(IF($B134="",IFERROR(VLOOKUP($A134,SERVIÇOS!$B:$G,4,0),IFERROR(VLOOKUP($A134,$C:$J,6,0),)),IFERROR(VLOOKUP($B134,INSUMOS!$A:$D,4,0),IFERROR(VLOOKUP($B134,COTAÇÕES!$A:$J,9,0),)))*$F134,2)</f>
        <v>1.86</v>
      </c>
      <c r="I134" s="576" t="n">
        <f aca="false">TRUNC(IF($B134="",IFERROR(VLOOKUP($A134,SERVIÇOS!$B:$G,5,0),IFERROR(VLOOKUP($A134,$C:$J,7,0),)),0)*$F134,2)</f>
        <v>5.01</v>
      </c>
      <c r="J134" s="577" t="n">
        <f aca="false">H134+I134</f>
        <v>6.87</v>
      </c>
      <c r="K134" s="578" t="s">
        <v>12390</v>
      </c>
      <c r="L134" s="35"/>
    </row>
    <row r="135" customFormat="false" ht="15.75" hidden="false" customHeight="true" outlineLevel="0" collapsed="false">
      <c r="A135" s="561"/>
      <c r="B135" s="561"/>
      <c r="C135" s="562" t="s">
        <v>737</v>
      </c>
      <c r="D135" s="563" t="s">
        <v>12413</v>
      </c>
      <c r="E135" s="564" t="s">
        <v>899</v>
      </c>
      <c r="F135" s="565"/>
      <c r="G135" s="566"/>
      <c r="H135" s="567" t="n">
        <f aca="false">ROUND(SUM(H136:H138),2)</f>
        <v>30.02</v>
      </c>
      <c r="I135" s="567" t="n">
        <f aca="false">ROUND(SUM(I136:I138),2)</f>
        <v>8.85</v>
      </c>
      <c r="J135" s="567" t="n">
        <f aca="false">ROUND(SUM(J136:J138),2)</f>
        <v>38.87</v>
      </c>
      <c r="K135" s="568"/>
      <c r="L135" s="35"/>
      <c r="M135" s="35"/>
      <c r="N135" s="35"/>
      <c r="O135" s="35"/>
      <c r="P135" s="35"/>
      <c r="Q135" s="35"/>
      <c r="R135" s="35"/>
      <c r="S135" s="35"/>
      <c r="T135" s="35"/>
      <c r="U135" s="35"/>
      <c r="V135" s="35"/>
      <c r="W135" s="35"/>
      <c r="X135" s="35"/>
      <c r="Y135" s="35"/>
      <c r="Z135" s="35"/>
    </row>
    <row r="136" customFormat="false" ht="16.5" hidden="false" customHeight="true" outlineLevel="0" collapsed="false">
      <c r="A136" s="569"/>
      <c r="B136" s="569" t="n">
        <v>6551</v>
      </c>
      <c r="C136" s="571" t="s">
        <v>12393</v>
      </c>
      <c r="D136" s="572" t="str">
        <f aca="false">UPPER("Tê horizontal 200 x 50mm para eletrocalha metálica (ref. Mopa ou similar)")</f>
        <v>TÊ HORIZONTAL 200 X 50MM PARA ELETROCALHA METÁLICA (REF. MOPA OU SIMILAR)</v>
      </c>
      <c r="E136" s="573" t="s">
        <v>899</v>
      </c>
      <c r="F136" s="574" t="n">
        <v>1</v>
      </c>
      <c r="G136" s="579" t="n">
        <v>26.3</v>
      </c>
      <c r="H136" s="580" t="n">
        <v>26.3</v>
      </c>
      <c r="I136" s="576" t="n">
        <f aca="false">TRUNC(IF($B136="",IFERROR(VLOOKUP($A136,SERVIÇOS!$B:$G,5,0),IFERROR(VLOOKUP($A136,$C:$J,7,0),)),0)*$F136,2)</f>
        <v>0</v>
      </c>
      <c r="J136" s="577" t="n">
        <f aca="false">H136+I136</f>
        <v>26.3</v>
      </c>
      <c r="K136" s="578" t="s">
        <v>12394</v>
      </c>
      <c r="L136" s="35"/>
    </row>
    <row r="137" customFormat="false" ht="15.75" hidden="false" customHeight="true" outlineLevel="0" collapsed="false">
      <c r="A137" s="570" t="n">
        <v>88247</v>
      </c>
      <c r="B137" s="570"/>
      <c r="C137" s="571" t="s">
        <v>12389</v>
      </c>
      <c r="D137" s="572" t="str">
        <f aca="false">IF($B137="",IFERROR(VLOOKUP($A137,SERVIÇOS!$B:$G,2,0),IFERROR(VLOOKUP($A137,$C:$J,2,0),"")),IFERROR(VLOOKUP($B137,INSUMOS!$A:$D,2,0),IFERROR(VLOOKUP($B137,COTAÇÕES!$A:$J,2,0),"")))</f>
        <v>AUXILIAR DE ELETRICISTA COM ENCARGOS COMPLEMENTARES</v>
      </c>
      <c r="E137" s="573" t="str">
        <f aca="false">IF($B137="",IFERROR(VLOOKUP($A137,SERVIÇOS!$B:$G,3,0),IFERROR(VLOOKUP($A137,$C:$J,3,0),"")),IFERROR(VLOOKUP($B137,INSUMOS!$A:$D,3,0),IFERROR(VLOOKUP($B137,COTAÇÕES!$A:$J,5,0),"")))</f>
        <v>H</v>
      </c>
      <c r="F137" s="574" t="n">
        <v>0.2</v>
      </c>
      <c r="G137" s="579" t="n">
        <f aca="false">IF($B137="",IFERROR(VLOOKUP($A137,SERVIÇOS!$B:$G,6,0),IFERROR(VLOOKUP($A137,$C:$J,8,0),"")),IFERROR(VLOOKUP($B137,INSUMOS!$A:$D,4,0),IFERROR(VLOOKUP($B137,COTAÇÕES!$A:$J,9,0),"")))</f>
        <v>28.53</v>
      </c>
      <c r="H137" s="580" t="n">
        <f aca="false">TRUNC(IF($B137="",IFERROR(VLOOKUP($A137,SERVIÇOS!$B:$G,4,0),IFERROR(VLOOKUP($A137,$C:$J,6,0),)),IFERROR(VLOOKUP($B137,INSUMOS!$A:$D,4,0),IFERROR(VLOOKUP($B137,COTAÇÕES!$A:$J,9,0),)))*$F137,2)</f>
        <v>1.86</v>
      </c>
      <c r="I137" s="576" t="n">
        <f aca="false">TRUNC(IF($B137="",IFERROR(VLOOKUP($A137,SERVIÇOS!$B:$G,5,0),IFERROR(VLOOKUP($A137,$C:$J,7,0),)),0)*$F137,2)</f>
        <v>3.84</v>
      </c>
      <c r="J137" s="577" t="n">
        <f aca="false">H137+I137</f>
        <v>5.7</v>
      </c>
      <c r="K137" s="578" t="s">
        <v>12390</v>
      </c>
      <c r="L137" s="35"/>
    </row>
    <row r="138" customFormat="false" ht="15.75" hidden="false" customHeight="true" outlineLevel="0" collapsed="false">
      <c r="A138" s="569" t="n">
        <v>88264</v>
      </c>
      <c r="B138" s="570"/>
      <c r="C138" s="571" t="s">
        <v>12389</v>
      </c>
      <c r="D138" s="572" t="str">
        <f aca="false">IF($B138="",IFERROR(VLOOKUP($A138,SERVIÇOS!$B:$G,2,0),IFERROR(VLOOKUP($A138,$C:$J,2,0),"")),IFERROR(VLOOKUP($B138,INSUMOS!$A:$D,2,0),IFERROR(VLOOKUP($B138,COTAÇÕES!$A:$J,2,0),"")))</f>
        <v>ELETRICISTA COM ENCARGOS COMPLEMENTARES</v>
      </c>
      <c r="E138" s="573" t="str">
        <f aca="false">IF($B138="",IFERROR(VLOOKUP($A138,SERVIÇOS!$B:$G,3,0),IFERROR(VLOOKUP($A138,$C:$J,3,0),"")),IFERROR(VLOOKUP($B138,INSUMOS!$A:$D,3,0),IFERROR(VLOOKUP($B138,COTAÇÕES!$A:$J,5,0),"")))</f>
        <v>H</v>
      </c>
      <c r="F138" s="574" t="n">
        <v>0.2</v>
      </c>
      <c r="G138" s="579" t="n">
        <f aca="false">IF($B138="",IFERROR(VLOOKUP($A138,SERVIÇOS!$B:$G,6,0),IFERROR(VLOOKUP($A138,$C:$J,8,0),"")),IFERROR(VLOOKUP($B138,INSUMOS!$A:$D,4,0),IFERROR(VLOOKUP($B138,COTAÇÕES!$A:$J,9,0),"")))</f>
        <v>34.41</v>
      </c>
      <c r="H138" s="580" t="n">
        <f aca="false">TRUNC(IF($B138="",IFERROR(VLOOKUP($A138,SERVIÇOS!$B:$G,4,0),IFERROR(VLOOKUP($A138,$C:$J,6,0),)),IFERROR(VLOOKUP($B138,INSUMOS!$A:$D,4,0),IFERROR(VLOOKUP($B138,COTAÇÕES!$A:$J,9,0),)))*$F138,2)</f>
        <v>1.86</v>
      </c>
      <c r="I138" s="576" t="n">
        <f aca="false">TRUNC(IF($B138="",IFERROR(VLOOKUP($A138,SERVIÇOS!$B:$G,5,0),IFERROR(VLOOKUP($A138,$C:$J,7,0),)),0)*$F138,2)</f>
        <v>5.01</v>
      </c>
      <c r="J138" s="577" t="n">
        <f aca="false">H138+I138</f>
        <v>6.87</v>
      </c>
      <c r="K138" s="578" t="s">
        <v>12390</v>
      </c>
      <c r="L138" s="35"/>
    </row>
    <row r="139" customFormat="false" ht="15.75" hidden="false" customHeight="true" outlineLevel="0" collapsed="false">
      <c r="A139" s="561"/>
      <c r="B139" s="561"/>
      <c r="C139" s="562" t="s">
        <v>739</v>
      </c>
      <c r="D139" s="563" t="s">
        <v>12414</v>
      </c>
      <c r="E139" s="564" t="s">
        <v>899</v>
      </c>
      <c r="F139" s="565"/>
      <c r="G139" s="566"/>
      <c r="H139" s="567" t="n">
        <f aca="false">ROUND(SUM(H140:H142),2)</f>
        <v>62.72</v>
      </c>
      <c r="I139" s="567" t="n">
        <f aca="false">ROUND(SUM(I140:I142),2)</f>
        <v>8.85</v>
      </c>
      <c r="J139" s="567" t="n">
        <f aca="false">ROUND(SUM(J140:J142),2)</f>
        <v>71.57</v>
      </c>
      <c r="K139" s="568"/>
      <c r="L139" s="35"/>
      <c r="M139" s="35"/>
      <c r="N139" s="35"/>
      <c r="O139" s="35"/>
      <c r="P139" s="35"/>
      <c r="Q139" s="35"/>
      <c r="R139" s="35"/>
      <c r="S139" s="35"/>
      <c r="T139" s="35"/>
      <c r="U139" s="35"/>
      <c r="V139" s="35"/>
      <c r="W139" s="35"/>
      <c r="X139" s="35"/>
      <c r="Y139" s="35"/>
      <c r="Z139" s="35"/>
    </row>
    <row r="140" customFormat="false" ht="16.5" hidden="false" customHeight="true" outlineLevel="0" collapsed="false">
      <c r="A140" s="569"/>
      <c r="B140" s="569" t="n">
        <v>9075</v>
      </c>
      <c r="C140" s="571" t="s">
        <v>12393</v>
      </c>
      <c r="D140" s="572" t="str">
        <f aca="false">UPPER("Tê horizontal 300 x 100mm para eletrocalha metálica (ref. Mopa ou similar)")</f>
        <v>TÊ HORIZONTAL 300 X 100MM PARA ELETROCALHA METÁLICA (REF. MOPA OU SIMILAR)</v>
      </c>
      <c r="E140" s="573" t="s">
        <v>899</v>
      </c>
      <c r="F140" s="574" t="n">
        <v>1</v>
      </c>
      <c r="G140" s="579" t="n">
        <v>59</v>
      </c>
      <c r="H140" s="580" t="n">
        <v>59</v>
      </c>
      <c r="I140" s="576" t="n">
        <f aca="false">TRUNC(IF($B140="",IFERROR(VLOOKUP($A140,SERVIÇOS!$B:$G,5,0),IFERROR(VLOOKUP($A140,$C:$J,7,0),)),0)*$F140,2)</f>
        <v>0</v>
      </c>
      <c r="J140" s="577" t="n">
        <f aca="false">H140+I140</f>
        <v>59</v>
      </c>
      <c r="K140" s="578" t="s">
        <v>12394</v>
      </c>
      <c r="L140" s="35"/>
    </row>
    <row r="141" customFormat="false" ht="15.75" hidden="false" customHeight="true" outlineLevel="0" collapsed="false">
      <c r="A141" s="570" t="n">
        <v>88247</v>
      </c>
      <c r="B141" s="570"/>
      <c r="C141" s="571" t="s">
        <v>12389</v>
      </c>
      <c r="D141" s="572" t="str">
        <f aca="false">IF($B141="",IFERROR(VLOOKUP($A141,SERVIÇOS!$B:$G,2,0),IFERROR(VLOOKUP($A141,$C:$J,2,0),"")),IFERROR(VLOOKUP($B141,INSUMOS!$A:$D,2,0),IFERROR(VLOOKUP($B141,COTAÇÕES!$A:$J,2,0),"")))</f>
        <v>AUXILIAR DE ELETRICISTA COM ENCARGOS COMPLEMENTARES</v>
      </c>
      <c r="E141" s="573" t="str">
        <f aca="false">IF($B141="",IFERROR(VLOOKUP($A141,SERVIÇOS!$B:$G,3,0),IFERROR(VLOOKUP($A141,$C:$J,3,0),"")),IFERROR(VLOOKUP($B141,INSUMOS!$A:$D,3,0),IFERROR(VLOOKUP($B141,COTAÇÕES!$A:$J,5,0),"")))</f>
        <v>H</v>
      </c>
      <c r="F141" s="574" t="n">
        <v>0.2</v>
      </c>
      <c r="G141" s="579" t="n">
        <f aca="false">IF($B141="",IFERROR(VLOOKUP($A141,SERVIÇOS!$B:$G,6,0),IFERROR(VLOOKUP($A141,$C:$J,8,0),"")),IFERROR(VLOOKUP($B141,INSUMOS!$A:$D,4,0),IFERROR(VLOOKUP($B141,COTAÇÕES!$A:$J,9,0),"")))</f>
        <v>28.53</v>
      </c>
      <c r="H141" s="580" t="n">
        <f aca="false">TRUNC(IF($B141="",IFERROR(VLOOKUP($A141,SERVIÇOS!$B:$G,4,0),IFERROR(VLOOKUP($A141,$C:$J,6,0),)),IFERROR(VLOOKUP($B141,INSUMOS!$A:$D,4,0),IFERROR(VLOOKUP($B141,COTAÇÕES!$A:$J,9,0),)))*$F141,2)</f>
        <v>1.86</v>
      </c>
      <c r="I141" s="576" t="n">
        <f aca="false">TRUNC(IF($B141="",IFERROR(VLOOKUP($A141,SERVIÇOS!$B:$G,5,0),IFERROR(VLOOKUP($A141,$C:$J,7,0),)),0)*$F141,2)</f>
        <v>3.84</v>
      </c>
      <c r="J141" s="577" t="n">
        <f aca="false">H141+I141</f>
        <v>5.7</v>
      </c>
      <c r="K141" s="578" t="s">
        <v>12390</v>
      </c>
      <c r="L141" s="35"/>
    </row>
    <row r="142" customFormat="false" ht="15.75" hidden="false" customHeight="true" outlineLevel="0" collapsed="false">
      <c r="A142" s="569" t="n">
        <v>88264</v>
      </c>
      <c r="B142" s="570"/>
      <c r="C142" s="571" t="s">
        <v>12389</v>
      </c>
      <c r="D142" s="572" t="str">
        <f aca="false">IF($B142="",IFERROR(VLOOKUP($A142,SERVIÇOS!$B:$G,2,0),IFERROR(VLOOKUP($A142,$C:$J,2,0),"")),IFERROR(VLOOKUP($B142,INSUMOS!$A:$D,2,0),IFERROR(VLOOKUP($B142,COTAÇÕES!$A:$J,2,0),"")))</f>
        <v>ELETRICISTA COM ENCARGOS COMPLEMENTARES</v>
      </c>
      <c r="E142" s="573" t="str">
        <f aca="false">IF($B142="",IFERROR(VLOOKUP($A142,SERVIÇOS!$B:$G,3,0),IFERROR(VLOOKUP($A142,$C:$J,3,0),"")),IFERROR(VLOOKUP($B142,INSUMOS!$A:$D,3,0),IFERROR(VLOOKUP($B142,COTAÇÕES!$A:$J,5,0),"")))</f>
        <v>H</v>
      </c>
      <c r="F142" s="574" t="n">
        <v>0.2</v>
      </c>
      <c r="G142" s="579" t="n">
        <f aca="false">IF($B142="",IFERROR(VLOOKUP($A142,SERVIÇOS!$B:$G,6,0),IFERROR(VLOOKUP($A142,$C:$J,8,0),"")),IFERROR(VLOOKUP($B142,INSUMOS!$A:$D,4,0),IFERROR(VLOOKUP($B142,COTAÇÕES!$A:$J,9,0),"")))</f>
        <v>34.41</v>
      </c>
      <c r="H142" s="580" t="n">
        <f aca="false">TRUNC(IF($B142="",IFERROR(VLOOKUP($A142,SERVIÇOS!$B:$G,4,0),IFERROR(VLOOKUP($A142,$C:$J,6,0),)),IFERROR(VLOOKUP($B142,INSUMOS!$A:$D,4,0),IFERROR(VLOOKUP($B142,COTAÇÕES!$A:$J,9,0),)))*$F142,2)</f>
        <v>1.86</v>
      </c>
      <c r="I142" s="576" t="n">
        <f aca="false">TRUNC(IF($B142="",IFERROR(VLOOKUP($A142,SERVIÇOS!$B:$G,5,0),IFERROR(VLOOKUP($A142,$C:$J,7,0),)),0)*$F142,2)</f>
        <v>5.01</v>
      </c>
      <c r="J142" s="577" t="n">
        <f aca="false">H142+I142</f>
        <v>6.87</v>
      </c>
      <c r="K142" s="578" t="s">
        <v>12390</v>
      </c>
      <c r="L142" s="35"/>
    </row>
    <row r="143" customFormat="false" ht="15.75" hidden="false" customHeight="true" outlineLevel="0" collapsed="false">
      <c r="A143" s="561"/>
      <c r="B143" s="561"/>
      <c r="C143" s="562" t="s">
        <v>741</v>
      </c>
      <c r="D143" s="563" t="s">
        <v>12415</v>
      </c>
      <c r="E143" s="564" t="s">
        <v>899</v>
      </c>
      <c r="F143" s="565"/>
      <c r="G143" s="566"/>
      <c r="H143" s="567" t="n">
        <f aca="false">ROUND(SUM(H144:H146),2)</f>
        <v>18.65</v>
      </c>
      <c r="I143" s="567" t="n">
        <f aca="false">ROUND(SUM(I144:I146),2)</f>
        <v>8.85</v>
      </c>
      <c r="J143" s="567" t="n">
        <f aca="false">ROUND(SUM(J144:J146),2)</f>
        <v>27.5</v>
      </c>
      <c r="K143" s="568"/>
      <c r="L143" s="35"/>
      <c r="M143" s="35"/>
      <c r="N143" s="35"/>
      <c r="O143" s="35"/>
      <c r="P143" s="35"/>
      <c r="Q143" s="35"/>
      <c r="R143" s="35"/>
      <c r="S143" s="35"/>
      <c r="T143" s="35"/>
      <c r="U143" s="35"/>
      <c r="V143" s="35"/>
      <c r="W143" s="35"/>
      <c r="X143" s="35"/>
      <c r="Y143" s="35"/>
      <c r="Z143" s="35"/>
    </row>
    <row r="144" customFormat="false" ht="16.5" hidden="false" customHeight="true" outlineLevel="0" collapsed="false">
      <c r="A144" s="569"/>
      <c r="B144" s="569" t="n">
        <v>13453</v>
      </c>
      <c r="C144" s="571" t="s">
        <v>12393</v>
      </c>
      <c r="D144" s="572" t="str">
        <f aca="false">UPPER("Terminal 200 x 50 mm, zincado, para eletrocalha metalica (ref. Mopa ou similar)")</f>
        <v>TERMINAL 200 X 50 MM, ZINCADO, PARA ELETROCALHA METALICA (REF. MOPA OU SIMILAR)</v>
      </c>
      <c r="E144" s="573" t="s">
        <v>899</v>
      </c>
      <c r="F144" s="574" t="n">
        <v>1</v>
      </c>
      <c r="G144" s="579" t="n">
        <v>14.93</v>
      </c>
      <c r="H144" s="580" t="n">
        <v>14.93</v>
      </c>
      <c r="I144" s="576" t="n">
        <f aca="false">TRUNC(IF($B144="",IFERROR(VLOOKUP($A144,SERVIÇOS!$B:$G,5,0),IFERROR(VLOOKUP($A144,$C:$J,7,0),)),0)*$F144,2)</f>
        <v>0</v>
      </c>
      <c r="J144" s="577" t="n">
        <f aca="false">H144+I144</f>
        <v>14.93</v>
      </c>
      <c r="K144" s="578" t="s">
        <v>12394</v>
      </c>
      <c r="L144" s="35"/>
    </row>
    <row r="145" customFormat="false" ht="15.75" hidden="false" customHeight="true" outlineLevel="0" collapsed="false">
      <c r="A145" s="570" t="n">
        <v>88247</v>
      </c>
      <c r="B145" s="570"/>
      <c r="C145" s="571" t="s">
        <v>12389</v>
      </c>
      <c r="D145" s="572" t="str">
        <f aca="false">IF($B145="",IFERROR(VLOOKUP($A145,SERVIÇOS!$B:$G,2,0),IFERROR(VLOOKUP($A145,$C:$J,2,0),"")),IFERROR(VLOOKUP($B145,INSUMOS!$A:$D,2,0),IFERROR(VLOOKUP($B145,COTAÇÕES!$A:$J,2,0),"")))</f>
        <v>AUXILIAR DE ELETRICISTA COM ENCARGOS COMPLEMENTARES</v>
      </c>
      <c r="E145" s="573" t="str">
        <f aca="false">IF($B145="",IFERROR(VLOOKUP($A145,SERVIÇOS!$B:$G,3,0),IFERROR(VLOOKUP($A145,$C:$J,3,0),"")),IFERROR(VLOOKUP($B145,INSUMOS!$A:$D,3,0),IFERROR(VLOOKUP($B145,COTAÇÕES!$A:$J,5,0),"")))</f>
        <v>H</v>
      </c>
      <c r="F145" s="574" t="n">
        <v>0.2</v>
      </c>
      <c r="G145" s="579" t="n">
        <f aca="false">IF($B145="",IFERROR(VLOOKUP($A145,SERVIÇOS!$B:$G,6,0),IFERROR(VLOOKUP($A145,$C:$J,8,0),"")),IFERROR(VLOOKUP($B145,INSUMOS!$A:$D,4,0),IFERROR(VLOOKUP($B145,COTAÇÕES!$A:$J,9,0),"")))</f>
        <v>28.53</v>
      </c>
      <c r="H145" s="580" t="n">
        <f aca="false">TRUNC(IF($B145="",IFERROR(VLOOKUP($A145,SERVIÇOS!$B:$G,4,0),IFERROR(VLOOKUP($A145,$C:$J,6,0),)),IFERROR(VLOOKUP($B145,INSUMOS!$A:$D,4,0),IFERROR(VLOOKUP($B145,COTAÇÕES!$A:$J,9,0),)))*$F145,2)</f>
        <v>1.86</v>
      </c>
      <c r="I145" s="576" t="n">
        <f aca="false">TRUNC(IF($B145="",IFERROR(VLOOKUP($A145,SERVIÇOS!$B:$G,5,0),IFERROR(VLOOKUP($A145,$C:$J,7,0),)),0)*$F145,2)</f>
        <v>3.84</v>
      </c>
      <c r="J145" s="577" t="n">
        <f aca="false">H145+I145</f>
        <v>5.7</v>
      </c>
      <c r="K145" s="578" t="s">
        <v>12390</v>
      </c>
      <c r="L145" s="35"/>
    </row>
    <row r="146" customFormat="false" ht="15.75" hidden="false" customHeight="true" outlineLevel="0" collapsed="false">
      <c r="A146" s="569" t="n">
        <v>88264</v>
      </c>
      <c r="B146" s="570"/>
      <c r="C146" s="571" t="s">
        <v>12389</v>
      </c>
      <c r="D146" s="572" t="str">
        <f aca="false">IF($B146="",IFERROR(VLOOKUP($A146,SERVIÇOS!$B:$G,2,0),IFERROR(VLOOKUP($A146,$C:$J,2,0),"")),IFERROR(VLOOKUP($B146,INSUMOS!$A:$D,2,0),IFERROR(VLOOKUP($B146,COTAÇÕES!$A:$J,2,0),"")))</f>
        <v>ELETRICISTA COM ENCARGOS COMPLEMENTARES</v>
      </c>
      <c r="E146" s="573" t="str">
        <f aca="false">IF($B146="",IFERROR(VLOOKUP($A146,SERVIÇOS!$B:$G,3,0),IFERROR(VLOOKUP($A146,$C:$J,3,0),"")),IFERROR(VLOOKUP($B146,INSUMOS!$A:$D,3,0),IFERROR(VLOOKUP($B146,COTAÇÕES!$A:$J,5,0),"")))</f>
        <v>H</v>
      </c>
      <c r="F146" s="574" t="n">
        <v>0.2</v>
      </c>
      <c r="G146" s="579" t="n">
        <f aca="false">IF($B146="",IFERROR(VLOOKUP($A146,SERVIÇOS!$B:$G,6,0),IFERROR(VLOOKUP($A146,$C:$J,8,0),"")),IFERROR(VLOOKUP($B146,INSUMOS!$A:$D,4,0),IFERROR(VLOOKUP($B146,COTAÇÕES!$A:$J,9,0),"")))</f>
        <v>34.41</v>
      </c>
      <c r="H146" s="580" t="n">
        <f aca="false">TRUNC(IF($B146="",IFERROR(VLOOKUP($A146,SERVIÇOS!$B:$G,4,0),IFERROR(VLOOKUP($A146,$C:$J,6,0),)),IFERROR(VLOOKUP($B146,INSUMOS!$A:$D,4,0),IFERROR(VLOOKUP($B146,COTAÇÕES!$A:$J,9,0),)))*$F146,2)</f>
        <v>1.86</v>
      </c>
      <c r="I146" s="576" t="n">
        <f aca="false">TRUNC(IF($B146="",IFERROR(VLOOKUP($A146,SERVIÇOS!$B:$G,5,0),IFERROR(VLOOKUP($A146,$C:$J,7,0),)),0)*$F146,2)</f>
        <v>5.01</v>
      </c>
      <c r="J146" s="577" t="n">
        <f aca="false">H146+I146</f>
        <v>6.87</v>
      </c>
      <c r="K146" s="578" t="s">
        <v>12390</v>
      </c>
      <c r="L146" s="35"/>
    </row>
    <row r="147" customFormat="false" ht="15.75" hidden="false" customHeight="true" outlineLevel="0" collapsed="false">
      <c r="A147" s="561"/>
      <c r="B147" s="561"/>
      <c r="C147" s="562" t="s">
        <v>743</v>
      </c>
      <c r="D147" s="563" t="s">
        <v>12416</v>
      </c>
      <c r="E147" s="564" t="s">
        <v>899</v>
      </c>
      <c r="F147" s="565"/>
      <c r="G147" s="566"/>
      <c r="H147" s="567" t="n">
        <f aca="false">ROUND(SUM(H148:H150),2)</f>
        <v>6.02</v>
      </c>
      <c r="I147" s="567" t="n">
        <f aca="false">ROUND(SUM(I148:I150),2)</f>
        <v>8.85</v>
      </c>
      <c r="J147" s="567" t="n">
        <f aca="false">ROUND(SUM(J148:J150),2)</f>
        <v>14.87</v>
      </c>
      <c r="K147" s="568"/>
      <c r="L147" s="35"/>
      <c r="M147" s="35"/>
      <c r="N147" s="35"/>
      <c r="O147" s="35"/>
      <c r="P147" s="35"/>
      <c r="Q147" s="35"/>
      <c r="R147" s="35"/>
      <c r="S147" s="35"/>
      <c r="T147" s="35"/>
      <c r="U147" s="35"/>
      <c r="V147" s="35"/>
      <c r="W147" s="35"/>
      <c r="X147" s="35"/>
      <c r="Y147" s="35"/>
      <c r="Z147" s="35"/>
    </row>
    <row r="148" customFormat="false" ht="16.5" hidden="false" customHeight="true" outlineLevel="0" collapsed="false">
      <c r="A148" s="569"/>
      <c r="B148" s="569" t="n">
        <v>2205</v>
      </c>
      <c r="C148" s="571" t="s">
        <v>12393</v>
      </c>
      <c r="D148" s="572" t="str">
        <f aca="false">UPPER("Terminal 50 x 50 mm para eletrocalha perfurada metalica (ref. vl 3.01-25 ge valemam ou similar)")</f>
        <v>TERMINAL 50 X 50 MM PARA ELETROCALHA PERFURADA METALICA (REF. VL 3.01-25 GE VALEMAM OU SIMILAR)</v>
      </c>
      <c r="E148" s="573" t="s">
        <v>899</v>
      </c>
      <c r="F148" s="574" t="n">
        <v>1</v>
      </c>
      <c r="G148" s="579" t="n">
        <v>2.3</v>
      </c>
      <c r="H148" s="580" t="n">
        <v>2.3</v>
      </c>
      <c r="I148" s="576" t="n">
        <f aca="false">TRUNC(IF($B148="",IFERROR(VLOOKUP($A148,SERVIÇOS!$B:$G,5,0),IFERROR(VLOOKUP($A148,$C:$J,7,0),)),0)*$F148,2)</f>
        <v>0</v>
      </c>
      <c r="J148" s="577" t="n">
        <f aca="false">H148+I148</f>
        <v>2.3</v>
      </c>
      <c r="K148" s="578" t="s">
        <v>12394</v>
      </c>
      <c r="L148" s="35"/>
    </row>
    <row r="149" customFormat="false" ht="15.75" hidden="false" customHeight="true" outlineLevel="0" collapsed="false">
      <c r="A149" s="570" t="n">
        <v>88247</v>
      </c>
      <c r="B149" s="570"/>
      <c r="C149" s="571" t="s">
        <v>12389</v>
      </c>
      <c r="D149" s="572" t="str">
        <f aca="false">IF($B149="",IFERROR(VLOOKUP($A149,SERVIÇOS!$B:$G,2,0),IFERROR(VLOOKUP($A149,$C:$J,2,0),"")),IFERROR(VLOOKUP($B149,INSUMOS!$A:$D,2,0),IFERROR(VLOOKUP($B149,COTAÇÕES!$A:$J,2,0),"")))</f>
        <v>AUXILIAR DE ELETRICISTA COM ENCARGOS COMPLEMENTARES</v>
      </c>
      <c r="E149" s="573" t="str">
        <f aca="false">IF($B149="",IFERROR(VLOOKUP($A149,SERVIÇOS!$B:$G,3,0),IFERROR(VLOOKUP($A149,$C:$J,3,0),"")),IFERROR(VLOOKUP($B149,INSUMOS!$A:$D,3,0),IFERROR(VLOOKUP($B149,COTAÇÕES!$A:$J,5,0),"")))</f>
        <v>H</v>
      </c>
      <c r="F149" s="574" t="n">
        <v>0.2</v>
      </c>
      <c r="G149" s="579" t="n">
        <f aca="false">IF($B149="",IFERROR(VLOOKUP($A149,SERVIÇOS!$B:$G,6,0),IFERROR(VLOOKUP($A149,$C:$J,8,0),"")),IFERROR(VLOOKUP($B149,INSUMOS!$A:$D,4,0),IFERROR(VLOOKUP($B149,COTAÇÕES!$A:$J,9,0),"")))</f>
        <v>28.53</v>
      </c>
      <c r="H149" s="580" t="n">
        <f aca="false">TRUNC(IF($B149="",IFERROR(VLOOKUP($A149,SERVIÇOS!$B:$G,4,0),IFERROR(VLOOKUP($A149,$C:$J,6,0),)),IFERROR(VLOOKUP($B149,INSUMOS!$A:$D,4,0),IFERROR(VLOOKUP($B149,COTAÇÕES!$A:$J,9,0),)))*$F149,2)</f>
        <v>1.86</v>
      </c>
      <c r="I149" s="576" t="n">
        <f aca="false">TRUNC(IF($B149="",IFERROR(VLOOKUP($A149,SERVIÇOS!$B:$G,5,0),IFERROR(VLOOKUP($A149,$C:$J,7,0),)),0)*$F149,2)</f>
        <v>3.84</v>
      </c>
      <c r="J149" s="577" t="n">
        <f aca="false">H149+I149</f>
        <v>5.7</v>
      </c>
      <c r="K149" s="578" t="s">
        <v>12390</v>
      </c>
      <c r="L149" s="35"/>
    </row>
    <row r="150" customFormat="false" ht="15.75" hidden="false" customHeight="true" outlineLevel="0" collapsed="false">
      <c r="A150" s="569" t="n">
        <v>88264</v>
      </c>
      <c r="B150" s="570"/>
      <c r="C150" s="571" t="s">
        <v>12389</v>
      </c>
      <c r="D150" s="572" t="str">
        <f aca="false">IF($B150="",IFERROR(VLOOKUP($A150,SERVIÇOS!$B:$G,2,0),IFERROR(VLOOKUP($A150,$C:$J,2,0),"")),IFERROR(VLOOKUP($B150,INSUMOS!$A:$D,2,0),IFERROR(VLOOKUP($B150,COTAÇÕES!$A:$J,2,0),"")))</f>
        <v>ELETRICISTA COM ENCARGOS COMPLEMENTARES</v>
      </c>
      <c r="E150" s="573" t="str">
        <f aca="false">IF($B150="",IFERROR(VLOOKUP($A150,SERVIÇOS!$B:$G,3,0),IFERROR(VLOOKUP($A150,$C:$J,3,0),"")),IFERROR(VLOOKUP($B150,INSUMOS!$A:$D,3,0),IFERROR(VLOOKUP($B150,COTAÇÕES!$A:$J,5,0),"")))</f>
        <v>H</v>
      </c>
      <c r="F150" s="574" t="n">
        <v>0.2</v>
      </c>
      <c r="G150" s="579" t="n">
        <f aca="false">IF($B150="",IFERROR(VLOOKUP($A150,SERVIÇOS!$B:$G,6,0),IFERROR(VLOOKUP($A150,$C:$J,8,0),"")),IFERROR(VLOOKUP($B150,INSUMOS!$A:$D,4,0),IFERROR(VLOOKUP($B150,COTAÇÕES!$A:$J,9,0),"")))</f>
        <v>34.41</v>
      </c>
      <c r="H150" s="580" t="n">
        <f aca="false">TRUNC(IF($B150="",IFERROR(VLOOKUP($A150,SERVIÇOS!$B:$G,4,0),IFERROR(VLOOKUP($A150,$C:$J,6,0),)),IFERROR(VLOOKUP($B150,INSUMOS!$A:$D,4,0),IFERROR(VLOOKUP($B150,COTAÇÕES!$A:$J,9,0),)))*$F150,2)</f>
        <v>1.86</v>
      </c>
      <c r="I150" s="576" t="n">
        <f aca="false">TRUNC(IF($B150="",IFERROR(VLOOKUP($A150,SERVIÇOS!$B:$G,5,0),IFERROR(VLOOKUP($A150,$C:$J,7,0),)),0)*$F150,2)</f>
        <v>5.01</v>
      </c>
      <c r="J150" s="577" t="n">
        <f aca="false">H150+I150</f>
        <v>6.87</v>
      </c>
      <c r="K150" s="578" t="s">
        <v>12390</v>
      </c>
      <c r="L150" s="35"/>
    </row>
    <row r="151" customFormat="false" ht="15.75" hidden="false" customHeight="true" outlineLevel="0" collapsed="false">
      <c r="A151" s="561"/>
      <c r="B151" s="561"/>
      <c r="C151" s="562" t="s">
        <v>781</v>
      </c>
      <c r="D151" s="563" t="str">
        <f aca="false">UPPER("Luminária fluorescente de embutir aberta 4 x 40 w (tecnolux ref.fle-8157 ou similar), completa - Rev. 01")</f>
        <v>LUMINÁRIA FLUORESCENTE DE EMBUTIR ABERTA 4 X 40 W (TECNOLUX REF.FLE-8157 OU SIMILAR), COMPLETA - REV. 01</v>
      </c>
      <c r="E151" s="564" t="s">
        <v>899</v>
      </c>
      <c r="F151" s="565"/>
      <c r="G151" s="566"/>
      <c r="H151" s="567" t="n">
        <f aca="false">ROUND(SUM(H152:H156),2)</f>
        <v>339.62</v>
      </c>
      <c r="I151" s="567" t="n">
        <f aca="false">ROUND(SUM(I152:I156),2)</f>
        <v>42.55</v>
      </c>
      <c r="J151" s="567" t="n">
        <f aca="false">ROUND(SUM(J152:J156),2)</f>
        <v>382.17</v>
      </c>
      <c r="K151" s="581"/>
      <c r="L151" s="35"/>
    </row>
    <row r="152" customFormat="false" ht="15.75" hidden="false" customHeight="true" outlineLevel="0" collapsed="false">
      <c r="A152" s="569" t="n">
        <v>88264</v>
      </c>
      <c r="B152" s="570"/>
      <c r="C152" s="571" t="s">
        <v>12389</v>
      </c>
      <c r="D152" s="572" t="str">
        <f aca="false">IF($B152="",IFERROR(VLOOKUP($A152,SERVIÇOS!$B:$G,2,0),IFERROR(VLOOKUP($A152,$C:$J,2,0),"")),IFERROR(VLOOKUP($B152,INSUMOS!$A:$D,2,0),IFERROR(VLOOKUP($B152,COTAÇÕES!$A:$J,2,0),"")))</f>
        <v>ELETRICISTA COM ENCARGOS COMPLEMENTARES</v>
      </c>
      <c r="E152" s="573" t="str">
        <f aca="false">IF($B152="",IFERROR(VLOOKUP($A152,SERVIÇOS!$B:$G,3,0),IFERROR(VLOOKUP($A152,$C:$J,3,0),"")),IFERROR(VLOOKUP($B152,INSUMOS!$A:$D,3,0),IFERROR(VLOOKUP($B152,COTAÇÕES!$A:$J,5,0),"")))</f>
        <v>H</v>
      </c>
      <c r="F152" s="574" t="n">
        <v>1</v>
      </c>
      <c r="G152" s="579" t="n">
        <f aca="false">IF($B152="",IFERROR(VLOOKUP($A152,SERVIÇOS!$B:$G,6,0),IFERROR(VLOOKUP($A152,$C:$J,8,0),"")),IFERROR(VLOOKUP($B152,INSUMOS!$A:$D,4,0),IFERROR(VLOOKUP($B152,COTAÇÕES!$A:$J,9,0),"")))</f>
        <v>34.41</v>
      </c>
      <c r="H152" s="580" t="n">
        <f aca="false">TRUNC(IF($B152="",IFERROR(VLOOKUP($A152,SERVIÇOS!$B:$G,4,0),IFERROR(VLOOKUP($A152,$C:$J,6,0),)),IFERROR(VLOOKUP($B152,INSUMOS!$A:$D,4,0),IFERROR(VLOOKUP($B152,COTAÇÕES!$A:$J,9,0),)))*$F152,2)</f>
        <v>9.32</v>
      </c>
      <c r="I152" s="576" t="n">
        <f aca="false">TRUNC(IF($B152="",IFERROR(VLOOKUP($A152,SERVIÇOS!$B:$G,5,0),IFERROR(VLOOKUP($A152,$C:$J,7,0),)),0)*$F152,2)</f>
        <v>25.09</v>
      </c>
      <c r="J152" s="577" t="n">
        <f aca="false">H152+I152</f>
        <v>34.41</v>
      </c>
      <c r="K152" s="578" t="s">
        <v>12390</v>
      </c>
      <c r="L152" s="35"/>
    </row>
    <row r="153" customFormat="false" ht="15.75" hidden="false" customHeight="true" outlineLevel="0" collapsed="false">
      <c r="A153" s="569"/>
      <c r="B153" s="570" t="n">
        <v>39386</v>
      </c>
      <c r="C153" s="571" t="s">
        <v>12389</v>
      </c>
      <c r="D153" s="572" t="str">
        <f aca="false">IF($B153="",IFERROR(VLOOKUP($A153,SERVIÇOS!$B:$G,2,0),IFERROR(VLOOKUP($A153,$C:$J,2,0),"")),IFERROR(VLOOKUP($B153,INSUMOS!$A:$D,2,0),IFERROR(VLOOKUP($B153,COTAÇÕES!$A:$J,2,0),"")))</f>
        <v>LAMPADA LED TUBULAR BIVOLT 9/10 W, BASE G13</v>
      </c>
      <c r="E153" s="573" t="str">
        <f aca="false">IF($B153="",IFERROR(VLOOKUP($A153,SERVIÇOS!$B:$G,3,0),IFERROR(VLOOKUP($A153,$C:$J,3,0),"")),IFERROR(VLOOKUP($B153,INSUMOS!$A:$D,3,0),IFERROR(VLOOKUP($B153,COTAÇÕES!$A:$J,5,0),"")))</f>
        <v>UN</v>
      </c>
      <c r="F153" s="574" t="n">
        <v>4</v>
      </c>
      <c r="G153" s="579" t="n">
        <f aca="false">IF($B153="",IFERROR(VLOOKUP($A153,SERVIÇOS!$B:$G,6,0),IFERROR(VLOOKUP($A153,$C:$J,8,0),"")),IFERROR(VLOOKUP($B153,INSUMOS!$A:$D,4,0),IFERROR(VLOOKUP($B153,COTAÇÕES!$A:$J,9,0),"")))</f>
        <v>7.23</v>
      </c>
      <c r="H153" s="580" t="n">
        <f aca="false">TRUNC(IF($B153="",IFERROR(VLOOKUP($A153,SERVIÇOS!$B:$G,4,0),IFERROR(VLOOKUP($A153,$C:$J,6,0),)),IFERROR(VLOOKUP($B153,INSUMOS!$A:$D,4,0),IFERROR(VLOOKUP($B153,COTAÇÕES!$A:$J,9,0),)))*$F153,2)</f>
        <v>28.92</v>
      </c>
      <c r="I153" s="576" t="n">
        <f aca="false">TRUNC(IF($B153="",IFERROR(VLOOKUP($A153,SERVIÇOS!$B:$G,5,0),IFERROR(VLOOKUP($A153,$C:$J,7,0),)),0)*$F153,2)</f>
        <v>0</v>
      </c>
      <c r="J153" s="577" t="n">
        <f aca="false">H153+I153</f>
        <v>28.92</v>
      </c>
      <c r="K153" s="578" t="s">
        <v>12390</v>
      </c>
      <c r="L153" s="35"/>
    </row>
    <row r="154" customFormat="false" ht="15.75" hidden="false" customHeight="true" outlineLevel="0" collapsed="false">
      <c r="A154" s="570" t="n">
        <v>88316</v>
      </c>
      <c r="B154" s="570"/>
      <c r="C154" s="571" t="s">
        <v>12389</v>
      </c>
      <c r="D154" s="572" t="str">
        <f aca="false">IF($B154="",IFERROR(VLOOKUP($A154,SERVIÇOS!$B:$G,2,0),IFERROR(VLOOKUP($A154,$C:$J,2,0),"")),IFERROR(VLOOKUP($B154,INSUMOS!$A:$D,2,0),IFERROR(VLOOKUP($B154,COTAÇÕES!$A:$J,2,0),"")))</f>
        <v>SERVENTE COM ENCARGOS COMPLEMENTARES</v>
      </c>
      <c r="E154" s="573" t="str">
        <f aca="false">IF($B154="",IFERROR(VLOOKUP($A154,SERVIÇOS!$B:$G,3,0),IFERROR(VLOOKUP($A154,$C:$J,3,0),"")),IFERROR(VLOOKUP($B154,INSUMOS!$A:$D,3,0),IFERROR(VLOOKUP($B154,COTAÇÕES!$A:$J,5,0),"")))</f>
        <v>H</v>
      </c>
      <c r="F154" s="574" t="n">
        <v>1</v>
      </c>
      <c r="G154" s="579" t="n">
        <f aca="false">IF($B154="",IFERROR(VLOOKUP($A154,SERVIÇOS!$B:$G,6,0),IFERROR(VLOOKUP($A154,$C:$J,8,0),"")),IFERROR(VLOOKUP($B154,INSUMOS!$A:$D,4,0),IFERROR(VLOOKUP($B154,COTAÇÕES!$A:$J,9,0),"")))</f>
        <v>26.65</v>
      </c>
      <c r="H154" s="580" t="n">
        <f aca="false">TRUNC(IF($B154="",IFERROR(VLOOKUP($A154,SERVIÇOS!$B:$G,4,0),IFERROR(VLOOKUP($A154,$C:$J,6,0),)),IFERROR(VLOOKUP($B154,INSUMOS!$A:$D,4,0),IFERROR(VLOOKUP($B154,COTAÇÕES!$A:$J,9,0),)))*$F154,2)</f>
        <v>9.19</v>
      </c>
      <c r="I154" s="576" t="n">
        <f aca="false">TRUNC(IF($B154="",IFERROR(VLOOKUP($A154,SERVIÇOS!$B:$G,5,0),IFERROR(VLOOKUP($A154,$C:$J,7,0),)),0)*$F154,2)</f>
        <v>17.46</v>
      </c>
      <c r="J154" s="577" t="n">
        <f aca="false">H154+I154</f>
        <v>26.65</v>
      </c>
      <c r="K154" s="578" t="s">
        <v>12390</v>
      </c>
      <c r="L154" s="35"/>
    </row>
    <row r="155" customFormat="false" ht="15.75" hidden="false" customHeight="true" outlineLevel="0" collapsed="false">
      <c r="A155" s="569"/>
      <c r="B155" s="570" t="n">
        <v>1913</v>
      </c>
      <c r="C155" s="571" t="s">
        <v>12393</v>
      </c>
      <c r="D155" s="572" t="str">
        <f aca="false">UPPER("Reator eletrônico fator de potência 0,95 p/ lâmpada fuorescente 2 x 40w")</f>
        <v>REATOR ELETRÔNICO FATOR DE POTÊNCIA 0,95 P/ LÂMPADA FUORESCENTE 2 X 40W</v>
      </c>
      <c r="E155" s="573" t="s">
        <v>899</v>
      </c>
      <c r="F155" s="574" t="n">
        <v>2</v>
      </c>
      <c r="G155" s="579" t="n">
        <v>0.33</v>
      </c>
      <c r="H155" s="580" t="n">
        <v>0.33</v>
      </c>
      <c r="I155" s="576" t="n">
        <f aca="false">TRUNC(IF($B155="",IFERROR(VLOOKUP($A155,SERVIÇOS!$B:$G,5,0),IFERROR(VLOOKUP($A155,$C:$J,7,0),)),0)*$F155,2)</f>
        <v>0</v>
      </c>
      <c r="J155" s="577" t="n">
        <f aca="false">H155+I155</f>
        <v>0.33</v>
      </c>
      <c r="K155" s="578" t="s">
        <v>12394</v>
      </c>
      <c r="L155" s="35"/>
    </row>
    <row r="156" customFormat="false" ht="15.75" hidden="false" customHeight="true" outlineLevel="0" collapsed="false">
      <c r="A156" s="569"/>
      <c r="B156" s="570" t="n">
        <v>1365</v>
      </c>
      <c r="C156" s="571" t="s">
        <v>12393</v>
      </c>
      <c r="D156" s="572" t="str">
        <f aca="false">UPPER("Luminária fluorescente embutir aberta 4 x 32 w (tecnolux - ref.fle 8157/432 ou similar)")</f>
        <v>LUMINÁRIA FLUORESCENTE EMBUTIR ABERTA 4 X 32 W (TECNOLUX - REF.FLE 8157/432 OU SIMILAR)</v>
      </c>
      <c r="E156" s="573" t="s">
        <v>899</v>
      </c>
      <c r="F156" s="574" t="n">
        <v>1</v>
      </c>
      <c r="G156" s="579" t="n">
        <v>291.86</v>
      </c>
      <c r="H156" s="580" t="n">
        <v>291.86</v>
      </c>
      <c r="I156" s="576" t="n">
        <f aca="false">TRUNC(IF($B156="",IFERROR(VLOOKUP($A156,SERVIÇOS!$B:$G,5,0),IFERROR(VLOOKUP($A156,$C:$J,7,0),)),0)*$F156,2)</f>
        <v>0</v>
      </c>
      <c r="J156" s="577" t="n">
        <f aca="false">H156+I156</f>
        <v>291.86</v>
      </c>
      <c r="K156" s="578" t="s">
        <v>12394</v>
      </c>
      <c r="L156" s="35"/>
    </row>
    <row r="157" customFormat="false" ht="15.75" hidden="false" customHeight="true" outlineLevel="0" collapsed="false">
      <c r="A157" s="561"/>
      <c r="B157" s="561"/>
      <c r="C157" s="562" t="s">
        <v>860</v>
      </c>
      <c r="D157" s="586" t="s">
        <v>12328</v>
      </c>
      <c r="E157" s="564" t="s">
        <v>899</v>
      </c>
      <c r="F157" s="565"/>
      <c r="G157" s="566"/>
      <c r="H157" s="567" t="n">
        <f aca="false">ROUND(SUM(H158:H160),2)</f>
        <v>4221.06</v>
      </c>
      <c r="I157" s="567" t="n">
        <f aca="false">ROUND(SUM(I158:I160),2)</f>
        <v>255.3</v>
      </c>
      <c r="J157" s="567" t="n">
        <f aca="false">ROUND(SUM(J158:J160),2)</f>
        <v>4476.36</v>
      </c>
      <c r="K157" s="568"/>
      <c r="L157" s="35"/>
    </row>
    <row r="158" customFormat="false" ht="15.75" hidden="false" customHeight="true" outlineLevel="0" collapsed="false">
      <c r="A158" s="569"/>
      <c r="B158" s="570" t="s">
        <v>12327</v>
      </c>
      <c r="C158" s="571" t="s">
        <v>12417</v>
      </c>
      <c r="D158" s="572" t="str">
        <f aca="false">IF($B158="",IFERROR(VLOOKUP($A158,SERVIÇOS!$B:$G,2,0),IFERROR(VLOOKUP($A158,$C:$J,2,0),"")),IFERROR(VLOOKUP($B158,INSUMOS!$A:$D,2,0),IFERROR(VLOOKUP($B158,COTAÇÕES!$A:$J,2,0),"")))</f>
        <v>REGUA LEITO COM SAIDAS DE GASES E TOMADAS DE ACORDO COM PROJETO ELÉTRICO</v>
      </c>
      <c r="E158" s="573" t="s">
        <v>899</v>
      </c>
      <c r="F158" s="574" t="n">
        <v>1</v>
      </c>
      <c r="G158" s="579" t="n">
        <f aca="false">IF($B158="",IFERROR(VLOOKUP($A158,SERVIÇOS!$B:$G,6,0),IFERROR(VLOOKUP($A158,$C:$J,8,0),"")),IFERROR(VLOOKUP($B158,INSUMOS!$A:$D,4,0),IFERROR(VLOOKUP($B158,COTAÇÕES!$A:$J,9,0),"")))</f>
        <v>4110</v>
      </c>
      <c r="H158" s="580" t="n">
        <f aca="false">TRUNC(IF($B158="",IFERROR(VLOOKUP($A158,SERVIÇOS!$B:$G,4,0),IFERROR(VLOOKUP($A158,$C:$J,6,0),)),IFERROR(VLOOKUP($B158,INSUMOS!$A:$D,4,0),IFERROR(VLOOKUP($B158,COTAÇÕES!$A:$J,9,0),)))*$F158,2)</f>
        <v>4110</v>
      </c>
      <c r="I158" s="576" t="n">
        <f aca="false">TRUNC(IF($B158="",IFERROR(VLOOKUP($A158,SERVIÇOS!$B:$G,5,0),IFERROR(VLOOKUP($A158,$C:$J,7,0),)),0)*$F158,2)</f>
        <v>0</v>
      </c>
      <c r="J158" s="577" t="n">
        <f aca="false">H158+I158</f>
        <v>4110</v>
      </c>
      <c r="K158" s="578" t="s">
        <v>12418</v>
      </c>
      <c r="L158" s="35"/>
    </row>
    <row r="159" customFormat="false" ht="15.75" hidden="false" customHeight="true" outlineLevel="0" collapsed="false">
      <c r="A159" s="569" t="n">
        <v>88264</v>
      </c>
      <c r="B159" s="570"/>
      <c r="C159" s="571" t="s">
        <v>12389</v>
      </c>
      <c r="D159" s="572" t="str">
        <f aca="false">IF($B159="",IFERROR(VLOOKUP($A159,SERVIÇOS!$B:$G,2,0),IFERROR(VLOOKUP($A159,$C:$J,2,0),"")),IFERROR(VLOOKUP($B159,INSUMOS!$A:$D,2,0),IFERROR(VLOOKUP($B159,COTAÇÕES!$A:$J,2,0),"")))</f>
        <v>ELETRICISTA COM ENCARGOS COMPLEMENTARES</v>
      </c>
      <c r="E159" s="573" t="str">
        <f aca="false">IF($B159="",IFERROR(VLOOKUP($A159,SERVIÇOS!$B:$G,3,0),IFERROR(VLOOKUP($A159,$C:$J,3,0),"")),IFERROR(VLOOKUP($B159,INSUMOS!$A:$D,3,0),IFERROR(VLOOKUP($B159,COTAÇÕES!$A:$J,5,0),"")))</f>
        <v>H</v>
      </c>
      <c r="F159" s="574" t="n">
        <v>6</v>
      </c>
      <c r="G159" s="579" t="n">
        <f aca="false">IF($B159="",IFERROR(VLOOKUP($A159,SERVIÇOS!$B:$G,6,0),IFERROR(VLOOKUP($A159,$C:$J,8,0),"")),IFERROR(VLOOKUP($B159,INSUMOS!$A:$D,4,0),IFERROR(VLOOKUP($B159,COTAÇÕES!$A:$J,9,0),"")))</f>
        <v>34.41</v>
      </c>
      <c r="H159" s="580" t="n">
        <f aca="false">TRUNC(IF($B159="",IFERROR(VLOOKUP($A159,SERVIÇOS!$B:$G,4,0),IFERROR(VLOOKUP($A159,$C:$J,6,0),)),IFERROR(VLOOKUP($B159,INSUMOS!$A:$D,4,0),IFERROR(VLOOKUP($B159,COTAÇÕES!$A:$J,9,0),)))*$F159,2)</f>
        <v>55.92</v>
      </c>
      <c r="I159" s="576" t="n">
        <f aca="false">TRUNC(IF($B159="",IFERROR(VLOOKUP($A159,SERVIÇOS!$B:$G,5,0),IFERROR(VLOOKUP($A159,$C:$J,7,0),)),0)*$F159,2)</f>
        <v>150.54</v>
      </c>
      <c r="J159" s="577" t="n">
        <f aca="false">H159+I159</f>
        <v>206.46</v>
      </c>
      <c r="K159" s="578" t="s">
        <v>12390</v>
      </c>
      <c r="L159" s="35"/>
    </row>
    <row r="160" customFormat="false" ht="15.75" hidden="false" customHeight="true" outlineLevel="0" collapsed="false">
      <c r="A160" s="570" t="n">
        <v>88316</v>
      </c>
      <c r="B160" s="570"/>
      <c r="C160" s="571" t="s">
        <v>12389</v>
      </c>
      <c r="D160" s="572" t="str">
        <f aca="false">IF($B160="",IFERROR(VLOOKUP($A160,SERVIÇOS!$B:$G,2,0),IFERROR(VLOOKUP($A160,$C:$J,2,0),"")),IFERROR(VLOOKUP($B160,INSUMOS!$A:$D,2,0),IFERROR(VLOOKUP($B160,COTAÇÕES!$A:$J,2,0),"")))</f>
        <v>SERVENTE COM ENCARGOS COMPLEMENTARES</v>
      </c>
      <c r="E160" s="573" t="str">
        <f aca="false">IF($B160="",IFERROR(VLOOKUP($A160,SERVIÇOS!$B:$G,3,0),IFERROR(VLOOKUP($A160,$C:$J,3,0),"")),IFERROR(VLOOKUP($B160,INSUMOS!$A:$D,3,0),IFERROR(VLOOKUP($B160,COTAÇÕES!$A:$J,5,0),"")))</f>
        <v>H</v>
      </c>
      <c r="F160" s="574" t="n">
        <v>6</v>
      </c>
      <c r="G160" s="579" t="n">
        <f aca="false">IF($B160="",IFERROR(VLOOKUP($A160,SERVIÇOS!$B:$G,6,0),IFERROR(VLOOKUP($A160,$C:$J,8,0),"")),IFERROR(VLOOKUP($B160,INSUMOS!$A:$D,4,0),IFERROR(VLOOKUP($B160,COTAÇÕES!$A:$J,9,0),"")))</f>
        <v>26.65</v>
      </c>
      <c r="H160" s="580" t="n">
        <f aca="false">TRUNC(IF($B160="",IFERROR(VLOOKUP($A160,SERVIÇOS!$B:$G,4,0),IFERROR(VLOOKUP($A160,$C:$J,6,0),)),IFERROR(VLOOKUP($B160,INSUMOS!$A:$D,4,0),IFERROR(VLOOKUP($B160,COTAÇÕES!$A:$J,9,0),)))*$F160,2)</f>
        <v>55.14</v>
      </c>
      <c r="I160" s="576" t="n">
        <f aca="false">TRUNC(IF($B160="",IFERROR(VLOOKUP($A160,SERVIÇOS!$B:$G,5,0),IFERROR(VLOOKUP($A160,$C:$J,7,0),)),0)*$F160,2)</f>
        <v>104.76</v>
      </c>
      <c r="J160" s="577" t="n">
        <f aca="false">H160+I160</f>
        <v>159.9</v>
      </c>
      <c r="K160" s="578" t="s">
        <v>12390</v>
      </c>
      <c r="L160" s="35"/>
    </row>
    <row r="161" customFormat="false" ht="15" hidden="false" customHeight="false" outlineLevel="0" collapsed="false">
      <c r="A161" s="561"/>
      <c r="B161" s="561"/>
      <c r="C161" s="562" t="s">
        <v>621</v>
      </c>
      <c r="D161" s="586" t="s">
        <v>12419</v>
      </c>
      <c r="E161" s="564" t="s">
        <v>899</v>
      </c>
      <c r="F161" s="565"/>
      <c r="G161" s="566"/>
      <c r="H161" s="567" t="n">
        <f aca="false">ROUND(SUM(H162:H163),2)</f>
        <v>1845.86</v>
      </c>
      <c r="I161" s="567" t="n">
        <f aca="false">ROUND(SUM(I162:I163),2)</f>
        <v>113.32</v>
      </c>
      <c r="J161" s="567" t="n">
        <f aca="false">ROUND(SUM(J162:J163),2)</f>
        <v>1959.18</v>
      </c>
      <c r="K161" s="568"/>
      <c r="L161" s="35"/>
    </row>
    <row r="162" customFormat="false" ht="15.75" hidden="false" customHeight="true" outlineLevel="0" collapsed="false">
      <c r="A162" s="569"/>
      <c r="B162" s="570" t="n">
        <v>10779</v>
      </c>
      <c r="C162" s="571" t="s">
        <v>12389</v>
      </c>
      <c r="D162" s="572" t="str">
        <f aca="false">IF($B162="",IFERROR(VLOOKUP($A162,SERVIÇOS!$B:$G,2,0),IFERROR(VLOOKUP($A162,$C:$J,2,0),"")),IFERROR(VLOOKUP($B162,INSUMOS!$A:$D,2,0),IFERROR(VLOOKUP($B162,COTAÇÕES!$A:$J,2,0),"")))</f>
        <v>LOCACAO DE CONTAINER 2,30 X 4,30 M, ALT. 2,50 M, P/ SANITARIO, C/ 5 BACIAS, 1 LAVATORIO E 4 MICTORIOS (NAO INCLUI MOBILIZACAO/DESMOBILIZACAO)</v>
      </c>
      <c r="E162" s="573" t="str">
        <f aca="false">IF($B162="",IFERROR(VLOOKUP($A162,SERVIÇOS!$B:$G,3,0),IFERROR(VLOOKUP($A162,$C:$J,3,0),"")),IFERROR(VLOOKUP($B162,INSUMOS!$A:$D,3,0),IFERROR(VLOOKUP($B162,COTAÇÕES!$A:$J,5,0),"")))</f>
        <v>MES</v>
      </c>
      <c r="F162" s="574" t="n">
        <v>1</v>
      </c>
      <c r="G162" s="579" t="n">
        <f aca="false">IF($B162="",IFERROR(VLOOKUP($A162,SERVIÇOS!$B:$G,6,0),IFERROR(VLOOKUP($A162,$C:$J,8,0),"")),IFERROR(VLOOKUP($B162,INSUMOS!$A:$D,4,0),IFERROR(VLOOKUP($B162,COTAÇÕES!$A:$J,9,0),"")))</f>
        <v>962.5</v>
      </c>
      <c r="H162" s="580" t="n">
        <f aca="false">TRUNC(IF($B162="",IFERROR(VLOOKUP($A162,SERVIÇOS!$B:$G,4,0),IFERROR(VLOOKUP($A162,$C:$J,6,0),)),IFERROR(VLOOKUP($B162,INSUMOS!$A:$D,4,0),IFERROR(VLOOKUP($B162,COTAÇÕES!$A:$J,9,0),)))*$F162,2)</f>
        <v>962.5</v>
      </c>
      <c r="I162" s="576" t="n">
        <f aca="false">TRUNC(IF($B162="",IFERROR(VLOOKUP($A162,SERVIÇOS!$B:$G,5,0),IFERROR(VLOOKUP($A162,$C:$J,7,0),)),0)*$F162,2)</f>
        <v>0</v>
      </c>
      <c r="J162" s="577" t="n">
        <f aca="false">H162+I162</f>
        <v>962.5</v>
      </c>
      <c r="K162" s="578" t="s">
        <v>12390</v>
      </c>
      <c r="L162" s="35"/>
    </row>
    <row r="163" customFormat="false" ht="15.75" hidden="false" customHeight="true" outlineLevel="0" collapsed="false">
      <c r="A163" s="570" t="n">
        <v>91634</v>
      </c>
      <c r="B163" s="570"/>
      <c r="C163" s="571" t="s">
        <v>12389</v>
      </c>
      <c r="D163" s="572" t="str">
        <f aca="false">IF($B163="",IFERROR(VLOOKUP($A163,SERVIÇOS!$B:$G,2,0),IFERROR(VLOOKUP($A163,$C:$J,2,0),"")),IFERROR(VLOOKUP($B163,INSUMOS!$A:$D,2,0),IFERROR(VLOOKUP($B163,COTAÇÕES!$A:$J,2,0),"")))</f>
        <v>GUINDAUTO HIDRÁULICO, CAPACIDADE MÁXIMA DE CARGA 6500 KG, MOMENTO MÁXIMO DE CARGA 5,8 TM, ALCANCE MÁXIMO HORIZONTAL 7,60 M, INCLUSIVE CAMINHÃO TOCO PBT 9.700 KG, POTÊNCIA DE 160 CV - CHP DIURNO. AF_08/2015</v>
      </c>
      <c r="E163" s="573" t="str">
        <f aca="false">IF($B163="",IFERROR(VLOOKUP($A163,SERVIÇOS!$B:$G,3,0),IFERROR(VLOOKUP($A163,$C:$J,3,0),"")),IFERROR(VLOOKUP($B163,INSUMOS!$A:$D,3,0),IFERROR(VLOOKUP($B163,COTAÇÕES!$A:$J,5,0),"")))</f>
        <v>CHP</v>
      </c>
      <c r="F163" s="574" t="n">
        <v>4</v>
      </c>
      <c r="G163" s="579" t="n">
        <f aca="false">IF($B163="",IFERROR(VLOOKUP($A163,SERVIÇOS!$B:$G,6,0),IFERROR(VLOOKUP($A163,$C:$J,8,0),"")),IFERROR(VLOOKUP($B163,INSUMOS!$A:$D,4,0),IFERROR(VLOOKUP($B163,COTAÇÕES!$A:$J,9,0),"")))</f>
        <v>249.17</v>
      </c>
      <c r="H163" s="580" t="n">
        <f aca="false">TRUNC(IF($B163="",IFERROR(VLOOKUP($A163,SERVIÇOS!$B:$G,4,0),IFERROR(VLOOKUP($A163,$C:$J,6,0),)),IFERROR(VLOOKUP($B163,INSUMOS!$A:$D,4,0),IFERROR(VLOOKUP($B163,COTAÇÕES!$A:$J,9,0),)))*$F163,2)</f>
        <v>883.36</v>
      </c>
      <c r="I163" s="576" t="n">
        <f aca="false">TRUNC(IF($B163="",IFERROR(VLOOKUP($A163,SERVIÇOS!$B:$G,5,0),IFERROR(VLOOKUP($A163,$C:$J,7,0),)),0)*$F163,2)</f>
        <v>113.32</v>
      </c>
      <c r="J163" s="577" t="n">
        <f aca="false">H163+I163</f>
        <v>996.68</v>
      </c>
      <c r="K163" s="578" t="s">
        <v>12390</v>
      </c>
      <c r="L163" s="35"/>
    </row>
    <row r="164" customFormat="false" ht="15.75" hidden="false" customHeight="true" outlineLevel="0" collapsed="false">
      <c r="A164" s="561"/>
      <c r="B164" s="561"/>
      <c r="C164" s="562" t="s">
        <v>623</v>
      </c>
      <c r="D164" s="563" t="s">
        <v>12420</v>
      </c>
      <c r="E164" s="564" t="s">
        <v>899</v>
      </c>
      <c r="F164" s="565"/>
      <c r="G164" s="566"/>
      <c r="H164" s="567" t="n">
        <f aca="false">ROUND(SUM(H165:H166),2)</f>
        <v>1484.92</v>
      </c>
      <c r="I164" s="567" t="n">
        <f aca="false">ROUND(SUM(I165:I166),2)</f>
        <v>113.32</v>
      </c>
      <c r="J164" s="567" t="n">
        <f aca="false">ROUND(SUM(J165:J166),2)</f>
        <v>1598.24</v>
      </c>
      <c r="K164" s="568"/>
      <c r="L164" s="35"/>
    </row>
    <row r="165" customFormat="false" ht="15.75" hidden="false" customHeight="true" outlineLevel="0" collapsed="false">
      <c r="A165" s="569"/>
      <c r="B165" s="570" t="n">
        <v>10776</v>
      </c>
      <c r="C165" s="571" t="s">
        <v>12389</v>
      </c>
      <c r="D165" s="572" t="str">
        <f aca="false">IF($B165="",IFERROR(VLOOKUP($A165,SERVIÇOS!$B:$G,2,0),IFERROR(VLOOKUP($A165,$C:$J,2,0),"")),IFERROR(VLOOKUP($B165,INSUMOS!$A:$D,2,0),IFERROR(VLOOKUP($B165,COTAÇÕES!$A:$J,2,0),"")))</f>
        <v>LOCACAO DE CONTAINER 2,30 X 6,00 M, ALT. 2,50 M, PARA ESCRITORIO, SEM DIVISORIAS INTERNAS E SEM SANITARIO (NAO INCLUI MOBILIZACAO/DESMOBILIZACAO)</v>
      </c>
      <c r="E165" s="573" t="str">
        <f aca="false">IF($B165="",IFERROR(VLOOKUP($A165,SERVIÇOS!$B:$G,3,0),IFERROR(VLOOKUP($A165,$C:$J,3,0),"")),IFERROR(VLOOKUP($B165,INSUMOS!$A:$D,3,0),IFERROR(VLOOKUP($B165,COTAÇÕES!$A:$J,5,0),"")))</f>
        <v>MES</v>
      </c>
      <c r="F165" s="574" t="n">
        <v>1</v>
      </c>
      <c r="G165" s="579" t="n">
        <f aca="false">IF($B165="",IFERROR(VLOOKUP($A165,SERVIÇOS!$B:$G,6,0),IFERROR(VLOOKUP($A165,$C:$J,8,0),"")),IFERROR(VLOOKUP($B165,INSUMOS!$A:$D,4,0),IFERROR(VLOOKUP($B165,COTAÇÕES!$A:$J,9,0),"")))</f>
        <v>601.56</v>
      </c>
      <c r="H165" s="580" t="n">
        <f aca="false">TRUNC(IF($B165="",IFERROR(VLOOKUP($A165,SERVIÇOS!$B:$G,4,0),IFERROR(VLOOKUP($A165,$C:$J,6,0),)),IFERROR(VLOOKUP($B165,INSUMOS!$A:$D,4,0),IFERROR(VLOOKUP($B165,COTAÇÕES!$A:$J,9,0),)))*$F165,2)</f>
        <v>601.56</v>
      </c>
      <c r="I165" s="576" t="n">
        <f aca="false">TRUNC(IF($B165="",IFERROR(VLOOKUP($A165,SERVIÇOS!$B:$G,5,0),IFERROR(VLOOKUP($A165,$C:$J,7,0),)),0)*$F165,2)</f>
        <v>0</v>
      </c>
      <c r="J165" s="577" t="n">
        <f aca="false">H165+I165</f>
        <v>601.56</v>
      </c>
      <c r="K165" s="578" t="s">
        <v>12390</v>
      </c>
      <c r="L165" s="35"/>
    </row>
    <row r="166" customFormat="false" ht="23.25" hidden="false" customHeight="true" outlineLevel="0" collapsed="false">
      <c r="A166" s="570" t="n">
        <v>91634</v>
      </c>
      <c r="B166" s="570"/>
      <c r="C166" s="571" t="s">
        <v>12389</v>
      </c>
      <c r="D166" s="572" t="str">
        <f aca="false">IF($B166="",IFERROR(VLOOKUP($A166,SERVIÇOS!$B:$G,2,0),IFERROR(VLOOKUP($A166,$C:$J,2,0),"")),IFERROR(VLOOKUP($B166,INSUMOS!$A:$D,2,0),IFERROR(VLOOKUP($B166,COTAÇÕES!$A:$J,2,0),"")))</f>
        <v>GUINDAUTO HIDRÁULICO, CAPACIDADE MÁXIMA DE CARGA 6500 KG, MOMENTO MÁXIMO DE CARGA 5,8 TM, ALCANCE MÁXIMO HORIZONTAL 7,60 M, INCLUSIVE CAMINHÃO TOCO PBT 9.700 KG, POTÊNCIA DE 160 CV - CHP DIURNO. AF_08/2015</v>
      </c>
      <c r="E166" s="573" t="str">
        <f aca="false">IF($B166="",IFERROR(VLOOKUP($A166,SERVIÇOS!$B:$G,3,0),IFERROR(VLOOKUP($A166,$C:$J,3,0),"")),IFERROR(VLOOKUP($B166,INSUMOS!$A:$D,3,0),IFERROR(VLOOKUP($B166,COTAÇÕES!$A:$J,5,0),"")))</f>
        <v>CHP</v>
      </c>
      <c r="F166" s="574" t="n">
        <v>4</v>
      </c>
      <c r="G166" s="579" t="n">
        <f aca="false">IF($B166="",IFERROR(VLOOKUP($A166,SERVIÇOS!$B:$G,6,0),IFERROR(VLOOKUP($A166,$C:$J,8,0),"")),IFERROR(VLOOKUP($B166,INSUMOS!$A:$D,4,0),IFERROR(VLOOKUP($B166,COTAÇÕES!$A:$J,9,0),"")))</f>
        <v>249.17</v>
      </c>
      <c r="H166" s="580" t="n">
        <f aca="false">TRUNC(IF($B166="",IFERROR(VLOOKUP($A166,SERVIÇOS!$B:$G,4,0),IFERROR(VLOOKUP($A166,$C:$J,6,0),)),IFERROR(VLOOKUP($B166,INSUMOS!$A:$D,4,0),IFERROR(VLOOKUP($B166,COTAÇÕES!$A:$J,9,0),)))*$F166,2)</f>
        <v>883.36</v>
      </c>
      <c r="I166" s="576" t="n">
        <f aca="false">TRUNC(IF($B166="",IFERROR(VLOOKUP($A166,SERVIÇOS!$B:$G,5,0),IFERROR(VLOOKUP($A166,$C:$J,7,0),)),0)*$F166,2)</f>
        <v>113.32</v>
      </c>
      <c r="J166" s="577" t="n">
        <f aca="false">H166+I166</f>
        <v>996.68</v>
      </c>
      <c r="K166" s="578" t="s">
        <v>12390</v>
      </c>
      <c r="L166" s="35"/>
    </row>
    <row r="167" customFormat="false" ht="15.75" hidden="false" customHeight="true" outlineLevel="0" collapsed="false">
      <c r="A167" s="561"/>
      <c r="B167" s="561"/>
      <c r="C167" s="562" t="s">
        <v>625</v>
      </c>
      <c r="D167" s="563" t="str">
        <f aca="false">UPPER("Ligação Predial de Água em Mureta de Concreto, Provisória ou Definitiva, com Fornecimento de Material, inclusive Mureta e Hidrômetro, Rede DN 50mm - Rev 03_10/2022")</f>
        <v>LIGAÇÃO PREDIAL DE ÁGUA EM MURETA DE CONCRETO, PROVISÓRIA OU DEFINITIVA, COM FORNECIMENTO DE MATERIAL, INCLUSIVE MURETA E HIDRÔMETRO, REDE DN 50MM - REV 03_10/2022</v>
      </c>
      <c r="E167" s="564" t="s">
        <v>899</v>
      </c>
      <c r="F167" s="565"/>
      <c r="G167" s="566"/>
      <c r="H167" s="567" t="n">
        <f aca="false">ROUND(SUM(H168:H181),2)</f>
        <v>173.38</v>
      </c>
      <c r="I167" s="567" t="n">
        <f aca="false">ROUND(SUM(I168:I181),2)</f>
        <v>42.08</v>
      </c>
      <c r="J167" s="567" t="n">
        <f aca="false">ROUND(SUM(J168:J181),2)</f>
        <v>215.46</v>
      </c>
      <c r="K167" s="568"/>
      <c r="L167" s="35"/>
    </row>
    <row r="168" customFormat="false" ht="15.75" hidden="false" customHeight="true" outlineLevel="0" collapsed="false">
      <c r="A168" s="569"/>
      <c r="B168" s="570" t="n">
        <v>980</v>
      </c>
      <c r="C168" s="571" t="s">
        <v>12393</v>
      </c>
      <c r="D168" s="572" t="str">
        <f aca="false">UPPER("fita vedacao teflon larg= 1/2")</f>
        <v>FITA VEDACAO TEFLON LARG= 1/2</v>
      </c>
      <c r="E168" s="573" t="s">
        <v>904</v>
      </c>
      <c r="F168" s="574" t="n">
        <v>20</v>
      </c>
      <c r="G168" s="579" t="n">
        <v>0.25</v>
      </c>
      <c r="H168" s="580" t="n">
        <v>0.25</v>
      </c>
      <c r="I168" s="576" t="n">
        <f aca="false">TRUNC(IF($B168="",IFERROR(VLOOKUP($A168,SERVIÇOS!$B:$G,5,0),IFERROR(VLOOKUP($A168,$C:$J,7,0),)),0)*$F168,2)</f>
        <v>0</v>
      </c>
      <c r="J168" s="577" t="n">
        <f aca="false">H168+I168</f>
        <v>0.25</v>
      </c>
      <c r="K168" s="578" t="s">
        <v>12394</v>
      </c>
      <c r="L168" s="35"/>
    </row>
    <row r="169" customFormat="false" ht="15.75" hidden="false" customHeight="true" outlineLevel="0" collapsed="false">
      <c r="A169" s="569"/>
      <c r="B169" s="570" t="n">
        <v>1784</v>
      </c>
      <c r="C169" s="571" t="s">
        <v>12393</v>
      </c>
      <c r="D169" s="572" t="str">
        <f aca="false">UPPER("Plug pvc rigido roscavel d= 1/2")</f>
        <v>PLUG PVC RIGIDO ROSCAVEL D= 1/2</v>
      </c>
      <c r="E169" s="573" t="s">
        <v>899</v>
      </c>
      <c r="F169" s="574" t="n">
        <v>1</v>
      </c>
      <c r="G169" s="579" t="n">
        <v>0.65</v>
      </c>
      <c r="H169" s="580" t="n">
        <v>0.65</v>
      </c>
      <c r="I169" s="576" t="n">
        <f aca="false">TRUNC(IF($B169="",IFERROR(VLOOKUP($A169,SERVIÇOS!$B:$G,5,0),IFERROR(VLOOKUP($A169,$C:$J,7,0),)),0)*$F169,2)</f>
        <v>0</v>
      </c>
      <c r="J169" s="577" t="n">
        <f aca="false">H169+I169</f>
        <v>0.65</v>
      </c>
      <c r="K169" s="578" t="s">
        <v>12394</v>
      </c>
      <c r="L169" s="35"/>
    </row>
    <row r="170" customFormat="false" ht="15.75" hidden="false" customHeight="true" outlineLevel="0" collapsed="false">
      <c r="A170" s="569"/>
      <c r="B170" s="570" t="n">
        <v>2260</v>
      </c>
      <c r="C170" s="571" t="s">
        <v>12393</v>
      </c>
      <c r="D170" s="572" t="str">
        <f aca="false">UPPER("Torneira plastica para jardins 1/2, HERC 1128 ou similar")</f>
        <v>TORNEIRA PLASTICA PARA JARDINS 1/2, HERC 1128 OU SIMILAR</v>
      </c>
      <c r="E170" s="573" t="s">
        <v>899</v>
      </c>
      <c r="F170" s="574" t="n">
        <v>1</v>
      </c>
      <c r="G170" s="579" t="n">
        <v>2.13</v>
      </c>
      <c r="H170" s="580" t="n">
        <v>2.13</v>
      </c>
      <c r="I170" s="576" t="n">
        <f aca="false">TRUNC(IF($B170="",IFERROR(VLOOKUP($A170,SERVIÇOS!$B:$G,5,0),IFERROR(VLOOKUP($A170,$C:$J,7,0),)),0)*$F170,2)</f>
        <v>0</v>
      </c>
      <c r="J170" s="577" t="n">
        <f aca="false">H170+I170</f>
        <v>2.13</v>
      </c>
      <c r="K170" s="578" t="s">
        <v>12394</v>
      </c>
      <c r="L170" s="35"/>
    </row>
    <row r="171" customFormat="false" ht="15.75" hidden="false" customHeight="true" outlineLevel="0" collapsed="false">
      <c r="A171" s="569"/>
      <c r="B171" s="570" t="n">
        <v>2360</v>
      </c>
      <c r="C171" s="571" t="s">
        <v>12393</v>
      </c>
      <c r="D171" s="572" t="str">
        <f aca="false">UPPER("Uniao pvc rigido roscavel d= 1/2")</f>
        <v>UNIAO PVC RIGIDO ROSCAVEL D= 1/2</v>
      </c>
      <c r="E171" s="573" t="s">
        <v>899</v>
      </c>
      <c r="F171" s="574" t="n">
        <v>2</v>
      </c>
      <c r="G171" s="579" t="n">
        <v>6</v>
      </c>
      <c r="H171" s="580" t="n">
        <v>6</v>
      </c>
      <c r="I171" s="576" t="n">
        <f aca="false">TRUNC(IF($B171="",IFERROR(VLOOKUP($A171,SERVIÇOS!$B:$G,5,0),IFERROR(VLOOKUP($A171,$C:$J,7,0),)),0)*$F171,2)</f>
        <v>0</v>
      </c>
      <c r="J171" s="577" t="n">
        <f aca="false">H171+I171</f>
        <v>6</v>
      </c>
      <c r="K171" s="578" t="s">
        <v>12394</v>
      </c>
      <c r="L171" s="35"/>
    </row>
    <row r="172" customFormat="false" ht="15.75" hidden="false" customHeight="true" outlineLevel="0" collapsed="false">
      <c r="A172" s="569"/>
      <c r="B172" s="570" t="n">
        <v>5161</v>
      </c>
      <c r="C172" s="571" t="s">
        <v>12393</v>
      </c>
      <c r="D172" s="572" t="str">
        <f aca="false">UPPER("Adaptador pead 20mm x 1/2")</f>
        <v>ADAPTADOR PEAD 20MM X 1/2</v>
      </c>
      <c r="E172" s="573" t="s">
        <v>899</v>
      </c>
      <c r="F172" s="574" t="n">
        <v>2</v>
      </c>
      <c r="G172" s="579" t="n">
        <v>4.47</v>
      </c>
      <c r="H172" s="580" t="n">
        <v>4.47</v>
      </c>
      <c r="I172" s="576" t="n">
        <f aca="false">TRUNC(IF($B172="",IFERROR(VLOOKUP($A172,SERVIÇOS!$B:$G,5,0),IFERROR(VLOOKUP($A172,$C:$J,7,0),)),0)*$F172,2)</f>
        <v>0</v>
      </c>
      <c r="J172" s="577" t="n">
        <f aca="false">H172+I172</f>
        <v>4.47</v>
      </c>
      <c r="K172" s="578" t="s">
        <v>12394</v>
      </c>
      <c r="L172" s="35"/>
    </row>
    <row r="173" customFormat="false" ht="15.75" hidden="false" customHeight="true" outlineLevel="0" collapsed="false">
      <c r="A173" s="569"/>
      <c r="B173" s="570" t="n">
        <v>5240</v>
      </c>
      <c r="C173" s="571" t="s">
        <v>12393</v>
      </c>
      <c r="D173" s="572" t="str">
        <f aca="false">UPPER("Colar de tomada em pvc com travas e saída roscável de = 60mm x 1/2")</f>
        <v>COLAR DE TOMADA EM PVC COM TRAVAS E SAÍDA ROSCÁVEL DE = 60MM X 1/2</v>
      </c>
      <c r="E173" s="573" t="s">
        <v>899</v>
      </c>
      <c r="F173" s="574" t="n">
        <v>1</v>
      </c>
      <c r="G173" s="579" t="n">
        <v>6.7</v>
      </c>
      <c r="H173" s="580" t="n">
        <v>6.7</v>
      </c>
      <c r="I173" s="576" t="n">
        <f aca="false">TRUNC(IF($B173="",IFERROR(VLOOKUP($A173,SERVIÇOS!$B:$G,5,0),IFERROR(VLOOKUP($A173,$C:$J,7,0),)),0)*$F173,2)</f>
        <v>0</v>
      </c>
      <c r="J173" s="577" t="n">
        <f aca="false">H173+I173</f>
        <v>6.7</v>
      </c>
      <c r="K173" s="578" t="s">
        <v>12394</v>
      </c>
      <c r="L173" s="35"/>
    </row>
    <row r="174" customFormat="false" ht="15.75" hidden="false" customHeight="true" outlineLevel="0" collapsed="false">
      <c r="A174" s="569"/>
      <c r="B174" s="570" t="n">
        <v>6313</v>
      </c>
      <c r="C174" s="571" t="s">
        <v>12393</v>
      </c>
      <c r="D174" s="572" t="str">
        <f aca="false">UPPER(" Lacre anti-fraude para hidrômetro em polipropileno")</f>
        <v> LACRE ANTI-FRAUDE PARA HIDRÔMETRO EM POLIPROPILENO</v>
      </c>
      <c r="E174" s="573" t="s">
        <v>899</v>
      </c>
      <c r="F174" s="574" t="n">
        <v>1</v>
      </c>
      <c r="G174" s="579" t="n">
        <v>0.9</v>
      </c>
      <c r="H174" s="580" t="n">
        <v>0.9</v>
      </c>
      <c r="I174" s="576" t="n">
        <f aca="false">TRUNC(IF($B174="",IFERROR(VLOOKUP($A174,SERVIÇOS!$B:$G,5,0),IFERROR(VLOOKUP($A174,$C:$J,7,0),)),0)*$F174,2)</f>
        <v>0</v>
      </c>
      <c r="J174" s="577" t="n">
        <f aca="false">H174+I174</f>
        <v>0.9</v>
      </c>
      <c r="K174" s="578" t="s">
        <v>12394</v>
      </c>
      <c r="L174" s="35"/>
    </row>
    <row r="175" customFormat="false" ht="15.75" hidden="false" customHeight="true" outlineLevel="0" collapsed="false">
      <c r="A175" s="569" t="n">
        <v>88267</v>
      </c>
      <c r="B175" s="570"/>
      <c r="C175" s="571" t="s">
        <v>12389</v>
      </c>
      <c r="D175" s="572" t="str">
        <f aca="false">IF($B175="",IFERROR(VLOOKUP($A175,SERVIÇOS!$B:$G,2,0),IFERROR(VLOOKUP($A175,$C:$J,2,0),"")),IFERROR(VLOOKUP($B175,INSUMOS!$A:$D,2,0),IFERROR(VLOOKUP($B175,COTAÇÕES!$A:$J,2,0),"")))</f>
        <v>ENCANADOR OU BOMBEIRO HIDRÁULICO COM ENCARGOS COMPLEMENTARES</v>
      </c>
      <c r="E175" s="573" t="str">
        <f aca="false">IF($B175="",IFERROR(VLOOKUP($A175,SERVIÇOS!$B:$G,3,0),IFERROR(VLOOKUP($A175,$C:$J,3,0),"")),IFERROR(VLOOKUP($B175,INSUMOS!$A:$D,3,0),IFERROR(VLOOKUP($B175,COTAÇÕES!$A:$J,5,0),"")))</f>
        <v>H</v>
      </c>
      <c r="F175" s="574" t="n">
        <v>1</v>
      </c>
      <c r="G175" s="579" t="n">
        <f aca="false">IF($B175="",IFERROR(VLOOKUP($A175,SERVIÇOS!$B:$G,6,0),IFERROR(VLOOKUP($A175,$C:$J,8,0),"")),IFERROR(VLOOKUP($B175,INSUMOS!$A:$D,4,0),IFERROR(VLOOKUP($B175,COTAÇÕES!$A:$J,9,0),"")))</f>
        <v>33.26</v>
      </c>
      <c r="H175" s="580" t="n">
        <f aca="false">TRUNC(IF($B175="",IFERROR(VLOOKUP($A175,SERVIÇOS!$B:$G,4,0),IFERROR(VLOOKUP($A175,$C:$J,6,0),)),IFERROR(VLOOKUP($B175,INSUMOS!$A:$D,4,0),IFERROR(VLOOKUP($B175,COTAÇÕES!$A:$J,9,0),)))*$F175,2)</f>
        <v>8.64</v>
      </c>
      <c r="I175" s="576" t="n">
        <f aca="false">TRUNC(IF($B175="",IFERROR(VLOOKUP($A175,SERVIÇOS!$B:$G,5,0),IFERROR(VLOOKUP($A175,$C:$J,7,0),)),0)*$F175,2)</f>
        <v>24.62</v>
      </c>
      <c r="J175" s="577" t="n">
        <f aca="false">H175+I175</f>
        <v>33.26</v>
      </c>
      <c r="K175" s="578" t="s">
        <v>12390</v>
      </c>
      <c r="L175" s="35"/>
    </row>
    <row r="176" customFormat="false" ht="15.75" hidden="false" customHeight="true" outlineLevel="0" collapsed="false">
      <c r="A176" s="569"/>
      <c r="B176" s="570" t="n">
        <v>6036</v>
      </c>
      <c r="C176" s="571" t="s">
        <v>12389</v>
      </c>
      <c r="D176" s="572" t="str">
        <f aca="false">IF($B176="",IFERROR(VLOOKUP($A176,SERVIÇOS!$B:$G,2,0),IFERROR(VLOOKUP($A176,$C:$J,2,0),"")),IFERROR(VLOOKUP($B176,INSUMOS!$A:$D,2,0),IFERROR(VLOOKUP($B176,COTAÇÕES!$A:$J,2,0),"")))</f>
        <v>REGISTRO DE ESFERA PVC, COM BORBOLETA, COM ROSCA EXTERNA, DE 1/2"</v>
      </c>
      <c r="E176" s="573" t="str">
        <f aca="false">IF($B176="",IFERROR(VLOOKUP($A176,SERVIÇOS!$B:$G,3,0),IFERROR(VLOOKUP($A176,$C:$J,3,0),"")),IFERROR(VLOOKUP($B176,INSUMOS!$A:$D,3,0),IFERROR(VLOOKUP($B176,COTAÇÕES!$A:$J,5,0),"")))</f>
        <v>UN</v>
      </c>
      <c r="F176" s="574" t="n">
        <v>1</v>
      </c>
      <c r="G176" s="579" t="n">
        <f aca="false">IF($B176="",IFERROR(VLOOKUP($A176,SERVIÇOS!$B:$G,6,0),IFERROR(VLOOKUP($A176,$C:$J,8,0),"")),IFERROR(VLOOKUP($B176,INSUMOS!$A:$D,4,0),IFERROR(VLOOKUP($B176,COTAÇÕES!$A:$J,9,0),"")))</f>
        <v>18.17</v>
      </c>
      <c r="H176" s="580" t="n">
        <f aca="false">TRUNC(IF($B176="",IFERROR(VLOOKUP($A176,SERVIÇOS!$B:$G,4,0),IFERROR(VLOOKUP($A176,$C:$J,6,0),)),IFERROR(VLOOKUP($B176,INSUMOS!$A:$D,4,0),IFERROR(VLOOKUP($B176,COTAÇÕES!$A:$J,9,0),)))*$F176,2)</f>
        <v>18.17</v>
      </c>
      <c r="I176" s="576" t="n">
        <f aca="false">TRUNC(IF($B176="",IFERROR(VLOOKUP($A176,SERVIÇOS!$B:$G,5,0),IFERROR(VLOOKUP($A176,$C:$J,7,0),)),0)*$F176,2)</f>
        <v>0</v>
      </c>
      <c r="J176" s="577" t="n">
        <f aca="false">H176+I176</f>
        <v>18.17</v>
      </c>
      <c r="K176" s="578" t="s">
        <v>12390</v>
      </c>
      <c r="L176" s="35"/>
    </row>
    <row r="177" customFormat="false" ht="15.75" hidden="false" customHeight="true" outlineLevel="0" collapsed="false">
      <c r="A177" s="570" t="n">
        <v>88316</v>
      </c>
      <c r="B177" s="570"/>
      <c r="C177" s="571" t="s">
        <v>12389</v>
      </c>
      <c r="D177" s="572" t="str">
        <f aca="false">IF($B177="",IFERROR(VLOOKUP($A177,SERVIÇOS!$B:$G,2,0),IFERROR(VLOOKUP($A177,$C:$J,2,0),"")),IFERROR(VLOOKUP($B177,INSUMOS!$A:$D,2,0),IFERROR(VLOOKUP($B177,COTAÇÕES!$A:$J,2,0),"")))</f>
        <v>SERVENTE COM ENCARGOS COMPLEMENTARES</v>
      </c>
      <c r="E177" s="573" t="str">
        <f aca="false">IF($B177="",IFERROR(VLOOKUP($A177,SERVIÇOS!$B:$G,3,0),IFERROR(VLOOKUP($A177,$C:$J,3,0),"")),IFERROR(VLOOKUP($B177,INSUMOS!$A:$D,3,0),IFERROR(VLOOKUP($B177,COTAÇÕES!$A:$J,5,0),"")))</f>
        <v>H</v>
      </c>
      <c r="F177" s="574" t="n">
        <v>1</v>
      </c>
      <c r="G177" s="579" t="n">
        <f aca="false">IF($B177="",IFERROR(VLOOKUP($A177,SERVIÇOS!$B:$G,6,0),IFERROR(VLOOKUP($A177,$C:$J,8,0),"")),IFERROR(VLOOKUP($B177,INSUMOS!$A:$D,4,0),IFERROR(VLOOKUP($B177,COTAÇÕES!$A:$J,9,0),"")))</f>
        <v>26.65</v>
      </c>
      <c r="H177" s="580" t="n">
        <f aca="false">TRUNC(IF($B177="",IFERROR(VLOOKUP($A177,SERVIÇOS!$B:$G,4,0),IFERROR(VLOOKUP($A177,$C:$J,6,0),)),IFERROR(VLOOKUP($B177,INSUMOS!$A:$D,4,0),IFERROR(VLOOKUP($B177,COTAÇÕES!$A:$J,9,0),)))*$F177,2)</f>
        <v>9.19</v>
      </c>
      <c r="I177" s="576" t="n">
        <f aca="false">TRUNC(IF($B177="",IFERROR(VLOOKUP($A177,SERVIÇOS!$B:$G,5,0),IFERROR(VLOOKUP($A177,$C:$J,7,0),)),0)*$F177,2)</f>
        <v>17.46</v>
      </c>
      <c r="J177" s="577" t="n">
        <f aca="false">H177+I177</f>
        <v>26.65</v>
      </c>
      <c r="K177" s="578" t="s">
        <v>12390</v>
      </c>
      <c r="L177" s="35"/>
    </row>
    <row r="178" customFormat="false" ht="15.75" hidden="false" customHeight="true" outlineLevel="0" collapsed="false">
      <c r="A178" s="569"/>
      <c r="B178" s="570" t="n">
        <v>7098</v>
      </c>
      <c r="C178" s="571" t="s">
        <v>12389</v>
      </c>
      <c r="D178" s="572" t="str">
        <f aca="false">IF($B178="",IFERROR(VLOOKUP($A178,SERVIÇOS!$B:$G,2,0),IFERROR(VLOOKUP($A178,$C:$J,2,0),"")),IFERROR(VLOOKUP($B178,INSUMOS!$A:$D,2,0),IFERROR(VLOOKUP($B178,COTAÇÕES!$A:$J,2,0),"")))</f>
        <v>TE PVC, ROSCAVEL, 90 GRAUS, 1/2", AGUA FRIA PREDIAL</v>
      </c>
      <c r="E178" s="573" t="str">
        <f aca="false">IF($B178="",IFERROR(VLOOKUP($A178,SERVIÇOS!$B:$G,3,0),IFERROR(VLOOKUP($A178,$C:$J,3,0),"")),IFERROR(VLOOKUP($B178,INSUMOS!$A:$D,3,0),IFERROR(VLOOKUP($B178,COTAÇÕES!$A:$J,5,0),"")))</f>
        <v>UN</v>
      </c>
      <c r="F178" s="574" t="n">
        <v>1</v>
      </c>
      <c r="G178" s="579" t="n">
        <f aca="false">IF($B178="",IFERROR(VLOOKUP($A178,SERVIÇOS!$B:$G,6,0),IFERROR(VLOOKUP($A178,$C:$J,8,0),"")),IFERROR(VLOOKUP($B178,INSUMOS!$A:$D,4,0),IFERROR(VLOOKUP($B178,COTAÇÕES!$A:$J,9,0),"")))</f>
        <v>3.23</v>
      </c>
      <c r="H178" s="580" t="n">
        <f aca="false">TRUNC(IF($B178="",IFERROR(VLOOKUP($A178,SERVIÇOS!$B:$G,4,0),IFERROR(VLOOKUP($A178,$C:$J,6,0),)),IFERROR(VLOOKUP($B178,INSUMOS!$A:$D,4,0),IFERROR(VLOOKUP($B178,COTAÇÕES!$A:$J,9,0),)))*$F178,2)</f>
        <v>3.23</v>
      </c>
      <c r="I178" s="576" t="n">
        <f aca="false">TRUNC(IF($B178="",IFERROR(VLOOKUP($A178,SERVIÇOS!$B:$G,5,0),IFERROR(VLOOKUP($A178,$C:$J,7,0),)),0)*$F178,2)</f>
        <v>0</v>
      </c>
      <c r="J178" s="577" t="n">
        <f aca="false">H178+I178</f>
        <v>3.23</v>
      </c>
      <c r="K178" s="578" t="s">
        <v>12390</v>
      </c>
      <c r="L178" s="35"/>
    </row>
    <row r="179" customFormat="false" ht="15.75" hidden="false" customHeight="true" outlineLevel="0" collapsed="false">
      <c r="A179" s="569"/>
      <c r="B179" s="570" t="n">
        <v>9813</v>
      </c>
      <c r="C179" s="571" t="s">
        <v>12389</v>
      </c>
      <c r="D179" s="572" t="str">
        <f aca="false">UPPER("TUBO DE POLIETILENO DE ALTA DENSIDADE (PEAD), PE-80, DE = 20 MM X 2,3 MM DE PAREDE, PARA LIGACAO DE AGUA PREDIAL (NBR 15561)")</f>
        <v>TUBO DE POLIETILENO DE ALTA DENSIDADE (PEAD), PE-80, DE = 20 MM X 2,3 MM DE PAREDE, PARA LIGACAO DE AGUA PREDIAL (NBR 15561)</v>
      </c>
      <c r="E179" s="573" t="s">
        <v>904</v>
      </c>
      <c r="F179" s="574" t="n">
        <v>6</v>
      </c>
      <c r="G179" s="579" t="n">
        <v>5.51</v>
      </c>
      <c r="H179" s="580" t="n">
        <v>5.51</v>
      </c>
      <c r="I179" s="576" t="n">
        <f aca="false">TRUNC(IF($B179="",IFERROR(VLOOKUP($A179,SERVIÇOS!$B:$G,5,0),IFERROR(VLOOKUP($A179,$C:$J,7,0),)),0)*$F179,2)</f>
        <v>0</v>
      </c>
      <c r="J179" s="577" t="n">
        <f aca="false">H179+I179</f>
        <v>5.51</v>
      </c>
      <c r="K179" s="578" t="s">
        <v>12390</v>
      </c>
      <c r="L179" s="35"/>
    </row>
    <row r="180" customFormat="false" ht="15.75" hidden="false" customHeight="true" outlineLevel="0" collapsed="false">
      <c r="A180" s="569"/>
      <c r="B180" s="570" t="n">
        <v>9856</v>
      </c>
      <c r="C180" s="571" t="s">
        <v>12389</v>
      </c>
      <c r="D180" s="572" t="str">
        <f aca="false">IF($B180="",IFERROR(VLOOKUP($A180,SERVIÇOS!$B:$G,2,0),IFERROR(VLOOKUP($A180,$C:$J,2,0),"")),IFERROR(VLOOKUP($B180,INSUMOS!$A:$D,2,0),IFERROR(VLOOKUP($B180,COTAÇÕES!$A:$J,2,0),"")))</f>
        <v>TUBO PVC, ROSCAVEL, 1/2", AGUA FRIA PREDIAL</v>
      </c>
      <c r="E180" s="573" t="str">
        <f aca="false">IF($B180="",IFERROR(VLOOKUP($A180,SERVIÇOS!$B:$G,3,0),IFERROR(VLOOKUP($A180,$C:$J,3,0),"")),IFERROR(VLOOKUP($B180,INSUMOS!$A:$D,3,0),IFERROR(VLOOKUP($B180,COTAÇÕES!$A:$J,5,0),"")))</f>
        <v>M</v>
      </c>
      <c r="F180" s="574" t="n">
        <v>1</v>
      </c>
      <c r="G180" s="579" t="n">
        <f aca="false">IF($B180="",IFERROR(VLOOKUP($A180,SERVIÇOS!$B:$G,6,0),IFERROR(VLOOKUP($A180,$C:$J,8,0),"")),IFERROR(VLOOKUP($B180,INSUMOS!$A:$D,4,0),IFERROR(VLOOKUP($B180,COTAÇÕES!$A:$J,9,0),"")))</f>
        <v>6.69</v>
      </c>
      <c r="H180" s="580" t="n">
        <f aca="false">TRUNC(IF($B180="",IFERROR(VLOOKUP($A180,SERVIÇOS!$B:$G,4,0),IFERROR(VLOOKUP($A180,$C:$J,6,0),)),IFERROR(VLOOKUP($B180,INSUMOS!$A:$D,4,0),IFERROR(VLOOKUP($B180,COTAÇÕES!$A:$J,9,0),)))*$F180,2)</f>
        <v>6.69</v>
      </c>
      <c r="I180" s="576" t="n">
        <f aca="false">TRUNC(IF($B180="",IFERROR(VLOOKUP($A180,SERVIÇOS!$B:$G,5,0),IFERROR(VLOOKUP($A180,$C:$J,7,0),)),0)*$F180,2)</f>
        <v>0</v>
      </c>
      <c r="J180" s="577" t="n">
        <f aca="false">H180+I180</f>
        <v>6.69</v>
      </c>
      <c r="K180" s="578" t="s">
        <v>12390</v>
      </c>
      <c r="L180" s="35"/>
    </row>
    <row r="181" customFormat="false" ht="15.75" hidden="false" customHeight="true" outlineLevel="0" collapsed="false">
      <c r="A181" s="569"/>
      <c r="B181" s="570" t="n">
        <v>12773</v>
      </c>
      <c r="C181" s="571" t="s">
        <v>12389</v>
      </c>
      <c r="D181" s="572" t="str">
        <f aca="false">UPPER("HIDROMETRO UNIJATO / MEDIDOR DE AGUA, DN 1/2, VAZAO MAXIMA DE 3 M3/H, PARA AGUA POTAVEL FRIA, RELOJOARIA PLANA, CLASSE B, HORIZONTAL (SEM CONEXOES)")</f>
        <v>HIDROMETRO UNIJATO / MEDIDOR DE AGUA, DN 1/2, VAZAO MAXIMA DE 3 M3/H, PARA AGUA POTAVEL FRIA, RELOJOARIA PLANA, CLASSE B, HORIZONTAL (SEM CONEXOES)</v>
      </c>
      <c r="E181" s="573" t="s">
        <v>899</v>
      </c>
      <c r="F181" s="574" t="n">
        <v>1</v>
      </c>
      <c r="G181" s="579" t="n">
        <v>100.85</v>
      </c>
      <c r="H181" s="580" t="n">
        <v>100.85</v>
      </c>
      <c r="I181" s="576" t="n">
        <f aca="false">TRUNC(IF($B181="",IFERROR(VLOOKUP($A181,SERVIÇOS!$B:$G,5,0),IFERROR(VLOOKUP($A181,$C:$J,7,0),)),0)*$F181,2)</f>
        <v>0</v>
      </c>
      <c r="J181" s="577" t="n">
        <f aca="false">H181+I181</f>
        <v>100.85</v>
      </c>
      <c r="K181" s="578" t="s">
        <v>12390</v>
      </c>
      <c r="L181" s="35"/>
    </row>
    <row r="182" customFormat="false" ht="15.75" hidden="false" customHeight="true" outlineLevel="0" collapsed="false">
      <c r="A182" s="561"/>
      <c r="B182" s="561"/>
      <c r="C182" s="562" t="s">
        <v>627</v>
      </c>
      <c r="D182" s="563" t="str">
        <f aca="false">UPPER("Instalação provisória de energia elétrica, aerea, trifasica, em poste galvanizado, exclusive fornecimento do medidor")</f>
        <v>INSTALAÇÃO PROVISÓRIA DE ENERGIA ELÉTRICA, AEREA, TRIFASICA, EM POSTE GALVANIZADO, EXCLUSIVE FORNECIMENTO DO MEDIDOR</v>
      </c>
      <c r="E182" s="564" t="s">
        <v>899</v>
      </c>
      <c r="F182" s="565"/>
      <c r="G182" s="566"/>
      <c r="H182" s="567" t="n">
        <f aca="false">ROUND(SUM(H183:H200),2)</f>
        <v>1069.57</v>
      </c>
      <c r="I182" s="567" t="n">
        <f aca="false">ROUND(SUM(I183:I200),2)</f>
        <v>389.82</v>
      </c>
      <c r="J182" s="567" t="n">
        <f aca="false">ROUND(SUM(J183:J200),2)</f>
        <v>1459.39</v>
      </c>
      <c r="K182" s="568"/>
      <c r="L182" s="35"/>
    </row>
    <row r="183" customFormat="false" ht="15.75" hidden="false" customHeight="true" outlineLevel="0" collapsed="false">
      <c r="A183" s="569"/>
      <c r="B183" s="570" t="n">
        <v>208</v>
      </c>
      <c r="C183" s="571" t="s">
        <v>12393</v>
      </c>
      <c r="D183" s="572" t="str">
        <f aca="false">UPPER("Arruela de alumínio p/eletroduto d=1")</f>
        <v>ARRUELA DE ALUMÍNIO P/ELETRODUTO D=1</v>
      </c>
      <c r="E183" s="573" t="s">
        <v>899</v>
      </c>
      <c r="F183" s="574" t="n">
        <v>2</v>
      </c>
      <c r="G183" s="579" t="n">
        <v>1.5</v>
      </c>
      <c r="H183" s="580" t="n">
        <v>1.5</v>
      </c>
      <c r="I183" s="576" t="n">
        <f aca="false">TRUNC(IF($B183="",IFERROR(VLOOKUP($A183,SERVIÇOS!$B:$G,5,0),IFERROR(VLOOKUP($A183,$C:$J,7,0),)),0)*$F183,2)</f>
        <v>0</v>
      </c>
      <c r="J183" s="577" t="n">
        <f aca="false">H183+I183</f>
        <v>1.5</v>
      </c>
      <c r="K183" s="578" t="s">
        <v>12394</v>
      </c>
      <c r="L183" s="35"/>
    </row>
    <row r="184" customFormat="false" ht="15.75" hidden="false" customHeight="true" outlineLevel="0" collapsed="false">
      <c r="A184" s="569"/>
      <c r="B184" s="570" t="n">
        <v>313</v>
      </c>
      <c r="C184" s="571" t="s">
        <v>12393</v>
      </c>
      <c r="D184" s="572" t="str">
        <f aca="false">UPPER("Bucha alumínio p/eletroduto d=1")</f>
        <v>BUCHA ALUMÍNIO P/ELETRODUTO D=1</v>
      </c>
      <c r="E184" s="573" t="s">
        <v>899</v>
      </c>
      <c r="F184" s="574" t="n">
        <v>2</v>
      </c>
      <c r="G184" s="579" t="n">
        <v>1.85</v>
      </c>
      <c r="H184" s="580" t="n">
        <v>1.85</v>
      </c>
      <c r="I184" s="576" t="n">
        <f aca="false">TRUNC(IF($B184="",IFERROR(VLOOKUP($A184,SERVIÇOS!$B:$G,5,0),IFERROR(VLOOKUP($A184,$C:$J,7,0),)),0)*$F184,2)</f>
        <v>0</v>
      </c>
      <c r="J184" s="577" t="n">
        <f aca="false">H184+I184</f>
        <v>1.85</v>
      </c>
      <c r="K184" s="578" t="s">
        <v>12394</v>
      </c>
      <c r="L184" s="35"/>
    </row>
    <row r="185" customFormat="false" ht="15.75" hidden="false" customHeight="true" outlineLevel="0" collapsed="false">
      <c r="A185" s="569"/>
      <c r="B185" s="570" t="n">
        <v>414</v>
      </c>
      <c r="C185" s="571" t="s">
        <v>12393</v>
      </c>
      <c r="D185" s="572" t="str">
        <f aca="false">UPPER("Cabo cobre rígido, isolado, 16mm2 - 450/750v / 70")</f>
        <v>CABO COBRE RÍGIDO, ISOLADO, 16MM2 - 450/750V / 70</v>
      </c>
      <c r="E185" s="573" t="s">
        <v>904</v>
      </c>
      <c r="F185" s="574" t="n">
        <v>30</v>
      </c>
      <c r="G185" s="579" t="n">
        <v>0.05</v>
      </c>
      <c r="H185" s="580" t="n">
        <v>0.05</v>
      </c>
      <c r="I185" s="576" t="n">
        <f aca="false">TRUNC(IF($B185="",IFERROR(VLOOKUP($A185,SERVIÇOS!$B:$G,5,0),IFERROR(VLOOKUP($A185,$C:$J,7,0),)),0)*$F185,2)</f>
        <v>0</v>
      </c>
      <c r="J185" s="577" t="n">
        <f aca="false">H185+I185</f>
        <v>0.05</v>
      </c>
      <c r="K185" s="578" t="s">
        <v>12394</v>
      </c>
      <c r="L185" s="35"/>
    </row>
    <row r="186" customFormat="false" ht="15.75" hidden="false" customHeight="true" outlineLevel="0" collapsed="false">
      <c r="A186" s="569"/>
      <c r="B186" s="570" t="n">
        <v>436</v>
      </c>
      <c r="C186" s="571" t="s">
        <v>12393</v>
      </c>
      <c r="D186" s="572" t="str">
        <f aca="false">UPPER("Caixa de medicao bi ou trifásica, em noril (policarbonato)")</f>
        <v>CAIXA DE MEDICAO BI OU TRIFÁSICA, EM NORIL (POLICARBONATO)</v>
      </c>
      <c r="E186" s="573" t="s">
        <v>899</v>
      </c>
      <c r="F186" s="574" t="n">
        <v>1</v>
      </c>
      <c r="G186" s="579" t="n">
        <v>91.5</v>
      </c>
      <c r="H186" s="580" t="n">
        <v>91.5</v>
      </c>
      <c r="I186" s="576" t="n">
        <f aca="false">TRUNC(IF($B186="",IFERROR(VLOOKUP($A186,SERVIÇOS!$B:$G,5,0),IFERROR(VLOOKUP($A186,$C:$J,7,0),)),0)*$F186,2)</f>
        <v>0</v>
      </c>
      <c r="J186" s="577" t="n">
        <f aca="false">H186+I186</f>
        <v>91.5</v>
      </c>
      <c r="K186" s="578" t="s">
        <v>12394</v>
      </c>
      <c r="L186" s="35"/>
    </row>
    <row r="187" customFormat="false" ht="15.75" hidden="false" customHeight="true" outlineLevel="0" collapsed="false">
      <c r="A187" s="569"/>
      <c r="B187" s="570" t="n">
        <v>2645</v>
      </c>
      <c r="C187" s="571" t="s">
        <v>12393</v>
      </c>
      <c r="D187" s="572" t="str">
        <f aca="false">UPPER("Poste de ferro galvanizado, 3 x 6m, completo, para entrada de energia")</f>
        <v>POSTE DE FERRO GALVANIZADO, 3 X 6M, COMPLETO, PARA ENTRADA DE ENERGIA</v>
      </c>
      <c r="E187" s="573" t="s">
        <v>899</v>
      </c>
      <c r="F187" s="574" t="n">
        <v>1</v>
      </c>
      <c r="G187" s="579" t="n">
        <v>371.66</v>
      </c>
      <c r="H187" s="580" t="n">
        <v>371.66</v>
      </c>
      <c r="I187" s="576" t="n">
        <f aca="false">TRUNC(IF($B187="",IFERROR(VLOOKUP($A187,SERVIÇOS!$B:$G,5,0),IFERROR(VLOOKUP($A187,$C:$J,7,0),)),0)*$F187,2)</f>
        <v>0</v>
      </c>
      <c r="J187" s="577" t="n">
        <f aca="false">H187+I187</f>
        <v>371.66</v>
      </c>
      <c r="K187" s="578" t="s">
        <v>12394</v>
      </c>
      <c r="L187" s="35"/>
    </row>
    <row r="188" customFormat="false" ht="15.75" hidden="false" customHeight="true" outlineLevel="0" collapsed="false">
      <c r="A188" s="569"/>
      <c r="B188" s="570" t="n">
        <v>3331</v>
      </c>
      <c r="C188" s="571" t="s">
        <v>12393</v>
      </c>
      <c r="D188" s="572" t="str">
        <f aca="false">UPPER("Cabo de cobre nú 16 mm2 - 4AWG")</f>
        <v>CABO DE COBRE NÚ 16 MM2 - 4AWG</v>
      </c>
      <c r="E188" s="573" t="s">
        <v>1142</v>
      </c>
      <c r="F188" s="574" t="n">
        <v>0.1322</v>
      </c>
      <c r="G188" s="579" t="n">
        <v>133.02</v>
      </c>
      <c r="H188" s="580" t="n">
        <v>133.02</v>
      </c>
      <c r="I188" s="576" t="n">
        <f aca="false">TRUNC(IF($B188="",IFERROR(VLOOKUP($A188,SERVIÇOS!$B:$G,5,0),IFERROR(VLOOKUP($A188,$C:$J,7,0),)),0)*$F188,2)</f>
        <v>0</v>
      </c>
      <c r="J188" s="577" t="n">
        <f aca="false">H188+I188</f>
        <v>133.02</v>
      </c>
      <c r="K188" s="578" t="s">
        <v>12394</v>
      </c>
      <c r="L188" s="35"/>
    </row>
    <row r="189" customFormat="false" ht="15.75" hidden="false" customHeight="true" outlineLevel="0" collapsed="false">
      <c r="A189" s="569"/>
      <c r="B189" s="570" t="n">
        <v>4676</v>
      </c>
      <c r="C189" s="571" t="s">
        <v>12393</v>
      </c>
      <c r="D189" s="572" t="str">
        <f aca="false">UPPER("Fita em aço 1/2 Fusimec ou similar")</f>
        <v>FITA EM AÇO 1/2 FUSIMEC OU SIMILAR</v>
      </c>
      <c r="E189" s="573" t="s">
        <v>904</v>
      </c>
      <c r="F189" s="574" t="n">
        <v>0.133</v>
      </c>
      <c r="G189" s="579" t="n">
        <v>1.99</v>
      </c>
      <c r="H189" s="580" t="n">
        <v>1.99</v>
      </c>
      <c r="I189" s="576" t="n">
        <f aca="false">TRUNC(IF($B189="",IFERROR(VLOOKUP($A189,SERVIÇOS!$B:$G,5,0),IFERROR(VLOOKUP($A189,$C:$J,7,0),)),0)*$F189,2)</f>
        <v>0</v>
      </c>
      <c r="J189" s="577" t="n">
        <f aca="false">H189+I189</f>
        <v>1.99</v>
      </c>
      <c r="K189" s="578" t="s">
        <v>12394</v>
      </c>
      <c r="L189" s="35"/>
    </row>
    <row r="190" customFormat="false" ht="15.75" hidden="false" customHeight="true" outlineLevel="0" collapsed="false">
      <c r="A190" s="569"/>
      <c r="B190" s="570" t="n">
        <v>4786</v>
      </c>
      <c r="C190" s="571" t="s">
        <v>12393</v>
      </c>
      <c r="D190" s="572" t="str">
        <f aca="false">UPPER("Parafuso cabeça sextavada 5/8 x 6")</f>
        <v>PARAFUSO CABEÇA SEXTAVADA 5/8 X 6</v>
      </c>
      <c r="E190" s="573" t="s">
        <v>9879</v>
      </c>
      <c r="F190" s="574" t="n">
        <v>2</v>
      </c>
      <c r="G190" s="579" t="n">
        <v>12.66</v>
      </c>
      <c r="H190" s="580" t="n">
        <v>12.66</v>
      </c>
      <c r="I190" s="576" t="n">
        <f aca="false">TRUNC(IF($B190="",IFERROR(VLOOKUP($A190,SERVIÇOS!$B:$G,5,0),IFERROR(VLOOKUP($A190,$C:$J,7,0),)),0)*$F190,2)</f>
        <v>0</v>
      </c>
      <c r="J190" s="577" t="n">
        <f aca="false">H190+I190</f>
        <v>12.66</v>
      </c>
      <c r="K190" s="578" t="s">
        <v>12394</v>
      </c>
      <c r="L190" s="35"/>
    </row>
    <row r="191" customFormat="false" ht="15.75" hidden="false" customHeight="true" outlineLevel="0" collapsed="false">
      <c r="A191" s="569"/>
      <c r="B191" s="570" t="n">
        <v>420</v>
      </c>
      <c r="C191" s="571" t="s">
        <v>12389</v>
      </c>
      <c r="D191" s="572" t="str">
        <f aca="false">IF($B191="",IFERROR(VLOOKUP($A191,SERVIÇOS!$B:$G,2,0),IFERROR(VLOOKUP($A191,$C:$J,2,0),"")),IFERROR(VLOOKUP($B191,INSUMOS!$A:$D,2,0),IFERROR(VLOOKUP($B191,COTAÇÕES!$A:$J,2,0),"")))</f>
        <v>CINTA CIRCULAR EM ACO GALVANIZADO DE 150 MM DE DIAMETRO PARA FIXACAO DE CAIXA MEDICAO, INCLUI PARAFUSOS E PORCAS</v>
      </c>
      <c r="E191" s="573" t="str">
        <f aca="false">IF($B191="",IFERROR(VLOOKUP($A191,SERVIÇOS!$B:$G,3,0),IFERROR(VLOOKUP($A191,$C:$J,3,0),"")),IFERROR(VLOOKUP($B191,INSUMOS!$A:$D,3,0),IFERROR(VLOOKUP($B191,COTAÇÕES!$A:$J,5,0),"")))</f>
        <v>UN</v>
      </c>
      <c r="F191" s="574" t="n">
        <v>1</v>
      </c>
      <c r="G191" s="579" t="n">
        <f aca="false">IF($B191="",IFERROR(VLOOKUP($A191,SERVIÇOS!$B:$G,6,0),IFERROR(VLOOKUP($A191,$C:$J,8,0),"")),IFERROR(VLOOKUP($B191,INSUMOS!$A:$D,4,0),IFERROR(VLOOKUP($B191,COTAÇÕES!$A:$J,9,0),"")))</f>
        <v>24.54</v>
      </c>
      <c r="H191" s="580" t="n">
        <f aca="false">TRUNC(IF($B191="",IFERROR(VLOOKUP($A191,SERVIÇOS!$B:$G,4,0),IFERROR(VLOOKUP($A191,$C:$J,6,0),)),IFERROR(VLOOKUP($B191,INSUMOS!$A:$D,4,0),IFERROR(VLOOKUP($B191,COTAÇÕES!$A:$J,9,0),)))*$F191,2)</f>
        <v>24.54</v>
      </c>
      <c r="I191" s="576" t="n">
        <f aca="false">TRUNC(IF($B191="",IFERROR(VLOOKUP($A191,SERVIÇOS!$B:$G,5,0),IFERROR(VLOOKUP($A191,$C:$J,7,0),)),0)*$F191,2)</f>
        <v>0</v>
      </c>
      <c r="J191" s="577" t="n">
        <f aca="false">H191+I191</f>
        <v>24.54</v>
      </c>
      <c r="K191" s="578" t="s">
        <v>12390</v>
      </c>
      <c r="L191" s="35"/>
    </row>
    <row r="192" customFormat="false" ht="15.75" hidden="false" customHeight="true" outlineLevel="0" collapsed="false">
      <c r="A192" s="569"/>
      <c r="B192" s="570" t="n">
        <v>1892</v>
      </c>
      <c r="C192" s="571" t="s">
        <v>12389</v>
      </c>
      <c r="D192" s="572" t="str">
        <f aca="false">IF($B192="",IFERROR(VLOOKUP($A192,SERVIÇOS!$B:$G,2,0),IFERROR(VLOOKUP($A192,$C:$J,2,0),"")),IFERROR(VLOOKUP($B192,INSUMOS!$A:$D,2,0),IFERROR(VLOOKUP($B192,COTAÇÕES!$A:$J,2,0),"")))</f>
        <v>LUVA EM PVC RIGIDO ROSCAVEL, DE 1", PARA ELETRODUTO</v>
      </c>
      <c r="E192" s="573" t="str">
        <f aca="false">IF($B192="",IFERROR(VLOOKUP($A192,SERVIÇOS!$B:$G,3,0),IFERROR(VLOOKUP($A192,$C:$J,3,0),"")),IFERROR(VLOOKUP($B192,INSUMOS!$A:$D,3,0),IFERROR(VLOOKUP($B192,COTAÇÕES!$A:$J,5,0),"")))</f>
        <v>UN</v>
      </c>
      <c r="F192" s="574" t="n">
        <v>4</v>
      </c>
      <c r="G192" s="579" t="n">
        <f aca="false">IF($B192="",IFERROR(VLOOKUP($A192,SERVIÇOS!$B:$G,6,0),IFERROR(VLOOKUP($A192,$C:$J,8,0),"")),IFERROR(VLOOKUP($B192,INSUMOS!$A:$D,4,0),IFERROR(VLOOKUP($B192,COTAÇÕES!$A:$J,9,0),"")))</f>
        <v>2.72</v>
      </c>
      <c r="H192" s="580" t="n">
        <f aca="false">TRUNC(IF($B192="",IFERROR(VLOOKUP($A192,SERVIÇOS!$B:$G,4,0),IFERROR(VLOOKUP($A192,$C:$J,6,0),)),IFERROR(VLOOKUP($B192,INSUMOS!$A:$D,4,0),IFERROR(VLOOKUP($B192,COTAÇÕES!$A:$J,9,0),)))*$F192,2)</f>
        <v>10.88</v>
      </c>
      <c r="I192" s="576" t="n">
        <f aca="false">TRUNC(IF($B192="",IFERROR(VLOOKUP($A192,SERVIÇOS!$B:$G,5,0),IFERROR(VLOOKUP($A192,$C:$J,7,0),)),0)*$F192,2)</f>
        <v>0</v>
      </c>
      <c r="J192" s="577" t="n">
        <f aca="false">H192+I192</f>
        <v>10.88</v>
      </c>
      <c r="K192" s="578" t="s">
        <v>12390</v>
      </c>
      <c r="L192" s="35"/>
    </row>
    <row r="193" customFormat="false" ht="15.75" hidden="false" customHeight="true" outlineLevel="0" collapsed="false">
      <c r="A193" s="570"/>
      <c r="B193" s="570" t="n">
        <v>2392</v>
      </c>
      <c r="C193" s="571" t="s">
        <v>12389</v>
      </c>
      <c r="D193" s="572" t="str">
        <f aca="false">IF($B193="",IFERROR(VLOOKUP($A193,SERVIÇOS!$B:$G,2,0),IFERROR(VLOOKUP($A193,$C:$J,2,0),"")),IFERROR(VLOOKUP($B193,INSUMOS!$A:$D,2,0),IFERROR(VLOOKUP($B193,COTAÇÕES!$A:$J,2,0),"")))</f>
        <v>DISJUNTOR TIPO NEMA, TRIPOLAR 10 ATE 50A, TENSAO MAXIMA DE 415 V</v>
      </c>
      <c r="E193" s="573" t="str">
        <f aca="false">IF($B193="",IFERROR(VLOOKUP($A193,SERVIÇOS!$B:$G,3,0),IFERROR(VLOOKUP($A193,$C:$J,3,0),"")),IFERROR(VLOOKUP($B193,INSUMOS!$A:$D,3,0),IFERROR(VLOOKUP($B193,COTAÇÕES!$A:$J,5,0),"")))</f>
        <v>UN</v>
      </c>
      <c r="F193" s="574" t="n">
        <v>1</v>
      </c>
      <c r="G193" s="579" t="n">
        <f aca="false">IF($B193="",IFERROR(VLOOKUP($A193,SERVIÇOS!$B:$G,6,0),IFERROR(VLOOKUP($A193,$C:$J,8,0),"")),IFERROR(VLOOKUP($B193,INSUMOS!$A:$D,4,0),IFERROR(VLOOKUP($B193,COTAÇÕES!$A:$J,9,0),"")))</f>
        <v>83.51</v>
      </c>
      <c r="H193" s="580" t="n">
        <f aca="false">TRUNC(IF($B193="",IFERROR(VLOOKUP($A193,SERVIÇOS!$B:$G,4,0),IFERROR(VLOOKUP($A193,$C:$J,6,0),)),IFERROR(VLOOKUP($B193,INSUMOS!$A:$D,4,0),IFERROR(VLOOKUP($B193,COTAÇÕES!$A:$J,9,0),)))*$F193,2)</f>
        <v>83.51</v>
      </c>
      <c r="I193" s="576" t="n">
        <f aca="false">TRUNC(IF($B193="",IFERROR(VLOOKUP($A193,SERVIÇOS!$B:$G,5,0),IFERROR(VLOOKUP($A193,$C:$J,7,0),)),0)*$F193,2)</f>
        <v>0</v>
      </c>
      <c r="J193" s="577" t="n">
        <f aca="false">H193+I193</f>
        <v>83.51</v>
      </c>
      <c r="K193" s="578" t="s">
        <v>12390</v>
      </c>
      <c r="L193" s="35"/>
    </row>
    <row r="194" customFormat="false" ht="15.75" hidden="false" customHeight="true" outlineLevel="0" collapsed="false">
      <c r="A194" s="569" t="n">
        <v>88264</v>
      </c>
      <c r="B194" s="570"/>
      <c r="C194" s="571" t="s">
        <v>12389</v>
      </c>
      <c r="D194" s="572" t="str">
        <f aca="false">IF($B194="",IFERROR(VLOOKUP($A194,SERVIÇOS!$B:$G,2,0),IFERROR(VLOOKUP($A194,$C:$J,2,0),"")),IFERROR(VLOOKUP($B194,INSUMOS!$A:$D,2,0),IFERROR(VLOOKUP($B194,COTAÇÕES!$A:$J,2,0),"")))</f>
        <v>ELETRICISTA COM ENCARGOS COMPLEMENTARES</v>
      </c>
      <c r="E194" s="573" t="str">
        <f aca="false">IF($B194="",IFERROR(VLOOKUP($A194,SERVIÇOS!$B:$G,3,0),IFERROR(VLOOKUP($A194,$C:$J,3,0),"")),IFERROR(VLOOKUP($B194,INSUMOS!$A:$D,3,0),IFERROR(VLOOKUP($B194,COTAÇÕES!$A:$J,5,0),"")))</f>
        <v>H</v>
      </c>
      <c r="F194" s="574" t="n">
        <v>8</v>
      </c>
      <c r="G194" s="579" t="n">
        <f aca="false">IF($B194="",IFERROR(VLOOKUP($A194,SERVIÇOS!$B:$G,6,0),IFERROR(VLOOKUP($A194,$C:$J,8,0),"")),IFERROR(VLOOKUP($B194,INSUMOS!$A:$D,4,0),IFERROR(VLOOKUP($B194,COTAÇÕES!$A:$J,9,0),"")))</f>
        <v>34.41</v>
      </c>
      <c r="H194" s="580" t="n">
        <f aca="false">TRUNC(IF($B194="",IFERROR(VLOOKUP($A194,SERVIÇOS!$B:$G,4,0),IFERROR(VLOOKUP($A194,$C:$J,6,0),)),IFERROR(VLOOKUP($B194,INSUMOS!$A:$D,4,0),IFERROR(VLOOKUP($B194,COTAÇÕES!$A:$J,9,0),)))*$F194,2)</f>
        <v>74.56</v>
      </c>
      <c r="I194" s="576" t="n">
        <f aca="false">TRUNC(IF($B194="",IFERROR(VLOOKUP($A194,SERVIÇOS!$B:$G,5,0),IFERROR(VLOOKUP($A194,$C:$J,7,0),)),0)*$F194,2)</f>
        <v>200.72</v>
      </c>
      <c r="J194" s="577" t="n">
        <f aca="false">H194+I194</f>
        <v>275.28</v>
      </c>
      <c r="K194" s="578" t="s">
        <v>12390</v>
      </c>
      <c r="L194" s="35"/>
    </row>
    <row r="195" customFormat="false" ht="15.75" hidden="false" customHeight="true" outlineLevel="0" collapsed="false">
      <c r="A195" s="570"/>
      <c r="B195" s="570" t="n">
        <v>2685</v>
      </c>
      <c r="C195" s="571" t="s">
        <v>12389</v>
      </c>
      <c r="D195" s="572" t="str">
        <f aca="false">IF($B195="",IFERROR(VLOOKUP($A195,SERVIÇOS!$B:$G,2,0),IFERROR(VLOOKUP($A195,$C:$J,2,0),"")),IFERROR(VLOOKUP($B195,INSUMOS!$A:$D,2,0),IFERROR(VLOOKUP($B195,COTAÇÕES!$A:$J,2,0),"")))</f>
        <v>ELETRODUTO DE PVC RIGIDO ROSCAVEL DE 1 ", SEM LUVA</v>
      </c>
      <c r="E195" s="573" t="str">
        <f aca="false">IF($B195="",IFERROR(VLOOKUP($A195,SERVIÇOS!$B:$G,3,0),IFERROR(VLOOKUP($A195,$C:$J,3,0),"")),IFERROR(VLOOKUP($B195,INSUMOS!$A:$D,3,0),IFERROR(VLOOKUP($B195,COTAÇÕES!$A:$J,5,0),"")))</f>
        <v>M</v>
      </c>
      <c r="F195" s="574" t="n">
        <v>6</v>
      </c>
      <c r="G195" s="579" t="n">
        <f aca="false">IF($B195="",IFERROR(VLOOKUP($A195,SERVIÇOS!$B:$G,6,0),IFERROR(VLOOKUP($A195,$C:$J,8,0),"")),IFERROR(VLOOKUP($B195,INSUMOS!$A:$D,4,0),IFERROR(VLOOKUP($B195,COTAÇÕES!$A:$J,9,0),"")))</f>
        <v>11.66</v>
      </c>
      <c r="H195" s="580" t="n">
        <f aca="false">TRUNC(IF($B195="",IFERROR(VLOOKUP($A195,SERVIÇOS!$B:$G,4,0),IFERROR(VLOOKUP($A195,$C:$J,6,0),)),IFERROR(VLOOKUP($B195,INSUMOS!$A:$D,4,0),IFERROR(VLOOKUP($B195,COTAÇÕES!$A:$J,9,0),)))*$F195,2)</f>
        <v>69.96</v>
      </c>
      <c r="I195" s="576" t="n">
        <f aca="false">TRUNC(IF($B195="",IFERROR(VLOOKUP($A195,SERVIÇOS!$B:$G,5,0),IFERROR(VLOOKUP($A195,$C:$J,7,0),)),0)*$F195,2)</f>
        <v>0</v>
      </c>
      <c r="J195" s="577" t="n">
        <f aca="false">H195+I195</f>
        <v>69.96</v>
      </c>
      <c r="K195" s="578" t="s">
        <v>12390</v>
      </c>
      <c r="L195" s="35"/>
    </row>
    <row r="196" customFormat="false" ht="15.75" hidden="false" customHeight="true" outlineLevel="0" collapsed="false">
      <c r="A196" s="569"/>
      <c r="B196" s="570" t="n">
        <v>3379</v>
      </c>
      <c r="C196" s="571" t="s">
        <v>12389</v>
      </c>
      <c r="D196" s="572" t="str">
        <f aca="false">IF($B196="",IFERROR(VLOOKUP($A196,SERVIÇOS!$B:$G,2,0),IFERROR(VLOOKUP($A196,$C:$J,2,0),"")),IFERROR(VLOOKUP($B196,INSUMOS!$A:$D,2,0),IFERROR(VLOOKUP($B196,COTAÇÕES!$A:$J,2,0),"")))</f>
        <v>HASTE DE ATERRAMENTO EM ACO COM 3,00 M DE COMPRIMENTO E DN = 5/8", REVESTIDA COM BAIXA CAMADA DE COBRE, SEM CONECTOR</v>
      </c>
      <c r="E196" s="573" t="str">
        <f aca="false">IF($B196="",IFERROR(VLOOKUP($A196,SERVIÇOS!$B:$G,3,0),IFERROR(VLOOKUP($A196,$C:$J,3,0),"")),IFERROR(VLOOKUP($B196,INSUMOS!$A:$D,3,0),IFERROR(VLOOKUP($B196,COTAÇÕES!$A:$J,5,0),"")))</f>
        <v>UN</v>
      </c>
      <c r="F196" s="574" t="n">
        <v>1</v>
      </c>
      <c r="G196" s="579" t="n">
        <f aca="false">IF($B196="",IFERROR(VLOOKUP($A196,SERVIÇOS!$B:$G,6,0),IFERROR(VLOOKUP($A196,$C:$J,8,0),"")),IFERROR(VLOOKUP($B196,INSUMOS!$A:$D,4,0),IFERROR(VLOOKUP($B196,COTAÇÕES!$A:$J,9,0),"")))</f>
        <v>54.97</v>
      </c>
      <c r="H196" s="580" t="n">
        <f aca="false">TRUNC(IF($B196="",IFERROR(VLOOKUP($A196,SERVIÇOS!$B:$G,4,0),IFERROR(VLOOKUP($A196,$C:$J,6,0),)),IFERROR(VLOOKUP($B196,INSUMOS!$A:$D,4,0),IFERROR(VLOOKUP($B196,COTAÇÕES!$A:$J,9,0),)))*$F196,2)</f>
        <v>54.97</v>
      </c>
      <c r="I196" s="576" t="n">
        <f aca="false">TRUNC(IF($B196="",IFERROR(VLOOKUP($A196,SERVIÇOS!$B:$G,5,0),IFERROR(VLOOKUP($A196,$C:$J,7,0),)),0)*$F196,2)</f>
        <v>0</v>
      </c>
      <c r="J196" s="577" t="n">
        <f aca="false">H196+I196</f>
        <v>54.97</v>
      </c>
      <c r="K196" s="578" t="s">
        <v>12390</v>
      </c>
      <c r="L196" s="35"/>
    </row>
    <row r="197" customFormat="false" ht="15.75" hidden="false" customHeight="true" outlineLevel="0" collapsed="false">
      <c r="A197" s="569"/>
      <c r="B197" s="570" t="n">
        <v>3398</v>
      </c>
      <c r="C197" s="571" t="s">
        <v>12389</v>
      </c>
      <c r="D197" s="572" t="str">
        <f aca="false">IF($B197="",IFERROR(VLOOKUP($A197,SERVIÇOS!$B:$G,2,0),IFERROR(VLOOKUP($A197,$C:$J,2,0),"")),IFERROR(VLOOKUP($B197,INSUMOS!$A:$D,2,0),IFERROR(VLOOKUP($B197,COTAÇÕES!$A:$J,2,0),"")))</f>
        <v>ISOLADOR DE PORCELANA, TIPO ROLDANA, DIMENSOES DE *72* X *72* MM, PARA USO EM BAIXA TENSAO</v>
      </c>
      <c r="E197" s="573" t="str">
        <f aca="false">IF($B197="",IFERROR(VLOOKUP($A197,SERVIÇOS!$B:$G,3,0),IFERROR(VLOOKUP($A197,$C:$J,3,0),"")),IFERROR(VLOOKUP($B197,INSUMOS!$A:$D,3,0),IFERROR(VLOOKUP($B197,COTAÇÕES!$A:$J,5,0),"")))</f>
        <v>UN</v>
      </c>
      <c r="F197" s="574" t="n">
        <v>1</v>
      </c>
      <c r="G197" s="579" t="n">
        <f aca="false">IF($B197="",IFERROR(VLOOKUP($A197,SERVIÇOS!$B:$G,6,0),IFERROR(VLOOKUP($A197,$C:$J,8,0),"")),IFERROR(VLOOKUP($B197,INSUMOS!$A:$D,4,0),IFERROR(VLOOKUP($B197,COTAÇÕES!$A:$J,9,0),"")))</f>
        <v>5.91</v>
      </c>
      <c r="H197" s="580" t="n">
        <f aca="false">TRUNC(IF($B197="",IFERROR(VLOOKUP($A197,SERVIÇOS!$B:$G,4,0),IFERROR(VLOOKUP($A197,$C:$J,6,0),)),IFERROR(VLOOKUP($B197,INSUMOS!$A:$D,4,0),IFERROR(VLOOKUP($B197,COTAÇÕES!$A:$J,9,0),)))*$F197,2)</f>
        <v>5.91</v>
      </c>
      <c r="I197" s="576" t="n">
        <f aca="false">TRUNC(IF($B197="",IFERROR(VLOOKUP($A197,SERVIÇOS!$B:$G,5,0),IFERROR(VLOOKUP($A197,$C:$J,7,0),)),0)*$F197,2)</f>
        <v>0</v>
      </c>
      <c r="J197" s="577" t="n">
        <f aca="false">H197+I197</f>
        <v>5.91</v>
      </c>
      <c r="K197" s="578" t="s">
        <v>12390</v>
      </c>
      <c r="L197" s="35"/>
    </row>
    <row r="198" customFormat="false" ht="15.75" hidden="false" customHeight="true" outlineLevel="0" collapsed="false">
      <c r="A198" s="569" t="n">
        <v>88309</v>
      </c>
      <c r="B198" s="570"/>
      <c r="C198" s="571" t="s">
        <v>12389</v>
      </c>
      <c r="D198" s="572" t="str">
        <f aca="false">IF($B198="",IFERROR(VLOOKUP($A198,SERVIÇOS!$B:$G,2,0),IFERROR(VLOOKUP($A198,$C:$J,2,0),"")),IFERROR(VLOOKUP($B198,INSUMOS!$A:$D,2,0),IFERROR(VLOOKUP($B198,COTAÇÕES!$A:$J,2,0),"")))</f>
        <v>PEDREIRO COM ENCARGOS COMPLEMENTARES</v>
      </c>
      <c r="E198" s="573" t="str">
        <f aca="false">IF($B198="",IFERROR(VLOOKUP($A198,SERVIÇOS!$B:$G,3,0),IFERROR(VLOOKUP($A198,$C:$J,3,0),"")),IFERROR(VLOOKUP($B198,INSUMOS!$A:$D,3,0),IFERROR(VLOOKUP($B198,COTAÇÕES!$A:$J,5,0),"")))</f>
        <v>H</v>
      </c>
      <c r="F198" s="574" t="n">
        <v>2</v>
      </c>
      <c r="G198" s="579" t="n">
        <f aca="false">IF($B198="",IFERROR(VLOOKUP($A198,SERVIÇOS!$B:$G,6,0),IFERROR(VLOOKUP($A198,$C:$J,8,0),"")),IFERROR(VLOOKUP($B198,INSUMOS!$A:$D,4,0),IFERROR(VLOOKUP($B198,COTAÇÕES!$A:$J,9,0),"")))</f>
        <v>33.99</v>
      </c>
      <c r="H198" s="580" t="n">
        <f aca="false">TRUNC(IF($B198="",IFERROR(VLOOKUP($A198,SERVIÇOS!$B:$G,4,0),IFERROR(VLOOKUP($A198,$C:$J,6,0),)),IFERROR(VLOOKUP($B198,INSUMOS!$A:$D,4,0),IFERROR(VLOOKUP($B198,COTAÇÕES!$A:$J,9,0),)))*$F198,2)</f>
        <v>18.56</v>
      </c>
      <c r="I198" s="576" t="n">
        <f aca="false">TRUNC(IF($B198="",IFERROR(VLOOKUP($A198,SERVIÇOS!$B:$G,5,0),IFERROR(VLOOKUP($A198,$C:$J,7,0),)),0)*$F198,2)</f>
        <v>49.42</v>
      </c>
      <c r="J198" s="577" t="n">
        <f aca="false">H198+I198</f>
        <v>67.98</v>
      </c>
      <c r="K198" s="578" t="s">
        <v>12390</v>
      </c>
      <c r="L198" s="35"/>
    </row>
    <row r="199" customFormat="false" ht="15.75" hidden="false" customHeight="true" outlineLevel="0" collapsed="false">
      <c r="A199" s="570" t="n">
        <v>88316</v>
      </c>
      <c r="B199" s="570"/>
      <c r="C199" s="571" t="s">
        <v>12389</v>
      </c>
      <c r="D199" s="572" t="str">
        <f aca="false">IF($B199="",IFERROR(VLOOKUP($A199,SERVIÇOS!$B:$G,2,0),IFERROR(VLOOKUP($A199,$C:$J,2,0),"")),IFERROR(VLOOKUP($B199,INSUMOS!$A:$D,2,0),IFERROR(VLOOKUP($B199,COTAÇÕES!$A:$J,2,0),"")))</f>
        <v>SERVENTE COM ENCARGOS COMPLEMENTARES</v>
      </c>
      <c r="E199" s="573" t="str">
        <f aca="false">IF($B199="",IFERROR(VLOOKUP($A199,SERVIÇOS!$B:$G,3,0),IFERROR(VLOOKUP($A199,$C:$J,3,0),"")),IFERROR(VLOOKUP($B199,INSUMOS!$A:$D,3,0),IFERROR(VLOOKUP($B199,COTAÇÕES!$A:$J,5,0),"")))</f>
        <v>H</v>
      </c>
      <c r="F199" s="574" t="n">
        <v>8</v>
      </c>
      <c r="G199" s="579" t="n">
        <f aca="false">IF($B199="",IFERROR(VLOOKUP($A199,SERVIÇOS!$B:$G,6,0),IFERROR(VLOOKUP($A199,$C:$J,8,0),"")),IFERROR(VLOOKUP($B199,INSUMOS!$A:$D,4,0),IFERROR(VLOOKUP($B199,COTAÇÕES!$A:$J,9,0),"")))</f>
        <v>26.65</v>
      </c>
      <c r="H199" s="580" t="n">
        <f aca="false">TRUNC(IF($B199="",IFERROR(VLOOKUP($A199,SERVIÇOS!$B:$G,4,0),IFERROR(VLOOKUP($A199,$C:$J,6,0),)),IFERROR(VLOOKUP($B199,INSUMOS!$A:$D,4,0),IFERROR(VLOOKUP($B199,COTAÇÕES!$A:$J,9,0),)))*$F199,2)</f>
        <v>73.52</v>
      </c>
      <c r="I199" s="576" t="n">
        <f aca="false">TRUNC(IF($B199="",IFERROR(VLOOKUP($A199,SERVIÇOS!$B:$G,5,0),IFERROR(VLOOKUP($A199,$C:$J,7,0),)),0)*$F199,2)</f>
        <v>139.68</v>
      </c>
      <c r="J199" s="577" t="n">
        <f aca="false">H199+I199</f>
        <v>213.2</v>
      </c>
      <c r="K199" s="578" t="s">
        <v>12390</v>
      </c>
      <c r="L199" s="35"/>
    </row>
    <row r="200" customFormat="false" ht="15.75" hidden="false" customHeight="true" outlineLevel="0" collapsed="false">
      <c r="A200" s="569"/>
      <c r="B200" s="570" t="n">
        <v>1524</v>
      </c>
      <c r="C200" s="571" t="s">
        <v>12389</v>
      </c>
      <c r="D200" s="572" t="str">
        <f aca="false">IF($B200="",IFERROR(VLOOKUP($A200,SERVIÇOS!$B:$G,2,0),IFERROR(VLOOKUP($A200,$C:$J,2,0),"")),IFERROR(VLOOKUP($B200,INSUMOS!$A:$D,2,0),IFERROR(VLOOKUP($B200,COTAÇÕES!$A:$J,2,0),"")))</f>
        <v>CONCRETO USINADO BOMBEAVEL, CLASSE DE RESISTENCIA C20, BRITA 0 E 1, SLUMP = 100 +/- 20 MM, COM BOMBEAMENTO (DISPONIBILIZACAO DE BOMBA), SEM O LANCAMENTO (NBR 8953)</v>
      </c>
      <c r="E200" s="573" t="str">
        <f aca="false">IF($B200="",IFERROR(VLOOKUP($A200,SERVIÇOS!$B:$G,3,0),IFERROR(VLOOKUP($A200,$C:$J,3,0),"")),IFERROR(VLOOKUP($B200,INSUMOS!$A:$D,3,0),IFERROR(VLOOKUP($B200,COTAÇÕES!$A:$J,5,0),"")))</f>
        <v>M3</v>
      </c>
      <c r="F200" s="574" t="n">
        <v>0.08</v>
      </c>
      <c r="G200" s="579" t="n">
        <f aca="false">IF($B200="",IFERROR(VLOOKUP($A200,SERVIÇOS!$B:$G,6,0),IFERROR(VLOOKUP($A200,$C:$J,8,0),"")),IFERROR(VLOOKUP($B200,INSUMOS!$A:$D,4,0),IFERROR(VLOOKUP($B200,COTAÇÕES!$A:$J,9,0),"")))</f>
        <v>486.71</v>
      </c>
      <c r="H200" s="580" t="n">
        <f aca="false">TRUNC(IF($B200="",IFERROR(VLOOKUP($A200,SERVIÇOS!$B:$G,4,0),IFERROR(VLOOKUP($A200,$C:$J,6,0),)),IFERROR(VLOOKUP($B200,INSUMOS!$A:$D,4,0),IFERROR(VLOOKUP($B200,COTAÇÕES!$A:$J,9,0),)))*$F200,2)</f>
        <v>38.93</v>
      </c>
      <c r="I200" s="576" t="n">
        <f aca="false">TRUNC(IF($B200="",IFERROR(VLOOKUP($A200,SERVIÇOS!$B:$G,5,0),IFERROR(VLOOKUP($A200,$C:$J,7,0),)),0)*$F200,2)</f>
        <v>0</v>
      </c>
      <c r="J200" s="577" t="n">
        <f aca="false">H200+I200</f>
        <v>38.93</v>
      </c>
      <c r="K200" s="578" t="s">
        <v>12390</v>
      </c>
      <c r="L200" s="35"/>
    </row>
    <row r="201" customFormat="false" ht="15.75" hidden="false" customHeight="true" outlineLevel="0" collapsed="false">
      <c r="A201" s="561"/>
      <c r="B201" s="561"/>
      <c r="C201" s="562" t="s">
        <v>629</v>
      </c>
      <c r="D201" s="563" t="str">
        <f aca="false">UPPER("Ligação Predial de ESGOTO, Provisória, com Fornecimento de Material, Rede DN 150mm")</f>
        <v>LIGAÇÃO PREDIAL DE ESGOTO, PROVISÓRIA, COM FORNECIMENTO DE MATERIAL, REDE DN 150MM</v>
      </c>
      <c r="E201" s="564" t="s">
        <v>899</v>
      </c>
      <c r="F201" s="565"/>
      <c r="G201" s="566"/>
      <c r="H201" s="567" t="n">
        <f aca="false">ROUND(SUM(H202:H214),2)</f>
        <v>2935.77</v>
      </c>
      <c r="I201" s="567" t="n">
        <f aca="false">ROUND(SUM(I202:I214),2)</f>
        <v>505.02</v>
      </c>
      <c r="J201" s="567" t="n">
        <f aca="false">ROUND(SUM(J202:J214),2)</f>
        <v>3440.79</v>
      </c>
      <c r="K201" s="568"/>
      <c r="L201" s="35"/>
    </row>
    <row r="202" customFormat="false" ht="15.75" hidden="false" customHeight="true" outlineLevel="0" collapsed="false">
      <c r="A202" s="569"/>
      <c r="B202" s="570" t="n">
        <v>980</v>
      </c>
      <c r="C202" s="571" t="s">
        <v>12393</v>
      </c>
      <c r="D202" s="572" t="str">
        <f aca="false">UPPER("fita vedacao teflon larg= 1/2")</f>
        <v>FITA VEDACAO TEFLON LARG= 1/2</v>
      </c>
      <c r="E202" s="573" t="str">
        <f aca="false">IF($B202="",IFERROR(VLOOKUP($A202,SERVIÇOS!$B:$G,3,0),IFERROR(VLOOKUP($A202,$C:$J,3,0),"")),IFERROR(VLOOKUP($B202,INSUMOS!$A:$D,3,0),IFERROR(VLOOKUP($B202,COTAÇÕES!$A:$J,5,0),"")))</f>
        <v>M</v>
      </c>
      <c r="F202" s="574" t="n">
        <v>20</v>
      </c>
      <c r="G202" s="579" t="n">
        <v>0.25</v>
      </c>
      <c r="H202" s="580" t="n">
        <v>0.25</v>
      </c>
      <c r="I202" s="576" t="n">
        <f aca="false">TRUNC(IF($B202="",IFERROR(VLOOKUP($A202,SERVIÇOS!$B:$G,5,0),IFERROR(VLOOKUP($A202,$C:$J,7,0),)),0)*$F202,2)</f>
        <v>0</v>
      </c>
      <c r="J202" s="577" t="n">
        <f aca="false">H202+I202</f>
        <v>0.25</v>
      </c>
      <c r="K202" s="578" t="s">
        <v>12394</v>
      </c>
      <c r="L202" s="35"/>
    </row>
    <row r="203" customFormat="false" ht="15.75" hidden="false" customHeight="true" outlineLevel="0" collapsed="false">
      <c r="A203" s="570" t="n">
        <v>89849</v>
      </c>
      <c r="B203" s="570"/>
      <c r="C203" s="571" t="s">
        <v>12389</v>
      </c>
      <c r="D203" s="572" t="str">
        <f aca="false">IF($B203="",IFERROR(VLOOKUP($A203,SERVIÇOS!$B:$G,2,0),IFERROR(VLOOKUP($A203,$C:$J,2,0),"")),IFERROR(VLOOKUP($B203,INSUMOS!$A:$D,2,0),IFERROR(VLOOKUP($B203,COTAÇÕES!$A:$J,2,0),"")))</f>
        <v>TUBO PVC, SERIE NORMAL, ESGOTO PREDIAL, DN 150 MM, FORNECIDO E INSTALADO EM SUBCOLETOR AÉREO DE ESGOTO SANITÁRIO. AF_08/2022</v>
      </c>
      <c r="E203" s="573" t="str">
        <f aca="false">IF($B203="",IFERROR(VLOOKUP($A203,SERVIÇOS!$B:$G,3,0),IFERROR(VLOOKUP($A203,$C:$J,3,0),"")),IFERROR(VLOOKUP($B203,INSUMOS!$A:$D,3,0),IFERROR(VLOOKUP($B203,COTAÇÕES!$A:$J,5,0),"")))</f>
        <v>M</v>
      </c>
      <c r="F203" s="574" t="n">
        <v>5</v>
      </c>
      <c r="G203" s="579" t="n">
        <f aca="false">IF($B203="",IFERROR(VLOOKUP($A203,SERVIÇOS!$B:$G,6,0),IFERROR(VLOOKUP($A203,$C:$J,8,0),"")),IFERROR(VLOOKUP($B203,INSUMOS!$A:$D,4,0),IFERROR(VLOOKUP($B203,COTAÇÕES!$A:$J,9,0),"")))</f>
        <v>58.56</v>
      </c>
      <c r="H203" s="580" t="n">
        <f aca="false">TRUNC(IF($B203="",IFERROR(VLOOKUP($A203,SERVIÇOS!$B:$G,4,0),IFERROR(VLOOKUP($A203,$C:$J,6,0),)),IFERROR(VLOOKUP($B203,INSUMOS!$A:$D,4,0),IFERROR(VLOOKUP($B203,COTAÇÕES!$A:$J,9,0),)))*$F203,2)</f>
        <v>225.2</v>
      </c>
      <c r="I203" s="576" t="n">
        <f aca="false">TRUNC(IF($B203="",IFERROR(VLOOKUP($A203,SERVIÇOS!$B:$G,5,0),IFERROR(VLOOKUP($A203,$C:$J,7,0),)),0)*$F203,2)</f>
        <v>67.6</v>
      </c>
      <c r="J203" s="577" t="n">
        <f aca="false">H203+I203</f>
        <v>292.8</v>
      </c>
      <c r="K203" s="578" t="s">
        <v>12390</v>
      </c>
      <c r="L203" s="35"/>
    </row>
    <row r="204" customFormat="false" ht="15.75" hidden="false" customHeight="true" outlineLevel="0" collapsed="false">
      <c r="A204" s="569" t="n">
        <v>89591</v>
      </c>
      <c r="B204" s="570"/>
      <c r="C204" s="571" t="s">
        <v>12389</v>
      </c>
      <c r="D204" s="572" t="str">
        <f aca="false">IF($B204="",IFERROR(VLOOKUP($A204,SERVIÇOS!$B:$G,2,0),IFERROR(VLOOKUP($A204,$C:$J,2,0),"")),IFERROR(VLOOKUP($B204,INSUMOS!$A:$D,2,0),IFERROR(VLOOKUP($B204,COTAÇÕES!$A:$J,2,0),"")))</f>
        <v>JOELHO 45 GRAUS, PVC, SERIE R, ÁGUA PLUVIAL, DN 150 MM, JUNTA ELÁSTICA, FORNECIDO E INSTALADO EM CONDUTORES VERTICAIS DE ÁGUAS PLUVIAIS. AF_06/2022</v>
      </c>
      <c r="E204" s="573" t="str">
        <f aca="false">IF($B204="",IFERROR(VLOOKUP($A204,SERVIÇOS!$B:$G,3,0),IFERROR(VLOOKUP($A204,$C:$J,3,0),"")),IFERROR(VLOOKUP($B204,INSUMOS!$A:$D,3,0),IFERROR(VLOOKUP($B204,COTAÇÕES!$A:$J,5,0),"")))</f>
        <v>UN</v>
      </c>
      <c r="F204" s="574" t="n">
        <v>6</v>
      </c>
      <c r="G204" s="579" t="n">
        <f aca="false">IF($B204="",IFERROR(VLOOKUP($A204,SERVIÇOS!$B:$G,6,0),IFERROR(VLOOKUP($A204,$C:$J,8,0),"")),IFERROR(VLOOKUP($B204,INSUMOS!$A:$D,4,0),IFERROR(VLOOKUP($B204,COTAÇÕES!$A:$J,9,0),"")))</f>
        <v>126.92</v>
      </c>
      <c r="H204" s="580" t="n">
        <f aca="false">TRUNC(IF($B204="",IFERROR(VLOOKUP($A204,SERVIÇOS!$B:$G,4,0),IFERROR(VLOOKUP($A204,$C:$J,6,0),)),IFERROR(VLOOKUP($B204,INSUMOS!$A:$D,4,0),IFERROR(VLOOKUP($B204,COTAÇÕES!$A:$J,9,0),)))*$F204,2)</f>
        <v>638.64</v>
      </c>
      <c r="I204" s="576" t="n">
        <f aca="false">TRUNC(IF($B204="",IFERROR(VLOOKUP($A204,SERVIÇOS!$B:$G,5,0),IFERROR(VLOOKUP($A204,$C:$J,7,0),)),0)*$F204,2)</f>
        <v>122.88</v>
      </c>
      <c r="J204" s="577" t="n">
        <f aca="false">H204+I204</f>
        <v>761.52</v>
      </c>
      <c r="K204" s="578" t="s">
        <v>12390</v>
      </c>
      <c r="L204" s="35"/>
    </row>
    <row r="205" customFormat="false" ht="15.75" hidden="false" customHeight="true" outlineLevel="0" collapsed="false">
      <c r="A205" s="569" t="n">
        <v>89590</v>
      </c>
      <c r="B205" s="570"/>
      <c r="C205" s="571" t="s">
        <v>12389</v>
      </c>
      <c r="D205" s="572" t="str">
        <f aca="false">IF($B205="",IFERROR(VLOOKUP($A205,SERVIÇOS!$B:$G,2,0),IFERROR(VLOOKUP($A205,$C:$J,2,0),"")),IFERROR(VLOOKUP($B205,INSUMOS!$A:$D,2,0),IFERROR(VLOOKUP($B205,COTAÇÕES!$A:$J,2,0),"")))</f>
        <v>JOELHO 90 GRAUS, PVC, SERIE R, ÁGUA PLUVIAL, DN 150 MM, JUNTA ELÁSTICA, FORNECIDO E INSTALADO EM CONDUTORES VERTICAIS DE ÁGUAS PLUVIAIS. AF_06/2022</v>
      </c>
      <c r="E205" s="573" t="str">
        <f aca="false">IF($B205="",IFERROR(VLOOKUP($A205,SERVIÇOS!$B:$G,3,0),IFERROR(VLOOKUP($A205,$C:$J,3,0),"")),IFERROR(VLOOKUP($B205,INSUMOS!$A:$D,3,0),IFERROR(VLOOKUP($B205,COTAÇÕES!$A:$J,5,0),"")))</f>
        <v>UN</v>
      </c>
      <c r="F205" s="574" t="n">
        <v>6</v>
      </c>
      <c r="G205" s="579" t="n">
        <f aca="false">IF($B205="",IFERROR(VLOOKUP($A205,SERVIÇOS!$B:$G,6,0),IFERROR(VLOOKUP($A205,$C:$J,8,0),"")),IFERROR(VLOOKUP($B205,INSUMOS!$A:$D,4,0),IFERROR(VLOOKUP($B205,COTAÇÕES!$A:$J,9,0),"")))</f>
        <v>129.94</v>
      </c>
      <c r="H205" s="580" t="n">
        <f aca="false">TRUNC(IF($B205="",IFERROR(VLOOKUP($A205,SERVIÇOS!$B:$G,4,0),IFERROR(VLOOKUP($A205,$C:$J,6,0),)),IFERROR(VLOOKUP($B205,INSUMOS!$A:$D,4,0),IFERROR(VLOOKUP($B205,COTAÇÕES!$A:$J,9,0),)))*$F205,2)</f>
        <v>656.82</v>
      </c>
      <c r="I205" s="576" t="n">
        <f aca="false">TRUNC(IF($B205="",IFERROR(VLOOKUP($A205,SERVIÇOS!$B:$G,5,0),IFERROR(VLOOKUP($A205,$C:$J,7,0),)),0)*$F205,2)</f>
        <v>122.82</v>
      </c>
      <c r="J205" s="577" t="n">
        <f aca="false">H205+I205</f>
        <v>779.64</v>
      </c>
      <c r="K205" s="578" t="s">
        <v>12390</v>
      </c>
      <c r="L205" s="35"/>
    </row>
    <row r="206" customFormat="false" ht="15.75" hidden="false" customHeight="true" outlineLevel="0" collapsed="false">
      <c r="A206" s="569" t="n">
        <v>89679</v>
      </c>
      <c r="B206" s="570"/>
      <c r="C206" s="571" t="s">
        <v>12389</v>
      </c>
      <c r="D206" s="572" t="str">
        <f aca="false">IF($B206="",IFERROR(VLOOKUP($A206,SERVIÇOS!$B:$G,2,0),IFERROR(VLOOKUP($A206,$C:$J,2,0),"")),IFERROR(VLOOKUP($B206,INSUMOS!$A:$D,2,0),IFERROR(VLOOKUP($B206,COTAÇÕES!$A:$J,2,0),"")))</f>
        <v>LUVA DE CORRER, PVC, SERIE R, ÁGUA PLUVIAL, DN 150 MM, JUNTA ELÁSTICA, FORNECIDO E INSTALADO EM CONDUTORES VERTICAIS DE ÁGUAS PLUVIAIS. AF_06/2022</v>
      </c>
      <c r="E206" s="573" t="str">
        <f aca="false">IF($B206="",IFERROR(VLOOKUP($A206,SERVIÇOS!$B:$G,3,0),IFERROR(VLOOKUP($A206,$C:$J,3,0),"")),IFERROR(VLOOKUP($B206,INSUMOS!$A:$D,3,0),IFERROR(VLOOKUP($B206,COTAÇÕES!$A:$J,5,0),"")))</f>
        <v>UN</v>
      </c>
      <c r="F206" s="574" t="n">
        <v>6</v>
      </c>
      <c r="G206" s="579" t="n">
        <f aca="false">IF($B206="",IFERROR(VLOOKUP($A206,SERVIÇOS!$B:$G,6,0),IFERROR(VLOOKUP($A206,$C:$J,8,0),"")),IFERROR(VLOOKUP($B206,INSUMOS!$A:$D,4,0),IFERROR(VLOOKUP($B206,COTAÇÕES!$A:$J,9,0),"")))</f>
        <v>118.25</v>
      </c>
      <c r="H206" s="580" t="n">
        <f aca="false">TRUNC(IF($B206="",IFERROR(VLOOKUP($A206,SERVIÇOS!$B:$G,4,0),IFERROR(VLOOKUP($A206,$C:$J,6,0),)),IFERROR(VLOOKUP($B206,INSUMOS!$A:$D,4,0),IFERROR(VLOOKUP($B206,COTAÇÕES!$A:$J,9,0),)))*$F206,2)</f>
        <v>627.66</v>
      </c>
      <c r="I206" s="576" t="n">
        <f aca="false">TRUNC(IF($B206="",IFERROR(VLOOKUP($A206,SERVIÇOS!$B:$G,5,0),IFERROR(VLOOKUP($A206,$C:$J,7,0),)),0)*$F206,2)</f>
        <v>81.84</v>
      </c>
      <c r="J206" s="577" t="n">
        <f aca="false">H206+I206</f>
        <v>709.5</v>
      </c>
      <c r="K206" s="578" t="s">
        <v>12390</v>
      </c>
      <c r="L206" s="35"/>
    </row>
    <row r="207" customFormat="false" ht="15.75" hidden="false" customHeight="true" outlineLevel="0" collapsed="false">
      <c r="A207" s="569" t="n">
        <v>104167</v>
      </c>
      <c r="B207" s="570"/>
      <c r="C207" s="571" t="s">
        <v>12389</v>
      </c>
      <c r="D207" s="572" t="str">
        <f aca="false">IF($B207="",IFERROR(VLOOKUP($A207,SERVIÇOS!$B:$G,2,0),IFERROR(VLOOKUP($A207,$C:$J,2,0),"")),IFERROR(VLOOKUP($B207,INSUMOS!$A:$D,2,0),IFERROR(VLOOKUP($B207,COTAÇÕES!$A:$J,2,0),"")))</f>
        <v>JOELHO 90 GRAUS, PVC, SERIE R, ÁGUA PLUVIAL, DN 150 MM, JUNTA ELÁSTICA, FORNECIDO E INSTALADO EM RAMAL DE ENCAMINHAMENTO. AF_06/2022</v>
      </c>
      <c r="E207" s="573" t="str">
        <f aca="false">IF($B207="",IFERROR(VLOOKUP($A207,SERVIÇOS!$B:$G,3,0),IFERROR(VLOOKUP($A207,$C:$J,3,0),"")),IFERROR(VLOOKUP($B207,INSUMOS!$A:$D,3,0),IFERROR(VLOOKUP($B207,COTAÇÕES!$A:$J,5,0),"")))</f>
        <v>UN</v>
      </c>
      <c r="F207" s="574" t="n">
        <v>6</v>
      </c>
      <c r="G207" s="579" t="n">
        <f aca="false">IF($B207="",IFERROR(VLOOKUP($A207,SERVIÇOS!$B:$G,6,0),IFERROR(VLOOKUP($A207,$C:$J,8,0),"")),IFERROR(VLOOKUP($B207,INSUMOS!$A:$D,4,0),IFERROR(VLOOKUP($B207,COTAÇÕES!$A:$J,9,0),"")))</f>
        <v>117.12</v>
      </c>
      <c r="H207" s="580" t="n">
        <f aca="false">TRUNC(IF($B207="",IFERROR(VLOOKUP($A207,SERVIÇOS!$B:$G,4,0),IFERROR(VLOOKUP($A207,$C:$J,6,0),)),IFERROR(VLOOKUP($B207,INSUMOS!$A:$D,4,0),IFERROR(VLOOKUP($B207,COTAÇÕES!$A:$J,9,0),)))*$F207,2)</f>
        <v>634.92</v>
      </c>
      <c r="I207" s="576" t="n">
        <f aca="false">TRUNC(IF($B207="",IFERROR(VLOOKUP($A207,SERVIÇOS!$B:$G,5,0),IFERROR(VLOOKUP($A207,$C:$J,7,0),)),0)*$F207,2)</f>
        <v>67.8</v>
      </c>
      <c r="J207" s="577" t="n">
        <f aca="false">H207+I207</f>
        <v>702.72</v>
      </c>
      <c r="K207" s="578" t="s">
        <v>12390</v>
      </c>
      <c r="L207" s="35"/>
    </row>
    <row r="208" customFormat="false" ht="15.75" hidden="false" customHeight="true" outlineLevel="0" collapsed="false">
      <c r="A208" s="569" t="n">
        <v>88267</v>
      </c>
      <c r="B208" s="570"/>
      <c r="C208" s="571" t="s">
        <v>12389</v>
      </c>
      <c r="D208" s="572" t="str">
        <f aca="false">IF($B208="",IFERROR(VLOOKUP($A208,SERVIÇOS!$B:$G,2,0),IFERROR(VLOOKUP($A208,$C:$J,2,0),"")),IFERROR(VLOOKUP($B208,INSUMOS!$A:$D,2,0),IFERROR(VLOOKUP($B208,COTAÇÕES!$A:$J,2,0),"")))</f>
        <v>ENCANADOR OU BOMBEIRO HIDRÁULICO COM ENCARGOS COMPLEMENTARES</v>
      </c>
      <c r="E208" s="573" t="str">
        <f aca="false">IF($B208="",IFERROR(VLOOKUP($A208,SERVIÇOS!$B:$G,3,0),IFERROR(VLOOKUP($A208,$C:$J,3,0),"")),IFERROR(VLOOKUP($B208,INSUMOS!$A:$D,3,0),IFERROR(VLOOKUP($B208,COTAÇÕES!$A:$J,5,0),"")))</f>
        <v>H</v>
      </c>
      <c r="F208" s="574" t="n">
        <v>1</v>
      </c>
      <c r="G208" s="579" t="n">
        <f aca="false">IF($B208="",IFERROR(VLOOKUP($A208,SERVIÇOS!$B:$G,6,0),IFERROR(VLOOKUP($A208,$C:$J,8,0),"")),IFERROR(VLOOKUP($B208,INSUMOS!$A:$D,4,0),IFERROR(VLOOKUP($B208,COTAÇÕES!$A:$J,9,0),"")))</f>
        <v>33.26</v>
      </c>
      <c r="H208" s="580" t="n">
        <f aca="false">TRUNC(IF($B208="",IFERROR(VLOOKUP($A208,SERVIÇOS!$B:$G,4,0),IFERROR(VLOOKUP($A208,$C:$J,6,0),)),IFERROR(VLOOKUP($B208,INSUMOS!$A:$D,4,0),IFERROR(VLOOKUP($B208,COTAÇÕES!$A:$J,9,0),)))*$F208,2)</f>
        <v>8.64</v>
      </c>
      <c r="I208" s="576" t="n">
        <f aca="false">TRUNC(IF($B208="",IFERROR(VLOOKUP($A208,SERVIÇOS!$B:$G,5,0),IFERROR(VLOOKUP($A208,$C:$J,7,0),)),0)*$F208,2)</f>
        <v>24.62</v>
      </c>
      <c r="J208" s="577" t="n">
        <f aca="false">H208+I208</f>
        <v>33.26</v>
      </c>
      <c r="K208" s="578" t="s">
        <v>12390</v>
      </c>
      <c r="L208" s="35"/>
    </row>
    <row r="209" customFormat="false" ht="15.75" hidden="false" customHeight="true" outlineLevel="0" collapsed="false">
      <c r="A209" s="569"/>
      <c r="B209" s="570" t="n">
        <v>6036</v>
      </c>
      <c r="C209" s="571" t="s">
        <v>12389</v>
      </c>
      <c r="D209" s="572" t="str">
        <f aca="false">IF($B209="",IFERROR(VLOOKUP($A209,SERVIÇOS!$B:$G,2,0),IFERROR(VLOOKUP($A209,$C:$J,2,0),"")),IFERROR(VLOOKUP($B209,INSUMOS!$A:$D,2,0),IFERROR(VLOOKUP($B209,COTAÇÕES!$A:$J,2,0),"")))</f>
        <v>REGISTRO DE ESFERA PVC, COM BORBOLETA, COM ROSCA EXTERNA, DE 1/2"</v>
      </c>
      <c r="E209" s="573" t="str">
        <f aca="false">IF($B209="",IFERROR(VLOOKUP($A209,SERVIÇOS!$B:$G,3,0),IFERROR(VLOOKUP($A209,$C:$J,3,0),"")),IFERROR(VLOOKUP($B209,INSUMOS!$A:$D,3,0),IFERROR(VLOOKUP($B209,COTAÇÕES!$A:$J,5,0),"")))</f>
        <v>UN</v>
      </c>
      <c r="F209" s="574" t="n">
        <v>1</v>
      </c>
      <c r="G209" s="579" t="n">
        <f aca="false">IF($B209="",IFERROR(VLOOKUP($A209,SERVIÇOS!$B:$G,6,0),IFERROR(VLOOKUP($A209,$C:$J,8,0),"")),IFERROR(VLOOKUP($B209,INSUMOS!$A:$D,4,0),IFERROR(VLOOKUP($B209,COTAÇÕES!$A:$J,9,0),"")))</f>
        <v>18.17</v>
      </c>
      <c r="H209" s="580" t="n">
        <f aca="false">TRUNC(IF($B209="",IFERROR(VLOOKUP($A209,SERVIÇOS!$B:$G,4,0),IFERROR(VLOOKUP($A209,$C:$J,6,0),)),IFERROR(VLOOKUP($B209,INSUMOS!$A:$D,4,0),IFERROR(VLOOKUP($B209,COTAÇÕES!$A:$J,9,0),)))*$F209,2)</f>
        <v>18.17</v>
      </c>
      <c r="I209" s="576" t="n">
        <f aca="false">TRUNC(IF($B209="",IFERROR(VLOOKUP($A209,SERVIÇOS!$B:$G,5,0),IFERROR(VLOOKUP($A209,$C:$J,7,0),)),0)*$F209,2)</f>
        <v>0</v>
      </c>
      <c r="J209" s="577" t="n">
        <f aca="false">H209+I209</f>
        <v>18.17</v>
      </c>
      <c r="K209" s="578" t="s">
        <v>12390</v>
      </c>
      <c r="L209" s="35"/>
    </row>
    <row r="210" customFormat="false" ht="15.75" hidden="false" customHeight="true" outlineLevel="0" collapsed="false">
      <c r="A210" s="570" t="n">
        <v>88316</v>
      </c>
      <c r="B210" s="570"/>
      <c r="C210" s="571" t="s">
        <v>12389</v>
      </c>
      <c r="D210" s="572" t="str">
        <f aca="false">IF($B210="",IFERROR(VLOOKUP($A210,SERVIÇOS!$B:$G,2,0),IFERROR(VLOOKUP($A210,$C:$J,2,0),"")),IFERROR(VLOOKUP($B210,INSUMOS!$A:$D,2,0),IFERROR(VLOOKUP($B210,COTAÇÕES!$A:$J,2,0),"")))</f>
        <v>SERVENTE COM ENCARGOS COMPLEMENTARES</v>
      </c>
      <c r="E210" s="573" t="str">
        <f aca="false">IF($B210="",IFERROR(VLOOKUP($A210,SERVIÇOS!$B:$G,3,0),IFERROR(VLOOKUP($A210,$C:$J,3,0),"")),IFERROR(VLOOKUP($B210,INSUMOS!$A:$D,3,0),IFERROR(VLOOKUP($B210,COTAÇÕES!$A:$J,5,0),"")))</f>
        <v>H</v>
      </c>
      <c r="F210" s="574" t="n">
        <v>1</v>
      </c>
      <c r="G210" s="579" t="n">
        <f aca="false">IF($B210="",IFERROR(VLOOKUP($A210,SERVIÇOS!$B:$G,6,0),IFERROR(VLOOKUP($A210,$C:$J,8,0),"")),IFERROR(VLOOKUP($B210,INSUMOS!$A:$D,4,0),IFERROR(VLOOKUP($B210,COTAÇÕES!$A:$J,9,0),"")))</f>
        <v>26.65</v>
      </c>
      <c r="H210" s="580" t="n">
        <f aca="false">TRUNC(IF($B210="",IFERROR(VLOOKUP($A210,SERVIÇOS!$B:$G,4,0),IFERROR(VLOOKUP($A210,$C:$J,6,0),)),IFERROR(VLOOKUP($B210,INSUMOS!$A:$D,4,0),IFERROR(VLOOKUP($B210,COTAÇÕES!$A:$J,9,0),)))*$F210,2)</f>
        <v>9.19</v>
      </c>
      <c r="I210" s="576" t="n">
        <f aca="false">TRUNC(IF($B210="",IFERROR(VLOOKUP($A210,SERVIÇOS!$B:$G,5,0),IFERROR(VLOOKUP($A210,$C:$J,7,0),)),0)*$F210,2)</f>
        <v>17.46</v>
      </c>
      <c r="J210" s="577" t="n">
        <f aca="false">H210+I210</f>
        <v>26.65</v>
      </c>
      <c r="K210" s="578" t="s">
        <v>12390</v>
      </c>
      <c r="L210" s="35"/>
    </row>
    <row r="211" customFormat="false" ht="15.75" hidden="false" customHeight="true" outlineLevel="0" collapsed="false">
      <c r="A211" s="569"/>
      <c r="B211" s="570" t="n">
        <v>7098</v>
      </c>
      <c r="C211" s="571" t="s">
        <v>12389</v>
      </c>
      <c r="D211" s="572" t="str">
        <f aca="false">IF($B211="",IFERROR(VLOOKUP($A211,SERVIÇOS!$B:$G,2,0),IFERROR(VLOOKUP($A211,$C:$J,2,0),"")),IFERROR(VLOOKUP($B211,INSUMOS!$A:$D,2,0),IFERROR(VLOOKUP($B211,COTAÇÕES!$A:$J,2,0),"")))</f>
        <v>TE PVC, ROSCAVEL, 90 GRAUS, 1/2", AGUA FRIA PREDIAL</v>
      </c>
      <c r="E211" s="573" t="str">
        <f aca="false">IF($B211="",IFERROR(VLOOKUP($A211,SERVIÇOS!$B:$G,3,0),IFERROR(VLOOKUP($A211,$C:$J,3,0),"")),IFERROR(VLOOKUP($B211,INSUMOS!$A:$D,3,0),IFERROR(VLOOKUP($B211,COTAÇÕES!$A:$J,5,0),"")))</f>
        <v>UN</v>
      </c>
      <c r="F211" s="574" t="n">
        <v>1</v>
      </c>
      <c r="G211" s="579" t="n">
        <f aca="false">IF($B211="",IFERROR(VLOOKUP($A211,SERVIÇOS!$B:$G,6,0),IFERROR(VLOOKUP($A211,$C:$J,8,0),"")),IFERROR(VLOOKUP($B211,INSUMOS!$A:$D,4,0),IFERROR(VLOOKUP($B211,COTAÇÕES!$A:$J,9,0),"")))</f>
        <v>3.23</v>
      </c>
      <c r="H211" s="580" t="n">
        <f aca="false">TRUNC(IF($B211="",IFERROR(VLOOKUP($A211,SERVIÇOS!$B:$G,4,0),IFERROR(VLOOKUP($A211,$C:$J,6,0),)),IFERROR(VLOOKUP($B211,INSUMOS!$A:$D,4,0),IFERROR(VLOOKUP($B211,COTAÇÕES!$A:$J,9,0),)))*$F211,2)</f>
        <v>3.23</v>
      </c>
      <c r="I211" s="576" t="n">
        <f aca="false">TRUNC(IF($B211="",IFERROR(VLOOKUP($A211,SERVIÇOS!$B:$G,5,0),IFERROR(VLOOKUP($A211,$C:$J,7,0),)),0)*$F211,2)</f>
        <v>0</v>
      </c>
      <c r="J211" s="577" t="n">
        <f aca="false">H211+I211</f>
        <v>3.23</v>
      </c>
      <c r="K211" s="578" t="s">
        <v>12390</v>
      </c>
      <c r="L211" s="35"/>
    </row>
    <row r="212" customFormat="false" ht="15.75" hidden="false" customHeight="true" outlineLevel="0" collapsed="false">
      <c r="A212" s="569"/>
      <c r="B212" s="570" t="n">
        <v>9813</v>
      </c>
      <c r="C212" s="571" t="s">
        <v>12389</v>
      </c>
      <c r="D212" s="572" t="str">
        <f aca="false">UPPER("TUBO DE POLIETILENO DE ALTA DENSIDADE (PEAD), PE-80, DE = 20 MM X 2,3 MM DE PAREDE, PARA LIGACAO DE AGUA PREDIAL (NBR 15561)")</f>
        <v>TUBO DE POLIETILENO DE ALTA DENSIDADE (PEAD), PE-80, DE = 20 MM X 2,3 MM DE PAREDE, PARA LIGACAO DE AGUA PREDIAL (NBR 15561)</v>
      </c>
      <c r="E212" s="573" t="s">
        <v>904</v>
      </c>
      <c r="F212" s="574" t="n">
        <v>6</v>
      </c>
      <c r="G212" s="579" t="n">
        <v>5.51</v>
      </c>
      <c r="H212" s="580" t="n">
        <v>5.51</v>
      </c>
      <c r="I212" s="576" t="n">
        <f aca="false">TRUNC(IF($B212="",IFERROR(VLOOKUP($A212,SERVIÇOS!$B:$G,5,0),IFERROR(VLOOKUP($A212,$C:$J,7,0),)),0)*$F212,2)</f>
        <v>0</v>
      </c>
      <c r="J212" s="577" t="n">
        <f aca="false">H212+I212</f>
        <v>5.51</v>
      </c>
      <c r="K212" s="578" t="s">
        <v>12390</v>
      </c>
      <c r="L212" s="35"/>
    </row>
    <row r="213" customFormat="false" ht="15.75" hidden="false" customHeight="true" outlineLevel="0" collapsed="false">
      <c r="A213" s="569"/>
      <c r="B213" s="570" t="n">
        <v>9856</v>
      </c>
      <c r="C213" s="571" t="s">
        <v>12389</v>
      </c>
      <c r="D213" s="572" t="str">
        <f aca="false">IF($B213="",IFERROR(VLOOKUP($A213,SERVIÇOS!$B:$G,2,0),IFERROR(VLOOKUP($A213,$C:$J,2,0),"")),IFERROR(VLOOKUP($B213,INSUMOS!$A:$D,2,0),IFERROR(VLOOKUP($B213,COTAÇÕES!$A:$J,2,0),"")))</f>
        <v>TUBO PVC, ROSCAVEL, 1/2", AGUA FRIA PREDIAL</v>
      </c>
      <c r="E213" s="573" t="str">
        <f aca="false">IF($B213="",IFERROR(VLOOKUP($A213,SERVIÇOS!$B:$G,3,0),IFERROR(VLOOKUP($A213,$C:$J,3,0),"")),IFERROR(VLOOKUP($B213,INSUMOS!$A:$D,3,0),IFERROR(VLOOKUP($B213,COTAÇÕES!$A:$J,5,0),"")))</f>
        <v>M</v>
      </c>
      <c r="F213" s="574" t="n">
        <v>1</v>
      </c>
      <c r="G213" s="579" t="n">
        <f aca="false">IF($B213="",IFERROR(VLOOKUP($A213,SERVIÇOS!$B:$G,6,0),IFERROR(VLOOKUP($A213,$C:$J,8,0),"")),IFERROR(VLOOKUP($B213,INSUMOS!$A:$D,4,0),IFERROR(VLOOKUP($B213,COTAÇÕES!$A:$J,9,0),"")))</f>
        <v>6.69</v>
      </c>
      <c r="H213" s="580" t="n">
        <f aca="false">TRUNC(IF($B213="",IFERROR(VLOOKUP($A213,SERVIÇOS!$B:$G,4,0),IFERROR(VLOOKUP($A213,$C:$J,6,0),)),IFERROR(VLOOKUP($B213,INSUMOS!$A:$D,4,0),IFERROR(VLOOKUP($B213,COTAÇÕES!$A:$J,9,0),)))*$F213,2)</f>
        <v>6.69</v>
      </c>
      <c r="I213" s="576" t="n">
        <f aca="false">TRUNC(IF($B213="",IFERROR(VLOOKUP($A213,SERVIÇOS!$B:$G,5,0),IFERROR(VLOOKUP($A213,$C:$J,7,0),)),0)*$F213,2)</f>
        <v>0</v>
      </c>
      <c r="J213" s="577" t="n">
        <f aca="false">H213+I213</f>
        <v>6.69</v>
      </c>
      <c r="K213" s="578" t="s">
        <v>12390</v>
      </c>
      <c r="L213" s="35"/>
    </row>
    <row r="214" customFormat="false" ht="15.75" hidden="false" customHeight="true" outlineLevel="0" collapsed="false">
      <c r="A214" s="569"/>
      <c r="B214" s="570" t="n">
        <v>12773</v>
      </c>
      <c r="C214" s="571" t="s">
        <v>12389</v>
      </c>
      <c r="D214" s="572" t="str">
        <f aca="false">UPPER("HIDROMETRO UNIJATO / MEDIDOR DE AGUA, DN 1/2, VAZAO MAXIMA DE 3 M3/H, PARA AGUA POTAVEL FRIA, RELOJOARIA PLANA, CLASSE B, HORIZONTAL (SEM CONEXOES)")</f>
        <v>HIDROMETRO UNIJATO / MEDIDOR DE AGUA, DN 1/2, VAZAO MAXIMA DE 3 M3/H, PARA AGUA POTAVEL FRIA, RELOJOARIA PLANA, CLASSE B, HORIZONTAL (SEM CONEXOES)</v>
      </c>
      <c r="E214" s="573" t="s">
        <v>899</v>
      </c>
      <c r="F214" s="574" t="n">
        <v>1</v>
      </c>
      <c r="G214" s="579" t="n">
        <v>100.85</v>
      </c>
      <c r="H214" s="580" t="n">
        <v>100.85</v>
      </c>
      <c r="I214" s="576" t="n">
        <f aca="false">TRUNC(IF($B214="",IFERROR(VLOOKUP($A214,SERVIÇOS!$B:$G,5,0),IFERROR(VLOOKUP($A214,$C:$J,7,0),)),0)*$F214,2)</f>
        <v>0</v>
      </c>
      <c r="J214" s="577" t="n">
        <f aca="false">H214+I214</f>
        <v>100.85</v>
      </c>
      <c r="K214" s="578" t="s">
        <v>12390</v>
      </c>
      <c r="L214" s="35"/>
    </row>
    <row r="215" customFormat="false" ht="15.75" hidden="false" customHeight="true" outlineLevel="0" collapsed="false">
      <c r="A215" s="561"/>
      <c r="B215" s="561"/>
      <c r="C215" s="562" t="s">
        <v>615</v>
      </c>
      <c r="D215" s="587" t="s">
        <v>12421</v>
      </c>
      <c r="E215" s="564" t="s">
        <v>899</v>
      </c>
      <c r="F215" s="565"/>
      <c r="G215" s="566"/>
      <c r="H215" s="567" t="n">
        <f aca="false">ROUND(SUM(H216),2)</f>
        <v>577.76</v>
      </c>
      <c r="I215" s="567" t="n">
        <f aca="false">ROUND(SUM(I216),2)</f>
        <v>806.08</v>
      </c>
      <c r="J215" s="567" t="n">
        <f aca="false">ROUND(SUM(J216),2)</f>
        <v>1383.84</v>
      </c>
      <c r="K215" s="568"/>
      <c r="L215" s="35"/>
    </row>
    <row r="216" customFormat="false" ht="15.75" hidden="false" customHeight="true" outlineLevel="0" collapsed="false">
      <c r="A216" s="569"/>
      <c r="B216" s="570" t="n">
        <v>12214</v>
      </c>
      <c r="C216" s="571" t="s">
        <v>12422</v>
      </c>
      <c r="D216" s="572" t="s">
        <v>12421</v>
      </c>
      <c r="E216" s="573" t="s">
        <v>897</v>
      </c>
      <c r="F216" s="574" t="n">
        <v>1</v>
      </c>
      <c r="G216" s="579" t="n">
        <v>1383.84</v>
      </c>
      <c r="H216" s="580" t="n">
        <f aca="false">1383.84-I216</f>
        <v>577.76</v>
      </c>
      <c r="I216" s="580" t="n">
        <f aca="false">239+239.93+327.15</f>
        <v>806.08</v>
      </c>
      <c r="J216" s="577" t="n">
        <f aca="false">H216+I216</f>
        <v>1383.84</v>
      </c>
      <c r="K216" s="578" t="s">
        <v>12423</v>
      </c>
      <c r="L216" s="35"/>
    </row>
    <row r="217" customFormat="false" ht="15.75" hidden="false" customHeight="true" outlineLevel="0" collapsed="false">
      <c r="A217" s="561"/>
      <c r="B217" s="561"/>
      <c r="C217" s="562" t="s">
        <v>757</v>
      </c>
      <c r="D217" s="563" t="str">
        <f aca="false">D218</f>
        <v>QDG1 - 10 DISJUNTORES - UTI</v>
      </c>
      <c r="E217" s="564" t="str">
        <f aca="false">E218</f>
        <v>UN</v>
      </c>
      <c r="F217" s="565"/>
      <c r="G217" s="566"/>
      <c r="H217" s="567" t="n">
        <f aca="false">ROUND(SUM(H218),2)</f>
        <v>12934.98</v>
      </c>
      <c r="I217" s="567" t="n">
        <f aca="false">ROUND(SUM(I218),2)</f>
        <v>0</v>
      </c>
      <c r="J217" s="567" t="n">
        <f aca="false">ROUND(SUM(J218),2)</f>
        <v>12934.98</v>
      </c>
      <c r="K217" s="568"/>
      <c r="L217" s="35"/>
    </row>
    <row r="218" customFormat="false" ht="15.75" hidden="false" customHeight="true" outlineLevel="0" collapsed="false">
      <c r="A218" s="569"/>
      <c r="B218" s="570" t="s">
        <v>12346</v>
      </c>
      <c r="C218" s="571" t="s">
        <v>12417</v>
      </c>
      <c r="D218" s="572" t="str">
        <f aca="false">IF($B218="",IFERROR(VLOOKUP($A218,SERVIÇOS!$B:$G,2,0),IFERROR(VLOOKUP($A218,$C:$J,2,0),"")),IFERROR(VLOOKUP($B218,INSUMOS!$A:$D,2,0),IFERROR(VLOOKUP($B218,COTAÇÕES!$A:$J,2,0),"")))</f>
        <v>QDG1 - 10 DISJUNTORES - UTI</v>
      </c>
      <c r="E218" s="573" t="s">
        <v>899</v>
      </c>
      <c r="F218" s="574" t="n">
        <v>1</v>
      </c>
      <c r="G218" s="579" t="n">
        <f aca="false">IF($B218="",IFERROR(VLOOKUP($A218,SERVIÇOS!$B:$G,6,0),IFERROR(VLOOKUP($A218,$C:$J,8,0),"")),IFERROR(VLOOKUP($B218,INSUMOS!$A:$D,4,0),IFERROR(VLOOKUP($B218,COTAÇÕES!$A:$J,9,0),"")))</f>
        <v>12934.9833333333</v>
      </c>
      <c r="H218" s="580" t="n">
        <f aca="false">TRUNC(IF($B218="",IFERROR(VLOOKUP($A218,SERVIÇOS!$B:$G,4,0),IFERROR(VLOOKUP($A218,$C:$J,6,0),)),IFERROR(VLOOKUP($B218,INSUMOS!$A:$D,4,0),IFERROR(VLOOKUP($B218,COTAÇÕES!$A:$J,9,0),)))*$F218,2)</f>
        <v>12934.98</v>
      </c>
      <c r="I218" s="580" t="n">
        <f aca="false">TRUNC(IF($B218="",IFERROR(VLOOKUP($A218,[1]SERVIÇOS!$B$1:$G$1048576,5,0),IFERROR(VLOOKUP($A218,$C:$J,7,0),)),0)*$F218,2)</f>
        <v>0</v>
      </c>
      <c r="J218" s="577" t="n">
        <f aca="false">H218+I218</f>
        <v>12934.98</v>
      </c>
      <c r="K218" s="578" t="s">
        <v>12417</v>
      </c>
      <c r="L218" s="35"/>
    </row>
    <row r="219" customFormat="false" ht="15.75" hidden="false" customHeight="true" outlineLevel="0" collapsed="false">
      <c r="A219" s="561"/>
      <c r="B219" s="561"/>
      <c r="C219" s="562" t="s">
        <v>759</v>
      </c>
      <c r="D219" s="563" t="str">
        <f aca="false">D220</f>
        <v>QD-IT-MEDICO1 - 43 DISJUNTORES - UTI</v>
      </c>
      <c r="E219" s="564" t="str">
        <f aca="false">E220</f>
        <v>UN</v>
      </c>
      <c r="F219" s="565"/>
      <c r="G219" s="566"/>
      <c r="H219" s="567" t="n">
        <f aca="false">ROUND(SUM(H220),2)</f>
        <v>6080.73</v>
      </c>
      <c r="I219" s="567" t="n">
        <f aca="false">ROUND(SUM(I220),2)</f>
        <v>0</v>
      </c>
      <c r="J219" s="567" t="n">
        <f aca="false">ROUND(SUM(J220),2)</f>
        <v>6080.73</v>
      </c>
      <c r="K219" s="568"/>
      <c r="L219" s="35"/>
    </row>
    <row r="220" customFormat="false" ht="15.75" hidden="false" customHeight="true" outlineLevel="0" collapsed="false">
      <c r="A220" s="569"/>
      <c r="B220" s="570" t="s">
        <v>12348</v>
      </c>
      <c r="C220" s="571" t="s">
        <v>12417</v>
      </c>
      <c r="D220" s="572" t="str">
        <f aca="false">IF($B220="",IFERROR(VLOOKUP($A220,SERVIÇOS!$B:$G,2,0),IFERROR(VLOOKUP($A220,$C:$J,2,0),"")),IFERROR(VLOOKUP($B220,INSUMOS!$A:$D,2,0),IFERROR(VLOOKUP($B220,COTAÇÕES!$A:$J,2,0),"")))</f>
        <v>QD-IT-MEDICO1 - 43 DISJUNTORES - UTI</v>
      </c>
      <c r="E220" s="573" t="s">
        <v>899</v>
      </c>
      <c r="F220" s="574" t="n">
        <v>1</v>
      </c>
      <c r="G220" s="579" t="n">
        <f aca="false">IF($B220="",IFERROR(VLOOKUP($A220,SERVIÇOS!$B:$G,6,0),IFERROR(VLOOKUP($A220,$C:$J,8,0),"")),IFERROR(VLOOKUP($B220,INSUMOS!$A:$D,4,0),IFERROR(VLOOKUP($B220,COTAÇÕES!$A:$J,9,0),"")))</f>
        <v>6080.73</v>
      </c>
      <c r="H220" s="580" t="n">
        <f aca="false">TRUNC(IF($B220="",IFERROR(VLOOKUP($A220,SERVIÇOS!$B:$G,4,0),IFERROR(VLOOKUP($A220,$C:$J,6,0),)),IFERROR(VLOOKUP($B220,INSUMOS!$A:$D,4,0),IFERROR(VLOOKUP($B220,COTAÇÕES!$A:$J,9,0),)))*$F220,2)</f>
        <v>6080.73</v>
      </c>
      <c r="I220" s="580" t="n">
        <f aca="false">TRUNC(IF($B220="",IFERROR(VLOOKUP($A220,[1]SERVIÇOS!$B$1:$G$1048576,5,0),IFERROR(VLOOKUP($A220,$C:$J,7,0),)),0)*$F220,2)</f>
        <v>0</v>
      </c>
      <c r="J220" s="577" t="n">
        <f aca="false">H220+I220</f>
        <v>6080.73</v>
      </c>
      <c r="K220" s="578" t="s">
        <v>12417</v>
      </c>
      <c r="L220" s="35"/>
    </row>
    <row r="221" customFormat="false" ht="15.75" hidden="false" customHeight="true" outlineLevel="0" collapsed="false">
      <c r="A221" s="561"/>
      <c r="B221" s="561"/>
      <c r="C221" s="562" t="s">
        <v>761</v>
      </c>
      <c r="D221" s="563" t="str">
        <f aca="false">D222</f>
        <v>QD-UTI3(E) - UTI</v>
      </c>
      <c r="E221" s="564" t="str">
        <f aca="false">E222</f>
        <v>UN</v>
      </c>
      <c r="F221" s="565"/>
      <c r="G221" s="566"/>
      <c r="H221" s="567" t="n">
        <f aca="false">ROUND(SUM(H222),2)</f>
        <v>10120</v>
      </c>
      <c r="I221" s="567" t="n">
        <f aca="false">ROUND(SUM(I222),2)</f>
        <v>0</v>
      </c>
      <c r="J221" s="567" t="n">
        <f aca="false">ROUND(SUM(J222),2)</f>
        <v>10120</v>
      </c>
      <c r="K221" s="568"/>
      <c r="L221" s="35"/>
    </row>
    <row r="222" customFormat="false" ht="15.75" hidden="false" customHeight="true" outlineLevel="0" collapsed="false">
      <c r="A222" s="569"/>
      <c r="B222" s="570" t="s">
        <v>12350</v>
      </c>
      <c r="C222" s="571" t="s">
        <v>12417</v>
      </c>
      <c r="D222" s="572" t="str">
        <f aca="false">IF($B222="",IFERROR(VLOOKUP($A222,SERVIÇOS!$B:$G,2,0),IFERROR(VLOOKUP($A222,$C:$J,2,0),"")),IFERROR(VLOOKUP($B222,INSUMOS!$A:$D,2,0),IFERROR(VLOOKUP($B222,COTAÇÕES!$A:$J,2,0),"")))</f>
        <v>QD-UTI3(E) - UTI</v>
      </c>
      <c r="E222" s="573" t="s">
        <v>899</v>
      </c>
      <c r="F222" s="574" t="n">
        <v>1</v>
      </c>
      <c r="G222" s="579" t="n">
        <f aca="false">IF($B222="",IFERROR(VLOOKUP($A222,SERVIÇOS!$B:$G,6,0),IFERROR(VLOOKUP($A222,$C:$J,8,0),"")),IFERROR(VLOOKUP($B222,INSUMOS!$A:$D,4,0),IFERROR(VLOOKUP($B222,COTAÇÕES!$A:$J,9,0),"")))</f>
        <v>10120.0066666667</v>
      </c>
      <c r="H222" s="580" t="n">
        <f aca="false">TRUNC(IF($B222="",IFERROR(VLOOKUP($A222,SERVIÇOS!$B:$G,4,0),IFERROR(VLOOKUP($A222,$C:$J,6,0),)),IFERROR(VLOOKUP($B222,INSUMOS!$A:$D,4,0),IFERROR(VLOOKUP($B222,COTAÇÕES!$A:$J,9,0),)))*$F222,2)</f>
        <v>10120</v>
      </c>
      <c r="I222" s="580" t="n">
        <f aca="false">TRUNC(IF($B222="",IFERROR(VLOOKUP($A222,[1]SERVIÇOS!$B$1:$G$1048576,5,0),IFERROR(VLOOKUP($A222,$C:$J,7,0),)),0)*$F222,2)</f>
        <v>0</v>
      </c>
      <c r="J222" s="577" t="n">
        <f aca="false">H222+I222</f>
        <v>10120</v>
      </c>
      <c r="K222" s="578" t="s">
        <v>12417</v>
      </c>
      <c r="L222" s="35"/>
    </row>
    <row r="223" customFormat="false" ht="15.75" hidden="false" customHeight="true" outlineLevel="0" collapsed="false">
      <c r="A223" s="561"/>
      <c r="B223" s="561"/>
      <c r="C223" s="562" t="s">
        <v>763</v>
      </c>
      <c r="D223" s="563" t="str">
        <f aca="false">D224</f>
        <v>QDG-AR-COND.1</v>
      </c>
      <c r="E223" s="564" t="str">
        <f aca="false">E224</f>
        <v>UN</v>
      </c>
      <c r="F223" s="565"/>
      <c r="G223" s="566"/>
      <c r="H223" s="567" t="n">
        <f aca="false">ROUND(SUM(H224),2)</f>
        <v>7327.16</v>
      </c>
      <c r="I223" s="567" t="n">
        <f aca="false">ROUND(SUM(I224),2)</f>
        <v>0</v>
      </c>
      <c r="J223" s="567" t="n">
        <f aca="false">ROUND(SUM(J224),2)</f>
        <v>7327.16</v>
      </c>
      <c r="K223" s="568"/>
      <c r="L223" s="35"/>
    </row>
    <row r="224" customFormat="false" ht="15.75" hidden="false" customHeight="true" outlineLevel="0" collapsed="false">
      <c r="A224" s="569"/>
      <c r="B224" s="570" t="s">
        <v>12352</v>
      </c>
      <c r="C224" s="571" t="s">
        <v>12417</v>
      </c>
      <c r="D224" s="572" t="str">
        <f aca="false">IF($B224="",IFERROR(VLOOKUP($A224,SERVIÇOS!$B:$G,2,0),IFERROR(VLOOKUP($A224,$C:$J,2,0),"")),IFERROR(VLOOKUP($B224,INSUMOS!$A:$D,2,0),IFERROR(VLOOKUP($B224,COTAÇÕES!$A:$J,2,0),"")))</f>
        <v>QDG-AR-COND.1</v>
      </c>
      <c r="E224" s="573" t="s">
        <v>899</v>
      </c>
      <c r="F224" s="574" t="n">
        <v>1</v>
      </c>
      <c r="G224" s="579" t="n">
        <f aca="false">IF($B224="",IFERROR(VLOOKUP($A224,SERVIÇOS!$B:$G,6,0),IFERROR(VLOOKUP($A224,$C:$J,8,0),"")),IFERROR(VLOOKUP($B224,INSUMOS!$A:$D,4,0),IFERROR(VLOOKUP($B224,COTAÇÕES!$A:$J,9,0),"")))</f>
        <v>7327.16</v>
      </c>
      <c r="H224" s="580" t="n">
        <f aca="false">TRUNC(IF($B224="",IFERROR(VLOOKUP($A224,SERVIÇOS!$B:$G,4,0),IFERROR(VLOOKUP($A224,$C:$J,6,0),)),IFERROR(VLOOKUP($B224,INSUMOS!$A:$D,4,0),IFERROR(VLOOKUP($B224,COTAÇÕES!$A:$J,9,0),)))*$F224,2)</f>
        <v>7327.16</v>
      </c>
      <c r="I224" s="580" t="n">
        <f aca="false">TRUNC(IF($B224="",IFERROR(VLOOKUP($A224,[1]SERVIÇOS!$B$1:$G$1048576,5,0),IFERROR(VLOOKUP($A224,$C:$J,7,0),)),0)*$F224,2)</f>
        <v>0</v>
      </c>
      <c r="J224" s="577" t="n">
        <f aca="false">H224+I224</f>
        <v>7327.16</v>
      </c>
      <c r="K224" s="578" t="s">
        <v>12417</v>
      </c>
      <c r="L224" s="35"/>
    </row>
    <row r="225" customFormat="false" ht="15.75" hidden="false" customHeight="true" outlineLevel="0" collapsed="false">
      <c r="A225" s="561"/>
      <c r="B225" s="561"/>
      <c r="C225" s="562" t="s">
        <v>855</v>
      </c>
      <c r="D225" s="563" t="str">
        <f aca="false">D226</f>
        <v>SISTEMA DE CLIMATIZAÇÃO COMPLETO UTI - MATERIAL E MAO DE OBRA</v>
      </c>
      <c r="E225" s="564" t="str">
        <f aca="false">E226</f>
        <v>UN</v>
      </c>
      <c r="F225" s="565"/>
      <c r="G225" s="566"/>
      <c r="H225" s="567" t="n">
        <f aca="false">ROUND(SUM(H226),2)</f>
        <v>452765</v>
      </c>
      <c r="I225" s="567" t="n">
        <f aca="false">ROUND(SUM(I226),2)</f>
        <v>0</v>
      </c>
      <c r="J225" s="567" t="n">
        <f aca="false">ROUND(SUM(J226),2)</f>
        <v>452765</v>
      </c>
      <c r="K225" s="568"/>
      <c r="L225" s="35"/>
    </row>
    <row r="226" customFormat="false" ht="15.75" hidden="false" customHeight="true" outlineLevel="0" collapsed="false">
      <c r="A226" s="569"/>
      <c r="B226" s="570" t="s">
        <v>12335</v>
      </c>
      <c r="C226" s="571" t="s">
        <v>12417</v>
      </c>
      <c r="D226" s="572" t="str">
        <f aca="false">IF($B226="",IFERROR(VLOOKUP($A226,SERVIÇOS!$B:$G,2,0),IFERROR(VLOOKUP($A226,$C:$J,2,0),"")),IFERROR(VLOOKUP($B226,INSUMOS!$A:$D,2,0),IFERROR(VLOOKUP($B226,COTAÇÕES!$A:$J,2,0),"")))</f>
        <v>SISTEMA DE CLIMATIZAÇÃO COMPLETO UTI - MATERIAL E MAO DE OBRA</v>
      </c>
      <c r="E226" s="573" t="s">
        <v>899</v>
      </c>
      <c r="F226" s="574" t="n">
        <v>1</v>
      </c>
      <c r="G226" s="579" t="n">
        <f aca="false">IF($B226="",IFERROR(VLOOKUP($A226,SERVIÇOS!$B:$G,6,0),IFERROR(VLOOKUP($A226,$C:$J,8,0),"")),IFERROR(VLOOKUP($B226,INSUMOS!$A:$D,4,0),IFERROR(VLOOKUP($B226,COTAÇÕES!$A:$J,9,0),"")))</f>
        <v>452765</v>
      </c>
      <c r="H226" s="580" t="n">
        <f aca="false">TRUNC(IF($B226="",IFERROR(VLOOKUP($A226,SERVIÇOS!$B:$G,4,0),IFERROR(VLOOKUP($A226,$C:$J,6,0),)),IFERROR(VLOOKUP($B226,INSUMOS!$A:$D,4,0),IFERROR(VLOOKUP($B226,COTAÇÕES!$A:$J,9,0),)))*$F226,2)</f>
        <v>452765</v>
      </c>
      <c r="I226" s="580" t="n">
        <f aca="false">TRUNC(IF($B226="",IFERROR(VLOOKUP($A226,[1]SERVIÇOS!$B$1:$G$1048576,5,0),IFERROR(VLOOKUP($A226,$C:$J,7,0),)),0)*$F226,2)</f>
        <v>0</v>
      </c>
      <c r="J226" s="577" t="n">
        <f aca="false">H226+I226</f>
        <v>452765</v>
      </c>
      <c r="K226" s="578" t="s">
        <v>12417</v>
      </c>
      <c r="L226" s="35"/>
    </row>
    <row r="227" customFormat="false" ht="15.75" hidden="false" customHeight="true" outlineLevel="0" collapsed="false">
      <c r="A227" s="561"/>
      <c r="B227" s="561"/>
      <c r="C227" s="562" t="s">
        <v>858</v>
      </c>
      <c r="D227" s="563" t="str">
        <f aca="false">D228</f>
        <v>INSTALAÇÕES DE GASES MEDICINAIS (MATERIAL E MAO DE OBRA)</v>
      </c>
      <c r="E227" s="564" t="str">
        <f aca="false">E228</f>
        <v>UN</v>
      </c>
      <c r="F227" s="565"/>
      <c r="G227" s="566"/>
      <c r="H227" s="567" t="n">
        <f aca="false">ROUND(SUM(H228),2)</f>
        <v>115026.67</v>
      </c>
      <c r="I227" s="567" t="n">
        <f aca="false">ROUND(SUM(I228),2)</f>
        <v>0</v>
      </c>
      <c r="J227" s="567" t="n">
        <f aca="false">ROUND(SUM(J228),2)</f>
        <v>115026.67</v>
      </c>
      <c r="K227" s="568"/>
      <c r="L227" s="35"/>
    </row>
    <row r="228" customFormat="false" ht="15.75" hidden="false" customHeight="true" outlineLevel="0" collapsed="false">
      <c r="A228" s="569"/>
      <c r="B228" s="570" t="s">
        <v>12321</v>
      </c>
      <c r="C228" s="571" t="s">
        <v>12417</v>
      </c>
      <c r="D228" s="572" t="str">
        <f aca="false">IF($B228="",IFERROR(VLOOKUP($A228,SERVIÇOS!$B:$G,2,0),IFERROR(VLOOKUP($A228,$C:$J,2,0),"")),IFERROR(VLOOKUP($B228,INSUMOS!$A:$D,2,0),IFERROR(VLOOKUP($B228,COTAÇÕES!$A:$J,2,0),"")))</f>
        <v>INSTALAÇÕES DE GASES MEDICINAIS (MATERIAL E MAO DE OBRA)</v>
      </c>
      <c r="E228" s="573" t="s">
        <v>899</v>
      </c>
      <c r="F228" s="574" t="n">
        <v>1</v>
      </c>
      <c r="G228" s="579" t="n">
        <f aca="false">IF($B228="",IFERROR(VLOOKUP($A228,SERVIÇOS!$B:$G,6,0),IFERROR(VLOOKUP($A228,$C:$J,8,0),"")),IFERROR(VLOOKUP($B228,INSUMOS!$A:$D,4,0),IFERROR(VLOOKUP($B228,COTAÇÕES!$A:$J,9,0),"")))</f>
        <v>115026.676666667</v>
      </c>
      <c r="H228" s="580" t="n">
        <f aca="false">TRUNC(IF($B228="",IFERROR(VLOOKUP($A228,SERVIÇOS!$B:$G,4,0),IFERROR(VLOOKUP($A228,$C:$J,6,0),)),IFERROR(VLOOKUP($B228,INSUMOS!$A:$D,4,0),IFERROR(VLOOKUP($B228,COTAÇÕES!$A:$J,9,0),)))*$F228,2)</f>
        <v>115026.67</v>
      </c>
      <c r="I228" s="580" t="n">
        <f aca="false">TRUNC(IF($B228="",IFERROR(VLOOKUP($A228,[1]SERVIÇOS!$B$1:$G$1048576,5,0),IFERROR(VLOOKUP($A228,$C:$J,7,0),)),0)*$F228,2)</f>
        <v>0</v>
      </c>
      <c r="J228" s="577" t="n">
        <f aca="false">H228+I228</f>
        <v>115026.67</v>
      </c>
      <c r="K228" s="578" t="s">
        <v>12417</v>
      </c>
      <c r="L228" s="35"/>
    </row>
    <row r="229" customFormat="false" ht="15.75" hidden="false" customHeight="true" outlineLevel="0" collapsed="false">
      <c r="A229" s="561"/>
      <c r="B229" s="561"/>
      <c r="C229" s="562" t="s">
        <v>593</v>
      </c>
      <c r="D229" s="563" t="str">
        <f aca="false">D230</f>
        <v>PROJETO ARQUITETÔNICO</v>
      </c>
      <c r="E229" s="564" t="str">
        <f aca="false">E230</f>
        <v>UN</v>
      </c>
      <c r="F229" s="565"/>
      <c r="G229" s="566"/>
      <c r="H229" s="567" t="n">
        <f aca="false">ROUND(SUM(H230),2)</f>
        <v>0</v>
      </c>
      <c r="I229" s="567" t="n">
        <f aca="false">ROUND(SUM(I230),2)</f>
        <v>0</v>
      </c>
      <c r="J229" s="567" t="n">
        <f aca="false">ROUND(SUM(J230),2)</f>
        <v>0</v>
      </c>
      <c r="K229" s="568"/>
      <c r="L229" s="35"/>
    </row>
    <row r="230" customFormat="false" ht="15.75" hidden="false" customHeight="true" outlineLevel="0" collapsed="false">
      <c r="A230" s="569"/>
      <c r="B230" s="570"/>
      <c r="C230" s="571"/>
      <c r="D230" s="572" t="s">
        <v>12424</v>
      </c>
      <c r="E230" s="573" t="s">
        <v>899</v>
      </c>
      <c r="F230" s="574" t="n">
        <v>1</v>
      </c>
      <c r="G230" s="579" t="str">
        <f aca="false">IF($B230="",IFERROR(VLOOKUP($A230,SERVIÇOS!$B:$G,6,0),IFERROR(VLOOKUP($A230,$C:$J,8,0),"")),IFERROR(VLOOKUP($B230,INSUMOS!$A:$D,4,0),IFERROR(VLOOKUP($B230,COTAÇÕES!$A:$J,9,0),"")))</f>
        <v/>
      </c>
      <c r="H230" s="580" t="n">
        <f aca="false">TRUNC(IF($B230="",IFERROR(VLOOKUP($A230,SERVIÇOS!$B:$G,4,0),IFERROR(VLOOKUP($A230,$C:$J,6,0),)),IFERROR(VLOOKUP($B230,INSUMOS!$A:$D,4,0),IFERROR(VLOOKUP($B230,COTAÇÕES!$A:$J,9,0),)))*$F230,2)</f>
        <v>0</v>
      </c>
      <c r="I230" s="580" t="n">
        <f aca="false">TRUNC(IF($B230="",IFERROR(VLOOKUP($A230,[1]SERVIÇOS!$B$1:$G$1048576,5,0),IFERROR(VLOOKUP($A230,$C:$J,7,0),)),0)*$F230,2)</f>
        <v>0</v>
      </c>
      <c r="J230" s="577" t="n">
        <f aca="false">H230+I230</f>
        <v>0</v>
      </c>
      <c r="K230" s="578"/>
      <c r="L230" s="35"/>
    </row>
    <row r="231" customFormat="false" ht="15.75" hidden="false" customHeight="true" outlineLevel="0" collapsed="false">
      <c r="A231" s="561"/>
      <c r="B231" s="561"/>
      <c r="C231" s="562" t="s">
        <v>595</v>
      </c>
      <c r="D231" s="563" t="str">
        <f aca="false">D232</f>
        <v>PROJETO HIDROSSANITÁRIO</v>
      </c>
      <c r="E231" s="564" t="str">
        <f aca="false">E232</f>
        <v>UN</v>
      </c>
      <c r="F231" s="565"/>
      <c r="G231" s="566"/>
      <c r="H231" s="567" t="n">
        <f aca="false">ROUND(SUM(H232),2)</f>
        <v>0</v>
      </c>
      <c r="I231" s="567" t="n">
        <f aca="false">ROUND(SUM(I232),2)</f>
        <v>0</v>
      </c>
      <c r="J231" s="567" t="n">
        <f aca="false">ROUND(SUM(J232),2)</f>
        <v>0</v>
      </c>
      <c r="K231" s="568"/>
      <c r="L231" s="35"/>
    </row>
    <row r="232" customFormat="false" ht="15.75" hidden="false" customHeight="true" outlineLevel="0" collapsed="false">
      <c r="A232" s="569"/>
      <c r="B232" s="570"/>
      <c r="C232" s="571"/>
      <c r="D232" s="572" t="s">
        <v>12425</v>
      </c>
      <c r="E232" s="573" t="s">
        <v>899</v>
      </c>
      <c r="F232" s="574" t="n">
        <v>1</v>
      </c>
      <c r="G232" s="579" t="str">
        <f aca="false">IF($B232="",IFERROR(VLOOKUP($A232,SERVIÇOS!$B:$G,6,0),IFERROR(VLOOKUP($A232,$C:$J,8,0),"")),IFERROR(VLOOKUP($B232,INSUMOS!$A:$D,4,0),IFERROR(VLOOKUP($B232,COTAÇÕES!$A:$J,9,0),"")))</f>
        <v/>
      </c>
      <c r="H232" s="580" t="n">
        <f aca="false">TRUNC(IF($B232="",IFERROR(VLOOKUP($A232,SERVIÇOS!$B:$G,4,0),IFERROR(VLOOKUP($A232,$C:$J,6,0),)),IFERROR(VLOOKUP($B232,INSUMOS!$A:$D,4,0),IFERROR(VLOOKUP($B232,COTAÇÕES!$A:$J,9,0),)))*$F232,2)</f>
        <v>0</v>
      </c>
      <c r="I232" s="580" t="n">
        <f aca="false">TRUNC(IF($B232="",IFERROR(VLOOKUP($A232,[1]SERVIÇOS!$B$1:$G$1048576,5,0),IFERROR(VLOOKUP($A232,$C:$J,7,0),)),0)*$F232,2)</f>
        <v>0</v>
      </c>
      <c r="J232" s="577" t="n">
        <f aca="false">H232+I232</f>
        <v>0</v>
      </c>
      <c r="K232" s="578"/>
      <c r="L232" s="35"/>
    </row>
    <row r="233" customFormat="false" ht="15.75" hidden="false" customHeight="true" outlineLevel="0" collapsed="false">
      <c r="A233" s="561"/>
      <c r="B233" s="561"/>
      <c r="C233" s="562" t="s">
        <v>597</v>
      </c>
      <c r="D233" s="563" t="str">
        <f aca="false">D234</f>
        <v>PROJETO ELÉTRICO</v>
      </c>
      <c r="E233" s="564" t="str">
        <f aca="false">E234</f>
        <v>UN</v>
      </c>
      <c r="F233" s="565"/>
      <c r="G233" s="566"/>
      <c r="H233" s="567" t="n">
        <f aca="false">ROUND(SUM(H234),2)</f>
        <v>0</v>
      </c>
      <c r="I233" s="567" t="n">
        <f aca="false">ROUND(SUM(I234),2)</f>
        <v>0</v>
      </c>
      <c r="J233" s="567" t="n">
        <f aca="false">ROUND(SUM(J234),2)</f>
        <v>0</v>
      </c>
      <c r="K233" s="568"/>
      <c r="L233" s="35"/>
    </row>
    <row r="234" customFormat="false" ht="15.75" hidden="false" customHeight="true" outlineLevel="0" collapsed="false">
      <c r="A234" s="569"/>
      <c r="B234" s="570"/>
      <c r="C234" s="571"/>
      <c r="D234" s="572" t="s">
        <v>12426</v>
      </c>
      <c r="E234" s="573" t="s">
        <v>899</v>
      </c>
      <c r="F234" s="574" t="n">
        <v>1</v>
      </c>
      <c r="G234" s="579" t="str">
        <f aca="false">IF($B234="",IFERROR(VLOOKUP($A234,SERVIÇOS!$B:$G,6,0),IFERROR(VLOOKUP($A234,$C:$J,8,0),"")),IFERROR(VLOOKUP($B234,INSUMOS!$A:$D,4,0),IFERROR(VLOOKUP($B234,COTAÇÕES!$A:$J,9,0),"")))</f>
        <v/>
      </c>
      <c r="H234" s="580" t="n">
        <f aca="false">TRUNC(IF($B234="",IFERROR(VLOOKUP($A234,SERVIÇOS!$B:$G,4,0),IFERROR(VLOOKUP($A234,$C:$J,6,0),)),IFERROR(VLOOKUP($B234,INSUMOS!$A:$D,4,0),IFERROR(VLOOKUP($B234,COTAÇÕES!$A:$J,9,0),)))*$F234,2)</f>
        <v>0</v>
      </c>
      <c r="I234" s="580" t="n">
        <f aca="false">TRUNC(IF($B234="",IFERROR(VLOOKUP($A234,[1]SERVIÇOS!$B$1:$G$1048576,5,0),IFERROR(VLOOKUP($A234,$C:$J,7,0),)),0)*$F234,2)</f>
        <v>0</v>
      </c>
      <c r="J234" s="577" t="n">
        <f aca="false">H234+I234</f>
        <v>0</v>
      </c>
      <c r="K234" s="578"/>
      <c r="L234" s="35"/>
    </row>
    <row r="235" customFormat="false" ht="15.75" hidden="false" customHeight="true" outlineLevel="0" collapsed="false">
      <c r="A235" s="561"/>
      <c r="B235" s="561"/>
      <c r="C235" s="562" t="s">
        <v>599</v>
      </c>
      <c r="D235" s="563" t="str">
        <f aca="false">D236</f>
        <v>PROJETO ESTRUTURAL</v>
      </c>
      <c r="E235" s="564" t="str">
        <f aca="false">E236</f>
        <v>UN</v>
      </c>
      <c r="F235" s="565"/>
      <c r="G235" s="566"/>
      <c r="H235" s="567" t="n">
        <f aca="false">ROUND(SUM(H236),2)</f>
        <v>0</v>
      </c>
      <c r="I235" s="567" t="n">
        <f aca="false">ROUND(SUM(I236),2)</f>
        <v>0</v>
      </c>
      <c r="J235" s="567" t="n">
        <f aca="false">ROUND(SUM(J236),2)</f>
        <v>0</v>
      </c>
      <c r="K235" s="568"/>
      <c r="L235" s="35"/>
    </row>
    <row r="236" customFormat="false" ht="15.75" hidden="false" customHeight="true" outlineLevel="0" collapsed="false">
      <c r="A236" s="569"/>
      <c r="B236" s="570"/>
      <c r="C236" s="571"/>
      <c r="D236" s="572" t="s">
        <v>12427</v>
      </c>
      <c r="E236" s="573" t="s">
        <v>899</v>
      </c>
      <c r="F236" s="574" t="n">
        <v>1</v>
      </c>
      <c r="G236" s="579" t="str">
        <f aca="false">IF($B236="",IFERROR(VLOOKUP($A236,SERVIÇOS!$B:$G,6,0),IFERROR(VLOOKUP($A236,$C:$J,8,0),"")),IFERROR(VLOOKUP($B236,INSUMOS!$A:$D,4,0),IFERROR(VLOOKUP($B236,COTAÇÕES!$A:$J,9,0),"")))</f>
        <v/>
      </c>
      <c r="H236" s="580" t="n">
        <f aca="false">TRUNC(IF($B236="",IFERROR(VLOOKUP($A236,SERVIÇOS!$B:$G,4,0),IFERROR(VLOOKUP($A236,$C:$J,6,0),)),IFERROR(VLOOKUP($B236,INSUMOS!$A:$D,4,0),IFERROR(VLOOKUP($B236,COTAÇÕES!$A:$J,9,0),)))*$F236,2)</f>
        <v>0</v>
      </c>
      <c r="I236" s="580" t="n">
        <f aca="false">TRUNC(IF($B236="",IFERROR(VLOOKUP($A236,[1]SERVIÇOS!$B$1:$G$1048576,5,0),IFERROR(VLOOKUP($A236,$C:$J,7,0),)),0)*$F236,2)</f>
        <v>0</v>
      </c>
      <c r="J236" s="577" t="n">
        <f aca="false">H236+I236</f>
        <v>0</v>
      </c>
      <c r="K236" s="578"/>
      <c r="L236" s="35"/>
    </row>
    <row r="237" customFormat="false" ht="15.75" hidden="false" customHeight="true" outlineLevel="0" collapsed="false">
      <c r="A237" s="561"/>
      <c r="B237" s="561"/>
      <c r="C237" s="562" t="s">
        <v>601</v>
      </c>
      <c r="D237" s="563" t="str">
        <f aca="false">D238</f>
        <v>PROJETO HVAC</v>
      </c>
      <c r="E237" s="564" t="str">
        <f aca="false">E238</f>
        <v>UN</v>
      </c>
      <c r="F237" s="565"/>
      <c r="G237" s="566"/>
      <c r="H237" s="567" t="n">
        <f aca="false">ROUND(SUM(H238),2)</f>
        <v>0</v>
      </c>
      <c r="I237" s="567" t="n">
        <f aca="false">ROUND(SUM(I238),2)</f>
        <v>0</v>
      </c>
      <c r="J237" s="567" t="n">
        <f aca="false">ROUND(SUM(J238),2)</f>
        <v>0</v>
      </c>
      <c r="K237" s="568"/>
      <c r="L237" s="35"/>
    </row>
    <row r="238" customFormat="false" ht="15.75" hidden="false" customHeight="true" outlineLevel="0" collapsed="false">
      <c r="A238" s="569"/>
      <c r="B238" s="570"/>
      <c r="C238" s="571"/>
      <c r="D238" s="572" t="s">
        <v>12428</v>
      </c>
      <c r="E238" s="573" t="s">
        <v>899</v>
      </c>
      <c r="F238" s="574" t="n">
        <v>1</v>
      </c>
      <c r="G238" s="579" t="str">
        <f aca="false">IF($B238="",IFERROR(VLOOKUP($A238,SERVIÇOS!$B:$G,6,0),IFERROR(VLOOKUP($A238,$C:$J,8,0),"")),IFERROR(VLOOKUP($B238,INSUMOS!$A:$D,4,0),IFERROR(VLOOKUP($B238,COTAÇÕES!$A:$J,9,0),"")))</f>
        <v/>
      </c>
      <c r="H238" s="580" t="n">
        <f aca="false">TRUNC(IF($B238="",IFERROR(VLOOKUP($A238,SERVIÇOS!$B:$G,4,0),IFERROR(VLOOKUP($A238,$C:$J,6,0),)),IFERROR(VLOOKUP($B238,INSUMOS!$A:$D,4,0),IFERROR(VLOOKUP($B238,COTAÇÕES!$A:$J,9,0),)))*$F238,2)</f>
        <v>0</v>
      </c>
      <c r="I238" s="580" t="n">
        <f aca="false">TRUNC(IF($B238="",IFERROR(VLOOKUP($A238,[1]SERVIÇOS!$B$1:$G$1048576,5,0),IFERROR(VLOOKUP($A238,$C:$J,7,0),)),0)*$F238,2)</f>
        <v>0</v>
      </c>
      <c r="J238" s="577" t="n">
        <f aca="false">H238+I238</f>
        <v>0</v>
      </c>
      <c r="K238" s="578"/>
      <c r="L238" s="35"/>
    </row>
    <row r="239" customFormat="false" ht="15.75" hidden="false" customHeight="true" outlineLevel="0" collapsed="false">
      <c r="A239" s="561"/>
      <c r="B239" s="561"/>
      <c r="C239" s="562" t="s">
        <v>603</v>
      </c>
      <c r="D239" s="563" t="str">
        <f aca="false">D240</f>
        <v>PROJETO PPCI</v>
      </c>
      <c r="E239" s="564" t="str">
        <f aca="false">E240</f>
        <v>UN</v>
      </c>
      <c r="F239" s="565"/>
      <c r="G239" s="566"/>
      <c r="H239" s="567" t="n">
        <f aca="false">ROUND(SUM(H240),2)</f>
        <v>0</v>
      </c>
      <c r="I239" s="567" t="n">
        <f aca="false">ROUND(SUM(I240),2)</f>
        <v>0</v>
      </c>
      <c r="J239" s="567" t="n">
        <f aca="false">ROUND(SUM(J240),2)</f>
        <v>0</v>
      </c>
      <c r="K239" s="568"/>
    </row>
    <row r="240" customFormat="false" ht="15.75" hidden="false" customHeight="true" outlineLevel="0" collapsed="false">
      <c r="A240" s="569"/>
      <c r="B240" s="570"/>
      <c r="C240" s="571"/>
      <c r="D240" s="572" t="s">
        <v>12429</v>
      </c>
      <c r="E240" s="573" t="s">
        <v>899</v>
      </c>
      <c r="F240" s="574" t="n">
        <v>1</v>
      </c>
      <c r="G240" s="579" t="str">
        <f aca="false">IF($B240="",IFERROR(VLOOKUP($A240,SERVIÇOS!$B:$G,6,0),IFERROR(VLOOKUP($A240,$C:$J,8,0),"")),IFERROR(VLOOKUP($B240,INSUMOS!$A:$D,4,0),IFERROR(VLOOKUP($B240,COTAÇÕES!$A:$J,9,0),"")))</f>
        <v/>
      </c>
      <c r="H240" s="580" t="n">
        <f aca="false">TRUNC(IF($B240="",IFERROR(VLOOKUP($A240,SERVIÇOS!$B:$G,4,0),IFERROR(VLOOKUP($A240,$C:$J,6,0),)),IFERROR(VLOOKUP($B240,INSUMOS!$A:$D,4,0),IFERROR(VLOOKUP($B240,COTAÇÕES!$A:$J,9,0),)))*$F240,2)</f>
        <v>0</v>
      </c>
      <c r="I240" s="580" t="n">
        <f aca="false">TRUNC(IF($B240="",IFERROR(VLOOKUP($A240,[1]SERVIÇOS!$B$1:$G$1048576,5,0),IFERROR(VLOOKUP($A240,$C:$J,7,0),)),0)*$F240,2)</f>
        <v>0</v>
      </c>
      <c r="J240" s="577" t="n">
        <f aca="false">H240+I240</f>
        <v>0</v>
      </c>
      <c r="K240" s="578"/>
    </row>
    <row r="241" customFormat="false" ht="15.75" hidden="false" customHeight="true" outlineLevel="0" collapsed="false">
      <c r="A241" s="561"/>
      <c r="B241" s="561"/>
      <c r="C241" s="562" t="s">
        <v>605</v>
      </c>
      <c r="D241" s="563" t="str">
        <f aca="false">D242</f>
        <v>PROJETO GASES MEDICINAIS</v>
      </c>
      <c r="E241" s="564" t="str">
        <f aca="false">E242</f>
        <v>UN</v>
      </c>
      <c r="F241" s="565"/>
      <c r="G241" s="566"/>
      <c r="H241" s="567" t="n">
        <f aca="false">ROUND(SUM(H242),2)</f>
        <v>0</v>
      </c>
      <c r="I241" s="567" t="n">
        <f aca="false">ROUND(SUM(I242),2)</f>
        <v>0</v>
      </c>
      <c r="J241" s="567" t="n">
        <f aca="false">ROUND(SUM(J242),2)</f>
        <v>0</v>
      </c>
      <c r="K241" s="568"/>
    </row>
    <row r="242" customFormat="false" ht="15.75" hidden="false" customHeight="true" outlineLevel="0" collapsed="false">
      <c r="A242" s="569"/>
      <c r="B242" s="570"/>
      <c r="C242" s="571"/>
      <c r="D242" s="572" t="s">
        <v>12430</v>
      </c>
      <c r="E242" s="573" t="s">
        <v>899</v>
      </c>
      <c r="F242" s="574" t="n">
        <v>1</v>
      </c>
      <c r="G242" s="579" t="str">
        <f aca="false">IF($B242="",IFERROR(VLOOKUP($A242,SERVIÇOS!$B:$G,6,0),IFERROR(VLOOKUP($A242,$C:$J,8,0),"")),IFERROR(VLOOKUP($B242,INSUMOS!$A:$D,4,0),IFERROR(VLOOKUP($B242,COTAÇÕES!$A:$J,9,0),"")))</f>
        <v/>
      </c>
      <c r="H242" s="580" t="n">
        <f aca="false">TRUNC(IF($B242="",IFERROR(VLOOKUP($A242,SERVIÇOS!$B:$G,4,0),IFERROR(VLOOKUP($A242,$C:$J,6,0),)),IFERROR(VLOOKUP($B242,INSUMOS!$A:$D,4,0),IFERROR(VLOOKUP($B242,COTAÇÕES!$A:$J,9,0),)))*$F242,2)</f>
        <v>0</v>
      </c>
      <c r="I242" s="580" t="n">
        <f aca="false">TRUNC(IF($B242="",IFERROR(VLOOKUP($A242,[1]SERVIÇOS!$B$1:$G$1048576,5,0),IFERROR(VLOOKUP($A242,$C:$J,7,0),)),0)*$F242,2)</f>
        <v>0</v>
      </c>
      <c r="J242" s="577" t="n">
        <f aca="false">H242+I242</f>
        <v>0</v>
      </c>
      <c r="K242" s="578"/>
    </row>
    <row r="243" customFormat="false" ht="15.75" hidden="false" customHeight="true" outlineLevel="0" collapsed="false">
      <c r="A243" s="561"/>
      <c r="B243" s="561"/>
      <c r="C243" s="562" t="s">
        <v>607</v>
      </c>
      <c r="D243" s="563" t="str">
        <f aca="false">D244</f>
        <v>SEGURO DE OBRA</v>
      </c>
      <c r="E243" s="564" t="str">
        <f aca="false">E244</f>
        <v>UN</v>
      </c>
      <c r="F243" s="565"/>
      <c r="G243" s="566"/>
      <c r="H243" s="567" t="n">
        <f aca="false">ROUND(SUM(H244),2)</f>
        <v>0</v>
      </c>
      <c r="I243" s="567" t="n">
        <f aca="false">ROUND(SUM(I244),2)</f>
        <v>0</v>
      </c>
      <c r="J243" s="567" t="n">
        <f aca="false">ROUND(SUM(J244),2)</f>
        <v>0</v>
      </c>
      <c r="K243" s="568"/>
    </row>
    <row r="244" customFormat="false" ht="15.75" hidden="false" customHeight="true" outlineLevel="0" collapsed="false">
      <c r="A244" s="569"/>
      <c r="B244" s="570"/>
      <c r="C244" s="571"/>
      <c r="D244" s="572" t="s">
        <v>12431</v>
      </c>
      <c r="E244" s="573" t="s">
        <v>899</v>
      </c>
      <c r="F244" s="574" t="n">
        <v>1</v>
      </c>
      <c r="G244" s="579" t="str">
        <f aca="false">IF($B244="",IFERROR(VLOOKUP($A244,SERVIÇOS!$B:$G,6,0),IFERROR(VLOOKUP($A244,$C:$J,8,0),"")),IFERROR(VLOOKUP($B244,INSUMOS!$A:$D,4,0),IFERROR(VLOOKUP($B244,COTAÇÕES!$A:$J,9,0),"")))</f>
        <v/>
      </c>
      <c r="H244" s="580" t="n">
        <f aca="false">TRUNC(IF($B244="",IFERROR(VLOOKUP($A244,SERVIÇOS!$B:$G,4,0),IFERROR(VLOOKUP($A244,$C:$J,6,0),)),IFERROR(VLOOKUP($B244,INSUMOS!$A:$D,4,0),IFERROR(VLOOKUP($B244,COTAÇÕES!$A:$J,9,0),)))*$F244,2)</f>
        <v>0</v>
      </c>
      <c r="I244" s="580" t="n">
        <f aca="false">TRUNC(IF($B244="",IFERROR(VLOOKUP($A244,[1]SERVIÇOS!$B$1:$G$1048576,5,0),IFERROR(VLOOKUP($A244,$C:$J,7,0),)),0)*$F244,2)</f>
        <v>0</v>
      </c>
      <c r="J244" s="577" t="n">
        <f aca="false">H244+I244</f>
        <v>0</v>
      </c>
      <c r="K244" s="578"/>
    </row>
    <row r="245" customFormat="false" ht="15.75" hidden="false" customHeight="true" outlineLevel="0" collapsed="false">
      <c r="A245" s="561"/>
      <c r="B245" s="561"/>
      <c r="C245" s="562"/>
      <c r="D245" s="563"/>
      <c r="E245" s="564"/>
      <c r="F245" s="565"/>
      <c r="G245" s="566"/>
      <c r="H245" s="567"/>
      <c r="I245" s="567"/>
      <c r="J245" s="567"/>
      <c r="K245" s="568"/>
    </row>
    <row r="246" customFormat="false" ht="15.75" hidden="false" customHeight="true" outlineLevel="0" collapsed="false">
      <c r="A246" s="569"/>
      <c r="B246" s="570"/>
      <c r="C246" s="588"/>
      <c r="D246" s="572"/>
      <c r="E246" s="573"/>
      <c r="F246" s="574"/>
      <c r="G246" s="575"/>
      <c r="H246" s="576"/>
      <c r="I246" s="576"/>
      <c r="J246" s="577"/>
      <c r="K246" s="578"/>
    </row>
    <row r="247" customFormat="false" ht="15.75" hidden="false" customHeight="true" outlineLevel="0" collapsed="false">
      <c r="A247" s="569"/>
      <c r="B247" s="570"/>
      <c r="C247" s="588"/>
      <c r="D247" s="572"/>
      <c r="E247" s="573"/>
      <c r="F247" s="574"/>
      <c r="G247" s="575"/>
      <c r="H247" s="576"/>
      <c r="I247" s="576"/>
      <c r="J247" s="577"/>
      <c r="K247" s="578"/>
    </row>
    <row r="248" customFormat="false" ht="15.75" hidden="false" customHeight="true" outlineLevel="0" collapsed="false">
      <c r="A248" s="569"/>
      <c r="B248" s="570"/>
      <c r="C248" s="588"/>
      <c r="D248" s="572"/>
      <c r="E248" s="573"/>
      <c r="F248" s="574"/>
      <c r="G248" s="575"/>
      <c r="H248" s="576"/>
      <c r="I248" s="576"/>
      <c r="J248" s="577"/>
      <c r="K248" s="578"/>
    </row>
    <row r="249" customFormat="false" ht="15.75" hidden="false" customHeight="true" outlineLevel="0" collapsed="false">
      <c r="A249" s="569"/>
      <c r="B249" s="570"/>
      <c r="C249" s="588"/>
      <c r="D249" s="572"/>
      <c r="E249" s="573"/>
      <c r="F249" s="574"/>
      <c r="G249" s="575"/>
      <c r="H249" s="576"/>
      <c r="I249" s="576"/>
      <c r="J249" s="577"/>
      <c r="K249" s="578"/>
    </row>
    <row r="250" customFormat="false" ht="15.75" hidden="false" customHeight="true" outlineLevel="0" collapsed="false">
      <c r="A250" s="569"/>
      <c r="B250" s="570"/>
      <c r="C250" s="588"/>
      <c r="D250" s="572"/>
      <c r="E250" s="573"/>
      <c r="F250" s="574"/>
      <c r="G250" s="575"/>
      <c r="H250" s="576"/>
      <c r="I250" s="576"/>
      <c r="J250" s="577"/>
      <c r="K250" s="578"/>
    </row>
    <row r="251" customFormat="false" ht="15.75" hidden="false" customHeight="true" outlineLevel="0" collapsed="false">
      <c r="A251" s="569"/>
      <c r="B251" s="570"/>
      <c r="C251" s="588"/>
      <c r="D251" s="572"/>
      <c r="E251" s="573"/>
      <c r="F251" s="574"/>
      <c r="G251" s="575"/>
      <c r="H251" s="576"/>
      <c r="I251" s="576"/>
      <c r="J251" s="577"/>
      <c r="K251" s="578"/>
    </row>
    <row r="252" customFormat="false" ht="15.75" hidden="false" customHeight="true" outlineLevel="0" collapsed="false">
      <c r="A252" s="569"/>
      <c r="B252" s="570"/>
      <c r="C252" s="588"/>
      <c r="D252" s="572"/>
      <c r="E252" s="573"/>
      <c r="F252" s="574"/>
      <c r="G252" s="575"/>
      <c r="H252" s="576"/>
      <c r="I252" s="576"/>
      <c r="J252" s="577"/>
      <c r="K252" s="578"/>
    </row>
    <row r="253" customFormat="false" ht="15.75" hidden="false" customHeight="true" outlineLevel="0" collapsed="false">
      <c r="A253" s="561"/>
      <c r="B253" s="561"/>
      <c r="C253" s="562"/>
      <c r="D253" s="563"/>
      <c r="E253" s="564"/>
      <c r="F253" s="565"/>
      <c r="G253" s="566"/>
      <c r="H253" s="567"/>
      <c r="I253" s="567"/>
      <c r="J253" s="567"/>
      <c r="K253" s="568"/>
    </row>
    <row r="254" customFormat="false" ht="15.75" hidden="false" customHeight="true" outlineLevel="0" collapsed="false">
      <c r="A254" s="569"/>
      <c r="B254" s="570"/>
      <c r="C254" s="588"/>
      <c r="D254" s="572"/>
      <c r="E254" s="573"/>
      <c r="F254" s="574"/>
      <c r="G254" s="575"/>
      <c r="H254" s="576"/>
      <c r="I254" s="576"/>
      <c r="J254" s="577"/>
      <c r="K254" s="578"/>
    </row>
    <row r="255" customFormat="false" ht="15.75" hidden="false" customHeight="true" outlineLevel="0" collapsed="false">
      <c r="A255" s="569"/>
      <c r="B255" s="570"/>
      <c r="C255" s="588"/>
      <c r="D255" s="572"/>
      <c r="E255" s="573"/>
      <c r="F255" s="574"/>
      <c r="G255" s="575"/>
      <c r="H255" s="576"/>
      <c r="I255" s="576"/>
      <c r="J255" s="577"/>
      <c r="K255" s="578"/>
    </row>
    <row r="256" customFormat="false" ht="15.75" hidden="false" customHeight="true" outlineLevel="0" collapsed="false">
      <c r="A256" s="569"/>
      <c r="B256" s="570"/>
      <c r="C256" s="588"/>
      <c r="D256" s="572"/>
      <c r="E256" s="573"/>
      <c r="F256" s="574"/>
      <c r="G256" s="575"/>
      <c r="H256" s="576"/>
      <c r="I256" s="576"/>
      <c r="J256" s="577"/>
      <c r="K256" s="578"/>
    </row>
    <row r="257" customFormat="false" ht="15.75" hidden="false" customHeight="true" outlineLevel="0" collapsed="false">
      <c r="A257" s="561"/>
      <c r="B257" s="561"/>
      <c r="C257" s="562"/>
      <c r="D257" s="563"/>
      <c r="E257" s="564"/>
      <c r="F257" s="565"/>
      <c r="G257" s="566"/>
      <c r="H257" s="567"/>
      <c r="I257" s="567"/>
      <c r="J257" s="567"/>
      <c r="K257" s="568"/>
    </row>
    <row r="258" customFormat="false" ht="15.75" hidden="false" customHeight="true" outlineLevel="0" collapsed="false">
      <c r="A258" s="569"/>
      <c r="B258" s="570"/>
      <c r="C258" s="588"/>
      <c r="D258" s="572"/>
      <c r="E258" s="573"/>
      <c r="F258" s="574"/>
      <c r="G258" s="575"/>
      <c r="H258" s="576"/>
      <c r="I258" s="576"/>
      <c r="J258" s="577"/>
      <c r="K258" s="578"/>
    </row>
    <row r="259" customFormat="false" ht="15.75" hidden="false" customHeight="true" outlineLevel="0" collapsed="false">
      <c r="A259" s="569"/>
      <c r="B259" s="570"/>
      <c r="C259" s="588"/>
      <c r="D259" s="572"/>
      <c r="E259" s="573"/>
      <c r="F259" s="574"/>
      <c r="G259" s="575"/>
      <c r="H259" s="576"/>
      <c r="I259" s="576"/>
      <c r="J259" s="577"/>
      <c r="K259" s="578"/>
    </row>
    <row r="260" customFormat="false" ht="15.75" hidden="false" customHeight="true" outlineLevel="0" collapsed="false">
      <c r="A260" s="569"/>
      <c r="B260" s="570"/>
      <c r="C260" s="588"/>
      <c r="D260" s="572"/>
      <c r="E260" s="573"/>
      <c r="F260" s="574"/>
      <c r="G260" s="575"/>
      <c r="H260" s="576"/>
      <c r="I260" s="576"/>
      <c r="J260" s="577"/>
      <c r="K260" s="578"/>
    </row>
    <row r="261" customFormat="false" ht="15.75" hidden="false" customHeight="true" outlineLevel="0" collapsed="false">
      <c r="A261" s="561"/>
      <c r="B261" s="561"/>
      <c r="C261" s="562"/>
      <c r="D261" s="563"/>
      <c r="E261" s="564"/>
      <c r="F261" s="565"/>
      <c r="G261" s="566"/>
      <c r="H261" s="567"/>
      <c r="I261" s="567"/>
      <c r="J261" s="567"/>
      <c r="K261" s="568"/>
    </row>
    <row r="262" customFormat="false" ht="15.75" hidden="false" customHeight="true" outlineLevel="0" collapsed="false">
      <c r="A262" s="569"/>
      <c r="B262" s="570"/>
      <c r="C262" s="571"/>
      <c r="D262" s="572"/>
      <c r="E262" s="573"/>
      <c r="F262" s="574"/>
      <c r="G262" s="575"/>
      <c r="H262" s="576"/>
      <c r="I262" s="576"/>
      <c r="J262" s="577"/>
      <c r="K262" s="578"/>
    </row>
    <row r="263" customFormat="false" ht="15.75" hidden="false" customHeight="true" outlineLevel="0" collapsed="false">
      <c r="A263" s="569"/>
      <c r="B263" s="570"/>
      <c r="C263" s="571"/>
      <c r="D263" s="572"/>
      <c r="E263" s="573"/>
      <c r="F263" s="574"/>
      <c r="G263" s="575"/>
      <c r="H263" s="576"/>
      <c r="I263" s="576"/>
      <c r="J263" s="577"/>
      <c r="K263" s="578"/>
    </row>
    <row r="264" customFormat="false" ht="15.75" hidden="false" customHeight="true" outlineLevel="0" collapsed="false">
      <c r="A264" s="569"/>
      <c r="B264" s="570"/>
      <c r="C264" s="571"/>
      <c r="D264" s="572"/>
      <c r="E264" s="573"/>
      <c r="F264" s="574"/>
      <c r="G264" s="575"/>
      <c r="H264" s="576"/>
      <c r="I264" s="576"/>
      <c r="J264" s="577"/>
      <c r="K264" s="578"/>
    </row>
    <row r="265" customFormat="false" ht="15.75" hidden="false" customHeight="true" outlineLevel="0" collapsed="false">
      <c r="A265" s="561"/>
      <c r="B265" s="561"/>
      <c r="C265" s="562"/>
      <c r="D265" s="563"/>
      <c r="E265" s="564"/>
      <c r="F265" s="565"/>
      <c r="G265" s="566"/>
      <c r="H265" s="567"/>
      <c r="I265" s="567"/>
      <c r="J265" s="567"/>
      <c r="K265" s="568"/>
    </row>
    <row r="266" customFormat="false" ht="30" hidden="false" customHeight="true" outlineLevel="0" collapsed="false">
      <c r="A266" s="569"/>
      <c r="B266" s="570"/>
      <c r="C266" s="571"/>
      <c r="D266" s="572"/>
      <c r="E266" s="573"/>
      <c r="F266" s="574"/>
      <c r="G266" s="575"/>
      <c r="H266" s="576"/>
      <c r="I266" s="576"/>
      <c r="J266" s="577"/>
      <c r="K266" s="578"/>
    </row>
    <row r="267" customFormat="false" ht="15.75" hidden="false" customHeight="true" outlineLevel="0" collapsed="false">
      <c r="A267" s="569"/>
      <c r="B267" s="570"/>
      <c r="C267" s="571"/>
      <c r="D267" s="572"/>
      <c r="E267" s="573"/>
      <c r="F267" s="574"/>
      <c r="G267" s="575"/>
      <c r="H267" s="576"/>
      <c r="I267" s="576"/>
      <c r="J267" s="577"/>
      <c r="K267" s="578"/>
    </row>
    <row r="268" customFormat="false" ht="15.75" hidden="false" customHeight="true" outlineLevel="0" collapsed="false">
      <c r="A268" s="569"/>
      <c r="B268" s="570"/>
      <c r="C268" s="571"/>
      <c r="D268" s="572"/>
      <c r="E268" s="573"/>
      <c r="F268" s="574"/>
      <c r="G268" s="575"/>
      <c r="H268" s="576"/>
      <c r="I268" s="576"/>
      <c r="J268" s="577"/>
      <c r="K268" s="578"/>
    </row>
    <row r="269" customFormat="false" ht="15.75" hidden="false" customHeight="true" outlineLevel="0" collapsed="false">
      <c r="A269" s="561"/>
      <c r="B269" s="561"/>
      <c r="C269" s="562"/>
      <c r="D269" s="563"/>
      <c r="E269" s="564"/>
      <c r="F269" s="565"/>
      <c r="G269" s="566"/>
      <c r="H269" s="567"/>
      <c r="I269" s="567"/>
      <c r="J269" s="567"/>
      <c r="K269" s="568"/>
    </row>
    <row r="270" customFormat="false" ht="15.75" hidden="false" customHeight="true" outlineLevel="0" collapsed="false">
      <c r="A270" s="569"/>
      <c r="B270" s="570"/>
      <c r="C270" s="571"/>
      <c r="D270" s="572"/>
      <c r="E270" s="573"/>
      <c r="F270" s="574"/>
      <c r="G270" s="575"/>
      <c r="H270" s="576"/>
      <c r="I270" s="576"/>
      <c r="J270" s="577"/>
      <c r="K270" s="578"/>
    </row>
    <row r="271" customFormat="false" ht="15.75" hidden="false" customHeight="true" outlineLevel="0" collapsed="false">
      <c r="A271" s="569"/>
      <c r="B271" s="570"/>
      <c r="C271" s="571"/>
      <c r="D271" s="572"/>
      <c r="E271" s="573"/>
      <c r="F271" s="574"/>
      <c r="G271" s="575"/>
      <c r="H271" s="576"/>
      <c r="I271" s="576"/>
      <c r="J271" s="577"/>
      <c r="K271" s="578"/>
    </row>
    <row r="272" customFormat="false" ht="15.75" hidden="false" customHeight="true" outlineLevel="0" collapsed="false">
      <c r="A272" s="569"/>
      <c r="B272" s="570"/>
      <c r="C272" s="571"/>
      <c r="D272" s="572"/>
      <c r="E272" s="573"/>
      <c r="F272" s="574"/>
      <c r="G272" s="575"/>
      <c r="H272" s="576"/>
      <c r="I272" s="576"/>
      <c r="J272" s="577"/>
      <c r="K272" s="578"/>
    </row>
    <row r="273" customFormat="false" ht="15.75" hidden="false" customHeight="true" outlineLevel="0" collapsed="false">
      <c r="A273" s="561"/>
      <c r="B273" s="561"/>
      <c r="C273" s="562"/>
      <c r="D273" s="563"/>
      <c r="E273" s="564"/>
      <c r="F273" s="565"/>
      <c r="G273" s="566"/>
      <c r="H273" s="567"/>
      <c r="I273" s="567"/>
      <c r="J273" s="567"/>
      <c r="K273" s="568"/>
    </row>
    <row r="274" customFormat="false" ht="15.75" hidden="false" customHeight="true" outlineLevel="0" collapsed="false">
      <c r="A274" s="569"/>
      <c r="B274" s="570"/>
      <c r="C274" s="571"/>
      <c r="D274" s="572"/>
      <c r="E274" s="573"/>
      <c r="F274" s="574"/>
      <c r="G274" s="575"/>
      <c r="H274" s="576"/>
      <c r="I274" s="576"/>
      <c r="J274" s="577"/>
      <c r="K274" s="578"/>
    </row>
    <row r="275" customFormat="false" ht="15.75" hidden="false" customHeight="true" outlineLevel="0" collapsed="false">
      <c r="A275" s="569"/>
      <c r="B275" s="570"/>
      <c r="C275" s="571"/>
      <c r="D275" s="572"/>
      <c r="E275" s="573"/>
      <c r="F275" s="574"/>
      <c r="G275" s="575"/>
      <c r="H275" s="576"/>
      <c r="I275" s="576"/>
      <c r="J275" s="577"/>
      <c r="K275" s="578"/>
    </row>
    <row r="276" customFormat="false" ht="15.75" hidden="false" customHeight="true" outlineLevel="0" collapsed="false">
      <c r="A276" s="569"/>
      <c r="B276" s="570"/>
      <c r="C276" s="571"/>
      <c r="D276" s="572"/>
      <c r="E276" s="573"/>
      <c r="F276" s="574"/>
      <c r="G276" s="575"/>
      <c r="H276" s="576"/>
      <c r="I276" s="576"/>
      <c r="J276" s="577"/>
      <c r="K276" s="578"/>
    </row>
    <row r="277" customFormat="false" ht="15.75" hidden="false" customHeight="true" outlineLevel="0" collapsed="false">
      <c r="A277" s="561"/>
      <c r="B277" s="561"/>
      <c r="C277" s="562"/>
      <c r="D277" s="563"/>
      <c r="E277" s="564"/>
      <c r="F277" s="565"/>
      <c r="G277" s="566"/>
      <c r="H277" s="567"/>
      <c r="I277" s="567"/>
      <c r="J277" s="567"/>
      <c r="K277" s="568"/>
    </row>
    <row r="278" customFormat="false" ht="15.75" hidden="false" customHeight="true" outlineLevel="0" collapsed="false">
      <c r="A278" s="569"/>
      <c r="B278" s="570"/>
      <c r="C278" s="571"/>
      <c r="D278" s="572"/>
      <c r="E278" s="573"/>
      <c r="F278" s="574"/>
      <c r="G278" s="575"/>
      <c r="H278" s="576"/>
      <c r="I278" s="576"/>
      <c r="J278" s="577"/>
      <c r="K278" s="578"/>
    </row>
    <row r="279" customFormat="false" ht="15.75" hidden="false" customHeight="true" outlineLevel="0" collapsed="false">
      <c r="A279" s="569"/>
      <c r="B279" s="570"/>
      <c r="C279" s="571"/>
      <c r="D279" s="572"/>
      <c r="E279" s="573"/>
      <c r="F279" s="574"/>
      <c r="G279" s="575"/>
      <c r="H279" s="576"/>
      <c r="I279" s="576"/>
      <c r="J279" s="577"/>
      <c r="K279" s="578"/>
    </row>
    <row r="280" customFormat="false" ht="15.75" hidden="false" customHeight="true" outlineLevel="0" collapsed="false">
      <c r="A280" s="569"/>
      <c r="B280" s="570"/>
      <c r="C280" s="571"/>
      <c r="D280" s="572"/>
      <c r="E280" s="573"/>
      <c r="F280" s="574"/>
      <c r="G280" s="575"/>
      <c r="H280" s="576"/>
      <c r="I280" s="576"/>
      <c r="J280" s="577"/>
      <c r="K280" s="578"/>
    </row>
    <row r="281" customFormat="false" ht="15.75" hidden="false" customHeight="true" outlineLevel="0" collapsed="false">
      <c r="A281" s="561"/>
      <c r="B281" s="561"/>
      <c r="C281" s="562"/>
      <c r="D281" s="563"/>
      <c r="E281" s="564"/>
      <c r="F281" s="565"/>
      <c r="G281" s="566"/>
      <c r="H281" s="567"/>
      <c r="I281" s="567"/>
      <c r="J281" s="567"/>
      <c r="K281" s="568"/>
    </row>
    <row r="282" customFormat="false" ht="15.75" hidden="false" customHeight="true" outlineLevel="0" collapsed="false">
      <c r="A282" s="569"/>
      <c r="B282" s="570"/>
      <c r="C282" s="571"/>
      <c r="D282" s="572"/>
      <c r="E282" s="573"/>
      <c r="F282" s="574"/>
      <c r="G282" s="575"/>
      <c r="H282" s="576"/>
      <c r="I282" s="576"/>
      <c r="J282" s="577"/>
      <c r="K282" s="578"/>
    </row>
    <row r="283" customFormat="false" ht="15.75" hidden="false" customHeight="true" outlineLevel="0" collapsed="false">
      <c r="A283" s="569"/>
      <c r="B283" s="570"/>
      <c r="C283" s="571"/>
      <c r="D283" s="572"/>
      <c r="E283" s="573"/>
      <c r="F283" s="574"/>
      <c r="G283" s="575"/>
      <c r="H283" s="576"/>
      <c r="I283" s="576"/>
      <c r="J283" s="577"/>
      <c r="K283" s="578"/>
    </row>
    <row r="284" customFormat="false" ht="15.75" hidden="false" customHeight="true" outlineLevel="0" collapsed="false">
      <c r="A284" s="569"/>
      <c r="B284" s="570"/>
      <c r="C284" s="571"/>
      <c r="D284" s="572"/>
      <c r="E284" s="573"/>
      <c r="F284" s="574"/>
      <c r="G284" s="575"/>
      <c r="H284" s="576"/>
      <c r="I284" s="576"/>
      <c r="J284" s="577"/>
      <c r="K284" s="578"/>
    </row>
    <row r="285" customFormat="false" ht="15.75" hidden="false" customHeight="true" outlineLevel="0" collapsed="false">
      <c r="A285" s="561"/>
      <c r="B285" s="561"/>
      <c r="C285" s="562"/>
      <c r="D285" s="563"/>
      <c r="E285" s="564"/>
      <c r="F285" s="565"/>
      <c r="G285" s="566"/>
      <c r="H285" s="567"/>
      <c r="I285" s="567"/>
      <c r="J285" s="567"/>
      <c r="K285" s="568"/>
    </row>
    <row r="286" customFormat="false" ht="15.75" hidden="false" customHeight="true" outlineLevel="0" collapsed="false">
      <c r="A286" s="569"/>
      <c r="B286" s="570"/>
      <c r="C286" s="571"/>
      <c r="D286" s="572"/>
      <c r="E286" s="573"/>
      <c r="F286" s="574"/>
      <c r="G286" s="579"/>
      <c r="H286" s="576"/>
      <c r="I286" s="576"/>
      <c r="J286" s="577"/>
      <c r="K286" s="578"/>
    </row>
    <row r="287" customFormat="false" ht="15.75" hidden="false" customHeight="true" outlineLevel="0" collapsed="false">
      <c r="A287" s="569"/>
      <c r="B287" s="570"/>
      <c r="C287" s="571"/>
      <c r="D287" s="572"/>
      <c r="E287" s="573"/>
      <c r="F287" s="574"/>
      <c r="G287" s="575"/>
      <c r="H287" s="576"/>
      <c r="I287" s="576"/>
      <c r="J287" s="577"/>
      <c r="K287" s="578"/>
    </row>
    <row r="288" customFormat="false" ht="15.75" hidden="false" customHeight="true" outlineLevel="0" collapsed="false">
      <c r="A288" s="569"/>
      <c r="B288" s="570"/>
      <c r="C288" s="571"/>
      <c r="D288" s="572"/>
      <c r="E288" s="573"/>
      <c r="F288" s="574"/>
      <c r="G288" s="575"/>
      <c r="H288" s="576"/>
      <c r="I288" s="576"/>
      <c r="J288" s="577"/>
      <c r="K288" s="578"/>
    </row>
    <row r="289" customFormat="false" ht="15.75" hidden="false" customHeight="true" outlineLevel="0" collapsed="false">
      <c r="A289" s="569"/>
      <c r="B289" s="570"/>
      <c r="C289" s="571"/>
      <c r="D289" s="572"/>
      <c r="E289" s="573"/>
      <c r="F289" s="574"/>
      <c r="G289" s="575"/>
      <c r="H289" s="576"/>
      <c r="I289" s="576"/>
      <c r="J289" s="577"/>
      <c r="K289" s="578"/>
    </row>
    <row r="290" customFormat="false" ht="15.75" hidden="false" customHeight="true" outlineLevel="0" collapsed="false">
      <c r="A290" s="569"/>
      <c r="B290" s="570"/>
      <c r="C290" s="571"/>
      <c r="D290" s="572"/>
      <c r="E290" s="573"/>
      <c r="F290" s="574"/>
      <c r="G290" s="575"/>
      <c r="H290" s="576"/>
      <c r="I290" s="576"/>
      <c r="J290" s="577"/>
      <c r="K290" s="578"/>
    </row>
    <row r="291" customFormat="false" ht="15.75" hidden="false" customHeight="true" outlineLevel="0" collapsed="false">
      <c r="A291" s="569"/>
      <c r="B291" s="570"/>
      <c r="C291" s="571"/>
      <c r="D291" s="572"/>
      <c r="E291" s="573"/>
      <c r="F291" s="574"/>
      <c r="G291" s="575"/>
      <c r="H291" s="576"/>
      <c r="I291" s="576"/>
      <c r="J291" s="577"/>
      <c r="K291" s="578"/>
    </row>
    <row r="292" customFormat="false" ht="15.75" hidden="false" customHeight="true" outlineLevel="0" collapsed="false">
      <c r="A292" s="569"/>
      <c r="B292" s="570"/>
      <c r="C292" s="571"/>
      <c r="D292" s="572"/>
      <c r="E292" s="573"/>
      <c r="F292" s="574"/>
      <c r="G292" s="575"/>
      <c r="H292" s="576"/>
      <c r="I292" s="576"/>
      <c r="J292" s="577"/>
      <c r="K292" s="578"/>
    </row>
    <row r="293" customFormat="false" ht="15.75" hidden="false" customHeight="true" outlineLevel="0" collapsed="false">
      <c r="A293" s="569"/>
      <c r="B293" s="570"/>
      <c r="C293" s="571"/>
      <c r="D293" s="572"/>
      <c r="E293" s="573"/>
      <c r="F293" s="574"/>
      <c r="G293" s="575"/>
      <c r="H293" s="576"/>
      <c r="I293" s="576"/>
      <c r="J293" s="577"/>
      <c r="K293" s="578"/>
    </row>
    <row r="294" customFormat="false" ht="15.75" hidden="false" customHeight="true" outlineLevel="0" collapsed="false">
      <c r="A294" s="569"/>
      <c r="B294" s="570"/>
      <c r="C294" s="571"/>
      <c r="D294" s="572"/>
      <c r="E294" s="573"/>
      <c r="F294" s="574"/>
      <c r="G294" s="575"/>
      <c r="H294" s="576"/>
      <c r="I294" s="576"/>
      <c r="J294" s="577"/>
      <c r="K294" s="578"/>
    </row>
    <row r="295" customFormat="false" ht="15.75" hidden="false" customHeight="true" outlineLevel="0" collapsed="false">
      <c r="A295" s="569"/>
      <c r="B295" s="570"/>
      <c r="C295" s="571"/>
      <c r="D295" s="572"/>
      <c r="E295" s="573"/>
      <c r="F295" s="574"/>
      <c r="G295" s="575"/>
      <c r="H295" s="576"/>
      <c r="I295" s="576"/>
      <c r="J295" s="577"/>
      <c r="K295" s="578"/>
    </row>
    <row r="296" customFormat="false" ht="15.75" hidden="false" customHeight="true" outlineLevel="0" collapsed="false">
      <c r="A296" s="569"/>
      <c r="B296" s="570"/>
      <c r="C296" s="571"/>
      <c r="D296" s="572"/>
      <c r="E296" s="573"/>
      <c r="F296" s="574"/>
      <c r="G296" s="575"/>
      <c r="H296" s="576"/>
      <c r="I296" s="576"/>
      <c r="J296" s="577"/>
      <c r="K296" s="578"/>
    </row>
    <row r="297" customFormat="false" ht="15.75" hidden="false" customHeight="true" outlineLevel="0" collapsed="false">
      <c r="A297" s="561"/>
      <c r="B297" s="561"/>
      <c r="C297" s="562"/>
      <c r="D297" s="563"/>
      <c r="E297" s="564"/>
      <c r="F297" s="565"/>
      <c r="G297" s="566"/>
      <c r="H297" s="567"/>
      <c r="I297" s="567"/>
      <c r="J297" s="567"/>
      <c r="K297" s="568"/>
    </row>
    <row r="298" customFormat="false" ht="15.75" hidden="false" customHeight="true" outlineLevel="0" collapsed="false">
      <c r="A298" s="569"/>
      <c r="B298" s="570"/>
      <c r="C298" s="571"/>
      <c r="D298" s="572"/>
      <c r="E298" s="573"/>
      <c r="F298" s="574"/>
      <c r="G298" s="579"/>
      <c r="H298" s="576"/>
      <c r="I298" s="576"/>
      <c r="J298" s="577"/>
      <c r="K298" s="578"/>
    </row>
    <row r="299" customFormat="false" ht="15.75" hidden="false" customHeight="true" outlineLevel="0" collapsed="false">
      <c r="A299" s="569"/>
      <c r="B299" s="570"/>
      <c r="C299" s="571"/>
      <c r="D299" s="572"/>
      <c r="E299" s="573"/>
      <c r="F299" s="574"/>
      <c r="G299" s="575"/>
      <c r="H299" s="576"/>
      <c r="I299" s="576"/>
      <c r="J299" s="577"/>
      <c r="K299" s="578"/>
    </row>
    <row r="300" customFormat="false" ht="15.75" hidden="false" customHeight="true" outlineLevel="0" collapsed="false">
      <c r="A300" s="569"/>
      <c r="B300" s="570"/>
      <c r="C300" s="571"/>
      <c r="D300" s="572"/>
      <c r="E300" s="573"/>
      <c r="F300" s="574"/>
      <c r="G300" s="575"/>
      <c r="H300" s="576"/>
      <c r="I300" s="576"/>
      <c r="J300" s="577"/>
      <c r="K300" s="578"/>
    </row>
    <row r="301" customFormat="false" ht="15.75" hidden="false" customHeight="true" outlineLevel="0" collapsed="false">
      <c r="A301" s="561"/>
      <c r="B301" s="561"/>
      <c r="C301" s="562"/>
      <c r="D301" s="563"/>
      <c r="E301" s="564"/>
      <c r="F301" s="565"/>
      <c r="G301" s="566"/>
      <c r="H301" s="567"/>
      <c r="I301" s="567"/>
      <c r="J301" s="567"/>
      <c r="K301" s="568"/>
    </row>
    <row r="302" customFormat="false" ht="15.75" hidden="false" customHeight="true" outlineLevel="0" collapsed="false">
      <c r="A302" s="569"/>
      <c r="B302" s="570"/>
      <c r="C302" s="571"/>
      <c r="D302" s="572"/>
      <c r="E302" s="573"/>
      <c r="F302" s="574"/>
      <c r="G302" s="579"/>
      <c r="H302" s="576"/>
      <c r="I302" s="576"/>
      <c r="J302" s="577"/>
      <c r="K302" s="578"/>
    </row>
    <row r="303" customFormat="false" ht="15.75" hidden="false" customHeight="true" outlineLevel="0" collapsed="false">
      <c r="A303" s="569"/>
      <c r="B303" s="570"/>
      <c r="C303" s="571"/>
      <c r="D303" s="572"/>
      <c r="E303" s="573"/>
      <c r="F303" s="574"/>
      <c r="G303" s="579"/>
      <c r="H303" s="576"/>
      <c r="I303" s="576"/>
      <c r="J303" s="577"/>
      <c r="K303" s="578"/>
    </row>
    <row r="304" customFormat="false" ht="15.75" hidden="false" customHeight="true" outlineLevel="0" collapsed="false">
      <c r="A304" s="569"/>
      <c r="B304" s="570"/>
      <c r="C304" s="571"/>
      <c r="D304" s="572"/>
      <c r="E304" s="573"/>
      <c r="F304" s="574"/>
      <c r="G304" s="579"/>
      <c r="H304" s="576"/>
      <c r="I304" s="576"/>
      <c r="J304" s="577"/>
      <c r="K304" s="578"/>
    </row>
    <row r="305" customFormat="false" ht="15.75" hidden="false" customHeight="true" outlineLevel="0" collapsed="false">
      <c r="A305" s="569"/>
      <c r="B305" s="570"/>
      <c r="C305" s="571"/>
      <c r="D305" s="572"/>
      <c r="E305" s="573"/>
      <c r="F305" s="574"/>
      <c r="G305" s="579"/>
      <c r="H305" s="576"/>
      <c r="I305" s="576"/>
      <c r="J305" s="577"/>
      <c r="K305" s="578"/>
    </row>
    <row r="306" customFormat="false" ht="15.75" hidden="false" customHeight="true" outlineLevel="0" collapsed="false">
      <c r="A306" s="569"/>
      <c r="B306" s="570"/>
      <c r="C306" s="571"/>
      <c r="D306" s="572"/>
      <c r="E306" s="573"/>
      <c r="F306" s="574"/>
      <c r="G306" s="579"/>
      <c r="H306" s="576"/>
      <c r="I306" s="576"/>
      <c r="J306" s="577"/>
      <c r="K306" s="578"/>
    </row>
    <row r="307" customFormat="false" ht="15.75" hidden="false" customHeight="true" outlineLevel="0" collapsed="false">
      <c r="A307" s="569"/>
      <c r="B307" s="570"/>
      <c r="C307" s="571"/>
      <c r="D307" s="572"/>
      <c r="E307" s="573"/>
      <c r="F307" s="574"/>
      <c r="G307" s="579"/>
      <c r="H307" s="576"/>
      <c r="I307" s="576"/>
      <c r="J307" s="577"/>
      <c r="K307" s="578"/>
    </row>
    <row r="308" customFormat="false" ht="15.75" hidden="false" customHeight="true" outlineLevel="0" collapsed="false">
      <c r="A308" s="569"/>
      <c r="B308" s="570"/>
      <c r="C308" s="571"/>
      <c r="D308" s="572"/>
      <c r="E308" s="573"/>
      <c r="F308" s="574"/>
      <c r="G308" s="579"/>
      <c r="H308" s="576"/>
      <c r="I308" s="576"/>
      <c r="J308" s="577"/>
      <c r="K308" s="578"/>
    </row>
    <row r="309" customFormat="false" ht="15.75" hidden="false" customHeight="true" outlineLevel="0" collapsed="false">
      <c r="A309" s="569"/>
      <c r="B309" s="570"/>
      <c r="C309" s="571"/>
      <c r="D309" s="572"/>
      <c r="E309" s="573"/>
      <c r="F309" s="574"/>
      <c r="G309" s="579"/>
      <c r="H309" s="576"/>
      <c r="I309" s="576"/>
      <c r="J309" s="577"/>
      <c r="K309" s="578"/>
    </row>
    <row r="310" customFormat="false" ht="15.75" hidden="false" customHeight="true" outlineLevel="0" collapsed="false">
      <c r="A310" s="569"/>
      <c r="B310" s="570"/>
      <c r="C310" s="571"/>
      <c r="D310" s="572"/>
      <c r="E310" s="573"/>
      <c r="F310" s="574"/>
      <c r="G310" s="579"/>
      <c r="H310" s="576"/>
      <c r="I310" s="576"/>
      <c r="J310" s="577"/>
      <c r="K310" s="578"/>
    </row>
    <row r="311" customFormat="false" ht="15.75" hidden="false" customHeight="true" outlineLevel="0" collapsed="false">
      <c r="A311" s="569"/>
      <c r="B311" s="570"/>
      <c r="C311" s="571"/>
      <c r="D311" s="572"/>
      <c r="E311" s="573"/>
      <c r="F311" s="574"/>
      <c r="G311" s="579"/>
      <c r="H311" s="576"/>
      <c r="I311" s="576"/>
      <c r="J311" s="577"/>
      <c r="K311" s="578"/>
    </row>
    <row r="312" customFormat="false" ht="15.75" hidden="false" customHeight="true" outlineLevel="0" collapsed="false">
      <c r="A312" s="569"/>
      <c r="B312" s="570"/>
      <c r="C312" s="571"/>
      <c r="D312" s="572"/>
      <c r="E312" s="573"/>
      <c r="F312" s="574"/>
      <c r="G312" s="579"/>
      <c r="H312" s="576"/>
      <c r="I312" s="576"/>
      <c r="J312" s="577"/>
      <c r="K312" s="578"/>
    </row>
    <row r="313" customFormat="false" ht="15.75" hidden="false" customHeight="true" outlineLevel="0" collapsed="false">
      <c r="A313" s="569"/>
      <c r="B313" s="570"/>
      <c r="C313" s="571"/>
      <c r="D313" s="572"/>
      <c r="E313" s="573"/>
      <c r="F313" s="574"/>
      <c r="G313" s="579"/>
      <c r="H313" s="576"/>
      <c r="I313" s="576"/>
      <c r="J313" s="577"/>
      <c r="K313" s="578"/>
    </row>
    <row r="314" customFormat="false" ht="15.75" hidden="false" customHeight="true" outlineLevel="0" collapsed="false">
      <c r="A314" s="569"/>
      <c r="B314" s="570"/>
      <c r="C314" s="571"/>
      <c r="D314" s="572"/>
      <c r="E314" s="573"/>
      <c r="F314" s="574"/>
      <c r="G314" s="579"/>
      <c r="H314" s="576"/>
      <c r="I314" s="576"/>
      <c r="J314" s="577"/>
      <c r="K314" s="578"/>
    </row>
    <row r="315" customFormat="false" ht="15.75" hidden="false" customHeight="true" outlineLevel="0" collapsed="false">
      <c r="A315" s="585"/>
      <c r="B315" s="570"/>
      <c r="C315" s="571"/>
      <c r="D315" s="572"/>
      <c r="E315" s="573"/>
      <c r="F315" s="574"/>
      <c r="G315" s="579"/>
      <c r="H315" s="576"/>
      <c r="I315" s="576"/>
      <c r="J315" s="577"/>
      <c r="K315" s="578"/>
    </row>
    <row r="316" customFormat="false" ht="15.75" hidden="false" customHeight="true" outlineLevel="0" collapsed="false">
      <c r="A316" s="570"/>
      <c r="B316" s="570"/>
      <c r="C316" s="571"/>
      <c r="D316" s="572"/>
      <c r="E316" s="573"/>
      <c r="F316" s="574"/>
      <c r="G316" s="579"/>
      <c r="H316" s="576"/>
      <c r="I316" s="576"/>
      <c r="J316" s="577"/>
      <c r="K316" s="578"/>
    </row>
    <row r="317" customFormat="false" ht="15.75" hidden="false" customHeight="true" outlineLevel="0" collapsed="false">
      <c r="A317" s="561"/>
      <c r="B317" s="561"/>
      <c r="C317" s="562"/>
      <c r="D317" s="563"/>
      <c r="E317" s="564"/>
      <c r="F317" s="565"/>
      <c r="G317" s="566"/>
      <c r="H317" s="567"/>
      <c r="I317" s="567"/>
      <c r="J317" s="567"/>
      <c r="K317" s="568"/>
    </row>
    <row r="318" customFormat="false" ht="15.75" hidden="false" customHeight="true" outlineLevel="0" collapsed="false">
      <c r="A318" s="569"/>
      <c r="B318" s="570"/>
      <c r="C318" s="571"/>
      <c r="D318" s="572"/>
      <c r="E318" s="573"/>
      <c r="F318" s="574"/>
      <c r="G318" s="579"/>
      <c r="H318" s="576"/>
      <c r="I318" s="576"/>
      <c r="J318" s="577"/>
      <c r="K318" s="578"/>
    </row>
    <row r="319" customFormat="false" ht="15.75" hidden="false" customHeight="true" outlineLevel="0" collapsed="false">
      <c r="A319" s="569"/>
      <c r="B319" s="570"/>
      <c r="C319" s="571"/>
      <c r="D319" s="572"/>
      <c r="E319" s="573"/>
      <c r="F319" s="574"/>
      <c r="G319" s="575"/>
      <c r="H319" s="576"/>
      <c r="I319" s="576"/>
      <c r="J319" s="577"/>
      <c r="K319" s="578"/>
    </row>
    <row r="320" customFormat="false" ht="15.75" hidden="false" customHeight="true" outlineLevel="0" collapsed="false">
      <c r="A320" s="569"/>
      <c r="B320" s="570"/>
      <c r="C320" s="571"/>
      <c r="D320" s="572"/>
      <c r="E320" s="573"/>
      <c r="F320" s="574"/>
      <c r="G320" s="575"/>
      <c r="H320" s="576"/>
      <c r="I320" s="576"/>
      <c r="J320" s="577"/>
      <c r="K320" s="578"/>
    </row>
    <row r="321" customFormat="false" ht="15.75" hidden="false" customHeight="true" outlineLevel="0" collapsed="false">
      <c r="A321" s="561"/>
      <c r="B321" s="561"/>
      <c r="C321" s="562"/>
      <c r="D321" s="563"/>
      <c r="E321" s="564"/>
      <c r="F321" s="565"/>
      <c r="G321" s="566"/>
      <c r="H321" s="567"/>
      <c r="I321" s="567"/>
      <c r="J321" s="567"/>
      <c r="K321" s="568"/>
    </row>
    <row r="322" customFormat="false" ht="15.75" hidden="false" customHeight="true" outlineLevel="0" collapsed="false">
      <c r="A322" s="569"/>
      <c r="B322" s="570"/>
      <c r="C322" s="571"/>
      <c r="D322" s="572"/>
      <c r="E322" s="573"/>
      <c r="F322" s="574"/>
      <c r="G322" s="575"/>
      <c r="H322" s="576"/>
      <c r="I322" s="576"/>
      <c r="J322" s="577"/>
      <c r="K322" s="578"/>
    </row>
    <row r="323" customFormat="false" ht="15.75" hidden="false" customHeight="true" outlineLevel="0" collapsed="false">
      <c r="A323" s="569"/>
      <c r="B323" s="570"/>
      <c r="C323" s="571"/>
      <c r="D323" s="572"/>
      <c r="E323" s="573"/>
      <c r="F323" s="574"/>
      <c r="G323" s="575"/>
      <c r="H323" s="576"/>
      <c r="I323" s="576"/>
      <c r="J323" s="577"/>
      <c r="K323" s="578"/>
    </row>
    <row r="324" customFormat="false" ht="15.75" hidden="false" customHeight="true" outlineLevel="0" collapsed="false">
      <c r="A324" s="569"/>
      <c r="B324" s="570"/>
      <c r="C324" s="571"/>
      <c r="D324" s="572"/>
      <c r="E324" s="573"/>
      <c r="F324" s="574"/>
      <c r="G324" s="575"/>
      <c r="H324" s="576"/>
      <c r="I324" s="576"/>
      <c r="J324" s="577"/>
      <c r="K324" s="578"/>
    </row>
    <row r="325" customFormat="false" ht="15.75" hidden="false" customHeight="true" outlineLevel="0" collapsed="false">
      <c r="A325" s="561"/>
      <c r="B325" s="561"/>
      <c r="C325" s="562"/>
      <c r="D325" s="563"/>
      <c r="E325" s="564"/>
      <c r="F325" s="565"/>
      <c r="G325" s="566"/>
      <c r="H325" s="567"/>
      <c r="I325" s="567"/>
      <c r="J325" s="567"/>
      <c r="K325" s="568"/>
    </row>
    <row r="326" customFormat="false" ht="15.75" hidden="false" customHeight="true" outlineLevel="0" collapsed="false">
      <c r="A326" s="569"/>
      <c r="B326" s="570"/>
      <c r="C326" s="571"/>
      <c r="D326" s="572"/>
      <c r="E326" s="573"/>
      <c r="F326" s="574"/>
      <c r="G326" s="575"/>
      <c r="H326" s="576"/>
      <c r="I326" s="576"/>
      <c r="J326" s="577"/>
      <c r="K326" s="578"/>
    </row>
    <row r="327" customFormat="false" ht="15.75" hidden="false" customHeight="true" outlineLevel="0" collapsed="false">
      <c r="A327" s="569"/>
      <c r="B327" s="570"/>
      <c r="C327" s="571"/>
      <c r="D327" s="572"/>
      <c r="E327" s="573"/>
      <c r="F327" s="574"/>
      <c r="G327" s="575"/>
      <c r="H327" s="576"/>
      <c r="I327" s="576"/>
      <c r="J327" s="577"/>
      <c r="K327" s="578"/>
    </row>
    <row r="328" customFormat="false" ht="15.75" hidden="false" customHeight="true" outlineLevel="0" collapsed="false">
      <c r="A328" s="569"/>
      <c r="B328" s="570"/>
      <c r="C328" s="571"/>
      <c r="D328" s="572"/>
      <c r="E328" s="573"/>
      <c r="F328" s="574"/>
      <c r="G328" s="575"/>
      <c r="H328" s="576"/>
      <c r="I328" s="576"/>
      <c r="J328" s="577"/>
      <c r="K328" s="578"/>
    </row>
    <row r="329" customFormat="false" ht="15.75" hidden="false" customHeight="true" outlineLevel="0" collapsed="false">
      <c r="A329" s="561"/>
      <c r="B329" s="561"/>
      <c r="C329" s="562"/>
      <c r="D329" s="563"/>
      <c r="E329" s="564"/>
      <c r="F329" s="565"/>
      <c r="G329" s="566"/>
      <c r="H329" s="567"/>
      <c r="I329" s="567"/>
      <c r="J329" s="567"/>
      <c r="K329" s="568"/>
    </row>
    <row r="330" customFormat="false" ht="45" hidden="false" customHeight="true" outlineLevel="0" collapsed="false">
      <c r="A330" s="569"/>
      <c r="B330" s="570"/>
      <c r="C330" s="571"/>
      <c r="D330" s="572"/>
      <c r="E330" s="573"/>
      <c r="F330" s="574"/>
      <c r="G330" s="575"/>
      <c r="H330" s="576"/>
      <c r="I330" s="576"/>
      <c r="J330" s="577"/>
      <c r="K330" s="578"/>
    </row>
    <row r="331" customFormat="false" ht="15.75" hidden="false" customHeight="true" outlineLevel="0" collapsed="false">
      <c r="A331" s="569"/>
      <c r="B331" s="570"/>
      <c r="C331" s="571"/>
      <c r="D331" s="572"/>
      <c r="E331" s="573"/>
      <c r="F331" s="574"/>
      <c r="G331" s="575"/>
      <c r="H331" s="576"/>
      <c r="I331" s="576"/>
      <c r="J331" s="577"/>
      <c r="K331" s="578"/>
    </row>
    <row r="332" customFormat="false" ht="15.75" hidden="false" customHeight="true" outlineLevel="0" collapsed="false">
      <c r="A332" s="569"/>
      <c r="B332" s="570"/>
      <c r="C332" s="571"/>
      <c r="D332" s="572"/>
      <c r="E332" s="573"/>
      <c r="F332" s="574"/>
      <c r="G332" s="575"/>
      <c r="H332" s="576"/>
      <c r="I332" s="576"/>
      <c r="J332" s="577"/>
      <c r="K332" s="578"/>
    </row>
    <row r="333" customFormat="false" ht="15.75" hidden="false" customHeight="true" outlineLevel="0" collapsed="false">
      <c r="A333" s="561"/>
      <c r="B333" s="561"/>
      <c r="C333" s="562"/>
      <c r="D333" s="563"/>
      <c r="E333" s="564"/>
      <c r="F333" s="565"/>
      <c r="G333" s="566"/>
      <c r="H333" s="567"/>
      <c r="I333" s="567"/>
      <c r="J333" s="567"/>
      <c r="K333" s="568"/>
    </row>
    <row r="334" customFormat="false" ht="15.75" hidden="false" customHeight="true" outlineLevel="0" collapsed="false">
      <c r="A334" s="569"/>
      <c r="B334" s="570"/>
      <c r="C334" s="571"/>
      <c r="D334" s="572"/>
      <c r="E334" s="573"/>
      <c r="F334" s="574"/>
      <c r="G334" s="575"/>
      <c r="H334" s="576"/>
      <c r="I334" s="576"/>
      <c r="J334" s="577"/>
      <c r="K334" s="578"/>
    </row>
    <row r="335" customFormat="false" ht="15.75" hidden="false" customHeight="true" outlineLevel="0" collapsed="false">
      <c r="A335" s="569"/>
      <c r="B335" s="570"/>
      <c r="C335" s="571"/>
      <c r="D335" s="572"/>
      <c r="E335" s="573"/>
      <c r="F335" s="574"/>
      <c r="G335" s="575"/>
      <c r="H335" s="576"/>
      <c r="I335" s="576"/>
      <c r="J335" s="577"/>
      <c r="K335" s="578"/>
    </row>
    <row r="336" customFormat="false" ht="15.75" hidden="false" customHeight="true" outlineLevel="0" collapsed="false">
      <c r="A336" s="569"/>
      <c r="B336" s="570"/>
      <c r="C336" s="571"/>
      <c r="D336" s="572"/>
      <c r="E336" s="573"/>
      <c r="F336" s="574"/>
      <c r="G336" s="575"/>
      <c r="H336" s="576"/>
      <c r="I336" s="576"/>
      <c r="J336" s="577"/>
      <c r="K336" s="578"/>
    </row>
    <row r="337" customFormat="false" ht="15.75" hidden="false" customHeight="true" outlineLevel="0" collapsed="false">
      <c r="A337" s="561"/>
      <c r="B337" s="561"/>
      <c r="C337" s="562"/>
      <c r="D337" s="563"/>
      <c r="E337" s="564"/>
      <c r="F337" s="565"/>
      <c r="G337" s="566"/>
      <c r="H337" s="567"/>
      <c r="I337" s="567"/>
      <c r="J337" s="567"/>
      <c r="K337" s="568"/>
    </row>
    <row r="338" customFormat="false" ht="15.75" hidden="false" customHeight="true" outlineLevel="0" collapsed="false">
      <c r="A338" s="569"/>
      <c r="B338" s="570"/>
      <c r="C338" s="571"/>
      <c r="D338" s="572"/>
      <c r="E338" s="573"/>
      <c r="F338" s="574"/>
      <c r="G338" s="575"/>
      <c r="H338" s="576"/>
      <c r="I338" s="576"/>
      <c r="J338" s="577"/>
      <c r="K338" s="578"/>
    </row>
    <row r="339" customFormat="false" ht="15.75" hidden="false" customHeight="true" outlineLevel="0" collapsed="false">
      <c r="A339" s="569"/>
      <c r="B339" s="570"/>
      <c r="C339" s="571"/>
      <c r="D339" s="572"/>
      <c r="E339" s="573"/>
      <c r="F339" s="574"/>
      <c r="G339" s="575"/>
      <c r="H339" s="576"/>
      <c r="I339" s="576"/>
      <c r="J339" s="577"/>
      <c r="K339" s="578"/>
    </row>
    <row r="340" customFormat="false" ht="15.75" hidden="false" customHeight="true" outlineLevel="0" collapsed="false">
      <c r="A340" s="569"/>
      <c r="B340" s="570"/>
      <c r="C340" s="571"/>
      <c r="D340" s="572"/>
      <c r="E340" s="573"/>
      <c r="F340" s="574"/>
      <c r="G340" s="575"/>
      <c r="H340" s="576"/>
      <c r="I340" s="576"/>
      <c r="J340" s="577"/>
      <c r="K340" s="578"/>
    </row>
    <row r="341" customFormat="false" ht="15.75" hidden="false" customHeight="true" outlineLevel="0" collapsed="false">
      <c r="A341" s="561"/>
      <c r="B341" s="561"/>
      <c r="C341" s="562"/>
      <c r="D341" s="563"/>
      <c r="E341" s="564"/>
      <c r="F341" s="565"/>
      <c r="G341" s="566"/>
      <c r="H341" s="567"/>
      <c r="I341" s="567"/>
      <c r="J341" s="567"/>
      <c r="K341" s="568"/>
    </row>
    <row r="342" customFormat="false" ht="15.75" hidden="false" customHeight="true" outlineLevel="0" collapsed="false">
      <c r="A342" s="569"/>
      <c r="B342" s="570"/>
      <c r="C342" s="571"/>
      <c r="D342" s="572"/>
      <c r="E342" s="573"/>
      <c r="F342" s="574"/>
      <c r="G342" s="575"/>
      <c r="H342" s="576"/>
      <c r="I342" s="576"/>
      <c r="J342" s="577"/>
      <c r="K342" s="578"/>
    </row>
    <row r="343" customFormat="false" ht="15.75" hidden="false" customHeight="true" outlineLevel="0" collapsed="false">
      <c r="A343" s="569"/>
      <c r="B343" s="570"/>
      <c r="C343" s="571"/>
      <c r="D343" s="572"/>
      <c r="E343" s="573"/>
      <c r="F343" s="574"/>
      <c r="G343" s="575"/>
      <c r="H343" s="576"/>
      <c r="I343" s="576"/>
      <c r="J343" s="577"/>
      <c r="K343" s="578"/>
    </row>
    <row r="344" customFormat="false" ht="15.75" hidden="false" customHeight="true" outlineLevel="0" collapsed="false">
      <c r="A344" s="569"/>
      <c r="B344" s="570"/>
      <c r="C344" s="571"/>
      <c r="D344" s="572"/>
      <c r="E344" s="573"/>
      <c r="F344" s="574"/>
      <c r="G344" s="575"/>
      <c r="H344" s="576"/>
      <c r="I344" s="576"/>
      <c r="J344" s="577"/>
      <c r="K344" s="578"/>
    </row>
    <row r="345" customFormat="false" ht="15.75" hidden="false" customHeight="true" outlineLevel="0" collapsed="false">
      <c r="A345" s="561"/>
      <c r="B345" s="561"/>
      <c r="C345" s="562"/>
      <c r="D345" s="563"/>
      <c r="E345" s="564"/>
      <c r="F345" s="565"/>
      <c r="G345" s="566"/>
      <c r="H345" s="567"/>
      <c r="I345" s="567"/>
      <c r="J345" s="567"/>
      <c r="K345" s="568"/>
    </row>
    <row r="346" customFormat="false" ht="15.75" hidden="false" customHeight="true" outlineLevel="0" collapsed="false">
      <c r="A346" s="569"/>
      <c r="B346" s="570"/>
      <c r="C346" s="571"/>
      <c r="D346" s="572"/>
      <c r="E346" s="573"/>
      <c r="F346" s="574"/>
      <c r="G346" s="575"/>
      <c r="H346" s="576"/>
      <c r="I346" s="576"/>
      <c r="J346" s="577"/>
      <c r="K346" s="578"/>
    </row>
    <row r="347" customFormat="false" ht="15.75" hidden="false" customHeight="true" outlineLevel="0" collapsed="false">
      <c r="A347" s="569"/>
      <c r="B347" s="570"/>
      <c r="C347" s="571"/>
      <c r="D347" s="572"/>
      <c r="E347" s="573"/>
      <c r="F347" s="574"/>
      <c r="G347" s="575"/>
      <c r="H347" s="576"/>
      <c r="I347" s="576"/>
      <c r="J347" s="577"/>
      <c r="K347" s="578"/>
    </row>
    <row r="348" customFormat="false" ht="15.75" hidden="false" customHeight="true" outlineLevel="0" collapsed="false">
      <c r="A348" s="569"/>
      <c r="B348" s="570"/>
      <c r="C348" s="571"/>
      <c r="D348" s="572"/>
      <c r="E348" s="573"/>
      <c r="F348" s="574"/>
      <c r="G348" s="575"/>
      <c r="H348" s="576"/>
      <c r="I348" s="576"/>
      <c r="J348" s="577"/>
      <c r="K348" s="578"/>
    </row>
    <row r="349" customFormat="false" ht="15.75" hidden="false" customHeight="true" outlineLevel="0" collapsed="false">
      <c r="A349" s="561"/>
      <c r="B349" s="561"/>
      <c r="C349" s="562"/>
      <c r="D349" s="563"/>
      <c r="E349" s="564"/>
      <c r="F349" s="565"/>
      <c r="G349" s="566"/>
      <c r="H349" s="567"/>
      <c r="I349" s="567"/>
      <c r="J349" s="567"/>
      <c r="K349" s="568"/>
    </row>
    <row r="350" customFormat="false" ht="15.75" hidden="false" customHeight="true" outlineLevel="0" collapsed="false">
      <c r="A350" s="569"/>
      <c r="B350" s="570"/>
      <c r="C350" s="571"/>
      <c r="D350" s="572"/>
      <c r="E350" s="573"/>
      <c r="F350" s="574"/>
      <c r="G350" s="575"/>
      <c r="H350" s="576"/>
      <c r="I350" s="576"/>
      <c r="J350" s="577"/>
      <c r="K350" s="578"/>
    </row>
    <row r="351" customFormat="false" ht="15.75" hidden="false" customHeight="true" outlineLevel="0" collapsed="false">
      <c r="A351" s="569"/>
      <c r="B351" s="570"/>
      <c r="C351" s="571"/>
      <c r="D351" s="572"/>
      <c r="E351" s="573"/>
      <c r="F351" s="574"/>
      <c r="G351" s="575"/>
      <c r="H351" s="576"/>
      <c r="I351" s="576"/>
      <c r="J351" s="577"/>
      <c r="K351" s="578"/>
    </row>
    <row r="352" customFormat="false" ht="15.75" hidden="false" customHeight="true" outlineLevel="0" collapsed="false">
      <c r="A352" s="569"/>
      <c r="B352" s="570"/>
      <c r="C352" s="571"/>
      <c r="D352" s="572"/>
      <c r="E352" s="573"/>
      <c r="F352" s="574"/>
      <c r="G352" s="575"/>
      <c r="H352" s="576"/>
      <c r="I352" s="576"/>
      <c r="J352" s="577"/>
      <c r="K352" s="578"/>
    </row>
    <row r="353" customFormat="false" ht="15.75" hidden="false" customHeight="true" outlineLevel="0" collapsed="false">
      <c r="A353" s="561"/>
      <c r="B353" s="561"/>
      <c r="C353" s="562"/>
      <c r="D353" s="563"/>
      <c r="E353" s="564"/>
      <c r="F353" s="565"/>
      <c r="G353" s="566"/>
      <c r="H353" s="567"/>
      <c r="I353" s="567"/>
      <c r="J353" s="567"/>
      <c r="K353" s="568"/>
    </row>
    <row r="354" customFormat="false" ht="15.75" hidden="false" customHeight="true" outlineLevel="0" collapsed="false">
      <c r="A354" s="569"/>
      <c r="B354" s="570"/>
      <c r="C354" s="571"/>
      <c r="D354" s="572"/>
      <c r="E354" s="573"/>
      <c r="F354" s="574"/>
      <c r="G354" s="575"/>
      <c r="H354" s="576"/>
      <c r="I354" s="576"/>
      <c r="J354" s="577"/>
      <c r="K354" s="578"/>
    </row>
    <row r="355" customFormat="false" ht="15.75" hidden="false" customHeight="true" outlineLevel="0" collapsed="false">
      <c r="A355" s="569"/>
      <c r="B355" s="570"/>
      <c r="C355" s="571"/>
      <c r="D355" s="572"/>
      <c r="E355" s="573"/>
      <c r="F355" s="574"/>
      <c r="G355" s="575"/>
      <c r="H355" s="576"/>
      <c r="I355" s="576"/>
      <c r="J355" s="577"/>
      <c r="K355" s="578"/>
    </row>
    <row r="356" customFormat="false" ht="15.75" hidden="false" customHeight="true" outlineLevel="0" collapsed="false">
      <c r="A356" s="569"/>
      <c r="B356" s="570"/>
      <c r="C356" s="571"/>
      <c r="D356" s="572"/>
      <c r="E356" s="573"/>
      <c r="F356" s="574"/>
      <c r="G356" s="575"/>
      <c r="H356" s="576"/>
      <c r="I356" s="576"/>
      <c r="J356" s="577"/>
      <c r="K356" s="578"/>
    </row>
    <row r="357" customFormat="false" ht="15.75" hidden="false" customHeight="true" outlineLevel="0" collapsed="false">
      <c r="A357" s="561"/>
      <c r="B357" s="561"/>
      <c r="C357" s="562"/>
      <c r="D357" s="563"/>
      <c r="E357" s="564"/>
      <c r="F357" s="565"/>
      <c r="G357" s="566"/>
      <c r="H357" s="567"/>
      <c r="I357" s="567"/>
      <c r="J357" s="567"/>
      <c r="K357" s="568"/>
    </row>
    <row r="358" customFormat="false" ht="15.75" hidden="false" customHeight="true" outlineLevel="0" collapsed="false">
      <c r="A358" s="569"/>
      <c r="B358" s="570"/>
      <c r="C358" s="571"/>
      <c r="D358" s="572"/>
      <c r="E358" s="573"/>
      <c r="F358" s="574"/>
      <c r="G358" s="575"/>
      <c r="H358" s="576"/>
      <c r="I358" s="576"/>
      <c r="J358" s="577"/>
      <c r="K358" s="578"/>
    </row>
    <row r="359" customFormat="false" ht="15.75" hidden="false" customHeight="true" outlineLevel="0" collapsed="false">
      <c r="A359" s="569"/>
      <c r="B359" s="570"/>
      <c r="C359" s="571"/>
      <c r="D359" s="572"/>
      <c r="E359" s="573"/>
      <c r="F359" s="574"/>
      <c r="G359" s="575"/>
      <c r="H359" s="576"/>
      <c r="I359" s="576"/>
      <c r="J359" s="577"/>
      <c r="K359" s="578"/>
    </row>
    <row r="360" customFormat="false" ht="15.75" hidden="false" customHeight="true" outlineLevel="0" collapsed="false">
      <c r="A360" s="569"/>
      <c r="B360" s="570"/>
      <c r="C360" s="571"/>
      <c r="D360" s="572"/>
      <c r="E360" s="573"/>
      <c r="F360" s="574"/>
      <c r="G360" s="575"/>
      <c r="H360" s="576"/>
      <c r="I360" s="576"/>
      <c r="J360" s="577"/>
      <c r="K360" s="578"/>
    </row>
    <row r="361" customFormat="false" ht="15.75" hidden="false" customHeight="true" outlineLevel="0" collapsed="false">
      <c r="A361" s="561"/>
      <c r="B361" s="561"/>
      <c r="C361" s="562"/>
      <c r="D361" s="563"/>
      <c r="E361" s="564"/>
      <c r="F361" s="565"/>
      <c r="G361" s="566"/>
      <c r="H361" s="567"/>
      <c r="I361" s="567"/>
      <c r="J361" s="567"/>
      <c r="K361" s="568"/>
    </row>
    <row r="362" customFormat="false" ht="15.75" hidden="false" customHeight="true" outlineLevel="0" collapsed="false">
      <c r="A362" s="569"/>
      <c r="B362" s="570"/>
      <c r="C362" s="571"/>
      <c r="D362" s="572"/>
      <c r="E362" s="573"/>
      <c r="F362" s="574"/>
      <c r="G362" s="575"/>
      <c r="H362" s="576"/>
      <c r="I362" s="576"/>
      <c r="J362" s="577"/>
      <c r="K362" s="578"/>
    </row>
    <row r="363" customFormat="false" ht="15.75" hidden="false" customHeight="true" outlineLevel="0" collapsed="false">
      <c r="A363" s="569"/>
      <c r="B363" s="570"/>
      <c r="C363" s="571"/>
      <c r="D363" s="572"/>
      <c r="E363" s="573"/>
      <c r="F363" s="574"/>
      <c r="G363" s="575"/>
      <c r="H363" s="576"/>
      <c r="I363" s="576"/>
      <c r="J363" s="577"/>
      <c r="K363" s="578"/>
    </row>
    <row r="364" customFormat="false" ht="15.75" hidden="false" customHeight="true" outlineLevel="0" collapsed="false">
      <c r="A364" s="569"/>
      <c r="B364" s="570"/>
      <c r="C364" s="571"/>
      <c r="D364" s="572"/>
      <c r="E364" s="573"/>
      <c r="F364" s="574"/>
      <c r="G364" s="575"/>
      <c r="H364" s="576"/>
      <c r="I364" s="576"/>
      <c r="J364" s="577"/>
      <c r="K364" s="578"/>
    </row>
    <row r="365" customFormat="false" ht="15.75" hidden="false" customHeight="true" outlineLevel="0" collapsed="false">
      <c r="A365" s="561"/>
      <c r="B365" s="561"/>
      <c r="C365" s="562"/>
      <c r="D365" s="563"/>
      <c r="E365" s="564"/>
      <c r="F365" s="565"/>
      <c r="G365" s="566"/>
      <c r="H365" s="567"/>
      <c r="I365" s="567"/>
      <c r="J365" s="567"/>
      <c r="K365" s="568"/>
    </row>
    <row r="366" customFormat="false" ht="15.75" hidden="false" customHeight="true" outlineLevel="0" collapsed="false">
      <c r="A366" s="569"/>
      <c r="B366" s="570"/>
      <c r="C366" s="571"/>
      <c r="D366" s="572"/>
      <c r="E366" s="573"/>
      <c r="F366" s="574"/>
      <c r="G366" s="575"/>
      <c r="H366" s="576"/>
      <c r="I366" s="576"/>
      <c r="J366" s="577"/>
      <c r="K366" s="578"/>
    </row>
    <row r="367" customFormat="false" ht="15.75" hidden="false" customHeight="true" outlineLevel="0" collapsed="false">
      <c r="A367" s="561"/>
      <c r="B367" s="561"/>
      <c r="C367" s="562"/>
      <c r="D367" s="563"/>
      <c r="E367" s="564"/>
      <c r="F367" s="565"/>
      <c r="G367" s="566"/>
      <c r="H367" s="567"/>
      <c r="I367" s="567"/>
      <c r="J367" s="567"/>
      <c r="K367" s="568"/>
    </row>
    <row r="368" customFormat="false" ht="15.75" hidden="false" customHeight="true" outlineLevel="0" collapsed="false">
      <c r="A368" s="569"/>
      <c r="B368" s="570"/>
      <c r="C368" s="571"/>
      <c r="D368" s="572"/>
      <c r="E368" s="573"/>
      <c r="F368" s="574"/>
      <c r="G368" s="575"/>
      <c r="H368" s="576"/>
      <c r="I368" s="576"/>
      <c r="J368" s="577"/>
      <c r="K368" s="578"/>
    </row>
    <row r="369" customFormat="false" ht="15.75" hidden="false" customHeight="true" outlineLevel="0" collapsed="false">
      <c r="A369" s="561"/>
      <c r="B369" s="561"/>
      <c r="C369" s="562"/>
      <c r="D369" s="563"/>
      <c r="E369" s="564"/>
      <c r="F369" s="565"/>
      <c r="G369" s="566"/>
      <c r="H369" s="567"/>
      <c r="I369" s="567"/>
      <c r="J369" s="567"/>
      <c r="K369" s="568"/>
    </row>
    <row r="370" customFormat="false" ht="15.75" hidden="false" customHeight="true" outlineLevel="0" collapsed="false">
      <c r="A370" s="589"/>
      <c r="B370" s="570"/>
      <c r="C370" s="571"/>
      <c r="D370" s="572"/>
      <c r="E370" s="573"/>
      <c r="F370" s="574"/>
      <c r="G370" s="575"/>
      <c r="H370" s="576"/>
      <c r="I370" s="576"/>
      <c r="J370" s="577"/>
      <c r="K370" s="578"/>
    </row>
    <row r="371" customFormat="false" ht="15.75" hidden="false" customHeight="true" outlineLevel="0" collapsed="false">
      <c r="A371" s="569"/>
      <c r="B371" s="570"/>
      <c r="C371" s="571"/>
      <c r="D371" s="572"/>
      <c r="E371" s="573"/>
      <c r="F371" s="574"/>
      <c r="G371" s="575"/>
      <c r="H371" s="576"/>
      <c r="I371" s="576"/>
      <c r="J371" s="577"/>
      <c r="K371" s="578"/>
    </row>
    <row r="372" customFormat="false" ht="15.75" hidden="false" customHeight="true" outlineLevel="0" collapsed="false">
      <c r="A372" s="569"/>
      <c r="B372" s="570"/>
      <c r="C372" s="571"/>
      <c r="D372" s="572"/>
      <c r="E372" s="573"/>
      <c r="F372" s="574"/>
      <c r="G372" s="575"/>
      <c r="H372" s="576"/>
      <c r="I372" s="576"/>
      <c r="J372" s="577"/>
      <c r="K372" s="578"/>
    </row>
    <row r="373" customFormat="false" ht="15.75" hidden="false" customHeight="true" outlineLevel="0" collapsed="false">
      <c r="A373" s="569"/>
      <c r="B373" s="570"/>
      <c r="C373" s="571"/>
      <c r="D373" s="572"/>
      <c r="E373" s="573"/>
      <c r="F373" s="574"/>
      <c r="G373" s="575"/>
      <c r="H373" s="576"/>
      <c r="I373" s="576"/>
      <c r="J373" s="577"/>
      <c r="K373" s="578"/>
    </row>
    <row r="374" customFormat="false" ht="15.75" hidden="false" customHeight="true" outlineLevel="0" collapsed="false">
      <c r="A374" s="561"/>
      <c r="B374" s="561"/>
      <c r="C374" s="562"/>
      <c r="D374" s="563"/>
      <c r="E374" s="564"/>
      <c r="F374" s="565"/>
      <c r="G374" s="566"/>
      <c r="H374" s="567"/>
      <c r="I374" s="567"/>
      <c r="J374" s="567"/>
      <c r="K374" s="568"/>
    </row>
    <row r="375" customFormat="false" ht="15.75" hidden="false" customHeight="true" outlineLevel="0" collapsed="false">
      <c r="A375" s="569"/>
      <c r="B375" s="570"/>
      <c r="C375" s="571"/>
      <c r="D375" s="572"/>
      <c r="E375" s="573"/>
      <c r="F375" s="574"/>
      <c r="G375" s="575"/>
      <c r="H375" s="576"/>
      <c r="I375" s="576"/>
      <c r="J375" s="577"/>
      <c r="K375" s="578"/>
    </row>
    <row r="376" customFormat="false" ht="15.75" hidden="false" customHeight="true" outlineLevel="0" collapsed="false">
      <c r="A376" s="569"/>
      <c r="B376" s="570"/>
      <c r="C376" s="571"/>
      <c r="D376" s="572"/>
      <c r="E376" s="573"/>
      <c r="F376" s="574"/>
      <c r="G376" s="575"/>
      <c r="H376" s="576"/>
      <c r="I376" s="576"/>
      <c r="J376" s="577"/>
      <c r="K376" s="578"/>
    </row>
    <row r="377" customFormat="false" ht="15.75" hidden="false" customHeight="true" outlineLevel="0" collapsed="false">
      <c r="A377" s="569"/>
      <c r="B377" s="570"/>
      <c r="C377" s="571"/>
      <c r="D377" s="572"/>
      <c r="E377" s="573"/>
      <c r="F377" s="574"/>
      <c r="G377" s="575"/>
      <c r="H377" s="576"/>
      <c r="I377" s="576"/>
      <c r="J377" s="577"/>
      <c r="K377" s="578"/>
    </row>
    <row r="378" customFormat="false" ht="15.75" hidden="false" customHeight="true" outlineLevel="0" collapsed="false">
      <c r="A378" s="561"/>
      <c r="B378" s="561"/>
      <c r="C378" s="562"/>
      <c r="D378" s="563"/>
      <c r="E378" s="564"/>
      <c r="F378" s="565"/>
      <c r="G378" s="566"/>
      <c r="H378" s="567"/>
      <c r="I378" s="567"/>
      <c r="J378" s="582"/>
      <c r="K378" s="568"/>
    </row>
    <row r="379" customFormat="false" ht="15.75" hidden="false" customHeight="true" outlineLevel="0" collapsed="false">
      <c r="A379" s="569"/>
      <c r="B379" s="590"/>
      <c r="C379" s="571"/>
      <c r="D379" s="572"/>
      <c r="E379" s="573"/>
      <c r="F379" s="574"/>
      <c r="G379" s="575"/>
      <c r="H379" s="576"/>
      <c r="I379" s="576"/>
      <c r="J379" s="577"/>
      <c r="K379" s="578"/>
    </row>
    <row r="380" customFormat="false" ht="15.75" hidden="false" customHeight="true" outlineLevel="0" collapsed="false">
      <c r="A380" s="569"/>
      <c r="B380" s="590"/>
      <c r="C380" s="571"/>
      <c r="D380" s="572"/>
      <c r="E380" s="573"/>
      <c r="F380" s="574"/>
      <c r="G380" s="575"/>
      <c r="H380" s="576"/>
      <c r="I380" s="576"/>
      <c r="J380" s="577"/>
      <c r="K380" s="578"/>
    </row>
    <row r="381" customFormat="false" ht="30" hidden="false" customHeight="true" outlineLevel="0" collapsed="false">
      <c r="A381" s="591"/>
      <c r="B381" s="592"/>
      <c r="C381" s="593"/>
      <c r="D381" s="572"/>
      <c r="E381" s="573"/>
      <c r="F381" s="574"/>
      <c r="G381" s="575"/>
      <c r="H381" s="576"/>
      <c r="I381" s="576"/>
      <c r="J381" s="577"/>
      <c r="K381" s="578"/>
    </row>
    <row r="382" customFormat="false" ht="15.75" hidden="false" customHeight="true" outlineLevel="0" collapsed="false">
      <c r="A382" s="591"/>
      <c r="B382" s="592"/>
      <c r="C382" s="593"/>
      <c r="D382" s="572"/>
      <c r="E382" s="573"/>
      <c r="F382" s="574"/>
      <c r="G382" s="575"/>
      <c r="H382" s="576"/>
      <c r="I382" s="576"/>
      <c r="J382" s="577"/>
      <c r="K382" s="578"/>
    </row>
    <row r="383" customFormat="false" ht="15.75" hidden="false" customHeight="true" outlineLevel="0" collapsed="false">
      <c r="A383" s="561"/>
      <c r="B383" s="561"/>
      <c r="C383" s="562"/>
      <c r="D383" s="563"/>
      <c r="E383" s="564"/>
      <c r="F383" s="565"/>
      <c r="G383" s="566"/>
      <c r="H383" s="567"/>
      <c r="I383" s="567"/>
      <c r="J383" s="582"/>
      <c r="K383" s="568"/>
    </row>
    <row r="384" customFormat="false" ht="15.75" hidden="false" customHeight="true" outlineLevel="0" collapsed="false">
      <c r="A384" s="569"/>
      <c r="B384" s="590"/>
      <c r="C384" s="571"/>
      <c r="D384" s="572"/>
      <c r="E384" s="573"/>
      <c r="F384" s="574"/>
      <c r="G384" s="575"/>
      <c r="H384" s="576"/>
      <c r="I384" s="576"/>
      <c r="J384" s="577"/>
      <c r="K384" s="578"/>
    </row>
    <row r="385" customFormat="false" ht="15.75" hidden="false" customHeight="true" outlineLevel="0" collapsed="false">
      <c r="A385" s="569"/>
      <c r="B385" s="590"/>
      <c r="C385" s="571"/>
      <c r="D385" s="572"/>
      <c r="E385" s="573"/>
      <c r="F385" s="574"/>
      <c r="G385" s="575"/>
      <c r="H385" s="576"/>
      <c r="I385" s="576"/>
      <c r="J385" s="577"/>
      <c r="K385" s="578"/>
    </row>
    <row r="386" customFormat="false" ht="15.75" hidden="false" customHeight="true" outlineLevel="0" collapsed="false">
      <c r="A386" s="591"/>
      <c r="B386" s="592"/>
      <c r="C386" s="593"/>
      <c r="D386" s="572"/>
      <c r="E386" s="573"/>
      <c r="F386" s="574"/>
      <c r="G386" s="575"/>
      <c r="H386" s="576"/>
      <c r="I386" s="576"/>
      <c r="J386" s="577"/>
      <c r="K386" s="578"/>
    </row>
    <row r="387" customFormat="false" ht="15.75" hidden="false" customHeight="true" outlineLevel="0" collapsed="false">
      <c r="A387" s="591"/>
      <c r="B387" s="592"/>
      <c r="C387" s="593"/>
      <c r="D387" s="572"/>
      <c r="E387" s="573"/>
      <c r="F387" s="574"/>
      <c r="G387" s="575"/>
      <c r="H387" s="576"/>
      <c r="I387" s="576"/>
      <c r="J387" s="577"/>
      <c r="K387" s="578"/>
    </row>
    <row r="388" customFormat="false" ht="15.75" hidden="false" customHeight="true" outlineLevel="0" collapsed="false">
      <c r="A388" s="561"/>
      <c r="B388" s="561"/>
      <c r="C388" s="562"/>
      <c r="D388" s="563"/>
      <c r="E388" s="564"/>
      <c r="F388" s="565"/>
      <c r="G388" s="566"/>
      <c r="H388" s="567"/>
      <c r="I388" s="567"/>
      <c r="J388" s="567"/>
      <c r="K388" s="581"/>
    </row>
    <row r="389" customFormat="false" ht="15.75" hidden="false" customHeight="true" outlineLevel="0" collapsed="false">
      <c r="A389" s="569"/>
      <c r="B389" s="570"/>
      <c r="C389" s="571"/>
      <c r="D389" s="572"/>
      <c r="E389" s="573"/>
      <c r="F389" s="574"/>
      <c r="G389" s="575"/>
      <c r="H389" s="576"/>
      <c r="I389" s="576"/>
      <c r="J389" s="577"/>
      <c r="K389" s="578"/>
    </row>
    <row r="390" customFormat="false" ht="15.75" hidden="false" customHeight="true" outlineLevel="0" collapsed="false">
      <c r="A390" s="569"/>
      <c r="B390" s="570"/>
      <c r="C390" s="571"/>
      <c r="D390" s="572"/>
      <c r="E390" s="573"/>
      <c r="F390" s="574"/>
      <c r="G390" s="575"/>
      <c r="H390" s="576"/>
      <c r="I390" s="576"/>
      <c r="J390" s="577"/>
      <c r="K390" s="578"/>
    </row>
    <row r="391" customFormat="false" ht="15.75" hidden="false" customHeight="true" outlineLevel="0" collapsed="false">
      <c r="A391" s="569"/>
      <c r="B391" s="570"/>
      <c r="C391" s="571"/>
      <c r="D391" s="572"/>
      <c r="E391" s="573"/>
      <c r="F391" s="574"/>
      <c r="G391" s="575"/>
      <c r="H391" s="576"/>
      <c r="I391" s="576"/>
      <c r="J391" s="577"/>
      <c r="K391" s="578"/>
    </row>
    <row r="392" customFormat="false" ht="15.75" hidden="false" customHeight="true" outlineLevel="0" collapsed="false">
      <c r="A392" s="569"/>
      <c r="B392" s="570"/>
      <c r="C392" s="571"/>
      <c r="D392" s="572"/>
      <c r="E392" s="573"/>
      <c r="F392" s="574"/>
      <c r="G392" s="575"/>
      <c r="H392" s="576"/>
      <c r="I392" s="576"/>
      <c r="J392" s="577"/>
      <c r="K392" s="578"/>
    </row>
    <row r="393" customFormat="false" ht="15.75" hidden="false" customHeight="true" outlineLevel="0" collapsed="false">
      <c r="A393" s="561"/>
      <c r="B393" s="561"/>
      <c r="C393" s="562"/>
      <c r="D393" s="563"/>
      <c r="E393" s="564"/>
      <c r="F393" s="565"/>
      <c r="G393" s="566"/>
      <c r="H393" s="567"/>
      <c r="I393" s="567"/>
      <c r="J393" s="582"/>
      <c r="K393" s="581"/>
    </row>
    <row r="394" customFormat="false" ht="15.75" hidden="false" customHeight="true" outlineLevel="0" collapsed="false">
      <c r="A394" s="569"/>
      <c r="B394" s="590"/>
      <c r="C394" s="571"/>
      <c r="D394" s="572"/>
      <c r="E394" s="573"/>
      <c r="F394" s="574"/>
      <c r="G394" s="575"/>
      <c r="H394" s="576"/>
      <c r="I394" s="576"/>
      <c r="J394" s="577"/>
      <c r="K394" s="578"/>
    </row>
    <row r="395" customFormat="false" ht="15.75" hidden="false" customHeight="true" outlineLevel="0" collapsed="false">
      <c r="A395" s="569"/>
      <c r="B395" s="590"/>
      <c r="C395" s="571"/>
      <c r="D395" s="572"/>
      <c r="E395" s="573"/>
      <c r="F395" s="574"/>
      <c r="G395" s="575"/>
      <c r="H395" s="576"/>
      <c r="I395" s="576"/>
      <c r="J395" s="577"/>
      <c r="K395" s="578"/>
    </row>
    <row r="396" customFormat="false" ht="15.75" hidden="false" customHeight="true" outlineLevel="0" collapsed="false">
      <c r="A396" s="591"/>
      <c r="B396" s="592"/>
      <c r="C396" s="593"/>
      <c r="D396" s="572"/>
      <c r="E396" s="573"/>
      <c r="F396" s="574"/>
      <c r="G396" s="575"/>
      <c r="H396" s="576"/>
      <c r="I396" s="576"/>
      <c r="J396" s="577"/>
      <c r="K396" s="578"/>
    </row>
    <row r="397" customFormat="false" ht="15.75" hidden="false" customHeight="true" outlineLevel="0" collapsed="false">
      <c r="A397" s="591"/>
      <c r="B397" s="592"/>
      <c r="C397" s="593"/>
      <c r="D397" s="572"/>
      <c r="E397" s="573"/>
      <c r="F397" s="574"/>
      <c r="G397" s="575"/>
      <c r="H397" s="576"/>
      <c r="I397" s="576"/>
      <c r="J397" s="577"/>
      <c r="K397" s="578"/>
    </row>
    <row r="398" customFormat="false" ht="15.75" hidden="false" customHeight="true" outlineLevel="0" collapsed="false">
      <c r="A398" s="561"/>
      <c r="B398" s="561"/>
      <c r="C398" s="562"/>
      <c r="D398" s="563"/>
      <c r="E398" s="564"/>
      <c r="F398" s="565"/>
      <c r="G398" s="566"/>
      <c r="H398" s="567"/>
      <c r="I398" s="567"/>
      <c r="J398" s="582"/>
      <c r="K398" s="581"/>
    </row>
    <row r="399" customFormat="false" ht="15.75" hidden="false" customHeight="true" outlineLevel="0" collapsed="false">
      <c r="A399" s="569"/>
      <c r="B399" s="590"/>
      <c r="C399" s="571"/>
      <c r="D399" s="572"/>
      <c r="E399" s="573"/>
      <c r="F399" s="574"/>
      <c r="G399" s="575"/>
      <c r="H399" s="576"/>
      <c r="I399" s="576"/>
      <c r="J399" s="577"/>
      <c r="K399" s="578"/>
    </row>
    <row r="400" customFormat="false" ht="15.75" hidden="false" customHeight="true" outlineLevel="0" collapsed="false">
      <c r="A400" s="569"/>
      <c r="B400" s="590"/>
      <c r="C400" s="571"/>
      <c r="D400" s="572"/>
      <c r="E400" s="573"/>
      <c r="F400" s="574"/>
      <c r="G400" s="575"/>
      <c r="H400" s="576"/>
      <c r="I400" s="576"/>
      <c r="J400" s="577"/>
      <c r="K400" s="578"/>
    </row>
    <row r="401" customFormat="false" ht="15.75" hidden="false" customHeight="true" outlineLevel="0" collapsed="false">
      <c r="A401" s="591"/>
      <c r="B401" s="592"/>
      <c r="C401" s="593"/>
      <c r="D401" s="572"/>
      <c r="E401" s="573"/>
      <c r="F401" s="574"/>
      <c r="G401" s="575"/>
      <c r="H401" s="576"/>
      <c r="I401" s="576"/>
      <c r="J401" s="577"/>
      <c r="K401" s="578"/>
    </row>
    <row r="402" customFormat="false" ht="15.75" hidden="false" customHeight="true" outlineLevel="0" collapsed="false">
      <c r="A402" s="591"/>
      <c r="B402" s="592"/>
      <c r="C402" s="593"/>
      <c r="D402" s="572"/>
      <c r="E402" s="573"/>
      <c r="F402" s="574"/>
      <c r="G402" s="575"/>
      <c r="H402" s="576"/>
      <c r="I402" s="576"/>
      <c r="J402" s="577"/>
      <c r="K402" s="578"/>
    </row>
    <row r="403" customFormat="false" ht="15.75" hidden="false" customHeight="true" outlineLevel="0" collapsed="false">
      <c r="A403" s="561"/>
      <c r="B403" s="561"/>
      <c r="C403" s="562"/>
      <c r="D403" s="563"/>
      <c r="E403" s="564"/>
      <c r="F403" s="565"/>
      <c r="G403" s="566"/>
      <c r="H403" s="567"/>
      <c r="I403" s="567"/>
      <c r="J403" s="582"/>
      <c r="K403" s="581"/>
    </row>
    <row r="404" customFormat="false" ht="15.75" hidden="false" customHeight="true" outlineLevel="0" collapsed="false">
      <c r="A404" s="569"/>
      <c r="B404" s="590"/>
      <c r="C404" s="571"/>
      <c r="D404" s="572"/>
      <c r="E404" s="573"/>
      <c r="F404" s="574"/>
      <c r="G404" s="575"/>
      <c r="H404" s="576"/>
      <c r="I404" s="576"/>
      <c r="J404" s="577"/>
      <c r="K404" s="578"/>
    </row>
    <row r="405" customFormat="false" ht="15.75" hidden="false" customHeight="true" outlineLevel="0" collapsed="false">
      <c r="A405" s="569"/>
      <c r="B405" s="590"/>
      <c r="C405" s="571"/>
      <c r="D405" s="572"/>
      <c r="E405" s="573"/>
      <c r="F405" s="574"/>
      <c r="G405" s="575"/>
      <c r="H405" s="576"/>
      <c r="I405" s="576"/>
      <c r="J405" s="577"/>
      <c r="K405" s="578"/>
    </row>
    <row r="406" customFormat="false" ht="15.75" hidden="false" customHeight="true" outlineLevel="0" collapsed="false">
      <c r="A406" s="591"/>
      <c r="B406" s="590"/>
      <c r="C406" s="593"/>
      <c r="D406" s="572"/>
      <c r="E406" s="573"/>
      <c r="F406" s="574"/>
      <c r="G406" s="575"/>
      <c r="H406" s="576"/>
      <c r="I406" s="576"/>
      <c r="J406" s="577"/>
      <c r="K406" s="578"/>
    </row>
    <row r="407" customFormat="false" ht="15.75" hidden="false" customHeight="true" outlineLevel="0" collapsed="false">
      <c r="A407" s="561"/>
      <c r="B407" s="561"/>
      <c r="C407" s="562"/>
      <c r="D407" s="563"/>
      <c r="E407" s="564"/>
      <c r="F407" s="565"/>
      <c r="G407" s="566"/>
      <c r="H407" s="567"/>
      <c r="I407" s="567"/>
      <c r="J407" s="582"/>
      <c r="K407" s="581"/>
    </row>
    <row r="408" customFormat="false" ht="15.75" hidden="false" customHeight="true" outlineLevel="0" collapsed="false">
      <c r="A408" s="591"/>
      <c r="B408" s="592"/>
      <c r="C408" s="593"/>
      <c r="D408" s="572"/>
      <c r="E408" s="573"/>
      <c r="F408" s="574"/>
      <c r="G408" s="575"/>
      <c r="H408" s="576"/>
      <c r="I408" s="576"/>
      <c r="J408" s="577"/>
      <c r="K408" s="578"/>
    </row>
    <row r="409" customFormat="false" ht="15.75" hidden="false" customHeight="true" outlineLevel="0" collapsed="false">
      <c r="A409" s="561"/>
      <c r="B409" s="561"/>
      <c r="C409" s="562"/>
      <c r="D409" s="563"/>
      <c r="E409" s="564"/>
      <c r="F409" s="565"/>
      <c r="G409" s="566"/>
      <c r="H409" s="567"/>
      <c r="I409" s="567"/>
      <c r="J409" s="582"/>
      <c r="K409" s="581"/>
    </row>
    <row r="410" customFormat="false" ht="15.75" hidden="false" customHeight="true" outlineLevel="0" collapsed="false">
      <c r="A410" s="569"/>
      <c r="B410" s="590"/>
      <c r="C410" s="571"/>
      <c r="D410" s="572"/>
      <c r="E410" s="573"/>
      <c r="F410" s="574"/>
      <c r="G410" s="575"/>
      <c r="H410" s="575"/>
      <c r="I410" s="575"/>
      <c r="J410" s="584"/>
      <c r="K410" s="594"/>
    </row>
    <row r="411" customFormat="false" ht="15.75" hidden="false" customHeight="true" outlineLevel="0" collapsed="false">
      <c r="A411" s="569"/>
      <c r="B411" s="590"/>
      <c r="C411" s="571"/>
      <c r="D411" s="572"/>
      <c r="E411" s="573"/>
      <c r="F411" s="574"/>
      <c r="G411" s="575"/>
      <c r="H411" s="575"/>
      <c r="I411" s="575"/>
      <c r="J411" s="584"/>
      <c r="K411" s="594"/>
    </row>
    <row r="412" customFormat="false" ht="15.75" hidden="false" customHeight="true" outlineLevel="0" collapsed="false">
      <c r="A412" s="595"/>
      <c r="B412" s="596"/>
      <c r="C412" s="597"/>
      <c r="D412" s="598"/>
      <c r="E412" s="599"/>
      <c r="F412" s="600"/>
      <c r="G412" s="536"/>
      <c r="H412" s="536"/>
      <c r="I412" s="536"/>
      <c r="J412" s="601"/>
      <c r="K412" s="602"/>
    </row>
    <row r="413" customFormat="false" ht="15.75" hidden="false" customHeight="true" outlineLevel="0" collapsed="false">
      <c r="A413" s="595"/>
      <c r="B413" s="596"/>
      <c r="C413" s="597"/>
      <c r="D413" s="598"/>
      <c r="E413" s="599"/>
      <c r="F413" s="600"/>
      <c r="G413" s="536"/>
      <c r="H413" s="536"/>
      <c r="I413" s="536"/>
      <c r="J413" s="601"/>
      <c r="K413" s="602"/>
    </row>
    <row r="414" customFormat="false" ht="15.75" hidden="false" customHeight="true" outlineLevel="0" collapsed="false">
      <c r="A414" s="595"/>
      <c r="B414" s="596"/>
      <c r="C414" s="597"/>
      <c r="D414" s="598"/>
      <c r="E414" s="599"/>
      <c r="F414" s="600"/>
      <c r="G414" s="536"/>
      <c r="H414" s="536"/>
      <c r="I414" s="536"/>
      <c r="J414" s="601"/>
      <c r="K414" s="602"/>
    </row>
    <row r="415" customFormat="false" ht="15.75" hidden="false" customHeight="true" outlineLevel="0" collapsed="false">
      <c r="A415" s="595"/>
      <c r="B415" s="596"/>
      <c r="C415" s="597"/>
      <c r="D415" s="598"/>
      <c r="E415" s="599"/>
      <c r="F415" s="600"/>
      <c r="G415" s="536"/>
      <c r="H415" s="536"/>
      <c r="I415" s="536"/>
      <c r="J415" s="601"/>
      <c r="K415" s="602"/>
    </row>
    <row r="416" customFormat="false" ht="15.75" hidden="false" customHeight="true" outlineLevel="0" collapsed="false">
      <c r="A416" s="595"/>
      <c r="B416" s="596"/>
      <c r="C416" s="597"/>
      <c r="D416" s="598"/>
      <c r="E416" s="599"/>
      <c r="F416" s="600"/>
      <c r="G416" s="536"/>
      <c r="H416" s="536"/>
      <c r="I416" s="536"/>
      <c r="J416" s="601"/>
      <c r="K416" s="602"/>
    </row>
    <row r="417" customFormat="false" ht="15.75" hidden="false" customHeight="true" outlineLevel="0" collapsed="false">
      <c r="A417" s="595"/>
      <c r="B417" s="596"/>
      <c r="C417" s="597"/>
      <c r="D417" s="598"/>
      <c r="E417" s="599"/>
      <c r="F417" s="600"/>
      <c r="G417" s="536"/>
      <c r="H417" s="536"/>
      <c r="I417" s="536"/>
      <c r="J417" s="601"/>
      <c r="K417" s="602"/>
    </row>
    <row r="418" customFormat="false" ht="15.75" hidden="false" customHeight="true" outlineLevel="0" collapsed="false">
      <c r="A418" s="595"/>
      <c r="B418" s="596"/>
      <c r="C418" s="597"/>
      <c r="D418" s="598"/>
      <c r="E418" s="599"/>
      <c r="F418" s="600"/>
      <c r="G418" s="536"/>
      <c r="H418" s="536"/>
      <c r="I418" s="536"/>
      <c r="J418" s="601"/>
      <c r="K418" s="602"/>
    </row>
    <row r="419" customFormat="false" ht="15.75" hidden="false" customHeight="true" outlineLevel="0" collapsed="false">
      <c r="A419" s="595"/>
      <c r="B419" s="596"/>
      <c r="C419" s="597"/>
      <c r="D419" s="598"/>
      <c r="E419" s="599"/>
      <c r="F419" s="600"/>
      <c r="G419" s="536"/>
      <c r="H419" s="536"/>
      <c r="I419" s="536"/>
      <c r="J419" s="601"/>
      <c r="K419" s="602"/>
    </row>
    <row r="420" customFormat="false" ht="15.75" hidden="false" customHeight="true" outlineLevel="0" collapsed="false">
      <c r="A420" s="595"/>
      <c r="B420" s="596"/>
      <c r="C420" s="597"/>
      <c r="D420" s="598"/>
      <c r="E420" s="599"/>
      <c r="F420" s="600"/>
      <c r="G420" s="536"/>
      <c r="H420" s="536"/>
      <c r="I420" s="536"/>
      <c r="J420" s="601"/>
      <c r="K420" s="602"/>
    </row>
    <row r="421" customFormat="false" ht="15.75" hidden="false" customHeight="true" outlineLevel="0" collapsed="false">
      <c r="A421" s="595"/>
      <c r="B421" s="596"/>
      <c r="C421" s="597"/>
      <c r="D421" s="598"/>
      <c r="E421" s="599"/>
      <c r="F421" s="600"/>
      <c r="G421" s="536"/>
      <c r="H421" s="536"/>
      <c r="I421" s="536"/>
      <c r="J421" s="601"/>
      <c r="K421" s="602"/>
    </row>
    <row r="422" customFormat="false" ht="15.75" hidden="false" customHeight="true" outlineLevel="0" collapsed="false">
      <c r="A422" s="595"/>
      <c r="B422" s="596"/>
      <c r="C422" s="597"/>
      <c r="D422" s="598"/>
      <c r="E422" s="599"/>
      <c r="F422" s="600"/>
      <c r="G422" s="536"/>
      <c r="H422" s="536"/>
      <c r="I422" s="536"/>
      <c r="J422" s="601"/>
      <c r="K422" s="602"/>
    </row>
    <row r="423" customFormat="false" ht="15.75" hidden="false" customHeight="true" outlineLevel="0" collapsed="false">
      <c r="A423" s="595"/>
      <c r="B423" s="596"/>
      <c r="C423" s="597"/>
      <c r="D423" s="598"/>
      <c r="E423" s="599"/>
      <c r="F423" s="600"/>
      <c r="G423" s="536"/>
      <c r="H423" s="536"/>
      <c r="I423" s="536"/>
      <c r="J423" s="601"/>
      <c r="K423" s="602"/>
    </row>
    <row r="424" customFormat="false" ht="15.75" hidden="false" customHeight="true" outlineLevel="0" collapsed="false">
      <c r="A424" s="595"/>
      <c r="B424" s="596"/>
      <c r="C424" s="597"/>
      <c r="D424" s="598"/>
      <c r="E424" s="599"/>
      <c r="F424" s="600"/>
      <c r="G424" s="536"/>
      <c r="H424" s="536"/>
      <c r="I424" s="536"/>
      <c r="J424" s="601"/>
      <c r="K424" s="602"/>
    </row>
    <row r="425" customFormat="false" ht="15.75" hidden="false" customHeight="true" outlineLevel="0" collapsed="false">
      <c r="A425" s="595"/>
      <c r="B425" s="596"/>
      <c r="C425" s="597"/>
      <c r="D425" s="598"/>
      <c r="E425" s="599"/>
      <c r="F425" s="600"/>
      <c r="G425" s="536"/>
      <c r="H425" s="536"/>
      <c r="I425" s="536"/>
      <c r="J425" s="601"/>
      <c r="K425" s="602"/>
    </row>
    <row r="426" customFormat="false" ht="15.75" hidden="false" customHeight="true" outlineLevel="0" collapsed="false">
      <c r="A426" s="595"/>
      <c r="B426" s="596"/>
      <c r="C426" s="597"/>
      <c r="D426" s="598"/>
      <c r="E426" s="599"/>
      <c r="F426" s="600"/>
      <c r="G426" s="536"/>
      <c r="H426" s="536"/>
      <c r="I426" s="536"/>
      <c r="J426" s="601"/>
      <c r="K426" s="602"/>
    </row>
    <row r="427" customFormat="false" ht="15.75" hidden="false" customHeight="true" outlineLevel="0" collapsed="false">
      <c r="A427" s="595"/>
      <c r="B427" s="596"/>
      <c r="C427" s="597"/>
      <c r="D427" s="598"/>
      <c r="E427" s="599"/>
      <c r="F427" s="600"/>
      <c r="G427" s="536"/>
      <c r="H427" s="536"/>
      <c r="I427" s="536"/>
      <c r="J427" s="601"/>
      <c r="K427" s="602"/>
    </row>
    <row r="428" customFormat="false" ht="15.75" hidden="false" customHeight="true" outlineLevel="0" collapsed="false">
      <c r="A428" s="595"/>
      <c r="B428" s="596"/>
      <c r="C428" s="597"/>
      <c r="D428" s="598"/>
      <c r="E428" s="599"/>
      <c r="F428" s="600"/>
      <c r="G428" s="536"/>
      <c r="H428" s="536"/>
      <c r="I428" s="536"/>
      <c r="J428" s="601"/>
      <c r="K428" s="602"/>
    </row>
    <row r="429" customFormat="false" ht="15.75" hidden="false" customHeight="true" outlineLevel="0" collapsed="false">
      <c r="A429" s="595"/>
      <c r="B429" s="596"/>
      <c r="C429" s="597"/>
      <c r="D429" s="598"/>
      <c r="E429" s="599"/>
      <c r="F429" s="600"/>
      <c r="G429" s="536"/>
      <c r="H429" s="536"/>
      <c r="I429" s="536"/>
      <c r="J429" s="601"/>
      <c r="K429" s="602"/>
    </row>
    <row r="430" customFormat="false" ht="15.75" hidden="false" customHeight="true" outlineLevel="0" collapsed="false">
      <c r="A430" s="595"/>
      <c r="B430" s="596"/>
      <c r="C430" s="597"/>
      <c r="D430" s="598"/>
      <c r="E430" s="599"/>
      <c r="F430" s="600"/>
      <c r="G430" s="536"/>
      <c r="H430" s="536"/>
      <c r="I430" s="536"/>
      <c r="J430" s="601"/>
      <c r="K430" s="602"/>
    </row>
    <row r="431" customFormat="false" ht="15.75" hidden="false" customHeight="true" outlineLevel="0" collapsed="false">
      <c r="A431" s="595"/>
      <c r="B431" s="596"/>
      <c r="C431" s="597"/>
      <c r="D431" s="598"/>
      <c r="E431" s="599"/>
      <c r="F431" s="600"/>
      <c r="G431" s="536"/>
      <c r="H431" s="536"/>
      <c r="I431" s="536"/>
      <c r="J431" s="601"/>
      <c r="K431" s="602"/>
    </row>
    <row r="432" customFormat="false" ht="15.75" hidden="false" customHeight="true" outlineLevel="0" collapsed="false">
      <c r="A432" s="595"/>
      <c r="B432" s="596"/>
      <c r="C432" s="597"/>
      <c r="D432" s="598"/>
      <c r="E432" s="599"/>
      <c r="F432" s="600"/>
      <c r="G432" s="536"/>
      <c r="H432" s="536"/>
      <c r="I432" s="536"/>
      <c r="J432" s="601"/>
      <c r="K432" s="602"/>
    </row>
    <row r="433" customFormat="false" ht="15.75" hidden="false" customHeight="true" outlineLevel="0" collapsed="false">
      <c r="A433" s="595"/>
      <c r="B433" s="596"/>
      <c r="C433" s="597"/>
      <c r="D433" s="598"/>
      <c r="E433" s="599"/>
      <c r="F433" s="600"/>
      <c r="G433" s="536"/>
      <c r="H433" s="536"/>
      <c r="I433" s="536"/>
      <c r="J433" s="601"/>
      <c r="K433" s="602"/>
    </row>
    <row r="434" customFormat="false" ht="15.75" hidden="false" customHeight="true" outlineLevel="0" collapsed="false">
      <c r="A434" s="595"/>
      <c r="B434" s="596"/>
      <c r="C434" s="597"/>
      <c r="D434" s="598"/>
      <c r="E434" s="599"/>
      <c r="F434" s="600"/>
      <c r="G434" s="536"/>
      <c r="H434" s="536"/>
      <c r="I434" s="536"/>
      <c r="J434" s="601"/>
      <c r="K434" s="602"/>
    </row>
    <row r="435" customFormat="false" ht="15.75" hidden="false" customHeight="true" outlineLevel="0" collapsed="false">
      <c r="A435" s="595"/>
      <c r="B435" s="596"/>
      <c r="C435" s="597"/>
      <c r="D435" s="598"/>
      <c r="E435" s="599"/>
      <c r="F435" s="600"/>
      <c r="G435" s="536"/>
      <c r="H435" s="536"/>
      <c r="I435" s="536"/>
      <c r="J435" s="601"/>
      <c r="K435" s="602"/>
    </row>
    <row r="436" customFormat="false" ht="15.75" hidden="false" customHeight="true" outlineLevel="0" collapsed="false">
      <c r="A436" s="595"/>
      <c r="B436" s="596"/>
      <c r="C436" s="597"/>
      <c r="D436" s="598"/>
      <c r="E436" s="599"/>
      <c r="F436" s="600"/>
      <c r="G436" s="536"/>
      <c r="H436" s="536"/>
      <c r="I436" s="536"/>
      <c r="J436" s="601"/>
      <c r="K436" s="602"/>
    </row>
    <row r="437" customFormat="false" ht="15.75" hidden="false" customHeight="true" outlineLevel="0" collapsed="false">
      <c r="A437" s="595"/>
      <c r="B437" s="596"/>
      <c r="C437" s="597"/>
      <c r="D437" s="598"/>
      <c r="E437" s="599"/>
      <c r="F437" s="600"/>
      <c r="G437" s="536"/>
      <c r="H437" s="536"/>
      <c r="I437" s="536"/>
      <c r="J437" s="601"/>
      <c r="K437" s="602"/>
    </row>
    <row r="438" customFormat="false" ht="15.75" hidden="false" customHeight="true" outlineLevel="0" collapsed="false">
      <c r="A438" s="595"/>
      <c r="B438" s="596"/>
      <c r="C438" s="597"/>
      <c r="D438" s="598"/>
      <c r="E438" s="599"/>
      <c r="F438" s="600"/>
      <c r="G438" s="536"/>
      <c r="H438" s="536"/>
      <c r="I438" s="536"/>
      <c r="J438" s="601"/>
      <c r="K438" s="602"/>
    </row>
    <row r="439" customFormat="false" ht="15.75" hidden="false" customHeight="true" outlineLevel="0" collapsed="false">
      <c r="A439" s="595"/>
      <c r="B439" s="596"/>
      <c r="C439" s="597"/>
      <c r="D439" s="598"/>
      <c r="E439" s="599"/>
      <c r="F439" s="600"/>
      <c r="G439" s="536"/>
      <c r="H439" s="536"/>
      <c r="I439" s="536"/>
      <c r="J439" s="601"/>
      <c r="K439" s="602"/>
    </row>
    <row r="440" customFormat="false" ht="15.75" hidden="false" customHeight="true" outlineLevel="0" collapsed="false">
      <c r="A440" s="595"/>
      <c r="B440" s="596"/>
      <c r="C440" s="597"/>
      <c r="D440" s="598"/>
      <c r="E440" s="599"/>
      <c r="F440" s="600"/>
      <c r="G440" s="536"/>
      <c r="H440" s="536"/>
      <c r="I440" s="536"/>
      <c r="J440" s="601"/>
      <c r="K440" s="602"/>
    </row>
    <row r="441" customFormat="false" ht="15.75" hidden="false" customHeight="true" outlineLevel="0" collapsed="false">
      <c r="A441" s="595"/>
      <c r="B441" s="596"/>
      <c r="C441" s="597"/>
      <c r="D441" s="598"/>
      <c r="E441" s="599"/>
      <c r="F441" s="600"/>
      <c r="G441" s="536"/>
      <c r="H441" s="536"/>
      <c r="I441" s="536"/>
      <c r="J441" s="601"/>
      <c r="K441" s="602"/>
    </row>
    <row r="442" customFormat="false" ht="15.75" hidden="false" customHeight="true" outlineLevel="0" collapsed="false">
      <c r="A442" s="595"/>
      <c r="B442" s="596"/>
      <c r="C442" s="597"/>
      <c r="D442" s="598"/>
      <c r="E442" s="599"/>
      <c r="F442" s="600"/>
      <c r="G442" s="536"/>
      <c r="H442" s="536"/>
      <c r="I442" s="536"/>
      <c r="J442" s="601"/>
      <c r="K442" s="602"/>
    </row>
    <row r="443" customFormat="false" ht="15.75" hidden="false" customHeight="true" outlineLevel="0" collapsed="false">
      <c r="A443" s="595"/>
      <c r="B443" s="596"/>
      <c r="C443" s="597"/>
      <c r="D443" s="598"/>
      <c r="E443" s="599"/>
      <c r="F443" s="600"/>
      <c r="G443" s="536"/>
      <c r="H443" s="536"/>
      <c r="I443" s="536"/>
      <c r="J443" s="601"/>
      <c r="K443" s="602"/>
    </row>
    <row r="444" customFormat="false" ht="15.75" hidden="false" customHeight="true" outlineLevel="0" collapsed="false">
      <c r="A444" s="595"/>
      <c r="B444" s="596"/>
      <c r="C444" s="597"/>
      <c r="D444" s="598"/>
      <c r="E444" s="599"/>
      <c r="F444" s="600"/>
      <c r="G444" s="536"/>
      <c r="H444" s="536"/>
      <c r="I444" s="536"/>
      <c r="J444" s="601"/>
      <c r="K444" s="602"/>
    </row>
    <row r="445" customFormat="false" ht="15.75" hidden="false" customHeight="true" outlineLevel="0" collapsed="false">
      <c r="A445" s="595"/>
      <c r="B445" s="596"/>
      <c r="C445" s="597"/>
      <c r="D445" s="598"/>
      <c r="E445" s="599"/>
      <c r="F445" s="600"/>
      <c r="G445" s="536"/>
      <c r="H445" s="536"/>
      <c r="I445" s="536"/>
      <c r="J445" s="601"/>
      <c r="K445" s="602"/>
    </row>
    <row r="446" customFormat="false" ht="15.75" hidden="false" customHeight="true" outlineLevel="0" collapsed="false">
      <c r="A446" s="595"/>
      <c r="B446" s="596"/>
      <c r="C446" s="597"/>
      <c r="D446" s="598"/>
      <c r="E446" s="599"/>
      <c r="F446" s="600"/>
      <c r="G446" s="536"/>
      <c r="H446" s="536"/>
      <c r="I446" s="536"/>
      <c r="J446" s="601"/>
      <c r="K446" s="602"/>
    </row>
    <row r="447" customFormat="false" ht="15.75" hidden="false" customHeight="true" outlineLevel="0" collapsed="false">
      <c r="A447" s="595"/>
      <c r="B447" s="596"/>
      <c r="C447" s="597"/>
      <c r="D447" s="598"/>
      <c r="E447" s="599"/>
      <c r="F447" s="600"/>
      <c r="G447" s="536"/>
      <c r="H447" s="536"/>
      <c r="I447" s="536"/>
      <c r="J447" s="601"/>
      <c r="K447" s="602"/>
    </row>
    <row r="448" customFormat="false" ht="15.75" hidden="false" customHeight="true" outlineLevel="0" collapsed="false">
      <c r="A448" s="595"/>
      <c r="B448" s="596"/>
      <c r="C448" s="597"/>
      <c r="D448" s="598"/>
      <c r="E448" s="599"/>
      <c r="F448" s="600"/>
      <c r="G448" s="536"/>
      <c r="H448" s="536"/>
      <c r="I448" s="536"/>
      <c r="J448" s="601"/>
      <c r="K448" s="602"/>
    </row>
    <row r="449" customFormat="false" ht="15.75" hidden="false" customHeight="true" outlineLevel="0" collapsed="false">
      <c r="A449" s="595"/>
      <c r="B449" s="596"/>
      <c r="C449" s="597"/>
      <c r="D449" s="598"/>
      <c r="E449" s="599"/>
      <c r="F449" s="600"/>
      <c r="G449" s="536"/>
      <c r="H449" s="536"/>
      <c r="I449" s="536"/>
      <c r="J449" s="601"/>
      <c r="K449" s="602"/>
    </row>
    <row r="450" customFormat="false" ht="15.75" hidden="false" customHeight="true" outlineLevel="0" collapsed="false">
      <c r="A450" s="595"/>
      <c r="B450" s="596"/>
      <c r="C450" s="597"/>
      <c r="D450" s="598"/>
      <c r="E450" s="599"/>
      <c r="F450" s="600"/>
      <c r="G450" s="536"/>
      <c r="H450" s="536"/>
      <c r="I450" s="536"/>
      <c r="J450" s="601"/>
      <c r="K450" s="602"/>
    </row>
    <row r="451" customFormat="false" ht="15.75" hidden="false" customHeight="true" outlineLevel="0" collapsed="false">
      <c r="A451" s="595"/>
      <c r="B451" s="596"/>
      <c r="C451" s="597"/>
      <c r="D451" s="598"/>
      <c r="E451" s="599"/>
      <c r="F451" s="600"/>
      <c r="G451" s="536"/>
      <c r="H451" s="536"/>
      <c r="I451" s="536"/>
      <c r="J451" s="601"/>
      <c r="K451" s="602"/>
    </row>
    <row r="452" customFormat="false" ht="15.75" hidden="false" customHeight="true" outlineLevel="0" collapsed="false">
      <c r="A452" s="595"/>
      <c r="B452" s="596"/>
      <c r="C452" s="597"/>
      <c r="D452" s="598"/>
      <c r="E452" s="599"/>
      <c r="F452" s="600"/>
      <c r="G452" s="536"/>
      <c r="H452" s="536"/>
      <c r="I452" s="536"/>
      <c r="J452" s="601"/>
      <c r="K452" s="602"/>
    </row>
    <row r="453" customFormat="false" ht="15.75" hidden="false" customHeight="true" outlineLevel="0" collapsed="false">
      <c r="A453" s="595"/>
      <c r="B453" s="596"/>
      <c r="C453" s="597"/>
      <c r="D453" s="598"/>
      <c r="E453" s="599"/>
      <c r="F453" s="600"/>
      <c r="G453" s="536"/>
      <c r="H453" s="536"/>
      <c r="I453" s="536"/>
      <c r="J453" s="601"/>
      <c r="K453" s="602"/>
    </row>
    <row r="454" customFormat="false" ht="15.75" hidden="false" customHeight="true" outlineLevel="0" collapsed="false">
      <c r="A454" s="595"/>
      <c r="B454" s="596"/>
      <c r="C454" s="597"/>
      <c r="D454" s="598"/>
      <c r="E454" s="599"/>
      <c r="F454" s="600"/>
      <c r="G454" s="536"/>
      <c r="H454" s="536"/>
      <c r="I454" s="536"/>
      <c r="J454" s="601"/>
      <c r="K454" s="602"/>
    </row>
    <row r="455" customFormat="false" ht="15.75" hidden="false" customHeight="true" outlineLevel="0" collapsed="false">
      <c r="A455" s="595"/>
      <c r="B455" s="596"/>
      <c r="C455" s="597"/>
      <c r="D455" s="598"/>
      <c r="E455" s="599"/>
      <c r="F455" s="600"/>
      <c r="G455" s="536"/>
      <c r="H455" s="536"/>
      <c r="I455" s="536"/>
      <c r="J455" s="601"/>
      <c r="K455" s="602"/>
    </row>
    <row r="456" customFormat="false" ht="15.75" hidden="false" customHeight="true" outlineLevel="0" collapsed="false">
      <c r="A456" s="595"/>
      <c r="B456" s="596"/>
      <c r="C456" s="597"/>
      <c r="D456" s="598"/>
      <c r="E456" s="599"/>
      <c r="F456" s="600"/>
      <c r="G456" s="536"/>
      <c r="H456" s="536"/>
      <c r="I456" s="536"/>
      <c r="J456" s="601"/>
      <c r="K456" s="602"/>
    </row>
    <row r="457" customFormat="false" ht="15.75" hidden="false" customHeight="true" outlineLevel="0" collapsed="false">
      <c r="A457" s="595"/>
      <c r="B457" s="596"/>
      <c r="C457" s="597"/>
      <c r="D457" s="598"/>
      <c r="E457" s="599"/>
      <c r="F457" s="600"/>
      <c r="G457" s="536"/>
      <c r="H457" s="536"/>
      <c r="I457" s="536"/>
      <c r="J457" s="601"/>
      <c r="K457" s="602"/>
    </row>
    <row r="458" customFormat="false" ht="15.75" hidden="false" customHeight="true" outlineLevel="0" collapsed="false">
      <c r="A458" s="595"/>
      <c r="B458" s="596"/>
      <c r="C458" s="597"/>
      <c r="D458" s="598"/>
      <c r="E458" s="599"/>
      <c r="F458" s="600"/>
      <c r="G458" s="536"/>
      <c r="H458" s="536"/>
      <c r="I458" s="536"/>
      <c r="J458" s="601"/>
      <c r="K458" s="602"/>
    </row>
    <row r="459" customFormat="false" ht="15.75" hidden="false" customHeight="true" outlineLevel="0" collapsed="false">
      <c r="A459" s="595"/>
      <c r="B459" s="596"/>
      <c r="C459" s="597"/>
      <c r="D459" s="598"/>
      <c r="E459" s="599"/>
      <c r="F459" s="600"/>
      <c r="G459" s="536"/>
      <c r="H459" s="536"/>
      <c r="I459" s="536"/>
      <c r="J459" s="601"/>
      <c r="K459" s="602"/>
    </row>
    <row r="460" customFormat="false" ht="15.75" hidden="false" customHeight="true" outlineLevel="0" collapsed="false">
      <c r="A460" s="595"/>
      <c r="B460" s="596"/>
      <c r="C460" s="597"/>
      <c r="D460" s="598"/>
      <c r="E460" s="599"/>
      <c r="F460" s="600"/>
      <c r="G460" s="536"/>
      <c r="H460" s="536"/>
      <c r="I460" s="536"/>
      <c r="J460" s="601"/>
      <c r="K460" s="602"/>
    </row>
    <row r="461" customFormat="false" ht="15.75" hidden="false" customHeight="true" outlineLevel="0" collapsed="false">
      <c r="A461" s="595"/>
      <c r="B461" s="596"/>
      <c r="C461" s="597"/>
      <c r="D461" s="598"/>
      <c r="E461" s="599"/>
      <c r="F461" s="600"/>
      <c r="G461" s="536"/>
      <c r="H461" s="536"/>
      <c r="I461" s="536"/>
      <c r="J461" s="601"/>
      <c r="K461" s="602"/>
    </row>
    <row r="462" customFormat="false" ht="15.75" hidden="false" customHeight="true" outlineLevel="0" collapsed="false">
      <c r="A462" s="595"/>
      <c r="B462" s="596"/>
      <c r="C462" s="597"/>
      <c r="D462" s="598"/>
      <c r="E462" s="599"/>
      <c r="F462" s="600"/>
      <c r="G462" s="536"/>
      <c r="H462" s="536"/>
      <c r="I462" s="536"/>
      <c r="J462" s="601"/>
      <c r="K462" s="602"/>
    </row>
    <row r="463" customFormat="false" ht="15.75" hidden="false" customHeight="true" outlineLevel="0" collapsed="false">
      <c r="A463" s="595"/>
      <c r="B463" s="596"/>
      <c r="C463" s="597"/>
      <c r="D463" s="598"/>
      <c r="E463" s="599"/>
      <c r="F463" s="600"/>
      <c r="G463" s="536"/>
      <c r="H463" s="536"/>
      <c r="I463" s="536"/>
      <c r="J463" s="601"/>
      <c r="K463" s="602"/>
    </row>
    <row r="464" customFormat="false" ht="15.75" hidden="false" customHeight="true" outlineLevel="0" collapsed="false">
      <c r="A464" s="595"/>
      <c r="B464" s="596"/>
      <c r="C464" s="597"/>
      <c r="D464" s="598"/>
      <c r="E464" s="599"/>
      <c r="F464" s="600"/>
      <c r="G464" s="536"/>
      <c r="H464" s="536"/>
      <c r="I464" s="536"/>
      <c r="J464" s="601"/>
      <c r="K464" s="602"/>
    </row>
    <row r="465" customFormat="false" ht="15.75" hidden="false" customHeight="true" outlineLevel="0" collapsed="false">
      <c r="A465" s="595"/>
      <c r="B465" s="596"/>
      <c r="C465" s="597"/>
      <c r="D465" s="598"/>
      <c r="E465" s="599"/>
      <c r="F465" s="600"/>
      <c r="G465" s="536"/>
      <c r="H465" s="536"/>
      <c r="I465" s="536"/>
      <c r="J465" s="601"/>
      <c r="K465" s="602"/>
    </row>
    <row r="466" customFormat="false" ht="15.75" hidden="false" customHeight="true" outlineLevel="0" collapsed="false">
      <c r="A466" s="595"/>
      <c r="B466" s="596"/>
      <c r="C466" s="597"/>
      <c r="D466" s="598"/>
      <c r="E466" s="599"/>
      <c r="F466" s="600"/>
      <c r="G466" s="536"/>
      <c r="H466" s="536"/>
      <c r="I466" s="536"/>
      <c r="J466" s="601"/>
      <c r="K466" s="602"/>
    </row>
    <row r="467" customFormat="false" ht="15.75" hidden="false" customHeight="true" outlineLevel="0" collapsed="false">
      <c r="A467" s="595"/>
      <c r="B467" s="596"/>
      <c r="C467" s="597"/>
      <c r="D467" s="598"/>
      <c r="E467" s="599"/>
      <c r="F467" s="600"/>
      <c r="G467" s="536"/>
      <c r="H467" s="536"/>
      <c r="I467" s="536"/>
      <c r="J467" s="601"/>
      <c r="K467" s="602"/>
    </row>
    <row r="468" customFormat="false" ht="15.75" hidden="false" customHeight="true" outlineLevel="0" collapsed="false">
      <c r="A468" s="595"/>
      <c r="B468" s="596"/>
      <c r="C468" s="597"/>
      <c r="D468" s="598"/>
      <c r="E468" s="599"/>
      <c r="F468" s="600"/>
      <c r="G468" s="536"/>
      <c r="H468" s="536"/>
      <c r="I468" s="536"/>
      <c r="J468" s="601"/>
      <c r="K468" s="602"/>
    </row>
    <row r="469" customFormat="false" ht="15.75" hidden="false" customHeight="true" outlineLevel="0" collapsed="false">
      <c r="A469" s="595"/>
      <c r="B469" s="596"/>
      <c r="C469" s="597"/>
      <c r="D469" s="598"/>
      <c r="E469" s="599"/>
      <c r="F469" s="600"/>
      <c r="G469" s="536"/>
      <c r="H469" s="536"/>
      <c r="I469" s="536"/>
      <c r="J469" s="601"/>
      <c r="K469" s="602"/>
    </row>
    <row r="470" customFormat="false" ht="15.75" hidden="false" customHeight="true" outlineLevel="0" collapsed="false">
      <c r="A470" s="595"/>
      <c r="B470" s="596"/>
      <c r="C470" s="597"/>
      <c r="D470" s="598"/>
      <c r="E470" s="599"/>
      <c r="F470" s="600"/>
      <c r="G470" s="536"/>
      <c r="H470" s="536"/>
      <c r="I470" s="536"/>
      <c r="J470" s="601"/>
      <c r="K470" s="602"/>
    </row>
    <row r="471" customFormat="false" ht="15.75" hidden="false" customHeight="true" outlineLevel="0" collapsed="false">
      <c r="A471" s="595"/>
      <c r="B471" s="596"/>
      <c r="C471" s="597"/>
      <c r="D471" s="598"/>
      <c r="E471" s="599"/>
      <c r="F471" s="600"/>
      <c r="G471" s="536"/>
      <c r="H471" s="536"/>
      <c r="I471" s="536"/>
      <c r="J471" s="601"/>
      <c r="K471" s="602"/>
    </row>
    <row r="472" customFormat="false" ht="15.75" hidden="false" customHeight="true" outlineLevel="0" collapsed="false">
      <c r="A472" s="595"/>
      <c r="B472" s="596"/>
      <c r="C472" s="597"/>
      <c r="D472" s="598"/>
      <c r="E472" s="599"/>
      <c r="F472" s="600"/>
      <c r="G472" s="536"/>
      <c r="H472" s="536"/>
      <c r="I472" s="536"/>
      <c r="J472" s="601"/>
      <c r="K472" s="602"/>
    </row>
    <row r="473" customFormat="false" ht="15.75" hidden="false" customHeight="true" outlineLevel="0" collapsed="false">
      <c r="A473" s="595"/>
      <c r="B473" s="596"/>
      <c r="C473" s="597"/>
      <c r="D473" s="598"/>
      <c r="E473" s="599"/>
      <c r="F473" s="600"/>
      <c r="G473" s="536"/>
      <c r="H473" s="536"/>
      <c r="I473" s="536"/>
      <c r="J473" s="601"/>
      <c r="K473" s="602"/>
    </row>
    <row r="474" customFormat="false" ht="15.75" hidden="false" customHeight="true" outlineLevel="0" collapsed="false">
      <c r="A474" s="595"/>
      <c r="B474" s="596"/>
      <c r="C474" s="597"/>
      <c r="D474" s="598"/>
      <c r="E474" s="599"/>
      <c r="F474" s="600"/>
      <c r="G474" s="536"/>
      <c r="H474" s="536"/>
      <c r="I474" s="536"/>
      <c r="J474" s="601"/>
      <c r="K474" s="602"/>
    </row>
    <row r="475" customFormat="false" ht="15.75" hidden="false" customHeight="true" outlineLevel="0" collapsed="false">
      <c r="A475" s="595"/>
      <c r="B475" s="596"/>
      <c r="C475" s="597"/>
      <c r="D475" s="598"/>
      <c r="E475" s="599"/>
      <c r="F475" s="600"/>
      <c r="G475" s="536"/>
      <c r="H475" s="536"/>
      <c r="I475" s="536"/>
      <c r="J475" s="601"/>
      <c r="K475" s="602"/>
    </row>
    <row r="476" customFormat="false" ht="15.75" hidden="false" customHeight="true" outlineLevel="0" collapsed="false">
      <c r="A476" s="595"/>
      <c r="B476" s="596"/>
      <c r="C476" s="597"/>
      <c r="D476" s="598"/>
      <c r="E476" s="599"/>
      <c r="F476" s="600"/>
      <c r="G476" s="536"/>
      <c r="H476" s="536"/>
      <c r="I476" s="536"/>
      <c r="J476" s="601"/>
      <c r="K476" s="602"/>
    </row>
    <row r="477" customFormat="false" ht="15.75" hidden="false" customHeight="true" outlineLevel="0" collapsed="false">
      <c r="A477" s="595"/>
      <c r="B477" s="596"/>
      <c r="C477" s="597"/>
      <c r="D477" s="598"/>
      <c r="E477" s="599"/>
      <c r="F477" s="600"/>
      <c r="G477" s="536"/>
      <c r="H477" s="536"/>
      <c r="I477" s="536"/>
      <c r="J477" s="601"/>
      <c r="K477" s="602"/>
    </row>
    <row r="478" customFormat="false" ht="15.75" hidden="false" customHeight="true" outlineLevel="0" collapsed="false">
      <c r="A478" s="595"/>
      <c r="B478" s="596"/>
      <c r="C478" s="597"/>
      <c r="D478" s="598"/>
      <c r="E478" s="599"/>
      <c r="F478" s="600"/>
      <c r="G478" s="536"/>
      <c r="H478" s="536"/>
      <c r="I478" s="536"/>
      <c r="J478" s="601"/>
      <c r="K478" s="602"/>
    </row>
    <row r="479" customFormat="false" ht="15.75" hidden="false" customHeight="true" outlineLevel="0" collapsed="false">
      <c r="A479" s="595"/>
      <c r="B479" s="596"/>
      <c r="C479" s="597"/>
      <c r="D479" s="598"/>
      <c r="E479" s="599"/>
      <c r="F479" s="600"/>
      <c r="G479" s="536"/>
      <c r="H479" s="536"/>
      <c r="I479" s="536"/>
      <c r="J479" s="601"/>
      <c r="K479" s="602"/>
    </row>
    <row r="480" customFormat="false" ht="15.75" hidden="false" customHeight="true" outlineLevel="0" collapsed="false">
      <c r="A480" s="595"/>
      <c r="B480" s="596"/>
      <c r="C480" s="597"/>
      <c r="D480" s="598"/>
      <c r="E480" s="599"/>
      <c r="F480" s="600"/>
      <c r="G480" s="536"/>
      <c r="H480" s="536"/>
      <c r="I480" s="536"/>
      <c r="J480" s="601"/>
      <c r="K480" s="602"/>
    </row>
    <row r="481" customFormat="false" ht="15.75" hidden="false" customHeight="true" outlineLevel="0" collapsed="false">
      <c r="A481" s="595"/>
      <c r="B481" s="596"/>
      <c r="C481" s="597"/>
      <c r="D481" s="598"/>
      <c r="E481" s="599"/>
      <c r="F481" s="600"/>
      <c r="G481" s="536"/>
      <c r="H481" s="536"/>
      <c r="I481" s="536"/>
      <c r="J481" s="601"/>
      <c r="K481" s="602"/>
    </row>
    <row r="482" customFormat="false" ht="15.75" hidden="false" customHeight="true" outlineLevel="0" collapsed="false">
      <c r="A482" s="595"/>
      <c r="B482" s="596"/>
      <c r="C482" s="597"/>
      <c r="D482" s="598"/>
      <c r="E482" s="599"/>
      <c r="F482" s="600"/>
      <c r="G482" s="536"/>
      <c r="H482" s="536"/>
      <c r="I482" s="536"/>
      <c r="J482" s="601"/>
      <c r="K482" s="602"/>
    </row>
    <row r="483" customFormat="false" ht="15.75" hidden="false" customHeight="true" outlineLevel="0" collapsed="false">
      <c r="A483" s="595"/>
      <c r="B483" s="596"/>
      <c r="C483" s="597"/>
      <c r="D483" s="598"/>
      <c r="E483" s="599"/>
      <c r="F483" s="600"/>
      <c r="G483" s="536"/>
      <c r="H483" s="536"/>
      <c r="I483" s="536"/>
      <c r="J483" s="601"/>
      <c r="K483" s="602"/>
    </row>
    <row r="484" customFormat="false" ht="15.75" hidden="false" customHeight="true" outlineLevel="0" collapsed="false">
      <c r="A484" s="595"/>
      <c r="B484" s="596"/>
      <c r="C484" s="597"/>
      <c r="D484" s="598"/>
      <c r="E484" s="599"/>
      <c r="F484" s="600"/>
      <c r="G484" s="536"/>
      <c r="H484" s="536"/>
      <c r="I484" s="536"/>
      <c r="J484" s="601"/>
      <c r="K484" s="602"/>
    </row>
    <row r="485" customFormat="false" ht="15.75" hidden="false" customHeight="true" outlineLevel="0" collapsed="false">
      <c r="A485" s="595"/>
      <c r="B485" s="596"/>
      <c r="C485" s="597"/>
      <c r="D485" s="598"/>
      <c r="E485" s="599"/>
      <c r="F485" s="600"/>
      <c r="G485" s="536"/>
      <c r="H485" s="536"/>
      <c r="I485" s="536"/>
      <c r="J485" s="601"/>
      <c r="K485" s="602"/>
    </row>
    <row r="486" customFormat="false" ht="15.75" hidden="false" customHeight="true" outlineLevel="0" collapsed="false">
      <c r="A486" s="595"/>
      <c r="B486" s="596"/>
      <c r="C486" s="597"/>
      <c r="D486" s="598"/>
      <c r="E486" s="599"/>
      <c r="F486" s="600"/>
      <c r="G486" s="536"/>
      <c r="H486" s="536"/>
      <c r="I486" s="536"/>
      <c r="J486" s="601"/>
      <c r="K486" s="602"/>
    </row>
    <row r="487" customFormat="false" ht="15.75" hidden="false" customHeight="true" outlineLevel="0" collapsed="false">
      <c r="A487" s="595"/>
      <c r="B487" s="596"/>
      <c r="C487" s="597"/>
      <c r="D487" s="598"/>
      <c r="E487" s="599"/>
      <c r="F487" s="600"/>
      <c r="G487" s="536"/>
      <c r="H487" s="536"/>
      <c r="I487" s="536"/>
      <c r="J487" s="601"/>
      <c r="K487" s="602"/>
    </row>
    <row r="488" customFormat="false" ht="15.75" hidden="false" customHeight="true" outlineLevel="0" collapsed="false">
      <c r="A488" s="595"/>
      <c r="B488" s="596"/>
      <c r="C488" s="597"/>
      <c r="D488" s="598"/>
      <c r="E488" s="599"/>
      <c r="F488" s="600"/>
      <c r="G488" s="536"/>
      <c r="H488" s="536"/>
      <c r="I488" s="536"/>
      <c r="J488" s="601"/>
      <c r="K488" s="602"/>
    </row>
    <row r="489" customFormat="false" ht="15.75" hidden="false" customHeight="true" outlineLevel="0" collapsed="false">
      <c r="A489" s="595"/>
      <c r="B489" s="596"/>
      <c r="C489" s="597"/>
      <c r="D489" s="598"/>
      <c r="E489" s="599"/>
      <c r="F489" s="600"/>
      <c r="G489" s="536"/>
      <c r="H489" s="536"/>
      <c r="I489" s="536"/>
      <c r="J489" s="601"/>
      <c r="K489" s="602"/>
    </row>
    <row r="490" customFormat="false" ht="15.75" hidden="false" customHeight="true" outlineLevel="0" collapsed="false">
      <c r="A490" s="595"/>
      <c r="B490" s="596"/>
      <c r="C490" s="597"/>
      <c r="D490" s="598"/>
      <c r="E490" s="599"/>
      <c r="F490" s="600"/>
      <c r="G490" s="536"/>
      <c r="H490" s="536"/>
      <c r="I490" s="536"/>
      <c r="J490" s="601"/>
      <c r="K490" s="602"/>
    </row>
    <row r="491" customFormat="false" ht="15.75" hidden="false" customHeight="true" outlineLevel="0" collapsed="false">
      <c r="A491" s="595"/>
      <c r="B491" s="596"/>
      <c r="C491" s="597"/>
      <c r="D491" s="598"/>
      <c r="E491" s="599"/>
      <c r="F491" s="600"/>
      <c r="G491" s="536"/>
      <c r="H491" s="536"/>
      <c r="I491" s="536"/>
      <c r="J491" s="601"/>
      <c r="K491" s="602"/>
    </row>
    <row r="492" customFormat="false" ht="15.75" hidden="false" customHeight="true" outlineLevel="0" collapsed="false">
      <c r="A492" s="595"/>
      <c r="B492" s="596"/>
      <c r="C492" s="597"/>
      <c r="D492" s="598"/>
      <c r="E492" s="599"/>
      <c r="F492" s="600"/>
      <c r="G492" s="536"/>
      <c r="H492" s="536"/>
      <c r="I492" s="536"/>
      <c r="J492" s="601"/>
      <c r="K492" s="602"/>
    </row>
    <row r="493" customFormat="false" ht="15.75" hidden="false" customHeight="true" outlineLevel="0" collapsed="false">
      <c r="A493" s="595"/>
      <c r="B493" s="596"/>
      <c r="C493" s="597"/>
      <c r="D493" s="598"/>
      <c r="E493" s="599"/>
      <c r="F493" s="600"/>
      <c r="G493" s="536"/>
      <c r="H493" s="536"/>
      <c r="I493" s="536"/>
      <c r="J493" s="601"/>
      <c r="K493" s="602"/>
    </row>
    <row r="494" customFormat="false" ht="15.75" hidden="false" customHeight="true" outlineLevel="0" collapsed="false">
      <c r="A494" s="595"/>
      <c r="B494" s="596"/>
      <c r="C494" s="597"/>
      <c r="D494" s="598"/>
      <c r="E494" s="599"/>
      <c r="F494" s="600"/>
      <c r="G494" s="536"/>
      <c r="H494" s="536"/>
      <c r="I494" s="536"/>
      <c r="J494" s="601"/>
      <c r="K494" s="602"/>
    </row>
    <row r="495" customFormat="false" ht="15.75" hidden="false" customHeight="true" outlineLevel="0" collapsed="false">
      <c r="A495" s="595"/>
      <c r="B495" s="596"/>
      <c r="C495" s="597"/>
      <c r="D495" s="598"/>
      <c r="E495" s="599"/>
      <c r="F495" s="600"/>
      <c r="G495" s="536"/>
      <c r="H495" s="536"/>
      <c r="I495" s="536"/>
      <c r="J495" s="601"/>
      <c r="K495" s="602"/>
    </row>
    <row r="496" customFormat="false" ht="15.75" hidden="false" customHeight="true" outlineLevel="0" collapsed="false">
      <c r="A496" s="595"/>
      <c r="B496" s="596"/>
      <c r="C496" s="597"/>
      <c r="D496" s="598"/>
      <c r="E496" s="599"/>
      <c r="F496" s="600"/>
      <c r="G496" s="536"/>
      <c r="H496" s="536"/>
      <c r="I496" s="536"/>
      <c r="J496" s="601"/>
      <c r="K496" s="602"/>
    </row>
    <row r="497" customFormat="false" ht="15.75" hidden="false" customHeight="true" outlineLevel="0" collapsed="false">
      <c r="A497" s="595"/>
      <c r="B497" s="596"/>
      <c r="C497" s="597"/>
      <c r="D497" s="598"/>
      <c r="E497" s="599"/>
      <c r="F497" s="600"/>
      <c r="G497" s="536"/>
      <c r="H497" s="536"/>
      <c r="I497" s="536"/>
      <c r="J497" s="601"/>
      <c r="K497" s="602"/>
    </row>
    <row r="498" customFormat="false" ht="15.75" hidden="false" customHeight="true" outlineLevel="0" collapsed="false">
      <c r="A498" s="595"/>
      <c r="B498" s="596"/>
      <c r="C498" s="597"/>
      <c r="D498" s="598"/>
      <c r="E498" s="599"/>
      <c r="F498" s="600"/>
      <c r="G498" s="536"/>
      <c r="H498" s="536"/>
      <c r="I498" s="536"/>
      <c r="J498" s="601"/>
      <c r="K498" s="602"/>
    </row>
    <row r="499" customFormat="false" ht="15.75" hidden="false" customHeight="true" outlineLevel="0" collapsed="false">
      <c r="A499" s="595"/>
      <c r="B499" s="596"/>
      <c r="C499" s="597"/>
      <c r="D499" s="598"/>
      <c r="E499" s="599"/>
      <c r="F499" s="600"/>
      <c r="G499" s="536"/>
      <c r="H499" s="536"/>
      <c r="I499" s="536"/>
      <c r="J499" s="601"/>
      <c r="K499" s="602"/>
    </row>
    <row r="500" customFormat="false" ht="15.75" hidden="false" customHeight="true" outlineLevel="0" collapsed="false">
      <c r="A500" s="595"/>
      <c r="B500" s="596"/>
      <c r="C500" s="597"/>
      <c r="D500" s="598"/>
      <c r="E500" s="599"/>
      <c r="F500" s="600"/>
      <c r="G500" s="536"/>
      <c r="H500" s="536"/>
      <c r="I500" s="536"/>
      <c r="J500" s="601"/>
      <c r="K500" s="602"/>
    </row>
    <row r="501" customFormat="false" ht="15.75" hidden="false" customHeight="true" outlineLevel="0" collapsed="false">
      <c r="A501" s="595"/>
      <c r="B501" s="596"/>
      <c r="C501" s="597"/>
      <c r="D501" s="598"/>
      <c r="E501" s="599"/>
      <c r="F501" s="600"/>
      <c r="G501" s="536"/>
      <c r="H501" s="536"/>
      <c r="I501" s="536"/>
      <c r="J501" s="601"/>
      <c r="K501" s="602"/>
    </row>
    <row r="502" customFormat="false" ht="15.75" hidden="false" customHeight="true" outlineLevel="0" collapsed="false">
      <c r="A502" s="595"/>
      <c r="B502" s="596"/>
      <c r="C502" s="597"/>
      <c r="D502" s="598"/>
      <c r="E502" s="599"/>
      <c r="F502" s="600"/>
      <c r="G502" s="536"/>
      <c r="H502" s="536"/>
      <c r="I502" s="536"/>
      <c r="J502" s="601"/>
      <c r="K502" s="602"/>
    </row>
    <row r="503" customFormat="false" ht="15.75" hidden="false" customHeight="true" outlineLevel="0" collapsed="false">
      <c r="A503" s="595"/>
      <c r="B503" s="596"/>
      <c r="C503" s="597"/>
      <c r="D503" s="598"/>
      <c r="E503" s="599"/>
      <c r="F503" s="600"/>
      <c r="G503" s="536"/>
      <c r="H503" s="536"/>
      <c r="I503" s="536"/>
      <c r="J503" s="601"/>
      <c r="K503" s="602"/>
    </row>
    <row r="504" customFormat="false" ht="15.75" hidden="false" customHeight="true" outlineLevel="0" collapsed="false">
      <c r="A504" s="595"/>
      <c r="B504" s="596"/>
      <c r="C504" s="597"/>
      <c r="D504" s="598"/>
      <c r="E504" s="599"/>
      <c r="F504" s="600"/>
      <c r="G504" s="536"/>
      <c r="H504" s="536"/>
      <c r="I504" s="536"/>
      <c r="J504" s="601"/>
      <c r="K504" s="602"/>
    </row>
    <row r="505" customFormat="false" ht="15.75" hidden="false" customHeight="true" outlineLevel="0" collapsed="false">
      <c r="A505" s="595"/>
      <c r="B505" s="596"/>
      <c r="C505" s="597"/>
      <c r="D505" s="598"/>
      <c r="E505" s="599"/>
      <c r="F505" s="600"/>
      <c r="G505" s="536"/>
      <c r="H505" s="536"/>
      <c r="I505" s="536"/>
      <c r="J505" s="601"/>
      <c r="K505" s="602"/>
    </row>
    <row r="506" customFormat="false" ht="15.75" hidden="false" customHeight="true" outlineLevel="0" collapsed="false">
      <c r="A506" s="595"/>
      <c r="B506" s="596"/>
      <c r="C506" s="597"/>
      <c r="D506" s="598"/>
      <c r="E506" s="599"/>
      <c r="F506" s="600"/>
      <c r="G506" s="536"/>
      <c r="H506" s="536"/>
      <c r="I506" s="536"/>
      <c r="J506" s="601"/>
      <c r="K506" s="602"/>
    </row>
    <row r="507" customFormat="false" ht="15.75" hidden="false" customHeight="true" outlineLevel="0" collapsed="false">
      <c r="A507" s="595"/>
      <c r="B507" s="596"/>
      <c r="C507" s="597"/>
      <c r="D507" s="598"/>
      <c r="E507" s="599"/>
      <c r="F507" s="600"/>
      <c r="G507" s="536"/>
      <c r="H507" s="536"/>
      <c r="I507" s="536"/>
      <c r="J507" s="601"/>
      <c r="K507" s="602"/>
    </row>
    <row r="508" customFormat="false" ht="15.75" hidden="false" customHeight="true" outlineLevel="0" collapsed="false">
      <c r="A508" s="595"/>
      <c r="B508" s="596"/>
      <c r="C508" s="597"/>
      <c r="D508" s="598"/>
      <c r="E508" s="599"/>
      <c r="F508" s="600"/>
      <c r="G508" s="536"/>
      <c r="H508" s="536"/>
      <c r="I508" s="536"/>
      <c r="J508" s="601"/>
      <c r="K508" s="602"/>
    </row>
    <row r="509" customFormat="false" ht="15.75" hidden="false" customHeight="true" outlineLevel="0" collapsed="false">
      <c r="A509" s="595"/>
      <c r="B509" s="596"/>
      <c r="C509" s="597"/>
      <c r="D509" s="598"/>
      <c r="E509" s="599"/>
      <c r="F509" s="600"/>
      <c r="G509" s="536"/>
      <c r="H509" s="536"/>
      <c r="I509" s="536"/>
      <c r="J509" s="601"/>
      <c r="K509" s="602"/>
    </row>
    <row r="510" customFormat="false" ht="15.75" hidden="false" customHeight="true" outlineLevel="0" collapsed="false">
      <c r="A510" s="595"/>
      <c r="B510" s="596"/>
      <c r="C510" s="597"/>
      <c r="D510" s="598"/>
      <c r="E510" s="599"/>
      <c r="F510" s="600"/>
      <c r="G510" s="536"/>
      <c r="H510" s="536"/>
      <c r="I510" s="536"/>
      <c r="J510" s="601"/>
      <c r="K510" s="602"/>
    </row>
    <row r="511" customFormat="false" ht="15.75" hidden="false" customHeight="true" outlineLevel="0" collapsed="false">
      <c r="A511" s="595"/>
      <c r="B511" s="596"/>
      <c r="C511" s="597"/>
      <c r="D511" s="598"/>
      <c r="E511" s="599"/>
      <c r="F511" s="600"/>
      <c r="G511" s="536"/>
      <c r="H511" s="536"/>
      <c r="I511" s="536"/>
      <c r="J511" s="601"/>
      <c r="K511" s="602"/>
    </row>
    <row r="512" customFormat="false" ht="15.75" hidden="false" customHeight="true" outlineLevel="0" collapsed="false">
      <c r="A512" s="595"/>
      <c r="B512" s="596"/>
      <c r="C512" s="597"/>
      <c r="D512" s="598"/>
      <c r="E512" s="599"/>
      <c r="F512" s="600"/>
      <c r="G512" s="536"/>
      <c r="H512" s="536"/>
      <c r="I512" s="536"/>
      <c r="J512" s="601"/>
      <c r="K512" s="602"/>
    </row>
    <row r="513" customFormat="false" ht="15.75" hidden="false" customHeight="true" outlineLevel="0" collapsed="false">
      <c r="A513" s="595"/>
      <c r="B513" s="596"/>
      <c r="C513" s="597"/>
      <c r="D513" s="598"/>
      <c r="E513" s="599"/>
      <c r="F513" s="600"/>
      <c r="G513" s="536"/>
      <c r="H513" s="536"/>
      <c r="I513" s="536"/>
      <c r="J513" s="601"/>
      <c r="K513" s="602"/>
    </row>
    <row r="514" customFormat="false" ht="15.75" hidden="false" customHeight="true" outlineLevel="0" collapsed="false">
      <c r="A514" s="595"/>
      <c r="B514" s="596"/>
      <c r="C514" s="597"/>
      <c r="D514" s="598"/>
      <c r="E514" s="599"/>
      <c r="F514" s="600"/>
      <c r="G514" s="536"/>
      <c r="H514" s="536"/>
      <c r="I514" s="536"/>
      <c r="J514" s="601"/>
      <c r="K514" s="602"/>
    </row>
    <row r="515" customFormat="false" ht="15.75" hidden="false" customHeight="true" outlineLevel="0" collapsed="false">
      <c r="A515" s="595"/>
      <c r="B515" s="596"/>
      <c r="C515" s="597"/>
      <c r="D515" s="598"/>
      <c r="E515" s="599"/>
      <c r="F515" s="600"/>
      <c r="G515" s="536"/>
      <c r="H515" s="536"/>
      <c r="I515" s="536"/>
      <c r="J515" s="601"/>
      <c r="K515" s="602"/>
    </row>
    <row r="516" customFormat="false" ht="15.75" hidden="false" customHeight="true" outlineLevel="0" collapsed="false">
      <c r="A516" s="595"/>
      <c r="B516" s="596"/>
      <c r="C516" s="597"/>
      <c r="D516" s="598"/>
      <c r="E516" s="599"/>
      <c r="F516" s="600"/>
      <c r="G516" s="536"/>
      <c r="H516" s="536"/>
      <c r="I516" s="536"/>
      <c r="J516" s="601"/>
      <c r="K516" s="602"/>
    </row>
    <row r="517" customFormat="false" ht="15.75" hidden="false" customHeight="true" outlineLevel="0" collapsed="false">
      <c r="A517" s="595"/>
      <c r="B517" s="596"/>
      <c r="C517" s="597"/>
      <c r="D517" s="598"/>
      <c r="E517" s="599"/>
      <c r="F517" s="600"/>
      <c r="G517" s="536"/>
      <c r="H517" s="536"/>
      <c r="I517" s="536"/>
      <c r="J517" s="601"/>
      <c r="K517" s="602"/>
    </row>
    <row r="518" customFormat="false" ht="15.75" hidden="false" customHeight="true" outlineLevel="0" collapsed="false">
      <c r="A518" s="595"/>
      <c r="B518" s="596"/>
      <c r="C518" s="597"/>
      <c r="D518" s="598"/>
      <c r="E518" s="599"/>
      <c r="F518" s="600"/>
      <c r="G518" s="536"/>
      <c r="H518" s="536"/>
      <c r="I518" s="536"/>
      <c r="J518" s="601"/>
      <c r="K518" s="602"/>
    </row>
    <row r="519" customFormat="false" ht="15.75" hidden="false" customHeight="true" outlineLevel="0" collapsed="false">
      <c r="A519" s="595"/>
      <c r="B519" s="596"/>
      <c r="C519" s="597"/>
      <c r="D519" s="598"/>
      <c r="E519" s="599"/>
      <c r="F519" s="600"/>
      <c r="G519" s="536"/>
      <c r="H519" s="536"/>
      <c r="I519" s="536"/>
      <c r="J519" s="601"/>
      <c r="K519" s="602"/>
    </row>
    <row r="520" customFormat="false" ht="15.75" hidden="false" customHeight="true" outlineLevel="0" collapsed="false">
      <c r="A520" s="595"/>
      <c r="B520" s="596"/>
      <c r="C520" s="597"/>
      <c r="D520" s="598"/>
      <c r="E520" s="599"/>
      <c r="F520" s="600"/>
      <c r="G520" s="536"/>
      <c r="H520" s="536"/>
      <c r="I520" s="536"/>
      <c r="J520" s="601"/>
      <c r="K520" s="602"/>
    </row>
    <row r="521" customFormat="false" ht="15.75" hidden="false" customHeight="true" outlineLevel="0" collapsed="false">
      <c r="A521" s="595"/>
      <c r="B521" s="596"/>
      <c r="C521" s="597"/>
      <c r="D521" s="598"/>
      <c r="E521" s="599"/>
      <c r="F521" s="600"/>
      <c r="G521" s="536"/>
      <c r="H521" s="536"/>
      <c r="I521" s="536"/>
      <c r="J521" s="601"/>
      <c r="K521" s="602"/>
    </row>
    <row r="522" customFormat="false" ht="15.75" hidden="false" customHeight="true" outlineLevel="0" collapsed="false">
      <c r="A522" s="595"/>
      <c r="B522" s="596"/>
      <c r="C522" s="597"/>
      <c r="D522" s="598"/>
      <c r="E522" s="599"/>
      <c r="F522" s="600"/>
      <c r="G522" s="536"/>
      <c r="H522" s="536"/>
      <c r="I522" s="536"/>
      <c r="J522" s="601"/>
      <c r="K522" s="602"/>
    </row>
    <row r="523" customFormat="false" ht="15.75" hidden="false" customHeight="true" outlineLevel="0" collapsed="false">
      <c r="A523" s="595"/>
      <c r="B523" s="596"/>
      <c r="C523" s="597"/>
      <c r="D523" s="598"/>
      <c r="E523" s="599"/>
      <c r="F523" s="600"/>
      <c r="G523" s="536"/>
      <c r="H523" s="536"/>
      <c r="I523" s="536"/>
      <c r="J523" s="601"/>
      <c r="K523" s="602"/>
    </row>
    <row r="524" customFormat="false" ht="15.75" hidden="false" customHeight="true" outlineLevel="0" collapsed="false">
      <c r="A524" s="595"/>
      <c r="B524" s="596"/>
      <c r="C524" s="597"/>
      <c r="D524" s="598"/>
      <c r="E524" s="599"/>
      <c r="F524" s="600"/>
      <c r="G524" s="536"/>
      <c r="H524" s="536"/>
      <c r="I524" s="536"/>
      <c r="J524" s="601"/>
      <c r="K524" s="602"/>
    </row>
    <row r="525" customFormat="false" ht="15.75" hidden="false" customHeight="true" outlineLevel="0" collapsed="false">
      <c r="A525" s="595"/>
      <c r="B525" s="596"/>
      <c r="C525" s="597"/>
      <c r="D525" s="598"/>
      <c r="E525" s="599"/>
      <c r="F525" s="600"/>
      <c r="G525" s="536"/>
      <c r="H525" s="536"/>
      <c r="I525" s="536"/>
      <c r="J525" s="601"/>
      <c r="K525" s="602"/>
    </row>
    <row r="526" customFormat="false" ht="15.75" hidden="false" customHeight="true" outlineLevel="0" collapsed="false">
      <c r="A526" s="595"/>
      <c r="B526" s="596"/>
      <c r="C526" s="597"/>
      <c r="D526" s="598"/>
      <c r="E526" s="599"/>
      <c r="F526" s="600"/>
      <c r="G526" s="536"/>
      <c r="H526" s="536"/>
      <c r="I526" s="536"/>
      <c r="J526" s="601"/>
      <c r="K526" s="602"/>
    </row>
    <row r="527" customFormat="false" ht="15.75" hidden="false" customHeight="true" outlineLevel="0" collapsed="false">
      <c r="A527" s="595"/>
      <c r="B527" s="596"/>
      <c r="C527" s="597"/>
      <c r="D527" s="598"/>
      <c r="E527" s="599"/>
      <c r="F527" s="600"/>
      <c r="G527" s="536"/>
      <c r="H527" s="536"/>
      <c r="I527" s="536"/>
      <c r="J527" s="601"/>
      <c r="K527" s="602"/>
    </row>
    <row r="528" customFormat="false" ht="15.75" hidden="false" customHeight="true" outlineLevel="0" collapsed="false">
      <c r="A528" s="595"/>
      <c r="B528" s="596"/>
      <c r="C528" s="597"/>
      <c r="D528" s="598"/>
      <c r="E528" s="599"/>
      <c r="F528" s="600"/>
      <c r="G528" s="536"/>
      <c r="H528" s="536"/>
      <c r="I528" s="536"/>
      <c r="J528" s="601"/>
      <c r="K528" s="602"/>
    </row>
    <row r="529" customFormat="false" ht="15.75" hidden="false" customHeight="true" outlineLevel="0" collapsed="false">
      <c r="A529" s="595"/>
      <c r="B529" s="596"/>
      <c r="C529" s="597"/>
      <c r="D529" s="598"/>
      <c r="E529" s="599"/>
      <c r="F529" s="600"/>
      <c r="G529" s="536"/>
      <c r="H529" s="536"/>
      <c r="I529" s="536"/>
      <c r="J529" s="601"/>
      <c r="K529" s="602"/>
    </row>
    <row r="530" customFormat="false" ht="15.75" hidden="false" customHeight="true" outlineLevel="0" collapsed="false">
      <c r="A530" s="595"/>
      <c r="B530" s="596"/>
      <c r="C530" s="597"/>
      <c r="D530" s="598"/>
      <c r="E530" s="599"/>
      <c r="F530" s="600"/>
      <c r="G530" s="536"/>
      <c r="H530" s="536"/>
      <c r="I530" s="536"/>
      <c r="J530" s="601"/>
      <c r="K530" s="602"/>
    </row>
    <row r="531" customFormat="false" ht="15.75" hidden="false" customHeight="true" outlineLevel="0" collapsed="false">
      <c r="A531" s="595"/>
      <c r="B531" s="596"/>
      <c r="C531" s="597"/>
      <c r="D531" s="598"/>
      <c r="E531" s="599"/>
      <c r="F531" s="600"/>
      <c r="G531" s="536"/>
      <c r="H531" s="536"/>
      <c r="I531" s="536"/>
      <c r="J531" s="601"/>
      <c r="K531" s="602"/>
    </row>
    <row r="532" customFormat="false" ht="15.75" hidden="false" customHeight="true" outlineLevel="0" collapsed="false">
      <c r="A532" s="595"/>
      <c r="B532" s="596"/>
      <c r="C532" s="597"/>
      <c r="D532" s="598"/>
      <c r="E532" s="599"/>
      <c r="F532" s="600"/>
      <c r="G532" s="536"/>
      <c r="H532" s="536"/>
      <c r="I532" s="536"/>
      <c r="J532" s="601"/>
      <c r="K532" s="602"/>
    </row>
    <row r="533" customFormat="false" ht="15.75" hidden="false" customHeight="true" outlineLevel="0" collapsed="false">
      <c r="A533" s="595"/>
      <c r="B533" s="596"/>
      <c r="C533" s="597"/>
      <c r="D533" s="598"/>
      <c r="E533" s="599"/>
      <c r="F533" s="600"/>
      <c r="G533" s="536"/>
      <c r="H533" s="536"/>
      <c r="I533" s="536"/>
      <c r="J533" s="601"/>
      <c r="K533" s="602"/>
    </row>
    <row r="534" customFormat="false" ht="15.75" hidden="false" customHeight="true" outlineLevel="0" collapsed="false">
      <c r="A534" s="595"/>
      <c r="B534" s="596"/>
      <c r="C534" s="597"/>
      <c r="D534" s="598"/>
      <c r="E534" s="599"/>
      <c r="F534" s="600"/>
      <c r="G534" s="536"/>
      <c r="H534" s="536"/>
      <c r="I534" s="536"/>
      <c r="J534" s="601"/>
      <c r="K534" s="602"/>
    </row>
    <row r="535" customFormat="false" ht="15.75" hidden="false" customHeight="true" outlineLevel="0" collapsed="false">
      <c r="A535" s="595"/>
      <c r="B535" s="596"/>
      <c r="C535" s="597"/>
      <c r="D535" s="598"/>
      <c r="E535" s="599"/>
      <c r="F535" s="600"/>
      <c r="G535" s="536"/>
      <c r="H535" s="536"/>
      <c r="I535" s="536"/>
      <c r="J535" s="601"/>
      <c r="K535" s="602"/>
    </row>
    <row r="536" customFormat="false" ht="15.75" hidden="false" customHeight="true" outlineLevel="0" collapsed="false">
      <c r="A536" s="595"/>
      <c r="B536" s="596"/>
      <c r="C536" s="597"/>
      <c r="D536" s="598"/>
      <c r="E536" s="599"/>
      <c r="F536" s="600"/>
      <c r="G536" s="536"/>
      <c r="H536" s="536"/>
      <c r="I536" s="536"/>
      <c r="J536" s="601"/>
      <c r="K536" s="602"/>
    </row>
    <row r="537" customFormat="false" ht="15.75" hidden="false" customHeight="true" outlineLevel="0" collapsed="false">
      <c r="A537" s="595"/>
      <c r="B537" s="596"/>
      <c r="C537" s="597"/>
      <c r="D537" s="598"/>
      <c r="E537" s="599"/>
      <c r="F537" s="600"/>
      <c r="G537" s="536"/>
      <c r="H537" s="536"/>
      <c r="I537" s="536"/>
      <c r="J537" s="601"/>
      <c r="K537" s="602"/>
    </row>
    <row r="538" customFormat="false" ht="15.75" hidden="false" customHeight="true" outlineLevel="0" collapsed="false">
      <c r="A538" s="595"/>
      <c r="B538" s="596"/>
      <c r="C538" s="597"/>
      <c r="D538" s="598"/>
      <c r="E538" s="599"/>
      <c r="F538" s="600"/>
      <c r="G538" s="536"/>
      <c r="H538" s="536"/>
      <c r="I538" s="536"/>
      <c r="J538" s="601"/>
      <c r="K538" s="602"/>
    </row>
    <row r="539" customFormat="false" ht="15.75" hidden="false" customHeight="true" outlineLevel="0" collapsed="false">
      <c r="A539" s="595"/>
      <c r="B539" s="596"/>
      <c r="C539" s="597"/>
      <c r="D539" s="598"/>
      <c r="E539" s="599"/>
      <c r="F539" s="600"/>
      <c r="G539" s="536"/>
      <c r="H539" s="536"/>
      <c r="I539" s="536"/>
      <c r="J539" s="601"/>
      <c r="K539" s="602"/>
    </row>
    <row r="540" customFormat="false" ht="15.75" hidden="false" customHeight="true" outlineLevel="0" collapsed="false">
      <c r="A540" s="595"/>
      <c r="B540" s="596"/>
      <c r="C540" s="597"/>
      <c r="D540" s="598"/>
      <c r="E540" s="599"/>
      <c r="F540" s="600"/>
      <c r="G540" s="536"/>
      <c r="H540" s="536"/>
      <c r="I540" s="536"/>
      <c r="J540" s="601"/>
      <c r="K540" s="602"/>
    </row>
    <row r="541" customFormat="false" ht="15.75" hidden="false" customHeight="true" outlineLevel="0" collapsed="false">
      <c r="A541" s="595"/>
      <c r="B541" s="596"/>
      <c r="C541" s="597"/>
      <c r="D541" s="598"/>
      <c r="E541" s="599"/>
      <c r="F541" s="600"/>
      <c r="G541" s="536"/>
      <c r="H541" s="536"/>
      <c r="I541" s="536"/>
      <c r="J541" s="601"/>
      <c r="K541" s="602"/>
    </row>
    <row r="542" customFormat="false" ht="15.75" hidden="false" customHeight="true" outlineLevel="0" collapsed="false">
      <c r="A542" s="595"/>
      <c r="B542" s="596"/>
      <c r="C542" s="597"/>
      <c r="D542" s="598"/>
      <c r="E542" s="599"/>
      <c r="F542" s="600"/>
      <c r="G542" s="536"/>
      <c r="H542" s="536"/>
      <c r="I542" s="536"/>
      <c r="J542" s="601"/>
      <c r="K542" s="602"/>
    </row>
    <row r="543" customFormat="false" ht="15.75" hidden="false" customHeight="true" outlineLevel="0" collapsed="false">
      <c r="A543" s="595"/>
      <c r="B543" s="596"/>
      <c r="C543" s="597"/>
      <c r="D543" s="598"/>
      <c r="E543" s="599"/>
      <c r="F543" s="600"/>
      <c r="G543" s="536"/>
      <c r="H543" s="536"/>
      <c r="I543" s="536"/>
      <c r="J543" s="601"/>
      <c r="K543" s="602"/>
    </row>
    <row r="544" customFormat="false" ht="15.75" hidden="false" customHeight="true" outlineLevel="0" collapsed="false">
      <c r="A544" s="595"/>
      <c r="B544" s="596"/>
      <c r="C544" s="597"/>
      <c r="D544" s="598"/>
      <c r="E544" s="599"/>
      <c r="F544" s="600"/>
      <c r="G544" s="536"/>
      <c r="H544" s="536"/>
      <c r="I544" s="536"/>
      <c r="J544" s="601"/>
      <c r="K544" s="602"/>
    </row>
    <row r="545" customFormat="false" ht="15.75" hidden="false" customHeight="true" outlineLevel="0" collapsed="false">
      <c r="A545" s="595"/>
      <c r="B545" s="596"/>
      <c r="C545" s="597"/>
      <c r="D545" s="598"/>
      <c r="E545" s="599"/>
      <c r="F545" s="600"/>
      <c r="G545" s="536"/>
      <c r="H545" s="536"/>
      <c r="I545" s="536"/>
      <c r="J545" s="601"/>
      <c r="K545" s="602"/>
    </row>
    <row r="546" customFormat="false" ht="15.75" hidden="false" customHeight="true" outlineLevel="0" collapsed="false">
      <c r="A546" s="595"/>
      <c r="B546" s="596"/>
      <c r="C546" s="597"/>
      <c r="D546" s="598"/>
      <c r="E546" s="599"/>
      <c r="F546" s="600"/>
      <c r="G546" s="536"/>
      <c r="H546" s="536"/>
      <c r="I546" s="536"/>
      <c r="J546" s="601"/>
      <c r="K546" s="602"/>
    </row>
    <row r="547" customFormat="false" ht="15.75" hidden="false" customHeight="true" outlineLevel="0" collapsed="false">
      <c r="A547" s="595"/>
      <c r="B547" s="596"/>
      <c r="C547" s="597"/>
      <c r="D547" s="598"/>
      <c r="E547" s="599"/>
      <c r="F547" s="600"/>
      <c r="G547" s="536"/>
      <c r="H547" s="536"/>
      <c r="I547" s="536"/>
      <c r="J547" s="601"/>
      <c r="K547" s="602"/>
    </row>
    <row r="548" customFormat="false" ht="15.75" hidden="false" customHeight="true" outlineLevel="0" collapsed="false">
      <c r="A548" s="595"/>
      <c r="B548" s="596"/>
      <c r="C548" s="597"/>
      <c r="D548" s="598"/>
      <c r="E548" s="599"/>
      <c r="F548" s="600"/>
      <c r="G548" s="536"/>
      <c r="H548" s="536"/>
      <c r="I548" s="536"/>
      <c r="J548" s="601"/>
      <c r="K548" s="602"/>
    </row>
    <row r="549" customFormat="false" ht="15.75" hidden="false" customHeight="true" outlineLevel="0" collapsed="false">
      <c r="A549" s="595"/>
      <c r="B549" s="596"/>
      <c r="C549" s="597"/>
      <c r="D549" s="598"/>
      <c r="E549" s="599"/>
      <c r="F549" s="600"/>
      <c r="G549" s="536"/>
      <c r="H549" s="536"/>
      <c r="I549" s="536"/>
      <c r="J549" s="601"/>
      <c r="K549" s="602"/>
    </row>
    <row r="550" customFormat="false" ht="15.75" hidden="false" customHeight="true" outlineLevel="0" collapsed="false">
      <c r="A550" s="595"/>
      <c r="B550" s="596"/>
      <c r="C550" s="597"/>
      <c r="D550" s="598"/>
      <c r="E550" s="599"/>
      <c r="F550" s="600"/>
      <c r="G550" s="536"/>
      <c r="H550" s="536"/>
      <c r="I550" s="536"/>
      <c r="J550" s="601"/>
      <c r="K550" s="602"/>
    </row>
    <row r="551" customFormat="false" ht="15.75" hidden="false" customHeight="true" outlineLevel="0" collapsed="false">
      <c r="A551" s="595"/>
      <c r="B551" s="596"/>
      <c r="C551" s="597"/>
      <c r="D551" s="598"/>
      <c r="E551" s="599"/>
      <c r="F551" s="600"/>
      <c r="G551" s="536"/>
      <c r="H551" s="536"/>
      <c r="I551" s="536"/>
      <c r="J551" s="601"/>
      <c r="K551" s="602"/>
    </row>
    <row r="552" customFormat="false" ht="15.75" hidden="false" customHeight="true" outlineLevel="0" collapsed="false">
      <c r="A552" s="595"/>
      <c r="B552" s="596"/>
      <c r="C552" s="597"/>
      <c r="D552" s="598"/>
      <c r="E552" s="599"/>
      <c r="F552" s="600"/>
      <c r="G552" s="536"/>
      <c r="H552" s="536"/>
      <c r="I552" s="536"/>
      <c r="J552" s="601"/>
      <c r="K552" s="602"/>
    </row>
    <row r="553" customFormat="false" ht="15.75" hidden="false" customHeight="true" outlineLevel="0" collapsed="false">
      <c r="A553" s="595"/>
      <c r="B553" s="596"/>
      <c r="C553" s="597"/>
      <c r="D553" s="598"/>
      <c r="E553" s="599"/>
      <c r="F553" s="600"/>
      <c r="G553" s="536"/>
      <c r="H553" s="536"/>
      <c r="I553" s="536"/>
      <c r="J553" s="601"/>
      <c r="K553" s="602"/>
    </row>
    <row r="554" customFormat="false" ht="15.75" hidden="false" customHeight="true" outlineLevel="0" collapsed="false">
      <c r="A554" s="595"/>
      <c r="B554" s="596"/>
      <c r="C554" s="597"/>
      <c r="D554" s="598"/>
      <c r="E554" s="599"/>
      <c r="F554" s="600"/>
      <c r="G554" s="536"/>
      <c r="H554" s="536"/>
      <c r="I554" s="536"/>
      <c r="J554" s="601"/>
      <c r="K554" s="602"/>
    </row>
    <row r="555" customFormat="false" ht="15.75" hidden="false" customHeight="true" outlineLevel="0" collapsed="false">
      <c r="A555" s="595"/>
      <c r="B555" s="596"/>
      <c r="C555" s="597"/>
      <c r="D555" s="598"/>
      <c r="E555" s="599"/>
      <c r="F555" s="600"/>
      <c r="G555" s="536"/>
      <c r="H555" s="536"/>
      <c r="I555" s="536"/>
      <c r="J555" s="601"/>
      <c r="K555" s="602"/>
    </row>
    <row r="556" customFormat="false" ht="15.75" hidden="false" customHeight="true" outlineLevel="0" collapsed="false">
      <c r="A556" s="595"/>
      <c r="B556" s="596"/>
      <c r="C556" s="597"/>
      <c r="D556" s="598"/>
      <c r="E556" s="599"/>
      <c r="F556" s="600"/>
      <c r="G556" s="536"/>
      <c r="H556" s="536"/>
      <c r="I556" s="536"/>
      <c r="J556" s="601"/>
      <c r="K556" s="602"/>
    </row>
    <row r="557" customFormat="false" ht="15.75" hidden="false" customHeight="true" outlineLevel="0" collapsed="false">
      <c r="A557" s="595"/>
      <c r="B557" s="596"/>
      <c r="C557" s="597"/>
      <c r="D557" s="598"/>
      <c r="E557" s="599"/>
      <c r="F557" s="600"/>
      <c r="G557" s="536"/>
      <c r="H557" s="536"/>
      <c r="I557" s="536"/>
      <c r="J557" s="601"/>
      <c r="K557" s="602"/>
    </row>
    <row r="558" customFormat="false" ht="15.75" hidden="false" customHeight="true" outlineLevel="0" collapsed="false">
      <c r="A558" s="595"/>
      <c r="B558" s="596"/>
      <c r="C558" s="597"/>
      <c r="D558" s="598"/>
      <c r="E558" s="599"/>
      <c r="F558" s="600"/>
      <c r="G558" s="536"/>
      <c r="H558" s="536"/>
      <c r="I558" s="536"/>
      <c r="J558" s="601"/>
      <c r="K558" s="602"/>
    </row>
    <row r="559" customFormat="false" ht="15.75" hidden="false" customHeight="true" outlineLevel="0" collapsed="false">
      <c r="A559" s="595"/>
      <c r="B559" s="596"/>
      <c r="C559" s="597"/>
      <c r="D559" s="598"/>
      <c r="E559" s="599"/>
      <c r="F559" s="600"/>
      <c r="G559" s="536"/>
      <c r="H559" s="536"/>
      <c r="I559" s="536"/>
      <c r="J559" s="601"/>
      <c r="K559" s="602"/>
    </row>
    <row r="560" customFormat="false" ht="15.75" hidden="false" customHeight="true" outlineLevel="0" collapsed="false">
      <c r="A560" s="595"/>
      <c r="B560" s="596"/>
      <c r="C560" s="597"/>
      <c r="D560" s="598"/>
      <c r="E560" s="599"/>
      <c r="F560" s="600"/>
      <c r="G560" s="536"/>
      <c r="H560" s="536"/>
      <c r="I560" s="536"/>
      <c r="J560" s="601"/>
      <c r="K560" s="602"/>
    </row>
    <row r="561" customFormat="false" ht="15.75" hidden="false" customHeight="true" outlineLevel="0" collapsed="false">
      <c r="A561" s="595"/>
      <c r="B561" s="596"/>
      <c r="C561" s="597"/>
      <c r="D561" s="598"/>
      <c r="E561" s="599"/>
      <c r="F561" s="600"/>
      <c r="G561" s="536"/>
      <c r="H561" s="536"/>
      <c r="I561" s="536"/>
      <c r="J561" s="601"/>
      <c r="K561" s="602"/>
    </row>
    <row r="562" customFormat="false" ht="15.75" hidden="false" customHeight="true" outlineLevel="0" collapsed="false">
      <c r="A562" s="595"/>
      <c r="B562" s="596"/>
      <c r="C562" s="597"/>
      <c r="D562" s="598"/>
      <c r="E562" s="599"/>
      <c r="F562" s="600"/>
      <c r="G562" s="536"/>
      <c r="H562" s="536"/>
      <c r="I562" s="536"/>
      <c r="J562" s="601"/>
      <c r="K562" s="602"/>
    </row>
    <row r="563" customFormat="false" ht="15.75" hidden="false" customHeight="true" outlineLevel="0" collapsed="false">
      <c r="A563" s="595"/>
      <c r="B563" s="596"/>
      <c r="C563" s="597"/>
      <c r="D563" s="598"/>
      <c r="E563" s="599"/>
      <c r="F563" s="600"/>
      <c r="G563" s="536"/>
      <c r="H563" s="536"/>
      <c r="I563" s="536"/>
      <c r="J563" s="601"/>
      <c r="K563" s="602"/>
    </row>
    <row r="564" customFormat="false" ht="15.75" hidden="false" customHeight="true" outlineLevel="0" collapsed="false">
      <c r="A564" s="595"/>
      <c r="B564" s="596"/>
      <c r="C564" s="597"/>
      <c r="D564" s="598"/>
      <c r="E564" s="599"/>
      <c r="F564" s="600"/>
      <c r="G564" s="536"/>
      <c r="H564" s="536"/>
      <c r="I564" s="536"/>
      <c r="J564" s="601"/>
      <c r="K564" s="602"/>
    </row>
    <row r="565" customFormat="false" ht="15.75" hidden="false" customHeight="true" outlineLevel="0" collapsed="false">
      <c r="A565" s="595"/>
      <c r="B565" s="596"/>
      <c r="C565" s="597"/>
      <c r="D565" s="598"/>
      <c r="E565" s="599"/>
      <c r="F565" s="600"/>
      <c r="G565" s="536"/>
      <c r="H565" s="536"/>
      <c r="I565" s="536"/>
      <c r="J565" s="601"/>
      <c r="K565" s="602"/>
    </row>
    <row r="566" customFormat="false" ht="15.75" hidden="false" customHeight="true" outlineLevel="0" collapsed="false">
      <c r="A566" s="595"/>
      <c r="B566" s="596"/>
      <c r="C566" s="597"/>
      <c r="D566" s="598"/>
      <c r="E566" s="599"/>
      <c r="F566" s="600"/>
      <c r="G566" s="536"/>
      <c r="H566" s="536"/>
      <c r="I566" s="536"/>
      <c r="J566" s="601"/>
      <c r="K566" s="602"/>
    </row>
    <row r="567" customFormat="false" ht="15.75" hidden="false" customHeight="true" outlineLevel="0" collapsed="false">
      <c r="A567" s="595"/>
      <c r="B567" s="596"/>
      <c r="C567" s="597"/>
      <c r="D567" s="598"/>
      <c r="E567" s="599"/>
      <c r="F567" s="600"/>
      <c r="G567" s="536"/>
      <c r="H567" s="536"/>
      <c r="I567" s="536"/>
      <c r="J567" s="601"/>
      <c r="K567" s="602"/>
    </row>
    <row r="568" customFormat="false" ht="15.75" hidden="false" customHeight="true" outlineLevel="0" collapsed="false">
      <c r="A568" s="595"/>
      <c r="B568" s="596"/>
      <c r="C568" s="597"/>
      <c r="D568" s="598"/>
      <c r="E568" s="599"/>
      <c r="F568" s="600"/>
      <c r="G568" s="536"/>
      <c r="H568" s="536"/>
      <c r="I568" s="536"/>
      <c r="J568" s="601"/>
      <c r="K568" s="602"/>
    </row>
    <row r="569" customFormat="false" ht="15.75" hidden="false" customHeight="true" outlineLevel="0" collapsed="false">
      <c r="A569" s="595"/>
      <c r="B569" s="596"/>
      <c r="C569" s="597"/>
      <c r="D569" s="598"/>
      <c r="E569" s="599"/>
      <c r="F569" s="600"/>
      <c r="G569" s="536"/>
      <c r="H569" s="536"/>
      <c r="I569" s="536"/>
      <c r="J569" s="601"/>
      <c r="K569" s="602"/>
    </row>
    <row r="570" customFormat="false" ht="15.75" hidden="false" customHeight="true" outlineLevel="0" collapsed="false">
      <c r="A570" s="595"/>
      <c r="B570" s="596"/>
      <c r="C570" s="597"/>
      <c r="D570" s="598"/>
      <c r="E570" s="599"/>
      <c r="F570" s="600"/>
      <c r="G570" s="536"/>
      <c r="H570" s="536"/>
      <c r="I570" s="536"/>
      <c r="J570" s="601"/>
      <c r="K570" s="602"/>
    </row>
    <row r="571" customFormat="false" ht="15.75" hidden="false" customHeight="true" outlineLevel="0" collapsed="false">
      <c r="A571" s="595"/>
      <c r="B571" s="596"/>
      <c r="C571" s="597"/>
      <c r="D571" s="598"/>
      <c r="E571" s="599"/>
      <c r="F571" s="600"/>
      <c r="G571" s="536"/>
      <c r="H571" s="536"/>
      <c r="I571" s="536"/>
      <c r="J571" s="601"/>
      <c r="K571" s="602"/>
    </row>
    <row r="572" customFormat="false" ht="15.75" hidden="false" customHeight="true" outlineLevel="0" collapsed="false">
      <c r="A572" s="595"/>
      <c r="B572" s="596"/>
      <c r="C572" s="597"/>
      <c r="D572" s="598"/>
      <c r="E572" s="599"/>
      <c r="F572" s="600"/>
      <c r="G572" s="536"/>
      <c r="H572" s="536"/>
      <c r="I572" s="536"/>
      <c r="J572" s="601"/>
      <c r="K572" s="602"/>
    </row>
    <row r="573" customFormat="false" ht="15.75" hidden="false" customHeight="true" outlineLevel="0" collapsed="false">
      <c r="A573" s="595"/>
      <c r="B573" s="596"/>
      <c r="C573" s="597"/>
      <c r="D573" s="598"/>
      <c r="E573" s="599"/>
      <c r="F573" s="600"/>
      <c r="G573" s="536"/>
      <c r="H573" s="536"/>
      <c r="I573" s="536"/>
      <c r="J573" s="601"/>
      <c r="K573" s="602"/>
    </row>
    <row r="574" customFormat="false" ht="15.75" hidden="false" customHeight="true" outlineLevel="0" collapsed="false">
      <c r="A574" s="595"/>
      <c r="B574" s="596"/>
      <c r="C574" s="597"/>
      <c r="D574" s="598"/>
      <c r="E574" s="599"/>
      <c r="F574" s="600"/>
      <c r="G574" s="536"/>
      <c r="H574" s="536"/>
      <c r="I574" s="536"/>
      <c r="J574" s="601"/>
      <c r="K574" s="602"/>
    </row>
    <row r="575" customFormat="false" ht="15.75" hidden="false" customHeight="true" outlineLevel="0" collapsed="false">
      <c r="A575" s="595"/>
      <c r="B575" s="596"/>
      <c r="C575" s="597"/>
      <c r="D575" s="598"/>
      <c r="E575" s="599"/>
      <c r="F575" s="600"/>
      <c r="G575" s="536"/>
      <c r="H575" s="536"/>
      <c r="I575" s="536"/>
      <c r="J575" s="601"/>
      <c r="K575" s="602"/>
    </row>
    <row r="576" customFormat="false" ht="15.75" hidden="false" customHeight="true" outlineLevel="0" collapsed="false">
      <c r="A576" s="595"/>
      <c r="B576" s="596"/>
      <c r="C576" s="597"/>
      <c r="D576" s="598"/>
      <c r="E576" s="599"/>
      <c r="F576" s="600"/>
      <c r="G576" s="536"/>
      <c r="H576" s="536"/>
      <c r="I576" s="536"/>
      <c r="J576" s="601"/>
      <c r="K576" s="602"/>
    </row>
    <row r="577" customFormat="false" ht="15.75" hidden="false" customHeight="true" outlineLevel="0" collapsed="false">
      <c r="A577" s="595"/>
      <c r="B577" s="596"/>
      <c r="C577" s="597"/>
      <c r="D577" s="598"/>
      <c r="E577" s="599"/>
      <c r="F577" s="600"/>
      <c r="G577" s="536"/>
      <c r="H577" s="536"/>
      <c r="I577" s="536"/>
      <c r="J577" s="601"/>
      <c r="K577" s="602"/>
    </row>
    <row r="578" customFormat="false" ht="15.75" hidden="false" customHeight="true" outlineLevel="0" collapsed="false">
      <c r="A578" s="595"/>
      <c r="B578" s="596"/>
      <c r="C578" s="597"/>
      <c r="D578" s="598"/>
      <c r="E578" s="599"/>
      <c r="F578" s="600"/>
      <c r="G578" s="536"/>
      <c r="H578" s="536"/>
      <c r="I578" s="536"/>
      <c r="J578" s="601"/>
      <c r="K578" s="602"/>
    </row>
    <row r="579" customFormat="false" ht="15.75" hidden="false" customHeight="true" outlineLevel="0" collapsed="false">
      <c r="A579" s="595"/>
      <c r="B579" s="596"/>
      <c r="C579" s="597"/>
      <c r="D579" s="598"/>
      <c r="E579" s="599"/>
      <c r="F579" s="600"/>
      <c r="G579" s="536"/>
      <c r="H579" s="536"/>
      <c r="I579" s="536"/>
      <c r="J579" s="601"/>
      <c r="K579" s="602"/>
    </row>
    <row r="580" customFormat="false" ht="15.75" hidden="false" customHeight="true" outlineLevel="0" collapsed="false">
      <c r="A580" s="595"/>
      <c r="B580" s="596"/>
      <c r="C580" s="597"/>
      <c r="D580" s="598"/>
      <c r="E580" s="599"/>
      <c r="F580" s="600"/>
      <c r="G580" s="536"/>
      <c r="H580" s="536"/>
      <c r="I580" s="536"/>
      <c r="J580" s="601"/>
      <c r="K580" s="602"/>
    </row>
    <row r="581" customFormat="false" ht="15.75" hidden="false" customHeight="true" outlineLevel="0" collapsed="false">
      <c r="A581" s="595"/>
      <c r="B581" s="596"/>
      <c r="C581" s="597"/>
      <c r="D581" s="598"/>
      <c r="E581" s="599"/>
      <c r="F581" s="600"/>
      <c r="G581" s="536"/>
      <c r="H581" s="536"/>
      <c r="I581" s="536"/>
      <c r="J581" s="601"/>
      <c r="K581" s="602"/>
    </row>
    <row r="582" customFormat="false" ht="15.75" hidden="false" customHeight="true" outlineLevel="0" collapsed="false">
      <c r="A582" s="595"/>
      <c r="B582" s="596"/>
      <c r="C582" s="597"/>
      <c r="D582" s="598"/>
      <c r="E582" s="599"/>
      <c r="F582" s="600"/>
      <c r="G582" s="536"/>
      <c r="H582" s="536"/>
      <c r="I582" s="536"/>
      <c r="J582" s="601"/>
      <c r="K582" s="602"/>
    </row>
    <row r="583" customFormat="false" ht="15.75" hidden="false" customHeight="true" outlineLevel="0" collapsed="false">
      <c r="A583" s="595"/>
      <c r="B583" s="596"/>
      <c r="C583" s="597"/>
      <c r="D583" s="598"/>
      <c r="E583" s="599"/>
      <c r="F583" s="600"/>
      <c r="G583" s="536"/>
      <c r="H583" s="536"/>
      <c r="I583" s="536"/>
      <c r="J583" s="601"/>
      <c r="K583" s="602"/>
    </row>
    <row r="584" customFormat="false" ht="15.75" hidden="false" customHeight="true" outlineLevel="0" collapsed="false">
      <c r="A584" s="595"/>
      <c r="B584" s="596"/>
      <c r="C584" s="597"/>
      <c r="D584" s="598"/>
      <c r="E584" s="599"/>
      <c r="F584" s="600"/>
      <c r="G584" s="536"/>
      <c r="H584" s="536"/>
      <c r="I584" s="536"/>
      <c r="J584" s="601"/>
      <c r="K584" s="602"/>
    </row>
    <row r="585" customFormat="false" ht="15.75" hidden="false" customHeight="true" outlineLevel="0" collapsed="false">
      <c r="A585" s="595"/>
      <c r="B585" s="596"/>
      <c r="C585" s="597"/>
      <c r="D585" s="598"/>
      <c r="E585" s="599"/>
      <c r="F585" s="600"/>
      <c r="G585" s="536"/>
      <c r="H585" s="536"/>
      <c r="I585" s="536"/>
      <c r="J585" s="601"/>
      <c r="K585" s="602"/>
    </row>
    <row r="586" customFormat="false" ht="15.75" hidden="false" customHeight="true" outlineLevel="0" collapsed="false">
      <c r="A586" s="595"/>
      <c r="B586" s="596"/>
      <c r="C586" s="597"/>
      <c r="D586" s="598"/>
      <c r="E586" s="599"/>
      <c r="F586" s="600"/>
      <c r="G586" s="536"/>
      <c r="H586" s="536"/>
      <c r="I586" s="536"/>
      <c r="J586" s="601"/>
      <c r="K586" s="602"/>
    </row>
    <row r="587" customFormat="false" ht="15.75" hidden="false" customHeight="true" outlineLevel="0" collapsed="false">
      <c r="A587" s="595"/>
      <c r="B587" s="596"/>
      <c r="C587" s="597"/>
      <c r="D587" s="598"/>
      <c r="E587" s="599"/>
      <c r="F587" s="600"/>
      <c r="G587" s="536"/>
      <c r="H587" s="536"/>
      <c r="I587" s="536"/>
      <c r="J587" s="601"/>
      <c r="K587" s="602"/>
    </row>
    <row r="588" customFormat="false" ht="15.75" hidden="false" customHeight="true" outlineLevel="0" collapsed="false">
      <c r="A588" s="595"/>
      <c r="B588" s="596"/>
      <c r="C588" s="597"/>
      <c r="D588" s="598"/>
      <c r="E588" s="599"/>
      <c r="F588" s="600"/>
      <c r="G588" s="536"/>
      <c r="H588" s="536"/>
      <c r="I588" s="536"/>
      <c r="J588" s="601"/>
      <c r="K588" s="602"/>
    </row>
    <row r="589" customFormat="false" ht="15.75" hidden="false" customHeight="true" outlineLevel="0" collapsed="false">
      <c r="A589" s="595"/>
      <c r="B589" s="596"/>
      <c r="C589" s="597"/>
      <c r="D589" s="598"/>
      <c r="E589" s="599"/>
      <c r="F589" s="600"/>
      <c r="G589" s="536"/>
      <c r="H589" s="536"/>
      <c r="I589" s="536"/>
      <c r="J589" s="601"/>
      <c r="K589" s="602"/>
    </row>
    <row r="590" customFormat="false" ht="15.75" hidden="false" customHeight="true" outlineLevel="0" collapsed="false">
      <c r="A590" s="595"/>
      <c r="B590" s="596"/>
      <c r="C590" s="597"/>
      <c r="D590" s="598"/>
      <c r="E590" s="599"/>
      <c r="F590" s="600"/>
      <c r="G590" s="536"/>
      <c r="H590" s="536"/>
      <c r="I590" s="536"/>
      <c r="J590" s="601"/>
      <c r="K590" s="602"/>
    </row>
    <row r="591" customFormat="false" ht="15.75" hidden="false" customHeight="true" outlineLevel="0" collapsed="false">
      <c r="A591" s="595"/>
      <c r="B591" s="596"/>
      <c r="C591" s="597"/>
      <c r="D591" s="598"/>
      <c r="E591" s="599"/>
      <c r="F591" s="600"/>
      <c r="G591" s="536"/>
      <c r="H591" s="536"/>
      <c r="I591" s="536"/>
      <c r="J591" s="601"/>
      <c r="K591" s="602"/>
    </row>
    <row r="592" customFormat="false" ht="15.75" hidden="false" customHeight="true" outlineLevel="0" collapsed="false">
      <c r="A592" s="595"/>
      <c r="B592" s="596"/>
      <c r="C592" s="597"/>
      <c r="D592" s="598"/>
      <c r="E592" s="599"/>
      <c r="F592" s="600"/>
      <c r="G592" s="536"/>
      <c r="H592" s="536"/>
      <c r="I592" s="536"/>
      <c r="J592" s="601"/>
      <c r="K592" s="602"/>
    </row>
    <row r="593" customFormat="false" ht="15.75" hidden="false" customHeight="true" outlineLevel="0" collapsed="false">
      <c r="A593" s="595"/>
      <c r="B593" s="596"/>
      <c r="C593" s="597"/>
      <c r="D593" s="598"/>
      <c r="E593" s="599"/>
      <c r="F593" s="600"/>
      <c r="G593" s="536"/>
      <c r="H593" s="536"/>
      <c r="I593" s="536"/>
      <c r="J593" s="601"/>
      <c r="K593" s="602"/>
    </row>
    <row r="594" customFormat="false" ht="15.75" hidden="false" customHeight="true" outlineLevel="0" collapsed="false">
      <c r="A594" s="595"/>
      <c r="B594" s="596"/>
      <c r="C594" s="597"/>
      <c r="D594" s="598"/>
      <c r="E594" s="599"/>
      <c r="F594" s="600"/>
      <c r="G594" s="536"/>
      <c r="H594" s="536"/>
      <c r="I594" s="536"/>
      <c r="J594" s="601"/>
      <c r="K594" s="602"/>
    </row>
    <row r="595" customFormat="false" ht="15.75" hidden="false" customHeight="true" outlineLevel="0" collapsed="false">
      <c r="A595" s="595"/>
      <c r="B595" s="596"/>
      <c r="C595" s="597"/>
      <c r="D595" s="598"/>
      <c r="E595" s="599"/>
      <c r="F595" s="600"/>
      <c r="G595" s="536"/>
      <c r="H595" s="536"/>
      <c r="I595" s="536"/>
      <c r="J595" s="601"/>
      <c r="K595" s="602"/>
    </row>
    <row r="596" customFormat="false" ht="15.75" hidden="false" customHeight="true" outlineLevel="0" collapsed="false">
      <c r="A596" s="595"/>
      <c r="B596" s="596"/>
      <c r="C596" s="597"/>
      <c r="D596" s="598"/>
      <c r="E596" s="599"/>
      <c r="F596" s="600"/>
      <c r="G596" s="536"/>
      <c r="H596" s="536"/>
      <c r="I596" s="536"/>
      <c r="J596" s="601"/>
      <c r="K596" s="602"/>
    </row>
    <row r="597" customFormat="false" ht="15.75" hidden="false" customHeight="true" outlineLevel="0" collapsed="false">
      <c r="A597" s="595"/>
      <c r="B597" s="596"/>
      <c r="C597" s="597"/>
      <c r="D597" s="598"/>
      <c r="E597" s="599"/>
      <c r="F597" s="600"/>
      <c r="G597" s="536"/>
      <c r="H597" s="536"/>
      <c r="I597" s="536"/>
      <c r="J597" s="601"/>
      <c r="K597" s="602"/>
    </row>
    <row r="598" customFormat="false" ht="15.75" hidden="false" customHeight="true" outlineLevel="0" collapsed="false">
      <c r="A598" s="595"/>
      <c r="B598" s="596"/>
      <c r="C598" s="597"/>
      <c r="D598" s="598"/>
      <c r="E598" s="599"/>
      <c r="F598" s="600"/>
      <c r="G598" s="536"/>
      <c r="H598" s="536"/>
      <c r="I598" s="536"/>
      <c r="J598" s="601"/>
      <c r="K598" s="602"/>
    </row>
    <row r="599" customFormat="false" ht="15.75" hidden="false" customHeight="true" outlineLevel="0" collapsed="false">
      <c r="A599" s="595"/>
      <c r="B599" s="596"/>
      <c r="C599" s="597"/>
      <c r="D599" s="598"/>
      <c r="E599" s="599"/>
      <c r="F599" s="600"/>
      <c r="G599" s="536"/>
      <c r="H599" s="536"/>
      <c r="I599" s="536"/>
      <c r="J599" s="601"/>
      <c r="K599" s="602"/>
    </row>
    <row r="600" customFormat="false" ht="15.75" hidden="false" customHeight="true" outlineLevel="0" collapsed="false">
      <c r="A600" s="595"/>
      <c r="B600" s="596"/>
      <c r="C600" s="597"/>
      <c r="D600" s="598"/>
      <c r="E600" s="599"/>
      <c r="F600" s="600"/>
      <c r="G600" s="536"/>
      <c r="H600" s="536"/>
      <c r="I600" s="536"/>
      <c r="J600" s="601"/>
      <c r="K600" s="602"/>
    </row>
    <row r="601" customFormat="false" ht="15.75" hidden="false" customHeight="true" outlineLevel="0" collapsed="false">
      <c r="A601" s="595"/>
      <c r="B601" s="596"/>
      <c r="C601" s="597"/>
      <c r="D601" s="598"/>
      <c r="E601" s="599"/>
      <c r="F601" s="600"/>
      <c r="G601" s="536"/>
      <c r="H601" s="536"/>
      <c r="I601" s="536"/>
      <c r="J601" s="601"/>
      <c r="K601" s="602"/>
    </row>
    <row r="602" customFormat="false" ht="15.75" hidden="false" customHeight="true" outlineLevel="0" collapsed="false">
      <c r="A602" s="595"/>
      <c r="B602" s="596"/>
      <c r="C602" s="597"/>
      <c r="D602" s="598"/>
      <c r="E602" s="599"/>
      <c r="F602" s="600"/>
      <c r="G602" s="536"/>
      <c r="H602" s="536"/>
      <c r="I602" s="536"/>
      <c r="J602" s="601"/>
      <c r="K602" s="602"/>
    </row>
    <row r="603" customFormat="false" ht="15.75" hidden="false" customHeight="true" outlineLevel="0" collapsed="false">
      <c r="A603" s="595"/>
      <c r="B603" s="596"/>
      <c r="C603" s="597"/>
      <c r="D603" s="598"/>
      <c r="E603" s="599"/>
      <c r="F603" s="600"/>
      <c r="G603" s="536"/>
      <c r="H603" s="536"/>
      <c r="I603" s="536"/>
      <c r="J603" s="601"/>
      <c r="K603" s="602"/>
    </row>
    <row r="604" customFormat="false" ht="15.75" hidden="false" customHeight="true" outlineLevel="0" collapsed="false">
      <c r="A604" s="595"/>
      <c r="B604" s="596"/>
      <c r="C604" s="597"/>
      <c r="D604" s="598"/>
      <c r="E604" s="599"/>
      <c r="F604" s="600"/>
      <c r="G604" s="536"/>
      <c r="H604" s="536"/>
      <c r="I604" s="536"/>
      <c r="J604" s="601"/>
      <c r="K604" s="602"/>
    </row>
    <row r="605" customFormat="false" ht="15.75" hidden="false" customHeight="true" outlineLevel="0" collapsed="false">
      <c r="A605" s="595"/>
      <c r="B605" s="596"/>
      <c r="C605" s="597"/>
      <c r="D605" s="598"/>
      <c r="E605" s="599"/>
      <c r="F605" s="600"/>
      <c r="G605" s="536"/>
      <c r="H605" s="536"/>
      <c r="I605" s="536"/>
      <c r="J605" s="601"/>
      <c r="K605" s="602"/>
    </row>
    <row r="606" customFormat="false" ht="15.75" hidden="false" customHeight="true" outlineLevel="0" collapsed="false">
      <c r="A606" s="595"/>
      <c r="B606" s="596"/>
      <c r="C606" s="597"/>
      <c r="D606" s="598"/>
      <c r="E606" s="599"/>
      <c r="F606" s="600"/>
      <c r="G606" s="536"/>
      <c r="H606" s="536"/>
      <c r="I606" s="536"/>
      <c r="J606" s="601"/>
      <c r="K606" s="602"/>
    </row>
    <row r="607" customFormat="false" ht="15.75" hidden="false" customHeight="true" outlineLevel="0" collapsed="false">
      <c r="A607" s="595"/>
      <c r="B607" s="596"/>
      <c r="C607" s="597"/>
      <c r="D607" s="598"/>
      <c r="E607" s="599"/>
      <c r="F607" s="600"/>
      <c r="G607" s="536"/>
      <c r="H607" s="536"/>
      <c r="I607" s="536"/>
      <c r="J607" s="601"/>
      <c r="K607" s="602"/>
    </row>
    <row r="608" customFormat="false" ht="15.75" hidden="false" customHeight="true" outlineLevel="0" collapsed="false">
      <c r="A608" s="595"/>
      <c r="B608" s="596"/>
      <c r="C608" s="597"/>
      <c r="D608" s="598"/>
      <c r="E608" s="599"/>
      <c r="F608" s="600"/>
      <c r="G608" s="536"/>
      <c r="H608" s="536"/>
      <c r="I608" s="536"/>
      <c r="J608" s="601"/>
      <c r="K608" s="602"/>
    </row>
    <row r="609" customFormat="false" ht="15.75" hidden="false" customHeight="true" outlineLevel="0" collapsed="false">
      <c r="A609" s="595"/>
      <c r="B609" s="596"/>
      <c r="C609" s="597"/>
      <c r="D609" s="598"/>
      <c r="E609" s="599"/>
      <c r="F609" s="600"/>
      <c r="G609" s="536"/>
      <c r="H609" s="536"/>
      <c r="I609" s="536"/>
      <c r="J609" s="601"/>
      <c r="K609" s="602"/>
    </row>
    <row r="610" customFormat="false" ht="15.75" hidden="false" customHeight="true" outlineLevel="0" collapsed="false">
      <c r="A610" s="595"/>
      <c r="B610" s="596"/>
      <c r="C610" s="597"/>
      <c r="D610" s="598"/>
      <c r="E610" s="599"/>
      <c r="F610" s="600"/>
      <c r="G610" s="536"/>
      <c r="H610" s="536"/>
      <c r="I610" s="536"/>
      <c r="J610" s="601"/>
      <c r="K610" s="602"/>
    </row>
    <row r="611" customFormat="false" ht="15.75" hidden="false" customHeight="true" outlineLevel="0" collapsed="false">
      <c r="A611" s="595"/>
      <c r="B611" s="596"/>
      <c r="C611" s="597"/>
      <c r="D611" s="598"/>
      <c r="E611" s="599"/>
      <c r="F611" s="600"/>
      <c r="G611" s="536"/>
      <c r="H611" s="536"/>
      <c r="I611" s="536"/>
      <c r="J611" s="601"/>
      <c r="K611" s="602"/>
    </row>
    <row r="612" customFormat="false" ht="15.75" hidden="false" customHeight="true" outlineLevel="0" collapsed="false">
      <c r="A612" s="595"/>
      <c r="B612" s="596"/>
      <c r="C612" s="597"/>
      <c r="D612" s="598"/>
      <c r="E612" s="599"/>
      <c r="F612" s="600"/>
      <c r="G612" s="536"/>
      <c r="H612" s="536"/>
      <c r="I612" s="536"/>
      <c r="J612" s="601"/>
      <c r="K612" s="602"/>
    </row>
    <row r="613" customFormat="false" ht="15.75" hidden="false" customHeight="true" outlineLevel="0" collapsed="false">
      <c r="A613" s="595"/>
      <c r="B613" s="596"/>
      <c r="C613" s="597"/>
      <c r="D613" s="598"/>
      <c r="E613" s="599"/>
      <c r="F613" s="600"/>
      <c r="G613" s="536"/>
      <c r="H613" s="536"/>
      <c r="I613" s="536"/>
      <c r="J613" s="601"/>
      <c r="K613" s="602"/>
    </row>
    <row r="614" customFormat="false" ht="15.75" hidden="false" customHeight="true" outlineLevel="0" collapsed="false">
      <c r="A614" s="595"/>
      <c r="B614" s="596"/>
      <c r="C614" s="597"/>
      <c r="D614" s="598"/>
      <c r="E614" s="599"/>
      <c r="F614" s="600"/>
      <c r="G614" s="536"/>
      <c r="H614" s="536"/>
      <c r="I614" s="536"/>
      <c r="J614" s="601"/>
      <c r="K614" s="602"/>
    </row>
    <row r="615" customFormat="false" ht="15.75" hidden="false" customHeight="true" outlineLevel="0" collapsed="false">
      <c r="A615" s="595"/>
      <c r="B615" s="596"/>
      <c r="C615" s="597"/>
      <c r="D615" s="598"/>
      <c r="E615" s="599"/>
      <c r="F615" s="600"/>
      <c r="G615" s="536"/>
      <c r="H615" s="536"/>
      <c r="I615" s="536"/>
      <c r="J615" s="601"/>
      <c r="K615" s="602"/>
    </row>
    <row r="616" customFormat="false" ht="15.75" hidden="false" customHeight="true" outlineLevel="0" collapsed="false">
      <c r="A616" s="595"/>
      <c r="B616" s="596"/>
      <c r="C616" s="597"/>
      <c r="D616" s="598"/>
      <c r="E616" s="599"/>
      <c r="F616" s="600"/>
      <c r="G616" s="536"/>
      <c r="H616" s="536"/>
      <c r="I616" s="536"/>
      <c r="J616" s="601"/>
      <c r="K616" s="602"/>
    </row>
    <row r="617" customFormat="false" ht="15.75" hidden="false" customHeight="true" outlineLevel="0" collapsed="false">
      <c r="A617" s="595"/>
      <c r="B617" s="596"/>
      <c r="C617" s="597"/>
      <c r="D617" s="598"/>
      <c r="E617" s="599"/>
      <c r="F617" s="600"/>
      <c r="G617" s="536"/>
      <c r="H617" s="536"/>
      <c r="I617" s="536"/>
      <c r="J617" s="601"/>
      <c r="K617" s="602"/>
    </row>
    <row r="618" customFormat="false" ht="15.75" hidden="false" customHeight="true" outlineLevel="0" collapsed="false">
      <c r="A618" s="595"/>
      <c r="B618" s="596"/>
      <c r="C618" s="597"/>
      <c r="D618" s="598"/>
      <c r="E618" s="599"/>
      <c r="F618" s="600"/>
      <c r="G618" s="536"/>
      <c r="H618" s="536"/>
      <c r="I618" s="536"/>
      <c r="J618" s="601"/>
      <c r="K618" s="602"/>
    </row>
    <row r="619" customFormat="false" ht="15.75" hidden="false" customHeight="true" outlineLevel="0" collapsed="false">
      <c r="A619" s="595"/>
      <c r="B619" s="596"/>
      <c r="C619" s="597"/>
      <c r="D619" s="598"/>
      <c r="E619" s="599"/>
      <c r="F619" s="600"/>
      <c r="G619" s="536"/>
      <c r="H619" s="536"/>
      <c r="I619" s="536"/>
      <c r="J619" s="601"/>
      <c r="K619" s="602"/>
    </row>
    <row r="620" customFormat="false" ht="15.75" hidden="false" customHeight="true" outlineLevel="0" collapsed="false">
      <c r="A620" s="595"/>
      <c r="B620" s="596"/>
      <c r="C620" s="597"/>
      <c r="D620" s="598"/>
      <c r="E620" s="599"/>
      <c r="F620" s="600"/>
      <c r="G620" s="536"/>
      <c r="H620" s="536"/>
      <c r="I620" s="536"/>
      <c r="J620" s="601"/>
      <c r="K620" s="602"/>
    </row>
    <row r="621" customFormat="false" ht="15.75" hidden="false" customHeight="true" outlineLevel="0" collapsed="false">
      <c r="A621" s="595"/>
      <c r="B621" s="596"/>
      <c r="C621" s="597"/>
      <c r="D621" s="598"/>
      <c r="E621" s="599"/>
      <c r="F621" s="600"/>
      <c r="G621" s="536"/>
      <c r="H621" s="536"/>
      <c r="I621" s="536"/>
      <c r="J621" s="601"/>
      <c r="K621" s="602"/>
    </row>
    <row r="622" customFormat="false" ht="15.75" hidden="false" customHeight="true" outlineLevel="0" collapsed="false">
      <c r="A622" s="595"/>
      <c r="B622" s="596"/>
      <c r="C622" s="597"/>
      <c r="D622" s="598"/>
      <c r="E622" s="599"/>
      <c r="F622" s="600"/>
      <c r="G622" s="536"/>
      <c r="H622" s="536"/>
      <c r="I622" s="536"/>
      <c r="J622" s="601"/>
      <c r="K622" s="602"/>
    </row>
    <row r="623" customFormat="false" ht="15.75" hidden="false" customHeight="true" outlineLevel="0" collapsed="false">
      <c r="A623" s="595"/>
      <c r="B623" s="596"/>
      <c r="C623" s="597"/>
      <c r="D623" s="598"/>
      <c r="E623" s="599"/>
      <c r="F623" s="600"/>
      <c r="G623" s="536"/>
      <c r="H623" s="536"/>
      <c r="I623" s="536"/>
      <c r="J623" s="601"/>
      <c r="K623" s="602"/>
    </row>
    <row r="624" customFormat="false" ht="15.75" hidden="false" customHeight="true" outlineLevel="0" collapsed="false">
      <c r="A624" s="595"/>
      <c r="B624" s="596"/>
      <c r="C624" s="597"/>
      <c r="D624" s="598"/>
      <c r="E624" s="599"/>
      <c r="F624" s="600"/>
      <c r="G624" s="536"/>
      <c r="H624" s="536"/>
      <c r="I624" s="536"/>
      <c r="J624" s="601"/>
      <c r="K624" s="602"/>
    </row>
    <row r="625" customFormat="false" ht="15.75" hidden="false" customHeight="true" outlineLevel="0" collapsed="false">
      <c r="A625" s="595"/>
      <c r="B625" s="596"/>
      <c r="C625" s="597"/>
      <c r="D625" s="598"/>
      <c r="E625" s="599"/>
      <c r="F625" s="600"/>
      <c r="G625" s="536"/>
      <c r="H625" s="536"/>
      <c r="I625" s="536"/>
      <c r="J625" s="601"/>
      <c r="K625" s="602"/>
    </row>
    <row r="626" customFormat="false" ht="15.75" hidden="false" customHeight="true" outlineLevel="0" collapsed="false">
      <c r="A626" s="595"/>
      <c r="B626" s="596"/>
      <c r="C626" s="597"/>
      <c r="D626" s="598"/>
      <c r="E626" s="599"/>
      <c r="F626" s="600"/>
      <c r="G626" s="536"/>
      <c r="H626" s="536"/>
      <c r="I626" s="536"/>
      <c r="J626" s="601"/>
      <c r="K626" s="602"/>
    </row>
    <row r="627" customFormat="false" ht="15.75" hidden="false" customHeight="true" outlineLevel="0" collapsed="false">
      <c r="A627" s="595"/>
      <c r="B627" s="596"/>
      <c r="C627" s="597"/>
      <c r="D627" s="598"/>
      <c r="E627" s="599"/>
      <c r="F627" s="600"/>
      <c r="G627" s="536"/>
      <c r="H627" s="536"/>
      <c r="I627" s="536"/>
      <c r="J627" s="601"/>
      <c r="K627" s="602"/>
    </row>
    <row r="628" customFormat="false" ht="15.75" hidden="false" customHeight="true" outlineLevel="0" collapsed="false">
      <c r="A628" s="595"/>
      <c r="B628" s="596"/>
      <c r="C628" s="597"/>
      <c r="D628" s="598"/>
      <c r="E628" s="599"/>
      <c r="F628" s="600"/>
      <c r="G628" s="536"/>
      <c r="H628" s="536"/>
      <c r="I628" s="536"/>
      <c r="J628" s="601"/>
      <c r="K628" s="602"/>
    </row>
    <row r="629" customFormat="false" ht="15.75" hidden="false" customHeight="true" outlineLevel="0" collapsed="false">
      <c r="A629" s="595"/>
      <c r="B629" s="596"/>
      <c r="C629" s="597"/>
      <c r="D629" s="598"/>
      <c r="E629" s="599"/>
      <c r="F629" s="600"/>
      <c r="G629" s="536"/>
      <c r="H629" s="536"/>
      <c r="I629" s="536"/>
      <c r="J629" s="601"/>
      <c r="K629" s="602"/>
    </row>
    <row r="630" customFormat="false" ht="15.75" hidden="false" customHeight="true" outlineLevel="0" collapsed="false">
      <c r="A630" s="595"/>
      <c r="B630" s="596"/>
      <c r="C630" s="597"/>
      <c r="D630" s="598"/>
      <c r="E630" s="599"/>
      <c r="F630" s="600"/>
      <c r="G630" s="536"/>
      <c r="H630" s="536"/>
      <c r="I630" s="536"/>
      <c r="J630" s="601"/>
      <c r="K630" s="602"/>
    </row>
    <row r="631" customFormat="false" ht="15.75" hidden="false" customHeight="true" outlineLevel="0" collapsed="false">
      <c r="A631" s="595"/>
      <c r="B631" s="596"/>
      <c r="C631" s="597"/>
      <c r="D631" s="598"/>
      <c r="E631" s="599"/>
      <c r="F631" s="600"/>
      <c r="G631" s="536"/>
      <c r="H631" s="536"/>
      <c r="I631" s="536"/>
      <c r="J631" s="601"/>
      <c r="K631" s="602"/>
    </row>
    <row r="632" customFormat="false" ht="15.75" hidden="false" customHeight="true" outlineLevel="0" collapsed="false">
      <c r="A632" s="595"/>
      <c r="B632" s="596"/>
      <c r="C632" s="597"/>
      <c r="D632" s="598"/>
      <c r="E632" s="599"/>
      <c r="F632" s="600"/>
      <c r="G632" s="536"/>
      <c r="H632" s="536"/>
      <c r="I632" s="536"/>
      <c r="J632" s="601"/>
      <c r="K632" s="602"/>
    </row>
    <row r="633" customFormat="false" ht="15.75" hidden="false" customHeight="true" outlineLevel="0" collapsed="false">
      <c r="A633" s="595"/>
      <c r="B633" s="596"/>
      <c r="C633" s="597"/>
      <c r="D633" s="598"/>
      <c r="E633" s="599"/>
      <c r="F633" s="600"/>
      <c r="G633" s="536"/>
      <c r="H633" s="536"/>
      <c r="I633" s="536"/>
      <c r="J633" s="601"/>
      <c r="K633" s="602"/>
    </row>
    <row r="634" customFormat="false" ht="15.75" hidden="false" customHeight="true" outlineLevel="0" collapsed="false">
      <c r="A634" s="595"/>
      <c r="B634" s="596"/>
      <c r="C634" s="597"/>
      <c r="D634" s="598"/>
      <c r="E634" s="599"/>
      <c r="F634" s="600"/>
      <c r="G634" s="536"/>
      <c r="H634" s="536"/>
      <c r="I634" s="536"/>
      <c r="J634" s="601"/>
      <c r="K634" s="602"/>
    </row>
    <row r="635" customFormat="false" ht="15.75" hidden="false" customHeight="true" outlineLevel="0" collapsed="false">
      <c r="A635" s="595"/>
      <c r="B635" s="596"/>
      <c r="C635" s="597"/>
      <c r="D635" s="598"/>
      <c r="E635" s="599"/>
      <c r="F635" s="600"/>
      <c r="G635" s="536"/>
      <c r="H635" s="536"/>
      <c r="I635" s="536"/>
      <c r="J635" s="601"/>
      <c r="K635" s="602"/>
    </row>
    <row r="636" customFormat="false" ht="15.75" hidden="false" customHeight="true" outlineLevel="0" collapsed="false">
      <c r="A636" s="595"/>
      <c r="B636" s="596"/>
      <c r="C636" s="597"/>
      <c r="D636" s="598"/>
      <c r="E636" s="599"/>
      <c r="F636" s="600"/>
      <c r="G636" s="536"/>
      <c r="H636" s="536"/>
      <c r="I636" s="536"/>
      <c r="J636" s="601"/>
      <c r="K636" s="602"/>
    </row>
    <row r="637" customFormat="false" ht="15.75" hidden="false" customHeight="true" outlineLevel="0" collapsed="false">
      <c r="A637" s="595"/>
      <c r="B637" s="596"/>
      <c r="C637" s="597"/>
      <c r="D637" s="598"/>
      <c r="E637" s="599"/>
      <c r="F637" s="600"/>
      <c r="G637" s="536"/>
      <c r="H637" s="536"/>
      <c r="I637" s="536"/>
      <c r="J637" s="601"/>
      <c r="K637" s="602"/>
    </row>
    <row r="638" customFormat="false" ht="15.75" hidden="false" customHeight="true" outlineLevel="0" collapsed="false">
      <c r="A638" s="595"/>
      <c r="B638" s="596"/>
      <c r="C638" s="597"/>
      <c r="D638" s="598"/>
      <c r="E638" s="599"/>
      <c r="F638" s="600"/>
      <c r="G638" s="536"/>
      <c r="H638" s="536"/>
      <c r="I638" s="536"/>
      <c r="J638" s="601"/>
      <c r="K638" s="602"/>
    </row>
    <row r="639" customFormat="false" ht="15.75" hidden="false" customHeight="true" outlineLevel="0" collapsed="false">
      <c r="A639" s="595"/>
      <c r="B639" s="596"/>
      <c r="C639" s="597"/>
      <c r="D639" s="598"/>
      <c r="E639" s="599"/>
      <c r="F639" s="600"/>
      <c r="G639" s="536"/>
      <c r="H639" s="536"/>
      <c r="I639" s="536"/>
      <c r="J639" s="601"/>
      <c r="K639" s="602"/>
    </row>
    <row r="640" customFormat="false" ht="15.75" hidden="false" customHeight="true" outlineLevel="0" collapsed="false">
      <c r="A640" s="595"/>
      <c r="B640" s="596"/>
      <c r="C640" s="597"/>
      <c r="D640" s="598"/>
      <c r="E640" s="599"/>
      <c r="F640" s="600"/>
      <c r="G640" s="536"/>
      <c r="H640" s="536"/>
      <c r="I640" s="536"/>
      <c r="J640" s="601"/>
      <c r="K640" s="602"/>
    </row>
    <row r="641" customFormat="false" ht="15.75" hidden="false" customHeight="true" outlineLevel="0" collapsed="false">
      <c r="A641" s="595"/>
      <c r="B641" s="596"/>
      <c r="C641" s="597"/>
      <c r="D641" s="598"/>
      <c r="E641" s="599"/>
      <c r="F641" s="600"/>
      <c r="G641" s="536"/>
      <c r="H641" s="536"/>
      <c r="I641" s="536"/>
      <c r="J641" s="601"/>
      <c r="K641" s="602"/>
    </row>
    <row r="642" customFormat="false" ht="15.75" hidden="false" customHeight="true" outlineLevel="0" collapsed="false">
      <c r="A642" s="595"/>
      <c r="B642" s="596"/>
      <c r="C642" s="597"/>
      <c r="D642" s="598"/>
      <c r="E642" s="599"/>
      <c r="F642" s="600"/>
      <c r="G642" s="536"/>
      <c r="H642" s="536"/>
      <c r="I642" s="536"/>
      <c r="J642" s="601"/>
      <c r="K642" s="602"/>
    </row>
    <row r="643" customFormat="false" ht="15.75" hidden="false" customHeight="true" outlineLevel="0" collapsed="false">
      <c r="A643" s="595"/>
      <c r="B643" s="596"/>
      <c r="C643" s="597"/>
      <c r="D643" s="598"/>
      <c r="E643" s="599"/>
      <c r="F643" s="600"/>
      <c r="G643" s="536"/>
      <c r="H643" s="536"/>
      <c r="I643" s="536"/>
      <c r="J643" s="601"/>
      <c r="K643" s="602"/>
    </row>
    <row r="644" customFormat="false" ht="15.75" hidden="false" customHeight="true" outlineLevel="0" collapsed="false">
      <c r="A644" s="595"/>
      <c r="B644" s="596"/>
      <c r="C644" s="597"/>
      <c r="D644" s="598"/>
      <c r="E644" s="599"/>
      <c r="F644" s="600"/>
      <c r="G644" s="536"/>
      <c r="H644" s="536"/>
      <c r="I644" s="536"/>
      <c r="J644" s="601"/>
      <c r="K644" s="602"/>
    </row>
    <row r="645" customFormat="false" ht="15.75" hidden="false" customHeight="true" outlineLevel="0" collapsed="false">
      <c r="A645" s="595"/>
      <c r="B645" s="596"/>
      <c r="C645" s="597"/>
      <c r="D645" s="598"/>
      <c r="E645" s="599"/>
      <c r="F645" s="600"/>
      <c r="G645" s="536"/>
      <c r="H645" s="536"/>
      <c r="I645" s="536"/>
      <c r="J645" s="601"/>
      <c r="K645" s="602"/>
    </row>
    <row r="646" customFormat="false" ht="15.75" hidden="false" customHeight="true" outlineLevel="0" collapsed="false">
      <c r="A646" s="595"/>
      <c r="B646" s="596"/>
      <c r="C646" s="597"/>
      <c r="D646" s="598"/>
      <c r="E646" s="599"/>
      <c r="F646" s="600"/>
      <c r="G646" s="536"/>
      <c r="H646" s="536"/>
      <c r="I646" s="536"/>
      <c r="J646" s="601"/>
      <c r="K646" s="602"/>
    </row>
    <row r="647" customFormat="false" ht="15.75" hidden="false" customHeight="true" outlineLevel="0" collapsed="false">
      <c r="A647" s="595"/>
      <c r="B647" s="596"/>
      <c r="C647" s="597"/>
      <c r="D647" s="598"/>
      <c r="E647" s="599"/>
      <c r="F647" s="600"/>
      <c r="G647" s="536"/>
      <c r="H647" s="536"/>
      <c r="I647" s="536"/>
      <c r="J647" s="601"/>
      <c r="K647" s="602"/>
    </row>
    <row r="648" customFormat="false" ht="15.75" hidden="false" customHeight="true" outlineLevel="0" collapsed="false">
      <c r="A648" s="595"/>
      <c r="B648" s="596"/>
      <c r="C648" s="597"/>
      <c r="D648" s="598"/>
      <c r="E648" s="599"/>
      <c r="F648" s="600"/>
      <c r="G648" s="536"/>
      <c r="H648" s="536"/>
      <c r="I648" s="536"/>
      <c r="J648" s="601"/>
      <c r="K648" s="602"/>
    </row>
    <row r="649" customFormat="false" ht="15.75" hidden="false" customHeight="true" outlineLevel="0" collapsed="false">
      <c r="A649" s="595"/>
      <c r="B649" s="596"/>
      <c r="C649" s="597"/>
      <c r="D649" s="598"/>
      <c r="E649" s="599"/>
      <c r="F649" s="600"/>
      <c r="G649" s="536"/>
      <c r="H649" s="536"/>
      <c r="I649" s="536"/>
      <c r="J649" s="601"/>
      <c r="K649" s="602"/>
    </row>
    <row r="650" customFormat="false" ht="15.75" hidden="false" customHeight="true" outlineLevel="0" collapsed="false">
      <c r="A650" s="595"/>
      <c r="B650" s="596"/>
      <c r="C650" s="597"/>
      <c r="D650" s="598"/>
      <c r="E650" s="599"/>
      <c r="F650" s="600"/>
      <c r="G650" s="536"/>
      <c r="H650" s="536"/>
      <c r="I650" s="536"/>
      <c r="J650" s="601"/>
      <c r="K650" s="602"/>
    </row>
    <row r="651" customFormat="false" ht="15.75" hidden="false" customHeight="true" outlineLevel="0" collapsed="false">
      <c r="A651" s="595"/>
      <c r="B651" s="596"/>
      <c r="C651" s="597"/>
      <c r="D651" s="598"/>
      <c r="E651" s="599"/>
      <c r="F651" s="600"/>
      <c r="G651" s="536"/>
      <c r="H651" s="536"/>
      <c r="I651" s="536"/>
      <c r="J651" s="601"/>
      <c r="K651" s="602"/>
    </row>
    <row r="652" customFormat="false" ht="15.75" hidden="false" customHeight="true" outlineLevel="0" collapsed="false">
      <c r="A652" s="595"/>
      <c r="B652" s="596"/>
      <c r="C652" s="597"/>
      <c r="D652" s="598"/>
      <c r="E652" s="599"/>
      <c r="F652" s="600"/>
      <c r="G652" s="536"/>
      <c r="H652" s="536"/>
      <c r="I652" s="536"/>
      <c r="J652" s="601"/>
      <c r="K652" s="602"/>
    </row>
    <row r="653" customFormat="false" ht="15.75" hidden="false" customHeight="true" outlineLevel="0" collapsed="false">
      <c r="A653" s="595"/>
      <c r="B653" s="596"/>
      <c r="C653" s="597"/>
      <c r="D653" s="598"/>
      <c r="E653" s="599"/>
      <c r="F653" s="600"/>
      <c r="G653" s="536"/>
      <c r="H653" s="536"/>
      <c r="I653" s="536"/>
      <c r="J653" s="601"/>
      <c r="K653" s="602"/>
    </row>
    <row r="654" customFormat="false" ht="15.75" hidden="false" customHeight="true" outlineLevel="0" collapsed="false">
      <c r="A654" s="595"/>
      <c r="B654" s="596"/>
      <c r="C654" s="597"/>
      <c r="D654" s="598"/>
      <c r="E654" s="599"/>
      <c r="F654" s="600"/>
      <c r="G654" s="536"/>
      <c r="H654" s="536"/>
      <c r="I654" s="536"/>
      <c r="J654" s="601"/>
      <c r="K654" s="602"/>
    </row>
    <row r="655" customFormat="false" ht="15.75" hidden="false" customHeight="true" outlineLevel="0" collapsed="false">
      <c r="A655" s="595"/>
      <c r="B655" s="596"/>
      <c r="C655" s="597"/>
      <c r="D655" s="598"/>
      <c r="E655" s="599"/>
      <c r="F655" s="600"/>
      <c r="G655" s="536"/>
      <c r="H655" s="536"/>
      <c r="I655" s="536"/>
      <c r="J655" s="601"/>
      <c r="K655" s="602"/>
    </row>
    <row r="656" customFormat="false" ht="15.75" hidden="false" customHeight="true" outlineLevel="0" collapsed="false">
      <c r="A656" s="595"/>
      <c r="B656" s="596"/>
      <c r="C656" s="597"/>
      <c r="D656" s="598"/>
      <c r="E656" s="599"/>
      <c r="F656" s="600"/>
      <c r="G656" s="536"/>
      <c r="H656" s="536"/>
      <c r="I656" s="536"/>
      <c r="J656" s="601"/>
      <c r="K656" s="602"/>
    </row>
    <row r="657" customFormat="false" ht="15.75" hidden="false" customHeight="true" outlineLevel="0" collapsed="false">
      <c r="A657" s="595"/>
      <c r="B657" s="596"/>
      <c r="C657" s="597"/>
      <c r="D657" s="598"/>
      <c r="E657" s="599"/>
      <c r="F657" s="600"/>
      <c r="G657" s="536"/>
      <c r="H657" s="536"/>
      <c r="I657" s="536"/>
      <c r="J657" s="601"/>
      <c r="K657" s="602"/>
    </row>
    <row r="658" customFormat="false" ht="15.75" hidden="false" customHeight="true" outlineLevel="0" collapsed="false">
      <c r="A658" s="595"/>
      <c r="B658" s="596"/>
      <c r="C658" s="597"/>
      <c r="D658" s="598"/>
      <c r="E658" s="599"/>
      <c r="F658" s="600"/>
      <c r="G658" s="536"/>
      <c r="H658" s="536"/>
      <c r="I658" s="536"/>
      <c r="J658" s="601"/>
      <c r="K658" s="602"/>
    </row>
    <row r="659" customFormat="false" ht="15.75" hidden="false" customHeight="true" outlineLevel="0" collapsed="false">
      <c r="A659" s="595"/>
      <c r="B659" s="596"/>
      <c r="C659" s="597"/>
      <c r="D659" s="598"/>
      <c r="E659" s="599"/>
      <c r="F659" s="600"/>
      <c r="G659" s="536"/>
      <c r="H659" s="536"/>
      <c r="I659" s="536"/>
      <c r="J659" s="601"/>
      <c r="K659" s="602"/>
    </row>
    <row r="660" customFormat="false" ht="15.75" hidden="false" customHeight="true" outlineLevel="0" collapsed="false">
      <c r="A660" s="595"/>
      <c r="B660" s="596"/>
      <c r="C660" s="597"/>
      <c r="D660" s="598"/>
      <c r="E660" s="599"/>
      <c r="F660" s="600"/>
      <c r="G660" s="536"/>
      <c r="H660" s="536"/>
      <c r="I660" s="536"/>
      <c r="J660" s="601"/>
      <c r="K660" s="602"/>
    </row>
    <row r="661" customFormat="false" ht="15.75" hidden="false" customHeight="true" outlineLevel="0" collapsed="false">
      <c r="A661" s="595"/>
      <c r="B661" s="596"/>
      <c r="C661" s="597"/>
      <c r="D661" s="598"/>
      <c r="E661" s="599"/>
      <c r="F661" s="600"/>
      <c r="G661" s="536"/>
      <c r="H661" s="536"/>
      <c r="I661" s="536"/>
      <c r="J661" s="601"/>
      <c r="K661" s="602"/>
    </row>
    <row r="662" customFormat="false" ht="15.75" hidden="false" customHeight="true" outlineLevel="0" collapsed="false">
      <c r="A662" s="595"/>
      <c r="B662" s="596"/>
      <c r="C662" s="597"/>
      <c r="D662" s="598"/>
      <c r="E662" s="599"/>
      <c r="F662" s="600"/>
      <c r="G662" s="536"/>
      <c r="H662" s="536"/>
      <c r="I662" s="536"/>
      <c r="J662" s="601"/>
      <c r="K662" s="602"/>
    </row>
    <row r="663" customFormat="false" ht="15.75" hidden="false" customHeight="true" outlineLevel="0" collapsed="false">
      <c r="A663" s="595"/>
      <c r="B663" s="596"/>
      <c r="C663" s="597"/>
      <c r="D663" s="598"/>
      <c r="E663" s="599"/>
      <c r="F663" s="600"/>
      <c r="G663" s="536"/>
      <c r="H663" s="536"/>
      <c r="I663" s="536"/>
      <c r="J663" s="601"/>
      <c r="K663" s="602"/>
    </row>
    <row r="664" customFormat="false" ht="15.75" hidden="false" customHeight="true" outlineLevel="0" collapsed="false">
      <c r="A664" s="595"/>
      <c r="B664" s="596"/>
      <c r="C664" s="597"/>
      <c r="D664" s="598"/>
      <c r="E664" s="599"/>
      <c r="F664" s="600"/>
      <c r="G664" s="536"/>
      <c r="H664" s="536"/>
      <c r="I664" s="536"/>
      <c r="J664" s="601"/>
      <c r="K664" s="602"/>
    </row>
    <row r="665" customFormat="false" ht="15.75" hidden="false" customHeight="true" outlineLevel="0" collapsed="false">
      <c r="A665" s="595"/>
      <c r="B665" s="596"/>
      <c r="C665" s="597"/>
      <c r="D665" s="598"/>
      <c r="E665" s="599"/>
      <c r="F665" s="600"/>
      <c r="G665" s="536"/>
      <c r="H665" s="536"/>
      <c r="I665" s="536"/>
      <c r="J665" s="601"/>
      <c r="K665" s="602"/>
    </row>
    <row r="666" customFormat="false" ht="15.75" hidden="false" customHeight="true" outlineLevel="0" collapsed="false">
      <c r="A666" s="595"/>
      <c r="B666" s="596"/>
      <c r="C666" s="597"/>
      <c r="D666" s="598"/>
      <c r="E666" s="599"/>
      <c r="F666" s="600"/>
      <c r="G666" s="536"/>
      <c r="H666" s="536"/>
      <c r="I666" s="536"/>
      <c r="J666" s="601"/>
      <c r="K666" s="602"/>
    </row>
    <row r="667" customFormat="false" ht="15.75" hidden="false" customHeight="true" outlineLevel="0" collapsed="false">
      <c r="A667" s="595"/>
      <c r="B667" s="596"/>
      <c r="C667" s="597"/>
      <c r="D667" s="598"/>
      <c r="E667" s="599"/>
      <c r="F667" s="600"/>
      <c r="G667" s="536"/>
      <c r="H667" s="536"/>
      <c r="I667" s="536"/>
      <c r="J667" s="601"/>
      <c r="K667" s="602"/>
    </row>
    <row r="668" customFormat="false" ht="15.75" hidden="false" customHeight="true" outlineLevel="0" collapsed="false">
      <c r="A668" s="595"/>
      <c r="B668" s="596"/>
      <c r="C668" s="597"/>
      <c r="D668" s="598"/>
      <c r="E668" s="599"/>
      <c r="F668" s="600"/>
      <c r="G668" s="536"/>
      <c r="H668" s="536"/>
      <c r="I668" s="536"/>
      <c r="J668" s="601"/>
      <c r="K668" s="602"/>
    </row>
    <row r="669" customFormat="false" ht="15.75" hidden="false" customHeight="true" outlineLevel="0" collapsed="false">
      <c r="A669" s="595"/>
      <c r="B669" s="596"/>
      <c r="C669" s="597"/>
      <c r="D669" s="598"/>
      <c r="E669" s="599"/>
      <c r="F669" s="600"/>
      <c r="G669" s="536"/>
      <c r="H669" s="536"/>
      <c r="I669" s="536"/>
      <c r="J669" s="601"/>
      <c r="K669" s="602"/>
    </row>
    <row r="670" customFormat="false" ht="15.75" hidden="false" customHeight="true" outlineLevel="0" collapsed="false">
      <c r="A670" s="595"/>
      <c r="B670" s="596"/>
      <c r="C670" s="597"/>
      <c r="D670" s="598"/>
      <c r="E670" s="599"/>
      <c r="F670" s="600"/>
      <c r="G670" s="536"/>
      <c r="H670" s="536"/>
      <c r="I670" s="536"/>
      <c r="J670" s="601"/>
      <c r="K670" s="602"/>
    </row>
    <row r="671" customFormat="false" ht="15.75" hidden="false" customHeight="true" outlineLevel="0" collapsed="false">
      <c r="A671" s="595"/>
      <c r="B671" s="596"/>
      <c r="C671" s="597"/>
      <c r="D671" s="598"/>
      <c r="E671" s="599"/>
      <c r="F671" s="600"/>
      <c r="G671" s="536"/>
      <c r="H671" s="536"/>
      <c r="I671" s="536"/>
      <c r="J671" s="601"/>
      <c r="K671" s="602"/>
    </row>
    <row r="672" customFormat="false" ht="15.75" hidden="false" customHeight="true" outlineLevel="0" collapsed="false">
      <c r="A672" s="595"/>
      <c r="B672" s="596"/>
      <c r="C672" s="597"/>
      <c r="D672" s="598"/>
      <c r="E672" s="599"/>
      <c r="F672" s="600"/>
      <c r="G672" s="536"/>
      <c r="H672" s="536"/>
      <c r="I672" s="536"/>
      <c r="J672" s="601"/>
      <c r="K672" s="602"/>
    </row>
    <row r="673" customFormat="false" ht="15.75" hidden="false" customHeight="true" outlineLevel="0" collapsed="false">
      <c r="A673" s="595"/>
      <c r="B673" s="596"/>
      <c r="C673" s="597"/>
      <c r="D673" s="598"/>
      <c r="E673" s="599"/>
      <c r="F673" s="600"/>
      <c r="G673" s="536"/>
      <c r="H673" s="536"/>
      <c r="I673" s="536"/>
      <c r="J673" s="601"/>
      <c r="K673" s="602"/>
    </row>
    <row r="674" customFormat="false" ht="15.75" hidden="false" customHeight="true" outlineLevel="0" collapsed="false">
      <c r="A674" s="595"/>
      <c r="B674" s="596"/>
      <c r="C674" s="597"/>
      <c r="D674" s="598"/>
      <c r="E674" s="599"/>
      <c r="F674" s="600"/>
      <c r="G674" s="536"/>
      <c r="H674" s="536"/>
      <c r="I674" s="536"/>
      <c r="J674" s="601"/>
      <c r="K674" s="602"/>
    </row>
    <row r="675" customFormat="false" ht="15.75" hidden="false" customHeight="true" outlineLevel="0" collapsed="false">
      <c r="A675" s="595"/>
      <c r="B675" s="596"/>
      <c r="C675" s="597"/>
      <c r="D675" s="598"/>
      <c r="E675" s="599"/>
      <c r="F675" s="600"/>
      <c r="G675" s="536"/>
      <c r="H675" s="536"/>
      <c r="I675" s="536"/>
      <c r="J675" s="601"/>
      <c r="K675" s="602"/>
    </row>
    <row r="676" customFormat="false" ht="15.75" hidden="false" customHeight="true" outlineLevel="0" collapsed="false">
      <c r="A676" s="595"/>
      <c r="B676" s="596"/>
      <c r="C676" s="597"/>
      <c r="D676" s="598"/>
      <c r="E676" s="599"/>
      <c r="F676" s="600"/>
      <c r="G676" s="536"/>
      <c r="H676" s="536"/>
      <c r="I676" s="536"/>
      <c r="J676" s="601"/>
      <c r="K676" s="602"/>
    </row>
    <row r="677" customFormat="false" ht="15.75" hidden="false" customHeight="true" outlineLevel="0" collapsed="false">
      <c r="A677" s="595"/>
      <c r="B677" s="596"/>
      <c r="C677" s="597"/>
      <c r="D677" s="598"/>
      <c r="E677" s="599"/>
      <c r="F677" s="600"/>
      <c r="G677" s="536"/>
      <c r="H677" s="536"/>
      <c r="I677" s="536"/>
      <c r="J677" s="601"/>
      <c r="K677" s="602"/>
    </row>
    <row r="678" customFormat="false" ht="15.75" hidden="false" customHeight="true" outlineLevel="0" collapsed="false">
      <c r="A678" s="595"/>
      <c r="B678" s="596"/>
      <c r="C678" s="597"/>
      <c r="D678" s="598"/>
      <c r="E678" s="599"/>
      <c r="F678" s="600"/>
      <c r="G678" s="536"/>
      <c r="H678" s="536"/>
      <c r="I678" s="536"/>
      <c r="J678" s="601"/>
      <c r="K678" s="602"/>
    </row>
    <row r="679" customFormat="false" ht="15.75" hidden="false" customHeight="true" outlineLevel="0" collapsed="false">
      <c r="A679" s="595"/>
      <c r="B679" s="596"/>
      <c r="C679" s="597"/>
      <c r="D679" s="598"/>
      <c r="E679" s="599"/>
      <c r="F679" s="600"/>
      <c r="G679" s="536"/>
      <c r="H679" s="536"/>
      <c r="I679" s="536"/>
      <c r="J679" s="601"/>
      <c r="K679" s="602"/>
    </row>
    <row r="680" customFormat="false" ht="15.75" hidden="false" customHeight="true" outlineLevel="0" collapsed="false">
      <c r="A680" s="595"/>
      <c r="B680" s="596"/>
      <c r="C680" s="597"/>
      <c r="D680" s="598"/>
      <c r="E680" s="599"/>
      <c r="F680" s="600"/>
      <c r="G680" s="536"/>
      <c r="H680" s="536"/>
      <c r="I680" s="536"/>
      <c r="J680" s="601"/>
      <c r="K680" s="602"/>
    </row>
    <row r="681" customFormat="false" ht="15.75" hidden="false" customHeight="true" outlineLevel="0" collapsed="false">
      <c r="A681" s="595"/>
      <c r="B681" s="596"/>
      <c r="C681" s="597"/>
      <c r="D681" s="598"/>
      <c r="E681" s="599"/>
      <c r="F681" s="600"/>
      <c r="G681" s="536"/>
      <c r="H681" s="536"/>
      <c r="I681" s="536"/>
      <c r="J681" s="601"/>
      <c r="K681" s="602"/>
    </row>
    <row r="682" customFormat="false" ht="15.75" hidden="false" customHeight="true" outlineLevel="0" collapsed="false">
      <c r="A682" s="595"/>
      <c r="B682" s="596"/>
      <c r="C682" s="597"/>
      <c r="D682" s="598"/>
      <c r="E682" s="599"/>
      <c r="F682" s="600"/>
      <c r="G682" s="536"/>
      <c r="H682" s="536"/>
      <c r="I682" s="536"/>
      <c r="J682" s="601"/>
      <c r="K682" s="602"/>
    </row>
    <row r="683" customFormat="false" ht="15.75" hidden="false" customHeight="true" outlineLevel="0" collapsed="false">
      <c r="A683" s="595"/>
      <c r="B683" s="596"/>
      <c r="C683" s="597"/>
      <c r="D683" s="598"/>
      <c r="E683" s="599"/>
      <c r="F683" s="600"/>
      <c r="G683" s="536"/>
      <c r="H683" s="536"/>
      <c r="I683" s="536"/>
      <c r="J683" s="601"/>
      <c r="K683" s="602"/>
    </row>
    <row r="684" customFormat="false" ht="15.75" hidden="false" customHeight="true" outlineLevel="0" collapsed="false">
      <c r="A684" s="595"/>
      <c r="B684" s="596"/>
      <c r="C684" s="597"/>
      <c r="D684" s="598"/>
      <c r="E684" s="599"/>
      <c r="F684" s="600"/>
      <c r="G684" s="536"/>
      <c r="H684" s="536"/>
      <c r="I684" s="536"/>
      <c r="J684" s="601"/>
      <c r="K684" s="602"/>
    </row>
    <row r="685" customFormat="false" ht="15.75" hidden="false" customHeight="true" outlineLevel="0" collapsed="false">
      <c r="A685" s="595"/>
      <c r="B685" s="596"/>
      <c r="C685" s="597"/>
      <c r="D685" s="598"/>
      <c r="E685" s="599"/>
      <c r="F685" s="600"/>
      <c r="G685" s="536"/>
      <c r="H685" s="536"/>
      <c r="I685" s="536"/>
      <c r="J685" s="601"/>
      <c r="K685" s="602"/>
    </row>
    <row r="686" customFormat="false" ht="15.75" hidden="false" customHeight="true" outlineLevel="0" collapsed="false">
      <c r="A686" s="595"/>
      <c r="B686" s="596"/>
      <c r="C686" s="597"/>
      <c r="D686" s="598"/>
      <c r="E686" s="599"/>
      <c r="F686" s="600"/>
      <c r="G686" s="536"/>
      <c r="H686" s="536"/>
      <c r="I686" s="536"/>
      <c r="J686" s="601"/>
      <c r="K686" s="602"/>
    </row>
    <row r="687" customFormat="false" ht="15.75" hidden="false" customHeight="true" outlineLevel="0" collapsed="false">
      <c r="A687" s="595"/>
      <c r="B687" s="596"/>
      <c r="C687" s="597"/>
      <c r="D687" s="598"/>
      <c r="E687" s="599"/>
      <c r="F687" s="600"/>
      <c r="G687" s="536"/>
      <c r="H687" s="536"/>
      <c r="I687" s="536"/>
      <c r="J687" s="601"/>
      <c r="K687" s="602"/>
    </row>
    <row r="688" customFormat="false" ht="15.75" hidden="false" customHeight="true" outlineLevel="0" collapsed="false">
      <c r="A688" s="595"/>
      <c r="B688" s="596"/>
      <c r="C688" s="597"/>
      <c r="D688" s="598"/>
      <c r="E688" s="599"/>
      <c r="F688" s="600"/>
      <c r="G688" s="536"/>
      <c r="H688" s="536"/>
      <c r="I688" s="536"/>
      <c r="J688" s="601"/>
      <c r="K688" s="602"/>
    </row>
    <row r="689" customFormat="false" ht="15.75" hidden="false" customHeight="true" outlineLevel="0" collapsed="false">
      <c r="A689" s="595"/>
      <c r="B689" s="596"/>
      <c r="C689" s="597"/>
      <c r="D689" s="598"/>
      <c r="E689" s="599"/>
      <c r="F689" s="600"/>
      <c r="G689" s="536"/>
      <c r="H689" s="536"/>
      <c r="I689" s="536"/>
      <c r="J689" s="601"/>
      <c r="K689" s="602"/>
    </row>
    <row r="690" customFormat="false" ht="15.75" hidden="false" customHeight="true" outlineLevel="0" collapsed="false">
      <c r="A690" s="595"/>
      <c r="B690" s="596"/>
      <c r="C690" s="597"/>
      <c r="D690" s="598"/>
      <c r="E690" s="599"/>
      <c r="F690" s="600"/>
      <c r="G690" s="536"/>
      <c r="H690" s="536"/>
      <c r="I690" s="536"/>
      <c r="J690" s="601"/>
      <c r="K690" s="602"/>
    </row>
    <row r="691" customFormat="false" ht="15.75" hidden="false" customHeight="true" outlineLevel="0" collapsed="false">
      <c r="A691" s="595"/>
      <c r="B691" s="596"/>
      <c r="C691" s="597"/>
      <c r="D691" s="598"/>
      <c r="E691" s="599"/>
      <c r="F691" s="600"/>
      <c r="G691" s="536"/>
      <c r="H691" s="536"/>
      <c r="I691" s="536"/>
      <c r="J691" s="601"/>
      <c r="K691" s="602"/>
    </row>
    <row r="692" customFormat="false" ht="15.75" hidden="false" customHeight="true" outlineLevel="0" collapsed="false">
      <c r="A692" s="595"/>
      <c r="B692" s="596"/>
      <c r="C692" s="597"/>
      <c r="D692" s="598"/>
      <c r="E692" s="599"/>
      <c r="F692" s="600"/>
      <c r="G692" s="536"/>
      <c r="H692" s="536"/>
      <c r="I692" s="536"/>
      <c r="J692" s="601"/>
      <c r="K692" s="602"/>
    </row>
    <row r="693" customFormat="false" ht="15.75" hidden="false" customHeight="true" outlineLevel="0" collapsed="false">
      <c r="A693" s="595"/>
      <c r="B693" s="596"/>
      <c r="C693" s="597"/>
      <c r="D693" s="598"/>
      <c r="E693" s="599"/>
      <c r="F693" s="600"/>
      <c r="G693" s="536"/>
      <c r="H693" s="536"/>
      <c r="I693" s="536"/>
      <c r="J693" s="601"/>
      <c r="K693" s="602"/>
    </row>
    <row r="694" customFormat="false" ht="15.75" hidden="false" customHeight="true" outlineLevel="0" collapsed="false">
      <c r="A694" s="595"/>
      <c r="B694" s="596"/>
      <c r="C694" s="597"/>
      <c r="D694" s="598"/>
      <c r="E694" s="599"/>
      <c r="F694" s="600"/>
      <c r="G694" s="536"/>
      <c r="H694" s="536"/>
      <c r="I694" s="536"/>
      <c r="J694" s="601"/>
      <c r="K694" s="602"/>
    </row>
    <row r="695" customFormat="false" ht="15.75" hidden="false" customHeight="true" outlineLevel="0" collapsed="false">
      <c r="A695" s="595"/>
      <c r="B695" s="596"/>
      <c r="C695" s="597"/>
      <c r="D695" s="598"/>
      <c r="E695" s="599"/>
      <c r="F695" s="600"/>
      <c r="G695" s="536"/>
      <c r="H695" s="536"/>
      <c r="I695" s="536"/>
      <c r="J695" s="601"/>
      <c r="K695" s="602"/>
    </row>
    <row r="696" customFormat="false" ht="15.75" hidden="false" customHeight="true" outlineLevel="0" collapsed="false">
      <c r="A696" s="595"/>
      <c r="B696" s="596"/>
      <c r="C696" s="597"/>
      <c r="D696" s="598"/>
      <c r="E696" s="599"/>
      <c r="F696" s="600"/>
      <c r="G696" s="536"/>
      <c r="H696" s="536"/>
      <c r="I696" s="536"/>
      <c r="J696" s="601"/>
      <c r="K696" s="602"/>
    </row>
    <row r="697" customFormat="false" ht="15.75" hidden="false" customHeight="true" outlineLevel="0" collapsed="false">
      <c r="A697" s="595"/>
      <c r="B697" s="596"/>
      <c r="C697" s="597"/>
      <c r="D697" s="598"/>
      <c r="E697" s="599"/>
      <c r="F697" s="600"/>
      <c r="G697" s="536"/>
      <c r="H697" s="536"/>
      <c r="I697" s="536"/>
      <c r="J697" s="601"/>
      <c r="K697" s="602"/>
    </row>
    <row r="698" customFormat="false" ht="15.75" hidden="false" customHeight="true" outlineLevel="0" collapsed="false">
      <c r="A698" s="595"/>
      <c r="B698" s="596"/>
      <c r="C698" s="597"/>
      <c r="D698" s="598"/>
      <c r="E698" s="599"/>
      <c r="F698" s="600"/>
      <c r="G698" s="536"/>
      <c r="H698" s="536"/>
      <c r="I698" s="536"/>
      <c r="J698" s="601"/>
      <c r="K698" s="602"/>
    </row>
    <row r="699" customFormat="false" ht="15.75" hidden="false" customHeight="true" outlineLevel="0" collapsed="false">
      <c r="A699" s="595"/>
      <c r="B699" s="596"/>
      <c r="C699" s="597"/>
      <c r="D699" s="598"/>
      <c r="E699" s="599"/>
      <c r="F699" s="600"/>
      <c r="G699" s="536"/>
      <c r="H699" s="536"/>
      <c r="I699" s="536"/>
      <c r="J699" s="601"/>
      <c r="K699" s="602"/>
    </row>
    <row r="700" customFormat="false" ht="15.75" hidden="false" customHeight="true" outlineLevel="0" collapsed="false">
      <c r="A700" s="595"/>
      <c r="B700" s="596"/>
      <c r="C700" s="597"/>
      <c r="D700" s="598"/>
      <c r="E700" s="599"/>
      <c r="F700" s="600"/>
      <c r="G700" s="536"/>
      <c r="H700" s="536"/>
      <c r="I700" s="536"/>
      <c r="J700" s="601"/>
      <c r="K700" s="602"/>
    </row>
    <row r="701" customFormat="false" ht="15.75" hidden="false" customHeight="true" outlineLevel="0" collapsed="false">
      <c r="A701" s="595"/>
      <c r="B701" s="596"/>
      <c r="C701" s="597"/>
      <c r="D701" s="598"/>
      <c r="E701" s="599"/>
      <c r="F701" s="600"/>
      <c r="G701" s="536"/>
      <c r="H701" s="536"/>
      <c r="I701" s="536"/>
      <c r="J701" s="601"/>
      <c r="K701" s="602"/>
    </row>
    <row r="702" customFormat="false" ht="15.75" hidden="false" customHeight="true" outlineLevel="0" collapsed="false">
      <c r="A702" s="595"/>
      <c r="B702" s="596"/>
      <c r="C702" s="597"/>
      <c r="D702" s="598"/>
      <c r="E702" s="599"/>
      <c r="F702" s="600"/>
      <c r="G702" s="536"/>
      <c r="H702" s="536"/>
      <c r="I702" s="536"/>
      <c r="J702" s="601"/>
      <c r="K702" s="602"/>
    </row>
    <row r="703" customFormat="false" ht="15.75" hidden="false" customHeight="true" outlineLevel="0" collapsed="false">
      <c r="A703" s="595"/>
      <c r="B703" s="596"/>
      <c r="C703" s="597"/>
      <c r="D703" s="598"/>
      <c r="E703" s="599"/>
      <c r="F703" s="600"/>
      <c r="G703" s="536"/>
      <c r="H703" s="536"/>
      <c r="I703" s="536"/>
      <c r="J703" s="601"/>
      <c r="K703" s="602"/>
    </row>
    <row r="704" customFormat="false" ht="15.75" hidden="false" customHeight="true" outlineLevel="0" collapsed="false">
      <c r="A704" s="595"/>
      <c r="B704" s="596"/>
      <c r="C704" s="597"/>
      <c r="D704" s="598"/>
      <c r="E704" s="599"/>
      <c r="F704" s="600"/>
      <c r="G704" s="536"/>
      <c r="H704" s="536"/>
      <c r="I704" s="536"/>
      <c r="J704" s="601"/>
      <c r="K704" s="602"/>
    </row>
    <row r="705" customFormat="false" ht="15.75" hidden="false" customHeight="true" outlineLevel="0" collapsed="false">
      <c r="A705" s="595"/>
      <c r="B705" s="596"/>
      <c r="C705" s="597"/>
      <c r="D705" s="598"/>
      <c r="E705" s="599"/>
      <c r="F705" s="600"/>
      <c r="G705" s="536"/>
      <c r="H705" s="536"/>
      <c r="I705" s="536"/>
      <c r="J705" s="601"/>
      <c r="K705" s="602"/>
    </row>
    <row r="706" customFormat="false" ht="15.75" hidden="false" customHeight="true" outlineLevel="0" collapsed="false">
      <c r="A706" s="595"/>
      <c r="B706" s="596"/>
      <c r="C706" s="597"/>
      <c r="D706" s="598"/>
      <c r="E706" s="599"/>
      <c r="F706" s="600"/>
      <c r="G706" s="536"/>
      <c r="H706" s="536"/>
      <c r="I706" s="536"/>
      <c r="J706" s="601"/>
      <c r="K706" s="602"/>
    </row>
    <row r="707" customFormat="false" ht="15.75" hidden="false" customHeight="true" outlineLevel="0" collapsed="false">
      <c r="A707" s="595"/>
      <c r="B707" s="596"/>
      <c r="C707" s="597"/>
      <c r="D707" s="598"/>
      <c r="E707" s="599"/>
      <c r="F707" s="600"/>
      <c r="G707" s="536"/>
      <c r="H707" s="536"/>
      <c r="I707" s="536"/>
      <c r="J707" s="601"/>
      <c r="K707" s="602"/>
    </row>
    <row r="708" customFormat="false" ht="15.75" hidden="false" customHeight="true" outlineLevel="0" collapsed="false">
      <c r="A708" s="595"/>
      <c r="B708" s="596"/>
      <c r="C708" s="597"/>
      <c r="D708" s="598"/>
      <c r="E708" s="599"/>
      <c r="F708" s="600"/>
      <c r="G708" s="536"/>
      <c r="H708" s="536"/>
      <c r="I708" s="536"/>
      <c r="J708" s="601"/>
      <c r="K708" s="602"/>
    </row>
    <row r="709" customFormat="false" ht="15.75" hidden="false" customHeight="true" outlineLevel="0" collapsed="false">
      <c r="A709" s="595"/>
      <c r="B709" s="596"/>
      <c r="C709" s="597"/>
      <c r="D709" s="598"/>
      <c r="E709" s="599"/>
      <c r="F709" s="600"/>
      <c r="G709" s="536"/>
      <c r="H709" s="536"/>
      <c r="I709" s="536"/>
      <c r="J709" s="601"/>
      <c r="K709" s="602"/>
    </row>
    <row r="710" customFormat="false" ht="15.75" hidden="false" customHeight="true" outlineLevel="0" collapsed="false">
      <c r="A710" s="595"/>
      <c r="B710" s="596"/>
      <c r="C710" s="597"/>
      <c r="D710" s="598"/>
      <c r="E710" s="599"/>
      <c r="F710" s="600"/>
      <c r="G710" s="536"/>
      <c r="H710" s="536"/>
      <c r="I710" s="536"/>
      <c r="J710" s="601"/>
      <c r="K710" s="602"/>
    </row>
    <row r="711" customFormat="false" ht="15.75" hidden="false" customHeight="true" outlineLevel="0" collapsed="false">
      <c r="A711" s="595"/>
      <c r="B711" s="596"/>
      <c r="C711" s="597"/>
      <c r="D711" s="598"/>
      <c r="E711" s="599"/>
      <c r="F711" s="600"/>
      <c r="G711" s="536"/>
      <c r="H711" s="536"/>
      <c r="I711" s="536"/>
      <c r="J711" s="601"/>
      <c r="K711" s="602"/>
    </row>
    <row r="712" customFormat="false" ht="15.75" hidden="false" customHeight="true" outlineLevel="0" collapsed="false">
      <c r="A712" s="595"/>
      <c r="B712" s="596"/>
      <c r="C712" s="597"/>
      <c r="D712" s="598"/>
      <c r="E712" s="599"/>
      <c r="F712" s="600"/>
      <c r="G712" s="536"/>
      <c r="H712" s="536"/>
      <c r="I712" s="536"/>
      <c r="J712" s="601"/>
      <c r="K712" s="602"/>
    </row>
    <row r="713" customFormat="false" ht="15.75" hidden="false" customHeight="true" outlineLevel="0" collapsed="false">
      <c r="A713" s="595"/>
      <c r="B713" s="596"/>
      <c r="C713" s="597"/>
      <c r="D713" s="598"/>
      <c r="E713" s="599"/>
      <c r="F713" s="600"/>
      <c r="G713" s="536"/>
      <c r="H713" s="536"/>
      <c r="I713" s="536"/>
      <c r="J713" s="601"/>
      <c r="K713" s="602"/>
    </row>
    <row r="714" customFormat="false" ht="15.75" hidden="false" customHeight="true" outlineLevel="0" collapsed="false">
      <c r="A714" s="595"/>
      <c r="B714" s="596"/>
      <c r="C714" s="597"/>
      <c r="D714" s="598"/>
      <c r="E714" s="599"/>
      <c r="F714" s="600"/>
      <c r="G714" s="536"/>
      <c r="H714" s="536"/>
      <c r="I714" s="536"/>
      <c r="J714" s="601"/>
      <c r="K714" s="602"/>
    </row>
    <row r="715" customFormat="false" ht="15.75" hidden="false" customHeight="true" outlineLevel="0" collapsed="false">
      <c r="A715" s="595"/>
      <c r="B715" s="596"/>
      <c r="C715" s="597"/>
      <c r="D715" s="598"/>
      <c r="E715" s="599"/>
      <c r="F715" s="600"/>
      <c r="G715" s="536"/>
      <c r="H715" s="536"/>
      <c r="I715" s="536"/>
      <c r="J715" s="601"/>
      <c r="K715" s="602"/>
    </row>
    <row r="716" customFormat="false" ht="15.75" hidden="false" customHeight="true" outlineLevel="0" collapsed="false">
      <c r="A716" s="595"/>
      <c r="B716" s="596"/>
      <c r="C716" s="597"/>
      <c r="D716" s="598"/>
      <c r="E716" s="599"/>
      <c r="F716" s="600"/>
      <c r="G716" s="536"/>
      <c r="H716" s="536"/>
      <c r="I716" s="536"/>
      <c r="J716" s="601"/>
      <c r="K716" s="602"/>
    </row>
    <row r="717" customFormat="false" ht="15.75" hidden="false" customHeight="true" outlineLevel="0" collapsed="false">
      <c r="A717" s="595"/>
      <c r="B717" s="596"/>
      <c r="C717" s="597"/>
      <c r="D717" s="598"/>
      <c r="E717" s="599"/>
      <c r="F717" s="600"/>
      <c r="G717" s="536"/>
      <c r="H717" s="536"/>
      <c r="I717" s="536"/>
      <c r="J717" s="601"/>
      <c r="K717" s="602"/>
    </row>
    <row r="718" customFormat="false" ht="15.75" hidden="false" customHeight="true" outlineLevel="0" collapsed="false">
      <c r="A718" s="595"/>
      <c r="B718" s="596"/>
      <c r="C718" s="597"/>
      <c r="D718" s="598"/>
      <c r="E718" s="599"/>
      <c r="F718" s="600"/>
      <c r="G718" s="536"/>
      <c r="H718" s="536"/>
      <c r="I718" s="536"/>
      <c r="J718" s="601"/>
      <c r="K718" s="602"/>
    </row>
    <row r="719" customFormat="false" ht="15.75" hidden="false" customHeight="true" outlineLevel="0" collapsed="false">
      <c r="A719" s="595"/>
      <c r="B719" s="596"/>
      <c r="C719" s="597"/>
      <c r="D719" s="598"/>
      <c r="E719" s="599"/>
      <c r="F719" s="600"/>
      <c r="G719" s="536"/>
      <c r="H719" s="536"/>
      <c r="I719" s="536"/>
      <c r="J719" s="601"/>
      <c r="K719" s="602"/>
    </row>
    <row r="720" customFormat="false" ht="15.75" hidden="false" customHeight="true" outlineLevel="0" collapsed="false">
      <c r="A720" s="595"/>
      <c r="B720" s="596"/>
      <c r="C720" s="597"/>
      <c r="D720" s="598"/>
      <c r="E720" s="599"/>
      <c r="F720" s="600"/>
      <c r="G720" s="536"/>
      <c r="H720" s="536"/>
      <c r="I720" s="536"/>
      <c r="J720" s="601"/>
      <c r="K720" s="602"/>
    </row>
    <row r="721" customFormat="false" ht="15.75" hidden="false" customHeight="true" outlineLevel="0" collapsed="false">
      <c r="A721" s="595"/>
      <c r="B721" s="596"/>
      <c r="C721" s="597"/>
      <c r="D721" s="598"/>
      <c r="E721" s="599"/>
      <c r="F721" s="600"/>
      <c r="G721" s="536"/>
      <c r="H721" s="536"/>
      <c r="I721" s="536"/>
      <c r="J721" s="601"/>
      <c r="K721" s="602"/>
    </row>
    <row r="722" customFormat="false" ht="15.75" hidden="false" customHeight="true" outlineLevel="0" collapsed="false">
      <c r="A722" s="595"/>
      <c r="B722" s="596"/>
      <c r="C722" s="597"/>
      <c r="D722" s="598"/>
      <c r="E722" s="599"/>
      <c r="F722" s="600"/>
      <c r="G722" s="536"/>
      <c r="H722" s="536"/>
      <c r="I722" s="536"/>
      <c r="J722" s="601"/>
      <c r="K722" s="602"/>
    </row>
    <row r="723" customFormat="false" ht="15.75" hidden="false" customHeight="true" outlineLevel="0" collapsed="false">
      <c r="A723" s="595"/>
      <c r="B723" s="596"/>
      <c r="C723" s="597"/>
      <c r="D723" s="598"/>
      <c r="E723" s="599"/>
      <c r="F723" s="600"/>
      <c r="G723" s="536"/>
      <c r="H723" s="536"/>
      <c r="I723" s="536"/>
      <c r="J723" s="601"/>
      <c r="K723" s="602"/>
    </row>
    <row r="724" customFormat="false" ht="15.75" hidden="false" customHeight="true" outlineLevel="0" collapsed="false">
      <c r="A724" s="595"/>
      <c r="B724" s="596"/>
      <c r="C724" s="597"/>
      <c r="D724" s="598"/>
      <c r="E724" s="599"/>
      <c r="F724" s="600"/>
      <c r="G724" s="536"/>
      <c r="H724" s="536"/>
      <c r="I724" s="536"/>
      <c r="J724" s="601"/>
      <c r="K724" s="602"/>
    </row>
    <row r="725" customFormat="false" ht="15.75" hidden="false" customHeight="true" outlineLevel="0" collapsed="false">
      <c r="A725" s="595"/>
      <c r="B725" s="596"/>
      <c r="C725" s="597"/>
      <c r="D725" s="598"/>
      <c r="E725" s="599"/>
      <c r="F725" s="600"/>
      <c r="G725" s="536"/>
      <c r="H725" s="536"/>
      <c r="I725" s="536"/>
      <c r="J725" s="601"/>
      <c r="K725" s="602"/>
    </row>
    <row r="726" customFormat="false" ht="15.75" hidden="false" customHeight="true" outlineLevel="0" collapsed="false">
      <c r="A726" s="595"/>
      <c r="B726" s="596"/>
      <c r="C726" s="597"/>
      <c r="D726" s="598"/>
      <c r="E726" s="599"/>
      <c r="F726" s="600"/>
      <c r="G726" s="536"/>
      <c r="H726" s="536"/>
      <c r="I726" s="536"/>
      <c r="J726" s="601"/>
      <c r="K726" s="602"/>
    </row>
    <row r="727" customFormat="false" ht="15.75" hidden="false" customHeight="true" outlineLevel="0" collapsed="false">
      <c r="A727" s="595"/>
      <c r="B727" s="596"/>
      <c r="C727" s="597"/>
      <c r="D727" s="598"/>
      <c r="E727" s="599"/>
      <c r="F727" s="600"/>
      <c r="G727" s="536"/>
      <c r="H727" s="536"/>
      <c r="I727" s="536"/>
      <c r="J727" s="601"/>
      <c r="K727" s="602"/>
    </row>
    <row r="728" customFormat="false" ht="15.75" hidden="false" customHeight="true" outlineLevel="0" collapsed="false">
      <c r="A728" s="595"/>
      <c r="B728" s="596"/>
      <c r="C728" s="597"/>
      <c r="D728" s="598"/>
      <c r="E728" s="599"/>
      <c r="F728" s="600"/>
      <c r="G728" s="536"/>
      <c r="H728" s="536"/>
      <c r="I728" s="536"/>
      <c r="J728" s="601"/>
      <c r="K728" s="602"/>
    </row>
    <row r="729" customFormat="false" ht="15.75" hidden="false" customHeight="true" outlineLevel="0" collapsed="false">
      <c r="A729" s="595"/>
      <c r="B729" s="596"/>
      <c r="C729" s="597"/>
      <c r="D729" s="598"/>
      <c r="E729" s="599"/>
      <c r="F729" s="600"/>
      <c r="G729" s="536"/>
      <c r="H729" s="536"/>
      <c r="I729" s="536"/>
      <c r="J729" s="601"/>
      <c r="K729" s="602"/>
    </row>
    <row r="730" customFormat="false" ht="15.75" hidden="false" customHeight="true" outlineLevel="0" collapsed="false">
      <c r="A730" s="595"/>
      <c r="B730" s="596"/>
      <c r="C730" s="597"/>
      <c r="D730" s="598"/>
      <c r="E730" s="599"/>
      <c r="F730" s="600"/>
      <c r="G730" s="536"/>
      <c r="H730" s="536"/>
      <c r="I730" s="536"/>
      <c r="J730" s="601"/>
      <c r="K730" s="602"/>
    </row>
    <row r="731" customFormat="false" ht="15.75" hidden="false" customHeight="true" outlineLevel="0" collapsed="false">
      <c r="A731" s="595"/>
      <c r="B731" s="596"/>
      <c r="C731" s="597"/>
      <c r="D731" s="598"/>
      <c r="E731" s="599"/>
      <c r="F731" s="600"/>
      <c r="G731" s="536"/>
      <c r="H731" s="536"/>
      <c r="I731" s="536"/>
      <c r="J731" s="601"/>
      <c r="K731" s="602"/>
    </row>
    <row r="732" customFormat="false" ht="15.75" hidden="false" customHeight="true" outlineLevel="0" collapsed="false">
      <c r="A732" s="595"/>
      <c r="B732" s="596"/>
      <c r="C732" s="597"/>
      <c r="D732" s="598"/>
      <c r="E732" s="599"/>
      <c r="F732" s="600"/>
      <c r="G732" s="536"/>
      <c r="H732" s="536"/>
      <c r="I732" s="536"/>
      <c r="J732" s="601"/>
      <c r="K732" s="602"/>
    </row>
    <row r="733" customFormat="false" ht="15.75" hidden="false" customHeight="true" outlineLevel="0" collapsed="false">
      <c r="A733" s="595"/>
      <c r="B733" s="596"/>
      <c r="C733" s="597"/>
      <c r="D733" s="598"/>
      <c r="E733" s="599"/>
      <c r="F733" s="600"/>
      <c r="G733" s="536"/>
      <c r="H733" s="536"/>
      <c r="I733" s="536"/>
      <c r="J733" s="601"/>
      <c r="K733" s="602"/>
    </row>
    <row r="734" customFormat="false" ht="15.75" hidden="false" customHeight="true" outlineLevel="0" collapsed="false">
      <c r="A734" s="595"/>
      <c r="B734" s="596"/>
      <c r="C734" s="597"/>
      <c r="D734" s="598"/>
      <c r="E734" s="599"/>
      <c r="F734" s="600"/>
      <c r="G734" s="536"/>
      <c r="H734" s="536"/>
      <c r="I734" s="536"/>
      <c r="J734" s="601"/>
      <c r="K734" s="602"/>
    </row>
    <row r="735" customFormat="false" ht="15.75" hidden="false" customHeight="true" outlineLevel="0" collapsed="false">
      <c r="A735" s="595"/>
      <c r="B735" s="596"/>
      <c r="C735" s="597"/>
      <c r="D735" s="598"/>
      <c r="E735" s="599"/>
      <c r="F735" s="600"/>
      <c r="G735" s="536"/>
      <c r="H735" s="536"/>
      <c r="I735" s="536"/>
      <c r="J735" s="601"/>
      <c r="K735" s="602"/>
    </row>
    <row r="736" customFormat="false" ht="15.75" hidden="false" customHeight="true" outlineLevel="0" collapsed="false">
      <c r="A736" s="595"/>
      <c r="B736" s="596"/>
      <c r="C736" s="597"/>
      <c r="D736" s="598"/>
      <c r="E736" s="599"/>
      <c r="F736" s="600"/>
      <c r="G736" s="536"/>
      <c r="H736" s="536"/>
      <c r="I736" s="536"/>
      <c r="J736" s="601"/>
      <c r="K736" s="602"/>
    </row>
    <row r="737" customFormat="false" ht="15.75" hidden="false" customHeight="true" outlineLevel="0" collapsed="false">
      <c r="A737" s="595"/>
      <c r="B737" s="596"/>
      <c r="C737" s="597"/>
      <c r="D737" s="598"/>
      <c r="E737" s="599"/>
      <c r="F737" s="600"/>
      <c r="G737" s="536"/>
      <c r="H737" s="536"/>
      <c r="I737" s="536"/>
      <c r="J737" s="601"/>
      <c r="K737" s="602"/>
    </row>
    <row r="738" customFormat="false" ht="15.75" hidden="false" customHeight="true" outlineLevel="0" collapsed="false">
      <c r="A738" s="595"/>
      <c r="B738" s="596"/>
      <c r="C738" s="597"/>
      <c r="D738" s="598"/>
      <c r="E738" s="599"/>
      <c r="F738" s="600"/>
      <c r="G738" s="536"/>
      <c r="H738" s="536"/>
      <c r="I738" s="536"/>
      <c r="J738" s="601"/>
      <c r="K738" s="602"/>
    </row>
    <row r="739" customFormat="false" ht="15.75" hidden="false" customHeight="true" outlineLevel="0" collapsed="false">
      <c r="A739" s="595"/>
      <c r="B739" s="596"/>
      <c r="C739" s="597"/>
      <c r="D739" s="598"/>
      <c r="E739" s="599"/>
      <c r="F739" s="600"/>
      <c r="G739" s="536"/>
      <c r="H739" s="536"/>
      <c r="I739" s="536"/>
      <c r="J739" s="601"/>
      <c r="K739" s="602"/>
    </row>
    <row r="740" customFormat="false" ht="15.75" hidden="false" customHeight="true" outlineLevel="0" collapsed="false">
      <c r="A740" s="595"/>
      <c r="B740" s="596"/>
      <c r="C740" s="597"/>
      <c r="D740" s="598"/>
      <c r="E740" s="599"/>
      <c r="F740" s="600"/>
      <c r="G740" s="536"/>
      <c r="H740" s="536"/>
      <c r="I740" s="536"/>
      <c r="J740" s="601"/>
      <c r="K740" s="602"/>
    </row>
    <row r="741" customFormat="false" ht="15.75" hidden="false" customHeight="true" outlineLevel="0" collapsed="false">
      <c r="A741" s="595"/>
      <c r="B741" s="596"/>
      <c r="C741" s="597"/>
      <c r="D741" s="598"/>
      <c r="E741" s="599"/>
      <c r="F741" s="600"/>
      <c r="G741" s="536"/>
      <c r="H741" s="536"/>
      <c r="I741" s="536"/>
      <c r="J741" s="601"/>
      <c r="K741" s="602"/>
    </row>
    <row r="742" customFormat="false" ht="15.75" hidden="false" customHeight="true" outlineLevel="0" collapsed="false">
      <c r="A742" s="595"/>
      <c r="B742" s="596"/>
      <c r="C742" s="597"/>
      <c r="D742" s="598"/>
      <c r="E742" s="599"/>
      <c r="F742" s="600"/>
      <c r="G742" s="536"/>
      <c r="H742" s="536"/>
      <c r="I742" s="536"/>
      <c r="J742" s="601"/>
      <c r="K742" s="602"/>
    </row>
    <row r="743" customFormat="false" ht="15.75" hidden="false" customHeight="true" outlineLevel="0" collapsed="false">
      <c r="A743" s="595"/>
      <c r="B743" s="596"/>
      <c r="C743" s="597"/>
      <c r="D743" s="598"/>
      <c r="E743" s="599"/>
      <c r="F743" s="600"/>
      <c r="G743" s="536"/>
      <c r="H743" s="536"/>
      <c r="I743" s="536"/>
      <c r="J743" s="601"/>
      <c r="K743" s="602"/>
    </row>
    <row r="744" customFormat="false" ht="15.75" hidden="false" customHeight="true" outlineLevel="0" collapsed="false">
      <c r="A744" s="595"/>
      <c r="B744" s="596"/>
      <c r="C744" s="597"/>
      <c r="D744" s="598"/>
      <c r="E744" s="599"/>
      <c r="F744" s="600"/>
      <c r="G744" s="536"/>
      <c r="H744" s="536"/>
      <c r="I744" s="536"/>
      <c r="J744" s="601"/>
      <c r="K744" s="602"/>
    </row>
    <row r="745" customFormat="false" ht="15.75" hidden="false" customHeight="true" outlineLevel="0" collapsed="false">
      <c r="A745" s="595"/>
      <c r="B745" s="596"/>
      <c r="C745" s="597"/>
      <c r="D745" s="598"/>
      <c r="E745" s="599"/>
      <c r="F745" s="600"/>
      <c r="G745" s="536"/>
      <c r="H745" s="536"/>
      <c r="I745" s="536"/>
      <c r="J745" s="601"/>
      <c r="K745" s="602"/>
    </row>
    <row r="746" customFormat="false" ht="15.75" hidden="false" customHeight="true" outlineLevel="0" collapsed="false">
      <c r="A746" s="595"/>
      <c r="B746" s="596"/>
      <c r="C746" s="597"/>
      <c r="D746" s="598"/>
      <c r="E746" s="599"/>
      <c r="F746" s="600"/>
      <c r="G746" s="536"/>
      <c r="H746" s="536"/>
      <c r="I746" s="536"/>
      <c r="J746" s="601"/>
      <c r="K746" s="602"/>
    </row>
    <row r="747" customFormat="false" ht="15.75" hidden="false" customHeight="true" outlineLevel="0" collapsed="false">
      <c r="A747" s="595"/>
      <c r="B747" s="596"/>
      <c r="C747" s="597"/>
      <c r="D747" s="598"/>
      <c r="E747" s="599"/>
      <c r="F747" s="600"/>
      <c r="G747" s="536"/>
      <c r="H747" s="536"/>
      <c r="I747" s="536"/>
      <c r="J747" s="601"/>
      <c r="K747" s="602"/>
    </row>
    <row r="748" customFormat="false" ht="15.75" hidden="false" customHeight="true" outlineLevel="0" collapsed="false">
      <c r="A748" s="595"/>
      <c r="B748" s="596"/>
      <c r="C748" s="597"/>
      <c r="D748" s="598"/>
      <c r="E748" s="599"/>
      <c r="F748" s="600"/>
      <c r="G748" s="536"/>
      <c r="H748" s="536"/>
      <c r="I748" s="536"/>
      <c r="J748" s="601"/>
      <c r="K748" s="602"/>
    </row>
    <row r="749" customFormat="false" ht="15.75" hidden="false" customHeight="true" outlineLevel="0" collapsed="false">
      <c r="A749" s="595"/>
      <c r="B749" s="596"/>
      <c r="C749" s="597"/>
      <c r="D749" s="598"/>
      <c r="E749" s="599"/>
      <c r="F749" s="600"/>
      <c r="G749" s="536"/>
      <c r="H749" s="536"/>
      <c r="I749" s="536"/>
      <c r="J749" s="601"/>
      <c r="K749" s="602"/>
    </row>
    <row r="750" customFormat="false" ht="15.75" hidden="false" customHeight="true" outlineLevel="0" collapsed="false">
      <c r="A750" s="595"/>
      <c r="B750" s="596"/>
      <c r="C750" s="597"/>
      <c r="D750" s="598"/>
      <c r="E750" s="599"/>
      <c r="F750" s="600"/>
      <c r="G750" s="536"/>
      <c r="H750" s="536"/>
      <c r="I750" s="536"/>
      <c r="J750" s="601"/>
      <c r="K750" s="602"/>
    </row>
    <row r="751" customFormat="false" ht="15.75" hidden="false" customHeight="true" outlineLevel="0" collapsed="false">
      <c r="A751" s="595"/>
      <c r="B751" s="596"/>
      <c r="C751" s="597"/>
      <c r="D751" s="598"/>
      <c r="E751" s="599"/>
      <c r="F751" s="600"/>
      <c r="G751" s="536"/>
      <c r="H751" s="536"/>
      <c r="I751" s="536"/>
      <c r="J751" s="601"/>
      <c r="K751" s="602"/>
    </row>
    <row r="752" customFormat="false" ht="15.75" hidden="false" customHeight="true" outlineLevel="0" collapsed="false">
      <c r="A752" s="595"/>
      <c r="B752" s="596"/>
      <c r="C752" s="597"/>
      <c r="D752" s="598"/>
      <c r="E752" s="599"/>
      <c r="F752" s="600"/>
      <c r="G752" s="536"/>
      <c r="H752" s="536"/>
      <c r="I752" s="536"/>
      <c r="J752" s="601"/>
      <c r="K752" s="602"/>
    </row>
    <row r="753" customFormat="false" ht="15.75" hidden="false" customHeight="true" outlineLevel="0" collapsed="false">
      <c r="A753" s="595"/>
      <c r="B753" s="596"/>
      <c r="C753" s="597"/>
      <c r="D753" s="598"/>
      <c r="E753" s="599"/>
      <c r="F753" s="600"/>
      <c r="G753" s="536"/>
      <c r="H753" s="536"/>
      <c r="I753" s="536"/>
      <c r="J753" s="601"/>
      <c r="K753" s="602"/>
    </row>
    <row r="754" customFormat="false" ht="15.75" hidden="false" customHeight="true" outlineLevel="0" collapsed="false">
      <c r="A754" s="595"/>
      <c r="B754" s="596"/>
      <c r="C754" s="597"/>
      <c r="D754" s="598"/>
      <c r="E754" s="599"/>
      <c r="F754" s="600"/>
      <c r="G754" s="536"/>
      <c r="H754" s="536"/>
      <c r="I754" s="536"/>
      <c r="J754" s="601"/>
      <c r="K754" s="602"/>
    </row>
    <row r="755" customFormat="false" ht="15.75" hidden="false" customHeight="true" outlineLevel="0" collapsed="false">
      <c r="A755" s="595"/>
      <c r="B755" s="596"/>
      <c r="C755" s="597"/>
      <c r="D755" s="598"/>
      <c r="E755" s="599"/>
      <c r="F755" s="600"/>
      <c r="G755" s="536"/>
      <c r="H755" s="536"/>
      <c r="I755" s="536"/>
      <c r="J755" s="601"/>
      <c r="K755" s="602"/>
    </row>
    <row r="756" customFormat="false" ht="15.75" hidden="false" customHeight="true" outlineLevel="0" collapsed="false">
      <c r="A756" s="595"/>
      <c r="B756" s="596"/>
      <c r="C756" s="597"/>
      <c r="D756" s="598"/>
      <c r="E756" s="599"/>
      <c r="F756" s="600"/>
      <c r="G756" s="536"/>
      <c r="H756" s="536"/>
      <c r="I756" s="536"/>
      <c r="J756" s="601"/>
      <c r="K756" s="602"/>
    </row>
    <row r="757" customFormat="false" ht="15.75" hidden="false" customHeight="true" outlineLevel="0" collapsed="false">
      <c r="A757" s="595"/>
      <c r="B757" s="596"/>
      <c r="C757" s="597"/>
      <c r="D757" s="598"/>
      <c r="E757" s="599"/>
      <c r="F757" s="600"/>
      <c r="G757" s="536"/>
      <c r="H757" s="536"/>
      <c r="I757" s="536"/>
      <c r="J757" s="601"/>
      <c r="K757" s="602"/>
    </row>
    <row r="758" customFormat="false" ht="15.75" hidden="false" customHeight="true" outlineLevel="0" collapsed="false">
      <c r="A758" s="595"/>
      <c r="B758" s="596"/>
      <c r="C758" s="597"/>
      <c r="D758" s="598"/>
      <c r="E758" s="599"/>
      <c r="F758" s="600"/>
      <c r="G758" s="536"/>
      <c r="H758" s="536"/>
      <c r="I758" s="536"/>
      <c r="J758" s="601"/>
      <c r="K758" s="602"/>
    </row>
    <row r="759" customFormat="false" ht="15.75" hidden="false" customHeight="true" outlineLevel="0" collapsed="false">
      <c r="A759" s="595"/>
      <c r="B759" s="596"/>
      <c r="C759" s="597"/>
      <c r="D759" s="598"/>
      <c r="E759" s="599"/>
      <c r="F759" s="600"/>
      <c r="G759" s="536"/>
      <c r="H759" s="536"/>
      <c r="I759" s="536"/>
      <c r="J759" s="601"/>
      <c r="K759" s="602"/>
    </row>
    <row r="760" customFormat="false" ht="15.75" hidden="false" customHeight="true" outlineLevel="0" collapsed="false">
      <c r="A760" s="595"/>
      <c r="B760" s="596"/>
      <c r="C760" s="597"/>
      <c r="D760" s="598"/>
      <c r="E760" s="599"/>
      <c r="F760" s="600"/>
      <c r="G760" s="536"/>
      <c r="H760" s="536"/>
      <c r="I760" s="536"/>
      <c r="J760" s="601"/>
      <c r="K760" s="602"/>
    </row>
    <row r="761" customFormat="false" ht="15.75" hidden="false" customHeight="true" outlineLevel="0" collapsed="false">
      <c r="A761" s="595"/>
      <c r="B761" s="596"/>
      <c r="C761" s="597"/>
      <c r="D761" s="598"/>
      <c r="E761" s="599"/>
      <c r="F761" s="600"/>
      <c r="G761" s="536"/>
      <c r="H761" s="536"/>
      <c r="I761" s="536"/>
      <c r="J761" s="601"/>
      <c r="K761" s="602"/>
    </row>
    <row r="762" customFormat="false" ht="15.75" hidden="false" customHeight="true" outlineLevel="0" collapsed="false">
      <c r="A762" s="595"/>
      <c r="B762" s="596"/>
      <c r="C762" s="597"/>
      <c r="D762" s="598"/>
      <c r="E762" s="599"/>
      <c r="F762" s="600"/>
      <c r="G762" s="536"/>
      <c r="H762" s="536"/>
      <c r="I762" s="536"/>
      <c r="J762" s="601"/>
      <c r="K762" s="602"/>
    </row>
    <row r="763" customFormat="false" ht="15.75" hidden="false" customHeight="true" outlineLevel="0" collapsed="false">
      <c r="A763" s="595"/>
      <c r="B763" s="596"/>
      <c r="C763" s="597"/>
      <c r="D763" s="598"/>
      <c r="E763" s="599"/>
      <c r="F763" s="600"/>
      <c r="G763" s="536"/>
      <c r="H763" s="536"/>
      <c r="I763" s="536"/>
      <c r="J763" s="601"/>
      <c r="K763" s="602"/>
    </row>
    <row r="764" customFormat="false" ht="15.75" hidden="false" customHeight="true" outlineLevel="0" collapsed="false">
      <c r="A764" s="595"/>
      <c r="B764" s="596"/>
      <c r="C764" s="597"/>
      <c r="D764" s="598"/>
      <c r="E764" s="599"/>
      <c r="F764" s="600"/>
      <c r="G764" s="536"/>
      <c r="H764" s="536"/>
      <c r="I764" s="536"/>
      <c r="J764" s="601"/>
      <c r="K764" s="602"/>
    </row>
    <row r="765" customFormat="false" ht="15.75" hidden="false" customHeight="true" outlineLevel="0" collapsed="false">
      <c r="A765" s="595"/>
      <c r="B765" s="596"/>
      <c r="C765" s="597"/>
      <c r="D765" s="598"/>
      <c r="E765" s="599"/>
      <c r="F765" s="600"/>
      <c r="G765" s="536"/>
      <c r="H765" s="536"/>
      <c r="I765" s="536"/>
      <c r="J765" s="601"/>
      <c r="K765" s="602"/>
    </row>
    <row r="766" customFormat="false" ht="15.75" hidden="false" customHeight="true" outlineLevel="0" collapsed="false">
      <c r="A766" s="595"/>
      <c r="B766" s="596"/>
      <c r="C766" s="597"/>
      <c r="D766" s="598"/>
      <c r="E766" s="599"/>
      <c r="F766" s="600"/>
      <c r="G766" s="536"/>
      <c r="H766" s="536"/>
      <c r="I766" s="536"/>
      <c r="J766" s="601"/>
      <c r="K766" s="602"/>
    </row>
    <row r="767" customFormat="false" ht="15.75" hidden="false" customHeight="true" outlineLevel="0" collapsed="false">
      <c r="A767" s="595"/>
      <c r="B767" s="596"/>
      <c r="C767" s="597"/>
      <c r="D767" s="598"/>
      <c r="E767" s="599"/>
      <c r="F767" s="600"/>
      <c r="G767" s="536"/>
      <c r="H767" s="536"/>
      <c r="I767" s="536"/>
      <c r="J767" s="601"/>
      <c r="K767" s="602"/>
    </row>
    <row r="768" customFormat="false" ht="15.75" hidden="false" customHeight="true" outlineLevel="0" collapsed="false">
      <c r="A768" s="595"/>
      <c r="B768" s="596"/>
      <c r="C768" s="597"/>
      <c r="D768" s="598"/>
      <c r="E768" s="599"/>
      <c r="F768" s="600"/>
      <c r="G768" s="536"/>
      <c r="H768" s="536"/>
      <c r="I768" s="536"/>
      <c r="J768" s="601"/>
      <c r="K768" s="602"/>
    </row>
    <row r="769" customFormat="false" ht="15.75" hidden="false" customHeight="true" outlineLevel="0" collapsed="false">
      <c r="A769" s="595"/>
      <c r="B769" s="596"/>
      <c r="C769" s="597"/>
      <c r="D769" s="598"/>
      <c r="E769" s="599"/>
      <c r="F769" s="600"/>
      <c r="G769" s="536"/>
      <c r="H769" s="536"/>
      <c r="I769" s="536"/>
      <c r="J769" s="601"/>
      <c r="K769" s="602"/>
    </row>
    <row r="770" customFormat="false" ht="15.75" hidden="false" customHeight="true" outlineLevel="0" collapsed="false">
      <c r="A770" s="595"/>
      <c r="B770" s="596"/>
      <c r="C770" s="597"/>
      <c r="D770" s="598"/>
      <c r="E770" s="599"/>
      <c r="F770" s="600"/>
      <c r="G770" s="536"/>
      <c r="H770" s="536"/>
      <c r="I770" s="536"/>
      <c r="J770" s="601"/>
      <c r="K770" s="602"/>
    </row>
    <row r="771" customFormat="false" ht="15.75" hidden="false" customHeight="true" outlineLevel="0" collapsed="false">
      <c r="A771" s="595"/>
      <c r="B771" s="596"/>
      <c r="C771" s="597"/>
      <c r="D771" s="598"/>
      <c r="E771" s="599"/>
      <c r="F771" s="600"/>
      <c r="G771" s="536"/>
      <c r="H771" s="536"/>
      <c r="I771" s="536"/>
      <c r="J771" s="601"/>
      <c r="K771" s="602"/>
    </row>
    <row r="772" customFormat="false" ht="15.75" hidden="false" customHeight="true" outlineLevel="0" collapsed="false">
      <c r="A772" s="595"/>
      <c r="B772" s="596"/>
      <c r="C772" s="597"/>
      <c r="D772" s="598"/>
      <c r="E772" s="599"/>
      <c r="F772" s="600"/>
      <c r="G772" s="536"/>
      <c r="H772" s="536"/>
      <c r="I772" s="536"/>
      <c r="J772" s="601"/>
      <c r="K772" s="602"/>
    </row>
    <row r="773" customFormat="false" ht="15.75" hidden="false" customHeight="true" outlineLevel="0" collapsed="false">
      <c r="A773" s="595"/>
      <c r="B773" s="596"/>
      <c r="C773" s="597"/>
      <c r="D773" s="598"/>
      <c r="E773" s="599"/>
      <c r="F773" s="600"/>
      <c r="G773" s="536"/>
      <c r="H773" s="536"/>
      <c r="I773" s="536"/>
      <c r="J773" s="601"/>
      <c r="K773" s="602"/>
    </row>
    <row r="774" customFormat="false" ht="15.75" hidden="false" customHeight="true" outlineLevel="0" collapsed="false">
      <c r="A774" s="595"/>
      <c r="B774" s="596"/>
      <c r="C774" s="597"/>
      <c r="D774" s="598"/>
      <c r="E774" s="599"/>
      <c r="F774" s="600"/>
      <c r="G774" s="536"/>
      <c r="H774" s="536"/>
      <c r="I774" s="536"/>
      <c r="J774" s="601"/>
      <c r="K774" s="602"/>
    </row>
    <row r="775" customFormat="false" ht="15.75" hidden="false" customHeight="true" outlineLevel="0" collapsed="false">
      <c r="A775" s="595"/>
      <c r="B775" s="596"/>
      <c r="C775" s="597"/>
      <c r="D775" s="598"/>
      <c r="E775" s="599"/>
      <c r="F775" s="600"/>
      <c r="G775" s="536"/>
      <c r="H775" s="536"/>
      <c r="I775" s="536"/>
      <c r="J775" s="601"/>
      <c r="K775" s="602"/>
    </row>
    <row r="776" customFormat="false" ht="15.75" hidden="false" customHeight="true" outlineLevel="0" collapsed="false">
      <c r="A776" s="595"/>
      <c r="B776" s="596"/>
      <c r="C776" s="597"/>
      <c r="D776" s="598"/>
      <c r="E776" s="599"/>
      <c r="F776" s="600"/>
      <c r="G776" s="536"/>
      <c r="H776" s="536"/>
      <c r="I776" s="536"/>
      <c r="J776" s="601"/>
      <c r="K776" s="602"/>
    </row>
    <row r="777" customFormat="false" ht="15.75" hidden="false" customHeight="true" outlineLevel="0" collapsed="false">
      <c r="A777" s="595"/>
      <c r="B777" s="596"/>
      <c r="C777" s="597"/>
      <c r="D777" s="598"/>
      <c r="E777" s="599"/>
      <c r="F777" s="600"/>
      <c r="G777" s="536"/>
      <c r="H777" s="536"/>
      <c r="I777" s="536"/>
      <c r="J777" s="601"/>
      <c r="K777" s="602"/>
    </row>
    <row r="778" customFormat="false" ht="15.75" hidden="false" customHeight="true" outlineLevel="0" collapsed="false">
      <c r="A778" s="595"/>
      <c r="B778" s="596"/>
      <c r="C778" s="597"/>
      <c r="D778" s="598"/>
      <c r="E778" s="599"/>
      <c r="F778" s="600"/>
      <c r="G778" s="536"/>
      <c r="H778" s="536"/>
      <c r="I778" s="536"/>
      <c r="J778" s="601"/>
      <c r="K778" s="602"/>
    </row>
    <row r="779" customFormat="false" ht="15.75" hidden="false" customHeight="true" outlineLevel="0" collapsed="false">
      <c r="A779" s="595"/>
      <c r="B779" s="596"/>
      <c r="C779" s="597"/>
      <c r="D779" s="598"/>
      <c r="E779" s="599"/>
      <c r="F779" s="600"/>
      <c r="G779" s="536"/>
      <c r="H779" s="536"/>
      <c r="I779" s="536"/>
      <c r="J779" s="601"/>
      <c r="K779" s="602"/>
    </row>
    <row r="780" customFormat="false" ht="15.75" hidden="false" customHeight="true" outlineLevel="0" collapsed="false">
      <c r="A780" s="595"/>
      <c r="B780" s="596"/>
      <c r="C780" s="597"/>
      <c r="D780" s="598"/>
      <c r="E780" s="599"/>
      <c r="F780" s="600"/>
      <c r="G780" s="536"/>
      <c r="H780" s="536"/>
      <c r="I780" s="536"/>
      <c r="J780" s="601"/>
      <c r="K780" s="602"/>
    </row>
    <row r="781" customFormat="false" ht="15.75" hidden="false" customHeight="true" outlineLevel="0" collapsed="false">
      <c r="A781" s="595"/>
      <c r="B781" s="596"/>
      <c r="C781" s="597"/>
      <c r="D781" s="598"/>
      <c r="E781" s="599"/>
      <c r="F781" s="600"/>
      <c r="G781" s="536"/>
      <c r="H781" s="536"/>
      <c r="I781" s="536"/>
      <c r="J781" s="601"/>
      <c r="K781" s="602"/>
    </row>
    <row r="782" customFormat="false" ht="15.75" hidden="false" customHeight="true" outlineLevel="0" collapsed="false">
      <c r="A782" s="595"/>
      <c r="B782" s="596"/>
      <c r="C782" s="597"/>
      <c r="D782" s="598"/>
      <c r="E782" s="599"/>
      <c r="F782" s="600"/>
      <c r="G782" s="536"/>
      <c r="H782" s="536"/>
      <c r="I782" s="536"/>
      <c r="J782" s="601"/>
      <c r="K782" s="602"/>
    </row>
    <row r="783" customFormat="false" ht="15.75" hidden="false" customHeight="true" outlineLevel="0" collapsed="false">
      <c r="A783" s="595"/>
      <c r="B783" s="596"/>
      <c r="C783" s="597"/>
      <c r="D783" s="598"/>
      <c r="E783" s="599"/>
      <c r="F783" s="600"/>
      <c r="G783" s="536"/>
      <c r="H783" s="536"/>
      <c r="I783" s="536"/>
      <c r="J783" s="601"/>
      <c r="K783" s="602"/>
    </row>
    <row r="784" customFormat="false" ht="15.75" hidden="false" customHeight="true" outlineLevel="0" collapsed="false">
      <c r="A784" s="595"/>
      <c r="B784" s="596"/>
      <c r="C784" s="597"/>
      <c r="D784" s="598"/>
      <c r="E784" s="599"/>
      <c r="F784" s="600"/>
      <c r="G784" s="536"/>
      <c r="H784" s="536"/>
      <c r="I784" s="536"/>
      <c r="J784" s="601"/>
      <c r="K784" s="602"/>
    </row>
    <row r="785" customFormat="false" ht="15.75" hidden="false" customHeight="true" outlineLevel="0" collapsed="false">
      <c r="A785" s="595"/>
      <c r="B785" s="596"/>
      <c r="C785" s="597"/>
      <c r="D785" s="598"/>
      <c r="E785" s="599"/>
      <c r="F785" s="600"/>
      <c r="G785" s="536"/>
      <c r="H785" s="536"/>
      <c r="I785" s="536"/>
      <c r="J785" s="601"/>
      <c r="K785" s="602"/>
    </row>
    <row r="786" customFormat="false" ht="15.75" hidden="false" customHeight="true" outlineLevel="0" collapsed="false">
      <c r="A786" s="595"/>
      <c r="B786" s="596"/>
      <c r="C786" s="597"/>
      <c r="D786" s="598"/>
      <c r="E786" s="599"/>
      <c r="F786" s="600"/>
      <c r="G786" s="536"/>
      <c r="H786" s="536"/>
      <c r="I786" s="536"/>
      <c r="J786" s="601"/>
      <c r="K786" s="602"/>
    </row>
    <row r="787" customFormat="false" ht="15.75" hidden="false" customHeight="true" outlineLevel="0" collapsed="false">
      <c r="A787" s="595"/>
      <c r="B787" s="596"/>
      <c r="C787" s="597"/>
      <c r="D787" s="598"/>
      <c r="E787" s="599"/>
      <c r="F787" s="600"/>
      <c r="G787" s="536"/>
      <c r="H787" s="536"/>
      <c r="I787" s="536"/>
      <c r="J787" s="601"/>
      <c r="K787" s="602"/>
    </row>
    <row r="788" customFormat="false" ht="15.75" hidden="false" customHeight="true" outlineLevel="0" collapsed="false">
      <c r="A788" s="595"/>
      <c r="B788" s="596"/>
      <c r="C788" s="597"/>
      <c r="D788" s="598"/>
      <c r="E788" s="599"/>
      <c r="F788" s="600"/>
      <c r="G788" s="536"/>
      <c r="H788" s="536"/>
      <c r="I788" s="536"/>
      <c r="J788" s="601"/>
      <c r="K788" s="602"/>
    </row>
    <row r="789" customFormat="false" ht="15.75" hidden="false" customHeight="true" outlineLevel="0" collapsed="false">
      <c r="A789" s="595"/>
      <c r="B789" s="596"/>
      <c r="C789" s="597"/>
      <c r="D789" s="598"/>
      <c r="E789" s="599"/>
      <c r="F789" s="600"/>
      <c r="G789" s="536"/>
      <c r="H789" s="536"/>
      <c r="I789" s="536"/>
      <c r="J789" s="601"/>
      <c r="K789" s="602"/>
    </row>
    <row r="790" customFormat="false" ht="15.75" hidden="false" customHeight="true" outlineLevel="0" collapsed="false">
      <c r="A790" s="595"/>
      <c r="B790" s="596"/>
      <c r="C790" s="597"/>
      <c r="D790" s="598"/>
      <c r="E790" s="599"/>
      <c r="F790" s="600"/>
      <c r="G790" s="536"/>
      <c r="H790" s="536"/>
      <c r="I790" s="536"/>
      <c r="J790" s="601"/>
      <c r="K790" s="602"/>
    </row>
    <row r="791" customFormat="false" ht="15.75" hidden="false" customHeight="true" outlineLevel="0" collapsed="false">
      <c r="A791" s="595"/>
      <c r="B791" s="596"/>
      <c r="C791" s="597"/>
      <c r="D791" s="598"/>
      <c r="E791" s="599"/>
      <c r="F791" s="600"/>
      <c r="G791" s="536"/>
      <c r="H791" s="536"/>
      <c r="I791" s="536"/>
      <c r="J791" s="601"/>
      <c r="K791" s="602"/>
    </row>
    <row r="792" customFormat="false" ht="15.75" hidden="false" customHeight="true" outlineLevel="0" collapsed="false">
      <c r="A792" s="595"/>
      <c r="B792" s="596"/>
      <c r="C792" s="597"/>
      <c r="D792" s="598"/>
      <c r="E792" s="599"/>
      <c r="F792" s="600"/>
      <c r="G792" s="536"/>
      <c r="H792" s="536"/>
      <c r="I792" s="536"/>
      <c r="J792" s="601"/>
      <c r="K792" s="602"/>
    </row>
    <row r="793" customFormat="false" ht="15.75" hidden="false" customHeight="true" outlineLevel="0" collapsed="false">
      <c r="A793" s="595"/>
      <c r="B793" s="596"/>
      <c r="C793" s="597"/>
      <c r="D793" s="598"/>
      <c r="E793" s="599"/>
      <c r="F793" s="600"/>
      <c r="G793" s="536"/>
      <c r="H793" s="536"/>
      <c r="I793" s="536"/>
      <c r="J793" s="601"/>
      <c r="K793" s="602"/>
    </row>
    <row r="794" customFormat="false" ht="15.75" hidden="false" customHeight="true" outlineLevel="0" collapsed="false">
      <c r="A794" s="595"/>
      <c r="B794" s="596"/>
      <c r="C794" s="597"/>
      <c r="D794" s="598"/>
      <c r="E794" s="599"/>
      <c r="F794" s="600"/>
      <c r="G794" s="536"/>
      <c r="H794" s="536"/>
      <c r="I794" s="536"/>
      <c r="J794" s="601"/>
      <c r="K794" s="602"/>
    </row>
    <row r="795" customFormat="false" ht="15.75" hidden="false" customHeight="true" outlineLevel="0" collapsed="false">
      <c r="A795" s="595"/>
      <c r="B795" s="596"/>
      <c r="C795" s="597"/>
      <c r="D795" s="598"/>
      <c r="E795" s="599"/>
      <c r="F795" s="600"/>
      <c r="G795" s="536"/>
      <c r="H795" s="536"/>
      <c r="I795" s="536"/>
      <c r="J795" s="601"/>
      <c r="K795" s="602"/>
    </row>
    <row r="796" customFormat="false" ht="15.75" hidden="false" customHeight="true" outlineLevel="0" collapsed="false">
      <c r="A796" s="595"/>
      <c r="B796" s="596"/>
      <c r="C796" s="597"/>
      <c r="D796" s="598"/>
      <c r="E796" s="599"/>
      <c r="F796" s="600"/>
      <c r="G796" s="536"/>
      <c r="H796" s="536"/>
      <c r="I796" s="536"/>
      <c r="J796" s="601"/>
      <c r="K796" s="602"/>
    </row>
    <row r="797" customFormat="false" ht="15.75" hidden="false" customHeight="true" outlineLevel="0" collapsed="false">
      <c r="A797" s="595"/>
      <c r="B797" s="596"/>
      <c r="C797" s="597"/>
      <c r="D797" s="598"/>
      <c r="E797" s="599"/>
      <c r="F797" s="600"/>
      <c r="G797" s="536"/>
      <c r="H797" s="536"/>
      <c r="I797" s="536"/>
      <c r="J797" s="601"/>
      <c r="K797" s="602"/>
    </row>
    <row r="798" customFormat="false" ht="15.75" hidden="false" customHeight="true" outlineLevel="0" collapsed="false">
      <c r="A798" s="595"/>
      <c r="B798" s="596"/>
      <c r="C798" s="597"/>
      <c r="D798" s="598"/>
      <c r="E798" s="599"/>
      <c r="F798" s="600"/>
      <c r="G798" s="536"/>
      <c r="H798" s="536"/>
      <c r="I798" s="536"/>
      <c r="J798" s="601"/>
      <c r="K798" s="602"/>
    </row>
    <row r="799" customFormat="false" ht="15.75" hidden="false" customHeight="true" outlineLevel="0" collapsed="false">
      <c r="A799" s="595"/>
      <c r="B799" s="596"/>
      <c r="C799" s="597"/>
      <c r="D799" s="598"/>
      <c r="E799" s="599"/>
      <c r="F799" s="600"/>
      <c r="G799" s="536"/>
      <c r="H799" s="536"/>
      <c r="I799" s="536"/>
      <c r="J799" s="601"/>
      <c r="K799" s="602"/>
    </row>
    <row r="800" customFormat="false" ht="15.75" hidden="false" customHeight="true" outlineLevel="0" collapsed="false">
      <c r="A800" s="595"/>
      <c r="B800" s="596"/>
      <c r="C800" s="597"/>
      <c r="D800" s="598"/>
      <c r="E800" s="599"/>
      <c r="F800" s="600"/>
      <c r="G800" s="536"/>
      <c r="H800" s="536"/>
      <c r="I800" s="536"/>
      <c r="J800" s="601"/>
      <c r="K800" s="602"/>
    </row>
    <row r="801" customFormat="false" ht="15.75" hidden="false" customHeight="true" outlineLevel="0" collapsed="false">
      <c r="A801" s="595"/>
      <c r="B801" s="596"/>
      <c r="C801" s="597"/>
      <c r="D801" s="598"/>
      <c r="E801" s="599"/>
      <c r="F801" s="600"/>
      <c r="G801" s="536"/>
      <c r="H801" s="536"/>
      <c r="I801" s="536"/>
      <c r="J801" s="601"/>
      <c r="K801" s="602"/>
    </row>
    <row r="802" customFormat="false" ht="15.75" hidden="false" customHeight="true" outlineLevel="0" collapsed="false">
      <c r="A802" s="595"/>
      <c r="B802" s="596"/>
      <c r="C802" s="597"/>
      <c r="D802" s="598"/>
      <c r="E802" s="599"/>
      <c r="F802" s="600"/>
      <c r="G802" s="536"/>
      <c r="H802" s="536"/>
      <c r="I802" s="536"/>
      <c r="J802" s="601"/>
      <c r="K802" s="602"/>
    </row>
    <row r="803" customFormat="false" ht="15.75" hidden="false" customHeight="true" outlineLevel="0" collapsed="false">
      <c r="A803" s="595"/>
      <c r="B803" s="596"/>
      <c r="C803" s="597"/>
      <c r="D803" s="598"/>
      <c r="E803" s="599"/>
      <c r="F803" s="600"/>
      <c r="G803" s="536"/>
      <c r="H803" s="536"/>
      <c r="I803" s="536"/>
      <c r="J803" s="601"/>
      <c r="K803" s="602"/>
    </row>
    <row r="804" customFormat="false" ht="15.75" hidden="false" customHeight="true" outlineLevel="0" collapsed="false">
      <c r="A804" s="595"/>
      <c r="B804" s="596"/>
      <c r="C804" s="597"/>
      <c r="D804" s="598"/>
      <c r="E804" s="599"/>
      <c r="F804" s="600"/>
      <c r="G804" s="536"/>
      <c r="H804" s="536"/>
      <c r="I804" s="536"/>
      <c r="J804" s="601"/>
      <c r="K804" s="602"/>
    </row>
    <row r="805" customFormat="false" ht="15.75" hidden="false" customHeight="true" outlineLevel="0" collapsed="false">
      <c r="A805" s="595"/>
      <c r="B805" s="596"/>
      <c r="C805" s="597"/>
      <c r="D805" s="598"/>
      <c r="E805" s="599"/>
      <c r="F805" s="600"/>
      <c r="G805" s="536"/>
      <c r="H805" s="536"/>
      <c r="I805" s="536"/>
      <c r="J805" s="601"/>
      <c r="K805" s="602"/>
    </row>
    <row r="806" customFormat="false" ht="15.75" hidden="false" customHeight="true" outlineLevel="0" collapsed="false">
      <c r="A806" s="595"/>
      <c r="B806" s="596"/>
      <c r="C806" s="597"/>
      <c r="D806" s="598"/>
      <c r="E806" s="599"/>
      <c r="F806" s="600"/>
      <c r="G806" s="536"/>
      <c r="H806" s="536"/>
      <c r="I806" s="536"/>
      <c r="J806" s="601"/>
      <c r="K806" s="602"/>
    </row>
    <row r="807" customFormat="false" ht="15.75" hidden="false" customHeight="true" outlineLevel="0" collapsed="false">
      <c r="A807" s="595"/>
      <c r="B807" s="596"/>
      <c r="C807" s="597"/>
      <c r="D807" s="598"/>
      <c r="E807" s="599"/>
      <c r="F807" s="600"/>
      <c r="G807" s="536"/>
      <c r="H807" s="536"/>
      <c r="I807" s="536"/>
      <c r="J807" s="601"/>
      <c r="K807" s="602"/>
    </row>
    <row r="808" customFormat="false" ht="15.75" hidden="false" customHeight="true" outlineLevel="0" collapsed="false">
      <c r="A808" s="595"/>
      <c r="B808" s="596"/>
      <c r="C808" s="597"/>
      <c r="D808" s="598"/>
      <c r="E808" s="599"/>
      <c r="F808" s="600"/>
      <c r="G808" s="536"/>
      <c r="H808" s="536"/>
      <c r="I808" s="536"/>
      <c r="J808" s="601"/>
      <c r="K808" s="602"/>
    </row>
    <row r="809" customFormat="false" ht="15.75" hidden="false" customHeight="true" outlineLevel="0" collapsed="false">
      <c r="A809" s="595"/>
      <c r="B809" s="596"/>
      <c r="C809" s="597"/>
      <c r="D809" s="598"/>
      <c r="E809" s="599"/>
      <c r="F809" s="600"/>
      <c r="G809" s="536"/>
      <c r="H809" s="536"/>
      <c r="I809" s="536"/>
      <c r="J809" s="601"/>
      <c r="K809" s="602"/>
    </row>
    <row r="810" customFormat="false" ht="15.75" hidden="false" customHeight="true" outlineLevel="0" collapsed="false">
      <c r="A810" s="595"/>
      <c r="B810" s="596"/>
      <c r="C810" s="597"/>
      <c r="D810" s="598"/>
      <c r="E810" s="599"/>
      <c r="F810" s="600"/>
      <c r="G810" s="536"/>
      <c r="H810" s="536"/>
      <c r="I810" s="536"/>
      <c r="J810" s="601"/>
      <c r="K810" s="602"/>
    </row>
    <row r="811" customFormat="false" ht="15.75" hidden="false" customHeight="true" outlineLevel="0" collapsed="false">
      <c r="A811" s="595"/>
      <c r="B811" s="596"/>
      <c r="C811" s="597"/>
      <c r="D811" s="598"/>
      <c r="E811" s="599"/>
      <c r="F811" s="600"/>
      <c r="G811" s="536"/>
      <c r="H811" s="536"/>
      <c r="I811" s="536"/>
      <c r="J811" s="601"/>
      <c r="K811" s="602"/>
    </row>
    <row r="812" customFormat="false" ht="15.75" hidden="false" customHeight="true" outlineLevel="0" collapsed="false">
      <c r="A812" s="595"/>
      <c r="B812" s="596"/>
      <c r="C812" s="597"/>
      <c r="D812" s="598"/>
      <c r="E812" s="599"/>
      <c r="F812" s="600"/>
      <c r="G812" s="536"/>
      <c r="H812" s="536"/>
      <c r="I812" s="536"/>
      <c r="J812" s="601"/>
      <c r="K812" s="602"/>
    </row>
    <row r="813" customFormat="false" ht="15.75" hidden="false" customHeight="true" outlineLevel="0" collapsed="false">
      <c r="A813" s="595"/>
      <c r="B813" s="596"/>
      <c r="C813" s="597"/>
      <c r="D813" s="598"/>
      <c r="E813" s="599"/>
      <c r="F813" s="600"/>
      <c r="G813" s="536"/>
      <c r="H813" s="536"/>
      <c r="I813" s="536"/>
      <c r="J813" s="601"/>
      <c r="K813" s="602"/>
    </row>
    <row r="814" customFormat="false" ht="15.75" hidden="false" customHeight="true" outlineLevel="0" collapsed="false">
      <c r="A814" s="595"/>
      <c r="B814" s="596"/>
      <c r="C814" s="597"/>
      <c r="D814" s="598"/>
      <c r="E814" s="599"/>
      <c r="F814" s="600"/>
      <c r="G814" s="536"/>
      <c r="H814" s="536"/>
      <c r="I814" s="536"/>
      <c r="J814" s="601"/>
      <c r="K814" s="602"/>
    </row>
    <row r="815" customFormat="false" ht="15.75" hidden="false" customHeight="true" outlineLevel="0" collapsed="false">
      <c r="A815" s="595"/>
      <c r="B815" s="596"/>
      <c r="C815" s="597"/>
      <c r="D815" s="598"/>
      <c r="E815" s="599"/>
      <c r="F815" s="600"/>
      <c r="G815" s="536"/>
      <c r="H815" s="536"/>
      <c r="I815" s="536"/>
      <c r="J815" s="601"/>
      <c r="K815" s="602"/>
    </row>
    <row r="816" customFormat="false" ht="15.75" hidden="false" customHeight="true" outlineLevel="0" collapsed="false">
      <c r="A816" s="595"/>
      <c r="B816" s="596"/>
      <c r="C816" s="597"/>
      <c r="D816" s="598"/>
      <c r="E816" s="599"/>
      <c r="F816" s="600"/>
      <c r="G816" s="536"/>
      <c r="H816" s="536"/>
      <c r="I816" s="536"/>
      <c r="J816" s="601"/>
      <c r="K816" s="602"/>
    </row>
    <row r="817" customFormat="false" ht="15.75" hidden="false" customHeight="true" outlineLevel="0" collapsed="false">
      <c r="A817" s="595"/>
      <c r="B817" s="596"/>
      <c r="C817" s="597"/>
      <c r="D817" s="598"/>
      <c r="E817" s="599"/>
      <c r="F817" s="600"/>
      <c r="G817" s="536"/>
      <c r="H817" s="536"/>
      <c r="I817" s="536"/>
      <c r="J817" s="601"/>
      <c r="K817" s="602"/>
    </row>
    <row r="818" customFormat="false" ht="15.75" hidden="false" customHeight="true" outlineLevel="0" collapsed="false">
      <c r="A818" s="595"/>
      <c r="B818" s="596"/>
      <c r="C818" s="597"/>
      <c r="D818" s="598"/>
      <c r="E818" s="599"/>
      <c r="F818" s="600"/>
      <c r="G818" s="536"/>
      <c r="H818" s="536"/>
      <c r="I818" s="536"/>
      <c r="J818" s="601"/>
      <c r="K818" s="602"/>
    </row>
    <row r="819" customFormat="false" ht="15.75" hidden="false" customHeight="true" outlineLevel="0" collapsed="false">
      <c r="A819" s="595"/>
      <c r="B819" s="596"/>
      <c r="C819" s="597"/>
      <c r="D819" s="598"/>
      <c r="E819" s="599"/>
      <c r="F819" s="600"/>
      <c r="G819" s="536"/>
      <c r="H819" s="536"/>
      <c r="I819" s="536"/>
      <c r="J819" s="601"/>
      <c r="K819" s="602"/>
    </row>
    <row r="820" customFormat="false" ht="15.75" hidden="false" customHeight="true" outlineLevel="0" collapsed="false">
      <c r="A820" s="595"/>
      <c r="B820" s="596"/>
      <c r="C820" s="597"/>
      <c r="D820" s="598"/>
      <c r="E820" s="599"/>
      <c r="F820" s="600"/>
      <c r="G820" s="536"/>
      <c r="H820" s="536"/>
      <c r="I820" s="536"/>
      <c r="J820" s="601"/>
      <c r="K820" s="602"/>
    </row>
    <row r="821" customFormat="false" ht="15.75" hidden="false" customHeight="true" outlineLevel="0" collapsed="false">
      <c r="A821" s="595"/>
      <c r="B821" s="596"/>
      <c r="C821" s="597"/>
      <c r="D821" s="598"/>
      <c r="E821" s="599"/>
      <c r="F821" s="600"/>
      <c r="G821" s="536"/>
      <c r="H821" s="536"/>
      <c r="I821" s="536"/>
      <c r="J821" s="601"/>
      <c r="K821" s="602"/>
    </row>
    <row r="822" customFormat="false" ht="15.75" hidden="false" customHeight="true" outlineLevel="0" collapsed="false">
      <c r="A822" s="595"/>
      <c r="B822" s="596"/>
      <c r="C822" s="597"/>
      <c r="D822" s="598"/>
      <c r="E822" s="599"/>
      <c r="F822" s="600"/>
      <c r="G822" s="536"/>
      <c r="H822" s="536"/>
      <c r="I822" s="536"/>
      <c r="J822" s="601"/>
      <c r="K822" s="602"/>
    </row>
    <row r="823" customFormat="false" ht="15.75" hidden="false" customHeight="true" outlineLevel="0" collapsed="false">
      <c r="A823" s="595"/>
      <c r="B823" s="596"/>
      <c r="C823" s="597"/>
      <c r="D823" s="598"/>
      <c r="E823" s="599"/>
      <c r="F823" s="600"/>
      <c r="G823" s="536"/>
      <c r="H823" s="536"/>
      <c r="I823" s="536"/>
      <c r="J823" s="601"/>
      <c r="K823" s="602"/>
    </row>
    <row r="824" customFormat="false" ht="15.75" hidden="false" customHeight="true" outlineLevel="0" collapsed="false">
      <c r="A824" s="595"/>
      <c r="B824" s="596"/>
      <c r="C824" s="597"/>
      <c r="D824" s="598"/>
      <c r="E824" s="599"/>
      <c r="F824" s="600"/>
      <c r="G824" s="536"/>
      <c r="H824" s="536"/>
      <c r="I824" s="536"/>
      <c r="J824" s="601"/>
      <c r="K824" s="602"/>
    </row>
    <row r="825" customFormat="false" ht="15.75" hidden="false" customHeight="true" outlineLevel="0" collapsed="false">
      <c r="A825" s="595"/>
      <c r="B825" s="596"/>
      <c r="C825" s="597"/>
      <c r="D825" s="598"/>
      <c r="E825" s="599"/>
      <c r="F825" s="600"/>
      <c r="G825" s="536"/>
      <c r="H825" s="536"/>
      <c r="I825" s="536"/>
      <c r="J825" s="601"/>
      <c r="K825" s="602"/>
    </row>
    <row r="826" customFormat="false" ht="15.75" hidden="false" customHeight="true" outlineLevel="0" collapsed="false">
      <c r="A826" s="595"/>
      <c r="B826" s="596"/>
      <c r="C826" s="597"/>
      <c r="D826" s="598"/>
      <c r="E826" s="599"/>
      <c r="F826" s="600"/>
      <c r="G826" s="536"/>
      <c r="H826" s="536"/>
      <c r="I826" s="536"/>
      <c r="J826" s="601"/>
      <c r="K826" s="602"/>
    </row>
    <row r="827" customFormat="false" ht="15.75" hidden="false" customHeight="true" outlineLevel="0" collapsed="false">
      <c r="A827" s="595"/>
      <c r="B827" s="596"/>
      <c r="C827" s="597"/>
      <c r="D827" s="598"/>
      <c r="E827" s="599"/>
      <c r="F827" s="600"/>
      <c r="G827" s="536"/>
      <c r="H827" s="536"/>
      <c r="I827" s="536"/>
      <c r="J827" s="601"/>
      <c r="K827" s="602"/>
    </row>
    <row r="828" customFormat="false" ht="15.75" hidden="false" customHeight="true" outlineLevel="0" collapsed="false">
      <c r="A828" s="595"/>
      <c r="B828" s="596"/>
      <c r="C828" s="597"/>
      <c r="D828" s="598"/>
      <c r="E828" s="599"/>
      <c r="F828" s="600"/>
      <c r="G828" s="536"/>
      <c r="H828" s="536"/>
      <c r="I828" s="536"/>
      <c r="J828" s="601"/>
      <c r="K828" s="602"/>
    </row>
    <row r="829" customFormat="false" ht="15.75" hidden="false" customHeight="true" outlineLevel="0" collapsed="false">
      <c r="A829" s="595"/>
      <c r="B829" s="596"/>
      <c r="C829" s="597"/>
      <c r="D829" s="598"/>
      <c r="E829" s="599"/>
      <c r="F829" s="600"/>
      <c r="G829" s="536"/>
      <c r="H829" s="536"/>
      <c r="I829" s="536"/>
      <c r="J829" s="601"/>
      <c r="K829" s="602"/>
    </row>
    <row r="830" customFormat="false" ht="15.75" hidden="false" customHeight="true" outlineLevel="0" collapsed="false">
      <c r="A830" s="595"/>
      <c r="B830" s="596"/>
      <c r="C830" s="597"/>
      <c r="D830" s="598"/>
      <c r="E830" s="599"/>
      <c r="F830" s="600"/>
      <c r="G830" s="536"/>
      <c r="H830" s="536"/>
      <c r="I830" s="536"/>
      <c r="J830" s="601"/>
      <c r="K830" s="602"/>
    </row>
    <row r="831" customFormat="false" ht="15.75" hidden="false" customHeight="true" outlineLevel="0" collapsed="false">
      <c r="A831" s="595"/>
      <c r="B831" s="596"/>
      <c r="C831" s="597"/>
      <c r="D831" s="598"/>
      <c r="E831" s="599"/>
      <c r="F831" s="600"/>
      <c r="G831" s="536"/>
      <c r="H831" s="536"/>
      <c r="I831" s="536"/>
      <c r="J831" s="601"/>
      <c r="K831" s="602"/>
    </row>
    <row r="832" customFormat="false" ht="15.75" hidden="false" customHeight="true" outlineLevel="0" collapsed="false">
      <c r="A832" s="595"/>
      <c r="B832" s="596"/>
      <c r="C832" s="597"/>
      <c r="D832" s="598"/>
      <c r="E832" s="599"/>
      <c r="F832" s="600"/>
      <c r="G832" s="536"/>
      <c r="H832" s="536"/>
      <c r="I832" s="536"/>
      <c r="J832" s="601"/>
      <c r="K832" s="602"/>
    </row>
    <row r="833" customFormat="false" ht="15.75" hidden="false" customHeight="true" outlineLevel="0" collapsed="false">
      <c r="A833" s="595"/>
      <c r="B833" s="596"/>
      <c r="C833" s="597"/>
      <c r="D833" s="598"/>
      <c r="E833" s="599"/>
      <c r="F833" s="600"/>
      <c r="G833" s="536"/>
      <c r="H833" s="536"/>
      <c r="I833" s="536"/>
      <c r="J833" s="601"/>
      <c r="K833" s="602"/>
    </row>
    <row r="834" customFormat="false" ht="15.75" hidden="false" customHeight="true" outlineLevel="0" collapsed="false">
      <c r="A834" s="595"/>
      <c r="B834" s="596"/>
      <c r="C834" s="597"/>
      <c r="D834" s="598"/>
      <c r="E834" s="599"/>
      <c r="F834" s="600"/>
      <c r="G834" s="536"/>
      <c r="H834" s="536"/>
      <c r="I834" s="536"/>
      <c r="J834" s="601"/>
      <c r="K834" s="602"/>
    </row>
    <row r="835" customFormat="false" ht="15.75" hidden="false" customHeight="true" outlineLevel="0" collapsed="false">
      <c r="A835" s="595"/>
      <c r="B835" s="596"/>
      <c r="C835" s="597"/>
      <c r="D835" s="598"/>
      <c r="E835" s="599"/>
      <c r="F835" s="600"/>
      <c r="G835" s="536"/>
      <c r="H835" s="536"/>
      <c r="I835" s="536"/>
      <c r="J835" s="601"/>
      <c r="K835" s="602"/>
    </row>
    <row r="836" customFormat="false" ht="15.75" hidden="false" customHeight="true" outlineLevel="0" collapsed="false">
      <c r="A836" s="595"/>
      <c r="B836" s="596"/>
      <c r="C836" s="597"/>
      <c r="D836" s="598"/>
      <c r="E836" s="599"/>
      <c r="F836" s="600"/>
      <c r="G836" s="536"/>
      <c r="H836" s="536"/>
      <c r="I836" s="536"/>
      <c r="J836" s="601"/>
      <c r="K836" s="602"/>
    </row>
    <row r="837" customFormat="false" ht="15.75" hidden="false" customHeight="true" outlineLevel="0" collapsed="false">
      <c r="A837" s="595"/>
      <c r="B837" s="596"/>
      <c r="C837" s="597"/>
      <c r="D837" s="598"/>
      <c r="E837" s="599"/>
      <c r="F837" s="600"/>
      <c r="G837" s="536"/>
      <c r="H837" s="536"/>
      <c r="I837" s="536"/>
      <c r="J837" s="601"/>
      <c r="K837" s="602"/>
    </row>
    <row r="838" customFormat="false" ht="15.75" hidden="false" customHeight="true" outlineLevel="0" collapsed="false">
      <c r="A838" s="595"/>
      <c r="B838" s="596"/>
      <c r="C838" s="597"/>
      <c r="D838" s="598"/>
      <c r="E838" s="599"/>
      <c r="F838" s="600"/>
      <c r="G838" s="536"/>
      <c r="H838" s="536"/>
      <c r="I838" s="536"/>
      <c r="J838" s="601"/>
      <c r="K838" s="602"/>
    </row>
    <row r="839" customFormat="false" ht="15.75" hidden="false" customHeight="true" outlineLevel="0" collapsed="false">
      <c r="A839" s="595"/>
      <c r="B839" s="596"/>
      <c r="C839" s="597"/>
      <c r="D839" s="598"/>
      <c r="E839" s="599"/>
      <c r="F839" s="600"/>
      <c r="G839" s="536"/>
      <c r="H839" s="536"/>
      <c r="I839" s="536"/>
      <c r="J839" s="601"/>
      <c r="K839" s="602"/>
    </row>
    <row r="840" customFormat="false" ht="15.75" hidden="false" customHeight="true" outlineLevel="0" collapsed="false">
      <c r="A840" s="595"/>
      <c r="B840" s="596"/>
      <c r="C840" s="597"/>
      <c r="D840" s="598"/>
      <c r="E840" s="599"/>
      <c r="F840" s="600"/>
      <c r="G840" s="536"/>
      <c r="H840" s="536"/>
      <c r="I840" s="536"/>
      <c r="J840" s="601"/>
      <c r="K840" s="602"/>
    </row>
    <row r="841" customFormat="false" ht="15.75" hidden="false" customHeight="true" outlineLevel="0" collapsed="false">
      <c r="A841" s="595"/>
      <c r="B841" s="596"/>
      <c r="C841" s="597"/>
      <c r="D841" s="598"/>
      <c r="E841" s="599"/>
      <c r="F841" s="600"/>
      <c r="G841" s="536"/>
      <c r="H841" s="536"/>
      <c r="I841" s="536"/>
      <c r="J841" s="601"/>
      <c r="K841" s="602"/>
    </row>
    <row r="842" customFormat="false" ht="15.75" hidden="false" customHeight="true" outlineLevel="0" collapsed="false">
      <c r="A842" s="595"/>
      <c r="B842" s="596"/>
      <c r="C842" s="597"/>
      <c r="D842" s="598"/>
      <c r="E842" s="599"/>
      <c r="F842" s="600"/>
      <c r="G842" s="536"/>
      <c r="H842" s="536"/>
      <c r="I842" s="536"/>
      <c r="J842" s="601"/>
      <c r="K842" s="602"/>
    </row>
    <row r="843" customFormat="false" ht="15.75" hidden="false" customHeight="true" outlineLevel="0" collapsed="false">
      <c r="A843" s="595"/>
      <c r="B843" s="596"/>
      <c r="C843" s="597"/>
      <c r="D843" s="598"/>
      <c r="E843" s="599"/>
      <c r="F843" s="600"/>
      <c r="G843" s="536"/>
      <c r="H843" s="536"/>
      <c r="I843" s="536"/>
      <c r="J843" s="601"/>
      <c r="K843" s="602"/>
    </row>
    <row r="844" customFormat="false" ht="15.75" hidden="false" customHeight="true" outlineLevel="0" collapsed="false">
      <c r="A844" s="595"/>
      <c r="B844" s="596"/>
      <c r="C844" s="597"/>
      <c r="D844" s="598"/>
      <c r="E844" s="599"/>
      <c r="F844" s="600"/>
      <c r="G844" s="536"/>
      <c r="H844" s="536"/>
      <c r="I844" s="536"/>
      <c r="J844" s="601"/>
      <c r="K844" s="602"/>
    </row>
    <row r="845" customFormat="false" ht="15.75" hidden="false" customHeight="true" outlineLevel="0" collapsed="false">
      <c r="A845" s="595"/>
      <c r="B845" s="596"/>
      <c r="C845" s="597"/>
      <c r="D845" s="598"/>
      <c r="E845" s="599"/>
      <c r="F845" s="600"/>
      <c r="G845" s="536"/>
      <c r="H845" s="536"/>
      <c r="I845" s="536"/>
      <c r="J845" s="601"/>
      <c r="K845" s="602"/>
    </row>
    <row r="846" customFormat="false" ht="15.75" hidden="false" customHeight="true" outlineLevel="0" collapsed="false">
      <c r="A846" s="595"/>
      <c r="B846" s="596"/>
      <c r="C846" s="597"/>
      <c r="D846" s="598"/>
      <c r="E846" s="599"/>
      <c r="F846" s="600"/>
      <c r="G846" s="536"/>
      <c r="H846" s="536"/>
      <c r="I846" s="536"/>
      <c r="J846" s="601"/>
      <c r="K846" s="602"/>
    </row>
    <row r="847" customFormat="false" ht="15.75" hidden="false" customHeight="true" outlineLevel="0" collapsed="false">
      <c r="A847" s="595"/>
      <c r="B847" s="596"/>
      <c r="C847" s="597"/>
      <c r="D847" s="598"/>
      <c r="E847" s="599"/>
      <c r="F847" s="600"/>
      <c r="G847" s="536"/>
      <c r="H847" s="536"/>
      <c r="I847" s="536"/>
      <c r="J847" s="601"/>
      <c r="K847" s="602"/>
    </row>
    <row r="848" customFormat="false" ht="15.75" hidden="false" customHeight="true" outlineLevel="0" collapsed="false">
      <c r="A848" s="595"/>
      <c r="B848" s="596"/>
      <c r="C848" s="597"/>
      <c r="D848" s="598"/>
      <c r="E848" s="599"/>
      <c r="F848" s="600"/>
      <c r="G848" s="536"/>
      <c r="H848" s="536"/>
      <c r="I848" s="536"/>
      <c r="J848" s="601"/>
      <c r="K848" s="602"/>
    </row>
    <row r="849" customFormat="false" ht="15.75" hidden="false" customHeight="true" outlineLevel="0" collapsed="false">
      <c r="A849" s="595"/>
      <c r="B849" s="596"/>
      <c r="C849" s="597"/>
      <c r="D849" s="598"/>
      <c r="E849" s="599"/>
      <c r="F849" s="600"/>
      <c r="G849" s="536"/>
      <c r="H849" s="536"/>
      <c r="I849" s="536"/>
      <c r="J849" s="601"/>
      <c r="K849" s="602"/>
    </row>
    <row r="850" customFormat="false" ht="15.75" hidden="false" customHeight="true" outlineLevel="0" collapsed="false">
      <c r="A850" s="595"/>
      <c r="B850" s="596"/>
      <c r="C850" s="597"/>
      <c r="D850" s="598"/>
      <c r="E850" s="599"/>
      <c r="F850" s="600"/>
      <c r="G850" s="536"/>
      <c r="H850" s="536"/>
      <c r="I850" s="536"/>
      <c r="J850" s="601"/>
      <c r="K850" s="602"/>
    </row>
    <row r="851" customFormat="false" ht="15.75" hidden="false" customHeight="true" outlineLevel="0" collapsed="false">
      <c r="A851" s="595"/>
      <c r="B851" s="596"/>
      <c r="C851" s="597"/>
      <c r="D851" s="598"/>
      <c r="E851" s="599"/>
      <c r="F851" s="600"/>
      <c r="G851" s="536"/>
      <c r="H851" s="536"/>
      <c r="I851" s="536"/>
      <c r="J851" s="601"/>
      <c r="K851" s="602"/>
    </row>
    <row r="852" customFormat="false" ht="15.75" hidden="false" customHeight="true" outlineLevel="0" collapsed="false">
      <c r="A852" s="595"/>
      <c r="B852" s="596"/>
      <c r="C852" s="597"/>
      <c r="D852" s="598"/>
      <c r="E852" s="599"/>
      <c r="F852" s="600"/>
      <c r="G852" s="536"/>
      <c r="H852" s="536"/>
      <c r="I852" s="536"/>
      <c r="J852" s="601"/>
      <c r="K852" s="602"/>
    </row>
    <row r="853" customFormat="false" ht="15.75" hidden="false" customHeight="true" outlineLevel="0" collapsed="false">
      <c r="A853" s="595"/>
      <c r="B853" s="596"/>
      <c r="C853" s="597"/>
      <c r="D853" s="598"/>
      <c r="E853" s="599"/>
      <c r="F853" s="600"/>
      <c r="G853" s="536"/>
      <c r="H853" s="536"/>
      <c r="I853" s="536"/>
      <c r="J853" s="601"/>
      <c r="K853" s="602"/>
    </row>
    <row r="854" customFormat="false" ht="15.75" hidden="false" customHeight="true" outlineLevel="0" collapsed="false">
      <c r="A854" s="595"/>
      <c r="B854" s="596"/>
      <c r="C854" s="597"/>
      <c r="D854" s="598"/>
      <c r="E854" s="599"/>
      <c r="F854" s="600"/>
      <c r="G854" s="536"/>
      <c r="H854" s="536"/>
      <c r="I854" s="536"/>
      <c r="J854" s="601"/>
      <c r="K854" s="602"/>
    </row>
    <row r="855" customFormat="false" ht="15.75" hidden="false" customHeight="true" outlineLevel="0" collapsed="false">
      <c r="A855" s="595"/>
      <c r="B855" s="596"/>
      <c r="C855" s="597"/>
      <c r="D855" s="598"/>
      <c r="E855" s="599"/>
      <c r="F855" s="600"/>
      <c r="G855" s="536"/>
      <c r="H855" s="536"/>
      <c r="I855" s="536"/>
      <c r="J855" s="601"/>
      <c r="K855" s="602"/>
    </row>
    <row r="856" customFormat="false" ht="15.75" hidden="false" customHeight="true" outlineLevel="0" collapsed="false">
      <c r="A856" s="595"/>
      <c r="B856" s="596"/>
      <c r="C856" s="597"/>
      <c r="D856" s="598"/>
      <c r="E856" s="599"/>
      <c r="F856" s="600"/>
      <c r="G856" s="536"/>
      <c r="H856" s="536"/>
      <c r="I856" s="536"/>
      <c r="J856" s="601"/>
      <c r="K856" s="602"/>
    </row>
    <row r="857" customFormat="false" ht="15.75" hidden="false" customHeight="true" outlineLevel="0" collapsed="false">
      <c r="A857" s="595"/>
      <c r="B857" s="596"/>
      <c r="C857" s="597"/>
      <c r="D857" s="598"/>
      <c r="E857" s="599"/>
      <c r="F857" s="600"/>
      <c r="G857" s="536"/>
      <c r="H857" s="536"/>
      <c r="I857" s="536"/>
      <c r="J857" s="601"/>
      <c r="K857" s="602"/>
    </row>
    <row r="858" customFormat="false" ht="15.75" hidden="false" customHeight="true" outlineLevel="0" collapsed="false">
      <c r="A858" s="595"/>
      <c r="B858" s="596"/>
      <c r="C858" s="597"/>
      <c r="D858" s="598"/>
      <c r="E858" s="599"/>
      <c r="F858" s="600"/>
      <c r="G858" s="536"/>
      <c r="H858" s="536"/>
      <c r="I858" s="536"/>
      <c r="J858" s="601"/>
      <c r="K858" s="602"/>
    </row>
    <row r="859" customFormat="false" ht="15.75" hidden="false" customHeight="true" outlineLevel="0" collapsed="false">
      <c r="A859" s="595"/>
      <c r="B859" s="596"/>
      <c r="C859" s="597"/>
      <c r="D859" s="598"/>
      <c r="E859" s="599"/>
      <c r="F859" s="600"/>
      <c r="G859" s="536"/>
      <c r="H859" s="536"/>
      <c r="I859" s="536"/>
      <c r="J859" s="601"/>
      <c r="K859" s="602"/>
    </row>
    <row r="860" customFormat="false" ht="15.75" hidden="false" customHeight="true" outlineLevel="0" collapsed="false">
      <c r="A860" s="595"/>
      <c r="B860" s="596"/>
      <c r="C860" s="597"/>
      <c r="D860" s="598"/>
      <c r="E860" s="599"/>
      <c r="F860" s="600"/>
      <c r="G860" s="536"/>
      <c r="H860" s="536"/>
      <c r="I860" s="536"/>
      <c r="J860" s="601"/>
      <c r="K860" s="602"/>
    </row>
    <row r="861" customFormat="false" ht="15.75" hidden="false" customHeight="true" outlineLevel="0" collapsed="false">
      <c r="A861" s="595"/>
      <c r="B861" s="596"/>
      <c r="C861" s="597"/>
      <c r="D861" s="598"/>
      <c r="E861" s="599"/>
      <c r="F861" s="600"/>
      <c r="G861" s="536"/>
      <c r="H861" s="536"/>
      <c r="I861" s="536"/>
      <c r="J861" s="601"/>
      <c r="K861" s="602"/>
    </row>
    <row r="862" customFormat="false" ht="15.75" hidden="false" customHeight="true" outlineLevel="0" collapsed="false">
      <c r="A862" s="595"/>
      <c r="B862" s="596"/>
      <c r="C862" s="597"/>
      <c r="D862" s="598"/>
      <c r="E862" s="599"/>
      <c r="F862" s="600"/>
      <c r="G862" s="536"/>
      <c r="H862" s="536"/>
      <c r="I862" s="536"/>
      <c r="J862" s="601"/>
      <c r="K862" s="602"/>
    </row>
    <row r="863" customFormat="false" ht="15.75" hidden="false" customHeight="true" outlineLevel="0" collapsed="false">
      <c r="A863" s="595"/>
      <c r="B863" s="596"/>
      <c r="C863" s="597"/>
      <c r="D863" s="598"/>
      <c r="E863" s="599"/>
      <c r="F863" s="600"/>
      <c r="G863" s="536"/>
      <c r="H863" s="536"/>
      <c r="I863" s="536"/>
      <c r="J863" s="601"/>
      <c r="K863" s="602"/>
    </row>
    <row r="864" customFormat="false" ht="15.75" hidden="false" customHeight="true" outlineLevel="0" collapsed="false">
      <c r="A864" s="595"/>
      <c r="B864" s="596"/>
      <c r="C864" s="597"/>
      <c r="D864" s="598"/>
      <c r="E864" s="599"/>
      <c r="F864" s="600"/>
      <c r="G864" s="536"/>
      <c r="H864" s="536"/>
      <c r="I864" s="536"/>
      <c r="J864" s="601"/>
      <c r="K864" s="602"/>
    </row>
    <row r="865" customFormat="false" ht="15.75" hidden="false" customHeight="true" outlineLevel="0" collapsed="false">
      <c r="A865" s="595"/>
      <c r="B865" s="596"/>
      <c r="C865" s="597"/>
      <c r="D865" s="598"/>
      <c r="E865" s="599"/>
      <c r="F865" s="600"/>
      <c r="G865" s="536"/>
      <c r="H865" s="536"/>
      <c r="I865" s="536"/>
      <c r="J865" s="601"/>
      <c r="K865" s="602"/>
    </row>
    <row r="866" customFormat="false" ht="15.75" hidden="false" customHeight="true" outlineLevel="0" collapsed="false">
      <c r="A866" s="595"/>
      <c r="B866" s="596"/>
      <c r="C866" s="597"/>
      <c r="D866" s="598"/>
      <c r="E866" s="599"/>
      <c r="F866" s="600"/>
      <c r="G866" s="536"/>
      <c r="H866" s="536"/>
      <c r="I866" s="536"/>
      <c r="J866" s="601"/>
      <c r="K866" s="602"/>
    </row>
    <row r="867" customFormat="false" ht="15.75" hidden="false" customHeight="true" outlineLevel="0" collapsed="false">
      <c r="A867" s="595"/>
      <c r="B867" s="596"/>
      <c r="C867" s="597"/>
      <c r="D867" s="598"/>
      <c r="E867" s="599"/>
      <c r="F867" s="600"/>
      <c r="G867" s="536"/>
      <c r="H867" s="536"/>
      <c r="I867" s="536"/>
      <c r="J867" s="601"/>
      <c r="K867" s="602"/>
    </row>
    <row r="868" customFormat="false" ht="15.75" hidden="false" customHeight="true" outlineLevel="0" collapsed="false">
      <c r="A868" s="595"/>
      <c r="B868" s="596"/>
      <c r="C868" s="597"/>
      <c r="D868" s="598"/>
      <c r="E868" s="599"/>
      <c r="F868" s="600"/>
      <c r="G868" s="536"/>
      <c r="H868" s="536"/>
      <c r="I868" s="536"/>
      <c r="J868" s="601"/>
      <c r="K868" s="602"/>
    </row>
    <row r="869" customFormat="false" ht="15.75" hidden="false" customHeight="true" outlineLevel="0" collapsed="false">
      <c r="A869" s="595"/>
      <c r="B869" s="596"/>
      <c r="C869" s="597"/>
      <c r="D869" s="598"/>
      <c r="E869" s="599"/>
      <c r="F869" s="600"/>
      <c r="G869" s="536"/>
      <c r="H869" s="536"/>
      <c r="I869" s="536"/>
      <c r="J869" s="601"/>
      <c r="K869" s="602"/>
    </row>
    <row r="870" customFormat="false" ht="15.75" hidden="false" customHeight="true" outlineLevel="0" collapsed="false">
      <c r="A870" s="595"/>
      <c r="B870" s="596"/>
      <c r="C870" s="597"/>
      <c r="D870" s="598"/>
      <c r="E870" s="599"/>
      <c r="F870" s="600"/>
      <c r="G870" s="536"/>
      <c r="H870" s="536"/>
      <c r="I870" s="536"/>
      <c r="J870" s="601"/>
      <c r="K870" s="602"/>
    </row>
    <row r="871" customFormat="false" ht="15.75" hidden="false" customHeight="true" outlineLevel="0" collapsed="false">
      <c r="A871" s="595"/>
      <c r="B871" s="596"/>
      <c r="C871" s="597"/>
      <c r="D871" s="598"/>
      <c r="E871" s="599"/>
      <c r="F871" s="600"/>
      <c r="G871" s="536"/>
      <c r="H871" s="536"/>
      <c r="I871" s="536"/>
      <c r="J871" s="601"/>
      <c r="K871" s="602"/>
    </row>
    <row r="872" customFormat="false" ht="15.75" hidden="false" customHeight="true" outlineLevel="0" collapsed="false">
      <c r="A872" s="595"/>
      <c r="B872" s="596"/>
      <c r="C872" s="597"/>
      <c r="D872" s="598"/>
      <c r="E872" s="599"/>
      <c r="F872" s="600"/>
      <c r="G872" s="536"/>
      <c r="H872" s="536"/>
      <c r="I872" s="536"/>
      <c r="J872" s="601"/>
      <c r="K872" s="602"/>
    </row>
    <row r="873" customFormat="false" ht="15.75" hidden="false" customHeight="true" outlineLevel="0" collapsed="false">
      <c r="A873" s="595"/>
      <c r="B873" s="596"/>
      <c r="C873" s="597"/>
      <c r="D873" s="598"/>
      <c r="E873" s="599"/>
      <c r="F873" s="600"/>
      <c r="G873" s="536"/>
      <c r="H873" s="536"/>
      <c r="I873" s="536"/>
      <c r="J873" s="601"/>
      <c r="K873" s="602"/>
    </row>
    <row r="874" customFormat="false" ht="15.75" hidden="false" customHeight="true" outlineLevel="0" collapsed="false">
      <c r="A874" s="595"/>
      <c r="B874" s="596"/>
      <c r="C874" s="597"/>
      <c r="D874" s="598"/>
      <c r="E874" s="599"/>
      <c r="F874" s="600"/>
      <c r="G874" s="536"/>
      <c r="H874" s="536"/>
      <c r="I874" s="536"/>
      <c r="J874" s="601"/>
      <c r="K874" s="602"/>
    </row>
    <row r="875" customFormat="false" ht="15.75" hidden="false" customHeight="true" outlineLevel="0" collapsed="false">
      <c r="A875" s="595"/>
      <c r="B875" s="596"/>
      <c r="C875" s="597"/>
      <c r="D875" s="598"/>
      <c r="E875" s="599"/>
      <c r="F875" s="600"/>
      <c r="G875" s="536"/>
      <c r="H875" s="536"/>
      <c r="I875" s="536"/>
      <c r="J875" s="601"/>
      <c r="K875" s="602"/>
    </row>
    <row r="876" customFormat="false" ht="15.75" hidden="false" customHeight="true" outlineLevel="0" collapsed="false">
      <c r="A876" s="595"/>
      <c r="B876" s="596"/>
      <c r="C876" s="597"/>
      <c r="D876" s="598"/>
      <c r="E876" s="599"/>
      <c r="F876" s="600"/>
      <c r="G876" s="536"/>
      <c r="H876" s="536"/>
      <c r="I876" s="536"/>
      <c r="J876" s="601"/>
      <c r="K876" s="602"/>
    </row>
    <row r="877" customFormat="false" ht="15.75" hidden="false" customHeight="true" outlineLevel="0" collapsed="false">
      <c r="A877" s="595"/>
      <c r="B877" s="596"/>
      <c r="C877" s="597"/>
      <c r="D877" s="598"/>
      <c r="E877" s="599"/>
      <c r="F877" s="600"/>
      <c r="G877" s="536"/>
      <c r="H877" s="536"/>
      <c r="I877" s="536"/>
      <c r="J877" s="601"/>
      <c r="K877" s="602"/>
    </row>
    <row r="878" customFormat="false" ht="15.75" hidden="false" customHeight="true" outlineLevel="0" collapsed="false">
      <c r="A878" s="595"/>
      <c r="B878" s="596"/>
      <c r="C878" s="597"/>
      <c r="D878" s="598"/>
      <c r="E878" s="599"/>
      <c r="F878" s="600"/>
      <c r="G878" s="536"/>
      <c r="H878" s="536"/>
      <c r="I878" s="536"/>
      <c r="J878" s="601"/>
      <c r="K878" s="602"/>
    </row>
    <row r="879" customFormat="false" ht="15.75" hidden="false" customHeight="true" outlineLevel="0" collapsed="false">
      <c r="A879" s="595"/>
      <c r="B879" s="596"/>
      <c r="C879" s="597"/>
      <c r="D879" s="598"/>
      <c r="E879" s="599"/>
      <c r="F879" s="600"/>
      <c r="G879" s="536"/>
      <c r="H879" s="536"/>
      <c r="I879" s="536"/>
      <c r="J879" s="601"/>
      <c r="K879" s="602"/>
    </row>
    <row r="880" customFormat="false" ht="15.75" hidden="false" customHeight="true" outlineLevel="0" collapsed="false">
      <c r="A880" s="595"/>
      <c r="B880" s="596"/>
      <c r="C880" s="597"/>
      <c r="D880" s="598"/>
      <c r="E880" s="599"/>
      <c r="F880" s="600"/>
      <c r="G880" s="536"/>
      <c r="H880" s="536"/>
      <c r="I880" s="536"/>
      <c r="J880" s="601"/>
      <c r="K880" s="602"/>
    </row>
    <row r="881" customFormat="false" ht="15.75" hidden="false" customHeight="true" outlineLevel="0" collapsed="false">
      <c r="A881" s="595"/>
      <c r="B881" s="596"/>
      <c r="C881" s="597"/>
      <c r="D881" s="598"/>
      <c r="E881" s="599"/>
      <c r="F881" s="600"/>
      <c r="G881" s="536"/>
      <c r="H881" s="536"/>
      <c r="I881" s="536"/>
      <c r="J881" s="601"/>
      <c r="K881" s="602"/>
    </row>
    <row r="882" customFormat="false" ht="15.75" hidden="false" customHeight="true" outlineLevel="0" collapsed="false">
      <c r="A882" s="595"/>
      <c r="B882" s="596"/>
      <c r="C882" s="597"/>
      <c r="D882" s="598"/>
      <c r="E882" s="599"/>
      <c r="F882" s="600"/>
      <c r="G882" s="536"/>
      <c r="H882" s="536"/>
      <c r="I882" s="536"/>
      <c r="J882" s="601"/>
      <c r="K882" s="602"/>
    </row>
    <row r="883" customFormat="false" ht="15.75" hidden="false" customHeight="true" outlineLevel="0" collapsed="false">
      <c r="A883" s="595"/>
      <c r="B883" s="596"/>
      <c r="C883" s="597"/>
      <c r="D883" s="598"/>
      <c r="E883" s="599"/>
      <c r="F883" s="600"/>
      <c r="G883" s="536"/>
      <c r="H883" s="536"/>
      <c r="I883" s="536"/>
      <c r="J883" s="601"/>
      <c r="K883" s="602"/>
    </row>
    <row r="884" customFormat="false" ht="15.75" hidden="false" customHeight="true" outlineLevel="0" collapsed="false">
      <c r="A884" s="595"/>
      <c r="B884" s="596"/>
      <c r="C884" s="597"/>
      <c r="D884" s="598"/>
      <c r="E884" s="599"/>
      <c r="F884" s="600"/>
      <c r="G884" s="536"/>
      <c r="H884" s="536"/>
      <c r="I884" s="536"/>
      <c r="J884" s="601"/>
      <c r="K884" s="602"/>
    </row>
    <row r="885" customFormat="false" ht="15.75" hidden="false" customHeight="true" outlineLevel="0" collapsed="false">
      <c r="A885" s="595"/>
      <c r="B885" s="596"/>
      <c r="C885" s="597"/>
      <c r="D885" s="598"/>
      <c r="E885" s="599"/>
      <c r="F885" s="600"/>
      <c r="G885" s="536"/>
      <c r="H885" s="536"/>
      <c r="I885" s="536"/>
      <c r="J885" s="601"/>
      <c r="K885" s="602"/>
    </row>
    <row r="886" customFormat="false" ht="15.75" hidden="false" customHeight="true" outlineLevel="0" collapsed="false">
      <c r="A886" s="595"/>
      <c r="B886" s="596"/>
      <c r="C886" s="597"/>
      <c r="D886" s="598"/>
      <c r="E886" s="599"/>
      <c r="F886" s="600"/>
      <c r="G886" s="536"/>
      <c r="H886" s="536"/>
      <c r="I886" s="536"/>
      <c r="J886" s="601"/>
      <c r="K886" s="602"/>
    </row>
    <row r="887" customFormat="false" ht="15.75" hidden="false" customHeight="true" outlineLevel="0" collapsed="false">
      <c r="A887" s="595"/>
      <c r="B887" s="596"/>
      <c r="C887" s="597"/>
      <c r="D887" s="598"/>
      <c r="E887" s="599"/>
      <c r="F887" s="600"/>
      <c r="G887" s="536"/>
      <c r="H887" s="536"/>
      <c r="I887" s="536"/>
      <c r="J887" s="601"/>
      <c r="K887" s="602"/>
    </row>
    <row r="888" customFormat="false" ht="15.75" hidden="false" customHeight="true" outlineLevel="0" collapsed="false">
      <c r="A888" s="595"/>
      <c r="B888" s="596"/>
      <c r="C888" s="597"/>
      <c r="D888" s="598"/>
      <c r="E888" s="599"/>
      <c r="F888" s="600"/>
      <c r="G888" s="536"/>
      <c r="H888" s="536"/>
      <c r="I888" s="536"/>
      <c r="J888" s="601"/>
      <c r="K888" s="602"/>
    </row>
    <row r="889" customFormat="false" ht="15.75" hidden="false" customHeight="true" outlineLevel="0" collapsed="false">
      <c r="A889" s="595"/>
      <c r="B889" s="596"/>
      <c r="C889" s="597"/>
      <c r="D889" s="598"/>
      <c r="E889" s="599"/>
      <c r="F889" s="600"/>
      <c r="G889" s="536"/>
      <c r="H889" s="536"/>
      <c r="I889" s="536"/>
      <c r="J889" s="601"/>
      <c r="K889" s="602"/>
    </row>
    <row r="890" customFormat="false" ht="15.75" hidden="false" customHeight="true" outlineLevel="0" collapsed="false">
      <c r="A890" s="595"/>
      <c r="B890" s="596"/>
      <c r="C890" s="597"/>
      <c r="D890" s="598"/>
      <c r="E890" s="599"/>
      <c r="F890" s="600"/>
      <c r="G890" s="536"/>
      <c r="H890" s="536"/>
      <c r="I890" s="536"/>
      <c r="J890" s="601"/>
      <c r="K890" s="602"/>
    </row>
    <row r="891" customFormat="false" ht="15.75" hidden="false" customHeight="true" outlineLevel="0" collapsed="false">
      <c r="A891" s="595"/>
      <c r="B891" s="596"/>
      <c r="C891" s="597"/>
      <c r="D891" s="598"/>
      <c r="E891" s="599"/>
      <c r="F891" s="600"/>
      <c r="G891" s="536"/>
      <c r="H891" s="536"/>
      <c r="I891" s="536"/>
      <c r="J891" s="601"/>
      <c r="K891" s="602"/>
    </row>
    <row r="892" customFormat="false" ht="15.75" hidden="false" customHeight="true" outlineLevel="0" collapsed="false">
      <c r="A892" s="595"/>
      <c r="B892" s="596"/>
      <c r="C892" s="597"/>
      <c r="D892" s="598"/>
      <c r="E892" s="599"/>
      <c r="F892" s="600"/>
      <c r="G892" s="536"/>
      <c r="H892" s="536"/>
      <c r="I892" s="536"/>
      <c r="J892" s="601"/>
      <c r="K892" s="602"/>
    </row>
    <row r="893" customFormat="false" ht="15.75" hidden="false" customHeight="true" outlineLevel="0" collapsed="false">
      <c r="A893" s="595"/>
      <c r="B893" s="596"/>
      <c r="C893" s="597"/>
      <c r="D893" s="598"/>
      <c r="E893" s="599"/>
      <c r="F893" s="600"/>
      <c r="G893" s="536"/>
      <c r="H893" s="536"/>
      <c r="I893" s="536"/>
      <c r="J893" s="601"/>
      <c r="K893" s="602"/>
    </row>
    <row r="894" customFormat="false" ht="15.75" hidden="false" customHeight="true" outlineLevel="0" collapsed="false">
      <c r="A894" s="595"/>
      <c r="B894" s="596"/>
      <c r="C894" s="597"/>
      <c r="D894" s="598"/>
      <c r="E894" s="599"/>
      <c r="F894" s="600"/>
      <c r="G894" s="536"/>
      <c r="H894" s="536"/>
      <c r="I894" s="536"/>
      <c r="J894" s="601"/>
      <c r="K894" s="602"/>
    </row>
    <row r="895" customFormat="false" ht="15.75" hidden="false" customHeight="true" outlineLevel="0" collapsed="false">
      <c r="A895" s="595"/>
      <c r="B895" s="596"/>
      <c r="C895" s="597"/>
      <c r="D895" s="598"/>
      <c r="E895" s="599"/>
      <c r="F895" s="600"/>
      <c r="G895" s="536"/>
      <c r="H895" s="536"/>
      <c r="I895" s="536"/>
      <c r="J895" s="601"/>
      <c r="K895" s="602"/>
    </row>
    <row r="896" customFormat="false" ht="15.75" hidden="false" customHeight="true" outlineLevel="0" collapsed="false">
      <c r="A896" s="595"/>
      <c r="B896" s="596"/>
      <c r="C896" s="597"/>
      <c r="D896" s="598"/>
      <c r="E896" s="599"/>
      <c r="F896" s="600"/>
      <c r="G896" s="536"/>
      <c r="H896" s="536"/>
      <c r="I896" s="536"/>
      <c r="J896" s="601"/>
      <c r="K896" s="602"/>
    </row>
    <row r="897" customFormat="false" ht="15.75" hidden="false" customHeight="true" outlineLevel="0" collapsed="false">
      <c r="A897" s="595"/>
      <c r="B897" s="596"/>
      <c r="C897" s="597"/>
      <c r="D897" s="598"/>
      <c r="E897" s="599"/>
      <c r="F897" s="600"/>
      <c r="G897" s="536"/>
      <c r="H897" s="536"/>
      <c r="I897" s="536"/>
      <c r="J897" s="601"/>
      <c r="K897" s="602"/>
    </row>
    <row r="898" customFormat="false" ht="15.75" hidden="false" customHeight="true" outlineLevel="0" collapsed="false">
      <c r="A898" s="595"/>
      <c r="B898" s="596"/>
      <c r="C898" s="597"/>
      <c r="D898" s="598"/>
      <c r="E898" s="599"/>
      <c r="F898" s="600"/>
      <c r="G898" s="536"/>
      <c r="H898" s="536"/>
      <c r="I898" s="536"/>
      <c r="J898" s="601"/>
      <c r="K898" s="602"/>
    </row>
    <row r="899" customFormat="false" ht="15.75" hidden="false" customHeight="true" outlineLevel="0" collapsed="false">
      <c r="A899" s="595"/>
      <c r="B899" s="596"/>
      <c r="C899" s="597"/>
      <c r="D899" s="598"/>
      <c r="E899" s="599"/>
      <c r="F899" s="600"/>
      <c r="G899" s="536"/>
      <c r="H899" s="536"/>
      <c r="I899" s="536"/>
      <c r="J899" s="601"/>
      <c r="K899" s="602"/>
    </row>
    <row r="900" customFormat="false" ht="15.75" hidden="false" customHeight="true" outlineLevel="0" collapsed="false">
      <c r="A900" s="595"/>
      <c r="B900" s="596"/>
      <c r="C900" s="597"/>
      <c r="D900" s="598"/>
      <c r="E900" s="599"/>
      <c r="F900" s="600"/>
      <c r="G900" s="536"/>
      <c r="H900" s="536"/>
      <c r="I900" s="536"/>
      <c r="J900" s="601"/>
      <c r="K900" s="602"/>
    </row>
    <row r="901" customFormat="false" ht="15.75" hidden="false" customHeight="true" outlineLevel="0" collapsed="false">
      <c r="A901" s="595"/>
      <c r="B901" s="596"/>
      <c r="C901" s="597"/>
      <c r="D901" s="598"/>
      <c r="E901" s="599"/>
      <c r="F901" s="600"/>
      <c r="G901" s="536"/>
      <c r="H901" s="536"/>
      <c r="I901" s="536"/>
      <c r="J901" s="601"/>
      <c r="K901" s="602"/>
    </row>
    <row r="902" customFormat="false" ht="15.75" hidden="false" customHeight="true" outlineLevel="0" collapsed="false">
      <c r="A902" s="595"/>
      <c r="B902" s="596"/>
      <c r="C902" s="597"/>
      <c r="D902" s="598"/>
      <c r="E902" s="599"/>
      <c r="F902" s="600"/>
      <c r="G902" s="536"/>
      <c r="H902" s="536"/>
      <c r="I902" s="536"/>
      <c r="J902" s="601"/>
      <c r="K902" s="602"/>
    </row>
    <row r="903" customFormat="false" ht="15.75" hidden="false" customHeight="true" outlineLevel="0" collapsed="false">
      <c r="A903" s="595"/>
      <c r="B903" s="596"/>
      <c r="C903" s="597"/>
      <c r="D903" s="598"/>
      <c r="E903" s="599"/>
      <c r="F903" s="600"/>
      <c r="G903" s="536"/>
      <c r="H903" s="536"/>
      <c r="I903" s="536"/>
      <c r="J903" s="601"/>
      <c r="K903" s="602"/>
    </row>
    <row r="904" customFormat="false" ht="15.75" hidden="false" customHeight="true" outlineLevel="0" collapsed="false">
      <c r="A904" s="595"/>
      <c r="B904" s="596"/>
      <c r="C904" s="597"/>
      <c r="D904" s="598"/>
      <c r="E904" s="599"/>
      <c r="F904" s="600"/>
      <c r="G904" s="536"/>
      <c r="H904" s="536"/>
      <c r="I904" s="536"/>
      <c r="J904" s="601"/>
      <c r="K904" s="602"/>
    </row>
    <row r="905" customFormat="false" ht="15.75" hidden="false" customHeight="true" outlineLevel="0" collapsed="false">
      <c r="A905" s="595"/>
      <c r="B905" s="596"/>
      <c r="C905" s="597"/>
      <c r="D905" s="598"/>
      <c r="E905" s="599"/>
      <c r="F905" s="600"/>
      <c r="G905" s="536"/>
      <c r="H905" s="536"/>
      <c r="I905" s="536"/>
      <c r="J905" s="601"/>
      <c r="K905" s="602"/>
    </row>
    <row r="906" customFormat="false" ht="15.75" hidden="false" customHeight="true" outlineLevel="0" collapsed="false">
      <c r="A906" s="595"/>
      <c r="B906" s="596"/>
      <c r="C906" s="597"/>
      <c r="D906" s="598"/>
      <c r="E906" s="599"/>
      <c r="F906" s="600"/>
      <c r="G906" s="536"/>
      <c r="H906" s="536"/>
      <c r="I906" s="536"/>
      <c r="J906" s="601"/>
      <c r="K906" s="602"/>
    </row>
    <row r="907" customFormat="false" ht="15.75" hidden="false" customHeight="true" outlineLevel="0" collapsed="false">
      <c r="A907" s="595"/>
      <c r="B907" s="596"/>
      <c r="C907" s="597"/>
      <c r="D907" s="598"/>
      <c r="E907" s="599"/>
      <c r="F907" s="600"/>
      <c r="G907" s="536"/>
      <c r="H907" s="536"/>
      <c r="I907" s="536"/>
      <c r="J907" s="601"/>
      <c r="K907" s="602"/>
    </row>
    <row r="908" customFormat="false" ht="15.75" hidden="false" customHeight="true" outlineLevel="0" collapsed="false">
      <c r="A908" s="595"/>
      <c r="B908" s="596"/>
      <c r="C908" s="597"/>
      <c r="D908" s="598"/>
      <c r="E908" s="599"/>
      <c r="F908" s="600"/>
      <c r="G908" s="536"/>
      <c r="H908" s="536"/>
      <c r="I908" s="536"/>
      <c r="J908" s="601"/>
      <c r="K908" s="602"/>
    </row>
    <row r="909" customFormat="false" ht="15.75" hidden="false" customHeight="true" outlineLevel="0" collapsed="false">
      <c r="A909" s="595"/>
      <c r="B909" s="596"/>
      <c r="C909" s="597"/>
      <c r="D909" s="598"/>
      <c r="E909" s="599"/>
      <c r="F909" s="600"/>
      <c r="G909" s="536"/>
      <c r="H909" s="536"/>
      <c r="I909" s="536"/>
      <c r="J909" s="601"/>
      <c r="K909" s="602"/>
    </row>
    <row r="910" customFormat="false" ht="15.75" hidden="false" customHeight="true" outlineLevel="0" collapsed="false">
      <c r="A910" s="595"/>
      <c r="B910" s="596"/>
      <c r="C910" s="597"/>
      <c r="D910" s="598"/>
      <c r="E910" s="599"/>
      <c r="F910" s="600"/>
      <c r="G910" s="536"/>
      <c r="H910" s="536"/>
      <c r="I910" s="536"/>
      <c r="J910" s="601"/>
      <c r="K910" s="602"/>
    </row>
    <row r="911" customFormat="false" ht="15.75" hidden="false" customHeight="true" outlineLevel="0" collapsed="false">
      <c r="A911" s="595"/>
      <c r="B911" s="596"/>
      <c r="C911" s="597"/>
      <c r="D911" s="598"/>
      <c r="E911" s="599"/>
      <c r="F911" s="600"/>
      <c r="G911" s="536"/>
      <c r="H911" s="536"/>
      <c r="I911" s="536"/>
      <c r="J911" s="601"/>
      <c r="K911" s="602"/>
    </row>
    <row r="912" customFormat="false" ht="15.75" hidden="false" customHeight="true" outlineLevel="0" collapsed="false">
      <c r="A912" s="595"/>
      <c r="B912" s="596"/>
      <c r="C912" s="597"/>
      <c r="D912" s="598"/>
      <c r="E912" s="599"/>
      <c r="F912" s="600"/>
      <c r="G912" s="536"/>
      <c r="H912" s="536"/>
      <c r="I912" s="536"/>
      <c r="J912" s="601"/>
      <c r="K912" s="602"/>
    </row>
    <row r="913" customFormat="false" ht="15.75" hidden="false" customHeight="true" outlineLevel="0" collapsed="false">
      <c r="A913" s="595"/>
      <c r="B913" s="596"/>
      <c r="C913" s="597"/>
      <c r="D913" s="598"/>
      <c r="E913" s="599"/>
      <c r="F913" s="600"/>
      <c r="G913" s="536"/>
      <c r="H913" s="536"/>
      <c r="I913" s="536"/>
      <c r="J913" s="601"/>
      <c r="K913" s="602"/>
    </row>
    <row r="914" customFormat="false" ht="15.75" hidden="false" customHeight="true" outlineLevel="0" collapsed="false">
      <c r="A914" s="595"/>
      <c r="B914" s="596"/>
      <c r="C914" s="597"/>
      <c r="D914" s="598"/>
      <c r="E914" s="599"/>
      <c r="F914" s="600"/>
      <c r="G914" s="536"/>
      <c r="H914" s="536"/>
      <c r="I914" s="536"/>
      <c r="J914" s="601"/>
      <c r="K914" s="602"/>
    </row>
    <row r="915" customFormat="false" ht="15.75" hidden="false" customHeight="true" outlineLevel="0" collapsed="false">
      <c r="A915" s="595"/>
      <c r="B915" s="596"/>
      <c r="C915" s="597"/>
      <c r="D915" s="598"/>
      <c r="E915" s="599"/>
      <c r="F915" s="600"/>
      <c r="G915" s="536"/>
      <c r="H915" s="536"/>
      <c r="I915" s="536"/>
      <c r="J915" s="601"/>
      <c r="K915" s="602"/>
    </row>
    <row r="916" customFormat="false" ht="15.75" hidden="false" customHeight="true" outlineLevel="0" collapsed="false">
      <c r="A916" s="595"/>
      <c r="B916" s="596"/>
      <c r="C916" s="597"/>
      <c r="D916" s="598"/>
      <c r="E916" s="599"/>
      <c r="F916" s="600"/>
      <c r="G916" s="536"/>
      <c r="H916" s="536"/>
      <c r="I916" s="536"/>
      <c r="J916" s="601"/>
      <c r="K916" s="602"/>
    </row>
    <row r="917" customFormat="false" ht="15.75" hidden="false" customHeight="true" outlineLevel="0" collapsed="false">
      <c r="A917" s="595"/>
      <c r="B917" s="596"/>
      <c r="C917" s="597"/>
      <c r="D917" s="598"/>
      <c r="E917" s="599"/>
      <c r="F917" s="600"/>
      <c r="G917" s="536"/>
      <c r="H917" s="536"/>
      <c r="I917" s="536"/>
      <c r="J917" s="601"/>
      <c r="K917" s="602"/>
    </row>
    <row r="918" customFormat="false" ht="15.75" hidden="false" customHeight="true" outlineLevel="0" collapsed="false">
      <c r="A918" s="595"/>
      <c r="B918" s="596"/>
      <c r="C918" s="597"/>
      <c r="D918" s="598"/>
      <c r="E918" s="599"/>
      <c r="F918" s="600"/>
      <c r="G918" s="536"/>
      <c r="H918" s="536"/>
      <c r="I918" s="536"/>
      <c r="J918" s="601"/>
      <c r="K918" s="602"/>
    </row>
    <row r="919" customFormat="false" ht="15.75" hidden="false" customHeight="true" outlineLevel="0" collapsed="false">
      <c r="A919" s="595"/>
      <c r="B919" s="596"/>
      <c r="C919" s="597"/>
      <c r="D919" s="598"/>
      <c r="E919" s="599"/>
      <c r="F919" s="600"/>
      <c r="G919" s="536"/>
      <c r="H919" s="536"/>
      <c r="I919" s="536"/>
      <c r="J919" s="601"/>
      <c r="K919" s="602"/>
    </row>
    <row r="920" customFormat="false" ht="15.75" hidden="false" customHeight="true" outlineLevel="0" collapsed="false">
      <c r="A920" s="595"/>
      <c r="B920" s="596"/>
      <c r="C920" s="597"/>
      <c r="D920" s="598"/>
      <c r="E920" s="599"/>
      <c r="F920" s="600"/>
      <c r="G920" s="536"/>
      <c r="H920" s="536"/>
      <c r="I920" s="536"/>
      <c r="J920" s="601"/>
      <c r="K920" s="602"/>
    </row>
    <row r="921" customFormat="false" ht="15.75" hidden="false" customHeight="true" outlineLevel="0" collapsed="false">
      <c r="A921" s="595"/>
      <c r="B921" s="596"/>
      <c r="C921" s="597"/>
      <c r="D921" s="598"/>
      <c r="E921" s="599"/>
      <c r="F921" s="600"/>
      <c r="G921" s="536"/>
      <c r="H921" s="536"/>
      <c r="I921" s="536"/>
      <c r="J921" s="601"/>
      <c r="K921" s="602"/>
    </row>
    <row r="922" customFormat="false" ht="15.75" hidden="false" customHeight="true" outlineLevel="0" collapsed="false">
      <c r="A922" s="595"/>
      <c r="B922" s="596"/>
      <c r="C922" s="597"/>
      <c r="D922" s="598"/>
      <c r="E922" s="599"/>
      <c r="F922" s="600"/>
      <c r="G922" s="536"/>
      <c r="H922" s="536"/>
      <c r="I922" s="536"/>
      <c r="J922" s="601"/>
      <c r="K922" s="602"/>
    </row>
    <row r="923" customFormat="false" ht="15.75" hidden="false" customHeight="true" outlineLevel="0" collapsed="false">
      <c r="A923" s="595"/>
      <c r="B923" s="596"/>
      <c r="C923" s="597"/>
      <c r="D923" s="598"/>
      <c r="E923" s="599"/>
      <c r="F923" s="600"/>
      <c r="G923" s="536"/>
      <c r="H923" s="536"/>
      <c r="I923" s="536"/>
      <c r="J923" s="601"/>
      <c r="K923" s="602"/>
    </row>
    <row r="924" customFormat="false" ht="15.75" hidden="false" customHeight="true" outlineLevel="0" collapsed="false">
      <c r="A924" s="595"/>
      <c r="B924" s="596"/>
      <c r="C924" s="597"/>
      <c r="D924" s="598"/>
      <c r="E924" s="599"/>
      <c r="F924" s="600"/>
      <c r="G924" s="536"/>
      <c r="H924" s="536"/>
      <c r="I924" s="536"/>
      <c r="J924" s="601"/>
      <c r="K924" s="602"/>
    </row>
    <row r="925" customFormat="false" ht="15.75" hidden="false" customHeight="true" outlineLevel="0" collapsed="false">
      <c r="A925" s="595"/>
      <c r="B925" s="596"/>
      <c r="C925" s="597"/>
      <c r="D925" s="598"/>
      <c r="E925" s="599"/>
      <c r="F925" s="600"/>
      <c r="G925" s="536"/>
      <c r="H925" s="536"/>
      <c r="I925" s="536"/>
      <c r="J925" s="601"/>
      <c r="K925" s="602"/>
    </row>
    <row r="926" customFormat="false" ht="15.75" hidden="false" customHeight="true" outlineLevel="0" collapsed="false">
      <c r="A926" s="595"/>
      <c r="B926" s="596"/>
      <c r="C926" s="597"/>
      <c r="D926" s="598"/>
      <c r="E926" s="599"/>
      <c r="F926" s="600"/>
      <c r="G926" s="536"/>
      <c r="H926" s="536"/>
      <c r="I926" s="536"/>
      <c r="J926" s="601"/>
      <c r="K926" s="602"/>
    </row>
    <row r="927" customFormat="false" ht="15.75" hidden="false" customHeight="true" outlineLevel="0" collapsed="false">
      <c r="A927" s="595"/>
      <c r="B927" s="596"/>
      <c r="C927" s="597"/>
      <c r="D927" s="598"/>
      <c r="E927" s="599"/>
      <c r="F927" s="600"/>
      <c r="G927" s="536"/>
      <c r="H927" s="536"/>
      <c r="I927" s="536"/>
      <c r="J927" s="601"/>
      <c r="K927" s="602"/>
    </row>
    <row r="928" customFormat="false" ht="15.75" hidden="false" customHeight="true" outlineLevel="0" collapsed="false">
      <c r="A928" s="595"/>
      <c r="B928" s="596"/>
      <c r="C928" s="597"/>
      <c r="D928" s="598"/>
      <c r="E928" s="599"/>
      <c r="F928" s="600"/>
      <c r="G928" s="536"/>
      <c r="H928" s="536"/>
      <c r="I928" s="536"/>
      <c r="J928" s="601"/>
      <c r="K928" s="602"/>
    </row>
    <row r="929" customFormat="false" ht="15.75" hidden="false" customHeight="true" outlineLevel="0" collapsed="false">
      <c r="A929" s="595"/>
      <c r="B929" s="596"/>
      <c r="C929" s="597"/>
      <c r="D929" s="598"/>
      <c r="E929" s="599"/>
      <c r="F929" s="600"/>
      <c r="G929" s="536"/>
      <c r="H929" s="536"/>
      <c r="I929" s="536"/>
      <c r="J929" s="601"/>
      <c r="K929" s="602"/>
    </row>
    <row r="930" customFormat="false" ht="15.75" hidden="false" customHeight="true" outlineLevel="0" collapsed="false">
      <c r="A930" s="595"/>
      <c r="B930" s="596"/>
      <c r="C930" s="597"/>
      <c r="D930" s="598"/>
      <c r="E930" s="599"/>
      <c r="F930" s="600"/>
      <c r="G930" s="536"/>
      <c r="H930" s="536"/>
      <c r="I930" s="536"/>
      <c r="J930" s="601"/>
      <c r="K930" s="602"/>
    </row>
    <row r="931" customFormat="false" ht="15.75" hidden="false" customHeight="true" outlineLevel="0" collapsed="false">
      <c r="A931" s="595"/>
      <c r="B931" s="596"/>
      <c r="C931" s="597"/>
      <c r="D931" s="598"/>
      <c r="E931" s="599"/>
      <c r="F931" s="600"/>
      <c r="G931" s="536"/>
      <c r="H931" s="536"/>
      <c r="I931" s="536"/>
      <c r="J931" s="601"/>
      <c r="K931" s="602"/>
    </row>
    <row r="932" customFormat="false" ht="15.75" hidden="false" customHeight="true" outlineLevel="0" collapsed="false">
      <c r="A932" s="595"/>
      <c r="B932" s="596"/>
      <c r="C932" s="597"/>
      <c r="D932" s="598"/>
      <c r="E932" s="599"/>
      <c r="F932" s="600"/>
      <c r="G932" s="536"/>
      <c r="H932" s="536"/>
      <c r="I932" s="536"/>
      <c r="J932" s="601"/>
      <c r="K932" s="602"/>
    </row>
    <row r="933" customFormat="false" ht="15.75" hidden="false" customHeight="true" outlineLevel="0" collapsed="false">
      <c r="A933" s="595"/>
      <c r="B933" s="596"/>
      <c r="C933" s="597"/>
      <c r="D933" s="598"/>
      <c r="E933" s="599"/>
      <c r="F933" s="600"/>
      <c r="G933" s="536"/>
      <c r="H933" s="536"/>
      <c r="I933" s="536"/>
      <c r="J933" s="601"/>
      <c r="K933" s="602"/>
    </row>
    <row r="934" customFormat="false" ht="15.75" hidden="false" customHeight="true" outlineLevel="0" collapsed="false">
      <c r="A934" s="595"/>
      <c r="B934" s="596"/>
      <c r="C934" s="597"/>
      <c r="D934" s="598"/>
      <c r="E934" s="599"/>
      <c r="F934" s="600"/>
      <c r="G934" s="536"/>
      <c r="H934" s="536"/>
      <c r="I934" s="536"/>
      <c r="J934" s="601"/>
      <c r="K934" s="602"/>
    </row>
    <row r="935" customFormat="false" ht="15.75" hidden="false" customHeight="true" outlineLevel="0" collapsed="false">
      <c r="A935" s="595"/>
      <c r="B935" s="596"/>
      <c r="C935" s="597"/>
      <c r="D935" s="598"/>
      <c r="E935" s="599"/>
      <c r="F935" s="600"/>
      <c r="G935" s="536"/>
      <c r="H935" s="536"/>
      <c r="I935" s="536"/>
      <c r="J935" s="601"/>
      <c r="K935" s="602"/>
    </row>
    <row r="936" customFormat="false" ht="15.75" hidden="false" customHeight="true" outlineLevel="0" collapsed="false">
      <c r="A936" s="595"/>
      <c r="B936" s="596"/>
      <c r="C936" s="597"/>
      <c r="D936" s="598"/>
      <c r="E936" s="599"/>
      <c r="F936" s="600"/>
      <c r="G936" s="536"/>
      <c r="H936" s="536"/>
      <c r="I936" s="536"/>
      <c r="J936" s="601"/>
      <c r="K936" s="602"/>
    </row>
    <row r="937" customFormat="false" ht="15.75" hidden="false" customHeight="true" outlineLevel="0" collapsed="false">
      <c r="A937" s="595"/>
      <c r="B937" s="596"/>
      <c r="C937" s="597"/>
      <c r="D937" s="598"/>
      <c r="E937" s="599"/>
      <c r="F937" s="600"/>
      <c r="G937" s="536"/>
      <c r="H937" s="536"/>
      <c r="I937" s="536"/>
      <c r="J937" s="601"/>
      <c r="K937" s="602"/>
    </row>
    <row r="938" customFormat="false" ht="15.75" hidden="false" customHeight="true" outlineLevel="0" collapsed="false">
      <c r="A938" s="595"/>
      <c r="B938" s="596"/>
      <c r="C938" s="597"/>
      <c r="D938" s="598"/>
      <c r="E938" s="599"/>
      <c r="F938" s="600"/>
      <c r="G938" s="536"/>
      <c r="H938" s="536"/>
      <c r="I938" s="536"/>
      <c r="J938" s="601"/>
      <c r="K938" s="602"/>
    </row>
    <row r="939" customFormat="false" ht="15.75" hidden="false" customHeight="true" outlineLevel="0" collapsed="false">
      <c r="A939" s="595"/>
      <c r="B939" s="596"/>
      <c r="C939" s="597"/>
      <c r="D939" s="598"/>
      <c r="E939" s="599"/>
      <c r="F939" s="600"/>
      <c r="G939" s="536"/>
      <c r="H939" s="536"/>
      <c r="I939" s="536"/>
      <c r="J939" s="601"/>
      <c r="K939" s="602"/>
    </row>
    <row r="940" customFormat="false" ht="15.75" hidden="false" customHeight="true" outlineLevel="0" collapsed="false">
      <c r="A940" s="595"/>
      <c r="B940" s="596"/>
      <c r="C940" s="597"/>
      <c r="D940" s="598"/>
      <c r="E940" s="599"/>
      <c r="F940" s="600"/>
      <c r="G940" s="536"/>
      <c r="H940" s="536"/>
      <c r="I940" s="536"/>
      <c r="J940" s="601"/>
      <c r="K940" s="602"/>
    </row>
    <row r="941" customFormat="false" ht="15.75" hidden="false" customHeight="true" outlineLevel="0" collapsed="false">
      <c r="A941" s="595"/>
      <c r="B941" s="596"/>
      <c r="C941" s="597"/>
      <c r="D941" s="598"/>
      <c r="E941" s="599"/>
      <c r="F941" s="600"/>
      <c r="G941" s="536"/>
      <c r="H941" s="536"/>
      <c r="I941" s="536"/>
      <c r="J941" s="601"/>
      <c r="K941" s="602"/>
    </row>
    <row r="942" customFormat="false" ht="15.75" hidden="false" customHeight="true" outlineLevel="0" collapsed="false">
      <c r="A942" s="595"/>
      <c r="B942" s="596"/>
      <c r="C942" s="597"/>
      <c r="D942" s="598"/>
      <c r="E942" s="599"/>
      <c r="F942" s="600"/>
      <c r="G942" s="536"/>
      <c r="H942" s="536"/>
      <c r="I942" s="536"/>
      <c r="J942" s="601"/>
      <c r="K942" s="602"/>
    </row>
    <row r="943" customFormat="false" ht="15.75" hidden="false" customHeight="true" outlineLevel="0" collapsed="false">
      <c r="A943" s="595"/>
      <c r="B943" s="596"/>
      <c r="C943" s="597"/>
      <c r="D943" s="598"/>
      <c r="E943" s="599"/>
      <c r="F943" s="600"/>
      <c r="G943" s="536"/>
      <c r="H943" s="536"/>
      <c r="I943" s="536"/>
      <c r="J943" s="601"/>
      <c r="K943" s="602"/>
    </row>
    <row r="944" customFormat="false" ht="15.75" hidden="false" customHeight="true" outlineLevel="0" collapsed="false">
      <c r="A944" s="595"/>
      <c r="B944" s="596"/>
      <c r="C944" s="597"/>
      <c r="D944" s="598"/>
      <c r="E944" s="599"/>
      <c r="F944" s="600"/>
      <c r="G944" s="536"/>
      <c r="H944" s="536"/>
      <c r="I944" s="536"/>
      <c r="J944" s="601"/>
      <c r="K944" s="602"/>
    </row>
    <row r="945" customFormat="false" ht="15.75" hidden="false" customHeight="true" outlineLevel="0" collapsed="false">
      <c r="A945" s="595"/>
      <c r="B945" s="596"/>
      <c r="C945" s="597"/>
      <c r="D945" s="598"/>
      <c r="E945" s="599"/>
      <c r="F945" s="600"/>
      <c r="G945" s="536"/>
      <c r="H945" s="536"/>
      <c r="I945" s="536"/>
      <c r="J945" s="601"/>
      <c r="K945" s="602"/>
    </row>
    <row r="946" customFormat="false" ht="15.75" hidden="false" customHeight="true" outlineLevel="0" collapsed="false">
      <c r="A946" s="595"/>
      <c r="B946" s="596"/>
      <c r="C946" s="597"/>
      <c r="D946" s="598"/>
      <c r="E946" s="599"/>
      <c r="F946" s="600"/>
      <c r="G946" s="536"/>
      <c r="H946" s="536"/>
      <c r="I946" s="536"/>
      <c r="J946" s="601"/>
      <c r="K946" s="602"/>
    </row>
    <row r="947" customFormat="false" ht="15.75" hidden="false" customHeight="true" outlineLevel="0" collapsed="false">
      <c r="A947" s="595"/>
      <c r="B947" s="596"/>
      <c r="C947" s="597"/>
      <c r="D947" s="598"/>
      <c r="E947" s="599"/>
      <c r="F947" s="600"/>
      <c r="G947" s="536"/>
      <c r="H947" s="536"/>
      <c r="I947" s="536"/>
      <c r="J947" s="601"/>
      <c r="K947" s="602"/>
    </row>
    <row r="948" customFormat="false" ht="15.75" hidden="false" customHeight="true" outlineLevel="0" collapsed="false">
      <c r="A948" s="595"/>
      <c r="B948" s="596"/>
      <c r="C948" s="597"/>
      <c r="D948" s="598"/>
      <c r="E948" s="599"/>
      <c r="F948" s="600"/>
      <c r="G948" s="536"/>
      <c r="H948" s="536"/>
      <c r="I948" s="536"/>
      <c r="J948" s="601"/>
      <c r="K948" s="602"/>
    </row>
    <row r="949" customFormat="false" ht="15.75" hidden="false" customHeight="true" outlineLevel="0" collapsed="false">
      <c r="A949" s="595"/>
      <c r="B949" s="596"/>
      <c r="C949" s="597"/>
      <c r="D949" s="598"/>
      <c r="E949" s="599"/>
      <c r="F949" s="600"/>
      <c r="G949" s="536"/>
      <c r="H949" s="536"/>
      <c r="I949" s="536"/>
      <c r="J949" s="601"/>
      <c r="K949" s="602"/>
    </row>
    <row r="950" customFormat="false" ht="15.75" hidden="false" customHeight="true" outlineLevel="0" collapsed="false">
      <c r="A950" s="595"/>
      <c r="B950" s="596"/>
      <c r="C950" s="597"/>
      <c r="D950" s="598"/>
      <c r="E950" s="599"/>
      <c r="F950" s="600"/>
      <c r="G950" s="536"/>
      <c r="H950" s="536"/>
      <c r="I950" s="536"/>
      <c r="J950" s="601"/>
      <c r="K950" s="602"/>
    </row>
    <row r="951" customFormat="false" ht="15.75" hidden="false" customHeight="true" outlineLevel="0" collapsed="false">
      <c r="A951" s="595"/>
      <c r="B951" s="596"/>
      <c r="C951" s="597"/>
      <c r="D951" s="598"/>
      <c r="E951" s="599"/>
      <c r="F951" s="600"/>
      <c r="G951" s="536"/>
      <c r="H951" s="536"/>
      <c r="I951" s="536"/>
      <c r="J951" s="601"/>
      <c r="K951" s="602"/>
    </row>
    <row r="952" customFormat="false" ht="15.75" hidden="false" customHeight="true" outlineLevel="0" collapsed="false">
      <c r="A952" s="595"/>
      <c r="B952" s="596"/>
      <c r="C952" s="597"/>
      <c r="D952" s="598"/>
      <c r="E952" s="599"/>
      <c r="F952" s="600"/>
      <c r="G952" s="536"/>
      <c r="H952" s="536"/>
      <c r="I952" s="536"/>
      <c r="J952" s="601"/>
      <c r="K952" s="602"/>
    </row>
    <row r="953" customFormat="false" ht="15.75" hidden="false" customHeight="true" outlineLevel="0" collapsed="false">
      <c r="A953" s="595"/>
      <c r="B953" s="596"/>
      <c r="C953" s="597"/>
      <c r="D953" s="598"/>
      <c r="E953" s="599"/>
      <c r="F953" s="600"/>
      <c r="G953" s="536"/>
      <c r="H953" s="536"/>
      <c r="I953" s="536"/>
      <c r="J953" s="601"/>
      <c r="K953" s="602"/>
    </row>
    <row r="954" customFormat="false" ht="15.75" hidden="false" customHeight="true" outlineLevel="0" collapsed="false">
      <c r="A954" s="595"/>
      <c r="B954" s="596"/>
      <c r="C954" s="597"/>
      <c r="D954" s="598"/>
      <c r="E954" s="599"/>
      <c r="F954" s="600"/>
      <c r="G954" s="536"/>
      <c r="H954" s="536"/>
      <c r="I954" s="536"/>
      <c r="J954" s="601"/>
      <c r="K954" s="602"/>
    </row>
    <row r="955" customFormat="false" ht="15.75" hidden="false" customHeight="true" outlineLevel="0" collapsed="false">
      <c r="A955" s="595"/>
      <c r="B955" s="596"/>
      <c r="C955" s="597"/>
      <c r="D955" s="598"/>
      <c r="E955" s="599"/>
      <c r="F955" s="600"/>
      <c r="G955" s="536"/>
      <c r="H955" s="536"/>
      <c r="I955" s="536"/>
      <c r="J955" s="601"/>
      <c r="K955" s="602"/>
    </row>
    <row r="956" customFormat="false" ht="15.75" hidden="false" customHeight="true" outlineLevel="0" collapsed="false">
      <c r="A956" s="595"/>
      <c r="B956" s="596"/>
      <c r="C956" s="597"/>
      <c r="D956" s="598"/>
      <c r="E956" s="599"/>
      <c r="F956" s="600"/>
      <c r="G956" s="536"/>
      <c r="H956" s="536"/>
      <c r="I956" s="536"/>
      <c r="J956" s="601"/>
      <c r="K956" s="602"/>
    </row>
    <row r="957" customFormat="false" ht="15.75" hidden="false" customHeight="true" outlineLevel="0" collapsed="false">
      <c r="A957" s="595"/>
      <c r="B957" s="596"/>
      <c r="C957" s="597"/>
      <c r="D957" s="598"/>
      <c r="E957" s="599"/>
      <c r="F957" s="600"/>
      <c r="G957" s="536"/>
      <c r="H957" s="536"/>
      <c r="I957" s="536"/>
      <c r="J957" s="601"/>
      <c r="K957" s="602"/>
    </row>
    <row r="958" customFormat="false" ht="15.75" hidden="false" customHeight="true" outlineLevel="0" collapsed="false">
      <c r="A958" s="595"/>
      <c r="B958" s="596"/>
      <c r="C958" s="597"/>
      <c r="D958" s="598"/>
      <c r="E958" s="599"/>
      <c r="F958" s="600"/>
      <c r="G958" s="536"/>
      <c r="H958" s="536"/>
      <c r="I958" s="536"/>
      <c r="J958" s="601"/>
      <c r="K958" s="602"/>
    </row>
    <row r="959" customFormat="false" ht="15.75" hidden="false" customHeight="true" outlineLevel="0" collapsed="false">
      <c r="A959" s="595"/>
      <c r="B959" s="596"/>
      <c r="C959" s="597"/>
      <c r="D959" s="598"/>
      <c r="E959" s="599"/>
      <c r="F959" s="600"/>
      <c r="G959" s="536"/>
      <c r="H959" s="536"/>
      <c r="I959" s="536"/>
      <c r="J959" s="601"/>
      <c r="K959" s="602"/>
    </row>
    <row r="960" customFormat="false" ht="15.75" hidden="false" customHeight="true" outlineLevel="0" collapsed="false">
      <c r="A960" s="595"/>
      <c r="B960" s="596"/>
      <c r="C960" s="597"/>
      <c r="D960" s="598"/>
      <c r="E960" s="599"/>
      <c r="F960" s="600"/>
      <c r="G960" s="536"/>
      <c r="H960" s="536"/>
      <c r="I960" s="536"/>
      <c r="J960" s="601"/>
      <c r="K960" s="602"/>
    </row>
    <row r="961" customFormat="false" ht="15.75" hidden="false" customHeight="true" outlineLevel="0" collapsed="false">
      <c r="A961" s="595"/>
      <c r="B961" s="596"/>
      <c r="C961" s="597"/>
      <c r="D961" s="598"/>
      <c r="E961" s="599"/>
      <c r="F961" s="600"/>
      <c r="G961" s="536"/>
      <c r="H961" s="536"/>
      <c r="I961" s="536"/>
      <c r="J961" s="601"/>
      <c r="K961" s="602"/>
    </row>
    <row r="962" customFormat="false" ht="15.75" hidden="false" customHeight="true" outlineLevel="0" collapsed="false">
      <c r="A962" s="595"/>
      <c r="B962" s="596"/>
      <c r="C962" s="597"/>
      <c r="D962" s="598"/>
      <c r="E962" s="599"/>
      <c r="F962" s="600"/>
      <c r="G962" s="536"/>
      <c r="H962" s="536"/>
      <c r="I962" s="536"/>
      <c r="J962" s="601"/>
      <c r="K962" s="602"/>
    </row>
    <row r="963" customFormat="false" ht="15.75" hidden="false" customHeight="true" outlineLevel="0" collapsed="false">
      <c r="A963" s="595"/>
      <c r="B963" s="596"/>
      <c r="C963" s="597"/>
      <c r="D963" s="598"/>
      <c r="E963" s="599"/>
      <c r="F963" s="600"/>
      <c r="G963" s="536"/>
      <c r="H963" s="536"/>
      <c r="I963" s="536"/>
      <c r="J963" s="601"/>
      <c r="K963" s="602"/>
    </row>
    <row r="964" customFormat="false" ht="15.75" hidden="false" customHeight="true" outlineLevel="0" collapsed="false">
      <c r="A964" s="595"/>
      <c r="B964" s="596"/>
      <c r="C964" s="597"/>
      <c r="D964" s="598"/>
      <c r="E964" s="599"/>
      <c r="F964" s="600"/>
      <c r="G964" s="536"/>
      <c r="H964" s="536"/>
      <c r="I964" s="536"/>
      <c r="J964" s="601"/>
      <c r="K964" s="602"/>
    </row>
    <row r="965" customFormat="false" ht="15.75" hidden="false" customHeight="true" outlineLevel="0" collapsed="false">
      <c r="A965" s="595"/>
      <c r="B965" s="596"/>
      <c r="C965" s="597"/>
      <c r="D965" s="598"/>
      <c r="E965" s="599"/>
      <c r="F965" s="600"/>
      <c r="G965" s="536"/>
      <c r="H965" s="536"/>
      <c r="I965" s="536"/>
      <c r="J965" s="601"/>
      <c r="K965" s="602"/>
    </row>
    <row r="966" customFormat="false" ht="15.75" hidden="false" customHeight="true" outlineLevel="0" collapsed="false">
      <c r="A966" s="595"/>
      <c r="B966" s="596"/>
      <c r="C966" s="597"/>
      <c r="D966" s="598"/>
      <c r="E966" s="599"/>
      <c r="F966" s="600"/>
      <c r="G966" s="536"/>
      <c r="H966" s="536"/>
      <c r="I966" s="536"/>
      <c r="J966" s="601"/>
      <c r="K966" s="602"/>
    </row>
    <row r="967" customFormat="false" ht="15.75" hidden="false" customHeight="true" outlineLevel="0" collapsed="false">
      <c r="A967" s="595"/>
      <c r="B967" s="596"/>
      <c r="C967" s="597"/>
      <c r="D967" s="598"/>
      <c r="E967" s="599"/>
      <c r="F967" s="600"/>
      <c r="G967" s="536"/>
      <c r="H967" s="536"/>
      <c r="I967" s="536"/>
      <c r="J967" s="601"/>
      <c r="K967" s="602"/>
    </row>
    <row r="968" customFormat="false" ht="15.75" hidden="false" customHeight="true" outlineLevel="0" collapsed="false">
      <c r="A968" s="595"/>
      <c r="B968" s="596"/>
      <c r="C968" s="597"/>
      <c r="D968" s="598"/>
      <c r="E968" s="599"/>
      <c r="F968" s="600"/>
      <c r="G968" s="536"/>
      <c r="H968" s="536"/>
      <c r="I968" s="536"/>
      <c r="J968" s="601"/>
      <c r="K968" s="602"/>
    </row>
    <row r="969" customFormat="false" ht="15.75" hidden="false" customHeight="true" outlineLevel="0" collapsed="false">
      <c r="A969" s="595"/>
      <c r="B969" s="596"/>
      <c r="C969" s="597"/>
      <c r="D969" s="598"/>
      <c r="E969" s="599"/>
      <c r="F969" s="600"/>
      <c r="G969" s="536"/>
      <c r="H969" s="536"/>
      <c r="I969" s="536"/>
      <c r="J969" s="601"/>
      <c r="K969" s="602"/>
    </row>
    <row r="970" customFormat="false" ht="15.75" hidden="false" customHeight="true" outlineLevel="0" collapsed="false">
      <c r="A970" s="595"/>
      <c r="B970" s="596"/>
      <c r="C970" s="597"/>
      <c r="D970" s="598"/>
      <c r="E970" s="599"/>
      <c r="F970" s="600"/>
      <c r="G970" s="536"/>
      <c r="H970" s="536"/>
      <c r="I970" s="536"/>
      <c r="J970" s="601"/>
      <c r="K970" s="602"/>
    </row>
    <row r="971" customFormat="false" ht="15.75" hidden="false" customHeight="true" outlineLevel="0" collapsed="false">
      <c r="A971" s="595"/>
      <c r="B971" s="596"/>
      <c r="C971" s="597"/>
      <c r="D971" s="598"/>
      <c r="E971" s="599"/>
      <c r="F971" s="600"/>
      <c r="G971" s="536"/>
      <c r="H971" s="536"/>
      <c r="I971" s="536"/>
      <c r="J971" s="601"/>
      <c r="K971" s="602"/>
    </row>
    <row r="972" customFormat="false" ht="15.75" hidden="false" customHeight="true" outlineLevel="0" collapsed="false">
      <c r="A972" s="595"/>
      <c r="B972" s="596"/>
      <c r="C972" s="597"/>
      <c r="D972" s="598"/>
      <c r="E972" s="599"/>
      <c r="F972" s="600"/>
      <c r="G972" s="536"/>
      <c r="H972" s="536"/>
      <c r="I972" s="536"/>
      <c r="J972" s="601"/>
      <c r="K972" s="602"/>
    </row>
    <row r="973" customFormat="false" ht="15.75" hidden="false" customHeight="true" outlineLevel="0" collapsed="false">
      <c r="A973" s="595"/>
      <c r="B973" s="596"/>
      <c r="C973" s="597"/>
      <c r="D973" s="598"/>
      <c r="E973" s="599"/>
      <c r="F973" s="600"/>
      <c r="G973" s="536"/>
      <c r="H973" s="536"/>
      <c r="I973" s="536"/>
      <c r="J973" s="601"/>
      <c r="K973" s="602"/>
    </row>
    <row r="974" customFormat="false" ht="15.75" hidden="false" customHeight="true" outlineLevel="0" collapsed="false">
      <c r="A974" s="595"/>
      <c r="B974" s="596"/>
      <c r="C974" s="597"/>
      <c r="D974" s="598"/>
      <c r="E974" s="599"/>
      <c r="F974" s="600"/>
      <c r="G974" s="536"/>
      <c r="H974" s="536"/>
      <c r="I974" s="536"/>
      <c r="J974" s="601"/>
      <c r="K974" s="602"/>
    </row>
    <row r="975" customFormat="false" ht="15.75" hidden="false" customHeight="true" outlineLevel="0" collapsed="false">
      <c r="A975" s="595"/>
      <c r="B975" s="596"/>
      <c r="C975" s="597"/>
      <c r="D975" s="598"/>
      <c r="E975" s="599"/>
      <c r="F975" s="600"/>
      <c r="G975" s="536"/>
      <c r="H975" s="536"/>
      <c r="I975" s="536"/>
      <c r="J975" s="601"/>
      <c r="K975" s="602"/>
    </row>
    <row r="976" customFormat="false" ht="15.75" hidden="false" customHeight="true" outlineLevel="0" collapsed="false">
      <c r="A976" s="595"/>
      <c r="B976" s="596"/>
      <c r="C976" s="597"/>
      <c r="D976" s="598"/>
      <c r="E976" s="599"/>
      <c r="F976" s="600"/>
      <c r="G976" s="536"/>
      <c r="H976" s="536"/>
      <c r="I976" s="536"/>
      <c r="J976" s="601"/>
      <c r="K976" s="602"/>
    </row>
    <row r="977" customFormat="false" ht="15.75" hidden="false" customHeight="true" outlineLevel="0" collapsed="false">
      <c r="A977" s="595"/>
      <c r="B977" s="596"/>
      <c r="C977" s="597"/>
      <c r="D977" s="598"/>
      <c r="E977" s="599"/>
      <c r="F977" s="600"/>
      <c r="G977" s="536"/>
      <c r="H977" s="536"/>
      <c r="I977" s="536"/>
      <c r="J977" s="601"/>
      <c r="K977" s="602"/>
    </row>
    <row r="978" customFormat="false" ht="15.75" hidden="false" customHeight="true" outlineLevel="0" collapsed="false">
      <c r="A978" s="595"/>
      <c r="B978" s="596"/>
      <c r="C978" s="597"/>
      <c r="D978" s="598"/>
      <c r="E978" s="599"/>
      <c r="F978" s="600"/>
      <c r="G978" s="536"/>
      <c r="H978" s="536"/>
      <c r="I978" s="536"/>
      <c r="J978" s="601"/>
      <c r="K978" s="602"/>
    </row>
    <row r="979" customFormat="false" ht="15.75" hidden="false" customHeight="true" outlineLevel="0" collapsed="false">
      <c r="A979" s="595"/>
      <c r="B979" s="596"/>
      <c r="C979" s="597"/>
      <c r="D979" s="598"/>
      <c r="E979" s="599"/>
      <c r="F979" s="600"/>
      <c r="G979" s="536"/>
      <c r="H979" s="536"/>
      <c r="I979" s="536"/>
      <c r="J979" s="601"/>
      <c r="K979" s="602"/>
    </row>
    <row r="980" customFormat="false" ht="15.75" hidden="false" customHeight="true" outlineLevel="0" collapsed="false">
      <c r="A980" s="595"/>
      <c r="B980" s="596"/>
      <c r="C980" s="597"/>
      <c r="D980" s="598"/>
      <c r="E980" s="599"/>
      <c r="F980" s="600"/>
      <c r="G980" s="536"/>
      <c r="H980" s="536"/>
      <c r="I980" s="536"/>
      <c r="J980" s="601"/>
      <c r="K980" s="602"/>
    </row>
    <row r="981" customFormat="false" ht="15.75" hidden="false" customHeight="true" outlineLevel="0" collapsed="false">
      <c r="A981" s="595"/>
      <c r="B981" s="596"/>
      <c r="C981" s="597"/>
      <c r="D981" s="598"/>
      <c r="E981" s="599"/>
      <c r="F981" s="600"/>
      <c r="G981" s="536"/>
      <c r="H981" s="536"/>
      <c r="I981" s="536"/>
      <c r="J981" s="601"/>
      <c r="K981" s="602"/>
    </row>
    <row r="982" customFormat="false" ht="15.75" hidden="false" customHeight="true" outlineLevel="0" collapsed="false">
      <c r="A982" s="595"/>
      <c r="B982" s="596"/>
      <c r="C982" s="597"/>
      <c r="D982" s="598"/>
      <c r="E982" s="599"/>
      <c r="F982" s="600"/>
      <c r="G982" s="536"/>
      <c r="H982" s="536"/>
      <c r="I982" s="536"/>
      <c r="J982" s="601"/>
      <c r="K982" s="602"/>
    </row>
    <row r="983" customFormat="false" ht="15.75" hidden="false" customHeight="true" outlineLevel="0" collapsed="false">
      <c r="A983" s="595"/>
      <c r="B983" s="596"/>
      <c r="C983" s="597"/>
      <c r="D983" s="598"/>
      <c r="E983" s="599"/>
      <c r="F983" s="600"/>
      <c r="G983" s="536"/>
      <c r="H983" s="536"/>
      <c r="I983" s="536"/>
      <c r="J983" s="601"/>
      <c r="K983" s="602"/>
    </row>
    <row r="984" customFormat="false" ht="15.75" hidden="false" customHeight="true" outlineLevel="0" collapsed="false">
      <c r="A984" s="595"/>
      <c r="B984" s="596"/>
      <c r="C984" s="597"/>
      <c r="D984" s="598"/>
      <c r="E984" s="599"/>
      <c r="F984" s="600"/>
      <c r="G984" s="536"/>
      <c r="H984" s="536"/>
      <c r="I984" s="536"/>
      <c r="J984" s="601"/>
      <c r="K984" s="602"/>
    </row>
    <row r="985" customFormat="false" ht="15.75" hidden="false" customHeight="true" outlineLevel="0" collapsed="false">
      <c r="A985" s="595"/>
      <c r="B985" s="596"/>
      <c r="C985" s="597"/>
      <c r="D985" s="598"/>
      <c r="E985" s="599"/>
      <c r="F985" s="600"/>
      <c r="G985" s="536"/>
      <c r="H985" s="536"/>
      <c r="I985" s="536"/>
      <c r="J985" s="601"/>
      <c r="K985" s="602"/>
    </row>
    <row r="986" customFormat="false" ht="15.75" hidden="false" customHeight="true" outlineLevel="0" collapsed="false">
      <c r="A986" s="595"/>
      <c r="B986" s="596"/>
      <c r="C986" s="597"/>
      <c r="D986" s="598"/>
      <c r="E986" s="599"/>
      <c r="F986" s="600"/>
      <c r="G986" s="536"/>
      <c r="H986" s="536"/>
      <c r="I986" s="536"/>
      <c r="J986" s="601"/>
      <c r="K986" s="602"/>
    </row>
    <row r="987" customFormat="false" ht="15.75" hidden="false" customHeight="true" outlineLevel="0" collapsed="false">
      <c r="A987" s="595"/>
      <c r="B987" s="596"/>
      <c r="C987" s="597"/>
      <c r="D987" s="598"/>
      <c r="E987" s="599"/>
      <c r="F987" s="600"/>
      <c r="G987" s="536"/>
      <c r="H987" s="536"/>
      <c r="I987" s="536"/>
      <c r="J987" s="601"/>
      <c r="K987" s="602"/>
    </row>
    <row r="988" customFormat="false" ht="15.75" hidden="false" customHeight="true" outlineLevel="0" collapsed="false">
      <c r="A988" s="595"/>
      <c r="B988" s="596"/>
      <c r="C988" s="597"/>
      <c r="D988" s="598"/>
      <c r="E988" s="599"/>
      <c r="F988" s="600"/>
      <c r="G988" s="536"/>
      <c r="H988" s="536"/>
      <c r="I988" s="536"/>
      <c r="J988" s="601"/>
      <c r="K988" s="602"/>
    </row>
    <row r="989" customFormat="false" ht="15.75" hidden="false" customHeight="true" outlineLevel="0" collapsed="false">
      <c r="A989" s="595"/>
      <c r="B989" s="596"/>
      <c r="C989" s="597"/>
      <c r="D989" s="598"/>
      <c r="E989" s="599"/>
      <c r="F989" s="600"/>
      <c r="G989" s="536"/>
      <c r="H989" s="536"/>
      <c r="I989" s="536"/>
      <c r="J989" s="601"/>
      <c r="K989" s="602"/>
    </row>
    <row r="990" customFormat="false" ht="15.75" hidden="false" customHeight="true" outlineLevel="0" collapsed="false">
      <c r="A990" s="595"/>
      <c r="B990" s="596"/>
      <c r="C990" s="597"/>
      <c r="D990" s="598"/>
      <c r="E990" s="599"/>
      <c r="F990" s="600"/>
      <c r="G990" s="536"/>
      <c r="H990" s="536"/>
      <c r="I990" s="536"/>
      <c r="J990" s="601"/>
      <c r="K990" s="602"/>
    </row>
    <row r="991" customFormat="false" ht="15.75" hidden="false" customHeight="true" outlineLevel="0" collapsed="false">
      <c r="A991" s="595"/>
      <c r="B991" s="596"/>
      <c r="C991" s="597"/>
      <c r="D991" s="598"/>
      <c r="E991" s="599"/>
      <c r="F991" s="600"/>
      <c r="G991" s="536"/>
      <c r="H991" s="536"/>
      <c r="I991" s="536"/>
      <c r="J991" s="601"/>
      <c r="K991" s="602"/>
    </row>
    <row r="992" customFormat="false" ht="15.75" hidden="false" customHeight="true" outlineLevel="0" collapsed="false">
      <c r="A992" s="595"/>
      <c r="B992" s="596"/>
      <c r="C992" s="597"/>
      <c r="D992" s="598"/>
      <c r="E992" s="599"/>
      <c r="F992" s="600"/>
      <c r="G992" s="536"/>
      <c r="H992" s="536"/>
      <c r="I992" s="536"/>
      <c r="J992" s="601"/>
      <c r="K992" s="602"/>
    </row>
    <row r="993" customFormat="false" ht="15.75" hidden="false" customHeight="true" outlineLevel="0" collapsed="false">
      <c r="A993" s="595"/>
      <c r="B993" s="596"/>
      <c r="C993" s="597"/>
      <c r="D993" s="598"/>
      <c r="E993" s="599"/>
      <c r="F993" s="600"/>
      <c r="G993" s="536"/>
      <c r="H993" s="536"/>
      <c r="I993" s="536"/>
      <c r="J993" s="601"/>
      <c r="K993" s="602"/>
    </row>
    <row r="1048576" customFormat="false" ht="12.8" hidden="false" customHeight="false" outlineLevel="0" collapsed="false"/>
  </sheetData>
  <mergeCells count="8">
    <mergeCell ref="A1:C5"/>
    <mergeCell ref="K1:K5"/>
    <mergeCell ref="F2:H2"/>
    <mergeCell ref="F3:G3"/>
    <mergeCell ref="F4:H4"/>
    <mergeCell ref="A6:K6"/>
    <mergeCell ref="A7:B7"/>
    <mergeCell ref="H7:J7"/>
  </mergeCells>
  <conditionalFormatting sqref="D9 D215">
    <cfRule type="cellIs" priority="2" operator="equal" aboveAverage="0" equalAverage="0" bottom="0" percent="0" rank="0" text="" dxfId="17">
      <formula>"INSERIR CÓDIGO!"</formula>
    </cfRule>
  </conditionalFormatting>
  <conditionalFormatting sqref="D11">
    <cfRule type="cellIs" priority="3" operator="equal" aboveAverage="0" equalAverage="0" bottom="0" percent="0" rank="0" text="" dxfId="18">
      <formula>"INSERIR CÓDIGO!"</formula>
    </cfRule>
  </conditionalFormatting>
  <conditionalFormatting sqref="D13">
    <cfRule type="cellIs" priority="4" operator="equal" aboveAverage="0" equalAverage="0" bottom="0" percent="0" rank="0" text="" dxfId="19">
      <formula>"INSERIR CÓDIGO!"</formula>
    </cfRule>
  </conditionalFormatting>
  <conditionalFormatting sqref="D15">
    <cfRule type="cellIs" priority="5" operator="equal" aboveAverage="0" equalAverage="0" bottom="0" percent="0" rank="0" text="" dxfId="20">
      <formula>"INSERIR CÓDIGO!"</formula>
    </cfRule>
  </conditionalFormatting>
  <conditionalFormatting sqref="D17">
    <cfRule type="cellIs" priority="6" operator="equal" aboveAverage="0" equalAverage="0" bottom="0" percent="0" rank="0" text="" dxfId="21">
      <formula>"INSERIR CÓDIGO!"</formula>
    </cfRule>
  </conditionalFormatting>
  <conditionalFormatting sqref="D21">
    <cfRule type="cellIs" priority="7" operator="equal" aboveAverage="0" equalAverage="0" bottom="0" percent="0" rank="0" text="" dxfId="22">
      <formula>"INSERIR CÓDIGO!"</formula>
    </cfRule>
  </conditionalFormatting>
  <conditionalFormatting sqref="D26">
    <cfRule type="cellIs" priority="8" operator="equal" aboveAverage="0" equalAverage="0" bottom="0" percent="0" rank="0" text="" dxfId="23">
      <formula>"INSERIR CÓDIGO!"</formula>
    </cfRule>
  </conditionalFormatting>
  <conditionalFormatting sqref="D31">
    <cfRule type="cellIs" priority="9" operator="equal" aboveAverage="0" equalAverage="0" bottom="0" percent="0" rank="0" text="" dxfId="24">
      <formula>"INSERIR CÓDIGO!"</formula>
    </cfRule>
  </conditionalFormatting>
  <conditionalFormatting sqref="D35">
    <cfRule type="cellIs" priority="10" operator="equal" aboveAverage="0" equalAverage="0" bottom="0" percent="0" rank="0" text="" dxfId="25">
      <formula>"INSERIR CÓDIGO!"</formula>
    </cfRule>
  </conditionalFormatting>
  <conditionalFormatting sqref="D38">
    <cfRule type="cellIs" priority="11" operator="equal" aboveAverage="0" equalAverage="0" bottom="0" percent="0" rank="0" text="" dxfId="26">
      <formula>"INSERIR CÓDIGO!"</formula>
    </cfRule>
  </conditionalFormatting>
  <conditionalFormatting sqref="D42">
    <cfRule type="cellIs" priority="12" operator="equal" aboveAverage="0" equalAverage="0" bottom="0" percent="0" rank="0" text="" dxfId="27">
      <formula>"INSERIR CÓDIGO!"</formula>
    </cfRule>
  </conditionalFormatting>
  <conditionalFormatting sqref="D46">
    <cfRule type="cellIs" priority="13" operator="equal" aboveAverage="0" equalAverage="0" bottom="0" percent="0" rank="0" text="" dxfId="28">
      <formula>"INSERIR CÓDIGO!"</formula>
    </cfRule>
  </conditionalFormatting>
  <conditionalFormatting sqref="D50">
    <cfRule type="cellIs" priority="14" operator="equal" aboveAverage="0" equalAverage="0" bottom="0" percent="0" rank="0" text="" dxfId="29">
      <formula>"INSERIR CÓDIGO!"</formula>
    </cfRule>
  </conditionalFormatting>
  <conditionalFormatting sqref="D52">
    <cfRule type="cellIs" priority="15" operator="equal" aboveAverage="0" equalAverage="0" bottom="0" percent="0" rank="0" text="" dxfId="30">
      <formula>"INSERIR CÓDIGO!"</formula>
    </cfRule>
  </conditionalFormatting>
  <conditionalFormatting sqref="D56">
    <cfRule type="cellIs" priority="16" operator="equal" aboveAverage="0" equalAverage="0" bottom="0" percent="0" rank="0" text="" dxfId="31">
      <formula>"INSERIR CÓDIGO!"</formula>
    </cfRule>
  </conditionalFormatting>
  <conditionalFormatting sqref="D60">
    <cfRule type="cellIs" priority="17" operator="equal" aboveAverage="0" equalAverage="0" bottom="0" percent="0" rank="0" text="" dxfId="32">
      <formula>"INSERIR CÓDIGO!"</formula>
    </cfRule>
  </conditionalFormatting>
  <conditionalFormatting sqref="D66">
    <cfRule type="cellIs" priority="18" operator="equal" aboveAverage="0" equalAverage="0" bottom="0" percent="0" rank="0" text="" dxfId="33">
      <formula>"INSERIR CÓDIGO!"</formula>
    </cfRule>
  </conditionalFormatting>
  <conditionalFormatting sqref="D70">
    <cfRule type="cellIs" priority="19" operator="equal" aboveAverage="0" equalAverage="0" bottom="0" percent="0" rank="0" text="" dxfId="34">
      <formula>"INSERIR CÓDIGO!"</formula>
    </cfRule>
  </conditionalFormatting>
  <conditionalFormatting sqref="D74">
    <cfRule type="cellIs" priority="20" operator="equal" aboveAverage="0" equalAverage="0" bottom="0" percent="0" rank="0" text="" dxfId="35">
      <formula>"INSERIR CÓDIGO!"</formula>
    </cfRule>
  </conditionalFormatting>
  <conditionalFormatting sqref="D79">
    <cfRule type="cellIs" priority="21" operator="equal" aboveAverage="0" equalAverage="0" bottom="0" percent="0" rank="0" text="" dxfId="36">
      <formula>"INSERIR CÓDIGO!"</formula>
    </cfRule>
  </conditionalFormatting>
  <conditionalFormatting sqref="D84">
    <cfRule type="cellIs" priority="22" operator="equal" aboveAverage="0" equalAverage="0" bottom="0" percent="0" rank="0" text="" dxfId="37">
      <formula>"INSERIR CÓDIGO!"</formula>
    </cfRule>
  </conditionalFormatting>
  <conditionalFormatting sqref="D88">
    <cfRule type="cellIs" priority="23" operator="equal" aboveAverage="0" equalAverage="0" bottom="0" percent="0" rank="0" text="" dxfId="38">
      <formula>"INSERIR CÓDIGO!"</formula>
    </cfRule>
  </conditionalFormatting>
  <conditionalFormatting sqref="D94">
    <cfRule type="cellIs" priority="24" operator="equal" aboveAverage="0" equalAverage="0" bottom="0" percent="0" rank="0" text="" dxfId="39">
      <formula>"INSERIR CÓDIGO!"</formula>
    </cfRule>
  </conditionalFormatting>
  <conditionalFormatting sqref="D97">
    <cfRule type="cellIs" priority="25" operator="equal" aboveAverage="0" equalAverage="0" bottom="0" percent="0" rank="0" text="" dxfId="40">
      <formula>"INSERIR CÓDIGO!"</formula>
    </cfRule>
  </conditionalFormatting>
  <conditionalFormatting sqref="D100">
    <cfRule type="cellIs" priority="26" operator="equal" aboveAverage="0" equalAverage="0" bottom="0" percent="0" rank="0" text="" dxfId="41">
      <formula>"INSERIR CÓDIGO!"</formula>
    </cfRule>
  </conditionalFormatting>
  <conditionalFormatting sqref="D103">
    <cfRule type="cellIs" priority="27" operator="equal" aboveAverage="0" equalAverage="0" bottom="0" percent="0" rank="0" text="" dxfId="42">
      <formula>"INSERIR CÓDIGO!"</formula>
    </cfRule>
  </conditionalFormatting>
  <conditionalFormatting sqref="D107">
    <cfRule type="cellIs" priority="28" operator="equal" aboveAverage="0" equalAverage="0" bottom="0" percent="0" rank="0" text="" dxfId="43">
      <formula>"INSERIR CÓDIGO!"</formula>
    </cfRule>
  </conditionalFormatting>
  <conditionalFormatting sqref="D111">
    <cfRule type="cellIs" priority="29" operator="equal" aboveAverage="0" equalAverage="0" bottom="0" percent="0" rank="0" text="" dxfId="44">
      <formula>"INSERIR CÓDIGO!"</formula>
    </cfRule>
  </conditionalFormatting>
  <conditionalFormatting sqref="D115">
    <cfRule type="cellIs" priority="30" operator="equal" aboveAverage="0" equalAverage="0" bottom="0" percent="0" rank="0" text="" dxfId="45">
      <formula>"INSERIR CÓDIGO!"</formula>
    </cfRule>
  </conditionalFormatting>
  <conditionalFormatting sqref="D119">
    <cfRule type="cellIs" priority="31" operator="equal" aboveAverage="0" equalAverage="0" bottom="0" percent="0" rank="0" text="" dxfId="46">
      <formula>"INSERIR CÓDIGO!"</formula>
    </cfRule>
  </conditionalFormatting>
  <conditionalFormatting sqref="D123">
    <cfRule type="cellIs" priority="32" operator="equal" aboveAverage="0" equalAverage="0" bottom="0" percent="0" rank="0" text="" dxfId="47">
      <formula>"INSERIR CÓDIGO!"</formula>
    </cfRule>
  </conditionalFormatting>
  <conditionalFormatting sqref="D127">
    <cfRule type="cellIs" priority="33" operator="equal" aboveAverage="0" equalAverage="0" bottom="0" percent="0" rank="0" text="" dxfId="48">
      <formula>"INSERIR CÓDIGO!"</formula>
    </cfRule>
  </conditionalFormatting>
  <conditionalFormatting sqref="D131">
    <cfRule type="cellIs" priority="34" operator="equal" aboveAverage="0" equalAverage="0" bottom="0" percent="0" rank="0" text="" dxfId="49">
      <formula>"INSERIR CÓDIGO!"</formula>
    </cfRule>
  </conditionalFormatting>
  <conditionalFormatting sqref="D135">
    <cfRule type="cellIs" priority="35" operator="equal" aboveAverage="0" equalAverage="0" bottom="0" percent="0" rank="0" text="" dxfId="50">
      <formula>"INSERIR CÓDIGO!"</formula>
    </cfRule>
  </conditionalFormatting>
  <conditionalFormatting sqref="D139">
    <cfRule type="cellIs" priority="36" operator="equal" aboveAverage="0" equalAverage="0" bottom="0" percent="0" rank="0" text="" dxfId="51">
      <formula>"INSERIR CÓDIGO!"</formula>
    </cfRule>
  </conditionalFormatting>
  <conditionalFormatting sqref="D143">
    <cfRule type="cellIs" priority="37" operator="equal" aboveAverage="0" equalAverage="0" bottom="0" percent="0" rank="0" text="" dxfId="52">
      <formula>"INSERIR CÓDIGO!"</formula>
    </cfRule>
  </conditionalFormatting>
  <conditionalFormatting sqref="D147">
    <cfRule type="cellIs" priority="38" operator="equal" aboveAverage="0" equalAverage="0" bottom="0" percent="0" rank="0" text="" dxfId="53">
      <formula>"INSERIR CÓDIGO!"</formula>
    </cfRule>
  </conditionalFormatting>
  <conditionalFormatting sqref="D151">
    <cfRule type="cellIs" priority="39" operator="equal" aboveAverage="0" equalAverage="0" bottom="0" percent="0" rank="0" text="" dxfId="54">
      <formula>"INSERIR CÓDIGO!"</formula>
    </cfRule>
  </conditionalFormatting>
  <conditionalFormatting sqref="D164">
    <cfRule type="cellIs" priority="40" operator="equal" aboveAverage="0" equalAverage="0" bottom="0" percent="0" rank="0" text="" dxfId="55">
      <formula>"INSERIR CÓDIGO!"</formula>
    </cfRule>
  </conditionalFormatting>
  <conditionalFormatting sqref="D167">
    <cfRule type="cellIs" priority="41" operator="equal" aboveAverage="0" equalAverage="0" bottom="0" percent="0" rank="0" text="" dxfId="56">
      <formula>"INSERIR CÓDIGO!"</formula>
    </cfRule>
  </conditionalFormatting>
  <conditionalFormatting sqref="D182">
    <cfRule type="cellIs" priority="42" operator="equal" aboveAverage="0" equalAverage="0" bottom="0" percent="0" rank="0" text="" dxfId="57">
      <formula>"INSERIR CÓDIGO!"</formula>
    </cfRule>
  </conditionalFormatting>
  <conditionalFormatting sqref="D201">
    <cfRule type="cellIs" priority="43" operator="equal" aboveAverage="0" equalAverage="0" bottom="0" percent="0" rank="0" text="" dxfId="58">
      <formula>"INSERIR CÓDIGO!"</formula>
    </cfRule>
  </conditionalFormatting>
  <conditionalFormatting sqref="D243 D241 D239 D237 D235 D233 D231 D229">
    <cfRule type="cellIs" priority="44" operator="equal" aboveAverage="0" equalAverage="0" bottom="0" percent="0" rank="0" text="" dxfId="59">
      <formula>"INSERIR CÓDIGO!"</formula>
    </cfRule>
  </conditionalFormatting>
  <conditionalFormatting sqref="D245 D253">
    <cfRule type="cellIs" priority="45" operator="equal" aboveAverage="0" equalAverage="0" bottom="0" percent="0" rank="0" text="" dxfId="60">
      <formula>"INSERIR CÓDIGO!"</formula>
    </cfRule>
  </conditionalFormatting>
  <conditionalFormatting sqref="D257">
    <cfRule type="cellIs" priority="46" operator="equal" aboveAverage="0" equalAverage="0" bottom="0" percent="0" rank="0" text="" dxfId="61">
      <formula>"INSERIR CÓDIGO!"</formula>
    </cfRule>
  </conditionalFormatting>
  <conditionalFormatting sqref="D261">
    <cfRule type="cellIs" priority="47" operator="equal" aboveAverage="0" equalAverage="0" bottom="0" percent="0" rank="0" text="" dxfId="62">
      <formula>"INSERIR CÓDIGO!"</formula>
    </cfRule>
  </conditionalFormatting>
  <conditionalFormatting sqref="D265">
    <cfRule type="cellIs" priority="48" operator="equal" aboveAverage="0" equalAverage="0" bottom="0" percent="0" rank="0" text="" dxfId="63">
      <formula>"INSERIR CÓDIGO!"</formula>
    </cfRule>
  </conditionalFormatting>
  <conditionalFormatting sqref="D269">
    <cfRule type="cellIs" priority="49" operator="equal" aboveAverage="0" equalAverage="0" bottom="0" percent="0" rank="0" text="" dxfId="64">
      <formula>"INSERIR CÓDIGO!"</formula>
    </cfRule>
  </conditionalFormatting>
  <conditionalFormatting sqref="D273">
    <cfRule type="cellIs" priority="50" operator="equal" aboveAverage="0" equalAverage="0" bottom="0" percent="0" rank="0" text="" dxfId="65">
      <formula>"INSERIR CÓDIGO!"</formula>
    </cfRule>
  </conditionalFormatting>
  <conditionalFormatting sqref="D277">
    <cfRule type="cellIs" priority="51" operator="equal" aboveAverage="0" equalAverage="0" bottom="0" percent="0" rank="0" text="" dxfId="66">
      <formula>"INSERIR CÓDIGO!"</formula>
    </cfRule>
  </conditionalFormatting>
  <conditionalFormatting sqref="D281">
    <cfRule type="cellIs" priority="52" operator="equal" aboveAverage="0" equalAverage="0" bottom="0" percent="0" rank="0" text="" dxfId="67">
      <formula>"INSERIR CÓDIGO!"</formula>
    </cfRule>
  </conditionalFormatting>
  <conditionalFormatting sqref="D285">
    <cfRule type="cellIs" priority="53" operator="equal" aboveAverage="0" equalAverage="0" bottom="0" percent="0" rank="0" text="" dxfId="68">
      <formula>"INSERIR CÓDIGO!"</formula>
    </cfRule>
  </conditionalFormatting>
  <conditionalFormatting sqref="D297">
    <cfRule type="cellIs" priority="54" operator="equal" aboveAverage="0" equalAverage="0" bottom="0" percent="0" rank="0" text="" dxfId="69">
      <formula>"INSERIR CÓDIGO!"</formula>
    </cfRule>
  </conditionalFormatting>
  <conditionalFormatting sqref="D301">
    <cfRule type="cellIs" priority="55" operator="equal" aboveAverage="0" equalAverage="0" bottom="0" percent="0" rank="0" text="" dxfId="70">
      <formula>"INSERIR CÓDIGO!"</formula>
    </cfRule>
  </conditionalFormatting>
  <conditionalFormatting sqref="D317">
    <cfRule type="cellIs" priority="56" operator="equal" aboveAverage="0" equalAverage="0" bottom="0" percent="0" rank="0" text="" dxfId="71">
      <formula>"INSERIR CÓDIGO!"</formula>
    </cfRule>
  </conditionalFormatting>
  <conditionalFormatting sqref="D321">
    <cfRule type="cellIs" priority="57" operator="equal" aboveAverage="0" equalAverage="0" bottom="0" percent="0" rank="0" text="" dxfId="72">
      <formula>"INSERIR CÓDIGO!"</formula>
    </cfRule>
  </conditionalFormatting>
  <conditionalFormatting sqref="D325">
    <cfRule type="cellIs" priority="58" operator="equal" aboveAverage="0" equalAverage="0" bottom="0" percent="0" rank="0" text="" dxfId="73">
      <formula>"INSERIR CÓDIGO!"</formula>
    </cfRule>
  </conditionalFormatting>
  <conditionalFormatting sqref="D329">
    <cfRule type="cellIs" priority="59" operator="equal" aboveAverage="0" equalAverage="0" bottom="0" percent="0" rank="0" text="" dxfId="74">
      <formula>"INSERIR CÓDIGO!"</formula>
    </cfRule>
  </conditionalFormatting>
  <conditionalFormatting sqref="D333">
    <cfRule type="cellIs" priority="60" operator="equal" aboveAverage="0" equalAverage="0" bottom="0" percent="0" rank="0" text="" dxfId="75">
      <formula>"INSERIR CÓDIGO!"</formula>
    </cfRule>
  </conditionalFormatting>
  <conditionalFormatting sqref="D337">
    <cfRule type="cellIs" priority="61" operator="equal" aboveAverage="0" equalAverage="0" bottom="0" percent="0" rank="0" text="" dxfId="76">
      <formula>"INSERIR CÓDIGO!"</formula>
    </cfRule>
  </conditionalFormatting>
  <conditionalFormatting sqref="D341">
    <cfRule type="cellIs" priority="62" operator="equal" aboveAverage="0" equalAverage="0" bottom="0" percent="0" rank="0" text="" dxfId="77">
      <formula>"INSERIR CÓDIGO!"</formula>
    </cfRule>
  </conditionalFormatting>
  <conditionalFormatting sqref="D345">
    <cfRule type="cellIs" priority="63" operator="equal" aboveAverage="0" equalAverage="0" bottom="0" percent="0" rank="0" text="" dxfId="78">
      <formula>"INSERIR CÓDIGO!"</formula>
    </cfRule>
  </conditionalFormatting>
  <conditionalFormatting sqref="D349">
    <cfRule type="cellIs" priority="64" operator="equal" aboveAverage="0" equalAverage="0" bottom="0" percent="0" rank="0" text="" dxfId="79">
      <formula>"INSERIR CÓDIGO!"</formula>
    </cfRule>
  </conditionalFormatting>
  <conditionalFormatting sqref="D353">
    <cfRule type="cellIs" priority="65" operator="equal" aboveAverage="0" equalAverage="0" bottom="0" percent="0" rank="0" text="" dxfId="80">
      <formula>"INSERIR CÓDIGO!"</formula>
    </cfRule>
  </conditionalFormatting>
  <conditionalFormatting sqref="D357">
    <cfRule type="cellIs" priority="66" operator="equal" aboveAverage="0" equalAverage="0" bottom="0" percent="0" rank="0" text="" dxfId="81">
      <formula>"INSERIR CÓDIGO!"</formula>
    </cfRule>
  </conditionalFormatting>
  <conditionalFormatting sqref="D361">
    <cfRule type="cellIs" priority="67" operator="equal" aboveAverage="0" equalAverage="0" bottom="0" percent="0" rank="0" text="" dxfId="82">
      <formula>"INSERIR CÓDIGO!"</formula>
    </cfRule>
  </conditionalFormatting>
  <conditionalFormatting sqref="D365">
    <cfRule type="cellIs" priority="68" operator="equal" aboveAverage="0" equalAverage="0" bottom="0" percent="0" rank="0" text="" dxfId="83">
      <formula>"INSERIR CÓDIGO!"</formula>
    </cfRule>
  </conditionalFormatting>
  <conditionalFormatting sqref="D367">
    <cfRule type="cellIs" priority="69" operator="equal" aboveAverage="0" equalAverage="0" bottom="0" percent="0" rank="0" text="" dxfId="84">
      <formula>"INSERIR CÓDIGO!"</formula>
    </cfRule>
  </conditionalFormatting>
  <conditionalFormatting sqref="D369">
    <cfRule type="cellIs" priority="70" operator="equal" aboveAverage="0" equalAverage="0" bottom="0" percent="0" rank="0" text="" dxfId="85">
      <formula>"INSERIR CÓDIGO!"</formula>
    </cfRule>
  </conditionalFormatting>
  <conditionalFormatting sqref="D374">
    <cfRule type="cellIs" priority="71" operator="equal" aboveAverage="0" equalAverage="0" bottom="0" percent="0" rank="0" text="" dxfId="86">
      <formula>"INSERIR CÓDIGO!"</formula>
    </cfRule>
  </conditionalFormatting>
  <conditionalFormatting sqref="D378">
    <cfRule type="cellIs" priority="72" operator="equal" aboveAverage="0" equalAverage="0" bottom="0" percent="0" rank="0" text="" dxfId="87">
      <formula>"INSERIR CÓDIGO!"</formula>
    </cfRule>
  </conditionalFormatting>
  <conditionalFormatting sqref="D383">
    <cfRule type="cellIs" priority="73" operator="equal" aboveAverage="0" equalAverage="0" bottom="0" percent="0" rank="0" text="" dxfId="88">
      <formula>"INSERIR CÓDIGO!"</formula>
    </cfRule>
  </conditionalFormatting>
  <conditionalFormatting sqref="D388">
    <cfRule type="cellIs" priority="74" operator="equal" aboveAverage="0" equalAverage="0" bottom="0" percent="0" rank="0" text="" dxfId="89">
      <formula>"INSERIR CÓDIGO!"</formula>
    </cfRule>
  </conditionalFormatting>
  <conditionalFormatting sqref="D393">
    <cfRule type="cellIs" priority="75" operator="equal" aboveAverage="0" equalAverage="0" bottom="0" percent="0" rank="0" text="" dxfId="90">
      <formula>"INSERIR CÓDIGO!"</formula>
    </cfRule>
  </conditionalFormatting>
  <conditionalFormatting sqref="D398">
    <cfRule type="cellIs" priority="76" operator="equal" aboveAverage="0" equalAverage="0" bottom="0" percent="0" rank="0" text="" dxfId="91">
      <formula>"INSERIR CÓDIGO!"</formula>
    </cfRule>
  </conditionalFormatting>
  <conditionalFormatting sqref="D403">
    <cfRule type="cellIs" priority="77" operator="equal" aboveAverage="0" equalAverage="0" bottom="0" percent="0" rank="0" text="" dxfId="92">
      <formula>"INSERIR CÓDIGO!"</formula>
    </cfRule>
  </conditionalFormatting>
  <conditionalFormatting sqref="D407">
    <cfRule type="cellIs" priority="78" operator="equal" aboveAverage="0" equalAverage="0" bottom="0" percent="0" rank="0" text="" dxfId="93">
      <formula>"INSERIR CÓDIGO!"</formula>
    </cfRule>
  </conditionalFormatting>
  <conditionalFormatting sqref="D409">
    <cfRule type="cellIs" priority="79" operator="equal" aboveAverage="0" equalAverage="0" bottom="0" percent="0" rank="0" text="" dxfId="94">
      <formula>"INSERIR CÓDIGO!"</formula>
    </cfRule>
  </conditionalFormatting>
  <conditionalFormatting sqref="D416">
    <cfRule type="cellIs" priority="80" operator="equal" aboveAverage="0" equalAverage="0" bottom="0" percent="0" rank="0" text="" dxfId="95">
      <formula>"INSERIR CÓDIGO!"</formula>
    </cfRule>
  </conditionalFormatting>
  <conditionalFormatting sqref="D419">
    <cfRule type="cellIs" priority="81" operator="equal" aboveAverage="0" equalAverage="0" bottom="0" percent="0" rank="0" text="" dxfId="96">
      <formula>"INSERIR CÓDIGO!"</formula>
    </cfRule>
  </conditionalFormatting>
  <conditionalFormatting sqref="D421">
    <cfRule type="cellIs" priority="82" operator="equal" aboveAverage="0" equalAverage="0" bottom="0" percent="0" rank="0" text="" dxfId="97">
      <formula>"INSERIR CÓDIGO!"</formula>
    </cfRule>
  </conditionalFormatting>
  <conditionalFormatting sqref="D423">
    <cfRule type="cellIs" priority="83" operator="equal" aboveAverage="0" equalAverage="0" bottom="0" percent="0" rank="0" text="" dxfId="98">
      <formula>"INSERIR CÓDIGO!"</formula>
    </cfRule>
  </conditionalFormatting>
  <conditionalFormatting sqref="D425">
    <cfRule type="cellIs" priority="84" operator="equal" aboveAverage="0" equalAverage="0" bottom="0" percent="0" rank="0" text="" dxfId="99">
      <formula>"INSERIR CÓDIGO!"</formula>
    </cfRule>
  </conditionalFormatting>
  <conditionalFormatting sqref="D427">
    <cfRule type="cellIs" priority="85" operator="equal" aboveAverage="0" equalAverage="0" bottom="0" percent="0" rank="0" text="" dxfId="100">
      <formula>"INSERIR CÓDIGO!"</formula>
    </cfRule>
  </conditionalFormatting>
  <conditionalFormatting sqref="D432">
    <cfRule type="cellIs" priority="86" operator="equal" aboveAverage="0" equalAverage="0" bottom="0" percent="0" rank="0" text="" dxfId="101">
      <formula>"INSERIR CÓDIGO!"</formula>
    </cfRule>
  </conditionalFormatting>
  <conditionalFormatting sqref="D437">
    <cfRule type="cellIs" priority="87" operator="equal" aboveAverage="0" equalAverage="0" bottom="0" percent="0" rank="0" text="" dxfId="102">
      <formula>"INSERIR CÓDIGO!"</formula>
    </cfRule>
  </conditionalFormatting>
  <conditionalFormatting sqref="D442">
    <cfRule type="cellIs" priority="88" operator="equal" aboveAverage="0" equalAverage="0" bottom="0" percent="0" rank="0" text="" dxfId="103">
      <formula>"INSERIR CÓDIGO!"</formula>
    </cfRule>
  </conditionalFormatting>
  <conditionalFormatting sqref="D447">
    <cfRule type="cellIs" priority="89" operator="equal" aboveAverage="0" equalAverage="0" bottom="0" percent="0" rank="0" text="" dxfId="104">
      <formula>"INSERIR CÓDIGO!"</formula>
    </cfRule>
  </conditionalFormatting>
  <conditionalFormatting sqref="D452">
    <cfRule type="cellIs" priority="90" operator="equal" aboveAverage="0" equalAverage="0" bottom="0" percent="0" rank="0" text="" dxfId="105">
      <formula>"INSERIR CÓDIGO!"</formula>
    </cfRule>
  </conditionalFormatting>
  <conditionalFormatting sqref="D457">
    <cfRule type="cellIs" priority="91" operator="equal" aboveAverage="0" equalAverage="0" bottom="0" percent="0" rank="0" text="" dxfId="106">
      <formula>"INSERIR CÓDIGO!"</formula>
    </cfRule>
  </conditionalFormatting>
  <conditionalFormatting sqref="D462">
    <cfRule type="cellIs" priority="92" operator="equal" aboveAverage="0" equalAverage="0" bottom="0" percent="0" rank="0" text="" dxfId="107">
      <formula>"INSERIR CÓDIGO!"</formula>
    </cfRule>
  </conditionalFormatting>
  <conditionalFormatting sqref="D478:D993">
    <cfRule type="cellIs" priority="93" operator="equal" aboveAverage="0" equalAverage="0" bottom="0" percent="0" rank="0" text="" dxfId="108">
      <formula>"INSERIR CÓDIGO!"</formula>
    </cfRule>
  </conditionalFormatting>
  <conditionalFormatting sqref="D217 D219 D221 D223 D225 D227">
    <cfRule type="cellIs" priority="94" operator="equal" aboveAverage="0" equalAverage="0" bottom="0" percent="0" rank="0" text="" dxfId="109">
      <formula>"INSERIR CÓDIGO!"</formula>
    </cfRule>
  </conditionalFormatting>
  <printOptions headings="false" gridLines="false" gridLinesSet="true" horizontalCentered="true" verticalCentered="true"/>
  <pageMargins left="0.39375" right="0.39375" top="1.18125" bottom="0.984027777777778" header="0" footer="0.511811023622047"/>
  <pageSetup paperSize="9" scale="100" fitToWidth="1" fitToHeight="0" pageOrder="downThenOver" orientation="landscape" blackAndWhite="false" draft="false" cellComments="none" horizontalDpi="300" verticalDpi="300" copies="1"/>
  <headerFooter differentFirst="false" differentOddEven="false">
    <oddHeader>&amp;RPágina &amp;P de</oddHeader>
    <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A1" activeCellId="0" sqref="A1"/>
    </sheetView>
  </sheetViews>
  <sheetFormatPr defaultColWidth="14.4453125" defaultRowHeight="14.25" zeroHeight="false" outlineLevelRow="0" outlineLevelCol="0"/>
  <cols>
    <col collapsed="false" customWidth="true" hidden="false" outlineLevel="0" max="8" min="1" style="1" width="11.67"/>
    <col collapsed="false" customWidth="true" hidden="false" outlineLevel="0" max="9" min="9" style="1" width="13.34"/>
    <col collapsed="false" customWidth="true" hidden="false" outlineLevel="0" max="26" min="10" style="1" width="8.67"/>
  </cols>
  <sheetData>
    <row r="1" customFormat="false" ht="61.5" hidden="false" customHeight="true" outlineLevel="0" collapsed="false">
      <c r="A1" s="603"/>
      <c r="B1" s="603"/>
      <c r="C1" s="603"/>
      <c r="D1" s="603"/>
      <c r="E1" s="603"/>
      <c r="F1" s="603"/>
      <c r="G1" s="603"/>
      <c r="H1" s="603"/>
      <c r="I1" s="604"/>
      <c r="J1" s="300"/>
      <c r="K1" s="302"/>
      <c r="L1" s="302"/>
      <c r="M1" s="302"/>
      <c r="N1" s="302"/>
      <c r="O1" s="302"/>
      <c r="P1" s="302"/>
      <c r="Q1" s="302"/>
      <c r="R1" s="302"/>
      <c r="S1" s="302"/>
      <c r="T1" s="302"/>
      <c r="U1" s="302"/>
      <c r="V1" s="302"/>
      <c r="W1" s="302"/>
      <c r="X1" s="302"/>
      <c r="Y1" s="302"/>
      <c r="Z1" s="302"/>
    </row>
    <row r="2" customFormat="false" ht="15" hidden="false" customHeight="true" outlineLevel="0" collapsed="false">
      <c r="A2" s="605"/>
      <c r="B2" s="605"/>
      <c r="C2" s="605"/>
      <c r="D2" s="605"/>
      <c r="E2" s="605"/>
      <c r="F2" s="605"/>
      <c r="G2" s="605"/>
      <c r="H2" s="605"/>
      <c r="I2" s="604"/>
      <c r="J2" s="300"/>
      <c r="K2" s="302"/>
      <c r="L2" s="302"/>
      <c r="M2" s="302"/>
      <c r="N2" s="302"/>
      <c r="O2" s="302"/>
      <c r="P2" s="302"/>
      <c r="Q2" s="302"/>
      <c r="R2" s="302"/>
      <c r="S2" s="302"/>
      <c r="T2" s="302"/>
      <c r="U2" s="302"/>
      <c r="V2" s="302"/>
      <c r="W2" s="302"/>
      <c r="X2" s="302"/>
      <c r="Y2" s="302"/>
      <c r="Z2" s="302"/>
    </row>
    <row r="3" customFormat="false" ht="15" hidden="false" customHeight="true" outlineLevel="0" collapsed="false">
      <c r="A3" s="606"/>
      <c r="B3" s="607" t="s">
        <v>463</v>
      </c>
      <c r="C3" s="608" t="str">
        <f aca="false">IF(DADOS!D12&lt;&gt;"",DADOS!D12," ")</f>
        <v>REFORMA HOSPITAL ZILDA ARNS - UTI</v>
      </c>
      <c r="D3" s="608"/>
      <c r="E3" s="608"/>
      <c r="F3" s="608"/>
      <c r="G3" s="608"/>
      <c r="H3" s="609"/>
      <c r="I3" s="604"/>
      <c r="J3" s="300"/>
      <c r="K3" s="302"/>
      <c r="L3" s="302"/>
      <c r="M3" s="302"/>
      <c r="N3" s="302"/>
      <c r="O3" s="302"/>
      <c r="P3" s="302"/>
      <c r="Q3" s="302"/>
      <c r="R3" s="302"/>
      <c r="S3" s="302"/>
      <c r="T3" s="302"/>
      <c r="U3" s="302"/>
      <c r="V3" s="302"/>
      <c r="W3" s="302"/>
      <c r="X3" s="302"/>
      <c r="Y3" s="302"/>
      <c r="Z3" s="302"/>
    </row>
    <row r="4" customFormat="false" ht="15" hidden="false" customHeight="true" outlineLevel="0" collapsed="false">
      <c r="A4" s="610"/>
      <c r="B4" s="228" t="s">
        <v>443</v>
      </c>
      <c r="C4" s="608" t="str">
        <f aca="false">IF(DADOS!$D$16&lt;&gt;"",DADOS!$D$16," ")</f>
        <v>CURITIBA</v>
      </c>
      <c r="D4" s="608"/>
      <c r="E4" s="608"/>
      <c r="F4" s="608"/>
      <c r="G4" s="608"/>
      <c r="H4" s="611"/>
      <c r="I4" s="604"/>
      <c r="J4" s="300"/>
      <c r="K4" s="302"/>
      <c r="L4" s="302"/>
      <c r="M4" s="302"/>
      <c r="N4" s="302"/>
      <c r="O4" s="302"/>
      <c r="P4" s="302"/>
      <c r="Q4" s="302"/>
      <c r="R4" s="302"/>
      <c r="S4" s="302"/>
      <c r="T4" s="302"/>
      <c r="U4" s="302"/>
      <c r="V4" s="302"/>
      <c r="W4" s="302"/>
      <c r="X4" s="302"/>
      <c r="Y4" s="302"/>
      <c r="Z4" s="302"/>
    </row>
    <row r="5" customFormat="false" ht="15" hidden="false" customHeight="true" outlineLevel="0" collapsed="false">
      <c r="A5" s="610"/>
      <c r="B5" s="607" t="s">
        <v>12355</v>
      </c>
      <c r="C5" s="608" t="str">
        <f aca="false">IF(DADOS!D32&lt;&gt;"",DADOS!D32," ")</f>
        <v>CARNEIRO &amp; VEIGAS ENGENHARIA LTDA</v>
      </c>
      <c r="D5" s="608"/>
      <c r="E5" s="608"/>
      <c r="F5" s="608"/>
      <c r="G5" s="608"/>
      <c r="H5" s="611"/>
      <c r="I5" s="604"/>
      <c r="J5" s="300"/>
      <c r="K5" s="302"/>
      <c r="L5" s="302"/>
      <c r="M5" s="302"/>
      <c r="N5" s="302"/>
      <c r="O5" s="302"/>
      <c r="P5" s="302"/>
      <c r="Q5" s="302"/>
      <c r="R5" s="302"/>
      <c r="S5" s="302"/>
      <c r="T5" s="302"/>
      <c r="U5" s="302"/>
      <c r="V5" s="302"/>
      <c r="W5" s="302"/>
      <c r="X5" s="302"/>
      <c r="Y5" s="302"/>
      <c r="Z5" s="302"/>
    </row>
    <row r="6" customFormat="false" ht="15" hidden="false" customHeight="true" outlineLevel="0" collapsed="false">
      <c r="A6" s="612"/>
      <c r="B6" s="300"/>
      <c r="C6" s="152"/>
      <c r="D6" s="613"/>
      <c r="E6" s="613"/>
      <c r="F6" s="613"/>
      <c r="G6" s="300"/>
      <c r="H6" s="614"/>
      <c r="I6" s="604"/>
      <c r="J6" s="300"/>
      <c r="K6" s="302"/>
      <c r="L6" s="302"/>
      <c r="M6" s="302"/>
      <c r="N6" s="302"/>
      <c r="O6" s="302"/>
      <c r="P6" s="302"/>
      <c r="Q6" s="302"/>
      <c r="R6" s="302"/>
      <c r="S6" s="302"/>
      <c r="T6" s="302"/>
      <c r="U6" s="302"/>
      <c r="V6" s="302"/>
      <c r="W6" s="302"/>
      <c r="X6" s="302"/>
      <c r="Y6" s="302"/>
      <c r="Z6" s="302"/>
    </row>
    <row r="7" customFormat="false" ht="15" hidden="false" customHeight="true" outlineLevel="0" collapsed="false">
      <c r="A7" s="615"/>
      <c r="B7" s="615"/>
      <c r="C7" s="615"/>
      <c r="D7" s="615"/>
      <c r="E7" s="615"/>
      <c r="F7" s="615"/>
      <c r="G7" s="615"/>
      <c r="H7" s="615"/>
    </row>
    <row r="8" customFormat="false" ht="15" hidden="false" customHeight="true" outlineLevel="0" collapsed="false">
      <c r="A8" s="138"/>
      <c r="B8" s="139"/>
      <c r="C8" s="139"/>
      <c r="D8" s="139"/>
      <c r="E8" s="139"/>
      <c r="F8" s="139"/>
      <c r="G8" s="139"/>
      <c r="H8" s="141"/>
    </row>
    <row r="9" customFormat="false" ht="15" hidden="false" customHeight="true" outlineLevel="0" collapsed="false">
      <c r="A9" s="616"/>
      <c r="B9" s="617"/>
      <c r="C9" s="617"/>
      <c r="D9" s="617"/>
      <c r="E9" s="617"/>
      <c r="F9" s="617"/>
      <c r="G9" s="617"/>
      <c r="H9" s="618"/>
    </row>
    <row r="10" customFormat="false" ht="15" hidden="false" customHeight="true" outlineLevel="0" collapsed="false">
      <c r="A10" s="616"/>
      <c r="B10" s="617"/>
      <c r="C10" s="617"/>
      <c r="D10" s="617"/>
      <c r="E10" s="617"/>
      <c r="F10" s="617"/>
      <c r="G10" s="617"/>
      <c r="H10" s="618"/>
      <c r="I10" s="619"/>
      <c r="J10" s="619"/>
      <c r="K10" s="619"/>
      <c r="L10" s="619"/>
      <c r="M10" s="619"/>
      <c r="N10" s="619"/>
      <c r="O10" s="619"/>
      <c r="P10" s="619"/>
      <c r="Q10" s="619"/>
      <c r="R10" s="619"/>
      <c r="S10" s="619"/>
      <c r="T10" s="619"/>
      <c r="U10" s="619"/>
      <c r="V10" s="619"/>
      <c r="W10" s="619"/>
      <c r="X10" s="619"/>
      <c r="Y10" s="619"/>
      <c r="Z10" s="619"/>
    </row>
    <row r="11" customFormat="false" ht="15" hidden="false" customHeight="true" outlineLevel="0" collapsed="false">
      <c r="A11" s="616"/>
      <c r="B11" s="617"/>
      <c r="C11" s="620" t="s">
        <v>12432</v>
      </c>
      <c r="D11" s="620"/>
      <c r="E11" s="620"/>
      <c r="F11" s="620"/>
      <c r="G11" s="617"/>
      <c r="H11" s="618"/>
    </row>
    <row r="12" customFormat="false" ht="15" hidden="false" customHeight="true" outlineLevel="0" collapsed="false">
      <c r="A12" s="616"/>
      <c r="B12" s="617"/>
      <c r="C12" s="617"/>
      <c r="D12" s="617"/>
      <c r="E12" s="617"/>
      <c r="F12" s="617"/>
      <c r="G12" s="617"/>
      <c r="H12" s="618"/>
    </row>
    <row r="13" customFormat="false" ht="118.5" hidden="false" customHeight="true" outlineLevel="0" collapsed="false">
      <c r="A13" s="616"/>
      <c r="B13" s="621" t="s">
        <v>12433</v>
      </c>
      <c r="C13" s="621"/>
      <c r="D13" s="621"/>
      <c r="E13" s="621"/>
      <c r="F13" s="621"/>
      <c r="G13" s="621"/>
      <c r="H13" s="618"/>
    </row>
    <row r="14" customFormat="false" ht="15" hidden="false" customHeight="true" outlineLevel="0" collapsed="false">
      <c r="A14" s="616"/>
      <c r="B14" s="622" t="s">
        <v>12434</v>
      </c>
      <c r="C14" s="622"/>
      <c r="D14" s="622"/>
      <c r="E14" s="623" t="n">
        <f aca="false">IF(DADOS!$D$30&lt;&gt;"",DADOS!$D$30," ")</f>
        <v>1720241081088</v>
      </c>
      <c r="F14" s="623"/>
      <c r="G14" s="623"/>
      <c r="H14" s="618"/>
    </row>
    <row r="15" customFormat="false" ht="15" hidden="false" customHeight="true" outlineLevel="0" collapsed="false">
      <c r="A15" s="616"/>
      <c r="B15" s="622" t="s">
        <v>12435</v>
      </c>
      <c r="C15" s="622"/>
      <c r="D15" s="622"/>
      <c r="E15" s="624" t="str">
        <f aca="false">IF(DADOS!$D$28&lt;&gt;"",DADOS!$D$28," ")</f>
        <v>148934/D</v>
      </c>
      <c r="F15" s="624"/>
      <c r="G15" s="624"/>
      <c r="H15" s="618"/>
    </row>
    <row r="16" customFormat="false" ht="15" hidden="false" customHeight="true" outlineLevel="0" collapsed="false">
      <c r="A16" s="616"/>
      <c r="B16" s="617"/>
      <c r="C16" s="617"/>
      <c r="D16" s="617"/>
      <c r="E16" s="617"/>
      <c r="F16" s="617"/>
      <c r="G16" s="617"/>
      <c r="H16" s="618"/>
    </row>
    <row r="17" customFormat="false" ht="15" hidden="false" customHeight="true" outlineLevel="0" collapsed="false">
      <c r="A17" s="616"/>
      <c r="B17" s="617"/>
      <c r="C17" s="617"/>
      <c r="D17" s="617"/>
      <c r="E17" s="617"/>
      <c r="F17" s="617"/>
      <c r="G17" s="617"/>
      <c r="H17" s="618"/>
    </row>
    <row r="18" customFormat="false" ht="15" hidden="false" customHeight="true" outlineLevel="0" collapsed="false">
      <c r="A18" s="616"/>
      <c r="B18" s="617"/>
      <c r="C18" s="617"/>
      <c r="D18" s="617"/>
      <c r="E18" s="617"/>
      <c r="F18" s="617"/>
      <c r="G18" s="617"/>
      <c r="H18" s="618"/>
    </row>
    <row r="19" customFormat="false" ht="15" hidden="false" customHeight="true" outlineLevel="0" collapsed="false">
      <c r="A19" s="616"/>
      <c r="B19" s="617"/>
      <c r="C19" s="617"/>
      <c r="D19" s="617"/>
      <c r="E19" s="617"/>
      <c r="F19" s="617"/>
      <c r="G19" s="617"/>
      <c r="H19" s="618"/>
    </row>
    <row r="20" customFormat="false" ht="15" hidden="false" customHeight="true" outlineLevel="0" collapsed="false">
      <c r="A20" s="616"/>
      <c r="B20" s="617"/>
      <c r="C20" s="617"/>
      <c r="D20" s="617"/>
      <c r="E20" s="617" t="s">
        <v>12436</v>
      </c>
      <c r="F20" s="617"/>
      <c r="G20" s="617"/>
      <c r="H20" s="618"/>
    </row>
    <row r="21" customFormat="false" ht="15" hidden="false" customHeight="true" outlineLevel="0" collapsed="false">
      <c r="A21" s="616"/>
      <c r="B21" s="617"/>
      <c r="C21" s="617"/>
      <c r="D21" s="617"/>
      <c r="E21" s="625" t="str">
        <f aca="false">IF(DADOS!$D$24&lt;&gt;"",DADOS!$D$24," ")</f>
        <v>CAMILA VEIGAS</v>
      </c>
      <c r="F21" s="625"/>
      <c r="G21" s="625"/>
      <c r="H21" s="618"/>
    </row>
    <row r="22" customFormat="false" ht="15" hidden="false" customHeight="true" outlineLevel="0" collapsed="false">
      <c r="A22" s="616"/>
      <c r="B22" s="617"/>
      <c r="C22" s="617"/>
      <c r="D22" s="617"/>
      <c r="E22" s="626"/>
      <c r="F22" s="626"/>
      <c r="G22" s="626"/>
      <c r="H22" s="618"/>
    </row>
    <row r="23" customFormat="false" ht="15" hidden="false" customHeight="true" outlineLevel="0" collapsed="false">
      <c r="A23" s="616"/>
      <c r="B23" s="617"/>
      <c r="C23" s="617"/>
      <c r="D23" s="617"/>
      <c r="E23" s="617"/>
      <c r="F23" s="617"/>
      <c r="G23" s="627"/>
      <c r="H23" s="618"/>
    </row>
    <row r="24" customFormat="false" ht="15" hidden="false" customHeight="true" outlineLevel="0" collapsed="false">
      <c r="A24" s="616"/>
      <c r="B24" s="617"/>
      <c r="C24" s="617"/>
      <c r="D24" s="617"/>
      <c r="E24" s="617"/>
      <c r="F24" s="617"/>
      <c r="G24" s="627"/>
      <c r="H24" s="618"/>
    </row>
    <row r="25" customFormat="false" ht="15" hidden="false" customHeight="true" outlineLevel="0" collapsed="false">
      <c r="A25" s="616"/>
      <c r="B25" s="617"/>
      <c r="C25" s="617"/>
      <c r="D25" s="617"/>
      <c r="E25" s="617"/>
      <c r="F25" s="617"/>
      <c r="G25" s="627"/>
      <c r="H25" s="618"/>
    </row>
    <row r="26" customFormat="false" ht="15" hidden="false" customHeight="true" outlineLevel="0" collapsed="false">
      <c r="A26" s="616"/>
      <c r="B26" s="617"/>
      <c r="C26" s="617"/>
      <c r="D26" s="617"/>
      <c r="E26" s="617"/>
      <c r="F26" s="617"/>
      <c r="G26" s="617"/>
      <c r="H26" s="618"/>
    </row>
    <row r="27" customFormat="false" ht="15" hidden="false" customHeight="true" outlineLevel="0" collapsed="false">
      <c r="A27" s="616"/>
      <c r="B27" s="620" t="s">
        <v>12437</v>
      </c>
      <c r="C27" s="620"/>
      <c r="D27" s="620"/>
      <c r="E27" s="620"/>
      <c r="F27" s="620"/>
      <c r="G27" s="620"/>
      <c r="H27" s="618"/>
      <c r="J27" s="628"/>
      <c r="K27" s="628"/>
    </row>
    <row r="28" customFormat="false" ht="15" hidden="false" customHeight="true" outlineLevel="0" collapsed="false">
      <c r="A28" s="616"/>
      <c r="B28" s="617"/>
      <c r="C28" s="617"/>
      <c r="D28" s="617"/>
      <c r="E28" s="617"/>
      <c r="F28" s="617"/>
      <c r="G28" s="617"/>
      <c r="H28" s="618"/>
      <c r="I28" s="35"/>
      <c r="J28" s="629"/>
      <c r="K28" s="629"/>
      <c r="L28" s="35"/>
      <c r="M28" s="35"/>
      <c r="N28" s="35"/>
      <c r="O28" s="35"/>
      <c r="P28" s="35"/>
      <c r="Q28" s="35"/>
      <c r="R28" s="35"/>
      <c r="S28" s="35"/>
      <c r="T28" s="35"/>
      <c r="U28" s="35"/>
      <c r="V28" s="35"/>
      <c r="W28" s="35"/>
      <c r="X28" s="35"/>
      <c r="Y28" s="35"/>
      <c r="Z28" s="35"/>
    </row>
    <row r="29" customFormat="false" ht="69.75" hidden="false" customHeight="true" outlineLevel="0" collapsed="false">
      <c r="A29" s="616"/>
      <c r="B29" s="621" t="s">
        <v>12438</v>
      </c>
      <c r="C29" s="621"/>
      <c r="D29" s="621"/>
      <c r="E29" s="621"/>
      <c r="F29" s="621"/>
      <c r="G29" s="621"/>
      <c r="H29" s="618"/>
    </row>
    <row r="30" customFormat="false" ht="15" hidden="false" customHeight="true" outlineLevel="0" collapsed="false">
      <c r="A30" s="616"/>
      <c r="B30" s="622" t="s">
        <v>12434</v>
      </c>
      <c r="C30" s="622"/>
      <c r="D30" s="622"/>
      <c r="E30" s="623" t="n">
        <f aca="false">IF(DADOS!$D$30&lt;&gt;"",DADOS!$D$30," ")</f>
        <v>1720241081088</v>
      </c>
      <c r="F30" s="623"/>
      <c r="G30" s="623"/>
      <c r="H30" s="618"/>
    </row>
    <row r="31" customFormat="false" ht="15" hidden="false" customHeight="true" outlineLevel="0" collapsed="false">
      <c r="A31" s="616"/>
      <c r="B31" s="622" t="s">
        <v>12435</v>
      </c>
      <c r="C31" s="622"/>
      <c r="D31" s="622"/>
      <c r="E31" s="624" t="str">
        <f aca="false">IF(DADOS!$D$28&lt;&gt;"",DADOS!$D$28," ")</f>
        <v>148934/D</v>
      </c>
      <c r="F31" s="624"/>
      <c r="G31" s="624"/>
      <c r="H31" s="618"/>
      <c r="J31" s="628"/>
      <c r="K31" s="628"/>
    </row>
    <row r="32" customFormat="false" ht="15" hidden="false" customHeight="true" outlineLevel="0" collapsed="false">
      <c r="A32" s="616"/>
      <c r="B32" s="617"/>
      <c r="C32" s="617"/>
      <c r="D32" s="617"/>
      <c r="E32" s="617"/>
      <c r="F32" s="617"/>
      <c r="G32" s="617"/>
      <c r="H32" s="618"/>
    </row>
    <row r="33" customFormat="false" ht="15" hidden="false" customHeight="true" outlineLevel="0" collapsed="false">
      <c r="A33" s="616"/>
      <c r="B33" s="617"/>
      <c r="C33" s="617"/>
      <c r="D33" s="617"/>
      <c r="E33" s="617"/>
      <c r="F33" s="617"/>
      <c r="G33" s="617"/>
      <c r="H33" s="618"/>
    </row>
    <row r="34" customFormat="false" ht="15" hidden="false" customHeight="true" outlineLevel="0" collapsed="false">
      <c r="A34" s="616"/>
      <c r="B34" s="617"/>
      <c r="C34" s="617"/>
      <c r="D34" s="617"/>
      <c r="E34" s="617"/>
      <c r="F34" s="617"/>
      <c r="G34" s="617"/>
      <c r="H34" s="618"/>
    </row>
    <row r="35" customFormat="false" ht="15" hidden="false" customHeight="true" outlineLevel="0" collapsed="false">
      <c r="A35" s="616"/>
      <c r="B35" s="617"/>
      <c r="C35" s="617"/>
      <c r="D35" s="617"/>
      <c r="E35" s="617"/>
      <c r="F35" s="617"/>
      <c r="G35" s="617"/>
      <c r="H35" s="618"/>
    </row>
    <row r="36" customFormat="false" ht="15" hidden="false" customHeight="true" outlineLevel="0" collapsed="false">
      <c r="A36" s="616"/>
      <c r="B36" s="617"/>
      <c r="C36" s="617"/>
      <c r="D36" s="617"/>
      <c r="E36" s="617" t="s">
        <v>12436</v>
      </c>
      <c r="F36" s="617"/>
      <c r="G36" s="617"/>
      <c r="H36" s="618"/>
    </row>
    <row r="37" customFormat="false" ht="15" hidden="false" customHeight="true" outlineLevel="0" collapsed="false">
      <c r="A37" s="616"/>
      <c r="B37" s="617"/>
      <c r="C37" s="617"/>
      <c r="D37" s="617"/>
      <c r="E37" s="625" t="str">
        <f aca="false">IF(DADOS!$D$24&lt;&gt;"",DADOS!$D$24," ")</f>
        <v>CAMILA VEIGAS</v>
      </c>
      <c r="F37" s="625"/>
      <c r="G37" s="625"/>
      <c r="H37" s="618"/>
    </row>
    <row r="38" customFormat="false" ht="15" hidden="false" customHeight="true" outlineLevel="0" collapsed="false">
      <c r="A38" s="616"/>
      <c r="B38" s="617"/>
      <c r="C38" s="617"/>
      <c r="D38" s="617"/>
      <c r="E38" s="617"/>
      <c r="F38" s="617"/>
      <c r="G38" s="617"/>
      <c r="H38" s="618"/>
    </row>
    <row r="39" customFormat="false" ht="15" hidden="false" customHeight="true" outlineLevel="0" collapsed="false">
      <c r="A39" s="616"/>
      <c r="B39" s="617"/>
      <c r="C39" s="617"/>
      <c r="D39" s="617"/>
      <c r="E39" s="617"/>
      <c r="F39" s="617"/>
      <c r="G39" s="617"/>
      <c r="H39" s="618"/>
    </row>
    <row r="40" customFormat="false" ht="15" hidden="false" customHeight="true" outlineLevel="0" collapsed="false">
      <c r="A40" s="616"/>
      <c r="B40" s="617"/>
      <c r="C40" s="617"/>
      <c r="D40" s="617"/>
      <c r="E40" s="617"/>
      <c r="F40" s="617"/>
      <c r="G40" s="617"/>
      <c r="H40" s="618"/>
    </row>
    <row r="41" customFormat="false" ht="15" hidden="false" customHeight="true" outlineLevel="0" collapsed="false">
      <c r="A41" s="616"/>
      <c r="B41" s="617"/>
      <c r="C41" s="617"/>
      <c r="D41" s="617"/>
      <c r="E41" s="617"/>
      <c r="F41" s="617"/>
      <c r="G41" s="617"/>
      <c r="H41" s="618"/>
    </row>
    <row r="42" customFormat="false" ht="15" hidden="false" customHeight="true" outlineLevel="0" collapsed="false">
      <c r="A42" s="630"/>
      <c r="B42" s="631"/>
      <c r="C42" s="631"/>
      <c r="D42" s="631"/>
      <c r="E42" s="631"/>
      <c r="F42" s="631"/>
      <c r="G42" s="631"/>
      <c r="H42" s="632"/>
    </row>
    <row r="43" customFormat="false" ht="15" hidden="false" customHeight="true" outlineLevel="0" collapsed="false">
      <c r="A43" s="2"/>
      <c r="B43" s="2"/>
      <c r="C43" s="2"/>
      <c r="D43" s="2"/>
      <c r="E43" s="2"/>
      <c r="F43" s="2"/>
      <c r="G43" s="2"/>
      <c r="H43" s="2"/>
      <c r="I43" s="35"/>
      <c r="J43" s="35"/>
      <c r="K43" s="35"/>
      <c r="L43" s="35"/>
      <c r="M43" s="35"/>
      <c r="N43" s="35"/>
      <c r="O43" s="35"/>
      <c r="P43" s="35"/>
      <c r="Q43" s="35"/>
      <c r="R43" s="35"/>
      <c r="S43" s="35"/>
      <c r="T43" s="35"/>
      <c r="U43" s="35"/>
      <c r="V43" s="35"/>
      <c r="W43" s="35"/>
      <c r="X43" s="35"/>
      <c r="Y43" s="35"/>
      <c r="Z43" s="35"/>
    </row>
    <row r="44" customFormat="false" ht="7.5" hidden="false" customHeight="true" outlineLevel="0" collapsed="false">
      <c r="A44" s="2"/>
      <c r="B44" s="2"/>
      <c r="C44" s="2"/>
      <c r="D44" s="2"/>
      <c r="E44" s="2"/>
      <c r="F44" s="2"/>
      <c r="G44" s="2"/>
      <c r="H44" s="2"/>
    </row>
    <row r="45" customFormat="false" ht="15.75" hidden="false" customHeight="true" outlineLevel="0" collapsed="false">
      <c r="A45" s="2"/>
      <c r="B45" s="2"/>
      <c r="C45" s="2"/>
      <c r="D45" s="2"/>
      <c r="E45" s="2"/>
      <c r="F45" s="2"/>
      <c r="G45" s="2"/>
      <c r="H45" s="2"/>
      <c r="J45" s="628"/>
      <c r="K45" s="628"/>
    </row>
    <row r="46" customFormat="false" ht="15.75" hidden="false" customHeight="true" outlineLevel="0" collapsed="false">
      <c r="A46" s="2"/>
      <c r="B46" s="2"/>
      <c r="C46" s="2"/>
      <c r="D46" s="2"/>
      <c r="E46" s="2"/>
      <c r="F46" s="2"/>
      <c r="G46" s="2"/>
      <c r="H46" s="2"/>
    </row>
    <row r="47" customFormat="false" ht="15.75" hidden="false" customHeight="true" outlineLevel="0" collapsed="false">
      <c r="A47" s="2"/>
      <c r="B47" s="2"/>
      <c r="C47" s="2"/>
      <c r="D47" s="2"/>
      <c r="E47" s="2"/>
      <c r="F47" s="2"/>
      <c r="G47" s="2"/>
      <c r="H47" s="2"/>
    </row>
    <row r="48" customFormat="false" ht="15.75" hidden="false" customHeight="true" outlineLevel="0" collapsed="false">
      <c r="A48" s="2"/>
      <c r="B48" s="2"/>
      <c r="C48" s="2"/>
      <c r="D48" s="2"/>
      <c r="E48" s="2"/>
      <c r="F48" s="2"/>
      <c r="G48" s="2"/>
      <c r="H48" s="2"/>
    </row>
    <row r="49" customFormat="false" ht="15.75" hidden="false" customHeight="true" outlineLevel="0" collapsed="false">
      <c r="A49" s="2"/>
      <c r="B49" s="2"/>
      <c r="C49" s="2"/>
      <c r="D49" s="2"/>
      <c r="E49" s="2"/>
      <c r="F49" s="2"/>
      <c r="G49" s="2"/>
      <c r="H49" s="2"/>
    </row>
    <row r="50" customFormat="false" ht="15.75" hidden="false" customHeight="true" outlineLevel="0" collapsed="false">
      <c r="A50" s="2"/>
      <c r="B50" s="2"/>
      <c r="C50" s="2"/>
      <c r="D50" s="2"/>
      <c r="E50" s="2"/>
      <c r="F50" s="2"/>
      <c r="G50" s="2"/>
      <c r="H50" s="2"/>
    </row>
    <row r="51" customFormat="false" ht="15.75" hidden="false" customHeight="true" outlineLevel="0" collapsed="false">
      <c r="A51" s="2"/>
      <c r="B51" s="2"/>
      <c r="C51" s="2"/>
      <c r="D51" s="2"/>
      <c r="E51" s="2"/>
      <c r="F51" s="2"/>
      <c r="G51" s="2"/>
      <c r="H51" s="2"/>
      <c r="I51" s="35"/>
      <c r="J51" s="35"/>
      <c r="K51" s="35"/>
      <c r="L51" s="35"/>
      <c r="M51" s="35"/>
      <c r="N51" s="35"/>
      <c r="O51" s="35"/>
      <c r="P51" s="35"/>
      <c r="Q51" s="35"/>
      <c r="R51" s="35"/>
      <c r="S51" s="35"/>
      <c r="T51" s="35"/>
      <c r="U51" s="35"/>
      <c r="V51" s="35"/>
      <c r="W51" s="35"/>
      <c r="X51" s="35"/>
      <c r="Y51" s="35"/>
      <c r="Z51" s="35"/>
    </row>
    <row r="52" customFormat="false" ht="7.5" hidden="false" customHeight="true" outlineLevel="0" collapsed="false">
      <c r="A52" s="2"/>
      <c r="B52" s="2"/>
      <c r="C52" s="2"/>
      <c r="D52" s="2"/>
      <c r="E52" s="2"/>
      <c r="F52" s="2"/>
      <c r="G52" s="2"/>
      <c r="H52" s="2"/>
    </row>
    <row r="53" customFormat="false" ht="15.75" hidden="false" customHeight="true" outlineLevel="0" collapsed="false"/>
    <row r="54" customFormat="false" ht="15.75" hidden="false" customHeight="true" outlineLevel="0" collapsed="false">
      <c r="J54" s="628"/>
      <c r="K54" s="628"/>
    </row>
    <row r="55" customFormat="false" ht="15.75" hidden="false" customHeight="true" outlineLevel="0" collapsed="false"/>
    <row r="56" customFormat="false" ht="15.75" hidden="false" customHeight="true" outlineLevel="0" collapsed="false"/>
    <row r="57" customFormat="false" ht="15.75" hidden="false" customHeight="true" outlineLevel="0" collapsed="false">
      <c r="I57" s="35"/>
      <c r="J57" s="35"/>
      <c r="K57" s="35"/>
      <c r="L57" s="35"/>
      <c r="M57" s="35"/>
      <c r="N57" s="35"/>
      <c r="O57" s="35"/>
      <c r="P57" s="35"/>
      <c r="Q57" s="35"/>
      <c r="R57" s="35"/>
      <c r="S57" s="35"/>
      <c r="T57" s="35"/>
      <c r="U57" s="35"/>
      <c r="V57" s="35"/>
      <c r="W57" s="35"/>
      <c r="X57" s="35"/>
      <c r="Y57" s="35"/>
      <c r="Z57" s="35"/>
    </row>
    <row r="58" customFormat="false" ht="7.5" hidden="false" customHeight="true" outlineLevel="0" collapsed="false"/>
    <row r="59" customFormat="false" ht="15.75" hidden="false" customHeight="true" outlineLevel="0" collapsed="false"/>
    <row r="60" customFormat="false" ht="15.75" hidden="false" customHeight="true" outlineLevel="0" collapsed="false"/>
    <row r="61" customFormat="false" ht="15.75" hidden="false" customHeight="true" outlineLevel="0" collapsed="false"/>
    <row r="62" customFormat="false" ht="15.75" hidden="false" customHeight="true" outlineLevel="0" collapsed="false"/>
    <row r="63" customFormat="false" ht="15.75" hidden="false" customHeight="true" outlineLevel="0" collapsed="false"/>
    <row r="64" customFormat="false" ht="15.75" hidden="false" customHeight="true" outlineLevel="0" collapsed="false"/>
    <row r="65" customFormat="false" ht="15.75" hidden="false" customHeight="true" outlineLevel="0" collapsed="false"/>
    <row r="66" customFormat="false" ht="15.75" hidden="false" customHeight="true" outlineLevel="0" collapsed="false"/>
    <row r="67" customFormat="false" ht="15.75" hidden="false" customHeight="true" outlineLevel="0" collapsed="false"/>
    <row r="68" customFormat="false" ht="15.75" hidden="false" customHeight="true" outlineLevel="0" collapsed="false"/>
    <row r="69" customFormat="false" ht="15.75" hidden="false" customHeight="true" outlineLevel="0" collapsed="false"/>
    <row r="70" customFormat="false" ht="15.75" hidden="false" customHeight="true" outlineLevel="0" collapsed="false"/>
    <row r="71" customFormat="false" ht="15.75" hidden="false" customHeight="true" outlineLevel="0" collapsed="false"/>
    <row r="72" customFormat="false" ht="15.75" hidden="false" customHeight="true" outlineLevel="0" collapsed="false"/>
    <row r="73" customFormat="false" ht="15.75" hidden="false" customHeight="true" outlineLevel="0" collapsed="false"/>
    <row r="74" customFormat="false" ht="15.75" hidden="false" customHeight="true" outlineLevel="0" collapsed="false"/>
    <row r="75" customFormat="false" ht="15.75" hidden="false" customHeight="true" outlineLevel="0" collapsed="false"/>
    <row r="76" customFormat="false" ht="15.75" hidden="false" customHeight="true" outlineLevel="0" collapsed="false"/>
    <row r="77" customFormat="false" ht="15.75" hidden="false" customHeight="true" outlineLevel="0" collapsed="false"/>
    <row r="78" customFormat="false" ht="15.75" hidden="false" customHeight="true" outlineLevel="0" collapsed="false"/>
    <row r="79" customFormat="false" ht="15.75" hidden="false" customHeight="true" outlineLevel="0" collapsed="false"/>
    <row r="80" customFormat="false" ht="15.75" hidden="false" customHeight="true" outlineLevel="0" collapsed="false"/>
    <row r="81" customFormat="false" ht="15.75" hidden="false" customHeight="true" outlineLevel="0" collapsed="false"/>
    <row r="82" customFormat="false" ht="15.75" hidden="false" customHeight="true" outlineLevel="0" collapsed="false"/>
    <row r="83" customFormat="false" ht="15.75" hidden="false" customHeight="true" outlineLevel="0" collapsed="false"/>
    <row r="84" customFormat="false" ht="15.75" hidden="false" customHeight="true" outlineLevel="0" collapsed="false"/>
    <row r="85" customFormat="false" ht="15.75" hidden="false" customHeight="true" outlineLevel="0" collapsed="false"/>
    <row r="86" customFormat="false" ht="15.75" hidden="false" customHeight="true" outlineLevel="0" collapsed="false"/>
    <row r="87" customFormat="false" ht="15.75" hidden="false" customHeight="true" outlineLevel="0" collapsed="false"/>
    <row r="88" customFormat="false" ht="15.75" hidden="false" customHeight="true" outlineLevel="0" collapsed="false"/>
    <row r="89" customFormat="false" ht="15.75" hidden="false" customHeight="true" outlineLevel="0" collapsed="false"/>
    <row r="90" customFormat="false" ht="15.75" hidden="false" customHeight="true" outlineLevel="0" collapsed="false"/>
    <row r="91" customFormat="false" ht="15.75" hidden="false" customHeight="true" outlineLevel="0" collapsed="false"/>
    <row r="92" customFormat="false" ht="15.75" hidden="false" customHeight="true" outlineLevel="0" collapsed="false"/>
    <row r="93" customFormat="false" ht="15.75" hidden="false" customHeight="true" outlineLevel="0" collapsed="false"/>
    <row r="94" customFormat="false" ht="15.75" hidden="false" customHeight="true" outlineLevel="0" collapsed="false"/>
    <row r="95" customFormat="false" ht="15.75" hidden="false" customHeight="true" outlineLevel="0" collapsed="false"/>
    <row r="96" customFormat="false" ht="15.75" hidden="false" customHeight="true" outlineLevel="0" collapsed="false"/>
    <row r="97" customFormat="false" ht="15.75" hidden="false" customHeight="true" outlineLevel="0" collapsed="false"/>
    <row r="98" customFormat="false" ht="15.75" hidden="false" customHeight="true" outlineLevel="0" collapsed="false"/>
    <row r="99" customFormat="false" ht="15.75" hidden="false" customHeight="true" outlineLevel="0" collapsed="false"/>
    <row r="100" customFormat="false" ht="15.75" hidden="false" customHeight="true" outlineLevel="0" collapsed="false"/>
    <row r="101" customFormat="false" ht="15.75" hidden="false" customHeight="true" outlineLevel="0" collapsed="false"/>
    <row r="102" customFormat="false" ht="15.75" hidden="false" customHeight="true" outlineLevel="0" collapsed="false"/>
    <row r="103" customFormat="false" ht="15.75" hidden="false" customHeight="true" outlineLevel="0" collapsed="false"/>
    <row r="104" customFormat="false" ht="15.75" hidden="false" customHeight="true" outlineLevel="0" collapsed="false"/>
    <row r="105" customFormat="false" ht="15.75" hidden="false" customHeight="true" outlineLevel="0" collapsed="false"/>
    <row r="106" customFormat="false" ht="15.75" hidden="false" customHeight="true" outlineLevel="0" collapsed="false"/>
    <row r="107" customFormat="false" ht="15.75" hidden="false" customHeight="true" outlineLevel="0" collapsed="false"/>
    <row r="108" customFormat="false" ht="15.75" hidden="false" customHeight="true" outlineLevel="0" collapsed="false"/>
    <row r="109" customFormat="false" ht="15.75" hidden="false" customHeight="true" outlineLevel="0" collapsed="false"/>
    <row r="110" customFormat="false" ht="15.75" hidden="false" customHeight="true" outlineLevel="0" collapsed="false"/>
    <row r="111" customFormat="false" ht="15.75" hidden="false" customHeight="true" outlineLevel="0" collapsed="false"/>
    <row r="112" customFormat="false" ht="15.75" hidden="false" customHeight="true" outlineLevel="0" collapsed="false"/>
    <row r="113" customFormat="false" ht="15.75" hidden="false" customHeight="true" outlineLevel="0" collapsed="false"/>
    <row r="114" customFormat="false" ht="15.75" hidden="false" customHeight="true" outlineLevel="0" collapsed="false"/>
    <row r="115" customFormat="false" ht="15.75" hidden="false" customHeight="true" outlineLevel="0" collapsed="false"/>
    <row r="116" customFormat="false" ht="15.75" hidden="false" customHeight="true" outlineLevel="0" collapsed="false"/>
    <row r="117" customFormat="false" ht="15.75" hidden="false" customHeight="true" outlineLevel="0" collapsed="false"/>
    <row r="118" customFormat="false" ht="15.75" hidden="false" customHeight="true" outlineLevel="0" collapsed="false"/>
    <row r="119" customFormat="false" ht="15.75" hidden="false" customHeight="true" outlineLevel="0" collapsed="false"/>
    <row r="120" customFormat="false" ht="15.75" hidden="false" customHeight="true" outlineLevel="0" collapsed="false"/>
    <row r="121" customFormat="false" ht="15.75" hidden="false" customHeight="true" outlineLevel="0" collapsed="false"/>
    <row r="122" customFormat="false" ht="15.75" hidden="false" customHeight="true" outlineLevel="0" collapsed="false"/>
    <row r="123" customFormat="false" ht="15.75" hidden="false" customHeight="true" outlineLevel="0" collapsed="false"/>
    <row r="124" customFormat="false" ht="15.75" hidden="false" customHeight="true" outlineLevel="0" collapsed="false"/>
    <row r="125" customFormat="false" ht="15.75" hidden="false" customHeight="true" outlineLevel="0" collapsed="false"/>
    <row r="126" customFormat="false" ht="15.75" hidden="false" customHeight="true" outlineLevel="0" collapsed="false"/>
    <row r="127" customFormat="false" ht="15.75" hidden="false" customHeight="true" outlineLevel="0" collapsed="false"/>
    <row r="128" customFormat="false" ht="15.75" hidden="false" customHeight="true" outlineLevel="0" collapsed="false"/>
    <row r="129" customFormat="false" ht="15.75" hidden="false" customHeight="true" outlineLevel="0" collapsed="false"/>
    <row r="130" customFormat="false" ht="15.75" hidden="false" customHeight="true" outlineLevel="0" collapsed="false"/>
    <row r="131" customFormat="false" ht="15.75" hidden="false" customHeight="true" outlineLevel="0" collapsed="false"/>
    <row r="132" customFormat="false" ht="15.75" hidden="false" customHeight="true" outlineLevel="0" collapsed="false"/>
    <row r="133" customFormat="false" ht="15.75" hidden="false" customHeight="true" outlineLevel="0" collapsed="false"/>
    <row r="134" customFormat="false" ht="15.75" hidden="false" customHeight="true" outlineLevel="0" collapsed="false"/>
    <row r="135" customFormat="false" ht="15.75" hidden="false" customHeight="true" outlineLevel="0" collapsed="false"/>
    <row r="136" customFormat="false" ht="15.75" hidden="false" customHeight="true" outlineLevel="0" collapsed="false"/>
    <row r="137" customFormat="false" ht="15.75" hidden="false" customHeight="true" outlineLevel="0" collapsed="false"/>
    <row r="138" customFormat="false" ht="15.75" hidden="false" customHeight="true" outlineLevel="0" collapsed="false"/>
    <row r="139" customFormat="false" ht="15.75" hidden="false" customHeight="true" outlineLevel="0" collapsed="false"/>
    <row r="140" customFormat="false" ht="15.75" hidden="false" customHeight="true" outlineLevel="0" collapsed="false"/>
    <row r="141" customFormat="false" ht="15.75" hidden="false" customHeight="true" outlineLevel="0" collapsed="false"/>
    <row r="142" customFormat="false" ht="15.75" hidden="false" customHeight="true" outlineLevel="0" collapsed="false"/>
    <row r="143" customFormat="false" ht="15.75" hidden="false" customHeight="true" outlineLevel="0" collapsed="false"/>
    <row r="144" customFormat="false" ht="15.75" hidden="false" customHeight="true" outlineLevel="0" collapsed="false"/>
    <row r="145" customFormat="false" ht="15.75" hidden="false" customHeight="true" outlineLevel="0" collapsed="false"/>
    <row r="146" customFormat="false" ht="15.75" hidden="false" customHeight="true" outlineLevel="0" collapsed="false"/>
    <row r="147" customFormat="false" ht="15.75" hidden="false" customHeight="true" outlineLevel="0" collapsed="false"/>
    <row r="148" customFormat="false" ht="15.75" hidden="false" customHeight="true" outlineLevel="0" collapsed="false"/>
    <row r="149" customFormat="false" ht="15.75" hidden="false" customHeight="true" outlineLevel="0" collapsed="false"/>
    <row r="150" customFormat="false" ht="15.75" hidden="false" customHeight="true" outlineLevel="0" collapsed="false"/>
    <row r="151" customFormat="false" ht="15.75" hidden="false" customHeight="true" outlineLevel="0" collapsed="false"/>
    <row r="152" customFormat="false" ht="15.75" hidden="false" customHeight="true" outlineLevel="0" collapsed="false"/>
    <row r="153" customFormat="false" ht="15.75" hidden="false" customHeight="true" outlineLevel="0" collapsed="false"/>
    <row r="154" customFormat="false" ht="15.75" hidden="false" customHeight="true" outlineLevel="0" collapsed="false"/>
    <row r="155" customFormat="false" ht="15.75" hidden="false" customHeight="true" outlineLevel="0" collapsed="false"/>
    <row r="156" customFormat="false" ht="15.75" hidden="false" customHeight="true" outlineLevel="0" collapsed="false"/>
    <row r="157" customFormat="false" ht="15.75" hidden="false" customHeight="true" outlineLevel="0" collapsed="false"/>
    <row r="158" customFormat="false" ht="15.75" hidden="false" customHeight="true" outlineLevel="0" collapsed="false"/>
    <row r="159" customFormat="false" ht="15.75" hidden="false" customHeight="true" outlineLevel="0" collapsed="false"/>
    <row r="160" customFormat="false" ht="15.75" hidden="false" customHeight="true" outlineLevel="0" collapsed="false"/>
    <row r="161" customFormat="false" ht="15.75" hidden="false" customHeight="true" outlineLevel="0" collapsed="false"/>
    <row r="162" customFormat="false" ht="15.75" hidden="false" customHeight="true" outlineLevel="0" collapsed="false"/>
    <row r="163" customFormat="false" ht="15.75" hidden="false" customHeight="true" outlineLevel="0" collapsed="false"/>
    <row r="164" customFormat="false" ht="15.75" hidden="false" customHeight="true" outlineLevel="0" collapsed="false"/>
    <row r="165" customFormat="false" ht="15.75" hidden="false" customHeight="true" outlineLevel="0" collapsed="false"/>
    <row r="166" customFormat="false" ht="15.75" hidden="false" customHeight="true" outlineLevel="0" collapsed="false"/>
    <row r="167" customFormat="false" ht="15.75" hidden="false" customHeight="true" outlineLevel="0" collapsed="false"/>
    <row r="168" customFormat="false" ht="15.75" hidden="false" customHeight="true" outlineLevel="0" collapsed="false"/>
    <row r="169" customFormat="false" ht="15.75" hidden="false" customHeight="true" outlineLevel="0" collapsed="false"/>
    <row r="170" customFormat="false" ht="15.75" hidden="false" customHeight="true" outlineLevel="0" collapsed="false"/>
    <row r="171" customFormat="false" ht="15.75" hidden="false" customHeight="true" outlineLevel="0" collapsed="false"/>
    <row r="172" customFormat="false" ht="15.75" hidden="false" customHeight="true" outlineLevel="0" collapsed="false"/>
    <row r="173" customFormat="false" ht="15.75" hidden="false" customHeight="true" outlineLevel="0" collapsed="false"/>
    <row r="174" customFormat="false" ht="15.75" hidden="false" customHeight="true" outlineLevel="0" collapsed="false"/>
    <row r="175" customFormat="false" ht="15.75" hidden="false" customHeight="true" outlineLevel="0" collapsed="false"/>
    <row r="176" customFormat="false" ht="15.75" hidden="false" customHeight="true" outlineLevel="0" collapsed="false"/>
    <row r="177" customFormat="false" ht="15.75" hidden="false" customHeight="true" outlineLevel="0" collapsed="false"/>
    <row r="178" customFormat="false" ht="15.75" hidden="false" customHeight="true" outlineLevel="0" collapsed="false"/>
    <row r="179" customFormat="false" ht="15.75" hidden="false" customHeight="true" outlineLevel="0" collapsed="false"/>
    <row r="180" customFormat="false" ht="15.75" hidden="false" customHeight="true" outlineLevel="0" collapsed="false"/>
    <row r="181" customFormat="false" ht="15.75" hidden="false" customHeight="true" outlineLevel="0" collapsed="false"/>
    <row r="182" customFormat="false" ht="15.75" hidden="false" customHeight="true" outlineLevel="0" collapsed="false"/>
    <row r="183" customFormat="false" ht="15.75" hidden="false" customHeight="true" outlineLevel="0" collapsed="false"/>
    <row r="184" customFormat="false" ht="15.75" hidden="false" customHeight="true" outlineLevel="0" collapsed="false"/>
    <row r="185" customFormat="false" ht="15.75" hidden="false" customHeight="true" outlineLevel="0" collapsed="false"/>
    <row r="186" customFormat="false" ht="15.75" hidden="false" customHeight="true" outlineLevel="0" collapsed="false"/>
    <row r="187" customFormat="false" ht="15.75" hidden="false" customHeight="true" outlineLevel="0" collapsed="false"/>
    <row r="188" customFormat="false" ht="15.75" hidden="false" customHeight="true" outlineLevel="0" collapsed="false"/>
    <row r="189" customFormat="false" ht="15.75" hidden="false" customHeight="true" outlineLevel="0" collapsed="false"/>
    <row r="190" customFormat="false" ht="15.75" hidden="false" customHeight="true" outlineLevel="0" collapsed="false"/>
    <row r="191" customFormat="false" ht="15.75" hidden="false" customHeight="true" outlineLevel="0" collapsed="false"/>
    <row r="192" customFormat="false" ht="15.75" hidden="false" customHeight="true" outlineLevel="0" collapsed="false"/>
    <row r="193" customFormat="false" ht="15.75" hidden="false" customHeight="true" outlineLevel="0" collapsed="false"/>
    <row r="194" customFormat="false" ht="15.75" hidden="false" customHeight="true" outlineLevel="0" collapsed="false"/>
    <row r="195" customFormat="false" ht="15.75" hidden="false" customHeight="true" outlineLevel="0" collapsed="false"/>
    <row r="196" customFormat="false" ht="15.75" hidden="false" customHeight="true" outlineLevel="0" collapsed="false"/>
    <row r="197" customFormat="false" ht="15.75" hidden="false" customHeight="true" outlineLevel="0" collapsed="false"/>
    <row r="198" customFormat="false" ht="15.75" hidden="false" customHeight="true" outlineLevel="0" collapsed="false"/>
    <row r="199" customFormat="false" ht="15.75" hidden="false" customHeight="true" outlineLevel="0" collapsed="false"/>
    <row r="200" customFormat="false" ht="15.75" hidden="false" customHeight="true" outlineLevel="0" collapsed="false"/>
    <row r="201" customFormat="false" ht="15.75" hidden="false" customHeight="true" outlineLevel="0" collapsed="false"/>
    <row r="202" customFormat="false" ht="15.75" hidden="false" customHeight="true" outlineLevel="0" collapsed="false"/>
    <row r="203" customFormat="false" ht="15.75" hidden="false" customHeight="true" outlineLevel="0" collapsed="false"/>
    <row r="204" customFormat="false" ht="15.75" hidden="false" customHeight="true" outlineLevel="0" collapsed="false"/>
    <row r="205" customFormat="false" ht="15.75" hidden="false" customHeight="true" outlineLevel="0" collapsed="false"/>
    <row r="206" customFormat="false" ht="15.75" hidden="false" customHeight="true" outlineLevel="0" collapsed="false"/>
    <row r="207" customFormat="false" ht="15.75" hidden="false" customHeight="true" outlineLevel="0" collapsed="false"/>
    <row r="208" customFormat="false" ht="15.75" hidden="false" customHeight="true" outlineLevel="0" collapsed="false"/>
    <row r="209" customFormat="false" ht="15.75" hidden="false" customHeight="true" outlineLevel="0" collapsed="false"/>
    <row r="210" customFormat="false" ht="15.75" hidden="false" customHeight="true" outlineLevel="0" collapsed="false"/>
    <row r="211" customFormat="false" ht="15.75" hidden="false" customHeight="true" outlineLevel="0" collapsed="false"/>
    <row r="212" customFormat="false" ht="15.75" hidden="false" customHeight="true" outlineLevel="0" collapsed="false"/>
    <row r="213" customFormat="false" ht="15.75" hidden="false" customHeight="true" outlineLevel="0" collapsed="false"/>
    <row r="214" customFormat="false" ht="15.75" hidden="false" customHeight="true" outlineLevel="0" collapsed="false"/>
    <row r="215" customFormat="false" ht="15.75" hidden="false" customHeight="true" outlineLevel="0" collapsed="false"/>
    <row r="216" customFormat="false" ht="15.75" hidden="false" customHeight="true" outlineLevel="0" collapsed="false"/>
    <row r="217" customFormat="false" ht="15.75" hidden="false" customHeight="true" outlineLevel="0" collapsed="false"/>
    <row r="218" customFormat="false" ht="15.75" hidden="false" customHeight="true" outlineLevel="0" collapsed="false"/>
    <row r="219" customFormat="false" ht="15.75" hidden="false" customHeight="true" outlineLevel="0" collapsed="false"/>
    <row r="220" customFormat="false" ht="15.75" hidden="false" customHeight="true" outlineLevel="0" collapsed="false"/>
    <row r="221" customFormat="false" ht="15.75" hidden="false" customHeight="true" outlineLevel="0" collapsed="false"/>
    <row r="222" customFormat="false" ht="15.75" hidden="false" customHeight="true" outlineLevel="0" collapsed="false"/>
    <row r="223" customFormat="false" ht="15.75" hidden="false" customHeight="true" outlineLevel="0" collapsed="false"/>
    <row r="224" customFormat="false" ht="15.75" hidden="false" customHeight="true" outlineLevel="0" collapsed="false"/>
    <row r="225" customFormat="false" ht="15.75" hidden="false" customHeight="true" outlineLevel="0" collapsed="false"/>
    <row r="226" customFormat="false" ht="15.75" hidden="false" customHeight="true" outlineLevel="0" collapsed="false"/>
    <row r="227" customFormat="false" ht="15.75" hidden="false" customHeight="true" outlineLevel="0" collapsed="false"/>
    <row r="228" customFormat="false" ht="15.75" hidden="false" customHeight="true" outlineLevel="0" collapsed="false"/>
    <row r="229" customFormat="false" ht="15.75" hidden="false" customHeight="true" outlineLevel="0" collapsed="false"/>
    <row r="230" customFormat="false" ht="15.75" hidden="false" customHeight="true" outlineLevel="0" collapsed="false"/>
    <row r="231" customFormat="false" ht="15.75" hidden="false" customHeight="true" outlineLevel="0" collapsed="false"/>
    <row r="232" customFormat="false" ht="15.75" hidden="false" customHeight="true" outlineLevel="0" collapsed="false"/>
    <row r="233" customFormat="false" ht="15.75" hidden="false" customHeight="true" outlineLevel="0" collapsed="false"/>
    <row r="234" customFormat="false" ht="15.75" hidden="false" customHeight="true" outlineLevel="0" collapsed="false"/>
    <row r="235" customFormat="false" ht="15.75" hidden="false" customHeight="true" outlineLevel="0" collapsed="false"/>
    <row r="236" customFormat="false" ht="15.75" hidden="false" customHeight="true" outlineLevel="0" collapsed="false"/>
    <row r="237" customFormat="false" ht="15.75" hidden="false" customHeight="true" outlineLevel="0" collapsed="false"/>
    <row r="238" customFormat="false" ht="15.75" hidden="false" customHeight="true" outlineLevel="0" collapsed="false"/>
    <row r="239" customFormat="false" ht="15.75" hidden="false" customHeight="true" outlineLevel="0" collapsed="false"/>
    <row r="240" customFormat="false" ht="15.75" hidden="false" customHeight="true" outlineLevel="0" collapsed="false"/>
    <row r="241" customFormat="false" ht="15.75" hidden="false" customHeight="true" outlineLevel="0" collapsed="false"/>
    <row r="242" customFormat="false" ht="15.75" hidden="false" customHeight="true" outlineLevel="0" collapsed="false"/>
    <row r="243" customFormat="false" ht="15.75" hidden="false" customHeight="true" outlineLevel="0" collapsed="false"/>
    <row r="244" customFormat="false" ht="15.75" hidden="false" customHeight="true" outlineLevel="0" collapsed="false"/>
    <row r="245" customFormat="false" ht="15.75" hidden="false" customHeight="true" outlineLevel="0" collapsed="false"/>
    <row r="246" customFormat="false" ht="15.75" hidden="false" customHeight="true" outlineLevel="0" collapsed="false"/>
    <row r="247" customFormat="false" ht="15.75" hidden="false" customHeight="true" outlineLevel="0" collapsed="false"/>
    <row r="248" customFormat="false" ht="15.75" hidden="false" customHeight="true" outlineLevel="0" collapsed="false"/>
    <row r="249" customFormat="false" ht="15.75" hidden="false" customHeight="true" outlineLevel="0" collapsed="false"/>
    <row r="250" customFormat="false" ht="15.75" hidden="false" customHeight="true" outlineLevel="0" collapsed="false"/>
    <row r="251" customFormat="false" ht="15.75" hidden="false" customHeight="true" outlineLevel="0" collapsed="false"/>
    <row r="252" customFormat="false" ht="15.7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0">
    <mergeCell ref="A1:H1"/>
    <mergeCell ref="A2:H2"/>
    <mergeCell ref="C3:G3"/>
    <mergeCell ref="C4:G4"/>
    <mergeCell ref="C5:G5"/>
    <mergeCell ref="A7:H7"/>
    <mergeCell ref="C11:F11"/>
    <mergeCell ref="B13:G13"/>
    <mergeCell ref="B14:D14"/>
    <mergeCell ref="E14:G14"/>
    <mergeCell ref="B15:D15"/>
    <mergeCell ref="E15:G15"/>
    <mergeCell ref="E21:G21"/>
    <mergeCell ref="B27:G27"/>
    <mergeCell ref="B29:G29"/>
    <mergeCell ref="B30:D30"/>
    <mergeCell ref="E30:G30"/>
    <mergeCell ref="B31:D31"/>
    <mergeCell ref="E31:G31"/>
    <mergeCell ref="E37:G37"/>
  </mergeCells>
  <printOptions headings="false" gridLines="false" gridLinesSet="true" horizontalCentered="false" verticalCentered="false"/>
  <pageMargins left="1.18125" right="0.7875" top="0.984027777777778" bottom="0.984027777777778" header="0.511811023622047" footer="0.511811023622047"/>
  <pageSetup paperSize="9" scale="83"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O48" activeCellId="0" sqref="O48"/>
    </sheetView>
  </sheetViews>
  <sheetFormatPr defaultColWidth="14.4453125" defaultRowHeight="14.25" zeroHeight="false" outlineLevelRow="0" outlineLevelCol="0"/>
  <cols>
    <col collapsed="false" customWidth="true" hidden="false" outlineLevel="0" max="1" min="1" style="1" width="7.67"/>
    <col collapsed="false" customWidth="true" hidden="false" outlineLevel="0" max="2" min="2" style="1" width="12.44"/>
    <col collapsed="false" customWidth="true" hidden="false" outlineLevel="0" max="3" min="3" style="1" width="8"/>
    <col collapsed="false" customWidth="true" hidden="false" outlineLevel="0" max="4" min="4" style="1" width="52.44"/>
    <col collapsed="false" customWidth="true" hidden="false" outlineLevel="0" max="5" min="5" style="1" width="38"/>
    <col collapsed="false" customWidth="true" hidden="false" outlineLevel="0" max="26" min="6" style="1" width="8.67"/>
  </cols>
  <sheetData>
    <row r="1" customFormat="false" ht="15" hidden="false" customHeight="true" outlineLevel="0" collapsed="false">
      <c r="A1" s="316"/>
      <c r="B1" s="317"/>
      <c r="C1" s="223" t="s">
        <v>12439</v>
      </c>
      <c r="D1" s="223"/>
      <c r="E1" s="223"/>
      <c r="F1" s="223"/>
      <c r="G1" s="223"/>
      <c r="H1" s="221"/>
      <c r="I1" s="221"/>
      <c r="J1" s="221"/>
      <c r="K1" s="221"/>
      <c r="L1" s="220"/>
      <c r="M1" s="224"/>
      <c r="N1" s="224"/>
      <c r="O1" s="224"/>
      <c r="P1" s="224"/>
      <c r="Q1" s="224"/>
      <c r="R1" s="224"/>
      <c r="S1" s="224"/>
      <c r="T1" s="224"/>
      <c r="U1" s="224"/>
      <c r="V1" s="224"/>
      <c r="W1" s="224"/>
      <c r="X1" s="224"/>
      <c r="Y1" s="224"/>
      <c r="Z1" s="224"/>
    </row>
    <row r="2" customFormat="false" ht="12.75" hidden="false" customHeight="true" outlineLevel="0" collapsed="false">
      <c r="A2" s="317"/>
      <c r="B2" s="317"/>
      <c r="C2" s="633" t="s">
        <v>575</v>
      </c>
      <c r="D2" s="633"/>
      <c r="E2" s="633"/>
      <c r="F2" s="633"/>
      <c r="G2" s="633"/>
      <c r="H2" s="224"/>
      <c r="I2" s="224"/>
      <c r="J2" s="224"/>
      <c r="K2" s="318"/>
      <c r="L2" s="319"/>
      <c r="M2" s="224"/>
      <c r="N2" s="224"/>
      <c r="O2" s="224"/>
      <c r="P2" s="224"/>
      <c r="Q2" s="224"/>
      <c r="R2" s="224"/>
      <c r="S2" s="224"/>
      <c r="T2" s="224"/>
      <c r="U2" s="224"/>
      <c r="V2" s="224"/>
      <c r="W2" s="224"/>
      <c r="X2" s="224"/>
      <c r="Y2" s="224"/>
      <c r="Z2" s="224"/>
    </row>
    <row r="3" customFormat="false" ht="15" hidden="false" customHeight="true" outlineLevel="0" collapsed="false">
      <c r="A3" s="317"/>
      <c r="B3" s="317"/>
      <c r="C3" s="633" t="s">
        <v>577</v>
      </c>
      <c r="D3" s="633"/>
      <c r="E3" s="633"/>
      <c r="F3" s="633"/>
      <c r="G3" s="633"/>
      <c r="H3" s="224"/>
      <c r="I3" s="224"/>
      <c r="J3" s="224"/>
      <c r="K3" s="318"/>
      <c r="L3" s="319"/>
      <c r="M3" s="224"/>
      <c r="N3" s="224"/>
      <c r="O3" s="224"/>
      <c r="P3" s="224"/>
      <c r="Q3" s="224"/>
      <c r="R3" s="224"/>
      <c r="S3" s="224"/>
      <c r="T3" s="224"/>
      <c r="U3" s="224"/>
      <c r="V3" s="224"/>
      <c r="W3" s="224"/>
      <c r="X3" s="224"/>
      <c r="Y3" s="224"/>
      <c r="Z3" s="224"/>
    </row>
    <row r="4" customFormat="false" ht="12.75" hidden="false" customHeight="true" outlineLevel="0" collapsed="false">
      <c r="A4" s="317"/>
      <c r="B4" s="317"/>
      <c r="C4" s="607" t="s">
        <v>463</v>
      </c>
      <c r="D4" s="634" t="str">
        <f aca="false">IF(DADOS!D12&lt;&gt;"",DADOS!D12," ")</f>
        <v>REFORMA HOSPITAL ZILDA ARNS - UTI</v>
      </c>
      <c r="E4" s="635" t="s">
        <v>12440</v>
      </c>
      <c r="F4" s="239" t="str">
        <f aca="false">IF(DADOS!D24&lt;&gt;"",DADOS!D24," ")</f>
        <v>CAMILA VEIGAS</v>
      </c>
      <c r="G4" s="239"/>
      <c r="H4" s="239"/>
      <c r="I4" s="224"/>
      <c r="J4" s="224"/>
      <c r="K4" s="321"/>
      <c r="L4" s="230"/>
      <c r="M4" s="224"/>
      <c r="N4" s="224"/>
      <c r="O4" s="224"/>
      <c r="P4" s="224"/>
      <c r="Q4" s="224"/>
      <c r="R4" s="224"/>
      <c r="S4" s="224"/>
      <c r="T4" s="224"/>
      <c r="U4" s="224"/>
      <c r="V4" s="224"/>
      <c r="W4" s="224"/>
      <c r="X4" s="224"/>
      <c r="Y4" s="224"/>
      <c r="Z4" s="224"/>
    </row>
    <row r="5" customFormat="false" ht="12.75" hidden="false" customHeight="true" outlineLevel="0" collapsed="false">
      <c r="A5" s="317"/>
      <c r="B5" s="317"/>
      <c r="C5" s="228" t="s">
        <v>443</v>
      </c>
      <c r="D5" s="634" t="str">
        <f aca="false">IF(DADOS!$D$16&lt;&gt;"",DADOS!$D$16," ")</f>
        <v>CURITIBA</v>
      </c>
      <c r="E5" s="635" t="s">
        <v>581</v>
      </c>
      <c r="F5" s="237" t="n">
        <f aca="false">IF(DADOS!D30&lt;&gt;"",DADOS!D30," ")</f>
        <v>1720241081088</v>
      </c>
      <c r="G5" s="237"/>
      <c r="H5" s="237"/>
      <c r="I5" s="231"/>
      <c r="J5" s="231"/>
      <c r="K5" s="321"/>
      <c r="L5" s="230"/>
      <c r="M5" s="224"/>
      <c r="N5" s="224"/>
      <c r="O5" s="224"/>
      <c r="P5" s="224"/>
      <c r="Q5" s="224"/>
      <c r="R5" s="224"/>
      <c r="S5" s="224"/>
      <c r="T5" s="224"/>
      <c r="U5" s="224"/>
      <c r="V5" s="224"/>
      <c r="W5" s="224"/>
      <c r="X5" s="224"/>
      <c r="Y5" s="224"/>
      <c r="Z5" s="224"/>
    </row>
    <row r="6" customFormat="false" ht="12" hidden="false" customHeight="true" outlineLevel="0" collapsed="false">
      <c r="A6" s="317"/>
      <c r="B6" s="317"/>
      <c r="C6" s="228" t="s">
        <v>576</v>
      </c>
      <c r="D6" s="636" t="str">
        <f aca="false">IF('FOLHA FECHAMENTO'!K12&lt;&gt;"",'FOLHA FECHAMENTO'!K12," ")</f>
        <v> </v>
      </c>
      <c r="E6" s="321" t="s">
        <v>582</v>
      </c>
      <c r="F6" s="239" t="str">
        <f aca="false">IF(DADOS!D28&lt;&gt;"",DADOS!D28," ")</f>
        <v>148934/D</v>
      </c>
      <c r="G6" s="239"/>
      <c r="H6" s="239"/>
      <c r="I6" s="231"/>
      <c r="J6" s="231"/>
      <c r="K6" s="637"/>
      <c r="L6" s="331"/>
      <c r="M6" s="224"/>
      <c r="N6" s="224"/>
      <c r="O6" s="224"/>
      <c r="P6" s="224"/>
      <c r="Q6" s="224"/>
      <c r="R6" s="224"/>
      <c r="S6" s="224"/>
      <c r="T6" s="224"/>
      <c r="U6" s="224"/>
      <c r="V6" s="224"/>
      <c r="W6" s="224"/>
      <c r="X6" s="224"/>
      <c r="Y6" s="224"/>
      <c r="Z6" s="224"/>
    </row>
    <row r="7" customFormat="false" ht="14.25" hidden="false" customHeight="false" outlineLevel="0" collapsed="false">
      <c r="A7" s="317"/>
      <c r="B7" s="317"/>
      <c r="C7" s="228" t="s">
        <v>12200</v>
      </c>
      <c r="D7" s="638" t="str">
        <f aca="false">IF(DADOS!M12&lt;&gt;"",DADOS!M12," ")</f>
        <v>FEAS</v>
      </c>
      <c r="E7" s="638"/>
      <c r="F7" s="639"/>
      <c r="G7" s="639"/>
      <c r="H7" s="228"/>
      <c r="I7" s="231"/>
      <c r="J7" s="231"/>
      <c r="K7" s="640"/>
      <c r="L7" s="335"/>
      <c r="M7" s="224"/>
      <c r="N7" s="224"/>
      <c r="O7" s="224"/>
      <c r="P7" s="224"/>
      <c r="Q7" s="224"/>
      <c r="R7" s="224"/>
      <c r="S7" s="224"/>
      <c r="T7" s="224"/>
      <c r="U7" s="224"/>
      <c r="V7" s="224"/>
      <c r="W7" s="224"/>
      <c r="X7" s="224"/>
      <c r="Y7" s="224"/>
      <c r="Z7" s="224"/>
    </row>
    <row r="8" customFormat="false" ht="20.25" hidden="false" customHeight="true" outlineLevel="0" collapsed="false">
      <c r="A8" s="641" t="s">
        <v>12441</v>
      </c>
      <c r="B8" s="642" t="s">
        <v>12442</v>
      </c>
      <c r="C8" s="642" t="s">
        <v>12443</v>
      </c>
      <c r="D8" s="641" t="s">
        <v>12444</v>
      </c>
      <c r="E8" s="643" t="s">
        <v>12445</v>
      </c>
      <c r="F8" s="642" t="s">
        <v>12446</v>
      </c>
      <c r="G8" s="642" t="s">
        <v>12447</v>
      </c>
      <c r="H8" s="642"/>
      <c r="I8" s="642" t="s">
        <v>12448</v>
      </c>
      <c r="J8" s="642"/>
      <c r="K8" s="644"/>
    </row>
    <row r="9" customFormat="false" ht="14.25" hidden="false" customHeight="false" outlineLevel="0" collapsed="false">
      <c r="A9" s="645" t="s">
        <v>12449</v>
      </c>
      <c r="B9" s="645"/>
      <c r="C9" s="645"/>
      <c r="D9" s="645"/>
      <c r="E9" s="645"/>
      <c r="F9" s="645"/>
      <c r="G9" s="645" t="s">
        <v>64</v>
      </c>
      <c r="H9" s="645" t="s">
        <v>65</v>
      </c>
      <c r="I9" s="645" t="s">
        <v>64</v>
      </c>
      <c r="J9" s="645" t="s">
        <v>65</v>
      </c>
    </row>
    <row r="10" customFormat="false" ht="14.25" hidden="false" customHeight="false" outlineLevel="0" collapsed="false">
      <c r="A10" s="646"/>
      <c r="B10" s="647" t="n">
        <v>45390</v>
      </c>
      <c r="C10" s="648"/>
      <c r="D10" s="646" t="s">
        <v>12450</v>
      </c>
      <c r="E10" s="649" t="s">
        <v>12451</v>
      </c>
      <c r="F10" s="650"/>
      <c r="G10" s="650" t="s">
        <v>69</v>
      </c>
      <c r="H10" s="650"/>
      <c r="I10" s="646"/>
      <c r="J10" s="646"/>
      <c r="K10" s="2"/>
    </row>
    <row r="11" customFormat="false" ht="14.25" hidden="false" customHeight="false" outlineLevel="0" collapsed="false">
      <c r="A11" s="646"/>
      <c r="B11" s="647" t="n">
        <v>45390</v>
      </c>
      <c r="C11" s="648"/>
      <c r="D11" s="646" t="s">
        <v>12452</v>
      </c>
      <c r="E11" s="649" t="s">
        <v>12451</v>
      </c>
      <c r="F11" s="650"/>
      <c r="G11" s="650" t="s">
        <v>69</v>
      </c>
      <c r="H11" s="650"/>
      <c r="I11" s="646"/>
      <c r="J11" s="646"/>
      <c r="K11" s="2"/>
    </row>
    <row r="12" customFormat="false" ht="14.25" hidden="false" customHeight="false" outlineLevel="0" collapsed="false">
      <c r="A12" s="646"/>
      <c r="B12" s="647" t="n">
        <v>45390</v>
      </c>
      <c r="C12" s="648"/>
      <c r="D12" s="646" t="s">
        <v>12453</v>
      </c>
      <c r="E12" s="649" t="s">
        <v>12451</v>
      </c>
      <c r="F12" s="650"/>
      <c r="G12" s="650" t="s">
        <v>69</v>
      </c>
      <c r="H12" s="650"/>
      <c r="I12" s="646"/>
      <c r="J12" s="646"/>
      <c r="K12" s="2"/>
    </row>
    <row r="13" customFormat="false" ht="14.25" hidden="false" customHeight="false" outlineLevel="0" collapsed="false">
      <c r="A13" s="646"/>
      <c r="B13" s="647" t="n">
        <v>45390</v>
      </c>
      <c r="C13" s="648"/>
      <c r="D13" s="646" t="s">
        <v>12454</v>
      </c>
      <c r="E13" s="649" t="s">
        <v>12451</v>
      </c>
      <c r="F13" s="650"/>
      <c r="G13" s="650" t="s">
        <v>69</v>
      </c>
      <c r="H13" s="650"/>
      <c r="I13" s="646"/>
      <c r="J13" s="646"/>
      <c r="K13" s="2"/>
    </row>
    <row r="14" customFormat="false" ht="14.25" hidden="false" customHeight="false" outlineLevel="0" collapsed="false">
      <c r="A14" s="646"/>
      <c r="B14" s="647" t="n">
        <v>45390</v>
      </c>
      <c r="C14" s="648"/>
      <c r="D14" s="646" t="s">
        <v>12455</v>
      </c>
      <c r="E14" s="649" t="s">
        <v>12451</v>
      </c>
      <c r="F14" s="650"/>
      <c r="G14" s="650" t="s">
        <v>69</v>
      </c>
      <c r="H14" s="650"/>
      <c r="I14" s="646"/>
      <c r="J14" s="646"/>
      <c r="K14" s="2"/>
    </row>
    <row r="15" customFormat="false" ht="14.25" hidden="false" customHeight="false" outlineLevel="0" collapsed="false">
      <c r="A15" s="646"/>
      <c r="B15" s="647" t="n">
        <v>45390</v>
      </c>
      <c r="C15" s="648"/>
      <c r="D15" s="646" t="s">
        <v>12456</v>
      </c>
      <c r="E15" s="649"/>
      <c r="F15" s="650"/>
      <c r="G15" s="650"/>
      <c r="H15" s="650" t="s">
        <v>69</v>
      </c>
      <c r="I15" s="646"/>
      <c r="J15" s="646"/>
      <c r="K15" s="2"/>
    </row>
    <row r="16" customFormat="false" ht="14.25" hidden="false" customHeight="false" outlineLevel="0" collapsed="false">
      <c r="A16" s="646"/>
      <c r="B16" s="647" t="n">
        <v>45390</v>
      </c>
      <c r="C16" s="648"/>
      <c r="D16" s="646" t="s">
        <v>12457</v>
      </c>
      <c r="E16" s="649"/>
      <c r="F16" s="650"/>
      <c r="G16" s="650"/>
      <c r="H16" s="650" t="s">
        <v>69</v>
      </c>
      <c r="I16" s="646"/>
      <c r="J16" s="646"/>
      <c r="K16" s="2"/>
    </row>
    <row r="17" customFormat="false" ht="14.25" hidden="false" customHeight="false" outlineLevel="0" collapsed="false">
      <c r="A17" s="646"/>
      <c r="B17" s="647" t="n">
        <v>45390</v>
      </c>
      <c r="C17" s="648"/>
      <c r="D17" s="646" t="s">
        <v>12458</v>
      </c>
      <c r="E17" s="649"/>
      <c r="F17" s="650"/>
      <c r="G17" s="650"/>
      <c r="H17" s="650" t="s">
        <v>69</v>
      </c>
      <c r="I17" s="646"/>
      <c r="J17" s="646"/>
      <c r="K17" s="2"/>
    </row>
    <row r="18" customFormat="false" ht="14.25" hidden="false" customHeight="false" outlineLevel="0" collapsed="false">
      <c r="A18" s="646"/>
      <c r="B18" s="647" t="n">
        <v>45390</v>
      </c>
      <c r="C18" s="648"/>
      <c r="D18" s="646" t="s">
        <v>12459</v>
      </c>
      <c r="E18" s="649"/>
      <c r="F18" s="650"/>
      <c r="G18" s="650"/>
      <c r="H18" s="650" t="s">
        <v>69</v>
      </c>
      <c r="I18" s="646"/>
      <c r="J18" s="646"/>
      <c r="K18" s="2"/>
    </row>
    <row r="19" customFormat="false" ht="14.25" hidden="false" customHeight="false" outlineLevel="0" collapsed="false">
      <c r="A19" s="645" t="s">
        <v>12460</v>
      </c>
      <c r="B19" s="645"/>
      <c r="C19" s="645"/>
      <c r="D19" s="645"/>
      <c r="E19" s="645"/>
      <c r="F19" s="645"/>
      <c r="G19" s="645" t="s">
        <v>64</v>
      </c>
      <c r="H19" s="645" t="s">
        <v>65</v>
      </c>
      <c r="I19" s="645" t="s">
        <v>64</v>
      </c>
      <c r="J19" s="645" t="s">
        <v>65</v>
      </c>
    </row>
    <row r="20" customFormat="false" ht="14.25" hidden="false" customHeight="false" outlineLevel="0" collapsed="false">
      <c r="A20" s="651"/>
      <c r="B20" s="652" t="s">
        <v>12461</v>
      </c>
      <c r="C20" s="653"/>
      <c r="D20" s="651" t="s">
        <v>12462</v>
      </c>
      <c r="E20" s="654"/>
      <c r="F20" s="655"/>
      <c r="G20" s="655"/>
      <c r="H20" s="655" t="s">
        <v>69</v>
      </c>
      <c r="I20" s="655"/>
      <c r="J20" s="655"/>
      <c r="K20" s="656"/>
      <c r="L20" s="656"/>
      <c r="M20" s="656"/>
      <c r="N20" s="656"/>
      <c r="O20" s="656"/>
      <c r="P20" s="656"/>
      <c r="Q20" s="656"/>
      <c r="R20" s="656"/>
      <c r="S20" s="656"/>
      <c r="T20" s="656"/>
      <c r="U20" s="656"/>
      <c r="V20" s="656"/>
      <c r="W20" s="656"/>
      <c r="X20" s="656"/>
      <c r="Y20" s="656"/>
      <c r="Z20" s="656"/>
    </row>
    <row r="21" customFormat="false" ht="14.25" hidden="false" customHeight="false" outlineLevel="0" collapsed="false">
      <c r="A21" s="651"/>
      <c r="B21" s="652" t="s">
        <v>12461</v>
      </c>
      <c r="C21" s="653"/>
      <c r="D21" s="651" t="s">
        <v>12463</v>
      </c>
      <c r="E21" s="654"/>
      <c r="F21" s="655"/>
      <c r="G21" s="655"/>
      <c r="H21" s="655" t="s">
        <v>69</v>
      </c>
      <c r="I21" s="655"/>
      <c r="J21" s="655"/>
      <c r="K21" s="656"/>
      <c r="L21" s="656"/>
      <c r="M21" s="656"/>
      <c r="N21" s="656"/>
      <c r="O21" s="656"/>
      <c r="P21" s="656"/>
      <c r="Q21" s="656"/>
      <c r="R21" s="656"/>
      <c r="S21" s="656"/>
      <c r="T21" s="656"/>
      <c r="U21" s="656"/>
      <c r="V21" s="656"/>
      <c r="W21" s="656"/>
      <c r="X21" s="656"/>
      <c r="Y21" s="656"/>
      <c r="Z21" s="656"/>
    </row>
    <row r="22" customFormat="false" ht="23.85" hidden="false" customHeight="false" outlineLevel="0" collapsed="false">
      <c r="A22" s="651"/>
      <c r="B22" s="652" t="s">
        <v>12461</v>
      </c>
      <c r="C22" s="653"/>
      <c r="D22" s="657" t="s">
        <v>12464</v>
      </c>
      <c r="E22" s="654"/>
      <c r="F22" s="655"/>
      <c r="G22" s="655"/>
      <c r="H22" s="655" t="s">
        <v>69</v>
      </c>
      <c r="I22" s="655"/>
      <c r="J22" s="655"/>
      <c r="K22" s="656"/>
      <c r="L22" s="656"/>
      <c r="M22" s="656"/>
      <c r="N22" s="656"/>
      <c r="O22" s="656"/>
      <c r="P22" s="656"/>
      <c r="Q22" s="656"/>
      <c r="R22" s="656"/>
      <c r="S22" s="656"/>
      <c r="T22" s="656"/>
      <c r="U22" s="656"/>
      <c r="V22" s="656"/>
      <c r="W22" s="656"/>
      <c r="X22" s="656"/>
      <c r="Y22" s="656"/>
      <c r="Z22" s="656"/>
    </row>
    <row r="23" customFormat="false" ht="23.85" hidden="false" customHeight="false" outlineLevel="0" collapsed="false">
      <c r="A23" s="651"/>
      <c r="B23" s="652" t="s">
        <v>12461</v>
      </c>
      <c r="C23" s="653"/>
      <c r="D23" s="657" t="s">
        <v>12465</v>
      </c>
      <c r="E23" s="654"/>
      <c r="F23" s="655"/>
      <c r="G23" s="655"/>
      <c r="H23" s="655" t="s">
        <v>69</v>
      </c>
      <c r="I23" s="655"/>
      <c r="J23" s="655"/>
      <c r="K23" s="656"/>
      <c r="L23" s="656"/>
      <c r="M23" s="656"/>
      <c r="N23" s="656"/>
      <c r="O23" s="656"/>
      <c r="P23" s="656"/>
      <c r="Q23" s="656"/>
      <c r="R23" s="656"/>
      <c r="S23" s="656"/>
      <c r="T23" s="656"/>
      <c r="U23" s="656"/>
      <c r="V23" s="656"/>
      <c r="W23" s="656"/>
      <c r="X23" s="656"/>
      <c r="Y23" s="656"/>
      <c r="Z23" s="656"/>
    </row>
    <row r="24" customFormat="false" ht="23.85" hidden="false" customHeight="false" outlineLevel="0" collapsed="false">
      <c r="A24" s="651"/>
      <c r="B24" s="652" t="s">
        <v>12461</v>
      </c>
      <c r="C24" s="653"/>
      <c r="D24" s="657" t="s">
        <v>12466</v>
      </c>
      <c r="E24" s="654"/>
      <c r="F24" s="655"/>
      <c r="G24" s="655"/>
      <c r="H24" s="655" t="s">
        <v>69</v>
      </c>
      <c r="I24" s="655"/>
      <c r="J24" s="655"/>
      <c r="K24" s="656"/>
      <c r="L24" s="656"/>
      <c r="M24" s="656"/>
      <c r="N24" s="656"/>
      <c r="O24" s="656"/>
      <c r="P24" s="656"/>
      <c r="Q24" s="656"/>
      <c r="R24" s="656"/>
      <c r="S24" s="656"/>
      <c r="T24" s="656"/>
      <c r="U24" s="656"/>
      <c r="V24" s="656"/>
      <c r="W24" s="656"/>
      <c r="X24" s="656"/>
      <c r="Y24" s="656"/>
      <c r="Z24" s="656"/>
    </row>
    <row r="25" customFormat="false" ht="23.85" hidden="false" customHeight="false" outlineLevel="0" collapsed="false">
      <c r="A25" s="651"/>
      <c r="B25" s="652" t="s">
        <v>12461</v>
      </c>
      <c r="C25" s="653"/>
      <c r="D25" s="657" t="s">
        <v>12467</v>
      </c>
      <c r="E25" s="654"/>
      <c r="F25" s="655"/>
      <c r="G25" s="655"/>
      <c r="H25" s="655" t="s">
        <v>69</v>
      </c>
      <c r="I25" s="655"/>
      <c r="J25" s="655"/>
      <c r="K25" s="656"/>
      <c r="L25" s="656"/>
      <c r="M25" s="656"/>
      <c r="N25" s="656"/>
      <c r="O25" s="656"/>
      <c r="P25" s="656"/>
      <c r="Q25" s="656"/>
      <c r="R25" s="656"/>
      <c r="S25" s="656"/>
      <c r="T25" s="656"/>
      <c r="U25" s="656"/>
      <c r="V25" s="656"/>
      <c r="W25" s="656"/>
      <c r="X25" s="656"/>
      <c r="Y25" s="656"/>
      <c r="Z25" s="656"/>
    </row>
    <row r="26" customFormat="false" ht="14.25" hidden="false" customHeight="false" outlineLevel="0" collapsed="false">
      <c r="A26" s="651"/>
      <c r="B26" s="652" t="s">
        <v>12461</v>
      </c>
      <c r="C26" s="653"/>
      <c r="D26" s="651" t="s">
        <v>12468</v>
      </c>
      <c r="E26" s="654"/>
      <c r="F26" s="655"/>
      <c r="G26" s="655"/>
      <c r="H26" s="655" t="s">
        <v>69</v>
      </c>
      <c r="I26" s="655"/>
      <c r="J26" s="655"/>
      <c r="K26" s="656"/>
      <c r="L26" s="656"/>
      <c r="M26" s="656"/>
      <c r="N26" s="656"/>
      <c r="O26" s="656"/>
      <c r="P26" s="656"/>
      <c r="Q26" s="656"/>
      <c r="R26" s="656"/>
      <c r="S26" s="656"/>
      <c r="T26" s="656"/>
      <c r="U26" s="656"/>
      <c r="V26" s="656"/>
      <c r="W26" s="656"/>
      <c r="X26" s="656"/>
      <c r="Y26" s="656"/>
      <c r="Z26" s="656"/>
    </row>
    <row r="27" customFormat="false" ht="14.25" hidden="false" customHeight="false" outlineLevel="0" collapsed="false">
      <c r="A27" s="645" t="s">
        <v>12469</v>
      </c>
      <c r="B27" s="645"/>
      <c r="C27" s="645"/>
      <c r="D27" s="645"/>
      <c r="E27" s="645"/>
      <c r="F27" s="645"/>
      <c r="G27" s="645" t="s">
        <v>64</v>
      </c>
      <c r="H27" s="645" t="s">
        <v>65</v>
      </c>
      <c r="I27" s="645" t="s">
        <v>64</v>
      </c>
      <c r="J27" s="645" t="s">
        <v>65</v>
      </c>
    </row>
    <row r="28" customFormat="false" ht="14.25" hidden="false" customHeight="false" outlineLevel="0" collapsed="false">
      <c r="A28" s="646"/>
      <c r="B28" s="647" t="n">
        <v>45390</v>
      </c>
      <c r="C28" s="648"/>
      <c r="D28" s="646" t="s">
        <v>12470</v>
      </c>
      <c r="E28" s="649" t="s">
        <v>12471</v>
      </c>
      <c r="F28" s="650"/>
      <c r="G28" s="655" t="s">
        <v>69</v>
      </c>
      <c r="H28" s="650"/>
      <c r="I28" s="650"/>
      <c r="J28" s="650"/>
    </row>
    <row r="29" customFormat="false" ht="14.25" hidden="false" customHeight="false" outlineLevel="0" collapsed="false">
      <c r="A29" s="646"/>
      <c r="B29" s="647" t="n">
        <v>45390</v>
      </c>
      <c r="C29" s="648"/>
      <c r="D29" s="646" t="s">
        <v>12472</v>
      </c>
      <c r="E29" s="649" t="s">
        <v>12473</v>
      </c>
      <c r="F29" s="650"/>
      <c r="G29" s="655" t="s">
        <v>69</v>
      </c>
      <c r="H29" s="650"/>
      <c r="I29" s="650"/>
      <c r="J29" s="650"/>
    </row>
    <row r="30" customFormat="false" ht="14.25" hidden="false" customHeight="false" outlineLevel="0" collapsed="false">
      <c r="A30" s="646"/>
      <c r="B30" s="647" t="n">
        <v>45390</v>
      </c>
      <c r="C30" s="648"/>
      <c r="D30" s="646" t="s">
        <v>12474</v>
      </c>
      <c r="E30" s="649" t="s">
        <v>12475</v>
      </c>
      <c r="F30" s="650"/>
      <c r="G30" s="655" t="s">
        <v>69</v>
      </c>
      <c r="H30" s="650"/>
      <c r="I30" s="650"/>
      <c r="J30" s="650"/>
    </row>
    <row r="31" customFormat="false" ht="14.25" hidden="false" customHeight="false" outlineLevel="0" collapsed="false">
      <c r="A31" s="646"/>
      <c r="B31" s="647" t="n">
        <v>45390</v>
      </c>
      <c r="C31" s="648"/>
      <c r="D31" s="646" t="s">
        <v>12476</v>
      </c>
      <c r="E31" s="649" t="s">
        <v>12477</v>
      </c>
      <c r="F31" s="650"/>
      <c r="G31" s="655" t="s">
        <v>69</v>
      </c>
      <c r="H31" s="650"/>
      <c r="I31" s="650"/>
      <c r="J31" s="650"/>
    </row>
    <row r="32" customFormat="false" ht="14.25" hidden="false" customHeight="false" outlineLevel="0" collapsed="false">
      <c r="A32" s="646"/>
      <c r="B32" s="647" t="n">
        <v>45390</v>
      </c>
      <c r="C32" s="648"/>
      <c r="D32" s="646" t="s">
        <v>12478</v>
      </c>
      <c r="E32" s="649" t="s">
        <v>12479</v>
      </c>
      <c r="F32" s="650"/>
      <c r="G32" s="655"/>
      <c r="H32" s="650"/>
      <c r="I32" s="650"/>
      <c r="J32" s="650"/>
    </row>
    <row r="33" customFormat="false" ht="14.25" hidden="false" customHeight="false" outlineLevel="0" collapsed="false">
      <c r="A33" s="646"/>
      <c r="B33" s="647" t="n">
        <v>45390</v>
      </c>
      <c r="C33" s="648"/>
      <c r="D33" s="646" t="s">
        <v>12472</v>
      </c>
      <c r="E33" s="649" t="s">
        <v>12480</v>
      </c>
      <c r="F33" s="650"/>
      <c r="G33" s="655"/>
      <c r="H33" s="650"/>
      <c r="I33" s="650"/>
      <c r="J33" s="650"/>
    </row>
    <row r="34" customFormat="false" ht="14.25" hidden="false" customHeight="false" outlineLevel="0" collapsed="false">
      <c r="A34" s="646"/>
      <c r="B34" s="647" t="n">
        <v>45390</v>
      </c>
      <c r="C34" s="648"/>
      <c r="D34" s="646" t="s">
        <v>12472</v>
      </c>
      <c r="E34" s="649" t="s">
        <v>12481</v>
      </c>
      <c r="F34" s="650"/>
      <c r="G34" s="655"/>
      <c r="H34" s="650"/>
      <c r="I34" s="650"/>
      <c r="J34" s="650"/>
    </row>
    <row r="35" customFormat="false" ht="14.25" hidden="false" customHeight="false" outlineLevel="0" collapsed="false">
      <c r="A35" s="646"/>
      <c r="B35" s="647" t="n">
        <v>45390</v>
      </c>
      <c r="C35" s="648"/>
      <c r="D35" s="646" t="s">
        <v>12482</v>
      </c>
      <c r="E35" s="649" t="s">
        <v>12483</v>
      </c>
      <c r="F35" s="650"/>
      <c r="G35" s="655"/>
      <c r="H35" s="650"/>
      <c r="I35" s="650"/>
      <c r="J35" s="650"/>
    </row>
    <row r="36" customFormat="false" ht="14.25" hidden="false" customHeight="false" outlineLevel="0" collapsed="false">
      <c r="A36" s="646"/>
      <c r="B36" s="647" t="n">
        <v>45390</v>
      </c>
      <c r="C36" s="648"/>
      <c r="D36" s="646" t="s">
        <v>12484</v>
      </c>
      <c r="E36" s="649" t="s">
        <v>12485</v>
      </c>
      <c r="F36" s="650"/>
      <c r="G36" s="655" t="s">
        <v>69</v>
      </c>
      <c r="H36" s="650"/>
      <c r="I36" s="650"/>
      <c r="J36" s="650"/>
    </row>
    <row r="37" customFormat="false" ht="14.25" hidden="false" customHeight="false" outlineLevel="0" collapsed="false">
      <c r="A37" s="646"/>
      <c r="B37" s="647" t="n">
        <v>45390</v>
      </c>
      <c r="C37" s="648"/>
      <c r="D37" s="646" t="s">
        <v>12486</v>
      </c>
      <c r="E37" s="649" t="s">
        <v>12487</v>
      </c>
      <c r="F37" s="650"/>
      <c r="G37" s="655"/>
      <c r="H37" s="650"/>
      <c r="I37" s="650"/>
      <c r="J37" s="650"/>
    </row>
    <row r="38" customFormat="false" ht="14.25" hidden="false" customHeight="false" outlineLevel="0" collapsed="false">
      <c r="A38" s="646"/>
      <c r="B38" s="647" t="n">
        <v>45390</v>
      </c>
      <c r="C38" s="648"/>
      <c r="D38" s="646" t="s">
        <v>12488</v>
      </c>
      <c r="E38" s="649" t="s">
        <v>12489</v>
      </c>
      <c r="F38" s="650"/>
      <c r="G38" s="655"/>
      <c r="H38" s="650"/>
      <c r="I38" s="650"/>
      <c r="J38" s="650"/>
    </row>
    <row r="39" customFormat="false" ht="14.25" hidden="false" customHeight="false" outlineLevel="0" collapsed="false">
      <c r="A39" s="645" t="s">
        <v>12490</v>
      </c>
      <c r="B39" s="645"/>
      <c r="C39" s="645"/>
      <c r="D39" s="645"/>
      <c r="E39" s="645"/>
      <c r="F39" s="645"/>
      <c r="G39" s="645" t="s">
        <v>64</v>
      </c>
      <c r="H39" s="645" t="s">
        <v>65</v>
      </c>
      <c r="I39" s="645" t="s">
        <v>64</v>
      </c>
      <c r="J39" s="645" t="s">
        <v>65</v>
      </c>
    </row>
    <row r="40" customFormat="false" ht="23.85" hidden="false" customHeight="false" outlineLevel="0" collapsed="false">
      <c r="A40" s="651"/>
      <c r="B40" s="647" t="n">
        <v>45390</v>
      </c>
      <c r="C40" s="653"/>
      <c r="D40" s="651" t="s">
        <v>12459</v>
      </c>
      <c r="E40" s="654" t="s">
        <v>12491</v>
      </c>
      <c r="F40" s="655"/>
      <c r="G40" s="655" t="s">
        <v>69</v>
      </c>
      <c r="H40" s="655"/>
      <c r="I40" s="655"/>
      <c r="J40" s="655"/>
      <c r="K40" s="656"/>
      <c r="L40" s="656"/>
      <c r="M40" s="656"/>
      <c r="N40" s="656"/>
      <c r="O40" s="656"/>
      <c r="P40" s="656"/>
      <c r="Q40" s="656"/>
      <c r="R40" s="656"/>
      <c r="S40" s="656"/>
      <c r="T40" s="656"/>
      <c r="U40" s="656"/>
      <c r="V40" s="656"/>
      <c r="W40" s="656"/>
      <c r="X40" s="656"/>
      <c r="Y40" s="656"/>
      <c r="Z40" s="656"/>
    </row>
    <row r="41" customFormat="false" ht="46.25" hidden="false" customHeight="false" outlineLevel="0" collapsed="false">
      <c r="A41" s="646"/>
      <c r="B41" s="647" t="n">
        <v>45390</v>
      </c>
      <c r="C41" s="653"/>
      <c r="D41" s="651" t="s">
        <v>12492</v>
      </c>
      <c r="E41" s="658" t="s">
        <v>12493</v>
      </c>
      <c r="F41" s="650"/>
      <c r="G41" s="655" t="s">
        <v>69</v>
      </c>
      <c r="H41" s="650"/>
      <c r="I41" s="650"/>
      <c r="J41" s="650"/>
    </row>
    <row r="42" customFormat="false" ht="14.25" hidden="false" customHeight="false" outlineLevel="0" collapsed="false">
      <c r="A42" s="645" t="s">
        <v>12494</v>
      </c>
      <c r="B42" s="645"/>
      <c r="C42" s="645"/>
      <c r="D42" s="645"/>
      <c r="E42" s="645"/>
      <c r="F42" s="645"/>
      <c r="G42" s="645" t="s">
        <v>64</v>
      </c>
      <c r="H42" s="645" t="s">
        <v>65</v>
      </c>
      <c r="I42" s="645" t="s">
        <v>64</v>
      </c>
      <c r="J42" s="645" t="s">
        <v>65</v>
      </c>
    </row>
    <row r="43" customFormat="false" ht="14.25" hidden="false" customHeight="false" outlineLevel="0" collapsed="false">
      <c r="A43" s="651"/>
      <c r="B43" s="647" t="n">
        <v>45390</v>
      </c>
      <c r="C43" s="653"/>
      <c r="D43" s="657" t="s">
        <v>12495</v>
      </c>
      <c r="E43" s="654" t="s">
        <v>12496</v>
      </c>
      <c r="F43" s="655"/>
      <c r="G43" s="655" t="s">
        <v>69</v>
      </c>
      <c r="H43" s="655"/>
      <c r="I43" s="655"/>
      <c r="J43" s="655"/>
      <c r="K43" s="656"/>
      <c r="L43" s="656"/>
      <c r="M43" s="656"/>
      <c r="N43" s="656"/>
      <c r="O43" s="656"/>
      <c r="P43" s="656"/>
      <c r="Q43" s="656"/>
      <c r="R43" s="656"/>
      <c r="S43" s="656"/>
      <c r="T43" s="656"/>
      <c r="U43" s="656"/>
      <c r="V43" s="656"/>
      <c r="W43" s="656"/>
      <c r="X43" s="656"/>
      <c r="Y43" s="656"/>
      <c r="Z43" s="656"/>
    </row>
    <row r="44" customFormat="false" ht="14.25" hidden="false" customHeight="false" outlineLevel="0" collapsed="false">
      <c r="A44" s="651"/>
      <c r="B44" s="647" t="n">
        <v>45390</v>
      </c>
      <c r="C44" s="653"/>
      <c r="D44" s="657" t="s">
        <v>12497</v>
      </c>
      <c r="E44" s="654" t="s">
        <v>12496</v>
      </c>
      <c r="F44" s="655"/>
      <c r="G44" s="655" t="s">
        <v>69</v>
      </c>
      <c r="H44" s="655"/>
      <c r="I44" s="655"/>
      <c r="J44" s="655"/>
      <c r="K44" s="656"/>
      <c r="L44" s="656"/>
      <c r="M44" s="656"/>
      <c r="N44" s="656"/>
      <c r="O44" s="656"/>
      <c r="P44" s="656"/>
      <c r="Q44" s="656"/>
      <c r="R44" s="656"/>
      <c r="S44" s="656"/>
      <c r="T44" s="656"/>
      <c r="U44" s="656"/>
      <c r="V44" s="656"/>
      <c r="W44" s="656"/>
      <c r="X44" s="656"/>
      <c r="Y44" s="656"/>
      <c r="Z44" s="656"/>
    </row>
    <row r="45" customFormat="false" ht="14.25" hidden="false" customHeight="false" outlineLevel="0" collapsed="false">
      <c r="A45" s="651"/>
      <c r="B45" s="647" t="n">
        <v>45390</v>
      </c>
      <c r="C45" s="653"/>
      <c r="D45" s="657" t="s">
        <v>12498</v>
      </c>
      <c r="E45" s="654" t="s">
        <v>12499</v>
      </c>
      <c r="F45" s="655"/>
      <c r="G45" s="655" t="s">
        <v>69</v>
      </c>
      <c r="H45" s="655"/>
      <c r="I45" s="655"/>
      <c r="J45" s="655"/>
      <c r="K45" s="656"/>
      <c r="L45" s="656"/>
      <c r="M45" s="656"/>
      <c r="N45" s="656"/>
      <c r="O45" s="656"/>
      <c r="P45" s="656"/>
      <c r="Q45" s="656"/>
      <c r="R45" s="656"/>
      <c r="S45" s="656"/>
      <c r="T45" s="656"/>
      <c r="U45" s="656"/>
      <c r="V45" s="656"/>
      <c r="W45" s="656"/>
      <c r="X45" s="656"/>
      <c r="Y45" s="656"/>
      <c r="Z45" s="656"/>
    </row>
    <row r="46" customFormat="false" ht="14.25" hidden="false" customHeight="false" outlineLevel="0" collapsed="false">
      <c r="A46" s="651"/>
      <c r="B46" s="647" t="n">
        <v>45390</v>
      </c>
      <c r="C46" s="653"/>
      <c r="D46" s="657" t="s">
        <v>12500</v>
      </c>
      <c r="E46" s="654" t="s">
        <v>12501</v>
      </c>
      <c r="F46" s="655"/>
      <c r="G46" s="655" t="s">
        <v>69</v>
      </c>
      <c r="H46" s="655"/>
      <c r="I46" s="655"/>
      <c r="J46" s="655"/>
      <c r="K46" s="656"/>
      <c r="L46" s="656"/>
      <c r="M46" s="656"/>
      <c r="N46" s="656"/>
      <c r="O46" s="656"/>
      <c r="P46" s="656"/>
      <c r="Q46" s="656"/>
      <c r="R46" s="656"/>
      <c r="S46" s="656"/>
      <c r="T46" s="656"/>
      <c r="U46" s="656"/>
      <c r="V46" s="656"/>
      <c r="W46" s="656"/>
      <c r="X46" s="656"/>
      <c r="Y46" s="656"/>
      <c r="Z46" s="656"/>
    </row>
    <row r="47" customFormat="false" ht="14.25" hidden="false" customHeight="false" outlineLevel="0" collapsed="false">
      <c r="A47" s="651"/>
      <c r="B47" s="647" t="n">
        <v>45390</v>
      </c>
      <c r="C47" s="653"/>
      <c r="D47" s="657" t="s">
        <v>12502</v>
      </c>
      <c r="E47" s="654" t="s">
        <v>12503</v>
      </c>
      <c r="F47" s="655"/>
      <c r="G47" s="655"/>
      <c r="H47" s="655"/>
      <c r="I47" s="655"/>
      <c r="J47" s="655"/>
      <c r="K47" s="656"/>
      <c r="L47" s="656"/>
      <c r="M47" s="656"/>
      <c r="N47" s="656"/>
      <c r="O47" s="656"/>
      <c r="P47" s="656"/>
      <c r="Q47" s="656"/>
      <c r="R47" s="656"/>
      <c r="S47" s="656"/>
      <c r="T47" s="656"/>
      <c r="U47" s="656"/>
      <c r="V47" s="656"/>
      <c r="W47" s="656"/>
      <c r="X47" s="656"/>
      <c r="Y47" s="656"/>
      <c r="Z47" s="656"/>
    </row>
    <row r="48" customFormat="false" ht="35.05" hidden="false" customHeight="false" outlineLevel="0" collapsed="false">
      <c r="A48" s="651"/>
      <c r="B48" s="647" t="n">
        <v>45390</v>
      </c>
      <c r="C48" s="653"/>
      <c r="D48" s="657" t="s">
        <v>12504</v>
      </c>
      <c r="E48" s="654" t="s">
        <v>12505</v>
      </c>
      <c r="F48" s="655"/>
      <c r="G48" s="655" t="s">
        <v>69</v>
      </c>
      <c r="H48" s="655"/>
      <c r="I48" s="655"/>
      <c r="J48" s="655"/>
      <c r="K48" s="656"/>
      <c r="L48" s="656"/>
      <c r="M48" s="656"/>
      <c r="N48" s="656"/>
      <c r="O48" s="656"/>
      <c r="P48" s="656"/>
      <c r="Q48" s="656"/>
      <c r="R48" s="656"/>
      <c r="S48" s="656"/>
      <c r="T48" s="656"/>
      <c r="U48" s="656"/>
      <c r="V48" s="656"/>
      <c r="W48" s="656"/>
      <c r="X48" s="656"/>
      <c r="Y48" s="656"/>
      <c r="Z48" s="656"/>
    </row>
    <row r="49" customFormat="false" ht="23.85" hidden="false" customHeight="false" outlineLevel="0" collapsed="false">
      <c r="A49" s="651"/>
      <c r="B49" s="647" t="n">
        <v>45390</v>
      </c>
      <c r="C49" s="653"/>
      <c r="D49" s="657" t="s">
        <v>12506</v>
      </c>
      <c r="E49" s="654" t="s">
        <v>12507</v>
      </c>
      <c r="F49" s="655"/>
      <c r="G49" s="655" t="s">
        <v>69</v>
      </c>
      <c r="H49" s="655"/>
      <c r="I49" s="655"/>
      <c r="J49" s="655"/>
      <c r="K49" s="656"/>
      <c r="L49" s="656"/>
      <c r="M49" s="656"/>
      <c r="N49" s="656"/>
      <c r="O49" s="656"/>
      <c r="P49" s="656"/>
      <c r="Q49" s="656"/>
      <c r="R49" s="656"/>
      <c r="S49" s="656"/>
      <c r="T49" s="656"/>
      <c r="U49" s="656"/>
      <c r="V49" s="656"/>
      <c r="W49" s="656"/>
      <c r="X49" s="656"/>
      <c r="Y49" s="656"/>
      <c r="Z49" s="656"/>
    </row>
    <row r="50" customFormat="false" ht="14.25" hidden="false" customHeight="false" outlineLevel="0" collapsed="false">
      <c r="A50" s="651"/>
      <c r="B50" s="647" t="n">
        <v>45390</v>
      </c>
      <c r="C50" s="653"/>
      <c r="D50" s="657" t="s">
        <v>12508</v>
      </c>
      <c r="E50" s="654" t="s">
        <v>12509</v>
      </c>
      <c r="F50" s="655"/>
      <c r="G50" s="655" t="s">
        <v>69</v>
      </c>
      <c r="H50" s="655"/>
      <c r="I50" s="655"/>
      <c r="J50" s="655"/>
      <c r="K50" s="656"/>
      <c r="L50" s="656"/>
      <c r="M50" s="656"/>
      <c r="N50" s="656"/>
      <c r="O50" s="656"/>
      <c r="P50" s="656"/>
      <c r="Q50" s="656"/>
      <c r="R50" s="656"/>
      <c r="S50" s="656"/>
      <c r="T50" s="656"/>
      <c r="U50" s="656"/>
      <c r="V50" s="656"/>
      <c r="W50" s="656"/>
      <c r="X50" s="656"/>
      <c r="Y50" s="656"/>
      <c r="Z50" s="656"/>
    </row>
    <row r="51" customFormat="false" ht="14.25" hidden="false" customHeight="false" outlineLevel="0" collapsed="false">
      <c r="A51" s="651"/>
      <c r="B51" s="647" t="n">
        <v>45390</v>
      </c>
      <c r="C51" s="653"/>
      <c r="D51" s="657" t="s">
        <v>12510</v>
      </c>
      <c r="E51" s="654" t="s">
        <v>12511</v>
      </c>
      <c r="F51" s="655"/>
      <c r="G51" s="655" t="s">
        <v>69</v>
      </c>
      <c r="H51" s="655"/>
      <c r="I51" s="655"/>
      <c r="J51" s="655"/>
      <c r="K51" s="656"/>
      <c r="L51" s="656"/>
      <c r="M51" s="656"/>
      <c r="N51" s="656"/>
      <c r="O51" s="656"/>
      <c r="P51" s="656"/>
      <c r="Q51" s="656"/>
      <c r="R51" s="656"/>
      <c r="S51" s="656"/>
      <c r="T51" s="656"/>
      <c r="U51" s="656"/>
      <c r="V51" s="656"/>
      <c r="W51" s="656"/>
      <c r="X51" s="656"/>
      <c r="Y51" s="656"/>
      <c r="Z51" s="656"/>
    </row>
    <row r="52" customFormat="false" ht="23.85" hidden="false" customHeight="false" outlineLevel="0" collapsed="false">
      <c r="A52" s="651"/>
      <c r="B52" s="647" t="n">
        <v>45390</v>
      </c>
      <c r="C52" s="653"/>
      <c r="D52" s="657" t="s">
        <v>12512</v>
      </c>
      <c r="E52" s="654" t="s">
        <v>12513</v>
      </c>
      <c r="F52" s="655"/>
      <c r="G52" s="655" t="s">
        <v>69</v>
      </c>
      <c r="H52" s="655"/>
      <c r="I52" s="655"/>
      <c r="J52" s="655"/>
      <c r="K52" s="656"/>
      <c r="L52" s="656"/>
      <c r="M52" s="656"/>
      <c r="N52" s="656"/>
      <c r="O52" s="656"/>
      <c r="P52" s="656"/>
      <c r="Q52" s="656"/>
      <c r="R52" s="656"/>
      <c r="S52" s="656"/>
      <c r="T52" s="656"/>
      <c r="U52" s="656"/>
      <c r="V52" s="656"/>
      <c r="W52" s="656"/>
      <c r="X52" s="656"/>
      <c r="Y52" s="656"/>
      <c r="Z52" s="656"/>
    </row>
    <row r="53" customFormat="false" ht="23.85" hidden="false" customHeight="false" outlineLevel="0" collapsed="false">
      <c r="A53" s="651"/>
      <c r="B53" s="647" t="n">
        <v>45390</v>
      </c>
      <c r="C53" s="653"/>
      <c r="D53" s="651" t="s">
        <v>12514</v>
      </c>
      <c r="E53" s="654" t="s">
        <v>12515</v>
      </c>
      <c r="F53" s="655"/>
      <c r="G53" s="655"/>
      <c r="H53" s="655"/>
      <c r="I53" s="655"/>
      <c r="J53" s="655"/>
      <c r="K53" s="656"/>
      <c r="L53" s="656"/>
      <c r="M53" s="656"/>
      <c r="N53" s="656"/>
      <c r="O53" s="656"/>
      <c r="P53" s="656"/>
      <c r="Q53" s="656"/>
      <c r="R53" s="656"/>
      <c r="S53" s="656"/>
      <c r="T53" s="656"/>
      <c r="U53" s="656"/>
      <c r="V53" s="656"/>
      <c r="W53" s="656"/>
      <c r="X53" s="656"/>
      <c r="Y53" s="656"/>
      <c r="Z53" s="656"/>
    </row>
    <row r="54" customFormat="false" ht="14.25" hidden="false" customHeight="false" outlineLevel="0" collapsed="false">
      <c r="A54" s="645" t="s">
        <v>12516</v>
      </c>
      <c r="B54" s="645"/>
      <c r="C54" s="645"/>
      <c r="D54" s="645"/>
      <c r="E54" s="645"/>
      <c r="F54" s="645"/>
      <c r="G54" s="645" t="s">
        <v>64</v>
      </c>
      <c r="H54" s="645" t="s">
        <v>65</v>
      </c>
      <c r="I54" s="645" t="s">
        <v>64</v>
      </c>
      <c r="J54" s="645" t="s">
        <v>65</v>
      </c>
    </row>
    <row r="55" customFormat="false" ht="14.25" hidden="false" customHeight="false" outlineLevel="0" collapsed="false">
      <c r="A55" s="651"/>
      <c r="B55" s="647" t="n">
        <v>45390</v>
      </c>
      <c r="C55" s="653"/>
      <c r="D55" s="651" t="s">
        <v>12514</v>
      </c>
      <c r="E55" s="654" t="s">
        <v>12517</v>
      </c>
      <c r="F55" s="655"/>
      <c r="G55" s="655" t="s">
        <v>69</v>
      </c>
      <c r="H55" s="655"/>
      <c r="I55" s="655"/>
      <c r="J55" s="655"/>
      <c r="K55" s="656"/>
      <c r="L55" s="656"/>
      <c r="M55" s="656"/>
      <c r="N55" s="656"/>
      <c r="O55" s="656"/>
      <c r="P55" s="656"/>
      <c r="Q55" s="656"/>
      <c r="R55" s="656"/>
      <c r="S55" s="656"/>
      <c r="T55" s="656"/>
      <c r="U55" s="656"/>
      <c r="V55" s="656"/>
      <c r="W55" s="656"/>
      <c r="X55" s="656"/>
      <c r="Y55" s="656"/>
      <c r="Z55" s="656"/>
    </row>
    <row r="56" customFormat="false" ht="14.25" hidden="false" customHeight="false" outlineLevel="0" collapsed="false">
      <c r="A56" s="651"/>
      <c r="B56" s="647" t="n">
        <v>45390</v>
      </c>
      <c r="C56" s="653"/>
      <c r="D56" s="651" t="s">
        <v>12201</v>
      </c>
      <c r="E56" s="654" t="s">
        <v>12518</v>
      </c>
      <c r="F56" s="655"/>
      <c r="G56" s="655" t="s">
        <v>69</v>
      </c>
      <c r="H56" s="655"/>
      <c r="I56" s="655"/>
      <c r="J56" s="655"/>
      <c r="K56" s="656"/>
      <c r="L56" s="656"/>
      <c r="M56" s="656"/>
      <c r="N56" s="656"/>
      <c r="O56" s="656"/>
      <c r="P56" s="656"/>
      <c r="Q56" s="656"/>
      <c r="R56" s="656"/>
      <c r="S56" s="656"/>
      <c r="T56" s="656"/>
      <c r="U56" s="656"/>
      <c r="V56" s="656"/>
      <c r="W56" s="656"/>
      <c r="X56" s="656"/>
      <c r="Y56" s="656"/>
      <c r="Z56" s="656"/>
    </row>
    <row r="57" customFormat="false" ht="14.25" hidden="false" customHeight="false" outlineLevel="0" collapsed="false">
      <c r="A57" s="651"/>
      <c r="B57" s="647" t="n">
        <v>45390</v>
      </c>
      <c r="C57" s="653"/>
      <c r="D57" s="651" t="s">
        <v>12519</v>
      </c>
      <c r="E57" s="654" t="s">
        <v>12520</v>
      </c>
      <c r="F57" s="655"/>
      <c r="G57" s="655" t="s">
        <v>69</v>
      </c>
      <c r="H57" s="655"/>
      <c r="I57" s="655"/>
      <c r="J57" s="655"/>
      <c r="K57" s="656"/>
      <c r="L57" s="656"/>
      <c r="M57" s="656"/>
      <c r="N57" s="656"/>
      <c r="O57" s="656"/>
      <c r="P57" s="656"/>
      <c r="Q57" s="656"/>
      <c r="R57" s="656"/>
      <c r="S57" s="656"/>
      <c r="T57" s="656"/>
      <c r="U57" s="656"/>
      <c r="V57" s="656"/>
      <c r="W57" s="656"/>
      <c r="X57" s="656"/>
      <c r="Y57" s="656"/>
      <c r="Z57" s="656"/>
    </row>
    <row r="58" customFormat="false" ht="68.65" hidden="false" customHeight="false" outlineLevel="0" collapsed="false">
      <c r="A58" s="646"/>
      <c r="B58" s="647" t="n">
        <v>45390</v>
      </c>
      <c r="C58" s="653"/>
      <c r="D58" s="651" t="s">
        <v>12521</v>
      </c>
      <c r="E58" s="658" t="s">
        <v>12522</v>
      </c>
      <c r="F58" s="650"/>
      <c r="G58" s="655" t="s">
        <v>69</v>
      </c>
      <c r="H58" s="650"/>
      <c r="I58" s="650"/>
      <c r="J58" s="650"/>
    </row>
    <row r="59" customFormat="false" ht="14.25" hidden="false" customHeight="false" outlineLevel="0" collapsed="false">
      <c r="A59" s="645" t="s">
        <v>12523</v>
      </c>
      <c r="B59" s="645"/>
      <c r="C59" s="645"/>
      <c r="D59" s="645"/>
      <c r="E59" s="645"/>
      <c r="F59" s="645"/>
      <c r="G59" s="645" t="s">
        <v>64</v>
      </c>
      <c r="H59" s="645" t="s">
        <v>65</v>
      </c>
      <c r="I59" s="645" t="s">
        <v>64</v>
      </c>
      <c r="J59" s="645" t="s">
        <v>65</v>
      </c>
    </row>
    <row r="60" customFormat="false" ht="14.25" hidden="false" customHeight="false" outlineLevel="0" collapsed="false">
      <c r="A60" s="651"/>
      <c r="B60" s="647" t="n">
        <v>45390</v>
      </c>
      <c r="C60" s="653"/>
      <c r="D60" s="651" t="s">
        <v>12514</v>
      </c>
      <c r="E60" s="654" t="s">
        <v>12524</v>
      </c>
      <c r="F60" s="655"/>
      <c r="G60" s="655" t="s">
        <v>69</v>
      </c>
      <c r="H60" s="655"/>
      <c r="I60" s="655"/>
      <c r="J60" s="655"/>
      <c r="K60" s="656"/>
      <c r="L60" s="656"/>
      <c r="M60" s="656"/>
      <c r="N60" s="656"/>
      <c r="O60" s="656"/>
      <c r="P60" s="656"/>
      <c r="Q60" s="656"/>
      <c r="R60" s="656"/>
      <c r="S60" s="656"/>
      <c r="T60" s="656"/>
      <c r="U60" s="656"/>
      <c r="V60" s="656"/>
      <c r="W60" s="656"/>
      <c r="X60" s="656"/>
      <c r="Y60" s="656"/>
      <c r="Z60" s="656"/>
    </row>
    <row r="61" customFormat="false" ht="14.25" hidden="false" customHeight="false" outlineLevel="0" collapsed="false">
      <c r="A61" s="651"/>
      <c r="B61" s="647" t="n">
        <v>45390</v>
      </c>
      <c r="C61" s="653"/>
      <c r="D61" s="651" t="s">
        <v>12519</v>
      </c>
      <c r="E61" s="654" t="s">
        <v>12525</v>
      </c>
      <c r="F61" s="655"/>
      <c r="G61" s="655" t="s">
        <v>69</v>
      </c>
      <c r="H61" s="655"/>
      <c r="I61" s="655"/>
      <c r="J61" s="655"/>
      <c r="K61" s="656"/>
      <c r="L61" s="656"/>
      <c r="M61" s="656"/>
      <c r="N61" s="656"/>
      <c r="O61" s="656"/>
      <c r="P61" s="656"/>
      <c r="Q61" s="656"/>
      <c r="R61" s="656"/>
      <c r="S61" s="656"/>
      <c r="T61" s="656"/>
      <c r="U61" s="656"/>
      <c r="V61" s="656"/>
      <c r="W61" s="656"/>
      <c r="X61" s="656"/>
      <c r="Y61" s="656"/>
      <c r="Z61" s="656"/>
    </row>
    <row r="62" customFormat="false" ht="14.25" hidden="false" customHeight="false" outlineLevel="0" collapsed="false">
      <c r="A62" s="651"/>
      <c r="B62" s="647" t="n">
        <v>45390</v>
      </c>
      <c r="C62" s="653"/>
      <c r="D62" s="651" t="s">
        <v>12498</v>
      </c>
      <c r="E62" s="654" t="s">
        <v>12526</v>
      </c>
      <c r="F62" s="655"/>
      <c r="G62" s="655"/>
      <c r="H62" s="655"/>
      <c r="I62" s="655"/>
      <c r="J62" s="655"/>
      <c r="K62" s="656"/>
      <c r="L62" s="656"/>
      <c r="M62" s="656"/>
      <c r="N62" s="656"/>
      <c r="O62" s="656"/>
      <c r="P62" s="656"/>
      <c r="Q62" s="656"/>
      <c r="R62" s="656"/>
      <c r="S62" s="656"/>
      <c r="T62" s="656"/>
      <c r="U62" s="656"/>
      <c r="V62" s="656"/>
      <c r="W62" s="656"/>
      <c r="X62" s="656"/>
      <c r="Y62" s="656"/>
      <c r="Z62" s="656"/>
    </row>
    <row r="63" customFormat="false" ht="14.25" hidden="false" customHeight="false" outlineLevel="0" collapsed="false">
      <c r="A63" s="646"/>
      <c r="B63" s="647" t="n">
        <v>45390</v>
      </c>
      <c r="C63" s="653"/>
      <c r="D63" s="651" t="s">
        <v>12508</v>
      </c>
      <c r="E63" s="658" t="s">
        <v>12527</v>
      </c>
      <c r="F63" s="650"/>
      <c r="G63" s="655" t="s">
        <v>69</v>
      </c>
      <c r="H63" s="650"/>
      <c r="I63" s="650"/>
      <c r="J63" s="650"/>
    </row>
    <row r="64" customFormat="false" ht="15.75" hidden="false" customHeight="true" outlineLevel="0" collapsed="false">
      <c r="E64" s="659"/>
    </row>
    <row r="65" customFormat="false" ht="15.75" hidden="false" customHeight="true" outlineLevel="0" collapsed="false">
      <c r="E65" s="659"/>
    </row>
    <row r="66" customFormat="false" ht="15.75" hidden="false" customHeight="true" outlineLevel="0" collapsed="false">
      <c r="E66" s="659"/>
    </row>
    <row r="67" customFormat="false" ht="15.75" hidden="false" customHeight="true" outlineLevel="0" collapsed="false">
      <c r="E67" s="659"/>
    </row>
    <row r="68" customFormat="false" ht="15.75" hidden="false" customHeight="true" outlineLevel="0" collapsed="false">
      <c r="E68" s="659"/>
    </row>
    <row r="69" customFormat="false" ht="15.75" hidden="false" customHeight="true" outlineLevel="0" collapsed="false">
      <c r="E69" s="659"/>
    </row>
    <row r="70" customFormat="false" ht="15.75" hidden="false" customHeight="true" outlineLevel="0" collapsed="false">
      <c r="E70" s="659"/>
    </row>
    <row r="71" customFormat="false" ht="15.75" hidden="false" customHeight="true" outlineLevel="0" collapsed="false">
      <c r="E71" s="659"/>
    </row>
    <row r="72" customFormat="false" ht="15.75" hidden="false" customHeight="true" outlineLevel="0" collapsed="false">
      <c r="E72" s="659"/>
    </row>
    <row r="73" customFormat="false" ht="15.75" hidden="false" customHeight="true" outlineLevel="0" collapsed="false">
      <c r="E73" s="659"/>
    </row>
    <row r="74" customFormat="false" ht="15.75" hidden="false" customHeight="true" outlineLevel="0" collapsed="false">
      <c r="E74" s="659"/>
    </row>
    <row r="75" customFormat="false" ht="15.75" hidden="false" customHeight="true" outlineLevel="0" collapsed="false">
      <c r="E75" s="659"/>
    </row>
    <row r="76" customFormat="false" ht="15.75" hidden="false" customHeight="true" outlineLevel="0" collapsed="false">
      <c r="E76" s="659"/>
    </row>
    <row r="77" customFormat="false" ht="15.75" hidden="false" customHeight="true" outlineLevel="0" collapsed="false">
      <c r="E77" s="659"/>
    </row>
    <row r="78" customFormat="false" ht="15.75" hidden="false" customHeight="true" outlineLevel="0" collapsed="false">
      <c r="E78" s="659"/>
    </row>
    <row r="79" customFormat="false" ht="15.75" hidden="false" customHeight="true" outlineLevel="0" collapsed="false">
      <c r="E79" s="659"/>
    </row>
    <row r="80" customFormat="false" ht="15.75" hidden="false" customHeight="true" outlineLevel="0" collapsed="false">
      <c r="E80" s="659"/>
    </row>
    <row r="81" customFormat="false" ht="15.75" hidden="false" customHeight="true" outlineLevel="0" collapsed="false">
      <c r="E81" s="659"/>
    </row>
    <row r="82" customFormat="false" ht="15.75" hidden="false" customHeight="true" outlineLevel="0" collapsed="false">
      <c r="E82" s="659"/>
    </row>
    <row r="83" customFormat="false" ht="15.75" hidden="false" customHeight="true" outlineLevel="0" collapsed="false">
      <c r="E83" s="659"/>
    </row>
    <row r="84" customFormat="false" ht="15.75" hidden="false" customHeight="true" outlineLevel="0" collapsed="false">
      <c r="E84" s="659"/>
    </row>
    <row r="85" customFormat="false" ht="15.75" hidden="false" customHeight="true" outlineLevel="0" collapsed="false">
      <c r="E85" s="659"/>
    </row>
    <row r="86" customFormat="false" ht="15.75" hidden="false" customHeight="true" outlineLevel="0" collapsed="false">
      <c r="E86" s="659"/>
    </row>
    <row r="87" customFormat="false" ht="15.75" hidden="false" customHeight="true" outlineLevel="0" collapsed="false">
      <c r="E87" s="659"/>
    </row>
    <row r="88" customFormat="false" ht="15.75" hidden="false" customHeight="true" outlineLevel="0" collapsed="false">
      <c r="E88" s="659"/>
    </row>
    <row r="89" customFormat="false" ht="15.75" hidden="false" customHeight="true" outlineLevel="0" collapsed="false">
      <c r="E89" s="659"/>
    </row>
    <row r="90" customFormat="false" ht="15.75" hidden="false" customHeight="true" outlineLevel="0" collapsed="false">
      <c r="E90" s="659"/>
    </row>
    <row r="91" customFormat="false" ht="15.75" hidden="false" customHeight="true" outlineLevel="0" collapsed="false">
      <c r="E91" s="659"/>
    </row>
    <row r="92" customFormat="false" ht="15.75" hidden="false" customHeight="true" outlineLevel="0" collapsed="false">
      <c r="E92" s="659"/>
    </row>
    <row r="93" customFormat="false" ht="15.75" hidden="false" customHeight="true" outlineLevel="0" collapsed="false">
      <c r="E93" s="659"/>
    </row>
    <row r="94" customFormat="false" ht="15.75" hidden="false" customHeight="true" outlineLevel="0" collapsed="false">
      <c r="E94" s="659"/>
    </row>
    <row r="95" customFormat="false" ht="15.75" hidden="false" customHeight="true" outlineLevel="0" collapsed="false">
      <c r="E95" s="659"/>
    </row>
    <row r="96" customFormat="false" ht="15.75" hidden="false" customHeight="true" outlineLevel="0" collapsed="false">
      <c r="E96" s="659"/>
    </row>
    <row r="97" customFormat="false" ht="15.75" hidden="false" customHeight="true" outlineLevel="0" collapsed="false">
      <c r="E97" s="659"/>
    </row>
    <row r="98" customFormat="false" ht="15.75" hidden="false" customHeight="true" outlineLevel="0" collapsed="false">
      <c r="E98" s="659"/>
    </row>
    <row r="99" customFormat="false" ht="15.75" hidden="false" customHeight="true" outlineLevel="0" collapsed="false">
      <c r="E99" s="659"/>
    </row>
    <row r="100" customFormat="false" ht="15.75" hidden="false" customHeight="true" outlineLevel="0" collapsed="false">
      <c r="E100" s="659"/>
    </row>
    <row r="101" customFormat="false" ht="15.75" hidden="false" customHeight="true" outlineLevel="0" collapsed="false">
      <c r="E101" s="659"/>
    </row>
    <row r="102" customFormat="false" ht="15.75" hidden="false" customHeight="true" outlineLevel="0" collapsed="false">
      <c r="E102" s="659"/>
    </row>
    <row r="103" customFormat="false" ht="15.75" hidden="false" customHeight="true" outlineLevel="0" collapsed="false">
      <c r="E103" s="659"/>
    </row>
    <row r="104" customFormat="false" ht="15.75" hidden="false" customHeight="true" outlineLevel="0" collapsed="false">
      <c r="E104" s="659"/>
    </row>
    <row r="105" customFormat="false" ht="15.75" hidden="false" customHeight="true" outlineLevel="0" collapsed="false">
      <c r="E105" s="659"/>
    </row>
    <row r="106" customFormat="false" ht="15.75" hidden="false" customHeight="true" outlineLevel="0" collapsed="false">
      <c r="E106" s="659"/>
    </row>
    <row r="107" customFormat="false" ht="15.75" hidden="false" customHeight="true" outlineLevel="0" collapsed="false">
      <c r="E107" s="659"/>
    </row>
    <row r="108" customFormat="false" ht="15.75" hidden="false" customHeight="true" outlineLevel="0" collapsed="false">
      <c r="E108" s="659"/>
    </row>
    <row r="109" customFormat="false" ht="15.75" hidden="false" customHeight="true" outlineLevel="0" collapsed="false">
      <c r="E109" s="659"/>
    </row>
    <row r="110" customFormat="false" ht="15.75" hidden="false" customHeight="true" outlineLevel="0" collapsed="false">
      <c r="E110" s="659"/>
    </row>
    <row r="111" customFormat="false" ht="15.75" hidden="false" customHeight="true" outlineLevel="0" collapsed="false">
      <c r="E111" s="659"/>
    </row>
    <row r="112" customFormat="false" ht="15.75" hidden="false" customHeight="true" outlineLevel="0" collapsed="false">
      <c r="E112" s="659"/>
    </row>
    <row r="113" customFormat="false" ht="15.75" hidden="false" customHeight="true" outlineLevel="0" collapsed="false">
      <c r="E113" s="659"/>
    </row>
    <row r="114" customFormat="false" ht="15.75" hidden="false" customHeight="true" outlineLevel="0" collapsed="false">
      <c r="E114" s="659"/>
    </row>
    <row r="115" customFormat="false" ht="15.75" hidden="false" customHeight="true" outlineLevel="0" collapsed="false">
      <c r="E115" s="659"/>
    </row>
    <row r="116" customFormat="false" ht="15.75" hidden="false" customHeight="true" outlineLevel="0" collapsed="false">
      <c r="E116" s="659"/>
    </row>
    <row r="117" customFormat="false" ht="15.75" hidden="false" customHeight="true" outlineLevel="0" collapsed="false">
      <c r="E117" s="659"/>
    </row>
    <row r="118" customFormat="false" ht="15.75" hidden="false" customHeight="true" outlineLevel="0" collapsed="false">
      <c r="E118" s="659"/>
    </row>
    <row r="119" customFormat="false" ht="15.75" hidden="false" customHeight="true" outlineLevel="0" collapsed="false">
      <c r="E119" s="659"/>
    </row>
    <row r="120" customFormat="false" ht="15.75" hidden="false" customHeight="true" outlineLevel="0" collapsed="false">
      <c r="E120" s="659"/>
    </row>
    <row r="121" customFormat="false" ht="15.75" hidden="false" customHeight="true" outlineLevel="0" collapsed="false">
      <c r="E121" s="659"/>
    </row>
    <row r="122" customFormat="false" ht="15.75" hidden="false" customHeight="true" outlineLevel="0" collapsed="false">
      <c r="E122" s="659"/>
    </row>
    <row r="123" customFormat="false" ht="15.75" hidden="false" customHeight="true" outlineLevel="0" collapsed="false">
      <c r="E123" s="659"/>
    </row>
    <row r="124" customFormat="false" ht="15.75" hidden="false" customHeight="true" outlineLevel="0" collapsed="false">
      <c r="E124" s="659"/>
    </row>
    <row r="125" customFormat="false" ht="15.75" hidden="false" customHeight="true" outlineLevel="0" collapsed="false">
      <c r="E125" s="659"/>
    </row>
    <row r="126" customFormat="false" ht="15.75" hidden="false" customHeight="true" outlineLevel="0" collapsed="false">
      <c r="E126" s="659"/>
    </row>
    <row r="127" customFormat="false" ht="15.75" hidden="false" customHeight="true" outlineLevel="0" collapsed="false">
      <c r="E127" s="659"/>
    </row>
    <row r="128" customFormat="false" ht="15.75" hidden="false" customHeight="true" outlineLevel="0" collapsed="false">
      <c r="E128" s="659"/>
    </row>
    <row r="129" customFormat="false" ht="15.75" hidden="false" customHeight="true" outlineLevel="0" collapsed="false">
      <c r="E129" s="659"/>
    </row>
    <row r="130" customFormat="false" ht="15.75" hidden="false" customHeight="true" outlineLevel="0" collapsed="false">
      <c r="E130" s="659"/>
    </row>
    <row r="131" customFormat="false" ht="15.75" hidden="false" customHeight="true" outlineLevel="0" collapsed="false">
      <c r="E131" s="659"/>
    </row>
    <row r="132" customFormat="false" ht="15.75" hidden="false" customHeight="true" outlineLevel="0" collapsed="false">
      <c r="E132" s="659"/>
    </row>
    <row r="133" customFormat="false" ht="15.75" hidden="false" customHeight="true" outlineLevel="0" collapsed="false">
      <c r="E133" s="659"/>
    </row>
    <row r="134" customFormat="false" ht="15.75" hidden="false" customHeight="true" outlineLevel="0" collapsed="false">
      <c r="E134" s="659"/>
    </row>
    <row r="135" customFormat="false" ht="15.75" hidden="false" customHeight="true" outlineLevel="0" collapsed="false">
      <c r="E135" s="659"/>
    </row>
    <row r="136" customFormat="false" ht="15.75" hidden="false" customHeight="true" outlineLevel="0" collapsed="false">
      <c r="E136" s="659"/>
    </row>
    <row r="137" customFormat="false" ht="15.75" hidden="false" customHeight="true" outlineLevel="0" collapsed="false">
      <c r="E137" s="659"/>
    </row>
    <row r="138" customFormat="false" ht="15.75" hidden="false" customHeight="true" outlineLevel="0" collapsed="false">
      <c r="E138" s="659"/>
    </row>
    <row r="139" customFormat="false" ht="15.75" hidden="false" customHeight="true" outlineLevel="0" collapsed="false">
      <c r="E139" s="659"/>
    </row>
    <row r="140" customFormat="false" ht="15.75" hidden="false" customHeight="true" outlineLevel="0" collapsed="false">
      <c r="E140" s="659"/>
    </row>
    <row r="141" customFormat="false" ht="15.75" hidden="false" customHeight="true" outlineLevel="0" collapsed="false">
      <c r="E141" s="659"/>
    </row>
    <row r="142" customFormat="false" ht="15.75" hidden="false" customHeight="true" outlineLevel="0" collapsed="false">
      <c r="E142" s="659"/>
    </row>
    <row r="143" customFormat="false" ht="15.75" hidden="false" customHeight="true" outlineLevel="0" collapsed="false">
      <c r="E143" s="659"/>
    </row>
    <row r="144" customFormat="false" ht="15.75" hidden="false" customHeight="true" outlineLevel="0" collapsed="false">
      <c r="E144" s="659"/>
    </row>
    <row r="145" customFormat="false" ht="15.75" hidden="false" customHeight="true" outlineLevel="0" collapsed="false">
      <c r="E145" s="659"/>
    </row>
    <row r="146" customFormat="false" ht="15.75" hidden="false" customHeight="true" outlineLevel="0" collapsed="false">
      <c r="E146" s="659"/>
    </row>
    <row r="147" customFormat="false" ht="15.75" hidden="false" customHeight="true" outlineLevel="0" collapsed="false">
      <c r="E147" s="659"/>
    </row>
    <row r="148" customFormat="false" ht="15.75" hidden="false" customHeight="true" outlineLevel="0" collapsed="false">
      <c r="E148" s="659"/>
    </row>
    <row r="149" customFormat="false" ht="15.75" hidden="false" customHeight="true" outlineLevel="0" collapsed="false">
      <c r="E149" s="659"/>
    </row>
    <row r="150" customFormat="false" ht="15.75" hidden="false" customHeight="true" outlineLevel="0" collapsed="false">
      <c r="E150" s="659"/>
    </row>
    <row r="151" customFormat="false" ht="15.75" hidden="false" customHeight="true" outlineLevel="0" collapsed="false">
      <c r="E151" s="659"/>
    </row>
    <row r="152" customFormat="false" ht="15.75" hidden="false" customHeight="true" outlineLevel="0" collapsed="false">
      <c r="E152" s="659"/>
    </row>
    <row r="153" customFormat="false" ht="15.75" hidden="false" customHeight="true" outlineLevel="0" collapsed="false">
      <c r="E153" s="659"/>
    </row>
    <row r="154" customFormat="false" ht="15.75" hidden="false" customHeight="true" outlineLevel="0" collapsed="false">
      <c r="E154" s="659"/>
    </row>
    <row r="155" customFormat="false" ht="15.75" hidden="false" customHeight="true" outlineLevel="0" collapsed="false">
      <c r="E155" s="659"/>
    </row>
    <row r="156" customFormat="false" ht="15.75" hidden="false" customHeight="true" outlineLevel="0" collapsed="false">
      <c r="E156" s="659"/>
    </row>
    <row r="157" customFormat="false" ht="15.75" hidden="false" customHeight="true" outlineLevel="0" collapsed="false">
      <c r="E157" s="659"/>
    </row>
    <row r="158" customFormat="false" ht="15.75" hidden="false" customHeight="true" outlineLevel="0" collapsed="false">
      <c r="E158" s="659"/>
    </row>
    <row r="159" customFormat="false" ht="15.75" hidden="false" customHeight="true" outlineLevel="0" collapsed="false">
      <c r="E159" s="659"/>
    </row>
    <row r="160" customFormat="false" ht="15.75" hidden="false" customHeight="true" outlineLevel="0" collapsed="false">
      <c r="E160" s="659"/>
    </row>
    <row r="161" customFormat="false" ht="15.75" hidden="false" customHeight="true" outlineLevel="0" collapsed="false">
      <c r="E161" s="659"/>
    </row>
    <row r="162" customFormat="false" ht="15.75" hidden="false" customHeight="true" outlineLevel="0" collapsed="false">
      <c r="E162" s="659"/>
    </row>
    <row r="163" customFormat="false" ht="15.75" hidden="false" customHeight="true" outlineLevel="0" collapsed="false">
      <c r="E163" s="659"/>
    </row>
    <row r="164" customFormat="false" ht="15.75" hidden="false" customHeight="true" outlineLevel="0" collapsed="false">
      <c r="E164" s="659"/>
    </row>
    <row r="165" customFormat="false" ht="15.75" hidden="false" customHeight="true" outlineLevel="0" collapsed="false">
      <c r="E165" s="659"/>
    </row>
    <row r="166" customFormat="false" ht="15.75" hidden="false" customHeight="true" outlineLevel="0" collapsed="false">
      <c r="E166" s="659"/>
    </row>
    <row r="167" customFormat="false" ht="15.75" hidden="false" customHeight="true" outlineLevel="0" collapsed="false">
      <c r="E167" s="659"/>
    </row>
    <row r="168" customFormat="false" ht="15.75" hidden="false" customHeight="true" outlineLevel="0" collapsed="false">
      <c r="E168" s="659"/>
    </row>
    <row r="169" customFormat="false" ht="15.75" hidden="false" customHeight="true" outlineLevel="0" collapsed="false">
      <c r="E169" s="659"/>
    </row>
    <row r="170" customFormat="false" ht="15.75" hidden="false" customHeight="true" outlineLevel="0" collapsed="false">
      <c r="E170" s="659"/>
    </row>
    <row r="171" customFormat="false" ht="15.75" hidden="false" customHeight="true" outlineLevel="0" collapsed="false">
      <c r="E171" s="659"/>
    </row>
    <row r="172" customFormat="false" ht="15.75" hidden="false" customHeight="true" outlineLevel="0" collapsed="false">
      <c r="E172" s="659"/>
    </row>
    <row r="173" customFormat="false" ht="15.75" hidden="false" customHeight="true" outlineLevel="0" collapsed="false">
      <c r="E173" s="659"/>
    </row>
    <row r="174" customFormat="false" ht="15.75" hidden="false" customHeight="true" outlineLevel="0" collapsed="false">
      <c r="E174" s="659"/>
    </row>
    <row r="175" customFormat="false" ht="15.75" hidden="false" customHeight="true" outlineLevel="0" collapsed="false">
      <c r="E175" s="659"/>
    </row>
    <row r="176" customFormat="false" ht="15.75" hidden="false" customHeight="true" outlineLevel="0" collapsed="false">
      <c r="E176" s="659"/>
    </row>
    <row r="177" customFormat="false" ht="15.75" hidden="false" customHeight="true" outlineLevel="0" collapsed="false">
      <c r="E177" s="659"/>
    </row>
    <row r="178" customFormat="false" ht="15.75" hidden="false" customHeight="true" outlineLevel="0" collapsed="false">
      <c r="E178" s="659"/>
    </row>
    <row r="179" customFormat="false" ht="15.75" hidden="false" customHeight="true" outlineLevel="0" collapsed="false">
      <c r="E179" s="659"/>
    </row>
    <row r="180" customFormat="false" ht="15.75" hidden="false" customHeight="true" outlineLevel="0" collapsed="false">
      <c r="E180" s="659"/>
    </row>
    <row r="181" customFormat="false" ht="15.75" hidden="false" customHeight="true" outlineLevel="0" collapsed="false">
      <c r="E181" s="659"/>
    </row>
    <row r="182" customFormat="false" ht="15.75" hidden="false" customHeight="true" outlineLevel="0" collapsed="false">
      <c r="E182" s="659"/>
    </row>
    <row r="183" customFormat="false" ht="15.75" hidden="false" customHeight="true" outlineLevel="0" collapsed="false">
      <c r="E183" s="659"/>
    </row>
    <row r="184" customFormat="false" ht="15.75" hidden="false" customHeight="true" outlineLevel="0" collapsed="false">
      <c r="E184" s="659"/>
    </row>
    <row r="185" customFormat="false" ht="15.75" hidden="false" customHeight="true" outlineLevel="0" collapsed="false">
      <c r="E185" s="659"/>
    </row>
    <row r="186" customFormat="false" ht="15.75" hidden="false" customHeight="true" outlineLevel="0" collapsed="false">
      <c r="E186" s="659"/>
    </row>
    <row r="187" customFormat="false" ht="15.75" hidden="false" customHeight="true" outlineLevel="0" collapsed="false">
      <c r="E187" s="659"/>
    </row>
    <row r="188" customFormat="false" ht="15.75" hidden="false" customHeight="true" outlineLevel="0" collapsed="false">
      <c r="E188" s="659"/>
    </row>
    <row r="189" customFormat="false" ht="15.75" hidden="false" customHeight="true" outlineLevel="0" collapsed="false">
      <c r="E189" s="659"/>
    </row>
    <row r="190" customFormat="false" ht="15.75" hidden="false" customHeight="true" outlineLevel="0" collapsed="false">
      <c r="E190" s="659"/>
    </row>
    <row r="191" customFormat="false" ht="15.75" hidden="false" customHeight="true" outlineLevel="0" collapsed="false">
      <c r="E191" s="659"/>
    </row>
    <row r="192" customFormat="false" ht="15.75" hidden="false" customHeight="true" outlineLevel="0" collapsed="false">
      <c r="E192" s="659"/>
    </row>
    <row r="193" customFormat="false" ht="15.75" hidden="false" customHeight="true" outlineLevel="0" collapsed="false">
      <c r="E193" s="659"/>
    </row>
    <row r="194" customFormat="false" ht="15.75" hidden="false" customHeight="true" outlineLevel="0" collapsed="false">
      <c r="E194" s="659"/>
    </row>
    <row r="195" customFormat="false" ht="15.75" hidden="false" customHeight="true" outlineLevel="0" collapsed="false">
      <c r="E195" s="659"/>
    </row>
    <row r="196" customFormat="false" ht="15.75" hidden="false" customHeight="true" outlineLevel="0" collapsed="false">
      <c r="E196" s="659"/>
    </row>
    <row r="197" customFormat="false" ht="15.75" hidden="false" customHeight="true" outlineLevel="0" collapsed="false">
      <c r="E197" s="659"/>
    </row>
    <row r="198" customFormat="false" ht="15.75" hidden="false" customHeight="true" outlineLevel="0" collapsed="false">
      <c r="E198" s="659"/>
    </row>
    <row r="199" customFormat="false" ht="15.75" hidden="false" customHeight="true" outlineLevel="0" collapsed="false">
      <c r="E199" s="659"/>
    </row>
    <row r="200" customFormat="false" ht="15.75" hidden="false" customHeight="true" outlineLevel="0" collapsed="false">
      <c r="E200" s="659"/>
    </row>
    <row r="201" customFormat="false" ht="15.75" hidden="false" customHeight="true" outlineLevel="0" collapsed="false">
      <c r="E201" s="659"/>
    </row>
    <row r="202" customFormat="false" ht="15.75" hidden="false" customHeight="true" outlineLevel="0" collapsed="false">
      <c r="E202" s="659"/>
    </row>
    <row r="203" customFormat="false" ht="15.75" hidden="false" customHeight="true" outlineLevel="0" collapsed="false">
      <c r="E203" s="659"/>
    </row>
    <row r="204" customFormat="false" ht="15.75" hidden="false" customHeight="true" outlineLevel="0" collapsed="false">
      <c r="E204" s="659"/>
    </row>
    <row r="205" customFormat="false" ht="15.75" hidden="false" customHeight="true" outlineLevel="0" collapsed="false">
      <c r="E205" s="659"/>
    </row>
    <row r="206" customFormat="false" ht="15.75" hidden="false" customHeight="true" outlineLevel="0" collapsed="false">
      <c r="E206" s="659"/>
    </row>
    <row r="207" customFormat="false" ht="15.75" hidden="false" customHeight="true" outlineLevel="0" collapsed="false">
      <c r="E207" s="659"/>
    </row>
    <row r="208" customFormat="false" ht="15.75" hidden="false" customHeight="true" outlineLevel="0" collapsed="false">
      <c r="E208" s="659"/>
    </row>
    <row r="209" customFormat="false" ht="15.75" hidden="false" customHeight="true" outlineLevel="0" collapsed="false">
      <c r="E209" s="659"/>
    </row>
    <row r="210" customFormat="false" ht="15.75" hidden="false" customHeight="true" outlineLevel="0" collapsed="false">
      <c r="E210" s="659"/>
    </row>
    <row r="211" customFormat="false" ht="15.75" hidden="false" customHeight="true" outlineLevel="0" collapsed="false">
      <c r="E211" s="659"/>
    </row>
    <row r="212" customFormat="false" ht="15.75" hidden="false" customHeight="true" outlineLevel="0" collapsed="false">
      <c r="E212" s="659"/>
    </row>
    <row r="213" customFormat="false" ht="15.75" hidden="false" customHeight="true" outlineLevel="0" collapsed="false">
      <c r="E213" s="659"/>
    </row>
    <row r="214" customFormat="false" ht="15.75" hidden="false" customHeight="true" outlineLevel="0" collapsed="false">
      <c r="E214" s="659"/>
    </row>
    <row r="215" customFormat="false" ht="15.75" hidden="false" customHeight="true" outlineLevel="0" collapsed="false">
      <c r="E215" s="659"/>
    </row>
    <row r="216" customFormat="false" ht="15.75" hidden="false" customHeight="true" outlineLevel="0" collapsed="false">
      <c r="E216" s="659"/>
    </row>
    <row r="217" customFormat="false" ht="15.75" hidden="false" customHeight="true" outlineLevel="0" collapsed="false">
      <c r="E217" s="659"/>
    </row>
    <row r="218" customFormat="false" ht="15.75" hidden="false" customHeight="true" outlineLevel="0" collapsed="false">
      <c r="E218" s="659"/>
    </row>
    <row r="219" customFormat="false" ht="15.75" hidden="false" customHeight="true" outlineLevel="0" collapsed="false">
      <c r="E219" s="659"/>
    </row>
    <row r="220" customFormat="false" ht="15.75" hidden="false" customHeight="true" outlineLevel="0" collapsed="false">
      <c r="E220" s="659"/>
    </row>
    <row r="221" customFormat="false" ht="15.75" hidden="false" customHeight="true" outlineLevel="0" collapsed="false">
      <c r="E221" s="659"/>
    </row>
    <row r="222" customFormat="false" ht="15.75" hidden="false" customHeight="true" outlineLevel="0" collapsed="false">
      <c r="E222" s="659"/>
    </row>
    <row r="223" customFormat="false" ht="15.75" hidden="false" customHeight="true" outlineLevel="0" collapsed="false">
      <c r="E223" s="659"/>
    </row>
    <row r="224" customFormat="false" ht="15.75" hidden="false" customHeight="true" outlineLevel="0" collapsed="false">
      <c r="E224" s="659"/>
    </row>
    <row r="225" customFormat="false" ht="15.75" hidden="false" customHeight="true" outlineLevel="0" collapsed="false">
      <c r="E225" s="659"/>
    </row>
    <row r="226" customFormat="false" ht="15.75" hidden="false" customHeight="true" outlineLevel="0" collapsed="false">
      <c r="E226" s="659"/>
    </row>
    <row r="227" customFormat="false" ht="15.75" hidden="false" customHeight="true" outlineLevel="0" collapsed="false">
      <c r="E227" s="659"/>
    </row>
    <row r="228" customFormat="false" ht="15.75" hidden="false" customHeight="true" outlineLevel="0" collapsed="false">
      <c r="E228" s="659"/>
    </row>
    <row r="229" customFormat="false" ht="15.75" hidden="false" customHeight="true" outlineLevel="0" collapsed="false">
      <c r="E229" s="659"/>
    </row>
    <row r="230" customFormat="false" ht="15.75" hidden="false" customHeight="true" outlineLevel="0" collapsed="false">
      <c r="E230" s="659"/>
    </row>
    <row r="231" customFormat="false" ht="15.75" hidden="false" customHeight="true" outlineLevel="0" collapsed="false">
      <c r="E231" s="659"/>
    </row>
    <row r="232" customFormat="false" ht="15.75" hidden="false" customHeight="true" outlineLevel="0" collapsed="false">
      <c r="E232" s="659"/>
    </row>
    <row r="233" customFormat="false" ht="15.75" hidden="false" customHeight="true" outlineLevel="0" collapsed="false">
      <c r="E233" s="659"/>
    </row>
    <row r="234" customFormat="false" ht="15.75" hidden="false" customHeight="true" outlineLevel="0" collapsed="false">
      <c r="E234" s="659"/>
    </row>
    <row r="235" customFormat="false" ht="15.75" hidden="false" customHeight="true" outlineLevel="0" collapsed="false">
      <c r="E235" s="659"/>
    </row>
    <row r="236" customFormat="false" ht="15.75" hidden="false" customHeight="true" outlineLevel="0" collapsed="false">
      <c r="E236" s="659"/>
    </row>
    <row r="237" customFormat="false" ht="15.75" hidden="false" customHeight="true" outlineLevel="0" collapsed="false">
      <c r="E237" s="659"/>
    </row>
    <row r="238" customFormat="false" ht="15.75" hidden="false" customHeight="true" outlineLevel="0" collapsed="false">
      <c r="E238" s="659"/>
    </row>
    <row r="239" customFormat="false" ht="15.75" hidden="false" customHeight="true" outlineLevel="0" collapsed="false">
      <c r="E239" s="659"/>
    </row>
    <row r="240" customFormat="false" ht="15.75" hidden="false" customHeight="true" outlineLevel="0" collapsed="false">
      <c r="E240" s="659"/>
    </row>
    <row r="241" customFormat="false" ht="15.75" hidden="false" customHeight="true" outlineLevel="0" collapsed="false">
      <c r="E241" s="659"/>
    </row>
    <row r="242" customFormat="false" ht="15.75" hidden="false" customHeight="true" outlineLevel="0" collapsed="false">
      <c r="E242" s="659"/>
    </row>
    <row r="243" customFormat="false" ht="15.75" hidden="false" customHeight="true" outlineLevel="0" collapsed="false">
      <c r="E243" s="659"/>
    </row>
    <row r="244" customFormat="false" ht="15.75" hidden="false" customHeight="true" outlineLevel="0" collapsed="false">
      <c r="E244" s="659"/>
    </row>
    <row r="245" customFormat="false" ht="15.75" hidden="false" customHeight="true" outlineLevel="0" collapsed="false">
      <c r="E245" s="659"/>
    </row>
    <row r="246" customFormat="false" ht="15.75" hidden="false" customHeight="true" outlineLevel="0" collapsed="false">
      <c r="E246" s="659"/>
    </row>
    <row r="247" customFormat="false" ht="15.75" hidden="false" customHeight="true" outlineLevel="0" collapsed="false">
      <c r="E247" s="659"/>
    </row>
    <row r="248" customFormat="false" ht="15.75" hidden="false" customHeight="true" outlineLevel="0" collapsed="false">
      <c r="E248" s="659"/>
    </row>
    <row r="249" customFormat="false" ht="15.75" hidden="false" customHeight="true" outlineLevel="0" collapsed="false">
      <c r="E249" s="659"/>
    </row>
    <row r="250" customFormat="false" ht="15.75" hidden="false" customHeight="true" outlineLevel="0" collapsed="false">
      <c r="E250" s="659"/>
    </row>
    <row r="251" customFormat="false" ht="15.75" hidden="false" customHeight="true" outlineLevel="0" collapsed="false">
      <c r="E251" s="659"/>
    </row>
    <row r="252" customFormat="false" ht="15.75" hidden="false" customHeight="true" outlineLevel="0" collapsed="false">
      <c r="E252" s="659"/>
    </row>
    <row r="253" customFormat="false" ht="15.75" hidden="false" customHeight="true" outlineLevel="0" collapsed="false">
      <c r="E253" s="659"/>
    </row>
    <row r="254" customFormat="false" ht="15.75" hidden="false" customHeight="true" outlineLevel="0" collapsed="false">
      <c r="E254" s="659"/>
    </row>
    <row r="255" customFormat="false" ht="15.75" hidden="false" customHeight="true" outlineLevel="0" collapsed="false">
      <c r="E255" s="659"/>
    </row>
    <row r="256" customFormat="false" ht="15.75" hidden="false" customHeight="true" outlineLevel="0" collapsed="false">
      <c r="E256" s="659"/>
    </row>
    <row r="257" customFormat="false" ht="15.75" hidden="false" customHeight="true" outlineLevel="0" collapsed="false">
      <c r="E257" s="659"/>
    </row>
    <row r="258" customFormat="false" ht="15.75" hidden="false" customHeight="true" outlineLevel="0" collapsed="false">
      <c r="E258" s="659"/>
    </row>
    <row r="259" customFormat="false" ht="15.75" hidden="false" customHeight="true" outlineLevel="0" collapsed="false">
      <c r="E259" s="659"/>
    </row>
    <row r="260" customFormat="false" ht="15.75" hidden="false" customHeight="true" outlineLevel="0" collapsed="false">
      <c r="E260" s="659"/>
    </row>
    <row r="261" customFormat="false" ht="15.75" hidden="false" customHeight="true" outlineLevel="0" collapsed="false">
      <c r="E261" s="659"/>
    </row>
    <row r="262" customFormat="false" ht="15.75" hidden="false" customHeight="true" outlineLevel="0" collapsed="false">
      <c r="E262" s="659"/>
    </row>
    <row r="263" customFormat="false" ht="15.75" hidden="false" customHeight="true" outlineLevel="0" collapsed="false">
      <c r="E263" s="659"/>
    </row>
    <row r="264" customFormat="false" ht="15.75" hidden="false" customHeight="true" outlineLevel="0" collapsed="false">
      <c r="E264" s="659"/>
    </row>
    <row r="265" customFormat="false" ht="15.75" hidden="false" customHeight="true" outlineLevel="0" collapsed="false">
      <c r="E265" s="659"/>
    </row>
    <row r="266" customFormat="false" ht="15.75" hidden="false" customHeight="true" outlineLevel="0" collapsed="false">
      <c r="E266" s="659"/>
    </row>
    <row r="267" customFormat="false" ht="15.75" hidden="false" customHeight="true" outlineLevel="0" collapsed="false">
      <c r="E267" s="659"/>
    </row>
    <row r="268" customFormat="false" ht="15.75" hidden="false" customHeight="true" outlineLevel="0" collapsed="false">
      <c r="E268" s="659"/>
    </row>
    <row r="269" customFormat="false" ht="15.75" hidden="false" customHeight="true" outlineLevel="0" collapsed="false">
      <c r="E269" s="659"/>
    </row>
    <row r="270" customFormat="false" ht="15.75" hidden="false" customHeight="true" outlineLevel="0" collapsed="false">
      <c r="E270" s="659"/>
    </row>
    <row r="271" customFormat="false" ht="15.75" hidden="false" customHeight="true" outlineLevel="0" collapsed="false">
      <c r="E271" s="659"/>
    </row>
    <row r="272" customFormat="false" ht="15.75" hidden="false" customHeight="true" outlineLevel="0" collapsed="false">
      <c r="E272" s="659"/>
    </row>
    <row r="273" customFormat="false" ht="15.75" hidden="false" customHeight="true" outlineLevel="0" collapsed="false">
      <c r="E273" s="659"/>
    </row>
    <row r="274" customFormat="false" ht="15.75" hidden="false" customHeight="true" outlineLevel="0" collapsed="false">
      <c r="E274" s="659"/>
    </row>
    <row r="275" customFormat="false" ht="15.75" hidden="false" customHeight="true" outlineLevel="0" collapsed="false">
      <c r="E275" s="659"/>
    </row>
    <row r="276" customFormat="false" ht="15.75" hidden="false" customHeight="true" outlineLevel="0" collapsed="false">
      <c r="E276" s="659"/>
    </row>
    <row r="277" customFormat="false" ht="15.75" hidden="false" customHeight="true" outlineLevel="0" collapsed="false">
      <c r="E277" s="659"/>
    </row>
    <row r="278" customFormat="false" ht="15.75" hidden="false" customHeight="true" outlineLevel="0" collapsed="false">
      <c r="E278" s="659"/>
    </row>
    <row r="279" customFormat="false" ht="15.75" hidden="false" customHeight="true" outlineLevel="0" collapsed="false">
      <c r="E279" s="659"/>
    </row>
    <row r="280" customFormat="false" ht="15.75" hidden="false" customHeight="true" outlineLevel="0" collapsed="false">
      <c r="E280" s="659"/>
    </row>
    <row r="281" customFormat="false" ht="15.75" hidden="false" customHeight="true" outlineLevel="0" collapsed="false">
      <c r="E281" s="659"/>
    </row>
    <row r="282" customFormat="false" ht="15.75" hidden="false" customHeight="true" outlineLevel="0" collapsed="false">
      <c r="E282" s="659"/>
    </row>
    <row r="283" customFormat="false" ht="15.75" hidden="false" customHeight="true" outlineLevel="0" collapsed="false">
      <c r="E283" s="659"/>
    </row>
    <row r="284" customFormat="false" ht="15.75" hidden="false" customHeight="true" outlineLevel="0" collapsed="false">
      <c r="E284" s="659"/>
    </row>
    <row r="285" customFormat="false" ht="15.75" hidden="false" customHeight="true" outlineLevel="0" collapsed="false">
      <c r="E285" s="659"/>
    </row>
    <row r="286" customFormat="false" ht="15.75" hidden="false" customHeight="true" outlineLevel="0" collapsed="false">
      <c r="E286" s="659"/>
    </row>
    <row r="287" customFormat="false" ht="15.75" hidden="false" customHeight="true" outlineLevel="0" collapsed="false">
      <c r="E287" s="659"/>
    </row>
    <row r="288" customFormat="false" ht="15.75" hidden="false" customHeight="true" outlineLevel="0" collapsed="false">
      <c r="E288" s="659"/>
    </row>
    <row r="289" customFormat="false" ht="15.75" hidden="false" customHeight="true" outlineLevel="0" collapsed="false">
      <c r="E289" s="659"/>
    </row>
    <row r="290" customFormat="false" ht="15.75" hidden="false" customHeight="true" outlineLevel="0" collapsed="false">
      <c r="E290" s="659"/>
    </row>
    <row r="291" customFormat="false" ht="15.75" hidden="false" customHeight="true" outlineLevel="0" collapsed="false">
      <c r="E291" s="659"/>
    </row>
    <row r="292" customFormat="false" ht="15.75" hidden="false" customHeight="true" outlineLevel="0" collapsed="false">
      <c r="E292" s="659"/>
    </row>
    <row r="293" customFormat="false" ht="15.75" hidden="false" customHeight="true" outlineLevel="0" collapsed="false">
      <c r="E293" s="659"/>
    </row>
    <row r="294" customFormat="false" ht="15.75" hidden="false" customHeight="true" outlineLevel="0" collapsed="false">
      <c r="E294" s="659"/>
    </row>
    <row r="295" customFormat="false" ht="15.75" hidden="false" customHeight="true" outlineLevel="0" collapsed="false">
      <c r="E295" s="659"/>
    </row>
    <row r="296" customFormat="false" ht="15.75" hidden="false" customHeight="true" outlineLevel="0" collapsed="false">
      <c r="E296" s="659"/>
    </row>
    <row r="297" customFormat="false" ht="15.75" hidden="false" customHeight="true" outlineLevel="0" collapsed="false">
      <c r="E297" s="659"/>
    </row>
    <row r="298" customFormat="false" ht="15.75" hidden="false" customHeight="true" outlineLevel="0" collapsed="false">
      <c r="E298" s="659"/>
    </row>
    <row r="299" customFormat="false" ht="15.75" hidden="false" customHeight="true" outlineLevel="0" collapsed="false">
      <c r="E299" s="659"/>
    </row>
    <row r="300" customFormat="false" ht="15.75" hidden="false" customHeight="true" outlineLevel="0" collapsed="false">
      <c r="E300" s="659"/>
    </row>
    <row r="301" customFormat="false" ht="15.75" hidden="false" customHeight="true" outlineLevel="0" collapsed="false">
      <c r="E301" s="659"/>
    </row>
    <row r="302" customFormat="false" ht="15.75" hidden="false" customHeight="true" outlineLevel="0" collapsed="false">
      <c r="E302" s="659"/>
    </row>
    <row r="303" customFormat="false" ht="15.75" hidden="false" customHeight="true" outlineLevel="0" collapsed="false">
      <c r="E303" s="659"/>
    </row>
    <row r="304" customFormat="false" ht="15.75" hidden="false" customHeight="true" outlineLevel="0" collapsed="false">
      <c r="E304" s="659"/>
    </row>
    <row r="305" customFormat="false" ht="15.75" hidden="false" customHeight="true" outlineLevel="0" collapsed="false">
      <c r="E305" s="659"/>
    </row>
    <row r="306" customFormat="false" ht="15.75" hidden="false" customHeight="true" outlineLevel="0" collapsed="false">
      <c r="E306" s="659"/>
    </row>
    <row r="307" customFormat="false" ht="15.75" hidden="false" customHeight="true" outlineLevel="0" collapsed="false">
      <c r="E307" s="659"/>
    </row>
    <row r="308" customFormat="false" ht="15.75" hidden="false" customHeight="true" outlineLevel="0" collapsed="false">
      <c r="E308" s="659"/>
    </row>
    <row r="309" customFormat="false" ht="15.75" hidden="false" customHeight="true" outlineLevel="0" collapsed="false">
      <c r="E309" s="659"/>
    </row>
    <row r="310" customFormat="false" ht="15.75" hidden="false" customHeight="true" outlineLevel="0" collapsed="false">
      <c r="E310" s="659"/>
    </row>
    <row r="311" customFormat="false" ht="15.75" hidden="false" customHeight="true" outlineLevel="0" collapsed="false">
      <c r="E311" s="659"/>
    </row>
    <row r="312" customFormat="false" ht="15.75" hidden="false" customHeight="true" outlineLevel="0" collapsed="false">
      <c r="E312" s="659"/>
    </row>
    <row r="313" customFormat="false" ht="15.75" hidden="false" customHeight="true" outlineLevel="0" collapsed="false">
      <c r="E313" s="659"/>
    </row>
    <row r="314" customFormat="false" ht="15.75" hidden="false" customHeight="true" outlineLevel="0" collapsed="false">
      <c r="E314" s="659"/>
    </row>
    <row r="315" customFormat="false" ht="15.75" hidden="false" customHeight="true" outlineLevel="0" collapsed="false">
      <c r="E315" s="659"/>
    </row>
    <row r="316" customFormat="false" ht="15.75" hidden="false" customHeight="true" outlineLevel="0" collapsed="false">
      <c r="E316" s="659"/>
    </row>
    <row r="317" customFormat="false" ht="15.75" hidden="false" customHeight="true" outlineLevel="0" collapsed="false">
      <c r="E317" s="659"/>
    </row>
    <row r="318" customFormat="false" ht="15.75" hidden="false" customHeight="true" outlineLevel="0" collapsed="false">
      <c r="E318" s="659"/>
    </row>
    <row r="319" customFormat="false" ht="15.75" hidden="false" customHeight="true" outlineLevel="0" collapsed="false">
      <c r="E319" s="659"/>
    </row>
    <row r="320" customFormat="false" ht="15.75" hidden="false" customHeight="true" outlineLevel="0" collapsed="false">
      <c r="E320" s="659"/>
    </row>
    <row r="321" customFormat="false" ht="15.75" hidden="false" customHeight="true" outlineLevel="0" collapsed="false">
      <c r="E321" s="659"/>
    </row>
    <row r="322" customFormat="false" ht="15.75" hidden="false" customHeight="true" outlineLevel="0" collapsed="false">
      <c r="E322" s="659"/>
    </row>
    <row r="323" customFormat="false" ht="15.75" hidden="false" customHeight="true" outlineLevel="0" collapsed="false">
      <c r="E323" s="659"/>
    </row>
    <row r="324" customFormat="false" ht="15.75" hidden="false" customHeight="true" outlineLevel="0" collapsed="false">
      <c r="E324" s="659"/>
    </row>
    <row r="325" customFormat="false" ht="15.75" hidden="false" customHeight="true" outlineLevel="0" collapsed="false">
      <c r="E325" s="659"/>
    </row>
    <row r="326" customFormat="false" ht="15.75" hidden="false" customHeight="true" outlineLevel="0" collapsed="false">
      <c r="E326" s="659"/>
    </row>
    <row r="327" customFormat="false" ht="15.75" hidden="false" customHeight="true" outlineLevel="0" collapsed="false">
      <c r="E327" s="659"/>
    </row>
    <row r="328" customFormat="false" ht="15.75" hidden="false" customHeight="true" outlineLevel="0" collapsed="false">
      <c r="E328" s="659"/>
    </row>
    <row r="329" customFormat="false" ht="15.75" hidden="false" customHeight="true" outlineLevel="0" collapsed="false">
      <c r="E329" s="659"/>
    </row>
    <row r="330" customFormat="false" ht="15.75" hidden="false" customHeight="true" outlineLevel="0" collapsed="false">
      <c r="E330" s="659"/>
    </row>
    <row r="331" customFormat="false" ht="15.75" hidden="false" customHeight="true" outlineLevel="0" collapsed="false">
      <c r="E331" s="659"/>
    </row>
    <row r="332" customFormat="false" ht="15.75" hidden="false" customHeight="true" outlineLevel="0" collapsed="false">
      <c r="E332" s="659"/>
    </row>
    <row r="333" customFormat="false" ht="15.75" hidden="false" customHeight="true" outlineLevel="0" collapsed="false">
      <c r="E333" s="659"/>
    </row>
    <row r="334" customFormat="false" ht="15.75" hidden="false" customHeight="true" outlineLevel="0" collapsed="false">
      <c r="E334" s="659"/>
    </row>
    <row r="335" customFormat="false" ht="15.75" hidden="false" customHeight="true" outlineLevel="0" collapsed="false">
      <c r="E335" s="659"/>
    </row>
    <row r="336" customFormat="false" ht="15.75" hidden="false" customHeight="true" outlineLevel="0" collapsed="false">
      <c r="E336" s="659"/>
    </row>
    <row r="337" customFormat="false" ht="15.75" hidden="false" customHeight="true" outlineLevel="0" collapsed="false">
      <c r="E337" s="659"/>
    </row>
    <row r="338" customFormat="false" ht="15.75" hidden="false" customHeight="true" outlineLevel="0" collapsed="false">
      <c r="E338" s="659"/>
    </row>
    <row r="339" customFormat="false" ht="15.75" hidden="false" customHeight="true" outlineLevel="0" collapsed="false">
      <c r="E339" s="659"/>
    </row>
    <row r="340" customFormat="false" ht="15.75" hidden="false" customHeight="true" outlineLevel="0" collapsed="false">
      <c r="E340" s="659"/>
    </row>
    <row r="341" customFormat="false" ht="15.75" hidden="false" customHeight="true" outlineLevel="0" collapsed="false">
      <c r="E341" s="659"/>
    </row>
    <row r="342" customFormat="false" ht="15.75" hidden="false" customHeight="true" outlineLevel="0" collapsed="false">
      <c r="E342" s="659"/>
    </row>
    <row r="343" customFormat="false" ht="15.75" hidden="false" customHeight="true" outlineLevel="0" collapsed="false">
      <c r="E343" s="659"/>
    </row>
    <row r="344" customFormat="false" ht="15.75" hidden="false" customHeight="true" outlineLevel="0" collapsed="false">
      <c r="E344" s="659"/>
    </row>
    <row r="345" customFormat="false" ht="15.75" hidden="false" customHeight="true" outlineLevel="0" collapsed="false">
      <c r="E345" s="659"/>
    </row>
    <row r="346" customFormat="false" ht="15.75" hidden="false" customHeight="true" outlineLevel="0" collapsed="false">
      <c r="E346" s="659"/>
    </row>
    <row r="347" customFormat="false" ht="15.75" hidden="false" customHeight="true" outlineLevel="0" collapsed="false">
      <c r="E347" s="659"/>
    </row>
    <row r="348" customFormat="false" ht="15.75" hidden="false" customHeight="true" outlineLevel="0" collapsed="false">
      <c r="E348" s="659"/>
    </row>
    <row r="349" customFormat="false" ht="15.75" hidden="false" customHeight="true" outlineLevel="0" collapsed="false">
      <c r="E349" s="659"/>
    </row>
    <row r="350" customFormat="false" ht="15.75" hidden="false" customHeight="true" outlineLevel="0" collapsed="false">
      <c r="E350" s="659"/>
    </row>
    <row r="351" customFormat="false" ht="15.75" hidden="false" customHeight="true" outlineLevel="0" collapsed="false">
      <c r="E351" s="659"/>
    </row>
    <row r="352" customFormat="false" ht="15.75" hidden="false" customHeight="true" outlineLevel="0" collapsed="false">
      <c r="E352" s="659"/>
    </row>
    <row r="353" customFormat="false" ht="15.75" hidden="false" customHeight="true" outlineLevel="0" collapsed="false">
      <c r="E353" s="659"/>
    </row>
    <row r="354" customFormat="false" ht="15.75" hidden="false" customHeight="true" outlineLevel="0" collapsed="false">
      <c r="E354" s="659"/>
    </row>
    <row r="355" customFormat="false" ht="15.75" hidden="false" customHeight="true" outlineLevel="0" collapsed="false">
      <c r="E355" s="659"/>
    </row>
    <row r="356" customFormat="false" ht="15.75" hidden="false" customHeight="true" outlineLevel="0" collapsed="false">
      <c r="E356" s="659"/>
    </row>
    <row r="357" customFormat="false" ht="15.75" hidden="false" customHeight="true" outlineLevel="0" collapsed="false">
      <c r="E357" s="659"/>
    </row>
    <row r="358" customFormat="false" ht="15.75" hidden="false" customHeight="true" outlineLevel="0" collapsed="false">
      <c r="E358" s="659"/>
    </row>
    <row r="359" customFormat="false" ht="15.75" hidden="false" customHeight="true" outlineLevel="0" collapsed="false">
      <c r="E359" s="659"/>
    </row>
    <row r="360" customFormat="false" ht="15.75" hidden="false" customHeight="true" outlineLevel="0" collapsed="false">
      <c r="E360" s="659"/>
    </row>
    <row r="361" customFormat="false" ht="15.75" hidden="false" customHeight="true" outlineLevel="0" collapsed="false">
      <c r="E361" s="659"/>
    </row>
    <row r="362" customFormat="false" ht="15.75" hidden="false" customHeight="true" outlineLevel="0" collapsed="false">
      <c r="E362" s="659"/>
    </row>
    <row r="363" customFormat="false" ht="15.75" hidden="false" customHeight="true" outlineLevel="0" collapsed="false">
      <c r="E363" s="659"/>
    </row>
    <row r="364" customFormat="false" ht="15.75" hidden="false" customHeight="true" outlineLevel="0" collapsed="false">
      <c r="E364" s="659"/>
    </row>
    <row r="365" customFormat="false" ht="15.75" hidden="false" customHeight="true" outlineLevel="0" collapsed="false">
      <c r="E365" s="659"/>
    </row>
    <row r="366" customFormat="false" ht="15.75" hidden="false" customHeight="true" outlineLevel="0" collapsed="false">
      <c r="E366" s="659"/>
    </row>
    <row r="367" customFormat="false" ht="15.75" hidden="false" customHeight="true" outlineLevel="0" collapsed="false">
      <c r="E367" s="659"/>
    </row>
    <row r="368" customFormat="false" ht="15.75" hidden="false" customHeight="true" outlineLevel="0" collapsed="false">
      <c r="E368" s="659"/>
    </row>
    <row r="369" customFormat="false" ht="15.75" hidden="false" customHeight="true" outlineLevel="0" collapsed="false">
      <c r="E369" s="659"/>
    </row>
    <row r="370" customFormat="false" ht="15.75" hidden="false" customHeight="true" outlineLevel="0" collapsed="false">
      <c r="E370" s="659"/>
    </row>
    <row r="371" customFormat="false" ht="15.75" hidden="false" customHeight="true" outlineLevel="0" collapsed="false">
      <c r="E371" s="659"/>
    </row>
    <row r="372" customFormat="false" ht="15.75" hidden="false" customHeight="true" outlineLevel="0" collapsed="false">
      <c r="E372" s="659"/>
    </row>
    <row r="373" customFormat="false" ht="15.75" hidden="false" customHeight="true" outlineLevel="0" collapsed="false">
      <c r="E373" s="659"/>
    </row>
    <row r="374" customFormat="false" ht="15.75" hidden="false" customHeight="true" outlineLevel="0" collapsed="false">
      <c r="E374" s="659"/>
    </row>
    <row r="375" customFormat="false" ht="15.75" hidden="false" customHeight="true" outlineLevel="0" collapsed="false">
      <c r="E375" s="659"/>
    </row>
    <row r="376" customFormat="false" ht="15.75" hidden="false" customHeight="true" outlineLevel="0" collapsed="false">
      <c r="E376" s="659"/>
    </row>
    <row r="377" customFormat="false" ht="15.75" hidden="false" customHeight="true" outlineLevel="0" collapsed="false">
      <c r="E377" s="659"/>
    </row>
    <row r="378" customFormat="false" ht="15.75" hidden="false" customHeight="true" outlineLevel="0" collapsed="false">
      <c r="E378" s="659"/>
    </row>
    <row r="379" customFormat="false" ht="15.75" hidden="false" customHeight="true" outlineLevel="0" collapsed="false">
      <c r="E379" s="659"/>
    </row>
    <row r="380" customFormat="false" ht="15.75" hidden="false" customHeight="true" outlineLevel="0" collapsed="false">
      <c r="E380" s="659"/>
    </row>
    <row r="381" customFormat="false" ht="15.75" hidden="false" customHeight="true" outlineLevel="0" collapsed="false">
      <c r="E381" s="659"/>
    </row>
    <row r="382" customFormat="false" ht="15.75" hidden="false" customHeight="true" outlineLevel="0" collapsed="false">
      <c r="E382" s="659"/>
    </row>
    <row r="383" customFormat="false" ht="15.75" hidden="false" customHeight="true" outlineLevel="0" collapsed="false">
      <c r="E383" s="659"/>
    </row>
    <row r="384" customFormat="false" ht="15.75" hidden="false" customHeight="true" outlineLevel="0" collapsed="false">
      <c r="E384" s="659"/>
    </row>
    <row r="385" customFormat="false" ht="15.75" hidden="false" customHeight="true" outlineLevel="0" collapsed="false">
      <c r="E385" s="659"/>
    </row>
    <row r="386" customFormat="false" ht="15.75" hidden="false" customHeight="true" outlineLevel="0" collapsed="false">
      <c r="E386" s="659"/>
    </row>
    <row r="387" customFormat="false" ht="15.75" hidden="false" customHeight="true" outlineLevel="0" collapsed="false">
      <c r="E387" s="659"/>
    </row>
    <row r="388" customFormat="false" ht="15.75" hidden="false" customHeight="true" outlineLevel="0" collapsed="false">
      <c r="E388" s="659"/>
    </row>
    <row r="389" customFormat="false" ht="15.75" hidden="false" customHeight="true" outlineLevel="0" collapsed="false">
      <c r="E389" s="659"/>
    </row>
    <row r="390" customFormat="false" ht="15.75" hidden="false" customHeight="true" outlineLevel="0" collapsed="false">
      <c r="E390" s="659"/>
    </row>
    <row r="391" customFormat="false" ht="15.75" hidden="false" customHeight="true" outlineLevel="0" collapsed="false">
      <c r="E391" s="659"/>
    </row>
    <row r="392" customFormat="false" ht="15.75" hidden="false" customHeight="true" outlineLevel="0" collapsed="false">
      <c r="E392" s="659"/>
    </row>
    <row r="393" customFormat="false" ht="15.75" hidden="false" customHeight="true" outlineLevel="0" collapsed="false">
      <c r="E393" s="659"/>
    </row>
    <row r="394" customFormat="false" ht="15.75" hidden="false" customHeight="true" outlineLevel="0" collapsed="false">
      <c r="E394" s="659"/>
    </row>
    <row r="395" customFormat="false" ht="15.75" hidden="false" customHeight="true" outlineLevel="0" collapsed="false">
      <c r="E395" s="659"/>
    </row>
    <row r="396" customFormat="false" ht="15.75" hidden="false" customHeight="true" outlineLevel="0" collapsed="false">
      <c r="E396" s="659"/>
    </row>
    <row r="397" customFormat="false" ht="15.75" hidden="false" customHeight="true" outlineLevel="0" collapsed="false">
      <c r="E397" s="659"/>
    </row>
    <row r="398" customFormat="false" ht="15.75" hidden="false" customHeight="true" outlineLevel="0" collapsed="false">
      <c r="E398" s="659"/>
    </row>
    <row r="399" customFormat="false" ht="15.75" hidden="false" customHeight="true" outlineLevel="0" collapsed="false">
      <c r="E399" s="659"/>
    </row>
    <row r="400" customFormat="false" ht="15.75" hidden="false" customHeight="true" outlineLevel="0" collapsed="false">
      <c r="E400" s="659"/>
    </row>
    <row r="401" customFormat="false" ht="15.75" hidden="false" customHeight="true" outlineLevel="0" collapsed="false">
      <c r="E401" s="659"/>
    </row>
    <row r="402" customFormat="false" ht="15.75" hidden="false" customHeight="true" outlineLevel="0" collapsed="false">
      <c r="E402" s="659"/>
    </row>
    <row r="403" customFormat="false" ht="15.75" hidden="false" customHeight="true" outlineLevel="0" collapsed="false">
      <c r="E403" s="659"/>
    </row>
    <row r="404" customFormat="false" ht="15.75" hidden="false" customHeight="true" outlineLevel="0" collapsed="false">
      <c r="E404" s="659"/>
    </row>
    <row r="405" customFormat="false" ht="15.75" hidden="false" customHeight="true" outlineLevel="0" collapsed="false">
      <c r="E405" s="659"/>
    </row>
    <row r="406" customFormat="false" ht="15.75" hidden="false" customHeight="true" outlineLevel="0" collapsed="false">
      <c r="E406" s="659"/>
    </row>
    <row r="407" customFormat="false" ht="15.75" hidden="false" customHeight="true" outlineLevel="0" collapsed="false">
      <c r="E407" s="659"/>
    </row>
    <row r="408" customFormat="false" ht="15.75" hidden="false" customHeight="true" outlineLevel="0" collapsed="false">
      <c r="E408" s="659"/>
    </row>
    <row r="409" customFormat="false" ht="15.75" hidden="false" customHeight="true" outlineLevel="0" collapsed="false">
      <c r="E409" s="659"/>
    </row>
    <row r="410" customFormat="false" ht="15.75" hidden="false" customHeight="true" outlineLevel="0" collapsed="false">
      <c r="E410" s="659"/>
    </row>
    <row r="411" customFormat="false" ht="15.75" hidden="false" customHeight="true" outlineLevel="0" collapsed="false">
      <c r="E411" s="659"/>
    </row>
    <row r="412" customFormat="false" ht="15.75" hidden="false" customHeight="true" outlineLevel="0" collapsed="false">
      <c r="E412" s="659"/>
    </row>
    <row r="413" customFormat="false" ht="15.75" hidden="false" customHeight="true" outlineLevel="0" collapsed="false">
      <c r="E413" s="659"/>
    </row>
    <row r="414" customFormat="false" ht="15.75" hidden="false" customHeight="true" outlineLevel="0" collapsed="false">
      <c r="E414" s="659"/>
    </row>
    <row r="415" customFormat="false" ht="15.75" hidden="false" customHeight="true" outlineLevel="0" collapsed="false">
      <c r="E415" s="659"/>
    </row>
    <row r="416" customFormat="false" ht="15.75" hidden="false" customHeight="true" outlineLevel="0" collapsed="false">
      <c r="E416" s="659"/>
    </row>
    <row r="417" customFormat="false" ht="15.75" hidden="false" customHeight="true" outlineLevel="0" collapsed="false">
      <c r="E417" s="659"/>
    </row>
    <row r="418" customFormat="false" ht="15.75" hidden="false" customHeight="true" outlineLevel="0" collapsed="false">
      <c r="E418" s="659"/>
    </row>
    <row r="419" customFormat="false" ht="15.75" hidden="false" customHeight="true" outlineLevel="0" collapsed="false">
      <c r="E419" s="659"/>
    </row>
    <row r="420" customFormat="false" ht="15.75" hidden="false" customHeight="true" outlineLevel="0" collapsed="false">
      <c r="E420" s="659"/>
    </row>
    <row r="421" customFormat="false" ht="15.75" hidden="false" customHeight="true" outlineLevel="0" collapsed="false">
      <c r="E421" s="659"/>
    </row>
    <row r="422" customFormat="false" ht="15.75" hidden="false" customHeight="true" outlineLevel="0" collapsed="false">
      <c r="E422" s="659"/>
    </row>
    <row r="423" customFormat="false" ht="15.75" hidden="false" customHeight="true" outlineLevel="0" collapsed="false">
      <c r="E423" s="659"/>
    </row>
    <row r="424" customFormat="false" ht="15.75" hidden="false" customHeight="true" outlineLevel="0" collapsed="false">
      <c r="E424" s="659"/>
    </row>
    <row r="425" customFormat="false" ht="15.75" hidden="false" customHeight="true" outlineLevel="0" collapsed="false">
      <c r="E425" s="659"/>
    </row>
    <row r="426" customFormat="false" ht="15.75" hidden="false" customHeight="true" outlineLevel="0" collapsed="false">
      <c r="E426" s="659"/>
    </row>
    <row r="427" customFormat="false" ht="15.75" hidden="false" customHeight="true" outlineLevel="0" collapsed="false">
      <c r="E427" s="659"/>
    </row>
    <row r="428" customFormat="false" ht="15.75" hidden="false" customHeight="true" outlineLevel="0" collapsed="false">
      <c r="E428" s="659"/>
    </row>
    <row r="429" customFormat="false" ht="15.75" hidden="false" customHeight="true" outlineLevel="0" collapsed="false">
      <c r="E429" s="659"/>
    </row>
    <row r="430" customFormat="false" ht="15.75" hidden="false" customHeight="true" outlineLevel="0" collapsed="false">
      <c r="E430" s="659"/>
    </row>
    <row r="431" customFormat="false" ht="15.75" hidden="false" customHeight="true" outlineLevel="0" collapsed="false">
      <c r="E431" s="659"/>
    </row>
    <row r="432" customFormat="false" ht="15.75" hidden="false" customHeight="true" outlineLevel="0" collapsed="false">
      <c r="E432" s="659"/>
    </row>
    <row r="433" customFormat="false" ht="15.75" hidden="false" customHeight="true" outlineLevel="0" collapsed="false">
      <c r="E433" s="659"/>
    </row>
    <row r="434" customFormat="false" ht="15.75" hidden="false" customHeight="true" outlineLevel="0" collapsed="false">
      <c r="E434" s="659"/>
    </row>
    <row r="435" customFormat="false" ht="15.75" hidden="false" customHeight="true" outlineLevel="0" collapsed="false">
      <c r="E435" s="659"/>
    </row>
    <row r="436" customFormat="false" ht="15.75" hidden="false" customHeight="true" outlineLevel="0" collapsed="false">
      <c r="E436" s="659"/>
    </row>
    <row r="437" customFormat="false" ht="15.75" hidden="false" customHeight="true" outlineLevel="0" collapsed="false">
      <c r="E437" s="659"/>
    </row>
    <row r="438" customFormat="false" ht="15.75" hidden="false" customHeight="true" outlineLevel="0" collapsed="false">
      <c r="E438" s="659"/>
    </row>
    <row r="439" customFormat="false" ht="15.75" hidden="false" customHeight="true" outlineLevel="0" collapsed="false">
      <c r="E439" s="659"/>
    </row>
    <row r="440" customFormat="false" ht="15.75" hidden="false" customHeight="true" outlineLevel="0" collapsed="false">
      <c r="E440" s="659"/>
    </row>
    <row r="441" customFormat="false" ht="15.75" hidden="false" customHeight="true" outlineLevel="0" collapsed="false">
      <c r="E441" s="659"/>
    </row>
    <row r="442" customFormat="false" ht="15.75" hidden="false" customHeight="true" outlineLevel="0" collapsed="false">
      <c r="E442" s="659"/>
    </row>
    <row r="443" customFormat="false" ht="15.75" hidden="false" customHeight="true" outlineLevel="0" collapsed="false">
      <c r="E443" s="659"/>
    </row>
    <row r="444" customFormat="false" ht="15.75" hidden="false" customHeight="true" outlineLevel="0" collapsed="false">
      <c r="E444" s="659"/>
    </row>
    <row r="445" customFormat="false" ht="15.75" hidden="false" customHeight="true" outlineLevel="0" collapsed="false">
      <c r="E445" s="659"/>
    </row>
    <row r="446" customFormat="false" ht="15.75" hidden="false" customHeight="true" outlineLevel="0" collapsed="false">
      <c r="E446" s="659"/>
    </row>
    <row r="447" customFormat="false" ht="15.75" hidden="false" customHeight="true" outlineLevel="0" collapsed="false">
      <c r="E447" s="659"/>
    </row>
    <row r="448" customFormat="false" ht="15.75" hidden="false" customHeight="true" outlineLevel="0" collapsed="false">
      <c r="E448" s="659"/>
    </row>
    <row r="449" customFormat="false" ht="15.75" hidden="false" customHeight="true" outlineLevel="0" collapsed="false">
      <c r="E449" s="659"/>
    </row>
    <row r="450" customFormat="false" ht="15.75" hidden="false" customHeight="true" outlineLevel="0" collapsed="false">
      <c r="E450" s="659"/>
    </row>
    <row r="451" customFormat="false" ht="15.75" hidden="false" customHeight="true" outlineLevel="0" collapsed="false">
      <c r="E451" s="659"/>
    </row>
    <row r="452" customFormat="false" ht="15.75" hidden="false" customHeight="true" outlineLevel="0" collapsed="false">
      <c r="E452" s="659"/>
    </row>
    <row r="453" customFormat="false" ht="15.75" hidden="false" customHeight="true" outlineLevel="0" collapsed="false">
      <c r="E453" s="659"/>
    </row>
    <row r="454" customFormat="false" ht="15.75" hidden="false" customHeight="true" outlineLevel="0" collapsed="false">
      <c r="E454" s="659"/>
    </row>
    <row r="455" customFormat="false" ht="15.75" hidden="false" customHeight="true" outlineLevel="0" collapsed="false">
      <c r="E455" s="659"/>
    </row>
    <row r="456" customFormat="false" ht="15.75" hidden="false" customHeight="true" outlineLevel="0" collapsed="false">
      <c r="E456" s="659"/>
    </row>
    <row r="457" customFormat="false" ht="15.75" hidden="false" customHeight="true" outlineLevel="0" collapsed="false">
      <c r="E457" s="659"/>
    </row>
    <row r="458" customFormat="false" ht="15.75" hidden="false" customHeight="true" outlineLevel="0" collapsed="false">
      <c r="E458" s="659"/>
    </row>
    <row r="459" customFormat="false" ht="15.75" hidden="false" customHeight="true" outlineLevel="0" collapsed="false">
      <c r="E459" s="659"/>
    </row>
    <row r="460" customFormat="false" ht="15.75" hidden="false" customHeight="true" outlineLevel="0" collapsed="false">
      <c r="E460" s="659"/>
    </row>
    <row r="461" customFormat="false" ht="15.75" hidden="false" customHeight="true" outlineLevel="0" collapsed="false">
      <c r="E461" s="659"/>
    </row>
    <row r="462" customFormat="false" ht="15.75" hidden="false" customHeight="true" outlineLevel="0" collapsed="false">
      <c r="E462" s="659"/>
    </row>
    <row r="463" customFormat="false" ht="15.75" hidden="false" customHeight="true" outlineLevel="0" collapsed="false">
      <c r="E463" s="659"/>
    </row>
    <row r="464" customFormat="false" ht="15.75" hidden="false" customHeight="true" outlineLevel="0" collapsed="false">
      <c r="E464" s="659"/>
    </row>
    <row r="465" customFormat="false" ht="15.75" hidden="false" customHeight="true" outlineLevel="0" collapsed="false">
      <c r="E465" s="659"/>
    </row>
    <row r="466" customFormat="false" ht="15.75" hidden="false" customHeight="true" outlineLevel="0" collapsed="false">
      <c r="E466" s="659"/>
    </row>
    <row r="467" customFormat="false" ht="15.75" hidden="false" customHeight="true" outlineLevel="0" collapsed="false">
      <c r="E467" s="659"/>
    </row>
    <row r="468" customFormat="false" ht="15.75" hidden="false" customHeight="true" outlineLevel="0" collapsed="false">
      <c r="E468" s="659"/>
    </row>
    <row r="469" customFormat="false" ht="15.75" hidden="false" customHeight="true" outlineLevel="0" collapsed="false">
      <c r="E469" s="659"/>
    </row>
    <row r="470" customFormat="false" ht="15.75" hidden="false" customHeight="true" outlineLevel="0" collapsed="false">
      <c r="E470" s="659"/>
    </row>
    <row r="471" customFormat="false" ht="15.75" hidden="false" customHeight="true" outlineLevel="0" collapsed="false">
      <c r="E471" s="659"/>
    </row>
    <row r="472" customFormat="false" ht="15.75" hidden="false" customHeight="true" outlineLevel="0" collapsed="false">
      <c r="E472" s="659"/>
    </row>
    <row r="473" customFormat="false" ht="15.75" hidden="false" customHeight="true" outlineLevel="0" collapsed="false">
      <c r="E473" s="659"/>
    </row>
    <row r="474" customFormat="false" ht="15.75" hidden="false" customHeight="true" outlineLevel="0" collapsed="false">
      <c r="E474" s="659"/>
    </row>
    <row r="475" customFormat="false" ht="15.75" hidden="false" customHeight="true" outlineLevel="0" collapsed="false">
      <c r="E475" s="659"/>
    </row>
    <row r="476" customFormat="false" ht="15.75" hidden="false" customHeight="true" outlineLevel="0" collapsed="false">
      <c r="E476" s="659"/>
    </row>
    <row r="477" customFormat="false" ht="15.75" hidden="false" customHeight="true" outlineLevel="0" collapsed="false">
      <c r="E477" s="659"/>
    </row>
    <row r="478" customFormat="false" ht="15.75" hidden="false" customHeight="true" outlineLevel="0" collapsed="false">
      <c r="E478" s="659"/>
    </row>
    <row r="479" customFormat="false" ht="15.75" hidden="false" customHeight="true" outlineLevel="0" collapsed="false">
      <c r="E479" s="659"/>
    </row>
    <row r="480" customFormat="false" ht="15.75" hidden="false" customHeight="true" outlineLevel="0" collapsed="false">
      <c r="E480" s="659"/>
    </row>
    <row r="481" customFormat="false" ht="15.75" hidden="false" customHeight="true" outlineLevel="0" collapsed="false">
      <c r="E481" s="659"/>
    </row>
    <row r="482" customFormat="false" ht="15.75" hidden="false" customHeight="true" outlineLevel="0" collapsed="false">
      <c r="E482" s="659"/>
    </row>
    <row r="483" customFormat="false" ht="15.75" hidden="false" customHeight="true" outlineLevel="0" collapsed="false">
      <c r="E483" s="659"/>
    </row>
    <row r="484" customFormat="false" ht="15.75" hidden="false" customHeight="true" outlineLevel="0" collapsed="false">
      <c r="E484" s="659"/>
    </row>
    <row r="485" customFormat="false" ht="15.75" hidden="false" customHeight="true" outlineLevel="0" collapsed="false">
      <c r="E485" s="659"/>
    </row>
    <row r="486" customFormat="false" ht="15.75" hidden="false" customHeight="true" outlineLevel="0" collapsed="false">
      <c r="E486" s="659"/>
    </row>
    <row r="487" customFormat="false" ht="15.75" hidden="false" customHeight="true" outlineLevel="0" collapsed="false">
      <c r="E487" s="659"/>
    </row>
    <row r="488" customFormat="false" ht="15.75" hidden="false" customHeight="true" outlineLevel="0" collapsed="false">
      <c r="E488" s="659"/>
    </row>
    <row r="489" customFormat="false" ht="15.75" hidden="false" customHeight="true" outlineLevel="0" collapsed="false">
      <c r="E489" s="659"/>
    </row>
    <row r="490" customFormat="false" ht="15.75" hidden="false" customHeight="true" outlineLevel="0" collapsed="false">
      <c r="E490" s="659"/>
    </row>
    <row r="491" customFormat="false" ht="15.75" hidden="false" customHeight="true" outlineLevel="0" collapsed="false">
      <c r="E491" s="659"/>
    </row>
    <row r="492" customFormat="false" ht="15.75" hidden="false" customHeight="true" outlineLevel="0" collapsed="false">
      <c r="E492" s="659"/>
    </row>
    <row r="493" customFormat="false" ht="15.75" hidden="false" customHeight="true" outlineLevel="0" collapsed="false">
      <c r="E493" s="659"/>
    </row>
    <row r="494" customFormat="false" ht="15.75" hidden="false" customHeight="true" outlineLevel="0" collapsed="false">
      <c r="E494" s="659"/>
    </row>
    <row r="495" customFormat="false" ht="15.75" hidden="false" customHeight="true" outlineLevel="0" collapsed="false">
      <c r="E495" s="659"/>
    </row>
    <row r="496" customFormat="false" ht="15.75" hidden="false" customHeight="true" outlineLevel="0" collapsed="false">
      <c r="E496" s="659"/>
    </row>
    <row r="497" customFormat="false" ht="15.75" hidden="false" customHeight="true" outlineLevel="0" collapsed="false">
      <c r="E497" s="659"/>
    </row>
    <row r="498" customFormat="false" ht="15.75" hidden="false" customHeight="true" outlineLevel="0" collapsed="false">
      <c r="E498" s="659"/>
    </row>
    <row r="499" customFormat="false" ht="15.75" hidden="false" customHeight="true" outlineLevel="0" collapsed="false">
      <c r="E499" s="659"/>
    </row>
    <row r="500" customFormat="false" ht="15.75" hidden="false" customHeight="true" outlineLevel="0" collapsed="false">
      <c r="E500" s="659"/>
    </row>
    <row r="501" customFormat="false" ht="15.75" hidden="false" customHeight="true" outlineLevel="0" collapsed="false">
      <c r="E501" s="659"/>
    </row>
    <row r="502" customFormat="false" ht="15.75" hidden="false" customHeight="true" outlineLevel="0" collapsed="false">
      <c r="E502" s="659"/>
    </row>
    <row r="503" customFormat="false" ht="15.75" hidden="false" customHeight="true" outlineLevel="0" collapsed="false">
      <c r="E503" s="659"/>
    </row>
    <row r="504" customFormat="false" ht="15.75" hidden="false" customHeight="true" outlineLevel="0" collapsed="false">
      <c r="E504" s="659"/>
    </row>
    <row r="505" customFormat="false" ht="15.75" hidden="false" customHeight="true" outlineLevel="0" collapsed="false">
      <c r="E505" s="659"/>
    </row>
    <row r="506" customFormat="false" ht="15.75" hidden="false" customHeight="true" outlineLevel="0" collapsed="false">
      <c r="E506" s="659"/>
    </row>
    <row r="507" customFormat="false" ht="15.75" hidden="false" customHeight="true" outlineLevel="0" collapsed="false">
      <c r="E507" s="659"/>
    </row>
    <row r="508" customFormat="false" ht="15.75" hidden="false" customHeight="true" outlineLevel="0" collapsed="false">
      <c r="E508" s="659"/>
    </row>
    <row r="509" customFormat="false" ht="15.75" hidden="false" customHeight="true" outlineLevel="0" collapsed="false">
      <c r="E509" s="659"/>
    </row>
    <row r="510" customFormat="false" ht="15.75" hidden="false" customHeight="true" outlineLevel="0" collapsed="false">
      <c r="E510" s="659"/>
    </row>
    <row r="511" customFormat="false" ht="15.75" hidden="false" customHeight="true" outlineLevel="0" collapsed="false">
      <c r="E511" s="659"/>
    </row>
    <row r="512" customFormat="false" ht="15.75" hidden="false" customHeight="true" outlineLevel="0" collapsed="false">
      <c r="E512" s="659"/>
    </row>
    <row r="513" customFormat="false" ht="15.75" hidden="false" customHeight="true" outlineLevel="0" collapsed="false">
      <c r="E513" s="659"/>
    </row>
    <row r="514" customFormat="false" ht="15.75" hidden="false" customHeight="true" outlineLevel="0" collapsed="false">
      <c r="E514" s="659"/>
    </row>
    <row r="515" customFormat="false" ht="15.75" hidden="false" customHeight="true" outlineLevel="0" collapsed="false">
      <c r="E515" s="659"/>
    </row>
    <row r="516" customFormat="false" ht="15.75" hidden="false" customHeight="true" outlineLevel="0" collapsed="false">
      <c r="E516" s="659"/>
    </row>
    <row r="517" customFormat="false" ht="15.75" hidden="false" customHeight="true" outlineLevel="0" collapsed="false">
      <c r="E517" s="659"/>
    </row>
    <row r="518" customFormat="false" ht="15.75" hidden="false" customHeight="true" outlineLevel="0" collapsed="false">
      <c r="E518" s="659"/>
    </row>
    <row r="519" customFormat="false" ht="15.75" hidden="false" customHeight="true" outlineLevel="0" collapsed="false">
      <c r="E519" s="659"/>
    </row>
    <row r="520" customFormat="false" ht="15.75" hidden="false" customHeight="true" outlineLevel="0" collapsed="false">
      <c r="E520" s="659"/>
    </row>
    <row r="521" customFormat="false" ht="15.75" hidden="false" customHeight="true" outlineLevel="0" collapsed="false">
      <c r="E521" s="659"/>
    </row>
    <row r="522" customFormat="false" ht="15.75" hidden="false" customHeight="true" outlineLevel="0" collapsed="false">
      <c r="E522" s="659"/>
    </row>
    <row r="523" customFormat="false" ht="15.75" hidden="false" customHeight="true" outlineLevel="0" collapsed="false">
      <c r="E523" s="659"/>
    </row>
    <row r="524" customFormat="false" ht="15.75" hidden="false" customHeight="true" outlineLevel="0" collapsed="false">
      <c r="E524" s="659"/>
    </row>
    <row r="525" customFormat="false" ht="15.75" hidden="false" customHeight="true" outlineLevel="0" collapsed="false">
      <c r="E525" s="659"/>
    </row>
    <row r="526" customFormat="false" ht="15.75" hidden="false" customHeight="true" outlineLevel="0" collapsed="false">
      <c r="E526" s="659"/>
    </row>
    <row r="527" customFormat="false" ht="15.75" hidden="false" customHeight="true" outlineLevel="0" collapsed="false">
      <c r="E527" s="659"/>
    </row>
    <row r="528" customFormat="false" ht="15.75" hidden="false" customHeight="true" outlineLevel="0" collapsed="false">
      <c r="E528" s="659"/>
    </row>
    <row r="529" customFormat="false" ht="15.75" hidden="false" customHeight="true" outlineLevel="0" collapsed="false">
      <c r="E529" s="659"/>
    </row>
    <row r="530" customFormat="false" ht="15.75" hidden="false" customHeight="true" outlineLevel="0" collapsed="false">
      <c r="E530" s="659"/>
    </row>
    <row r="531" customFormat="false" ht="15.75" hidden="false" customHeight="true" outlineLevel="0" collapsed="false">
      <c r="E531" s="659"/>
    </row>
    <row r="532" customFormat="false" ht="15.75" hidden="false" customHeight="true" outlineLevel="0" collapsed="false">
      <c r="E532" s="659"/>
    </row>
    <row r="533" customFormat="false" ht="15.75" hidden="false" customHeight="true" outlineLevel="0" collapsed="false">
      <c r="E533" s="659"/>
    </row>
    <row r="534" customFormat="false" ht="15.75" hidden="false" customHeight="true" outlineLevel="0" collapsed="false">
      <c r="E534" s="659"/>
    </row>
    <row r="535" customFormat="false" ht="15.75" hidden="false" customHeight="true" outlineLevel="0" collapsed="false">
      <c r="E535" s="659"/>
    </row>
    <row r="536" customFormat="false" ht="15.75" hidden="false" customHeight="true" outlineLevel="0" collapsed="false">
      <c r="E536" s="659"/>
    </row>
    <row r="537" customFormat="false" ht="15.75" hidden="false" customHeight="true" outlineLevel="0" collapsed="false">
      <c r="E537" s="659"/>
    </row>
    <row r="538" customFormat="false" ht="15.75" hidden="false" customHeight="true" outlineLevel="0" collapsed="false">
      <c r="E538" s="659"/>
    </row>
    <row r="539" customFormat="false" ht="15.75" hidden="false" customHeight="true" outlineLevel="0" collapsed="false">
      <c r="E539" s="659"/>
    </row>
    <row r="540" customFormat="false" ht="15.75" hidden="false" customHeight="true" outlineLevel="0" collapsed="false">
      <c r="E540" s="659"/>
    </row>
    <row r="541" customFormat="false" ht="15.75" hidden="false" customHeight="true" outlineLevel="0" collapsed="false">
      <c r="E541" s="659"/>
    </row>
    <row r="542" customFormat="false" ht="15.75" hidden="false" customHeight="true" outlineLevel="0" collapsed="false">
      <c r="E542" s="659"/>
    </row>
    <row r="543" customFormat="false" ht="15.75" hidden="false" customHeight="true" outlineLevel="0" collapsed="false">
      <c r="E543" s="659"/>
    </row>
    <row r="544" customFormat="false" ht="15.75" hidden="false" customHeight="true" outlineLevel="0" collapsed="false">
      <c r="E544" s="659"/>
    </row>
    <row r="545" customFormat="false" ht="15.75" hidden="false" customHeight="true" outlineLevel="0" collapsed="false">
      <c r="E545" s="659"/>
    </row>
    <row r="546" customFormat="false" ht="15.75" hidden="false" customHeight="true" outlineLevel="0" collapsed="false">
      <c r="E546" s="659"/>
    </row>
    <row r="547" customFormat="false" ht="15.75" hidden="false" customHeight="true" outlineLevel="0" collapsed="false">
      <c r="E547" s="659"/>
    </row>
    <row r="548" customFormat="false" ht="15.75" hidden="false" customHeight="true" outlineLevel="0" collapsed="false">
      <c r="E548" s="659"/>
    </row>
    <row r="549" customFormat="false" ht="15.75" hidden="false" customHeight="true" outlineLevel="0" collapsed="false">
      <c r="E549" s="659"/>
    </row>
    <row r="550" customFormat="false" ht="15.75" hidden="false" customHeight="true" outlineLevel="0" collapsed="false">
      <c r="E550" s="659"/>
    </row>
    <row r="551" customFormat="false" ht="15.75" hidden="false" customHeight="true" outlineLevel="0" collapsed="false">
      <c r="E551" s="659"/>
    </row>
    <row r="552" customFormat="false" ht="15.75" hidden="false" customHeight="true" outlineLevel="0" collapsed="false">
      <c r="E552" s="659"/>
    </row>
    <row r="553" customFormat="false" ht="15.75" hidden="false" customHeight="true" outlineLevel="0" collapsed="false">
      <c r="E553" s="659"/>
    </row>
    <row r="554" customFormat="false" ht="15.75" hidden="false" customHeight="true" outlineLevel="0" collapsed="false">
      <c r="E554" s="659"/>
    </row>
    <row r="555" customFormat="false" ht="15.75" hidden="false" customHeight="true" outlineLevel="0" collapsed="false">
      <c r="E555" s="659"/>
    </row>
    <row r="556" customFormat="false" ht="15.75" hidden="false" customHeight="true" outlineLevel="0" collapsed="false">
      <c r="E556" s="659"/>
    </row>
    <row r="557" customFormat="false" ht="15.75" hidden="false" customHeight="true" outlineLevel="0" collapsed="false">
      <c r="E557" s="659"/>
    </row>
    <row r="558" customFormat="false" ht="15.75" hidden="false" customHeight="true" outlineLevel="0" collapsed="false">
      <c r="E558" s="659"/>
    </row>
    <row r="559" customFormat="false" ht="15.75" hidden="false" customHeight="true" outlineLevel="0" collapsed="false">
      <c r="E559" s="659"/>
    </row>
    <row r="560" customFormat="false" ht="15.75" hidden="false" customHeight="true" outlineLevel="0" collapsed="false">
      <c r="E560" s="659"/>
    </row>
    <row r="561" customFormat="false" ht="15.75" hidden="false" customHeight="true" outlineLevel="0" collapsed="false">
      <c r="E561" s="659"/>
    </row>
    <row r="562" customFormat="false" ht="15.75" hidden="false" customHeight="true" outlineLevel="0" collapsed="false">
      <c r="E562" s="659"/>
    </row>
    <row r="563" customFormat="false" ht="15.75" hidden="false" customHeight="true" outlineLevel="0" collapsed="false">
      <c r="E563" s="659"/>
    </row>
    <row r="564" customFormat="false" ht="15.75" hidden="false" customHeight="true" outlineLevel="0" collapsed="false">
      <c r="E564" s="659"/>
    </row>
    <row r="565" customFormat="false" ht="15.75" hidden="false" customHeight="true" outlineLevel="0" collapsed="false">
      <c r="E565" s="659"/>
    </row>
    <row r="566" customFormat="false" ht="15.75" hidden="false" customHeight="true" outlineLevel="0" collapsed="false">
      <c r="E566" s="659"/>
    </row>
    <row r="567" customFormat="false" ht="15.75" hidden="false" customHeight="true" outlineLevel="0" collapsed="false">
      <c r="E567" s="659"/>
    </row>
    <row r="568" customFormat="false" ht="15.75" hidden="false" customHeight="true" outlineLevel="0" collapsed="false">
      <c r="E568" s="659"/>
    </row>
    <row r="569" customFormat="false" ht="15.75" hidden="false" customHeight="true" outlineLevel="0" collapsed="false">
      <c r="E569" s="659"/>
    </row>
    <row r="570" customFormat="false" ht="15.75" hidden="false" customHeight="true" outlineLevel="0" collapsed="false">
      <c r="E570" s="659"/>
    </row>
    <row r="571" customFormat="false" ht="15.75" hidden="false" customHeight="true" outlineLevel="0" collapsed="false">
      <c r="E571" s="659"/>
    </row>
    <row r="572" customFormat="false" ht="15.75" hidden="false" customHeight="true" outlineLevel="0" collapsed="false">
      <c r="E572" s="659"/>
    </row>
    <row r="573" customFormat="false" ht="15.75" hidden="false" customHeight="true" outlineLevel="0" collapsed="false">
      <c r="E573" s="659"/>
    </row>
    <row r="574" customFormat="false" ht="15.75" hidden="false" customHeight="true" outlineLevel="0" collapsed="false">
      <c r="E574" s="659"/>
    </row>
    <row r="575" customFormat="false" ht="15.75" hidden="false" customHeight="true" outlineLevel="0" collapsed="false">
      <c r="E575" s="659"/>
    </row>
    <row r="576" customFormat="false" ht="15.75" hidden="false" customHeight="true" outlineLevel="0" collapsed="false">
      <c r="E576" s="659"/>
    </row>
    <row r="577" customFormat="false" ht="15.75" hidden="false" customHeight="true" outlineLevel="0" collapsed="false">
      <c r="E577" s="659"/>
    </row>
    <row r="578" customFormat="false" ht="15.75" hidden="false" customHeight="true" outlineLevel="0" collapsed="false">
      <c r="E578" s="659"/>
    </row>
    <row r="579" customFormat="false" ht="15.75" hidden="false" customHeight="true" outlineLevel="0" collapsed="false">
      <c r="E579" s="659"/>
    </row>
    <row r="580" customFormat="false" ht="15.75" hidden="false" customHeight="true" outlineLevel="0" collapsed="false">
      <c r="E580" s="659"/>
    </row>
    <row r="581" customFormat="false" ht="15.75" hidden="false" customHeight="true" outlineLevel="0" collapsed="false">
      <c r="E581" s="659"/>
    </row>
    <row r="582" customFormat="false" ht="15.75" hidden="false" customHeight="true" outlineLevel="0" collapsed="false">
      <c r="E582" s="659"/>
    </row>
    <row r="583" customFormat="false" ht="15.75" hidden="false" customHeight="true" outlineLevel="0" collapsed="false">
      <c r="E583" s="659"/>
    </row>
    <row r="584" customFormat="false" ht="15.75" hidden="false" customHeight="true" outlineLevel="0" collapsed="false">
      <c r="E584" s="659"/>
    </row>
    <row r="585" customFormat="false" ht="15.75" hidden="false" customHeight="true" outlineLevel="0" collapsed="false">
      <c r="E585" s="659"/>
    </row>
    <row r="586" customFormat="false" ht="15.75" hidden="false" customHeight="true" outlineLevel="0" collapsed="false">
      <c r="E586" s="659"/>
    </row>
    <row r="587" customFormat="false" ht="15.75" hidden="false" customHeight="true" outlineLevel="0" collapsed="false">
      <c r="E587" s="659"/>
    </row>
    <row r="588" customFormat="false" ht="15.75" hidden="false" customHeight="true" outlineLevel="0" collapsed="false">
      <c r="E588" s="659"/>
    </row>
    <row r="589" customFormat="false" ht="15.75" hidden="false" customHeight="true" outlineLevel="0" collapsed="false">
      <c r="E589" s="659"/>
    </row>
    <row r="590" customFormat="false" ht="15.75" hidden="false" customHeight="true" outlineLevel="0" collapsed="false">
      <c r="E590" s="659"/>
    </row>
    <row r="591" customFormat="false" ht="15.75" hidden="false" customHeight="true" outlineLevel="0" collapsed="false">
      <c r="E591" s="659"/>
    </row>
    <row r="592" customFormat="false" ht="15.75" hidden="false" customHeight="true" outlineLevel="0" collapsed="false">
      <c r="E592" s="659"/>
    </row>
    <row r="593" customFormat="false" ht="15.75" hidden="false" customHeight="true" outlineLevel="0" collapsed="false">
      <c r="E593" s="659"/>
    </row>
    <row r="594" customFormat="false" ht="15.75" hidden="false" customHeight="true" outlineLevel="0" collapsed="false">
      <c r="E594" s="659"/>
    </row>
    <row r="595" customFormat="false" ht="15.75" hidden="false" customHeight="true" outlineLevel="0" collapsed="false">
      <c r="E595" s="659"/>
    </row>
    <row r="596" customFormat="false" ht="15.75" hidden="false" customHeight="true" outlineLevel="0" collapsed="false">
      <c r="E596" s="659"/>
    </row>
    <row r="597" customFormat="false" ht="15.75" hidden="false" customHeight="true" outlineLevel="0" collapsed="false">
      <c r="E597" s="659"/>
    </row>
    <row r="598" customFormat="false" ht="15.75" hidden="false" customHeight="true" outlineLevel="0" collapsed="false">
      <c r="E598" s="659"/>
    </row>
    <row r="599" customFormat="false" ht="15.75" hidden="false" customHeight="true" outlineLevel="0" collapsed="false">
      <c r="E599" s="659"/>
    </row>
    <row r="600" customFormat="false" ht="15.75" hidden="false" customHeight="true" outlineLevel="0" collapsed="false">
      <c r="E600" s="659"/>
    </row>
    <row r="601" customFormat="false" ht="15.75" hidden="false" customHeight="true" outlineLevel="0" collapsed="false">
      <c r="E601" s="659"/>
    </row>
    <row r="602" customFormat="false" ht="15.75" hidden="false" customHeight="true" outlineLevel="0" collapsed="false">
      <c r="E602" s="659"/>
    </row>
    <row r="603" customFormat="false" ht="15.75" hidden="false" customHeight="true" outlineLevel="0" collapsed="false">
      <c r="E603" s="659"/>
    </row>
    <row r="604" customFormat="false" ht="15.75" hidden="false" customHeight="true" outlineLevel="0" collapsed="false">
      <c r="E604" s="659"/>
    </row>
    <row r="605" customFormat="false" ht="15.75" hidden="false" customHeight="true" outlineLevel="0" collapsed="false">
      <c r="E605" s="659"/>
    </row>
    <row r="606" customFormat="false" ht="15.75" hidden="false" customHeight="true" outlineLevel="0" collapsed="false">
      <c r="E606" s="659"/>
    </row>
    <row r="607" customFormat="false" ht="15.75" hidden="false" customHeight="true" outlineLevel="0" collapsed="false">
      <c r="E607" s="659"/>
    </row>
    <row r="608" customFormat="false" ht="15.75" hidden="false" customHeight="true" outlineLevel="0" collapsed="false">
      <c r="E608" s="659"/>
    </row>
    <row r="609" customFormat="false" ht="15.75" hidden="false" customHeight="true" outlineLevel="0" collapsed="false">
      <c r="E609" s="659"/>
    </row>
    <row r="610" customFormat="false" ht="15.75" hidden="false" customHeight="true" outlineLevel="0" collapsed="false">
      <c r="E610" s="659"/>
    </row>
    <row r="611" customFormat="false" ht="15.75" hidden="false" customHeight="true" outlineLevel="0" collapsed="false">
      <c r="E611" s="659"/>
    </row>
    <row r="612" customFormat="false" ht="15.75" hidden="false" customHeight="true" outlineLevel="0" collapsed="false">
      <c r="E612" s="659"/>
    </row>
    <row r="613" customFormat="false" ht="15.75" hidden="false" customHeight="true" outlineLevel="0" collapsed="false">
      <c r="E613" s="659"/>
    </row>
    <row r="614" customFormat="false" ht="15.75" hidden="false" customHeight="true" outlineLevel="0" collapsed="false">
      <c r="E614" s="659"/>
    </row>
    <row r="615" customFormat="false" ht="15.75" hidden="false" customHeight="true" outlineLevel="0" collapsed="false">
      <c r="E615" s="659"/>
    </row>
    <row r="616" customFormat="false" ht="15.75" hidden="false" customHeight="true" outlineLevel="0" collapsed="false">
      <c r="E616" s="659"/>
    </row>
    <row r="617" customFormat="false" ht="15.75" hidden="false" customHeight="true" outlineLevel="0" collapsed="false">
      <c r="E617" s="659"/>
    </row>
    <row r="618" customFormat="false" ht="15.75" hidden="false" customHeight="true" outlineLevel="0" collapsed="false">
      <c r="E618" s="659"/>
    </row>
    <row r="619" customFormat="false" ht="15.75" hidden="false" customHeight="true" outlineLevel="0" collapsed="false">
      <c r="E619" s="659"/>
    </row>
    <row r="620" customFormat="false" ht="15.75" hidden="false" customHeight="true" outlineLevel="0" collapsed="false">
      <c r="E620" s="659"/>
    </row>
    <row r="621" customFormat="false" ht="15.75" hidden="false" customHeight="true" outlineLevel="0" collapsed="false">
      <c r="E621" s="659"/>
    </row>
    <row r="622" customFormat="false" ht="15.75" hidden="false" customHeight="true" outlineLevel="0" collapsed="false">
      <c r="E622" s="659"/>
    </row>
    <row r="623" customFormat="false" ht="15.75" hidden="false" customHeight="true" outlineLevel="0" collapsed="false">
      <c r="E623" s="659"/>
    </row>
    <row r="624" customFormat="false" ht="15.75" hidden="false" customHeight="true" outlineLevel="0" collapsed="false">
      <c r="E624" s="659"/>
    </row>
    <row r="625" customFormat="false" ht="15.75" hidden="false" customHeight="true" outlineLevel="0" collapsed="false">
      <c r="E625" s="659"/>
    </row>
    <row r="626" customFormat="false" ht="15.75" hidden="false" customHeight="true" outlineLevel="0" collapsed="false">
      <c r="E626" s="659"/>
    </row>
    <row r="627" customFormat="false" ht="15.75" hidden="false" customHeight="true" outlineLevel="0" collapsed="false">
      <c r="E627" s="659"/>
    </row>
    <row r="628" customFormat="false" ht="15.75" hidden="false" customHeight="true" outlineLevel="0" collapsed="false">
      <c r="E628" s="659"/>
    </row>
    <row r="629" customFormat="false" ht="15.75" hidden="false" customHeight="true" outlineLevel="0" collapsed="false">
      <c r="E629" s="659"/>
    </row>
    <row r="630" customFormat="false" ht="15.75" hidden="false" customHeight="true" outlineLevel="0" collapsed="false">
      <c r="E630" s="659"/>
    </row>
    <row r="631" customFormat="false" ht="15.75" hidden="false" customHeight="true" outlineLevel="0" collapsed="false">
      <c r="E631" s="659"/>
    </row>
    <row r="632" customFormat="false" ht="15.75" hidden="false" customHeight="true" outlineLevel="0" collapsed="false">
      <c r="E632" s="659"/>
    </row>
    <row r="633" customFormat="false" ht="15.75" hidden="false" customHeight="true" outlineLevel="0" collapsed="false">
      <c r="E633" s="659"/>
    </row>
    <row r="634" customFormat="false" ht="15.75" hidden="false" customHeight="true" outlineLevel="0" collapsed="false">
      <c r="E634" s="659"/>
    </row>
    <row r="635" customFormat="false" ht="15.75" hidden="false" customHeight="true" outlineLevel="0" collapsed="false">
      <c r="E635" s="659"/>
    </row>
    <row r="636" customFormat="false" ht="15.75" hidden="false" customHeight="true" outlineLevel="0" collapsed="false">
      <c r="E636" s="659"/>
    </row>
    <row r="637" customFormat="false" ht="15.75" hidden="false" customHeight="true" outlineLevel="0" collapsed="false">
      <c r="E637" s="659"/>
    </row>
    <row r="638" customFormat="false" ht="15.75" hidden="false" customHeight="true" outlineLevel="0" collapsed="false">
      <c r="E638" s="659"/>
    </row>
    <row r="639" customFormat="false" ht="15.75" hidden="false" customHeight="true" outlineLevel="0" collapsed="false">
      <c r="E639" s="659"/>
    </row>
    <row r="640" customFormat="false" ht="15.75" hidden="false" customHeight="true" outlineLevel="0" collapsed="false">
      <c r="E640" s="659"/>
    </row>
    <row r="641" customFormat="false" ht="15.75" hidden="false" customHeight="true" outlineLevel="0" collapsed="false">
      <c r="E641" s="659"/>
    </row>
    <row r="642" customFormat="false" ht="15.75" hidden="false" customHeight="true" outlineLevel="0" collapsed="false">
      <c r="E642" s="659"/>
    </row>
    <row r="643" customFormat="false" ht="15.75" hidden="false" customHeight="true" outlineLevel="0" collapsed="false">
      <c r="E643" s="659"/>
    </row>
    <row r="644" customFormat="false" ht="15.75" hidden="false" customHeight="true" outlineLevel="0" collapsed="false">
      <c r="E644" s="659"/>
    </row>
    <row r="645" customFormat="false" ht="15.75" hidden="false" customHeight="true" outlineLevel="0" collapsed="false">
      <c r="E645" s="659"/>
    </row>
    <row r="646" customFormat="false" ht="15.75" hidden="false" customHeight="true" outlineLevel="0" collapsed="false">
      <c r="E646" s="659"/>
    </row>
    <row r="647" customFormat="false" ht="15.75" hidden="false" customHeight="true" outlineLevel="0" collapsed="false">
      <c r="E647" s="659"/>
    </row>
    <row r="648" customFormat="false" ht="15.75" hidden="false" customHeight="true" outlineLevel="0" collapsed="false">
      <c r="E648" s="659"/>
    </row>
    <row r="649" customFormat="false" ht="15.75" hidden="false" customHeight="true" outlineLevel="0" collapsed="false">
      <c r="E649" s="659"/>
    </row>
    <row r="650" customFormat="false" ht="15.75" hidden="false" customHeight="true" outlineLevel="0" collapsed="false">
      <c r="E650" s="659"/>
    </row>
    <row r="651" customFormat="false" ht="15.75" hidden="false" customHeight="true" outlineLevel="0" collapsed="false">
      <c r="E651" s="659"/>
    </row>
    <row r="652" customFormat="false" ht="15.75" hidden="false" customHeight="true" outlineLevel="0" collapsed="false">
      <c r="E652" s="659"/>
    </row>
    <row r="653" customFormat="false" ht="15.75" hidden="false" customHeight="true" outlineLevel="0" collapsed="false">
      <c r="E653" s="659"/>
    </row>
    <row r="654" customFormat="false" ht="15.75" hidden="false" customHeight="true" outlineLevel="0" collapsed="false">
      <c r="E654" s="659"/>
    </row>
    <row r="655" customFormat="false" ht="15.75" hidden="false" customHeight="true" outlineLevel="0" collapsed="false">
      <c r="E655" s="659"/>
    </row>
    <row r="656" customFormat="false" ht="15.75" hidden="false" customHeight="true" outlineLevel="0" collapsed="false">
      <c r="E656" s="659"/>
    </row>
    <row r="657" customFormat="false" ht="15.75" hidden="false" customHeight="true" outlineLevel="0" collapsed="false">
      <c r="E657" s="659"/>
    </row>
    <row r="658" customFormat="false" ht="15.75" hidden="false" customHeight="true" outlineLevel="0" collapsed="false">
      <c r="E658" s="659"/>
    </row>
    <row r="659" customFormat="false" ht="15.75" hidden="false" customHeight="true" outlineLevel="0" collapsed="false">
      <c r="E659" s="659"/>
    </row>
    <row r="660" customFormat="false" ht="15.75" hidden="false" customHeight="true" outlineLevel="0" collapsed="false">
      <c r="E660" s="659"/>
    </row>
    <row r="661" customFormat="false" ht="15.75" hidden="false" customHeight="true" outlineLevel="0" collapsed="false">
      <c r="E661" s="659"/>
    </row>
    <row r="662" customFormat="false" ht="15.75" hidden="false" customHeight="true" outlineLevel="0" collapsed="false">
      <c r="E662" s="659"/>
    </row>
    <row r="663" customFormat="false" ht="15.75" hidden="false" customHeight="true" outlineLevel="0" collapsed="false">
      <c r="E663" s="659"/>
    </row>
    <row r="664" customFormat="false" ht="15.75" hidden="false" customHeight="true" outlineLevel="0" collapsed="false">
      <c r="E664" s="659"/>
    </row>
    <row r="665" customFormat="false" ht="15.75" hidden="false" customHeight="true" outlineLevel="0" collapsed="false">
      <c r="E665" s="659"/>
    </row>
    <row r="666" customFormat="false" ht="15.75" hidden="false" customHeight="true" outlineLevel="0" collapsed="false">
      <c r="E666" s="659"/>
    </row>
    <row r="667" customFormat="false" ht="15.75" hidden="false" customHeight="true" outlineLevel="0" collapsed="false">
      <c r="E667" s="659"/>
    </row>
    <row r="668" customFormat="false" ht="15.75" hidden="false" customHeight="true" outlineLevel="0" collapsed="false">
      <c r="E668" s="659"/>
    </row>
    <row r="669" customFormat="false" ht="15.75" hidden="false" customHeight="true" outlineLevel="0" collapsed="false">
      <c r="E669" s="659"/>
    </row>
    <row r="670" customFormat="false" ht="15.75" hidden="false" customHeight="true" outlineLevel="0" collapsed="false">
      <c r="E670" s="659"/>
    </row>
    <row r="671" customFormat="false" ht="15.75" hidden="false" customHeight="true" outlineLevel="0" collapsed="false">
      <c r="E671" s="659"/>
    </row>
    <row r="672" customFormat="false" ht="15.75" hidden="false" customHeight="true" outlineLevel="0" collapsed="false">
      <c r="E672" s="659"/>
    </row>
    <row r="673" customFormat="false" ht="15.75" hidden="false" customHeight="true" outlineLevel="0" collapsed="false">
      <c r="E673" s="659"/>
    </row>
    <row r="674" customFormat="false" ht="15.75" hidden="false" customHeight="true" outlineLevel="0" collapsed="false">
      <c r="E674" s="659"/>
    </row>
    <row r="675" customFormat="false" ht="15.75" hidden="false" customHeight="true" outlineLevel="0" collapsed="false">
      <c r="E675" s="659"/>
    </row>
    <row r="676" customFormat="false" ht="15.75" hidden="false" customHeight="true" outlineLevel="0" collapsed="false">
      <c r="E676" s="659"/>
    </row>
    <row r="677" customFormat="false" ht="15.75" hidden="false" customHeight="true" outlineLevel="0" collapsed="false">
      <c r="E677" s="659"/>
    </row>
    <row r="678" customFormat="false" ht="15.75" hidden="false" customHeight="true" outlineLevel="0" collapsed="false">
      <c r="E678" s="659"/>
    </row>
    <row r="679" customFormat="false" ht="15.75" hidden="false" customHeight="true" outlineLevel="0" collapsed="false">
      <c r="E679" s="659"/>
    </row>
    <row r="680" customFormat="false" ht="15.75" hidden="false" customHeight="true" outlineLevel="0" collapsed="false">
      <c r="E680" s="659"/>
    </row>
    <row r="681" customFormat="false" ht="15.75" hidden="false" customHeight="true" outlineLevel="0" collapsed="false">
      <c r="E681" s="659"/>
    </row>
    <row r="682" customFormat="false" ht="15.75" hidden="false" customHeight="true" outlineLevel="0" collapsed="false">
      <c r="E682" s="659"/>
    </row>
    <row r="683" customFormat="false" ht="15.75" hidden="false" customHeight="true" outlineLevel="0" collapsed="false">
      <c r="E683" s="659"/>
    </row>
    <row r="684" customFormat="false" ht="15.75" hidden="false" customHeight="true" outlineLevel="0" collapsed="false">
      <c r="E684" s="659"/>
    </row>
    <row r="685" customFormat="false" ht="15.75" hidden="false" customHeight="true" outlineLevel="0" collapsed="false">
      <c r="E685" s="659"/>
    </row>
    <row r="686" customFormat="false" ht="15.75" hidden="false" customHeight="true" outlineLevel="0" collapsed="false">
      <c r="E686" s="659"/>
    </row>
    <row r="687" customFormat="false" ht="15.75" hidden="false" customHeight="true" outlineLevel="0" collapsed="false">
      <c r="E687" s="659"/>
    </row>
    <row r="688" customFormat="false" ht="15.75" hidden="false" customHeight="true" outlineLevel="0" collapsed="false">
      <c r="E688" s="659"/>
    </row>
    <row r="689" customFormat="false" ht="15.75" hidden="false" customHeight="true" outlineLevel="0" collapsed="false">
      <c r="E689" s="659"/>
    </row>
    <row r="690" customFormat="false" ht="15.75" hidden="false" customHeight="true" outlineLevel="0" collapsed="false">
      <c r="E690" s="659"/>
    </row>
    <row r="691" customFormat="false" ht="15.75" hidden="false" customHeight="true" outlineLevel="0" collapsed="false">
      <c r="E691" s="659"/>
    </row>
    <row r="692" customFormat="false" ht="15.75" hidden="false" customHeight="true" outlineLevel="0" collapsed="false">
      <c r="E692" s="659"/>
    </row>
    <row r="693" customFormat="false" ht="15.75" hidden="false" customHeight="true" outlineLevel="0" collapsed="false">
      <c r="E693" s="659"/>
    </row>
    <row r="694" customFormat="false" ht="15.75" hidden="false" customHeight="true" outlineLevel="0" collapsed="false">
      <c r="E694" s="659"/>
    </row>
    <row r="695" customFormat="false" ht="15.75" hidden="false" customHeight="true" outlineLevel="0" collapsed="false">
      <c r="E695" s="659"/>
    </row>
    <row r="696" customFormat="false" ht="15.75" hidden="false" customHeight="true" outlineLevel="0" collapsed="false">
      <c r="E696" s="659"/>
    </row>
    <row r="697" customFormat="false" ht="15.75" hidden="false" customHeight="true" outlineLevel="0" collapsed="false">
      <c r="E697" s="659"/>
    </row>
    <row r="698" customFormat="false" ht="15.75" hidden="false" customHeight="true" outlineLevel="0" collapsed="false">
      <c r="E698" s="659"/>
    </row>
    <row r="699" customFormat="false" ht="15.75" hidden="false" customHeight="true" outlineLevel="0" collapsed="false">
      <c r="E699" s="659"/>
    </row>
    <row r="700" customFormat="false" ht="15.75" hidden="false" customHeight="true" outlineLevel="0" collapsed="false">
      <c r="E700" s="659"/>
    </row>
    <row r="701" customFormat="false" ht="15.75" hidden="false" customHeight="true" outlineLevel="0" collapsed="false">
      <c r="E701" s="659"/>
    </row>
    <row r="702" customFormat="false" ht="15.75" hidden="false" customHeight="true" outlineLevel="0" collapsed="false">
      <c r="E702" s="659"/>
    </row>
    <row r="703" customFormat="false" ht="15.75" hidden="false" customHeight="true" outlineLevel="0" collapsed="false">
      <c r="E703" s="659"/>
    </row>
    <row r="704" customFormat="false" ht="15.75" hidden="false" customHeight="true" outlineLevel="0" collapsed="false">
      <c r="E704" s="659"/>
    </row>
    <row r="705" customFormat="false" ht="15.75" hidden="false" customHeight="true" outlineLevel="0" collapsed="false">
      <c r="E705" s="659"/>
    </row>
    <row r="706" customFormat="false" ht="15.75" hidden="false" customHeight="true" outlineLevel="0" collapsed="false">
      <c r="E706" s="659"/>
    </row>
    <row r="707" customFormat="false" ht="15.75" hidden="false" customHeight="true" outlineLevel="0" collapsed="false">
      <c r="E707" s="659"/>
    </row>
    <row r="708" customFormat="false" ht="15.75" hidden="false" customHeight="true" outlineLevel="0" collapsed="false">
      <c r="E708" s="659"/>
    </row>
    <row r="709" customFormat="false" ht="15.75" hidden="false" customHeight="true" outlineLevel="0" collapsed="false">
      <c r="E709" s="659"/>
    </row>
    <row r="710" customFormat="false" ht="15.75" hidden="false" customHeight="true" outlineLevel="0" collapsed="false">
      <c r="E710" s="659"/>
    </row>
    <row r="711" customFormat="false" ht="15.75" hidden="false" customHeight="true" outlineLevel="0" collapsed="false">
      <c r="E711" s="659"/>
    </row>
    <row r="712" customFormat="false" ht="15.75" hidden="false" customHeight="true" outlineLevel="0" collapsed="false">
      <c r="E712" s="659"/>
    </row>
    <row r="713" customFormat="false" ht="15.75" hidden="false" customHeight="true" outlineLevel="0" collapsed="false">
      <c r="E713" s="659"/>
    </row>
    <row r="714" customFormat="false" ht="15.75" hidden="false" customHeight="true" outlineLevel="0" collapsed="false">
      <c r="E714" s="659"/>
    </row>
    <row r="715" customFormat="false" ht="15.75" hidden="false" customHeight="true" outlineLevel="0" collapsed="false">
      <c r="E715" s="659"/>
    </row>
    <row r="716" customFormat="false" ht="15.75" hidden="false" customHeight="true" outlineLevel="0" collapsed="false">
      <c r="E716" s="659"/>
    </row>
    <row r="717" customFormat="false" ht="15.75" hidden="false" customHeight="true" outlineLevel="0" collapsed="false">
      <c r="E717" s="659"/>
    </row>
    <row r="718" customFormat="false" ht="15.75" hidden="false" customHeight="true" outlineLevel="0" collapsed="false">
      <c r="E718" s="659"/>
    </row>
    <row r="719" customFormat="false" ht="15.75" hidden="false" customHeight="true" outlineLevel="0" collapsed="false">
      <c r="E719" s="659"/>
    </row>
    <row r="720" customFormat="false" ht="15.75" hidden="false" customHeight="true" outlineLevel="0" collapsed="false">
      <c r="E720" s="659"/>
    </row>
    <row r="721" customFormat="false" ht="15.75" hidden="false" customHeight="true" outlineLevel="0" collapsed="false">
      <c r="E721" s="659"/>
    </row>
    <row r="722" customFormat="false" ht="15.75" hidden="false" customHeight="true" outlineLevel="0" collapsed="false">
      <c r="E722" s="659"/>
    </row>
    <row r="723" customFormat="false" ht="15.75" hidden="false" customHeight="true" outlineLevel="0" collapsed="false">
      <c r="E723" s="659"/>
    </row>
    <row r="724" customFormat="false" ht="15.75" hidden="false" customHeight="true" outlineLevel="0" collapsed="false">
      <c r="E724" s="659"/>
    </row>
    <row r="725" customFormat="false" ht="15.75" hidden="false" customHeight="true" outlineLevel="0" collapsed="false">
      <c r="E725" s="659"/>
    </row>
    <row r="726" customFormat="false" ht="15.75" hidden="false" customHeight="true" outlineLevel="0" collapsed="false">
      <c r="E726" s="659"/>
    </row>
    <row r="727" customFormat="false" ht="15.75" hidden="false" customHeight="true" outlineLevel="0" collapsed="false">
      <c r="E727" s="659"/>
    </row>
    <row r="728" customFormat="false" ht="15.75" hidden="false" customHeight="true" outlineLevel="0" collapsed="false">
      <c r="E728" s="659"/>
    </row>
    <row r="729" customFormat="false" ht="15.75" hidden="false" customHeight="true" outlineLevel="0" collapsed="false">
      <c r="E729" s="659"/>
    </row>
    <row r="730" customFormat="false" ht="15.75" hidden="false" customHeight="true" outlineLevel="0" collapsed="false">
      <c r="E730" s="659"/>
    </row>
    <row r="731" customFormat="false" ht="15.75" hidden="false" customHeight="true" outlineLevel="0" collapsed="false">
      <c r="E731" s="659"/>
    </row>
    <row r="732" customFormat="false" ht="15.75" hidden="false" customHeight="true" outlineLevel="0" collapsed="false">
      <c r="E732" s="659"/>
    </row>
    <row r="733" customFormat="false" ht="15.75" hidden="false" customHeight="true" outlineLevel="0" collapsed="false">
      <c r="E733" s="659"/>
    </row>
    <row r="734" customFormat="false" ht="15.75" hidden="false" customHeight="true" outlineLevel="0" collapsed="false">
      <c r="E734" s="659"/>
    </row>
    <row r="735" customFormat="false" ht="15.75" hidden="false" customHeight="true" outlineLevel="0" collapsed="false">
      <c r="E735" s="659"/>
    </row>
    <row r="736" customFormat="false" ht="15.75" hidden="false" customHeight="true" outlineLevel="0" collapsed="false">
      <c r="E736" s="659"/>
    </row>
    <row r="737" customFormat="false" ht="15.75" hidden="false" customHeight="true" outlineLevel="0" collapsed="false">
      <c r="E737" s="659"/>
    </row>
    <row r="738" customFormat="false" ht="15.75" hidden="false" customHeight="true" outlineLevel="0" collapsed="false">
      <c r="E738" s="659"/>
    </row>
    <row r="739" customFormat="false" ht="15.75" hidden="false" customHeight="true" outlineLevel="0" collapsed="false">
      <c r="E739" s="659"/>
    </row>
    <row r="740" customFormat="false" ht="15.75" hidden="false" customHeight="true" outlineLevel="0" collapsed="false">
      <c r="E740" s="659"/>
    </row>
    <row r="741" customFormat="false" ht="15.75" hidden="false" customHeight="true" outlineLevel="0" collapsed="false">
      <c r="E741" s="659"/>
    </row>
    <row r="742" customFormat="false" ht="15.75" hidden="false" customHeight="true" outlineLevel="0" collapsed="false">
      <c r="E742" s="659"/>
    </row>
    <row r="743" customFormat="false" ht="15.75" hidden="false" customHeight="true" outlineLevel="0" collapsed="false">
      <c r="E743" s="659"/>
    </row>
    <row r="744" customFormat="false" ht="15.75" hidden="false" customHeight="true" outlineLevel="0" collapsed="false">
      <c r="E744" s="659"/>
    </row>
    <row r="745" customFormat="false" ht="15.75" hidden="false" customHeight="true" outlineLevel="0" collapsed="false">
      <c r="E745" s="659"/>
    </row>
    <row r="746" customFormat="false" ht="15.75" hidden="false" customHeight="true" outlineLevel="0" collapsed="false">
      <c r="E746" s="659"/>
    </row>
    <row r="747" customFormat="false" ht="15.75" hidden="false" customHeight="true" outlineLevel="0" collapsed="false">
      <c r="E747" s="659"/>
    </row>
    <row r="748" customFormat="false" ht="15.75" hidden="false" customHeight="true" outlineLevel="0" collapsed="false">
      <c r="E748" s="659"/>
    </row>
    <row r="749" customFormat="false" ht="15.75" hidden="false" customHeight="true" outlineLevel="0" collapsed="false">
      <c r="E749" s="659"/>
    </row>
    <row r="750" customFormat="false" ht="15.75" hidden="false" customHeight="true" outlineLevel="0" collapsed="false">
      <c r="E750" s="659"/>
    </row>
    <row r="751" customFormat="false" ht="15.75" hidden="false" customHeight="true" outlineLevel="0" collapsed="false">
      <c r="E751" s="659"/>
    </row>
    <row r="752" customFormat="false" ht="15.75" hidden="false" customHeight="true" outlineLevel="0" collapsed="false">
      <c r="E752" s="659"/>
    </row>
    <row r="753" customFormat="false" ht="15.75" hidden="false" customHeight="true" outlineLevel="0" collapsed="false">
      <c r="E753" s="659"/>
    </row>
    <row r="754" customFormat="false" ht="15.75" hidden="false" customHeight="true" outlineLevel="0" collapsed="false">
      <c r="E754" s="659"/>
    </row>
    <row r="755" customFormat="false" ht="15.75" hidden="false" customHeight="true" outlineLevel="0" collapsed="false">
      <c r="E755" s="659"/>
    </row>
    <row r="756" customFormat="false" ht="15.75" hidden="false" customHeight="true" outlineLevel="0" collapsed="false">
      <c r="E756" s="659"/>
    </row>
    <row r="757" customFormat="false" ht="15.75" hidden="false" customHeight="true" outlineLevel="0" collapsed="false">
      <c r="E757" s="659"/>
    </row>
    <row r="758" customFormat="false" ht="15.75" hidden="false" customHeight="true" outlineLevel="0" collapsed="false">
      <c r="E758" s="659"/>
    </row>
    <row r="759" customFormat="false" ht="15.75" hidden="false" customHeight="true" outlineLevel="0" collapsed="false">
      <c r="E759" s="659"/>
    </row>
    <row r="760" customFormat="false" ht="15.75" hidden="false" customHeight="true" outlineLevel="0" collapsed="false">
      <c r="E760" s="659"/>
    </row>
    <row r="761" customFormat="false" ht="15.75" hidden="false" customHeight="true" outlineLevel="0" collapsed="false">
      <c r="E761" s="659"/>
    </row>
    <row r="762" customFormat="false" ht="15.75" hidden="false" customHeight="true" outlineLevel="0" collapsed="false">
      <c r="E762" s="659"/>
    </row>
    <row r="763" customFormat="false" ht="15.75" hidden="false" customHeight="true" outlineLevel="0" collapsed="false">
      <c r="E763" s="659"/>
    </row>
    <row r="764" customFormat="false" ht="15.75" hidden="false" customHeight="true" outlineLevel="0" collapsed="false">
      <c r="E764" s="659"/>
    </row>
    <row r="765" customFormat="false" ht="15.75" hidden="false" customHeight="true" outlineLevel="0" collapsed="false">
      <c r="E765" s="659"/>
    </row>
    <row r="766" customFormat="false" ht="15.75" hidden="false" customHeight="true" outlineLevel="0" collapsed="false">
      <c r="E766" s="659"/>
    </row>
    <row r="767" customFormat="false" ht="15.75" hidden="false" customHeight="true" outlineLevel="0" collapsed="false">
      <c r="E767" s="659"/>
    </row>
    <row r="768" customFormat="false" ht="15.75" hidden="false" customHeight="true" outlineLevel="0" collapsed="false">
      <c r="E768" s="659"/>
    </row>
    <row r="769" customFormat="false" ht="15.75" hidden="false" customHeight="true" outlineLevel="0" collapsed="false">
      <c r="E769" s="659"/>
    </row>
    <row r="770" customFormat="false" ht="15.75" hidden="false" customHeight="true" outlineLevel="0" collapsed="false">
      <c r="E770" s="659"/>
    </row>
    <row r="771" customFormat="false" ht="15.75" hidden="false" customHeight="true" outlineLevel="0" collapsed="false">
      <c r="E771" s="659"/>
    </row>
    <row r="772" customFormat="false" ht="15.75" hidden="false" customHeight="true" outlineLevel="0" collapsed="false">
      <c r="E772" s="659"/>
    </row>
    <row r="773" customFormat="false" ht="15.75" hidden="false" customHeight="true" outlineLevel="0" collapsed="false">
      <c r="E773" s="659"/>
    </row>
    <row r="774" customFormat="false" ht="15.75" hidden="false" customHeight="true" outlineLevel="0" collapsed="false">
      <c r="E774" s="659"/>
    </row>
    <row r="775" customFormat="false" ht="15.75" hidden="false" customHeight="true" outlineLevel="0" collapsed="false">
      <c r="E775" s="659"/>
    </row>
    <row r="776" customFormat="false" ht="15.75" hidden="false" customHeight="true" outlineLevel="0" collapsed="false">
      <c r="E776" s="659"/>
    </row>
    <row r="777" customFormat="false" ht="15.75" hidden="false" customHeight="true" outlineLevel="0" collapsed="false">
      <c r="E777" s="659"/>
    </row>
    <row r="778" customFormat="false" ht="15.75" hidden="false" customHeight="true" outlineLevel="0" collapsed="false">
      <c r="E778" s="659"/>
    </row>
    <row r="779" customFormat="false" ht="15.75" hidden="false" customHeight="true" outlineLevel="0" collapsed="false">
      <c r="E779" s="659"/>
    </row>
    <row r="780" customFormat="false" ht="15.75" hidden="false" customHeight="true" outlineLevel="0" collapsed="false">
      <c r="E780" s="659"/>
    </row>
    <row r="781" customFormat="false" ht="15.75" hidden="false" customHeight="true" outlineLevel="0" collapsed="false">
      <c r="E781" s="659"/>
    </row>
    <row r="782" customFormat="false" ht="15.75" hidden="false" customHeight="true" outlineLevel="0" collapsed="false">
      <c r="E782" s="659"/>
    </row>
    <row r="783" customFormat="false" ht="15.75" hidden="false" customHeight="true" outlineLevel="0" collapsed="false">
      <c r="E783" s="659"/>
    </row>
    <row r="784" customFormat="false" ht="15.75" hidden="false" customHeight="true" outlineLevel="0" collapsed="false">
      <c r="E784" s="659"/>
    </row>
    <row r="785" customFormat="false" ht="15.75" hidden="false" customHeight="true" outlineLevel="0" collapsed="false">
      <c r="E785" s="659"/>
    </row>
    <row r="786" customFormat="false" ht="15.75" hidden="false" customHeight="true" outlineLevel="0" collapsed="false">
      <c r="E786" s="659"/>
    </row>
    <row r="787" customFormat="false" ht="15.75" hidden="false" customHeight="true" outlineLevel="0" collapsed="false">
      <c r="E787" s="659"/>
    </row>
    <row r="788" customFormat="false" ht="15.75" hidden="false" customHeight="true" outlineLevel="0" collapsed="false">
      <c r="E788" s="659"/>
    </row>
    <row r="789" customFormat="false" ht="15.75" hidden="false" customHeight="true" outlineLevel="0" collapsed="false">
      <c r="E789" s="659"/>
    </row>
    <row r="790" customFormat="false" ht="15.75" hidden="false" customHeight="true" outlineLevel="0" collapsed="false">
      <c r="E790" s="659"/>
    </row>
    <row r="791" customFormat="false" ht="15.75" hidden="false" customHeight="true" outlineLevel="0" collapsed="false">
      <c r="E791" s="659"/>
    </row>
    <row r="792" customFormat="false" ht="15.75" hidden="false" customHeight="true" outlineLevel="0" collapsed="false">
      <c r="E792" s="659"/>
    </row>
    <row r="793" customFormat="false" ht="15.75" hidden="false" customHeight="true" outlineLevel="0" collapsed="false">
      <c r="E793" s="659"/>
    </row>
    <row r="794" customFormat="false" ht="15.75" hidden="false" customHeight="true" outlineLevel="0" collapsed="false">
      <c r="E794" s="659"/>
    </row>
    <row r="795" customFormat="false" ht="15.75" hidden="false" customHeight="true" outlineLevel="0" collapsed="false">
      <c r="E795" s="659"/>
    </row>
    <row r="796" customFormat="false" ht="15.75" hidden="false" customHeight="true" outlineLevel="0" collapsed="false">
      <c r="E796" s="659"/>
    </row>
    <row r="797" customFormat="false" ht="15.75" hidden="false" customHeight="true" outlineLevel="0" collapsed="false">
      <c r="E797" s="659"/>
    </row>
    <row r="798" customFormat="false" ht="15.75" hidden="false" customHeight="true" outlineLevel="0" collapsed="false">
      <c r="E798" s="659"/>
    </row>
    <row r="799" customFormat="false" ht="15.75" hidden="false" customHeight="true" outlineLevel="0" collapsed="false">
      <c r="E799" s="659"/>
    </row>
    <row r="800" customFormat="false" ht="15.75" hidden="false" customHeight="true" outlineLevel="0" collapsed="false">
      <c r="E800" s="659"/>
    </row>
    <row r="801" customFormat="false" ht="15.75" hidden="false" customHeight="true" outlineLevel="0" collapsed="false">
      <c r="E801" s="659"/>
    </row>
    <row r="802" customFormat="false" ht="15.75" hidden="false" customHeight="true" outlineLevel="0" collapsed="false">
      <c r="E802" s="659"/>
    </row>
    <row r="803" customFormat="false" ht="15.75" hidden="false" customHeight="true" outlineLevel="0" collapsed="false">
      <c r="E803" s="659"/>
    </row>
    <row r="804" customFormat="false" ht="15.75" hidden="false" customHeight="true" outlineLevel="0" collapsed="false">
      <c r="E804" s="659"/>
    </row>
    <row r="805" customFormat="false" ht="15.75" hidden="false" customHeight="true" outlineLevel="0" collapsed="false">
      <c r="E805" s="659"/>
    </row>
    <row r="806" customFormat="false" ht="15.75" hidden="false" customHeight="true" outlineLevel="0" collapsed="false">
      <c r="E806" s="659"/>
    </row>
    <row r="807" customFormat="false" ht="15.75" hidden="false" customHeight="true" outlineLevel="0" collapsed="false">
      <c r="E807" s="659"/>
    </row>
    <row r="808" customFormat="false" ht="15.75" hidden="false" customHeight="true" outlineLevel="0" collapsed="false">
      <c r="E808" s="659"/>
    </row>
    <row r="809" customFormat="false" ht="15.75" hidden="false" customHeight="true" outlineLevel="0" collapsed="false">
      <c r="E809" s="659"/>
    </row>
    <row r="810" customFormat="false" ht="15.75" hidden="false" customHeight="true" outlineLevel="0" collapsed="false">
      <c r="E810" s="659"/>
    </row>
    <row r="811" customFormat="false" ht="15.75" hidden="false" customHeight="true" outlineLevel="0" collapsed="false">
      <c r="E811" s="659"/>
    </row>
    <row r="812" customFormat="false" ht="15.75" hidden="false" customHeight="true" outlineLevel="0" collapsed="false">
      <c r="E812" s="659"/>
    </row>
    <row r="813" customFormat="false" ht="15.75" hidden="false" customHeight="true" outlineLevel="0" collapsed="false">
      <c r="E813" s="659"/>
    </row>
    <row r="814" customFormat="false" ht="15.75" hidden="false" customHeight="true" outlineLevel="0" collapsed="false">
      <c r="E814" s="659"/>
    </row>
    <row r="815" customFormat="false" ht="15.75" hidden="false" customHeight="true" outlineLevel="0" collapsed="false">
      <c r="E815" s="659"/>
    </row>
    <row r="816" customFormat="false" ht="15.75" hidden="false" customHeight="true" outlineLevel="0" collapsed="false">
      <c r="E816" s="659"/>
    </row>
    <row r="817" customFormat="false" ht="15.75" hidden="false" customHeight="true" outlineLevel="0" collapsed="false">
      <c r="E817" s="659"/>
    </row>
    <row r="818" customFormat="false" ht="15.75" hidden="false" customHeight="true" outlineLevel="0" collapsed="false">
      <c r="E818" s="659"/>
    </row>
    <row r="819" customFormat="false" ht="15.75" hidden="false" customHeight="true" outlineLevel="0" collapsed="false">
      <c r="E819" s="659"/>
    </row>
    <row r="820" customFormat="false" ht="15.75" hidden="false" customHeight="true" outlineLevel="0" collapsed="false">
      <c r="E820" s="659"/>
    </row>
    <row r="821" customFormat="false" ht="15.75" hidden="false" customHeight="true" outlineLevel="0" collapsed="false">
      <c r="E821" s="659"/>
    </row>
    <row r="822" customFormat="false" ht="15.75" hidden="false" customHeight="true" outlineLevel="0" collapsed="false">
      <c r="E822" s="659"/>
    </row>
    <row r="823" customFormat="false" ht="15.75" hidden="false" customHeight="true" outlineLevel="0" collapsed="false">
      <c r="E823" s="659"/>
    </row>
    <row r="824" customFormat="false" ht="15.75" hidden="false" customHeight="true" outlineLevel="0" collapsed="false">
      <c r="E824" s="659"/>
    </row>
    <row r="825" customFormat="false" ht="15.75" hidden="false" customHeight="true" outlineLevel="0" collapsed="false">
      <c r="E825" s="659"/>
    </row>
    <row r="826" customFormat="false" ht="15.75" hidden="false" customHeight="true" outlineLevel="0" collapsed="false">
      <c r="E826" s="659"/>
    </row>
    <row r="827" customFormat="false" ht="15.75" hidden="false" customHeight="true" outlineLevel="0" collapsed="false">
      <c r="E827" s="659"/>
    </row>
    <row r="828" customFormat="false" ht="15.75" hidden="false" customHeight="true" outlineLevel="0" collapsed="false">
      <c r="E828" s="659"/>
    </row>
    <row r="829" customFormat="false" ht="15.75" hidden="false" customHeight="true" outlineLevel="0" collapsed="false">
      <c r="E829" s="659"/>
    </row>
    <row r="830" customFormat="false" ht="15.75" hidden="false" customHeight="true" outlineLevel="0" collapsed="false">
      <c r="E830" s="659"/>
    </row>
    <row r="831" customFormat="false" ht="15.75" hidden="false" customHeight="true" outlineLevel="0" collapsed="false">
      <c r="E831" s="659"/>
    </row>
    <row r="832" customFormat="false" ht="15.75" hidden="false" customHeight="true" outlineLevel="0" collapsed="false">
      <c r="E832" s="659"/>
    </row>
    <row r="833" customFormat="false" ht="15.75" hidden="false" customHeight="true" outlineLevel="0" collapsed="false">
      <c r="E833" s="659"/>
    </row>
    <row r="834" customFormat="false" ht="15.75" hidden="false" customHeight="true" outlineLevel="0" collapsed="false">
      <c r="E834" s="659"/>
    </row>
    <row r="835" customFormat="false" ht="15.75" hidden="false" customHeight="true" outlineLevel="0" collapsed="false">
      <c r="E835" s="659"/>
    </row>
    <row r="836" customFormat="false" ht="15.75" hidden="false" customHeight="true" outlineLevel="0" collapsed="false">
      <c r="E836" s="659"/>
    </row>
    <row r="837" customFormat="false" ht="15.75" hidden="false" customHeight="true" outlineLevel="0" collapsed="false">
      <c r="E837" s="659"/>
    </row>
    <row r="838" customFormat="false" ht="15.75" hidden="false" customHeight="true" outlineLevel="0" collapsed="false">
      <c r="E838" s="659"/>
    </row>
    <row r="839" customFormat="false" ht="15.75" hidden="false" customHeight="true" outlineLevel="0" collapsed="false">
      <c r="E839" s="659"/>
    </row>
    <row r="840" customFormat="false" ht="15.75" hidden="false" customHeight="true" outlineLevel="0" collapsed="false">
      <c r="E840" s="659"/>
    </row>
    <row r="841" customFormat="false" ht="15.75" hidden="false" customHeight="true" outlineLevel="0" collapsed="false">
      <c r="E841" s="659"/>
    </row>
    <row r="842" customFormat="false" ht="15.75" hidden="false" customHeight="true" outlineLevel="0" collapsed="false">
      <c r="E842" s="659"/>
    </row>
    <row r="843" customFormat="false" ht="15.75" hidden="false" customHeight="true" outlineLevel="0" collapsed="false">
      <c r="E843" s="659"/>
    </row>
    <row r="844" customFormat="false" ht="15.75" hidden="false" customHeight="true" outlineLevel="0" collapsed="false">
      <c r="E844" s="659"/>
    </row>
    <row r="845" customFormat="false" ht="15.75" hidden="false" customHeight="true" outlineLevel="0" collapsed="false">
      <c r="E845" s="659"/>
    </row>
    <row r="846" customFormat="false" ht="15.75" hidden="false" customHeight="true" outlineLevel="0" collapsed="false">
      <c r="E846" s="659"/>
    </row>
    <row r="847" customFormat="false" ht="15.75" hidden="false" customHeight="true" outlineLevel="0" collapsed="false">
      <c r="E847" s="659"/>
    </row>
    <row r="848" customFormat="false" ht="15.75" hidden="false" customHeight="true" outlineLevel="0" collapsed="false">
      <c r="E848" s="659"/>
    </row>
    <row r="849" customFormat="false" ht="15.75" hidden="false" customHeight="true" outlineLevel="0" collapsed="false">
      <c r="E849" s="659"/>
    </row>
    <row r="850" customFormat="false" ht="15.75" hidden="false" customHeight="true" outlineLevel="0" collapsed="false">
      <c r="E850" s="659"/>
    </row>
    <row r="851" customFormat="false" ht="15.75" hidden="false" customHeight="true" outlineLevel="0" collapsed="false">
      <c r="E851" s="659"/>
    </row>
    <row r="852" customFormat="false" ht="15.75" hidden="false" customHeight="true" outlineLevel="0" collapsed="false">
      <c r="E852" s="659"/>
    </row>
    <row r="853" customFormat="false" ht="15.75" hidden="false" customHeight="true" outlineLevel="0" collapsed="false">
      <c r="E853" s="659"/>
    </row>
    <row r="854" customFormat="false" ht="15.75" hidden="false" customHeight="true" outlineLevel="0" collapsed="false">
      <c r="E854" s="659"/>
    </row>
    <row r="855" customFormat="false" ht="15.75" hidden="false" customHeight="true" outlineLevel="0" collapsed="false">
      <c r="E855" s="659"/>
    </row>
    <row r="856" customFormat="false" ht="15.75" hidden="false" customHeight="true" outlineLevel="0" collapsed="false">
      <c r="E856" s="659"/>
    </row>
    <row r="857" customFormat="false" ht="15.75" hidden="false" customHeight="true" outlineLevel="0" collapsed="false">
      <c r="E857" s="659"/>
    </row>
    <row r="858" customFormat="false" ht="15.75" hidden="false" customHeight="true" outlineLevel="0" collapsed="false">
      <c r="E858" s="659"/>
    </row>
    <row r="859" customFormat="false" ht="15.75" hidden="false" customHeight="true" outlineLevel="0" collapsed="false">
      <c r="E859" s="659"/>
    </row>
    <row r="860" customFormat="false" ht="15.75" hidden="false" customHeight="true" outlineLevel="0" collapsed="false">
      <c r="E860" s="659"/>
    </row>
    <row r="861" customFormat="false" ht="15.75" hidden="false" customHeight="true" outlineLevel="0" collapsed="false">
      <c r="E861" s="659"/>
    </row>
    <row r="862" customFormat="false" ht="15.75" hidden="false" customHeight="true" outlineLevel="0" collapsed="false">
      <c r="E862" s="659"/>
    </row>
    <row r="863" customFormat="false" ht="15.75" hidden="false" customHeight="true" outlineLevel="0" collapsed="false">
      <c r="E863" s="659"/>
    </row>
    <row r="864" customFormat="false" ht="15.75" hidden="false" customHeight="true" outlineLevel="0" collapsed="false">
      <c r="E864" s="659"/>
    </row>
    <row r="865" customFormat="false" ht="15.75" hidden="false" customHeight="true" outlineLevel="0" collapsed="false">
      <c r="E865" s="659"/>
    </row>
    <row r="866" customFormat="false" ht="15.75" hidden="false" customHeight="true" outlineLevel="0" collapsed="false">
      <c r="E866" s="659"/>
    </row>
    <row r="867" customFormat="false" ht="15.75" hidden="false" customHeight="true" outlineLevel="0" collapsed="false">
      <c r="E867" s="659"/>
    </row>
    <row r="868" customFormat="false" ht="15.75" hidden="false" customHeight="true" outlineLevel="0" collapsed="false">
      <c r="E868" s="659"/>
    </row>
    <row r="869" customFormat="false" ht="15.75" hidden="false" customHeight="true" outlineLevel="0" collapsed="false">
      <c r="E869" s="659"/>
    </row>
    <row r="870" customFormat="false" ht="15.75" hidden="false" customHeight="true" outlineLevel="0" collapsed="false">
      <c r="E870" s="659"/>
    </row>
    <row r="871" customFormat="false" ht="15.75" hidden="false" customHeight="true" outlineLevel="0" collapsed="false">
      <c r="E871" s="659"/>
    </row>
    <row r="872" customFormat="false" ht="15.75" hidden="false" customHeight="true" outlineLevel="0" collapsed="false">
      <c r="E872" s="659"/>
    </row>
    <row r="873" customFormat="false" ht="15.75" hidden="false" customHeight="true" outlineLevel="0" collapsed="false">
      <c r="E873" s="659"/>
    </row>
    <row r="874" customFormat="false" ht="15.75" hidden="false" customHeight="true" outlineLevel="0" collapsed="false">
      <c r="E874" s="659"/>
    </row>
    <row r="875" customFormat="false" ht="15.75" hidden="false" customHeight="true" outlineLevel="0" collapsed="false">
      <c r="E875" s="659"/>
    </row>
    <row r="876" customFormat="false" ht="15.75" hidden="false" customHeight="true" outlineLevel="0" collapsed="false">
      <c r="E876" s="659"/>
    </row>
    <row r="877" customFormat="false" ht="15.75" hidden="false" customHeight="true" outlineLevel="0" collapsed="false">
      <c r="E877" s="659"/>
    </row>
    <row r="878" customFormat="false" ht="15.75" hidden="false" customHeight="true" outlineLevel="0" collapsed="false">
      <c r="E878" s="659"/>
    </row>
    <row r="879" customFormat="false" ht="15.75" hidden="false" customHeight="true" outlineLevel="0" collapsed="false">
      <c r="E879" s="659"/>
    </row>
    <row r="880" customFormat="false" ht="15.75" hidden="false" customHeight="true" outlineLevel="0" collapsed="false">
      <c r="E880" s="659"/>
    </row>
    <row r="881" customFormat="false" ht="15.75" hidden="false" customHeight="true" outlineLevel="0" collapsed="false">
      <c r="E881" s="659"/>
    </row>
    <row r="882" customFormat="false" ht="15.75" hidden="false" customHeight="true" outlineLevel="0" collapsed="false">
      <c r="E882" s="659"/>
    </row>
    <row r="883" customFormat="false" ht="15.75" hidden="false" customHeight="true" outlineLevel="0" collapsed="false">
      <c r="E883" s="659"/>
    </row>
    <row r="884" customFormat="false" ht="15.75" hidden="false" customHeight="true" outlineLevel="0" collapsed="false">
      <c r="E884" s="659"/>
    </row>
    <row r="885" customFormat="false" ht="15.75" hidden="false" customHeight="true" outlineLevel="0" collapsed="false">
      <c r="E885" s="659"/>
    </row>
    <row r="886" customFormat="false" ht="15.75" hidden="false" customHeight="true" outlineLevel="0" collapsed="false">
      <c r="E886" s="659"/>
    </row>
    <row r="887" customFormat="false" ht="15.75" hidden="false" customHeight="true" outlineLevel="0" collapsed="false">
      <c r="E887" s="659"/>
    </row>
    <row r="888" customFormat="false" ht="15.75" hidden="false" customHeight="true" outlineLevel="0" collapsed="false">
      <c r="E888" s="659"/>
    </row>
    <row r="889" customFormat="false" ht="15.75" hidden="false" customHeight="true" outlineLevel="0" collapsed="false">
      <c r="E889" s="659"/>
    </row>
    <row r="890" customFormat="false" ht="15.75" hidden="false" customHeight="true" outlineLevel="0" collapsed="false">
      <c r="E890" s="659"/>
    </row>
    <row r="891" customFormat="false" ht="15.75" hidden="false" customHeight="true" outlineLevel="0" collapsed="false">
      <c r="E891" s="659"/>
    </row>
    <row r="892" customFormat="false" ht="15.75" hidden="false" customHeight="true" outlineLevel="0" collapsed="false">
      <c r="E892" s="659"/>
    </row>
    <row r="893" customFormat="false" ht="15.75" hidden="false" customHeight="true" outlineLevel="0" collapsed="false">
      <c r="E893" s="659"/>
    </row>
    <row r="894" customFormat="false" ht="15.75" hidden="false" customHeight="true" outlineLevel="0" collapsed="false">
      <c r="E894" s="659"/>
    </row>
    <row r="895" customFormat="false" ht="15.75" hidden="false" customHeight="true" outlineLevel="0" collapsed="false">
      <c r="E895" s="659"/>
    </row>
    <row r="896" customFormat="false" ht="15.75" hidden="false" customHeight="true" outlineLevel="0" collapsed="false">
      <c r="E896" s="659"/>
    </row>
    <row r="897" customFormat="false" ht="15.75" hidden="false" customHeight="true" outlineLevel="0" collapsed="false">
      <c r="E897" s="659"/>
    </row>
    <row r="898" customFormat="false" ht="15.75" hidden="false" customHeight="true" outlineLevel="0" collapsed="false">
      <c r="E898" s="659"/>
    </row>
    <row r="899" customFormat="false" ht="15.75" hidden="false" customHeight="true" outlineLevel="0" collapsed="false">
      <c r="E899" s="659"/>
    </row>
    <row r="900" customFormat="false" ht="15.75" hidden="false" customHeight="true" outlineLevel="0" collapsed="false">
      <c r="E900" s="659"/>
    </row>
    <row r="901" customFormat="false" ht="15.75" hidden="false" customHeight="true" outlineLevel="0" collapsed="false">
      <c r="E901" s="659"/>
    </row>
    <row r="902" customFormat="false" ht="15.75" hidden="false" customHeight="true" outlineLevel="0" collapsed="false">
      <c r="E902" s="659"/>
    </row>
    <row r="903" customFormat="false" ht="15.75" hidden="false" customHeight="true" outlineLevel="0" collapsed="false">
      <c r="E903" s="659"/>
    </row>
    <row r="904" customFormat="false" ht="15.75" hidden="false" customHeight="true" outlineLevel="0" collapsed="false">
      <c r="E904" s="659"/>
    </row>
    <row r="905" customFormat="false" ht="15.75" hidden="false" customHeight="true" outlineLevel="0" collapsed="false">
      <c r="E905" s="659"/>
    </row>
    <row r="906" customFormat="false" ht="15.75" hidden="false" customHeight="true" outlineLevel="0" collapsed="false">
      <c r="E906" s="659"/>
    </row>
    <row r="907" customFormat="false" ht="15.75" hidden="false" customHeight="true" outlineLevel="0" collapsed="false">
      <c r="E907" s="659"/>
    </row>
    <row r="908" customFormat="false" ht="15.75" hidden="false" customHeight="true" outlineLevel="0" collapsed="false">
      <c r="E908" s="659"/>
    </row>
    <row r="909" customFormat="false" ht="15.75" hidden="false" customHeight="true" outlineLevel="0" collapsed="false">
      <c r="E909" s="659"/>
    </row>
    <row r="910" customFormat="false" ht="15.75" hidden="false" customHeight="true" outlineLevel="0" collapsed="false">
      <c r="E910" s="659"/>
    </row>
    <row r="911" customFormat="false" ht="15.75" hidden="false" customHeight="true" outlineLevel="0" collapsed="false">
      <c r="E911" s="659"/>
    </row>
    <row r="912" customFormat="false" ht="15.75" hidden="false" customHeight="true" outlineLevel="0" collapsed="false">
      <c r="E912" s="659"/>
    </row>
    <row r="913" customFormat="false" ht="15.75" hidden="false" customHeight="true" outlineLevel="0" collapsed="false">
      <c r="E913" s="659"/>
    </row>
    <row r="914" customFormat="false" ht="15.75" hidden="false" customHeight="true" outlineLevel="0" collapsed="false">
      <c r="E914" s="659"/>
    </row>
    <row r="915" customFormat="false" ht="15.75" hidden="false" customHeight="true" outlineLevel="0" collapsed="false">
      <c r="E915" s="659"/>
    </row>
    <row r="916" customFormat="false" ht="15.75" hidden="false" customHeight="true" outlineLevel="0" collapsed="false">
      <c r="E916" s="659"/>
    </row>
    <row r="917" customFormat="false" ht="15.75" hidden="false" customHeight="true" outlineLevel="0" collapsed="false">
      <c r="E917" s="659"/>
    </row>
    <row r="918" customFormat="false" ht="15.75" hidden="false" customHeight="true" outlineLevel="0" collapsed="false">
      <c r="E918" s="659"/>
    </row>
    <row r="919" customFormat="false" ht="15.75" hidden="false" customHeight="true" outlineLevel="0" collapsed="false">
      <c r="E919" s="659"/>
    </row>
    <row r="920" customFormat="false" ht="15.75" hidden="false" customHeight="true" outlineLevel="0" collapsed="false">
      <c r="E920" s="659"/>
    </row>
    <row r="921" customFormat="false" ht="15.75" hidden="false" customHeight="true" outlineLevel="0" collapsed="false">
      <c r="E921" s="659"/>
    </row>
    <row r="922" customFormat="false" ht="15.75" hidden="false" customHeight="true" outlineLevel="0" collapsed="false">
      <c r="E922" s="659"/>
    </row>
    <row r="923" customFormat="false" ht="15.75" hidden="false" customHeight="true" outlineLevel="0" collapsed="false">
      <c r="E923" s="659"/>
    </row>
    <row r="924" customFormat="false" ht="15.75" hidden="false" customHeight="true" outlineLevel="0" collapsed="false">
      <c r="E924" s="659"/>
    </row>
    <row r="925" customFormat="false" ht="15.75" hidden="false" customHeight="true" outlineLevel="0" collapsed="false">
      <c r="E925" s="659"/>
    </row>
    <row r="926" customFormat="false" ht="15.75" hidden="false" customHeight="true" outlineLevel="0" collapsed="false">
      <c r="E926" s="659"/>
    </row>
    <row r="927" customFormat="false" ht="15.75" hidden="false" customHeight="true" outlineLevel="0" collapsed="false">
      <c r="E927" s="659"/>
    </row>
    <row r="928" customFormat="false" ht="15.75" hidden="false" customHeight="true" outlineLevel="0" collapsed="false">
      <c r="E928" s="659"/>
    </row>
    <row r="929" customFormat="false" ht="15.75" hidden="false" customHeight="true" outlineLevel="0" collapsed="false">
      <c r="E929" s="659"/>
    </row>
    <row r="930" customFormat="false" ht="15.75" hidden="false" customHeight="true" outlineLevel="0" collapsed="false">
      <c r="E930" s="659"/>
    </row>
    <row r="931" customFormat="false" ht="15.75" hidden="false" customHeight="true" outlineLevel="0" collapsed="false">
      <c r="E931" s="659"/>
    </row>
    <row r="932" customFormat="false" ht="15.75" hidden="false" customHeight="true" outlineLevel="0" collapsed="false">
      <c r="E932" s="659"/>
    </row>
    <row r="933" customFormat="false" ht="15.75" hidden="false" customHeight="true" outlineLevel="0" collapsed="false">
      <c r="E933" s="659"/>
    </row>
    <row r="934" customFormat="false" ht="15.75" hidden="false" customHeight="true" outlineLevel="0" collapsed="false">
      <c r="E934" s="659"/>
    </row>
    <row r="935" customFormat="false" ht="15.75" hidden="false" customHeight="true" outlineLevel="0" collapsed="false">
      <c r="E935" s="659"/>
    </row>
    <row r="936" customFormat="false" ht="15.75" hidden="false" customHeight="true" outlineLevel="0" collapsed="false">
      <c r="E936" s="659"/>
    </row>
    <row r="937" customFormat="false" ht="15.75" hidden="false" customHeight="true" outlineLevel="0" collapsed="false">
      <c r="E937" s="659"/>
    </row>
    <row r="938" customFormat="false" ht="15.75" hidden="false" customHeight="true" outlineLevel="0" collapsed="false">
      <c r="E938" s="659"/>
    </row>
    <row r="939" customFormat="false" ht="15.75" hidden="false" customHeight="true" outlineLevel="0" collapsed="false">
      <c r="E939" s="659"/>
    </row>
    <row r="940" customFormat="false" ht="15.75" hidden="false" customHeight="true" outlineLevel="0" collapsed="false">
      <c r="E940" s="659"/>
    </row>
    <row r="941" customFormat="false" ht="15.75" hidden="false" customHeight="true" outlineLevel="0" collapsed="false">
      <c r="E941" s="659"/>
    </row>
    <row r="942" customFormat="false" ht="15.75" hidden="false" customHeight="true" outlineLevel="0" collapsed="false">
      <c r="E942" s="659"/>
    </row>
    <row r="943" customFormat="false" ht="15.75" hidden="false" customHeight="true" outlineLevel="0" collapsed="false">
      <c r="E943" s="659"/>
    </row>
    <row r="944" customFormat="false" ht="15.75" hidden="false" customHeight="true" outlineLevel="0" collapsed="false">
      <c r="E944" s="659"/>
    </row>
    <row r="945" customFormat="false" ht="15.75" hidden="false" customHeight="true" outlineLevel="0" collapsed="false">
      <c r="E945" s="659"/>
    </row>
    <row r="946" customFormat="false" ht="15.75" hidden="false" customHeight="true" outlineLevel="0" collapsed="false">
      <c r="E946" s="659"/>
    </row>
    <row r="947" customFormat="false" ht="15.75" hidden="false" customHeight="true" outlineLevel="0" collapsed="false">
      <c r="E947" s="659"/>
    </row>
    <row r="948" customFormat="false" ht="15.75" hidden="false" customHeight="true" outlineLevel="0" collapsed="false">
      <c r="E948" s="659"/>
    </row>
    <row r="949" customFormat="false" ht="15.75" hidden="false" customHeight="true" outlineLevel="0" collapsed="false">
      <c r="E949" s="659"/>
    </row>
    <row r="950" customFormat="false" ht="15.75" hidden="false" customHeight="true" outlineLevel="0" collapsed="false">
      <c r="E950" s="659"/>
    </row>
    <row r="951" customFormat="false" ht="15.75" hidden="false" customHeight="true" outlineLevel="0" collapsed="false">
      <c r="E951" s="659"/>
    </row>
    <row r="952" customFormat="false" ht="15.75" hidden="false" customHeight="true" outlineLevel="0" collapsed="false">
      <c r="E952" s="659"/>
    </row>
    <row r="953" customFormat="false" ht="15.75" hidden="false" customHeight="true" outlineLevel="0" collapsed="false">
      <c r="E953" s="659"/>
    </row>
    <row r="954" customFormat="false" ht="15.75" hidden="false" customHeight="true" outlineLevel="0" collapsed="false">
      <c r="E954" s="659"/>
    </row>
    <row r="955" customFormat="false" ht="15.75" hidden="false" customHeight="true" outlineLevel="0" collapsed="false">
      <c r="E955" s="659"/>
    </row>
    <row r="956" customFormat="false" ht="15.75" hidden="false" customHeight="true" outlineLevel="0" collapsed="false">
      <c r="E956" s="659"/>
    </row>
    <row r="957" customFormat="false" ht="15.75" hidden="false" customHeight="true" outlineLevel="0" collapsed="false">
      <c r="E957" s="659"/>
    </row>
    <row r="958" customFormat="false" ht="15.75" hidden="false" customHeight="true" outlineLevel="0" collapsed="false">
      <c r="E958" s="659"/>
    </row>
    <row r="959" customFormat="false" ht="15.75" hidden="false" customHeight="true" outlineLevel="0" collapsed="false">
      <c r="E959" s="659"/>
    </row>
    <row r="960" customFormat="false" ht="15.75" hidden="false" customHeight="true" outlineLevel="0" collapsed="false">
      <c r="E960" s="659"/>
    </row>
    <row r="961" customFormat="false" ht="15.75" hidden="false" customHeight="true" outlineLevel="0" collapsed="false">
      <c r="E961" s="659"/>
    </row>
    <row r="962" customFormat="false" ht="15.75" hidden="false" customHeight="true" outlineLevel="0" collapsed="false">
      <c r="E962" s="659"/>
    </row>
    <row r="963" customFormat="false" ht="15.75" hidden="false" customHeight="true" outlineLevel="0" collapsed="false">
      <c r="E963" s="659"/>
    </row>
    <row r="964" customFormat="false" ht="15.75" hidden="false" customHeight="true" outlineLevel="0" collapsed="false">
      <c r="E964" s="659"/>
    </row>
    <row r="965" customFormat="false" ht="15.75" hidden="false" customHeight="true" outlineLevel="0" collapsed="false">
      <c r="E965" s="659"/>
    </row>
    <row r="966" customFormat="false" ht="15.75" hidden="false" customHeight="true" outlineLevel="0" collapsed="false">
      <c r="E966" s="659"/>
    </row>
    <row r="967" customFormat="false" ht="15.75" hidden="false" customHeight="true" outlineLevel="0" collapsed="false">
      <c r="E967" s="659"/>
    </row>
    <row r="968" customFormat="false" ht="15.75" hidden="false" customHeight="true" outlineLevel="0" collapsed="false">
      <c r="E968" s="659"/>
    </row>
    <row r="969" customFormat="false" ht="15.75" hidden="false" customHeight="true" outlineLevel="0" collapsed="false">
      <c r="E969" s="659"/>
    </row>
    <row r="970" customFormat="false" ht="15.75" hidden="false" customHeight="true" outlineLevel="0" collapsed="false">
      <c r="E970" s="659"/>
    </row>
    <row r="971" customFormat="false" ht="15.75" hidden="false" customHeight="true" outlineLevel="0" collapsed="false">
      <c r="E971" s="659"/>
    </row>
    <row r="972" customFormat="false" ht="15.75" hidden="false" customHeight="true" outlineLevel="0" collapsed="false">
      <c r="E972" s="659"/>
    </row>
    <row r="973" customFormat="false" ht="15.75" hidden="false" customHeight="true" outlineLevel="0" collapsed="false">
      <c r="E973" s="659"/>
    </row>
    <row r="974" customFormat="false" ht="15.75" hidden="false" customHeight="true" outlineLevel="0" collapsed="false">
      <c r="E974" s="659"/>
    </row>
    <row r="975" customFormat="false" ht="15.75" hidden="false" customHeight="true" outlineLevel="0" collapsed="false">
      <c r="E975" s="659"/>
    </row>
    <row r="976" customFormat="false" ht="15.75" hidden="false" customHeight="true" outlineLevel="0" collapsed="false">
      <c r="E976" s="659"/>
    </row>
    <row r="977" customFormat="false" ht="15.75" hidden="false" customHeight="true" outlineLevel="0" collapsed="false">
      <c r="E977" s="659"/>
    </row>
    <row r="978" customFormat="false" ht="15.75" hidden="false" customHeight="true" outlineLevel="0" collapsed="false">
      <c r="E978" s="659"/>
    </row>
    <row r="979" customFormat="false" ht="15.75" hidden="false" customHeight="true" outlineLevel="0" collapsed="false">
      <c r="E979" s="659"/>
    </row>
    <row r="980" customFormat="false" ht="15.75" hidden="false" customHeight="true" outlineLevel="0" collapsed="false">
      <c r="E980" s="659"/>
    </row>
    <row r="981" customFormat="false" ht="15.75" hidden="false" customHeight="true" outlineLevel="0" collapsed="false">
      <c r="E981" s="659"/>
    </row>
    <row r="982" customFormat="false" ht="15.75" hidden="false" customHeight="true" outlineLevel="0" collapsed="false">
      <c r="E982" s="659"/>
    </row>
    <row r="983" customFormat="false" ht="15.75" hidden="false" customHeight="true" outlineLevel="0" collapsed="false">
      <c r="E983" s="659"/>
    </row>
    <row r="984" customFormat="false" ht="15.75" hidden="false" customHeight="true" outlineLevel="0" collapsed="false">
      <c r="E984" s="659"/>
    </row>
    <row r="985" customFormat="false" ht="15.75" hidden="false" customHeight="true" outlineLevel="0" collapsed="false">
      <c r="E985" s="659"/>
    </row>
    <row r="986" customFormat="false" ht="15.75" hidden="false" customHeight="true" outlineLevel="0" collapsed="false">
      <c r="E986" s="659"/>
    </row>
    <row r="987" customFormat="false" ht="15.75" hidden="false" customHeight="true" outlineLevel="0" collapsed="false">
      <c r="E987" s="659"/>
    </row>
    <row r="988" customFormat="false" ht="15.75" hidden="false" customHeight="true" outlineLevel="0" collapsed="false">
      <c r="E988" s="659"/>
    </row>
    <row r="989" customFormat="false" ht="15.75" hidden="false" customHeight="true" outlineLevel="0" collapsed="false">
      <c r="E989" s="659"/>
    </row>
    <row r="990" customFormat="false" ht="15.75" hidden="false" customHeight="true" outlineLevel="0" collapsed="false">
      <c r="E990" s="659"/>
    </row>
    <row r="991" customFormat="false" ht="15.75" hidden="false" customHeight="true" outlineLevel="0" collapsed="false">
      <c r="E991" s="659"/>
    </row>
    <row r="992" customFormat="false" ht="15.75" hidden="false" customHeight="true" outlineLevel="0" collapsed="false">
      <c r="E992" s="659"/>
    </row>
    <row r="993" customFormat="false" ht="15.75" hidden="false" customHeight="true" outlineLevel="0" collapsed="false">
      <c r="E993" s="659"/>
    </row>
    <row r="994" customFormat="false" ht="15.75" hidden="false" customHeight="true" outlineLevel="0" collapsed="false">
      <c r="E994" s="659"/>
    </row>
    <row r="995" customFormat="false" ht="15.75" hidden="false" customHeight="true" outlineLevel="0" collapsed="false">
      <c r="E995" s="659"/>
    </row>
    <row r="996" customFormat="false" ht="15.75" hidden="false" customHeight="true" outlineLevel="0" collapsed="false">
      <c r="E996" s="659"/>
    </row>
    <row r="997" customFormat="false" ht="15.75" hidden="false" customHeight="true" outlineLevel="0" collapsed="false">
      <c r="E997" s="659"/>
    </row>
    <row r="998" customFormat="false" ht="15.75" hidden="false" customHeight="true" outlineLevel="0" collapsed="false">
      <c r="E998" s="659"/>
    </row>
    <row r="999" customFormat="false" ht="15.75" hidden="false" customHeight="true" outlineLevel="0" collapsed="false">
      <c r="E999" s="659"/>
    </row>
    <row r="1000" customFormat="false" ht="15.75" hidden="false" customHeight="true" outlineLevel="0" collapsed="false">
      <c r="E1000" s="659"/>
    </row>
  </sheetData>
  <mergeCells count="19">
    <mergeCell ref="C1:G1"/>
    <mergeCell ref="C2:G2"/>
    <mergeCell ref="C3:G3"/>
    <mergeCell ref="F4:H4"/>
    <mergeCell ref="F5:H5"/>
    <mergeCell ref="I5:J5"/>
    <mergeCell ref="F6:H6"/>
    <mergeCell ref="I6:J6"/>
    <mergeCell ref="D7:E7"/>
    <mergeCell ref="I7:J7"/>
    <mergeCell ref="G8:H8"/>
    <mergeCell ref="I8:J8"/>
    <mergeCell ref="A9:F9"/>
    <mergeCell ref="A19:F19"/>
    <mergeCell ref="A27:F27"/>
    <mergeCell ref="A39:F39"/>
    <mergeCell ref="A42:F42"/>
    <mergeCell ref="A54:F54"/>
    <mergeCell ref="A59:F59"/>
  </mergeCells>
  <printOptions headings="false" gridLines="false" gridLinesSet="true" horizontalCentered="true" verticalCentered="true"/>
  <pageMargins left="0.511805555555556" right="0.511805555555556" top="0.984027777777778" bottom="0.7875"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000"/>
  <sheetViews>
    <sheetView showFormulas="false" showGridLines="true" showRowColHeaders="true" showZeros="true" rightToLeft="false" tabSelected="false" showOutlineSymbols="true" defaultGridColor="true" view="normal" topLeftCell="A1" colorId="64" zoomScale="55" zoomScaleNormal="55" zoomScalePageLayoutView="100" workbookViewId="0">
      <selection pane="topLeft" activeCell="Q47" activeCellId="0" sqref="Q47"/>
    </sheetView>
  </sheetViews>
  <sheetFormatPr defaultColWidth="14.4453125" defaultRowHeight="14.25" zeroHeight="false" outlineLevelRow="0" outlineLevelCol="0"/>
  <cols>
    <col collapsed="false" customWidth="true" hidden="false" outlineLevel="0" max="5" min="1" style="1" width="8.67"/>
    <col collapsed="false" customWidth="true" hidden="false" outlineLevel="0" max="6" min="6" style="1" width="18"/>
    <col collapsed="false" customWidth="true" hidden="false" outlineLevel="0" max="7" min="7" style="1" width="8.67"/>
    <col collapsed="false" customWidth="true" hidden="false" outlineLevel="0" max="8" min="8" style="1" width="12"/>
    <col collapsed="false" customWidth="true" hidden="false" outlineLevel="0" max="26" min="9" style="1" width="8.67"/>
  </cols>
  <sheetData>
    <row r="1" customFormat="false" ht="14.25" hidden="false" customHeight="false" outlineLevel="0" collapsed="false">
      <c r="A1" s="660"/>
      <c r="B1" s="660"/>
      <c r="C1" s="660"/>
      <c r="D1" s="660"/>
      <c r="E1" s="660"/>
      <c r="F1" s="660"/>
      <c r="G1" s="660"/>
      <c r="H1" s="660"/>
      <c r="I1" s="604"/>
      <c r="J1" s="619"/>
      <c r="K1" s="302"/>
      <c r="L1" s="302"/>
      <c r="M1" s="302"/>
      <c r="N1" s="302"/>
      <c r="O1" s="302"/>
      <c r="P1" s="302"/>
      <c r="Q1" s="302"/>
      <c r="R1" s="302"/>
      <c r="S1" s="302"/>
      <c r="T1" s="302"/>
      <c r="U1" s="302"/>
      <c r="V1" s="302"/>
      <c r="W1" s="302"/>
      <c r="X1" s="302"/>
      <c r="Y1" s="302"/>
      <c r="Z1" s="302"/>
    </row>
    <row r="2" customFormat="false" ht="66.75" hidden="false" customHeight="true" outlineLevel="0" collapsed="false">
      <c r="A2" s="605" t="s">
        <v>12528</v>
      </c>
      <c r="B2" s="605"/>
      <c r="C2" s="605"/>
      <c r="D2" s="605"/>
      <c r="E2" s="605"/>
      <c r="F2" s="605"/>
      <c r="G2" s="605"/>
      <c r="H2" s="605"/>
      <c r="I2" s="604"/>
      <c r="J2" s="619"/>
      <c r="K2" s="302"/>
      <c r="L2" s="302"/>
      <c r="M2" s="302"/>
      <c r="N2" s="302"/>
      <c r="O2" s="302"/>
      <c r="P2" s="302"/>
      <c r="Q2" s="302"/>
      <c r="R2" s="302"/>
      <c r="S2" s="302"/>
      <c r="T2" s="302"/>
      <c r="U2" s="302"/>
      <c r="V2" s="302"/>
      <c r="W2" s="302"/>
      <c r="X2" s="302"/>
      <c r="Y2" s="302"/>
      <c r="Z2" s="302"/>
    </row>
    <row r="3" customFormat="false" ht="14.25" hidden="false" customHeight="false" outlineLevel="0" collapsed="false">
      <c r="A3" s="606"/>
      <c r="B3" s="661"/>
      <c r="C3" s="661"/>
      <c r="D3" s="661"/>
      <c r="E3" s="661"/>
      <c r="F3" s="661"/>
      <c r="G3" s="661"/>
      <c r="H3" s="609"/>
      <c r="I3" s="604"/>
      <c r="J3" s="619"/>
      <c r="K3" s="302"/>
      <c r="L3" s="302"/>
      <c r="M3" s="302"/>
      <c r="N3" s="302"/>
      <c r="O3" s="302"/>
      <c r="P3" s="302"/>
      <c r="Q3" s="302"/>
      <c r="R3" s="302"/>
      <c r="S3" s="302"/>
      <c r="T3" s="302"/>
      <c r="U3" s="302"/>
      <c r="V3" s="302"/>
      <c r="W3" s="302"/>
      <c r="X3" s="302"/>
      <c r="Y3" s="302"/>
      <c r="Z3" s="302"/>
    </row>
    <row r="4" customFormat="false" ht="14.25" hidden="false" customHeight="false" outlineLevel="0" collapsed="false">
      <c r="A4" s="662" t="s">
        <v>568</v>
      </c>
      <c r="B4" s="661"/>
      <c r="C4" s="661"/>
      <c r="D4" s="661"/>
      <c r="E4" s="661"/>
      <c r="F4" s="661"/>
      <c r="G4" s="661"/>
      <c r="H4" s="663" t="s">
        <v>12529</v>
      </c>
      <c r="I4" s="604"/>
      <c r="J4" s="619"/>
      <c r="K4" s="302"/>
      <c r="L4" s="302"/>
      <c r="M4" s="302"/>
      <c r="N4" s="302"/>
      <c r="O4" s="302"/>
      <c r="P4" s="302"/>
      <c r="Q4" s="302"/>
      <c r="R4" s="302"/>
      <c r="S4" s="302"/>
      <c r="T4" s="302"/>
      <c r="U4" s="302"/>
      <c r="V4" s="302"/>
      <c r="W4" s="302"/>
      <c r="X4" s="302"/>
      <c r="Y4" s="302"/>
      <c r="Z4" s="302"/>
    </row>
    <row r="5" customFormat="false" ht="14.25" hidden="false" customHeight="false" outlineLevel="0" collapsed="false">
      <c r="A5" s="615" t="s">
        <v>12530</v>
      </c>
      <c r="B5" s="615"/>
      <c r="C5" s="615"/>
      <c r="D5" s="615"/>
      <c r="E5" s="615"/>
      <c r="F5" s="615"/>
      <c r="G5" s="615"/>
      <c r="H5" s="615"/>
      <c r="I5" s="604"/>
      <c r="J5" s="619"/>
      <c r="K5" s="302"/>
      <c r="L5" s="302"/>
      <c r="M5" s="302"/>
      <c r="N5" s="302"/>
      <c r="O5" s="302"/>
      <c r="P5" s="302"/>
      <c r="Q5" s="302"/>
      <c r="R5" s="302"/>
      <c r="S5" s="302"/>
      <c r="T5" s="302"/>
      <c r="U5" s="302"/>
      <c r="V5" s="302"/>
      <c r="W5" s="302"/>
      <c r="X5" s="302"/>
      <c r="Y5" s="302"/>
      <c r="Z5" s="302"/>
    </row>
    <row r="6" customFormat="false" ht="14.25" hidden="false" customHeight="false" outlineLevel="0" collapsed="false">
      <c r="A6" s="142"/>
      <c r="B6" s="2"/>
      <c r="C6" s="2"/>
      <c r="D6" s="2"/>
      <c r="E6" s="2"/>
      <c r="F6" s="2"/>
      <c r="G6" s="2"/>
      <c r="H6" s="144"/>
      <c r="J6" s="619"/>
    </row>
    <row r="7" customFormat="false" ht="20.85" hidden="false" customHeight="false" outlineLevel="0" collapsed="false">
      <c r="A7" s="664" t="s">
        <v>12531</v>
      </c>
      <c r="B7" s="664" t="s">
        <v>450</v>
      </c>
      <c r="C7" s="664"/>
      <c r="D7" s="664"/>
      <c r="E7" s="664"/>
      <c r="F7" s="664"/>
      <c r="G7" s="665" t="s">
        <v>12532</v>
      </c>
      <c r="H7" s="665" t="s">
        <v>12533</v>
      </c>
      <c r="J7" s="619"/>
    </row>
    <row r="8" customFormat="false" ht="14.25" hidden="false" customHeight="false" outlineLevel="0" collapsed="false">
      <c r="A8" s="142"/>
      <c r="B8" s="2"/>
      <c r="C8" s="2"/>
      <c r="D8" s="2"/>
      <c r="E8" s="2"/>
      <c r="F8" s="2"/>
      <c r="G8" s="2"/>
      <c r="H8" s="144"/>
      <c r="I8" s="619"/>
      <c r="J8" s="619"/>
      <c r="K8" s="619"/>
      <c r="L8" s="619"/>
      <c r="M8" s="619"/>
      <c r="N8" s="619"/>
      <c r="O8" s="619"/>
      <c r="P8" s="619"/>
      <c r="Q8" s="619"/>
      <c r="R8" s="619"/>
      <c r="S8" s="619"/>
      <c r="T8" s="619"/>
      <c r="U8" s="619"/>
      <c r="V8" s="619"/>
      <c r="W8" s="619"/>
      <c r="X8" s="619"/>
      <c r="Y8" s="619"/>
      <c r="Z8" s="619"/>
    </row>
    <row r="9" customFormat="false" ht="14.25" hidden="false" customHeight="false" outlineLevel="0" collapsed="false">
      <c r="A9" s="666" t="s">
        <v>12534</v>
      </c>
      <c r="B9" s="666"/>
      <c r="C9" s="666"/>
      <c r="D9" s="666"/>
      <c r="E9" s="666"/>
      <c r="F9" s="666"/>
      <c r="G9" s="666"/>
      <c r="H9" s="666"/>
    </row>
    <row r="10" customFormat="false" ht="14.25" hidden="false" customHeight="false" outlineLevel="0" collapsed="false">
      <c r="A10" s="667" t="s">
        <v>12535</v>
      </c>
      <c r="B10" s="668" t="s">
        <v>12536</v>
      </c>
      <c r="C10" s="668"/>
      <c r="D10" s="668"/>
      <c r="E10" s="668"/>
      <c r="F10" s="668"/>
      <c r="G10" s="669" t="n">
        <v>5</v>
      </c>
      <c r="H10" s="669" t="n">
        <v>5</v>
      </c>
    </row>
    <row r="11" customFormat="false" ht="14.25" hidden="false" customHeight="false" outlineLevel="0" collapsed="false">
      <c r="A11" s="667" t="s">
        <v>12537</v>
      </c>
      <c r="B11" s="670" t="s">
        <v>12538</v>
      </c>
      <c r="C11" s="670"/>
      <c r="D11" s="670"/>
      <c r="E11" s="670"/>
      <c r="F11" s="670"/>
      <c r="G11" s="669" t="n">
        <v>1.5</v>
      </c>
      <c r="H11" s="669" t="n">
        <v>1.5</v>
      </c>
    </row>
    <row r="12" customFormat="false" ht="14.25" hidden="false" customHeight="false" outlineLevel="0" collapsed="false">
      <c r="A12" s="667" t="s">
        <v>12539</v>
      </c>
      <c r="B12" s="670" t="s">
        <v>12540</v>
      </c>
      <c r="C12" s="670"/>
      <c r="D12" s="670"/>
      <c r="E12" s="670"/>
      <c r="F12" s="670"/>
      <c r="G12" s="669" t="n">
        <v>1</v>
      </c>
      <c r="H12" s="669" t="n">
        <v>1</v>
      </c>
    </row>
    <row r="13" customFormat="false" ht="14.25" hidden="false" customHeight="false" outlineLevel="0" collapsed="false">
      <c r="A13" s="667" t="s">
        <v>12541</v>
      </c>
      <c r="B13" s="670" t="s">
        <v>12542</v>
      </c>
      <c r="C13" s="670"/>
      <c r="D13" s="670"/>
      <c r="E13" s="670"/>
      <c r="F13" s="670"/>
      <c r="G13" s="669" t="n">
        <v>0.2</v>
      </c>
      <c r="H13" s="669" t="n">
        <v>0.2</v>
      </c>
    </row>
    <row r="14" customFormat="false" ht="14.25" hidden="false" customHeight="false" outlineLevel="0" collapsed="false">
      <c r="A14" s="667" t="s">
        <v>12543</v>
      </c>
      <c r="B14" s="670" t="s">
        <v>12544</v>
      </c>
      <c r="C14" s="670"/>
      <c r="D14" s="670"/>
      <c r="E14" s="670"/>
      <c r="F14" s="670"/>
      <c r="G14" s="669" t="n">
        <v>0.6</v>
      </c>
      <c r="H14" s="669" t="n">
        <v>0.6</v>
      </c>
    </row>
    <row r="15" customFormat="false" ht="14.25" hidden="false" customHeight="false" outlineLevel="0" collapsed="false">
      <c r="A15" s="667" t="s">
        <v>12545</v>
      </c>
      <c r="B15" s="670" t="s">
        <v>12546</v>
      </c>
      <c r="C15" s="670"/>
      <c r="D15" s="670"/>
      <c r="E15" s="670"/>
      <c r="F15" s="670"/>
      <c r="G15" s="669" t="n">
        <v>2.5</v>
      </c>
      <c r="H15" s="669" t="n">
        <v>2.5</v>
      </c>
    </row>
    <row r="16" customFormat="false" ht="14.25" hidden="false" customHeight="false" outlineLevel="0" collapsed="false">
      <c r="A16" s="667" t="s">
        <v>12547</v>
      </c>
      <c r="B16" s="670" t="s">
        <v>12548</v>
      </c>
      <c r="C16" s="670"/>
      <c r="D16" s="670"/>
      <c r="E16" s="670"/>
      <c r="F16" s="670"/>
      <c r="G16" s="669" t="n">
        <v>3</v>
      </c>
      <c r="H16" s="669" t="n">
        <v>3</v>
      </c>
    </row>
    <row r="17" customFormat="false" ht="14.25" hidden="false" customHeight="false" outlineLevel="0" collapsed="false">
      <c r="A17" s="667" t="s">
        <v>12549</v>
      </c>
      <c r="B17" s="670" t="s">
        <v>12550</v>
      </c>
      <c r="C17" s="670"/>
      <c r="D17" s="670"/>
      <c r="E17" s="670"/>
      <c r="F17" s="670"/>
      <c r="G17" s="669" t="n">
        <v>8</v>
      </c>
      <c r="H17" s="669" t="n">
        <v>8</v>
      </c>
    </row>
    <row r="18" customFormat="false" ht="14.25" hidden="false" customHeight="false" outlineLevel="0" collapsed="false">
      <c r="A18" s="667" t="s">
        <v>12551</v>
      </c>
      <c r="B18" s="668" t="s">
        <v>12552</v>
      </c>
      <c r="C18" s="668"/>
      <c r="D18" s="668"/>
      <c r="E18" s="668"/>
      <c r="F18" s="668"/>
      <c r="G18" s="669" t="n">
        <v>1</v>
      </c>
      <c r="H18" s="669" t="n">
        <v>1</v>
      </c>
    </row>
    <row r="19" customFormat="false" ht="14.25" hidden="false" customHeight="false" outlineLevel="0" collapsed="false">
      <c r="A19" s="666" t="s">
        <v>12298</v>
      </c>
      <c r="B19" s="671" t="s">
        <v>12553</v>
      </c>
      <c r="C19" s="671"/>
      <c r="D19" s="671"/>
      <c r="E19" s="671"/>
      <c r="F19" s="671"/>
      <c r="G19" s="672" t="n">
        <v>22.8</v>
      </c>
      <c r="H19" s="672" t="n">
        <v>22.8</v>
      </c>
      <c r="J19" s="628"/>
      <c r="K19" s="628"/>
    </row>
    <row r="20" customFormat="false" ht="14.25" hidden="false" customHeight="false" outlineLevel="0" collapsed="false">
      <c r="A20" s="148"/>
      <c r="B20" s="152"/>
      <c r="C20" s="152"/>
      <c r="D20" s="152"/>
      <c r="E20" s="152"/>
      <c r="F20" s="152"/>
      <c r="G20" s="152"/>
      <c r="H20" s="673"/>
      <c r="I20" s="35"/>
      <c r="J20" s="629"/>
      <c r="K20" s="629"/>
      <c r="L20" s="35"/>
      <c r="M20" s="35"/>
      <c r="N20" s="35"/>
      <c r="O20" s="35"/>
      <c r="P20" s="35"/>
      <c r="Q20" s="35"/>
      <c r="R20" s="35"/>
      <c r="S20" s="35"/>
      <c r="T20" s="35"/>
      <c r="U20" s="35"/>
      <c r="V20" s="35"/>
      <c r="W20" s="35"/>
      <c r="X20" s="35"/>
      <c r="Y20" s="35"/>
      <c r="Z20" s="35"/>
    </row>
    <row r="21" customFormat="false" ht="14.25" hidden="false" customHeight="false" outlineLevel="0" collapsed="false">
      <c r="A21" s="666" t="s">
        <v>12554</v>
      </c>
      <c r="B21" s="666"/>
      <c r="C21" s="666"/>
      <c r="D21" s="666"/>
      <c r="E21" s="666"/>
      <c r="F21" s="666"/>
      <c r="G21" s="666"/>
      <c r="H21" s="666"/>
    </row>
    <row r="22" customFormat="false" ht="14.25" hidden="false" customHeight="false" outlineLevel="0" collapsed="false">
      <c r="A22" s="667" t="s">
        <v>12555</v>
      </c>
      <c r="B22" s="668" t="s">
        <v>12556</v>
      </c>
      <c r="C22" s="668"/>
      <c r="D22" s="668"/>
      <c r="E22" s="668"/>
      <c r="F22" s="668"/>
      <c r="G22" s="669" t="n">
        <v>17.91</v>
      </c>
      <c r="H22" s="669" t="s">
        <v>12557</v>
      </c>
    </row>
    <row r="23" customFormat="false" ht="14.25" hidden="false" customHeight="false" outlineLevel="0" collapsed="false">
      <c r="A23" s="667" t="s">
        <v>12558</v>
      </c>
      <c r="B23" s="670" t="s">
        <v>12559</v>
      </c>
      <c r="C23" s="670"/>
      <c r="D23" s="670"/>
      <c r="E23" s="670"/>
      <c r="F23" s="670"/>
      <c r="G23" s="669" t="n">
        <v>3.97</v>
      </c>
      <c r="H23" s="669" t="s">
        <v>12557</v>
      </c>
      <c r="J23" s="628"/>
      <c r="K23" s="628"/>
    </row>
    <row r="24" customFormat="false" ht="14.25" hidden="false" customHeight="false" outlineLevel="0" collapsed="false">
      <c r="A24" s="667" t="s">
        <v>12560</v>
      </c>
      <c r="B24" s="670" t="s">
        <v>12561</v>
      </c>
      <c r="C24" s="670"/>
      <c r="D24" s="670"/>
      <c r="E24" s="670"/>
      <c r="F24" s="670"/>
      <c r="G24" s="669" t="n">
        <v>0.86</v>
      </c>
      <c r="H24" s="669" t="n">
        <v>0.65</v>
      </c>
    </row>
    <row r="25" customFormat="false" ht="14.25" hidden="false" customHeight="false" outlineLevel="0" collapsed="false">
      <c r="A25" s="667" t="s">
        <v>12562</v>
      </c>
      <c r="B25" s="670" t="s">
        <v>12563</v>
      </c>
      <c r="C25" s="670"/>
      <c r="D25" s="670"/>
      <c r="E25" s="670"/>
      <c r="F25" s="670"/>
      <c r="G25" s="669" t="n">
        <v>11.07</v>
      </c>
      <c r="H25" s="669" t="n">
        <v>8.33</v>
      </c>
    </row>
    <row r="26" customFormat="false" ht="14.25" hidden="false" customHeight="false" outlineLevel="0" collapsed="false">
      <c r="A26" s="667" t="s">
        <v>12564</v>
      </c>
      <c r="B26" s="670" t="s">
        <v>12565</v>
      </c>
      <c r="C26" s="670"/>
      <c r="D26" s="670"/>
      <c r="E26" s="670"/>
      <c r="F26" s="670"/>
      <c r="G26" s="669" t="n">
        <v>0.07</v>
      </c>
      <c r="H26" s="669" t="n">
        <v>0.05</v>
      </c>
    </row>
    <row r="27" customFormat="false" ht="14.25" hidden="false" customHeight="false" outlineLevel="0" collapsed="false">
      <c r="A27" s="667" t="s">
        <v>12566</v>
      </c>
      <c r="B27" s="670" t="s">
        <v>12567</v>
      </c>
      <c r="C27" s="670"/>
      <c r="D27" s="670"/>
      <c r="E27" s="670"/>
      <c r="F27" s="670"/>
      <c r="G27" s="669" t="n">
        <v>0.74</v>
      </c>
      <c r="H27" s="669" t="n">
        <v>0.56</v>
      </c>
    </row>
    <row r="28" customFormat="false" ht="14.25" hidden="false" customHeight="false" outlineLevel="0" collapsed="false">
      <c r="A28" s="667" t="s">
        <v>12568</v>
      </c>
      <c r="B28" s="670" t="s">
        <v>12569</v>
      </c>
      <c r="C28" s="670"/>
      <c r="D28" s="670"/>
      <c r="E28" s="670"/>
      <c r="F28" s="670"/>
      <c r="G28" s="669" t="n">
        <v>1.7</v>
      </c>
      <c r="H28" s="669" t="s">
        <v>12557</v>
      </c>
    </row>
    <row r="29" customFormat="false" ht="14.25" hidden="false" customHeight="false" outlineLevel="0" collapsed="false">
      <c r="A29" s="667" t="s">
        <v>12570</v>
      </c>
      <c r="B29" s="670" t="s">
        <v>12571</v>
      </c>
      <c r="C29" s="670"/>
      <c r="D29" s="670"/>
      <c r="E29" s="670"/>
      <c r="F29" s="670"/>
      <c r="G29" s="669" t="n">
        <v>0.1</v>
      </c>
      <c r="H29" s="669" t="n">
        <v>0.07</v>
      </c>
    </row>
    <row r="30" customFormat="false" ht="14.25" hidden="false" customHeight="false" outlineLevel="0" collapsed="false">
      <c r="A30" s="667" t="s">
        <v>12572</v>
      </c>
      <c r="B30" s="668" t="s">
        <v>12573</v>
      </c>
      <c r="C30" s="668"/>
      <c r="D30" s="668"/>
      <c r="E30" s="668"/>
      <c r="F30" s="668"/>
      <c r="G30" s="669" t="n">
        <v>12.55</v>
      </c>
      <c r="H30" s="669" t="n">
        <v>9.45</v>
      </c>
    </row>
    <row r="31" customFormat="false" ht="14.25" hidden="false" customHeight="false" outlineLevel="0" collapsed="false">
      <c r="A31" s="667" t="s">
        <v>12574</v>
      </c>
      <c r="B31" s="668" t="s">
        <v>12575</v>
      </c>
      <c r="C31" s="668"/>
      <c r="D31" s="668"/>
      <c r="E31" s="668"/>
      <c r="F31" s="668"/>
      <c r="G31" s="669" t="n">
        <v>0.03</v>
      </c>
      <c r="H31" s="669" t="n">
        <v>0.03</v>
      </c>
    </row>
    <row r="32" customFormat="false" ht="14.25" hidden="false" customHeight="false" outlineLevel="0" collapsed="false">
      <c r="A32" s="666" t="s">
        <v>12299</v>
      </c>
      <c r="B32" s="671" t="s">
        <v>12576</v>
      </c>
      <c r="C32" s="671"/>
      <c r="D32" s="671"/>
      <c r="E32" s="671"/>
      <c r="F32" s="671"/>
      <c r="G32" s="672" t="n">
        <v>49</v>
      </c>
      <c r="H32" s="672" t="n">
        <v>19.14</v>
      </c>
    </row>
    <row r="33" customFormat="false" ht="14.25" hidden="false" customHeight="false" outlineLevel="0" collapsed="false">
      <c r="A33" s="148"/>
      <c r="B33" s="152"/>
      <c r="C33" s="152"/>
      <c r="D33" s="152"/>
      <c r="E33" s="152"/>
      <c r="F33" s="152"/>
      <c r="G33" s="152"/>
      <c r="H33" s="673"/>
      <c r="I33" s="35"/>
      <c r="J33" s="35"/>
      <c r="K33" s="35"/>
      <c r="L33" s="35"/>
      <c r="M33" s="35"/>
      <c r="N33" s="35"/>
      <c r="O33" s="35"/>
      <c r="P33" s="35"/>
      <c r="Q33" s="35"/>
      <c r="R33" s="35"/>
      <c r="S33" s="35"/>
      <c r="T33" s="35"/>
      <c r="U33" s="35"/>
      <c r="V33" s="35"/>
      <c r="W33" s="35"/>
      <c r="X33" s="35"/>
      <c r="Y33" s="35"/>
      <c r="Z33" s="35"/>
    </row>
    <row r="34" customFormat="false" ht="14.25" hidden="false" customHeight="false" outlineLevel="0" collapsed="false">
      <c r="A34" s="666" t="s">
        <v>12577</v>
      </c>
      <c r="B34" s="666"/>
      <c r="C34" s="666"/>
      <c r="D34" s="666"/>
      <c r="E34" s="666"/>
      <c r="F34" s="666"/>
      <c r="G34" s="666"/>
      <c r="H34" s="666"/>
    </row>
    <row r="35" customFormat="false" ht="14.25" hidden="false" customHeight="false" outlineLevel="0" collapsed="false">
      <c r="A35" s="667" t="s">
        <v>12578</v>
      </c>
      <c r="B35" s="668" t="s">
        <v>12579</v>
      </c>
      <c r="C35" s="668"/>
      <c r="D35" s="668"/>
      <c r="E35" s="668"/>
      <c r="F35" s="668"/>
      <c r="G35" s="669" t="n">
        <v>5.48</v>
      </c>
      <c r="H35" s="669" t="n">
        <v>4.12</v>
      </c>
      <c r="J35" s="628"/>
      <c r="K35" s="628"/>
    </row>
    <row r="36" customFormat="false" ht="14.25" hidden="false" customHeight="false" outlineLevel="0" collapsed="false">
      <c r="A36" s="667" t="s">
        <v>12580</v>
      </c>
      <c r="B36" s="670" t="s">
        <v>12581</v>
      </c>
      <c r="C36" s="670"/>
      <c r="D36" s="670"/>
      <c r="E36" s="670"/>
      <c r="F36" s="670"/>
      <c r="G36" s="669" t="n">
        <v>0.13</v>
      </c>
      <c r="H36" s="669" t="n">
        <v>0.1</v>
      </c>
    </row>
    <row r="37" customFormat="false" ht="14.25" hidden="false" customHeight="false" outlineLevel="0" collapsed="false">
      <c r="A37" s="667" t="s">
        <v>12582</v>
      </c>
      <c r="B37" s="670" t="s">
        <v>12583</v>
      </c>
      <c r="C37" s="670"/>
      <c r="D37" s="670"/>
      <c r="E37" s="670"/>
      <c r="F37" s="670"/>
      <c r="G37" s="669" t="n">
        <v>1.68</v>
      </c>
      <c r="H37" s="669" t="n">
        <v>1.27</v>
      </c>
    </row>
    <row r="38" customFormat="false" ht="14.25" hidden="false" customHeight="false" outlineLevel="0" collapsed="false">
      <c r="A38" s="667" t="s">
        <v>12584</v>
      </c>
      <c r="B38" s="670" t="s">
        <v>12585</v>
      </c>
      <c r="C38" s="670"/>
      <c r="D38" s="670"/>
      <c r="E38" s="670"/>
      <c r="F38" s="670"/>
      <c r="G38" s="669" t="n">
        <v>2.81</v>
      </c>
      <c r="H38" s="669" t="n">
        <v>2.12</v>
      </c>
    </row>
    <row r="39" customFormat="false" ht="14.25" hidden="false" customHeight="false" outlineLevel="0" collapsed="false">
      <c r="A39" s="667" t="s">
        <v>12586</v>
      </c>
      <c r="B39" s="668" t="s">
        <v>12587</v>
      </c>
      <c r="C39" s="668"/>
      <c r="D39" s="668"/>
      <c r="E39" s="668"/>
      <c r="F39" s="668"/>
      <c r="G39" s="669" t="n">
        <v>0.46</v>
      </c>
      <c r="H39" s="669" t="n">
        <v>0.35</v>
      </c>
    </row>
    <row r="40" customFormat="false" ht="14.25" hidden="false" customHeight="false" outlineLevel="0" collapsed="false">
      <c r="A40" s="666" t="s">
        <v>12300</v>
      </c>
      <c r="B40" s="671" t="s">
        <v>12588</v>
      </c>
      <c r="C40" s="671"/>
      <c r="D40" s="671"/>
      <c r="E40" s="671"/>
      <c r="F40" s="671"/>
      <c r="G40" s="672" t="n">
        <v>10.56</v>
      </c>
      <c r="H40" s="672" t="n">
        <v>7.96</v>
      </c>
    </row>
    <row r="41" customFormat="false" ht="14.25" hidden="false" customHeight="false" outlineLevel="0" collapsed="false">
      <c r="A41" s="148"/>
      <c r="B41" s="152"/>
      <c r="C41" s="152"/>
      <c r="D41" s="152"/>
      <c r="E41" s="152"/>
      <c r="F41" s="152"/>
      <c r="G41" s="152"/>
      <c r="H41" s="673"/>
      <c r="I41" s="35"/>
      <c r="J41" s="35"/>
      <c r="K41" s="35"/>
      <c r="L41" s="35"/>
      <c r="M41" s="35"/>
      <c r="N41" s="35"/>
      <c r="O41" s="35"/>
      <c r="P41" s="35"/>
      <c r="Q41" s="35"/>
      <c r="R41" s="35"/>
      <c r="S41" s="35"/>
      <c r="T41" s="35"/>
      <c r="U41" s="35"/>
      <c r="V41" s="35"/>
      <c r="W41" s="35"/>
      <c r="X41" s="35"/>
      <c r="Y41" s="35"/>
      <c r="Z41" s="35"/>
    </row>
    <row r="42" customFormat="false" ht="14.25" hidden="false" customHeight="false" outlineLevel="0" collapsed="false">
      <c r="A42" s="666" t="s">
        <v>12589</v>
      </c>
      <c r="B42" s="666"/>
      <c r="C42" s="666"/>
      <c r="D42" s="666"/>
      <c r="E42" s="666"/>
      <c r="F42" s="666"/>
      <c r="G42" s="666"/>
      <c r="H42" s="666"/>
    </row>
    <row r="43" customFormat="false" ht="14.25" hidden="false" customHeight="false" outlineLevel="0" collapsed="false">
      <c r="A43" s="667" t="s">
        <v>12590</v>
      </c>
      <c r="B43" s="674" t="s">
        <v>12591</v>
      </c>
      <c r="C43" s="674"/>
      <c r="D43" s="674"/>
      <c r="E43" s="674"/>
      <c r="F43" s="674"/>
      <c r="G43" s="669" t="n">
        <v>10.62</v>
      </c>
      <c r="H43" s="669" t="n">
        <v>3.95</v>
      </c>
    </row>
    <row r="44" customFormat="false" ht="14.25" hidden="false" customHeight="false" outlineLevel="0" collapsed="false">
      <c r="A44" s="675" t="s">
        <v>12592</v>
      </c>
      <c r="B44" s="674" t="s">
        <v>12593</v>
      </c>
      <c r="C44" s="674"/>
      <c r="D44" s="674"/>
      <c r="E44" s="674"/>
      <c r="F44" s="674"/>
      <c r="G44" s="669" t="n">
        <v>0.47</v>
      </c>
      <c r="H44" s="669" t="n">
        <v>0.35</v>
      </c>
      <c r="J44" s="628"/>
      <c r="K44" s="628"/>
    </row>
    <row r="45" customFormat="false" ht="14.25" hidden="false" customHeight="false" outlineLevel="0" collapsed="false">
      <c r="A45" s="675"/>
      <c r="B45" s="676" t="s">
        <v>12594</v>
      </c>
      <c r="C45" s="676"/>
      <c r="D45" s="676"/>
      <c r="E45" s="676"/>
      <c r="F45" s="676"/>
      <c r="G45" s="669"/>
      <c r="H45" s="669"/>
    </row>
    <row r="46" customFormat="false" ht="14.25" hidden="false" customHeight="false" outlineLevel="0" collapsed="false">
      <c r="A46" s="666" t="s">
        <v>12595</v>
      </c>
      <c r="B46" s="671" t="s">
        <v>12596</v>
      </c>
      <c r="C46" s="671"/>
      <c r="D46" s="671"/>
      <c r="E46" s="671"/>
      <c r="F46" s="671"/>
      <c r="G46" s="672" t="n">
        <v>11.09</v>
      </c>
      <c r="H46" s="672" t="n">
        <v>4.3</v>
      </c>
    </row>
    <row r="47" customFormat="false" ht="14.25" hidden="false" customHeight="false" outlineLevel="0" collapsed="false">
      <c r="A47" s="148"/>
      <c r="B47" s="152"/>
      <c r="C47" s="152"/>
      <c r="D47" s="152"/>
      <c r="E47" s="152"/>
      <c r="F47" s="152"/>
      <c r="G47" s="152"/>
      <c r="H47" s="673"/>
      <c r="I47" s="35"/>
      <c r="J47" s="35"/>
      <c r="K47" s="35"/>
      <c r="L47" s="35"/>
      <c r="M47" s="35"/>
      <c r="N47" s="35"/>
      <c r="O47" s="35"/>
      <c r="P47" s="35"/>
      <c r="Q47" s="35"/>
      <c r="R47" s="35"/>
      <c r="S47" s="35"/>
      <c r="T47" s="35"/>
      <c r="U47" s="35"/>
      <c r="V47" s="35"/>
      <c r="W47" s="35"/>
      <c r="X47" s="35"/>
      <c r="Y47" s="35"/>
      <c r="Z47" s="35"/>
    </row>
    <row r="48" customFormat="false" ht="15" hidden="false" customHeight="false" outlineLevel="0" collapsed="false">
      <c r="A48" s="677" t="s">
        <v>12597</v>
      </c>
      <c r="B48" s="677"/>
      <c r="C48" s="677"/>
      <c r="D48" s="677"/>
      <c r="E48" s="677"/>
      <c r="F48" s="677"/>
      <c r="G48" s="678" t="n">
        <v>93.45</v>
      </c>
      <c r="H48" s="678" t="n">
        <v>54.2</v>
      </c>
    </row>
    <row r="49" customFormat="false" ht="14.25" hidden="false" customHeight="false" outlineLevel="0" collapsed="false">
      <c r="A49" s="142"/>
      <c r="B49" s="2"/>
      <c r="C49" s="2"/>
      <c r="D49" s="2"/>
      <c r="E49" s="2"/>
      <c r="F49" s="2"/>
      <c r="G49" s="2"/>
      <c r="H49" s="144"/>
    </row>
    <row r="50" customFormat="false" ht="14.25" hidden="false" customHeight="false" outlineLevel="0" collapsed="false">
      <c r="A50" s="679" t="s">
        <v>12598</v>
      </c>
      <c r="B50" s="679"/>
      <c r="C50" s="679"/>
      <c r="D50" s="679"/>
      <c r="E50" s="679"/>
      <c r="F50" s="679"/>
      <c r="G50" s="679"/>
      <c r="H50" s="679"/>
    </row>
    <row r="52" customFormat="false" ht="15.75" hidden="false" customHeight="true" outlineLevel="0" collapsed="false"/>
    <row r="53" customFormat="false" ht="15.75" hidden="false" customHeight="true" outlineLevel="0" collapsed="false"/>
    <row r="54" customFormat="false" ht="15.75" hidden="false" customHeight="true" outlineLevel="0" collapsed="false"/>
    <row r="55" customFormat="false" ht="15.75" hidden="false" customHeight="true" outlineLevel="0" collapsed="false"/>
    <row r="56" customFormat="false" ht="15.75" hidden="false" customHeight="true" outlineLevel="0" collapsed="false"/>
    <row r="57" customFormat="false" ht="15.75" hidden="false" customHeight="true" outlineLevel="0" collapsed="false"/>
    <row r="58" customFormat="false" ht="15.75" hidden="false" customHeight="true" outlineLevel="0" collapsed="false"/>
    <row r="59" customFormat="false" ht="15.75" hidden="false" customHeight="true" outlineLevel="0" collapsed="false"/>
    <row r="60" customFormat="false" ht="15.75" hidden="false" customHeight="true" outlineLevel="0" collapsed="false"/>
    <row r="61" customFormat="false" ht="15.75" hidden="false" customHeight="true" outlineLevel="0" collapsed="false"/>
    <row r="62" customFormat="false" ht="15.75" hidden="false" customHeight="true" outlineLevel="0" collapsed="false"/>
    <row r="63" customFormat="false" ht="15.75" hidden="false" customHeight="true" outlineLevel="0" collapsed="false"/>
    <row r="64" customFormat="false" ht="15.75" hidden="false" customHeight="true" outlineLevel="0" collapsed="false"/>
    <row r="65" customFormat="false" ht="15.75" hidden="false" customHeight="true" outlineLevel="0" collapsed="false"/>
    <row r="66" customFormat="false" ht="15.75" hidden="false" customHeight="true" outlineLevel="0" collapsed="false"/>
    <row r="67" customFormat="false" ht="15.75" hidden="false" customHeight="true" outlineLevel="0" collapsed="false"/>
    <row r="68" customFormat="false" ht="15.75" hidden="false" customHeight="true" outlineLevel="0" collapsed="false"/>
    <row r="69" customFormat="false" ht="15.75" hidden="false" customHeight="true" outlineLevel="0" collapsed="false"/>
    <row r="70" customFormat="false" ht="15.75" hidden="false" customHeight="true" outlineLevel="0" collapsed="false"/>
    <row r="71" customFormat="false" ht="15.75" hidden="false" customHeight="true" outlineLevel="0" collapsed="false"/>
    <row r="72" customFormat="false" ht="15.75" hidden="false" customHeight="true" outlineLevel="0" collapsed="false"/>
    <row r="73" customFormat="false" ht="15.75" hidden="false" customHeight="true" outlineLevel="0" collapsed="false"/>
    <row r="74" customFormat="false" ht="15.75" hidden="false" customHeight="true" outlineLevel="0" collapsed="false"/>
    <row r="75" customFormat="false" ht="15.75" hidden="false" customHeight="true" outlineLevel="0" collapsed="false"/>
    <row r="76" customFormat="false" ht="15.75" hidden="false" customHeight="true" outlineLevel="0" collapsed="false"/>
    <row r="77" customFormat="false" ht="15.75" hidden="false" customHeight="true" outlineLevel="0" collapsed="false"/>
    <row r="78" customFormat="false" ht="15.75" hidden="false" customHeight="true" outlineLevel="0" collapsed="false"/>
    <row r="79" customFormat="false" ht="15.75" hidden="false" customHeight="true" outlineLevel="0" collapsed="false"/>
    <row r="80" customFormat="false" ht="15.75" hidden="false" customHeight="true" outlineLevel="0" collapsed="false"/>
    <row r="81" customFormat="false" ht="15.75" hidden="false" customHeight="true" outlineLevel="0" collapsed="false"/>
    <row r="82" customFormat="false" ht="15.75" hidden="false" customHeight="true" outlineLevel="0" collapsed="false"/>
    <row r="83" customFormat="false" ht="15.75" hidden="false" customHeight="true" outlineLevel="0" collapsed="false"/>
    <row r="84" customFormat="false" ht="15.75" hidden="false" customHeight="true" outlineLevel="0" collapsed="false"/>
    <row r="85" customFormat="false" ht="15.75" hidden="false" customHeight="true" outlineLevel="0" collapsed="false"/>
    <row r="86" customFormat="false" ht="15.75" hidden="false" customHeight="true" outlineLevel="0" collapsed="false"/>
    <row r="87" customFormat="false" ht="15.75" hidden="false" customHeight="true" outlineLevel="0" collapsed="false"/>
    <row r="88" customFormat="false" ht="15.75" hidden="false" customHeight="true" outlineLevel="0" collapsed="false"/>
    <row r="89" customFormat="false" ht="15.75" hidden="false" customHeight="true" outlineLevel="0" collapsed="false"/>
    <row r="90" customFormat="false" ht="15.75" hidden="false" customHeight="true" outlineLevel="0" collapsed="false"/>
    <row r="91" customFormat="false" ht="15.75" hidden="false" customHeight="true" outlineLevel="0" collapsed="false"/>
    <row r="92" customFormat="false" ht="15.75" hidden="false" customHeight="true" outlineLevel="0" collapsed="false"/>
    <row r="93" customFormat="false" ht="15.75" hidden="false" customHeight="true" outlineLevel="0" collapsed="false"/>
    <row r="94" customFormat="false" ht="15.75" hidden="false" customHeight="true" outlineLevel="0" collapsed="false"/>
    <row r="95" customFormat="false" ht="15.75" hidden="false" customHeight="true" outlineLevel="0" collapsed="false"/>
    <row r="96" customFormat="false" ht="15.75" hidden="false" customHeight="true" outlineLevel="0" collapsed="false"/>
    <row r="97" customFormat="false" ht="15.75" hidden="false" customHeight="true" outlineLevel="0" collapsed="false"/>
    <row r="98" customFormat="false" ht="15.75" hidden="false" customHeight="true" outlineLevel="0" collapsed="false"/>
    <row r="99" customFormat="false" ht="15.75" hidden="false" customHeight="true" outlineLevel="0" collapsed="false"/>
    <row r="100" customFormat="false" ht="15.75" hidden="false" customHeight="true" outlineLevel="0" collapsed="false"/>
    <row r="101" customFormat="false" ht="15.75" hidden="false" customHeight="true" outlineLevel="0" collapsed="false"/>
    <row r="102" customFormat="false" ht="15.75" hidden="false" customHeight="true" outlineLevel="0" collapsed="false"/>
    <row r="103" customFormat="false" ht="15.75" hidden="false" customHeight="true" outlineLevel="0" collapsed="false"/>
    <row r="104" customFormat="false" ht="15.75" hidden="false" customHeight="true" outlineLevel="0" collapsed="false"/>
    <row r="105" customFormat="false" ht="15.75" hidden="false" customHeight="true" outlineLevel="0" collapsed="false"/>
    <row r="106" customFormat="false" ht="15.75" hidden="false" customHeight="true" outlineLevel="0" collapsed="false"/>
    <row r="107" customFormat="false" ht="15.75" hidden="false" customHeight="true" outlineLevel="0" collapsed="false"/>
    <row r="108" customFormat="false" ht="15.75" hidden="false" customHeight="true" outlineLevel="0" collapsed="false"/>
    <row r="109" customFormat="false" ht="15.75" hidden="false" customHeight="true" outlineLevel="0" collapsed="false"/>
    <row r="110" customFormat="false" ht="15.75" hidden="false" customHeight="true" outlineLevel="0" collapsed="false"/>
    <row r="111" customFormat="false" ht="15.75" hidden="false" customHeight="true" outlineLevel="0" collapsed="false"/>
    <row r="112" customFormat="false" ht="15.75" hidden="false" customHeight="true" outlineLevel="0" collapsed="false"/>
    <row r="113" customFormat="false" ht="15.75" hidden="false" customHeight="true" outlineLevel="0" collapsed="false"/>
    <row r="114" customFormat="false" ht="15.75" hidden="false" customHeight="true" outlineLevel="0" collapsed="false"/>
    <row r="115" customFormat="false" ht="15.75" hidden="false" customHeight="true" outlineLevel="0" collapsed="false"/>
    <row r="116" customFormat="false" ht="15.75" hidden="false" customHeight="true" outlineLevel="0" collapsed="false"/>
    <row r="117" customFormat="false" ht="15.75" hidden="false" customHeight="true" outlineLevel="0" collapsed="false"/>
    <row r="118" customFormat="false" ht="15.75" hidden="false" customHeight="true" outlineLevel="0" collapsed="false"/>
    <row r="119" customFormat="false" ht="15.75" hidden="false" customHeight="true" outlineLevel="0" collapsed="false"/>
    <row r="120" customFormat="false" ht="15.75" hidden="false" customHeight="true" outlineLevel="0" collapsed="false"/>
    <row r="121" customFormat="false" ht="15.75" hidden="false" customHeight="true" outlineLevel="0" collapsed="false"/>
    <row r="122" customFormat="false" ht="15.75" hidden="false" customHeight="true" outlineLevel="0" collapsed="false"/>
    <row r="123" customFormat="false" ht="15.75" hidden="false" customHeight="true" outlineLevel="0" collapsed="false"/>
    <row r="124" customFormat="false" ht="15.75" hidden="false" customHeight="true" outlineLevel="0" collapsed="false"/>
    <row r="125" customFormat="false" ht="15.75" hidden="false" customHeight="true" outlineLevel="0" collapsed="false"/>
    <row r="126" customFormat="false" ht="15.75" hidden="false" customHeight="true" outlineLevel="0" collapsed="false"/>
    <row r="127" customFormat="false" ht="15.75" hidden="false" customHeight="true" outlineLevel="0" collapsed="false"/>
    <row r="128" customFormat="false" ht="15.75" hidden="false" customHeight="true" outlineLevel="0" collapsed="false"/>
    <row r="129" customFormat="false" ht="15.75" hidden="false" customHeight="true" outlineLevel="0" collapsed="false"/>
    <row r="130" customFormat="false" ht="15.75" hidden="false" customHeight="true" outlineLevel="0" collapsed="false"/>
    <row r="131" customFormat="false" ht="15.75" hidden="false" customHeight="true" outlineLevel="0" collapsed="false"/>
    <row r="132" customFormat="false" ht="15.75" hidden="false" customHeight="true" outlineLevel="0" collapsed="false"/>
    <row r="133" customFormat="false" ht="15.75" hidden="false" customHeight="true" outlineLevel="0" collapsed="false"/>
    <row r="134" customFormat="false" ht="15.75" hidden="false" customHeight="true" outlineLevel="0" collapsed="false"/>
    <row r="135" customFormat="false" ht="15.75" hidden="false" customHeight="true" outlineLevel="0" collapsed="false"/>
    <row r="136" customFormat="false" ht="15.75" hidden="false" customHeight="true" outlineLevel="0" collapsed="false"/>
    <row r="137" customFormat="false" ht="15.75" hidden="false" customHeight="true" outlineLevel="0" collapsed="false"/>
    <row r="138" customFormat="false" ht="15.75" hidden="false" customHeight="true" outlineLevel="0" collapsed="false"/>
    <row r="139" customFormat="false" ht="15.75" hidden="false" customHeight="true" outlineLevel="0" collapsed="false"/>
    <row r="140" customFormat="false" ht="15.75" hidden="false" customHeight="true" outlineLevel="0" collapsed="false"/>
    <row r="141" customFormat="false" ht="15.75" hidden="false" customHeight="true" outlineLevel="0" collapsed="false"/>
    <row r="142" customFormat="false" ht="15.75" hidden="false" customHeight="true" outlineLevel="0" collapsed="false"/>
    <row r="143" customFormat="false" ht="15.75" hidden="false" customHeight="true" outlineLevel="0" collapsed="false"/>
    <row r="144" customFormat="false" ht="15.75" hidden="false" customHeight="true" outlineLevel="0" collapsed="false"/>
    <row r="145" customFormat="false" ht="15.75" hidden="false" customHeight="true" outlineLevel="0" collapsed="false"/>
    <row r="146" customFormat="false" ht="15.75" hidden="false" customHeight="true" outlineLevel="0" collapsed="false"/>
    <row r="147" customFormat="false" ht="15.75" hidden="false" customHeight="true" outlineLevel="0" collapsed="false"/>
    <row r="148" customFormat="false" ht="15.75" hidden="false" customHeight="true" outlineLevel="0" collapsed="false"/>
    <row r="149" customFormat="false" ht="15.75" hidden="false" customHeight="true" outlineLevel="0" collapsed="false"/>
    <row r="150" customFormat="false" ht="15.75" hidden="false" customHeight="true" outlineLevel="0" collapsed="false"/>
    <row r="151" customFormat="false" ht="15.75" hidden="false" customHeight="true" outlineLevel="0" collapsed="false"/>
    <row r="152" customFormat="false" ht="15.75" hidden="false" customHeight="true" outlineLevel="0" collapsed="false"/>
    <row r="153" customFormat="false" ht="15.75" hidden="false" customHeight="true" outlineLevel="0" collapsed="false"/>
    <row r="154" customFormat="false" ht="15.75" hidden="false" customHeight="true" outlineLevel="0" collapsed="false"/>
    <row r="155" customFormat="false" ht="15.75" hidden="false" customHeight="true" outlineLevel="0" collapsed="false"/>
    <row r="156" customFormat="false" ht="15.75" hidden="false" customHeight="true" outlineLevel="0" collapsed="false"/>
    <row r="157" customFormat="false" ht="15.75" hidden="false" customHeight="true" outlineLevel="0" collapsed="false"/>
    <row r="158" customFormat="false" ht="15.75" hidden="false" customHeight="true" outlineLevel="0" collapsed="false"/>
    <row r="159" customFormat="false" ht="15.75" hidden="false" customHeight="true" outlineLevel="0" collapsed="false"/>
    <row r="160" customFormat="false" ht="15.75" hidden="false" customHeight="true" outlineLevel="0" collapsed="false"/>
    <row r="161" customFormat="false" ht="15.75" hidden="false" customHeight="true" outlineLevel="0" collapsed="false"/>
    <row r="162" customFormat="false" ht="15.75" hidden="false" customHeight="true" outlineLevel="0" collapsed="false"/>
    <row r="163" customFormat="false" ht="15.75" hidden="false" customHeight="true" outlineLevel="0" collapsed="false"/>
    <row r="164" customFormat="false" ht="15.75" hidden="false" customHeight="true" outlineLevel="0" collapsed="false"/>
    <row r="165" customFormat="false" ht="15.75" hidden="false" customHeight="true" outlineLevel="0" collapsed="false"/>
    <row r="166" customFormat="false" ht="15.75" hidden="false" customHeight="true" outlineLevel="0" collapsed="false"/>
    <row r="167" customFormat="false" ht="15.75" hidden="false" customHeight="true" outlineLevel="0" collapsed="false"/>
    <row r="168" customFormat="false" ht="15.75" hidden="false" customHeight="true" outlineLevel="0" collapsed="false"/>
    <row r="169" customFormat="false" ht="15.75" hidden="false" customHeight="true" outlineLevel="0" collapsed="false"/>
    <row r="170" customFormat="false" ht="15.75" hidden="false" customHeight="true" outlineLevel="0" collapsed="false"/>
    <row r="171" customFormat="false" ht="15.75" hidden="false" customHeight="true" outlineLevel="0" collapsed="false"/>
    <row r="172" customFormat="false" ht="15.75" hidden="false" customHeight="true" outlineLevel="0" collapsed="false"/>
    <row r="173" customFormat="false" ht="15.75" hidden="false" customHeight="true" outlineLevel="0" collapsed="false"/>
    <row r="174" customFormat="false" ht="15.75" hidden="false" customHeight="true" outlineLevel="0" collapsed="false"/>
    <row r="175" customFormat="false" ht="15.75" hidden="false" customHeight="true" outlineLevel="0" collapsed="false"/>
    <row r="176" customFormat="false" ht="15.75" hidden="false" customHeight="true" outlineLevel="0" collapsed="false"/>
    <row r="177" customFormat="false" ht="15.75" hidden="false" customHeight="true" outlineLevel="0" collapsed="false"/>
    <row r="178" customFormat="false" ht="15.75" hidden="false" customHeight="true" outlineLevel="0" collapsed="false"/>
    <row r="179" customFormat="false" ht="15.75" hidden="false" customHeight="true" outlineLevel="0" collapsed="false"/>
    <row r="180" customFormat="false" ht="15.75" hidden="false" customHeight="true" outlineLevel="0" collapsed="false"/>
    <row r="181" customFormat="false" ht="15.75" hidden="false" customHeight="true" outlineLevel="0" collapsed="false"/>
    <row r="182" customFormat="false" ht="15.75" hidden="false" customHeight="true" outlineLevel="0" collapsed="false"/>
    <row r="183" customFormat="false" ht="15.75" hidden="false" customHeight="true" outlineLevel="0" collapsed="false"/>
    <row r="184" customFormat="false" ht="15.75" hidden="false" customHeight="true" outlineLevel="0" collapsed="false"/>
    <row r="185" customFormat="false" ht="15.75" hidden="false" customHeight="true" outlineLevel="0" collapsed="false"/>
    <row r="186" customFormat="false" ht="15.75" hidden="false" customHeight="true" outlineLevel="0" collapsed="false"/>
    <row r="187" customFormat="false" ht="15.75" hidden="false" customHeight="true" outlineLevel="0" collapsed="false"/>
    <row r="188" customFormat="false" ht="15.75" hidden="false" customHeight="true" outlineLevel="0" collapsed="false"/>
    <row r="189" customFormat="false" ht="15.75" hidden="false" customHeight="true" outlineLevel="0" collapsed="false"/>
    <row r="190" customFormat="false" ht="15.75" hidden="false" customHeight="true" outlineLevel="0" collapsed="false"/>
    <row r="191" customFormat="false" ht="15.75" hidden="false" customHeight="true" outlineLevel="0" collapsed="false"/>
    <row r="192" customFormat="false" ht="15.75" hidden="false" customHeight="true" outlineLevel="0" collapsed="false"/>
    <row r="193" customFormat="false" ht="15.75" hidden="false" customHeight="true" outlineLevel="0" collapsed="false"/>
    <row r="194" customFormat="false" ht="15.75" hidden="false" customHeight="true" outlineLevel="0" collapsed="false"/>
    <row r="195" customFormat="false" ht="15.75" hidden="false" customHeight="true" outlineLevel="0" collapsed="false"/>
    <row r="196" customFormat="false" ht="15.75" hidden="false" customHeight="true" outlineLevel="0" collapsed="false"/>
    <row r="197" customFormat="false" ht="15.75" hidden="false" customHeight="true" outlineLevel="0" collapsed="false"/>
    <row r="198" customFormat="false" ht="15.75" hidden="false" customHeight="true" outlineLevel="0" collapsed="false"/>
    <row r="199" customFormat="false" ht="15.75" hidden="false" customHeight="true" outlineLevel="0" collapsed="false"/>
    <row r="200" customFormat="false" ht="15.75" hidden="false" customHeight="true" outlineLevel="0" collapsed="false"/>
    <row r="201" customFormat="false" ht="15.75" hidden="false" customHeight="true" outlineLevel="0" collapsed="false"/>
    <row r="202" customFormat="false" ht="15.75" hidden="false" customHeight="true" outlineLevel="0" collapsed="false"/>
    <row r="203" customFormat="false" ht="15.75" hidden="false" customHeight="true" outlineLevel="0" collapsed="false"/>
    <row r="204" customFormat="false" ht="15.75" hidden="false" customHeight="true" outlineLevel="0" collapsed="false"/>
    <row r="205" customFormat="false" ht="15.75" hidden="false" customHeight="true" outlineLevel="0" collapsed="false"/>
    <row r="206" customFormat="false" ht="15.75" hidden="false" customHeight="true" outlineLevel="0" collapsed="false"/>
    <row r="207" customFormat="false" ht="15.75" hidden="false" customHeight="true" outlineLevel="0" collapsed="false"/>
    <row r="208" customFormat="false" ht="15.75" hidden="false" customHeight="true" outlineLevel="0" collapsed="false"/>
    <row r="209" customFormat="false" ht="15.75" hidden="false" customHeight="true" outlineLevel="0" collapsed="false"/>
    <row r="210" customFormat="false" ht="15.75" hidden="false" customHeight="true" outlineLevel="0" collapsed="false"/>
    <row r="211" customFormat="false" ht="15.75" hidden="false" customHeight="true" outlineLevel="0" collapsed="false"/>
    <row r="212" customFormat="false" ht="15.75" hidden="false" customHeight="true" outlineLevel="0" collapsed="false"/>
    <row r="213" customFormat="false" ht="15.75" hidden="false" customHeight="true" outlineLevel="0" collapsed="false"/>
    <row r="214" customFormat="false" ht="15.75" hidden="false" customHeight="true" outlineLevel="0" collapsed="false"/>
    <row r="215" customFormat="false" ht="15.75" hidden="false" customHeight="true" outlineLevel="0" collapsed="false"/>
    <row r="216" customFormat="false" ht="15.75" hidden="false" customHeight="true" outlineLevel="0" collapsed="false"/>
    <row r="217" customFormat="false" ht="15.75" hidden="false" customHeight="true" outlineLevel="0" collapsed="false"/>
    <row r="218" customFormat="false" ht="15.75" hidden="false" customHeight="true" outlineLevel="0" collapsed="false"/>
    <row r="219" customFormat="false" ht="15.75" hidden="false" customHeight="true" outlineLevel="0" collapsed="false"/>
    <row r="220" customFormat="false" ht="15.75" hidden="false" customHeight="true" outlineLevel="0" collapsed="false"/>
    <row r="221" customFormat="false" ht="15.75" hidden="false" customHeight="true" outlineLevel="0" collapsed="false"/>
    <row r="222" customFormat="false" ht="15.75" hidden="false" customHeight="true" outlineLevel="0" collapsed="false"/>
    <row r="223" customFormat="false" ht="15.75" hidden="false" customHeight="true" outlineLevel="0" collapsed="false"/>
    <row r="224" customFormat="false" ht="15.75" hidden="false" customHeight="true" outlineLevel="0" collapsed="false"/>
    <row r="225" customFormat="false" ht="15.75" hidden="false" customHeight="true" outlineLevel="0" collapsed="false"/>
    <row r="226" customFormat="false" ht="15.75" hidden="false" customHeight="true" outlineLevel="0" collapsed="false"/>
    <row r="227" customFormat="false" ht="15.75" hidden="false" customHeight="true" outlineLevel="0" collapsed="false"/>
    <row r="228" customFormat="false" ht="15.75" hidden="false" customHeight="true" outlineLevel="0" collapsed="false"/>
    <row r="229" customFormat="false" ht="15.75" hidden="false" customHeight="true" outlineLevel="0" collapsed="false"/>
    <row r="230" customFormat="false" ht="15.75" hidden="false" customHeight="true" outlineLevel="0" collapsed="false"/>
    <row r="231" customFormat="false" ht="15.75" hidden="false" customHeight="true" outlineLevel="0" collapsed="false"/>
    <row r="232" customFormat="false" ht="15.75" hidden="false" customHeight="true" outlineLevel="0" collapsed="false"/>
    <row r="233" customFormat="false" ht="15.75" hidden="false" customHeight="true" outlineLevel="0" collapsed="false"/>
    <row r="234" customFormat="false" ht="15.75" hidden="false" customHeight="true" outlineLevel="0" collapsed="false"/>
    <row r="235" customFormat="false" ht="15.75" hidden="false" customHeight="true" outlineLevel="0" collapsed="false"/>
    <row r="236" customFormat="false" ht="15.75" hidden="false" customHeight="true" outlineLevel="0" collapsed="false"/>
    <row r="237" customFormat="false" ht="15.75" hidden="false" customHeight="true" outlineLevel="0" collapsed="false"/>
    <row r="238" customFormat="false" ht="15.75" hidden="false" customHeight="true" outlineLevel="0" collapsed="false"/>
    <row r="239" customFormat="false" ht="15.75" hidden="false" customHeight="true" outlineLevel="0" collapsed="false"/>
    <row r="240" customFormat="false" ht="15.75" hidden="false" customHeight="true" outlineLevel="0" collapsed="false"/>
    <row r="241" customFormat="false" ht="15.75" hidden="false" customHeight="true" outlineLevel="0" collapsed="false"/>
    <row r="242" customFormat="false" ht="15.75" hidden="false" customHeight="true" outlineLevel="0" collapsed="false"/>
    <row r="243" customFormat="false" ht="15.75" hidden="false" customHeight="true" outlineLevel="0" collapsed="false"/>
    <row r="244" customFormat="false" ht="15.75" hidden="false" customHeight="true" outlineLevel="0" collapsed="false"/>
    <row r="245" customFormat="false" ht="15.75" hidden="false" customHeight="true" outlineLevel="0" collapsed="false"/>
    <row r="246" customFormat="false" ht="15.75" hidden="false" customHeight="true" outlineLevel="0" collapsed="false"/>
    <row r="247" customFormat="false" ht="15.75" hidden="false" customHeight="true" outlineLevel="0" collapsed="false"/>
    <row r="248" customFormat="false" ht="15.75" hidden="false" customHeight="true" outlineLevel="0" collapsed="false"/>
    <row r="249" customFormat="false" ht="15.75" hidden="false" customHeight="true" outlineLevel="0" collapsed="false"/>
    <row r="250" customFormat="false" ht="15.75" hidden="false" customHeight="true" outlineLevel="0" collapsed="false"/>
    <row r="251" customFormat="false" ht="15.75" hidden="false" customHeight="true" outlineLevel="0" collapsed="false"/>
    <row r="252" customFormat="false" ht="15.7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44">
    <mergeCell ref="A1:H1"/>
    <mergeCell ref="A2:H2"/>
    <mergeCell ref="A5:H5"/>
    <mergeCell ref="B7:F7"/>
    <mergeCell ref="A9:H9"/>
    <mergeCell ref="B10:F10"/>
    <mergeCell ref="B11:F11"/>
    <mergeCell ref="B12:F12"/>
    <mergeCell ref="B13:F13"/>
    <mergeCell ref="B14:F14"/>
    <mergeCell ref="B15:F15"/>
    <mergeCell ref="B16:F16"/>
    <mergeCell ref="B17:F17"/>
    <mergeCell ref="B18:F18"/>
    <mergeCell ref="B19:F19"/>
    <mergeCell ref="A21:H21"/>
    <mergeCell ref="B22:F22"/>
    <mergeCell ref="B23:F23"/>
    <mergeCell ref="B24:F24"/>
    <mergeCell ref="B25:F25"/>
    <mergeCell ref="B26:F26"/>
    <mergeCell ref="B27:F27"/>
    <mergeCell ref="B28:F28"/>
    <mergeCell ref="B29:F29"/>
    <mergeCell ref="B30:F30"/>
    <mergeCell ref="B31:F31"/>
    <mergeCell ref="B32:F32"/>
    <mergeCell ref="A34:H34"/>
    <mergeCell ref="B35:F35"/>
    <mergeCell ref="B36:F36"/>
    <mergeCell ref="B37:F37"/>
    <mergeCell ref="B38:F38"/>
    <mergeCell ref="B39:F39"/>
    <mergeCell ref="B40:F40"/>
    <mergeCell ref="A42:H42"/>
    <mergeCell ref="B43:F43"/>
    <mergeCell ref="A44:A45"/>
    <mergeCell ref="B44:F44"/>
    <mergeCell ref="G44:G45"/>
    <mergeCell ref="H44:H45"/>
    <mergeCell ref="B45:F45"/>
    <mergeCell ref="B46:F46"/>
    <mergeCell ref="A48:F48"/>
    <mergeCell ref="A50:H50"/>
  </mergeCells>
  <printOptions headings="false" gridLines="false" gridLinesSet="true" horizontalCentered="true" verticalCentered="true"/>
  <pageMargins left="1.18125" right="0.39375" top="0.7875" bottom="0.78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331</TotalTime>
  <Application>LibreOffice/24.8.6.2$Windows_X86_64 LibreOffice_project/6d98ba145e9a8a39fc57bcc76981d1fb1316c60c</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2012-02-24T19:16:29Z</dcterms:created>
  <dc:creator>Arcilio Ferreira</dc:creator>
  <dc:description/>
  <dc:language>pt-BR</dc:language>
  <cp:lastModifiedBy/>
  <cp:lastPrinted>2025-05-27T17:39:56Z</cp:lastPrinted>
  <dcterms:modified xsi:type="dcterms:W3CDTF">2025-05-27T17:40:00Z</dcterms:modified>
  <cp:revision>28</cp:revision>
  <dc:subject/>
  <dc:title/>
</cp:coreProperties>
</file>

<file path=docProps/custom.xml><?xml version="1.0" encoding="utf-8"?>
<Properties xmlns="http://schemas.openxmlformats.org/officeDocument/2006/custom-properties" xmlns:vt="http://schemas.openxmlformats.org/officeDocument/2006/docPropsVTypes"/>
</file>